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charts/chart1.xml" ContentType="application/vnd.openxmlformats-officedocument.drawingml.chart+xml"/>
  <Override PartName="/xl/drawings/drawing7.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925"/>
  <workbookPr defaultThemeVersion="166925"/>
  <mc:AlternateContent xmlns:mc="http://schemas.openxmlformats.org/markup-compatibility/2006">
    <mc:Choice Requires="x15">
      <x15ac:absPath xmlns:x15ac="http://schemas.microsoft.com/office/spreadsheetml/2010/11/ac" url="\\cesaserver01\Base DPOB\ORÇAMENTOS\2 - DESENVOLVIMENTO\20250630 Rede Tronco Pedra Bonita\ARQUIVO ENVIADO AO GEXP\REVISÃO 02\"/>
    </mc:Choice>
  </mc:AlternateContent>
  <xr:revisionPtr revIDLastSave="0" documentId="13_ncr:1_{9FD5BA4B-0238-4DDC-9BF8-F7F66C89FAFD}" xr6:coauthVersionLast="47" xr6:coauthVersionMax="47" xr10:uidLastSave="{00000000-0000-0000-0000-000000000000}"/>
  <bookViews>
    <workbookView xWindow="1605" yWindow="75" windowWidth="26295" windowHeight="16005" tabRatio="928" firstSheet="3" activeTab="3" xr2:uid="{7E25989D-43C2-4866-AF8E-448D3BA45D85}"/>
  </bookViews>
  <sheets>
    <sheet name="BDI" sheetId="26" r:id="rId1"/>
    <sheet name="MEMORIAL DE SERVIÇOS" sheetId="24" r:id="rId2"/>
    <sheet name="MEMÓRIA DE CÁLCULO" sheetId="31" r:id="rId3"/>
    <sheet name="ORÇAMENTO" sheetId="15" r:id="rId4"/>
    <sheet name="CRONOGRAMA" sheetId="27" r:id="rId5"/>
    <sheet name="PARETO COM CURVA ABC" sheetId="29" r:id="rId6"/>
    <sheet name="SONDAGEM" sheetId="28" r:id="rId7"/>
    <sheet name="CALC" sheetId="30" r:id="rId8"/>
    <sheet name="CRIT. MED." sheetId="25" r:id="rId9"/>
    <sheet name="PESOS" sheetId="33" r:id="rId10"/>
    <sheet name="COMPOSIÇÕES" sheetId="17" r:id="rId11"/>
    <sheet name="REF" sheetId="16" r:id="rId12"/>
    <sheet name="DADOS BÁSICOS" sheetId="21" r:id="rId13"/>
    <sheet name="COTAÇÕES" sheetId="18" r:id="rId14"/>
    <sheet name="COTAÇÕES 2025" sheetId="34" r:id="rId15"/>
    <sheet name="EMPRESAS" sheetId="32" r:id="rId16"/>
    <sheet name="PLANILHA CÁLCULO" sheetId="23" r:id="rId17"/>
  </sheets>
  <definedNames>
    <definedName name="_xlnm._FilterDatabase" localSheetId="13" hidden="1">COTAÇÕES!$A$2:$L$529</definedName>
    <definedName name="_xlnm._FilterDatabase" localSheetId="3" hidden="1">ORÇAMENTO!$C$164:$Q$285</definedName>
    <definedName name="_xlnm._FilterDatabase" localSheetId="16" hidden="1">'PLANILHA CÁLCULO'!$D$5:$HX$201</definedName>
    <definedName name="_xlnm._FilterDatabase" localSheetId="11" hidden="1">REF!$A$1:$G$17063</definedName>
    <definedName name="_Order1" hidden="1">0</definedName>
    <definedName name="_Order2" hidden="1">255</definedName>
    <definedName name="AçoCurva11">'PLANILHA CÁLCULO'!$FP:$FP</definedName>
    <definedName name="AçoCurva22">'PLANILHA CÁLCULO'!$FQ:$FQ</definedName>
    <definedName name="AçoCurva45">'PLANILHA CÁLCULO'!$FR:$FR</definedName>
    <definedName name="AçoCurva90">'PLANILHA CÁLCULO'!$FS:$FS</definedName>
    <definedName name="AçoTeCap">'PLANILHA CÁLCULO'!$FT:$FT</definedName>
    <definedName name="_xlnm.Print_Area" localSheetId="0">BDI!$A$1:$H$70</definedName>
    <definedName name="_xlnm.Print_Area" localSheetId="10">COMPOSIÇÕES!$A$1:$G$53</definedName>
    <definedName name="_xlnm.Print_Area" localSheetId="13">COTAÇÕES!$A$1:$R$529</definedName>
    <definedName name="_xlnm.Print_Area" localSheetId="14">'COTAÇÕES 2025'!$A$2:$AT$22</definedName>
    <definedName name="_xlnm.Print_Area" localSheetId="4">CRONOGRAMA!$A$1:$H$35</definedName>
    <definedName name="_xlnm.Print_Area" localSheetId="12">'DADOS BÁSICOS'!$B$1:$M$240</definedName>
    <definedName name="_xlnm.Print_Area" localSheetId="15">EMPRESAS!$A$1:$E$30</definedName>
    <definedName name="_xlnm.Print_Area" localSheetId="2">'MEMÓRIA DE CÁLCULO'!$A$1:$E$209</definedName>
    <definedName name="_xlnm.Print_Area" localSheetId="1">'MEMORIAL DE SERVIÇOS'!$A$1:$E$212</definedName>
    <definedName name="_xlnm.Print_Area" localSheetId="3">ORÇAMENTO!$B$1:$R$288</definedName>
    <definedName name="_xlnm.Print_Area" localSheetId="5">'PARETO COM CURVA ABC'!$M$1:$V$154</definedName>
    <definedName name="_xlnm.Print_Area" localSheetId="16">'PLANILHA CÁLCULO'!$A$1:$HZ$205</definedName>
    <definedName name="_xlnm.Print_Area" localSheetId="11">REF!$A$1:$L$18293</definedName>
    <definedName name="_xlnm.Print_Area" localSheetId="6">SONDAGEM!$A$1:$G$14</definedName>
    <definedName name="ÁreaEscavaçãoValaSimples" localSheetId="16">'PLANILHA CÁLCULO'!$AI:$AI</definedName>
    <definedName name="ÁreaFornecimentoPavimento">'PLANILHA CÁLCULO'!$AP:$AP</definedName>
    <definedName name="ÁreaRetiradaAsfalto" localSheetId="16">'PLANILHA CÁLCULO'!$AQ:$AQ</definedName>
    <definedName name="ÁreaRetiradaCalçada">'PLANILHA CÁLCULO'!$BB:$BB</definedName>
    <definedName name="ÁreaRetiradaGrama" localSheetId="16">'PLANILHA CÁLCULO'!$AU:$AU</definedName>
    <definedName name="ÁreaRetiradaParalelo">'PLANILHA CÁLCULO'!$AY:$AY</definedName>
    <definedName name="ÁreaRetiradaSextavado" localSheetId="16">'PLANILHA CÁLCULO'!$AV:$AV</definedName>
    <definedName name="BDIMateriais" localSheetId="3">ORÇAMENTO!$H$7</definedName>
    <definedName name="BDIServiços" localSheetId="3">ORÇAMENTO!$H$5</definedName>
    <definedName name="BotaForaPavimentos">'PLANILHA CÁLCULO'!$DW:$DW</definedName>
    <definedName name="BotaForaRochaCategoria3">'PLANILHA CÁLCULO'!$DV:$DV</definedName>
    <definedName name="BotaForaSoloCategorias1e2">'PLANILHA CÁLCULO'!$DU:$DU</definedName>
    <definedName name="CargaDescargaCategoria3">'PLANILHA CÁLCULO'!$DY:$DY</definedName>
    <definedName name="CargaDescargaCategorias1e2">'PLANILHA CÁLCULO'!$DX:$DX</definedName>
    <definedName name="CargaDescargaPavimentos">'PLANILHA CÁLCULO'!$DZ:$DZ</definedName>
    <definedName name="ClasseBDI" localSheetId="3">ORÇAMENTO!$R:$R</definedName>
    <definedName name="ConcretoCurva11">'PLANILHA CÁLCULO'!$ER:$ER</definedName>
    <definedName name="ConcretoCurva22">'PLANILHA CÁLCULO'!$ES:$ES</definedName>
    <definedName name="ConcretoCurva45">'PLANILHA CÁLCULO'!$ET:$ET</definedName>
    <definedName name="ConcretoCurva90">'PLANILHA CÁLCULO'!$EU:$EU</definedName>
    <definedName name="ConcretoTeCap">'PLANILHA CÁLCULO'!$EV:$EV</definedName>
    <definedName name="deCurva11">'PLANILHA CÁLCULO'!$P:$P</definedName>
    <definedName name="deCurva22">'PLANILHA CÁLCULO'!$Q:$Q</definedName>
    <definedName name="deCurva45">'PLANILHA CÁLCULO'!$R:$R</definedName>
    <definedName name="deCurva90">'PLANILHA CÁLCULO'!$S:$S</definedName>
    <definedName name="deDescarga">'PLANILHA CÁLCULO'!$K:$K</definedName>
    <definedName name="deDNRedeRegistro">'PLANILHA CÁLCULO'!$N:$N</definedName>
    <definedName name="deDNTubulação" localSheetId="16">'PLANILHA CÁLCULO'!$U:$U</definedName>
    <definedName name="deExtensãoTrecho" localSheetId="16">'PLANILHA CÁLCULO'!$D:$D</definedName>
    <definedName name="deHidrante">'PLANILHA CÁLCULO'!$L:$L</definedName>
    <definedName name="deLençolRD" localSheetId="16">'PLANILHA CÁLCULO'!$W:$W</definedName>
    <definedName name="deMaterialTubulação">'PLANILHA CÁLCULO'!$V:$V</definedName>
    <definedName name="deProfundidadeGIJusante" localSheetId="16">'PLANILHA CÁLCULO'!$H:$H</definedName>
    <definedName name="deProfundidadeGIMontante" localSheetId="16">'PLANILHA CÁLCULO'!$G:$G</definedName>
    <definedName name="deRegistro">'PLANILHA CÁLCULO'!$M:$M</definedName>
    <definedName name="deTeCap">'PLANILHA CÁLCULO'!$T:$T</definedName>
    <definedName name="deTipoEscoramento" localSheetId="16">'PLANILHA CÁLCULO'!$I:$I</definedName>
    <definedName name="deTipoPavimento" localSheetId="16">'PLANILHA CÁLCULO'!$X:$X</definedName>
    <definedName name="deVentosa">'PLANILHA CÁLCULO'!$J:$J</definedName>
    <definedName name="deVRP">'PLANILHA CÁLCULO'!$O:$O</definedName>
    <definedName name="DistânciaBotaForaCategoria3">'DADOS BÁSICOS'!$D$27</definedName>
    <definedName name="DistânciaBotaForaCategorias1e2">'DADOS BÁSICOS'!$C$27</definedName>
    <definedName name="DistânciaBotaForaPavimentos">'DADOS BÁSICOS'!$E$27</definedName>
    <definedName name="DistânciaTubulação">'DADOS BÁSICOS'!$F$27</definedName>
    <definedName name="DNTubulação" localSheetId="16">'PLANILHA CÁLCULO'!$AG:$AG</definedName>
    <definedName name="EnvoltóriaAreia">'PLANILHA CÁLCULO'!$DO:$DO</definedName>
    <definedName name="Escoramento">'PLANILHA CÁLCULO'!$EG:$EG</definedName>
    <definedName name="EsgotamentoComMotobomba">'PLANILHA CÁLCULO'!$HY:$HY</definedName>
    <definedName name="EspessuraRetiradaPavimento" localSheetId="16">'PLANILHA CÁLCULO'!$BE:$BE</definedName>
    <definedName name="ExtensãoEnterradaTrecho" localSheetId="16">'PLANILHA CÁLCULO'!$AF:$AF</definedName>
    <definedName name="ExtensãoTrechoLastroBrita" localSheetId="16">'PLANILHA CÁLCULO'!$AE:$AE</definedName>
    <definedName name="FitaPlastica">'PLANILHA CÁLCULO'!$HX:$HX</definedName>
    <definedName name="FormaCurva11">'PLANILHA CÁLCULO'!$EL:$EL</definedName>
    <definedName name="FormaCurva22">'PLANILHA CÁLCULO'!$EM:$EM</definedName>
    <definedName name="FormaCurva45">'PLANILHA CÁLCULO'!$EN:$EN</definedName>
    <definedName name="FormaCurva90">'PLANILHA CÁLCULO'!$EO:$EO</definedName>
    <definedName name="FormaTêCap">'PLANILHA CÁLCULO'!$EP:$EP</definedName>
    <definedName name="hLastroBrita" localSheetId="16">'DADOS BÁSICOS'!$I$27</definedName>
    <definedName name="hRecobrimentoAreia" localSheetId="16">'DADOS BÁSICOS'!$H$27</definedName>
    <definedName name="hTotalAsfáltica" localSheetId="16">'DADOS BÁSICOS'!$D$47</definedName>
    <definedName name="hTotalCalçada">'DADOS BÁSICOS'!$D$51</definedName>
    <definedName name="hTotalGrama" localSheetId="16">'DADOS BÁSICOS'!$D$48</definedName>
    <definedName name="hTotalParalelo">'DADOS BÁSICOS'!$D$50</definedName>
    <definedName name="hTotalPrimário" localSheetId="16">'DADOS BÁSICOS'!$D$46</definedName>
    <definedName name="hTotalSextavado" localSheetId="16">'DADOS BÁSICOS'!$D$49</definedName>
    <definedName name="Largura" localSheetId="16">'PLANILHA CÁLCULO'!$AH:$AH</definedName>
    <definedName name="LastroBrita">'PLANILHA CÁLCULO'!$DN:$DN</definedName>
    <definedName name="LastroBritaCurva11">'PLANILHA CÁLCULO'!$FD:$FD</definedName>
    <definedName name="LastroBritaCurva22">'PLANILHA CÁLCULO'!$FE:$FE</definedName>
    <definedName name="LastroBritaCurva45">'PLANILHA CÁLCULO'!$FF:$FF</definedName>
    <definedName name="LastroBritaCurva90">'PLANILHA CÁLCULO'!$FG:$FG</definedName>
    <definedName name="LastroBritaTeCap">'PLANILHA CÁLCULO'!$FH:$FH</definedName>
    <definedName name="LastroConcretoCurva11">'PLANILHA CÁLCULO'!$EX:$EX</definedName>
    <definedName name="LastroConcretoCurva22">'PLANILHA CÁLCULO'!$EY:$EY</definedName>
    <definedName name="LastroConcretoCurva45">'PLANILHA CÁLCULO'!$EZ:$EZ</definedName>
    <definedName name="LastroConcretoCurva90">'PLANILHA CÁLCULO'!$FA:$FA</definedName>
    <definedName name="LastroConcretoTeCap">'PLANILHA CÁLCULO'!$FB:$FB</definedName>
    <definedName name="LastroSoloCimentoCurva11">'PLANILHA CÁLCULO'!$FJ:$FJ</definedName>
    <definedName name="LastroSoloCimentoCurva22">'PLANILHA CÁLCULO'!$FK:$FK</definedName>
    <definedName name="LastroSoloCimentoCurva45">'PLANILHA CÁLCULO'!$FL:$FL</definedName>
    <definedName name="LastroSoloCimentoCurva90">'PLANILHA CÁLCULO'!$FM:$FM</definedName>
    <definedName name="LastroSoloCimentoTeCap">'PLANILHA CÁLCULO'!$FN:$FN</definedName>
    <definedName name="MatrizCurva11">'DADOS BÁSICOS'!$C$56:$L$63</definedName>
    <definedName name="MatrizCurva22">'DADOS BÁSICOS'!$C$67:$L$74</definedName>
    <definedName name="MatrizCurva45">'DADOS BÁSICOS'!$C$78:$L$85</definedName>
    <definedName name="MatrizCurva90">'DADOS BÁSICOS'!$C$89:$L$96</definedName>
    <definedName name="MatrizDescarga">'DADOS BÁSICOS'!$C$111:$L$119</definedName>
    <definedName name="MatrizDescargaArmadura">'DADOS BÁSICOS'!$C$123:$G$131</definedName>
    <definedName name="MatrizHidrante">'DADOS BÁSICOS'!$C$135:$L$143</definedName>
    <definedName name="MatrizHidranteArmadura">'DADOS BÁSICOS'!$C$147:$G$155</definedName>
    <definedName name="MatrizLarguraDeVala">'DADOS BÁSICOS'!$C$31:$D$41</definedName>
    <definedName name="MatrizLençol" localSheetId="16">'DADOS BÁSICOS'!$H$7:$I$12</definedName>
    <definedName name="MatrizPavimento">'DADOS BÁSICOS'!$C$45:$H$52</definedName>
    <definedName name="MatrizProdutividade">'DADOS BÁSICOS'!$C$231:$E$239</definedName>
    <definedName name="MatrizRegistro">'DADOS BÁSICOS'!$C$159:$L$167</definedName>
    <definedName name="MatrizRegistroArmadura">'DADOS BÁSICOS'!$C$171:$G$179</definedName>
    <definedName name="MatrizTeCap">'DADOS BÁSICOS'!$C$100:$L$107</definedName>
    <definedName name="MatrizVentosa">'DADOS BÁSICOS'!$C$183:$L$191</definedName>
    <definedName name="MatrizVentosaArmadura">'DADOS BÁSICOS'!$C$195:$G$203</definedName>
    <definedName name="MatrizVRP">'DADOS BÁSICOS'!$C$207:$L$215</definedName>
    <definedName name="MatrizVRPArmadura">'DADOS BÁSICOS'!$C$219:$G$227</definedName>
    <definedName name="PercentagemReaproveitamento">'DADOS BÁSICOS'!$H$18</definedName>
    <definedName name="PercentagemSolodeJazida">'DADOS BÁSICOS'!$I$18</definedName>
    <definedName name="PercentualEmpolamentoCategoria3">'DADOS BÁSICOS'!$K$34</definedName>
    <definedName name="PercentualEmpolamentoCategorias1e2">'DADOS BÁSICOS'!$J$34</definedName>
    <definedName name="PercentualEmpolamentoPavimentos">'DADOS BÁSICOS'!$L$34</definedName>
    <definedName name="PercentualEscavaçãoManualCategoria1de0a1.5">'DADOS BÁSICOS'!$C$8</definedName>
    <definedName name="PercentualEscavaçãoManualCategoria1de1.5a3">'DADOS BÁSICOS'!$D$8</definedName>
    <definedName name="PercentualEscavaçãoManualCategoria1de3a4.5">'DADOS BÁSICOS'!$E$8</definedName>
    <definedName name="PercentualEscavaçãoManualCategoria1de4.5a6">'DADOS BÁSICOS'!$F$8</definedName>
    <definedName name="PercentualEscavaçãoMecânicaCategoria1de0a1.5">'DADOS BÁSICOS'!$C$12</definedName>
    <definedName name="PercentualEscavaçãoMecânicaCategoria1de1.5a3">'DADOS BÁSICOS'!$D$12</definedName>
    <definedName name="PercentualEscavaçãoMecânicaCategoria1de3a4.5">'DADOS BÁSICOS'!$E$12</definedName>
    <definedName name="PercentualEscavaçãoMecânicaCategoria1de4.5a6">'DADOS BÁSICOS'!$F$12</definedName>
    <definedName name="PercentualEscavaçãoMecânicaCategoria2de0a1.5">'DADOS BÁSICOS'!$C$16</definedName>
    <definedName name="PercentualEscavaçãoMecânicaCategoria2de1.5a3">'DADOS BÁSICOS'!$D$16</definedName>
    <definedName name="PercentualEscavaçãoMecânicaCategoria2de3a4.5">'DADOS BÁSICOS'!$E$16</definedName>
    <definedName name="PercentualEscavaçãoMecânicaCategoria2de4.5a6">'DADOS BÁSICOS'!$F$16</definedName>
    <definedName name="PercentualEscavaçãoMecânicaCategoria3de0a1.5">'DADOS BÁSICOS'!$C$20</definedName>
    <definedName name="PercentualEscavaçãoMecânicaCategoria3de1.5a3">'DADOS BÁSICOS'!$D$20</definedName>
    <definedName name="PercentualEscavaçãoMecânicaCategoria3de3a4.5">'DADOS BÁSICOS'!$E$20</definedName>
    <definedName name="PercentualEscavaçãoMecânicaCategoria3de4.5a6">'DADOS BÁSICOS'!$F$20</definedName>
    <definedName name="PreçoTotal" localSheetId="3">ORÇAMENTO!$M:$M</definedName>
    <definedName name="ProfundidadeGIJusante" localSheetId="16">'PLANILHA CÁLCULO'!$AA:$AA</definedName>
    <definedName name="ProfundidadeGIMédia" localSheetId="16">'PLANILHA CÁLCULO'!$AB:$AB</definedName>
    <definedName name="ProfundidadeGIMontante" localSheetId="16">'PLANILHA CÁLCULO'!$Z:$Z</definedName>
    <definedName name="ProfundidadeTrechoLastroBrita" localSheetId="16">'PLANILHA CÁLCULO'!$AC:$AC</definedName>
    <definedName name="ProfundidadeVala" localSheetId="16">'PLANILHA CÁLCULO'!$AD:$AD</definedName>
    <definedName name="QuantDescarga190x190">'PLANILHA CÁLCULO'!$FW:$FW</definedName>
    <definedName name="QuantDescargaCircular">'PLANILHA CÁLCULO'!$FV:$FV</definedName>
    <definedName name="QuantHidrante">'PLANILHA CÁLCULO'!$GH:$GH</definedName>
    <definedName name="QuantidadeTotal" localSheetId="3">ORÇAMENTO!$H:$H</definedName>
    <definedName name="QuantRegistroMaior">'PLANILHA CÁLCULO'!$GS:$GS</definedName>
    <definedName name="QuantRegistroMenor">'PLANILHA CÁLCULO'!$GR:$GR</definedName>
    <definedName name="QuantVentosaMaior">'PLANILHA CÁLCULO'!$HD:$HD</definedName>
    <definedName name="QuantVentosaMenor">'PLANILHA CÁLCULO'!$HC:$HC</definedName>
    <definedName name="QuantVRP">'PLANILHA CÁLCULO'!$HN:$HN</definedName>
    <definedName name="REFDescriçãoProjeto">REF!$D:$D</definedName>
    <definedName name="REFItem">REF!$A:$A</definedName>
    <definedName name="REFMatriz">REF!$A:$H</definedName>
    <definedName name="REFPesos">REF!$H:$H</definedName>
    <definedName name="REFPreço">REF!$G:$G</definedName>
    <definedName name="REFUnidade">REF!$F:$F</definedName>
    <definedName name="RegularizaçãoFundoVala">'PLANILHA CÁLCULO'!$DM:$DM</definedName>
    <definedName name="SobreLarguraAsfáltica" localSheetId="16">'DADOS BÁSICOS'!$E$47</definedName>
    <definedName name="SobreLarguraCalçada">'DADOS BÁSICOS'!$E$51</definedName>
    <definedName name="SobreLarguraGrama" localSheetId="16">'DADOS BÁSICOS'!$E$48</definedName>
    <definedName name="SobreLarguraParalelo">'DADOS BÁSICOS'!$E$50</definedName>
    <definedName name="SobreLarguraPrimário" localSheetId="16">'DADOS BÁSICOS'!$E$46</definedName>
    <definedName name="SobreLarguraSextavado" localSheetId="16">'DADOS BÁSICOS'!$E$49</definedName>
    <definedName name="TempoTotaldeObra">'PLANILHA CÁLCULO'!$HZ:$HZ</definedName>
    <definedName name="_xlnm.Print_Titles" localSheetId="13">COTAÇÕES!$1:$2</definedName>
    <definedName name="_xlnm.Print_Titles" localSheetId="12">'DADOS BÁSICOS'!$1:$3</definedName>
    <definedName name="_xlnm.Print_Titles" localSheetId="2">'MEMÓRIA DE CÁLCULO'!$1:$9</definedName>
    <definedName name="_xlnm.Print_Titles" localSheetId="1">'MEMORIAL DE SERVIÇOS'!$1:$9</definedName>
    <definedName name="_xlnm.Print_Titles" localSheetId="3">ORÇAMENTO!$1:$15</definedName>
    <definedName name="_xlnm.Print_Titles" localSheetId="5">'PARETO COM CURVA ABC'!$1:$14</definedName>
    <definedName name="Total" localSheetId="3">ORÇAMENTO!$M$287</definedName>
    <definedName name="TransporteCategoria3">'PLANILHA CÁLCULO'!$ED:$ED</definedName>
    <definedName name="TransporteCategorias1e2">'PLANILHA CÁLCULO'!$EB:$EB</definedName>
    <definedName name="TransportePavimentos">'PLANILHA CÁLCULO'!$EE:$EE</definedName>
    <definedName name="UnitárioComBDI" localSheetId="3">ORÇAMENTO!$I:$I</definedName>
    <definedName name="UnitárioSemBDI" localSheetId="3">ORÇAMENTO!$Q:$Q</definedName>
    <definedName name="VolumeAreiaAdensamentoHidráulico">'PLANILHA CÁLCULO'!$DS:$DS</definedName>
    <definedName name="VolumeBaseAsfalto">'PLANILHA CÁLCULO'!$AR:$AR</definedName>
    <definedName name="VolumeBaseCalçada">'PLANILHA CÁLCULO'!$BC:$BC</definedName>
    <definedName name="VolumeBaseParalelo">'PLANILHA CÁLCULO'!$AZ:$AZ</definedName>
    <definedName name="VolumeBasePavimento">'PLANILHA CÁLCULO'!$BG:$BG</definedName>
    <definedName name="VolumeBaseSextavado">'PLANILHA CÁLCULO'!$AW:$AW</definedName>
    <definedName name="VolumeEscavaçãoCategoria1">'PLANILHA CÁLCULO'!$CD:$CD</definedName>
    <definedName name="VolumeEscavaçãoCategoria2">'PLANILHA CÁLCULO'!$CE:$CE</definedName>
    <definedName name="VolumeEscavaçãoCategoria3">'PLANILHA CÁLCULO'!$CF:$CF</definedName>
    <definedName name="VolumeEscavaçãode0a1.5" localSheetId="16">'PLANILHA CÁLCULO'!$BJ:$BJ</definedName>
    <definedName name="VolumeEscavaçãode1.5a3">'PLANILHA CÁLCULO'!$BK:$BK</definedName>
    <definedName name="VolumeEscavaçãode3a4.5">'PLANILHA CÁLCULO'!$BL:$BL</definedName>
    <definedName name="VolumeEscavaçãode4.5a6">'PLANILHA CÁLCULO'!$BM:$BM</definedName>
    <definedName name="VolumeEscavaçãoManualCategoria1de0a1.5">'PLANILHA CÁLCULO'!$BN:$BN</definedName>
    <definedName name="VolumeEscavaçãoManualCategoria1de1.5a3">'PLANILHA CÁLCULO'!$BO:$BO</definedName>
    <definedName name="VolumeEscavaçãoManualCategoria1de3a4.5">'PLANILHA CÁLCULO'!$BP:$BP</definedName>
    <definedName name="VolumeEscavaçãoManualCategoria1de4.5a6">'PLANILHA CÁLCULO'!$BQ:$BQ</definedName>
    <definedName name="VolumeEscavaçãoMecânicaCategoria1de0a1.5">'PLANILHA CÁLCULO'!$BR:$BR</definedName>
    <definedName name="VolumeEscavaçãoMecânicaCategoria1de1.5a3">'PLANILHA CÁLCULO'!$BS:$BS</definedName>
    <definedName name="VolumeEscavaçãoMecânicaCategoria1de3a4.5">'PLANILHA CÁLCULO'!$BT:$BT</definedName>
    <definedName name="VolumeEscavaçãoMecânicaCategoria1de4.5a6">'PLANILHA CÁLCULO'!$BU:$BU</definedName>
    <definedName name="VolumeEscavaçãoMecânicaCategoria2de0a1.5">'PLANILHA CÁLCULO'!$BV:$BV</definedName>
    <definedName name="VolumeEscavaçãoMecânicaCategoria2de1.5a3">'PLANILHA CÁLCULO'!$BW:$BW</definedName>
    <definedName name="VolumeEscavaçãoMecânicaCategoria2de3a4.5">'PLANILHA CÁLCULO'!$BX:$BX</definedName>
    <definedName name="VolumeEscavaçãoMecânicaCategoria2de4.5a6">'PLANILHA CÁLCULO'!$BY:$BY</definedName>
    <definedName name="VolumeEscavaçãoMecânicaCategoria3de0a1.5">'PLANILHA CÁLCULO'!$BZ:$BZ</definedName>
    <definedName name="VolumeEscavaçãoMecânicaCategoria3de1.5a3">'PLANILHA CÁLCULO'!$CA:$CA</definedName>
    <definedName name="VolumeEscavaçãoMecânicaCategoria3de3a4.5">'PLANILHA CÁLCULO'!$CB:$CB</definedName>
    <definedName name="VolumeEscavaçãoMecânicaCategoria3de4.5a6">'PLANILHA CÁLCULO'!$CC:$CC</definedName>
    <definedName name="VolumeReaproveitamento">'PLANILHA CÁLCULO'!$DQ:$DQ</definedName>
    <definedName name="VolumeReaterro">'PLANILHA CÁLCULO'!$DP:$DP</definedName>
    <definedName name="VolumeReaterroMecânicoCompactadoMecanicamente">'PLANILHA CÁLCULO'!$DT:$DT</definedName>
    <definedName name="VolumeRetiradaPavimento">'PLANILHA CÁLCULO'!$BF:$BF</definedName>
    <definedName name="VolumeSoloJazida">'PLANILHA CÁLCULO'!$DR:$DR</definedName>
    <definedName name="VolumeSubBaseAsfalto">'PLANILHA CÁLCULO'!$AS:$AS</definedName>
    <definedName name="VolumeSubBaseCalçada">'PLANILHA CÁLCULO'!$BD:$BD</definedName>
    <definedName name="VolumeSubBaseParalelo">'PLANILHA CÁLCULO'!$BA:$BA</definedName>
    <definedName name="VolumeSubBasePavimento">'PLANILHA CÁLCULO'!$BH:$BH</definedName>
    <definedName name="VolumeSubBaseSextavado">'PLANILHA CÁLCULO'!$AX:$AX</definedName>
    <definedName name="VolumeTotalEscavação">'PLANILHA CÁLCULO'!$AO:$AO</definedName>
    <definedName name="VolumeTubulação">'PLANILHA CÁLCULO'!$BI:$BI</definedName>
    <definedName name="VolumeVala" localSheetId="16">'PLANILHA CÁLCULO'!$AN:$AN</definedName>
    <definedName name="VolumeValade0a1.5" localSheetId="16">'PLANILHA CÁLCULO'!$AJ:$AJ</definedName>
    <definedName name="VolumeValade1.5a3" localSheetId="16">'PLANILHA CÁLCULO'!$AK:$AK</definedName>
    <definedName name="VolumeValade3a4.5" localSheetId="16">'PLANILHA CÁLCULO'!$AL:$AL</definedName>
    <definedName name="VolumeValade4.5a6" localSheetId="16">'PLANILHA CÁLCULO'!$AM:$AM</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G283" i="15" l="1"/>
  <c r="G284" i="15" l="1"/>
  <c r="G51" i="17" l="1"/>
  <c r="G52" i="17" l="1"/>
  <c r="F53" i="17"/>
  <c r="G53" i="17" s="1"/>
  <c r="C53" i="17"/>
  <c r="D53" i="17"/>
  <c r="H284" i="15"/>
  <c r="A17761" i="16"/>
  <c r="A17760" i="16"/>
  <c r="F17760" i="16"/>
  <c r="D17760" i="16"/>
  <c r="E17760" i="16" s="1"/>
  <c r="G43" i="17"/>
  <c r="F50" i="17" l="1"/>
  <c r="G17761" i="16" s="1"/>
  <c r="D16" i="34"/>
  <c r="D14" i="34"/>
  <c r="G18290" i="16" s="1"/>
  <c r="AT3" i="34"/>
  <c r="AT4" i="34"/>
  <c r="E17" i="34"/>
  <c r="E15" i="34"/>
  <c r="AM4" i="34" l="1"/>
  <c r="AM3" i="34"/>
  <c r="M4" i="34"/>
  <c r="F11" i="34"/>
  <c r="F9" i="34"/>
  <c r="D551" i="18"/>
  <c r="H552" i="18" s="1"/>
  <c r="H554" i="18"/>
  <c r="H548" i="18"/>
  <c r="H546" i="18"/>
  <c r="G546" i="18"/>
  <c r="E546" i="18"/>
  <c r="E553" i="18"/>
  <c r="E551" i="18" s="1"/>
  <c r="E549" i="18"/>
  <c r="E548" i="18"/>
  <c r="E547" i="18"/>
  <c r="F546" i="18"/>
  <c r="D17" i="34" l="1"/>
  <c r="G18293" i="16" s="1"/>
  <c r="D552" i="18" s="1"/>
  <c r="G18292" i="16"/>
  <c r="D15" i="34"/>
  <c r="G18291" i="16" s="1"/>
  <c r="E552" i="18"/>
  <c r="E554" i="18"/>
  <c r="D554" i="18" s="1"/>
  <c r="C53" i="30"/>
  <c r="C58" i="31"/>
  <c r="D59" i="31" s="1"/>
  <c r="C29" i="31"/>
  <c r="D30" i="31" s="1"/>
  <c r="E20" i="15" l="1"/>
  <c r="HZ6" i="23"/>
  <c r="A17753" i="16" l="1"/>
  <c r="S172" i="15" l="1"/>
  <c r="H42" i="26" l="1"/>
  <c r="H5" i="15" s="1"/>
  <c r="U72" i="18"/>
  <c r="E28" i="17" l="1"/>
  <c r="G17764" i="16"/>
  <c r="G17765" i="16"/>
  <c r="G17766" i="16"/>
  <c r="G17767" i="16"/>
  <c r="G17768" i="16"/>
  <c r="G17769" i="16"/>
  <c r="G17770" i="16"/>
  <c r="G17771" i="16"/>
  <c r="G17772" i="16"/>
  <c r="G17773" i="16"/>
  <c r="G17774" i="16"/>
  <c r="G17775" i="16"/>
  <c r="G17776" i="16"/>
  <c r="G17777" i="16"/>
  <c r="G17778" i="16"/>
  <c r="G17779" i="16"/>
  <c r="G17780" i="16"/>
  <c r="G17781" i="16"/>
  <c r="G17782" i="16"/>
  <c r="G17783" i="16"/>
  <c r="G17784" i="16"/>
  <c r="G17785" i="16"/>
  <c r="G17786" i="16"/>
  <c r="G17787" i="16"/>
  <c r="G17788" i="16"/>
  <c r="G17789" i="16"/>
  <c r="G17790" i="16"/>
  <c r="G17791" i="16"/>
  <c r="G17792" i="16"/>
  <c r="G17793" i="16"/>
  <c r="G17794" i="16"/>
  <c r="G17795" i="16"/>
  <c r="G17796" i="16"/>
  <c r="G17797" i="16"/>
  <c r="G17798" i="16"/>
  <c r="G17799" i="16"/>
  <c r="G17800" i="16"/>
  <c r="G17801" i="16"/>
  <c r="G17802" i="16"/>
  <c r="G17803" i="16"/>
  <c r="G17804" i="16"/>
  <c r="G17805" i="16"/>
  <c r="G17806" i="16"/>
  <c r="G17807" i="16"/>
  <c r="G17808" i="16"/>
  <c r="G17809" i="16"/>
  <c r="G17810" i="16"/>
  <c r="G17811" i="16"/>
  <c r="G17812" i="16"/>
  <c r="G17813" i="16"/>
  <c r="G17814" i="16"/>
  <c r="G17815" i="16"/>
  <c r="G17816" i="16"/>
  <c r="G17817" i="16"/>
  <c r="G17818" i="16"/>
  <c r="G17819" i="16"/>
  <c r="G17820" i="16"/>
  <c r="G17821" i="16"/>
  <c r="G17822" i="16"/>
  <c r="G17823" i="16"/>
  <c r="G17824" i="16"/>
  <c r="G17825" i="16"/>
  <c r="G17826" i="16"/>
  <c r="G17827" i="16"/>
  <c r="G17828" i="16"/>
  <c r="G17829" i="16"/>
  <c r="G17830" i="16"/>
  <c r="G17831" i="16"/>
  <c r="G17832" i="16"/>
  <c r="G17833" i="16"/>
  <c r="G17834" i="16"/>
  <c r="G17835" i="16"/>
  <c r="G17836" i="16"/>
  <c r="G17837" i="16"/>
  <c r="G17838" i="16"/>
  <c r="G17839" i="16"/>
  <c r="G17840" i="16"/>
  <c r="G17841" i="16"/>
  <c r="G17842" i="16"/>
  <c r="G17843" i="16"/>
  <c r="G17844" i="16"/>
  <c r="G17845" i="16"/>
  <c r="G17846" i="16"/>
  <c r="G17847" i="16"/>
  <c r="G17848" i="16"/>
  <c r="G17849" i="16"/>
  <c r="G17850" i="16"/>
  <c r="G17851" i="16"/>
  <c r="G17852" i="16"/>
  <c r="G17853" i="16"/>
  <c r="G17854" i="16"/>
  <c r="G17855" i="16"/>
  <c r="G17856" i="16"/>
  <c r="G17857" i="16"/>
  <c r="G17858" i="16"/>
  <c r="G17859" i="16"/>
  <c r="G17860" i="16"/>
  <c r="G17861" i="16"/>
  <c r="G17862" i="16"/>
  <c r="G17863" i="16"/>
  <c r="G17864" i="16"/>
  <c r="G17865" i="16"/>
  <c r="G17866" i="16"/>
  <c r="G17867" i="16"/>
  <c r="G17868" i="16"/>
  <c r="G17869" i="16"/>
  <c r="G17870" i="16"/>
  <c r="G17871" i="16"/>
  <c r="G17872" i="16"/>
  <c r="G17873" i="16"/>
  <c r="G17874" i="16"/>
  <c r="G17875" i="16"/>
  <c r="G17876" i="16"/>
  <c r="G17877" i="16"/>
  <c r="G17878" i="16"/>
  <c r="G17879" i="16"/>
  <c r="G17880" i="16"/>
  <c r="G17881" i="16"/>
  <c r="G17882" i="16"/>
  <c r="G17883" i="16"/>
  <c r="G17884" i="16"/>
  <c r="G17885" i="16"/>
  <c r="G17886" i="16"/>
  <c r="G17887" i="16"/>
  <c r="G17888" i="16"/>
  <c r="G17889" i="16"/>
  <c r="G17890" i="16"/>
  <c r="G17891" i="16"/>
  <c r="G17892" i="16"/>
  <c r="G17893" i="16"/>
  <c r="G17894" i="16"/>
  <c r="G17895" i="16"/>
  <c r="G17896" i="16"/>
  <c r="G17897" i="16"/>
  <c r="G17898" i="16"/>
  <c r="G17899" i="16"/>
  <c r="G17900" i="16"/>
  <c r="G17901" i="16"/>
  <c r="G17902" i="16"/>
  <c r="G17903" i="16"/>
  <c r="G17904" i="16"/>
  <c r="G17905" i="16"/>
  <c r="G17906" i="16"/>
  <c r="G17907" i="16"/>
  <c r="G17908" i="16"/>
  <c r="G17909" i="16"/>
  <c r="G17910" i="16"/>
  <c r="G17911" i="16"/>
  <c r="G17912" i="16"/>
  <c r="G17913" i="16"/>
  <c r="G17914" i="16"/>
  <c r="G17915" i="16"/>
  <c r="G17916" i="16"/>
  <c r="G17917" i="16"/>
  <c r="G17918" i="16"/>
  <c r="G17919" i="16"/>
  <c r="G17920" i="16"/>
  <c r="G17921" i="16"/>
  <c r="G17922" i="16"/>
  <c r="G17923" i="16"/>
  <c r="G17924" i="16"/>
  <c r="G17925" i="16"/>
  <c r="G17926" i="16"/>
  <c r="G17927" i="16"/>
  <c r="G17928" i="16"/>
  <c r="G17929" i="16"/>
  <c r="G17930" i="16"/>
  <c r="G17931" i="16"/>
  <c r="G17932" i="16"/>
  <c r="G17933" i="16"/>
  <c r="G17934" i="16"/>
  <c r="G17935" i="16"/>
  <c r="G17936" i="16"/>
  <c r="G17937" i="16"/>
  <c r="G17938" i="16"/>
  <c r="G17939" i="16"/>
  <c r="G17940" i="16"/>
  <c r="G17941" i="16"/>
  <c r="G17942" i="16"/>
  <c r="G17943" i="16"/>
  <c r="G17944" i="16"/>
  <c r="G17945" i="16"/>
  <c r="G17946" i="16"/>
  <c r="G17947" i="16"/>
  <c r="G17948" i="16"/>
  <c r="G17949" i="16"/>
  <c r="G17950" i="16"/>
  <c r="G17951" i="16"/>
  <c r="G17952" i="16"/>
  <c r="G17953" i="16"/>
  <c r="G17954" i="16"/>
  <c r="G17955" i="16"/>
  <c r="G17956" i="16"/>
  <c r="G17957" i="16"/>
  <c r="G17958" i="16"/>
  <c r="G17959" i="16"/>
  <c r="G17960" i="16"/>
  <c r="G17961" i="16"/>
  <c r="G17962" i="16"/>
  <c r="G17963" i="16"/>
  <c r="G17964" i="16"/>
  <c r="G17965" i="16"/>
  <c r="G17966" i="16"/>
  <c r="G17967" i="16"/>
  <c r="G17968" i="16"/>
  <c r="G17969" i="16"/>
  <c r="G17970" i="16"/>
  <c r="G17971" i="16"/>
  <c r="G17972" i="16"/>
  <c r="G17973" i="16"/>
  <c r="G17974" i="16"/>
  <c r="G17975" i="16"/>
  <c r="G17976" i="16"/>
  <c r="G17977" i="16"/>
  <c r="G17978" i="16"/>
  <c r="G17979" i="16"/>
  <c r="G17980" i="16"/>
  <c r="G17981" i="16"/>
  <c r="G17982" i="16"/>
  <c r="G17983" i="16"/>
  <c r="G17984" i="16"/>
  <c r="G17985" i="16"/>
  <c r="G17986" i="16"/>
  <c r="G17987" i="16"/>
  <c r="G17988" i="16"/>
  <c r="G17989" i="16"/>
  <c r="G17990" i="16"/>
  <c r="G17991" i="16"/>
  <c r="G17992" i="16"/>
  <c r="G17993" i="16"/>
  <c r="G17994" i="16"/>
  <c r="G17995" i="16"/>
  <c r="G17996" i="16"/>
  <c r="G17997" i="16"/>
  <c r="G17998" i="16"/>
  <c r="G17999" i="16"/>
  <c r="G18000" i="16"/>
  <c r="G18001" i="16"/>
  <c r="G18002" i="16"/>
  <c r="G18003" i="16"/>
  <c r="G18004" i="16"/>
  <c r="G18005" i="16"/>
  <c r="G18006" i="16"/>
  <c r="G18007" i="16"/>
  <c r="G18008" i="16"/>
  <c r="G18009" i="16"/>
  <c r="G18010" i="16"/>
  <c r="G18011" i="16"/>
  <c r="G18012" i="16"/>
  <c r="G18013" i="16"/>
  <c r="G18014" i="16"/>
  <c r="G18015" i="16"/>
  <c r="G18016" i="16"/>
  <c r="G18017" i="16"/>
  <c r="G18018" i="16"/>
  <c r="G18019" i="16"/>
  <c r="G18020" i="16"/>
  <c r="G18021" i="16"/>
  <c r="G18022" i="16"/>
  <c r="G18023" i="16"/>
  <c r="G18024" i="16"/>
  <c r="G18025" i="16"/>
  <c r="G18026" i="16"/>
  <c r="G18027" i="16"/>
  <c r="G18028" i="16"/>
  <c r="G18029" i="16"/>
  <c r="G18030" i="16"/>
  <c r="G18031" i="16"/>
  <c r="G18032" i="16"/>
  <c r="G18033" i="16"/>
  <c r="G18034" i="16"/>
  <c r="G18035" i="16"/>
  <c r="G18036" i="16"/>
  <c r="G18037" i="16"/>
  <c r="G18038" i="16"/>
  <c r="G18039" i="16"/>
  <c r="G18040" i="16"/>
  <c r="G18041" i="16"/>
  <c r="G18042" i="16"/>
  <c r="G18043" i="16"/>
  <c r="G18044" i="16"/>
  <c r="G18045" i="16"/>
  <c r="G18046" i="16"/>
  <c r="G18047" i="16"/>
  <c r="G18048" i="16"/>
  <c r="G18049" i="16"/>
  <c r="G18050" i="16"/>
  <c r="G18051" i="16"/>
  <c r="G18052" i="16"/>
  <c r="G18053" i="16"/>
  <c r="G18054" i="16"/>
  <c r="G18055" i="16"/>
  <c r="G18056" i="16"/>
  <c r="G18057" i="16"/>
  <c r="G18058" i="16"/>
  <c r="G18059" i="16"/>
  <c r="G18060" i="16"/>
  <c r="G18061" i="16"/>
  <c r="G18062" i="16"/>
  <c r="G18063" i="16"/>
  <c r="G18064" i="16"/>
  <c r="G18065" i="16"/>
  <c r="G18066" i="16"/>
  <c r="G18067" i="16"/>
  <c r="G18068" i="16"/>
  <c r="G18069" i="16"/>
  <c r="G18070" i="16"/>
  <c r="G18071" i="16"/>
  <c r="G18072" i="16"/>
  <c r="G18073" i="16"/>
  <c r="G18074" i="16"/>
  <c r="G18075" i="16"/>
  <c r="G18076" i="16"/>
  <c r="G18077" i="16"/>
  <c r="G18078" i="16"/>
  <c r="G18079" i="16"/>
  <c r="G18080" i="16"/>
  <c r="G18081" i="16"/>
  <c r="G18082" i="16"/>
  <c r="G18083" i="16"/>
  <c r="G18084" i="16"/>
  <c r="G18085" i="16"/>
  <c r="G18086" i="16"/>
  <c r="G18087" i="16"/>
  <c r="G18088" i="16"/>
  <c r="G18089" i="16"/>
  <c r="G18090" i="16"/>
  <c r="G18091" i="16"/>
  <c r="G18092" i="16"/>
  <c r="G18093" i="16"/>
  <c r="G18094" i="16"/>
  <c r="G18095" i="16"/>
  <c r="G18096" i="16"/>
  <c r="G18097" i="16"/>
  <c r="G18098" i="16"/>
  <c r="G18099" i="16"/>
  <c r="G18100" i="16"/>
  <c r="G18101" i="16"/>
  <c r="G18102" i="16"/>
  <c r="G18103" i="16"/>
  <c r="G18104" i="16"/>
  <c r="G18105" i="16"/>
  <c r="G18106" i="16"/>
  <c r="G18107" i="16"/>
  <c r="G18108" i="16"/>
  <c r="G18109" i="16"/>
  <c r="G18110" i="16"/>
  <c r="G18111" i="16"/>
  <c r="G18112" i="16"/>
  <c r="G18113" i="16"/>
  <c r="G18114" i="16"/>
  <c r="G18115" i="16"/>
  <c r="G18116" i="16"/>
  <c r="G18117" i="16"/>
  <c r="G18118" i="16"/>
  <c r="G18119" i="16"/>
  <c r="G18120" i="16"/>
  <c r="G18121" i="16"/>
  <c r="G18122" i="16"/>
  <c r="G18123" i="16"/>
  <c r="G18124" i="16"/>
  <c r="G18125" i="16"/>
  <c r="G18126" i="16"/>
  <c r="G18127" i="16"/>
  <c r="G18128" i="16"/>
  <c r="G18129" i="16"/>
  <c r="G18130" i="16"/>
  <c r="G18131" i="16"/>
  <c r="G18132" i="16"/>
  <c r="G18133" i="16"/>
  <c r="G18134" i="16"/>
  <c r="G18135" i="16"/>
  <c r="G18136" i="16"/>
  <c r="G18137" i="16"/>
  <c r="G18138" i="16"/>
  <c r="G18139" i="16"/>
  <c r="G18140" i="16"/>
  <c r="G18141" i="16"/>
  <c r="G18142" i="16"/>
  <c r="G18143" i="16"/>
  <c r="G18144" i="16"/>
  <c r="G18145" i="16"/>
  <c r="G18146" i="16"/>
  <c r="G18147" i="16"/>
  <c r="G18148" i="16"/>
  <c r="G18149" i="16"/>
  <c r="G18150" i="16"/>
  <c r="G18151" i="16"/>
  <c r="G18152" i="16"/>
  <c r="G18153" i="16"/>
  <c r="G18154" i="16"/>
  <c r="G18155" i="16"/>
  <c r="G18156" i="16"/>
  <c r="G18157" i="16"/>
  <c r="G18158" i="16"/>
  <c r="G18159" i="16"/>
  <c r="G18160" i="16"/>
  <c r="G18161" i="16"/>
  <c r="G18162" i="16"/>
  <c r="G18163" i="16"/>
  <c r="G18164" i="16"/>
  <c r="G18165" i="16"/>
  <c r="G18166" i="16"/>
  <c r="G18167" i="16"/>
  <c r="G18168" i="16"/>
  <c r="G18169" i="16"/>
  <c r="G18170" i="16"/>
  <c r="G18171" i="16"/>
  <c r="G18172" i="16"/>
  <c r="G18173" i="16"/>
  <c r="G18174" i="16"/>
  <c r="G18175" i="16"/>
  <c r="G18176" i="16"/>
  <c r="G18177" i="16"/>
  <c r="G18178" i="16"/>
  <c r="G18179" i="16"/>
  <c r="G18180" i="16"/>
  <c r="G18181" i="16"/>
  <c r="G18182" i="16"/>
  <c r="G18183" i="16"/>
  <c r="G18184" i="16"/>
  <c r="G18185" i="16"/>
  <c r="G18186" i="16"/>
  <c r="G18187" i="16"/>
  <c r="G18188" i="16"/>
  <c r="G18189" i="16"/>
  <c r="G18190" i="16"/>
  <c r="G18191" i="16"/>
  <c r="G18192" i="16"/>
  <c r="G18193" i="16"/>
  <c r="G18194" i="16"/>
  <c r="G18195" i="16"/>
  <c r="G18196" i="16"/>
  <c r="G18197" i="16"/>
  <c r="G18198" i="16"/>
  <c r="G18199" i="16"/>
  <c r="G18200" i="16"/>
  <c r="G18201" i="16"/>
  <c r="G18202" i="16"/>
  <c r="G18203" i="16"/>
  <c r="G18204" i="16"/>
  <c r="G18205" i="16"/>
  <c r="G18206" i="16"/>
  <c r="G18207" i="16"/>
  <c r="G18208" i="16"/>
  <c r="G18209" i="16"/>
  <c r="G18210" i="16"/>
  <c r="G18211" i="16"/>
  <c r="G18212" i="16"/>
  <c r="G18213" i="16"/>
  <c r="G18214" i="16"/>
  <c r="G18215" i="16"/>
  <c r="G18216" i="16"/>
  <c r="G18217" i="16"/>
  <c r="G18218" i="16"/>
  <c r="G18219" i="16"/>
  <c r="G18220" i="16"/>
  <c r="G18221" i="16"/>
  <c r="G18222" i="16"/>
  <c r="G18223" i="16"/>
  <c r="G18224" i="16"/>
  <c r="G18225" i="16"/>
  <c r="G18226" i="16"/>
  <c r="G18227" i="16"/>
  <c r="G18228" i="16"/>
  <c r="G18229" i="16"/>
  <c r="G18230" i="16"/>
  <c r="G18231" i="16"/>
  <c r="G18232" i="16"/>
  <c r="G18233" i="16"/>
  <c r="G18234" i="16"/>
  <c r="G18235" i="16"/>
  <c r="G18236" i="16"/>
  <c r="G18237" i="16"/>
  <c r="G18238" i="16"/>
  <c r="G18239" i="16"/>
  <c r="G18240" i="16"/>
  <c r="G18241" i="16"/>
  <c r="G18242" i="16"/>
  <c r="G18243" i="16"/>
  <c r="G18244" i="16"/>
  <c r="G18245" i="16"/>
  <c r="G18246" i="16"/>
  <c r="G18247" i="16"/>
  <c r="G18248" i="16"/>
  <c r="G18249" i="16"/>
  <c r="G18250" i="16"/>
  <c r="G18251" i="16"/>
  <c r="G18252" i="16"/>
  <c r="G18253" i="16"/>
  <c r="G18254" i="16"/>
  <c r="G18255" i="16"/>
  <c r="G18256" i="16"/>
  <c r="G18257" i="16"/>
  <c r="G18258" i="16"/>
  <c r="G18259" i="16"/>
  <c r="G18260" i="16"/>
  <c r="G18261" i="16"/>
  <c r="G18262" i="16"/>
  <c r="G18263" i="16"/>
  <c r="G18264" i="16"/>
  <c r="G18265" i="16"/>
  <c r="G18266" i="16"/>
  <c r="G18267" i="16"/>
  <c r="G18268" i="16"/>
  <c r="G18269" i="16"/>
  <c r="G18270" i="16"/>
  <c r="G18271" i="16"/>
  <c r="G18272" i="16"/>
  <c r="G18273" i="16"/>
  <c r="G18274" i="16"/>
  <c r="G18275" i="16"/>
  <c r="G18276" i="16"/>
  <c r="G18277" i="16"/>
  <c r="G18278" i="16"/>
  <c r="G18279" i="16"/>
  <c r="G18280" i="16"/>
  <c r="G18281" i="16"/>
  <c r="G18282" i="16"/>
  <c r="G18283" i="16"/>
  <c r="G18284" i="16"/>
  <c r="G18285" i="16"/>
  <c r="G18286" i="16"/>
  <c r="G18287" i="16"/>
  <c r="G18288" i="16"/>
  <c r="G18289" i="16"/>
  <c r="G18294" i="16"/>
  <c r="G18295" i="16"/>
  <c r="G18296" i="16"/>
  <c r="G18297" i="16"/>
  <c r="G17763" i="16"/>
  <c r="A17752" i="16" l="1"/>
  <c r="F17755" i="16"/>
  <c r="F17756" i="16"/>
  <c r="F17763" i="16"/>
  <c r="F17764" i="16"/>
  <c r="F17765" i="16"/>
  <c r="F17766" i="16"/>
  <c r="F17767" i="16"/>
  <c r="F17768" i="16"/>
  <c r="F17769" i="16"/>
  <c r="F17770" i="16"/>
  <c r="F17771" i="16"/>
  <c r="F17772" i="16"/>
  <c r="F17773" i="16"/>
  <c r="F17774" i="16"/>
  <c r="F17775" i="16"/>
  <c r="F17776" i="16"/>
  <c r="F17777" i="16"/>
  <c r="F17778" i="16"/>
  <c r="F17779" i="16"/>
  <c r="F17780" i="16"/>
  <c r="F17781" i="16"/>
  <c r="F17782" i="16"/>
  <c r="F17783" i="16"/>
  <c r="F17784" i="16"/>
  <c r="F17785" i="16"/>
  <c r="F17786" i="16"/>
  <c r="F17787" i="16"/>
  <c r="F17788" i="16"/>
  <c r="F17789" i="16"/>
  <c r="F17790" i="16"/>
  <c r="F17791" i="16"/>
  <c r="F17792" i="16"/>
  <c r="F17793" i="16"/>
  <c r="F17794" i="16"/>
  <c r="F17795" i="16"/>
  <c r="F17796" i="16"/>
  <c r="F17797" i="16"/>
  <c r="F17798" i="16"/>
  <c r="F17799" i="16"/>
  <c r="F17800" i="16"/>
  <c r="F17801" i="16"/>
  <c r="F17802" i="16"/>
  <c r="F17803" i="16"/>
  <c r="F17804" i="16"/>
  <c r="F17805" i="16"/>
  <c r="F17806" i="16"/>
  <c r="F17807" i="16"/>
  <c r="F17808" i="16"/>
  <c r="F17809" i="16"/>
  <c r="F17810" i="16"/>
  <c r="F17811" i="16"/>
  <c r="F17812" i="16"/>
  <c r="F17813" i="16"/>
  <c r="F17814" i="16"/>
  <c r="F17815" i="16"/>
  <c r="F17816" i="16"/>
  <c r="F17817" i="16"/>
  <c r="F17818" i="16"/>
  <c r="F17819" i="16"/>
  <c r="F17820" i="16"/>
  <c r="F17821" i="16"/>
  <c r="F17822" i="16"/>
  <c r="F17823" i="16"/>
  <c r="F17824" i="16"/>
  <c r="F17825" i="16"/>
  <c r="F17826" i="16"/>
  <c r="F17827" i="16"/>
  <c r="F17828" i="16"/>
  <c r="F17829" i="16"/>
  <c r="F17830" i="16"/>
  <c r="F17831" i="16"/>
  <c r="F17832" i="16"/>
  <c r="F17833" i="16"/>
  <c r="F17834" i="16"/>
  <c r="F17835" i="16"/>
  <c r="F17836" i="16"/>
  <c r="F17837" i="16"/>
  <c r="F17838" i="16"/>
  <c r="F17839" i="16"/>
  <c r="F17840" i="16"/>
  <c r="F17841" i="16"/>
  <c r="F17842" i="16"/>
  <c r="F17843" i="16"/>
  <c r="F17844" i="16"/>
  <c r="F17845" i="16"/>
  <c r="F17846" i="16"/>
  <c r="F17847" i="16"/>
  <c r="F17848" i="16"/>
  <c r="F17849" i="16"/>
  <c r="F17850" i="16"/>
  <c r="F17851" i="16"/>
  <c r="F17852" i="16"/>
  <c r="F17853" i="16"/>
  <c r="F17854" i="16"/>
  <c r="F17855" i="16"/>
  <c r="F17856" i="16"/>
  <c r="F17857" i="16"/>
  <c r="F17858" i="16"/>
  <c r="F17859" i="16"/>
  <c r="F17860" i="16"/>
  <c r="F17861" i="16"/>
  <c r="F17862" i="16"/>
  <c r="F17863" i="16"/>
  <c r="F17864" i="16"/>
  <c r="F17865" i="16"/>
  <c r="F17866" i="16"/>
  <c r="F17867" i="16"/>
  <c r="F17868" i="16"/>
  <c r="F17869" i="16"/>
  <c r="F17870" i="16"/>
  <c r="F17871" i="16"/>
  <c r="F17872" i="16"/>
  <c r="F17873" i="16"/>
  <c r="F17874" i="16"/>
  <c r="F17875" i="16"/>
  <c r="F17876" i="16"/>
  <c r="F17877" i="16"/>
  <c r="F17878" i="16"/>
  <c r="F17879" i="16"/>
  <c r="F17880" i="16"/>
  <c r="F17881" i="16"/>
  <c r="F17882" i="16"/>
  <c r="F17883" i="16"/>
  <c r="F17884" i="16"/>
  <c r="F17885" i="16"/>
  <c r="F17886" i="16"/>
  <c r="F17887" i="16"/>
  <c r="F17888" i="16"/>
  <c r="F17889" i="16"/>
  <c r="F17890" i="16"/>
  <c r="F17891" i="16"/>
  <c r="F17892" i="16"/>
  <c r="F17893" i="16"/>
  <c r="F17894" i="16"/>
  <c r="F17895" i="16"/>
  <c r="F17896" i="16"/>
  <c r="F17897" i="16"/>
  <c r="F17898" i="16"/>
  <c r="F17899" i="16"/>
  <c r="F17900" i="16"/>
  <c r="F17901" i="16"/>
  <c r="F17902" i="16"/>
  <c r="F17903" i="16"/>
  <c r="F17904" i="16"/>
  <c r="F17905" i="16"/>
  <c r="F17906" i="16"/>
  <c r="F17907" i="16"/>
  <c r="F17908" i="16"/>
  <c r="F17909" i="16"/>
  <c r="F17910" i="16"/>
  <c r="F17911" i="16"/>
  <c r="F17912" i="16"/>
  <c r="F17913" i="16"/>
  <c r="F17914" i="16"/>
  <c r="F17915" i="16"/>
  <c r="F17916" i="16"/>
  <c r="F17917" i="16"/>
  <c r="F17918" i="16"/>
  <c r="F17919" i="16"/>
  <c r="F17920" i="16"/>
  <c r="F17921" i="16"/>
  <c r="F17922" i="16"/>
  <c r="F17923" i="16"/>
  <c r="F17924" i="16"/>
  <c r="F17925" i="16"/>
  <c r="F17926" i="16"/>
  <c r="F17927" i="16"/>
  <c r="F17928" i="16"/>
  <c r="F17929" i="16"/>
  <c r="F17930" i="16"/>
  <c r="F17931" i="16"/>
  <c r="F17932" i="16"/>
  <c r="F17933" i="16"/>
  <c r="F17934" i="16"/>
  <c r="F17935" i="16"/>
  <c r="F17936" i="16"/>
  <c r="F17937" i="16"/>
  <c r="F17938" i="16"/>
  <c r="F17939" i="16"/>
  <c r="F17940" i="16"/>
  <c r="F17941" i="16"/>
  <c r="F17942" i="16"/>
  <c r="F17943" i="16"/>
  <c r="F17944" i="16"/>
  <c r="F17945" i="16"/>
  <c r="F17946" i="16"/>
  <c r="F17947" i="16"/>
  <c r="F17948" i="16"/>
  <c r="F17949" i="16"/>
  <c r="F17950" i="16"/>
  <c r="F17951" i="16"/>
  <c r="F17952" i="16"/>
  <c r="F17953" i="16"/>
  <c r="F17954" i="16"/>
  <c r="F17955" i="16"/>
  <c r="F17956" i="16"/>
  <c r="F17957" i="16"/>
  <c r="F17958" i="16"/>
  <c r="F17959" i="16"/>
  <c r="F17960" i="16"/>
  <c r="F17961" i="16"/>
  <c r="F17962" i="16"/>
  <c r="F17963" i="16"/>
  <c r="F17964" i="16"/>
  <c r="F17965" i="16"/>
  <c r="F17966" i="16"/>
  <c r="F17967" i="16"/>
  <c r="F17968" i="16"/>
  <c r="F17969" i="16"/>
  <c r="F17970" i="16"/>
  <c r="F17971" i="16"/>
  <c r="F17972" i="16"/>
  <c r="F17973" i="16"/>
  <c r="F17974" i="16"/>
  <c r="F17975" i="16"/>
  <c r="F17976" i="16"/>
  <c r="F17977" i="16"/>
  <c r="F17978" i="16"/>
  <c r="F17979" i="16"/>
  <c r="F17980" i="16"/>
  <c r="F17981" i="16"/>
  <c r="F17982" i="16"/>
  <c r="F17983" i="16"/>
  <c r="F17984" i="16"/>
  <c r="F17985" i="16"/>
  <c r="F17986" i="16"/>
  <c r="F17987" i="16"/>
  <c r="F17988" i="16"/>
  <c r="F17989" i="16"/>
  <c r="F17990" i="16"/>
  <c r="F17991" i="16"/>
  <c r="F17992" i="16"/>
  <c r="F17993" i="16"/>
  <c r="F17994" i="16"/>
  <c r="F17995" i="16"/>
  <c r="F17996" i="16"/>
  <c r="F17997" i="16"/>
  <c r="F17998" i="16"/>
  <c r="F17999" i="16"/>
  <c r="F18000" i="16"/>
  <c r="F18001" i="16"/>
  <c r="F18002" i="16"/>
  <c r="F18003" i="16"/>
  <c r="F18004" i="16"/>
  <c r="F18005" i="16"/>
  <c r="F18006" i="16"/>
  <c r="F18007" i="16"/>
  <c r="F18008" i="16"/>
  <c r="F18009" i="16"/>
  <c r="F18010" i="16"/>
  <c r="F18011" i="16"/>
  <c r="F18012" i="16"/>
  <c r="F18013" i="16"/>
  <c r="F18014" i="16"/>
  <c r="F18015" i="16"/>
  <c r="F18016" i="16"/>
  <c r="F18017" i="16"/>
  <c r="F18018" i="16"/>
  <c r="F18019" i="16"/>
  <c r="F18020" i="16"/>
  <c r="F18021" i="16"/>
  <c r="F18022" i="16"/>
  <c r="F18023" i="16"/>
  <c r="F18024" i="16"/>
  <c r="F18025" i="16"/>
  <c r="F18026" i="16"/>
  <c r="F18027" i="16"/>
  <c r="F18028" i="16"/>
  <c r="F18029" i="16"/>
  <c r="F18030" i="16"/>
  <c r="F18031" i="16"/>
  <c r="F18032" i="16"/>
  <c r="F18033" i="16"/>
  <c r="F18034" i="16"/>
  <c r="F18035" i="16"/>
  <c r="F18036" i="16"/>
  <c r="F18037" i="16"/>
  <c r="F18038" i="16"/>
  <c r="F18039" i="16"/>
  <c r="F18040" i="16"/>
  <c r="F18041" i="16"/>
  <c r="F18042" i="16"/>
  <c r="F18043" i="16"/>
  <c r="F18044" i="16"/>
  <c r="F18045" i="16"/>
  <c r="F18046" i="16"/>
  <c r="F18047" i="16"/>
  <c r="F18048" i="16"/>
  <c r="F18049" i="16"/>
  <c r="F18050" i="16"/>
  <c r="F18051" i="16"/>
  <c r="F18052" i="16"/>
  <c r="F18053" i="16"/>
  <c r="F18054" i="16"/>
  <c r="F18055" i="16"/>
  <c r="F18056" i="16"/>
  <c r="F18057" i="16"/>
  <c r="F18058" i="16"/>
  <c r="F18059" i="16"/>
  <c r="F18060" i="16"/>
  <c r="F18061" i="16"/>
  <c r="F18062" i="16"/>
  <c r="F18063" i="16"/>
  <c r="F18064" i="16"/>
  <c r="F18065" i="16"/>
  <c r="F18066" i="16"/>
  <c r="F18067" i="16"/>
  <c r="F18068" i="16"/>
  <c r="F18069" i="16"/>
  <c r="F18070" i="16"/>
  <c r="F18071" i="16"/>
  <c r="F18072" i="16"/>
  <c r="F18073" i="16"/>
  <c r="F18074" i="16"/>
  <c r="F18075" i="16"/>
  <c r="F18076" i="16"/>
  <c r="F18077" i="16"/>
  <c r="F18078" i="16"/>
  <c r="F18079" i="16"/>
  <c r="F18080" i="16"/>
  <c r="F18081" i="16"/>
  <c r="F18082" i="16"/>
  <c r="F18083" i="16"/>
  <c r="F18084" i="16"/>
  <c r="F18085" i="16"/>
  <c r="F18086" i="16"/>
  <c r="F18087" i="16"/>
  <c r="F18088" i="16"/>
  <c r="F18089" i="16"/>
  <c r="F18090" i="16"/>
  <c r="F18091" i="16"/>
  <c r="F18092" i="16"/>
  <c r="F18093" i="16"/>
  <c r="F18094" i="16"/>
  <c r="F18095" i="16"/>
  <c r="F18096" i="16"/>
  <c r="F18097" i="16"/>
  <c r="F18098" i="16"/>
  <c r="F18099" i="16"/>
  <c r="F18100" i="16"/>
  <c r="F18101" i="16"/>
  <c r="F18102" i="16"/>
  <c r="F18103" i="16"/>
  <c r="F18104" i="16"/>
  <c r="F18105" i="16"/>
  <c r="F18106" i="16"/>
  <c r="F18107" i="16"/>
  <c r="F18108" i="16"/>
  <c r="F18109" i="16"/>
  <c r="F18110" i="16"/>
  <c r="F18111" i="16"/>
  <c r="F18112" i="16"/>
  <c r="F18113" i="16"/>
  <c r="F18114" i="16"/>
  <c r="F18115" i="16"/>
  <c r="F18116" i="16"/>
  <c r="F18117" i="16"/>
  <c r="F18118" i="16"/>
  <c r="F18119" i="16"/>
  <c r="F18120" i="16"/>
  <c r="F18121" i="16"/>
  <c r="F18122" i="16"/>
  <c r="F18123" i="16"/>
  <c r="F18124" i="16"/>
  <c r="F18125" i="16"/>
  <c r="F18126" i="16"/>
  <c r="F18127" i="16"/>
  <c r="F18128" i="16"/>
  <c r="F18129" i="16"/>
  <c r="F18130" i="16"/>
  <c r="F18131" i="16"/>
  <c r="F18132" i="16"/>
  <c r="F18133" i="16"/>
  <c r="F18134" i="16"/>
  <c r="F18135" i="16"/>
  <c r="F18136" i="16"/>
  <c r="F18137" i="16"/>
  <c r="F18138" i="16"/>
  <c r="F18139" i="16"/>
  <c r="F18140" i="16"/>
  <c r="F18141" i="16"/>
  <c r="F18142" i="16"/>
  <c r="F18143" i="16"/>
  <c r="F18144" i="16"/>
  <c r="F18145" i="16"/>
  <c r="F18146" i="16"/>
  <c r="F18147" i="16"/>
  <c r="F18148" i="16"/>
  <c r="F18149" i="16"/>
  <c r="F18150" i="16"/>
  <c r="F18151" i="16"/>
  <c r="F18152" i="16"/>
  <c r="F18153" i="16"/>
  <c r="F18154" i="16"/>
  <c r="F18155" i="16"/>
  <c r="F18156" i="16"/>
  <c r="F18157" i="16"/>
  <c r="F18158" i="16"/>
  <c r="F18159" i="16"/>
  <c r="F18160" i="16"/>
  <c r="F18161" i="16"/>
  <c r="F18162" i="16"/>
  <c r="F18163" i="16"/>
  <c r="F18164" i="16"/>
  <c r="F18165" i="16"/>
  <c r="F18166" i="16"/>
  <c r="F18167" i="16"/>
  <c r="F18168" i="16"/>
  <c r="F18169" i="16"/>
  <c r="F18170" i="16"/>
  <c r="F18171" i="16"/>
  <c r="F18172" i="16"/>
  <c r="F18173" i="16"/>
  <c r="F18174" i="16"/>
  <c r="F18175" i="16"/>
  <c r="F18176" i="16"/>
  <c r="F18177" i="16"/>
  <c r="F18178" i="16"/>
  <c r="F18179" i="16"/>
  <c r="F18180" i="16"/>
  <c r="F18181" i="16"/>
  <c r="F18182" i="16"/>
  <c r="F18183" i="16"/>
  <c r="F18184" i="16"/>
  <c r="F18185" i="16"/>
  <c r="F18186" i="16"/>
  <c r="F18187" i="16"/>
  <c r="F18188" i="16"/>
  <c r="F18189" i="16"/>
  <c r="F18190" i="16"/>
  <c r="F18191" i="16"/>
  <c r="F18192" i="16"/>
  <c r="F18193" i="16"/>
  <c r="F18194" i="16"/>
  <c r="F18195" i="16"/>
  <c r="F18196" i="16"/>
  <c r="F18197" i="16"/>
  <c r="F18198" i="16"/>
  <c r="F18199" i="16"/>
  <c r="F18200" i="16"/>
  <c r="F18201" i="16"/>
  <c r="F18202" i="16"/>
  <c r="F18203" i="16"/>
  <c r="F18204" i="16"/>
  <c r="F18205" i="16"/>
  <c r="F18206" i="16"/>
  <c r="F18207" i="16"/>
  <c r="F18208" i="16"/>
  <c r="F18209" i="16"/>
  <c r="F18210" i="16"/>
  <c r="F18211" i="16"/>
  <c r="F18212" i="16"/>
  <c r="F18213" i="16"/>
  <c r="F18214" i="16"/>
  <c r="F18215" i="16"/>
  <c r="F18216" i="16"/>
  <c r="F18217" i="16"/>
  <c r="F18218" i="16"/>
  <c r="F18219" i="16"/>
  <c r="F18220" i="16"/>
  <c r="F18221" i="16"/>
  <c r="F18222" i="16"/>
  <c r="F18223" i="16"/>
  <c r="F18224" i="16"/>
  <c r="F18225" i="16"/>
  <c r="F18226" i="16"/>
  <c r="F18227" i="16"/>
  <c r="F18228" i="16"/>
  <c r="F18229" i="16"/>
  <c r="F18230" i="16"/>
  <c r="F18231" i="16"/>
  <c r="F18232" i="16"/>
  <c r="F18233" i="16"/>
  <c r="F18234" i="16"/>
  <c r="F18235" i="16"/>
  <c r="F18236" i="16"/>
  <c r="F18237" i="16"/>
  <c r="F18238" i="16"/>
  <c r="F18239" i="16"/>
  <c r="F18240" i="16"/>
  <c r="F18241" i="16"/>
  <c r="F18242" i="16"/>
  <c r="F18243" i="16"/>
  <c r="F18244" i="16"/>
  <c r="F18245" i="16"/>
  <c r="F18246" i="16"/>
  <c r="F18247" i="16"/>
  <c r="F18248" i="16"/>
  <c r="F18249" i="16"/>
  <c r="F18250" i="16"/>
  <c r="F18251" i="16"/>
  <c r="F18252" i="16"/>
  <c r="F18253" i="16"/>
  <c r="F18254" i="16"/>
  <c r="F18255" i="16"/>
  <c r="F18256" i="16"/>
  <c r="F18257" i="16"/>
  <c r="F18258" i="16"/>
  <c r="F18259" i="16"/>
  <c r="F18260" i="16"/>
  <c r="F18261" i="16"/>
  <c r="F18262" i="16"/>
  <c r="F18263" i="16"/>
  <c r="F18264" i="16"/>
  <c r="F18265" i="16"/>
  <c r="F18266" i="16"/>
  <c r="F18267" i="16"/>
  <c r="F18268" i="16"/>
  <c r="F18269" i="16"/>
  <c r="F18270" i="16"/>
  <c r="F18271" i="16"/>
  <c r="F18272" i="16"/>
  <c r="F18273" i="16"/>
  <c r="F18274" i="16"/>
  <c r="F18275" i="16"/>
  <c r="F18276" i="16"/>
  <c r="F18277" i="16"/>
  <c r="F18278" i="16"/>
  <c r="F18279" i="16"/>
  <c r="F18280" i="16"/>
  <c r="F18281" i="16"/>
  <c r="F18282" i="16"/>
  <c r="F18283" i="16"/>
  <c r="F18284" i="16"/>
  <c r="F18285" i="16"/>
  <c r="F18286" i="16"/>
  <c r="F18287" i="16"/>
  <c r="F18288" i="16"/>
  <c r="F18289" i="16"/>
  <c r="F18295" i="16"/>
  <c r="F18296" i="16"/>
  <c r="F18297" i="16"/>
  <c r="F18302" i="16"/>
  <c r="A11773" i="16"/>
  <c r="A11772" i="16"/>
  <c r="C17755" i="16" l="1"/>
  <c r="C17756" i="16"/>
  <c r="C17763" i="16"/>
  <c r="A17763" i="16" s="1"/>
  <c r="C17764" i="16"/>
  <c r="A17764" i="16" s="1"/>
  <c r="C17765" i="16"/>
  <c r="A17765" i="16" s="1"/>
  <c r="C17766" i="16"/>
  <c r="A17766" i="16" s="1"/>
  <c r="C17767" i="16"/>
  <c r="A17767" i="16" s="1"/>
  <c r="C17768" i="16"/>
  <c r="A17768" i="16" s="1"/>
  <c r="C17769" i="16"/>
  <c r="A17769" i="16" s="1"/>
  <c r="C17770" i="16"/>
  <c r="A17770" i="16" s="1"/>
  <c r="C17771" i="16"/>
  <c r="A17771" i="16" s="1"/>
  <c r="C17772" i="16"/>
  <c r="A17772" i="16" s="1"/>
  <c r="C17773" i="16"/>
  <c r="A17773" i="16" s="1"/>
  <c r="C17774" i="16"/>
  <c r="A17774" i="16" s="1"/>
  <c r="C17775" i="16"/>
  <c r="A17775" i="16" s="1"/>
  <c r="C17776" i="16"/>
  <c r="A17776" i="16" s="1"/>
  <c r="C17777" i="16"/>
  <c r="A17777" i="16" s="1"/>
  <c r="C17778" i="16"/>
  <c r="A17778" i="16" s="1"/>
  <c r="C17779" i="16"/>
  <c r="A17779" i="16" s="1"/>
  <c r="C17780" i="16"/>
  <c r="A17780" i="16" s="1"/>
  <c r="C17781" i="16"/>
  <c r="A17781" i="16" s="1"/>
  <c r="C17782" i="16"/>
  <c r="A17782" i="16" s="1"/>
  <c r="C17783" i="16"/>
  <c r="A17783" i="16" s="1"/>
  <c r="C17784" i="16"/>
  <c r="A17784" i="16" s="1"/>
  <c r="C17785" i="16"/>
  <c r="A17785" i="16" s="1"/>
  <c r="C17786" i="16"/>
  <c r="A17786" i="16" s="1"/>
  <c r="C17787" i="16"/>
  <c r="A17787" i="16" s="1"/>
  <c r="C17788" i="16"/>
  <c r="A17788" i="16" s="1"/>
  <c r="C17789" i="16"/>
  <c r="A17789" i="16" s="1"/>
  <c r="C17790" i="16"/>
  <c r="A17790" i="16" s="1"/>
  <c r="C17791" i="16"/>
  <c r="A17791" i="16" s="1"/>
  <c r="C17792" i="16"/>
  <c r="A17792" i="16" s="1"/>
  <c r="C17793" i="16"/>
  <c r="A17793" i="16" s="1"/>
  <c r="C17794" i="16"/>
  <c r="A17794" i="16" s="1"/>
  <c r="C17795" i="16"/>
  <c r="A17795" i="16" s="1"/>
  <c r="C17796" i="16"/>
  <c r="A17796" i="16" s="1"/>
  <c r="C17797" i="16"/>
  <c r="A17797" i="16" s="1"/>
  <c r="C17798" i="16"/>
  <c r="A17798" i="16" s="1"/>
  <c r="C17799" i="16"/>
  <c r="A17799" i="16" s="1"/>
  <c r="C17800" i="16"/>
  <c r="A17800" i="16" s="1"/>
  <c r="C17801" i="16"/>
  <c r="A17801" i="16" s="1"/>
  <c r="C17802" i="16"/>
  <c r="A17802" i="16" s="1"/>
  <c r="C17803" i="16"/>
  <c r="A17803" i="16" s="1"/>
  <c r="C17804" i="16"/>
  <c r="A17804" i="16" s="1"/>
  <c r="C17805" i="16"/>
  <c r="A17805" i="16" s="1"/>
  <c r="C17806" i="16"/>
  <c r="A17806" i="16" s="1"/>
  <c r="C17807" i="16"/>
  <c r="A17807" i="16" s="1"/>
  <c r="C17808" i="16"/>
  <c r="A17808" i="16" s="1"/>
  <c r="C17809" i="16"/>
  <c r="A17809" i="16" s="1"/>
  <c r="C17810" i="16"/>
  <c r="A17810" i="16" s="1"/>
  <c r="C17811" i="16"/>
  <c r="A17811" i="16" s="1"/>
  <c r="C17812" i="16"/>
  <c r="A17812" i="16" s="1"/>
  <c r="C17813" i="16"/>
  <c r="A17813" i="16" s="1"/>
  <c r="C17814" i="16"/>
  <c r="A17814" i="16" s="1"/>
  <c r="C17815" i="16"/>
  <c r="A17815" i="16" s="1"/>
  <c r="C17816" i="16"/>
  <c r="A17816" i="16" s="1"/>
  <c r="C17817" i="16"/>
  <c r="A17817" i="16" s="1"/>
  <c r="C17818" i="16"/>
  <c r="A17818" i="16" s="1"/>
  <c r="C17819" i="16"/>
  <c r="A17819" i="16" s="1"/>
  <c r="C17820" i="16"/>
  <c r="A17820" i="16" s="1"/>
  <c r="C17821" i="16"/>
  <c r="A17821" i="16" s="1"/>
  <c r="C17822" i="16"/>
  <c r="A17822" i="16" s="1"/>
  <c r="C17823" i="16"/>
  <c r="A17823" i="16" s="1"/>
  <c r="C17824" i="16"/>
  <c r="A17824" i="16" s="1"/>
  <c r="C17825" i="16"/>
  <c r="A17825" i="16" s="1"/>
  <c r="C17826" i="16"/>
  <c r="A17826" i="16" s="1"/>
  <c r="C17827" i="16"/>
  <c r="A17827" i="16" s="1"/>
  <c r="C17828" i="16"/>
  <c r="A17828" i="16" s="1"/>
  <c r="C17829" i="16"/>
  <c r="A17829" i="16" s="1"/>
  <c r="C17830" i="16"/>
  <c r="A17830" i="16" s="1"/>
  <c r="C17831" i="16"/>
  <c r="A17831" i="16" s="1"/>
  <c r="C17832" i="16"/>
  <c r="A17832" i="16" s="1"/>
  <c r="C17833" i="16"/>
  <c r="A17833" i="16" s="1"/>
  <c r="C17834" i="16"/>
  <c r="A17834" i="16" s="1"/>
  <c r="C17835" i="16"/>
  <c r="A17835" i="16" s="1"/>
  <c r="C17836" i="16"/>
  <c r="A17836" i="16" s="1"/>
  <c r="C17837" i="16"/>
  <c r="A17837" i="16" s="1"/>
  <c r="C17838" i="16"/>
  <c r="A17838" i="16" s="1"/>
  <c r="C17839" i="16"/>
  <c r="A17839" i="16" s="1"/>
  <c r="C17840" i="16"/>
  <c r="A17840" i="16" s="1"/>
  <c r="C17841" i="16"/>
  <c r="A17841" i="16" s="1"/>
  <c r="C17842" i="16"/>
  <c r="A17842" i="16" s="1"/>
  <c r="C17843" i="16"/>
  <c r="A17843" i="16" s="1"/>
  <c r="C17844" i="16"/>
  <c r="A17844" i="16" s="1"/>
  <c r="C17845" i="16"/>
  <c r="A17845" i="16" s="1"/>
  <c r="C17846" i="16"/>
  <c r="A17846" i="16" s="1"/>
  <c r="C17847" i="16"/>
  <c r="A17847" i="16" s="1"/>
  <c r="C17848" i="16"/>
  <c r="A17848" i="16" s="1"/>
  <c r="C17849" i="16"/>
  <c r="A17849" i="16" s="1"/>
  <c r="C17850" i="16"/>
  <c r="A17850" i="16" s="1"/>
  <c r="C17851" i="16"/>
  <c r="A17851" i="16" s="1"/>
  <c r="C17852" i="16"/>
  <c r="A17852" i="16" s="1"/>
  <c r="C17853" i="16"/>
  <c r="A17853" i="16" s="1"/>
  <c r="C17854" i="16"/>
  <c r="A17854" i="16" s="1"/>
  <c r="C17855" i="16"/>
  <c r="A17855" i="16" s="1"/>
  <c r="C17856" i="16"/>
  <c r="A17856" i="16" s="1"/>
  <c r="C17857" i="16"/>
  <c r="A17857" i="16" s="1"/>
  <c r="C17858" i="16"/>
  <c r="A17858" i="16" s="1"/>
  <c r="C17859" i="16"/>
  <c r="A17859" i="16" s="1"/>
  <c r="C17860" i="16"/>
  <c r="A17860" i="16" s="1"/>
  <c r="C17861" i="16"/>
  <c r="A17861" i="16" s="1"/>
  <c r="C17862" i="16"/>
  <c r="A17862" i="16" s="1"/>
  <c r="C17863" i="16"/>
  <c r="A17863" i="16" s="1"/>
  <c r="C17864" i="16"/>
  <c r="A17864" i="16" s="1"/>
  <c r="C17865" i="16"/>
  <c r="A17865" i="16" s="1"/>
  <c r="C17866" i="16"/>
  <c r="A17866" i="16" s="1"/>
  <c r="C17867" i="16"/>
  <c r="A17867" i="16" s="1"/>
  <c r="C17868" i="16"/>
  <c r="A17868" i="16" s="1"/>
  <c r="C17869" i="16"/>
  <c r="A17869" i="16" s="1"/>
  <c r="C17870" i="16"/>
  <c r="A17870" i="16" s="1"/>
  <c r="C17871" i="16"/>
  <c r="A17871" i="16" s="1"/>
  <c r="C17872" i="16"/>
  <c r="A17872" i="16" s="1"/>
  <c r="C17873" i="16"/>
  <c r="A17873" i="16" s="1"/>
  <c r="C17874" i="16"/>
  <c r="A17874" i="16" s="1"/>
  <c r="C17875" i="16"/>
  <c r="A17875" i="16" s="1"/>
  <c r="C17876" i="16"/>
  <c r="A17876" i="16" s="1"/>
  <c r="C17877" i="16"/>
  <c r="A17877" i="16" s="1"/>
  <c r="C17878" i="16"/>
  <c r="A17878" i="16" s="1"/>
  <c r="C17879" i="16"/>
  <c r="A17879" i="16" s="1"/>
  <c r="C17880" i="16"/>
  <c r="A17880" i="16" s="1"/>
  <c r="C17881" i="16"/>
  <c r="A17881" i="16" s="1"/>
  <c r="C17882" i="16"/>
  <c r="A17882" i="16" s="1"/>
  <c r="C17883" i="16"/>
  <c r="A17883" i="16" s="1"/>
  <c r="C17884" i="16"/>
  <c r="A17884" i="16" s="1"/>
  <c r="C17885" i="16"/>
  <c r="A17885" i="16" s="1"/>
  <c r="C17886" i="16"/>
  <c r="A17886" i="16" s="1"/>
  <c r="C17887" i="16"/>
  <c r="A17887" i="16" s="1"/>
  <c r="C17888" i="16"/>
  <c r="A17888" i="16" s="1"/>
  <c r="C17889" i="16"/>
  <c r="A17889" i="16" s="1"/>
  <c r="C17890" i="16"/>
  <c r="A17890" i="16" s="1"/>
  <c r="C17891" i="16"/>
  <c r="A17891" i="16" s="1"/>
  <c r="C17892" i="16"/>
  <c r="A17892" i="16" s="1"/>
  <c r="C17893" i="16"/>
  <c r="A17893" i="16" s="1"/>
  <c r="C17894" i="16"/>
  <c r="A17894" i="16" s="1"/>
  <c r="C17895" i="16"/>
  <c r="A17895" i="16" s="1"/>
  <c r="C17896" i="16"/>
  <c r="A17896" i="16" s="1"/>
  <c r="C17897" i="16"/>
  <c r="A17897" i="16" s="1"/>
  <c r="C17898" i="16"/>
  <c r="A17898" i="16" s="1"/>
  <c r="C17899" i="16"/>
  <c r="A17899" i="16" s="1"/>
  <c r="C17900" i="16"/>
  <c r="A17900" i="16" s="1"/>
  <c r="C17901" i="16"/>
  <c r="A17901" i="16" s="1"/>
  <c r="C17902" i="16"/>
  <c r="A17902" i="16" s="1"/>
  <c r="C17903" i="16"/>
  <c r="A17903" i="16" s="1"/>
  <c r="C17904" i="16"/>
  <c r="A17904" i="16" s="1"/>
  <c r="C17905" i="16"/>
  <c r="A17905" i="16" s="1"/>
  <c r="C17906" i="16"/>
  <c r="A17906" i="16" s="1"/>
  <c r="C17907" i="16"/>
  <c r="A17907" i="16" s="1"/>
  <c r="C17908" i="16"/>
  <c r="A17908" i="16" s="1"/>
  <c r="C17909" i="16"/>
  <c r="A17909" i="16" s="1"/>
  <c r="C17910" i="16"/>
  <c r="A17910" i="16" s="1"/>
  <c r="C17911" i="16"/>
  <c r="A17911" i="16" s="1"/>
  <c r="C17912" i="16"/>
  <c r="A17912" i="16" s="1"/>
  <c r="C17913" i="16"/>
  <c r="A17913" i="16" s="1"/>
  <c r="C17914" i="16"/>
  <c r="A17914" i="16" s="1"/>
  <c r="C17915" i="16"/>
  <c r="A17915" i="16" s="1"/>
  <c r="C17916" i="16"/>
  <c r="A17916" i="16" s="1"/>
  <c r="C17917" i="16"/>
  <c r="A17917" i="16" s="1"/>
  <c r="C17918" i="16"/>
  <c r="A17918" i="16" s="1"/>
  <c r="C17919" i="16"/>
  <c r="A17919" i="16" s="1"/>
  <c r="C17920" i="16"/>
  <c r="A17920" i="16" s="1"/>
  <c r="C17921" i="16"/>
  <c r="A17921" i="16" s="1"/>
  <c r="C17922" i="16"/>
  <c r="A17922" i="16" s="1"/>
  <c r="C17923" i="16"/>
  <c r="A17923" i="16" s="1"/>
  <c r="C17924" i="16"/>
  <c r="A17924" i="16" s="1"/>
  <c r="C17925" i="16"/>
  <c r="A17925" i="16" s="1"/>
  <c r="C17926" i="16"/>
  <c r="A17926" i="16" s="1"/>
  <c r="C17927" i="16"/>
  <c r="A17927" i="16" s="1"/>
  <c r="C17928" i="16"/>
  <c r="A17928" i="16" s="1"/>
  <c r="C17929" i="16"/>
  <c r="A17929" i="16" s="1"/>
  <c r="C17930" i="16"/>
  <c r="A17930" i="16" s="1"/>
  <c r="C17931" i="16"/>
  <c r="A17931" i="16" s="1"/>
  <c r="C17932" i="16"/>
  <c r="A17932" i="16" s="1"/>
  <c r="C17933" i="16"/>
  <c r="A17933" i="16" s="1"/>
  <c r="C17934" i="16"/>
  <c r="A17934" i="16" s="1"/>
  <c r="C17935" i="16"/>
  <c r="A17935" i="16" s="1"/>
  <c r="C17936" i="16"/>
  <c r="A17936" i="16" s="1"/>
  <c r="C17937" i="16"/>
  <c r="A17937" i="16" s="1"/>
  <c r="C17938" i="16"/>
  <c r="A17938" i="16" s="1"/>
  <c r="C17939" i="16"/>
  <c r="A17939" i="16" s="1"/>
  <c r="C17940" i="16"/>
  <c r="A17940" i="16" s="1"/>
  <c r="C17941" i="16"/>
  <c r="A17941" i="16" s="1"/>
  <c r="C17942" i="16"/>
  <c r="A17942" i="16" s="1"/>
  <c r="C17943" i="16"/>
  <c r="A17943" i="16" s="1"/>
  <c r="C17944" i="16"/>
  <c r="A17944" i="16" s="1"/>
  <c r="C17945" i="16"/>
  <c r="A17945" i="16" s="1"/>
  <c r="C17946" i="16"/>
  <c r="A17946" i="16" s="1"/>
  <c r="C17947" i="16"/>
  <c r="A17947" i="16" s="1"/>
  <c r="C17948" i="16"/>
  <c r="A17948" i="16" s="1"/>
  <c r="C17949" i="16"/>
  <c r="A17949" i="16" s="1"/>
  <c r="C17950" i="16"/>
  <c r="A17950" i="16" s="1"/>
  <c r="C17951" i="16"/>
  <c r="A17951" i="16" s="1"/>
  <c r="C17952" i="16"/>
  <c r="A17952" i="16" s="1"/>
  <c r="C17953" i="16"/>
  <c r="A17953" i="16" s="1"/>
  <c r="C17954" i="16"/>
  <c r="A17954" i="16" s="1"/>
  <c r="C17955" i="16"/>
  <c r="A17955" i="16" s="1"/>
  <c r="C17956" i="16"/>
  <c r="A17956" i="16" s="1"/>
  <c r="C17957" i="16"/>
  <c r="A17957" i="16" s="1"/>
  <c r="C17958" i="16"/>
  <c r="A17958" i="16" s="1"/>
  <c r="C17959" i="16"/>
  <c r="A17959" i="16" s="1"/>
  <c r="C17960" i="16"/>
  <c r="A17960" i="16" s="1"/>
  <c r="C17961" i="16"/>
  <c r="A17961" i="16" s="1"/>
  <c r="C17962" i="16"/>
  <c r="A17962" i="16" s="1"/>
  <c r="C17963" i="16"/>
  <c r="A17963" i="16" s="1"/>
  <c r="C17964" i="16"/>
  <c r="A17964" i="16" s="1"/>
  <c r="C17965" i="16"/>
  <c r="A17965" i="16" s="1"/>
  <c r="C17966" i="16"/>
  <c r="A17966" i="16" s="1"/>
  <c r="C17967" i="16"/>
  <c r="A17967" i="16" s="1"/>
  <c r="C17968" i="16"/>
  <c r="A17968" i="16" s="1"/>
  <c r="C17969" i="16"/>
  <c r="A17969" i="16" s="1"/>
  <c r="C17970" i="16"/>
  <c r="A17970" i="16" s="1"/>
  <c r="C17971" i="16"/>
  <c r="A17971" i="16" s="1"/>
  <c r="C17972" i="16"/>
  <c r="A17972" i="16" s="1"/>
  <c r="C17973" i="16"/>
  <c r="A17973" i="16" s="1"/>
  <c r="C17974" i="16"/>
  <c r="A17974" i="16" s="1"/>
  <c r="C17975" i="16"/>
  <c r="A17975" i="16" s="1"/>
  <c r="C17976" i="16"/>
  <c r="A17976" i="16" s="1"/>
  <c r="C17977" i="16"/>
  <c r="A17977" i="16" s="1"/>
  <c r="C17978" i="16"/>
  <c r="A17978" i="16" s="1"/>
  <c r="C17979" i="16"/>
  <c r="A17979" i="16" s="1"/>
  <c r="C17980" i="16"/>
  <c r="A17980" i="16" s="1"/>
  <c r="C17981" i="16"/>
  <c r="A17981" i="16" s="1"/>
  <c r="C17982" i="16"/>
  <c r="A17982" i="16" s="1"/>
  <c r="C17983" i="16"/>
  <c r="A17983" i="16" s="1"/>
  <c r="C17984" i="16"/>
  <c r="A17984" i="16" s="1"/>
  <c r="C17985" i="16"/>
  <c r="A17985" i="16" s="1"/>
  <c r="C17986" i="16"/>
  <c r="A17986" i="16" s="1"/>
  <c r="C17987" i="16"/>
  <c r="A17987" i="16" s="1"/>
  <c r="C17988" i="16"/>
  <c r="A17988" i="16" s="1"/>
  <c r="C17989" i="16"/>
  <c r="A17989" i="16" s="1"/>
  <c r="C17990" i="16"/>
  <c r="A17990" i="16" s="1"/>
  <c r="C17991" i="16"/>
  <c r="A17991" i="16" s="1"/>
  <c r="C17992" i="16"/>
  <c r="A17992" i="16" s="1"/>
  <c r="C17993" i="16"/>
  <c r="A17993" i="16" s="1"/>
  <c r="C17994" i="16"/>
  <c r="A17994" i="16" s="1"/>
  <c r="C17995" i="16"/>
  <c r="A17995" i="16" s="1"/>
  <c r="C17996" i="16"/>
  <c r="A17996" i="16" s="1"/>
  <c r="C17997" i="16"/>
  <c r="A17997" i="16" s="1"/>
  <c r="C17998" i="16"/>
  <c r="A17998" i="16" s="1"/>
  <c r="C17999" i="16"/>
  <c r="A17999" i="16" s="1"/>
  <c r="C18000" i="16"/>
  <c r="A18000" i="16" s="1"/>
  <c r="C18001" i="16"/>
  <c r="A18001" i="16" s="1"/>
  <c r="C18002" i="16"/>
  <c r="A18002" i="16" s="1"/>
  <c r="C18003" i="16"/>
  <c r="A18003" i="16" s="1"/>
  <c r="C18004" i="16"/>
  <c r="A18004" i="16" s="1"/>
  <c r="C18005" i="16"/>
  <c r="A18005" i="16" s="1"/>
  <c r="C18006" i="16"/>
  <c r="A18006" i="16" s="1"/>
  <c r="C18007" i="16"/>
  <c r="A18007" i="16" s="1"/>
  <c r="C18008" i="16"/>
  <c r="A18008" i="16" s="1"/>
  <c r="C18009" i="16"/>
  <c r="A18009" i="16" s="1"/>
  <c r="C18010" i="16"/>
  <c r="A18010" i="16" s="1"/>
  <c r="C18011" i="16"/>
  <c r="A18011" i="16" s="1"/>
  <c r="C18012" i="16"/>
  <c r="A18012" i="16" s="1"/>
  <c r="C18013" i="16"/>
  <c r="A18013" i="16" s="1"/>
  <c r="C18014" i="16"/>
  <c r="A18014" i="16" s="1"/>
  <c r="C18015" i="16"/>
  <c r="A18015" i="16" s="1"/>
  <c r="C18016" i="16"/>
  <c r="A18016" i="16" s="1"/>
  <c r="C18017" i="16"/>
  <c r="A18017" i="16" s="1"/>
  <c r="C18018" i="16"/>
  <c r="A18018" i="16" s="1"/>
  <c r="C18019" i="16"/>
  <c r="A18019" i="16" s="1"/>
  <c r="C18020" i="16"/>
  <c r="A18020" i="16" s="1"/>
  <c r="C18021" i="16"/>
  <c r="A18021" i="16" s="1"/>
  <c r="C18022" i="16"/>
  <c r="A18022" i="16" s="1"/>
  <c r="C18023" i="16"/>
  <c r="A18023" i="16" s="1"/>
  <c r="C18024" i="16"/>
  <c r="A18024" i="16" s="1"/>
  <c r="C18025" i="16"/>
  <c r="A18025" i="16" s="1"/>
  <c r="C18026" i="16"/>
  <c r="A18026" i="16" s="1"/>
  <c r="C18027" i="16"/>
  <c r="A18027" i="16" s="1"/>
  <c r="C18028" i="16"/>
  <c r="A18028" i="16" s="1"/>
  <c r="C18029" i="16"/>
  <c r="A18029" i="16" s="1"/>
  <c r="C18030" i="16"/>
  <c r="A18030" i="16" s="1"/>
  <c r="C18031" i="16"/>
  <c r="A18031" i="16" s="1"/>
  <c r="C18032" i="16"/>
  <c r="A18032" i="16" s="1"/>
  <c r="C18033" i="16"/>
  <c r="A18033" i="16" s="1"/>
  <c r="C18034" i="16"/>
  <c r="A18034" i="16" s="1"/>
  <c r="C18035" i="16"/>
  <c r="A18035" i="16" s="1"/>
  <c r="C18036" i="16"/>
  <c r="A18036" i="16" s="1"/>
  <c r="C18037" i="16"/>
  <c r="A18037" i="16" s="1"/>
  <c r="C18038" i="16"/>
  <c r="A18038" i="16" s="1"/>
  <c r="C18039" i="16"/>
  <c r="A18039" i="16" s="1"/>
  <c r="C18040" i="16"/>
  <c r="A18040" i="16" s="1"/>
  <c r="C18041" i="16"/>
  <c r="A18041" i="16" s="1"/>
  <c r="C18042" i="16"/>
  <c r="A18042" i="16" s="1"/>
  <c r="C18043" i="16"/>
  <c r="A18043" i="16" s="1"/>
  <c r="C18044" i="16"/>
  <c r="A18044" i="16" s="1"/>
  <c r="C18045" i="16"/>
  <c r="A18045" i="16" s="1"/>
  <c r="C18046" i="16"/>
  <c r="A18046" i="16" s="1"/>
  <c r="C18047" i="16"/>
  <c r="A18047" i="16" s="1"/>
  <c r="C18048" i="16"/>
  <c r="A18048" i="16" s="1"/>
  <c r="C18049" i="16"/>
  <c r="A18049" i="16" s="1"/>
  <c r="C18050" i="16"/>
  <c r="A18050" i="16" s="1"/>
  <c r="C18051" i="16"/>
  <c r="A18051" i="16" s="1"/>
  <c r="C18052" i="16"/>
  <c r="A18052" i="16" s="1"/>
  <c r="C18053" i="16"/>
  <c r="A18053" i="16" s="1"/>
  <c r="C18054" i="16"/>
  <c r="A18054" i="16" s="1"/>
  <c r="C18055" i="16"/>
  <c r="A18055" i="16" s="1"/>
  <c r="C18056" i="16"/>
  <c r="A18056" i="16" s="1"/>
  <c r="C18057" i="16"/>
  <c r="A18057" i="16" s="1"/>
  <c r="C18058" i="16"/>
  <c r="A18058" i="16" s="1"/>
  <c r="C18059" i="16"/>
  <c r="A18059" i="16" s="1"/>
  <c r="C18060" i="16"/>
  <c r="A18060" i="16" s="1"/>
  <c r="C18061" i="16"/>
  <c r="A18061" i="16" s="1"/>
  <c r="C18062" i="16"/>
  <c r="A18062" i="16" s="1"/>
  <c r="C18063" i="16"/>
  <c r="A18063" i="16" s="1"/>
  <c r="C18064" i="16"/>
  <c r="A18064" i="16" s="1"/>
  <c r="C18065" i="16"/>
  <c r="A18065" i="16" s="1"/>
  <c r="C18066" i="16"/>
  <c r="A18066" i="16" s="1"/>
  <c r="C18067" i="16"/>
  <c r="A18067" i="16" s="1"/>
  <c r="C18068" i="16"/>
  <c r="A18068" i="16" s="1"/>
  <c r="C18069" i="16"/>
  <c r="A18069" i="16" s="1"/>
  <c r="C18070" i="16"/>
  <c r="A18070" i="16" s="1"/>
  <c r="C18071" i="16"/>
  <c r="A18071" i="16" s="1"/>
  <c r="C18072" i="16"/>
  <c r="A18072" i="16" s="1"/>
  <c r="C18073" i="16"/>
  <c r="A18073" i="16" s="1"/>
  <c r="C18074" i="16"/>
  <c r="A18074" i="16" s="1"/>
  <c r="C18075" i="16"/>
  <c r="A18075" i="16" s="1"/>
  <c r="C18076" i="16"/>
  <c r="A18076" i="16" s="1"/>
  <c r="C18077" i="16"/>
  <c r="A18077" i="16" s="1"/>
  <c r="C18078" i="16"/>
  <c r="A18078" i="16" s="1"/>
  <c r="C18079" i="16"/>
  <c r="A18079" i="16" s="1"/>
  <c r="C18080" i="16"/>
  <c r="A18080" i="16" s="1"/>
  <c r="C18081" i="16"/>
  <c r="A18081" i="16" s="1"/>
  <c r="C18082" i="16"/>
  <c r="A18082" i="16" s="1"/>
  <c r="C18083" i="16"/>
  <c r="A18083" i="16" s="1"/>
  <c r="C18084" i="16"/>
  <c r="A18084" i="16" s="1"/>
  <c r="C18085" i="16"/>
  <c r="A18085" i="16" s="1"/>
  <c r="C18086" i="16"/>
  <c r="A18086" i="16" s="1"/>
  <c r="C18087" i="16"/>
  <c r="A18087" i="16" s="1"/>
  <c r="C18088" i="16"/>
  <c r="A18088" i="16" s="1"/>
  <c r="C18089" i="16"/>
  <c r="A18089" i="16" s="1"/>
  <c r="C18090" i="16"/>
  <c r="A18090" i="16" s="1"/>
  <c r="C18091" i="16"/>
  <c r="A18091" i="16" s="1"/>
  <c r="C18092" i="16"/>
  <c r="A18092" i="16" s="1"/>
  <c r="C18093" i="16"/>
  <c r="A18093" i="16" s="1"/>
  <c r="C18094" i="16"/>
  <c r="A18094" i="16" s="1"/>
  <c r="C18095" i="16"/>
  <c r="A18095" i="16" s="1"/>
  <c r="C18096" i="16"/>
  <c r="A18096" i="16" s="1"/>
  <c r="C18097" i="16"/>
  <c r="A18097" i="16" s="1"/>
  <c r="C18098" i="16"/>
  <c r="A18098" i="16" s="1"/>
  <c r="C18099" i="16"/>
  <c r="A18099" i="16" s="1"/>
  <c r="C18100" i="16"/>
  <c r="A18100" i="16" s="1"/>
  <c r="C18101" i="16"/>
  <c r="A18101" i="16" s="1"/>
  <c r="C18102" i="16"/>
  <c r="A18102" i="16" s="1"/>
  <c r="C18103" i="16"/>
  <c r="A18103" i="16" s="1"/>
  <c r="C18104" i="16"/>
  <c r="A18104" i="16" s="1"/>
  <c r="C18105" i="16"/>
  <c r="A18105" i="16" s="1"/>
  <c r="C18106" i="16"/>
  <c r="A18106" i="16" s="1"/>
  <c r="C18107" i="16"/>
  <c r="A18107" i="16" s="1"/>
  <c r="C18108" i="16"/>
  <c r="A18108" i="16" s="1"/>
  <c r="C18109" i="16"/>
  <c r="A18109" i="16" s="1"/>
  <c r="C18110" i="16"/>
  <c r="A18110" i="16" s="1"/>
  <c r="C18111" i="16"/>
  <c r="A18111" i="16" s="1"/>
  <c r="C18112" i="16"/>
  <c r="A18112" i="16" s="1"/>
  <c r="C18113" i="16"/>
  <c r="A18113" i="16" s="1"/>
  <c r="C18114" i="16"/>
  <c r="A18114" i="16" s="1"/>
  <c r="C18115" i="16"/>
  <c r="A18115" i="16" s="1"/>
  <c r="C18116" i="16"/>
  <c r="A18116" i="16" s="1"/>
  <c r="C18117" i="16"/>
  <c r="A18117" i="16" s="1"/>
  <c r="C18118" i="16"/>
  <c r="A18118" i="16" s="1"/>
  <c r="C18119" i="16"/>
  <c r="A18119" i="16" s="1"/>
  <c r="C18120" i="16"/>
  <c r="A18120" i="16" s="1"/>
  <c r="C18121" i="16"/>
  <c r="A18121" i="16" s="1"/>
  <c r="C18122" i="16"/>
  <c r="A18122" i="16" s="1"/>
  <c r="C18123" i="16"/>
  <c r="A18123" i="16" s="1"/>
  <c r="C18124" i="16"/>
  <c r="A18124" i="16" s="1"/>
  <c r="C18125" i="16"/>
  <c r="A18125" i="16" s="1"/>
  <c r="C18126" i="16"/>
  <c r="A18126" i="16" s="1"/>
  <c r="C18127" i="16"/>
  <c r="A18127" i="16" s="1"/>
  <c r="C18128" i="16"/>
  <c r="A18128" i="16" s="1"/>
  <c r="C18129" i="16"/>
  <c r="A18129" i="16" s="1"/>
  <c r="C18130" i="16"/>
  <c r="A18130" i="16" s="1"/>
  <c r="C18131" i="16"/>
  <c r="A18131" i="16" s="1"/>
  <c r="C18132" i="16"/>
  <c r="A18132" i="16" s="1"/>
  <c r="C18133" i="16"/>
  <c r="A18133" i="16" s="1"/>
  <c r="C18134" i="16"/>
  <c r="A18134" i="16" s="1"/>
  <c r="C18135" i="16"/>
  <c r="A18135" i="16" s="1"/>
  <c r="C18136" i="16"/>
  <c r="A18136" i="16" s="1"/>
  <c r="C18137" i="16"/>
  <c r="A18137" i="16" s="1"/>
  <c r="C18138" i="16"/>
  <c r="A18138" i="16" s="1"/>
  <c r="C18139" i="16"/>
  <c r="A18139" i="16" s="1"/>
  <c r="C18140" i="16"/>
  <c r="A18140" i="16" s="1"/>
  <c r="C18141" i="16"/>
  <c r="A18141" i="16" s="1"/>
  <c r="C18142" i="16"/>
  <c r="A18142" i="16" s="1"/>
  <c r="C18143" i="16"/>
  <c r="A18143" i="16" s="1"/>
  <c r="C18144" i="16"/>
  <c r="A18144" i="16" s="1"/>
  <c r="C18145" i="16"/>
  <c r="A18145" i="16" s="1"/>
  <c r="C18146" i="16"/>
  <c r="A18146" i="16" s="1"/>
  <c r="C18147" i="16"/>
  <c r="A18147" i="16" s="1"/>
  <c r="C18148" i="16"/>
  <c r="A18148" i="16" s="1"/>
  <c r="C18149" i="16"/>
  <c r="A18149" i="16" s="1"/>
  <c r="C18150" i="16"/>
  <c r="A18150" i="16" s="1"/>
  <c r="C18151" i="16"/>
  <c r="A18151" i="16" s="1"/>
  <c r="C18152" i="16"/>
  <c r="A18152" i="16" s="1"/>
  <c r="C18153" i="16"/>
  <c r="A18153" i="16" s="1"/>
  <c r="C18154" i="16"/>
  <c r="A18154" i="16" s="1"/>
  <c r="C18155" i="16"/>
  <c r="A18155" i="16" s="1"/>
  <c r="C18156" i="16"/>
  <c r="A18156" i="16" s="1"/>
  <c r="C18157" i="16"/>
  <c r="A18157" i="16" s="1"/>
  <c r="C18158" i="16"/>
  <c r="A18158" i="16" s="1"/>
  <c r="C18159" i="16"/>
  <c r="A18159" i="16" s="1"/>
  <c r="C18160" i="16"/>
  <c r="A18160" i="16" s="1"/>
  <c r="C18161" i="16"/>
  <c r="A18161" i="16" s="1"/>
  <c r="C18162" i="16"/>
  <c r="A18162" i="16" s="1"/>
  <c r="C18163" i="16"/>
  <c r="A18163" i="16" s="1"/>
  <c r="C18164" i="16"/>
  <c r="A18164" i="16" s="1"/>
  <c r="C18165" i="16"/>
  <c r="A18165" i="16" s="1"/>
  <c r="C18166" i="16"/>
  <c r="A18166" i="16" s="1"/>
  <c r="C18167" i="16"/>
  <c r="A18167" i="16" s="1"/>
  <c r="C18168" i="16"/>
  <c r="A18168" i="16" s="1"/>
  <c r="C18169" i="16"/>
  <c r="A18169" i="16" s="1"/>
  <c r="C18170" i="16"/>
  <c r="A18170" i="16" s="1"/>
  <c r="C18171" i="16"/>
  <c r="A18171" i="16" s="1"/>
  <c r="C18172" i="16"/>
  <c r="A18172" i="16" s="1"/>
  <c r="C18173" i="16"/>
  <c r="A18173" i="16" s="1"/>
  <c r="C18174" i="16"/>
  <c r="A18174" i="16" s="1"/>
  <c r="C18175" i="16"/>
  <c r="A18175" i="16" s="1"/>
  <c r="C18176" i="16"/>
  <c r="A18176" i="16" s="1"/>
  <c r="C18177" i="16"/>
  <c r="A18177" i="16" s="1"/>
  <c r="C18178" i="16"/>
  <c r="A18178" i="16" s="1"/>
  <c r="C18179" i="16"/>
  <c r="A18179" i="16" s="1"/>
  <c r="C18180" i="16"/>
  <c r="A18180" i="16" s="1"/>
  <c r="C18181" i="16"/>
  <c r="A18181" i="16" s="1"/>
  <c r="C18182" i="16"/>
  <c r="A18182" i="16" s="1"/>
  <c r="C18183" i="16"/>
  <c r="A18183" i="16" s="1"/>
  <c r="C18184" i="16"/>
  <c r="A18184" i="16" s="1"/>
  <c r="C18185" i="16"/>
  <c r="A18185" i="16" s="1"/>
  <c r="C18186" i="16"/>
  <c r="A18186" i="16" s="1"/>
  <c r="C18187" i="16"/>
  <c r="A18187" i="16" s="1"/>
  <c r="C18188" i="16"/>
  <c r="A18188" i="16" s="1"/>
  <c r="C18189" i="16"/>
  <c r="A18189" i="16" s="1"/>
  <c r="C18190" i="16"/>
  <c r="A18190" i="16" s="1"/>
  <c r="C18191" i="16"/>
  <c r="A18191" i="16" s="1"/>
  <c r="C18192" i="16"/>
  <c r="A18192" i="16" s="1"/>
  <c r="C18193" i="16"/>
  <c r="A18193" i="16" s="1"/>
  <c r="C18194" i="16"/>
  <c r="A18194" i="16" s="1"/>
  <c r="C18195" i="16"/>
  <c r="A18195" i="16" s="1"/>
  <c r="C18196" i="16"/>
  <c r="A18196" i="16" s="1"/>
  <c r="C18197" i="16"/>
  <c r="A18197" i="16" s="1"/>
  <c r="C18198" i="16"/>
  <c r="A18198" i="16" s="1"/>
  <c r="C18199" i="16"/>
  <c r="A18199" i="16" s="1"/>
  <c r="C18200" i="16"/>
  <c r="A18200" i="16" s="1"/>
  <c r="C18201" i="16"/>
  <c r="A18201" i="16" s="1"/>
  <c r="C18202" i="16"/>
  <c r="A18202" i="16" s="1"/>
  <c r="C18203" i="16"/>
  <c r="A18203" i="16" s="1"/>
  <c r="C18204" i="16"/>
  <c r="A18204" i="16" s="1"/>
  <c r="C18205" i="16"/>
  <c r="A18205" i="16" s="1"/>
  <c r="C18206" i="16"/>
  <c r="A18206" i="16" s="1"/>
  <c r="C18207" i="16"/>
  <c r="A18207" i="16" s="1"/>
  <c r="C18208" i="16"/>
  <c r="A18208" i="16" s="1"/>
  <c r="C18209" i="16"/>
  <c r="A18209" i="16" s="1"/>
  <c r="C18210" i="16"/>
  <c r="A18210" i="16" s="1"/>
  <c r="C18211" i="16"/>
  <c r="A18211" i="16" s="1"/>
  <c r="C18212" i="16"/>
  <c r="A18212" i="16" s="1"/>
  <c r="C18213" i="16"/>
  <c r="A18213" i="16" s="1"/>
  <c r="C18214" i="16"/>
  <c r="A18214" i="16" s="1"/>
  <c r="C18215" i="16"/>
  <c r="A18215" i="16" s="1"/>
  <c r="C18216" i="16"/>
  <c r="A18216" i="16" s="1"/>
  <c r="C18217" i="16"/>
  <c r="A18217" i="16" s="1"/>
  <c r="C18218" i="16"/>
  <c r="A18218" i="16" s="1"/>
  <c r="C18219" i="16"/>
  <c r="A18219" i="16" s="1"/>
  <c r="C18220" i="16"/>
  <c r="A18220" i="16" s="1"/>
  <c r="C18221" i="16"/>
  <c r="A18221" i="16" s="1"/>
  <c r="C18222" i="16"/>
  <c r="A18222" i="16" s="1"/>
  <c r="C18223" i="16"/>
  <c r="A18223" i="16" s="1"/>
  <c r="C18224" i="16"/>
  <c r="A18224" i="16" s="1"/>
  <c r="C18225" i="16"/>
  <c r="A18225" i="16" s="1"/>
  <c r="C18226" i="16"/>
  <c r="A18226" i="16" s="1"/>
  <c r="C18227" i="16"/>
  <c r="A18227" i="16" s="1"/>
  <c r="C18228" i="16"/>
  <c r="A18228" i="16" s="1"/>
  <c r="C18229" i="16"/>
  <c r="A18229" i="16" s="1"/>
  <c r="C18230" i="16"/>
  <c r="A18230" i="16" s="1"/>
  <c r="C18231" i="16"/>
  <c r="A18231" i="16" s="1"/>
  <c r="C18232" i="16"/>
  <c r="A18232" i="16" s="1"/>
  <c r="C18233" i="16"/>
  <c r="A18233" i="16" s="1"/>
  <c r="C18234" i="16"/>
  <c r="A18234" i="16" s="1"/>
  <c r="C18235" i="16"/>
  <c r="A18235" i="16" s="1"/>
  <c r="C18236" i="16"/>
  <c r="A18236" i="16" s="1"/>
  <c r="C18237" i="16"/>
  <c r="A18237" i="16" s="1"/>
  <c r="C18238" i="16"/>
  <c r="A18238" i="16" s="1"/>
  <c r="C18239" i="16"/>
  <c r="A18239" i="16" s="1"/>
  <c r="C18240" i="16"/>
  <c r="A18240" i="16" s="1"/>
  <c r="C18241" i="16"/>
  <c r="A18241" i="16" s="1"/>
  <c r="C18242" i="16"/>
  <c r="A18242" i="16" s="1"/>
  <c r="C18243" i="16"/>
  <c r="A18243" i="16" s="1"/>
  <c r="C18244" i="16"/>
  <c r="A18244" i="16" s="1"/>
  <c r="C18245" i="16"/>
  <c r="A18245" i="16" s="1"/>
  <c r="C18246" i="16"/>
  <c r="A18246" i="16" s="1"/>
  <c r="C18247" i="16"/>
  <c r="A18247" i="16" s="1"/>
  <c r="C18248" i="16"/>
  <c r="A18248" i="16" s="1"/>
  <c r="C18249" i="16"/>
  <c r="A18249" i="16" s="1"/>
  <c r="C18250" i="16"/>
  <c r="A18250" i="16" s="1"/>
  <c r="C18251" i="16"/>
  <c r="A18251" i="16" s="1"/>
  <c r="C18252" i="16"/>
  <c r="A18252" i="16" s="1"/>
  <c r="C18253" i="16"/>
  <c r="A18253" i="16" s="1"/>
  <c r="C18254" i="16"/>
  <c r="A18254" i="16" s="1"/>
  <c r="C18255" i="16"/>
  <c r="A18255" i="16" s="1"/>
  <c r="C18256" i="16"/>
  <c r="A18256" i="16" s="1"/>
  <c r="C18257" i="16"/>
  <c r="A18257" i="16" s="1"/>
  <c r="C18258" i="16"/>
  <c r="A18258" i="16" s="1"/>
  <c r="C18259" i="16"/>
  <c r="A18259" i="16" s="1"/>
  <c r="C18260" i="16"/>
  <c r="A18260" i="16" s="1"/>
  <c r="C18261" i="16"/>
  <c r="A18261" i="16" s="1"/>
  <c r="C18262" i="16"/>
  <c r="A18262" i="16" s="1"/>
  <c r="C18263" i="16"/>
  <c r="A18263" i="16" s="1"/>
  <c r="C18264" i="16"/>
  <c r="A18264" i="16" s="1"/>
  <c r="C18265" i="16"/>
  <c r="A18265" i="16" s="1"/>
  <c r="C18266" i="16"/>
  <c r="A18266" i="16" s="1"/>
  <c r="C18267" i="16"/>
  <c r="A18267" i="16" s="1"/>
  <c r="C18268" i="16"/>
  <c r="A18268" i="16" s="1"/>
  <c r="C18269" i="16"/>
  <c r="A18269" i="16" s="1"/>
  <c r="C18270" i="16"/>
  <c r="A18270" i="16" s="1"/>
  <c r="C18271" i="16"/>
  <c r="A18271" i="16" s="1"/>
  <c r="C18272" i="16"/>
  <c r="A18272" i="16" s="1"/>
  <c r="C18273" i="16"/>
  <c r="A18273" i="16" s="1"/>
  <c r="C18274" i="16"/>
  <c r="A18274" i="16" s="1"/>
  <c r="C18275" i="16"/>
  <c r="A18275" i="16" s="1"/>
  <c r="C18276" i="16"/>
  <c r="A18276" i="16" s="1"/>
  <c r="C18277" i="16"/>
  <c r="A18277" i="16" s="1"/>
  <c r="C18278" i="16"/>
  <c r="A18278" i="16" s="1"/>
  <c r="C18279" i="16"/>
  <c r="A18279" i="16" s="1"/>
  <c r="C18280" i="16"/>
  <c r="A18280" i="16" s="1"/>
  <c r="C18281" i="16"/>
  <c r="A18281" i="16" s="1"/>
  <c r="C18282" i="16"/>
  <c r="A18282" i="16" s="1"/>
  <c r="C18283" i="16"/>
  <c r="A18283" i="16" s="1"/>
  <c r="C18284" i="16"/>
  <c r="A18284" i="16" s="1"/>
  <c r="C18285" i="16"/>
  <c r="A18285" i="16" s="1"/>
  <c r="C18286" i="16"/>
  <c r="A18286" i="16" s="1"/>
  <c r="C18287" i="16"/>
  <c r="A18287" i="16" s="1"/>
  <c r="C18288" i="16"/>
  <c r="A18288" i="16" s="1"/>
  <c r="C18289" i="16"/>
  <c r="A18289" i="16" s="1"/>
  <c r="A18290" i="16"/>
  <c r="A18291" i="16"/>
  <c r="A18292" i="16"/>
  <c r="A18293" i="16"/>
  <c r="A18294" i="16"/>
  <c r="C18295" i="16"/>
  <c r="A18295" i="16" s="1"/>
  <c r="C18296" i="16"/>
  <c r="A18296" i="16" s="1"/>
  <c r="C18297" i="16"/>
  <c r="A18297" i="16" s="1"/>
  <c r="C18302" i="16"/>
  <c r="A18302" i="16" s="1"/>
  <c r="E17755" i="16"/>
  <c r="D17755" i="16" s="1"/>
  <c r="E17756" i="16"/>
  <c r="D17756" i="16" s="1"/>
  <c r="E17763" i="16"/>
  <c r="D17763" i="16" s="1"/>
  <c r="E17764" i="16"/>
  <c r="D17764" i="16" s="1"/>
  <c r="E17765" i="16"/>
  <c r="D17765" i="16" s="1"/>
  <c r="E17766" i="16"/>
  <c r="D17766" i="16" s="1"/>
  <c r="E17767" i="16"/>
  <c r="D17767" i="16" s="1"/>
  <c r="E17768" i="16"/>
  <c r="D17768" i="16" s="1"/>
  <c r="E17769" i="16"/>
  <c r="D17769" i="16" s="1"/>
  <c r="E17770" i="16"/>
  <c r="D17770" i="16" s="1"/>
  <c r="E17771" i="16"/>
  <c r="D17771" i="16" s="1"/>
  <c r="E17772" i="16"/>
  <c r="D17772" i="16" s="1"/>
  <c r="E17773" i="16"/>
  <c r="D17773" i="16" s="1"/>
  <c r="E17774" i="16"/>
  <c r="D17774" i="16" s="1"/>
  <c r="E17775" i="16"/>
  <c r="D17775" i="16" s="1"/>
  <c r="E17776" i="16"/>
  <c r="D17776" i="16" s="1"/>
  <c r="E17777" i="16"/>
  <c r="D17777" i="16" s="1"/>
  <c r="E17778" i="16"/>
  <c r="D17778" i="16" s="1"/>
  <c r="E17779" i="16"/>
  <c r="D17779" i="16" s="1"/>
  <c r="E17780" i="16"/>
  <c r="D17780" i="16" s="1"/>
  <c r="E17781" i="16"/>
  <c r="D17781" i="16" s="1"/>
  <c r="E17782" i="16"/>
  <c r="D17782" i="16" s="1"/>
  <c r="E17783" i="16"/>
  <c r="D17783" i="16" s="1"/>
  <c r="E17784" i="16"/>
  <c r="D17784" i="16" s="1"/>
  <c r="E17785" i="16"/>
  <c r="D17785" i="16" s="1"/>
  <c r="E17786" i="16"/>
  <c r="D17786" i="16" s="1"/>
  <c r="E17787" i="16"/>
  <c r="D17787" i="16" s="1"/>
  <c r="E17788" i="16"/>
  <c r="D17788" i="16" s="1"/>
  <c r="E17789" i="16"/>
  <c r="D17789" i="16" s="1"/>
  <c r="E17790" i="16"/>
  <c r="D17790" i="16" s="1"/>
  <c r="E17791" i="16"/>
  <c r="D17791" i="16" s="1"/>
  <c r="E17792" i="16"/>
  <c r="D17792" i="16" s="1"/>
  <c r="E17793" i="16"/>
  <c r="D17793" i="16" s="1"/>
  <c r="E17794" i="16"/>
  <c r="D17794" i="16" s="1"/>
  <c r="E17795" i="16"/>
  <c r="D17795" i="16" s="1"/>
  <c r="E17796" i="16"/>
  <c r="D17796" i="16" s="1"/>
  <c r="E17797" i="16"/>
  <c r="D17797" i="16" s="1"/>
  <c r="E17798" i="16"/>
  <c r="D17798" i="16" s="1"/>
  <c r="E17799" i="16"/>
  <c r="D17799" i="16" s="1"/>
  <c r="E17800" i="16"/>
  <c r="D17800" i="16" s="1"/>
  <c r="E17801" i="16"/>
  <c r="D17801" i="16" s="1"/>
  <c r="E17802" i="16"/>
  <c r="D17802" i="16" s="1"/>
  <c r="E17803" i="16"/>
  <c r="D17803" i="16" s="1"/>
  <c r="E17804" i="16"/>
  <c r="D17804" i="16" s="1"/>
  <c r="E17805" i="16"/>
  <c r="D17805" i="16" s="1"/>
  <c r="E17806" i="16"/>
  <c r="D17806" i="16" s="1"/>
  <c r="E17807" i="16"/>
  <c r="D17807" i="16" s="1"/>
  <c r="E17808" i="16"/>
  <c r="D17808" i="16" s="1"/>
  <c r="E17809" i="16"/>
  <c r="D17809" i="16" s="1"/>
  <c r="E17810" i="16"/>
  <c r="D17810" i="16" s="1"/>
  <c r="E17811" i="16"/>
  <c r="D17811" i="16" s="1"/>
  <c r="E17812" i="16"/>
  <c r="D17812" i="16" s="1"/>
  <c r="E17813" i="16"/>
  <c r="D17813" i="16" s="1"/>
  <c r="E17814" i="16"/>
  <c r="D17814" i="16" s="1"/>
  <c r="E17815" i="16"/>
  <c r="D17815" i="16" s="1"/>
  <c r="E17816" i="16"/>
  <c r="D17816" i="16" s="1"/>
  <c r="E17817" i="16"/>
  <c r="D17817" i="16" s="1"/>
  <c r="E17818" i="16"/>
  <c r="D17818" i="16" s="1"/>
  <c r="E17819" i="16"/>
  <c r="D17819" i="16" s="1"/>
  <c r="E17820" i="16"/>
  <c r="D17820" i="16" s="1"/>
  <c r="E17821" i="16"/>
  <c r="D17821" i="16" s="1"/>
  <c r="E17822" i="16"/>
  <c r="D17822" i="16" s="1"/>
  <c r="E17823" i="16"/>
  <c r="D17823" i="16" s="1"/>
  <c r="E17824" i="16"/>
  <c r="D17824" i="16" s="1"/>
  <c r="E17825" i="16"/>
  <c r="D17825" i="16" s="1"/>
  <c r="E17826" i="16"/>
  <c r="D17826" i="16" s="1"/>
  <c r="E17827" i="16"/>
  <c r="D17827" i="16" s="1"/>
  <c r="E17828" i="16"/>
  <c r="D17828" i="16" s="1"/>
  <c r="E17829" i="16"/>
  <c r="D17829" i="16" s="1"/>
  <c r="E17830" i="16"/>
  <c r="D17830" i="16" s="1"/>
  <c r="E17831" i="16"/>
  <c r="D17831" i="16" s="1"/>
  <c r="E17832" i="16"/>
  <c r="D17832" i="16" s="1"/>
  <c r="E17833" i="16"/>
  <c r="D17833" i="16" s="1"/>
  <c r="E17834" i="16"/>
  <c r="D17834" i="16" s="1"/>
  <c r="E17835" i="16"/>
  <c r="D17835" i="16" s="1"/>
  <c r="E17836" i="16"/>
  <c r="D17836" i="16" s="1"/>
  <c r="E17837" i="16"/>
  <c r="D17837" i="16" s="1"/>
  <c r="E17838" i="16"/>
  <c r="D17838" i="16" s="1"/>
  <c r="E17839" i="16"/>
  <c r="D17839" i="16" s="1"/>
  <c r="E17840" i="16"/>
  <c r="D17840" i="16" s="1"/>
  <c r="E17841" i="16"/>
  <c r="D17841" i="16" s="1"/>
  <c r="E17842" i="16"/>
  <c r="D17842" i="16" s="1"/>
  <c r="E17843" i="16"/>
  <c r="D17843" i="16" s="1"/>
  <c r="E17844" i="16"/>
  <c r="D17844" i="16" s="1"/>
  <c r="E17845" i="16"/>
  <c r="D17845" i="16" s="1"/>
  <c r="E17846" i="16"/>
  <c r="D17846" i="16" s="1"/>
  <c r="E17847" i="16"/>
  <c r="D17847" i="16" s="1"/>
  <c r="E17848" i="16"/>
  <c r="D17848" i="16" s="1"/>
  <c r="E17849" i="16"/>
  <c r="D17849" i="16" s="1"/>
  <c r="E17850" i="16"/>
  <c r="D17850" i="16" s="1"/>
  <c r="E17851" i="16"/>
  <c r="D17851" i="16" s="1"/>
  <c r="E17852" i="16"/>
  <c r="D17852" i="16" s="1"/>
  <c r="E17853" i="16"/>
  <c r="D17853" i="16" s="1"/>
  <c r="E17854" i="16"/>
  <c r="D17854" i="16" s="1"/>
  <c r="E17855" i="16"/>
  <c r="D17855" i="16" s="1"/>
  <c r="E17856" i="16"/>
  <c r="D17856" i="16" s="1"/>
  <c r="E17857" i="16"/>
  <c r="D17857" i="16" s="1"/>
  <c r="E17858" i="16"/>
  <c r="D17858" i="16" s="1"/>
  <c r="E17859" i="16"/>
  <c r="D17859" i="16" s="1"/>
  <c r="E17860" i="16"/>
  <c r="D17860" i="16" s="1"/>
  <c r="E17861" i="16"/>
  <c r="D17861" i="16" s="1"/>
  <c r="E17862" i="16"/>
  <c r="D17862" i="16" s="1"/>
  <c r="E17863" i="16"/>
  <c r="D17863" i="16" s="1"/>
  <c r="E17864" i="16"/>
  <c r="D17864" i="16" s="1"/>
  <c r="E17865" i="16"/>
  <c r="D17865" i="16" s="1"/>
  <c r="E17866" i="16"/>
  <c r="D17866" i="16" s="1"/>
  <c r="E17867" i="16"/>
  <c r="D17867" i="16" s="1"/>
  <c r="E17868" i="16"/>
  <c r="D17868" i="16" s="1"/>
  <c r="E17869" i="16"/>
  <c r="D17869" i="16" s="1"/>
  <c r="E17870" i="16"/>
  <c r="D17870" i="16" s="1"/>
  <c r="E17871" i="16"/>
  <c r="D17871" i="16" s="1"/>
  <c r="E17872" i="16"/>
  <c r="D17872" i="16" s="1"/>
  <c r="E17873" i="16"/>
  <c r="D17873" i="16" s="1"/>
  <c r="E17874" i="16"/>
  <c r="D17874" i="16" s="1"/>
  <c r="E17875" i="16"/>
  <c r="D17875" i="16" s="1"/>
  <c r="E17876" i="16"/>
  <c r="D17876" i="16" s="1"/>
  <c r="E17877" i="16"/>
  <c r="D17877" i="16" s="1"/>
  <c r="E17878" i="16"/>
  <c r="D17878" i="16" s="1"/>
  <c r="E17879" i="16"/>
  <c r="D17879" i="16" s="1"/>
  <c r="E17880" i="16"/>
  <c r="D17880" i="16" s="1"/>
  <c r="E17881" i="16"/>
  <c r="D17881" i="16" s="1"/>
  <c r="E17882" i="16"/>
  <c r="D17882" i="16" s="1"/>
  <c r="E17883" i="16"/>
  <c r="D17883" i="16" s="1"/>
  <c r="E17884" i="16"/>
  <c r="D17884" i="16" s="1"/>
  <c r="E17885" i="16"/>
  <c r="D17885" i="16" s="1"/>
  <c r="E17886" i="16"/>
  <c r="D17886" i="16" s="1"/>
  <c r="E17887" i="16"/>
  <c r="D17887" i="16" s="1"/>
  <c r="E17888" i="16"/>
  <c r="D17888" i="16" s="1"/>
  <c r="E17889" i="16"/>
  <c r="D17889" i="16" s="1"/>
  <c r="E17890" i="16"/>
  <c r="D17890" i="16" s="1"/>
  <c r="E17891" i="16"/>
  <c r="D17891" i="16" s="1"/>
  <c r="E17892" i="16"/>
  <c r="D17892" i="16" s="1"/>
  <c r="E17893" i="16"/>
  <c r="D17893" i="16" s="1"/>
  <c r="E17894" i="16"/>
  <c r="D17894" i="16" s="1"/>
  <c r="E17895" i="16"/>
  <c r="D17895" i="16" s="1"/>
  <c r="E17896" i="16"/>
  <c r="D17896" i="16" s="1"/>
  <c r="E17897" i="16"/>
  <c r="D17897" i="16" s="1"/>
  <c r="E17898" i="16"/>
  <c r="D17898" i="16" s="1"/>
  <c r="E17899" i="16"/>
  <c r="D17899" i="16" s="1"/>
  <c r="E17900" i="16"/>
  <c r="D17900" i="16" s="1"/>
  <c r="E17901" i="16"/>
  <c r="D17901" i="16" s="1"/>
  <c r="E17902" i="16"/>
  <c r="D17902" i="16" s="1"/>
  <c r="E17903" i="16"/>
  <c r="D17903" i="16" s="1"/>
  <c r="E17904" i="16"/>
  <c r="D17904" i="16" s="1"/>
  <c r="E17905" i="16"/>
  <c r="D17905" i="16" s="1"/>
  <c r="E17906" i="16"/>
  <c r="D17906" i="16" s="1"/>
  <c r="E17907" i="16"/>
  <c r="D17907" i="16" s="1"/>
  <c r="E17908" i="16"/>
  <c r="D17908" i="16" s="1"/>
  <c r="E17909" i="16"/>
  <c r="D17909" i="16" s="1"/>
  <c r="E17910" i="16"/>
  <c r="D17910" i="16" s="1"/>
  <c r="E17911" i="16"/>
  <c r="D17911" i="16" s="1"/>
  <c r="E17912" i="16"/>
  <c r="D17912" i="16" s="1"/>
  <c r="E17913" i="16"/>
  <c r="D17913" i="16" s="1"/>
  <c r="E17914" i="16"/>
  <c r="D17914" i="16" s="1"/>
  <c r="E17915" i="16"/>
  <c r="D17915" i="16" s="1"/>
  <c r="E17916" i="16"/>
  <c r="D17916" i="16" s="1"/>
  <c r="E17917" i="16"/>
  <c r="D17917" i="16" s="1"/>
  <c r="E17918" i="16"/>
  <c r="D17918" i="16" s="1"/>
  <c r="E17919" i="16"/>
  <c r="D17919" i="16" s="1"/>
  <c r="E17920" i="16"/>
  <c r="D17920" i="16" s="1"/>
  <c r="E17921" i="16"/>
  <c r="D17921" i="16" s="1"/>
  <c r="E17922" i="16"/>
  <c r="D17922" i="16" s="1"/>
  <c r="E17923" i="16"/>
  <c r="D17923" i="16" s="1"/>
  <c r="E17924" i="16"/>
  <c r="D17924" i="16" s="1"/>
  <c r="E17925" i="16"/>
  <c r="D17925" i="16" s="1"/>
  <c r="E17926" i="16"/>
  <c r="D17926" i="16" s="1"/>
  <c r="E17927" i="16"/>
  <c r="D17927" i="16" s="1"/>
  <c r="E17928" i="16"/>
  <c r="D17928" i="16" s="1"/>
  <c r="E17929" i="16"/>
  <c r="D17929" i="16" s="1"/>
  <c r="E17930" i="16"/>
  <c r="D17930" i="16" s="1"/>
  <c r="E17931" i="16"/>
  <c r="D17931" i="16" s="1"/>
  <c r="E17932" i="16"/>
  <c r="D17932" i="16" s="1"/>
  <c r="E17933" i="16"/>
  <c r="D17933" i="16" s="1"/>
  <c r="E17934" i="16"/>
  <c r="D17934" i="16" s="1"/>
  <c r="E17935" i="16"/>
  <c r="D17935" i="16" s="1"/>
  <c r="E17936" i="16"/>
  <c r="D17936" i="16" s="1"/>
  <c r="E17937" i="16"/>
  <c r="D17937" i="16" s="1"/>
  <c r="E17938" i="16"/>
  <c r="D17938" i="16" s="1"/>
  <c r="E17939" i="16"/>
  <c r="D17939" i="16" s="1"/>
  <c r="E17940" i="16"/>
  <c r="D17940" i="16" s="1"/>
  <c r="E17941" i="16"/>
  <c r="D17941" i="16" s="1"/>
  <c r="E17942" i="16"/>
  <c r="D17942" i="16" s="1"/>
  <c r="E17943" i="16"/>
  <c r="D17943" i="16" s="1"/>
  <c r="E17944" i="16"/>
  <c r="D17944" i="16" s="1"/>
  <c r="E17945" i="16"/>
  <c r="D17945" i="16" s="1"/>
  <c r="E17946" i="16"/>
  <c r="D17946" i="16" s="1"/>
  <c r="E17947" i="16"/>
  <c r="D17947" i="16" s="1"/>
  <c r="E17948" i="16"/>
  <c r="D17948" i="16" s="1"/>
  <c r="E17949" i="16"/>
  <c r="D17949" i="16" s="1"/>
  <c r="E17950" i="16"/>
  <c r="D17950" i="16" s="1"/>
  <c r="E17951" i="16"/>
  <c r="D17951" i="16" s="1"/>
  <c r="E17952" i="16"/>
  <c r="D17952" i="16" s="1"/>
  <c r="E17953" i="16"/>
  <c r="D17953" i="16" s="1"/>
  <c r="E17954" i="16"/>
  <c r="D17954" i="16" s="1"/>
  <c r="E17955" i="16"/>
  <c r="D17955" i="16" s="1"/>
  <c r="E17956" i="16"/>
  <c r="D17956" i="16" s="1"/>
  <c r="E17957" i="16"/>
  <c r="D17957" i="16" s="1"/>
  <c r="E17958" i="16"/>
  <c r="D17958" i="16" s="1"/>
  <c r="E17959" i="16"/>
  <c r="D17959" i="16" s="1"/>
  <c r="E17960" i="16"/>
  <c r="D17960" i="16" s="1"/>
  <c r="E17961" i="16"/>
  <c r="D17961" i="16" s="1"/>
  <c r="E17962" i="16"/>
  <c r="D17962" i="16" s="1"/>
  <c r="E17963" i="16"/>
  <c r="D17963" i="16" s="1"/>
  <c r="E17964" i="16"/>
  <c r="D17964" i="16" s="1"/>
  <c r="E17965" i="16"/>
  <c r="D17965" i="16" s="1"/>
  <c r="E17966" i="16"/>
  <c r="D17966" i="16" s="1"/>
  <c r="E17967" i="16"/>
  <c r="D17967" i="16" s="1"/>
  <c r="E17968" i="16"/>
  <c r="D17968" i="16" s="1"/>
  <c r="E17969" i="16"/>
  <c r="D17969" i="16" s="1"/>
  <c r="E17970" i="16"/>
  <c r="D17970" i="16" s="1"/>
  <c r="E17971" i="16"/>
  <c r="D17971" i="16" s="1"/>
  <c r="E17972" i="16"/>
  <c r="D17972" i="16" s="1"/>
  <c r="E17973" i="16"/>
  <c r="D17973" i="16" s="1"/>
  <c r="E17974" i="16"/>
  <c r="D17974" i="16" s="1"/>
  <c r="E17975" i="16"/>
  <c r="D17975" i="16" s="1"/>
  <c r="E17976" i="16"/>
  <c r="D17976" i="16" s="1"/>
  <c r="E17977" i="16"/>
  <c r="D17977" i="16" s="1"/>
  <c r="E17978" i="16"/>
  <c r="D17978" i="16" s="1"/>
  <c r="E17979" i="16"/>
  <c r="D17979" i="16" s="1"/>
  <c r="E17980" i="16"/>
  <c r="D17980" i="16" s="1"/>
  <c r="E17981" i="16"/>
  <c r="D17981" i="16" s="1"/>
  <c r="E17982" i="16"/>
  <c r="D17982" i="16" s="1"/>
  <c r="E17983" i="16"/>
  <c r="D17983" i="16" s="1"/>
  <c r="E17984" i="16"/>
  <c r="D17984" i="16" s="1"/>
  <c r="E17985" i="16"/>
  <c r="D17985" i="16" s="1"/>
  <c r="E17986" i="16"/>
  <c r="D17986" i="16" s="1"/>
  <c r="E17987" i="16"/>
  <c r="D17987" i="16" s="1"/>
  <c r="E17988" i="16"/>
  <c r="D17988" i="16" s="1"/>
  <c r="E17989" i="16"/>
  <c r="D17989" i="16" s="1"/>
  <c r="E17990" i="16"/>
  <c r="D17990" i="16" s="1"/>
  <c r="E17991" i="16"/>
  <c r="D17991" i="16" s="1"/>
  <c r="E17992" i="16"/>
  <c r="D17992" i="16" s="1"/>
  <c r="E17993" i="16"/>
  <c r="D17993" i="16" s="1"/>
  <c r="E17994" i="16"/>
  <c r="D17994" i="16" s="1"/>
  <c r="E17995" i="16"/>
  <c r="D17995" i="16" s="1"/>
  <c r="E17996" i="16"/>
  <c r="D17996" i="16" s="1"/>
  <c r="E17997" i="16"/>
  <c r="D17997" i="16" s="1"/>
  <c r="E17998" i="16"/>
  <c r="D17998" i="16" s="1"/>
  <c r="E17999" i="16"/>
  <c r="D17999" i="16" s="1"/>
  <c r="E18000" i="16"/>
  <c r="D18000" i="16" s="1"/>
  <c r="E18001" i="16"/>
  <c r="D18001" i="16" s="1"/>
  <c r="E18002" i="16"/>
  <c r="D18002" i="16" s="1"/>
  <c r="E18003" i="16"/>
  <c r="D18003" i="16" s="1"/>
  <c r="E18004" i="16"/>
  <c r="D18004" i="16" s="1"/>
  <c r="E18005" i="16"/>
  <c r="D18005" i="16" s="1"/>
  <c r="E18006" i="16"/>
  <c r="D18006" i="16" s="1"/>
  <c r="E18007" i="16"/>
  <c r="D18007" i="16" s="1"/>
  <c r="E18008" i="16"/>
  <c r="D18008" i="16" s="1"/>
  <c r="E18009" i="16"/>
  <c r="D18009" i="16" s="1"/>
  <c r="E18010" i="16"/>
  <c r="D18010" i="16" s="1"/>
  <c r="E18011" i="16"/>
  <c r="D18011" i="16" s="1"/>
  <c r="E18012" i="16"/>
  <c r="D18012" i="16" s="1"/>
  <c r="E18013" i="16"/>
  <c r="D18013" i="16" s="1"/>
  <c r="E18014" i="16"/>
  <c r="D18014" i="16" s="1"/>
  <c r="E18015" i="16"/>
  <c r="D18015" i="16" s="1"/>
  <c r="E18016" i="16"/>
  <c r="D18016" i="16" s="1"/>
  <c r="E18017" i="16"/>
  <c r="D18017" i="16" s="1"/>
  <c r="E18018" i="16"/>
  <c r="D18018" i="16" s="1"/>
  <c r="E18019" i="16"/>
  <c r="D18019" i="16" s="1"/>
  <c r="E18020" i="16"/>
  <c r="D18020" i="16" s="1"/>
  <c r="E18021" i="16"/>
  <c r="D18021" i="16" s="1"/>
  <c r="E18022" i="16"/>
  <c r="D18022" i="16" s="1"/>
  <c r="E18023" i="16"/>
  <c r="D18023" i="16" s="1"/>
  <c r="E18024" i="16"/>
  <c r="D18024" i="16" s="1"/>
  <c r="E18025" i="16"/>
  <c r="D18025" i="16" s="1"/>
  <c r="E18026" i="16"/>
  <c r="D18026" i="16" s="1"/>
  <c r="E18027" i="16"/>
  <c r="D18027" i="16" s="1"/>
  <c r="E18028" i="16"/>
  <c r="D18028" i="16" s="1"/>
  <c r="E18029" i="16"/>
  <c r="D18029" i="16" s="1"/>
  <c r="E18030" i="16"/>
  <c r="D18030" i="16" s="1"/>
  <c r="E18031" i="16"/>
  <c r="D18031" i="16" s="1"/>
  <c r="E18032" i="16"/>
  <c r="D18032" i="16" s="1"/>
  <c r="E18033" i="16"/>
  <c r="D18033" i="16" s="1"/>
  <c r="E18034" i="16"/>
  <c r="D18034" i="16" s="1"/>
  <c r="E18035" i="16"/>
  <c r="D18035" i="16" s="1"/>
  <c r="E18036" i="16"/>
  <c r="D18036" i="16" s="1"/>
  <c r="E18037" i="16"/>
  <c r="D18037" i="16" s="1"/>
  <c r="E18038" i="16"/>
  <c r="D18038" i="16" s="1"/>
  <c r="E18039" i="16"/>
  <c r="D18039" i="16" s="1"/>
  <c r="E18040" i="16"/>
  <c r="D18040" i="16" s="1"/>
  <c r="E18041" i="16"/>
  <c r="D18041" i="16" s="1"/>
  <c r="E18042" i="16"/>
  <c r="D18042" i="16" s="1"/>
  <c r="E18043" i="16"/>
  <c r="D18043" i="16" s="1"/>
  <c r="E18044" i="16"/>
  <c r="D18044" i="16" s="1"/>
  <c r="E18045" i="16"/>
  <c r="D18045" i="16" s="1"/>
  <c r="E18046" i="16"/>
  <c r="D18046" i="16" s="1"/>
  <c r="E18047" i="16"/>
  <c r="D18047" i="16" s="1"/>
  <c r="E18048" i="16"/>
  <c r="D18048" i="16" s="1"/>
  <c r="E18049" i="16"/>
  <c r="D18049" i="16" s="1"/>
  <c r="E18050" i="16"/>
  <c r="D18050" i="16" s="1"/>
  <c r="E18051" i="16"/>
  <c r="D18051" i="16" s="1"/>
  <c r="E18052" i="16"/>
  <c r="D18052" i="16" s="1"/>
  <c r="E18053" i="16"/>
  <c r="D18053" i="16" s="1"/>
  <c r="E18054" i="16"/>
  <c r="D18054" i="16" s="1"/>
  <c r="E18055" i="16"/>
  <c r="D18055" i="16" s="1"/>
  <c r="E18056" i="16"/>
  <c r="D18056" i="16" s="1"/>
  <c r="E18057" i="16"/>
  <c r="D18057" i="16" s="1"/>
  <c r="E18058" i="16"/>
  <c r="D18058" i="16" s="1"/>
  <c r="E18059" i="16"/>
  <c r="D18059" i="16" s="1"/>
  <c r="E18060" i="16"/>
  <c r="D18060" i="16" s="1"/>
  <c r="E18061" i="16"/>
  <c r="D18061" i="16" s="1"/>
  <c r="E18062" i="16"/>
  <c r="D18062" i="16" s="1"/>
  <c r="E18063" i="16"/>
  <c r="D18063" i="16" s="1"/>
  <c r="E18064" i="16"/>
  <c r="D18064" i="16" s="1"/>
  <c r="E18065" i="16"/>
  <c r="D18065" i="16" s="1"/>
  <c r="E18066" i="16"/>
  <c r="D18066" i="16" s="1"/>
  <c r="E18067" i="16"/>
  <c r="D18067" i="16" s="1"/>
  <c r="E18068" i="16"/>
  <c r="D18068" i="16" s="1"/>
  <c r="E18069" i="16"/>
  <c r="D18069" i="16" s="1"/>
  <c r="E18070" i="16"/>
  <c r="D18070" i="16" s="1"/>
  <c r="E18071" i="16"/>
  <c r="D18071" i="16" s="1"/>
  <c r="E18072" i="16"/>
  <c r="D18072" i="16" s="1"/>
  <c r="E18073" i="16"/>
  <c r="D18073" i="16" s="1"/>
  <c r="E18074" i="16"/>
  <c r="D18074" i="16" s="1"/>
  <c r="E18075" i="16"/>
  <c r="D18075" i="16" s="1"/>
  <c r="E18076" i="16"/>
  <c r="D18076" i="16" s="1"/>
  <c r="E18077" i="16"/>
  <c r="D18077" i="16" s="1"/>
  <c r="E18078" i="16"/>
  <c r="D18078" i="16" s="1"/>
  <c r="E18079" i="16"/>
  <c r="D18079" i="16" s="1"/>
  <c r="E18080" i="16"/>
  <c r="D18080" i="16" s="1"/>
  <c r="E18081" i="16"/>
  <c r="D18081" i="16" s="1"/>
  <c r="E18082" i="16"/>
  <c r="D18082" i="16" s="1"/>
  <c r="E18083" i="16"/>
  <c r="D18083" i="16" s="1"/>
  <c r="E18084" i="16"/>
  <c r="D18084" i="16" s="1"/>
  <c r="E18085" i="16"/>
  <c r="D18085" i="16" s="1"/>
  <c r="E18086" i="16"/>
  <c r="D18086" i="16" s="1"/>
  <c r="E18087" i="16"/>
  <c r="D18087" i="16" s="1"/>
  <c r="E18088" i="16"/>
  <c r="D18088" i="16" s="1"/>
  <c r="E18089" i="16"/>
  <c r="D18089" i="16" s="1"/>
  <c r="E18090" i="16"/>
  <c r="D18090" i="16" s="1"/>
  <c r="E18091" i="16"/>
  <c r="D18091" i="16" s="1"/>
  <c r="E18092" i="16"/>
  <c r="D18092" i="16" s="1"/>
  <c r="E18093" i="16"/>
  <c r="D18093" i="16" s="1"/>
  <c r="E18094" i="16"/>
  <c r="D18094" i="16" s="1"/>
  <c r="E18095" i="16"/>
  <c r="D18095" i="16" s="1"/>
  <c r="E18096" i="16"/>
  <c r="D18096" i="16" s="1"/>
  <c r="E18097" i="16"/>
  <c r="D18097" i="16" s="1"/>
  <c r="E18098" i="16"/>
  <c r="D18098" i="16" s="1"/>
  <c r="E18099" i="16"/>
  <c r="D18099" i="16" s="1"/>
  <c r="E18100" i="16"/>
  <c r="D18100" i="16" s="1"/>
  <c r="E18101" i="16"/>
  <c r="D18101" i="16" s="1"/>
  <c r="E18102" i="16"/>
  <c r="D18102" i="16" s="1"/>
  <c r="E18103" i="16"/>
  <c r="D18103" i="16" s="1"/>
  <c r="E18104" i="16"/>
  <c r="D18104" i="16" s="1"/>
  <c r="E18105" i="16"/>
  <c r="D18105" i="16" s="1"/>
  <c r="E18106" i="16"/>
  <c r="D18106" i="16" s="1"/>
  <c r="E18107" i="16"/>
  <c r="D18107" i="16" s="1"/>
  <c r="E18108" i="16"/>
  <c r="D18108" i="16" s="1"/>
  <c r="E18109" i="16"/>
  <c r="D18109" i="16" s="1"/>
  <c r="E18110" i="16"/>
  <c r="D18110" i="16" s="1"/>
  <c r="E18111" i="16"/>
  <c r="D18111" i="16" s="1"/>
  <c r="E18112" i="16"/>
  <c r="D18112" i="16" s="1"/>
  <c r="E18113" i="16"/>
  <c r="D18113" i="16" s="1"/>
  <c r="E18114" i="16"/>
  <c r="D18114" i="16" s="1"/>
  <c r="E18115" i="16"/>
  <c r="D18115" i="16" s="1"/>
  <c r="E18116" i="16"/>
  <c r="D18116" i="16" s="1"/>
  <c r="E18117" i="16"/>
  <c r="D18117" i="16" s="1"/>
  <c r="E18118" i="16"/>
  <c r="D18118" i="16" s="1"/>
  <c r="E18119" i="16"/>
  <c r="D18119" i="16" s="1"/>
  <c r="E18120" i="16"/>
  <c r="D18120" i="16" s="1"/>
  <c r="E18121" i="16"/>
  <c r="D18121" i="16" s="1"/>
  <c r="E18122" i="16"/>
  <c r="D18122" i="16" s="1"/>
  <c r="E18123" i="16"/>
  <c r="D18123" i="16" s="1"/>
  <c r="E18124" i="16"/>
  <c r="D18124" i="16" s="1"/>
  <c r="E18125" i="16"/>
  <c r="D18125" i="16" s="1"/>
  <c r="E18126" i="16"/>
  <c r="D18126" i="16" s="1"/>
  <c r="E18127" i="16"/>
  <c r="D18127" i="16" s="1"/>
  <c r="E18128" i="16"/>
  <c r="D18128" i="16" s="1"/>
  <c r="E18129" i="16"/>
  <c r="D18129" i="16" s="1"/>
  <c r="E18130" i="16"/>
  <c r="D18130" i="16" s="1"/>
  <c r="E18131" i="16"/>
  <c r="D18131" i="16" s="1"/>
  <c r="E18132" i="16"/>
  <c r="D18132" i="16" s="1"/>
  <c r="E18133" i="16"/>
  <c r="D18133" i="16" s="1"/>
  <c r="E18134" i="16"/>
  <c r="D18134" i="16" s="1"/>
  <c r="E18135" i="16"/>
  <c r="D18135" i="16" s="1"/>
  <c r="E18136" i="16"/>
  <c r="D18136" i="16" s="1"/>
  <c r="E18137" i="16"/>
  <c r="D18137" i="16" s="1"/>
  <c r="E18138" i="16"/>
  <c r="D18138" i="16" s="1"/>
  <c r="E18139" i="16"/>
  <c r="D18139" i="16" s="1"/>
  <c r="E18140" i="16"/>
  <c r="D18140" i="16" s="1"/>
  <c r="E18141" i="16"/>
  <c r="D18141" i="16" s="1"/>
  <c r="E18142" i="16"/>
  <c r="D18142" i="16" s="1"/>
  <c r="E18143" i="16"/>
  <c r="D18143" i="16" s="1"/>
  <c r="E18144" i="16"/>
  <c r="D18144" i="16" s="1"/>
  <c r="E18145" i="16"/>
  <c r="D18145" i="16" s="1"/>
  <c r="E18146" i="16"/>
  <c r="D18146" i="16" s="1"/>
  <c r="E18147" i="16"/>
  <c r="D18147" i="16" s="1"/>
  <c r="E18148" i="16"/>
  <c r="D18148" i="16" s="1"/>
  <c r="E18149" i="16"/>
  <c r="D18149" i="16" s="1"/>
  <c r="E18150" i="16"/>
  <c r="D18150" i="16" s="1"/>
  <c r="E18151" i="16"/>
  <c r="D18151" i="16" s="1"/>
  <c r="E18152" i="16"/>
  <c r="D18152" i="16" s="1"/>
  <c r="E18153" i="16"/>
  <c r="D18153" i="16" s="1"/>
  <c r="E18154" i="16"/>
  <c r="D18154" i="16" s="1"/>
  <c r="E18155" i="16"/>
  <c r="D18155" i="16" s="1"/>
  <c r="E18156" i="16"/>
  <c r="D18156" i="16" s="1"/>
  <c r="E18157" i="16"/>
  <c r="D18157" i="16" s="1"/>
  <c r="E18158" i="16"/>
  <c r="D18158" i="16" s="1"/>
  <c r="E18159" i="16"/>
  <c r="D18159" i="16" s="1"/>
  <c r="E18160" i="16"/>
  <c r="D18160" i="16" s="1"/>
  <c r="E18161" i="16"/>
  <c r="D18161" i="16" s="1"/>
  <c r="E18162" i="16"/>
  <c r="D18162" i="16" s="1"/>
  <c r="E18163" i="16"/>
  <c r="D18163" i="16" s="1"/>
  <c r="E18164" i="16"/>
  <c r="D18164" i="16" s="1"/>
  <c r="E18165" i="16"/>
  <c r="D18165" i="16" s="1"/>
  <c r="E18166" i="16"/>
  <c r="D18166" i="16" s="1"/>
  <c r="E18167" i="16"/>
  <c r="D18167" i="16" s="1"/>
  <c r="E18168" i="16"/>
  <c r="D18168" i="16" s="1"/>
  <c r="E18169" i="16"/>
  <c r="D18169" i="16" s="1"/>
  <c r="E18170" i="16"/>
  <c r="D18170" i="16" s="1"/>
  <c r="E18171" i="16"/>
  <c r="D18171" i="16" s="1"/>
  <c r="E18172" i="16"/>
  <c r="D18172" i="16" s="1"/>
  <c r="E18173" i="16"/>
  <c r="D18173" i="16" s="1"/>
  <c r="E18174" i="16"/>
  <c r="D18174" i="16" s="1"/>
  <c r="E18175" i="16"/>
  <c r="D18175" i="16" s="1"/>
  <c r="E18176" i="16"/>
  <c r="D18176" i="16" s="1"/>
  <c r="E18177" i="16"/>
  <c r="D18177" i="16" s="1"/>
  <c r="E18178" i="16"/>
  <c r="D18178" i="16" s="1"/>
  <c r="E18179" i="16"/>
  <c r="D18179" i="16" s="1"/>
  <c r="E18180" i="16"/>
  <c r="D18180" i="16" s="1"/>
  <c r="E18181" i="16"/>
  <c r="D18181" i="16" s="1"/>
  <c r="E18182" i="16"/>
  <c r="D18182" i="16" s="1"/>
  <c r="E18183" i="16"/>
  <c r="D18183" i="16" s="1"/>
  <c r="E18184" i="16"/>
  <c r="D18184" i="16" s="1"/>
  <c r="E18185" i="16"/>
  <c r="D18185" i="16" s="1"/>
  <c r="E18186" i="16"/>
  <c r="D18186" i="16" s="1"/>
  <c r="E18187" i="16"/>
  <c r="D18187" i="16" s="1"/>
  <c r="E18188" i="16"/>
  <c r="D18188" i="16" s="1"/>
  <c r="E18189" i="16"/>
  <c r="D18189" i="16" s="1"/>
  <c r="E18190" i="16"/>
  <c r="D18190" i="16" s="1"/>
  <c r="E18191" i="16"/>
  <c r="D18191" i="16" s="1"/>
  <c r="E18192" i="16"/>
  <c r="D18192" i="16" s="1"/>
  <c r="E18193" i="16"/>
  <c r="D18193" i="16" s="1"/>
  <c r="E18194" i="16"/>
  <c r="D18194" i="16" s="1"/>
  <c r="E18195" i="16"/>
  <c r="D18195" i="16" s="1"/>
  <c r="E18196" i="16"/>
  <c r="D18196" i="16" s="1"/>
  <c r="E18197" i="16"/>
  <c r="D18197" i="16" s="1"/>
  <c r="E18198" i="16"/>
  <c r="D18198" i="16" s="1"/>
  <c r="E18199" i="16"/>
  <c r="D18199" i="16" s="1"/>
  <c r="E18200" i="16"/>
  <c r="D18200" i="16" s="1"/>
  <c r="E18201" i="16"/>
  <c r="D18201" i="16" s="1"/>
  <c r="E18202" i="16"/>
  <c r="D18202" i="16" s="1"/>
  <c r="E18203" i="16"/>
  <c r="D18203" i="16" s="1"/>
  <c r="E18204" i="16"/>
  <c r="D18204" i="16" s="1"/>
  <c r="E18205" i="16"/>
  <c r="D18205" i="16" s="1"/>
  <c r="E18206" i="16"/>
  <c r="D18206" i="16" s="1"/>
  <c r="E18207" i="16"/>
  <c r="D18207" i="16" s="1"/>
  <c r="E18208" i="16"/>
  <c r="D18208" i="16" s="1"/>
  <c r="E18209" i="16"/>
  <c r="D18209" i="16" s="1"/>
  <c r="E18210" i="16"/>
  <c r="D18210" i="16" s="1"/>
  <c r="E18211" i="16"/>
  <c r="D18211" i="16" s="1"/>
  <c r="E18212" i="16"/>
  <c r="D18212" i="16" s="1"/>
  <c r="E18213" i="16"/>
  <c r="D18213" i="16" s="1"/>
  <c r="E18214" i="16"/>
  <c r="D18214" i="16" s="1"/>
  <c r="E18215" i="16"/>
  <c r="D18215" i="16" s="1"/>
  <c r="E18216" i="16"/>
  <c r="D18216" i="16" s="1"/>
  <c r="E18217" i="16"/>
  <c r="D18217" i="16" s="1"/>
  <c r="E18218" i="16"/>
  <c r="D18218" i="16" s="1"/>
  <c r="E18219" i="16"/>
  <c r="D18219" i="16" s="1"/>
  <c r="E18220" i="16"/>
  <c r="D18220" i="16" s="1"/>
  <c r="E18221" i="16"/>
  <c r="D18221" i="16" s="1"/>
  <c r="E18222" i="16"/>
  <c r="D18222" i="16" s="1"/>
  <c r="E18223" i="16"/>
  <c r="D18223" i="16" s="1"/>
  <c r="E18224" i="16"/>
  <c r="D18224" i="16" s="1"/>
  <c r="E18225" i="16"/>
  <c r="D18225" i="16" s="1"/>
  <c r="E18226" i="16"/>
  <c r="D18226" i="16" s="1"/>
  <c r="E18227" i="16"/>
  <c r="D18227" i="16" s="1"/>
  <c r="E18228" i="16"/>
  <c r="D18228" i="16" s="1"/>
  <c r="E18229" i="16"/>
  <c r="D18229" i="16" s="1"/>
  <c r="E18230" i="16"/>
  <c r="D18230" i="16" s="1"/>
  <c r="E18231" i="16"/>
  <c r="D18231" i="16" s="1"/>
  <c r="E18232" i="16"/>
  <c r="D18232" i="16" s="1"/>
  <c r="E18233" i="16"/>
  <c r="D18233" i="16" s="1"/>
  <c r="E18234" i="16"/>
  <c r="D18234" i="16" s="1"/>
  <c r="E18235" i="16"/>
  <c r="D18235" i="16" s="1"/>
  <c r="E18236" i="16"/>
  <c r="D18236" i="16" s="1"/>
  <c r="E18237" i="16"/>
  <c r="D18237" i="16" s="1"/>
  <c r="E18238" i="16"/>
  <c r="D18238" i="16" s="1"/>
  <c r="E18239" i="16"/>
  <c r="D18239" i="16" s="1"/>
  <c r="E18240" i="16"/>
  <c r="D18240" i="16" s="1"/>
  <c r="E18241" i="16"/>
  <c r="D18241" i="16" s="1"/>
  <c r="E18242" i="16"/>
  <c r="D18242" i="16" s="1"/>
  <c r="E18243" i="16"/>
  <c r="D18243" i="16" s="1"/>
  <c r="E18244" i="16"/>
  <c r="D18244" i="16" s="1"/>
  <c r="E18245" i="16"/>
  <c r="D18245" i="16" s="1"/>
  <c r="E18246" i="16"/>
  <c r="D18246" i="16" s="1"/>
  <c r="E18247" i="16"/>
  <c r="D18247" i="16" s="1"/>
  <c r="E18248" i="16"/>
  <c r="D18248" i="16" s="1"/>
  <c r="E18249" i="16"/>
  <c r="D18249" i="16" s="1"/>
  <c r="E18250" i="16"/>
  <c r="D18250" i="16" s="1"/>
  <c r="E18251" i="16"/>
  <c r="D18251" i="16" s="1"/>
  <c r="E18252" i="16"/>
  <c r="D18252" i="16" s="1"/>
  <c r="E18253" i="16"/>
  <c r="D18253" i="16" s="1"/>
  <c r="E18254" i="16"/>
  <c r="D18254" i="16" s="1"/>
  <c r="E18255" i="16"/>
  <c r="D18255" i="16" s="1"/>
  <c r="E18256" i="16"/>
  <c r="D18256" i="16" s="1"/>
  <c r="E18257" i="16"/>
  <c r="D18257" i="16" s="1"/>
  <c r="E18258" i="16"/>
  <c r="D18258" i="16" s="1"/>
  <c r="E18259" i="16"/>
  <c r="D18259" i="16" s="1"/>
  <c r="E18260" i="16"/>
  <c r="D18260" i="16" s="1"/>
  <c r="E18261" i="16"/>
  <c r="D18261" i="16" s="1"/>
  <c r="E18262" i="16"/>
  <c r="D18262" i="16" s="1"/>
  <c r="E18263" i="16"/>
  <c r="D18263" i="16" s="1"/>
  <c r="E18264" i="16"/>
  <c r="D18264" i="16" s="1"/>
  <c r="E18265" i="16"/>
  <c r="D18265" i="16" s="1"/>
  <c r="E18266" i="16"/>
  <c r="D18266" i="16" s="1"/>
  <c r="E18267" i="16"/>
  <c r="D18267" i="16" s="1"/>
  <c r="E18268" i="16"/>
  <c r="D18268" i="16" s="1"/>
  <c r="E18269" i="16"/>
  <c r="D18269" i="16" s="1"/>
  <c r="E18270" i="16"/>
  <c r="D18270" i="16" s="1"/>
  <c r="E18271" i="16"/>
  <c r="D18271" i="16" s="1"/>
  <c r="E18272" i="16"/>
  <c r="D18272" i="16" s="1"/>
  <c r="E18273" i="16"/>
  <c r="D18273" i="16" s="1"/>
  <c r="E18274" i="16"/>
  <c r="D18274" i="16" s="1"/>
  <c r="E18275" i="16"/>
  <c r="D18275" i="16" s="1"/>
  <c r="E18276" i="16"/>
  <c r="D18276" i="16" s="1"/>
  <c r="E18277" i="16"/>
  <c r="D18277" i="16" s="1"/>
  <c r="E18278" i="16"/>
  <c r="D18278" i="16" s="1"/>
  <c r="E18279" i="16"/>
  <c r="D18279" i="16" s="1"/>
  <c r="E18280" i="16"/>
  <c r="D18280" i="16" s="1"/>
  <c r="E18281" i="16"/>
  <c r="D18281" i="16" s="1"/>
  <c r="E18282" i="16"/>
  <c r="D18282" i="16" s="1"/>
  <c r="E18283" i="16"/>
  <c r="D18283" i="16" s="1"/>
  <c r="E18284" i="16"/>
  <c r="D18284" i="16" s="1"/>
  <c r="E18285" i="16"/>
  <c r="D18285" i="16" s="1"/>
  <c r="E18286" i="16"/>
  <c r="D18286" i="16" s="1"/>
  <c r="E18287" i="16"/>
  <c r="D18287" i="16" s="1"/>
  <c r="E18288" i="16"/>
  <c r="D18288" i="16" s="1"/>
  <c r="E18289" i="16"/>
  <c r="D18289" i="16" s="1"/>
  <c r="E18294" i="16"/>
  <c r="D18294" i="16" s="1"/>
  <c r="E18295" i="16"/>
  <c r="D18295" i="16" s="1"/>
  <c r="E18296" i="16"/>
  <c r="D18296" i="16" s="1"/>
  <c r="E18297" i="16"/>
  <c r="D18297" i="16" s="1"/>
  <c r="E18302" i="16"/>
  <c r="D18302" i="16" s="1"/>
  <c r="B17756" i="16"/>
  <c r="B17755" i="16"/>
  <c r="A17759" i="16"/>
  <c r="A17758" i="16"/>
  <c r="A17757" i="16"/>
  <c r="A17751" i="16"/>
  <c r="A17750" i="16"/>
  <c r="A17749" i="16"/>
  <c r="A17748" i="16"/>
  <c r="A17747" i="16"/>
  <c r="A17746" i="16"/>
  <c r="A17745" i="16"/>
  <c r="A17744" i="16"/>
  <c r="A17743" i="16"/>
  <c r="A17742" i="16"/>
  <c r="A17741" i="16"/>
  <c r="A17740" i="16"/>
  <c r="A17739" i="16"/>
  <c r="A17738" i="16"/>
  <c r="A17737" i="16"/>
  <c r="A17736" i="16"/>
  <c r="A17735" i="16"/>
  <c r="A17734" i="16"/>
  <c r="A17733" i="16"/>
  <c r="A17732" i="16"/>
  <c r="A17731" i="16"/>
  <c r="A17730" i="16"/>
  <c r="A17729" i="16"/>
  <c r="A17728" i="16"/>
  <c r="A17727" i="16"/>
  <c r="A17726" i="16"/>
  <c r="A17725" i="16"/>
  <c r="A17724" i="16"/>
  <c r="A17723" i="16"/>
  <c r="A17722" i="16"/>
  <c r="A17721" i="16"/>
  <c r="A17720" i="16"/>
  <c r="A17719" i="16"/>
  <c r="A17718" i="16"/>
  <c r="A17717" i="16"/>
  <c r="A17716" i="16"/>
  <c r="A17715" i="16"/>
  <c r="A17714" i="16"/>
  <c r="A17713" i="16"/>
  <c r="A17712" i="16"/>
  <c r="A17711" i="16"/>
  <c r="A17710" i="16"/>
  <c r="A17709" i="16"/>
  <c r="A17708" i="16"/>
  <c r="A17707" i="16"/>
  <c r="A17706" i="16"/>
  <c r="A17705" i="16"/>
  <c r="A17704" i="16"/>
  <c r="A17703" i="16"/>
  <c r="A17702" i="16"/>
  <c r="A17701" i="16"/>
  <c r="A17700" i="16"/>
  <c r="A17699" i="16"/>
  <c r="A17698" i="16"/>
  <c r="A17697" i="16"/>
  <c r="A17696" i="16"/>
  <c r="A17695" i="16"/>
  <c r="A17694" i="16"/>
  <c r="A17693" i="16"/>
  <c r="A17692" i="16"/>
  <c r="A17691" i="16"/>
  <c r="A17690" i="16"/>
  <c r="A17689" i="16"/>
  <c r="A17688" i="16"/>
  <c r="A17687" i="16"/>
  <c r="A17686" i="16"/>
  <c r="A17685" i="16"/>
  <c r="A17684" i="16"/>
  <c r="A17683" i="16"/>
  <c r="A17682" i="16"/>
  <c r="A17681" i="16"/>
  <c r="A17680" i="16"/>
  <c r="A17679" i="16"/>
  <c r="A17678" i="16"/>
  <c r="A17677" i="16"/>
  <c r="A17676" i="16"/>
  <c r="A17675" i="16"/>
  <c r="A17674" i="16"/>
  <c r="A17673" i="16"/>
  <c r="A17672" i="16"/>
  <c r="A17671" i="16"/>
  <c r="A17670" i="16"/>
  <c r="A17669" i="16"/>
  <c r="A17668" i="16"/>
  <c r="A17667" i="16"/>
  <c r="A17666" i="16"/>
  <c r="A17665" i="16"/>
  <c r="A17664" i="16"/>
  <c r="A17663" i="16"/>
  <c r="A17662" i="16"/>
  <c r="A17661" i="16"/>
  <c r="A17660" i="16"/>
  <c r="A17659" i="16"/>
  <c r="A17658" i="16"/>
  <c r="A17657" i="16"/>
  <c r="A17656" i="16"/>
  <c r="A17655" i="16"/>
  <c r="A17654" i="16"/>
  <c r="A17653" i="16"/>
  <c r="A17652" i="16"/>
  <c r="A17651" i="16"/>
  <c r="A17650" i="16"/>
  <c r="A17649" i="16"/>
  <c r="A17648" i="16"/>
  <c r="A17647" i="16"/>
  <c r="A17646" i="16"/>
  <c r="A17645" i="16"/>
  <c r="A17644" i="16"/>
  <c r="A17643" i="16"/>
  <c r="A17642" i="16"/>
  <c r="A17641" i="16"/>
  <c r="A17640" i="16"/>
  <c r="A17639" i="16"/>
  <c r="A17638" i="16"/>
  <c r="A17637" i="16"/>
  <c r="A17636" i="16"/>
  <c r="A17635" i="16"/>
  <c r="A17634" i="16"/>
  <c r="A17633" i="16"/>
  <c r="A17632" i="16"/>
  <c r="A17631" i="16"/>
  <c r="A17630" i="16"/>
  <c r="A17629" i="16"/>
  <c r="A17628" i="16"/>
  <c r="A17627" i="16"/>
  <c r="A17626" i="16"/>
  <c r="A17625" i="16"/>
  <c r="A17624" i="16"/>
  <c r="A17623" i="16"/>
  <c r="A17622" i="16"/>
  <c r="A17621" i="16"/>
  <c r="A17620" i="16"/>
  <c r="A17619" i="16"/>
  <c r="A17618" i="16"/>
  <c r="A17617" i="16"/>
  <c r="A17616" i="16"/>
  <c r="A17615" i="16"/>
  <c r="A17614" i="16"/>
  <c r="A17613" i="16"/>
  <c r="A17612" i="16"/>
  <c r="A17611" i="16"/>
  <c r="A17610" i="16"/>
  <c r="A17609" i="16"/>
  <c r="A17608" i="16"/>
  <c r="A17607" i="16"/>
  <c r="A17606" i="16"/>
  <c r="A17605" i="16"/>
  <c r="A17604" i="16"/>
  <c r="A17603" i="16"/>
  <c r="A17602" i="16"/>
  <c r="A17601" i="16"/>
  <c r="A17600" i="16"/>
  <c r="A17599" i="16"/>
  <c r="A17598" i="16"/>
  <c r="A17597" i="16"/>
  <c r="A17596" i="16"/>
  <c r="A17595" i="16"/>
  <c r="A17594" i="16"/>
  <c r="A17593" i="16"/>
  <c r="A17592" i="16"/>
  <c r="A17591" i="16"/>
  <c r="A17590" i="16"/>
  <c r="A17589" i="16"/>
  <c r="A17588" i="16"/>
  <c r="A17587" i="16"/>
  <c r="A17586" i="16"/>
  <c r="A17585" i="16"/>
  <c r="A17584" i="16"/>
  <c r="A17583" i="16"/>
  <c r="A17582" i="16"/>
  <c r="A17581" i="16"/>
  <c r="A17580" i="16"/>
  <c r="A17579" i="16"/>
  <c r="A17578" i="16"/>
  <c r="A17577" i="16"/>
  <c r="A17576" i="16"/>
  <c r="A17575" i="16"/>
  <c r="A17574" i="16"/>
  <c r="A17573" i="16"/>
  <c r="A17572" i="16"/>
  <c r="A17571" i="16"/>
  <c r="A17570" i="16"/>
  <c r="A17569" i="16"/>
  <c r="A17568" i="16"/>
  <c r="A17567" i="16"/>
  <c r="A17566" i="16"/>
  <c r="A17565" i="16"/>
  <c r="A17564" i="16"/>
  <c r="A17563" i="16"/>
  <c r="A17562" i="16"/>
  <c r="A17561" i="16"/>
  <c r="A17560" i="16"/>
  <c r="A17559" i="16"/>
  <c r="A17558" i="16"/>
  <c r="A17557" i="16"/>
  <c r="A17556" i="16"/>
  <c r="A17555" i="16"/>
  <c r="A17554" i="16"/>
  <c r="A17553" i="16"/>
  <c r="A17552" i="16"/>
  <c r="A17551" i="16"/>
  <c r="A17550" i="16"/>
  <c r="A17549" i="16"/>
  <c r="A17548" i="16"/>
  <c r="A17547" i="16"/>
  <c r="A17546" i="16"/>
  <c r="A17545" i="16"/>
  <c r="A17544" i="16"/>
  <c r="A17543" i="16"/>
  <c r="A17542" i="16"/>
  <c r="A17541" i="16"/>
  <c r="A17540" i="16"/>
  <c r="A17539" i="16"/>
  <c r="A17538" i="16"/>
  <c r="A17537" i="16"/>
  <c r="A17536" i="16"/>
  <c r="A17535" i="16"/>
  <c r="A17534" i="16"/>
  <c r="A17533" i="16"/>
  <c r="A17532" i="16"/>
  <c r="A17531" i="16"/>
  <c r="A17530" i="16"/>
  <c r="A17529" i="16"/>
  <c r="A17528" i="16"/>
  <c r="A17527" i="16"/>
  <c r="A17526" i="16"/>
  <c r="A17525" i="16"/>
  <c r="A17524" i="16"/>
  <c r="A17523" i="16"/>
  <c r="A17522" i="16"/>
  <c r="A17521" i="16"/>
  <c r="A17520" i="16"/>
  <c r="A17519" i="16"/>
  <c r="A17518" i="16"/>
  <c r="A17517" i="16"/>
  <c r="A17516" i="16"/>
  <c r="A17515" i="16"/>
  <c r="A17514" i="16"/>
  <c r="A17513" i="16"/>
  <c r="A17512" i="16"/>
  <c r="A17511" i="16"/>
  <c r="A17510" i="16"/>
  <c r="A17509" i="16"/>
  <c r="A17508" i="16"/>
  <c r="A17507" i="16"/>
  <c r="A17506" i="16"/>
  <c r="A17505" i="16"/>
  <c r="A17504" i="16"/>
  <c r="A17503" i="16"/>
  <c r="A17502" i="16"/>
  <c r="A17501" i="16"/>
  <c r="A17500" i="16"/>
  <c r="A17499" i="16"/>
  <c r="A17498" i="16"/>
  <c r="A17497" i="16"/>
  <c r="A17496" i="16"/>
  <c r="A17495" i="16"/>
  <c r="A17494" i="16"/>
  <c r="A17493" i="16"/>
  <c r="A17492" i="16"/>
  <c r="A17491" i="16"/>
  <c r="A17490" i="16"/>
  <c r="A17489" i="16"/>
  <c r="A17488" i="16"/>
  <c r="A17487" i="16"/>
  <c r="A17486" i="16"/>
  <c r="A17485" i="16"/>
  <c r="A17484" i="16"/>
  <c r="A17483" i="16"/>
  <c r="A17482" i="16"/>
  <c r="A17481" i="16"/>
  <c r="A17480" i="16"/>
  <c r="A17479" i="16"/>
  <c r="A17478" i="16"/>
  <c r="A17477" i="16"/>
  <c r="A17476" i="16"/>
  <c r="A17475" i="16"/>
  <c r="A17474" i="16"/>
  <c r="A17473" i="16"/>
  <c r="A17472" i="16"/>
  <c r="A17471" i="16"/>
  <c r="A17470" i="16"/>
  <c r="A17469" i="16"/>
  <c r="A17468" i="16"/>
  <c r="A17467" i="16"/>
  <c r="A17466" i="16"/>
  <c r="A17465" i="16"/>
  <c r="A17464" i="16"/>
  <c r="A17463" i="16"/>
  <c r="A17462" i="16"/>
  <c r="A17461" i="16"/>
  <c r="A17460" i="16"/>
  <c r="A17459" i="16"/>
  <c r="A17458" i="16"/>
  <c r="A17457" i="16"/>
  <c r="A17456" i="16"/>
  <c r="A17455" i="16"/>
  <c r="A17454" i="16"/>
  <c r="A17453" i="16"/>
  <c r="A17452" i="16"/>
  <c r="A17451" i="16"/>
  <c r="A17450" i="16"/>
  <c r="A17449" i="16"/>
  <c r="A17448" i="16"/>
  <c r="A17447" i="16"/>
  <c r="A17446" i="16"/>
  <c r="A17445" i="16"/>
  <c r="A17444" i="16"/>
  <c r="A17443" i="16"/>
  <c r="A17442" i="16"/>
  <c r="A17441" i="16"/>
  <c r="A17440" i="16"/>
  <c r="A17439" i="16"/>
  <c r="A17438" i="16"/>
  <c r="A17437" i="16"/>
  <c r="A17436" i="16"/>
  <c r="A17435" i="16"/>
  <c r="A17434" i="16"/>
  <c r="A17433" i="16"/>
  <c r="A17432" i="16"/>
  <c r="A17431" i="16"/>
  <c r="A17430" i="16"/>
  <c r="A17429" i="16"/>
  <c r="A17428" i="16"/>
  <c r="A17427" i="16"/>
  <c r="A17426" i="16"/>
  <c r="A17425" i="16"/>
  <c r="A17424" i="16"/>
  <c r="A17423" i="16"/>
  <c r="A17422" i="16"/>
  <c r="A17421" i="16"/>
  <c r="A17420" i="16"/>
  <c r="A17419" i="16"/>
  <c r="A17418" i="16"/>
  <c r="A17417" i="16"/>
  <c r="A17416" i="16"/>
  <c r="A17415" i="16"/>
  <c r="A17414" i="16"/>
  <c r="A17413" i="16"/>
  <c r="A17412" i="16"/>
  <c r="A17411" i="16"/>
  <c r="A17410" i="16"/>
  <c r="A17409" i="16"/>
  <c r="A17408" i="16"/>
  <c r="A17407" i="16"/>
  <c r="A17406" i="16"/>
  <c r="A17405" i="16"/>
  <c r="A17404" i="16"/>
  <c r="A17403" i="16"/>
  <c r="A17402" i="16"/>
  <c r="A17401" i="16"/>
  <c r="A17400" i="16"/>
  <c r="A17399" i="16"/>
  <c r="A17398" i="16"/>
  <c r="A17397" i="16"/>
  <c r="A17396" i="16"/>
  <c r="A17395" i="16"/>
  <c r="A17394" i="16"/>
  <c r="A17393" i="16"/>
  <c r="A17392" i="16"/>
  <c r="A17391" i="16"/>
  <c r="A17390" i="16"/>
  <c r="A17389" i="16"/>
  <c r="A17388" i="16"/>
  <c r="A17387" i="16"/>
  <c r="A17386" i="16"/>
  <c r="A17385" i="16"/>
  <c r="A17384" i="16"/>
  <c r="A17383" i="16"/>
  <c r="A17382" i="16"/>
  <c r="A17381" i="16"/>
  <c r="A17380" i="16"/>
  <c r="A17379" i="16"/>
  <c r="A17378" i="16"/>
  <c r="A17377" i="16"/>
  <c r="A17376" i="16"/>
  <c r="A17375" i="16"/>
  <c r="A17374" i="16"/>
  <c r="A17373" i="16"/>
  <c r="A17372" i="16"/>
  <c r="A17371" i="16"/>
  <c r="A17370" i="16"/>
  <c r="A17369" i="16"/>
  <c r="A17368" i="16"/>
  <c r="A17367" i="16"/>
  <c r="A17366" i="16"/>
  <c r="A17365" i="16"/>
  <c r="A17364" i="16"/>
  <c r="A17363" i="16"/>
  <c r="A17362" i="16"/>
  <c r="A17361" i="16"/>
  <c r="A17360" i="16"/>
  <c r="A17359" i="16"/>
  <c r="A17358" i="16"/>
  <c r="A17357" i="16"/>
  <c r="A17356" i="16"/>
  <c r="A17355" i="16"/>
  <c r="A17354" i="16"/>
  <c r="A17353" i="16"/>
  <c r="A17352" i="16"/>
  <c r="A17351" i="16"/>
  <c r="A17350" i="16"/>
  <c r="A17349" i="16"/>
  <c r="A17348" i="16"/>
  <c r="A17347" i="16"/>
  <c r="A17346" i="16"/>
  <c r="A17345" i="16"/>
  <c r="A17344" i="16"/>
  <c r="A17343" i="16"/>
  <c r="A17342" i="16"/>
  <c r="A17341" i="16"/>
  <c r="A17340" i="16"/>
  <c r="A17339" i="16"/>
  <c r="A17338" i="16"/>
  <c r="A17337" i="16"/>
  <c r="A17336" i="16"/>
  <c r="A17335" i="16"/>
  <c r="A17334" i="16"/>
  <c r="A17333" i="16"/>
  <c r="A17332" i="16"/>
  <c r="A17331" i="16"/>
  <c r="A17330" i="16"/>
  <c r="A17329" i="16"/>
  <c r="A17328" i="16"/>
  <c r="A17327" i="16"/>
  <c r="A17326" i="16"/>
  <c r="A17325" i="16"/>
  <c r="A17324" i="16"/>
  <c r="A17323" i="16"/>
  <c r="A17322" i="16"/>
  <c r="A17321" i="16"/>
  <c r="A17320" i="16"/>
  <c r="A17319" i="16"/>
  <c r="A17318" i="16"/>
  <c r="A17317" i="16"/>
  <c r="A17316" i="16"/>
  <c r="A17315" i="16"/>
  <c r="A17314" i="16"/>
  <c r="A17313" i="16"/>
  <c r="A17312" i="16"/>
  <c r="A17311" i="16"/>
  <c r="A17310" i="16"/>
  <c r="A17309" i="16"/>
  <c r="A17308" i="16"/>
  <c r="A17307" i="16"/>
  <c r="A17306" i="16"/>
  <c r="A17305" i="16"/>
  <c r="A17304" i="16"/>
  <c r="A17303" i="16"/>
  <c r="A17302" i="16"/>
  <c r="A17301" i="16"/>
  <c r="A17300" i="16"/>
  <c r="A17299" i="16"/>
  <c r="A17298" i="16"/>
  <c r="A17297" i="16"/>
  <c r="A17296" i="16"/>
  <c r="A17295" i="16"/>
  <c r="A17294" i="16"/>
  <c r="A17293" i="16"/>
  <c r="A17292" i="16"/>
  <c r="A17291" i="16"/>
  <c r="A17290" i="16"/>
  <c r="A17289" i="16"/>
  <c r="A17288" i="16"/>
  <c r="A17287" i="16"/>
  <c r="A17286" i="16"/>
  <c r="A17285" i="16"/>
  <c r="A17284" i="16"/>
  <c r="A17283" i="16"/>
  <c r="A17282" i="16"/>
  <c r="A17281" i="16"/>
  <c r="A17280" i="16"/>
  <c r="A17279" i="16"/>
  <c r="A17278" i="16"/>
  <c r="A17277" i="16"/>
  <c r="A17276" i="16"/>
  <c r="A17275" i="16"/>
  <c r="A17274" i="16"/>
  <c r="A17273" i="16"/>
  <c r="A17272" i="16"/>
  <c r="A17271" i="16"/>
  <c r="A17270" i="16"/>
  <c r="A17269" i="16"/>
  <c r="A17268" i="16"/>
  <c r="A17267" i="16"/>
  <c r="A17266" i="16"/>
  <c r="A17265" i="16"/>
  <c r="A17264" i="16"/>
  <c r="A17263" i="16"/>
  <c r="A17262" i="16"/>
  <c r="A17261" i="16"/>
  <c r="A17260" i="16"/>
  <c r="A17259" i="16"/>
  <c r="A17258" i="16"/>
  <c r="A17257" i="16"/>
  <c r="A17256" i="16"/>
  <c r="A17255" i="16"/>
  <c r="A17254" i="16"/>
  <c r="A17253" i="16"/>
  <c r="A17252" i="16"/>
  <c r="A17251" i="16"/>
  <c r="A17250" i="16"/>
  <c r="A17249" i="16"/>
  <c r="A17248" i="16"/>
  <c r="A17247" i="16"/>
  <c r="A17246" i="16"/>
  <c r="A17245" i="16"/>
  <c r="A17244" i="16"/>
  <c r="A17243" i="16"/>
  <c r="A17242" i="16"/>
  <c r="A17241" i="16"/>
  <c r="A17240" i="16"/>
  <c r="A17239" i="16"/>
  <c r="A17238" i="16"/>
  <c r="A17237" i="16"/>
  <c r="A17236" i="16"/>
  <c r="A17235" i="16"/>
  <c r="A17234" i="16"/>
  <c r="A17233" i="16"/>
  <c r="A17232" i="16"/>
  <c r="A17231" i="16"/>
  <c r="A17230" i="16"/>
  <c r="A17229" i="16"/>
  <c r="A17228" i="16"/>
  <c r="A17227" i="16"/>
  <c r="A17226" i="16"/>
  <c r="A17225" i="16"/>
  <c r="A17224" i="16"/>
  <c r="A17223" i="16"/>
  <c r="A17222" i="16"/>
  <c r="A17221" i="16"/>
  <c r="A17220" i="16"/>
  <c r="A17219" i="16"/>
  <c r="A17218" i="16"/>
  <c r="A17217" i="16"/>
  <c r="A17216" i="16"/>
  <c r="A17215" i="16"/>
  <c r="A17214" i="16"/>
  <c r="A17213" i="16"/>
  <c r="A17212" i="16"/>
  <c r="A17211" i="16"/>
  <c r="A17210" i="16"/>
  <c r="A17209" i="16"/>
  <c r="A17208" i="16"/>
  <c r="A17207" i="16"/>
  <c r="A17206" i="16"/>
  <c r="A17205" i="16"/>
  <c r="A17204" i="16"/>
  <c r="A17203" i="16"/>
  <c r="A17202" i="16"/>
  <c r="A17201" i="16"/>
  <c r="A17200" i="16"/>
  <c r="A17199" i="16"/>
  <c r="A17198" i="16"/>
  <c r="A17197" i="16"/>
  <c r="A17196" i="16"/>
  <c r="A17195" i="16"/>
  <c r="A17194" i="16"/>
  <c r="A17193" i="16"/>
  <c r="A17192" i="16"/>
  <c r="A17191" i="16"/>
  <c r="A17190" i="16"/>
  <c r="A17189" i="16"/>
  <c r="A17188" i="16"/>
  <c r="A17187" i="16"/>
  <c r="A17186" i="16"/>
  <c r="A17185" i="16"/>
  <c r="A17184" i="16"/>
  <c r="A17183" i="16"/>
  <c r="A17182" i="16"/>
  <c r="A17181" i="16"/>
  <c r="A17180" i="16"/>
  <c r="A17179" i="16"/>
  <c r="A17178" i="16"/>
  <c r="A17177" i="16"/>
  <c r="A17176" i="16"/>
  <c r="A17175" i="16"/>
  <c r="A17174" i="16"/>
  <c r="A17173" i="16"/>
  <c r="A17172" i="16"/>
  <c r="A17171" i="16"/>
  <c r="A17170" i="16"/>
  <c r="A17169" i="16"/>
  <c r="A17168" i="16"/>
  <c r="A17167" i="16"/>
  <c r="A17166" i="16"/>
  <c r="A17165" i="16"/>
  <c r="A17164" i="16"/>
  <c r="A17163" i="16"/>
  <c r="A17162" i="16"/>
  <c r="A17161" i="16"/>
  <c r="A17160" i="16"/>
  <c r="A17159" i="16"/>
  <c r="A17158" i="16"/>
  <c r="A17157" i="16"/>
  <c r="A17156" i="16"/>
  <c r="A17155" i="16"/>
  <c r="A17154" i="16"/>
  <c r="A17153" i="16"/>
  <c r="A17152" i="16"/>
  <c r="A17151" i="16"/>
  <c r="A17150" i="16"/>
  <c r="A17149" i="16"/>
  <c r="A17148" i="16"/>
  <c r="A17147" i="16"/>
  <c r="A17146" i="16"/>
  <c r="A17145" i="16"/>
  <c r="A17144" i="16"/>
  <c r="A17143" i="16"/>
  <c r="A17142" i="16"/>
  <c r="A17141" i="16"/>
  <c r="A17140" i="16"/>
  <c r="A17139" i="16"/>
  <c r="A17138" i="16"/>
  <c r="A17137" i="16"/>
  <c r="A17136" i="16"/>
  <c r="A17135" i="16"/>
  <c r="A17134" i="16"/>
  <c r="A17133" i="16"/>
  <c r="A17132" i="16"/>
  <c r="A17131" i="16"/>
  <c r="A17130" i="16"/>
  <c r="A17129" i="16"/>
  <c r="A17128" i="16"/>
  <c r="A17127" i="16"/>
  <c r="A17126" i="16"/>
  <c r="A17125" i="16"/>
  <c r="A17124" i="16"/>
  <c r="A17123" i="16"/>
  <c r="A17122" i="16"/>
  <c r="A17121" i="16"/>
  <c r="A17120" i="16"/>
  <c r="A17119" i="16"/>
  <c r="A17118" i="16"/>
  <c r="A17117" i="16"/>
  <c r="A17116" i="16"/>
  <c r="A17115" i="16"/>
  <c r="A17114" i="16"/>
  <c r="A17113" i="16"/>
  <c r="A17112" i="16"/>
  <c r="A17111" i="16"/>
  <c r="A17110" i="16"/>
  <c r="A17109" i="16"/>
  <c r="A17108" i="16"/>
  <c r="A17107" i="16"/>
  <c r="A17106" i="16"/>
  <c r="A17105" i="16"/>
  <c r="A17104" i="16"/>
  <c r="A17103" i="16"/>
  <c r="A17102" i="16"/>
  <c r="A17101" i="16"/>
  <c r="A17100" i="16"/>
  <c r="A17099" i="16"/>
  <c r="A17098" i="16"/>
  <c r="A17097" i="16"/>
  <c r="A17096" i="16"/>
  <c r="A17095" i="16"/>
  <c r="A17094" i="16"/>
  <c r="A17093" i="16"/>
  <c r="A17092" i="16"/>
  <c r="A17091" i="16"/>
  <c r="A17090" i="16"/>
  <c r="A17089" i="16"/>
  <c r="A17088" i="16"/>
  <c r="A17087" i="16"/>
  <c r="A17086" i="16"/>
  <c r="A17085" i="16"/>
  <c r="A17084" i="16"/>
  <c r="A17083" i="16"/>
  <c r="A17082" i="16"/>
  <c r="A17081" i="16"/>
  <c r="A17080" i="16"/>
  <c r="A17079" i="16"/>
  <c r="A17078" i="16"/>
  <c r="A17077" i="16"/>
  <c r="A17076" i="16"/>
  <c r="A17075" i="16"/>
  <c r="A17074" i="16"/>
  <c r="A17073" i="16"/>
  <c r="A17072" i="16"/>
  <c r="A17071" i="16"/>
  <c r="A17070" i="16"/>
  <c r="A17069" i="16"/>
  <c r="A17068" i="16"/>
  <c r="A17067" i="16"/>
  <c r="A17066" i="16"/>
  <c r="A17065" i="16"/>
  <c r="A17063" i="16"/>
  <c r="A17062" i="16"/>
  <c r="A17061" i="16"/>
  <c r="A17060" i="16"/>
  <c r="A17059" i="16"/>
  <c r="A17058" i="16"/>
  <c r="A17057" i="16"/>
  <c r="A17056" i="16"/>
  <c r="A17055" i="16"/>
  <c r="A17054" i="16"/>
  <c r="A17053" i="16"/>
  <c r="A17052" i="16"/>
  <c r="A17051" i="16"/>
  <c r="A17050" i="16"/>
  <c r="A17049" i="16"/>
  <c r="A17048" i="16"/>
  <c r="A17047" i="16"/>
  <c r="A17046" i="16"/>
  <c r="A17045" i="16"/>
  <c r="A17044" i="16"/>
  <c r="A17043" i="16"/>
  <c r="A17042" i="16"/>
  <c r="A17041" i="16"/>
  <c r="A17040" i="16"/>
  <c r="A17039" i="16"/>
  <c r="A17038" i="16"/>
  <c r="A17037" i="16"/>
  <c r="A17036" i="16"/>
  <c r="A17035" i="16"/>
  <c r="A17034" i="16"/>
  <c r="A17033" i="16"/>
  <c r="A17032" i="16"/>
  <c r="A17031" i="16"/>
  <c r="A17030" i="16"/>
  <c r="A17029" i="16"/>
  <c r="A17028" i="16"/>
  <c r="A17027" i="16"/>
  <c r="A17026" i="16"/>
  <c r="A17025" i="16"/>
  <c r="A17024" i="16"/>
  <c r="A17023" i="16"/>
  <c r="A17022" i="16"/>
  <c r="A17021" i="16"/>
  <c r="A17020" i="16"/>
  <c r="A17019" i="16"/>
  <c r="A17018" i="16"/>
  <c r="A17017" i="16"/>
  <c r="A17016" i="16"/>
  <c r="A17015" i="16"/>
  <c r="A17014" i="16"/>
  <c r="A17013" i="16"/>
  <c r="A17012" i="16"/>
  <c r="A17011" i="16"/>
  <c r="A17010" i="16"/>
  <c r="A17009" i="16"/>
  <c r="A17008" i="16"/>
  <c r="A17007" i="16"/>
  <c r="A17006" i="16"/>
  <c r="A17005" i="16"/>
  <c r="A17004" i="16"/>
  <c r="A17003" i="16"/>
  <c r="A17002" i="16"/>
  <c r="A17001" i="16"/>
  <c r="A17000" i="16"/>
  <c r="A16999" i="16"/>
  <c r="A16998" i="16"/>
  <c r="A16997" i="16"/>
  <c r="A16996" i="16"/>
  <c r="A16995" i="16"/>
  <c r="A16994" i="16"/>
  <c r="A16993" i="16"/>
  <c r="A16992" i="16"/>
  <c r="A16991" i="16"/>
  <c r="A16990" i="16"/>
  <c r="A16989" i="16"/>
  <c r="A16988" i="16"/>
  <c r="A16987" i="16"/>
  <c r="A16986" i="16"/>
  <c r="A16985" i="16"/>
  <c r="A16984" i="16"/>
  <c r="A16983" i="16"/>
  <c r="A16982" i="16"/>
  <c r="A16981" i="16"/>
  <c r="A16980" i="16"/>
  <c r="A16979" i="16"/>
  <c r="A16978" i="16"/>
  <c r="A16977" i="16"/>
  <c r="A16976" i="16"/>
  <c r="A16975" i="16"/>
  <c r="A16974" i="16"/>
  <c r="A16973" i="16"/>
  <c r="A16972" i="16"/>
  <c r="A16971" i="16"/>
  <c r="A16970" i="16"/>
  <c r="A16969" i="16"/>
  <c r="A16968" i="16"/>
  <c r="A16967" i="16"/>
  <c r="A16966" i="16"/>
  <c r="A16965" i="16"/>
  <c r="A16964" i="16"/>
  <c r="A16963" i="16"/>
  <c r="A16962" i="16"/>
  <c r="A16961" i="16"/>
  <c r="A16960" i="16"/>
  <c r="A16959" i="16"/>
  <c r="A16958" i="16"/>
  <c r="A16957" i="16"/>
  <c r="A16956" i="16"/>
  <c r="A16955" i="16"/>
  <c r="A16954" i="16"/>
  <c r="A16953" i="16"/>
  <c r="A16952" i="16"/>
  <c r="A16951" i="16"/>
  <c r="A16950" i="16"/>
  <c r="A16949" i="16"/>
  <c r="A16948" i="16"/>
  <c r="A16947" i="16"/>
  <c r="A16946" i="16"/>
  <c r="A16945" i="16"/>
  <c r="A16944" i="16"/>
  <c r="A16943" i="16"/>
  <c r="A16942" i="16"/>
  <c r="A16941" i="16"/>
  <c r="A16940" i="16"/>
  <c r="A16939" i="16"/>
  <c r="A16938" i="16"/>
  <c r="A16937" i="16"/>
  <c r="A16936" i="16"/>
  <c r="A16935" i="16"/>
  <c r="A16934" i="16"/>
  <c r="A16933" i="16"/>
  <c r="A16932" i="16"/>
  <c r="A16931" i="16"/>
  <c r="A16930" i="16"/>
  <c r="A16929" i="16"/>
  <c r="A16928" i="16"/>
  <c r="A16927" i="16"/>
  <c r="A16926" i="16"/>
  <c r="A16925" i="16"/>
  <c r="A16924" i="16"/>
  <c r="A16923" i="16"/>
  <c r="A16922" i="16"/>
  <c r="A16921" i="16"/>
  <c r="A16920" i="16"/>
  <c r="A16919" i="16"/>
  <c r="A16918" i="16"/>
  <c r="A16917" i="16"/>
  <c r="A16916" i="16"/>
  <c r="A16915" i="16"/>
  <c r="A16914" i="16"/>
  <c r="A16913" i="16"/>
  <c r="A16912" i="16"/>
  <c r="A16911" i="16"/>
  <c r="A16910" i="16"/>
  <c r="A16909" i="16"/>
  <c r="A16908" i="16"/>
  <c r="A16907" i="16"/>
  <c r="A16906" i="16"/>
  <c r="A16905" i="16"/>
  <c r="A16904" i="16"/>
  <c r="A16903" i="16"/>
  <c r="A16902" i="16"/>
  <c r="A16901" i="16"/>
  <c r="A16900" i="16"/>
  <c r="A16899" i="16"/>
  <c r="A16898" i="16"/>
  <c r="A16897" i="16"/>
  <c r="A16896" i="16"/>
  <c r="A16895" i="16"/>
  <c r="A16894" i="16"/>
  <c r="A16893" i="16"/>
  <c r="A16892" i="16"/>
  <c r="A16891" i="16"/>
  <c r="A16890" i="16"/>
  <c r="A16889" i="16"/>
  <c r="A16888" i="16"/>
  <c r="A16887" i="16"/>
  <c r="A16886" i="16"/>
  <c r="A16885" i="16"/>
  <c r="A16884" i="16"/>
  <c r="A16883" i="16"/>
  <c r="A16882" i="16"/>
  <c r="A16881" i="16"/>
  <c r="A16880" i="16"/>
  <c r="A16879" i="16"/>
  <c r="A16878" i="16"/>
  <c r="A16877" i="16"/>
  <c r="A16876" i="16"/>
  <c r="A16875" i="16"/>
  <c r="A16874" i="16"/>
  <c r="A16873" i="16"/>
  <c r="A16872" i="16"/>
  <c r="A16871" i="16"/>
  <c r="A16870" i="16"/>
  <c r="A16869" i="16"/>
  <c r="A16868" i="16"/>
  <c r="A16867" i="16"/>
  <c r="A16866" i="16"/>
  <c r="A16865" i="16"/>
  <c r="A16864" i="16"/>
  <c r="A16863" i="16"/>
  <c r="A16862" i="16"/>
  <c r="A16861" i="16"/>
  <c r="A16860" i="16"/>
  <c r="A16859" i="16"/>
  <c r="A16858" i="16"/>
  <c r="A16857" i="16"/>
  <c r="A16856" i="16"/>
  <c r="A16855" i="16"/>
  <c r="A16854" i="16"/>
  <c r="A16853" i="16"/>
  <c r="A16852" i="16"/>
  <c r="A16851" i="16"/>
  <c r="A16850" i="16"/>
  <c r="A16849" i="16"/>
  <c r="A16848" i="16"/>
  <c r="A16847" i="16"/>
  <c r="A16846" i="16"/>
  <c r="A16845" i="16"/>
  <c r="A16844" i="16"/>
  <c r="A16843" i="16"/>
  <c r="A16842" i="16"/>
  <c r="A16841" i="16"/>
  <c r="A16840" i="16"/>
  <c r="A16839" i="16"/>
  <c r="A16838" i="16"/>
  <c r="A16837" i="16"/>
  <c r="A16836" i="16"/>
  <c r="A16835" i="16"/>
  <c r="A16834" i="16"/>
  <c r="A16833" i="16"/>
  <c r="A16832" i="16"/>
  <c r="A16831" i="16"/>
  <c r="A16830" i="16"/>
  <c r="A16829" i="16"/>
  <c r="A16828" i="16"/>
  <c r="A16827" i="16"/>
  <c r="A16826" i="16"/>
  <c r="A16825" i="16"/>
  <c r="A16824" i="16"/>
  <c r="A16823" i="16"/>
  <c r="A16822" i="16"/>
  <c r="A16821" i="16"/>
  <c r="A16820" i="16"/>
  <c r="A16819" i="16"/>
  <c r="A16818" i="16"/>
  <c r="A16817" i="16"/>
  <c r="A16816" i="16"/>
  <c r="A16815" i="16"/>
  <c r="A16814" i="16"/>
  <c r="A16813" i="16"/>
  <c r="A16812" i="16"/>
  <c r="A16811" i="16"/>
  <c r="A16810" i="16"/>
  <c r="A16809" i="16"/>
  <c r="A16808" i="16"/>
  <c r="A16807" i="16"/>
  <c r="A16806" i="16"/>
  <c r="A16805" i="16"/>
  <c r="A16804" i="16"/>
  <c r="A16803" i="16"/>
  <c r="A16802" i="16"/>
  <c r="A16801" i="16"/>
  <c r="A16800" i="16"/>
  <c r="A16799" i="16"/>
  <c r="A16798" i="16"/>
  <c r="A16797" i="16"/>
  <c r="A16796" i="16"/>
  <c r="A16795" i="16"/>
  <c r="A16794" i="16"/>
  <c r="A16793" i="16"/>
  <c r="A16792" i="16"/>
  <c r="A16791" i="16"/>
  <c r="A16790" i="16"/>
  <c r="A16789" i="16"/>
  <c r="A16788" i="16"/>
  <c r="A16787" i="16"/>
  <c r="A16786" i="16"/>
  <c r="A16785" i="16"/>
  <c r="A16784" i="16"/>
  <c r="A16783" i="16"/>
  <c r="A16782" i="16"/>
  <c r="A16781" i="16"/>
  <c r="A16780" i="16"/>
  <c r="A16779" i="16"/>
  <c r="A16778" i="16"/>
  <c r="A16777" i="16"/>
  <c r="A16776" i="16"/>
  <c r="A16775" i="16"/>
  <c r="A16774" i="16"/>
  <c r="A16773" i="16"/>
  <c r="A16772" i="16"/>
  <c r="A16771" i="16"/>
  <c r="A16770" i="16"/>
  <c r="A16769" i="16"/>
  <c r="A16768" i="16"/>
  <c r="A16767" i="16"/>
  <c r="A16766" i="16"/>
  <c r="A16765" i="16"/>
  <c r="A16764" i="16"/>
  <c r="A16763" i="16"/>
  <c r="A16762" i="16"/>
  <c r="A16761" i="16"/>
  <c r="A16760" i="16"/>
  <c r="A16759" i="16"/>
  <c r="A16758" i="16"/>
  <c r="A16757" i="16"/>
  <c r="A16756" i="16"/>
  <c r="A16755" i="16"/>
  <c r="A16754" i="16"/>
  <c r="A16753" i="16"/>
  <c r="A16752" i="16"/>
  <c r="A16751" i="16"/>
  <c r="A16750" i="16"/>
  <c r="A16749" i="16"/>
  <c r="A16748" i="16"/>
  <c r="A16747" i="16"/>
  <c r="A16746" i="16"/>
  <c r="A16745" i="16"/>
  <c r="A16744" i="16"/>
  <c r="A16743" i="16"/>
  <c r="A16742" i="16"/>
  <c r="A16741" i="16"/>
  <c r="A16740" i="16"/>
  <c r="A16739" i="16"/>
  <c r="A16738" i="16"/>
  <c r="A16737" i="16"/>
  <c r="A16736" i="16"/>
  <c r="A16735" i="16"/>
  <c r="A16734" i="16"/>
  <c r="A16733" i="16"/>
  <c r="A16732" i="16"/>
  <c r="A16731" i="16"/>
  <c r="A16730" i="16"/>
  <c r="A16729" i="16"/>
  <c r="A16728" i="16"/>
  <c r="A16727" i="16"/>
  <c r="A16726" i="16"/>
  <c r="A16725" i="16"/>
  <c r="A16724" i="16"/>
  <c r="A16723" i="16"/>
  <c r="A16722" i="16"/>
  <c r="A16721" i="16"/>
  <c r="A16720" i="16"/>
  <c r="A16719" i="16"/>
  <c r="A16718" i="16"/>
  <c r="A16717" i="16"/>
  <c r="A16716" i="16"/>
  <c r="A16715" i="16"/>
  <c r="A16714" i="16"/>
  <c r="A16713" i="16"/>
  <c r="A16712" i="16"/>
  <c r="A16711" i="16"/>
  <c r="A16710" i="16"/>
  <c r="A16709" i="16"/>
  <c r="A16708" i="16"/>
  <c r="A16707" i="16"/>
  <c r="A16706" i="16"/>
  <c r="A16705" i="16"/>
  <c r="A16704" i="16"/>
  <c r="A16703" i="16"/>
  <c r="A16702" i="16"/>
  <c r="A16701" i="16"/>
  <c r="A16700" i="16"/>
  <c r="A16699" i="16"/>
  <c r="A16698" i="16"/>
  <c r="A16697" i="16"/>
  <c r="A16696" i="16"/>
  <c r="A16695" i="16"/>
  <c r="A16694" i="16"/>
  <c r="A16693" i="16"/>
  <c r="A16692" i="16"/>
  <c r="A16691" i="16"/>
  <c r="A16690" i="16"/>
  <c r="A16689" i="16"/>
  <c r="A16688" i="16"/>
  <c r="A16687" i="16"/>
  <c r="A16686" i="16"/>
  <c r="A16685" i="16"/>
  <c r="A16684" i="16"/>
  <c r="A16683" i="16"/>
  <c r="A16682" i="16"/>
  <c r="A16681" i="16"/>
  <c r="A16680" i="16"/>
  <c r="A16679" i="16"/>
  <c r="A16678" i="16"/>
  <c r="A16677" i="16"/>
  <c r="A16676" i="16"/>
  <c r="A16675" i="16"/>
  <c r="A16674" i="16"/>
  <c r="A16673" i="16"/>
  <c r="A16672" i="16"/>
  <c r="A16671" i="16"/>
  <c r="A16670" i="16"/>
  <c r="A16669" i="16"/>
  <c r="A16668" i="16"/>
  <c r="A16667" i="16"/>
  <c r="A16666" i="16"/>
  <c r="A16665" i="16"/>
  <c r="A16664" i="16"/>
  <c r="A16663" i="16"/>
  <c r="A16662" i="16"/>
  <c r="A16661" i="16"/>
  <c r="A16660" i="16"/>
  <c r="A16659" i="16"/>
  <c r="A16658" i="16"/>
  <c r="A16657" i="16"/>
  <c r="A16656" i="16"/>
  <c r="A16655" i="16"/>
  <c r="A16654" i="16"/>
  <c r="A16653" i="16"/>
  <c r="A16652" i="16"/>
  <c r="A16651" i="16"/>
  <c r="A16650" i="16"/>
  <c r="A16649" i="16"/>
  <c r="A16648" i="16"/>
  <c r="A16647" i="16"/>
  <c r="A16646" i="16"/>
  <c r="A16645" i="16"/>
  <c r="A16644" i="16"/>
  <c r="A16643" i="16"/>
  <c r="A16642" i="16"/>
  <c r="A16641" i="16"/>
  <c r="A16640" i="16"/>
  <c r="A16639" i="16"/>
  <c r="A16638" i="16"/>
  <c r="A16637" i="16"/>
  <c r="A16636" i="16"/>
  <c r="A16635" i="16"/>
  <c r="A16634" i="16"/>
  <c r="A16633" i="16"/>
  <c r="A16632" i="16"/>
  <c r="A16631" i="16"/>
  <c r="A16630" i="16"/>
  <c r="A16629" i="16"/>
  <c r="A16628" i="16"/>
  <c r="A16627" i="16"/>
  <c r="A16626" i="16"/>
  <c r="A16625" i="16"/>
  <c r="A16624" i="16"/>
  <c r="A16623" i="16"/>
  <c r="A16622" i="16"/>
  <c r="A16621" i="16"/>
  <c r="A16620" i="16"/>
  <c r="A16619" i="16"/>
  <c r="A16618" i="16"/>
  <c r="A16617" i="16"/>
  <c r="A16616" i="16"/>
  <c r="A16615" i="16"/>
  <c r="A16614" i="16"/>
  <c r="A16613" i="16"/>
  <c r="A16612" i="16"/>
  <c r="A16611" i="16"/>
  <c r="A16610" i="16"/>
  <c r="A16609" i="16"/>
  <c r="A16608" i="16"/>
  <c r="A16607" i="16"/>
  <c r="A16606" i="16"/>
  <c r="A16605" i="16"/>
  <c r="A16604" i="16"/>
  <c r="A16603" i="16"/>
  <c r="A16602" i="16"/>
  <c r="A16601" i="16"/>
  <c r="A16600" i="16"/>
  <c r="A16599" i="16"/>
  <c r="A16598" i="16"/>
  <c r="A16597" i="16"/>
  <c r="A16596" i="16"/>
  <c r="A16595" i="16"/>
  <c r="A16594" i="16"/>
  <c r="A16593" i="16"/>
  <c r="A16592" i="16"/>
  <c r="A16591" i="16"/>
  <c r="A16590" i="16"/>
  <c r="A16589" i="16"/>
  <c r="A16588" i="16"/>
  <c r="A16587" i="16"/>
  <c r="A16586" i="16"/>
  <c r="A16585" i="16"/>
  <c r="A16584" i="16"/>
  <c r="A16583" i="16"/>
  <c r="A16582" i="16"/>
  <c r="A16581" i="16"/>
  <c r="A16580" i="16"/>
  <c r="A16579" i="16"/>
  <c r="A16578" i="16"/>
  <c r="A16577" i="16"/>
  <c r="A16576" i="16"/>
  <c r="A16575" i="16"/>
  <c r="A16574" i="16"/>
  <c r="A16573" i="16"/>
  <c r="A16572" i="16"/>
  <c r="A16571" i="16"/>
  <c r="A16570" i="16"/>
  <c r="A16569" i="16"/>
  <c r="A16568" i="16"/>
  <c r="A16567" i="16"/>
  <c r="A16566" i="16"/>
  <c r="A16565" i="16"/>
  <c r="A16564" i="16"/>
  <c r="A16563" i="16"/>
  <c r="A16562" i="16"/>
  <c r="A16561" i="16"/>
  <c r="A16560" i="16"/>
  <c r="A16559" i="16"/>
  <c r="A16558" i="16"/>
  <c r="A16557" i="16"/>
  <c r="A16556" i="16"/>
  <c r="A16555" i="16"/>
  <c r="A16554" i="16"/>
  <c r="A16553" i="16"/>
  <c r="A16552" i="16"/>
  <c r="A16551" i="16"/>
  <c r="A16550" i="16"/>
  <c r="A16549" i="16"/>
  <c r="A16548" i="16"/>
  <c r="A16547" i="16"/>
  <c r="A16546" i="16"/>
  <c r="A16545" i="16"/>
  <c r="A16544" i="16"/>
  <c r="A16543" i="16"/>
  <c r="A16542" i="16"/>
  <c r="A16541" i="16"/>
  <c r="A16540" i="16"/>
  <c r="A16539" i="16"/>
  <c r="A16538" i="16"/>
  <c r="A16537" i="16"/>
  <c r="A16536" i="16"/>
  <c r="A16535" i="16"/>
  <c r="A16534" i="16"/>
  <c r="A16533" i="16"/>
  <c r="A16532" i="16"/>
  <c r="A16531" i="16"/>
  <c r="A16530" i="16"/>
  <c r="A16529" i="16"/>
  <c r="A16528" i="16"/>
  <c r="A16527" i="16"/>
  <c r="A16526" i="16"/>
  <c r="A16525" i="16"/>
  <c r="A16524" i="16"/>
  <c r="A16523" i="16"/>
  <c r="A16522" i="16"/>
  <c r="A16521" i="16"/>
  <c r="A16520" i="16"/>
  <c r="A16519" i="16"/>
  <c r="A16518" i="16"/>
  <c r="A16517" i="16"/>
  <c r="A16516" i="16"/>
  <c r="A16515" i="16"/>
  <c r="A16514" i="16"/>
  <c r="A16513" i="16"/>
  <c r="A16512" i="16"/>
  <c r="A16511" i="16"/>
  <c r="A16510" i="16"/>
  <c r="A16509" i="16"/>
  <c r="A16508" i="16"/>
  <c r="A16507" i="16"/>
  <c r="A16506" i="16"/>
  <c r="A16505" i="16"/>
  <c r="A16504" i="16"/>
  <c r="A16503" i="16"/>
  <c r="A16502" i="16"/>
  <c r="A16501" i="16"/>
  <c r="A16500" i="16"/>
  <c r="A16499" i="16"/>
  <c r="A16498" i="16"/>
  <c r="A16497" i="16"/>
  <c r="A16496" i="16"/>
  <c r="A16495" i="16"/>
  <c r="A16494" i="16"/>
  <c r="A16493" i="16"/>
  <c r="A16492" i="16"/>
  <c r="A16491" i="16"/>
  <c r="A16490" i="16"/>
  <c r="A16489" i="16"/>
  <c r="A16488" i="16"/>
  <c r="A16487" i="16"/>
  <c r="A16486" i="16"/>
  <c r="A16485" i="16"/>
  <c r="A16484" i="16"/>
  <c r="A16483" i="16"/>
  <c r="A16482" i="16"/>
  <c r="A16481" i="16"/>
  <c r="A16480" i="16"/>
  <c r="A16479" i="16"/>
  <c r="A16478" i="16"/>
  <c r="A16477" i="16"/>
  <c r="A16476" i="16"/>
  <c r="A16475" i="16"/>
  <c r="A16474" i="16"/>
  <c r="A16473" i="16"/>
  <c r="A16472" i="16"/>
  <c r="A16471" i="16"/>
  <c r="A16470" i="16"/>
  <c r="A16469" i="16"/>
  <c r="A16468" i="16"/>
  <c r="A16467" i="16"/>
  <c r="A16466" i="16"/>
  <c r="A16465" i="16"/>
  <c r="A16464" i="16"/>
  <c r="A16463" i="16"/>
  <c r="A16462" i="16"/>
  <c r="A16461" i="16"/>
  <c r="A16460" i="16"/>
  <c r="A16459" i="16"/>
  <c r="A16458" i="16"/>
  <c r="A16457" i="16"/>
  <c r="A16456" i="16"/>
  <c r="A16455" i="16"/>
  <c r="A16454" i="16"/>
  <c r="A16453" i="16"/>
  <c r="A16452" i="16"/>
  <c r="A16451" i="16"/>
  <c r="A16450" i="16"/>
  <c r="A16449" i="16"/>
  <c r="A16448" i="16"/>
  <c r="A16447" i="16"/>
  <c r="A16446" i="16"/>
  <c r="A16445" i="16"/>
  <c r="A16444" i="16"/>
  <c r="A16443" i="16"/>
  <c r="A16442" i="16"/>
  <c r="A16441" i="16"/>
  <c r="A16440" i="16"/>
  <c r="A16439" i="16"/>
  <c r="A16438" i="16"/>
  <c r="A16437" i="16"/>
  <c r="A16436" i="16"/>
  <c r="A16435" i="16"/>
  <c r="A16434" i="16"/>
  <c r="A16433" i="16"/>
  <c r="A16432" i="16"/>
  <c r="A16431" i="16"/>
  <c r="A16430" i="16"/>
  <c r="A16429" i="16"/>
  <c r="A16428" i="16"/>
  <c r="A16427" i="16"/>
  <c r="A16426" i="16"/>
  <c r="A16425" i="16"/>
  <c r="A16424" i="16"/>
  <c r="A16423" i="16"/>
  <c r="A16422" i="16"/>
  <c r="A16421" i="16"/>
  <c r="A16420" i="16"/>
  <c r="A16419" i="16"/>
  <c r="A16418" i="16"/>
  <c r="A16417" i="16"/>
  <c r="A16416" i="16"/>
  <c r="A16415" i="16"/>
  <c r="A16414" i="16"/>
  <c r="A16413" i="16"/>
  <c r="A16412" i="16"/>
  <c r="A16411" i="16"/>
  <c r="A16410" i="16"/>
  <c r="A16409" i="16"/>
  <c r="A16408" i="16"/>
  <c r="A16407" i="16"/>
  <c r="A16406" i="16"/>
  <c r="A16405" i="16"/>
  <c r="A16404" i="16"/>
  <c r="A16403" i="16"/>
  <c r="A16402" i="16"/>
  <c r="A16401" i="16"/>
  <c r="A16400" i="16"/>
  <c r="A16399" i="16"/>
  <c r="A16398" i="16"/>
  <c r="A16397" i="16"/>
  <c r="A16396" i="16"/>
  <c r="A16395" i="16"/>
  <c r="A16394" i="16"/>
  <c r="A16393" i="16"/>
  <c r="A16392" i="16"/>
  <c r="A16391" i="16"/>
  <c r="A16390" i="16"/>
  <c r="A16389" i="16"/>
  <c r="A16388" i="16"/>
  <c r="A16387" i="16"/>
  <c r="A16386" i="16"/>
  <c r="A16385" i="16"/>
  <c r="A16384" i="16"/>
  <c r="A16383" i="16"/>
  <c r="A16382" i="16"/>
  <c r="A16381" i="16"/>
  <c r="A16380" i="16"/>
  <c r="A16379" i="16"/>
  <c r="A16378" i="16"/>
  <c r="A16377" i="16"/>
  <c r="A16376" i="16"/>
  <c r="A16375" i="16"/>
  <c r="A16374" i="16"/>
  <c r="A16373" i="16"/>
  <c r="A16372" i="16"/>
  <c r="A16371" i="16"/>
  <c r="A16370" i="16"/>
  <c r="A16369" i="16"/>
  <c r="A16368" i="16"/>
  <c r="A16367" i="16"/>
  <c r="A16366" i="16"/>
  <c r="A16365" i="16"/>
  <c r="A16364" i="16"/>
  <c r="A16363" i="16"/>
  <c r="A16362" i="16"/>
  <c r="A16361" i="16"/>
  <c r="A16360" i="16"/>
  <c r="A16359" i="16"/>
  <c r="A16358" i="16"/>
  <c r="A16357" i="16"/>
  <c r="A16356" i="16"/>
  <c r="A16355" i="16"/>
  <c r="A16354" i="16"/>
  <c r="A16353" i="16"/>
  <c r="A16352" i="16"/>
  <c r="A16351" i="16"/>
  <c r="A16350" i="16"/>
  <c r="A16349" i="16"/>
  <c r="A16348" i="16"/>
  <c r="A16347" i="16"/>
  <c r="A16346" i="16"/>
  <c r="A16345" i="16"/>
  <c r="A16344" i="16"/>
  <c r="A16343" i="16"/>
  <c r="A16342" i="16"/>
  <c r="A16341" i="16"/>
  <c r="A16340" i="16"/>
  <c r="A16339" i="16"/>
  <c r="A16338" i="16"/>
  <c r="A16337" i="16"/>
  <c r="A16336" i="16"/>
  <c r="A16335" i="16"/>
  <c r="A16334" i="16"/>
  <c r="A16333" i="16"/>
  <c r="A16332" i="16"/>
  <c r="A16331" i="16"/>
  <c r="A16330" i="16"/>
  <c r="A16329" i="16"/>
  <c r="A16328" i="16"/>
  <c r="A16327" i="16"/>
  <c r="A16326" i="16"/>
  <c r="A16325" i="16"/>
  <c r="A16324" i="16"/>
  <c r="A16323" i="16"/>
  <c r="A16322" i="16"/>
  <c r="A16321" i="16"/>
  <c r="A16320" i="16"/>
  <c r="A16319" i="16"/>
  <c r="A16318" i="16"/>
  <c r="A16317" i="16"/>
  <c r="A16316" i="16"/>
  <c r="A16315" i="16"/>
  <c r="A16314" i="16"/>
  <c r="A16313" i="16"/>
  <c r="A16312" i="16"/>
  <c r="A16311" i="16"/>
  <c r="A16310" i="16"/>
  <c r="A16309" i="16"/>
  <c r="A16308" i="16"/>
  <c r="A16307" i="16"/>
  <c r="A16306" i="16"/>
  <c r="A16305" i="16"/>
  <c r="A16304" i="16"/>
  <c r="A16303" i="16"/>
  <c r="A16302" i="16"/>
  <c r="A16301" i="16"/>
  <c r="A16300" i="16"/>
  <c r="A16299" i="16"/>
  <c r="A16298" i="16"/>
  <c r="A16297" i="16"/>
  <c r="A16296" i="16"/>
  <c r="A16295" i="16"/>
  <c r="A16294" i="16"/>
  <c r="A16293" i="16"/>
  <c r="A16292" i="16"/>
  <c r="A16291" i="16"/>
  <c r="A16290" i="16"/>
  <c r="A16289" i="16"/>
  <c r="A16288" i="16"/>
  <c r="A16287" i="16"/>
  <c r="A16286" i="16"/>
  <c r="A16285" i="16"/>
  <c r="A16284" i="16"/>
  <c r="A16283" i="16"/>
  <c r="A16282" i="16"/>
  <c r="A16281" i="16"/>
  <c r="A16280" i="16"/>
  <c r="A16279" i="16"/>
  <c r="A16278" i="16"/>
  <c r="A16277" i="16"/>
  <c r="A16276" i="16"/>
  <c r="A16275" i="16"/>
  <c r="A16274" i="16"/>
  <c r="A16273" i="16"/>
  <c r="A16272" i="16"/>
  <c r="A16271" i="16"/>
  <c r="A16270" i="16"/>
  <c r="A16269" i="16"/>
  <c r="A16268" i="16"/>
  <c r="A16267" i="16"/>
  <c r="A16266" i="16"/>
  <c r="A16265" i="16"/>
  <c r="A16264" i="16"/>
  <c r="A16263" i="16"/>
  <c r="A16262" i="16"/>
  <c r="A16261" i="16"/>
  <c r="A16260" i="16"/>
  <c r="A16259" i="16"/>
  <c r="A16258" i="16"/>
  <c r="A16257" i="16"/>
  <c r="A16256" i="16"/>
  <c r="A16255" i="16"/>
  <c r="A16254" i="16"/>
  <c r="A16253" i="16"/>
  <c r="A16252" i="16"/>
  <c r="A16251" i="16"/>
  <c r="A16250" i="16"/>
  <c r="A16249" i="16"/>
  <c r="A16248" i="16"/>
  <c r="A16247" i="16"/>
  <c r="A16246" i="16"/>
  <c r="A16245" i="16"/>
  <c r="A16244" i="16"/>
  <c r="A16243" i="16"/>
  <c r="A16242" i="16"/>
  <c r="A16241" i="16"/>
  <c r="A16240" i="16"/>
  <c r="A16239" i="16"/>
  <c r="A16238" i="16"/>
  <c r="A16237" i="16"/>
  <c r="A16236" i="16"/>
  <c r="A16235" i="16"/>
  <c r="A16234" i="16"/>
  <c r="A16233" i="16"/>
  <c r="A16232" i="16"/>
  <c r="A16231" i="16"/>
  <c r="A16230" i="16"/>
  <c r="A16229" i="16"/>
  <c r="A16228" i="16"/>
  <c r="A16227" i="16"/>
  <c r="A16226" i="16"/>
  <c r="A16225" i="16"/>
  <c r="A16224" i="16"/>
  <c r="A16223" i="16"/>
  <c r="A16222" i="16"/>
  <c r="A16221" i="16"/>
  <c r="A16220" i="16"/>
  <c r="A16219" i="16"/>
  <c r="A16218" i="16"/>
  <c r="A16217" i="16"/>
  <c r="A16216" i="16"/>
  <c r="A16215" i="16"/>
  <c r="A16214" i="16"/>
  <c r="A16213" i="16"/>
  <c r="A16212" i="16"/>
  <c r="A16211" i="16"/>
  <c r="A16210" i="16"/>
  <c r="A16209" i="16"/>
  <c r="A16208" i="16"/>
  <c r="A16207" i="16"/>
  <c r="A16206" i="16"/>
  <c r="A16205" i="16"/>
  <c r="A16204" i="16"/>
  <c r="A16203" i="16"/>
  <c r="A16202" i="16"/>
  <c r="A16201" i="16"/>
  <c r="A16200" i="16"/>
  <c r="A16199" i="16"/>
  <c r="A16198" i="16"/>
  <c r="A16197" i="16"/>
  <c r="A16196" i="16"/>
  <c r="A16195" i="16"/>
  <c r="A16194" i="16"/>
  <c r="A16193" i="16"/>
  <c r="A16192" i="16"/>
  <c r="A16191" i="16"/>
  <c r="A16190" i="16"/>
  <c r="A16189" i="16"/>
  <c r="A16188" i="16"/>
  <c r="A16187" i="16"/>
  <c r="A16186" i="16"/>
  <c r="A16185" i="16"/>
  <c r="A16184" i="16"/>
  <c r="A16183" i="16"/>
  <c r="A16182" i="16"/>
  <c r="A16181" i="16"/>
  <c r="A16180" i="16"/>
  <c r="A16179" i="16"/>
  <c r="A16178" i="16"/>
  <c r="A16177" i="16"/>
  <c r="A16176" i="16"/>
  <c r="A16175" i="16"/>
  <c r="A16174" i="16"/>
  <c r="A16173" i="16"/>
  <c r="A16172" i="16"/>
  <c r="A16171" i="16"/>
  <c r="A16170" i="16"/>
  <c r="A16169" i="16"/>
  <c r="A16168" i="16"/>
  <c r="A16167" i="16"/>
  <c r="A16166" i="16"/>
  <c r="A16165" i="16"/>
  <c r="A16164" i="16"/>
  <c r="A16163" i="16"/>
  <c r="A16162" i="16"/>
  <c r="A16161" i="16"/>
  <c r="A16160" i="16"/>
  <c r="A16159" i="16"/>
  <c r="A16158" i="16"/>
  <c r="A16157" i="16"/>
  <c r="A16156" i="16"/>
  <c r="A16155" i="16"/>
  <c r="A16154" i="16"/>
  <c r="A16153" i="16"/>
  <c r="A16152" i="16"/>
  <c r="A16151" i="16"/>
  <c r="A16150" i="16"/>
  <c r="A16149" i="16"/>
  <c r="A16148" i="16"/>
  <c r="A16147" i="16"/>
  <c r="A16146" i="16"/>
  <c r="A16145" i="16"/>
  <c r="A16144" i="16"/>
  <c r="A16143" i="16"/>
  <c r="A16142" i="16"/>
  <c r="A16141" i="16"/>
  <c r="A16140" i="16"/>
  <c r="A16139" i="16"/>
  <c r="A16138" i="16"/>
  <c r="A16137" i="16"/>
  <c r="A16136" i="16"/>
  <c r="A16135" i="16"/>
  <c r="A16134" i="16"/>
  <c r="A16133" i="16"/>
  <c r="A16132" i="16"/>
  <c r="A16131" i="16"/>
  <c r="A16130" i="16"/>
  <c r="A16129" i="16"/>
  <c r="A16128" i="16"/>
  <c r="A16127" i="16"/>
  <c r="A16126" i="16"/>
  <c r="A16125" i="16"/>
  <c r="A16124" i="16"/>
  <c r="A16123" i="16"/>
  <c r="A16122" i="16"/>
  <c r="A16121" i="16"/>
  <c r="A16120" i="16"/>
  <c r="A16119" i="16"/>
  <c r="A16118" i="16"/>
  <c r="A16117" i="16"/>
  <c r="A16116" i="16"/>
  <c r="A16115" i="16"/>
  <c r="A16114" i="16"/>
  <c r="A16113" i="16"/>
  <c r="A16112" i="16"/>
  <c r="A16111" i="16"/>
  <c r="A16110" i="16"/>
  <c r="A16109" i="16"/>
  <c r="A16108" i="16"/>
  <c r="A16107" i="16"/>
  <c r="A16106" i="16"/>
  <c r="A16105" i="16"/>
  <c r="A16104" i="16"/>
  <c r="A16103" i="16"/>
  <c r="A16102" i="16"/>
  <c r="A16101" i="16"/>
  <c r="A16100" i="16"/>
  <c r="A16099" i="16"/>
  <c r="A16098" i="16"/>
  <c r="A16097" i="16"/>
  <c r="A16096" i="16"/>
  <c r="A16095" i="16"/>
  <c r="A16094" i="16"/>
  <c r="A16093" i="16"/>
  <c r="A16092" i="16"/>
  <c r="A16091" i="16"/>
  <c r="A16090" i="16"/>
  <c r="A16089" i="16"/>
  <c r="A16088" i="16"/>
  <c r="A16087" i="16"/>
  <c r="A16086" i="16"/>
  <c r="A16085" i="16"/>
  <c r="A16084" i="16"/>
  <c r="A16083" i="16"/>
  <c r="A16082" i="16"/>
  <c r="A16081" i="16"/>
  <c r="A16080" i="16"/>
  <c r="A16079" i="16"/>
  <c r="A16078" i="16"/>
  <c r="A16077" i="16"/>
  <c r="A16076" i="16"/>
  <c r="A16075" i="16"/>
  <c r="A16074" i="16"/>
  <c r="A16073" i="16"/>
  <c r="A16072" i="16"/>
  <c r="A16071" i="16"/>
  <c r="A16070" i="16"/>
  <c r="A16069" i="16"/>
  <c r="A16068" i="16"/>
  <c r="A16067" i="16"/>
  <c r="A16066" i="16"/>
  <c r="A16065" i="16"/>
  <c r="A16064" i="16"/>
  <c r="A16063" i="16"/>
  <c r="A16062" i="16"/>
  <c r="A16061" i="16"/>
  <c r="A16060" i="16"/>
  <c r="A16059" i="16"/>
  <c r="A16058" i="16"/>
  <c r="A16057" i="16"/>
  <c r="A16056" i="16"/>
  <c r="A16055" i="16"/>
  <c r="A16054" i="16"/>
  <c r="A16053" i="16"/>
  <c r="A16052" i="16"/>
  <c r="A16051" i="16"/>
  <c r="A16050" i="16"/>
  <c r="A16049" i="16"/>
  <c r="A16048" i="16"/>
  <c r="A16047" i="16"/>
  <c r="A16046" i="16"/>
  <c r="A16045" i="16"/>
  <c r="A16044" i="16"/>
  <c r="A16043" i="16"/>
  <c r="A16042" i="16"/>
  <c r="A16041" i="16"/>
  <c r="A16040" i="16"/>
  <c r="A16039" i="16"/>
  <c r="A16038" i="16"/>
  <c r="A16037" i="16"/>
  <c r="A16036" i="16"/>
  <c r="A16035" i="16"/>
  <c r="A16034" i="16"/>
  <c r="A16033" i="16"/>
  <c r="A16032" i="16"/>
  <c r="A16031" i="16"/>
  <c r="A16030" i="16"/>
  <c r="A16029" i="16"/>
  <c r="A16028" i="16"/>
  <c r="A16027" i="16"/>
  <c r="A16026" i="16"/>
  <c r="A16025" i="16"/>
  <c r="A16024" i="16"/>
  <c r="A16023" i="16"/>
  <c r="A16022" i="16"/>
  <c r="A16021" i="16"/>
  <c r="A16020" i="16"/>
  <c r="A16019" i="16"/>
  <c r="A16018" i="16"/>
  <c r="A16017" i="16"/>
  <c r="A16016" i="16"/>
  <c r="A16015" i="16"/>
  <c r="A16014" i="16"/>
  <c r="A16013" i="16"/>
  <c r="A16012" i="16"/>
  <c r="A16011" i="16"/>
  <c r="A16010" i="16"/>
  <c r="A16009" i="16"/>
  <c r="A16008" i="16"/>
  <c r="A16007" i="16"/>
  <c r="A16006" i="16"/>
  <c r="A16005" i="16"/>
  <c r="A16004" i="16"/>
  <c r="A16003" i="16"/>
  <c r="A16002" i="16"/>
  <c r="A16001" i="16"/>
  <c r="A16000" i="16"/>
  <c r="A15999" i="16"/>
  <c r="A15998" i="16"/>
  <c r="A15997" i="16"/>
  <c r="A15996" i="16"/>
  <c r="A15995" i="16"/>
  <c r="A15994" i="16"/>
  <c r="A15993" i="16"/>
  <c r="A15992" i="16"/>
  <c r="A15991" i="16"/>
  <c r="A15990" i="16"/>
  <c r="A15989" i="16"/>
  <c r="A15988" i="16"/>
  <c r="A15987" i="16"/>
  <c r="A15986" i="16"/>
  <c r="A15985" i="16"/>
  <c r="A15984" i="16"/>
  <c r="A15983" i="16"/>
  <c r="A15982" i="16"/>
  <c r="A15981" i="16"/>
  <c r="A15980" i="16"/>
  <c r="A15979" i="16"/>
  <c r="A15978" i="16"/>
  <c r="A15977" i="16"/>
  <c r="A15976" i="16"/>
  <c r="A15975" i="16"/>
  <c r="A15974" i="16"/>
  <c r="A15973" i="16"/>
  <c r="A15972" i="16"/>
  <c r="A15971" i="16"/>
  <c r="A15970" i="16"/>
  <c r="A15969" i="16"/>
  <c r="A15968" i="16"/>
  <c r="A15967" i="16"/>
  <c r="A15966" i="16"/>
  <c r="A15965" i="16"/>
  <c r="A15964" i="16"/>
  <c r="A15963" i="16"/>
  <c r="A15962" i="16"/>
  <c r="A15961" i="16"/>
  <c r="A15960" i="16"/>
  <c r="A15959" i="16"/>
  <c r="A15958" i="16"/>
  <c r="A15957" i="16"/>
  <c r="A15956" i="16"/>
  <c r="A15955" i="16"/>
  <c r="A15954" i="16"/>
  <c r="A15953" i="16"/>
  <c r="A15952" i="16"/>
  <c r="A15951" i="16"/>
  <c r="A15950" i="16"/>
  <c r="A15949" i="16"/>
  <c r="A15948" i="16"/>
  <c r="A15947" i="16"/>
  <c r="A15946" i="16"/>
  <c r="A15945" i="16"/>
  <c r="A15944" i="16"/>
  <c r="A15943" i="16"/>
  <c r="A15942" i="16"/>
  <c r="A15941" i="16"/>
  <c r="A15940" i="16"/>
  <c r="A15939" i="16"/>
  <c r="A15938" i="16"/>
  <c r="A15937" i="16"/>
  <c r="A15936" i="16"/>
  <c r="A15935" i="16"/>
  <c r="A15934" i="16"/>
  <c r="A15933" i="16"/>
  <c r="A15932" i="16"/>
  <c r="A15931" i="16"/>
  <c r="A15930" i="16"/>
  <c r="A15929" i="16"/>
  <c r="A15928" i="16"/>
  <c r="A15927" i="16"/>
  <c r="A15926" i="16"/>
  <c r="A15925" i="16"/>
  <c r="A15924" i="16"/>
  <c r="A15923" i="16"/>
  <c r="A15922" i="16"/>
  <c r="A15921" i="16"/>
  <c r="A15920" i="16"/>
  <c r="A15919" i="16"/>
  <c r="A15918" i="16"/>
  <c r="A15917" i="16"/>
  <c r="A15916" i="16"/>
  <c r="A15915" i="16"/>
  <c r="A15914" i="16"/>
  <c r="A15913" i="16"/>
  <c r="A15912" i="16"/>
  <c r="A15911" i="16"/>
  <c r="A15910" i="16"/>
  <c r="A15909" i="16"/>
  <c r="A15908" i="16"/>
  <c r="A15907" i="16"/>
  <c r="A15906" i="16"/>
  <c r="A15905" i="16"/>
  <c r="A15904" i="16"/>
  <c r="A15903" i="16"/>
  <c r="A15902" i="16"/>
  <c r="A15901" i="16"/>
  <c r="A15900" i="16"/>
  <c r="A15899" i="16"/>
  <c r="A15898" i="16"/>
  <c r="A15897" i="16"/>
  <c r="A15896" i="16"/>
  <c r="A15895" i="16"/>
  <c r="A15894" i="16"/>
  <c r="A15893" i="16"/>
  <c r="A15892" i="16"/>
  <c r="A15891" i="16"/>
  <c r="A15890" i="16"/>
  <c r="A15889" i="16"/>
  <c r="A15888" i="16"/>
  <c r="A15887" i="16"/>
  <c r="A15886" i="16"/>
  <c r="A15885" i="16"/>
  <c r="A15884" i="16"/>
  <c r="A15883" i="16"/>
  <c r="A15882" i="16"/>
  <c r="A15881" i="16"/>
  <c r="A15880" i="16"/>
  <c r="A15879" i="16"/>
  <c r="A15878" i="16"/>
  <c r="A15877" i="16"/>
  <c r="A15876" i="16"/>
  <c r="A15875" i="16"/>
  <c r="A15874" i="16"/>
  <c r="A15873" i="16"/>
  <c r="A15872" i="16"/>
  <c r="A15871" i="16"/>
  <c r="A15870" i="16"/>
  <c r="A15869" i="16"/>
  <c r="A15868" i="16"/>
  <c r="A15867" i="16"/>
  <c r="A15866" i="16"/>
  <c r="A15865" i="16"/>
  <c r="A15864" i="16"/>
  <c r="A15863" i="16"/>
  <c r="A15862" i="16"/>
  <c r="A15861" i="16"/>
  <c r="A15860" i="16"/>
  <c r="A15859" i="16"/>
  <c r="A15858" i="16"/>
  <c r="A15857" i="16"/>
  <c r="A15856" i="16"/>
  <c r="A15855" i="16"/>
  <c r="A15854" i="16"/>
  <c r="A15853" i="16"/>
  <c r="A15852" i="16"/>
  <c r="A15851" i="16"/>
  <c r="A15850" i="16"/>
  <c r="A15849" i="16"/>
  <c r="A15848" i="16"/>
  <c r="A15847" i="16"/>
  <c r="A15846" i="16"/>
  <c r="A15845" i="16"/>
  <c r="A15844" i="16"/>
  <c r="A15843" i="16"/>
  <c r="A15842" i="16"/>
  <c r="A15841" i="16"/>
  <c r="A15840" i="16"/>
  <c r="A15839" i="16"/>
  <c r="A15838" i="16"/>
  <c r="A15837" i="16"/>
  <c r="A15836" i="16"/>
  <c r="A15835" i="16"/>
  <c r="A15834" i="16"/>
  <c r="A15833" i="16"/>
  <c r="A15832" i="16"/>
  <c r="A15831" i="16"/>
  <c r="A15830" i="16"/>
  <c r="A15829" i="16"/>
  <c r="A15828" i="16"/>
  <c r="A15827" i="16"/>
  <c r="A15826" i="16"/>
  <c r="A15825" i="16"/>
  <c r="A15824" i="16"/>
  <c r="A15823" i="16"/>
  <c r="A15822" i="16"/>
  <c r="A15821" i="16"/>
  <c r="A15820" i="16"/>
  <c r="A15819" i="16"/>
  <c r="A15818" i="16"/>
  <c r="A15817" i="16"/>
  <c r="A15816" i="16"/>
  <c r="A15815" i="16"/>
  <c r="A15814" i="16"/>
  <c r="A15813" i="16"/>
  <c r="A15812" i="16"/>
  <c r="A15811" i="16"/>
  <c r="A15810" i="16"/>
  <c r="A15809" i="16"/>
  <c r="A15808" i="16"/>
  <c r="A15807" i="16"/>
  <c r="A15806" i="16"/>
  <c r="A15805" i="16"/>
  <c r="A15804" i="16"/>
  <c r="A15803" i="16"/>
  <c r="A15802" i="16"/>
  <c r="A15801" i="16"/>
  <c r="A15800" i="16"/>
  <c r="A15799" i="16"/>
  <c r="A15798" i="16"/>
  <c r="A15797" i="16"/>
  <c r="A15796" i="16"/>
  <c r="A15795" i="16"/>
  <c r="A15794" i="16"/>
  <c r="A15793" i="16"/>
  <c r="A15792" i="16"/>
  <c r="A15791" i="16"/>
  <c r="A15790" i="16"/>
  <c r="A15789" i="16"/>
  <c r="A15788" i="16"/>
  <c r="A15787" i="16"/>
  <c r="A15786" i="16"/>
  <c r="A15785" i="16"/>
  <c r="A15784" i="16"/>
  <c r="A15783" i="16"/>
  <c r="A15782" i="16"/>
  <c r="A15781" i="16"/>
  <c r="A15780" i="16"/>
  <c r="A15779" i="16"/>
  <c r="A15778" i="16"/>
  <c r="A15777" i="16"/>
  <c r="A15776" i="16"/>
  <c r="A15775" i="16"/>
  <c r="A15774" i="16"/>
  <c r="A15773" i="16"/>
  <c r="A15772" i="16"/>
  <c r="A15771" i="16"/>
  <c r="A15770" i="16"/>
  <c r="A15769" i="16"/>
  <c r="A15768" i="16"/>
  <c r="A15767" i="16"/>
  <c r="A15766" i="16"/>
  <c r="A15765" i="16"/>
  <c r="A15764" i="16"/>
  <c r="A15763" i="16"/>
  <c r="A15762" i="16"/>
  <c r="A15761" i="16"/>
  <c r="A15760" i="16"/>
  <c r="A15759" i="16"/>
  <c r="A15758" i="16"/>
  <c r="A15757" i="16"/>
  <c r="A15756" i="16"/>
  <c r="A15755" i="16"/>
  <c r="A15754" i="16"/>
  <c r="A15753" i="16"/>
  <c r="A15752" i="16"/>
  <c r="A15751" i="16"/>
  <c r="A15750" i="16"/>
  <c r="A15749" i="16"/>
  <c r="A15748" i="16"/>
  <c r="A15747" i="16"/>
  <c r="A15746" i="16"/>
  <c r="A15745" i="16"/>
  <c r="A15744" i="16"/>
  <c r="A15743" i="16"/>
  <c r="A15742" i="16"/>
  <c r="A15741" i="16"/>
  <c r="A15740" i="16"/>
  <c r="A15739" i="16"/>
  <c r="A15738" i="16"/>
  <c r="A15737" i="16"/>
  <c r="A15736" i="16"/>
  <c r="A15735" i="16"/>
  <c r="A15734" i="16"/>
  <c r="A15733" i="16"/>
  <c r="A15732" i="16"/>
  <c r="A15731" i="16"/>
  <c r="A15730" i="16"/>
  <c r="A15729" i="16"/>
  <c r="A15728" i="16"/>
  <c r="A15727" i="16"/>
  <c r="A15726" i="16"/>
  <c r="A15725" i="16"/>
  <c r="A15724" i="16"/>
  <c r="A15723" i="16"/>
  <c r="A15722" i="16"/>
  <c r="A15721" i="16"/>
  <c r="A15720" i="16"/>
  <c r="A15719" i="16"/>
  <c r="A15718" i="16"/>
  <c r="A15717" i="16"/>
  <c r="A15716" i="16"/>
  <c r="A15715" i="16"/>
  <c r="A15714" i="16"/>
  <c r="A15713" i="16"/>
  <c r="A15712" i="16"/>
  <c r="A15711" i="16"/>
  <c r="A15710" i="16"/>
  <c r="A15709" i="16"/>
  <c r="A15708" i="16"/>
  <c r="A15707" i="16"/>
  <c r="A15706" i="16"/>
  <c r="A15705" i="16"/>
  <c r="A15704" i="16"/>
  <c r="A15703" i="16"/>
  <c r="A15702" i="16"/>
  <c r="A15701" i="16"/>
  <c r="A15700" i="16"/>
  <c r="A15699" i="16"/>
  <c r="A15698" i="16"/>
  <c r="A15697" i="16"/>
  <c r="A15696" i="16"/>
  <c r="A15695" i="16"/>
  <c r="A15694" i="16"/>
  <c r="A15693" i="16"/>
  <c r="A15692" i="16"/>
  <c r="A15691" i="16"/>
  <c r="A15690" i="16"/>
  <c r="A15689" i="16"/>
  <c r="A15688" i="16"/>
  <c r="A15687" i="16"/>
  <c r="A15686" i="16"/>
  <c r="A15685" i="16"/>
  <c r="A15684" i="16"/>
  <c r="A15683" i="16"/>
  <c r="A15682" i="16"/>
  <c r="A15681" i="16"/>
  <c r="A15680" i="16"/>
  <c r="A15679" i="16"/>
  <c r="A15678" i="16"/>
  <c r="A15677" i="16"/>
  <c r="A15676" i="16"/>
  <c r="A15675" i="16"/>
  <c r="A15674" i="16"/>
  <c r="A15673" i="16"/>
  <c r="A15672" i="16"/>
  <c r="A15671" i="16"/>
  <c r="A15670" i="16"/>
  <c r="A15669" i="16"/>
  <c r="A15668" i="16"/>
  <c r="A15667" i="16"/>
  <c r="A15666" i="16"/>
  <c r="A15665" i="16"/>
  <c r="A15664" i="16"/>
  <c r="A15663" i="16"/>
  <c r="A15662" i="16"/>
  <c r="A15661" i="16"/>
  <c r="A15660" i="16"/>
  <c r="A15659" i="16"/>
  <c r="A15658" i="16"/>
  <c r="A15657" i="16"/>
  <c r="A15656" i="16"/>
  <c r="A15655" i="16"/>
  <c r="A15654" i="16"/>
  <c r="A15653" i="16"/>
  <c r="A15652" i="16"/>
  <c r="A15651" i="16"/>
  <c r="A15650" i="16"/>
  <c r="A15649" i="16"/>
  <c r="A15648" i="16"/>
  <c r="A15647" i="16"/>
  <c r="A15646" i="16"/>
  <c r="A15645" i="16"/>
  <c r="A15644" i="16"/>
  <c r="A15643" i="16"/>
  <c r="A15642" i="16"/>
  <c r="A15641" i="16"/>
  <c r="A15640" i="16"/>
  <c r="A15639" i="16"/>
  <c r="A15638" i="16"/>
  <c r="A15637" i="16"/>
  <c r="A15636" i="16"/>
  <c r="A15635" i="16"/>
  <c r="A15634" i="16"/>
  <c r="A15633" i="16"/>
  <c r="A15632" i="16"/>
  <c r="A15631" i="16"/>
  <c r="A15630" i="16"/>
  <c r="A15629" i="16"/>
  <c r="A15628" i="16"/>
  <c r="A15627" i="16"/>
  <c r="A15626" i="16"/>
  <c r="A15625" i="16"/>
  <c r="A15624" i="16"/>
  <c r="A15623" i="16"/>
  <c r="A15622" i="16"/>
  <c r="A15621" i="16"/>
  <c r="A15620" i="16"/>
  <c r="A15619" i="16"/>
  <c r="A15618" i="16"/>
  <c r="A15617" i="16"/>
  <c r="A15616" i="16"/>
  <c r="A15615" i="16"/>
  <c r="A15614" i="16"/>
  <c r="A15613" i="16"/>
  <c r="A15612" i="16"/>
  <c r="A15611" i="16"/>
  <c r="A15610" i="16"/>
  <c r="A15609" i="16"/>
  <c r="A15608" i="16"/>
  <c r="A15607" i="16"/>
  <c r="A15606" i="16"/>
  <c r="A15605" i="16"/>
  <c r="A15604" i="16"/>
  <c r="A15603" i="16"/>
  <c r="A15602" i="16"/>
  <c r="A15601" i="16"/>
  <c r="A15600" i="16"/>
  <c r="A15599" i="16"/>
  <c r="A15598" i="16"/>
  <c r="A15597" i="16"/>
  <c r="A15596" i="16"/>
  <c r="A15595" i="16"/>
  <c r="A15594" i="16"/>
  <c r="A15593" i="16"/>
  <c r="A15592" i="16"/>
  <c r="A15591" i="16"/>
  <c r="A15590" i="16"/>
  <c r="A15589" i="16"/>
  <c r="A15588" i="16"/>
  <c r="A15587" i="16"/>
  <c r="A15586" i="16"/>
  <c r="A15585" i="16"/>
  <c r="A15584" i="16"/>
  <c r="A15583" i="16"/>
  <c r="A15582" i="16"/>
  <c r="A15581" i="16"/>
  <c r="A15580" i="16"/>
  <c r="A15579" i="16"/>
  <c r="A15578" i="16"/>
  <c r="A15577" i="16"/>
  <c r="A15576" i="16"/>
  <c r="A15575" i="16"/>
  <c r="A15574" i="16"/>
  <c r="A15573" i="16"/>
  <c r="A15572" i="16"/>
  <c r="A15571" i="16"/>
  <c r="A15570" i="16"/>
  <c r="A15569" i="16"/>
  <c r="A15568" i="16"/>
  <c r="A15567" i="16"/>
  <c r="A15566" i="16"/>
  <c r="A15565" i="16"/>
  <c r="A15564" i="16"/>
  <c r="A15563" i="16"/>
  <c r="A15562" i="16"/>
  <c r="A15561" i="16"/>
  <c r="A15560" i="16"/>
  <c r="A15559" i="16"/>
  <c r="A15558" i="16"/>
  <c r="A15557" i="16"/>
  <c r="A15556" i="16"/>
  <c r="A15555" i="16"/>
  <c r="A15554" i="16"/>
  <c r="A15553" i="16"/>
  <c r="A15552" i="16"/>
  <c r="A15551" i="16"/>
  <c r="A15550" i="16"/>
  <c r="A15549" i="16"/>
  <c r="A15548" i="16"/>
  <c r="A15547" i="16"/>
  <c r="A15546" i="16"/>
  <c r="A15545" i="16"/>
  <c r="A15544" i="16"/>
  <c r="A15543" i="16"/>
  <c r="A15542" i="16"/>
  <c r="A15541" i="16"/>
  <c r="A15540" i="16"/>
  <c r="A15539" i="16"/>
  <c r="A15538" i="16"/>
  <c r="A15537" i="16"/>
  <c r="A15536" i="16"/>
  <c r="A15535" i="16"/>
  <c r="A15534" i="16"/>
  <c r="A15533" i="16"/>
  <c r="A15532" i="16"/>
  <c r="A15531" i="16"/>
  <c r="A15530" i="16"/>
  <c r="A15529" i="16"/>
  <c r="A15528" i="16"/>
  <c r="A15527" i="16"/>
  <c r="A15526" i="16"/>
  <c r="A15525" i="16"/>
  <c r="A15524" i="16"/>
  <c r="A15523" i="16"/>
  <c r="A15522" i="16"/>
  <c r="A15521" i="16"/>
  <c r="A15520" i="16"/>
  <c r="A15519" i="16"/>
  <c r="A15518" i="16"/>
  <c r="A15517" i="16"/>
  <c r="A15516" i="16"/>
  <c r="A15515" i="16"/>
  <c r="A15514" i="16"/>
  <c r="A15513" i="16"/>
  <c r="A15512" i="16"/>
  <c r="A15511" i="16"/>
  <c r="A15510" i="16"/>
  <c r="A15509" i="16"/>
  <c r="A15508" i="16"/>
  <c r="A15507" i="16"/>
  <c r="A15506" i="16"/>
  <c r="A15505" i="16"/>
  <c r="A15504" i="16"/>
  <c r="A15503" i="16"/>
  <c r="A15502" i="16"/>
  <c r="A15501" i="16"/>
  <c r="A15500" i="16"/>
  <c r="A15499" i="16"/>
  <c r="A15498" i="16"/>
  <c r="A15497" i="16"/>
  <c r="A15496" i="16"/>
  <c r="A15495" i="16"/>
  <c r="A15494" i="16"/>
  <c r="A15493" i="16"/>
  <c r="A15492" i="16"/>
  <c r="A15491" i="16"/>
  <c r="A15490" i="16"/>
  <c r="A15489" i="16"/>
  <c r="A15488" i="16"/>
  <c r="A15487" i="16"/>
  <c r="A15486" i="16"/>
  <c r="A15485" i="16"/>
  <c r="A15484" i="16"/>
  <c r="A15483" i="16"/>
  <c r="A15482" i="16"/>
  <c r="A15481" i="16"/>
  <c r="A15480" i="16"/>
  <c r="A15479" i="16"/>
  <c r="A15478" i="16"/>
  <c r="A15477" i="16"/>
  <c r="A15476" i="16"/>
  <c r="A15475" i="16"/>
  <c r="A15474" i="16"/>
  <c r="A15473" i="16"/>
  <c r="A15472" i="16"/>
  <c r="A15471" i="16"/>
  <c r="A15470" i="16"/>
  <c r="A15469" i="16"/>
  <c r="A15468" i="16"/>
  <c r="A15467" i="16"/>
  <c r="A15466" i="16"/>
  <c r="A15465" i="16"/>
  <c r="A15464" i="16"/>
  <c r="A15463" i="16"/>
  <c r="A15462" i="16"/>
  <c r="A15461" i="16"/>
  <c r="A15460" i="16"/>
  <c r="A15459" i="16"/>
  <c r="A15458" i="16"/>
  <c r="A15457" i="16"/>
  <c r="A15456" i="16"/>
  <c r="A15455" i="16"/>
  <c r="A15454" i="16"/>
  <c r="A15453" i="16"/>
  <c r="A15452" i="16"/>
  <c r="A15451" i="16"/>
  <c r="A15450" i="16"/>
  <c r="A15449" i="16"/>
  <c r="A15448" i="16"/>
  <c r="A15447" i="16"/>
  <c r="A15446" i="16"/>
  <c r="A15445" i="16"/>
  <c r="A15444" i="16"/>
  <c r="A15443" i="16"/>
  <c r="A15442" i="16"/>
  <c r="A15441" i="16"/>
  <c r="A15440" i="16"/>
  <c r="A15439" i="16"/>
  <c r="A15438" i="16"/>
  <c r="A15437" i="16"/>
  <c r="A15436" i="16"/>
  <c r="A15435" i="16"/>
  <c r="A15434" i="16"/>
  <c r="A15433" i="16"/>
  <c r="A15432" i="16"/>
  <c r="A15431" i="16"/>
  <c r="A15430" i="16"/>
  <c r="A15429" i="16"/>
  <c r="A15428" i="16"/>
  <c r="A15427" i="16"/>
  <c r="A15426" i="16"/>
  <c r="A15425" i="16"/>
  <c r="A15424" i="16"/>
  <c r="A15423" i="16"/>
  <c r="A15422" i="16"/>
  <c r="A15421" i="16"/>
  <c r="A15420" i="16"/>
  <c r="A15419" i="16"/>
  <c r="A15418" i="16"/>
  <c r="A15417" i="16"/>
  <c r="A15416" i="16"/>
  <c r="A15415" i="16"/>
  <c r="A15414" i="16"/>
  <c r="A15413" i="16"/>
  <c r="A15412" i="16"/>
  <c r="A15411" i="16"/>
  <c r="A15410" i="16"/>
  <c r="A15409" i="16"/>
  <c r="A15408" i="16"/>
  <c r="A15407" i="16"/>
  <c r="A15406" i="16"/>
  <c r="A15405" i="16"/>
  <c r="A15404" i="16"/>
  <c r="A15403" i="16"/>
  <c r="A15402" i="16"/>
  <c r="A15401" i="16"/>
  <c r="A15400" i="16"/>
  <c r="A15399" i="16"/>
  <c r="A15398" i="16"/>
  <c r="A15397" i="16"/>
  <c r="A15396" i="16"/>
  <c r="A15395" i="16"/>
  <c r="A15394" i="16"/>
  <c r="A15393" i="16"/>
  <c r="A15392" i="16"/>
  <c r="A15391" i="16"/>
  <c r="A15390" i="16"/>
  <c r="A15389" i="16"/>
  <c r="A15388" i="16"/>
  <c r="A15387" i="16"/>
  <c r="A15386" i="16"/>
  <c r="A15385" i="16"/>
  <c r="A15384" i="16"/>
  <c r="A15383" i="16"/>
  <c r="A15382" i="16"/>
  <c r="A15381" i="16"/>
  <c r="A15380" i="16"/>
  <c r="A15379" i="16"/>
  <c r="A15378" i="16"/>
  <c r="A15377" i="16"/>
  <c r="A15376" i="16"/>
  <c r="A15375" i="16"/>
  <c r="A15374" i="16"/>
  <c r="A15373" i="16"/>
  <c r="A15372" i="16"/>
  <c r="A15371" i="16"/>
  <c r="A15370" i="16"/>
  <c r="A15369" i="16"/>
  <c r="A15368" i="16"/>
  <c r="A15367" i="16"/>
  <c r="A15366" i="16"/>
  <c r="A15365" i="16"/>
  <c r="A15364" i="16"/>
  <c r="A15363" i="16"/>
  <c r="A15362" i="16"/>
  <c r="A15361" i="16"/>
  <c r="A15360" i="16"/>
  <c r="A15359" i="16"/>
  <c r="A15358" i="16"/>
  <c r="A15357" i="16"/>
  <c r="A15356" i="16"/>
  <c r="A15355" i="16"/>
  <c r="A15354" i="16"/>
  <c r="A15353" i="16"/>
  <c r="A15352" i="16"/>
  <c r="A15351" i="16"/>
  <c r="A15350" i="16"/>
  <c r="A15349" i="16"/>
  <c r="A15348" i="16"/>
  <c r="A15347" i="16"/>
  <c r="A15346" i="16"/>
  <c r="A15345" i="16"/>
  <c r="A15344" i="16"/>
  <c r="A15343" i="16"/>
  <c r="A15342" i="16"/>
  <c r="A15341" i="16"/>
  <c r="A15340" i="16"/>
  <c r="A15339" i="16"/>
  <c r="A15338" i="16"/>
  <c r="A15337" i="16"/>
  <c r="A15336" i="16"/>
  <c r="A15335" i="16"/>
  <c r="A15334" i="16"/>
  <c r="A15333" i="16"/>
  <c r="A15332" i="16"/>
  <c r="A15331" i="16"/>
  <c r="A15330" i="16"/>
  <c r="A15329" i="16"/>
  <c r="A15328" i="16"/>
  <c r="A15327" i="16"/>
  <c r="A15326" i="16"/>
  <c r="A15325" i="16"/>
  <c r="A15324" i="16"/>
  <c r="A15323" i="16"/>
  <c r="A15322" i="16"/>
  <c r="A15321" i="16"/>
  <c r="A15320" i="16"/>
  <c r="A15319" i="16"/>
  <c r="A15318" i="16"/>
  <c r="A15317" i="16"/>
  <c r="A15316" i="16"/>
  <c r="A15315" i="16"/>
  <c r="A15314" i="16"/>
  <c r="A15313" i="16"/>
  <c r="A15312" i="16"/>
  <c r="A15311" i="16"/>
  <c r="A15310" i="16"/>
  <c r="A15309" i="16"/>
  <c r="A15308" i="16"/>
  <c r="A15307" i="16"/>
  <c r="A15306" i="16"/>
  <c r="A15305" i="16"/>
  <c r="A15304" i="16"/>
  <c r="A15303" i="16"/>
  <c r="A15302" i="16"/>
  <c r="A15301" i="16"/>
  <c r="A15300" i="16"/>
  <c r="A15299" i="16"/>
  <c r="A15298" i="16"/>
  <c r="A15297" i="16"/>
  <c r="A15296" i="16"/>
  <c r="A15295" i="16"/>
  <c r="A15294" i="16"/>
  <c r="A15293" i="16"/>
  <c r="A15292" i="16"/>
  <c r="A15291" i="16"/>
  <c r="A15290" i="16"/>
  <c r="A15289" i="16"/>
  <c r="A15288" i="16"/>
  <c r="A15287" i="16"/>
  <c r="A15286" i="16"/>
  <c r="A15285" i="16"/>
  <c r="A15284" i="16"/>
  <c r="A15283" i="16"/>
  <c r="A15282" i="16"/>
  <c r="A15281" i="16"/>
  <c r="A15280" i="16"/>
  <c r="A15279" i="16"/>
  <c r="A15278" i="16"/>
  <c r="A15277" i="16"/>
  <c r="A15276" i="16"/>
  <c r="A15275" i="16"/>
  <c r="A15274" i="16"/>
  <c r="A15273" i="16"/>
  <c r="A15272" i="16"/>
  <c r="A15271" i="16"/>
  <c r="A15270" i="16"/>
  <c r="A15269" i="16"/>
  <c r="A15268" i="16"/>
  <c r="A15267" i="16"/>
  <c r="A15266" i="16"/>
  <c r="A15265" i="16"/>
  <c r="A15264" i="16"/>
  <c r="A15263" i="16"/>
  <c r="A15262" i="16"/>
  <c r="A15261" i="16"/>
  <c r="A15260" i="16"/>
  <c r="A15259" i="16"/>
  <c r="A15258" i="16"/>
  <c r="A15257" i="16"/>
  <c r="A15256" i="16"/>
  <c r="A15255" i="16"/>
  <c r="A15254" i="16"/>
  <c r="A15253" i="16"/>
  <c r="A15252" i="16"/>
  <c r="A15251" i="16"/>
  <c r="A15250" i="16"/>
  <c r="A15249" i="16"/>
  <c r="A15248" i="16"/>
  <c r="A15247" i="16"/>
  <c r="A15246" i="16"/>
  <c r="A15245" i="16"/>
  <c r="A15244" i="16"/>
  <c r="A15243" i="16"/>
  <c r="A15242" i="16"/>
  <c r="A15241" i="16"/>
  <c r="A15240" i="16"/>
  <c r="A15239" i="16"/>
  <c r="A15238" i="16"/>
  <c r="A15237" i="16"/>
  <c r="A15236" i="16"/>
  <c r="A15235" i="16"/>
  <c r="A15234" i="16"/>
  <c r="A15233" i="16"/>
  <c r="A15232" i="16"/>
  <c r="A15231" i="16"/>
  <c r="A15230" i="16"/>
  <c r="A15229" i="16"/>
  <c r="A15228" i="16"/>
  <c r="A15227" i="16"/>
  <c r="A15226" i="16"/>
  <c r="A15225" i="16"/>
  <c r="A15224" i="16"/>
  <c r="A15223" i="16"/>
  <c r="A15222" i="16"/>
  <c r="A15221" i="16"/>
  <c r="A15220" i="16"/>
  <c r="A15219" i="16"/>
  <c r="A15218" i="16"/>
  <c r="A15217" i="16"/>
  <c r="A15216" i="16"/>
  <c r="A15215" i="16"/>
  <c r="A15214" i="16"/>
  <c r="A15213" i="16"/>
  <c r="A15212" i="16"/>
  <c r="A15211" i="16"/>
  <c r="A15210" i="16"/>
  <c r="A15209" i="16"/>
  <c r="A15208" i="16"/>
  <c r="A15207" i="16"/>
  <c r="A15206" i="16"/>
  <c r="A15205" i="16"/>
  <c r="A15204" i="16"/>
  <c r="A15203" i="16"/>
  <c r="A15202" i="16"/>
  <c r="A15201" i="16"/>
  <c r="A15200" i="16"/>
  <c r="A15199" i="16"/>
  <c r="A15198" i="16"/>
  <c r="A15197" i="16"/>
  <c r="A15196" i="16"/>
  <c r="A15195" i="16"/>
  <c r="A15194" i="16"/>
  <c r="A15193" i="16"/>
  <c r="A15192" i="16"/>
  <c r="A15191" i="16"/>
  <c r="A15190" i="16"/>
  <c r="A15189" i="16"/>
  <c r="A15188" i="16"/>
  <c r="A15187" i="16"/>
  <c r="A15186" i="16"/>
  <c r="A15185" i="16"/>
  <c r="A15184" i="16"/>
  <c r="A15183" i="16"/>
  <c r="A15182" i="16"/>
  <c r="A15181" i="16"/>
  <c r="A15180" i="16"/>
  <c r="A15179" i="16"/>
  <c r="A15178" i="16"/>
  <c r="A15177" i="16"/>
  <c r="A15176" i="16"/>
  <c r="A15175" i="16"/>
  <c r="A15174" i="16"/>
  <c r="A15173" i="16"/>
  <c r="A15172" i="16"/>
  <c r="A15171" i="16"/>
  <c r="A15170" i="16"/>
  <c r="A15169" i="16"/>
  <c r="A15168" i="16"/>
  <c r="A15167" i="16"/>
  <c r="A15166" i="16"/>
  <c r="A15165" i="16"/>
  <c r="A15164" i="16"/>
  <c r="A15163" i="16"/>
  <c r="A15162" i="16"/>
  <c r="A15161" i="16"/>
  <c r="A15160" i="16"/>
  <c r="A15159" i="16"/>
  <c r="A15158" i="16"/>
  <c r="A15157" i="16"/>
  <c r="A15156" i="16"/>
  <c r="A15155" i="16"/>
  <c r="A15154" i="16"/>
  <c r="A15153" i="16"/>
  <c r="A15152" i="16"/>
  <c r="A15151" i="16"/>
  <c r="A15150" i="16"/>
  <c r="A15149" i="16"/>
  <c r="A15148" i="16"/>
  <c r="A15147" i="16"/>
  <c r="A15146" i="16"/>
  <c r="A15145" i="16"/>
  <c r="A15144" i="16"/>
  <c r="A15143" i="16"/>
  <c r="A15142" i="16"/>
  <c r="A15141" i="16"/>
  <c r="A15140" i="16"/>
  <c r="A15139" i="16"/>
  <c r="A15138" i="16"/>
  <c r="A15137" i="16"/>
  <c r="A15136" i="16"/>
  <c r="A15135" i="16"/>
  <c r="A15134" i="16"/>
  <c r="A15133" i="16"/>
  <c r="A15132" i="16"/>
  <c r="A15131" i="16"/>
  <c r="A15130" i="16"/>
  <c r="A15129" i="16"/>
  <c r="A15128" i="16"/>
  <c r="A15127" i="16"/>
  <c r="A15126" i="16"/>
  <c r="A15125" i="16"/>
  <c r="A15124" i="16"/>
  <c r="A15123" i="16"/>
  <c r="A15122" i="16"/>
  <c r="A15121" i="16"/>
  <c r="A15120" i="16"/>
  <c r="A15119" i="16"/>
  <c r="A15118" i="16"/>
  <c r="A15117" i="16"/>
  <c r="A15116" i="16"/>
  <c r="A15115" i="16"/>
  <c r="A15114" i="16"/>
  <c r="A15113" i="16"/>
  <c r="A15112" i="16"/>
  <c r="A15111" i="16"/>
  <c r="A15110" i="16"/>
  <c r="A15109" i="16"/>
  <c r="A15108" i="16"/>
  <c r="A15107" i="16"/>
  <c r="A15106" i="16"/>
  <c r="A15105" i="16"/>
  <c r="A15104" i="16"/>
  <c r="A15103" i="16"/>
  <c r="A15102" i="16"/>
  <c r="A15101" i="16"/>
  <c r="A15100" i="16"/>
  <c r="A15099" i="16"/>
  <c r="A15098" i="16"/>
  <c r="A15097" i="16"/>
  <c r="A15096" i="16"/>
  <c r="A15095" i="16"/>
  <c r="A15094" i="16"/>
  <c r="A15093" i="16"/>
  <c r="A15092" i="16"/>
  <c r="A15091" i="16"/>
  <c r="A15090" i="16"/>
  <c r="A15089" i="16"/>
  <c r="A15088" i="16"/>
  <c r="A15087" i="16"/>
  <c r="A15086" i="16"/>
  <c r="A15085" i="16"/>
  <c r="A15084" i="16"/>
  <c r="A15083" i="16"/>
  <c r="A15082" i="16"/>
  <c r="A15081" i="16"/>
  <c r="A15080" i="16"/>
  <c r="A15079" i="16"/>
  <c r="A15078" i="16"/>
  <c r="A15077" i="16"/>
  <c r="A15076" i="16"/>
  <c r="A15075" i="16"/>
  <c r="A15074" i="16"/>
  <c r="A15073" i="16"/>
  <c r="A15072" i="16"/>
  <c r="A15071" i="16"/>
  <c r="A15070" i="16"/>
  <c r="A15069" i="16"/>
  <c r="A15068" i="16"/>
  <c r="A15067" i="16"/>
  <c r="A15066" i="16"/>
  <c r="A15065" i="16"/>
  <c r="A15064" i="16"/>
  <c r="A15063" i="16"/>
  <c r="A15062" i="16"/>
  <c r="A15061" i="16"/>
  <c r="A15060" i="16"/>
  <c r="A15059" i="16"/>
  <c r="A15058" i="16"/>
  <c r="A15057" i="16"/>
  <c r="A15056" i="16"/>
  <c r="A15055" i="16"/>
  <c r="A15054" i="16"/>
  <c r="A15053" i="16"/>
  <c r="A15052" i="16"/>
  <c r="A15051" i="16"/>
  <c r="A15050" i="16"/>
  <c r="A15049" i="16"/>
  <c r="A15048" i="16"/>
  <c r="A15047" i="16"/>
  <c r="A15046" i="16"/>
  <c r="A15045" i="16"/>
  <c r="A15044" i="16"/>
  <c r="A15043" i="16"/>
  <c r="A15042" i="16"/>
  <c r="A15041" i="16"/>
  <c r="A15040" i="16"/>
  <c r="A15039" i="16"/>
  <c r="A15038" i="16"/>
  <c r="A15037" i="16"/>
  <c r="A15036" i="16"/>
  <c r="A15035" i="16"/>
  <c r="A15034" i="16"/>
  <c r="A15033" i="16"/>
  <c r="A15032" i="16"/>
  <c r="A15031" i="16"/>
  <c r="A15030" i="16"/>
  <c r="A15029" i="16"/>
  <c r="A15028" i="16"/>
  <c r="A15027" i="16"/>
  <c r="A15026" i="16"/>
  <c r="A15025" i="16"/>
  <c r="A15024" i="16"/>
  <c r="A15023" i="16"/>
  <c r="A15022" i="16"/>
  <c r="A15021" i="16"/>
  <c r="A15020" i="16"/>
  <c r="A15019" i="16"/>
  <c r="A15018" i="16"/>
  <c r="A15017" i="16"/>
  <c r="A15016" i="16"/>
  <c r="A15015" i="16"/>
  <c r="A15014" i="16"/>
  <c r="A15013" i="16"/>
  <c r="A15012" i="16"/>
  <c r="A15011" i="16"/>
  <c r="A15010" i="16"/>
  <c r="A15009" i="16"/>
  <c r="A15008" i="16"/>
  <c r="A15007" i="16"/>
  <c r="A15006" i="16"/>
  <c r="A15005" i="16"/>
  <c r="A15004" i="16"/>
  <c r="A15003" i="16"/>
  <c r="A15002" i="16"/>
  <c r="A15001" i="16"/>
  <c r="A15000" i="16"/>
  <c r="A14999" i="16"/>
  <c r="A14998" i="16"/>
  <c r="A14997" i="16"/>
  <c r="A14996" i="16"/>
  <c r="A14995" i="16"/>
  <c r="A14994" i="16"/>
  <c r="A14993" i="16"/>
  <c r="A14992" i="16"/>
  <c r="A14991" i="16"/>
  <c r="A14990" i="16"/>
  <c r="A14989" i="16"/>
  <c r="A14988" i="16"/>
  <c r="A14987" i="16"/>
  <c r="A14986" i="16"/>
  <c r="A14985" i="16"/>
  <c r="A14984" i="16"/>
  <c r="A14983" i="16"/>
  <c r="A14982" i="16"/>
  <c r="A14981" i="16"/>
  <c r="A14980" i="16"/>
  <c r="A14979" i="16"/>
  <c r="A14978" i="16"/>
  <c r="A14977" i="16"/>
  <c r="A14976" i="16"/>
  <c r="A14975" i="16"/>
  <c r="A14974" i="16"/>
  <c r="A14973" i="16"/>
  <c r="A14972" i="16"/>
  <c r="A14971" i="16"/>
  <c r="A14970" i="16"/>
  <c r="A14969" i="16"/>
  <c r="A14968" i="16"/>
  <c r="A14967" i="16"/>
  <c r="A14966" i="16"/>
  <c r="A14965" i="16"/>
  <c r="A14964" i="16"/>
  <c r="A14963" i="16"/>
  <c r="A14962" i="16"/>
  <c r="A14961" i="16"/>
  <c r="A14960" i="16"/>
  <c r="A14959" i="16"/>
  <c r="A14958" i="16"/>
  <c r="A14957" i="16"/>
  <c r="A14956" i="16"/>
  <c r="A14955" i="16"/>
  <c r="A14954" i="16"/>
  <c r="A14953" i="16"/>
  <c r="A14952" i="16"/>
  <c r="A14951" i="16"/>
  <c r="A14950" i="16"/>
  <c r="A14949" i="16"/>
  <c r="A14948" i="16"/>
  <c r="A14947" i="16"/>
  <c r="A14946" i="16"/>
  <c r="A14945" i="16"/>
  <c r="A14944" i="16"/>
  <c r="A14943" i="16"/>
  <c r="A14942" i="16"/>
  <c r="A14941" i="16"/>
  <c r="A14940" i="16"/>
  <c r="A14939" i="16"/>
  <c r="A14938" i="16"/>
  <c r="A14937" i="16"/>
  <c r="A14936" i="16"/>
  <c r="A14935" i="16"/>
  <c r="A14934" i="16"/>
  <c r="A14933" i="16"/>
  <c r="A14932" i="16"/>
  <c r="A14931" i="16"/>
  <c r="A14930" i="16"/>
  <c r="A14929" i="16"/>
  <c r="A14928" i="16"/>
  <c r="A14927" i="16"/>
  <c r="A14926" i="16"/>
  <c r="A14925" i="16"/>
  <c r="A14924" i="16"/>
  <c r="A14923" i="16"/>
  <c r="A14922" i="16"/>
  <c r="A14921" i="16"/>
  <c r="A14920" i="16"/>
  <c r="A14919" i="16"/>
  <c r="A14918" i="16"/>
  <c r="A14917" i="16"/>
  <c r="A14916" i="16"/>
  <c r="A14915" i="16"/>
  <c r="A14914" i="16"/>
  <c r="A14913" i="16"/>
  <c r="A14912" i="16"/>
  <c r="A14911" i="16"/>
  <c r="A14910" i="16"/>
  <c r="A14909" i="16"/>
  <c r="A14908" i="16"/>
  <c r="A14907" i="16"/>
  <c r="A14906" i="16"/>
  <c r="A14905" i="16"/>
  <c r="A14904" i="16"/>
  <c r="A14903" i="16"/>
  <c r="A14902" i="16"/>
  <c r="A14901" i="16"/>
  <c r="A14900" i="16"/>
  <c r="A14899" i="16"/>
  <c r="A14898" i="16"/>
  <c r="A14897" i="16"/>
  <c r="A14896" i="16"/>
  <c r="A14895" i="16"/>
  <c r="A14894" i="16"/>
  <c r="A14893" i="16"/>
  <c r="A14892" i="16"/>
  <c r="A14891" i="16"/>
  <c r="A14890" i="16"/>
  <c r="A14889" i="16"/>
  <c r="A14888" i="16"/>
  <c r="A14887" i="16"/>
  <c r="A14886" i="16"/>
  <c r="A14885" i="16"/>
  <c r="A14884" i="16"/>
  <c r="A14883" i="16"/>
  <c r="A14882" i="16"/>
  <c r="A14881" i="16"/>
  <c r="A14880" i="16"/>
  <c r="A14879" i="16"/>
  <c r="A14878" i="16"/>
  <c r="A14877" i="16"/>
  <c r="A14876" i="16"/>
  <c r="A14875" i="16"/>
  <c r="A14874" i="16"/>
  <c r="A14873" i="16"/>
  <c r="A14872" i="16"/>
  <c r="A14871" i="16"/>
  <c r="A14870" i="16"/>
  <c r="A14869" i="16"/>
  <c r="A14868" i="16"/>
  <c r="A14867" i="16"/>
  <c r="A14866" i="16"/>
  <c r="A14865" i="16"/>
  <c r="A14864" i="16"/>
  <c r="A14863" i="16"/>
  <c r="A14862" i="16"/>
  <c r="A14861" i="16"/>
  <c r="A14860" i="16"/>
  <c r="A14859" i="16"/>
  <c r="A14858" i="16"/>
  <c r="A14857" i="16"/>
  <c r="A14856" i="16"/>
  <c r="A14855" i="16"/>
  <c r="A14854" i="16"/>
  <c r="A14853" i="16"/>
  <c r="A14852" i="16"/>
  <c r="A14851" i="16"/>
  <c r="A14850" i="16"/>
  <c r="A14849" i="16"/>
  <c r="A14848" i="16"/>
  <c r="A14847" i="16"/>
  <c r="A14846" i="16"/>
  <c r="A14845" i="16"/>
  <c r="A14844" i="16"/>
  <c r="A14843" i="16"/>
  <c r="A14842" i="16"/>
  <c r="A14841" i="16"/>
  <c r="A14840" i="16"/>
  <c r="A14839" i="16"/>
  <c r="A14838" i="16"/>
  <c r="A14837" i="16"/>
  <c r="A14836" i="16"/>
  <c r="A14835" i="16"/>
  <c r="A14834" i="16"/>
  <c r="A14833" i="16"/>
  <c r="A14832" i="16"/>
  <c r="A14831" i="16"/>
  <c r="A14830" i="16"/>
  <c r="A14829" i="16"/>
  <c r="A14828" i="16"/>
  <c r="A14827" i="16"/>
  <c r="A14826" i="16"/>
  <c r="A14825" i="16"/>
  <c r="A14824" i="16"/>
  <c r="A14823" i="16"/>
  <c r="A14822" i="16"/>
  <c r="A14821" i="16"/>
  <c r="A14820" i="16"/>
  <c r="A14819" i="16"/>
  <c r="A14818" i="16"/>
  <c r="A14817" i="16"/>
  <c r="A14816" i="16"/>
  <c r="A14815" i="16"/>
  <c r="A14814" i="16"/>
  <c r="A14813" i="16"/>
  <c r="A14812" i="16"/>
  <c r="A14811" i="16"/>
  <c r="A14810" i="16"/>
  <c r="A14809" i="16"/>
  <c r="A14808" i="16"/>
  <c r="A14807" i="16"/>
  <c r="A14806" i="16"/>
  <c r="A14805" i="16"/>
  <c r="A14804" i="16"/>
  <c r="A14803" i="16"/>
  <c r="A14802" i="16"/>
  <c r="A14801" i="16"/>
  <c r="A14800" i="16"/>
  <c r="A14799" i="16"/>
  <c r="A14798" i="16"/>
  <c r="A14797" i="16"/>
  <c r="A14796" i="16"/>
  <c r="A14795" i="16"/>
  <c r="A14794" i="16"/>
  <c r="A14793" i="16"/>
  <c r="A14792" i="16"/>
  <c r="A14791" i="16"/>
  <c r="A14790" i="16"/>
  <c r="A14789" i="16"/>
  <c r="A14788" i="16"/>
  <c r="A14787" i="16"/>
  <c r="A14786" i="16"/>
  <c r="A14785" i="16"/>
  <c r="A14784" i="16"/>
  <c r="A14783" i="16"/>
  <c r="A14782" i="16"/>
  <c r="A14781" i="16"/>
  <c r="A14780" i="16"/>
  <c r="A14779" i="16"/>
  <c r="A14778" i="16"/>
  <c r="A14777" i="16"/>
  <c r="A14776" i="16"/>
  <c r="A14775" i="16"/>
  <c r="A14774" i="16"/>
  <c r="A14773" i="16"/>
  <c r="A14772" i="16"/>
  <c r="A14771" i="16"/>
  <c r="A14770" i="16"/>
  <c r="A14769" i="16"/>
  <c r="A14768" i="16"/>
  <c r="A14767" i="16"/>
  <c r="A14766" i="16"/>
  <c r="A14765" i="16"/>
  <c r="A14764" i="16"/>
  <c r="A14763" i="16"/>
  <c r="A14762" i="16"/>
  <c r="A14761" i="16"/>
  <c r="A14760" i="16"/>
  <c r="A14759" i="16"/>
  <c r="A14758" i="16"/>
  <c r="A14757" i="16"/>
  <c r="A14756" i="16"/>
  <c r="A14755" i="16"/>
  <c r="A14754" i="16"/>
  <c r="A14753" i="16"/>
  <c r="A14752" i="16"/>
  <c r="A14751" i="16"/>
  <c r="A14750" i="16"/>
  <c r="A14749" i="16"/>
  <c r="A14748" i="16"/>
  <c r="A14747" i="16"/>
  <c r="A14746" i="16"/>
  <c r="A14745" i="16"/>
  <c r="A14744" i="16"/>
  <c r="A14743" i="16"/>
  <c r="A14742" i="16"/>
  <c r="A14741" i="16"/>
  <c r="A14740" i="16"/>
  <c r="A14739" i="16"/>
  <c r="A14738" i="16"/>
  <c r="A14737" i="16"/>
  <c r="A14736" i="16"/>
  <c r="A14735" i="16"/>
  <c r="A14734" i="16"/>
  <c r="A14733" i="16"/>
  <c r="A14732" i="16"/>
  <c r="A14731" i="16"/>
  <c r="A14730" i="16"/>
  <c r="A14729" i="16"/>
  <c r="A14728" i="16"/>
  <c r="A14727" i="16"/>
  <c r="A14726" i="16"/>
  <c r="A14725" i="16"/>
  <c r="A14724" i="16"/>
  <c r="A14723" i="16"/>
  <c r="A14722" i="16"/>
  <c r="A14721" i="16"/>
  <c r="A14720" i="16"/>
  <c r="A14719" i="16"/>
  <c r="A14718" i="16"/>
  <c r="A14717" i="16"/>
  <c r="A14716" i="16"/>
  <c r="A14715" i="16"/>
  <c r="A14714" i="16"/>
  <c r="A14713" i="16"/>
  <c r="A14712" i="16"/>
  <c r="A14711" i="16"/>
  <c r="A14710" i="16"/>
  <c r="A14709" i="16"/>
  <c r="A14708" i="16"/>
  <c r="A14707" i="16"/>
  <c r="A14706" i="16"/>
  <c r="A14705" i="16"/>
  <c r="A14704" i="16"/>
  <c r="A14703" i="16"/>
  <c r="A14702" i="16"/>
  <c r="A14701" i="16"/>
  <c r="A14700" i="16"/>
  <c r="A14699" i="16"/>
  <c r="A14698" i="16"/>
  <c r="A14697" i="16"/>
  <c r="A14696" i="16"/>
  <c r="A14695" i="16"/>
  <c r="A14694" i="16"/>
  <c r="A14693" i="16"/>
  <c r="A14692" i="16"/>
  <c r="A14691" i="16"/>
  <c r="A14690" i="16"/>
  <c r="A14689" i="16"/>
  <c r="A14688" i="16"/>
  <c r="A14687" i="16"/>
  <c r="A14686" i="16"/>
  <c r="A14685" i="16"/>
  <c r="A14684" i="16"/>
  <c r="A14683" i="16"/>
  <c r="A14682" i="16"/>
  <c r="A14681" i="16"/>
  <c r="A14680" i="16"/>
  <c r="A14679" i="16"/>
  <c r="A14678" i="16"/>
  <c r="A14677" i="16"/>
  <c r="A14676" i="16"/>
  <c r="A14675" i="16"/>
  <c r="A14674" i="16"/>
  <c r="A14673" i="16"/>
  <c r="A14672" i="16"/>
  <c r="A14671" i="16"/>
  <c r="A14670" i="16"/>
  <c r="A14669" i="16"/>
  <c r="A14668" i="16"/>
  <c r="A14667" i="16"/>
  <c r="A14666" i="16"/>
  <c r="A14665" i="16"/>
  <c r="A14664" i="16"/>
  <c r="A14663" i="16"/>
  <c r="A14662" i="16"/>
  <c r="A14661" i="16"/>
  <c r="A14660" i="16"/>
  <c r="A14659" i="16"/>
  <c r="A14658" i="16"/>
  <c r="A14657" i="16"/>
  <c r="A14656" i="16"/>
  <c r="A14655" i="16"/>
  <c r="A14654" i="16"/>
  <c r="A14653" i="16"/>
  <c r="A14652" i="16"/>
  <c r="A14651" i="16"/>
  <c r="A14650" i="16"/>
  <c r="A14649" i="16"/>
  <c r="A14648" i="16"/>
  <c r="A14647" i="16"/>
  <c r="A14646" i="16"/>
  <c r="A14645" i="16"/>
  <c r="A14644" i="16"/>
  <c r="A14643" i="16"/>
  <c r="A14642" i="16"/>
  <c r="A14641" i="16"/>
  <c r="A14640" i="16"/>
  <c r="A14639" i="16"/>
  <c r="A14638" i="16"/>
  <c r="A14637" i="16"/>
  <c r="A14636" i="16"/>
  <c r="A14635" i="16"/>
  <c r="A14634" i="16"/>
  <c r="A14633" i="16"/>
  <c r="A14632" i="16"/>
  <c r="A14631" i="16"/>
  <c r="A14630" i="16"/>
  <c r="A14629" i="16"/>
  <c r="A14628" i="16"/>
  <c r="A14627" i="16"/>
  <c r="A14626" i="16"/>
  <c r="A14625" i="16"/>
  <c r="A14624" i="16"/>
  <c r="A14623" i="16"/>
  <c r="A14622" i="16"/>
  <c r="A14621" i="16"/>
  <c r="A14620" i="16"/>
  <c r="A14619" i="16"/>
  <c r="A14618" i="16"/>
  <c r="A14617" i="16"/>
  <c r="A14616" i="16"/>
  <c r="A14615" i="16"/>
  <c r="A14614" i="16"/>
  <c r="A14613" i="16"/>
  <c r="A14612" i="16"/>
  <c r="A14611" i="16"/>
  <c r="A14610" i="16"/>
  <c r="A14609" i="16"/>
  <c r="A14608" i="16"/>
  <c r="A14607" i="16"/>
  <c r="A14606" i="16"/>
  <c r="A14605" i="16"/>
  <c r="A14604" i="16"/>
  <c r="A14603" i="16"/>
  <c r="A14602" i="16"/>
  <c r="A14601" i="16"/>
  <c r="A14600" i="16"/>
  <c r="A14599" i="16"/>
  <c r="A14598" i="16"/>
  <c r="A14596" i="16"/>
  <c r="A14595" i="16"/>
  <c r="A14594" i="16"/>
  <c r="A14593" i="16"/>
  <c r="A14592" i="16"/>
  <c r="A14591" i="16"/>
  <c r="A14590" i="16"/>
  <c r="A14589" i="16"/>
  <c r="A14588" i="16"/>
  <c r="A14587" i="16"/>
  <c r="A14586" i="16"/>
  <c r="A14585" i="16"/>
  <c r="A14584" i="16"/>
  <c r="A14583" i="16"/>
  <c r="A14582" i="16"/>
  <c r="A14581" i="16"/>
  <c r="A14580" i="16"/>
  <c r="A14579" i="16"/>
  <c r="A14578" i="16"/>
  <c r="A14577" i="16"/>
  <c r="A14576" i="16"/>
  <c r="A14575" i="16"/>
  <c r="A14574" i="16"/>
  <c r="A14573" i="16"/>
  <c r="A14572" i="16"/>
  <c r="A14571" i="16"/>
  <c r="A14570" i="16"/>
  <c r="A14569" i="16"/>
  <c r="A14568" i="16"/>
  <c r="A14567" i="16"/>
  <c r="A14566" i="16"/>
  <c r="A14565" i="16"/>
  <c r="A14564" i="16"/>
  <c r="A14563" i="16"/>
  <c r="A14562" i="16"/>
  <c r="A14561" i="16"/>
  <c r="A14560" i="16"/>
  <c r="A14559" i="16"/>
  <c r="A14558" i="16"/>
  <c r="A14557" i="16"/>
  <c r="A14556" i="16"/>
  <c r="A14555" i="16"/>
  <c r="A14554" i="16"/>
  <c r="A14553" i="16"/>
  <c r="A14552" i="16"/>
  <c r="A14551" i="16"/>
  <c r="A14550" i="16"/>
  <c r="A14549" i="16"/>
  <c r="A14548" i="16"/>
  <c r="A14547" i="16"/>
  <c r="A14546" i="16"/>
  <c r="A14545" i="16"/>
  <c r="A14544" i="16"/>
  <c r="A14543" i="16"/>
  <c r="A14542" i="16"/>
  <c r="A14541" i="16"/>
  <c r="A14540" i="16"/>
  <c r="A14539" i="16"/>
  <c r="A14538" i="16"/>
  <c r="A14537" i="16"/>
  <c r="A14536" i="16"/>
  <c r="A14535" i="16"/>
  <c r="A14534" i="16"/>
  <c r="A14533" i="16"/>
  <c r="A14532" i="16"/>
  <c r="A14531" i="16"/>
  <c r="A14530" i="16"/>
  <c r="A14529" i="16"/>
  <c r="A14528" i="16"/>
  <c r="A14527" i="16"/>
  <c r="A14526" i="16"/>
  <c r="A14525" i="16"/>
  <c r="A14524" i="16"/>
  <c r="A14523" i="16"/>
  <c r="A14522" i="16"/>
  <c r="A14521" i="16"/>
  <c r="A14520" i="16"/>
  <c r="A14519" i="16"/>
  <c r="A14518" i="16"/>
  <c r="A14517" i="16"/>
  <c r="A14516" i="16"/>
  <c r="A14515" i="16"/>
  <c r="A14514" i="16"/>
  <c r="A14513" i="16"/>
  <c r="A14512" i="16"/>
  <c r="A14511" i="16"/>
  <c r="A14510" i="16"/>
  <c r="A14509" i="16"/>
  <c r="A14508" i="16"/>
  <c r="A14507" i="16"/>
  <c r="A14506" i="16"/>
  <c r="A14505" i="16"/>
  <c r="A14504" i="16"/>
  <c r="A14503" i="16"/>
  <c r="A14502" i="16"/>
  <c r="A14501" i="16"/>
  <c r="A14500" i="16"/>
  <c r="A14499" i="16"/>
  <c r="A14498" i="16"/>
  <c r="A14497" i="16"/>
  <c r="A14496" i="16"/>
  <c r="A14495" i="16"/>
  <c r="A14494" i="16"/>
  <c r="A14493" i="16"/>
  <c r="A14492" i="16"/>
  <c r="A14491" i="16"/>
  <c r="A14490" i="16"/>
  <c r="A14489" i="16"/>
  <c r="A14488" i="16"/>
  <c r="A14487" i="16"/>
  <c r="A14486" i="16"/>
  <c r="A14485" i="16"/>
  <c r="A14484" i="16"/>
  <c r="A14483" i="16"/>
  <c r="A14482" i="16"/>
  <c r="A14481" i="16"/>
  <c r="A14480" i="16"/>
  <c r="A14479" i="16"/>
  <c r="A14478" i="16"/>
  <c r="A14477" i="16"/>
  <c r="A14476" i="16"/>
  <c r="A14475" i="16"/>
  <c r="A14474" i="16"/>
  <c r="A14473" i="16"/>
  <c r="A14472" i="16"/>
  <c r="A14471" i="16"/>
  <c r="A14470" i="16"/>
  <c r="A14469" i="16"/>
  <c r="A14468" i="16"/>
  <c r="A14467" i="16"/>
  <c r="A14466" i="16"/>
  <c r="A14465" i="16"/>
  <c r="A14464" i="16"/>
  <c r="A14463" i="16"/>
  <c r="A14462" i="16"/>
  <c r="A14461" i="16"/>
  <c r="A14460" i="16"/>
  <c r="A14459" i="16"/>
  <c r="A14458" i="16"/>
  <c r="A14457" i="16"/>
  <c r="A14456" i="16"/>
  <c r="A14455" i="16"/>
  <c r="A14454" i="16"/>
  <c r="A14453" i="16"/>
  <c r="A14452" i="16"/>
  <c r="A14451" i="16"/>
  <c r="A14450" i="16"/>
  <c r="A14449" i="16"/>
  <c r="A14448" i="16"/>
  <c r="A14447" i="16"/>
  <c r="A14446" i="16"/>
  <c r="A14445" i="16"/>
  <c r="A14444" i="16"/>
  <c r="A14443" i="16"/>
  <c r="A14442" i="16"/>
  <c r="A14441" i="16"/>
  <c r="A14440" i="16"/>
  <c r="A14439" i="16"/>
  <c r="A14438" i="16"/>
  <c r="A14437" i="16"/>
  <c r="A14436" i="16"/>
  <c r="A14435" i="16"/>
  <c r="A14434" i="16"/>
  <c r="A14433" i="16"/>
  <c r="A14432" i="16"/>
  <c r="A14431" i="16"/>
  <c r="A14430" i="16"/>
  <c r="A14429" i="16"/>
  <c r="A14428" i="16"/>
  <c r="A14427" i="16"/>
  <c r="A14426" i="16"/>
  <c r="A14425" i="16"/>
  <c r="A14424" i="16"/>
  <c r="A14423" i="16"/>
  <c r="A14422" i="16"/>
  <c r="A14421" i="16"/>
  <c r="A14420" i="16"/>
  <c r="A14419" i="16"/>
  <c r="A14418" i="16"/>
  <c r="A14417" i="16"/>
  <c r="A14416" i="16"/>
  <c r="A14415" i="16"/>
  <c r="A14414" i="16"/>
  <c r="A14413" i="16"/>
  <c r="A14412" i="16"/>
  <c r="A14411" i="16"/>
  <c r="A14410" i="16"/>
  <c r="A14409" i="16"/>
  <c r="A14408" i="16"/>
  <c r="A14407" i="16"/>
  <c r="A14406" i="16"/>
  <c r="A14405" i="16"/>
  <c r="A14404" i="16"/>
  <c r="A14403" i="16"/>
  <c r="A14402" i="16"/>
  <c r="A14401" i="16"/>
  <c r="A14400" i="16"/>
  <c r="A14399" i="16"/>
  <c r="A14398" i="16"/>
  <c r="A14397" i="16"/>
  <c r="A14396" i="16"/>
  <c r="A14395" i="16"/>
  <c r="A14394" i="16"/>
  <c r="A14393" i="16"/>
  <c r="A14392" i="16"/>
  <c r="A14391" i="16"/>
  <c r="A14390" i="16"/>
  <c r="A14389" i="16"/>
  <c r="A14388" i="16"/>
  <c r="A14387" i="16"/>
  <c r="A14386" i="16"/>
  <c r="A14385" i="16"/>
  <c r="A14384" i="16"/>
  <c r="A14383" i="16"/>
  <c r="A14382" i="16"/>
  <c r="A14381" i="16"/>
  <c r="A14380" i="16"/>
  <c r="A14379" i="16"/>
  <c r="A14378" i="16"/>
  <c r="A14377" i="16"/>
  <c r="A14376" i="16"/>
  <c r="A14375" i="16"/>
  <c r="A14374" i="16"/>
  <c r="A14373" i="16"/>
  <c r="A14372" i="16"/>
  <c r="A14371" i="16"/>
  <c r="A14370" i="16"/>
  <c r="A14369" i="16"/>
  <c r="A14368" i="16"/>
  <c r="A14367" i="16"/>
  <c r="A14366" i="16"/>
  <c r="A14365" i="16"/>
  <c r="A14364" i="16"/>
  <c r="A14363" i="16"/>
  <c r="A14362" i="16"/>
  <c r="A14361" i="16"/>
  <c r="A14360" i="16"/>
  <c r="A14359" i="16"/>
  <c r="A14358" i="16"/>
  <c r="A14357" i="16"/>
  <c r="A14356" i="16"/>
  <c r="A14355" i="16"/>
  <c r="A14354" i="16"/>
  <c r="A14353" i="16"/>
  <c r="A14352" i="16"/>
  <c r="A14351" i="16"/>
  <c r="A14350" i="16"/>
  <c r="A14349" i="16"/>
  <c r="A14348" i="16"/>
  <c r="A14347" i="16"/>
  <c r="A14346" i="16"/>
  <c r="A14345" i="16"/>
  <c r="A14344" i="16"/>
  <c r="A14343" i="16"/>
  <c r="A14342" i="16"/>
  <c r="A14341" i="16"/>
  <c r="A14340" i="16"/>
  <c r="A14339" i="16"/>
  <c r="A14338" i="16"/>
  <c r="A14337" i="16"/>
  <c r="A14336" i="16"/>
  <c r="A14335" i="16"/>
  <c r="A14334" i="16"/>
  <c r="A14333" i="16"/>
  <c r="A14332" i="16"/>
  <c r="A14331" i="16"/>
  <c r="A14330" i="16"/>
  <c r="A14329" i="16"/>
  <c r="A14328" i="16"/>
  <c r="A14327" i="16"/>
  <c r="A14326" i="16"/>
  <c r="A14325" i="16"/>
  <c r="A14324" i="16"/>
  <c r="A14323" i="16"/>
  <c r="A14322" i="16"/>
  <c r="A14321" i="16"/>
  <c r="A14320" i="16"/>
  <c r="A14319" i="16"/>
  <c r="A14318" i="16"/>
  <c r="A14317" i="16"/>
  <c r="A14316" i="16"/>
  <c r="A14315" i="16"/>
  <c r="A14314" i="16"/>
  <c r="A14313" i="16"/>
  <c r="A14312" i="16"/>
  <c r="A14311" i="16"/>
  <c r="A14310" i="16"/>
  <c r="A14309" i="16"/>
  <c r="A14308" i="16"/>
  <c r="A14307" i="16"/>
  <c r="A14306" i="16"/>
  <c r="A14305" i="16"/>
  <c r="A14304" i="16"/>
  <c r="A14303" i="16"/>
  <c r="A14302" i="16"/>
  <c r="A14301" i="16"/>
  <c r="A14300" i="16"/>
  <c r="A14299" i="16"/>
  <c r="A14298" i="16"/>
  <c r="A14297" i="16"/>
  <c r="A14296" i="16"/>
  <c r="A14295" i="16"/>
  <c r="A14294" i="16"/>
  <c r="A14293" i="16"/>
  <c r="A14292" i="16"/>
  <c r="A14291" i="16"/>
  <c r="A14290" i="16"/>
  <c r="A14289" i="16"/>
  <c r="A14288" i="16"/>
  <c r="A14287" i="16"/>
  <c r="A14286" i="16"/>
  <c r="A14285" i="16"/>
  <c r="A14284" i="16"/>
  <c r="A14283" i="16"/>
  <c r="A14282" i="16"/>
  <c r="A14281" i="16"/>
  <c r="A14280" i="16"/>
  <c r="A14279" i="16"/>
  <c r="A14278" i="16"/>
  <c r="A14277" i="16"/>
  <c r="A14276" i="16"/>
  <c r="A14275" i="16"/>
  <c r="A14274" i="16"/>
  <c r="A14273" i="16"/>
  <c r="A14272" i="16"/>
  <c r="A14271" i="16"/>
  <c r="A14270" i="16"/>
  <c r="A14269" i="16"/>
  <c r="A14268" i="16"/>
  <c r="A14267" i="16"/>
  <c r="A14266" i="16"/>
  <c r="A14265" i="16"/>
  <c r="A14264" i="16"/>
  <c r="A14263" i="16"/>
  <c r="A14262" i="16"/>
  <c r="A14261" i="16"/>
  <c r="A14260" i="16"/>
  <c r="A14259" i="16"/>
  <c r="A14258" i="16"/>
  <c r="A14257" i="16"/>
  <c r="A14256" i="16"/>
  <c r="A14255" i="16"/>
  <c r="A14254" i="16"/>
  <c r="A14253" i="16"/>
  <c r="A14252" i="16"/>
  <c r="A14251" i="16"/>
  <c r="A14250" i="16"/>
  <c r="A14249" i="16"/>
  <c r="A14248" i="16"/>
  <c r="A14247" i="16"/>
  <c r="A14246" i="16"/>
  <c r="A14245" i="16"/>
  <c r="A14244" i="16"/>
  <c r="A14243" i="16"/>
  <c r="A14242" i="16"/>
  <c r="A14241" i="16"/>
  <c r="A14240" i="16"/>
  <c r="A14239" i="16"/>
  <c r="A14238" i="16"/>
  <c r="A14237" i="16"/>
  <c r="A14236" i="16"/>
  <c r="A14235" i="16"/>
  <c r="A14234" i="16"/>
  <c r="A14233" i="16"/>
  <c r="A14232" i="16"/>
  <c r="A14231" i="16"/>
  <c r="A14230" i="16"/>
  <c r="A14229" i="16"/>
  <c r="A14228" i="16"/>
  <c r="A14227" i="16"/>
  <c r="A14226" i="16"/>
  <c r="A14225" i="16"/>
  <c r="A14224" i="16"/>
  <c r="A14223" i="16"/>
  <c r="A14222" i="16"/>
  <c r="A14221" i="16"/>
  <c r="A14220" i="16"/>
  <c r="A14219" i="16"/>
  <c r="A14218" i="16"/>
  <c r="A14217" i="16"/>
  <c r="A14216" i="16"/>
  <c r="A14215" i="16"/>
  <c r="A14214" i="16"/>
  <c r="A14213" i="16"/>
  <c r="A14212" i="16"/>
  <c r="A14211" i="16"/>
  <c r="A14210" i="16"/>
  <c r="A14209" i="16"/>
  <c r="A14208" i="16"/>
  <c r="A14207" i="16"/>
  <c r="A14206" i="16"/>
  <c r="A14205" i="16"/>
  <c r="A14204" i="16"/>
  <c r="A14203" i="16"/>
  <c r="A14202" i="16"/>
  <c r="A14201" i="16"/>
  <c r="A14200" i="16"/>
  <c r="A14199" i="16"/>
  <c r="A14198" i="16"/>
  <c r="A14197" i="16"/>
  <c r="A14196" i="16"/>
  <c r="A14195" i="16"/>
  <c r="A14194" i="16"/>
  <c r="A14193" i="16"/>
  <c r="A14192" i="16"/>
  <c r="A14191" i="16"/>
  <c r="A14190" i="16"/>
  <c r="A14189" i="16"/>
  <c r="A14188" i="16"/>
  <c r="A14187" i="16"/>
  <c r="A14186" i="16"/>
  <c r="A14185" i="16"/>
  <c r="A14184" i="16"/>
  <c r="A14183" i="16"/>
  <c r="A14182" i="16"/>
  <c r="A14181" i="16"/>
  <c r="A14180" i="16"/>
  <c r="A14179" i="16"/>
  <c r="A14178" i="16"/>
  <c r="A14177" i="16"/>
  <c r="A14176" i="16"/>
  <c r="A14175" i="16"/>
  <c r="A14174" i="16"/>
  <c r="A14173" i="16"/>
  <c r="A14172" i="16"/>
  <c r="A14171" i="16"/>
  <c r="A14170" i="16"/>
  <c r="A14169" i="16"/>
  <c r="A14168" i="16"/>
  <c r="A14167" i="16"/>
  <c r="A14166" i="16"/>
  <c r="A14165" i="16"/>
  <c r="A14164" i="16"/>
  <c r="A14163" i="16"/>
  <c r="A14162" i="16"/>
  <c r="A14161" i="16"/>
  <c r="A14160" i="16"/>
  <c r="A14159" i="16"/>
  <c r="A14158" i="16"/>
  <c r="A14157" i="16"/>
  <c r="A14156" i="16"/>
  <c r="A14155" i="16"/>
  <c r="A14154" i="16"/>
  <c r="A14153" i="16"/>
  <c r="A14152" i="16"/>
  <c r="A14151" i="16"/>
  <c r="A14150" i="16"/>
  <c r="A14149" i="16"/>
  <c r="A14148" i="16"/>
  <c r="A14147" i="16"/>
  <c r="A14146" i="16"/>
  <c r="A14145" i="16"/>
  <c r="A14144" i="16"/>
  <c r="A14143" i="16"/>
  <c r="A14142" i="16"/>
  <c r="A14141" i="16"/>
  <c r="A14140" i="16"/>
  <c r="A14139" i="16"/>
  <c r="A14138" i="16"/>
  <c r="A14137" i="16"/>
  <c r="A14136" i="16"/>
  <c r="A14135" i="16"/>
  <c r="A14134" i="16"/>
  <c r="A14133" i="16"/>
  <c r="A14132" i="16"/>
  <c r="A14131" i="16"/>
  <c r="A14130" i="16"/>
  <c r="A14129" i="16"/>
  <c r="A14128" i="16"/>
  <c r="A14127" i="16"/>
  <c r="A14126" i="16"/>
  <c r="A14125" i="16"/>
  <c r="A14124" i="16"/>
  <c r="A14123" i="16"/>
  <c r="A14122" i="16"/>
  <c r="A14121" i="16"/>
  <c r="A14120" i="16"/>
  <c r="A14119" i="16"/>
  <c r="A14118" i="16"/>
  <c r="A14117" i="16"/>
  <c r="A14116" i="16"/>
  <c r="A14115" i="16"/>
  <c r="A14114" i="16"/>
  <c r="A14113" i="16"/>
  <c r="A14112" i="16"/>
  <c r="A14111" i="16"/>
  <c r="A14110" i="16"/>
  <c r="A14109" i="16"/>
  <c r="A14108" i="16"/>
  <c r="A14107" i="16"/>
  <c r="A14106" i="16"/>
  <c r="A14105" i="16"/>
  <c r="A14104" i="16"/>
  <c r="A14103" i="16"/>
  <c r="A14102" i="16"/>
  <c r="A14101" i="16"/>
  <c r="A14100" i="16"/>
  <c r="A14099" i="16"/>
  <c r="A14098" i="16"/>
  <c r="A14097" i="16"/>
  <c r="A14096" i="16"/>
  <c r="A14095" i="16"/>
  <c r="A14094" i="16"/>
  <c r="A14093" i="16"/>
  <c r="A14092" i="16"/>
  <c r="A14091" i="16"/>
  <c r="A14090" i="16"/>
  <c r="A14089" i="16"/>
  <c r="A14088" i="16"/>
  <c r="A14087" i="16"/>
  <c r="A14086" i="16"/>
  <c r="A14085" i="16"/>
  <c r="A14084" i="16"/>
  <c r="A14083" i="16"/>
  <c r="A14082" i="16"/>
  <c r="A14081" i="16"/>
  <c r="A14080" i="16"/>
  <c r="A14079" i="16"/>
  <c r="A14078" i="16"/>
  <c r="A14077" i="16"/>
  <c r="A14076" i="16"/>
  <c r="A14075" i="16"/>
  <c r="A14074" i="16"/>
  <c r="A14073" i="16"/>
  <c r="A14072" i="16"/>
  <c r="A14071" i="16"/>
  <c r="A14070" i="16"/>
  <c r="A14069" i="16"/>
  <c r="A14068" i="16"/>
  <c r="A14067" i="16"/>
  <c r="A14066" i="16"/>
  <c r="A14065" i="16"/>
  <c r="A14064" i="16"/>
  <c r="A14063" i="16"/>
  <c r="A14062" i="16"/>
  <c r="A14061" i="16"/>
  <c r="A14060" i="16"/>
  <c r="A14059" i="16"/>
  <c r="A14058" i="16"/>
  <c r="A14057" i="16"/>
  <c r="A14056" i="16"/>
  <c r="A14055" i="16"/>
  <c r="A14054" i="16"/>
  <c r="A14053" i="16"/>
  <c r="A14052" i="16"/>
  <c r="A14051" i="16"/>
  <c r="A14050" i="16"/>
  <c r="A14049" i="16"/>
  <c r="A14048" i="16"/>
  <c r="A14047" i="16"/>
  <c r="A14046" i="16"/>
  <c r="A14045" i="16"/>
  <c r="A14044" i="16"/>
  <c r="A14043" i="16"/>
  <c r="A14042" i="16"/>
  <c r="A14041" i="16"/>
  <c r="A14040" i="16"/>
  <c r="A14039" i="16"/>
  <c r="A14038" i="16"/>
  <c r="A14037" i="16"/>
  <c r="A14036" i="16"/>
  <c r="A14035" i="16"/>
  <c r="A14034" i="16"/>
  <c r="A14033" i="16"/>
  <c r="A14032" i="16"/>
  <c r="A14031" i="16"/>
  <c r="A14030" i="16"/>
  <c r="A14029" i="16"/>
  <c r="A14028" i="16"/>
  <c r="A14027" i="16"/>
  <c r="A14026" i="16"/>
  <c r="A14025" i="16"/>
  <c r="A14024" i="16"/>
  <c r="A14023" i="16"/>
  <c r="A14022" i="16"/>
  <c r="A14021" i="16"/>
  <c r="A14020" i="16"/>
  <c r="A14019" i="16"/>
  <c r="A14018" i="16"/>
  <c r="A14017" i="16"/>
  <c r="A14016" i="16"/>
  <c r="A14015" i="16"/>
  <c r="A14014" i="16"/>
  <c r="A14013" i="16"/>
  <c r="A14012" i="16"/>
  <c r="A14011" i="16"/>
  <c r="A14010" i="16"/>
  <c r="A14009" i="16"/>
  <c r="A14008" i="16"/>
  <c r="A14007" i="16"/>
  <c r="A14006" i="16"/>
  <c r="A14005" i="16"/>
  <c r="A14004" i="16"/>
  <c r="A14003" i="16"/>
  <c r="A14002" i="16"/>
  <c r="A14001" i="16"/>
  <c r="A14000" i="16"/>
  <c r="A13999" i="16"/>
  <c r="A13998" i="16"/>
  <c r="A13997" i="16"/>
  <c r="A13996" i="16"/>
  <c r="A13995" i="16"/>
  <c r="A13994" i="16"/>
  <c r="A13993" i="16"/>
  <c r="A13992" i="16"/>
  <c r="A13991" i="16"/>
  <c r="A13990" i="16"/>
  <c r="A13989" i="16"/>
  <c r="A13988" i="16"/>
  <c r="A13987" i="16"/>
  <c r="A13986" i="16"/>
  <c r="A13985" i="16"/>
  <c r="A13984" i="16"/>
  <c r="A13983" i="16"/>
  <c r="A13982" i="16"/>
  <c r="A13981" i="16"/>
  <c r="A13980" i="16"/>
  <c r="A13979" i="16"/>
  <c r="A13978" i="16"/>
  <c r="A13977" i="16"/>
  <c r="A13975" i="16"/>
  <c r="A13974" i="16"/>
  <c r="A13973" i="16"/>
  <c r="A13972" i="16"/>
  <c r="A13971" i="16"/>
  <c r="A13970" i="16"/>
  <c r="A13969" i="16"/>
  <c r="A13968" i="16"/>
  <c r="A13967" i="16"/>
  <c r="A13966" i="16"/>
  <c r="A13965" i="16"/>
  <c r="A13964" i="16"/>
  <c r="A13963" i="16"/>
  <c r="A13962" i="16"/>
  <c r="A13961" i="16"/>
  <c r="A13960" i="16"/>
  <c r="A13959" i="16"/>
  <c r="A13958" i="16"/>
  <c r="A13957" i="16"/>
  <c r="A13956" i="16"/>
  <c r="A13955" i="16"/>
  <c r="A13954" i="16"/>
  <c r="A13953" i="16"/>
  <c r="A13952" i="16"/>
  <c r="A13951" i="16"/>
  <c r="A13950" i="16"/>
  <c r="A13949" i="16"/>
  <c r="A13948" i="16"/>
  <c r="A13947" i="16"/>
  <c r="A13946" i="16"/>
  <c r="A13945" i="16"/>
  <c r="A13944" i="16"/>
  <c r="A13943" i="16"/>
  <c r="A13942" i="16"/>
  <c r="A13941" i="16"/>
  <c r="A13940" i="16"/>
  <c r="A13939" i="16"/>
  <c r="A13938" i="16"/>
  <c r="A13937" i="16"/>
  <c r="A13936" i="16"/>
  <c r="A13935" i="16"/>
  <c r="A13934" i="16"/>
  <c r="A13933" i="16"/>
  <c r="A13932" i="16"/>
  <c r="A13931" i="16"/>
  <c r="A13930" i="16"/>
  <c r="A13929" i="16"/>
  <c r="A13928" i="16"/>
  <c r="A13927" i="16"/>
  <c r="A13926" i="16"/>
  <c r="A13925" i="16"/>
  <c r="A13924" i="16"/>
  <c r="A13923" i="16"/>
  <c r="A13922" i="16"/>
  <c r="A13921" i="16"/>
  <c r="A13920" i="16"/>
  <c r="A13919" i="16"/>
  <c r="A13918" i="16"/>
  <c r="A13917" i="16"/>
  <c r="A13916" i="16"/>
  <c r="A13915" i="16"/>
  <c r="A13914" i="16"/>
  <c r="A13913" i="16"/>
  <c r="A13912" i="16"/>
  <c r="A13911" i="16"/>
  <c r="A13910" i="16"/>
  <c r="A13909" i="16"/>
  <c r="A13908" i="16"/>
  <c r="A13907" i="16"/>
  <c r="A13906" i="16"/>
  <c r="A13905" i="16"/>
  <c r="A13904" i="16"/>
  <c r="A13903" i="16"/>
  <c r="A13902" i="16"/>
  <c r="A13901" i="16"/>
  <c r="A13900" i="16"/>
  <c r="A13899" i="16"/>
  <c r="A13898" i="16"/>
  <c r="A13897" i="16"/>
  <c r="A13896" i="16"/>
  <c r="A13895" i="16"/>
  <c r="A13894" i="16"/>
  <c r="A13893" i="16"/>
  <c r="A13892" i="16"/>
  <c r="A13891" i="16"/>
  <c r="A13890" i="16"/>
  <c r="A13889" i="16"/>
  <c r="A13888" i="16"/>
  <c r="A13887" i="16"/>
  <c r="A13886" i="16"/>
  <c r="A13885" i="16"/>
  <c r="A13884" i="16"/>
  <c r="A13883" i="16"/>
  <c r="A13882" i="16"/>
  <c r="A13881" i="16"/>
  <c r="A13880" i="16"/>
  <c r="A13879" i="16"/>
  <c r="A13878" i="16"/>
  <c r="A13877" i="16"/>
  <c r="A13876" i="16"/>
  <c r="A13875" i="16"/>
  <c r="A13874" i="16"/>
  <c r="A13873" i="16"/>
  <c r="A13872" i="16"/>
  <c r="A13871" i="16"/>
  <c r="A13870" i="16"/>
  <c r="A13869" i="16"/>
  <c r="A13868" i="16"/>
  <c r="A13867" i="16"/>
  <c r="A13866" i="16"/>
  <c r="A13865" i="16"/>
  <c r="A13864" i="16"/>
  <c r="A13863" i="16"/>
  <c r="A13862" i="16"/>
  <c r="A13861" i="16"/>
  <c r="A13860" i="16"/>
  <c r="A13859" i="16"/>
  <c r="A13858" i="16"/>
  <c r="A13857" i="16"/>
  <c r="A13856" i="16"/>
  <c r="A13855" i="16"/>
  <c r="A13854" i="16"/>
  <c r="A13853" i="16"/>
  <c r="A13852" i="16"/>
  <c r="A13851" i="16"/>
  <c r="A13850" i="16"/>
  <c r="A13849" i="16"/>
  <c r="A13848" i="16"/>
  <c r="A13847" i="16"/>
  <c r="A13846" i="16"/>
  <c r="A13845" i="16"/>
  <c r="A13844" i="16"/>
  <c r="A13843" i="16"/>
  <c r="A13842" i="16"/>
  <c r="A13841" i="16"/>
  <c r="A13840" i="16"/>
  <c r="A13839" i="16"/>
  <c r="A13838" i="16"/>
  <c r="A13837" i="16"/>
  <c r="A13836" i="16"/>
  <c r="A13835" i="16"/>
  <c r="A13834" i="16"/>
  <c r="A13833" i="16"/>
  <c r="A13832" i="16"/>
  <c r="A13831" i="16"/>
  <c r="A13830" i="16"/>
  <c r="A13829" i="16"/>
  <c r="A13828" i="16"/>
  <c r="A13827" i="16"/>
  <c r="A13826" i="16"/>
  <c r="A13825" i="16"/>
  <c r="A13824" i="16"/>
  <c r="A13823" i="16"/>
  <c r="A13822" i="16"/>
  <c r="A13821" i="16"/>
  <c r="A13820" i="16"/>
  <c r="A13819" i="16"/>
  <c r="A13818" i="16"/>
  <c r="A13817" i="16"/>
  <c r="A13816" i="16"/>
  <c r="A13815" i="16"/>
  <c r="A13814" i="16"/>
  <c r="A13813" i="16"/>
  <c r="A13812" i="16"/>
  <c r="A13811" i="16"/>
  <c r="A13810" i="16"/>
  <c r="A13809" i="16"/>
  <c r="A13808" i="16"/>
  <c r="A13807" i="16"/>
  <c r="A13806" i="16"/>
  <c r="A13805" i="16"/>
  <c r="A13804" i="16"/>
  <c r="A13803" i="16"/>
  <c r="A13802" i="16"/>
  <c r="A13801" i="16"/>
  <c r="A13800" i="16"/>
  <c r="A13799" i="16"/>
  <c r="A13798" i="16"/>
  <c r="A13797" i="16"/>
  <c r="A13796" i="16"/>
  <c r="A13795" i="16"/>
  <c r="A13794" i="16"/>
  <c r="A13793" i="16"/>
  <c r="A13792" i="16"/>
  <c r="A13791" i="16"/>
  <c r="A13790" i="16"/>
  <c r="A13789" i="16"/>
  <c r="A13788" i="16"/>
  <c r="A13787" i="16"/>
  <c r="A13786" i="16"/>
  <c r="A13785" i="16"/>
  <c r="A13784" i="16"/>
  <c r="A13783" i="16"/>
  <c r="A13782" i="16"/>
  <c r="A13781" i="16"/>
  <c r="A13780" i="16"/>
  <c r="A13779" i="16"/>
  <c r="A13778" i="16"/>
  <c r="A13777" i="16"/>
  <c r="A13776" i="16"/>
  <c r="A13775" i="16"/>
  <c r="A13774" i="16"/>
  <c r="A13773" i="16"/>
  <c r="A13772" i="16"/>
  <c r="A13771" i="16"/>
  <c r="A13770" i="16"/>
  <c r="A13769" i="16"/>
  <c r="A13768" i="16"/>
  <c r="A13767" i="16"/>
  <c r="A13766" i="16"/>
  <c r="A13765" i="16"/>
  <c r="A13764" i="16"/>
  <c r="A13763" i="16"/>
  <c r="A13762" i="16"/>
  <c r="A13761" i="16"/>
  <c r="A13760" i="16"/>
  <c r="A13759" i="16"/>
  <c r="A13758" i="16"/>
  <c r="A13757" i="16"/>
  <c r="A13756" i="16"/>
  <c r="A13755" i="16"/>
  <c r="A13754" i="16"/>
  <c r="A13753" i="16"/>
  <c r="A13752" i="16"/>
  <c r="A13751" i="16"/>
  <c r="A13750" i="16"/>
  <c r="A13749" i="16"/>
  <c r="A13748" i="16"/>
  <c r="A13747" i="16"/>
  <c r="A13746" i="16"/>
  <c r="A13745" i="16"/>
  <c r="A13744" i="16"/>
  <c r="A13743" i="16"/>
  <c r="A13742" i="16"/>
  <c r="A13741" i="16"/>
  <c r="A13740" i="16"/>
  <c r="A13739" i="16"/>
  <c r="A13738" i="16"/>
  <c r="A13737" i="16"/>
  <c r="A13736" i="16"/>
  <c r="A13735" i="16"/>
  <c r="A13734" i="16"/>
  <c r="A13733" i="16"/>
  <c r="A13732" i="16"/>
  <c r="A13731" i="16"/>
  <c r="A13730" i="16"/>
  <c r="A13729" i="16"/>
  <c r="A13728" i="16"/>
  <c r="A13727" i="16"/>
  <c r="A13726" i="16"/>
  <c r="A13725" i="16"/>
  <c r="A13724" i="16"/>
  <c r="A13723" i="16"/>
  <c r="A13722" i="16"/>
  <c r="A13721" i="16"/>
  <c r="A13720" i="16"/>
  <c r="A13719" i="16"/>
  <c r="A13718" i="16"/>
  <c r="A13717" i="16"/>
  <c r="A13716" i="16"/>
  <c r="A13715" i="16"/>
  <c r="A13714" i="16"/>
  <c r="A13713" i="16"/>
  <c r="A13712" i="16"/>
  <c r="A13711" i="16"/>
  <c r="A13710" i="16"/>
  <c r="A13709" i="16"/>
  <c r="A13708" i="16"/>
  <c r="A13707" i="16"/>
  <c r="A13706" i="16"/>
  <c r="A13705" i="16"/>
  <c r="A13704" i="16"/>
  <c r="A13703" i="16"/>
  <c r="A13702" i="16"/>
  <c r="A13701" i="16"/>
  <c r="A13700" i="16"/>
  <c r="A13699" i="16"/>
  <c r="A13698" i="16"/>
  <c r="A13697" i="16"/>
  <c r="A13696" i="16"/>
  <c r="A13695" i="16"/>
  <c r="A13694" i="16"/>
  <c r="A13693" i="16"/>
  <c r="A13692" i="16"/>
  <c r="A13691" i="16"/>
  <c r="A13690" i="16"/>
  <c r="A13689" i="16"/>
  <c r="A13688" i="16"/>
  <c r="A13687" i="16"/>
  <c r="A13686" i="16"/>
  <c r="A13685" i="16"/>
  <c r="A13684" i="16"/>
  <c r="A13683" i="16"/>
  <c r="A13682" i="16"/>
  <c r="A13681" i="16"/>
  <c r="A13680" i="16"/>
  <c r="A13679" i="16"/>
  <c r="A13678" i="16"/>
  <c r="A13677" i="16"/>
  <c r="A13676" i="16"/>
  <c r="A13675" i="16"/>
  <c r="A13674" i="16"/>
  <c r="A13673" i="16"/>
  <c r="A13672" i="16"/>
  <c r="A13671" i="16"/>
  <c r="A13670" i="16"/>
  <c r="A13669" i="16"/>
  <c r="A13668" i="16"/>
  <c r="A13667" i="16"/>
  <c r="A13666" i="16"/>
  <c r="A13665" i="16"/>
  <c r="A13664" i="16"/>
  <c r="A13663" i="16"/>
  <c r="A13662" i="16"/>
  <c r="A13661" i="16"/>
  <c r="A13660" i="16"/>
  <c r="A13659" i="16"/>
  <c r="A13658" i="16"/>
  <c r="A13657" i="16"/>
  <c r="A13656" i="16"/>
  <c r="A13655" i="16"/>
  <c r="A13654" i="16"/>
  <c r="A13653" i="16"/>
  <c r="A13652" i="16"/>
  <c r="A13651" i="16"/>
  <c r="A13650" i="16"/>
  <c r="A13649" i="16"/>
  <c r="A13648" i="16"/>
  <c r="A13647" i="16"/>
  <c r="A13646" i="16"/>
  <c r="A13645" i="16"/>
  <c r="A13644" i="16"/>
  <c r="A13643" i="16"/>
  <c r="A13642" i="16"/>
  <c r="A13641" i="16"/>
  <c r="A13640" i="16"/>
  <c r="A13639" i="16"/>
  <c r="A13638" i="16"/>
  <c r="A13637" i="16"/>
  <c r="A13636" i="16"/>
  <c r="A13635" i="16"/>
  <c r="A13634" i="16"/>
  <c r="A13633" i="16"/>
  <c r="A13632" i="16"/>
  <c r="A13631" i="16"/>
  <c r="A13630" i="16"/>
  <c r="A13629" i="16"/>
  <c r="A13628" i="16"/>
  <c r="A13627" i="16"/>
  <c r="A13626" i="16"/>
  <c r="A13625" i="16"/>
  <c r="A13624" i="16"/>
  <c r="A13623" i="16"/>
  <c r="A13622" i="16"/>
  <c r="A13621" i="16"/>
  <c r="A13620" i="16"/>
  <c r="A13619" i="16"/>
  <c r="A13618" i="16"/>
  <c r="A13617" i="16"/>
  <c r="A13616" i="16"/>
  <c r="A13615" i="16"/>
  <c r="A13614" i="16"/>
  <c r="A13613" i="16"/>
  <c r="A13612" i="16"/>
  <c r="A13611" i="16"/>
  <c r="A13610" i="16"/>
  <c r="A13609" i="16"/>
  <c r="A13608" i="16"/>
  <c r="A13607" i="16"/>
  <c r="A13606" i="16"/>
  <c r="A13605" i="16"/>
  <c r="A13604" i="16"/>
  <c r="A13603" i="16"/>
  <c r="A13602" i="16"/>
  <c r="A13601" i="16"/>
  <c r="A13600" i="16"/>
  <c r="A13599" i="16"/>
  <c r="A13598" i="16"/>
  <c r="A13597" i="16"/>
  <c r="A13596" i="16"/>
  <c r="A13595" i="16"/>
  <c r="A13594" i="16"/>
  <c r="A13593" i="16"/>
  <c r="A13592" i="16"/>
  <c r="A13591" i="16"/>
  <c r="A13590" i="16"/>
  <c r="A13589" i="16"/>
  <c r="A13588" i="16"/>
  <c r="A13587" i="16"/>
  <c r="A13586" i="16"/>
  <c r="A13585" i="16"/>
  <c r="A13584" i="16"/>
  <c r="A13583" i="16"/>
  <c r="A13582" i="16"/>
  <c r="A13581" i="16"/>
  <c r="A13580" i="16"/>
  <c r="A13579" i="16"/>
  <c r="A13578" i="16"/>
  <c r="A13577" i="16"/>
  <c r="A13576" i="16"/>
  <c r="A13575" i="16"/>
  <c r="A13574" i="16"/>
  <c r="A13573" i="16"/>
  <c r="A13572" i="16"/>
  <c r="A13571" i="16"/>
  <c r="A13570" i="16"/>
  <c r="A13569" i="16"/>
  <c r="A13568" i="16"/>
  <c r="A13567" i="16"/>
  <c r="A13566" i="16"/>
  <c r="A13565" i="16"/>
  <c r="A13564" i="16"/>
  <c r="A13563" i="16"/>
  <c r="A13562" i="16"/>
  <c r="A13561" i="16"/>
  <c r="A13560" i="16"/>
  <c r="A13559" i="16"/>
  <c r="A13558" i="16"/>
  <c r="A13557" i="16"/>
  <c r="A13556" i="16"/>
  <c r="A13555" i="16"/>
  <c r="A13554" i="16"/>
  <c r="A13553" i="16"/>
  <c r="A13552" i="16"/>
  <c r="A13551" i="16"/>
  <c r="A13550" i="16"/>
  <c r="A13549" i="16"/>
  <c r="A13548" i="16"/>
  <c r="A13547" i="16"/>
  <c r="A13546" i="16"/>
  <c r="A13545" i="16"/>
  <c r="A13544" i="16"/>
  <c r="A13543" i="16"/>
  <c r="A13542" i="16"/>
  <c r="A13541" i="16"/>
  <c r="A13540" i="16"/>
  <c r="A13539" i="16"/>
  <c r="A13538" i="16"/>
  <c r="A13537" i="16"/>
  <c r="A13536" i="16"/>
  <c r="A13535" i="16"/>
  <c r="A13534" i="16"/>
  <c r="A13533" i="16"/>
  <c r="A13532" i="16"/>
  <c r="A13531" i="16"/>
  <c r="A13530" i="16"/>
  <c r="A13529" i="16"/>
  <c r="A13528" i="16"/>
  <c r="A13527" i="16"/>
  <c r="A13526" i="16"/>
  <c r="A13525" i="16"/>
  <c r="A13524" i="16"/>
  <c r="A13523" i="16"/>
  <c r="A13522" i="16"/>
  <c r="A13521" i="16"/>
  <c r="A13520" i="16"/>
  <c r="A13519" i="16"/>
  <c r="A13518" i="16"/>
  <c r="A13517" i="16"/>
  <c r="A13516" i="16"/>
  <c r="A13515" i="16"/>
  <c r="A13514" i="16"/>
  <c r="A13513" i="16"/>
  <c r="A13512" i="16"/>
  <c r="A13511" i="16"/>
  <c r="A13510" i="16"/>
  <c r="A13509" i="16"/>
  <c r="A13508" i="16"/>
  <c r="A13507" i="16"/>
  <c r="A13506" i="16"/>
  <c r="A13505" i="16"/>
  <c r="A13504" i="16"/>
  <c r="A13503" i="16"/>
  <c r="A13502" i="16"/>
  <c r="A13501" i="16"/>
  <c r="A13500" i="16"/>
  <c r="A13499" i="16"/>
  <c r="A13498" i="16"/>
  <c r="A13497" i="16"/>
  <c r="A13496" i="16"/>
  <c r="A13495" i="16"/>
  <c r="A13494" i="16"/>
  <c r="A13493" i="16"/>
  <c r="A13492" i="16"/>
  <c r="A13491" i="16"/>
  <c r="A13490" i="16"/>
  <c r="A13489" i="16"/>
  <c r="A13488" i="16"/>
  <c r="A13487" i="16"/>
  <c r="A13486" i="16"/>
  <c r="A13485" i="16"/>
  <c r="A13484" i="16"/>
  <c r="A13483" i="16"/>
  <c r="A13482" i="16"/>
  <c r="A13481" i="16"/>
  <c r="A13480" i="16"/>
  <c r="A13479" i="16"/>
  <c r="A13478" i="16"/>
  <c r="A13477" i="16"/>
  <c r="A13476" i="16"/>
  <c r="A13475" i="16"/>
  <c r="A13474" i="16"/>
  <c r="A13473" i="16"/>
  <c r="A13472" i="16"/>
  <c r="A13471" i="16"/>
  <c r="A13470" i="16"/>
  <c r="A13469" i="16"/>
  <c r="A13468" i="16"/>
  <c r="A13467" i="16"/>
  <c r="A13466" i="16"/>
  <c r="A13465" i="16"/>
  <c r="A13464" i="16"/>
  <c r="A13463" i="16"/>
  <c r="A13462" i="16"/>
  <c r="A13461" i="16"/>
  <c r="A13460" i="16"/>
  <c r="A13459" i="16"/>
  <c r="A13458" i="16"/>
  <c r="A13457" i="16"/>
  <c r="A13456" i="16"/>
  <c r="A13455" i="16"/>
  <c r="A13454" i="16"/>
  <c r="A13453" i="16"/>
  <c r="A13452" i="16"/>
  <c r="A13451" i="16"/>
  <c r="A13450" i="16"/>
  <c r="A13449" i="16"/>
  <c r="A13448" i="16"/>
  <c r="A13447" i="16"/>
  <c r="A13446" i="16"/>
  <c r="A13445" i="16"/>
  <c r="A13444" i="16"/>
  <c r="A13443" i="16"/>
  <c r="A13442" i="16"/>
  <c r="A13441" i="16"/>
  <c r="A13440" i="16"/>
  <c r="A13439" i="16"/>
  <c r="A13438" i="16"/>
  <c r="A13437" i="16"/>
  <c r="A13436" i="16"/>
  <c r="A13435" i="16"/>
  <c r="A13434" i="16"/>
  <c r="A13433" i="16"/>
  <c r="A13432" i="16"/>
  <c r="A13431" i="16"/>
  <c r="A13430" i="16"/>
  <c r="A13429" i="16"/>
  <c r="A13428" i="16"/>
  <c r="A13427" i="16"/>
  <c r="A13426" i="16"/>
  <c r="A13425" i="16"/>
  <c r="A13424" i="16"/>
  <c r="A13423" i="16"/>
  <c r="A13422" i="16"/>
  <c r="A13421" i="16"/>
  <c r="A13420" i="16"/>
  <c r="A13419" i="16"/>
  <c r="A13418" i="16"/>
  <c r="A13417" i="16"/>
  <c r="A13416" i="16"/>
  <c r="A13415" i="16"/>
  <c r="A13414" i="16"/>
  <c r="A13413" i="16"/>
  <c r="A13412" i="16"/>
  <c r="A13411" i="16"/>
  <c r="A13410" i="16"/>
  <c r="A13409" i="16"/>
  <c r="A13408" i="16"/>
  <c r="A13407" i="16"/>
  <c r="A13406" i="16"/>
  <c r="A13405" i="16"/>
  <c r="A13404" i="16"/>
  <c r="A13403" i="16"/>
  <c r="A13402" i="16"/>
  <c r="A13401" i="16"/>
  <c r="A13400" i="16"/>
  <c r="A13399" i="16"/>
  <c r="A13398" i="16"/>
  <c r="A13397" i="16"/>
  <c r="A13396" i="16"/>
  <c r="A13395" i="16"/>
  <c r="A13394" i="16"/>
  <c r="A13393" i="16"/>
  <c r="A13392" i="16"/>
  <c r="A13391" i="16"/>
  <c r="A13390" i="16"/>
  <c r="A13389" i="16"/>
  <c r="A13388" i="16"/>
  <c r="A13387" i="16"/>
  <c r="A13386" i="16"/>
  <c r="A13385" i="16"/>
  <c r="A13384" i="16"/>
  <c r="A13383" i="16"/>
  <c r="A13382" i="16"/>
  <c r="A13381" i="16"/>
  <c r="A13380" i="16"/>
  <c r="A13379" i="16"/>
  <c r="A13378" i="16"/>
  <c r="A13377" i="16"/>
  <c r="A13376" i="16"/>
  <c r="A13375" i="16"/>
  <c r="A13374" i="16"/>
  <c r="A13373" i="16"/>
  <c r="A13372" i="16"/>
  <c r="A13371" i="16"/>
  <c r="A13370" i="16"/>
  <c r="A13369" i="16"/>
  <c r="A13368" i="16"/>
  <c r="A13367" i="16"/>
  <c r="A13366" i="16"/>
  <c r="A13365" i="16"/>
  <c r="A13364" i="16"/>
  <c r="A13363" i="16"/>
  <c r="A13362" i="16"/>
  <c r="A13361" i="16"/>
  <c r="A13360" i="16"/>
  <c r="A13359" i="16"/>
  <c r="A13358" i="16"/>
  <c r="A13357" i="16"/>
  <c r="A13356" i="16"/>
  <c r="A13355" i="16"/>
  <c r="A13354" i="16"/>
  <c r="A13353" i="16"/>
  <c r="A13352" i="16"/>
  <c r="A13351" i="16"/>
  <c r="A13350" i="16"/>
  <c r="A13349" i="16"/>
  <c r="A13348" i="16"/>
  <c r="A13347" i="16"/>
  <c r="A13346" i="16"/>
  <c r="A13345" i="16"/>
  <c r="A13344" i="16"/>
  <c r="A13343" i="16"/>
  <c r="A13342" i="16"/>
  <c r="A13341" i="16"/>
  <c r="A13340" i="16"/>
  <c r="A13339" i="16"/>
  <c r="A13338" i="16"/>
  <c r="A13337" i="16"/>
  <c r="A13336" i="16"/>
  <c r="A13335" i="16"/>
  <c r="A13334" i="16"/>
  <c r="A13333" i="16"/>
  <c r="A13332" i="16"/>
  <c r="A13331" i="16"/>
  <c r="A13330" i="16"/>
  <c r="A13329" i="16"/>
  <c r="A13328" i="16"/>
  <c r="A13327" i="16"/>
  <c r="A13326" i="16"/>
  <c r="A13325" i="16"/>
  <c r="A13324" i="16"/>
  <c r="A13323" i="16"/>
  <c r="A13322" i="16"/>
  <c r="A13321" i="16"/>
  <c r="A13320" i="16"/>
  <c r="A13319" i="16"/>
  <c r="A13318" i="16"/>
  <c r="A13317" i="16"/>
  <c r="A13316" i="16"/>
  <c r="A13315" i="16"/>
  <c r="A13314" i="16"/>
  <c r="A13313" i="16"/>
  <c r="A13312" i="16"/>
  <c r="A13311" i="16"/>
  <c r="A13310" i="16"/>
  <c r="A13309" i="16"/>
  <c r="A13308" i="16"/>
  <c r="A13307" i="16"/>
  <c r="A13306" i="16"/>
  <c r="A13305" i="16"/>
  <c r="A13304" i="16"/>
  <c r="A13303" i="16"/>
  <c r="A13302" i="16"/>
  <c r="A13301" i="16"/>
  <c r="A13300" i="16"/>
  <c r="A13299" i="16"/>
  <c r="A13298" i="16"/>
  <c r="A13297" i="16"/>
  <c r="A13296" i="16"/>
  <c r="A13295" i="16"/>
  <c r="A13294" i="16"/>
  <c r="A13293" i="16"/>
  <c r="A13292" i="16"/>
  <c r="A13291" i="16"/>
  <c r="A13290" i="16"/>
  <c r="A13289" i="16"/>
  <c r="A13288" i="16"/>
  <c r="A13287" i="16"/>
  <c r="A13286" i="16"/>
  <c r="A13285" i="16"/>
  <c r="A13284" i="16"/>
  <c r="A13283" i="16"/>
  <c r="A13282" i="16"/>
  <c r="A13281" i="16"/>
  <c r="A13280" i="16"/>
  <c r="A13279" i="16"/>
  <c r="A13278" i="16"/>
  <c r="A13277" i="16"/>
  <c r="A13276" i="16"/>
  <c r="A13275" i="16"/>
  <c r="A13274" i="16"/>
  <c r="A13273" i="16"/>
  <c r="A13272" i="16"/>
  <c r="A13271" i="16"/>
  <c r="A13270" i="16"/>
  <c r="A13269" i="16"/>
  <c r="A13268" i="16"/>
  <c r="A13267" i="16"/>
  <c r="A13266" i="16"/>
  <c r="A13265" i="16"/>
  <c r="A13264" i="16"/>
  <c r="A13263" i="16"/>
  <c r="A13262" i="16"/>
  <c r="A13261" i="16"/>
  <c r="A13260" i="16"/>
  <c r="A13259" i="16"/>
  <c r="A13258" i="16"/>
  <c r="A13257" i="16"/>
  <c r="A13256" i="16"/>
  <c r="A13255" i="16"/>
  <c r="A13254" i="16"/>
  <c r="A13253" i="16"/>
  <c r="A13252" i="16"/>
  <c r="A13251" i="16"/>
  <c r="A13250" i="16"/>
  <c r="A13249" i="16"/>
  <c r="A13248" i="16"/>
  <c r="A13247" i="16"/>
  <c r="A13246" i="16"/>
  <c r="A13245" i="16"/>
  <c r="A13244" i="16"/>
  <c r="A13243" i="16"/>
  <c r="A13242" i="16"/>
  <c r="A13241" i="16"/>
  <c r="A13240" i="16"/>
  <c r="A13239" i="16"/>
  <c r="A13238" i="16"/>
  <c r="A13237" i="16"/>
  <c r="A13236" i="16"/>
  <c r="A13235" i="16"/>
  <c r="A13234" i="16"/>
  <c r="A13233" i="16"/>
  <c r="A13232" i="16"/>
  <c r="A13231" i="16"/>
  <c r="A13230" i="16"/>
  <c r="A13229" i="16"/>
  <c r="A13228" i="16"/>
  <c r="A13227" i="16"/>
  <c r="A13226" i="16"/>
  <c r="A13225" i="16"/>
  <c r="A13224" i="16"/>
  <c r="A13223" i="16"/>
  <c r="A13222" i="16"/>
  <c r="A13221" i="16"/>
  <c r="A13220" i="16"/>
  <c r="A13219" i="16"/>
  <c r="A13218" i="16"/>
  <c r="A13217" i="16"/>
  <c r="A13216" i="16"/>
  <c r="A13215" i="16"/>
  <c r="A13214" i="16"/>
  <c r="A13213" i="16"/>
  <c r="A13212" i="16"/>
  <c r="A13211" i="16"/>
  <c r="A13210" i="16"/>
  <c r="A13209" i="16"/>
  <c r="A13208" i="16"/>
  <c r="A13207" i="16"/>
  <c r="A13206" i="16"/>
  <c r="A13205" i="16"/>
  <c r="A13204" i="16"/>
  <c r="A13203" i="16"/>
  <c r="A13202" i="16"/>
  <c r="A13201" i="16"/>
  <c r="A13200" i="16"/>
  <c r="A13199" i="16"/>
  <c r="A13198" i="16"/>
  <c r="A13197" i="16"/>
  <c r="A13196" i="16"/>
  <c r="A13195" i="16"/>
  <c r="A13194" i="16"/>
  <c r="A13193" i="16"/>
  <c r="A13192" i="16"/>
  <c r="A13191" i="16"/>
  <c r="A13190" i="16"/>
  <c r="A13189" i="16"/>
  <c r="A13188" i="16"/>
  <c r="A13187" i="16"/>
  <c r="A13186" i="16"/>
  <c r="A13185" i="16"/>
  <c r="A13184" i="16"/>
  <c r="A13183" i="16"/>
  <c r="A13182" i="16"/>
  <c r="A13181" i="16"/>
  <c r="A13180" i="16"/>
  <c r="A13179" i="16"/>
  <c r="A13178" i="16"/>
  <c r="A13177" i="16"/>
  <c r="A13176" i="16"/>
  <c r="A13175" i="16"/>
  <c r="A13174" i="16"/>
  <c r="A13173" i="16"/>
  <c r="A13172" i="16"/>
  <c r="A13171" i="16"/>
  <c r="A13170" i="16"/>
  <c r="A13169" i="16"/>
  <c r="A13168" i="16"/>
  <c r="A13167" i="16"/>
  <c r="A13166" i="16"/>
  <c r="A13165" i="16"/>
  <c r="A13164" i="16"/>
  <c r="A13163" i="16"/>
  <c r="A13162" i="16"/>
  <c r="A13161" i="16"/>
  <c r="A13160" i="16"/>
  <c r="A13159" i="16"/>
  <c r="A13158" i="16"/>
  <c r="A13157" i="16"/>
  <c r="A13156" i="16"/>
  <c r="A13155" i="16"/>
  <c r="A13154" i="16"/>
  <c r="A13153" i="16"/>
  <c r="A13152" i="16"/>
  <c r="A13151" i="16"/>
  <c r="A13150" i="16"/>
  <c r="A13149" i="16"/>
  <c r="A13148" i="16"/>
  <c r="A13147" i="16"/>
  <c r="A13146" i="16"/>
  <c r="A13145" i="16"/>
  <c r="A13144" i="16"/>
  <c r="A13143" i="16"/>
  <c r="A13142" i="16"/>
  <c r="A13141" i="16"/>
  <c r="A13140" i="16"/>
  <c r="A13139" i="16"/>
  <c r="A13138" i="16"/>
  <c r="A13137" i="16"/>
  <c r="A13136" i="16"/>
  <c r="A13135" i="16"/>
  <c r="A13134" i="16"/>
  <c r="A13133" i="16"/>
  <c r="A13132" i="16"/>
  <c r="A13131" i="16"/>
  <c r="A13130" i="16"/>
  <c r="A13129" i="16"/>
  <c r="A13128" i="16"/>
  <c r="A13127" i="16"/>
  <c r="A13126" i="16"/>
  <c r="A13125" i="16"/>
  <c r="A13124" i="16"/>
  <c r="A13123" i="16"/>
  <c r="A13122" i="16"/>
  <c r="A13121" i="16"/>
  <c r="A13120" i="16"/>
  <c r="A13119" i="16"/>
  <c r="A13118" i="16"/>
  <c r="A13117" i="16"/>
  <c r="A13116" i="16"/>
  <c r="A13115" i="16"/>
  <c r="A13114" i="16"/>
  <c r="A13113" i="16"/>
  <c r="A13112" i="16"/>
  <c r="A13111" i="16"/>
  <c r="A13110" i="16"/>
  <c r="A13109" i="16"/>
  <c r="A13108" i="16"/>
  <c r="A13107" i="16"/>
  <c r="A13106" i="16"/>
  <c r="A13105" i="16"/>
  <c r="A13104" i="16"/>
  <c r="A13103" i="16"/>
  <c r="A13102" i="16"/>
  <c r="A13101" i="16"/>
  <c r="A13100" i="16"/>
  <c r="A13099" i="16"/>
  <c r="A13098" i="16"/>
  <c r="A13097" i="16"/>
  <c r="A13096" i="16"/>
  <c r="A13095" i="16"/>
  <c r="A13094" i="16"/>
  <c r="A13093" i="16"/>
  <c r="A13092" i="16"/>
  <c r="A13091" i="16"/>
  <c r="A13090" i="16"/>
  <c r="A13089" i="16"/>
  <c r="A13088" i="16"/>
  <c r="A13087" i="16"/>
  <c r="A13086" i="16"/>
  <c r="A13085" i="16"/>
  <c r="A13084" i="16"/>
  <c r="A13083" i="16"/>
  <c r="A13082" i="16"/>
  <c r="A13081" i="16"/>
  <c r="A13080" i="16"/>
  <c r="A13079" i="16"/>
  <c r="A13078" i="16"/>
  <c r="A13077" i="16"/>
  <c r="A13076" i="16"/>
  <c r="A13075" i="16"/>
  <c r="A13074" i="16"/>
  <c r="A13073" i="16"/>
  <c r="A13072" i="16"/>
  <c r="A13071" i="16"/>
  <c r="A13070" i="16"/>
  <c r="A13069" i="16"/>
  <c r="A13068" i="16"/>
  <c r="A13067" i="16"/>
  <c r="A13066" i="16"/>
  <c r="A13065" i="16"/>
  <c r="A13064" i="16"/>
  <c r="A13063" i="16"/>
  <c r="A13062" i="16"/>
  <c r="A13061" i="16"/>
  <c r="A13060" i="16"/>
  <c r="A13059" i="16"/>
  <c r="A13058" i="16"/>
  <c r="A13057" i="16"/>
  <c r="A13056" i="16"/>
  <c r="A13055" i="16"/>
  <c r="A13054" i="16"/>
  <c r="A13053" i="16"/>
  <c r="A13052" i="16"/>
  <c r="A13051" i="16"/>
  <c r="A13050" i="16"/>
  <c r="A13049" i="16"/>
  <c r="A13048" i="16"/>
  <c r="A13047" i="16"/>
  <c r="A13046" i="16"/>
  <c r="A13045" i="16"/>
  <c r="A13044" i="16"/>
  <c r="A13043" i="16"/>
  <c r="A13042" i="16"/>
  <c r="A13041" i="16"/>
  <c r="A13040" i="16"/>
  <c r="A13039" i="16"/>
  <c r="A13038" i="16"/>
  <c r="A13037" i="16"/>
  <c r="A13036" i="16"/>
  <c r="A13035" i="16"/>
  <c r="A13034" i="16"/>
  <c r="A13033" i="16"/>
  <c r="A13032" i="16"/>
  <c r="A13031" i="16"/>
  <c r="A13030" i="16"/>
  <c r="A13029" i="16"/>
  <c r="A13028" i="16"/>
  <c r="A13027" i="16"/>
  <c r="A13026" i="16"/>
  <c r="A13025" i="16"/>
  <c r="A13024" i="16"/>
  <c r="A13023" i="16"/>
  <c r="A13022" i="16"/>
  <c r="A13021" i="16"/>
  <c r="A13020" i="16"/>
  <c r="A13019" i="16"/>
  <c r="A13018" i="16"/>
  <c r="A13017" i="16"/>
  <c r="A13016" i="16"/>
  <c r="A13015" i="16"/>
  <c r="A13014" i="16"/>
  <c r="A13013" i="16"/>
  <c r="A13012" i="16"/>
  <c r="A13011" i="16"/>
  <c r="A13010" i="16"/>
  <c r="A13009" i="16"/>
  <c r="A13008" i="16"/>
  <c r="A13007" i="16"/>
  <c r="A13006" i="16"/>
  <c r="A13005" i="16"/>
  <c r="A13004" i="16"/>
  <c r="A13003" i="16"/>
  <c r="A13002" i="16"/>
  <c r="A13001" i="16"/>
  <c r="A13000" i="16"/>
  <c r="A12999" i="16"/>
  <c r="A12998" i="16"/>
  <c r="A12997" i="16"/>
  <c r="A12996" i="16"/>
  <c r="A12995" i="16"/>
  <c r="A12994" i="16"/>
  <c r="A12993" i="16"/>
  <c r="A12992" i="16"/>
  <c r="A12991" i="16"/>
  <c r="A12990" i="16"/>
  <c r="A12989" i="16"/>
  <c r="A12988" i="16"/>
  <c r="A12987" i="16"/>
  <c r="A12986" i="16"/>
  <c r="A12985" i="16"/>
  <c r="A12984" i="16"/>
  <c r="A12983" i="16"/>
  <c r="A12982" i="16"/>
  <c r="A12981" i="16"/>
  <c r="A12980" i="16"/>
  <c r="A12979" i="16"/>
  <c r="A12978" i="16"/>
  <c r="A12977" i="16"/>
  <c r="A12976" i="16"/>
  <c r="A12975" i="16"/>
  <c r="A12974" i="16"/>
  <c r="A12973" i="16"/>
  <c r="A12972" i="16"/>
  <c r="A12971" i="16"/>
  <c r="A12970" i="16"/>
  <c r="A12969" i="16"/>
  <c r="A12968" i="16"/>
  <c r="A12967" i="16"/>
  <c r="A12966" i="16"/>
  <c r="A12965" i="16"/>
  <c r="A12964" i="16"/>
  <c r="A12963" i="16"/>
  <c r="A12962" i="16"/>
  <c r="A12961" i="16"/>
  <c r="A12960" i="16"/>
  <c r="A12959" i="16"/>
  <c r="A12958" i="16"/>
  <c r="A12957" i="16"/>
  <c r="A12956" i="16"/>
  <c r="A12955" i="16"/>
  <c r="A12954" i="16"/>
  <c r="A12953" i="16"/>
  <c r="A12952" i="16"/>
  <c r="A12951" i="16"/>
  <c r="A12950" i="16"/>
  <c r="A12949" i="16"/>
  <c r="A12948" i="16"/>
  <c r="A12947" i="16"/>
  <c r="A12946" i="16"/>
  <c r="A12945" i="16"/>
  <c r="A12944" i="16"/>
  <c r="A12943" i="16"/>
  <c r="A12942" i="16"/>
  <c r="A12941" i="16"/>
  <c r="A12940" i="16"/>
  <c r="A12939" i="16"/>
  <c r="A12938" i="16"/>
  <c r="A12937" i="16"/>
  <c r="A12936" i="16"/>
  <c r="A12935" i="16"/>
  <c r="A12934" i="16"/>
  <c r="A12933" i="16"/>
  <c r="A12932" i="16"/>
  <c r="A12931" i="16"/>
  <c r="A12930" i="16"/>
  <c r="A12929" i="16"/>
  <c r="A12928" i="16"/>
  <c r="A12927" i="16"/>
  <c r="A12926" i="16"/>
  <c r="A12925" i="16"/>
  <c r="A12924" i="16"/>
  <c r="A12923" i="16"/>
  <c r="A12922" i="16"/>
  <c r="A12921" i="16"/>
  <c r="A12920" i="16"/>
  <c r="A12919" i="16"/>
  <c r="A12918" i="16"/>
  <c r="A12917" i="16"/>
  <c r="A12916" i="16"/>
  <c r="A12915" i="16"/>
  <c r="A12914" i="16"/>
  <c r="A12913" i="16"/>
  <c r="A12912" i="16"/>
  <c r="A12911" i="16"/>
  <c r="A12910" i="16"/>
  <c r="A12909" i="16"/>
  <c r="A12908" i="16"/>
  <c r="A12907" i="16"/>
  <c r="A12906" i="16"/>
  <c r="A12905" i="16"/>
  <c r="A12904" i="16"/>
  <c r="A12903" i="16"/>
  <c r="A12902" i="16"/>
  <c r="A12901" i="16"/>
  <c r="A12900" i="16"/>
  <c r="A12899" i="16"/>
  <c r="A12898" i="16"/>
  <c r="A12897" i="16"/>
  <c r="A12896" i="16"/>
  <c r="A12895" i="16"/>
  <c r="A12894" i="16"/>
  <c r="A12893" i="16"/>
  <c r="A12892" i="16"/>
  <c r="A12891" i="16"/>
  <c r="A12890" i="16"/>
  <c r="A12889" i="16"/>
  <c r="A12888" i="16"/>
  <c r="A12887" i="16"/>
  <c r="A12886" i="16"/>
  <c r="A12885" i="16"/>
  <c r="A12884" i="16"/>
  <c r="A12883" i="16"/>
  <c r="A12882" i="16"/>
  <c r="A12881" i="16"/>
  <c r="A12880" i="16"/>
  <c r="A12879" i="16"/>
  <c r="A12878" i="16"/>
  <c r="A12877" i="16"/>
  <c r="A12876" i="16"/>
  <c r="A12875" i="16"/>
  <c r="A12874" i="16"/>
  <c r="A12873" i="16"/>
  <c r="A12872" i="16"/>
  <c r="A12871" i="16"/>
  <c r="A12870" i="16"/>
  <c r="A12869" i="16"/>
  <c r="A12868" i="16"/>
  <c r="A12867" i="16"/>
  <c r="A12866" i="16"/>
  <c r="A12865" i="16"/>
  <c r="A12864" i="16"/>
  <c r="A12863" i="16"/>
  <c r="A12862" i="16"/>
  <c r="A12861" i="16"/>
  <c r="A12860" i="16"/>
  <c r="A12859" i="16"/>
  <c r="A12858" i="16"/>
  <c r="A12857" i="16"/>
  <c r="A12856" i="16"/>
  <c r="A12855" i="16"/>
  <c r="A12854" i="16"/>
  <c r="A12853" i="16"/>
  <c r="A12852" i="16"/>
  <c r="A12851" i="16"/>
  <c r="A12850" i="16"/>
  <c r="A12849" i="16"/>
  <c r="A12848" i="16"/>
  <c r="A12847" i="16"/>
  <c r="A12846" i="16"/>
  <c r="A12845" i="16"/>
  <c r="A12844" i="16"/>
  <c r="A12843" i="16"/>
  <c r="A12842" i="16"/>
  <c r="A12841" i="16"/>
  <c r="A12840" i="16"/>
  <c r="A12839" i="16"/>
  <c r="A12838" i="16"/>
  <c r="A12837" i="16"/>
  <c r="A12836" i="16"/>
  <c r="A12835" i="16"/>
  <c r="A12834" i="16"/>
  <c r="A12833" i="16"/>
  <c r="A12832" i="16"/>
  <c r="A12831" i="16"/>
  <c r="A12830" i="16"/>
  <c r="A12829" i="16"/>
  <c r="A12828" i="16"/>
  <c r="A12827" i="16"/>
  <c r="A12826" i="16"/>
  <c r="A12825" i="16"/>
  <c r="A12824" i="16"/>
  <c r="A12823" i="16"/>
  <c r="A12822" i="16"/>
  <c r="A12821" i="16"/>
  <c r="A12820" i="16"/>
  <c r="A12819" i="16"/>
  <c r="A12818" i="16"/>
  <c r="A12817" i="16"/>
  <c r="A12816" i="16"/>
  <c r="A12815" i="16"/>
  <c r="A12814" i="16"/>
  <c r="A12813" i="16"/>
  <c r="A12812" i="16"/>
  <c r="A12811" i="16"/>
  <c r="A12810" i="16"/>
  <c r="A12809" i="16"/>
  <c r="A12808" i="16"/>
  <c r="A12807" i="16"/>
  <c r="A12806" i="16"/>
  <c r="A12805" i="16"/>
  <c r="A12804" i="16"/>
  <c r="A12803" i="16"/>
  <c r="A12802" i="16"/>
  <c r="A12801" i="16"/>
  <c r="A12800" i="16"/>
  <c r="A12799" i="16"/>
  <c r="A12798" i="16"/>
  <c r="A12797" i="16"/>
  <c r="A12796" i="16"/>
  <c r="A12795" i="16"/>
  <c r="A12794" i="16"/>
  <c r="A12793" i="16"/>
  <c r="A12792" i="16"/>
  <c r="A12791" i="16"/>
  <c r="A12790" i="16"/>
  <c r="A12789" i="16"/>
  <c r="A12788" i="16"/>
  <c r="A12787" i="16"/>
  <c r="A12786" i="16"/>
  <c r="A12785" i="16"/>
  <c r="A12784" i="16"/>
  <c r="A12783" i="16"/>
  <c r="A12782" i="16"/>
  <c r="A12781" i="16"/>
  <c r="A12780" i="16"/>
  <c r="A12779" i="16"/>
  <c r="A12778" i="16"/>
  <c r="A12777" i="16"/>
  <c r="A12776" i="16"/>
  <c r="A12775" i="16"/>
  <c r="A12774" i="16"/>
  <c r="A12773" i="16"/>
  <c r="A12772" i="16"/>
  <c r="A12771" i="16"/>
  <c r="A12770" i="16"/>
  <c r="A12769" i="16"/>
  <c r="A12768" i="16"/>
  <c r="A12767" i="16"/>
  <c r="A12766" i="16"/>
  <c r="A12765" i="16"/>
  <c r="A12764" i="16"/>
  <c r="A12763" i="16"/>
  <c r="A12762" i="16"/>
  <c r="A12761" i="16"/>
  <c r="A12760" i="16"/>
  <c r="A12759" i="16"/>
  <c r="A12758" i="16"/>
  <c r="A12757" i="16"/>
  <c r="A12756" i="16"/>
  <c r="A12755" i="16"/>
  <c r="A12754" i="16"/>
  <c r="A12753" i="16"/>
  <c r="A12752" i="16"/>
  <c r="A12751" i="16"/>
  <c r="A12750" i="16"/>
  <c r="A12749" i="16"/>
  <c r="A12748" i="16"/>
  <c r="A12747" i="16"/>
  <c r="A12746" i="16"/>
  <c r="A12745" i="16"/>
  <c r="A12744" i="16"/>
  <c r="A12743" i="16"/>
  <c r="A12742" i="16"/>
  <c r="A12741" i="16"/>
  <c r="A12740" i="16"/>
  <c r="A12739" i="16"/>
  <c r="A12738" i="16"/>
  <c r="A12737" i="16"/>
  <c r="A12736" i="16"/>
  <c r="A12735" i="16"/>
  <c r="A12734" i="16"/>
  <c r="A12733" i="16"/>
  <c r="A12732" i="16"/>
  <c r="A12731" i="16"/>
  <c r="A12730" i="16"/>
  <c r="A12729" i="16"/>
  <c r="A12728" i="16"/>
  <c r="A12727" i="16"/>
  <c r="A12726" i="16"/>
  <c r="A12725" i="16"/>
  <c r="A12724" i="16"/>
  <c r="A12723" i="16"/>
  <c r="A12722" i="16"/>
  <c r="A12721" i="16"/>
  <c r="A12720" i="16"/>
  <c r="A12719" i="16"/>
  <c r="A12718" i="16"/>
  <c r="A12717" i="16"/>
  <c r="A12716" i="16"/>
  <c r="A12715" i="16"/>
  <c r="A12714" i="16"/>
  <c r="A12713" i="16"/>
  <c r="A12712" i="16"/>
  <c r="A12711" i="16"/>
  <c r="A12710" i="16"/>
  <c r="A12709" i="16"/>
  <c r="A12708" i="16"/>
  <c r="A12707" i="16"/>
  <c r="A12706" i="16"/>
  <c r="A12705" i="16"/>
  <c r="A12704" i="16"/>
  <c r="A12703" i="16"/>
  <c r="A12702" i="16"/>
  <c r="A12701" i="16"/>
  <c r="A12700" i="16"/>
  <c r="A12699" i="16"/>
  <c r="A12698" i="16"/>
  <c r="A12697" i="16"/>
  <c r="A12696" i="16"/>
  <c r="A12695" i="16"/>
  <c r="A12694" i="16"/>
  <c r="A12693" i="16"/>
  <c r="A12692" i="16"/>
  <c r="A12691" i="16"/>
  <c r="A12690" i="16"/>
  <c r="A12689" i="16"/>
  <c r="A12688" i="16"/>
  <c r="A12687" i="16"/>
  <c r="A12686" i="16"/>
  <c r="A12685" i="16"/>
  <c r="A12684" i="16"/>
  <c r="A12683" i="16"/>
  <c r="A12682" i="16"/>
  <c r="A12681" i="16"/>
  <c r="A12680" i="16"/>
  <c r="A12679" i="16"/>
  <c r="A12678" i="16"/>
  <c r="A12677" i="16"/>
  <c r="A12676" i="16"/>
  <c r="A12675" i="16"/>
  <c r="A12674" i="16"/>
  <c r="A12673" i="16"/>
  <c r="A12672" i="16"/>
  <c r="A12671" i="16"/>
  <c r="A12670" i="16"/>
  <c r="A12669" i="16"/>
  <c r="A12668" i="16"/>
  <c r="A12667" i="16"/>
  <c r="A12666" i="16"/>
  <c r="A12665" i="16"/>
  <c r="A12664" i="16"/>
  <c r="A12663" i="16"/>
  <c r="A12662" i="16"/>
  <c r="A12661" i="16"/>
  <c r="A12660" i="16"/>
  <c r="A12659" i="16"/>
  <c r="A12658" i="16"/>
  <c r="A12657" i="16"/>
  <c r="A12656" i="16"/>
  <c r="A12655" i="16"/>
  <c r="A12654" i="16"/>
  <c r="A12653" i="16"/>
  <c r="A12652" i="16"/>
  <c r="A12651" i="16"/>
  <c r="A12650" i="16"/>
  <c r="A12649" i="16"/>
  <c r="A12648" i="16"/>
  <c r="A12647" i="16"/>
  <c r="A12646" i="16"/>
  <c r="A12645" i="16"/>
  <c r="A12644" i="16"/>
  <c r="A12643" i="16"/>
  <c r="A12642" i="16"/>
  <c r="A12641" i="16"/>
  <c r="A12640" i="16"/>
  <c r="A12639" i="16"/>
  <c r="A12638" i="16"/>
  <c r="A12637" i="16"/>
  <c r="A12636" i="16"/>
  <c r="A12635" i="16"/>
  <c r="A12634" i="16"/>
  <c r="A12633" i="16"/>
  <c r="A12632" i="16"/>
  <c r="A12631" i="16"/>
  <c r="A12630" i="16"/>
  <c r="A12629" i="16"/>
  <c r="A12628" i="16"/>
  <c r="A12627" i="16"/>
  <c r="A12626" i="16"/>
  <c r="A12625" i="16"/>
  <c r="A12624" i="16"/>
  <c r="A12623" i="16"/>
  <c r="A12622" i="16"/>
  <c r="A12621" i="16"/>
  <c r="A12620" i="16"/>
  <c r="A12619" i="16"/>
  <c r="A12618" i="16"/>
  <c r="A12617" i="16"/>
  <c r="A12616" i="16"/>
  <c r="A12615" i="16"/>
  <c r="A12614" i="16"/>
  <c r="A12613" i="16"/>
  <c r="A12612" i="16"/>
  <c r="A12611" i="16"/>
  <c r="A12610" i="16"/>
  <c r="A12609" i="16"/>
  <c r="A12608" i="16"/>
  <c r="A12607" i="16"/>
  <c r="A12606" i="16"/>
  <c r="A12605" i="16"/>
  <c r="A12604" i="16"/>
  <c r="A12603" i="16"/>
  <c r="A12602" i="16"/>
  <c r="A12601" i="16"/>
  <c r="A12600" i="16"/>
  <c r="A12599" i="16"/>
  <c r="A12598" i="16"/>
  <c r="A12597" i="16"/>
  <c r="A12596" i="16"/>
  <c r="A12595" i="16"/>
  <c r="A12594" i="16"/>
  <c r="A12593" i="16"/>
  <c r="A12592" i="16"/>
  <c r="A12591" i="16"/>
  <c r="A12590" i="16"/>
  <c r="A12589" i="16"/>
  <c r="A12588" i="16"/>
  <c r="A12587" i="16"/>
  <c r="A12586" i="16"/>
  <c r="A12585" i="16"/>
  <c r="A12584" i="16"/>
  <c r="A12583" i="16"/>
  <c r="A12582" i="16"/>
  <c r="A12581" i="16"/>
  <c r="A12580" i="16"/>
  <c r="A12579" i="16"/>
  <c r="A12578" i="16"/>
  <c r="A12577" i="16"/>
  <c r="A12576" i="16"/>
  <c r="A12575" i="16"/>
  <c r="A12574" i="16"/>
  <c r="A12573" i="16"/>
  <c r="A12572" i="16"/>
  <c r="A12571" i="16"/>
  <c r="A12570" i="16"/>
  <c r="A12569" i="16"/>
  <c r="A12568" i="16"/>
  <c r="A12567" i="16"/>
  <c r="A12566" i="16"/>
  <c r="A12565" i="16"/>
  <c r="A12564" i="16"/>
  <c r="A12563" i="16"/>
  <c r="A12562" i="16"/>
  <c r="A12561" i="16"/>
  <c r="A12560" i="16"/>
  <c r="A12559" i="16"/>
  <c r="A12558" i="16"/>
  <c r="A12557" i="16"/>
  <c r="A12556" i="16"/>
  <c r="A12555" i="16"/>
  <c r="A12554" i="16"/>
  <c r="A12553" i="16"/>
  <c r="A12552" i="16"/>
  <c r="A12551" i="16"/>
  <c r="A12550" i="16"/>
  <c r="A12549" i="16"/>
  <c r="A12548" i="16"/>
  <c r="A12547" i="16"/>
  <c r="A12546" i="16"/>
  <c r="A12545" i="16"/>
  <c r="A12544" i="16"/>
  <c r="A12543" i="16"/>
  <c r="A12542" i="16"/>
  <c r="A12541" i="16"/>
  <c r="A12540" i="16"/>
  <c r="A12539" i="16"/>
  <c r="A12538" i="16"/>
  <c r="A12537" i="16"/>
  <c r="A12536" i="16"/>
  <c r="A12535" i="16"/>
  <c r="A12534" i="16"/>
  <c r="A12533" i="16"/>
  <c r="A12532" i="16"/>
  <c r="A12531" i="16"/>
  <c r="A12530" i="16"/>
  <c r="A12529" i="16"/>
  <c r="A12528" i="16"/>
  <c r="A12527" i="16"/>
  <c r="A12526" i="16"/>
  <c r="A12525" i="16"/>
  <c r="A12524" i="16"/>
  <c r="A12523" i="16"/>
  <c r="A12522" i="16"/>
  <c r="A12521" i="16"/>
  <c r="A12520" i="16"/>
  <c r="A12519" i="16"/>
  <c r="A12518" i="16"/>
  <c r="A12517" i="16"/>
  <c r="A12516" i="16"/>
  <c r="A12515" i="16"/>
  <c r="A12514" i="16"/>
  <c r="A12513" i="16"/>
  <c r="A12512" i="16"/>
  <c r="A12511" i="16"/>
  <c r="A12510" i="16"/>
  <c r="A12509" i="16"/>
  <c r="A12508" i="16"/>
  <c r="A12507" i="16"/>
  <c r="A12506" i="16"/>
  <c r="A12505" i="16"/>
  <c r="A12504" i="16"/>
  <c r="A12503" i="16"/>
  <c r="A12502" i="16"/>
  <c r="A12501" i="16"/>
  <c r="A12500" i="16"/>
  <c r="A12499" i="16"/>
  <c r="A12498" i="16"/>
  <c r="A12497" i="16"/>
  <c r="A12496" i="16"/>
  <c r="A12495" i="16"/>
  <c r="A12494" i="16"/>
  <c r="A12493" i="16"/>
  <c r="A12492" i="16"/>
  <c r="A12491" i="16"/>
  <c r="A12490" i="16"/>
  <c r="A12489" i="16"/>
  <c r="A12488" i="16"/>
  <c r="A12487" i="16"/>
  <c r="A12486" i="16"/>
  <c r="A12485" i="16"/>
  <c r="A12484" i="16"/>
  <c r="A12483" i="16"/>
  <c r="A12482" i="16"/>
  <c r="A12481" i="16"/>
  <c r="A12480" i="16"/>
  <c r="A12479" i="16"/>
  <c r="A12478" i="16"/>
  <c r="A12477" i="16"/>
  <c r="A12476" i="16"/>
  <c r="A12475" i="16"/>
  <c r="A12474" i="16"/>
  <c r="A12473" i="16"/>
  <c r="A12472" i="16"/>
  <c r="A12471" i="16"/>
  <c r="A12470" i="16"/>
  <c r="A12469" i="16"/>
  <c r="A12468" i="16"/>
  <c r="A12467" i="16"/>
  <c r="A12466" i="16"/>
  <c r="A12465" i="16"/>
  <c r="A12464" i="16"/>
  <c r="A12463" i="16"/>
  <c r="A12462" i="16"/>
  <c r="A12461" i="16"/>
  <c r="A12460" i="16"/>
  <c r="A12459" i="16"/>
  <c r="A12458" i="16"/>
  <c r="A12457" i="16"/>
  <c r="A12456" i="16"/>
  <c r="A12455" i="16"/>
  <c r="A12454" i="16"/>
  <c r="A12453" i="16"/>
  <c r="A12452" i="16"/>
  <c r="A12451" i="16"/>
  <c r="A12450" i="16"/>
  <c r="A12449" i="16"/>
  <c r="A12448" i="16"/>
  <c r="A12447" i="16"/>
  <c r="A12446" i="16"/>
  <c r="A12445" i="16"/>
  <c r="A12444" i="16"/>
  <c r="A12443" i="16"/>
  <c r="A12442" i="16"/>
  <c r="A12441" i="16"/>
  <c r="A12440" i="16"/>
  <c r="A12439" i="16"/>
  <c r="A12438" i="16"/>
  <c r="A12437" i="16"/>
  <c r="A12436" i="16"/>
  <c r="A12435" i="16"/>
  <c r="A12434" i="16"/>
  <c r="A12433" i="16"/>
  <c r="A12432" i="16"/>
  <c r="A12431" i="16"/>
  <c r="A12430" i="16"/>
  <c r="A12429" i="16"/>
  <c r="A12428" i="16"/>
  <c r="A12427" i="16"/>
  <c r="A12426" i="16"/>
  <c r="A12425" i="16"/>
  <c r="A12424" i="16"/>
  <c r="A12423" i="16"/>
  <c r="A12422" i="16"/>
  <c r="A12421" i="16"/>
  <c r="A12420" i="16"/>
  <c r="A12419" i="16"/>
  <c r="A12418" i="16"/>
  <c r="A12417" i="16"/>
  <c r="A12416" i="16"/>
  <c r="A12415" i="16"/>
  <c r="A12414" i="16"/>
  <c r="A12413" i="16"/>
  <c r="A12412" i="16"/>
  <c r="A12411" i="16"/>
  <c r="A12410" i="16"/>
  <c r="A12409" i="16"/>
  <c r="A12408" i="16"/>
  <c r="A12407" i="16"/>
  <c r="A12406" i="16"/>
  <c r="A12405" i="16"/>
  <c r="A12404" i="16"/>
  <c r="A12403" i="16"/>
  <c r="A12402" i="16"/>
  <c r="A12401" i="16"/>
  <c r="A12400" i="16"/>
  <c r="A12399" i="16"/>
  <c r="A12398" i="16"/>
  <c r="A12397" i="16"/>
  <c r="A12396" i="16"/>
  <c r="A12395" i="16"/>
  <c r="A12394" i="16"/>
  <c r="A12393" i="16"/>
  <c r="A12392" i="16"/>
  <c r="A12391" i="16"/>
  <c r="A12390" i="16"/>
  <c r="A12389" i="16"/>
  <c r="A12388" i="16"/>
  <c r="A12387" i="16"/>
  <c r="A12386" i="16"/>
  <c r="A12385" i="16"/>
  <c r="A12384" i="16"/>
  <c r="A12383" i="16"/>
  <c r="A12382" i="16"/>
  <c r="A12381" i="16"/>
  <c r="A12380" i="16"/>
  <c r="A12379" i="16"/>
  <c r="A12378" i="16"/>
  <c r="A12377" i="16"/>
  <c r="A12376" i="16"/>
  <c r="A12375" i="16"/>
  <c r="A12374" i="16"/>
  <c r="A12373" i="16"/>
  <c r="A12372" i="16"/>
  <c r="A12371" i="16"/>
  <c r="A12370" i="16"/>
  <c r="A12369" i="16"/>
  <c r="A12368" i="16"/>
  <c r="A12367" i="16"/>
  <c r="A12366" i="16"/>
  <c r="A12365" i="16"/>
  <c r="A12364" i="16"/>
  <c r="A12363" i="16"/>
  <c r="A12362" i="16"/>
  <c r="A12361" i="16"/>
  <c r="A12360" i="16"/>
  <c r="A12359" i="16"/>
  <c r="A12358" i="16"/>
  <c r="A12357" i="16"/>
  <c r="A12356" i="16"/>
  <c r="A12355" i="16"/>
  <c r="A12354" i="16"/>
  <c r="A12353" i="16"/>
  <c r="A12352" i="16"/>
  <c r="A12351" i="16"/>
  <c r="A12350" i="16"/>
  <c r="A12349" i="16"/>
  <c r="A12348" i="16"/>
  <c r="A12347" i="16"/>
  <c r="A12346" i="16"/>
  <c r="A12345" i="16"/>
  <c r="A12344" i="16"/>
  <c r="A12343" i="16"/>
  <c r="A12342" i="16"/>
  <c r="A12341" i="16"/>
  <c r="A12340" i="16"/>
  <c r="A12339" i="16"/>
  <c r="A12338" i="16"/>
  <c r="A12337" i="16"/>
  <c r="A12336" i="16"/>
  <c r="A12335" i="16"/>
  <c r="A12334" i="16"/>
  <c r="A12333" i="16"/>
  <c r="A12332" i="16"/>
  <c r="A12331" i="16"/>
  <c r="A12330" i="16"/>
  <c r="A12329" i="16"/>
  <c r="A12328" i="16"/>
  <c r="A12327" i="16"/>
  <c r="A12326" i="16"/>
  <c r="A12325" i="16"/>
  <c r="A12324" i="16"/>
  <c r="A12323" i="16"/>
  <c r="A12322" i="16"/>
  <c r="A12321" i="16"/>
  <c r="A12320" i="16"/>
  <c r="A12319" i="16"/>
  <c r="A12318" i="16"/>
  <c r="A12317" i="16"/>
  <c r="A12316" i="16"/>
  <c r="A12315" i="16"/>
  <c r="A12314" i="16"/>
  <c r="A12313" i="16"/>
  <c r="A12312" i="16"/>
  <c r="A12311" i="16"/>
  <c r="A12310" i="16"/>
  <c r="A12309" i="16"/>
  <c r="A12308" i="16"/>
  <c r="A12307" i="16"/>
  <c r="A12306" i="16"/>
  <c r="A12305" i="16"/>
  <c r="A12304" i="16"/>
  <c r="A12303" i="16"/>
  <c r="A12302" i="16"/>
  <c r="A12301" i="16"/>
  <c r="A12300" i="16"/>
  <c r="A12299" i="16"/>
  <c r="A12298" i="16"/>
  <c r="A12297" i="16"/>
  <c r="A12296" i="16"/>
  <c r="A12295" i="16"/>
  <c r="A12294" i="16"/>
  <c r="A12293" i="16"/>
  <c r="A12292" i="16"/>
  <c r="A12291" i="16"/>
  <c r="A12290" i="16"/>
  <c r="A12289" i="16"/>
  <c r="A12288" i="16"/>
  <c r="A12287" i="16"/>
  <c r="A12286" i="16"/>
  <c r="A12285" i="16"/>
  <c r="A12284" i="16"/>
  <c r="A12283" i="16"/>
  <c r="A12282" i="16"/>
  <c r="A12281" i="16"/>
  <c r="A12280" i="16"/>
  <c r="A12279" i="16"/>
  <c r="A12278" i="16"/>
  <c r="A12277" i="16"/>
  <c r="A12276" i="16"/>
  <c r="A12275" i="16"/>
  <c r="A12274" i="16"/>
  <c r="A12273" i="16"/>
  <c r="A12272" i="16"/>
  <c r="A12271" i="16"/>
  <c r="A12270" i="16"/>
  <c r="A12269" i="16"/>
  <c r="A12268" i="16"/>
  <c r="A12267" i="16"/>
  <c r="A12266" i="16"/>
  <c r="A12265" i="16"/>
  <c r="A12264" i="16"/>
  <c r="A12263" i="16"/>
  <c r="A12262" i="16"/>
  <c r="A12261" i="16"/>
  <c r="A12260" i="16"/>
  <c r="A12259" i="16"/>
  <c r="A12258" i="16"/>
  <c r="A12257" i="16"/>
  <c r="A12256" i="16"/>
  <c r="A12255" i="16"/>
  <c r="A12254" i="16"/>
  <c r="A12253" i="16"/>
  <c r="A12252" i="16"/>
  <c r="A12251" i="16"/>
  <c r="A12250" i="16"/>
  <c r="A12249" i="16"/>
  <c r="A12248" i="16"/>
  <c r="A12247" i="16"/>
  <c r="A12246" i="16"/>
  <c r="A12245" i="16"/>
  <c r="A12244" i="16"/>
  <c r="A12243" i="16"/>
  <c r="A12242" i="16"/>
  <c r="A12241" i="16"/>
  <c r="A12240" i="16"/>
  <c r="A12239" i="16"/>
  <c r="A12238" i="16"/>
  <c r="A12237" i="16"/>
  <c r="A12236" i="16"/>
  <c r="A12235" i="16"/>
  <c r="A12234" i="16"/>
  <c r="A12233" i="16"/>
  <c r="A12232" i="16"/>
  <c r="A12231" i="16"/>
  <c r="A12230" i="16"/>
  <c r="A12229" i="16"/>
  <c r="A12228" i="16"/>
  <c r="A12227" i="16"/>
  <c r="A12226" i="16"/>
  <c r="A12225" i="16"/>
  <c r="A12224" i="16"/>
  <c r="A12223" i="16"/>
  <c r="A12222" i="16"/>
  <c r="A12221" i="16"/>
  <c r="A12220" i="16"/>
  <c r="A12219" i="16"/>
  <c r="A12218" i="16"/>
  <c r="A12217" i="16"/>
  <c r="A12216" i="16"/>
  <c r="A12215" i="16"/>
  <c r="A12214" i="16"/>
  <c r="A12213" i="16"/>
  <c r="A12212" i="16"/>
  <c r="A12211" i="16"/>
  <c r="A12210" i="16"/>
  <c r="A12209" i="16"/>
  <c r="A12208" i="16"/>
  <c r="A12207" i="16"/>
  <c r="A12206" i="16"/>
  <c r="A12205" i="16"/>
  <c r="A12204" i="16"/>
  <c r="A12203" i="16"/>
  <c r="A12202" i="16"/>
  <c r="A12201" i="16"/>
  <c r="A12200" i="16"/>
  <c r="A12199" i="16"/>
  <c r="A12198" i="16"/>
  <c r="A12197" i="16"/>
  <c r="A12196" i="16"/>
  <c r="A12195" i="16"/>
  <c r="A12194" i="16"/>
  <c r="A12193" i="16"/>
  <c r="A12192" i="16"/>
  <c r="A12191" i="16"/>
  <c r="A12190" i="16"/>
  <c r="A12189" i="16"/>
  <c r="A12188" i="16"/>
  <c r="A12187" i="16"/>
  <c r="A12186" i="16"/>
  <c r="A12185" i="16"/>
  <c r="A12184" i="16"/>
  <c r="A12183" i="16"/>
  <c r="A12182" i="16"/>
  <c r="A12181" i="16"/>
  <c r="A12180" i="16"/>
  <c r="A12179" i="16"/>
  <c r="A12178" i="16"/>
  <c r="A12177" i="16"/>
  <c r="A12176" i="16"/>
  <c r="A12175" i="16"/>
  <c r="A12174" i="16"/>
  <c r="A12173" i="16"/>
  <c r="A12172" i="16"/>
  <c r="A12171" i="16"/>
  <c r="A12170" i="16"/>
  <c r="A12169" i="16"/>
  <c r="A12168" i="16"/>
  <c r="A12167" i="16"/>
  <c r="A12166" i="16"/>
  <c r="A12165" i="16"/>
  <c r="A12164" i="16"/>
  <c r="A12163" i="16"/>
  <c r="A12162" i="16"/>
  <c r="A12161" i="16"/>
  <c r="A12160" i="16"/>
  <c r="A12159" i="16"/>
  <c r="A12158" i="16"/>
  <c r="A12157" i="16"/>
  <c r="A12156" i="16"/>
  <c r="A12155" i="16"/>
  <c r="A12154" i="16"/>
  <c r="A12153" i="16"/>
  <c r="A12152" i="16"/>
  <c r="A12151" i="16"/>
  <c r="A12150" i="16"/>
  <c r="A12149" i="16"/>
  <c r="A12148" i="16"/>
  <c r="A12147" i="16"/>
  <c r="A12146" i="16"/>
  <c r="A12145" i="16"/>
  <c r="A12144" i="16"/>
  <c r="A12143" i="16"/>
  <c r="A12142" i="16"/>
  <c r="A12141" i="16"/>
  <c r="A12140" i="16"/>
  <c r="A12139" i="16"/>
  <c r="A12138" i="16"/>
  <c r="A12137" i="16"/>
  <c r="A12136" i="16"/>
  <c r="A12135" i="16"/>
  <c r="A12134" i="16"/>
  <c r="A12133" i="16"/>
  <c r="A12132" i="16"/>
  <c r="A12131" i="16"/>
  <c r="A12130" i="16"/>
  <c r="A12129" i="16"/>
  <c r="A12128" i="16"/>
  <c r="A12127" i="16"/>
  <c r="A12126" i="16"/>
  <c r="A12125" i="16"/>
  <c r="A12124" i="16"/>
  <c r="A12123" i="16"/>
  <c r="A12122" i="16"/>
  <c r="A12121" i="16"/>
  <c r="A12120" i="16"/>
  <c r="A12119" i="16"/>
  <c r="A12118" i="16"/>
  <c r="A12117" i="16"/>
  <c r="A12116" i="16"/>
  <c r="A12115" i="16"/>
  <c r="A12114" i="16"/>
  <c r="A12113" i="16"/>
  <c r="A12112" i="16"/>
  <c r="A12111" i="16"/>
  <c r="A12110" i="16"/>
  <c r="A12109" i="16"/>
  <c r="A12108" i="16"/>
  <c r="A12107" i="16"/>
  <c r="A12106" i="16"/>
  <c r="A12105" i="16"/>
  <c r="A12104" i="16"/>
  <c r="A12103" i="16"/>
  <c r="A12102" i="16"/>
  <c r="A12101" i="16"/>
  <c r="A12100" i="16"/>
  <c r="A12099" i="16"/>
  <c r="A12098" i="16"/>
  <c r="A12097" i="16"/>
  <c r="A12096" i="16"/>
  <c r="A12095" i="16"/>
  <c r="A12094" i="16"/>
  <c r="A12093" i="16"/>
  <c r="A12092" i="16"/>
  <c r="A12091" i="16"/>
  <c r="A12090" i="16"/>
  <c r="A12089" i="16"/>
  <c r="A12088" i="16"/>
  <c r="A12087" i="16"/>
  <c r="A12086" i="16"/>
  <c r="A12085" i="16"/>
  <c r="A12084" i="16"/>
  <c r="A12083" i="16"/>
  <c r="A12082" i="16"/>
  <c r="A12081" i="16"/>
  <c r="A12080" i="16"/>
  <c r="A12079" i="16"/>
  <c r="A12078" i="16"/>
  <c r="A12077" i="16"/>
  <c r="A12076" i="16"/>
  <c r="A12075" i="16"/>
  <c r="A12074" i="16"/>
  <c r="A12073" i="16"/>
  <c r="A12072" i="16"/>
  <c r="A12071" i="16"/>
  <c r="A12070" i="16"/>
  <c r="A12069" i="16"/>
  <c r="A12068" i="16"/>
  <c r="A12067" i="16"/>
  <c r="A12066" i="16"/>
  <c r="A12065" i="16"/>
  <c r="A12064" i="16"/>
  <c r="A12063" i="16"/>
  <c r="A12062" i="16"/>
  <c r="A12061" i="16"/>
  <c r="A12060" i="16"/>
  <c r="A12059" i="16"/>
  <c r="A12058" i="16"/>
  <c r="A12057" i="16"/>
  <c r="A12056" i="16"/>
  <c r="A12055" i="16"/>
  <c r="A12054" i="16"/>
  <c r="A12053" i="16"/>
  <c r="A12052" i="16"/>
  <c r="A12051" i="16"/>
  <c r="A12050" i="16"/>
  <c r="A12049" i="16"/>
  <c r="A12048" i="16"/>
  <c r="A12047" i="16"/>
  <c r="A12046" i="16"/>
  <c r="A12045" i="16"/>
  <c r="A12044" i="16"/>
  <c r="A12043" i="16"/>
  <c r="A12042" i="16"/>
  <c r="A12041" i="16"/>
  <c r="A12040" i="16"/>
  <c r="A12039" i="16"/>
  <c r="A12038" i="16"/>
  <c r="A12037" i="16"/>
  <c r="A12036" i="16"/>
  <c r="A12035" i="16"/>
  <c r="A12034" i="16"/>
  <c r="A12033" i="16"/>
  <c r="A12032" i="16"/>
  <c r="A12031" i="16"/>
  <c r="A12030" i="16"/>
  <c r="A12029" i="16"/>
  <c r="A12028" i="16"/>
  <c r="A12027" i="16"/>
  <c r="A12026" i="16"/>
  <c r="A12025" i="16"/>
  <c r="A12024" i="16"/>
  <c r="A12023" i="16"/>
  <c r="A12022" i="16"/>
  <c r="A12021" i="16"/>
  <c r="A12020" i="16"/>
  <c r="A12019" i="16"/>
  <c r="A12018" i="16"/>
  <c r="A12017" i="16"/>
  <c r="A12016" i="16"/>
  <c r="A12015" i="16"/>
  <c r="A12014" i="16"/>
  <c r="A12013" i="16"/>
  <c r="A12012" i="16"/>
  <c r="A12011" i="16"/>
  <c r="A12010" i="16"/>
  <c r="A12009" i="16"/>
  <c r="A12008" i="16"/>
  <c r="A12007" i="16"/>
  <c r="A12006" i="16"/>
  <c r="A12005" i="16"/>
  <c r="A12004" i="16"/>
  <c r="A12003" i="16"/>
  <c r="A12002" i="16"/>
  <c r="A12001" i="16"/>
  <c r="A12000" i="16"/>
  <c r="A11999" i="16"/>
  <c r="A11998" i="16"/>
  <c r="A11997" i="16"/>
  <c r="A11996" i="16"/>
  <c r="A11995" i="16"/>
  <c r="A11994" i="16"/>
  <c r="A11993" i="16"/>
  <c r="A11992" i="16"/>
  <c r="A11991" i="16"/>
  <c r="A11990" i="16"/>
  <c r="A11989" i="16"/>
  <c r="A11988" i="16"/>
  <c r="A11987" i="16"/>
  <c r="A11986" i="16"/>
  <c r="A11985" i="16"/>
  <c r="A11984" i="16"/>
  <c r="A11983" i="16"/>
  <c r="A11982" i="16"/>
  <c r="A11981" i="16"/>
  <c r="A11980" i="16"/>
  <c r="A11979" i="16"/>
  <c r="A11978" i="16"/>
  <c r="A11977" i="16"/>
  <c r="A11976" i="16"/>
  <c r="A11975" i="16"/>
  <c r="A11974" i="16"/>
  <c r="A11973" i="16"/>
  <c r="A11972" i="16"/>
  <c r="A11971" i="16"/>
  <c r="A11970" i="16"/>
  <c r="A11969" i="16"/>
  <c r="A11968" i="16"/>
  <c r="A11967" i="16"/>
  <c r="A11966" i="16"/>
  <c r="A11965" i="16"/>
  <c r="A11964" i="16"/>
  <c r="A11963" i="16"/>
  <c r="A11962" i="16"/>
  <c r="A11961" i="16"/>
  <c r="A11960" i="16"/>
  <c r="A11959" i="16"/>
  <c r="A11958" i="16"/>
  <c r="A11957" i="16"/>
  <c r="A11956" i="16"/>
  <c r="A11955" i="16"/>
  <c r="A11954" i="16"/>
  <c r="A11953" i="16"/>
  <c r="A11952" i="16"/>
  <c r="A11951" i="16"/>
  <c r="A11950" i="16"/>
  <c r="A11949" i="16"/>
  <c r="A11948" i="16"/>
  <c r="A11947" i="16"/>
  <c r="A11946" i="16"/>
  <c r="A11945" i="16"/>
  <c r="A11944" i="16"/>
  <c r="A11943" i="16"/>
  <c r="A11942" i="16"/>
  <c r="A11941" i="16"/>
  <c r="A11940" i="16"/>
  <c r="A11939" i="16"/>
  <c r="A11938" i="16"/>
  <c r="A11937" i="16"/>
  <c r="A11936" i="16"/>
  <c r="A11935" i="16"/>
  <c r="A11934" i="16"/>
  <c r="A11933" i="16"/>
  <c r="A11932" i="16"/>
  <c r="A11931" i="16"/>
  <c r="A11930" i="16"/>
  <c r="A11929" i="16"/>
  <c r="A11928" i="16"/>
  <c r="A11927" i="16"/>
  <c r="A11926" i="16"/>
  <c r="A11925" i="16"/>
  <c r="A11924" i="16"/>
  <c r="A11923" i="16"/>
  <c r="A11922" i="16"/>
  <c r="A11921" i="16"/>
  <c r="A11920" i="16"/>
  <c r="A11919" i="16"/>
  <c r="A11918" i="16"/>
  <c r="A11917" i="16"/>
  <c r="A11916" i="16"/>
  <c r="A11915" i="16"/>
  <c r="A11914" i="16"/>
  <c r="A11913" i="16"/>
  <c r="A11912" i="16"/>
  <c r="A11911" i="16"/>
  <c r="A11910" i="16"/>
  <c r="A11909" i="16"/>
  <c r="A11908" i="16"/>
  <c r="A11907" i="16"/>
  <c r="A11906" i="16"/>
  <c r="A11905" i="16"/>
  <c r="A11904" i="16"/>
  <c r="A11903" i="16"/>
  <c r="A11902" i="16"/>
  <c r="A11901" i="16"/>
  <c r="A11900" i="16"/>
  <c r="A11899" i="16"/>
  <c r="A11898" i="16"/>
  <c r="A11897" i="16"/>
  <c r="A11896" i="16"/>
  <c r="A11895" i="16"/>
  <c r="A11894" i="16"/>
  <c r="A11893" i="16"/>
  <c r="A11892" i="16"/>
  <c r="A11891" i="16"/>
  <c r="A11890" i="16"/>
  <c r="A11889" i="16"/>
  <c r="A11888" i="16"/>
  <c r="A11887" i="16"/>
  <c r="A11886" i="16"/>
  <c r="A11885" i="16"/>
  <c r="A11884" i="16"/>
  <c r="A11883" i="16"/>
  <c r="A11882" i="16"/>
  <c r="A11881" i="16"/>
  <c r="A11880" i="16"/>
  <c r="A11879" i="16"/>
  <c r="A11878" i="16"/>
  <c r="A11877" i="16"/>
  <c r="A11876" i="16"/>
  <c r="A11875" i="16"/>
  <c r="A11874" i="16"/>
  <c r="A11873" i="16"/>
  <c r="A11872" i="16"/>
  <c r="A11871" i="16"/>
  <c r="A11870" i="16"/>
  <c r="A11869" i="16"/>
  <c r="A11868" i="16"/>
  <c r="A11867" i="16"/>
  <c r="A11866" i="16"/>
  <c r="A11865" i="16"/>
  <c r="A11864" i="16"/>
  <c r="A11863" i="16"/>
  <c r="A11862" i="16"/>
  <c r="A11861" i="16"/>
  <c r="A11771" i="16"/>
  <c r="A11770" i="16"/>
  <c r="A11769" i="16"/>
  <c r="A11768" i="16"/>
  <c r="A11767" i="16"/>
  <c r="A11766" i="16"/>
  <c r="A11765" i="16"/>
  <c r="A11764" i="16"/>
  <c r="A11763" i="16"/>
  <c r="A11762" i="16"/>
  <c r="A11761" i="16"/>
  <c r="A11760" i="16"/>
  <c r="A11759" i="16"/>
  <c r="A11758" i="16"/>
  <c r="A11757" i="16"/>
  <c r="A11756" i="16"/>
  <c r="A11755" i="16"/>
  <c r="A11754" i="16"/>
  <c r="A11753" i="16"/>
  <c r="A11752" i="16"/>
  <c r="A11751" i="16"/>
  <c r="A11750" i="16"/>
  <c r="A11749" i="16"/>
  <c r="A11748" i="16"/>
  <c r="A11747" i="16"/>
  <c r="A11746" i="16"/>
  <c r="A11745" i="16"/>
  <c r="A11744" i="16"/>
  <c r="A11743" i="16"/>
  <c r="A11742" i="16"/>
  <c r="A11741" i="16"/>
  <c r="A11740" i="16"/>
  <c r="A11739" i="16"/>
  <c r="A11738" i="16"/>
  <c r="A11737" i="16"/>
  <c r="A11736" i="16"/>
  <c r="A11735" i="16"/>
  <c r="A11734" i="16"/>
  <c r="A11733" i="16"/>
  <c r="A11732" i="16"/>
  <c r="A11731" i="16"/>
  <c r="A11730" i="16"/>
  <c r="A11729" i="16"/>
  <c r="A11728" i="16"/>
  <c r="A11727" i="16"/>
  <c r="A11726" i="16"/>
  <c r="A11725" i="16"/>
  <c r="A11724" i="16"/>
  <c r="A11723" i="16"/>
  <c r="A11722" i="16"/>
  <c r="A11721" i="16"/>
  <c r="A11720" i="16"/>
  <c r="A11719" i="16"/>
  <c r="A11718" i="16"/>
  <c r="A11717" i="16"/>
  <c r="A11716" i="16"/>
  <c r="A11715" i="16"/>
  <c r="A11714" i="16"/>
  <c r="A11713" i="16"/>
  <c r="A11712" i="16"/>
  <c r="A11711" i="16"/>
  <c r="A11710" i="16"/>
  <c r="A11709" i="16"/>
  <c r="A11708" i="16"/>
  <c r="A11707" i="16"/>
  <c r="A11706" i="16"/>
  <c r="A11705" i="16"/>
  <c r="A11704" i="16"/>
  <c r="A11703" i="16"/>
  <c r="A11702" i="16"/>
  <c r="A11701" i="16"/>
  <c r="A11700" i="16"/>
  <c r="A11699" i="16"/>
  <c r="A11698" i="16"/>
  <c r="A11697" i="16"/>
  <c r="A11696" i="16"/>
  <c r="A11695" i="16"/>
  <c r="A11694" i="16"/>
  <c r="A11693" i="16"/>
  <c r="A11692" i="16"/>
  <c r="A11691" i="16"/>
  <c r="A11690" i="16"/>
  <c r="A11689" i="16"/>
  <c r="A11688" i="16"/>
  <c r="A11687" i="16"/>
  <c r="A11686" i="16"/>
  <c r="A11685" i="16"/>
  <c r="A11684" i="16"/>
  <c r="A11683" i="16"/>
  <c r="A11682" i="16"/>
  <c r="A11681" i="16"/>
  <c r="A11680" i="16"/>
  <c r="A11679" i="16"/>
  <c r="A11678" i="16"/>
  <c r="A11677" i="16"/>
  <c r="A11676" i="16"/>
  <c r="A11675" i="16"/>
  <c r="A11674" i="16"/>
  <c r="A11673" i="16"/>
  <c r="A11672" i="16"/>
  <c r="A11671" i="16"/>
  <c r="A11670" i="16"/>
  <c r="A11669" i="16"/>
  <c r="A11668" i="16"/>
  <c r="A11667" i="16"/>
  <c r="A11666" i="16"/>
  <c r="A11665" i="16"/>
  <c r="A11664" i="16"/>
  <c r="A11663" i="16"/>
  <c r="A11662" i="16"/>
  <c r="A11661" i="16"/>
  <c r="A11660" i="16"/>
  <c r="A11659" i="16"/>
  <c r="A11658" i="16"/>
  <c r="A11657" i="16"/>
  <c r="A11656" i="16"/>
  <c r="A11655" i="16"/>
  <c r="A11654" i="16"/>
  <c r="A11653" i="16"/>
  <c r="A11652" i="16"/>
  <c r="A11651" i="16"/>
  <c r="A11650" i="16"/>
  <c r="A11649" i="16"/>
  <c r="A11648" i="16"/>
  <c r="A11647" i="16"/>
  <c r="A11646" i="16"/>
  <c r="A11645" i="16"/>
  <c r="A11644" i="16"/>
  <c r="A11643" i="16"/>
  <c r="A11642" i="16"/>
  <c r="A11641" i="16"/>
  <c r="A11640" i="16"/>
  <c r="A11639" i="16"/>
  <c r="A11638" i="16"/>
  <c r="A11637" i="16"/>
  <c r="A11636" i="16"/>
  <c r="A11635" i="16"/>
  <c r="A11634" i="16"/>
  <c r="A11633" i="16"/>
  <c r="A11632" i="16"/>
  <c r="A11631" i="16"/>
  <c r="A11630" i="16"/>
  <c r="A11629" i="16"/>
  <c r="A11628" i="16"/>
  <c r="A11627" i="16"/>
  <c r="A11626" i="16"/>
  <c r="A11625" i="16"/>
  <c r="A11624" i="16"/>
  <c r="A11623" i="16"/>
  <c r="A11622" i="16"/>
  <c r="A11621" i="16"/>
  <c r="A11620" i="16"/>
  <c r="A11619" i="16"/>
  <c r="A11618" i="16"/>
  <c r="A11617" i="16"/>
  <c r="A11616" i="16"/>
  <c r="A11615" i="16"/>
  <c r="A11614" i="16"/>
  <c r="A11613" i="16"/>
  <c r="A11612" i="16"/>
  <c r="A11611" i="16"/>
  <c r="A11610" i="16"/>
  <c r="A11609" i="16"/>
  <c r="A11608" i="16"/>
  <c r="A11607" i="16"/>
  <c r="A11606" i="16"/>
  <c r="A11605" i="16"/>
  <c r="A11604" i="16"/>
  <c r="A11603" i="16"/>
  <c r="A11602" i="16"/>
  <c r="A11601" i="16"/>
  <c r="A11600" i="16"/>
  <c r="A11599" i="16"/>
  <c r="A11598" i="16"/>
  <c r="A11597" i="16"/>
  <c r="A11596" i="16"/>
  <c r="A11595" i="16"/>
  <c r="A11594" i="16"/>
  <c r="A11593" i="16"/>
  <c r="A11592" i="16"/>
  <c r="A11591" i="16"/>
  <c r="A11590" i="16"/>
  <c r="A11589" i="16"/>
  <c r="A11588" i="16"/>
  <c r="A11587" i="16"/>
  <c r="A11586" i="16"/>
  <c r="A11585" i="16"/>
  <c r="A11584" i="16"/>
  <c r="A11583" i="16"/>
  <c r="A11582" i="16"/>
  <c r="A11581" i="16"/>
  <c r="A11580" i="16"/>
  <c r="A11579" i="16"/>
  <c r="A11578" i="16"/>
  <c r="A11577" i="16"/>
  <c r="A11576" i="16"/>
  <c r="A11575" i="16"/>
  <c r="A11574" i="16"/>
  <c r="A11573" i="16"/>
  <c r="A11572" i="16"/>
  <c r="A11571" i="16"/>
  <c r="A11570" i="16"/>
  <c r="A11569" i="16"/>
  <c r="A11568" i="16"/>
  <c r="A11567" i="16"/>
  <c r="A11566" i="16"/>
  <c r="A11565" i="16"/>
  <c r="A11564" i="16"/>
  <c r="A11563" i="16"/>
  <c r="A11562" i="16"/>
  <c r="A11561" i="16"/>
  <c r="A11560" i="16"/>
  <c r="A11559" i="16"/>
  <c r="A11558" i="16"/>
  <c r="A11557" i="16"/>
  <c r="A11556" i="16"/>
  <c r="A11555" i="16"/>
  <c r="A11554" i="16"/>
  <c r="A11553" i="16"/>
  <c r="A11552" i="16"/>
  <c r="A11551" i="16"/>
  <c r="A11550" i="16"/>
  <c r="A11549" i="16"/>
  <c r="A11548" i="16"/>
  <c r="A11547" i="16"/>
  <c r="A11546" i="16"/>
  <c r="A11545" i="16"/>
  <c r="A11544" i="16"/>
  <c r="A11543" i="16"/>
  <c r="A11542" i="16"/>
  <c r="A11541" i="16"/>
  <c r="A11540" i="16"/>
  <c r="A11539" i="16"/>
  <c r="A11538" i="16"/>
  <c r="A11537" i="16"/>
  <c r="A11536" i="16"/>
  <c r="A11535" i="16"/>
  <c r="A11534" i="16"/>
  <c r="A11533" i="16"/>
  <c r="A11532" i="16"/>
  <c r="A11531" i="16"/>
  <c r="A11530" i="16"/>
  <c r="A11529" i="16"/>
  <c r="A11528" i="16"/>
  <c r="A11527" i="16"/>
  <c r="A11526" i="16"/>
  <c r="A11525" i="16"/>
  <c r="A11524" i="16"/>
  <c r="A11523" i="16"/>
  <c r="A11522" i="16"/>
  <c r="A11521" i="16"/>
  <c r="A11520" i="16"/>
  <c r="A11519" i="16"/>
  <c r="A11518" i="16"/>
  <c r="A11517" i="16"/>
  <c r="A11516" i="16"/>
  <c r="A11515" i="16"/>
  <c r="A11514" i="16"/>
  <c r="A11513" i="16"/>
  <c r="A11512" i="16"/>
  <c r="A11511" i="16"/>
  <c r="A11510" i="16"/>
  <c r="A11509" i="16"/>
  <c r="A11508" i="16"/>
  <c r="A11507" i="16"/>
  <c r="A11506" i="16"/>
  <c r="A11505" i="16"/>
  <c r="A11504" i="16"/>
  <c r="A11503" i="16"/>
  <c r="A11502" i="16"/>
  <c r="A11501" i="16"/>
  <c r="A11500" i="16"/>
  <c r="A11499" i="16"/>
  <c r="A11498" i="16"/>
  <c r="A11497" i="16"/>
  <c r="A11496" i="16"/>
  <c r="A11495" i="16"/>
  <c r="A11494" i="16"/>
  <c r="A11493" i="16"/>
  <c r="A11492" i="16"/>
  <c r="A11491" i="16"/>
  <c r="A11490" i="16"/>
  <c r="A11489" i="16"/>
  <c r="A11488" i="16"/>
  <c r="A11487" i="16"/>
  <c r="A11486" i="16"/>
  <c r="A11485" i="16"/>
  <c r="A11484" i="16"/>
  <c r="A11483" i="16"/>
  <c r="A11482" i="16"/>
  <c r="A11481" i="16"/>
  <c r="A11480" i="16"/>
  <c r="A11479" i="16"/>
  <c r="A11478" i="16"/>
  <c r="A11477" i="16"/>
  <c r="A11476" i="16"/>
  <c r="A11475" i="16"/>
  <c r="A11474" i="16"/>
  <c r="A11473" i="16"/>
  <c r="A11472" i="16"/>
  <c r="A11471" i="16"/>
  <c r="A11470" i="16"/>
  <c r="A11469" i="16"/>
  <c r="A11468" i="16"/>
  <c r="A11467" i="16"/>
  <c r="A11466" i="16"/>
  <c r="A11465" i="16"/>
  <c r="A11464" i="16"/>
  <c r="A11463" i="16"/>
  <c r="A11462" i="16"/>
  <c r="A11461" i="16"/>
  <c r="A11460" i="16"/>
  <c r="A11459" i="16"/>
  <c r="A11458" i="16"/>
  <c r="A11457" i="16"/>
  <c r="A11456" i="16"/>
  <c r="A11455" i="16"/>
  <c r="A11454" i="16"/>
  <c r="A11453" i="16"/>
  <c r="A11452" i="16"/>
  <c r="A11451" i="16"/>
  <c r="A11450" i="16"/>
  <c r="A11449" i="16"/>
  <c r="A11448" i="16"/>
  <c r="A11447" i="16"/>
  <c r="A11446" i="16"/>
  <c r="A11445" i="16"/>
  <c r="A11444" i="16"/>
  <c r="A11443" i="16"/>
  <c r="A11442" i="16"/>
  <c r="A11441" i="16"/>
  <c r="A11440" i="16"/>
  <c r="A11439" i="16"/>
  <c r="A11438" i="16"/>
  <c r="A11437" i="16"/>
  <c r="A11436" i="16"/>
  <c r="A11435" i="16"/>
  <c r="A11434" i="16"/>
  <c r="A11433" i="16"/>
  <c r="A11432" i="16"/>
  <c r="A11431" i="16"/>
  <c r="A11430" i="16"/>
  <c r="A11429" i="16"/>
  <c r="A11428" i="16"/>
  <c r="A11427" i="16"/>
  <c r="A11426" i="16"/>
  <c r="A11425" i="16"/>
  <c r="A11424" i="16"/>
  <c r="A11423" i="16"/>
  <c r="A11422" i="16"/>
  <c r="A11421" i="16"/>
  <c r="A11420" i="16"/>
  <c r="A11419" i="16"/>
  <c r="A11418" i="16"/>
  <c r="A11417" i="16"/>
  <c r="A11416" i="16"/>
  <c r="A11415" i="16"/>
  <c r="A11414" i="16"/>
  <c r="A11413" i="16"/>
  <c r="A11412" i="16"/>
  <c r="A11411" i="16"/>
  <c r="A11410" i="16"/>
  <c r="A11409" i="16"/>
  <c r="A11408" i="16"/>
  <c r="A11407" i="16"/>
  <c r="A11406" i="16"/>
  <c r="A11405" i="16"/>
  <c r="A11404" i="16"/>
  <c r="A11403" i="16"/>
  <c r="A11402" i="16"/>
  <c r="A11401" i="16"/>
  <c r="A11400" i="16"/>
  <c r="A11399" i="16"/>
  <c r="A11398" i="16"/>
  <c r="A11397" i="16"/>
  <c r="A11396" i="16"/>
  <c r="A11395" i="16"/>
  <c r="A11394" i="16"/>
  <c r="A11393" i="16"/>
  <c r="A11392" i="16"/>
  <c r="A11391" i="16"/>
  <c r="A11390" i="16"/>
  <c r="A11389" i="16"/>
  <c r="A11388" i="16"/>
  <c r="A11387" i="16"/>
  <c r="A11386" i="16"/>
  <c r="A11385" i="16"/>
  <c r="A11384" i="16"/>
  <c r="A11383" i="16"/>
  <c r="A11382" i="16"/>
  <c r="A11381" i="16"/>
  <c r="A11380" i="16"/>
  <c r="A11379" i="16"/>
  <c r="A11378" i="16"/>
  <c r="A11377" i="16"/>
  <c r="A11376" i="16"/>
  <c r="A11375" i="16"/>
  <c r="A11374" i="16"/>
  <c r="A11373" i="16"/>
  <c r="A11372" i="16"/>
  <c r="A11371" i="16"/>
  <c r="A11370" i="16"/>
  <c r="A11369" i="16"/>
  <c r="A11368" i="16"/>
  <c r="A11367" i="16"/>
  <c r="A11366" i="16"/>
  <c r="A11365" i="16"/>
  <c r="A11364" i="16"/>
  <c r="A11363" i="16"/>
  <c r="A11362" i="16"/>
  <c r="A11361" i="16"/>
  <c r="A11360" i="16"/>
  <c r="A11359" i="16"/>
  <c r="A11358" i="16"/>
  <c r="A11357" i="16"/>
  <c r="A11356" i="16"/>
  <c r="A11355" i="16"/>
  <c r="A11354" i="16"/>
  <c r="A11353" i="16"/>
  <c r="A11352" i="16"/>
  <c r="A11351" i="16"/>
  <c r="A11350" i="16"/>
  <c r="A11349" i="16"/>
  <c r="A11348" i="16"/>
  <c r="A11347" i="16"/>
  <c r="A11346" i="16"/>
  <c r="A11345" i="16"/>
  <c r="A11344" i="16"/>
  <c r="A11343" i="16"/>
  <c r="A11342" i="16"/>
  <c r="A11341" i="16"/>
  <c r="A11340" i="16"/>
  <c r="A11339" i="16"/>
  <c r="A11338" i="16"/>
  <c r="A11337" i="16"/>
  <c r="A11336" i="16"/>
  <c r="A11335" i="16"/>
  <c r="A11334" i="16"/>
  <c r="A11333" i="16"/>
  <c r="A11332" i="16"/>
  <c r="A11331" i="16"/>
  <c r="A11330" i="16"/>
  <c r="A11329" i="16"/>
  <c r="A11328" i="16"/>
  <c r="A11327" i="16"/>
  <c r="A11326" i="16"/>
  <c r="A11325" i="16"/>
  <c r="A11324" i="16"/>
  <c r="A11323" i="16"/>
  <c r="A11322" i="16"/>
  <c r="A11321" i="16"/>
  <c r="A11320" i="16"/>
  <c r="A11319" i="16"/>
  <c r="A11318" i="16"/>
  <c r="A11317" i="16"/>
  <c r="A11316" i="16"/>
  <c r="A11315" i="16"/>
  <c r="A11314" i="16"/>
  <c r="A11313" i="16"/>
  <c r="A11312" i="16"/>
  <c r="A11311" i="16"/>
  <c r="A11310" i="16"/>
  <c r="A11309" i="16"/>
  <c r="A11308" i="16"/>
  <c r="A11307" i="16"/>
  <c r="A11306" i="16"/>
  <c r="A11305" i="16"/>
  <c r="A11304" i="16"/>
  <c r="A11303" i="16"/>
  <c r="A11302" i="16"/>
  <c r="A11301" i="16"/>
  <c r="A11300" i="16"/>
  <c r="A11299" i="16"/>
  <c r="A11298" i="16"/>
  <c r="A11297" i="16"/>
  <c r="A11296" i="16"/>
  <c r="A11295" i="16"/>
  <c r="A11294" i="16"/>
  <c r="A11293" i="16"/>
  <c r="A11292" i="16"/>
  <c r="A11291" i="16"/>
  <c r="A11290" i="16"/>
  <c r="A11289" i="16"/>
  <c r="A11288" i="16"/>
  <c r="A11287" i="16"/>
  <c r="A11286" i="16"/>
  <c r="A11285" i="16"/>
  <c r="A11284" i="16"/>
  <c r="A11283" i="16"/>
  <c r="A11282" i="16"/>
  <c r="A11281" i="16"/>
  <c r="A11280" i="16"/>
  <c r="A11279" i="16"/>
  <c r="A11278" i="16"/>
  <c r="A11277" i="16"/>
  <c r="A11276" i="16"/>
  <c r="A11275" i="16"/>
  <c r="A11274" i="16"/>
  <c r="A11273" i="16"/>
  <c r="A11272" i="16"/>
  <c r="A11271" i="16"/>
  <c r="A11270" i="16"/>
  <c r="A11269" i="16"/>
  <c r="A11268" i="16"/>
  <c r="A11267" i="16"/>
  <c r="A11266" i="16"/>
  <c r="A11265" i="16"/>
  <c r="A11264" i="16"/>
  <c r="A11263" i="16"/>
  <c r="A11262" i="16"/>
  <c r="A11261" i="16"/>
  <c r="A11260" i="16"/>
  <c r="A11259" i="16"/>
  <c r="A11258" i="16"/>
  <c r="A11257" i="16"/>
  <c r="A11256" i="16"/>
  <c r="A11255" i="16"/>
  <c r="A11254" i="16"/>
  <c r="A11253" i="16"/>
  <c r="A11252" i="16"/>
  <c r="A11251" i="16"/>
  <c r="A11250" i="16"/>
  <c r="A11249" i="16"/>
  <c r="A11248" i="16"/>
  <c r="A11247" i="16"/>
  <c r="A11246" i="16"/>
  <c r="A11245" i="16"/>
  <c r="A11244" i="16"/>
  <c r="A11243" i="16"/>
  <c r="A11242" i="16"/>
  <c r="A11241" i="16"/>
  <c r="A11240" i="16"/>
  <c r="A11239" i="16"/>
  <c r="A11238" i="16"/>
  <c r="A11237" i="16"/>
  <c r="A11236" i="16"/>
  <c r="A11235" i="16"/>
  <c r="A11234" i="16"/>
  <c r="A11233" i="16"/>
  <c r="A11232" i="16"/>
  <c r="A11231" i="16"/>
  <c r="A11230" i="16"/>
  <c r="A11229" i="16"/>
  <c r="A11228" i="16"/>
  <c r="A11227" i="16"/>
  <c r="A11226" i="16"/>
  <c r="A11225" i="16"/>
  <c r="A11224" i="16"/>
  <c r="A11223" i="16"/>
  <c r="A11222" i="16"/>
  <c r="A11221" i="16"/>
  <c r="A11220" i="16"/>
  <c r="A11219" i="16"/>
  <c r="A11218" i="16"/>
  <c r="A11217" i="16"/>
  <c r="A11216" i="16"/>
  <c r="A11215" i="16"/>
  <c r="A11214" i="16"/>
  <c r="A11213" i="16"/>
  <c r="A11212" i="16"/>
  <c r="A11211" i="16"/>
  <c r="A11210" i="16"/>
  <c r="A11209" i="16"/>
  <c r="A11208" i="16"/>
  <c r="A11207" i="16"/>
  <c r="A11206" i="16"/>
  <c r="A11205" i="16"/>
  <c r="A11204" i="16"/>
  <c r="A11203" i="16"/>
  <c r="A11202" i="16"/>
  <c r="A11201" i="16"/>
  <c r="A11200" i="16"/>
  <c r="A11199" i="16"/>
  <c r="A11198" i="16"/>
  <c r="A11197" i="16"/>
  <c r="A11196" i="16"/>
  <c r="A11195" i="16"/>
  <c r="A11194" i="16"/>
  <c r="A11193" i="16"/>
  <c r="A11192" i="16"/>
  <c r="A11191" i="16"/>
  <c r="A11190" i="16"/>
  <c r="A11189" i="16"/>
  <c r="A11188" i="16"/>
  <c r="A11187" i="16"/>
  <c r="A11186" i="16"/>
  <c r="A11185" i="16"/>
  <c r="A11184" i="16"/>
  <c r="A11183" i="16"/>
  <c r="A11182" i="16"/>
  <c r="A11181" i="16"/>
  <c r="A11180" i="16"/>
  <c r="A11179" i="16"/>
  <c r="A11178" i="16"/>
  <c r="A11177" i="16"/>
  <c r="A11176" i="16"/>
  <c r="A11175" i="16"/>
  <c r="A11174" i="16"/>
  <c r="A11173" i="16"/>
  <c r="A11172" i="16"/>
  <c r="A11171" i="16"/>
  <c r="A11170" i="16"/>
  <c r="A11169" i="16"/>
  <c r="A11168" i="16"/>
  <c r="A11167" i="16"/>
  <c r="A11166" i="16"/>
  <c r="A11165" i="16"/>
  <c r="A11164" i="16"/>
  <c r="A11163" i="16"/>
  <c r="A11162" i="16"/>
  <c r="A11161" i="16"/>
  <c r="A11160" i="16"/>
  <c r="A11159" i="16"/>
  <c r="A11158" i="16"/>
  <c r="A11157" i="16"/>
  <c r="A11156" i="16"/>
  <c r="A11155" i="16"/>
  <c r="A11154" i="16"/>
  <c r="A11153" i="16"/>
  <c r="A11152" i="16"/>
  <c r="A11151" i="16"/>
  <c r="A11150" i="16"/>
  <c r="A11149" i="16"/>
  <c r="A11148" i="16"/>
  <c r="A11147" i="16"/>
  <c r="A11146" i="16"/>
  <c r="A11145" i="16"/>
  <c r="A11144" i="16"/>
  <c r="A11143" i="16"/>
  <c r="A11142" i="16"/>
  <c r="A11141" i="16"/>
  <c r="A11140" i="16"/>
  <c r="A11139" i="16"/>
  <c r="A11138" i="16"/>
  <c r="A11137" i="16"/>
  <c r="A11136" i="16"/>
  <c r="A11135" i="16"/>
  <c r="A11134" i="16"/>
  <c r="A11133" i="16"/>
  <c r="A11132" i="16"/>
  <c r="A11131" i="16"/>
  <c r="A11130" i="16"/>
  <c r="A11129" i="16"/>
  <c r="A11128" i="16"/>
  <c r="A11127" i="16"/>
  <c r="A11126" i="16"/>
  <c r="A11125" i="16"/>
  <c r="A11124" i="16"/>
  <c r="A11123" i="16"/>
  <c r="A11122" i="16"/>
  <c r="A11121" i="16"/>
  <c r="A11120" i="16"/>
  <c r="A11119" i="16"/>
  <c r="A11118" i="16"/>
  <c r="A11117" i="16"/>
  <c r="A11116" i="16"/>
  <c r="A11115" i="16"/>
  <c r="A11114" i="16"/>
  <c r="A11113" i="16"/>
  <c r="A11112" i="16"/>
  <c r="A11111" i="16"/>
  <c r="A11110" i="16"/>
  <c r="A11109" i="16"/>
  <c r="A11108" i="16"/>
  <c r="A11107" i="16"/>
  <c r="A11106" i="16"/>
  <c r="A11105" i="16"/>
  <c r="A11104" i="16"/>
  <c r="A11103" i="16"/>
  <c r="A11102" i="16"/>
  <c r="A11101" i="16"/>
  <c r="A11100" i="16"/>
  <c r="A11099" i="16"/>
  <c r="A11098" i="16"/>
  <c r="A11097" i="16"/>
  <c r="A11096" i="16"/>
  <c r="A11095" i="16"/>
  <c r="A11094" i="16"/>
  <c r="A11093" i="16"/>
  <c r="A11092" i="16"/>
  <c r="A11091" i="16"/>
  <c r="A11090" i="16"/>
  <c r="A11089" i="16"/>
  <c r="A11088" i="16"/>
  <c r="A11087" i="16"/>
  <c r="A11086" i="16"/>
  <c r="A11085" i="16"/>
  <c r="A11084" i="16"/>
  <c r="A11083" i="16"/>
  <c r="A11082" i="16"/>
  <c r="A11081" i="16"/>
  <c r="A11080" i="16"/>
  <c r="A11079" i="16"/>
  <c r="A11078" i="16"/>
  <c r="A11077" i="16"/>
  <c r="A11076" i="16"/>
  <c r="A11075" i="16"/>
  <c r="A11074" i="16"/>
  <c r="A11073" i="16"/>
  <c r="A11072" i="16"/>
  <c r="A11071" i="16"/>
  <c r="A11070" i="16"/>
  <c r="A11069" i="16"/>
  <c r="A11068" i="16"/>
  <c r="A11067" i="16"/>
  <c r="A11066" i="16"/>
  <c r="A11065" i="16"/>
  <c r="A11064" i="16"/>
  <c r="A11063" i="16"/>
  <c r="A11062" i="16"/>
  <c r="A11061" i="16"/>
  <c r="A11060" i="16"/>
  <c r="A11059" i="16"/>
  <c r="A11058" i="16"/>
  <c r="A11057" i="16"/>
  <c r="A11056" i="16"/>
  <c r="A11055" i="16"/>
  <c r="A11054" i="16"/>
  <c r="A11053" i="16"/>
  <c r="A11052" i="16"/>
  <c r="A11051" i="16"/>
  <c r="A11050" i="16"/>
  <c r="A11049" i="16"/>
  <c r="A11048" i="16"/>
  <c r="A11047" i="16"/>
  <c r="A11046" i="16"/>
  <c r="A11045" i="16"/>
  <c r="A11044" i="16"/>
  <c r="A11043" i="16"/>
  <c r="A11042" i="16"/>
  <c r="A11041" i="16"/>
  <c r="A11040" i="16"/>
  <c r="A11039" i="16"/>
  <c r="A11038" i="16"/>
  <c r="A11037" i="16"/>
  <c r="A11036" i="16"/>
  <c r="A11035" i="16"/>
  <c r="A11034" i="16"/>
  <c r="A11033" i="16"/>
  <c r="A11032" i="16"/>
  <c r="A11031" i="16"/>
  <c r="A11030" i="16"/>
  <c r="A11029" i="16"/>
  <c r="A11028" i="16"/>
  <c r="A11027" i="16"/>
  <c r="A11026" i="16"/>
  <c r="A11025" i="16"/>
  <c r="A11024" i="16"/>
  <c r="A11023" i="16"/>
  <c r="A11022" i="16"/>
  <c r="A11021" i="16"/>
  <c r="A11020" i="16"/>
  <c r="A11019" i="16"/>
  <c r="A11018" i="16"/>
  <c r="A11017" i="16"/>
  <c r="A11016" i="16"/>
  <c r="A11015" i="16"/>
  <c r="A11014" i="16"/>
  <c r="A11013" i="16"/>
  <c r="A11012" i="16"/>
  <c r="A11011" i="16"/>
  <c r="A11010" i="16"/>
  <c r="A11009" i="16"/>
  <c r="A11008" i="16"/>
  <c r="A11007" i="16"/>
  <c r="A11006" i="16"/>
  <c r="A11005" i="16"/>
  <c r="A11004" i="16"/>
  <c r="A11003" i="16"/>
  <c r="A11002" i="16"/>
  <c r="A11001" i="16"/>
  <c r="A11000" i="16"/>
  <c r="A10999" i="16"/>
  <c r="A10998" i="16"/>
  <c r="A10997" i="16"/>
  <c r="A10996" i="16"/>
  <c r="A10995" i="16"/>
  <c r="A10994" i="16"/>
  <c r="A10993" i="16"/>
  <c r="A10992" i="16"/>
  <c r="A10991" i="16"/>
  <c r="A10990" i="16"/>
  <c r="A10989" i="16"/>
  <c r="A10988" i="16"/>
  <c r="A10987" i="16"/>
  <c r="A10986" i="16"/>
  <c r="A10985" i="16"/>
  <c r="A10984" i="16"/>
  <c r="A10983" i="16"/>
  <c r="A10982" i="16"/>
  <c r="A10981" i="16"/>
  <c r="A10980" i="16"/>
  <c r="A10979" i="16"/>
  <c r="A10978" i="16"/>
  <c r="A10977" i="16"/>
  <c r="A10976" i="16"/>
  <c r="A10975" i="16"/>
  <c r="A10974" i="16"/>
  <c r="A10973" i="16"/>
  <c r="A10972" i="16"/>
  <c r="A10971" i="16"/>
  <c r="A10970" i="16"/>
  <c r="A10969" i="16"/>
  <c r="A10968" i="16"/>
  <c r="A10967" i="16"/>
  <c r="A10966" i="16"/>
  <c r="A10965" i="16"/>
  <c r="A10964" i="16"/>
  <c r="A10963" i="16"/>
  <c r="A10962" i="16"/>
  <c r="A10961" i="16"/>
  <c r="A10960" i="16"/>
  <c r="A10959" i="16"/>
  <c r="A10958" i="16"/>
  <c r="A10957" i="16"/>
  <c r="A10956" i="16"/>
  <c r="A10955" i="16"/>
  <c r="A10954" i="16"/>
  <c r="A10953" i="16"/>
  <c r="A10952" i="16"/>
  <c r="A10951" i="16"/>
  <c r="A10950" i="16"/>
  <c r="A10949" i="16"/>
  <c r="A10948" i="16"/>
  <c r="A10947" i="16"/>
  <c r="A10946" i="16"/>
  <c r="A10945" i="16"/>
  <c r="A10944" i="16"/>
  <c r="A10943" i="16"/>
  <c r="A10942" i="16"/>
  <c r="A10941" i="16"/>
  <c r="A10940" i="16"/>
  <c r="A10939" i="16"/>
  <c r="A10938" i="16"/>
  <c r="A10937" i="16"/>
  <c r="A10936" i="16"/>
  <c r="A10935" i="16"/>
  <c r="A10934" i="16"/>
  <c r="A10933" i="16"/>
  <c r="A10932" i="16"/>
  <c r="A10931" i="16"/>
  <c r="A10930" i="16"/>
  <c r="A10929" i="16"/>
  <c r="A10928" i="16"/>
  <c r="A10927" i="16"/>
  <c r="A10926" i="16"/>
  <c r="A10925" i="16"/>
  <c r="A10924" i="16"/>
  <c r="A10923" i="16"/>
  <c r="A10922" i="16"/>
  <c r="A10921" i="16"/>
  <c r="A10920" i="16"/>
  <c r="A10919" i="16"/>
  <c r="A10918" i="16"/>
  <c r="A10917" i="16"/>
  <c r="A10916" i="16"/>
  <c r="A10915" i="16"/>
  <c r="A10914" i="16"/>
  <c r="A10913" i="16"/>
  <c r="A10912" i="16"/>
  <c r="A10911" i="16"/>
  <c r="A10910" i="16"/>
  <c r="A10909" i="16"/>
  <c r="A10908" i="16"/>
  <c r="A10907" i="16"/>
  <c r="A10906" i="16"/>
  <c r="A10905" i="16"/>
  <c r="A10904" i="16"/>
  <c r="A10903" i="16"/>
  <c r="A10902" i="16"/>
  <c r="A10901" i="16"/>
  <c r="A10900" i="16"/>
  <c r="A10899" i="16"/>
  <c r="A10898" i="16"/>
  <c r="A10897" i="16"/>
  <c r="A10896" i="16"/>
  <c r="A10895" i="16"/>
  <c r="A10894" i="16"/>
  <c r="A10893" i="16"/>
  <c r="A10892" i="16"/>
  <c r="A10891" i="16"/>
  <c r="A10890" i="16"/>
  <c r="A10889" i="16"/>
  <c r="A10888" i="16"/>
  <c r="A10887" i="16"/>
  <c r="A10886" i="16"/>
  <c r="A10885" i="16"/>
  <c r="A10884" i="16"/>
  <c r="A10883" i="16"/>
  <c r="A10882" i="16"/>
  <c r="A10881" i="16"/>
  <c r="A10880" i="16"/>
  <c r="A10879" i="16"/>
  <c r="A10878" i="16"/>
  <c r="A10877" i="16"/>
  <c r="A10876" i="16"/>
  <c r="A10875" i="16"/>
  <c r="A10874" i="16"/>
  <c r="A10873" i="16"/>
  <c r="A10872" i="16"/>
  <c r="A10871" i="16"/>
  <c r="A10870" i="16"/>
  <c r="A10869" i="16"/>
  <c r="A10868" i="16"/>
  <c r="A10867" i="16"/>
  <c r="A10866" i="16"/>
  <c r="A10865" i="16"/>
  <c r="A10864" i="16"/>
  <c r="A10863" i="16"/>
  <c r="A10862" i="16"/>
  <c r="A10861" i="16"/>
  <c r="A10860" i="16"/>
  <c r="A10859" i="16"/>
  <c r="A10858" i="16"/>
  <c r="A10857" i="16"/>
  <c r="A10856" i="16"/>
  <c r="A10855" i="16"/>
  <c r="A10854" i="16"/>
  <c r="A10853" i="16"/>
  <c r="A10852" i="16"/>
  <c r="A10851" i="16"/>
  <c r="A10850" i="16"/>
  <c r="A10849" i="16"/>
  <c r="A10848" i="16"/>
  <c r="A10847" i="16"/>
  <c r="A10846" i="16"/>
  <c r="A10845" i="16"/>
  <c r="A10844" i="16"/>
  <c r="A10843" i="16"/>
  <c r="A10842" i="16"/>
  <c r="A10841" i="16"/>
  <c r="A10840" i="16"/>
  <c r="A10839" i="16"/>
  <c r="A10838" i="16"/>
  <c r="A10837" i="16"/>
  <c r="A10836" i="16"/>
  <c r="A10835" i="16"/>
  <c r="A10834" i="16"/>
  <c r="A10833" i="16"/>
  <c r="A10832" i="16"/>
  <c r="A10831" i="16"/>
  <c r="A10830" i="16"/>
  <c r="A10829" i="16"/>
  <c r="A10828" i="16"/>
  <c r="A10827" i="16"/>
  <c r="A10826" i="16"/>
  <c r="A10825" i="16"/>
  <c r="A10824" i="16"/>
  <c r="A10823" i="16"/>
  <c r="A10822" i="16"/>
  <c r="A10821" i="16"/>
  <c r="A10820" i="16"/>
  <c r="A10819" i="16"/>
  <c r="A10818" i="16"/>
  <c r="A10817" i="16"/>
  <c r="A10816" i="16"/>
  <c r="A10815" i="16"/>
  <c r="A10814" i="16"/>
  <c r="A10813" i="16"/>
  <c r="A10812" i="16"/>
  <c r="A10811" i="16"/>
  <c r="A10810" i="16"/>
  <c r="A10809" i="16"/>
  <c r="A10808" i="16"/>
  <c r="A10807" i="16"/>
  <c r="A10806" i="16"/>
  <c r="A10805" i="16"/>
  <c r="A10804" i="16"/>
  <c r="A10803" i="16"/>
  <c r="A10802" i="16"/>
  <c r="A10801" i="16"/>
  <c r="A10800" i="16"/>
  <c r="A10799" i="16"/>
  <c r="A10798" i="16"/>
  <c r="A10797" i="16"/>
  <c r="A10796" i="16"/>
  <c r="A10795" i="16"/>
  <c r="A10794" i="16"/>
  <c r="A10793" i="16"/>
  <c r="A10792" i="16"/>
  <c r="A10791" i="16"/>
  <c r="A10790" i="16"/>
  <c r="A10789" i="16"/>
  <c r="A10788" i="16"/>
  <c r="A10787" i="16"/>
  <c r="A10786" i="16"/>
  <c r="A10785" i="16"/>
  <c r="A10784" i="16"/>
  <c r="A10783" i="16"/>
  <c r="A10782" i="16"/>
  <c r="A10781" i="16"/>
  <c r="A10780" i="16"/>
  <c r="A10779" i="16"/>
  <c r="A10778" i="16"/>
  <c r="A10777" i="16"/>
  <c r="A10776" i="16"/>
  <c r="A10775" i="16"/>
  <c r="A10774" i="16"/>
  <c r="A10773" i="16"/>
  <c r="A10772" i="16"/>
  <c r="A10771" i="16"/>
  <c r="A10770" i="16"/>
  <c r="A10769" i="16"/>
  <c r="A10768" i="16"/>
  <c r="A10767" i="16"/>
  <c r="A10766" i="16"/>
  <c r="A10765" i="16"/>
  <c r="A10764" i="16"/>
  <c r="A10763" i="16"/>
  <c r="A10762" i="16"/>
  <c r="A10761" i="16"/>
  <c r="A10760" i="16"/>
  <c r="A10759" i="16"/>
  <c r="A10758" i="16"/>
  <c r="A10757" i="16"/>
  <c r="A10756" i="16"/>
  <c r="A10755" i="16"/>
  <c r="A10754" i="16"/>
  <c r="A10753" i="16"/>
  <c r="A10752" i="16"/>
  <c r="A10751" i="16"/>
  <c r="A10750" i="16"/>
  <c r="A10749" i="16"/>
  <c r="A10748" i="16"/>
  <c r="A10747" i="16"/>
  <c r="A10746" i="16"/>
  <c r="A10745" i="16"/>
  <c r="A10744" i="16"/>
  <c r="A10743" i="16"/>
  <c r="A10742" i="16"/>
  <c r="A10741" i="16"/>
  <c r="A10740" i="16"/>
  <c r="A10739" i="16"/>
  <c r="A10738" i="16"/>
  <c r="A10737" i="16"/>
  <c r="A10736" i="16"/>
  <c r="A10735" i="16"/>
  <c r="A10734" i="16"/>
  <c r="A10733" i="16"/>
  <c r="A10732" i="16"/>
  <c r="A10731" i="16"/>
  <c r="A10730" i="16"/>
  <c r="A10729" i="16"/>
  <c r="A10728" i="16"/>
  <c r="A10727" i="16"/>
  <c r="A10726" i="16"/>
  <c r="A10725" i="16"/>
  <c r="A10724" i="16"/>
  <c r="A10723" i="16"/>
  <c r="A10722" i="16"/>
  <c r="A10721" i="16"/>
  <c r="A10720" i="16"/>
  <c r="A10719" i="16"/>
  <c r="A10718" i="16"/>
  <c r="A10717" i="16"/>
  <c r="A10716" i="16"/>
  <c r="A10715" i="16"/>
  <c r="A10714" i="16"/>
  <c r="A10713" i="16"/>
  <c r="A10712" i="16"/>
  <c r="A10711" i="16"/>
  <c r="A10710" i="16"/>
  <c r="A10709" i="16"/>
  <c r="A10708" i="16"/>
  <c r="A10707" i="16"/>
  <c r="A10706" i="16"/>
  <c r="A10705" i="16"/>
  <c r="A10704" i="16"/>
  <c r="A10703" i="16"/>
  <c r="A10702" i="16"/>
  <c r="A10701" i="16"/>
  <c r="A10700" i="16"/>
  <c r="A10699" i="16"/>
  <c r="A10698" i="16"/>
  <c r="A10697" i="16"/>
  <c r="A10696" i="16"/>
  <c r="A10695" i="16"/>
  <c r="A10694" i="16"/>
  <c r="A10693" i="16"/>
  <c r="A10692" i="16"/>
  <c r="A10691" i="16"/>
  <c r="A10690" i="16"/>
  <c r="A10689" i="16"/>
  <c r="A10688" i="16"/>
  <c r="A10687" i="16"/>
  <c r="A10686" i="16"/>
  <c r="A10685" i="16"/>
  <c r="A10684" i="16"/>
  <c r="A10683" i="16"/>
  <c r="A10682" i="16"/>
  <c r="A10681" i="16"/>
  <c r="A10680" i="16"/>
  <c r="A10679" i="16"/>
  <c r="A10678" i="16"/>
  <c r="A10677" i="16"/>
  <c r="A10676" i="16"/>
  <c r="A10675" i="16"/>
  <c r="A10674" i="16"/>
  <c r="A10673" i="16"/>
  <c r="A10672" i="16"/>
  <c r="A10671" i="16"/>
  <c r="A10670" i="16"/>
  <c r="A10669" i="16"/>
  <c r="A10668" i="16"/>
  <c r="A10667" i="16"/>
  <c r="A10666" i="16"/>
  <c r="A10665" i="16"/>
  <c r="A10664" i="16"/>
  <c r="A10663" i="16"/>
  <c r="A10662" i="16"/>
  <c r="A10661" i="16"/>
  <c r="A10660" i="16"/>
  <c r="A10659" i="16"/>
  <c r="A10658" i="16"/>
  <c r="A10657" i="16"/>
  <c r="A10656" i="16"/>
  <c r="A10655" i="16"/>
  <c r="A10654" i="16"/>
  <c r="A10653" i="16"/>
  <c r="A10652" i="16"/>
  <c r="A10651" i="16"/>
  <c r="A10650" i="16"/>
  <c r="A10649" i="16"/>
  <c r="A10648" i="16"/>
  <c r="A10647" i="16"/>
  <c r="A10646" i="16"/>
  <c r="A10645" i="16"/>
  <c r="A10644" i="16"/>
  <c r="A10643" i="16"/>
  <c r="A10642" i="16"/>
  <c r="A10641" i="16"/>
  <c r="A10640" i="16"/>
  <c r="A10639" i="16"/>
  <c r="A10638" i="16"/>
  <c r="A10637" i="16"/>
  <c r="A10636" i="16"/>
  <c r="A10635" i="16"/>
  <c r="A10634" i="16"/>
  <c r="A10633" i="16"/>
  <c r="A10632" i="16"/>
  <c r="A10631" i="16"/>
  <c r="A10630" i="16"/>
  <c r="A10629" i="16"/>
  <c r="A10628" i="16"/>
  <c r="A10627" i="16"/>
  <c r="A10626" i="16"/>
  <c r="A10625" i="16"/>
  <c r="A10624" i="16"/>
  <c r="A10623" i="16"/>
  <c r="A10622" i="16"/>
  <c r="A10621" i="16"/>
  <c r="A10620" i="16"/>
  <c r="A10619" i="16"/>
  <c r="A10618" i="16"/>
  <c r="A10617" i="16"/>
  <c r="A10616" i="16"/>
  <c r="A10615" i="16"/>
  <c r="A10614" i="16"/>
  <c r="A10613" i="16"/>
  <c r="A10612" i="16"/>
  <c r="A10611" i="16"/>
  <c r="A10610" i="16"/>
  <c r="A10609" i="16"/>
  <c r="A10608" i="16"/>
  <c r="A10607" i="16"/>
  <c r="A10606" i="16"/>
  <c r="A10605" i="16"/>
  <c r="A10604" i="16"/>
  <c r="A10603" i="16"/>
  <c r="A10602" i="16"/>
  <c r="A10601" i="16"/>
  <c r="A10600" i="16"/>
  <c r="A10599" i="16"/>
  <c r="A10598" i="16"/>
  <c r="A10597" i="16"/>
  <c r="A10596" i="16"/>
  <c r="A10595" i="16"/>
  <c r="A10594" i="16"/>
  <c r="A10593" i="16"/>
  <c r="A10592" i="16"/>
  <c r="A10591" i="16"/>
  <c r="A10590" i="16"/>
  <c r="A10589" i="16"/>
  <c r="A10588" i="16"/>
  <c r="A10587" i="16"/>
  <c r="A10586" i="16"/>
  <c r="A10585" i="16"/>
  <c r="A10584" i="16"/>
  <c r="A10583" i="16"/>
  <c r="A10582" i="16"/>
  <c r="A10581" i="16"/>
  <c r="A10580" i="16"/>
  <c r="A10579" i="16"/>
  <c r="A10578" i="16"/>
  <c r="A10577" i="16"/>
  <c r="A10576" i="16"/>
  <c r="A10575" i="16"/>
  <c r="A10574" i="16"/>
  <c r="A10573" i="16"/>
  <c r="A10572" i="16"/>
  <c r="A10571" i="16"/>
  <c r="A10570" i="16"/>
  <c r="A10569" i="16"/>
  <c r="A10568" i="16"/>
  <c r="A10567" i="16"/>
  <c r="A10566" i="16"/>
  <c r="A10565" i="16"/>
  <c r="A10564" i="16"/>
  <c r="A10563" i="16"/>
  <c r="A10562" i="16"/>
  <c r="A10561" i="16"/>
  <c r="A10560" i="16"/>
  <c r="A10559" i="16"/>
  <c r="A10558" i="16"/>
  <c r="A10557" i="16"/>
  <c r="A10556" i="16"/>
  <c r="A10555" i="16"/>
  <c r="A10554" i="16"/>
  <c r="A10553" i="16"/>
  <c r="A10552" i="16"/>
  <c r="A10551" i="16"/>
  <c r="A10550" i="16"/>
  <c r="A10549" i="16"/>
  <c r="A10548" i="16"/>
  <c r="A10547" i="16"/>
  <c r="A10546" i="16"/>
  <c r="A10545" i="16"/>
  <c r="A10544" i="16"/>
  <c r="A10543" i="16"/>
  <c r="A10542" i="16"/>
  <c r="A10541" i="16"/>
  <c r="A10540" i="16"/>
  <c r="A10539" i="16"/>
  <c r="A10538" i="16"/>
  <c r="A10537" i="16"/>
  <c r="A10536" i="16"/>
  <c r="A10535" i="16"/>
  <c r="A10534" i="16"/>
  <c r="A10533" i="16"/>
  <c r="A10532" i="16"/>
  <c r="A10531" i="16"/>
  <c r="A10530" i="16"/>
  <c r="A10529" i="16"/>
  <c r="A10528" i="16"/>
  <c r="A10527" i="16"/>
  <c r="A10526" i="16"/>
  <c r="A10525" i="16"/>
  <c r="A10524" i="16"/>
  <c r="A10523" i="16"/>
  <c r="A10522" i="16"/>
  <c r="A10521" i="16"/>
  <c r="A10520" i="16"/>
  <c r="A10519" i="16"/>
  <c r="A10518" i="16"/>
  <c r="A10517" i="16"/>
  <c r="A10516" i="16"/>
  <c r="A10515" i="16"/>
  <c r="A10514" i="16"/>
  <c r="A10513" i="16"/>
  <c r="A10512" i="16"/>
  <c r="A10511" i="16"/>
  <c r="A10510" i="16"/>
  <c r="A10509" i="16"/>
  <c r="A10508" i="16"/>
  <c r="A10507" i="16"/>
  <c r="A10506" i="16"/>
  <c r="A10505" i="16"/>
  <c r="A10504" i="16"/>
  <c r="A10503" i="16"/>
  <c r="A10502" i="16"/>
  <c r="A10501" i="16"/>
  <c r="A10500" i="16"/>
  <c r="A10499" i="16"/>
  <c r="A10498" i="16"/>
  <c r="A10497" i="16"/>
  <c r="A10496" i="16"/>
  <c r="A10495" i="16"/>
  <c r="A10494" i="16"/>
  <c r="A10493" i="16"/>
  <c r="A10492" i="16"/>
  <c r="A10491" i="16"/>
  <c r="A10490" i="16"/>
  <c r="A10489" i="16"/>
  <c r="A10488" i="16"/>
  <c r="A10487" i="16"/>
  <c r="A10486" i="16"/>
  <c r="A10485" i="16"/>
  <c r="A10484" i="16"/>
  <c r="A10483" i="16"/>
  <c r="A10482" i="16"/>
  <c r="A10481" i="16"/>
  <c r="A10480" i="16"/>
  <c r="A10479" i="16"/>
  <c r="A10478" i="16"/>
  <c r="A10477" i="16"/>
  <c r="A10476" i="16"/>
  <c r="A10475" i="16"/>
  <c r="A10474" i="16"/>
  <c r="A10473" i="16"/>
  <c r="A10472" i="16"/>
  <c r="A10471" i="16"/>
  <c r="A10470" i="16"/>
  <c r="A10469" i="16"/>
  <c r="A10468" i="16"/>
  <c r="A10467" i="16"/>
  <c r="A10466" i="16"/>
  <c r="A10465" i="16"/>
  <c r="A10464" i="16"/>
  <c r="A10463" i="16"/>
  <c r="A10462" i="16"/>
  <c r="A10461" i="16"/>
  <c r="A10460" i="16"/>
  <c r="A10459" i="16"/>
  <c r="A10458" i="16"/>
  <c r="A10457" i="16"/>
  <c r="A10456" i="16"/>
  <c r="A10455" i="16"/>
  <c r="A10454" i="16"/>
  <c r="A10453" i="16"/>
  <c r="A10452" i="16"/>
  <c r="A10451" i="16"/>
  <c r="A10450" i="16"/>
  <c r="A10449" i="16"/>
  <c r="A10448" i="16"/>
  <c r="A10447" i="16"/>
  <c r="A10446" i="16"/>
  <c r="A10445" i="16"/>
  <c r="A10444" i="16"/>
  <c r="A10443" i="16"/>
  <c r="A10442" i="16"/>
  <c r="A10441" i="16"/>
  <c r="A10440" i="16"/>
  <c r="A10439" i="16"/>
  <c r="A10438" i="16"/>
  <c r="A10437" i="16"/>
  <c r="A10436" i="16"/>
  <c r="A10435" i="16"/>
  <c r="A10434" i="16"/>
  <c r="A10433" i="16"/>
  <c r="A10432" i="16"/>
  <c r="A10431" i="16"/>
  <c r="A10430" i="16"/>
  <c r="A10429" i="16"/>
  <c r="A10428" i="16"/>
  <c r="A10427" i="16"/>
  <c r="A10426" i="16"/>
  <c r="A10425" i="16"/>
  <c r="A10424" i="16"/>
  <c r="A10423" i="16"/>
  <c r="A10422" i="16"/>
  <c r="A10421" i="16"/>
  <c r="A10420" i="16"/>
  <c r="A10419" i="16"/>
  <c r="A10418" i="16"/>
  <c r="A10417" i="16"/>
  <c r="A10416" i="16"/>
  <c r="A10415" i="16"/>
  <c r="A10414" i="16"/>
  <c r="A10413" i="16"/>
  <c r="A10412" i="16"/>
  <c r="A10411" i="16"/>
  <c r="A10410" i="16"/>
  <c r="A10409" i="16"/>
  <c r="A10408" i="16"/>
  <c r="A10407" i="16"/>
  <c r="A10406" i="16"/>
  <c r="A10405" i="16"/>
  <c r="A10404" i="16"/>
  <c r="A10403" i="16"/>
  <c r="A10402" i="16"/>
  <c r="A10401" i="16"/>
  <c r="A10400" i="16"/>
  <c r="A10399" i="16"/>
  <c r="A10398" i="16"/>
  <c r="A10397" i="16"/>
  <c r="A10396" i="16"/>
  <c r="A10395" i="16"/>
  <c r="A10394" i="16"/>
  <c r="A10393" i="16"/>
  <c r="A10392" i="16"/>
  <c r="A10391" i="16"/>
  <c r="A10390" i="16"/>
  <c r="A10389" i="16"/>
  <c r="A10388" i="16"/>
  <c r="A10387" i="16"/>
  <c r="A10386" i="16"/>
  <c r="A10385" i="16"/>
  <c r="A10384" i="16"/>
  <c r="A10383" i="16"/>
  <c r="A10382" i="16"/>
  <c r="A10381" i="16"/>
  <c r="A10380" i="16"/>
  <c r="A10379" i="16"/>
  <c r="A10378" i="16"/>
  <c r="A10377" i="16"/>
  <c r="A10376" i="16"/>
  <c r="A10375" i="16"/>
  <c r="A10374" i="16"/>
  <c r="A10373" i="16"/>
  <c r="A10372" i="16"/>
  <c r="A10371" i="16"/>
  <c r="A10370" i="16"/>
  <c r="A10369" i="16"/>
  <c r="A10368" i="16"/>
  <c r="A10367" i="16"/>
  <c r="A10366" i="16"/>
  <c r="A10365" i="16"/>
  <c r="A10364" i="16"/>
  <c r="A10363" i="16"/>
  <c r="A10362" i="16"/>
  <c r="A10361" i="16"/>
  <c r="A10360" i="16"/>
  <c r="A10359" i="16"/>
  <c r="A10358" i="16"/>
  <c r="A10357" i="16"/>
  <c r="A10356" i="16"/>
  <c r="A10355" i="16"/>
  <c r="A10354" i="16"/>
  <c r="A10353" i="16"/>
  <c r="A10352" i="16"/>
  <c r="A10351" i="16"/>
  <c r="A10350" i="16"/>
  <c r="A10349" i="16"/>
  <c r="A10348" i="16"/>
  <c r="A10347" i="16"/>
  <c r="A10346" i="16"/>
  <c r="A10345" i="16"/>
  <c r="A10344" i="16"/>
  <c r="A10343" i="16"/>
  <c r="A10342" i="16"/>
  <c r="A10341" i="16"/>
  <c r="A10340" i="16"/>
  <c r="A10339" i="16"/>
  <c r="A10338" i="16"/>
  <c r="A10337" i="16"/>
  <c r="A10336" i="16"/>
  <c r="A10335" i="16"/>
  <c r="A10334" i="16"/>
  <c r="A10333" i="16"/>
  <c r="A10332" i="16"/>
  <c r="A10331" i="16"/>
  <c r="A10330" i="16"/>
  <c r="A10329" i="16"/>
  <c r="A10328" i="16"/>
  <c r="A10327" i="16"/>
  <c r="A10326" i="16"/>
  <c r="A10325" i="16"/>
  <c r="A10324" i="16"/>
  <c r="A10323" i="16"/>
  <c r="A10322" i="16"/>
  <c r="A10321" i="16"/>
  <c r="A10320" i="16"/>
  <c r="A10319" i="16"/>
  <c r="A10318" i="16"/>
  <c r="A10317" i="16"/>
  <c r="A10316" i="16"/>
  <c r="A10315" i="16"/>
  <c r="A10314" i="16"/>
  <c r="A10313" i="16"/>
  <c r="A10312" i="16"/>
  <c r="A10311" i="16"/>
  <c r="A10310" i="16"/>
  <c r="A10309" i="16"/>
  <c r="A10308" i="16"/>
  <c r="A10307" i="16"/>
  <c r="A10306" i="16"/>
  <c r="A10305" i="16"/>
  <c r="A10304" i="16"/>
  <c r="A10303" i="16"/>
  <c r="A10302" i="16"/>
  <c r="A10301" i="16"/>
  <c r="A10300" i="16"/>
  <c r="A10299" i="16"/>
  <c r="A10298" i="16"/>
  <c r="A10297" i="16"/>
  <c r="A10296" i="16"/>
  <c r="A10295" i="16"/>
  <c r="A10294" i="16"/>
  <c r="A10293" i="16"/>
  <c r="A10292" i="16"/>
  <c r="A10291" i="16"/>
  <c r="A10290" i="16"/>
  <c r="A10289" i="16"/>
  <c r="A10288" i="16"/>
  <c r="A10287" i="16"/>
  <c r="A10286" i="16"/>
  <c r="A10285" i="16"/>
  <c r="A10284" i="16"/>
  <c r="A10283" i="16"/>
  <c r="A10282" i="16"/>
  <c r="A10281" i="16"/>
  <c r="A10280" i="16"/>
  <c r="A10279" i="16"/>
  <c r="A10278" i="16"/>
  <c r="A10277" i="16"/>
  <c r="A10276" i="16"/>
  <c r="A10275" i="16"/>
  <c r="A10274" i="16"/>
  <c r="A10273" i="16"/>
  <c r="A10272" i="16"/>
  <c r="A10271" i="16"/>
  <c r="A10270" i="16"/>
  <c r="A10269" i="16"/>
  <c r="A10268" i="16"/>
  <c r="A10267" i="16"/>
  <c r="A10266" i="16"/>
  <c r="A10265" i="16"/>
  <c r="A10264" i="16"/>
  <c r="A10263" i="16"/>
  <c r="A10262" i="16"/>
  <c r="A10261" i="16"/>
  <c r="A10260" i="16"/>
  <c r="A10259" i="16"/>
  <c r="A10258" i="16"/>
  <c r="A10257" i="16"/>
  <c r="A10256" i="16"/>
  <c r="A10255" i="16"/>
  <c r="A10254" i="16"/>
  <c r="A10253" i="16"/>
  <c r="A10252" i="16"/>
  <c r="A10251" i="16"/>
  <c r="A10250" i="16"/>
  <c r="A10249" i="16"/>
  <c r="A10248" i="16"/>
  <c r="A10247" i="16"/>
  <c r="A10246" i="16"/>
  <c r="A10245" i="16"/>
  <c r="A10244" i="16"/>
  <c r="A10243" i="16"/>
  <c r="A10242" i="16"/>
  <c r="A10241" i="16"/>
  <c r="A10240" i="16"/>
  <c r="A10239" i="16"/>
  <c r="A10238" i="16"/>
  <c r="A10237" i="16"/>
  <c r="A10236" i="16"/>
  <c r="A10235" i="16"/>
  <c r="A10234" i="16"/>
  <c r="A10233" i="16"/>
  <c r="A10232" i="16"/>
  <c r="A10231" i="16"/>
  <c r="A10230" i="16"/>
  <c r="A10229" i="16"/>
  <c r="A10228" i="16"/>
  <c r="A10227" i="16"/>
  <c r="A10226" i="16"/>
  <c r="A10225" i="16"/>
  <c r="A10224" i="16"/>
  <c r="A10223" i="16"/>
  <c r="A10222" i="16"/>
  <c r="A10221" i="16"/>
  <c r="A10220" i="16"/>
  <c r="A10219" i="16"/>
  <c r="A10218" i="16"/>
  <c r="A10217" i="16"/>
  <c r="A10216" i="16"/>
  <c r="A10215" i="16"/>
  <c r="A10214" i="16"/>
  <c r="A10213" i="16"/>
  <c r="A10212" i="16"/>
  <c r="A10211" i="16"/>
  <c r="A10210" i="16"/>
  <c r="A10209" i="16"/>
  <c r="A10208" i="16"/>
  <c r="A10207" i="16"/>
  <c r="A10206" i="16"/>
  <c r="A10205" i="16"/>
  <c r="A10204" i="16"/>
  <c r="A10203" i="16"/>
  <c r="A10202" i="16"/>
  <c r="A10201" i="16"/>
  <c r="A10200" i="16"/>
  <c r="A10199" i="16"/>
  <c r="A10198" i="16"/>
  <c r="A10197" i="16"/>
  <c r="A10196" i="16"/>
  <c r="A10195" i="16"/>
  <c r="A10194" i="16"/>
  <c r="A10193" i="16"/>
  <c r="A10192" i="16"/>
  <c r="A10191" i="16"/>
  <c r="A10190" i="16"/>
  <c r="A10189" i="16"/>
  <c r="A10188" i="16"/>
  <c r="A10187" i="16"/>
  <c r="A10186" i="16"/>
  <c r="A10185" i="16"/>
  <c r="A10184" i="16"/>
  <c r="A10183" i="16"/>
  <c r="A10182" i="16"/>
  <c r="A10181" i="16"/>
  <c r="A10180" i="16"/>
  <c r="A10179" i="16"/>
  <c r="A10178" i="16"/>
  <c r="A10177" i="16"/>
  <c r="A10176" i="16"/>
  <c r="A10175" i="16"/>
  <c r="A10174" i="16"/>
  <c r="A10173" i="16"/>
  <c r="A10172" i="16"/>
  <c r="A10171" i="16"/>
  <c r="A10170" i="16"/>
  <c r="A10169" i="16"/>
  <c r="A10168" i="16"/>
  <c r="A10167" i="16"/>
  <c r="A10166" i="16"/>
  <c r="A10165" i="16"/>
  <c r="A10164" i="16"/>
  <c r="A10163" i="16"/>
  <c r="A10162" i="16"/>
  <c r="A10161" i="16"/>
  <c r="A10160" i="16"/>
  <c r="A10159" i="16"/>
  <c r="A10158" i="16"/>
  <c r="A10157" i="16"/>
  <c r="A10156" i="16"/>
  <c r="A10155" i="16"/>
  <c r="A10154" i="16"/>
  <c r="A10153" i="16"/>
  <c r="A10152" i="16"/>
  <c r="A10151" i="16"/>
  <c r="A10150" i="16"/>
  <c r="A10149" i="16"/>
  <c r="A10148" i="16"/>
  <c r="A10147" i="16"/>
  <c r="A10146" i="16"/>
  <c r="A10145" i="16"/>
  <c r="A10144" i="16"/>
  <c r="A10143" i="16"/>
  <c r="A10142" i="16"/>
  <c r="A10141" i="16"/>
  <c r="A10140" i="16"/>
  <c r="A10139" i="16"/>
  <c r="A10138" i="16"/>
  <c r="A10137" i="16"/>
  <c r="A10136" i="16"/>
  <c r="A10135" i="16"/>
  <c r="A10134" i="16"/>
  <c r="A10133" i="16"/>
  <c r="A10132" i="16"/>
  <c r="A10131" i="16"/>
  <c r="A10130" i="16"/>
  <c r="A10129" i="16"/>
  <c r="A10128" i="16"/>
  <c r="A10127" i="16"/>
  <c r="A10126" i="16"/>
  <c r="A10125" i="16"/>
  <c r="A10124" i="16"/>
  <c r="A10123" i="16"/>
  <c r="A10122" i="16"/>
  <c r="A10121" i="16"/>
  <c r="A10120" i="16"/>
  <c r="A10119" i="16"/>
  <c r="A10118" i="16"/>
  <c r="A10117" i="16"/>
  <c r="A10116" i="16"/>
  <c r="A10115" i="16"/>
  <c r="A10114" i="16"/>
  <c r="A10113" i="16"/>
  <c r="A10112" i="16"/>
  <c r="A10111" i="16"/>
  <c r="A10110" i="16"/>
  <c r="A10109" i="16"/>
  <c r="A10108" i="16"/>
  <c r="A10107" i="16"/>
  <c r="A10106" i="16"/>
  <c r="A10105" i="16"/>
  <c r="A10104" i="16"/>
  <c r="A10103" i="16"/>
  <c r="A10102" i="16"/>
  <c r="A10101" i="16"/>
  <c r="A10100" i="16"/>
  <c r="A10099" i="16"/>
  <c r="A10098" i="16"/>
  <c r="A10097" i="16"/>
  <c r="A10096" i="16"/>
  <c r="A10095" i="16"/>
  <c r="A10094" i="16"/>
  <c r="A10093" i="16"/>
  <c r="A10092" i="16"/>
  <c r="A10091" i="16"/>
  <c r="A10090" i="16"/>
  <c r="A10089" i="16"/>
  <c r="A10088" i="16"/>
  <c r="A10087" i="16"/>
  <c r="A10086" i="16"/>
  <c r="A10085" i="16"/>
  <c r="A10084" i="16"/>
  <c r="A10083" i="16"/>
  <c r="A10082" i="16"/>
  <c r="A10081" i="16"/>
  <c r="A10080" i="16"/>
  <c r="A10079" i="16"/>
  <c r="A10078" i="16"/>
  <c r="A10077" i="16"/>
  <c r="A10076" i="16"/>
  <c r="A10075" i="16"/>
  <c r="A10074" i="16"/>
  <c r="A10073" i="16"/>
  <c r="A10072" i="16"/>
  <c r="A10071" i="16"/>
  <c r="A10070" i="16"/>
  <c r="A10069" i="16"/>
  <c r="A10068" i="16"/>
  <c r="A10067" i="16"/>
  <c r="A10066" i="16"/>
  <c r="A10065" i="16"/>
  <c r="A10064" i="16"/>
  <c r="A10063" i="16"/>
  <c r="A10062" i="16"/>
  <c r="A10061" i="16"/>
  <c r="A10060" i="16"/>
  <c r="A10059" i="16"/>
  <c r="A10058" i="16"/>
  <c r="A10057" i="16"/>
  <c r="A10056" i="16"/>
  <c r="A10055" i="16"/>
  <c r="A10054" i="16"/>
  <c r="A10053" i="16"/>
  <c r="A10052" i="16"/>
  <c r="A10051" i="16"/>
  <c r="A10050" i="16"/>
  <c r="A10049" i="16"/>
  <c r="A10048" i="16"/>
  <c r="A10047" i="16"/>
  <c r="A10046" i="16"/>
  <c r="A10045" i="16"/>
  <c r="A10044" i="16"/>
  <c r="A10043" i="16"/>
  <c r="A10042" i="16"/>
  <c r="A10041" i="16"/>
  <c r="A10040" i="16"/>
  <c r="A10039" i="16"/>
  <c r="A10038" i="16"/>
  <c r="A10037" i="16"/>
  <c r="A10036" i="16"/>
  <c r="A10035" i="16"/>
  <c r="A10034" i="16"/>
  <c r="A10033" i="16"/>
  <c r="A10032" i="16"/>
  <c r="A10031" i="16"/>
  <c r="A10030" i="16"/>
  <c r="A10029" i="16"/>
  <c r="A10028" i="16"/>
  <c r="A10027" i="16"/>
  <c r="A10026" i="16"/>
  <c r="A10025" i="16"/>
  <c r="A10024" i="16"/>
  <c r="A10023" i="16"/>
  <c r="A10022" i="16"/>
  <c r="A10021" i="16"/>
  <c r="A10020" i="16"/>
  <c r="A10019" i="16"/>
  <c r="A10018" i="16"/>
  <c r="A10017" i="16"/>
  <c r="A10016" i="16"/>
  <c r="A10015" i="16"/>
  <c r="A10014" i="16"/>
  <c r="A10013" i="16"/>
  <c r="A10012" i="16"/>
  <c r="A10011" i="16"/>
  <c r="A10010" i="16"/>
  <c r="A10009" i="16"/>
  <c r="A10008" i="16"/>
  <c r="A10007" i="16"/>
  <c r="A10006" i="16"/>
  <c r="A10005" i="16"/>
  <c r="A10004" i="16"/>
  <c r="A10003" i="16"/>
  <c r="A10002" i="16"/>
  <c r="A10001" i="16"/>
  <c r="A10000" i="16"/>
  <c r="A9999" i="16"/>
  <c r="A9998" i="16"/>
  <c r="A9997" i="16"/>
  <c r="A9996" i="16"/>
  <c r="A9995" i="16"/>
  <c r="A9994" i="16"/>
  <c r="A9993" i="16"/>
  <c r="A9992" i="16"/>
  <c r="A9991" i="16"/>
  <c r="A9990" i="16"/>
  <c r="A9989" i="16"/>
  <c r="A9988" i="16"/>
  <c r="A9987" i="16"/>
  <c r="A9986" i="16"/>
  <c r="A9985" i="16"/>
  <c r="A9984" i="16"/>
  <c r="A9983" i="16"/>
  <c r="A9982" i="16"/>
  <c r="A9981" i="16"/>
  <c r="A9980" i="16"/>
  <c r="A9979" i="16"/>
  <c r="A9978" i="16"/>
  <c r="A9977" i="16"/>
  <c r="A9976" i="16"/>
  <c r="A9975" i="16"/>
  <c r="A9974" i="16"/>
  <c r="A9973" i="16"/>
  <c r="A9972" i="16"/>
  <c r="A9971" i="16"/>
  <c r="A9970" i="16"/>
  <c r="A9969" i="16"/>
  <c r="A9968" i="16"/>
  <c r="A9967" i="16"/>
  <c r="A9966" i="16"/>
  <c r="A9965" i="16"/>
  <c r="A9964" i="16"/>
  <c r="A9963" i="16"/>
  <c r="A9962" i="16"/>
  <c r="A9961" i="16"/>
  <c r="A9960" i="16"/>
  <c r="A9959" i="16"/>
  <c r="A9958" i="16"/>
  <c r="A9957" i="16"/>
  <c r="A9956" i="16"/>
  <c r="A9955" i="16"/>
  <c r="A9954" i="16"/>
  <c r="A9953" i="16"/>
  <c r="A9952" i="16"/>
  <c r="A9951" i="16"/>
  <c r="A9950" i="16"/>
  <c r="A9949" i="16"/>
  <c r="A9948" i="16"/>
  <c r="A9947" i="16"/>
  <c r="A9946" i="16"/>
  <c r="A9945" i="16"/>
  <c r="A9944" i="16"/>
  <c r="A9943" i="16"/>
  <c r="A9942" i="16"/>
  <c r="A9941" i="16"/>
  <c r="A9940" i="16"/>
  <c r="A9939" i="16"/>
  <c r="A9938" i="16"/>
  <c r="A9937" i="16"/>
  <c r="A9936" i="16"/>
  <c r="A9935" i="16"/>
  <c r="A9934" i="16"/>
  <c r="A9933" i="16"/>
  <c r="A9932" i="16"/>
  <c r="A9931" i="16"/>
  <c r="A9930" i="16"/>
  <c r="A9929" i="16"/>
  <c r="A9928" i="16"/>
  <c r="A9927" i="16"/>
  <c r="A9926" i="16"/>
  <c r="A9925" i="16"/>
  <c r="A9924" i="16"/>
  <c r="A9923" i="16"/>
  <c r="A9922" i="16"/>
  <c r="A9921" i="16"/>
  <c r="A9920" i="16"/>
  <c r="A9919" i="16"/>
  <c r="A9918" i="16"/>
  <c r="A9917" i="16"/>
  <c r="A9916" i="16"/>
  <c r="A9915" i="16"/>
  <c r="A9914" i="16"/>
  <c r="A9913" i="16"/>
  <c r="A9912" i="16"/>
  <c r="A9911" i="16"/>
  <c r="A9910" i="16"/>
  <c r="A9909" i="16"/>
  <c r="A9908" i="16"/>
  <c r="A9907" i="16"/>
  <c r="A9906" i="16"/>
  <c r="A9905" i="16"/>
  <c r="A9904" i="16"/>
  <c r="A9903" i="16"/>
  <c r="A9902" i="16"/>
  <c r="A9901" i="16"/>
  <c r="A9900" i="16"/>
  <c r="A9899" i="16"/>
  <c r="A9898" i="16"/>
  <c r="A9897" i="16"/>
  <c r="A9896" i="16"/>
  <c r="A9895" i="16"/>
  <c r="A9894" i="16"/>
  <c r="A9893" i="16"/>
  <c r="A9892" i="16"/>
  <c r="A9891" i="16"/>
  <c r="A9890" i="16"/>
  <c r="A9889" i="16"/>
  <c r="A9888" i="16"/>
  <c r="A9887" i="16"/>
  <c r="A9886" i="16"/>
  <c r="A9885" i="16"/>
  <c r="A9884" i="16"/>
  <c r="A9883" i="16"/>
  <c r="A9882" i="16"/>
  <c r="A9881" i="16"/>
  <c r="A9880" i="16"/>
  <c r="A9879" i="16"/>
  <c r="A9878" i="16"/>
  <c r="A9877" i="16"/>
  <c r="A9876" i="16"/>
  <c r="A9875" i="16"/>
  <c r="A9874" i="16"/>
  <c r="A9873" i="16"/>
  <c r="A9872" i="16"/>
  <c r="A9871" i="16"/>
  <c r="A9870" i="16"/>
  <c r="A9869" i="16"/>
  <c r="A9868" i="16"/>
  <c r="A9867" i="16"/>
  <c r="A9866" i="16"/>
  <c r="A9865" i="16"/>
  <c r="A9864" i="16"/>
  <c r="A9863" i="16"/>
  <c r="A9862" i="16"/>
  <c r="A9861" i="16"/>
  <c r="A9860" i="16"/>
  <c r="A9859" i="16"/>
  <c r="A9858" i="16"/>
  <c r="A9857" i="16"/>
  <c r="A9856" i="16"/>
  <c r="A9855" i="16"/>
  <c r="A9854" i="16"/>
  <c r="A9853" i="16"/>
  <c r="A9852" i="16"/>
  <c r="A9851" i="16"/>
  <c r="A9850" i="16"/>
  <c r="A9849" i="16"/>
  <c r="A9848" i="16"/>
  <c r="A9847" i="16"/>
  <c r="A9846" i="16"/>
  <c r="A9845" i="16"/>
  <c r="A9844" i="16"/>
  <c r="A9843" i="16"/>
  <c r="A9842" i="16"/>
  <c r="A9841" i="16"/>
  <c r="A9840" i="16"/>
  <c r="A9839" i="16"/>
  <c r="A9838" i="16"/>
  <c r="A9837" i="16"/>
  <c r="A9836" i="16"/>
  <c r="A9835" i="16"/>
  <c r="A9834" i="16"/>
  <c r="A9833" i="16"/>
  <c r="A9832" i="16"/>
  <c r="A9831" i="16"/>
  <c r="A9830" i="16"/>
  <c r="A9829" i="16"/>
  <c r="A9828" i="16"/>
  <c r="A9827" i="16"/>
  <c r="A9826" i="16"/>
  <c r="A9825" i="16"/>
  <c r="A9824" i="16"/>
  <c r="A9823" i="16"/>
  <c r="A9822" i="16"/>
  <c r="A9821" i="16"/>
  <c r="A9820" i="16"/>
  <c r="A9819" i="16"/>
  <c r="A9818" i="16"/>
  <c r="A9817" i="16"/>
  <c r="A9816" i="16"/>
  <c r="A9815" i="16"/>
  <c r="A9814" i="16"/>
  <c r="A9813" i="16"/>
  <c r="A9812" i="16"/>
  <c r="A9811" i="16"/>
  <c r="A9810" i="16"/>
  <c r="A9809" i="16"/>
  <c r="A9808" i="16"/>
  <c r="A9807" i="16"/>
  <c r="A9806" i="16"/>
  <c r="A9805" i="16"/>
  <c r="A9804" i="16"/>
  <c r="A9803" i="16"/>
  <c r="A9802" i="16"/>
  <c r="A9801" i="16"/>
  <c r="A9800" i="16"/>
  <c r="A9799" i="16"/>
  <c r="A9798" i="16"/>
  <c r="A9797" i="16"/>
  <c r="A9796" i="16"/>
  <c r="A9795" i="16"/>
  <c r="A9794" i="16"/>
  <c r="A9793" i="16"/>
  <c r="A9792" i="16"/>
  <c r="A9791" i="16"/>
  <c r="A9790" i="16"/>
  <c r="A9789" i="16"/>
  <c r="A9788" i="16"/>
  <c r="A9787" i="16"/>
  <c r="A9786" i="16"/>
  <c r="A9785" i="16"/>
  <c r="A9784" i="16"/>
  <c r="A9783" i="16"/>
  <c r="A9782" i="16"/>
  <c r="A9781" i="16"/>
  <c r="A9780" i="16"/>
  <c r="A9779" i="16"/>
  <c r="A9778" i="16"/>
  <c r="A9777" i="16"/>
  <c r="A9776" i="16"/>
  <c r="A9775" i="16"/>
  <c r="A9774" i="16"/>
  <c r="A9773" i="16"/>
  <c r="A9772" i="16"/>
  <c r="A9771" i="16"/>
  <c r="A9770" i="16"/>
  <c r="A9769" i="16"/>
  <c r="A9768" i="16"/>
  <c r="A9767" i="16"/>
  <c r="A9766" i="16"/>
  <c r="A9765" i="16"/>
  <c r="A9764" i="16"/>
  <c r="A9763" i="16"/>
  <c r="A9762" i="16"/>
  <c r="A9761" i="16"/>
  <c r="A9760" i="16"/>
  <c r="A9759" i="16"/>
  <c r="A9758" i="16"/>
  <c r="A9757" i="16"/>
  <c r="A9756" i="16"/>
  <c r="A9755" i="16"/>
  <c r="A9754" i="16"/>
  <c r="A9753" i="16"/>
  <c r="A9752" i="16"/>
  <c r="A9751" i="16"/>
  <c r="A9750" i="16"/>
  <c r="A9749" i="16"/>
  <c r="A9748" i="16"/>
  <c r="A9747" i="16"/>
  <c r="A9746" i="16"/>
  <c r="A9745" i="16"/>
  <c r="A9744" i="16"/>
  <c r="A9743" i="16"/>
  <c r="A9742" i="16"/>
  <c r="A9741" i="16"/>
  <c r="A9740" i="16"/>
  <c r="A9739" i="16"/>
  <c r="A9738" i="16"/>
  <c r="A9737" i="16"/>
  <c r="A9736" i="16"/>
  <c r="A9735" i="16"/>
  <c r="A9734" i="16"/>
  <c r="A9733" i="16"/>
  <c r="A9732" i="16"/>
  <c r="A9731" i="16"/>
  <c r="A9730" i="16"/>
  <c r="A9729" i="16"/>
  <c r="A9728" i="16"/>
  <c r="A9727" i="16"/>
  <c r="A9726" i="16"/>
  <c r="A9725" i="16"/>
  <c r="A9724" i="16"/>
  <c r="A9723" i="16"/>
  <c r="A9722" i="16"/>
  <c r="A9721" i="16"/>
  <c r="A9720" i="16"/>
  <c r="A9719" i="16"/>
  <c r="A9718" i="16"/>
  <c r="A9717" i="16"/>
  <c r="A9716" i="16"/>
  <c r="A9715" i="16"/>
  <c r="A9714" i="16"/>
  <c r="A9713" i="16"/>
  <c r="A9712" i="16"/>
  <c r="A9711" i="16"/>
  <c r="A9710" i="16"/>
  <c r="A9709" i="16"/>
  <c r="A9708" i="16"/>
  <c r="A9707" i="16"/>
  <c r="A9706" i="16"/>
  <c r="A9705" i="16"/>
  <c r="A9704" i="16"/>
  <c r="A9703" i="16"/>
  <c r="A9702" i="16"/>
  <c r="A9701" i="16"/>
  <c r="A9700" i="16"/>
  <c r="A9699" i="16"/>
  <c r="A9698" i="16"/>
  <c r="A9697" i="16"/>
  <c r="A9696" i="16"/>
  <c r="A9695" i="16"/>
  <c r="A9694" i="16"/>
  <c r="A9693" i="16"/>
  <c r="A9692" i="16"/>
  <c r="A9691" i="16"/>
  <c r="A9690" i="16"/>
  <c r="A9689" i="16"/>
  <c r="A9688" i="16"/>
  <c r="A9687" i="16"/>
  <c r="A9686" i="16"/>
  <c r="A9685" i="16"/>
  <c r="A9684" i="16"/>
  <c r="A9683" i="16"/>
  <c r="A9682" i="16"/>
  <c r="A9681" i="16"/>
  <c r="A9680" i="16"/>
  <c r="A9679" i="16"/>
  <c r="A9678" i="16"/>
  <c r="A9677" i="16"/>
  <c r="A9676" i="16"/>
  <c r="A9675" i="16"/>
  <c r="A9674" i="16"/>
  <c r="A9673" i="16"/>
  <c r="A9672" i="16"/>
  <c r="A9671" i="16"/>
  <c r="A9670" i="16"/>
  <c r="A9669" i="16"/>
  <c r="A9668" i="16"/>
  <c r="A9667" i="16"/>
  <c r="A9666" i="16"/>
  <c r="A9665" i="16"/>
  <c r="A9664" i="16"/>
  <c r="A9663" i="16"/>
  <c r="A9662" i="16"/>
  <c r="A9661" i="16"/>
  <c r="A9660" i="16"/>
  <c r="A9659" i="16"/>
  <c r="A9658" i="16"/>
  <c r="A9657" i="16"/>
  <c r="A9656" i="16"/>
  <c r="A9655" i="16"/>
  <c r="A9654" i="16"/>
  <c r="A9653" i="16"/>
  <c r="A9652" i="16"/>
  <c r="A9651" i="16"/>
  <c r="A9650" i="16"/>
  <c r="A9649" i="16"/>
  <c r="A9648" i="16"/>
  <c r="A9647" i="16"/>
  <c r="A9646" i="16"/>
  <c r="A9645" i="16"/>
  <c r="A9644" i="16"/>
  <c r="A9643" i="16"/>
  <c r="A9642" i="16"/>
  <c r="A9641" i="16"/>
  <c r="A9640" i="16"/>
  <c r="A9639" i="16"/>
  <c r="A9638" i="16"/>
  <c r="A9637" i="16"/>
  <c r="A9636" i="16"/>
  <c r="A9635" i="16"/>
  <c r="A9634" i="16"/>
  <c r="A9633" i="16"/>
  <c r="A9632" i="16"/>
  <c r="A9631" i="16"/>
  <c r="A9630" i="16"/>
  <c r="A9629" i="16"/>
  <c r="A9628" i="16"/>
  <c r="A9627" i="16"/>
  <c r="A9626" i="16"/>
  <c r="A9625" i="16"/>
  <c r="A9624" i="16"/>
  <c r="A9623" i="16"/>
  <c r="A9622" i="16"/>
  <c r="A9621" i="16"/>
  <c r="A9620" i="16"/>
  <c r="A9619" i="16"/>
  <c r="A9618" i="16"/>
  <c r="A9617" i="16"/>
  <c r="A9616" i="16"/>
  <c r="A9615" i="16"/>
  <c r="A9614" i="16"/>
  <c r="A9613" i="16"/>
  <c r="A9612" i="16"/>
  <c r="A9611" i="16"/>
  <c r="A9610" i="16"/>
  <c r="A9609" i="16"/>
  <c r="A9608" i="16"/>
  <c r="A9607" i="16"/>
  <c r="A9606" i="16"/>
  <c r="A9605" i="16"/>
  <c r="A9604" i="16"/>
  <c r="A9603" i="16"/>
  <c r="A9602" i="16"/>
  <c r="A9601" i="16"/>
  <c r="A9600" i="16"/>
  <c r="A9599" i="16"/>
  <c r="A9598" i="16"/>
  <c r="A9597" i="16"/>
  <c r="A9596" i="16"/>
  <c r="A9595" i="16"/>
  <c r="A9594" i="16"/>
  <c r="A9593" i="16"/>
  <c r="A9592" i="16"/>
  <c r="A9591" i="16"/>
  <c r="A9590" i="16"/>
  <c r="A9589" i="16"/>
  <c r="A9588" i="16"/>
  <c r="A9587" i="16"/>
  <c r="A9586" i="16"/>
  <c r="A9585" i="16"/>
  <c r="A9584" i="16"/>
  <c r="A9583" i="16"/>
  <c r="A9582" i="16"/>
  <c r="A9581" i="16"/>
  <c r="A9580" i="16"/>
  <c r="A9579" i="16"/>
  <c r="A9578" i="16"/>
  <c r="A9577" i="16"/>
  <c r="A9576" i="16"/>
  <c r="A9575" i="16"/>
  <c r="A9574" i="16"/>
  <c r="A9573" i="16"/>
  <c r="A9572" i="16"/>
  <c r="A9571" i="16"/>
  <c r="A9570" i="16"/>
  <c r="A9569" i="16"/>
  <c r="A9568" i="16"/>
  <c r="A9567" i="16"/>
  <c r="A9566" i="16"/>
  <c r="A9565" i="16"/>
  <c r="A9564" i="16"/>
  <c r="A9563" i="16"/>
  <c r="A9562" i="16"/>
  <c r="A9561" i="16"/>
  <c r="A9560" i="16"/>
  <c r="A9559" i="16"/>
  <c r="A9558" i="16"/>
  <c r="A9557" i="16"/>
  <c r="A9556" i="16"/>
  <c r="A9555" i="16"/>
  <c r="A9554" i="16"/>
  <c r="A9553" i="16"/>
  <c r="A9552" i="16"/>
  <c r="A9551" i="16"/>
  <c r="A9550" i="16"/>
  <c r="A9549" i="16"/>
  <c r="A9548" i="16"/>
  <c r="A9547" i="16"/>
  <c r="A9546" i="16"/>
  <c r="A9545" i="16"/>
  <c r="A9544" i="16"/>
  <c r="A9543" i="16"/>
  <c r="A9542" i="16"/>
  <c r="A9541" i="16"/>
  <c r="A9540" i="16"/>
  <c r="A9539" i="16"/>
  <c r="A9538" i="16"/>
  <c r="A9537" i="16"/>
  <c r="A9536" i="16"/>
  <c r="A9535" i="16"/>
  <c r="A9534" i="16"/>
  <c r="A9533" i="16"/>
  <c r="A9532" i="16"/>
  <c r="A9531" i="16"/>
  <c r="A9530" i="16"/>
  <c r="A9529" i="16"/>
  <c r="A9528" i="16"/>
  <c r="A9527" i="16"/>
  <c r="A9526" i="16"/>
  <c r="A9525" i="16"/>
  <c r="A9524" i="16"/>
  <c r="A9523" i="16"/>
  <c r="A9522" i="16"/>
  <c r="A9521" i="16"/>
  <c r="A9520" i="16"/>
  <c r="A9519" i="16"/>
  <c r="A9518" i="16"/>
  <c r="A9517" i="16"/>
  <c r="A9516" i="16"/>
  <c r="A9515" i="16"/>
  <c r="A9514" i="16"/>
  <c r="A9513" i="16"/>
  <c r="A9512" i="16"/>
  <c r="A9511" i="16"/>
  <c r="A9510" i="16"/>
  <c r="A9509" i="16"/>
  <c r="A9508" i="16"/>
  <c r="A9507" i="16"/>
  <c r="A9506" i="16"/>
  <c r="A9505" i="16"/>
  <c r="A9504" i="16"/>
  <c r="A9503" i="16"/>
  <c r="A9502" i="16"/>
  <c r="A9501" i="16"/>
  <c r="A9500" i="16"/>
  <c r="A9499" i="16"/>
  <c r="A9498" i="16"/>
  <c r="A9497" i="16"/>
  <c r="A9496" i="16"/>
  <c r="A9495" i="16"/>
  <c r="A9494" i="16"/>
  <c r="A9493" i="16"/>
  <c r="A9492" i="16"/>
  <c r="A9491" i="16"/>
  <c r="A9490" i="16"/>
  <c r="A9489" i="16"/>
  <c r="A9488" i="16"/>
  <c r="A9487" i="16"/>
  <c r="A9486" i="16"/>
  <c r="A9485" i="16"/>
  <c r="A9484" i="16"/>
  <c r="A9483" i="16"/>
  <c r="A9482" i="16"/>
  <c r="A9481" i="16"/>
  <c r="A9480" i="16"/>
  <c r="A9479" i="16"/>
  <c r="A9478" i="16"/>
  <c r="A9477" i="16"/>
  <c r="A9476" i="16"/>
  <c r="A9475" i="16"/>
  <c r="A9474" i="16"/>
  <c r="A9473" i="16"/>
  <c r="A9472" i="16"/>
  <c r="A9471" i="16"/>
  <c r="A9470" i="16"/>
  <c r="A9469" i="16"/>
  <c r="A9468" i="16"/>
  <c r="A9467" i="16"/>
  <c r="A9466" i="16"/>
  <c r="A9465" i="16"/>
  <c r="A9464" i="16"/>
  <c r="A9463" i="16"/>
  <c r="A9462" i="16"/>
  <c r="A9461" i="16"/>
  <c r="A9460" i="16"/>
  <c r="A9459" i="16"/>
  <c r="A9458" i="16"/>
  <c r="A9457" i="16"/>
  <c r="A9456" i="16"/>
  <c r="A9455" i="16"/>
  <c r="A9454" i="16"/>
  <c r="A9453" i="16"/>
  <c r="A9452" i="16"/>
  <c r="A9451" i="16"/>
  <c r="A9450" i="16"/>
  <c r="A9449" i="16"/>
  <c r="A9448" i="16"/>
  <c r="A9447" i="16"/>
  <c r="A9446" i="16"/>
  <c r="A9445" i="16"/>
  <c r="A9444" i="16"/>
  <c r="A9443" i="16"/>
  <c r="A9442" i="16"/>
  <c r="A9441" i="16"/>
  <c r="A9440" i="16"/>
  <c r="A9439" i="16"/>
  <c r="A9438" i="16"/>
  <c r="A9437" i="16"/>
  <c r="A9436" i="16"/>
  <c r="A9435" i="16"/>
  <c r="A9434" i="16"/>
  <c r="A9433" i="16"/>
  <c r="A9432" i="16"/>
  <c r="A9431" i="16"/>
  <c r="A9430" i="16"/>
  <c r="A9429" i="16"/>
  <c r="A9428" i="16"/>
  <c r="A9427" i="16"/>
  <c r="A9426" i="16"/>
  <c r="A9425" i="16"/>
  <c r="A9424" i="16"/>
  <c r="A9423" i="16"/>
  <c r="A9422" i="16"/>
  <c r="A9421" i="16"/>
  <c r="A9420" i="16"/>
  <c r="A9419" i="16"/>
  <c r="A9418" i="16"/>
  <c r="A9417" i="16"/>
  <c r="A9416" i="16"/>
  <c r="A9415" i="16"/>
  <c r="A9414" i="16"/>
  <c r="A9413" i="16"/>
  <c r="A9412" i="16"/>
  <c r="A9411" i="16"/>
  <c r="A9410" i="16"/>
  <c r="A9409" i="16"/>
  <c r="A9408" i="16"/>
  <c r="A9407" i="16"/>
  <c r="A9406" i="16"/>
  <c r="A9405" i="16"/>
  <c r="A9404" i="16"/>
  <c r="A9403" i="16"/>
  <c r="A9402" i="16"/>
  <c r="A9401" i="16"/>
  <c r="A9400" i="16"/>
  <c r="A9399" i="16"/>
  <c r="A9398" i="16"/>
  <c r="A9397" i="16"/>
  <c r="A9396" i="16"/>
  <c r="A9395" i="16"/>
  <c r="A9394" i="16"/>
  <c r="A9393" i="16"/>
  <c r="A9392" i="16"/>
  <c r="A9391" i="16"/>
  <c r="A9390" i="16"/>
  <c r="A9389" i="16"/>
  <c r="A9388" i="16"/>
  <c r="A9387" i="16"/>
  <c r="A9386" i="16"/>
  <c r="A9385" i="16"/>
  <c r="A9384" i="16"/>
  <c r="A9383" i="16"/>
  <c r="A9382" i="16"/>
  <c r="A9381" i="16"/>
  <c r="A9380" i="16"/>
  <c r="A9379" i="16"/>
  <c r="A9378" i="16"/>
  <c r="A9377" i="16"/>
  <c r="A9376" i="16"/>
  <c r="A9375" i="16"/>
  <c r="A9374" i="16"/>
  <c r="A9373" i="16"/>
  <c r="A9372" i="16"/>
  <c r="A9371" i="16"/>
  <c r="A9370" i="16"/>
  <c r="A9369" i="16"/>
  <c r="A9368" i="16"/>
  <c r="A9367" i="16"/>
  <c r="A9366" i="16"/>
  <c r="A9365" i="16"/>
  <c r="A9364" i="16"/>
  <c r="A9363" i="16"/>
  <c r="A9362" i="16"/>
  <c r="A9361" i="16"/>
  <c r="A9360" i="16"/>
  <c r="A9359" i="16"/>
  <c r="A9358" i="16"/>
  <c r="A9357" i="16"/>
  <c r="A9356" i="16"/>
  <c r="A9355" i="16"/>
  <c r="A9354" i="16"/>
  <c r="A9353" i="16"/>
  <c r="A9352" i="16"/>
  <c r="A9351" i="16"/>
  <c r="A9350" i="16"/>
  <c r="A9349" i="16"/>
  <c r="A9348" i="16"/>
  <c r="A9347" i="16"/>
  <c r="A9346" i="16"/>
  <c r="A9345" i="16"/>
  <c r="A9344" i="16"/>
  <c r="A9343" i="16"/>
  <c r="A9342" i="16"/>
  <c r="A9341" i="16"/>
  <c r="A9340" i="16"/>
  <c r="A9339" i="16"/>
  <c r="A9338" i="16"/>
  <c r="A9337" i="16"/>
  <c r="A9336" i="16"/>
  <c r="A9335" i="16"/>
  <c r="A9334" i="16"/>
  <c r="A9333" i="16"/>
  <c r="A9332" i="16"/>
  <c r="A9331" i="16"/>
  <c r="A9330" i="16"/>
  <c r="A9329" i="16"/>
  <c r="A9328" i="16"/>
  <c r="A9327" i="16"/>
  <c r="A9326" i="16"/>
  <c r="A9325" i="16"/>
  <c r="A9324" i="16"/>
  <c r="A9323" i="16"/>
  <c r="A9322" i="16"/>
  <c r="A9321" i="16"/>
  <c r="A9320" i="16"/>
  <c r="A9319" i="16"/>
  <c r="A9318" i="16"/>
  <c r="A9317" i="16"/>
  <c r="A9316" i="16"/>
  <c r="A9315" i="16"/>
  <c r="A9314" i="16"/>
  <c r="A9313" i="16"/>
  <c r="A9312" i="16"/>
  <c r="A9311" i="16"/>
  <c r="A9310" i="16"/>
  <c r="A9309" i="16"/>
  <c r="A9308" i="16"/>
  <c r="A9307" i="16"/>
  <c r="A9306" i="16"/>
  <c r="A9305" i="16"/>
  <c r="A9304" i="16"/>
  <c r="A9303" i="16"/>
  <c r="A9302" i="16"/>
  <c r="A9301" i="16"/>
  <c r="A9300" i="16"/>
  <c r="A9299" i="16"/>
  <c r="A9298" i="16"/>
  <c r="A9297" i="16"/>
  <c r="A9296" i="16"/>
  <c r="A9295" i="16"/>
  <c r="A9294" i="16"/>
  <c r="A9293" i="16"/>
  <c r="A9292" i="16"/>
  <c r="A9291" i="16"/>
  <c r="A9290" i="16"/>
  <c r="A9289" i="16"/>
  <c r="A9288" i="16"/>
  <c r="A9287" i="16"/>
  <c r="A9286" i="16"/>
  <c r="A9285" i="16"/>
  <c r="A9284" i="16"/>
  <c r="A9283" i="16"/>
  <c r="A9282" i="16"/>
  <c r="A9281" i="16"/>
  <c r="A9280" i="16"/>
  <c r="A9279" i="16"/>
  <c r="A9278" i="16"/>
  <c r="A9277" i="16"/>
  <c r="A9276" i="16"/>
  <c r="A9275" i="16"/>
  <c r="A9274" i="16"/>
  <c r="A9273" i="16"/>
  <c r="A9272" i="16"/>
  <c r="A9271" i="16"/>
  <c r="A9270" i="16"/>
  <c r="A9269" i="16"/>
  <c r="A9268" i="16"/>
  <c r="A9267" i="16"/>
  <c r="A9266" i="16"/>
  <c r="A9265" i="16"/>
  <c r="A9264" i="16"/>
  <c r="A9263" i="16"/>
  <c r="A9262" i="16"/>
  <c r="A9261" i="16"/>
  <c r="A9260" i="16"/>
  <c r="A9259" i="16"/>
  <c r="A9258" i="16"/>
  <c r="A9257" i="16"/>
  <c r="A9256" i="16"/>
  <c r="A9255" i="16"/>
  <c r="A9254" i="16"/>
  <c r="A9253" i="16"/>
  <c r="A9252" i="16"/>
  <c r="A9251" i="16"/>
  <c r="A9250" i="16"/>
  <c r="A9249" i="16"/>
  <c r="A9248" i="16"/>
  <c r="A9247" i="16"/>
  <c r="A9246" i="16"/>
  <c r="A9245" i="16"/>
  <c r="A9244" i="16"/>
  <c r="A9243" i="16"/>
  <c r="A9242" i="16"/>
  <c r="A9241" i="16"/>
  <c r="A9240" i="16"/>
  <c r="A9239" i="16"/>
  <c r="A9238" i="16"/>
  <c r="A9237" i="16"/>
  <c r="A9236" i="16"/>
  <c r="A9235" i="16"/>
  <c r="A9234" i="16"/>
  <c r="A9233" i="16"/>
  <c r="A9232" i="16"/>
  <c r="A9231" i="16"/>
  <c r="A9230" i="16"/>
  <c r="A9229" i="16"/>
  <c r="A9228" i="16"/>
  <c r="A9227" i="16"/>
  <c r="A9226" i="16"/>
  <c r="A9225" i="16"/>
  <c r="A9224" i="16"/>
  <c r="A9223" i="16"/>
  <c r="A9222" i="16"/>
  <c r="A9221" i="16"/>
  <c r="A9220" i="16"/>
  <c r="A9219" i="16"/>
  <c r="A9218" i="16"/>
  <c r="A9217" i="16"/>
  <c r="A9216" i="16"/>
  <c r="A9215" i="16"/>
  <c r="A9214" i="16"/>
  <c r="A9213" i="16"/>
  <c r="A9212" i="16"/>
  <c r="A9211" i="16"/>
  <c r="A9210" i="16"/>
  <c r="A9209" i="16"/>
  <c r="A9208" i="16"/>
  <c r="A9207" i="16"/>
  <c r="A9206" i="16"/>
  <c r="A9205" i="16"/>
  <c r="A9204" i="16"/>
  <c r="A9203" i="16"/>
  <c r="A9202" i="16"/>
  <c r="A9201" i="16"/>
  <c r="A9200" i="16"/>
  <c r="A9199" i="16"/>
  <c r="A9198" i="16"/>
  <c r="A9197" i="16"/>
  <c r="A9196" i="16"/>
  <c r="A9195" i="16"/>
  <c r="A9194" i="16"/>
  <c r="A9193" i="16"/>
  <c r="A9192" i="16"/>
  <c r="A9191" i="16"/>
  <c r="A9190" i="16"/>
  <c r="A9189" i="16"/>
  <c r="A9188" i="16"/>
  <c r="A9187" i="16"/>
  <c r="A9186" i="16"/>
  <c r="A9185" i="16"/>
  <c r="A9184" i="16"/>
  <c r="A9183" i="16"/>
  <c r="A9182" i="16"/>
  <c r="A9181" i="16"/>
  <c r="A9180" i="16"/>
  <c r="A9179" i="16"/>
  <c r="A9178" i="16"/>
  <c r="A9177" i="16"/>
  <c r="A9176" i="16"/>
  <c r="A9175" i="16"/>
  <c r="A9174" i="16"/>
  <c r="A9173" i="16"/>
  <c r="A9172" i="16"/>
  <c r="A9171" i="16"/>
  <c r="A9170" i="16"/>
  <c r="A9169" i="16"/>
  <c r="A9168" i="16"/>
  <c r="A9167" i="16"/>
  <c r="A9166" i="16"/>
  <c r="A9165" i="16"/>
  <c r="A9164" i="16"/>
  <c r="A9163" i="16"/>
  <c r="A9162" i="16"/>
  <c r="A9161" i="16"/>
  <c r="A9160" i="16"/>
  <c r="A9159" i="16"/>
  <c r="A9158" i="16"/>
  <c r="A9157" i="16"/>
  <c r="A9156" i="16"/>
  <c r="A9155" i="16"/>
  <c r="A9154" i="16"/>
  <c r="A9153" i="16"/>
  <c r="A9152" i="16"/>
  <c r="A9151" i="16"/>
  <c r="A9150" i="16"/>
  <c r="A9149" i="16"/>
  <c r="A9148" i="16"/>
  <c r="A9147" i="16"/>
  <c r="A9146" i="16"/>
  <c r="A9145" i="16"/>
  <c r="A9144" i="16"/>
  <c r="A9143" i="16"/>
  <c r="A9142" i="16"/>
  <c r="A9141" i="16"/>
  <c r="A9140" i="16"/>
  <c r="A9139" i="16"/>
  <c r="A9138" i="16"/>
  <c r="A9137" i="16"/>
  <c r="A9136" i="16"/>
  <c r="A9135" i="16"/>
  <c r="A9134" i="16"/>
  <c r="A9133" i="16"/>
  <c r="A9132" i="16"/>
  <c r="A9131" i="16"/>
  <c r="A9130" i="16"/>
  <c r="A9129" i="16"/>
  <c r="A9128" i="16"/>
  <c r="A9127" i="16"/>
  <c r="A9126" i="16"/>
  <c r="A9125" i="16"/>
  <c r="A9124" i="16"/>
  <c r="A9123" i="16"/>
  <c r="A9122" i="16"/>
  <c r="A9121" i="16"/>
  <c r="A9120" i="16"/>
  <c r="A9119" i="16"/>
  <c r="A9118" i="16"/>
  <c r="A9117" i="16"/>
  <c r="A9116" i="16"/>
  <c r="A9115" i="16"/>
  <c r="A9114" i="16"/>
  <c r="A9113" i="16"/>
  <c r="A9112" i="16"/>
  <c r="A9111" i="16"/>
  <c r="A9110" i="16"/>
  <c r="A9109" i="16"/>
  <c r="A9108" i="16"/>
  <c r="A9107" i="16"/>
  <c r="A9106" i="16"/>
  <c r="A9105" i="16"/>
  <c r="A9104" i="16"/>
  <c r="A9103" i="16"/>
  <c r="A9102" i="16"/>
  <c r="A9101" i="16"/>
  <c r="A9100" i="16"/>
  <c r="A9099" i="16"/>
  <c r="A9098" i="16"/>
  <c r="A9097" i="16"/>
  <c r="A9096" i="16"/>
  <c r="A9095" i="16"/>
  <c r="A9094" i="16"/>
  <c r="A9093" i="16"/>
  <c r="A9092" i="16"/>
  <c r="A9091" i="16"/>
  <c r="A9090" i="16"/>
  <c r="A9089" i="16"/>
  <c r="A9088" i="16"/>
  <c r="A9087" i="16"/>
  <c r="A9086" i="16"/>
  <c r="A9085" i="16"/>
  <c r="A9084" i="16"/>
  <c r="A9083" i="16"/>
  <c r="A9082" i="16"/>
  <c r="A9081" i="16"/>
  <c r="A9080" i="16"/>
  <c r="A9079" i="16"/>
  <c r="A9078" i="16"/>
  <c r="A9077" i="16"/>
  <c r="A9076" i="16"/>
  <c r="A9075" i="16"/>
  <c r="A9074" i="16"/>
  <c r="A9073" i="16"/>
  <c r="A9072" i="16"/>
  <c r="A9071" i="16"/>
  <c r="A9070" i="16"/>
  <c r="A9069" i="16"/>
  <c r="A9068" i="16"/>
  <c r="A9067" i="16"/>
  <c r="A9066" i="16"/>
  <c r="A9065" i="16"/>
  <c r="A9064" i="16"/>
  <c r="A9063" i="16"/>
  <c r="A9062" i="16"/>
  <c r="A9061" i="16"/>
  <c r="A9060" i="16"/>
  <c r="A9059" i="16"/>
  <c r="A9058" i="16"/>
  <c r="A9057" i="16"/>
  <c r="A9056" i="16"/>
  <c r="A9055" i="16"/>
  <c r="A9054" i="16"/>
  <c r="A9053" i="16"/>
  <c r="A9052" i="16"/>
  <c r="A9051" i="16"/>
  <c r="A9050" i="16"/>
  <c r="A9049" i="16"/>
  <c r="A9048" i="16"/>
  <c r="A9047" i="16"/>
  <c r="A9046" i="16"/>
  <c r="A9045" i="16"/>
  <c r="A9044" i="16"/>
  <c r="A9043" i="16"/>
  <c r="A9042" i="16"/>
  <c r="A9041" i="16"/>
  <c r="A9040" i="16"/>
  <c r="A9039" i="16"/>
  <c r="A9038" i="16"/>
  <c r="A9037" i="16"/>
  <c r="A9036" i="16"/>
  <c r="A9035" i="16"/>
  <c r="A9034" i="16"/>
  <c r="A9033" i="16"/>
  <c r="A9032" i="16"/>
  <c r="A9031" i="16"/>
  <c r="A9030" i="16"/>
  <c r="A9029" i="16"/>
  <c r="A9028" i="16"/>
  <c r="A9027" i="16"/>
  <c r="A9026" i="16"/>
  <c r="A9025" i="16"/>
  <c r="A9024" i="16"/>
  <c r="A9023" i="16"/>
  <c r="A9022" i="16"/>
  <c r="A9021" i="16"/>
  <c r="A9020" i="16"/>
  <c r="A9019" i="16"/>
  <c r="A9018" i="16"/>
  <c r="A9017" i="16"/>
  <c r="A9016" i="16"/>
  <c r="A9015" i="16"/>
  <c r="A9014" i="16"/>
  <c r="A9013" i="16"/>
  <c r="A9012" i="16"/>
  <c r="A9011" i="16"/>
  <c r="A9010" i="16"/>
  <c r="A9009" i="16"/>
  <c r="A9008" i="16"/>
  <c r="A9007" i="16"/>
  <c r="A9006" i="16"/>
  <c r="A9005" i="16"/>
  <c r="A9004" i="16"/>
  <c r="A9003" i="16"/>
  <c r="A9002" i="16"/>
  <c r="A9001" i="16"/>
  <c r="A9000" i="16"/>
  <c r="A8999" i="16"/>
  <c r="A8998" i="16"/>
  <c r="A8997" i="16"/>
  <c r="A8996" i="16"/>
  <c r="A8995" i="16"/>
  <c r="A8994" i="16"/>
  <c r="A8993" i="16"/>
  <c r="A8992" i="16"/>
  <c r="A8991" i="16"/>
  <c r="A8990" i="16"/>
  <c r="A8989" i="16"/>
  <c r="A8988" i="16"/>
  <c r="A8987" i="16"/>
  <c r="A8986" i="16"/>
  <c r="A8985" i="16"/>
  <c r="A8984" i="16"/>
  <c r="A8983" i="16"/>
  <c r="A8982" i="16"/>
  <c r="A8981" i="16"/>
  <c r="A8980" i="16"/>
  <c r="A8979" i="16"/>
  <c r="A8978" i="16"/>
  <c r="A8977" i="16"/>
  <c r="A8976" i="16"/>
  <c r="A8975" i="16"/>
  <c r="A8974" i="16"/>
  <c r="A8973" i="16"/>
  <c r="A8972" i="16"/>
  <c r="A8971" i="16"/>
  <c r="A8970" i="16"/>
  <c r="A8969" i="16"/>
  <c r="A8968" i="16"/>
  <c r="A8967" i="16"/>
  <c r="A8966" i="16"/>
  <c r="A8965" i="16"/>
  <c r="A8964" i="16"/>
  <c r="A8963" i="16"/>
  <c r="A8962" i="16"/>
  <c r="A8961" i="16"/>
  <c r="A8960" i="16"/>
  <c r="A8959" i="16"/>
  <c r="A8958" i="16"/>
  <c r="A8957" i="16"/>
  <c r="A8956" i="16"/>
  <c r="A8955" i="16"/>
  <c r="A8954" i="16"/>
  <c r="A8953" i="16"/>
  <c r="A8952" i="16"/>
  <c r="A8951" i="16"/>
  <c r="A8950" i="16"/>
  <c r="A8949" i="16"/>
  <c r="A8948" i="16"/>
  <c r="A8947" i="16"/>
  <c r="A8946" i="16"/>
  <c r="A8945" i="16"/>
  <c r="A8944" i="16"/>
  <c r="A8943" i="16"/>
  <c r="A8942" i="16"/>
  <c r="A8941" i="16"/>
  <c r="A8940" i="16"/>
  <c r="A8939" i="16"/>
  <c r="A8938" i="16"/>
  <c r="A8937" i="16"/>
  <c r="A8936" i="16"/>
  <c r="A8935" i="16"/>
  <c r="A8934" i="16"/>
  <c r="A8933" i="16"/>
  <c r="A8932" i="16"/>
  <c r="A8931" i="16"/>
  <c r="A8930" i="16"/>
  <c r="A8929" i="16"/>
  <c r="A8928" i="16"/>
  <c r="A8927" i="16"/>
  <c r="A8926" i="16"/>
  <c r="A8925" i="16"/>
  <c r="A8924" i="16"/>
  <c r="A8923" i="16"/>
  <c r="A8922" i="16"/>
  <c r="A8921" i="16"/>
  <c r="A8920" i="16"/>
  <c r="A8919" i="16"/>
  <c r="A8918" i="16"/>
  <c r="A8917" i="16"/>
  <c r="A8916" i="16"/>
  <c r="A8915" i="16"/>
  <c r="A8914" i="16"/>
  <c r="A8913" i="16"/>
  <c r="A8912" i="16"/>
  <c r="A8911" i="16"/>
  <c r="A8910" i="16"/>
  <c r="A8909" i="16"/>
  <c r="A8908" i="16"/>
  <c r="A8907" i="16"/>
  <c r="A8906" i="16"/>
  <c r="A8905" i="16"/>
  <c r="A8904" i="16"/>
  <c r="A8903" i="16"/>
  <c r="A8902" i="16"/>
  <c r="A8901" i="16"/>
  <c r="A8900" i="16"/>
  <c r="A8899" i="16"/>
  <c r="A8898" i="16"/>
  <c r="A8897" i="16"/>
  <c r="A8896" i="16"/>
  <c r="A8895" i="16"/>
  <c r="A8894" i="16"/>
  <c r="A8893" i="16"/>
  <c r="A8892" i="16"/>
  <c r="A8891" i="16"/>
  <c r="A8890" i="16"/>
  <c r="A8889" i="16"/>
  <c r="A8888" i="16"/>
  <c r="A8887" i="16"/>
  <c r="A8886" i="16"/>
  <c r="A8885" i="16"/>
  <c r="A8884" i="16"/>
  <c r="A8883" i="16"/>
  <c r="A8882" i="16"/>
  <c r="A8881" i="16"/>
  <c r="A8880" i="16"/>
  <c r="A8879" i="16"/>
  <c r="A8878" i="16"/>
  <c r="A8877" i="16"/>
  <c r="A8876" i="16"/>
  <c r="A8875" i="16"/>
  <c r="A8874" i="16"/>
  <c r="A8873" i="16"/>
  <c r="A8872" i="16"/>
  <c r="A8871" i="16"/>
  <c r="A8870" i="16"/>
  <c r="A8869" i="16"/>
  <c r="A8868" i="16"/>
  <c r="A8867" i="16"/>
  <c r="A8866" i="16"/>
  <c r="A8865" i="16"/>
  <c r="A8864" i="16"/>
  <c r="A8863" i="16"/>
  <c r="A8862" i="16"/>
  <c r="A8861" i="16"/>
  <c r="A8860" i="16"/>
  <c r="A8859" i="16"/>
  <c r="A8858" i="16"/>
  <c r="A8857" i="16"/>
  <c r="A8856" i="16"/>
  <c r="A8855" i="16"/>
  <c r="A8854" i="16"/>
  <c r="A8853" i="16"/>
  <c r="A8852" i="16"/>
  <c r="A8851" i="16"/>
  <c r="A8850" i="16"/>
  <c r="A8849" i="16"/>
  <c r="A8848" i="16"/>
  <c r="A8847" i="16"/>
  <c r="A8846" i="16"/>
  <c r="A8845" i="16"/>
  <c r="A8844" i="16"/>
  <c r="A8843" i="16"/>
  <c r="A8842" i="16"/>
  <c r="A8841" i="16"/>
  <c r="A8840" i="16"/>
  <c r="A8839" i="16"/>
  <c r="A8838" i="16"/>
  <c r="A8837" i="16"/>
  <c r="A8836" i="16"/>
  <c r="A8835" i="16"/>
  <c r="A8834" i="16"/>
  <c r="A8833" i="16"/>
  <c r="A8832" i="16"/>
  <c r="A8831" i="16"/>
  <c r="A8830" i="16"/>
  <c r="A8829" i="16"/>
  <c r="A8828" i="16"/>
  <c r="A8827" i="16"/>
  <c r="A8826" i="16"/>
  <c r="A8825" i="16"/>
  <c r="A8824" i="16"/>
  <c r="A8823" i="16"/>
  <c r="A8822" i="16"/>
  <c r="A8821" i="16"/>
  <c r="A8820" i="16"/>
  <c r="A8819" i="16"/>
  <c r="A8818" i="16"/>
  <c r="A8817" i="16"/>
  <c r="A8816" i="16"/>
  <c r="A8815" i="16"/>
  <c r="A8814" i="16"/>
  <c r="A8813" i="16"/>
  <c r="A8812" i="16"/>
  <c r="A8811" i="16"/>
  <c r="A8810" i="16"/>
  <c r="A8809" i="16"/>
  <c r="A8808" i="16"/>
  <c r="A8807" i="16"/>
  <c r="A8806" i="16"/>
  <c r="A8805" i="16"/>
  <c r="A8804" i="16"/>
  <c r="A8803" i="16"/>
  <c r="A8802" i="16"/>
  <c r="A8801" i="16"/>
  <c r="A8800" i="16"/>
  <c r="A8799" i="16"/>
  <c r="A8798" i="16"/>
  <c r="A8797" i="16"/>
  <c r="A8796" i="16"/>
  <c r="A8795" i="16"/>
  <c r="A8794" i="16"/>
  <c r="A8793" i="16"/>
  <c r="A8792" i="16"/>
  <c r="A8791" i="16"/>
  <c r="A8790" i="16"/>
  <c r="A8789" i="16"/>
  <c r="A8788" i="16"/>
  <c r="A8787" i="16"/>
  <c r="A8786" i="16"/>
  <c r="A8785" i="16"/>
  <c r="A8784" i="16"/>
  <c r="A8783" i="16"/>
  <c r="A8782" i="16"/>
  <c r="A8781" i="16"/>
  <c r="A8780" i="16"/>
  <c r="A8779" i="16"/>
  <c r="A8778" i="16"/>
  <c r="A8777" i="16"/>
  <c r="A8776" i="16"/>
  <c r="A8775" i="16"/>
  <c r="A8774" i="16"/>
  <c r="A8773" i="16"/>
  <c r="A8772" i="16"/>
  <c r="A8771" i="16"/>
  <c r="A8770" i="16"/>
  <c r="A8769" i="16"/>
  <c r="A8768" i="16"/>
  <c r="A8767" i="16"/>
  <c r="A8766" i="16"/>
  <c r="A8765" i="16"/>
  <c r="A8764" i="16"/>
  <c r="A8763" i="16"/>
  <c r="A8762" i="16"/>
  <c r="A8761" i="16"/>
  <c r="A8760" i="16"/>
  <c r="A8759" i="16"/>
  <c r="A8758" i="16"/>
  <c r="A8757" i="16"/>
  <c r="A8756" i="16"/>
  <c r="A8755" i="16"/>
  <c r="A8754" i="16"/>
  <c r="A8753" i="16"/>
  <c r="A8752" i="16"/>
  <c r="A8751" i="16"/>
  <c r="A8750" i="16"/>
  <c r="A8749" i="16"/>
  <c r="A8748" i="16"/>
  <c r="A8747" i="16"/>
  <c r="A8746" i="16"/>
  <c r="A8745" i="16"/>
  <c r="A8744" i="16"/>
  <c r="A8743" i="16"/>
  <c r="A8742" i="16"/>
  <c r="A8741" i="16"/>
  <c r="A8740" i="16"/>
  <c r="A8739" i="16"/>
  <c r="A8738" i="16"/>
  <c r="A8737" i="16"/>
  <c r="A8736" i="16"/>
  <c r="A8735" i="16"/>
  <c r="A8734" i="16"/>
  <c r="A8733" i="16"/>
  <c r="A8732" i="16"/>
  <c r="A8731" i="16"/>
  <c r="A8730" i="16"/>
  <c r="A8729" i="16"/>
  <c r="A8728" i="16"/>
  <c r="A8727" i="16"/>
  <c r="A8726" i="16"/>
  <c r="A8725" i="16"/>
  <c r="A8724" i="16"/>
  <c r="A8723" i="16"/>
  <c r="A8722" i="16"/>
  <c r="A8721" i="16"/>
  <c r="A8720" i="16"/>
  <c r="A8719" i="16"/>
  <c r="A8718" i="16"/>
  <c r="A8717" i="16"/>
  <c r="A8716" i="16"/>
  <c r="A8715" i="16"/>
  <c r="A8714" i="16"/>
  <c r="A8713" i="16"/>
  <c r="A8712" i="16"/>
  <c r="A8711" i="16"/>
  <c r="A8710" i="16"/>
  <c r="A8709" i="16"/>
  <c r="A8708" i="16"/>
  <c r="A8707" i="16"/>
  <c r="A8706" i="16"/>
  <c r="A8705" i="16"/>
  <c r="A8704" i="16"/>
  <c r="A8703" i="16"/>
  <c r="A8702" i="16"/>
  <c r="A8701" i="16"/>
  <c r="A8700" i="16"/>
  <c r="A8699" i="16"/>
  <c r="A8698" i="16"/>
  <c r="A8697" i="16"/>
  <c r="A8696" i="16"/>
  <c r="A8695" i="16"/>
  <c r="A8694" i="16"/>
  <c r="A8693" i="16"/>
  <c r="A8692" i="16"/>
  <c r="A8691" i="16"/>
  <c r="A8690" i="16"/>
  <c r="A8689" i="16"/>
  <c r="A8688" i="16"/>
  <c r="A8687" i="16"/>
  <c r="A8686" i="16"/>
  <c r="A8685" i="16"/>
  <c r="A8684" i="16"/>
  <c r="A8683" i="16"/>
  <c r="A8682" i="16"/>
  <c r="A8681" i="16"/>
  <c r="A8680" i="16"/>
  <c r="A8679" i="16"/>
  <c r="A8678" i="16"/>
  <c r="A8677" i="16"/>
  <c r="A8676" i="16"/>
  <c r="A8675" i="16"/>
  <c r="A8674" i="16"/>
  <c r="A8673" i="16"/>
  <c r="A8672" i="16"/>
  <c r="A8671" i="16"/>
  <c r="A8670" i="16"/>
  <c r="A8669" i="16"/>
  <c r="A8668" i="16"/>
  <c r="A8667" i="16"/>
  <c r="A8666" i="16"/>
  <c r="A8665" i="16"/>
  <c r="A8664" i="16"/>
  <c r="A8663" i="16"/>
  <c r="A8662" i="16"/>
  <c r="A8661" i="16"/>
  <c r="A8660" i="16"/>
  <c r="A8659" i="16"/>
  <c r="A8658" i="16"/>
  <c r="A8657" i="16"/>
  <c r="A8656" i="16"/>
  <c r="A8655" i="16"/>
  <c r="A8654" i="16"/>
  <c r="A8653" i="16"/>
  <c r="A8652" i="16"/>
  <c r="A8651" i="16"/>
  <c r="A8650" i="16"/>
  <c r="A8649" i="16"/>
  <c r="A8648" i="16"/>
  <c r="A8647" i="16"/>
  <c r="A8646" i="16"/>
  <c r="A8645" i="16"/>
  <c r="A8644" i="16"/>
  <c r="A8643" i="16"/>
  <c r="A8642" i="16"/>
  <c r="A8641" i="16"/>
  <c r="A8640" i="16"/>
  <c r="A8639" i="16"/>
  <c r="A8638" i="16"/>
  <c r="A8637" i="16"/>
  <c r="A8636" i="16"/>
  <c r="A8635" i="16"/>
  <c r="A8634" i="16"/>
  <c r="A8633" i="16"/>
  <c r="A8632" i="16"/>
  <c r="A8631" i="16"/>
  <c r="A8630" i="16"/>
  <c r="A8629" i="16"/>
  <c r="A8628" i="16"/>
  <c r="A8627" i="16"/>
  <c r="A8626" i="16"/>
  <c r="A8625" i="16"/>
  <c r="A8624" i="16"/>
  <c r="A8623" i="16"/>
  <c r="A8622" i="16"/>
  <c r="A8621" i="16"/>
  <c r="A8620" i="16"/>
  <c r="A8619" i="16"/>
  <c r="A8618" i="16"/>
  <c r="A8617" i="16"/>
  <c r="A8616" i="16"/>
  <c r="A8615" i="16"/>
  <c r="A8614" i="16"/>
  <c r="A8613" i="16"/>
  <c r="A8612" i="16"/>
  <c r="A8611" i="16"/>
  <c r="A8610" i="16"/>
  <c r="A8609" i="16"/>
  <c r="A8608" i="16"/>
  <c r="A8607" i="16"/>
  <c r="A8606" i="16"/>
  <c r="A8605" i="16"/>
  <c r="A8604" i="16"/>
  <c r="A8603" i="16"/>
  <c r="A8602" i="16"/>
  <c r="A8601" i="16"/>
  <c r="A8600" i="16"/>
  <c r="A8599" i="16"/>
  <c r="A8598" i="16"/>
  <c r="A8597" i="16"/>
  <c r="A8596" i="16"/>
  <c r="A8595" i="16"/>
  <c r="A8594" i="16"/>
  <c r="A8593" i="16"/>
  <c r="A8592" i="16"/>
  <c r="A8591" i="16"/>
  <c r="A8590" i="16"/>
  <c r="A8589" i="16"/>
  <c r="A8588" i="16"/>
  <c r="A8587" i="16"/>
  <c r="A8586" i="16"/>
  <c r="A8585" i="16"/>
  <c r="A8584" i="16"/>
  <c r="A8583" i="16"/>
  <c r="A8582" i="16"/>
  <c r="A8581" i="16"/>
  <c r="A8580" i="16"/>
  <c r="A8579" i="16"/>
  <c r="A8578" i="16"/>
  <c r="A8577" i="16"/>
  <c r="A8576" i="16"/>
  <c r="A8575" i="16"/>
  <c r="A8574" i="16"/>
  <c r="A8573" i="16"/>
  <c r="A8572" i="16"/>
  <c r="A8571" i="16"/>
  <c r="A8570" i="16"/>
  <c r="A8569" i="16"/>
  <c r="A8568" i="16"/>
  <c r="A8567" i="16"/>
  <c r="A8566" i="16"/>
  <c r="A8565" i="16"/>
  <c r="A8564" i="16"/>
  <c r="A8563" i="16"/>
  <c r="A8562" i="16"/>
  <c r="A8561" i="16"/>
  <c r="A8560" i="16"/>
  <c r="A8559" i="16"/>
  <c r="A8558" i="16"/>
  <c r="A8557" i="16"/>
  <c r="A8556" i="16"/>
  <c r="A8555" i="16"/>
  <c r="A8554" i="16"/>
  <c r="A8553" i="16"/>
  <c r="A8552" i="16"/>
  <c r="A8551" i="16"/>
  <c r="A8550" i="16"/>
  <c r="A8549" i="16"/>
  <c r="A8548" i="16"/>
  <c r="A8547" i="16"/>
  <c r="A8546" i="16"/>
  <c r="A8545" i="16"/>
  <c r="A8544" i="16"/>
  <c r="A8543" i="16"/>
  <c r="A8542" i="16"/>
  <c r="A8541" i="16"/>
  <c r="A8540" i="16"/>
  <c r="A8539" i="16"/>
  <c r="A8538" i="16"/>
  <c r="A8537" i="16"/>
  <c r="A8536" i="16"/>
  <c r="A8535" i="16"/>
  <c r="A8534" i="16"/>
  <c r="A8533" i="16"/>
  <c r="A8532" i="16"/>
  <c r="A8531" i="16"/>
  <c r="A8530" i="16"/>
  <c r="A8529" i="16"/>
  <c r="A8528" i="16"/>
  <c r="A8527" i="16"/>
  <c r="A8526" i="16"/>
  <c r="A8525" i="16"/>
  <c r="A8524" i="16"/>
  <c r="A8523" i="16"/>
  <c r="A8522" i="16"/>
  <c r="A8521" i="16"/>
  <c r="A8520" i="16"/>
  <c r="A8519" i="16"/>
  <c r="A8518" i="16"/>
  <c r="A8517" i="16"/>
  <c r="A8516" i="16"/>
  <c r="A8515" i="16"/>
  <c r="A8514" i="16"/>
  <c r="A8513" i="16"/>
  <c r="A8512" i="16"/>
  <c r="A8511" i="16"/>
  <c r="A8510" i="16"/>
  <c r="A8509" i="16"/>
  <c r="A8508" i="16"/>
  <c r="A8507" i="16"/>
  <c r="A8506" i="16"/>
  <c r="A8505" i="16"/>
  <c r="A8504" i="16"/>
  <c r="A8503" i="16"/>
  <c r="A8502" i="16"/>
  <c r="A8501" i="16"/>
  <c r="A8500" i="16"/>
  <c r="A8499" i="16"/>
  <c r="A8498" i="16"/>
  <c r="A8497" i="16"/>
  <c r="A8496" i="16"/>
  <c r="A8495" i="16"/>
  <c r="A8494" i="16"/>
  <c r="A8493" i="16"/>
  <c r="A8492" i="16"/>
  <c r="A8491" i="16"/>
  <c r="A8490" i="16"/>
  <c r="A8489" i="16"/>
  <c r="A8488" i="16"/>
  <c r="A8487" i="16"/>
  <c r="A8486" i="16"/>
  <c r="A8485" i="16"/>
  <c r="A8484" i="16"/>
  <c r="A8483" i="16"/>
  <c r="A8482" i="16"/>
  <c r="A8481" i="16"/>
  <c r="A8480" i="16"/>
  <c r="A8479" i="16"/>
  <c r="A8478" i="16"/>
  <c r="A8477" i="16"/>
  <c r="A8476" i="16"/>
  <c r="A8475" i="16"/>
  <c r="A8474" i="16"/>
  <c r="A8473" i="16"/>
  <c r="A8472" i="16"/>
  <c r="A8471" i="16"/>
  <c r="A8470" i="16"/>
  <c r="A8469" i="16"/>
  <c r="A8468" i="16"/>
  <c r="A8467" i="16"/>
  <c r="A8466" i="16"/>
  <c r="A8465" i="16"/>
  <c r="A8464" i="16"/>
  <c r="A8463" i="16"/>
  <c r="A8462" i="16"/>
  <c r="A8461" i="16"/>
  <c r="A8460" i="16"/>
  <c r="A8459" i="16"/>
  <c r="A8458" i="16"/>
  <c r="A8457" i="16"/>
  <c r="A8456" i="16"/>
  <c r="A8455" i="16"/>
  <c r="A8454" i="16"/>
  <c r="A8453" i="16"/>
  <c r="A8452" i="16"/>
  <c r="A8451" i="16"/>
  <c r="A8450" i="16"/>
  <c r="A8449" i="16"/>
  <c r="A8448" i="16"/>
  <c r="A8447" i="16"/>
  <c r="A8446" i="16"/>
  <c r="A8445" i="16"/>
  <c r="A8444" i="16"/>
  <c r="A8443" i="16"/>
  <c r="A8442" i="16"/>
  <c r="A8441" i="16"/>
  <c r="A8440" i="16"/>
  <c r="A8439" i="16"/>
  <c r="A8438" i="16"/>
  <c r="A8437" i="16"/>
  <c r="A8436" i="16"/>
  <c r="A8435" i="16"/>
  <c r="A8434" i="16"/>
  <c r="A8433" i="16"/>
  <c r="A8432" i="16"/>
  <c r="A8431" i="16"/>
  <c r="A8430" i="16"/>
  <c r="A8429" i="16"/>
  <c r="A8428" i="16"/>
  <c r="A8427" i="16"/>
  <c r="A8426" i="16"/>
  <c r="A8425" i="16"/>
  <c r="A8424" i="16"/>
  <c r="A8423" i="16"/>
  <c r="A8422" i="16"/>
  <c r="A8421" i="16"/>
  <c r="A8420" i="16"/>
  <c r="A8419" i="16"/>
  <c r="A8418" i="16"/>
  <c r="A8417" i="16"/>
  <c r="A8416" i="16"/>
  <c r="A8415" i="16"/>
  <c r="A8414" i="16"/>
  <c r="A8413" i="16"/>
  <c r="A8412" i="16"/>
  <c r="A8411" i="16"/>
  <c r="A8410" i="16"/>
  <c r="A8409" i="16"/>
  <c r="A8408" i="16"/>
  <c r="A8407" i="16"/>
  <c r="A8406" i="16"/>
  <c r="A8405" i="16"/>
  <c r="A8404" i="16"/>
  <c r="A8403" i="16"/>
  <c r="A8402" i="16"/>
  <c r="A8401" i="16"/>
  <c r="A8400" i="16"/>
  <c r="A8399" i="16"/>
  <c r="A8398" i="16"/>
  <c r="A8397" i="16"/>
  <c r="A8396" i="16"/>
  <c r="A8395" i="16"/>
  <c r="A8394" i="16"/>
  <c r="A8393" i="16"/>
  <c r="A8392" i="16"/>
  <c r="A8391" i="16"/>
  <c r="A8390" i="16"/>
  <c r="A8389" i="16"/>
  <c r="A8388" i="16"/>
  <c r="A8387" i="16"/>
  <c r="A8386" i="16"/>
  <c r="A8385" i="16"/>
  <c r="A8384" i="16"/>
  <c r="A8383" i="16"/>
  <c r="A8382" i="16"/>
  <c r="A8381" i="16"/>
  <c r="A8380" i="16"/>
  <c r="A8379" i="16"/>
  <c r="A8378" i="16"/>
  <c r="A8377" i="16"/>
  <c r="A8376" i="16"/>
  <c r="A8375" i="16"/>
  <c r="A8374" i="16"/>
  <c r="A8373" i="16"/>
  <c r="A8372" i="16"/>
  <c r="A8371" i="16"/>
  <c r="A8370" i="16"/>
  <c r="A8369" i="16"/>
  <c r="A8368" i="16"/>
  <c r="A8367" i="16"/>
  <c r="A8366" i="16"/>
  <c r="A8365" i="16"/>
  <c r="A8364" i="16"/>
  <c r="A8363" i="16"/>
  <c r="A8362" i="16"/>
  <c r="A8361" i="16"/>
  <c r="A8360" i="16"/>
  <c r="A8359" i="16"/>
  <c r="A8358" i="16"/>
  <c r="A8357" i="16"/>
  <c r="A8356" i="16"/>
  <c r="A8355" i="16"/>
  <c r="A8354" i="16"/>
  <c r="A8353" i="16"/>
  <c r="A8352" i="16"/>
  <c r="A8351" i="16"/>
  <c r="A8350" i="16"/>
  <c r="A8349" i="16"/>
  <c r="A8348" i="16"/>
  <c r="A8347" i="16"/>
  <c r="A8346" i="16"/>
  <c r="A8345" i="16"/>
  <c r="A8344" i="16"/>
  <c r="A8343" i="16"/>
  <c r="A8342" i="16"/>
  <c r="A8341" i="16"/>
  <c r="A8340" i="16"/>
  <c r="A8339" i="16"/>
  <c r="A8338" i="16"/>
  <c r="A8337" i="16"/>
  <c r="A8336" i="16"/>
  <c r="A8335" i="16"/>
  <c r="A8334" i="16"/>
  <c r="A8333" i="16"/>
  <c r="A8332" i="16"/>
  <c r="A8331" i="16"/>
  <c r="A8330" i="16"/>
  <c r="A8329" i="16"/>
  <c r="A8328" i="16"/>
  <c r="A8327" i="16"/>
  <c r="A8326" i="16"/>
  <c r="A8325" i="16"/>
  <c r="A8324" i="16"/>
  <c r="A8323" i="16"/>
  <c r="A8322" i="16"/>
  <c r="A8321" i="16"/>
  <c r="A8320" i="16"/>
  <c r="A8319" i="16"/>
  <c r="A8318" i="16"/>
  <c r="A8317" i="16"/>
  <c r="A8316" i="16"/>
  <c r="A8315" i="16"/>
  <c r="A8314" i="16"/>
  <c r="A8313" i="16"/>
  <c r="A8312" i="16"/>
  <c r="A8311" i="16"/>
  <c r="A8310" i="16"/>
  <c r="A8309" i="16"/>
  <c r="A8308" i="16"/>
  <c r="A8307" i="16"/>
  <c r="A8306" i="16"/>
  <c r="A8305" i="16"/>
  <c r="A8304" i="16"/>
  <c r="A8303" i="16"/>
  <c r="A8302" i="16"/>
  <c r="A8301" i="16"/>
  <c r="A8300" i="16"/>
  <c r="A8299" i="16"/>
  <c r="A8298" i="16"/>
  <c r="A8297" i="16"/>
  <c r="A8296" i="16"/>
  <c r="A8295" i="16"/>
  <c r="A8294" i="16"/>
  <c r="A8293" i="16"/>
  <c r="A8292" i="16"/>
  <c r="A8291" i="16"/>
  <c r="A8290" i="16"/>
  <c r="A8289" i="16"/>
  <c r="A8288" i="16"/>
  <c r="A8287" i="16"/>
  <c r="A8286" i="16"/>
  <c r="A8285" i="16"/>
  <c r="A8284" i="16"/>
  <c r="A8283" i="16"/>
  <c r="A8282" i="16"/>
  <c r="A8281" i="16"/>
  <c r="A8280" i="16"/>
  <c r="A8279" i="16"/>
  <c r="A8278" i="16"/>
  <c r="A8277" i="16"/>
  <c r="A8276" i="16"/>
  <c r="A8275" i="16"/>
  <c r="A8274" i="16"/>
  <c r="A8273" i="16"/>
  <c r="A8272" i="16"/>
  <c r="A8271" i="16"/>
  <c r="A8270" i="16"/>
  <c r="A8269" i="16"/>
  <c r="A8268" i="16"/>
  <c r="A8267" i="16"/>
  <c r="A8266" i="16"/>
  <c r="A8265" i="16"/>
  <c r="A8264" i="16"/>
  <c r="A8263" i="16"/>
  <c r="A8262" i="16"/>
  <c r="A8261" i="16"/>
  <c r="A8260" i="16"/>
  <c r="A8259" i="16"/>
  <c r="A8258" i="16"/>
  <c r="A8257" i="16"/>
  <c r="A8256" i="16"/>
  <c r="A8255" i="16"/>
  <c r="A8254" i="16"/>
  <c r="A8253" i="16"/>
  <c r="A8252" i="16"/>
  <c r="A8251" i="16"/>
  <c r="A8250" i="16"/>
  <c r="A8249" i="16"/>
  <c r="A8248" i="16"/>
  <c r="A8247" i="16"/>
  <c r="A8246" i="16"/>
  <c r="A8245" i="16"/>
  <c r="A8244" i="16"/>
  <c r="A8243" i="16"/>
  <c r="A8242" i="16"/>
  <c r="A8241" i="16"/>
  <c r="A8240" i="16"/>
  <c r="A8239" i="16"/>
  <c r="A8238" i="16"/>
  <c r="A8237" i="16"/>
  <c r="A8236" i="16"/>
  <c r="A8235" i="16"/>
  <c r="A8234" i="16"/>
  <c r="A8233" i="16"/>
  <c r="A8232" i="16"/>
  <c r="A8231" i="16"/>
  <c r="A8230" i="16"/>
  <c r="A8229" i="16"/>
  <c r="A8228" i="16"/>
  <c r="A8227" i="16"/>
  <c r="A8226" i="16"/>
  <c r="A8225" i="16"/>
  <c r="A8224" i="16"/>
  <c r="A8223" i="16"/>
  <c r="A8222" i="16"/>
  <c r="A8221" i="16"/>
  <c r="A8220" i="16"/>
  <c r="A8219" i="16"/>
  <c r="A8218" i="16"/>
  <c r="A8217" i="16"/>
  <c r="A8216" i="16"/>
  <c r="A8215" i="16"/>
  <c r="A8214" i="16"/>
  <c r="A8213" i="16"/>
  <c r="A8212" i="16"/>
  <c r="A8211" i="16"/>
  <c r="A8210" i="16"/>
  <c r="A8209" i="16"/>
  <c r="A8208" i="16"/>
  <c r="A8207" i="16"/>
  <c r="A8206" i="16"/>
  <c r="A8205" i="16"/>
  <c r="A8204" i="16"/>
  <c r="A8203" i="16"/>
  <c r="A8202" i="16"/>
  <c r="A8201" i="16"/>
  <c r="A8200" i="16"/>
  <c r="A8199" i="16"/>
  <c r="A8198" i="16"/>
  <c r="A8197" i="16"/>
  <c r="A8196" i="16"/>
  <c r="A8195" i="16"/>
  <c r="A8194" i="16"/>
  <c r="A8193" i="16"/>
  <c r="A8192" i="16"/>
  <c r="A8191" i="16"/>
  <c r="A8190" i="16"/>
  <c r="A8189" i="16"/>
  <c r="A8188" i="16"/>
  <c r="A8187" i="16"/>
  <c r="A8186" i="16"/>
  <c r="A8185" i="16"/>
  <c r="A8184" i="16"/>
  <c r="A8183" i="16"/>
  <c r="A8182" i="16"/>
  <c r="A8181" i="16"/>
  <c r="A8180" i="16"/>
  <c r="A8179" i="16"/>
  <c r="A8178" i="16"/>
  <c r="A8177" i="16"/>
  <c r="A8176" i="16"/>
  <c r="A8175" i="16"/>
  <c r="A8174" i="16"/>
  <c r="A8173" i="16"/>
  <c r="A8172" i="16"/>
  <c r="A8171" i="16"/>
  <c r="A8170" i="16"/>
  <c r="A8169" i="16"/>
  <c r="A8168" i="16"/>
  <c r="A8167" i="16"/>
  <c r="A8166" i="16"/>
  <c r="A8165" i="16"/>
  <c r="A8164" i="16"/>
  <c r="A8163" i="16"/>
  <c r="A8162" i="16"/>
  <c r="A8161" i="16"/>
  <c r="A8160" i="16"/>
  <c r="A8159" i="16"/>
  <c r="A8158" i="16"/>
  <c r="A8157" i="16"/>
  <c r="A8156" i="16"/>
  <c r="A8155" i="16"/>
  <c r="A8154" i="16"/>
  <c r="A8153" i="16"/>
  <c r="A8152" i="16"/>
  <c r="A8151" i="16"/>
  <c r="A8150" i="16"/>
  <c r="A8149" i="16"/>
  <c r="A8148" i="16"/>
  <c r="A8147" i="16"/>
  <c r="A8146" i="16"/>
  <c r="A8145" i="16"/>
  <c r="A8144" i="16"/>
  <c r="A8143" i="16"/>
  <c r="A8142" i="16"/>
  <c r="A8141" i="16"/>
  <c r="A8140" i="16"/>
  <c r="A8139" i="16"/>
  <c r="A8138" i="16"/>
  <c r="A8137" i="16"/>
  <c r="A8136" i="16"/>
  <c r="A8135" i="16"/>
  <c r="A8134" i="16"/>
  <c r="A8133" i="16"/>
  <c r="A8132" i="16"/>
  <c r="A8131" i="16"/>
  <c r="A8130" i="16"/>
  <c r="A8129" i="16"/>
  <c r="A8128" i="16"/>
  <c r="A8127" i="16"/>
  <c r="A8126" i="16"/>
  <c r="A8125" i="16"/>
  <c r="A8124" i="16"/>
  <c r="A8123" i="16"/>
  <c r="A8122" i="16"/>
  <c r="A8121" i="16"/>
  <c r="A8120" i="16"/>
  <c r="A8119" i="16"/>
  <c r="A8118" i="16"/>
  <c r="A8117" i="16"/>
  <c r="A8116" i="16"/>
  <c r="A8115" i="16"/>
  <c r="A8114" i="16"/>
  <c r="A8113" i="16"/>
  <c r="A8112" i="16"/>
  <c r="A8111" i="16"/>
  <c r="A8110" i="16"/>
  <c r="A8109" i="16"/>
  <c r="A8108" i="16"/>
  <c r="A8107" i="16"/>
  <c r="A8106" i="16"/>
  <c r="A8105" i="16"/>
  <c r="A8104" i="16"/>
  <c r="A8103" i="16"/>
  <c r="A8102" i="16"/>
  <c r="A8101" i="16"/>
  <c r="A8100" i="16"/>
  <c r="A8099" i="16"/>
  <c r="A8098" i="16"/>
  <c r="A8097" i="16"/>
  <c r="A8096" i="16"/>
  <c r="A8095" i="16"/>
  <c r="A8094" i="16"/>
  <c r="A8093" i="16"/>
  <c r="A8092" i="16"/>
  <c r="A8091" i="16"/>
  <c r="A8090" i="16"/>
  <c r="A8089" i="16"/>
  <c r="A8088" i="16"/>
  <c r="A8087" i="16"/>
  <c r="A8086" i="16"/>
  <c r="A8085" i="16"/>
  <c r="A8084" i="16"/>
  <c r="A8083" i="16"/>
  <c r="A8082" i="16"/>
  <c r="A8081" i="16"/>
  <c r="A8080" i="16"/>
  <c r="A8079" i="16"/>
  <c r="A8078" i="16"/>
  <c r="A8077" i="16"/>
  <c r="A8076" i="16"/>
  <c r="A8075" i="16"/>
  <c r="A8074" i="16"/>
  <c r="A8073" i="16"/>
  <c r="A8072" i="16"/>
  <c r="A8071" i="16"/>
  <c r="A8070" i="16"/>
  <c r="A8069" i="16"/>
  <c r="A8068" i="16"/>
  <c r="A8067" i="16"/>
  <c r="A8066" i="16"/>
  <c r="A8065" i="16"/>
  <c r="A8064" i="16"/>
  <c r="A8063" i="16"/>
  <c r="A8062" i="16"/>
  <c r="A8061" i="16"/>
  <c r="A8060" i="16"/>
  <c r="A8059" i="16"/>
  <c r="A8058" i="16"/>
  <c r="A8057" i="16"/>
  <c r="A8056" i="16"/>
  <c r="A8055" i="16"/>
  <c r="A8054" i="16"/>
  <c r="A8053" i="16"/>
  <c r="A8052" i="16"/>
  <c r="A8051" i="16"/>
  <c r="A8050" i="16"/>
  <c r="A8049" i="16"/>
  <c r="A8048" i="16"/>
  <c r="A8047" i="16"/>
  <c r="A8046" i="16"/>
  <c r="A8045" i="16"/>
  <c r="A8044" i="16"/>
  <c r="A8043" i="16"/>
  <c r="A8042" i="16"/>
  <c r="A8041" i="16"/>
  <c r="A8040" i="16"/>
  <c r="A8039" i="16"/>
  <c r="A8038" i="16"/>
  <c r="A8037" i="16"/>
  <c r="A8036" i="16"/>
  <c r="A8035" i="16"/>
  <c r="A8034" i="16"/>
  <c r="A8033" i="16"/>
  <c r="A8032" i="16"/>
  <c r="A8031" i="16"/>
  <c r="A8030" i="16"/>
  <c r="A8029" i="16"/>
  <c r="A8028" i="16"/>
  <c r="A8027" i="16"/>
  <c r="A8026" i="16"/>
  <c r="A8025" i="16"/>
  <c r="A8024" i="16"/>
  <c r="A8023" i="16"/>
  <c r="A8022" i="16"/>
  <c r="A8021" i="16"/>
  <c r="A8020" i="16"/>
  <c r="A8019" i="16"/>
  <c r="A8018" i="16"/>
  <c r="A8017" i="16"/>
  <c r="A8016" i="16"/>
  <c r="A8015" i="16"/>
  <c r="A8014" i="16"/>
  <c r="A8013" i="16"/>
  <c r="A8012" i="16"/>
  <c r="A8011" i="16"/>
  <c r="A8010" i="16"/>
  <c r="A8009" i="16"/>
  <c r="A8008" i="16"/>
  <c r="A8007" i="16"/>
  <c r="A8006" i="16"/>
  <c r="A8005" i="16"/>
  <c r="A8004" i="16"/>
  <c r="A8003" i="16"/>
  <c r="A8002" i="16"/>
  <c r="A8001" i="16"/>
  <c r="A8000" i="16"/>
  <c r="A7999" i="16"/>
  <c r="A7998" i="16"/>
  <c r="A7997" i="16"/>
  <c r="A7996" i="16"/>
  <c r="A7995" i="16"/>
  <c r="A7994" i="16"/>
  <c r="A7993" i="16"/>
  <c r="A7992" i="16"/>
  <c r="A7991" i="16"/>
  <c r="A7990" i="16"/>
  <c r="A7989" i="16"/>
  <c r="A7988" i="16"/>
  <c r="A7987" i="16"/>
  <c r="A7986" i="16"/>
  <c r="A7985" i="16"/>
  <c r="A7984" i="16"/>
  <c r="A7983" i="16"/>
  <c r="A7982" i="16"/>
  <c r="A7981" i="16"/>
  <c r="A7980" i="16"/>
  <c r="A7979" i="16"/>
  <c r="A7978" i="16"/>
  <c r="A7977" i="16"/>
  <c r="A7976" i="16"/>
  <c r="A7975" i="16"/>
  <c r="A7974" i="16"/>
  <c r="A7973" i="16"/>
  <c r="A7972" i="16"/>
  <c r="A7971" i="16"/>
  <c r="A7970" i="16"/>
  <c r="A7969" i="16"/>
  <c r="A7968" i="16"/>
  <c r="A7967" i="16"/>
  <c r="A7966" i="16"/>
  <c r="A7965" i="16"/>
  <c r="A7964" i="16"/>
  <c r="A7963" i="16"/>
  <c r="A7962" i="16"/>
  <c r="A7961" i="16"/>
  <c r="A7960" i="16"/>
  <c r="A7959" i="16"/>
  <c r="A7958" i="16"/>
  <c r="A7957" i="16"/>
  <c r="A7956" i="16"/>
  <c r="A7955" i="16"/>
  <c r="A7954" i="16"/>
  <c r="A7953" i="16"/>
  <c r="A7952" i="16"/>
  <c r="A7951" i="16"/>
  <c r="A7950" i="16"/>
  <c r="A7949" i="16"/>
  <c r="A7948" i="16"/>
  <c r="A7947" i="16"/>
  <c r="A7946" i="16"/>
  <c r="A7945" i="16"/>
  <c r="A7944" i="16"/>
  <c r="A7943" i="16"/>
  <c r="A7942" i="16"/>
  <c r="A7941" i="16"/>
  <c r="A7940" i="16"/>
  <c r="A7939" i="16"/>
  <c r="A7938" i="16"/>
  <c r="A7937" i="16"/>
  <c r="A7936" i="16"/>
  <c r="A7935" i="16"/>
  <c r="A7934" i="16"/>
  <c r="A7933" i="16"/>
  <c r="A7932" i="16"/>
  <c r="A7931" i="16"/>
  <c r="A7930" i="16"/>
  <c r="A7929" i="16"/>
  <c r="A7928" i="16"/>
  <c r="A7927" i="16"/>
  <c r="A7926" i="16"/>
  <c r="A7925" i="16"/>
  <c r="A7924" i="16"/>
  <c r="A7923" i="16"/>
  <c r="A7922" i="16"/>
  <c r="A7921" i="16"/>
  <c r="A7920" i="16"/>
  <c r="A7919" i="16"/>
  <c r="A7918" i="16"/>
  <c r="A7917" i="16"/>
  <c r="A7916" i="16"/>
  <c r="A7915" i="16"/>
  <c r="A7914" i="16"/>
  <c r="A7913" i="16"/>
  <c r="A7912" i="16"/>
  <c r="A7911" i="16"/>
  <c r="A7910" i="16"/>
  <c r="A7909" i="16"/>
  <c r="A7908" i="16"/>
  <c r="A7907" i="16"/>
  <c r="A7906" i="16"/>
  <c r="A7905" i="16"/>
  <c r="A7904" i="16"/>
  <c r="A7903" i="16"/>
  <c r="A7902" i="16"/>
  <c r="A7901" i="16"/>
  <c r="A7900" i="16"/>
  <c r="A7899" i="16"/>
  <c r="A7898" i="16"/>
  <c r="A7897" i="16"/>
  <c r="A7896" i="16"/>
  <c r="A7895" i="16"/>
  <c r="A7894" i="16"/>
  <c r="A7893" i="16"/>
  <c r="A7892" i="16"/>
  <c r="A7891" i="16"/>
  <c r="A7890" i="16"/>
  <c r="A7889" i="16"/>
  <c r="A7888" i="16"/>
  <c r="A7887" i="16"/>
  <c r="A7886" i="16"/>
  <c r="A7885" i="16"/>
  <c r="A7884" i="16"/>
  <c r="A7883" i="16"/>
  <c r="A7882" i="16"/>
  <c r="A7881" i="16"/>
  <c r="A7880" i="16"/>
  <c r="A7879" i="16"/>
  <c r="A7878" i="16"/>
  <c r="A7877" i="16"/>
  <c r="A7876" i="16"/>
  <c r="A7875" i="16"/>
  <c r="A7874" i="16"/>
  <c r="A7873" i="16"/>
  <c r="A7872" i="16"/>
  <c r="A7871" i="16"/>
  <c r="A7870" i="16"/>
  <c r="A7869" i="16"/>
  <c r="A7868" i="16"/>
  <c r="A7867" i="16"/>
  <c r="A7866" i="16"/>
  <c r="A7865" i="16"/>
  <c r="A7864" i="16"/>
  <c r="A7863" i="16"/>
  <c r="A7862" i="16"/>
  <c r="A7861" i="16"/>
  <c r="A7860" i="16"/>
  <c r="A7859" i="16"/>
  <c r="A7858" i="16"/>
  <c r="A7857" i="16"/>
  <c r="A7856" i="16"/>
  <c r="A7855" i="16"/>
  <c r="A7854" i="16"/>
  <c r="A7853" i="16"/>
  <c r="A7852" i="16"/>
  <c r="A7851" i="16"/>
  <c r="A7850" i="16"/>
  <c r="A7849" i="16"/>
  <c r="A7848" i="16"/>
  <c r="A7847" i="16"/>
  <c r="A7846" i="16"/>
  <c r="A7845" i="16"/>
  <c r="A7844" i="16"/>
  <c r="A7843" i="16"/>
  <c r="A7842" i="16"/>
  <c r="A7841" i="16"/>
  <c r="A7840" i="16"/>
  <c r="A7839" i="16"/>
  <c r="A7838" i="16"/>
  <c r="A7837" i="16"/>
  <c r="A7836" i="16"/>
  <c r="A7835" i="16"/>
  <c r="A7834" i="16"/>
  <c r="A7833" i="16"/>
  <c r="A7832" i="16"/>
  <c r="A7831" i="16"/>
  <c r="A7830" i="16"/>
  <c r="A7829" i="16"/>
  <c r="A7828" i="16"/>
  <c r="A7827" i="16"/>
  <c r="A7826" i="16"/>
  <c r="A7825" i="16"/>
  <c r="A7824" i="16"/>
  <c r="A7823" i="16"/>
  <c r="A7822" i="16"/>
  <c r="A7821" i="16"/>
  <c r="A7820" i="16"/>
  <c r="A7819" i="16"/>
  <c r="A7818" i="16"/>
  <c r="A7817" i="16"/>
  <c r="A7816" i="16"/>
  <c r="A7815" i="16"/>
  <c r="A7814" i="16"/>
  <c r="A7813" i="16"/>
  <c r="A7812" i="16"/>
  <c r="A7811" i="16"/>
  <c r="A7810" i="16"/>
  <c r="A7809" i="16"/>
  <c r="A7808" i="16"/>
  <c r="A7807" i="16"/>
  <c r="A7806" i="16"/>
  <c r="A7805" i="16"/>
  <c r="A7804" i="16"/>
  <c r="A7803" i="16"/>
  <c r="A7802" i="16"/>
  <c r="A7801" i="16"/>
  <c r="A7800" i="16"/>
  <c r="A7799" i="16"/>
  <c r="A7798" i="16"/>
  <c r="A7797" i="16"/>
  <c r="A7796" i="16"/>
  <c r="A7795" i="16"/>
  <c r="A7794" i="16"/>
  <c r="A7793" i="16"/>
  <c r="A7792" i="16"/>
  <c r="A7791" i="16"/>
  <c r="A7790" i="16"/>
  <c r="A7789" i="16"/>
  <c r="A7788" i="16"/>
  <c r="A7787" i="16"/>
  <c r="A7786" i="16"/>
  <c r="A7785" i="16"/>
  <c r="A7784" i="16"/>
  <c r="A7783" i="16"/>
  <c r="A7782" i="16"/>
  <c r="A7781" i="16"/>
  <c r="A7780" i="16"/>
  <c r="A7779" i="16"/>
  <c r="A7778" i="16"/>
  <c r="A7777" i="16"/>
  <c r="A7776" i="16"/>
  <c r="A7775" i="16"/>
  <c r="A7774" i="16"/>
  <c r="A7773" i="16"/>
  <c r="A7772" i="16"/>
  <c r="A7771" i="16"/>
  <c r="A7770" i="16"/>
  <c r="A7769" i="16"/>
  <c r="A7768" i="16"/>
  <c r="A7767" i="16"/>
  <c r="A7766" i="16"/>
  <c r="A7765" i="16"/>
  <c r="A7764" i="16"/>
  <c r="A7763" i="16"/>
  <c r="A7762" i="16"/>
  <c r="A7761" i="16"/>
  <c r="A7760" i="16"/>
  <c r="A7759" i="16"/>
  <c r="A7758" i="16"/>
  <c r="A7757" i="16"/>
  <c r="A7756" i="16"/>
  <c r="A7755" i="16"/>
  <c r="A7754" i="16"/>
  <c r="A7753" i="16"/>
  <c r="A7752" i="16"/>
  <c r="A7751" i="16"/>
  <c r="A7750" i="16"/>
  <c r="A7749" i="16"/>
  <c r="A7748" i="16"/>
  <c r="A7747" i="16"/>
  <c r="A7746" i="16"/>
  <c r="A7745" i="16"/>
  <c r="A7744" i="16"/>
  <c r="A7743" i="16"/>
  <c r="A7742" i="16"/>
  <c r="A7741" i="16"/>
  <c r="A7740" i="16"/>
  <c r="A7739" i="16"/>
  <c r="A7738" i="16"/>
  <c r="A7737" i="16"/>
  <c r="A7736" i="16"/>
  <c r="A7735" i="16"/>
  <c r="A7734" i="16"/>
  <c r="A7733" i="16"/>
  <c r="A7732" i="16"/>
  <c r="A7731" i="16"/>
  <c r="A7730" i="16"/>
  <c r="A7729" i="16"/>
  <c r="A7728" i="16"/>
  <c r="A7727" i="16"/>
  <c r="A7726" i="16"/>
  <c r="A7725" i="16"/>
  <c r="A7724" i="16"/>
  <c r="A7723" i="16"/>
  <c r="A7722" i="16"/>
  <c r="A7721" i="16"/>
  <c r="A7720" i="16"/>
  <c r="A7719" i="16"/>
  <c r="A7718" i="16"/>
  <c r="A7717" i="16"/>
  <c r="A7716" i="16"/>
  <c r="A7715" i="16"/>
  <c r="A7714" i="16"/>
  <c r="A7713" i="16"/>
  <c r="A7712" i="16"/>
  <c r="A7711" i="16"/>
  <c r="A7710" i="16"/>
  <c r="A7709" i="16"/>
  <c r="A7708" i="16"/>
  <c r="A7707" i="16"/>
  <c r="A7706" i="16"/>
  <c r="A7705" i="16"/>
  <c r="A7704" i="16"/>
  <c r="A7703" i="16"/>
  <c r="A7702" i="16"/>
  <c r="A7701" i="16"/>
  <c r="A7700" i="16"/>
  <c r="A7699" i="16"/>
  <c r="A7698" i="16"/>
  <c r="A7697" i="16"/>
  <c r="A7696" i="16"/>
  <c r="A7695" i="16"/>
  <c r="A7694" i="16"/>
  <c r="A7693" i="16"/>
  <c r="A7692" i="16"/>
  <c r="A7691" i="16"/>
  <c r="A7690" i="16"/>
  <c r="A7689" i="16"/>
  <c r="A7688" i="16"/>
  <c r="A7687" i="16"/>
  <c r="A7686" i="16"/>
  <c r="A7685" i="16"/>
  <c r="A7684" i="16"/>
  <c r="A7683" i="16"/>
  <c r="A7682" i="16"/>
  <c r="A7681" i="16"/>
  <c r="A7680" i="16"/>
  <c r="A7679" i="16"/>
  <c r="A7678" i="16"/>
  <c r="A7677" i="16"/>
  <c r="A7676" i="16"/>
  <c r="A7675" i="16"/>
  <c r="A7674" i="16"/>
  <c r="A7673" i="16"/>
  <c r="A7672" i="16"/>
  <c r="A7671" i="16"/>
  <c r="A7670" i="16"/>
  <c r="A7669" i="16"/>
  <c r="A7668" i="16"/>
  <c r="A7667" i="16"/>
  <c r="A7666" i="16"/>
  <c r="A7665" i="16"/>
  <c r="A7664" i="16"/>
  <c r="A7663" i="16"/>
  <c r="A7662" i="16"/>
  <c r="A7661" i="16"/>
  <c r="A7660" i="16"/>
  <c r="A7659" i="16"/>
  <c r="A7658" i="16"/>
  <c r="A7657" i="16"/>
  <c r="A7656" i="16"/>
  <c r="A7655" i="16"/>
  <c r="A7654" i="16"/>
  <c r="A7653" i="16"/>
  <c r="A7652" i="16"/>
  <c r="A7651" i="16"/>
  <c r="A7650" i="16"/>
  <c r="A7649" i="16"/>
  <c r="A7648" i="16"/>
  <c r="A7647" i="16"/>
  <c r="A7646" i="16"/>
  <c r="A7645" i="16"/>
  <c r="A7644" i="16"/>
  <c r="A7643" i="16"/>
  <c r="A7642" i="16"/>
  <c r="A7641" i="16"/>
  <c r="A7640" i="16"/>
  <c r="A7639" i="16"/>
  <c r="A7638" i="16"/>
  <c r="A7637" i="16"/>
  <c r="A7636" i="16"/>
  <c r="A7635" i="16"/>
  <c r="A7634" i="16"/>
  <c r="A7633" i="16"/>
  <c r="A7632" i="16"/>
  <c r="A7631" i="16"/>
  <c r="A7630" i="16"/>
  <c r="A7629" i="16"/>
  <c r="A7628" i="16"/>
  <c r="A7627" i="16"/>
  <c r="A7626" i="16"/>
  <c r="A7625" i="16"/>
  <c r="A7624" i="16"/>
  <c r="A7623" i="16"/>
  <c r="A7622" i="16"/>
  <c r="A7621" i="16"/>
  <c r="A7620" i="16"/>
  <c r="A7619" i="16"/>
  <c r="A7618" i="16"/>
  <c r="A7617" i="16"/>
  <c r="A7616" i="16"/>
  <c r="A7615" i="16"/>
  <c r="A7614" i="16"/>
  <c r="A7613" i="16"/>
  <c r="A7612" i="16"/>
  <c r="A7611" i="16"/>
  <c r="A7610" i="16"/>
  <c r="A7609" i="16"/>
  <c r="A7608" i="16"/>
  <c r="A7607" i="16"/>
  <c r="A7606" i="16"/>
  <c r="A7605" i="16"/>
  <c r="A7604" i="16"/>
  <c r="A7603" i="16"/>
  <c r="A7602" i="16"/>
  <c r="A7601" i="16"/>
  <c r="A7600" i="16"/>
  <c r="A7599" i="16"/>
  <c r="A7598" i="16"/>
  <c r="A7597" i="16"/>
  <c r="A7596" i="16"/>
  <c r="A7595" i="16"/>
  <c r="A7594" i="16"/>
  <c r="A7593" i="16"/>
  <c r="A7592" i="16"/>
  <c r="A7591" i="16"/>
  <c r="A7590" i="16"/>
  <c r="A7589" i="16"/>
  <c r="A7588" i="16"/>
  <c r="A7587" i="16"/>
  <c r="A7586" i="16"/>
  <c r="A7585" i="16"/>
  <c r="A7584" i="16"/>
  <c r="A7583" i="16"/>
  <c r="A7582" i="16"/>
  <c r="A7581" i="16"/>
  <c r="A7580" i="16"/>
  <c r="A7579" i="16"/>
  <c r="A7578" i="16"/>
  <c r="A7577" i="16"/>
  <c r="A7576" i="16"/>
  <c r="A7575" i="16"/>
  <c r="A7574" i="16"/>
  <c r="A7573" i="16"/>
  <c r="A7572" i="16"/>
  <c r="A7571" i="16"/>
  <c r="A7570" i="16"/>
  <c r="A7569" i="16"/>
  <c r="A7568" i="16"/>
  <c r="A7567" i="16"/>
  <c r="A7566" i="16"/>
  <c r="A7565" i="16"/>
  <c r="A7564" i="16"/>
  <c r="A7563" i="16"/>
  <c r="A7562" i="16"/>
  <c r="A7561" i="16"/>
  <c r="A7560" i="16"/>
  <c r="A7559" i="16"/>
  <c r="A7558" i="16"/>
  <c r="A7557" i="16"/>
  <c r="A7556" i="16"/>
  <c r="A7555" i="16"/>
  <c r="A7554" i="16"/>
  <c r="A7553" i="16"/>
  <c r="A7552" i="16"/>
  <c r="A7551" i="16"/>
  <c r="A7550" i="16"/>
  <c r="A7549" i="16"/>
  <c r="A7548" i="16"/>
  <c r="A7547" i="16"/>
  <c r="A7546" i="16"/>
  <c r="A7545" i="16"/>
  <c r="A7544" i="16"/>
  <c r="A7543" i="16"/>
  <c r="A7542" i="16"/>
  <c r="A7541" i="16"/>
  <c r="A7540" i="16"/>
  <c r="A7539" i="16"/>
  <c r="A7538" i="16"/>
  <c r="A7537" i="16"/>
  <c r="A7536" i="16"/>
  <c r="A7535" i="16"/>
  <c r="A7534" i="16"/>
  <c r="A7533" i="16"/>
  <c r="A7532" i="16"/>
  <c r="A7531" i="16"/>
  <c r="A7530" i="16"/>
  <c r="A7529" i="16"/>
  <c r="A7528" i="16"/>
  <c r="A7527" i="16"/>
  <c r="A7526" i="16"/>
  <c r="A7525" i="16"/>
  <c r="A7524" i="16"/>
  <c r="A7523" i="16"/>
  <c r="A7522" i="16"/>
  <c r="A7521" i="16"/>
  <c r="A7520" i="16"/>
  <c r="A7519" i="16"/>
  <c r="A7518" i="16"/>
  <c r="A7517" i="16"/>
  <c r="A7516" i="16"/>
  <c r="A7515" i="16"/>
  <c r="A7514" i="16"/>
  <c r="A7513" i="16"/>
  <c r="A7512" i="16"/>
  <c r="A7511" i="16"/>
  <c r="A7510" i="16"/>
  <c r="A7509" i="16"/>
  <c r="A7508" i="16"/>
  <c r="A7507" i="16"/>
  <c r="A7506" i="16"/>
  <c r="A7505" i="16"/>
  <c r="A7504" i="16"/>
  <c r="A7503" i="16"/>
  <c r="A7502" i="16"/>
  <c r="A7501" i="16"/>
  <c r="A7500" i="16"/>
  <c r="A7499" i="16"/>
  <c r="A7498" i="16"/>
  <c r="A7497" i="16"/>
  <c r="A7496" i="16"/>
  <c r="A7495" i="16"/>
  <c r="A7494" i="16"/>
  <c r="A7493" i="16"/>
  <c r="A7492" i="16"/>
  <c r="A7491" i="16"/>
  <c r="A7490" i="16"/>
  <c r="A7489" i="16"/>
  <c r="A7488" i="16"/>
  <c r="A7487" i="16"/>
  <c r="A7486" i="16"/>
  <c r="A7485" i="16"/>
  <c r="A7484" i="16"/>
  <c r="A7483" i="16"/>
  <c r="A7482" i="16"/>
  <c r="A7481" i="16"/>
  <c r="A7480" i="16"/>
  <c r="A7479" i="16"/>
  <c r="A7478" i="16"/>
  <c r="A7477" i="16"/>
  <c r="A7476" i="16"/>
  <c r="A7475" i="16"/>
  <c r="A7474" i="16"/>
  <c r="A7473" i="16"/>
  <c r="A7472" i="16"/>
  <c r="A7471" i="16"/>
  <c r="A7470" i="16"/>
  <c r="A7469" i="16"/>
  <c r="A7468" i="16"/>
  <c r="A7467" i="16"/>
  <c r="A7466" i="16"/>
  <c r="A7465" i="16"/>
  <c r="A7464" i="16"/>
  <c r="A7463" i="16"/>
  <c r="A7462" i="16"/>
  <c r="A7461" i="16"/>
  <c r="A7460" i="16"/>
  <c r="A7459" i="16"/>
  <c r="A7458" i="16"/>
  <c r="A7457" i="16"/>
  <c r="A7456" i="16"/>
  <c r="A7455" i="16"/>
  <c r="A7454" i="16"/>
  <c r="A7453" i="16"/>
  <c r="A7452" i="16"/>
  <c r="A7451" i="16"/>
  <c r="A7450" i="16"/>
  <c r="A7449" i="16"/>
  <c r="A7448" i="16"/>
  <c r="A7447" i="16"/>
  <c r="A7446" i="16"/>
  <c r="A7445" i="16"/>
  <c r="A7444" i="16"/>
  <c r="A7443" i="16"/>
  <c r="A7442" i="16"/>
  <c r="A7441" i="16"/>
  <c r="A7440" i="16"/>
  <c r="A7439" i="16"/>
  <c r="A7438" i="16"/>
  <c r="A7437" i="16"/>
  <c r="A7436" i="16"/>
  <c r="A7435" i="16"/>
  <c r="A7434" i="16"/>
  <c r="A7433" i="16"/>
  <c r="A7432" i="16"/>
  <c r="A7431" i="16"/>
  <c r="A7430" i="16"/>
  <c r="A7429" i="16"/>
  <c r="A7428" i="16"/>
  <c r="A7427" i="16"/>
  <c r="A7426" i="16"/>
  <c r="A7425" i="16"/>
  <c r="A7424" i="16"/>
  <c r="A7423" i="16"/>
  <c r="A7422" i="16"/>
  <c r="A7421" i="16"/>
  <c r="A7420" i="16"/>
  <c r="A7419" i="16"/>
  <c r="A7418" i="16"/>
  <c r="A7417" i="16"/>
  <c r="A7416" i="16"/>
  <c r="A7415" i="16"/>
  <c r="A7414" i="16"/>
  <c r="A7413" i="16"/>
  <c r="A7412" i="16"/>
  <c r="A7411" i="16"/>
  <c r="A7410" i="16"/>
  <c r="A7409" i="16"/>
  <c r="A7408" i="16"/>
  <c r="A7407" i="16"/>
  <c r="A7406" i="16"/>
  <c r="A7405" i="16"/>
  <c r="A7404" i="16"/>
  <c r="A7403" i="16"/>
  <c r="A7402" i="16"/>
  <c r="A7401" i="16"/>
  <c r="A7400" i="16"/>
  <c r="A7399" i="16"/>
  <c r="A7398" i="16"/>
  <c r="A7397" i="16"/>
  <c r="A7396" i="16"/>
  <c r="A7395" i="16"/>
  <c r="A7394" i="16"/>
  <c r="A7393" i="16"/>
  <c r="A7392" i="16"/>
  <c r="A7391" i="16"/>
  <c r="A7390" i="16"/>
  <c r="A7389" i="16"/>
  <c r="A7388" i="16"/>
  <c r="A7387" i="16"/>
  <c r="A7386" i="16"/>
  <c r="A7385" i="16"/>
  <c r="A7384" i="16"/>
  <c r="A7383" i="16"/>
  <c r="A7382" i="16"/>
  <c r="A7381" i="16"/>
  <c r="A7380" i="16"/>
  <c r="A7379" i="16"/>
  <c r="A7378" i="16"/>
  <c r="A7377" i="16"/>
  <c r="A7376" i="16"/>
  <c r="A7375" i="16"/>
  <c r="A7374" i="16"/>
  <c r="A7373" i="16"/>
  <c r="A7372" i="16"/>
  <c r="A7371" i="16"/>
  <c r="A7370" i="16"/>
  <c r="A7369" i="16"/>
  <c r="A7368" i="16"/>
  <c r="A7367" i="16"/>
  <c r="A7366" i="16"/>
  <c r="A7365" i="16"/>
  <c r="A7364" i="16"/>
  <c r="A7363" i="16"/>
  <c r="A7362" i="16"/>
  <c r="A7361" i="16"/>
  <c r="A7360" i="16"/>
  <c r="A7359" i="16"/>
  <c r="A7358" i="16"/>
  <c r="A7357" i="16"/>
  <c r="A7356" i="16"/>
  <c r="A7355" i="16"/>
  <c r="A7354" i="16"/>
  <c r="A7353" i="16"/>
  <c r="A7352" i="16"/>
  <c r="A7351" i="16"/>
  <c r="A7350" i="16"/>
  <c r="A7349" i="16"/>
  <c r="A7348" i="16"/>
  <c r="A7347" i="16"/>
  <c r="A7346" i="16"/>
  <c r="A7345" i="16"/>
  <c r="A7344" i="16"/>
  <c r="A7343" i="16"/>
  <c r="A7342" i="16"/>
  <c r="A7341" i="16"/>
  <c r="A7340" i="16"/>
  <c r="A7339" i="16"/>
  <c r="A7338" i="16"/>
  <c r="A7337" i="16"/>
  <c r="A7336" i="16"/>
  <c r="A7335" i="16"/>
  <c r="A7334" i="16"/>
  <c r="A7333" i="16"/>
  <c r="A7332" i="16"/>
  <c r="A7331" i="16"/>
  <c r="A7330" i="16"/>
  <c r="A7329" i="16"/>
  <c r="A7328" i="16"/>
  <c r="A7327" i="16"/>
  <c r="A7326" i="16"/>
  <c r="A7325" i="16"/>
  <c r="A7324" i="16"/>
  <c r="A7323" i="16"/>
  <c r="A7322" i="16"/>
  <c r="A7321" i="16"/>
  <c r="A7320" i="16"/>
  <c r="A7319" i="16"/>
  <c r="A7318" i="16"/>
  <c r="A7317" i="16"/>
  <c r="A7316" i="16"/>
  <c r="A7315" i="16"/>
  <c r="A7314" i="16"/>
  <c r="A7313" i="16"/>
  <c r="A7312" i="16"/>
  <c r="A7311" i="16"/>
  <c r="A7310" i="16"/>
  <c r="A7309" i="16"/>
  <c r="A7308" i="16"/>
  <c r="A7307" i="16"/>
  <c r="A7306" i="16"/>
  <c r="A7305" i="16"/>
  <c r="A7304" i="16"/>
  <c r="A7303" i="16"/>
  <c r="A7302" i="16"/>
  <c r="A7301" i="16"/>
  <c r="A7300" i="16"/>
  <c r="A7299" i="16"/>
  <c r="A7298" i="16"/>
  <c r="A7297" i="16"/>
  <c r="A7296" i="16"/>
  <c r="A7295" i="16"/>
  <c r="A7294" i="16"/>
  <c r="A7293" i="16"/>
  <c r="A7292" i="16"/>
  <c r="A7291" i="16"/>
  <c r="A7290" i="16"/>
  <c r="A7289" i="16"/>
  <c r="A7288" i="16"/>
  <c r="A7287" i="16"/>
  <c r="A7286" i="16"/>
  <c r="A7285" i="16"/>
  <c r="A7284" i="16"/>
  <c r="A7283" i="16"/>
  <c r="A7282" i="16"/>
  <c r="A7281" i="16"/>
  <c r="A7280" i="16"/>
  <c r="A7279" i="16"/>
  <c r="A7278" i="16"/>
  <c r="A7277" i="16"/>
  <c r="A7276" i="16"/>
  <c r="A7275" i="16"/>
  <c r="A7274" i="16"/>
  <c r="A7273" i="16"/>
  <c r="A7272" i="16"/>
  <c r="A7271" i="16"/>
  <c r="A7270" i="16"/>
  <c r="A7269" i="16"/>
  <c r="A7268" i="16"/>
  <c r="A7267" i="16"/>
  <c r="A7266" i="16"/>
  <c r="A7265" i="16"/>
  <c r="A7264" i="16"/>
  <c r="A7263" i="16"/>
  <c r="A7262" i="16"/>
  <c r="A7261" i="16"/>
  <c r="A7260" i="16"/>
  <c r="A7259" i="16"/>
  <c r="A7258" i="16"/>
  <c r="A7257" i="16"/>
  <c r="A7256" i="16"/>
  <c r="A7255" i="16"/>
  <c r="A7254" i="16"/>
  <c r="A7253" i="16"/>
  <c r="A7252" i="16"/>
  <c r="A7251" i="16"/>
  <c r="A7250" i="16"/>
  <c r="A7249" i="16"/>
  <c r="A7248" i="16"/>
  <c r="A7247" i="16"/>
  <c r="A7246" i="16"/>
  <c r="A7245" i="16"/>
  <c r="A7244" i="16"/>
  <c r="A7243" i="16"/>
  <c r="A7242" i="16"/>
  <c r="A7241" i="16"/>
  <c r="A7240" i="16"/>
  <c r="A7239" i="16"/>
  <c r="A7238" i="16"/>
  <c r="A7237" i="16"/>
  <c r="A7236" i="16"/>
  <c r="A7235" i="16"/>
  <c r="A7234" i="16"/>
  <c r="A7233" i="16"/>
  <c r="A7232" i="16"/>
  <c r="A7231" i="16"/>
  <c r="A7230" i="16"/>
  <c r="A7229" i="16"/>
  <c r="A7228" i="16"/>
  <c r="A7227" i="16"/>
  <c r="A7226" i="16"/>
  <c r="A7225" i="16"/>
  <c r="A7224" i="16"/>
  <c r="A7223" i="16"/>
  <c r="A7222" i="16"/>
  <c r="A7221" i="16"/>
  <c r="A7220" i="16"/>
  <c r="A7219" i="16"/>
  <c r="A7218" i="16"/>
  <c r="A7217" i="16"/>
  <c r="A7216" i="16"/>
  <c r="A7215" i="16"/>
  <c r="A7214" i="16"/>
  <c r="A7213" i="16"/>
  <c r="A7212" i="16"/>
  <c r="A7211" i="16"/>
  <c r="A7210" i="16"/>
  <c r="A7209" i="16"/>
  <c r="A7208" i="16"/>
  <c r="A7207" i="16"/>
  <c r="A7206" i="16"/>
  <c r="A7205" i="16"/>
  <c r="A7204" i="16"/>
  <c r="A7203" i="16"/>
  <c r="A7202" i="16"/>
  <c r="A7201" i="16"/>
  <c r="A7200" i="16"/>
  <c r="A7199" i="16"/>
  <c r="A7198" i="16"/>
  <c r="A7197" i="16"/>
  <c r="A7196" i="16"/>
  <c r="A7195" i="16"/>
  <c r="A7194" i="16"/>
  <c r="A7193" i="16"/>
  <c r="A7192" i="16"/>
  <c r="A7191" i="16"/>
  <c r="A7190" i="16"/>
  <c r="A7189" i="16"/>
  <c r="A7188" i="16"/>
  <c r="A7187" i="16"/>
  <c r="A7186" i="16"/>
  <c r="A7185" i="16"/>
  <c r="A7184" i="16"/>
  <c r="A7183" i="16"/>
  <c r="A7182" i="16"/>
  <c r="A7181" i="16"/>
  <c r="A7180" i="16"/>
  <c r="A7179" i="16"/>
  <c r="A7178" i="16"/>
  <c r="A7177" i="16"/>
  <c r="A7176" i="16"/>
  <c r="A7175" i="16"/>
  <c r="A7174" i="16"/>
  <c r="A7173" i="16"/>
  <c r="A7172" i="16"/>
  <c r="A7171" i="16"/>
  <c r="A7170" i="16"/>
  <c r="A7169" i="16"/>
  <c r="A7168" i="16"/>
  <c r="A7167" i="16"/>
  <c r="A7166" i="16"/>
  <c r="A7165" i="16"/>
  <c r="A7164" i="16"/>
  <c r="A7163" i="16"/>
  <c r="A7162" i="16"/>
  <c r="A7161" i="16"/>
  <c r="A7160" i="16"/>
  <c r="A7159" i="16"/>
  <c r="A7158" i="16"/>
  <c r="A7157" i="16"/>
  <c r="A7156" i="16"/>
  <c r="A7155" i="16"/>
  <c r="A7154" i="16"/>
  <c r="A7153" i="16"/>
  <c r="A7152" i="16"/>
  <c r="A7151" i="16"/>
  <c r="A7150" i="16"/>
  <c r="A7149" i="16"/>
  <c r="A7148" i="16"/>
  <c r="A7147" i="16"/>
  <c r="A7146" i="16"/>
  <c r="A7145" i="16"/>
  <c r="A7144" i="16"/>
  <c r="A7143" i="16"/>
  <c r="A7142" i="16"/>
  <c r="A7141" i="16"/>
  <c r="A7140" i="16"/>
  <c r="A7139" i="16"/>
  <c r="A7138" i="16"/>
  <c r="A7137" i="16"/>
  <c r="A7136" i="16"/>
  <c r="A7135" i="16"/>
  <c r="A7134" i="16"/>
  <c r="A7133" i="16"/>
  <c r="A7132" i="16"/>
  <c r="A7131" i="16"/>
  <c r="A7130" i="16"/>
  <c r="A7129" i="16"/>
  <c r="A7128" i="16"/>
  <c r="A7127" i="16"/>
  <c r="A7126" i="16"/>
  <c r="A7125" i="16"/>
  <c r="A7124" i="16"/>
  <c r="A7123" i="16"/>
  <c r="A7122" i="16"/>
  <c r="A7121" i="16"/>
  <c r="A7120" i="16"/>
  <c r="A7119" i="16"/>
  <c r="A7118" i="16"/>
  <c r="A7117" i="16"/>
  <c r="A7116" i="16"/>
  <c r="A7115" i="16"/>
  <c r="A7114" i="16"/>
  <c r="A7113" i="16"/>
  <c r="A7112" i="16"/>
  <c r="A7111" i="16"/>
  <c r="A7110" i="16"/>
  <c r="A7109" i="16"/>
  <c r="A7108" i="16"/>
  <c r="A7107" i="16"/>
  <c r="A7106" i="16"/>
  <c r="A7105" i="16"/>
  <c r="A7104" i="16"/>
  <c r="A7103" i="16"/>
  <c r="A7102" i="16"/>
  <c r="A7101" i="16"/>
  <c r="A7100" i="16"/>
  <c r="A7099" i="16"/>
  <c r="A7098" i="16"/>
  <c r="A7097" i="16"/>
  <c r="A7096" i="16"/>
  <c r="A7095" i="16"/>
  <c r="A7094" i="16"/>
  <c r="A7093" i="16"/>
  <c r="A7092" i="16"/>
  <c r="A7091" i="16"/>
  <c r="A7090" i="16"/>
  <c r="A7089" i="16"/>
  <c r="A7088" i="16"/>
  <c r="A7087" i="16"/>
  <c r="A7086" i="16"/>
  <c r="A7085" i="16"/>
  <c r="A7084" i="16"/>
  <c r="A7083" i="16"/>
  <c r="A7082" i="16"/>
  <c r="A7081" i="16"/>
  <c r="A7080" i="16"/>
  <c r="A7079" i="16"/>
  <c r="A7078" i="16"/>
  <c r="A7077" i="16"/>
  <c r="A7076" i="16"/>
  <c r="A7075" i="16"/>
  <c r="A7074" i="16"/>
  <c r="A7073" i="16"/>
  <c r="A7072" i="16"/>
  <c r="A7071" i="16"/>
  <c r="A7070" i="16"/>
  <c r="A7069" i="16"/>
  <c r="A7068" i="16"/>
  <c r="A7067" i="16"/>
  <c r="A7066" i="16"/>
  <c r="A7065" i="16"/>
  <c r="A7064" i="16"/>
  <c r="A7063" i="16"/>
  <c r="A7062" i="16"/>
  <c r="A7061" i="16"/>
  <c r="A7060" i="16"/>
  <c r="A7059" i="16"/>
  <c r="A7058" i="16"/>
  <c r="A7057" i="16"/>
  <c r="A7056" i="16"/>
  <c r="A7055" i="16"/>
  <c r="A7054" i="16"/>
  <c r="A7053" i="16"/>
  <c r="A7052" i="16"/>
  <c r="A7051" i="16"/>
  <c r="A7050" i="16"/>
  <c r="A7049" i="16"/>
  <c r="A7048" i="16"/>
  <c r="A7047" i="16"/>
  <c r="A7046" i="16"/>
  <c r="A7045" i="16"/>
  <c r="A7044" i="16"/>
  <c r="A7043" i="16"/>
  <c r="A7042" i="16"/>
  <c r="A7041" i="16"/>
  <c r="A7040" i="16"/>
  <c r="A7039" i="16"/>
  <c r="A7038" i="16"/>
  <c r="A7037" i="16"/>
  <c r="A7036" i="16"/>
  <c r="A7035" i="16"/>
  <c r="A7034" i="16"/>
  <c r="A7033" i="16"/>
  <c r="A7032" i="16"/>
  <c r="A7031" i="16"/>
  <c r="A7030" i="16"/>
  <c r="A7029" i="16"/>
  <c r="A7028" i="16"/>
  <c r="A7027" i="16"/>
  <c r="A7026" i="16"/>
  <c r="A7025" i="16"/>
  <c r="A7024" i="16"/>
  <c r="A7023" i="16"/>
  <c r="A7022" i="16"/>
  <c r="A7021" i="16"/>
  <c r="A7020" i="16"/>
  <c r="A7019" i="16"/>
  <c r="A7018" i="16"/>
  <c r="A7017" i="16"/>
  <c r="A7016" i="16"/>
  <c r="A7015" i="16"/>
  <c r="A7014" i="16"/>
  <c r="A7013" i="16"/>
  <c r="A7012" i="16"/>
  <c r="A7011" i="16"/>
  <c r="A7010" i="16"/>
  <c r="A7009" i="16"/>
  <c r="A7008" i="16"/>
  <c r="A7007" i="16"/>
  <c r="A7006" i="16"/>
  <c r="A7005" i="16"/>
  <c r="A7004" i="16"/>
  <c r="A7003" i="16"/>
  <c r="A7002" i="16"/>
  <c r="A7001" i="16"/>
  <c r="A7000" i="16"/>
  <c r="A6999" i="16"/>
  <c r="A6998" i="16"/>
  <c r="A6997" i="16"/>
  <c r="A6996" i="16"/>
  <c r="A6995" i="16"/>
  <c r="A6994" i="16"/>
  <c r="A6993" i="16"/>
  <c r="A6992" i="16"/>
  <c r="A6991" i="16"/>
  <c r="A6990" i="16"/>
  <c r="A6989" i="16"/>
  <c r="A6988" i="16"/>
  <c r="A6987" i="16"/>
  <c r="A6986" i="16"/>
  <c r="A6985" i="16"/>
  <c r="A6984" i="16"/>
  <c r="A6983" i="16"/>
  <c r="A6982" i="16"/>
  <c r="A6981" i="16"/>
  <c r="A6980" i="16"/>
  <c r="A6979" i="16"/>
  <c r="A6978" i="16"/>
  <c r="A6977" i="16"/>
  <c r="A6976" i="16"/>
  <c r="A6975" i="16"/>
  <c r="A6974" i="16"/>
  <c r="A6973" i="16"/>
  <c r="A6972" i="16"/>
  <c r="A6971" i="16"/>
  <c r="A6970" i="16"/>
  <c r="A6969" i="16"/>
  <c r="A6968" i="16"/>
  <c r="A6967" i="16"/>
  <c r="A6966" i="16"/>
  <c r="A6965" i="16"/>
  <c r="A6964" i="16"/>
  <c r="A6963" i="16"/>
  <c r="A6962" i="16"/>
  <c r="A6961" i="16"/>
  <c r="A6960" i="16"/>
  <c r="A6959" i="16"/>
  <c r="A6958" i="16"/>
  <c r="A6957" i="16"/>
  <c r="A6956" i="16"/>
  <c r="A6955" i="16"/>
  <c r="A6954" i="16"/>
  <c r="A6953" i="16"/>
  <c r="A6952" i="16"/>
  <c r="A6951" i="16"/>
  <c r="A6950" i="16"/>
  <c r="A6949" i="16"/>
  <c r="A6948" i="16"/>
  <c r="A6947" i="16"/>
  <c r="A6946" i="16"/>
  <c r="A6945" i="16"/>
  <c r="A6944" i="16"/>
  <c r="A6943" i="16"/>
  <c r="A6942" i="16"/>
  <c r="A6941" i="16"/>
  <c r="A6940" i="16"/>
  <c r="A6939" i="16"/>
  <c r="A6938" i="16"/>
  <c r="A6937" i="16"/>
  <c r="A6936" i="16"/>
  <c r="A6935" i="16"/>
  <c r="A6934" i="16"/>
  <c r="A6933" i="16"/>
  <c r="A6932" i="16"/>
  <c r="A6931" i="16"/>
  <c r="A6930" i="16"/>
  <c r="A6929" i="16"/>
  <c r="A6928" i="16"/>
  <c r="A6927" i="16"/>
  <c r="A6926" i="16"/>
  <c r="A6925" i="16"/>
  <c r="A6924" i="16"/>
  <c r="A6923" i="16"/>
  <c r="A6922" i="16"/>
  <c r="A6921" i="16"/>
  <c r="A6920" i="16"/>
  <c r="A6919" i="16"/>
  <c r="A6918" i="16"/>
  <c r="A6917" i="16"/>
  <c r="A6916" i="16"/>
  <c r="A6915" i="16"/>
  <c r="A6914" i="16"/>
  <c r="A6913" i="16"/>
  <c r="A6912" i="16"/>
  <c r="A6911" i="16"/>
  <c r="A6910" i="16"/>
  <c r="A6909" i="16"/>
  <c r="A6908" i="16"/>
  <c r="A6907" i="16"/>
  <c r="A6906" i="16"/>
  <c r="A6905" i="16"/>
  <c r="A6904" i="16"/>
  <c r="A6903" i="16"/>
  <c r="A6902" i="16"/>
  <c r="A6901" i="16"/>
  <c r="A6900" i="16"/>
  <c r="A6899" i="16"/>
  <c r="A6898" i="16"/>
  <c r="A6897" i="16"/>
  <c r="A6896" i="16"/>
  <c r="A6895" i="16"/>
  <c r="A6894" i="16"/>
  <c r="A6893" i="16"/>
  <c r="A6892" i="16"/>
  <c r="A6891" i="16"/>
  <c r="A6890" i="16"/>
  <c r="A6889" i="16"/>
  <c r="A6888" i="16"/>
  <c r="A6887" i="16"/>
  <c r="A6886" i="16"/>
  <c r="A6885" i="16"/>
  <c r="A6884" i="16"/>
  <c r="A6883" i="16"/>
  <c r="A6882" i="16"/>
  <c r="A6881" i="16"/>
  <c r="A6880" i="16"/>
  <c r="A6879" i="16"/>
  <c r="A6878" i="16"/>
  <c r="A6877" i="16"/>
  <c r="A6876" i="16"/>
  <c r="A6875" i="16"/>
  <c r="A6874" i="16"/>
  <c r="A6873" i="16"/>
  <c r="A6872" i="16"/>
  <c r="A6871" i="16"/>
  <c r="A6870" i="16"/>
  <c r="A6869" i="16"/>
  <c r="A6868" i="16"/>
  <c r="A6867" i="16"/>
  <c r="A6866" i="16"/>
  <c r="A6865" i="16"/>
  <c r="A6864" i="16"/>
  <c r="A6863" i="16"/>
  <c r="A6862" i="16"/>
  <c r="A6861" i="16"/>
  <c r="A6860" i="16"/>
  <c r="A6859" i="16"/>
  <c r="A6858" i="16"/>
  <c r="A6857" i="16"/>
  <c r="A6856" i="16"/>
  <c r="A6855" i="16"/>
  <c r="A6854" i="16"/>
  <c r="A6853" i="16"/>
  <c r="A6852" i="16"/>
  <c r="A6851" i="16"/>
  <c r="A6850" i="16"/>
  <c r="A6849" i="16"/>
  <c r="A6848" i="16"/>
  <c r="A6847" i="16"/>
  <c r="A6846" i="16"/>
  <c r="A6845" i="16"/>
  <c r="A6844" i="16"/>
  <c r="A6843" i="16"/>
  <c r="A6842" i="16"/>
  <c r="A6841" i="16"/>
  <c r="A6840" i="16"/>
  <c r="A6839" i="16"/>
  <c r="A6838" i="16"/>
  <c r="A6837" i="16"/>
  <c r="A6836" i="16"/>
  <c r="A6835" i="16"/>
  <c r="A6834" i="16"/>
  <c r="A6833" i="16"/>
  <c r="A6832" i="16"/>
  <c r="A6831" i="16"/>
  <c r="A6830" i="16"/>
  <c r="A6829" i="16"/>
  <c r="A6828" i="16"/>
  <c r="A6827" i="16"/>
  <c r="A6826" i="16"/>
  <c r="A6825" i="16"/>
  <c r="A6824" i="16"/>
  <c r="A6823" i="16"/>
  <c r="A6822" i="16"/>
  <c r="A6821" i="16"/>
  <c r="A6820" i="16"/>
  <c r="A6819" i="16"/>
  <c r="A6818" i="16"/>
  <c r="A6817" i="16"/>
  <c r="A6816" i="16"/>
  <c r="A6815" i="16"/>
  <c r="A6814" i="16"/>
  <c r="A6813" i="16"/>
  <c r="A6812" i="16"/>
  <c r="A6811" i="16"/>
  <c r="A6810" i="16"/>
  <c r="A6809" i="16"/>
  <c r="A6808" i="16"/>
  <c r="A6807" i="16"/>
  <c r="A6806" i="16"/>
  <c r="A6805" i="16"/>
  <c r="A6804" i="16"/>
  <c r="A6803" i="16"/>
  <c r="A6802" i="16"/>
  <c r="A6801" i="16"/>
  <c r="A6800" i="16"/>
  <c r="A6799" i="16"/>
  <c r="A6798" i="16"/>
  <c r="A6797" i="16"/>
  <c r="A6796" i="16"/>
  <c r="A6795" i="16"/>
  <c r="A6794" i="16"/>
  <c r="A6793" i="16"/>
  <c r="A6792" i="16"/>
  <c r="A6791" i="16"/>
  <c r="A6790" i="16"/>
  <c r="A6789" i="16"/>
  <c r="A6788" i="16"/>
  <c r="A6787" i="16"/>
  <c r="A6786" i="16"/>
  <c r="A6785" i="16"/>
  <c r="A6784" i="16"/>
  <c r="A6783" i="16"/>
  <c r="A6782" i="16"/>
  <c r="A6781" i="16"/>
  <c r="A6780" i="16"/>
  <c r="A6779" i="16"/>
  <c r="A6778" i="16"/>
  <c r="A6777" i="16"/>
  <c r="A6776" i="16"/>
  <c r="A6775" i="16"/>
  <c r="A6774" i="16"/>
  <c r="A6773" i="16"/>
  <c r="A6772" i="16"/>
  <c r="A6771" i="16"/>
  <c r="A6770" i="16"/>
  <c r="A6769" i="16"/>
  <c r="A6768" i="16"/>
  <c r="A6767" i="16"/>
  <c r="A6766" i="16"/>
  <c r="A6765" i="16"/>
  <c r="A6764" i="16"/>
  <c r="A6763" i="16"/>
  <c r="A6762" i="16"/>
  <c r="A6761" i="16"/>
  <c r="A6760" i="16"/>
  <c r="A6759" i="16"/>
  <c r="A6758" i="16"/>
  <c r="A6757" i="16"/>
  <c r="A6756" i="16"/>
  <c r="A6755" i="16"/>
  <c r="A6754" i="16"/>
  <c r="A6753" i="16"/>
  <c r="A6752" i="16"/>
  <c r="A6751" i="16"/>
  <c r="A6750" i="16"/>
  <c r="A6749" i="16"/>
  <c r="A6748" i="16"/>
  <c r="A6747" i="16"/>
  <c r="A6746" i="16"/>
  <c r="A6745" i="16"/>
  <c r="A6744" i="16"/>
  <c r="A6743" i="16"/>
  <c r="A6742" i="16"/>
  <c r="A6741" i="16"/>
  <c r="A6740" i="16"/>
  <c r="A6739" i="16"/>
  <c r="A6738" i="16"/>
  <c r="A6737" i="16"/>
  <c r="A6736" i="16"/>
  <c r="A6735" i="16"/>
  <c r="A6734" i="16"/>
  <c r="A6733" i="16"/>
  <c r="A6732" i="16"/>
  <c r="A6731" i="16"/>
  <c r="A6730" i="16"/>
  <c r="A6729" i="16"/>
  <c r="A6728" i="16"/>
  <c r="A6727" i="16"/>
  <c r="A6726" i="16"/>
  <c r="A6725" i="16"/>
  <c r="A6724" i="16"/>
  <c r="A6723" i="16"/>
  <c r="A6722" i="16"/>
  <c r="A6721" i="16"/>
  <c r="A6720" i="16"/>
  <c r="A6719" i="16"/>
  <c r="A6718" i="16"/>
  <c r="A6717" i="16"/>
  <c r="A6716" i="16"/>
  <c r="A6715" i="16"/>
  <c r="A6714" i="16"/>
  <c r="A6713" i="16"/>
  <c r="A6712" i="16"/>
  <c r="A6711" i="16"/>
  <c r="A6710" i="16"/>
  <c r="A6709" i="16"/>
  <c r="A6708" i="16"/>
  <c r="A6707" i="16"/>
  <c r="A6706" i="16"/>
  <c r="A6705" i="16"/>
  <c r="A6704" i="16"/>
  <c r="A6703" i="16"/>
  <c r="A6702" i="16"/>
  <c r="A6701" i="16"/>
  <c r="A6700" i="16"/>
  <c r="A6699" i="16"/>
  <c r="A6698" i="16"/>
  <c r="A6697" i="16"/>
  <c r="A6696" i="16"/>
  <c r="A6695" i="16"/>
  <c r="A6694" i="16"/>
  <c r="A6693" i="16"/>
  <c r="A6692" i="16"/>
  <c r="A6691" i="16"/>
  <c r="A6690" i="16"/>
  <c r="A6689" i="16"/>
  <c r="A6688" i="16"/>
  <c r="A6687" i="16"/>
  <c r="A6686" i="16"/>
  <c r="A6685" i="16"/>
  <c r="A6684" i="16"/>
  <c r="A6683" i="16"/>
  <c r="A6682" i="16"/>
  <c r="A6681" i="16"/>
  <c r="A6680" i="16"/>
  <c r="A6679" i="16"/>
  <c r="A6678" i="16"/>
  <c r="A6677" i="16"/>
  <c r="A6676" i="16"/>
  <c r="A6675" i="16"/>
  <c r="A6674" i="16"/>
  <c r="A6673" i="16"/>
  <c r="A6672" i="16"/>
  <c r="A6671" i="16"/>
  <c r="A6670" i="16"/>
  <c r="A6669" i="16"/>
  <c r="A6668" i="16"/>
  <c r="A6667" i="16"/>
  <c r="A6666" i="16"/>
  <c r="A6665" i="16"/>
  <c r="A6664" i="16"/>
  <c r="A6663" i="16"/>
  <c r="A6662" i="16"/>
  <c r="A6661" i="16"/>
  <c r="A6660" i="16"/>
  <c r="A6659" i="16"/>
  <c r="A6658" i="16"/>
  <c r="A6657" i="16"/>
  <c r="A6656" i="16"/>
  <c r="A6655" i="16"/>
  <c r="A6654" i="16"/>
  <c r="A6653" i="16"/>
  <c r="A6652" i="16"/>
  <c r="A6651" i="16"/>
  <c r="A6650" i="16"/>
  <c r="A6649" i="16"/>
  <c r="A6648" i="16"/>
  <c r="A6647" i="16"/>
  <c r="A6646" i="16"/>
  <c r="A6645" i="16"/>
  <c r="A6644" i="16"/>
  <c r="A6643" i="16"/>
  <c r="A6642" i="16"/>
  <c r="A6641" i="16"/>
  <c r="A6640" i="16"/>
  <c r="A6639" i="16"/>
  <c r="A6638" i="16"/>
  <c r="A6637" i="16"/>
  <c r="A6636" i="16"/>
  <c r="A6635" i="16"/>
  <c r="A6634" i="16"/>
  <c r="A6633" i="16"/>
  <c r="A6632" i="16"/>
  <c r="A6631" i="16"/>
  <c r="A6630" i="16"/>
  <c r="A6629" i="16"/>
  <c r="A6628" i="16"/>
  <c r="A6627" i="16"/>
  <c r="A6626" i="16"/>
  <c r="A6625" i="16"/>
  <c r="A6624" i="16"/>
  <c r="A6623" i="16"/>
  <c r="A6622" i="16"/>
  <c r="A6621" i="16"/>
  <c r="A6620" i="16"/>
  <c r="A6619" i="16"/>
  <c r="A6618" i="16"/>
  <c r="A6617" i="16"/>
  <c r="A6616" i="16"/>
  <c r="A6615" i="16"/>
  <c r="A6614" i="16"/>
  <c r="A6613" i="16"/>
  <c r="A6612" i="16"/>
  <c r="A6611" i="16"/>
  <c r="A6610" i="16"/>
  <c r="A6609" i="16"/>
  <c r="A6608" i="16"/>
  <c r="A6607" i="16"/>
  <c r="A6606" i="16"/>
  <c r="A6605" i="16"/>
  <c r="A6604" i="16"/>
  <c r="A6603" i="16"/>
  <c r="A6602" i="16"/>
  <c r="A6601" i="16"/>
  <c r="A6600" i="16"/>
  <c r="A6599" i="16"/>
  <c r="A6598" i="16"/>
  <c r="A6597" i="16"/>
  <c r="A6596" i="16"/>
  <c r="A6595" i="16"/>
  <c r="A6594" i="16"/>
  <c r="A6593" i="16"/>
  <c r="A6592" i="16"/>
  <c r="A6591" i="16"/>
  <c r="A6590" i="16"/>
  <c r="A6589" i="16"/>
  <c r="A6588" i="16"/>
  <c r="A6587" i="16"/>
  <c r="A6586" i="16"/>
  <c r="A6585" i="16"/>
  <c r="A6584" i="16"/>
  <c r="A6583" i="16"/>
  <c r="A6582" i="16"/>
  <c r="A6581" i="16"/>
  <c r="A6580" i="16"/>
  <c r="A6579" i="16"/>
  <c r="A6578" i="16"/>
  <c r="A6577" i="16"/>
  <c r="A6576" i="16"/>
  <c r="A6575" i="16"/>
  <c r="A6574" i="16"/>
  <c r="A6573" i="16"/>
  <c r="A6572" i="16"/>
  <c r="A6571" i="16"/>
  <c r="A6570" i="16"/>
  <c r="A6569" i="16"/>
  <c r="A6568" i="16"/>
  <c r="A6567" i="16"/>
  <c r="A6566" i="16"/>
  <c r="A6565" i="16"/>
  <c r="A6564" i="16"/>
  <c r="A6563" i="16"/>
  <c r="A6562" i="16"/>
  <c r="A6561" i="16"/>
  <c r="A6560" i="16"/>
  <c r="A6559" i="16"/>
  <c r="A6558" i="16"/>
  <c r="A6557" i="16"/>
  <c r="A6556" i="16"/>
  <c r="A6555" i="16"/>
  <c r="A6554" i="16"/>
  <c r="A6553" i="16"/>
  <c r="A6552" i="16"/>
  <c r="A6551" i="16"/>
  <c r="A6550" i="16"/>
  <c r="A6549" i="16"/>
  <c r="A6548" i="16"/>
  <c r="A6547" i="16"/>
  <c r="A6546" i="16"/>
  <c r="A6545" i="16"/>
  <c r="A6544" i="16"/>
  <c r="A6543" i="16"/>
  <c r="A6542" i="16"/>
  <c r="A6541" i="16"/>
  <c r="A6540" i="16"/>
  <c r="A6539" i="16"/>
  <c r="A6538" i="16"/>
  <c r="A6537" i="16"/>
  <c r="A6536" i="16"/>
  <c r="A6535" i="16"/>
  <c r="A6534" i="16"/>
  <c r="A6533" i="16"/>
  <c r="A6532" i="16"/>
  <c r="A6531" i="16"/>
  <c r="A6530" i="16"/>
  <c r="A6529" i="16"/>
  <c r="A6528" i="16"/>
  <c r="A6527" i="16"/>
  <c r="A6526" i="16"/>
  <c r="A6525" i="16"/>
  <c r="A6524" i="16"/>
  <c r="A6523" i="16"/>
  <c r="A6522" i="16"/>
  <c r="A6521" i="16"/>
  <c r="A6520" i="16"/>
  <c r="A6519" i="16"/>
  <c r="A6518" i="16"/>
  <c r="A6517" i="16"/>
  <c r="A6516" i="16"/>
  <c r="A6515" i="16"/>
  <c r="A6514" i="16"/>
  <c r="A6513" i="16"/>
  <c r="A6512" i="16"/>
  <c r="A6511" i="16"/>
  <c r="A6510" i="16"/>
  <c r="A6509" i="16"/>
  <c r="A6508" i="16"/>
  <c r="A6507" i="16"/>
  <c r="A6506" i="16"/>
  <c r="A6505" i="16"/>
  <c r="A6504" i="16"/>
  <c r="A6503" i="16"/>
  <c r="A6502" i="16"/>
  <c r="A6501" i="16"/>
  <c r="A6500" i="16"/>
  <c r="A6499" i="16"/>
  <c r="A6498" i="16"/>
  <c r="A6497" i="16"/>
  <c r="A6496" i="16"/>
  <c r="A6495" i="16"/>
  <c r="A6494" i="16"/>
  <c r="A6493" i="16"/>
  <c r="A6492" i="16"/>
  <c r="A6491" i="16"/>
  <c r="A6490" i="16"/>
  <c r="A6489" i="16"/>
  <c r="A6488" i="16"/>
  <c r="A6487" i="16"/>
  <c r="A6486" i="16"/>
  <c r="A6485" i="16"/>
  <c r="A6484" i="16"/>
  <c r="A6483" i="16"/>
  <c r="A6482" i="16"/>
  <c r="A6481" i="16"/>
  <c r="A6480" i="16"/>
  <c r="A6479" i="16"/>
  <c r="A6478" i="16"/>
  <c r="A6477" i="16"/>
  <c r="A6476" i="16"/>
  <c r="A6475" i="16"/>
  <c r="A6474" i="16"/>
  <c r="A6473" i="16"/>
  <c r="A6472" i="16"/>
  <c r="A6471" i="16"/>
  <c r="A6470" i="16"/>
  <c r="A6469" i="16"/>
  <c r="A6468" i="16"/>
  <c r="A6467" i="16"/>
  <c r="A6466" i="16"/>
  <c r="A6465" i="16"/>
  <c r="A6464" i="16"/>
  <c r="A6463" i="16"/>
  <c r="A6462" i="16"/>
  <c r="A6461" i="16"/>
  <c r="A6460" i="16"/>
  <c r="A6459" i="16"/>
  <c r="A6458" i="16"/>
  <c r="A6457" i="16"/>
  <c r="A6456" i="16"/>
  <c r="A6455" i="16"/>
  <c r="A6454" i="16"/>
  <c r="A6453" i="16"/>
  <c r="A6452" i="16"/>
  <c r="A6451" i="16"/>
  <c r="A6450" i="16"/>
  <c r="A6449" i="16"/>
  <c r="A6448" i="16"/>
  <c r="A6447" i="16"/>
  <c r="A6446" i="16"/>
  <c r="A6445" i="16"/>
  <c r="A6444" i="16"/>
  <c r="A6443" i="16"/>
  <c r="A6442" i="16"/>
  <c r="A6440" i="16"/>
  <c r="A6439" i="16"/>
  <c r="A6438" i="16"/>
  <c r="A6437" i="16"/>
  <c r="A6436" i="16"/>
  <c r="A6435" i="16"/>
  <c r="A6434" i="16"/>
  <c r="A6433" i="16"/>
  <c r="A6432" i="16"/>
  <c r="A6431" i="16"/>
  <c r="A6430" i="16"/>
  <c r="A6429" i="16"/>
  <c r="A6428" i="16"/>
  <c r="A6427" i="16"/>
  <c r="A6426" i="16"/>
  <c r="A6425" i="16"/>
  <c r="A6424" i="16"/>
  <c r="A6423" i="16"/>
  <c r="A6422" i="16"/>
  <c r="A6421" i="16"/>
  <c r="A6420" i="16"/>
  <c r="A6419" i="16"/>
  <c r="A6418" i="16"/>
  <c r="A6417" i="16"/>
  <c r="A6416" i="16"/>
  <c r="A6415" i="16"/>
  <c r="A6414" i="16"/>
  <c r="A6413" i="16"/>
  <c r="A6412" i="16"/>
  <c r="A6411" i="16"/>
  <c r="A6410" i="16"/>
  <c r="A6409" i="16"/>
  <c r="A6408" i="16"/>
  <c r="A6407" i="16"/>
  <c r="A6406" i="16"/>
  <c r="A6405" i="16"/>
  <c r="A6404" i="16"/>
  <c r="A6403" i="16"/>
  <c r="A6402" i="16"/>
  <c r="A6401" i="16"/>
  <c r="A6400" i="16"/>
  <c r="A6399" i="16"/>
  <c r="A6398" i="16"/>
  <c r="A6397" i="16"/>
  <c r="A6396" i="16"/>
  <c r="A6395" i="16"/>
  <c r="A6394" i="16"/>
  <c r="A6393" i="16"/>
  <c r="A6392" i="16"/>
  <c r="A6391" i="16"/>
  <c r="A6390" i="16"/>
  <c r="A6389" i="16"/>
  <c r="A6388" i="16"/>
  <c r="A6387" i="16"/>
  <c r="A6386" i="16"/>
  <c r="A6385" i="16"/>
  <c r="A6384" i="16"/>
  <c r="A6383" i="16"/>
  <c r="A6382" i="16"/>
  <c r="A6381" i="16"/>
  <c r="A6380" i="16"/>
  <c r="A6379" i="16"/>
  <c r="A6378" i="16"/>
  <c r="A6377" i="16"/>
  <c r="A6376" i="16"/>
  <c r="A6375" i="16"/>
  <c r="A6374" i="16"/>
  <c r="A6373" i="16"/>
  <c r="A6372" i="16"/>
  <c r="A6371" i="16"/>
  <c r="A6370" i="16"/>
  <c r="A6369" i="16"/>
  <c r="A6368" i="16"/>
  <c r="A6367" i="16"/>
  <c r="A6366" i="16"/>
  <c r="A6365" i="16"/>
  <c r="A6364" i="16"/>
  <c r="A6363" i="16"/>
  <c r="A6362" i="16"/>
  <c r="A6361" i="16"/>
  <c r="A6360" i="16"/>
  <c r="A6359" i="16"/>
  <c r="A6358" i="16"/>
  <c r="A6357" i="16"/>
  <c r="A6356" i="16"/>
  <c r="A6355" i="16"/>
  <c r="A6354" i="16"/>
  <c r="A6353" i="16"/>
  <c r="A6352" i="16"/>
  <c r="A6351" i="16"/>
  <c r="A6350" i="16"/>
  <c r="A6349" i="16"/>
  <c r="A6348" i="16"/>
  <c r="A6347" i="16"/>
  <c r="A6346" i="16"/>
  <c r="A6345" i="16"/>
  <c r="A6344" i="16"/>
  <c r="A6343" i="16"/>
  <c r="A6342" i="16"/>
  <c r="A6341" i="16"/>
  <c r="A6340" i="16"/>
  <c r="A6339" i="16"/>
  <c r="A6338" i="16"/>
  <c r="A6337" i="16"/>
  <c r="A6336" i="16"/>
  <c r="A6335" i="16"/>
  <c r="A6334" i="16"/>
  <c r="A6333" i="16"/>
  <c r="A6332" i="16"/>
  <c r="A6331" i="16"/>
  <c r="A6330" i="16"/>
  <c r="A6329" i="16"/>
  <c r="A6328" i="16"/>
  <c r="A6327" i="16"/>
  <c r="A6326" i="16"/>
  <c r="A6325" i="16"/>
  <c r="A6324" i="16"/>
  <c r="A6323" i="16"/>
  <c r="A6322" i="16"/>
  <c r="A6321" i="16"/>
  <c r="A6320" i="16"/>
  <c r="A6319" i="16"/>
  <c r="A6318" i="16"/>
  <c r="A6317" i="16"/>
  <c r="A6316" i="16"/>
  <c r="A6315" i="16"/>
  <c r="A6314" i="16"/>
  <c r="A6313" i="16"/>
  <c r="A6312" i="16"/>
  <c r="A6311" i="16"/>
  <c r="A6310" i="16"/>
  <c r="A6309" i="16"/>
  <c r="A6308" i="16"/>
  <c r="A6307" i="16"/>
  <c r="A6306" i="16"/>
  <c r="A6305" i="16"/>
  <c r="A6304" i="16"/>
  <c r="A6303" i="16"/>
  <c r="A6302" i="16"/>
  <c r="A6301" i="16"/>
  <c r="A6300" i="16"/>
  <c r="A6299" i="16"/>
  <c r="A6298" i="16"/>
  <c r="A6297" i="16"/>
  <c r="A6296" i="16"/>
  <c r="A6295" i="16"/>
  <c r="A6294" i="16"/>
  <c r="A6293" i="16"/>
  <c r="A6292" i="16"/>
  <c r="A6291" i="16"/>
  <c r="A6290" i="16"/>
  <c r="A6289" i="16"/>
  <c r="A6288" i="16"/>
  <c r="A6287" i="16"/>
  <c r="A6286" i="16"/>
  <c r="A6285" i="16"/>
  <c r="A6284" i="16"/>
  <c r="A6283" i="16"/>
  <c r="A6282" i="16"/>
  <c r="A6281" i="16"/>
  <c r="A6280" i="16"/>
  <c r="A6279" i="16"/>
  <c r="A6278" i="16"/>
  <c r="A6277" i="16"/>
  <c r="A6276" i="16"/>
  <c r="A6275" i="16"/>
  <c r="A6274" i="16"/>
  <c r="A6273" i="16"/>
  <c r="A6272" i="16"/>
  <c r="A6271" i="16"/>
  <c r="A6270" i="16"/>
  <c r="A6269" i="16"/>
  <c r="A6268" i="16"/>
  <c r="A6267" i="16"/>
  <c r="A6266" i="16"/>
  <c r="A6265" i="16"/>
  <c r="A6264" i="16"/>
  <c r="A6263" i="16"/>
  <c r="A6262" i="16"/>
  <c r="A6261" i="16"/>
  <c r="A6260" i="16"/>
  <c r="A6259" i="16"/>
  <c r="A6258" i="16"/>
  <c r="A6257" i="16"/>
  <c r="A6256" i="16"/>
  <c r="A6255" i="16"/>
  <c r="A6254" i="16"/>
  <c r="A6253" i="16"/>
  <c r="A6252" i="16"/>
  <c r="A6251" i="16"/>
  <c r="A6250" i="16"/>
  <c r="A6249" i="16"/>
  <c r="A6248" i="16"/>
  <c r="A6247" i="16"/>
  <c r="A6246" i="16"/>
  <c r="A6245" i="16"/>
  <c r="A6244" i="16"/>
  <c r="A6243" i="16"/>
  <c r="A6242" i="16"/>
  <c r="A6241" i="16"/>
  <c r="A6240" i="16"/>
  <c r="A6239" i="16"/>
  <c r="A6238" i="16"/>
  <c r="A6237" i="16"/>
  <c r="A6236" i="16"/>
  <c r="A6235" i="16"/>
  <c r="A6234" i="16"/>
  <c r="A6233" i="16"/>
  <c r="A6232" i="16"/>
  <c r="A6231" i="16"/>
  <c r="A6230" i="16"/>
  <c r="A6229" i="16"/>
  <c r="A6228" i="16"/>
  <c r="A6227" i="16"/>
  <c r="A6226" i="16"/>
  <c r="A6225" i="16"/>
  <c r="A6224" i="16"/>
  <c r="A6223" i="16"/>
  <c r="A6222" i="16"/>
  <c r="A6221" i="16"/>
  <c r="A6220" i="16"/>
  <c r="A6219" i="16"/>
  <c r="A6218" i="16"/>
  <c r="A6217" i="16"/>
  <c r="A6216" i="16"/>
  <c r="A6215" i="16"/>
  <c r="A6214" i="16"/>
  <c r="A6213" i="16"/>
  <c r="A6212" i="16"/>
  <c r="A6211" i="16"/>
  <c r="A6210" i="16"/>
  <c r="A6209" i="16"/>
  <c r="A6208" i="16"/>
  <c r="A6207" i="16"/>
  <c r="A6206" i="16"/>
  <c r="A6205" i="16"/>
  <c r="A6204" i="16"/>
  <c r="A6203" i="16"/>
  <c r="A6202" i="16"/>
  <c r="A6201" i="16"/>
  <c r="A6200" i="16"/>
  <c r="A6199" i="16"/>
  <c r="A6198" i="16"/>
  <c r="A6197" i="16"/>
  <c r="A6196" i="16"/>
  <c r="A6195" i="16"/>
  <c r="A6194" i="16"/>
  <c r="A6193" i="16"/>
  <c r="A6192" i="16"/>
  <c r="A6191" i="16"/>
  <c r="A6190" i="16"/>
  <c r="A6189" i="16"/>
  <c r="A6188" i="16"/>
  <c r="A6187" i="16"/>
  <c r="A6186" i="16"/>
  <c r="A6185" i="16"/>
  <c r="A6184" i="16"/>
  <c r="A6183" i="16"/>
  <c r="A6182" i="16"/>
  <c r="A6181" i="16"/>
  <c r="A6180" i="16"/>
  <c r="A6179" i="16"/>
  <c r="A6178" i="16"/>
  <c r="A6177" i="16"/>
  <c r="A6176" i="16"/>
  <c r="A6175" i="16"/>
  <c r="A6174" i="16"/>
  <c r="A6173" i="16"/>
  <c r="A6172" i="16"/>
  <c r="A6171" i="16"/>
  <c r="A6170" i="16"/>
  <c r="A6169" i="16"/>
  <c r="A6168" i="16"/>
  <c r="A6167" i="16"/>
  <c r="A6166" i="16"/>
  <c r="A6165" i="16"/>
  <c r="A6164" i="16"/>
  <c r="A6163" i="16"/>
  <c r="A6162" i="16"/>
  <c r="A6161" i="16"/>
  <c r="A6160" i="16"/>
  <c r="A6159" i="16"/>
  <c r="A6158" i="16"/>
  <c r="A6157" i="16"/>
  <c r="A6156" i="16"/>
  <c r="A6155" i="16"/>
  <c r="A6154" i="16"/>
  <c r="A6153" i="16"/>
  <c r="A6152" i="16"/>
  <c r="A6151" i="16"/>
  <c r="A6150" i="16"/>
  <c r="A6149" i="16"/>
  <c r="A6148" i="16"/>
  <c r="A6147" i="16"/>
  <c r="A6146" i="16"/>
  <c r="A6145" i="16"/>
  <c r="A6144" i="16"/>
  <c r="A6143" i="16"/>
  <c r="A6142" i="16"/>
  <c r="A6141" i="16"/>
  <c r="A6140" i="16"/>
  <c r="A6139" i="16"/>
  <c r="A6138" i="16"/>
  <c r="A6137" i="16"/>
  <c r="A6136" i="16"/>
  <c r="A6135" i="16"/>
  <c r="A6134" i="16"/>
  <c r="A6133" i="16"/>
  <c r="A6132" i="16"/>
  <c r="A6131" i="16"/>
  <c r="A6130" i="16"/>
  <c r="A6129" i="16"/>
  <c r="A6128" i="16"/>
  <c r="A6127" i="16"/>
  <c r="A6126" i="16"/>
  <c r="A6125" i="16"/>
  <c r="A6124" i="16"/>
  <c r="A6123" i="16"/>
  <c r="A6122" i="16"/>
  <c r="A6121" i="16"/>
  <c r="A6120" i="16"/>
  <c r="A6119" i="16"/>
  <c r="A6118" i="16"/>
  <c r="A6117" i="16"/>
  <c r="A6116" i="16"/>
  <c r="A6115" i="16"/>
  <c r="A6114" i="16"/>
  <c r="A6113" i="16"/>
  <c r="A6112" i="16"/>
  <c r="A6111" i="16"/>
  <c r="A6110" i="16"/>
  <c r="A6109" i="16"/>
  <c r="A6108" i="16"/>
  <c r="A6107" i="16"/>
  <c r="A6106" i="16"/>
  <c r="A6105" i="16"/>
  <c r="A6104" i="16"/>
  <c r="A6103" i="16"/>
  <c r="A6102" i="16"/>
  <c r="A6101" i="16"/>
  <c r="A6100" i="16"/>
  <c r="A6099" i="16"/>
  <c r="A6098" i="16"/>
  <c r="A6097" i="16"/>
  <c r="A6096" i="16"/>
  <c r="A6095" i="16"/>
  <c r="A6094" i="16"/>
  <c r="A6093" i="16"/>
  <c r="A6092" i="16"/>
  <c r="A6091" i="16"/>
  <c r="A6090" i="16"/>
  <c r="A6089" i="16"/>
  <c r="A6088" i="16"/>
  <c r="A6087" i="16"/>
  <c r="A6086" i="16"/>
  <c r="A6085" i="16"/>
  <c r="A6084" i="16"/>
  <c r="A6083" i="16"/>
  <c r="A6082" i="16"/>
  <c r="A6081" i="16"/>
  <c r="A6080" i="16"/>
  <c r="A6079" i="16"/>
  <c r="A6078" i="16"/>
  <c r="A6077" i="16"/>
  <c r="A6076" i="16"/>
  <c r="A6075" i="16"/>
  <c r="A6074" i="16"/>
  <c r="A6073" i="16"/>
  <c r="A6072" i="16"/>
  <c r="A6071" i="16"/>
  <c r="A6070" i="16"/>
  <c r="A6069" i="16"/>
  <c r="A6068" i="16"/>
  <c r="A6067" i="16"/>
  <c r="A6066" i="16"/>
  <c r="A6065" i="16"/>
  <c r="A6064" i="16"/>
  <c r="A6063" i="16"/>
  <c r="A6062" i="16"/>
  <c r="A6061" i="16"/>
  <c r="A6060" i="16"/>
  <c r="A6059" i="16"/>
  <c r="A6058" i="16"/>
  <c r="A6057" i="16"/>
  <c r="A6056" i="16"/>
  <c r="A6055" i="16"/>
  <c r="A6054" i="16"/>
  <c r="A6053" i="16"/>
  <c r="A6052" i="16"/>
  <c r="A6051" i="16"/>
  <c r="A6050" i="16"/>
  <c r="A6049" i="16"/>
  <c r="A6048" i="16"/>
  <c r="A6047" i="16"/>
  <c r="A6046" i="16"/>
  <c r="A6045" i="16"/>
  <c r="A6044" i="16"/>
  <c r="A6043" i="16"/>
  <c r="A6042" i="16"/>
  <c r="A6041" i="16"/>
  <c r="A6040" i="16"/>
  <c r="A6039" i="16"/>
  <c r="A6038" i="16"/>
  <c r="A6037" i="16"/>
  <c r="A6036" i="16"/>
  <c r="A6035" i="16"/>
  <c r="A6034" i="16"/>
  <c r="A6033" i="16"/>
  <c r="A6032" i="16"/>
  <c r="A6031" i="16"/>
  <c r="A6030" i="16"/>
  <c r="A6029" i="16"/>
  <c r="A6028" i="16"/>
  <c r="A6027" i="16"/>
  <c r="A6026" i="16"/>
  <c r="A6025" i="16"/>
  <c r="A6024" i="16"/>
  <c r="A6023" i="16"/>
  <c r="A6022" i="16"/>
  <c r="A6021" i="16"/>
  <c r="A6020" i="16"/>
  <c r="A6019" i="16"/>
  <c r="A6018" i="16"/>
  <c r="A6017" i="16"/>
  <c r="A6016" i="16"/>
  <c r="A6015" i="16"/>
  <c r="A6014" i="16"/>
  <c r="A6013" i="16"/>
  <c r="A6012" i="16"/>
  <c r="A6011" i="16"/>
  <c r="A6010" i="16"/>
  <c r="A6009" i="16"/>
  <c r="A6008" i="16"/>
  <c r="A6007" i="16"/>
  <c r="A6006" i="16"/>
  <c r="A6005" i="16"/>
  <c r="A6004" i="16"/>
  <c r="A6003" i="16"/>
  <c r="A6002" i="16"/>
  <c r="A6001" i="16"/>
  <c r="A6000" i="16"/>
  <c r="A5999" i="16"/>
  <c r="A5998" i="16"/>
  <c r="A5997" i="16"/>
  <c r="A5996" i="16"/>
  <c r="A5995" i="16"/>
  <c r="A5994" i="16"/>
  <c r="A5993" i="16"/>
  <c r="A5992" i="16"/>
  <c r="A5991" i="16"/>
  <c r="A5990" i="16"/>
  <c r="A5989" i="16"/>
  <c r="A5988" i="16"/>
  <c r="A5987" i="16"/>
  <c r="A5986" i="16"/>
  <c r="A5985" i="16"/>
  <c r="A5984" i="16"/>
  <c r="A5983" i="16"/>
  <c r="A5982" i="16"/>
  <c r="A5981" i="16"/>
  <c r="A5980" i="16"/>
  <c r="A5979" i="16"/>
  <c r="A5978" i="16"/>
  <c r="A5977" i="16"/>
  <c r="A5976" i="16"/>
  <c r="A5975" i="16"/>
  <c r="A5974" i="16"/>
  <c r="A5973" i="16"/>
  <c r="A5972" i="16"/>
  <c r="A5971" i="16"/>
  <c r="A5970" i="16"/>
  <c r="A5969" i="16"/>
  <c r="A5968" i="16"/>
  <c r="A5967" i="16"/>
  <c r="A5966" i="16"/>
  <c r="A5965" i="16"/>
  <c r="A5964" i="16"/>
  <c r="A5963" i="16"/>
  <c r="A5962" i="16"/>
  <c r="A5961" i="16"/>
  <c r="A5960" i="16"/>
  <c r="A5959" i="16"/>
  <c r="A5958" i="16"/>
  <c r="A5957" i="16"/>
  <c r="A5956" i="16"/>
  <c r="A5955" i="16"/>
  <c r="A5954" i="16"/>
  <c r="A5953" i="16"/>
  <c r="A5952" i="16"/>
  <c r="A5951" i="16"/>
  <c r="A5950" i="16"/>
  <c r="A5949" i="16"/>
  <c r="A5948" i="16"/>
  <c r="A5947" i="16"/>
  <c r="A5946" i="16"/>
  <c r="A5945" i="16"/>
  <c r="A5944" i="16"/>
  <c r="A5943" i="16"/>
  <c r="A5942" i="16"/>
  <c r="A5941" i="16"/>
  <c r="A5940" i="16"/>
  <c r="A5939" i="16"/>
  <c r="A5938" i="16"/>
  <c r="A5937" i="16"/>
  <c r="A5936" i="16"/>
  <c r="A5935" i="16"/>
  <c r="A5934" i="16"/>
  <c r="A5933" i="16"/>
  <c r="A5932" i="16"/>
  <c r="A5931" i="16"/>
  <c r="A5930" i="16"/>
  <c r="A5929" i="16"/>
  <c r="A5928" i="16"/>
  <c r="A5927" i="16"/>
  <c r="A5926" i="16"/>
  <c r="A5925" i="16"/>
  <c r="A5924" i="16"/>
  <c r="A5923" i="16"/>
  <c r="A5922" i="16"/>
  <c r="A5921" i="16"/>
  <c r="A5920" i="16"/>
  <c r="A5919" i="16"/>
  <c r="A5918" i="16"/>
  <c r="A5917" i="16"/>
  <c r="A5916" i="16"/>
  <c r="A5915" i="16"/>
  <c r="A5914" i="16"/>
  <c r="A5913" i="16"/>
  <c r="A5912" i="16"/>
  <c r="A5911" i="16"/>
  <c r="A5910" i="16"/>
  <c r="A5909" i="16"/>
  <c r="A5908" i="16"/>
  <c r="A5907" i="16"/>
  <c r="A5906" i="16"/>
  <c r="A5905" i="16"/>
  <c r="A5904" i="16"/>
  <c r="A5903" i="16"/>
  <c r="A5902" i="16"/>
  <c r="A5901" i="16"/>
  <c r="A5900" i="16"/>
  <c r="A5899" i="16"/>
  <c r="A5898" i="16"/>
  <c r="A5897" i="16"/>
  <c r="A5896" i="16"/>
  <c r="A5895" i="16"/>
  <c r="A5894" i="16"/>
  <c r="A5893" i="16"/>
  <c r="A5892" i="16"/>
  <c r="A5891" i="16"/>
  <c r="A5890" i="16"/>
  <c r="A5889" i="16"/>
  <c r="A5888" i="16"/>
  <c r="A5887" i="16"/>
  <c r="A5886" i="16"/>
  <c r="A5885" i="16"/>
  <c r="A5884" i="16"/>
  <c r="A5883" i="16"/>
  <c r="A5882" i="16"/>
  <c r="A5881" i="16"/>
  <c r="A5880" i="16"/>
  <c r="A5879" i="16"/>
  <c r="A5878" i="16"/>
  <c r="A5877" i="16"/>
  <c r="A5876" i="16"/>
  <c r="A5875" i="16"/>
  <c r="A5874" i="16"/>
  <c r="A5873" i="16"/>
  <c r="A5872" i="16"/>
  <c r="A5871" i="16"/>
  <c r="A5870" i="16"/>
  <c r="A5869" i="16"/>
  <c r="A5868" i="16"/>
  <c r="A5867" i="16"/>
  <c r="A5866" i="16"/>
  <c r="A5865" i="16"/>
  <c r="A5864" i="16"/>
  <c r="A5863" i="16"/>
  <c r="A5862" i="16"/>
  <c r="A5861" i="16"/>
  <c r="A5860" i="16"/>
  <c r="A5859" i="16"/>
  <c r="A5858" i="16"/>
  <c r="A5857" i="16"/>
  <c r="A5856" i="16"/>
  <c r="A5855" i="16"/>
  <c r="A5854" i="16"/>
  <c r="A5853" i="16"/>
  <c r="A5852" i="16"/>
  <c r="A5851" i="16"/>
  <c r="A5850" i="16"/>
  <c r="A5849" i="16"/>
  <c r="A5848" i="16"/>
  <c r="A5847" i="16"/>
  <c r="A5846" i="16"/>
  <c r="A5845" i="16"/>
  <c r="A5844" i="16"/>
  <c r="A5843" i="16"/>
  <c r="A5842" i="16"/>
  <c r="A5841" i="16"/>
  <c r="A5840" i="16"/>
  <c r="A5839" i="16"/>
  <c r="A5838" i="16"/>
  <c r="A5837" i="16"/>
  <c r="A5836" i="16"/>
  <c r="A5835" i="16"/>
  <c r="A5834" i="16"/>
  <c r="A5833" i="16"/>
  <c r="A5832" i="16"/>
  <c r="A5831" i="16"/>
  <c r="A5830" i="16"/>
  <c r="A5829" i="16"/>
  <c r="A5828" i="16"/>
  <c r="A5827" i="16"/>
  <c r="A5826" i="16"/>
  <c r="A5825" i="16"/>
  <c r="A5824" i="16"/>
  <c r="A5823" i="16"/>
  <c r="A5822" i="16"/>
  <c r="A5821" i="16"/>
  <c r="A5820" i="16"/>
  <c r="A5819" i="16"/>
  <c r="A5818" i="16"/>
  <c r="A5817" i="16"/>
  <c r="A5816" i="16"/>
  <c r="A5815" i="16"/>
  <c r="A5814" i="16"/>
  <c r="A5813" i="16"/>
  <c r="A5812" i="16"/>
  <c r="A5811" i="16"/>
  <c r="A5810" i="16"/>
  <c r="A5809" i="16"/>
  <c r="A5808" i="16"/>
  <c r="A5807" i="16"/>
  <c r="A5806" i="16"/>
  <c r="A5805" i="16"/>
  <c r="A5804" i="16"/>
  <c r="A5803" i="16"/>
  <c r="A5802" i="16"/>
  <c r="A5801" i="16"/>
  <c r="A5800" i="16"/>
  <c r="A5799" i="16"/>
  <c r="A5798" i="16"/>
  <c r="A5797" i="16"/>
  <c r="A5796" i="16"/>
  <c r="A5795" i="16"/>
  <c r="A5794" i="16"/>
  <c r="A5793" i="16"/>
  <c r="A5792" i="16"/>
  <c r="A5791" i="16"/>
  <c r="A5790" i="16"/>
  <c r="A5789" i="16"/>
  <c r="A5788" i="16"/>
  <c r="A5787" i="16"/>
  <c r="A5786" i="16"/>
  <c r="A5785" i="16"/>
  <c r="A5784" i="16"/>
  <c r="A5783" i="16"/>
  <c r="A5782" i="16"/>
  <c r="A5781" i="16"/>
  <c r="A5780" i="16"/>
  <c r="A5779" i="16"/>
  <c r="A5778" i="16"/>
  <c r="A5777" i="16"/>
  <c r="A5776" i="16"/>
  <c r="A5775" i="16"/>
  <c r="A5774" i="16"/>
  <c r="A5773" i="16"/>
  <c r="A5772" i="16"/>
  <c r="A5771" i="16"/>
  <c r="A5770" i="16"/>
  <c r="A5769" i="16"/>
  <c r="A5768" i="16"/>
  <c r="A5767" i="16"/>
  <c r="A5766" i="16"/>
  <c r="A5765" i="16"/>
  <c r="A5764" i="16"/>
  <c r="A5763" i="16"/>
  <c r="A5762" i="16"/>
  <c r="A5761" i="16"/>
  <c r="A5760" i="16"/>
  <c r="A5759" i="16"/>
  <c r="A5758" i="16"/>
  <c r="A5757" i="16"/>
  <c r="A5756" i="16"/>
  <c r="A5755" i="16"/>
  <c r="A5754" i="16"/>
  <c r="A5753" i="16"/>
  <c r="A5752" i="16"/>
  <c r="A5751" i="16"/>
  <c r="A5750" i="16"/>
  <c r="A5749" i="16"/>
  <c r="A5748" i="16"/>
  <c r="A5747" i="16"/>
  <c r="A5746" i="16"/>
  <c r="A5745" i="16"/>
  <c r="A5744" i="16"/>
  <c r="A5743" i="16"/>
  <c r="A5742" i="16"/>
  <c r="A5741" i="16"/>
  <c r="A5740" i="16"/>
  <c r="A5739" i="16"/>
  <c r="A5738" i="16"/>
  <c r="A5737" i="16"/>
  <c r="A5736" i="16"/>
  <c r="A5735" i="16"/>
  <c r="A5734" i="16"/>
  <c r="A5733" i="16"/>
  <c r="A5732" i="16"/>
  <c r="A5731" i="16"/>
  <c r="A5730" i="16"/>
  <c r="A5729" i="16"/>
  <c r="A5728" i="16"/>
  <c r="A5727" i="16"/>
  <c r="A5726" i="16"/>
  <c r="A5725" i="16"/>
  <c r="A5724" i="16"/>
  <c r="A5723" i="16"/>
  <c r="A5722" i="16"/>
  <c r="A5721" i="16"/>
  <c r="A5720" i="16"/>
  <c r="A5719" i="16"/>
  <c r="A5718" i="16"/>
  <c r="A5717" i="16"/>
  <c r="A5716" i="16"/>
  <c r="A5715" i="16"/>
  <c r="A5714" i="16"/>
  <c r="A5713" i="16"/>
  <c r="A5712" i="16"/>
  <c r="A5711" i="16"/>
  <c r="A5710" i="16"/>
  <c r="A5709" i="16"/>
  <c r="A5708" i="16"/>
  <c r="A5707" i="16"/>
  <c r="A5706" i="16"/>
  <c r="A5705" i="16"/>
  <c r="A5704" i="16"/>
  <c r="A5703" i="16"/>
  <c r="A5702" i="16"/>
  <c r="A5701" i="16"/>
  <c r="A5700" i="16"/>
  <c r="A5699" i="16"/>
  <c r="A5698" i="16"/>
  <c r="A5697" i="16"/>
  <c r="A5696" i="16"/>
  <c r="A5695" i="16"/>
  <c r="A5694" i="16"/>
  <c r="A5693" i="16"/>
  <c r="A5692" i="16"/>
  <c r="A5691" i="16"/>
  <c r="A5690" i="16"/>
  <c r="A5689" i="16"/>
  <c r="A5688" i="16"/>
  <c r="A5687" i="16"/>
  <c r="A5686" i="16"/>
  <c r="A5685" i="16"/>
  <c r="A5684" i="16"/>
  <c r="A5683" i="16"/>
  <c r="A5682" i="16"/>
  <c r="A5681" i="16"/>
  <c r="A5680" i="16"/>
  <c r="A5679" i="16"/>
  <c r="A5678" i="16"/>
  <c r="A5677" i="16"/>
  <c r="A5676" i="16"/>
  <c r="A5675" i="16"/>
  <c r="A5674" i="16"/>
  <c r="A5673" i="16"/>
  <c r="A5672" i="16"/>
  <c r="A5671" i="16"/>
  <c r="A5670" i="16"/>
  <c r="A5669" i="16"/>
  <c r="A5668" i="16"/>
  <c r="A5667" i="16"/>
  <c r="A5666" i="16"/>
  <c r="A5665" i="16"/>
  <c r="A5664" i="16"/>
  <c r="A5663" i="16"/>
  <c r="A5662" i="16"/>
  <c r="A5661" i="16"/>
  <c r="A5660" i="16"/>
  <c r="A5659" i="16"/>
  <c r="A5658" i="16"/>
  <c r="A5657" i="16"/>
  <c r="A5656" i="16"/>
  <c r="A5655" i="16"/>
  <c r="A5654" i="16"/>
  <c r="A5653" i="16"/>
  <c r="A5652" i="16"/>
  <c r="A5651" i="16"/>
  <c r="A5650" i="16"/>
  <c r="A5649" i="16"/>
  <c r="A5648" i="16"/>
  <c r="A5647" i="16"/>
  <c r="A5646" i="16"/>
  <c r="A5645" i="16"/>
  <c r="A5644" i="16"/>
  <c r="A5643" i="16"/>
  <c r="A5642" i="16"/>
  <c r="A5641" i="16"/>
  <c r="A5640" i="16"/>
  <c r="A5639" i="16"/>
  <c r="A5638" i="16"/>
  <c r="A5637" i="16"/>
  <c r="A5636" i="16"/>
  <c r="A5635" i="16"/>
  <c r="A5634" i="16"/>
  <c r="A5633" i="16"/>
  <c r="A5632" i="16"/>
  <c r="A5631" i="16"/>
  <c r="A5630" i="16"/>
  <c r="A5629" i="16"/>
  <c r="A5628" i="16"/>
  <c r="A5627" i="16"/>
  <c r="A5626" i="16"/>
  <c r="A5625" i="16"/>
  <c r="A5624" i="16"/>
  <c r="A5623" i="16"/>
  <c r="A5622" i="16"/>
  <c r="A5621" i="16"/>
  <c r="A5620" i="16"/>
  <c r="A5619" i="16"/>
  <c r="A5618" i="16"/>
  <c r="A5617" i="16"/>
  <c r="A5616" i="16"/>
  <c r="A5615" i="16"/>
  <c r="A5614" i="16"/>
  <c r="A5613" i="16"/>
  <c r="A5612" i="16"/>
  <c r="A5611" i="16"/>
  <c r="A5610" i="16"/>
  <c r="A5609" i="16"/>
  <c r="A5608" i="16"/>
  <c r="A5607" i="16"/>
  <c r="A5606" i="16"/>
  <c r="A5605" i="16"/>
  <c r="A5604" i="16"/>
  <c r="A5603" i="16"/>
  <c r="A5602" i="16"/>
  <c r="A5601" i="16"/>
  <c r="A5600" i="16"/>
  <c r="A5599" i="16"/>
  <c r="A5598" i="16"/>
  <c r="A5597" i="16"/>
  <c r="A5596" i="16"/>
  <c r="A5595" i="16"/>
  <c r="A5594" i="16"/>
  <c r="A5593" i="16"/>
  <c r="A5592" i="16"/>
  <c r="A5591" i="16"/>
  <c r="A5590" i="16"/>
  <c r="A5589" i="16"/>
  <c r="A5588" i="16"/>
  <c r="A5587" i="16"/>
  <c r="A5586" i="16"/>
  <c r="A5585" i="16"/>
  <c r="A5584" i="16"/>
  <c r="A5583" i="16"/>
  <c r="A5582" i="16"/>
  <c r="A5581" i="16"/>
  <c r="A5580" i="16"/>
  <c r="A5579" i="16"/>
  <c r="A5578" i="16"/>
  <c r="A5577" i="16"/>
  <c r="A5576" i="16"/>
  <c r="A5575" i="16"/>
  <c r="A5574" i="16"/>
  <c r="A5573" i="16"/>
  <c r="A5572" i="16"/>
  <c r="A5571" i="16"/>
  <c r="A5570" i="16"/>
  <c r="A5569" i="16"/>
  <c r="A5568" i="16"/>
  <c r="A5567" i="16"/>
  <c r="A5566" i="16"/>
  <c r="A5565" i="16"/>
  <c r="A5564" i="16"/>
  <c r="A5563" i="16"/>
  <c r="A5562" i="16"/>
  <c r="A5561" i="16"/>
  <c r="A5560" i="16"/>
  <c r="A5559" i="16"/>
  <c r="A5558" i="16"/>
  <c r="A5557" i="16"/>
  <c r="A5556" i="16"/>
  <c r="A5555" i="16"/>
  <c r="A5554" i="16"/>
  <c r="A5553" i="16"/>
  <c r="A5552" i="16"/>
  <c r="A5551" i="16"/>
  <c r="A5550" i="16"/>
  <c r="A5549" i="16"/>
  <c r="A5548" i="16"/>
  <c r="A5547" i="16"/>
  <c r="A5546" i="16"/>
  <c r="A5545" i="16"/>
  <c r="A5544" i="16"/>
  <c r="A5543" i="16"/>
  <c r="A5542" i="16"/>
  <c r="A5541" i="16"/>
  <c r="A5540" i="16"/>
  <c r="A5539" i="16"/>
  <c r="A5538" i="16"/>
  <c r="A5537" i="16"/>
  <c r="A5536" i="16"/>
  <c r="A5535" i="16"/>
  <c r="A5534" i="16"/>
  <c r="A5533" i="16"/>
  <c r="A5532" i="16"/>
  <c r="A5531" i="16"/>
  <c r="A5530" i="16"/>
  <c r="A5529" i="16"/>
  <c r="A5528" i="16"/>
  <c r="A5527" i="16"/>
  <c r="A5526" i="16"/>
  <c r="A5525" i="16"/>
  <c r="A5524" i="16"/>
  <c r="A5523" i="16"/>
  <c r="A5522" i="16"/>
  <c r="A5521" i="16"/>
  <c r="A5520" i="16"/>
  <c r="A5519" i="16"/>
  <c r="A5518" i="16"/>
  <c r="A5517" i="16"/>
  <c r="A5516" i="16"/>
  <c r="A5515" i="16"/>
  <c r="A5514" i="16"/>
  <c r="A5513" i="16"/>
  <c r="A5512" i="16"/>
  <c r="A5511" i="16"/>
  <c r="A5510" i="16"/>
  <c r="A5509" i="16"/>
  <c r="A5508" i="16"/>
  <c r="A5507" i="16"/>
  <c r="A5506" i="16"/>
  <c r="A5505" i="16"/>
  <c r="A5504" i="16"/>
  <c r="A5503" i="16"/>
  <c r="A5502" i="16"/>
  <c r="A5501" i="16"/>
  <c r="A5500" i="16"/>
  <c r="A5499" i="16"/>
  <c r="A5498" i="16"/>
  <c r="A5497" i="16"/>
  <c r="A5496" i="16"/>
  <c r="A5495" i="16"/>
  <c r="A5494" i="16"/>
  <c r="A5493" i="16"/>
  <c r="A5492" i="16"/>
  <c r="A5491" i="16"/>
  <c r="A5490" i="16"/>
  <c r="A5489" i="16"/>
  <c r="A5488" i="16"/>
  <c r="A5487" i="16"/>
  <c r="A5486" i="16"/>
  <c r="A5485" i="16"/>
  <c r="A5484" i="16"/>
  <c r="A5483" i="16"/>
  <c r="A5482" i="16"/>
  <c r="A5481" i="16"/>
  <c r="A5480" i="16"/>
  <c r="A5479" i="16"/>
  <c r="A5478" i="16"/>
  <c r="A5477" i="16"/>
  <c r="A5476" i="16"/>
  <c r="A5475" i="16"/>
  <c r="A5474" i="16"/>
  <c r="A5473" i="16"/>
  <c r="A5472" i="16"/>
  <c r="A5471" i="16"/>
  <c r="A5470" i="16"/>
  <c r="A5469" i="16"/>
  <c r="A5468" i="16"/>
  <c r="A5467" i="16"/>
  <c r="A5466" i="16"/>
  <c r="A5465" i="16"/>
  <c r="A5464" i="16"/>
  <c r="A5463" i="16"/>
  <c r="A5462" i="16"/>
  <c r="A5461" i="16"/>
  <c r="A5460" i="16"/>
  <c r="A5459" i="16"/>
  <c r="A5458" i="16"/>
  <c r="A5457" i="16"/>
  <c r="A5456" i="16"/>
  <c r="A5455" i="16"/>
  <c r="A5454" i="16"/>
  <c r="A5453" i="16"/>
  <c r="A5452" i="16"/>
  <c r="A5451" i="16"/>
  <c r="A5450" i="16"/>
  <c r="A5449" i="16"/>
  <c r="A5448" i="16"/>
  <c r="A5447" i="16"/>
  <c r="A5446" i="16"/>
  <c r="A5445" i="16"/>
  <c r="A5444" i="16"/>
  <c r="A5443" i="16"/>
  <c r="A5442" i="16"/>
  <c r="A5441" i="16"/>
  <c r="A5440" i="16"/>
  <c r="A5439" i="16"/>
  <c r="A5438" i="16"/>
  <c r="A5437" i="16"/>
  <c r="A5436" i="16"/>
  <c r="A5435" i="16"/>
  <c r="A5434" i="16"/>
  <c r="A5433" i="16"/>
  <c r="A5432" i="16"/>
  <c r="A5431" i="16"/>
  <c r="A5430" i="16"/>
  <c r="A5429" i="16"/>
  <c r="A5428" i="16"/>
  <c r="A5427" i="16"/>
  <c r="A5426" i="16"/>
  <c r="A5425" i="16"/>
  <c r="A5424" i="16"/>
  <c r="A5423" i="16"/>
  <c r="A5422" i="16"/>
  <c r="A5421" i="16"/>
  <c r="A5420" i="16"/>
  <c r="A5419" i="16"/>
  <c r="A5418" i="16"/>
  <c r="A5417" i="16"/>
  <c r="A5416" i="16"/>
  <c r="A5415" i="16"/>
  <c r="A5414" i="16"/>
  <c r="A5413" i="16"/>
  <c r="A5412" i="16"/>
  <c r="A5411" i="16"/>
  <c r="A5410" i="16"/>
  <c r="A5409" i="16"/>
  <c r="A5408" i="16"/>
  <c r="A5407" i="16"/>
  <c r="A5406" i="16"/>
  <c r="A5405" i="16"/>
  <c r="A5404" i="16"/>
  <c r="A5403" i="16"/>
  <c r="A5402" i="16"/>
  <c r="A5401" i="16"/>
  <c r="A5400" i="16"/>
  <c r="A5399" i="16"/>
  <c r="A5398" i="16"/>
  <c r="A5397" i="16"/>
  <c r="A5396" i="16"/>
  <c r="A5395" i="16"/>
  <c r="A5394" i="16"/>
  <c r="A5393" i="16"/>
  <c r="A5392" i="16"/>
  <c r="A5391" i="16"/>
  <c r="A5390" i="16"/>
  <c r="A5389" i="16"/>
  <c r="A5388" i="16"/>
  <c r="A5387" i="16"/>
  <c r="A5386" i="16"/>
  <c r="A5385" i="16"/>
  <c r="A5384" i="16"/>
  <c r="A5383" i="16"/>
  <c r="A5382" i="16"/>
  <c r="A5381" i="16"/>
  <c r="A5380" i="16"/>
  <c r="A5379" i="16"/>
  <c r="A5378" i="16"/>
  <c r="A5377" i="16"/>
  <c r="A5376" i="16"/>
  <c r="A5375" i="16"/>
  <c r="A5374" i="16"/>
  <c r="A5373" i="16"/>
  <c r="A5372" i="16"/>
  <c r="A5371" i="16"/>
  <c r="A5370" i="16"/>
  <c r="A5369" i="16"/>
  <c r="A5368" i="16"/>
  <c r="A5367" i="16"/>
  <c r="A5366" i="16"/>
  <c r="A5365" i="16"/>
  <c r="A5364" i="16"/>
  <c r="A5363" i="16"/>
  <c r="A5362" i="16"/>
  <c r="A5361" i="16"/>
  <c r="A5360" i="16"/>
  <c r="A5359" i="16"/>
  <c r="A5358" i="16"/>
  <c r="A5357" i="16"/>
  <c r="A5356" i="16"/>
  <c r="A5355" i="16"/>
  <c r="A5354" i="16"/>
  <c r="A5353" i="16"/>
  <c r="A5352" i="16"/>
  <c r="A5351" i="16"/>
  <c r="A5350" i="16"/>
  <c r="A5349" i="16"/>
  <c r="A5348" i="16"/>
  <c r="A5347" i="16"/>
  <c r="A5346" i="16"/>
  <c r="A5345" i="16"/>
  <c r="A5344" i="16"/>
  <c r="A5343" i="16"/>
  <c r="A5342" i="16"/>
  <c r="A5341" i="16"/>
  <c r="A5340" i="16"/>
  <c r="A5339" i="16"/>
  <c r="A5338" i="16"/>
  <c r="A5337" i="16"/>
  <c r="A5336" i="16"/>
  <c r="A5335" i="16"/>
  <c r="A5334" i="16"/>
  <c r="A5333" i="16"/>
  <c r="A5332" i="16"/>
  <c r="A5331" i="16"/>
  <c r="A5330" i="16"/>
  <c r="A5329" i="16"/>
  <c r="A5328" i="16"/>
  <c r="A5327" i="16"/>
  <c r="A5326" i="16"/>
  <c r="A5325" i="16"/>
  <c r="A5324" i="16"/>
  <c r="A5323" i="16"/>
  <c r="A5322" i="16"/>
  <c r="A5321" i="16"/>
  <c r="A5320" i="16"/>
  <c r="A5319" i="16"/>
  <c r="A5318" i="16"/>
  <c r="A5317" i="16"/>
  <c r="A5316" i="16"/>
  <c r="A5315" i="16"/>
  <c r="A5314" i="16"/>
  <c r="A5313" i="16"/>
  <c r="A5312" i="16"/>
  <c r="A5311" i="16"/>
  <c r="A5310" i="16"/>
  <c r="A5309" i="16"/>
  <c r="A5308" i="16"/>
  <c r="A5307" i="16"/>
  <c r="A5306" i="16"/>
  <c r="A5305" i="16"/>
  <c r="A5304" i="16"/>
  <c r="A5303" i="16"/>
  <c r="A5302" i="16"/>
  <c r="A5301" i="16"/>
  <c r="A5300" i="16"/>
  <c r="A5299" i="16"/>
  <c r="A5298" i="16"/>
  <c r="A5297" i="16"/>
  <c r="A5296" i="16"/>
  <c r="A5295" i="16"/>
  <c r="A5294" i="16"/>
  <c r="A5293" i="16"/>
  <c r="A5292" i="16"/>
  <c r="A5291" i="16"/>
  <c r="A5290" i="16"/>
  <c r="A5289" i="16"/>
  <c r="A5288" i="16"/>
  <c r="A5287" i="16"/>
  <c r="A5286" i="16"/>
  <c r="A5285" i="16"/>
  <c r="A5284" i="16"/>
  <c r="A5283" i="16"/>
  <c r="A5282" i="16"/>
  <c r="A5281" i="16"/>
  <c r="A5280" i="16"/>
  <c r="A5279" i="16"/>
  <c r="A5278" i="16"/>
  <c r="A5277" i="16"/>
  <c r="A5276" i="16"/>
  <c r="A5275" i="16"/>
  <c r="A5274" i="16"/>
  <c r="A5273" i="16"/>
  <c r="A5272" i="16"/>
  <c r="A5271" i="16"/>
  <c r="A5270" i="16"/>
  <c r="A5269" i="16"/>
  <c r="A5268" i="16"/>
  <c r="A5267" i="16"/>
  <c r="A5266" i="16"/>
  <c r="A5265" i="16"/>
  <c r="A5264" i="16"/>
  <c r="A5263" i="16"/>
  <c r="A5262" i="16"/>
  <c r="A5261" i="16"/>
  <c r="A5260" i="16"/>
  <c r="A5259" i="16"/>
  <c r="A5258" i="16"/>
  <c r="A5257" i="16"/>
  <c r="A5256" i="16"/>
  <c r="A5255" i="16"/>
  <c r="A5254" i="16"/>
  <c r="A5253" i="16"/>
  <c r="A5252" i="16"/>
  <c r="A5251" i="16"/>
  <c r="A5250" i="16"/>
  <c r="A5249" i="16"/>
  <c r="A5248" i="16"/>
  <c r="A5247" i="16"/>
  <c r="A5246" i="16"/>
  <c r="A5245" i="16"/>
  <c r="A5244" i="16"/>
  <c r="A5243" i="16"/>
  <c r="A5242" i="16"/>
  <c r="A5241" i="16"/>
  <c r="A5240" i="16"/>
  <c r="A5239" i="16"/>
  <c r="A5238" i="16"/>
  <c r="A5237" i="16"/>
  <c r="A5236" i="16"/>
  <c r="A5235" i="16"/>
  <c r="A5234" i="16"/>
  <c r="A5233" i="16"/>
  <c r="A5232" i="16"/>
  <c r="A5231" i="16"/>
  <c r="A5230" i="16"/>
  <c r="A5229" i="16"/>
  <c r="A5228" i="16"/>
  <c r="A5227" i="16"/>
  <c r="A5226" i="16"/>
  <c r="A5225" i="16"/>
  <c r="A5224" i="16"/>
  <c r="A5223" i="16"/>
  <c r="A5222" i="16"/>
  <c r="A5221" i="16"/>
  <c r="A5220" i="16"/>
  <c r="A5219" i="16"/>
  <c r="A5218" i="16"/>
  <c r="A5217" i="16"/>
  <c r="A5216" i="16"/>
  <c r="A5215" i="16"/>
  <c r="A5214" i="16"/>
  <c r="A5213" i="16"/>
  <c r="A5212" i="16"/>
  <c r="A5211" i="16"/>
  <c r="A5210" i="16"/>
  <c r="A5209" i="16"/>
  <c r="A5208" i="16"/>
  <c r="A5207" i="16"/>
  <c r="A5206" i="16"/>
  <c r="A5205" i="16"/>
  <c r="A5204" i="16"/>
  <c r="A5203" i="16"/>
  <c r="A5202" i="16"/>
  <c r="A5201" i="16"/>
  <c r="A5200" i="16"/>
  <c r="A5199" i="16"/>
  <c r="A5198" i="16"/>
  <c r="A5197" i="16"/>
  <c r="A5196" i="16"/>
  <c r="A5195" i="16"/>
  <c r="A5194" i="16"/>
  <c r="A5193" i="16"/>
  <c r="A5192" i="16"/>
  <c r="A5191" i="16"/>
  <c r="A5190" i="16"/>
  <c r="A5189" i="16"/>
  <c r="A5188" i="16"/>
  <c r="A5187" i="16"/>
  <c r="A5186" i="16"/>
  <c r="A5185" i="16"/>
  <c r="A5184" i="16"/>
  <c r="A5183" i="16"/>
  <c r="A5182" i="16"/>
  <c r="A5181" i="16"/>
  <c r="A5180" i="16"/>
  <c r="A5179" i="16"/>
  <c r="A5178" i="16"/>
  <c r="A5177" i="16"/>
  <c r="A5176" i="16"/>
  <c r="A5175" i="16"/>
  <c r="A5174" i="16"/>
  <c r="A5173" i="16"/>
  <c r="A5172" i="16"/>
  <c r="A5171" i="16"/>
  <c r="A5170" i="16"/>
  <c r="A5169" i="16"/>
  <c r="A5168" i="16"/>
  <c r="A5167" i="16"/>
  <c r="A5166" i="16"/>
  <c r="A5165" i="16"/>
  <c r="A5164" i="16"/>
  <c r="A5163" i="16"/>
  <c r="A5162" i="16"/>
  <c r="A5161" i="16"/>
  <c r="A5160" i="16"/>
  <c r="A5159" i="16"/>
  <c r="A5158" i="16"/>
  <c r="A5157" i="16"/>
  <c r="A5156" i="16"/>
  <c r="A5155" i="16"/>
  <c r="A5154" i="16"/>
  <c r="A5153" i="16"/>
  <c r="A5152" i="16"/>
  <c r="A5151" i="16"/>
  <c r="A5150" i="16"/>
  <c r="A5149" i="16"/>
  <c r="A5148" i="16"/>
  <c r="A5147" i="16"/>
  <c r="A5146" i="16"/>
  <c r="A5145" i="16"/>
  <c r="A5144" i="16"/>
  <c r="A5143" i="16"/>
  <c r="A5142" i="16"/>
  <c r="A5141" i="16"/>
  <c r="A5140" i="16"/>
  <c r="A5139" i="16"/>
  <c r="A5138" i="16"/>
  <c r="A5137" i="16"/>
  <c r="A5136" i="16"/>
  <c r="A5135" i="16"/>
  <c r="A5134" i="16"/>
  <c r="A5133" i="16"/>
  <c r="A5132" i="16"/>
  <c r="A5131" i="16"/>
  <c r="A5130" i="16"/>
  <c r="A5129" i="16"/>
  <c r="A5128" i="16"/>
  <c r="A5127" i="16"/>
  <c r="A5126" i="16"/>
  <c r="A5125" i="16"/>
  <c r="A5124" i="16"/>
  <c r="A5123" i="16"/>
  <c r="A5122" i="16"/>
  <c r="A5121" i="16"/>
  <c r="A5120" i="16"/>
  <c r="A5119" i="16"/>
  <c r="A5118" i="16"/>
  <c r="A5117" i="16"/>
  <c r="A5116" i="16"/>
  <c r="A5115" i="16"/>
  <c r="A5114" i="16"/>
  <c r="A5113" i="16"/>
  <c r="A5112" i="16"/>
  <c r="A5111" i="16"/>
  <c r="A5110" i="16"/>
  <c r="A5109" i="16"/>
  <c r="A5108" i="16"/>
  <c r="A5107" i="16"/>
  <c r="A5106" i="16"/>
  <c r="A5105" i="16"/>
  <c r="A5104" i="16"/>
  <c r="A5103" i="16"/>
  <c r="A5102" i="16"/>
  <c r="A5101" i="16"/>
  <c r="A5100" i="16"/>
  <c r="A5099" i="16"/>
  <c r="A5098" i="16"/>
  <c r="A5097" i="16"/>
  <c r="A5096" i="16"/>
  <c r="A5095" i="16"/>
  <c r="A5094" i="16"/>
  <c r="A5093" i="16"/>
  <c r="A5092" i="16"/>
  <c r="A5091" i="16"/>
  <c r="A5090" i="16"/>
  <c r="A5089" i="16"/>
  <c r="A5088" i="16"/>
  <c r="A5087" i="16"/>
  <c r="A5086" i="16"/>
  <c r="A5085" i="16"/>
  <c r="A5084" i="16"/>
  <c r="A5083" i="16"/>
  <c r="A5082" i="16"/>
  <c r="A5081" i="16"/>
  <c r="A5080" i="16"/>
  <c r="A5079" i="16"/>
  <c r="A5078" i="16"/>
  <c r="A5077" i="16"/>
  <c r="A5076" i="16"/>
  <c r="A5075" i="16"/>
  <c r="A5074" i="16"/>
  <c r="A5073" i="16"/>
  <c r="A5072" i="16"/>
  <c r="A5071" i="16"/>
  <c r="A5070" i="16"/>
  <c r="A5069" i="16"/>
  <c r="A5068" i="16"/>
  <c r="A5067" i="16"/>
  <c r="A5066" i="16"/>
  <c r="A5065" i="16"/>
  <c r="A5064" i="16"/>
  <c r="A5063" i="16"/>
  <c r="A5062" i="16"/>
  <c r="A5061" i="16"/>
  <c r="A5060" i="16"/>
  <c r="A5059" i="16"/>
  <c r="A5058" i="16"/>
  <c r="A5057" i="16"/>
  <c r="A5056" i="16"/>
  <c r="A5055" i="16"/>
  <c r="A5054" i="16"/>
  <c r="A5053" i="16"/>
  <c r="A5052" i="16"/>
  <c r="A5051" i="16"/>
  <c r="A5050" i="16"/>
  <c r="A5049" i="16"/>
  <c r="A5048" i="16"/>
  <c r="A5047" i="16"/>
  <c r="A5046" i="16"/>
  <c r="A5045" i="16"/>
  <c r="A5044" i="16"/>
  <c r="A5043" i="16"/>
  <c r="A5042" i="16"/>
  <c r="A5041" i="16"/>
  <c r="A5040" i="16"/>
  <c r="A5039" i="16"/>
  <c r="A5038" i="16"/>
  <c r="A5037" i="16"/>
  <c r="A5036" i="16"/>
  <c r="A5035" i="16"/>
  <c r="A5034" i="16"/>
  <c r="A5033" i="16"/>
  <c r="A5032" i="16"/>
  <c r="A5031" i="16"/>
  <c r="A5030" i="16"/>
  <c r="A5029" i="16"/>
  <c r="A5028" i="16"/>
  <c r="A5027" i="16"/>
  <c r="A5026" i="16"/>
  <c r="A5025" i="16"/>
  <c r="A5024" i="16"/>
  <c r="A5023" i="16"/>
  <c r="A5022" i="16"/>
  <c r="A5021" i="16"/>
  <c r="A5020" i="16"/>
  <c r="A5019" i="16"/>
  <c r="A5018" i="16"/>
  <c r="A5017" i="16"/>
  <c r="A5016" i="16"/>
  <c r="A5015" i="16"/>
  <c r="A5014" i="16"/>
  <c r="A5013" i="16"/>
  <c r="A5012" i="16"/>
  <c r="A5011" i="16"/>
  <c r="A5010" i="16"/>
  <c r="A5009" i="16"/>
  <c r="A5008" i="16"/>
  <c r="A5007" i="16"/>
  <c r="A5006" i="16"/>
  <c r="A5005" i="16"/>
  <c r="A5004" i="16"/>
  <c r="A5003" i="16"/>
  <c r="A5002" i="16"/>
  <c r="A5001" i="16"/>
  <c r="A5000" i="16"/>
  <c r="A4999" i="16"/>
  <c r="A4998" i="16"/>
  <c r="A4997" i="16"/>
  <c r="A4996" i="16"/>
  <c r="A4995" i="16"/>
  <c r="A4994" i="16"/>
  <c r="A4993" i="16"/>
  <c r="A4992" i="16"/>
  <c r="A4991" i="16"/>
  <c r="A4990" i="16"/>
  <c r="A4989" i="16"/>
  <c r="A4988" i="16"/>
  <c r="A4987" i="16"/>
  <c r="A4986" i="16"/>
  <c r="A4985" i="16"/>
  <c r="A4984" i="16"/>
  <c r="A4983" i="16"/>
  <c r="A4982" i="16"/>
  <c r="A4981" i="16"/>
  <c r="A4980" i="16"/>
  <c r="A4979" i="16"/>
  <c r="A4978" i="16"/>
  <c r="A4977" i="16"/>
  <c r="A4976" i="16"/>
  <c r="A4975" i="16"/>
  <c r="A4974" i="16"/>
  <c r="A4973" i="16"/>
  <c r="A4972" i="16"/>
  <c r="A4971" i="16"/>
  <c r="A4970" i="16"/>
  <c r="A4969" i="16"/>
  <c r="A4968" i="16"/>
  <c r="A4967" i="16"/>
  <c r="A4966" i="16"/>
  <c r="A4965" i="16"/>
  <c r="A4964" i="16"/>
  <c r="A4963" i="16"/>
  <c r="A4962" i="16"/>
  <c r="A4961" i="16"/>
  <c r="A4960" i="16"/>
  <c r="A4959" i="16"/>
  <c r="A4958" i="16"/>
  <c r="A4957" i="16"/>
  <c r="A4956" i="16"/>
  <c r="A4955" i="16"/>
  <c r="A4954" i="16"/>
  <c r="A4953" i="16"/>
  <c r="A4952" i="16"/>
  <c r="A4951" i="16"/>
  <c r="A4950" i="16"/>
  <c r="A4949" i="16"/>
  <c r="A4948" i="16"/>
  <c r="A4947" i="16"/>
  <c r="A4946" i="16"/>
  <c r="A4945" i="16"/>
  <c r="A4944" i="16"/>
  <c r="A4943" i="16"/>
  <c r="A4942" i="16"/>
  <c r="A4941" i="16"/>
  <c r="A4940" i="16"/>
  <c r="A4939" i="16"/>
  <c r="A4938" i="16"/>
  <c r="A4937" i="16"/>
  <c r="A4936" i="16"/>
  <c r="A4935" i="16"/>
  <c r="A4934" i="16"/>
  <c r="A4933" i="16"/>
  <c r="A4932" i="16"/>
  <c r="A4931" i="16"/>
  <c r="A4930" i="16"/>
  <c r="A4929" i="16"/>
  <c r="A4928" i="16"/>
  <c r="A4927" i="16"/>
  <c r="A4926" i="16"/>
  <c r="A4925" i="16"/>
  <c r="A4924" i="16"/>
  <c r="A4923" i="16"/>
  <c r="A4922" i="16"/>
  <c r="A4921" i="16"/>
  <c r="A4920" i="16"/>
  <c r="A4919" i="16"/>
  <c r="A4918" i="16"/>
  <c r="A4917" i="16"/>
  <c r="A4916" i="16"/>
  <c r="A4915" i="16"/>
  <c r="A4914" i="16"/>
  <c r="A4913" i="16"/>
  <c r="A4912" i="16"/>
  <c r="A4911" i="16"/>
  <c r="A4910" i="16"/>
  <c r="A4909" i="16"/>
  <c r="A4908" i="16"/>
  <c r="A4907" i="16"/>
  <c r="A4906" i="16"/>
  <c r="A4905" i="16"/>
  <c r="A4904" i="16"/>
  <c r="A4903" i="16"/>
  <c r="A4902" i="16"/>
  <c r="A4901" i="16"/>
  <c r="A4900" i="16"/>
  <c r="A4899" i="16"/>
  <c r="A4898" i="16"/>
  <c r="A4897" i="16"/>
  <c r="A4896" i="16"/>
  <c r="A4895" i="16"/>
  <c r="A4894" i="16"/>
  <c r="A4893" i="16"/>
  <c r="A4892" i="16"/>
  <c r="A4891" i="16"/>
  <c r="A4890" i="16"/>
  <c r="A4889" i="16"/>
  <c r="A4888" i="16"/>
  <c r="A4887" i="16"/>
  <c r="A4886" i="16"/>
  <c r="A4885" i="16"/>
  <c r="A4884" i="16"/>
  <c r="A4883" i="16"/>
  <c r="A4882" i="16"/>
  <c r="A4881" i="16"/>
  <c r="A4880" i="16"/>
  <c r="A4879" i="16"/>
  <c r="A4878" i="16"/>
  <c r="A4877" i="16"/>
  <c r="A4876" i="16"/>
  <c r="A4875" i="16"/>
  <c r="A4874" i="16"/>
  <c r="A4873" i="16"/>
  <c r="A4872" i="16"/>
  <c r="A4871" i="16"/>
  <c r="A4870" i="16"/>
  <c r="A4869" i="16"/>
  <c r="A4868" i="16"/>
  <c r="A4867" i="16"/>
  <c r="A4866" i="16"/>
  <c r="A4865" i="16"/>
  <c r="A4864" i="16"/>
  <c r="A4863" i="16"/>
  <c r="A4862" i="16"/>
  <c r="A4861" i="16"/>
  <c r="A4860" i="16"/>
  <c r="A4859" i="16"/>
  <c r="A4858" i="16"/>
  <c r="A4857" i="16"/>
  <c r="A4856" i="16"/>
  <c r="A4855" i="16"/>
  <c r="A4854" i="16"/>
  <c r="A4853" i="16"/>
  <c r="A4852" i="16"/>
  <c r="A4851" i="16"/>
  <c r="A4850" i="16"/>
  <c r="A4849" i="16"/>
  <c r="A4848" i="16"/>
  <c r="A4847" i="16"/>
  <c r="A4846" i="16"/>
  <c r="A4845" i="16"/>
  <c r="A4844" i="16"/>
  <c r="A4843" i="16"/>
  <c r="A4842" i="16"/>
  <c r="A4841" i="16"/>
  <c r="A4840" i="16"/>
  <c r="A4839" i="16"/>
  <c r="A4838" i="16"/>
  <c r="A4837" i="16"/>
  <c r="A4836" i="16"/>
  <c r="A4835" i="16"/>
  <c r="A4834" i="16"/>
  <c r="A4833" i="16"/>
  <c r="A4832" i="16"/>
  <c r="A4831" i="16"/>
  <c r="A4830" i="16"/>
  <c r="A4829" i="16"/>
  <c r="A4828" i="16"/>
  <c r="A4827" i="16"/>
  <c r="A4826" i="16"/>
  <c r="A4825" i="16"/>
  <c r="A4824" i="16"/>
  <c r="A4823" i="16"/>
  <c r="A4822" i="16"/>
  <c r="A4821" i="16"/>
  <c r="A4820" i="16"/>
  <c r="A4819" i="16"/>
  <c r="A4818" i="16"/>
  <c r="A4817" i="16"/>
  <c r="A4816" i="16"/>
  <c r="A4815" i="16"/>
  <c r="A4814" i="16"/>
  <c r="A4813" i="16"/>
  <c r="A4812" i="16"/>
  <c r="A4811" i="16"/>
  <c r="A4810" i="16"/>
  <c r="A4809" i="16"/>
  <c r="A4808" i="16"/>
  <c r="A4807" i="16"/>
  <c r="A4806" i="16"/>
  <c r="A4805" i="16"/>
  <c r="A4804" i="16"/>
  <c r="A4803" i="16"/>
  <c r="A4802" i="16"/>
  <c r="A4801" i="16"/>
  <c r="A4800" i="16"/>
  <c r="A4799" i="16"/>
  <c r="A4798" i="16"/>
  <c r="A4797" i="16"/>
  <c r="A4796" i="16"/>
  <c r="A4795" i="16"/>
  <c r="A4794" i="16"/>
  <c r="A4793" i="16"/>
  <c r="A4792" i="16"/>
  <c r="A4791" i="16"/>
  <c r="A4790" i="16"/>
  <c r="A4789" i="16"/>
  <c r="A4788" i="16"/>
  <c r="A4787" i="16"/>
  <c r="A4786" i="16"/>
  <c r="A4785" i="16"/>
  <c r="A4784" i="16"/>
  <c r="A4783" i="16"/>
  <c r="A4782" i="16"/>
  <c r="A4781" i="16"/>
  <c r="A4780" i="16"/>
  <c r="A4779" i="16"/>
  <c r="A4778" i="16"/>
  <c r="A4777" i="16"/>
  <c r="A4776" i="16"/>
  <c r="A4775" i="16"/>
  <c r="A4774" i="16"/>
  <c r="A4773" i="16"/>
  <c r="A4772" i="16"/>
  <c r="A4771" i="16"/>
  <c r="A4770" i="16"/>
  <c r="A4769" i="16"/>
  <c r="A4768" i="16"/>
  <c r="A4767" i="16"/>
  <c r="A4766" i="16"/>
  <c r="A4765" i="16"/>
  <c r="A4764" i="16"/>
  <c r="A4763" i="16"/>
  <c r="A4762" i="16"/>
  <c r="A4761" i="16"/>
  <c r="A4760" i="16"/>
  <c r="A4759" i="16"/>
  <c r="A4758" i="16"/>
  <c r="A4757" i="16"/>
  <c r="A4756" i="16"/>
  <c r="A4755" i="16"/>
  <c r="A4754" i="16"/>
  <c r="A4753" i="16"/>
  <c r="A4752" i="16"/>
  <c r="A4751" i="16"/>
  <c r="A4750" i="16"/>
  <c r="A4749" i="16"/>
  <c r="A4748" i="16"/>
  <c r="A4747" i="16"/>
  <c r="A4746" i="16"/>
  <c r="A4745" i="16"/>
  <c r="A4744" i="16"/>
  <c r="A4743" i="16"/>
  <c r="A4742" i="16"/>
  <c r="A4741" i="16"/>
  <c r="A4740" i="16"/>
  <c r="A4739" i="16"/>
  <c r="A4738" i="16"/>
  <c r="A4737" i="16"/>
  <c r="A4736" i="16"/>
  <c r="A4735" i="16"/>
  <c r="A4734" i="16"/>
  <c r="A4733" i="16"/>
  <c r="A4732" i="16"/>
  <c r="A4731" i="16"/>
  <c r="A4730" i="16"/>
  <c r="A4729" i="16"/>
  <c r="A4728" i="16"/>
  <c r="A4727" i="16"/>
  <c r="A4726" i="16"/>
  <c r="A4725" i="16"/>
  <c r="A4724" i="16"/>
  <c r="A4723" i="16"/>
  <c r="A4722" i="16"/>
  <c r="A4721" i="16"/>
  <c r="A4720" i="16"/>
  <c r="A4719" i="16"/>
  <c r="A4718" i="16"/>
  <c r="A4717" i="16"/>
  <c r="A4716" i="16"/>
  <c r="A4715" i="16"/>
  <c r="A4714" i="16"/>
  <c r="A4713" i="16"/>
  <c r="A4712" i="16"/>
  <c r="A4711" i="16"/>
  <c r="A4710" i="16"/>
  <c r="A4709" i="16"/>
  <c r="A4708" i="16"/>
  <c r="A4707" i="16"/>
  <c r="A4706" i="16"/>
  <c r="A4705" i="16"/>
  <c r="A4704" i="16"/>
  <c r="A4703" i="16"/>
  <c r="A4702" i="16"/>
  <c r="A4701" i="16"/>
  <c r="A4700" i="16"/>
  <c r="A4699" i="16"/>
  <c r="A4698" i="16"/>
  <c r="A4697" i="16"/>
  <c r="A4696" i="16"/>
  <c r="A4695" i="16"/>
  <c r="A4694" i="16"/>
  <c r="A4693" i="16"/>
  <c r="A4692" i="16"/>
  <c r="A4691" i="16"/>
  <c r="A4690" i="16"/>
  <c r="A4689" i="16"/>
  <c r="A4688" i="16"/>
  <c r="A4687" i="16"/>
  <c r="A4686" i="16"/>
  <c r="A4685" i="16"/>
  <c r="A4684" i="16"/>
  <c r="A4683" i="16"/>
  <c r="A4682" i="16"/>
  <c r="A4681" i="16"/>
  <c r="A4680" i="16"/>
  <c r="A4679" i="16"/>
  <c r="A4678" i="16"/>
  <c r="A4677" i="16"/>
  <c r="A4676" i="16"/>
  <c r="A4675" i="16"/>
  <c r="A4674" i="16"/>
  <c r="A4673" i="16"/>
  <c r="A4672" i="16"/>
  <c r="A4671" i="16"/>
  <c r="A4670" i="16"/>
  <c r="A4669" i="16"/>
  <c r="A4668" i="16"/>
  <c r="A4667" i="16"/>
  <c r="A4666" i="16"/>
  <c r="A4665" i="16"/>
  <c r="A4664" i="16"/>
  <c r="A4663" i="16"/>
  <c r="A4662" i="16"/>
  <c r="A4661" i="16"/>
  <c r="A4660" i="16"/>
  <c r="A4659" i="16"/>
  <c r="A4658" i="16"/>
  <c r="A4657" i="16"/>
  <c r="A4656" i="16"/>
  <c r="A4655" i="16"/>
  <c r="A4654" i="16"/>
  <c r="A4653" i="16"/>
  <c r="A4652" i="16"/>
  <c r="A4651" i="16"/>
  <c r="A4650" i="16"/>
  <c r="A4649" i="16"/>
  <c r="A4648" i="16"/>
  <c r="A4647" i="16"/>
  <c r="A4646" i="16"/>
  <c r="A4645" i="16"/>
  <c r="A4644" i="16"/>
  <c r="A4643" i="16"/>
  <c r="A4642" i="16"/>
  <c r="A4641" i="16"/>
  <c r="A4640" i="16"/>
  <c r="A4639" i="16"/>
  <c r="A4638" i="16"/>
  <c r="A4637" i="16"/>
  <c r="A4636" i="16"/>
  <c r="A4635" i="16"/>
  <c r="A4634" i="16"/>
  <c r="A4633" i="16"/>
  <c r="A4632" i="16"/>
  <c r="A4631" i="16"/>
  <c r="A4630" i="16"/>
  <c r="A4629" i="16"/>
  <c r="A4628" i="16"/>
  <c r="A4627" i="16"/>
  <c r="A4626" i="16"/>
  <c r="A4625" i="16"/>
  <c r="A4624" i="16"/>
  <c r="A4623" i="16"/>
  <c r="A4622" i="16"/>
  <c r="A4621" i="16"/>
  <c r="A4620" i="16"/>
  <c r="A4619" i="16"/>
  <c r="A4618" i="16"/>
  <c r="A4617" i="16"/>
  <c r="A4616" i="16"/>
  <c r="A4615" i="16"/>
  <c r="A4614" i="16"/>
  <c r="A4613" i="16"/>
  <c r="A4612" i="16"/>
  <c r="A4611" i="16"/>
  <c r="A4610" i="16"/>
  <c r="A4609" i="16"/>
  <c r="A4608" i="16"/>
  <c r="A4607" i="16"/>
  <c r="A4606" i="16"/>
  <c r="A4605" i="16"/>
  <c r="A4604" i="16"/>
  <c r="A4603" i="16"/>
  <c r="A4602" i="16"/>
  <c r="A4601" i="16"/>
  <c r="A4600" i="16"/>
  <c r="A4599" i="16"/>
  <c r="A4598" i="16"/>
  <c r="A4597" i="16"/>
  <c r="A4596" i="16"/>
  <c r="A4595" i="16"/>
  <c r="A4594" i="16"/>
  <c r="A4593" i="16"/>
  <c r="A4592" i="16"/>
  <c r="A4591" i="16"/>
  <c r="A4590" i="16"/>
  <c r="A4589" i="16"/>
  <c r="A4588" i="16"/>
  <c r="A4587" i="16"/>
  <c r="A4586" i="16"/>
  <c r="A4585" i="16"/>
  <c r="A4584" i="16"/>
  <c r="A4583" i="16"/>
  <c r="A4582" i="16"/>
  <c r="A4581" i="16"/>
  <c r="A4580" i="16"/>
  <c r="A4579" i="16"/>
  <c r="A4578" i="16"/>
  <c r="A4577" i="16"/>
  <c r="A4576" i="16"/>
  <c r="A4575" i="16"/>
  <c r="A4574" i="16"/>
  <c r="A4573" i="16"/>
  <c r="A4572" i="16"/>
  <c r="A4571" i="16"/>
  <c r="A4570" i="16"/>
  <c r="A4569" i="16"/>
  <c r="A4568" i="16"/>
  <c r="A4567" i="16"/>
  <c r="A4566" i="16"/>
  <c r="A4565" i="16"/>
  <c r="A4564" i="16"/>
  <c r="A4563" i="16"/>
  <c r="A4562" i="16"/>
  <c r="A4561" i="16"/>
  <c r="A4560" i="16"/>
  <c r="A4559" i="16"/>
  <c r="A4558" i="16"/>
  <c r="A4557" i="16"/>
  <c r="A4556" i="16"/>
  <c r="A4555" i="16"/>
  <c r="A4554" i="16"/>
  <c r="A4553" i="16"/>
  <c r="A4552" i="16"/>
  <c r="A4551" i="16"/>
  <c r="A4550" i="16"/>
  <c r="A4549" i="16"/>
  <c r="A4548" i="16"/>
  <c r="A4547" i="16"/>
  <c r="A4546" i="16"/>
  <c r="A4545" i="16"/>
  <c r="A4544" i="16"/>
  <c r="A4543" i="16"/>
  <c r="A4542" i="16"/>
  <c r="A4541" i="16"/>
  <c r="A4540" i="16"/>
  <c r="A4539" i="16"/>
  <c r="A4538" i="16"/>
  <c r="A4537" i="16"/>
  <c r="A4536" i="16"/>
  <c r="A4535" i="16"/>
  <c r="A4534" i="16"/>
  <c r="A4533" i="16"/>
  <c r="A4532" i="16"/>
  <c r="A4531" i="16"/>
  <c r="A4530" i="16"/>
  <c r="A4529" i="16"/>
  <c r="A4528" i="16"/>
  <c r="A4527" i="16"/>
  <c r="A4526" i="16"/>
  <c r="A4525" i="16"/>
  <c r="A4524" i="16"/>
  <c r="A4523" i="16"/>
  <c r="A4522" i="16"/>
  <c r="A4521" i="16"/>
  <c r="A4520" i="16"/>
  <c r="A4519" i="16"/>
  <c r="A4518" i="16"/>
  <c r="A4517" i="16"/>
  <c r="A4516" i="16"/>
  <c r="A4515" i="16"/>
  <c r="A4514" i="16"/>
  <c r="A4513" i="16"/>
  <c r="A4512" i="16"/>
  <c r="A4511" i="16"/>
  <c r="A4510" i="16"/>
  <c r="A4509" i="16"/>
  <c r="A4508" i="16"/>
  <c r="A4507" i="16"/>
  <c r="A4506" i="16"/>
  <c r="A4505" i="16"/>
  <c r="A4504" i="16"/>
  <c r="A4503" i="16"/>
  <c r="A4502" i="16"/>
  <c r="A4501" i="16"/>
  <c r="A4500" i="16"/>
  <c r="A4499" i="16"/>
  <c r="A4498" i="16"/>
  <c r="A4497" i="16"/>
  <c r="A4496" i="16"/>
  <c r="A4495" i="16"/>
  <c r="A4494" i="16"/>
  <c r="A4493" i="16"/>
  <c r="A4492" i="16"/>
  <c r="A4491" i="16"/>
  <c r="A4490" i="16"/>
  <c r="A4489" i="16"/>
  <c r="A4488" i="16"/>
  <c r="A4487" i="16"/>
  <c r="A4486" i="16"/>
  <c r="A4485" i="16"/>
  <c r="A4484" i="16"/>
  <c r="A4483" i="16"/>
  <c r="A4482" i="16"/>
  <c r="A4481" i="16"/>
  <c r="A4480" i="16"/>
  <c r="A4479" i="16"/>
  <c r="A4478" i="16"/>
  <c r="A4477" i="16"/>
  <c r="A4476" i="16"/>
  <c r="A4475" i="16"/>
  <c r="A4474" i="16"/>
  <c r="A4473" i="16"/>
  <c r="A4472" i="16"/>
  <c r="A4471" i="16"/>
  <c r="A4470" i="16"/>
  <c r="A4469" i="16"/>
  <c r="A4468" i="16"/>
  <c r="A4467" i="16"/>
  <c r="A4466" i="16"/>
  <c r="A4465" i="16"/>
  <c r="A4464" i="16"/>
  <c r="A4463" i="16"/>
  <c r="A4462" i="16"/>
  <c r="A4461" i="16"/>
  <c r="A4460" i="16"/>
  <c r="A4459" i="16"/>
  <c r="A4458" i="16"/>
  <c r="A4457" i="16"/>
  <c r="A4456" i="16"/>
  <c r="A4455" i="16"/>
  <c r="A4454" i="16"/>
  <c r="A4453" i="16"/>
  <c r="A4452" i="16"/>
  <c r="A4451" i="16"/>
  <c r="A4450" i="16"/>
  <c r="A4449" i="16"/>
  <c r="A4448" i="16"/>
  <c r="A4447" i="16"/>
  <c r="A4446" i="16"/>
  <c r="A4445" i="16"/>
  <c r="A4444" i="16"/>
  <c r="A4443" i="16"/>
  <c r="A4442" i="16"/>
  <c r="A4441" i="16"/>
  <c r="A4440" i="16"/>
  <c r="A4439" i="16"/>
  <c r="A4438" i="16"/>
  <c r="A4437" i="16"/>
  <c r="A4436" i="16"/>
  <c r="A4435" i="16"/>
  <c r="A4434" i="16"/>
  <c r="A4433" i="16"/>
  <c r="A4432" i="16"/>
  <c r="A4431" i="16"/>
  <c r="A4430" i="16"/>
  <c r="A4429" i="16"/>
  <c r="A4428" i="16"/>
  <c r="A4427" i="16"/>
  <c r="A4426" i="16"/>
  <c r="A4425" i="16"/>
  <c r="A4424" i="16"/>
  <c r="A4423" i="16"/>
  <c r="A4422" i="16"/>
  <c r="A4421" i="16"/>
  <c r="A4420" i="16"/>
  <c r="A4419" i="16"/>
  <c r="A4418" i="16"/>
  <c r="A4417" i="16"/>
  <c r="A4416" i="16"/>
  <c r="A4415" i="16"/>
  <c r="A4414" i="16"/>
  <c r="A4413" i="16"/>
  <c r="A4412" i="16"/>
  <c r="A4411" i="16"/>
  <c r="A4410" i="16"/>
  <c r="A4409" i="16"/>
  <c r="A4408" i="16"/>
  <c r="A4407" i="16"/>
  <c r="A4406" i="16"/>
  <c r="A4405" i="16"/>
  <c r="A4404" i="16"/>
  <c r="A4403" i="16"/>
  <c r="A4402" i="16"/>
  <c r="A4401" i="16"/>
  <c r="A4400" i="16"/>
  <c r="A4399" i="16"/>
  <c r="A4398" i="16"/>
  <c r="A4397" i="16"/>
  <c r="A4396" i="16"/>
  <c r="A4395" i="16"/>
  <c r="A4394" i="16"/>
  <c r="A4393" i="16"/>
  <c r="A4392" i="16"/>
  <c r="A4391" i="16"/>
  <c r="A4390" i="16"/>
  <c r="A4389" i="16"/>
  <c r="A4388" i="16"/>
  <c r="A4387" i="16"/>
  <c r="A4386" i="16"/>
  <c r="A4385" i="16"/>
  <c r="A4384" i="16"/>
  <c r="A4383" i="16"/>
  <c r="A4382" i="16"/>
  <c r="A4381" i="16"/>
  <c r="A4380" i="16"/>
  <c r="A4379" i="16"/>
  <c r="A4378" i="16"/>
  <c r="A4377" i="16"/>
  <c r="A4376" i="16"/>
  <c r="A4375" i="16"/>
  <c r="A4374" i="16"/>
  <c r="A4373" i="16"/>
  <c r="A4372" i="16"/>
  <c r="A4371" i="16"/>
  <c r="A4370" i="16"/>
  <c r="A4369" i="16"/>
  <c r="A4368" i="16"/>
  <c r="A4367" i="16"/>
  <c r="A4366" i="16"/>
  <c r="A4365" i="16"/>
  <c r="A4364" i="16"/>
  <c r="A4363" i="16"/>
  <c r="A4362" i="16"/>
  <c r="A4361" i="16"/>
  <c r="A4360" i="16"/>
  <c r="A4359" i="16"/>
  <c r="A4358" i="16"/>
  <c r="A4357" i="16"/>
  <c r="A4356" i="16"/>
  <c r="A4355" i="16"/>
  <c r="A4354" i="16"/>
  <c r="A4353" i="16"/>
  <c r="A4352" i="16"/>
  <c r="A4351" i="16"/>
  <c r="A4350" i="16"/>
  <c r="A4349" i="16"/>
  <c r="A4348" i="16"/>
  <c r="A4347" i="16"/>
  <c r="A4346" i="16"/>
  <c r="A4345" i="16"/>
  <c r="A4344" i="16"/>
  <c r="A4343" i="16"/>
  <c r="A4342" i="16"/>
  <c r="A4341" i="16"/>
  <c r="A4340" i="16"/>
  <c r="A4339" i="16"/>
  <c r="A4338" i="16"/>
  <c r="A4337" i="16"/>
  <c r="A4336" i="16"/>
  <c r="A4335" i="16"/>
  <c r="A4334" i="16"/>
  <c r="A4333" i="16"/>
  <c r="A4332" i="16"/>
  <c r="A4331" i="16"/>
  <c r="A4330" i="16"/>
  <c r="A4329" i="16"/>
  <c r="A4328" i="16"/>
  <c r="A4327" i="16"/>
  <c r="A4326" i="16"/>
  <c r="A4325" i="16"/>
  <c r="A4324" i="16"/>
  <c r="A4323" i="16"/>
  <c r="A4322" i="16"/>
  <c r="A4321" i="16"/>
  <c r="A4320" i="16"/>
  <c r="A4319" i="16"/>
  <c r="A4318" i="16"/>
  <c r="A4317" i="16"/>
  <c r="A4316" i="16"/>
  <c r="A4315" i="16"/>
  <c r="A4314" i="16"/>
  <c r="A4313" i="16"/>
  <c r="A4312" i="16"/>
  <c r="A4311" i="16"/>
  <c r="A4310" i="16"/>
  <c r="A4309" i="16"/>
  <c r="A4308" i="16"/>
  <c r="A4307" i="16"/>
  <c r="A4306" i="16"/>
  <c r="A4305" i="16"/>
  <c r="A4304" i="16"/>
  <c r="A4303" i="16"/>
  <c r="A4302" i="16"/>
  <c r="A4301" i="16"/>
  <c r="A4300" i="16"/>
  <c r="A4299" i="16"/>
  <c r="A4298" i="16"/>
  <c r="A4297" i="16"/>
  <c r="A4296" i="16"/>
  <c r="A4295" i="16"/>
  <c r="A4294" i="16"/>
  <c r="A4293" i="16"/>
  <c r="A4292" i="16"/>
  <c r="A4291" i="16"/>
  <c r="A4290" i="16"/>
  <c r="A4289" i="16"/>
  <c r="A4288" i="16"/>
  <c r="A4287" i="16"/>
  <c r="A4286" i="16"/>
  <c r="A4285" i="16"/>
  <c r="A4284" i="16"/>
  <c r="A4283" i="16"/>
  <c r="A4282" i="16"/>
  <c r="A4281" i="16"/>
  <c r="A4280" i="16"/>
  <c r="A4279" i="16"/>
  <c r="A4278" i="16"/>
  <c r="A4277" i="16"/>
  <c r="A4276" i="16"/>
  <c r="A4275" i="16"/>
  <c r="A4274" i="16"/>
  <c r="A4273" i="16"/>
  <c r="A4272" i="16"/>
  <c r="A4271" i="16"/>
  <c r="A4270" i="16"/>
  <c r="A4269" i="16"/>
  <c r="A4268" i="16"/>
  <c r="A4267" i="16"/>
  <c r="A4266" i="16"/>
  <c r="A4265" i="16"/>
  <c r="A4264" i="16"/>
  <c r="A4263" i="16"/>
  <c r="A4262" i="16"/>
  <c r="A4261" i="16"/>
  <c r="A4260" i="16"/>
  <c r="A4259" i="16"/>
  <c r="A4258" i="16"/>
  <c r="A4257" i="16"/>
  <c r="A4256" i="16"/>
  <c r="A4255" i="16"/>
  <c r="A4254" i="16"/>
  <c r="A4253" i="16"/>
  <c r="A4252" i="16"/>
  <c r="A4251" i="16"/>
  <c r="A4250" i="16"/>
  <c r="A4249" i="16"/>
  <c r="A4248" i="16"/>
  <c r="A4247" i="16"/>
  <c r="A4246" i="16"/>
  <c r="A4245" i="16"/>
  <c r="A4244" i="16"/>
  <c r="A4243" i="16"/>
  <c r="A4242" i="16"/>
  <c r="A4241" i="16"/>
  <c r="A4240" i="16"/>
  <c r="A4239" i="16"/>
  <c r="A4238" i="16"/>
  <c r="A4237" i="16"/>
  <c r="A4236" i="16"/>
  <c r="A4235" i="16"/>
  <c r="A4234" i="16"/>
  <c r="A4233" i="16"/>
  <c r="A4232" i="16"/>
  <c r="A4231" i="16"/>
  <c r="A4230" i="16"/>
  <c r="A4229" i="16"/>
  <c r="A4228" i="16"/>
  <c r="A4227" i="16"/>
  <c r="A4226" i="16"/>
  <c r="A4225" i="16"/>
  <c r="A4224" i="16"/>
  <c r="A4223" i="16"/>
  <c r="A4222" i="16"/>
  <c r="A4221" i="16"/>
  <c r="A4220" i="16"/>
  <c r="A4219" i="16"/>
  <c r="A4218" i="16"/>
  <c r="A4217" i="16"/>
  <c r="A4216" i="16"/>
  <c r="A4215" i="16"/>
  <c r="A4214" i="16"/>
  <c r="A4213" i="16"/>
  <c r="A4212" i="16"/>
  <c r="A4211" i="16"/>
  <c r="A4210" i="16"/>
  <c r="A4209" i="16"/>
  <c r="A4208" i="16"/>
  <c r="A4207" i="16"/>
  <c r="A4206" i="16"/>
  <c r="A4205" i="16"/>
  <c r="A4204" i="16"/>
  <c r="A4203" i="16"/>
  <c r="A4202" i="16"/>
  <c r="A4201" i="16"/>
  <c r="A4200" i="16"/>
  <c r="A4199" i="16"/>
  <c r="A4198" i="16"/>
  <c r="A4197" i="16"/>
  <c r="A4196" i="16"/>
  <c r="A4195" i="16"/>
  <c r="A4194" i="16"/>
  <c r="A4193" i="16"/>
  <c r="A4192" i="16"/>
  <c r="A4191" i="16"/>
  <c r="A4190" i="16"/>
  <c r="A4189" i="16"/>
  <c r="A4188" i="16"/>
  <c r="A4187" i="16"/>
  <c r="A4186" i="16"/>
  <c r="A4185" i="16"/>
  <c r="A4184" i="16"/>
  <c r="A4183" i="16"/>
  <c r="A4182" i="16"/>
  <c r="A4181" i="16"/>
  <c r="A4180" i="16"/>
  <c r="A4179" i="16"/>
  <c r="A4178" i="16"/>
  <c r="A4177" i="16"/>
  <c r="A4176" i="16"/>
  <c r="A4175" i="16"/>
  <c r="A4174" i="16"/>
  <c r="A4173" i="16"/>
  <c r="A4172" i="16"/>
  <c r="A4171" i="16"/>
  <c r="A4170" i="16"/>
  <c r="A4169" i="16"/>
  <c r="A4168" i="16"/>
  <c r="A4167" i="16"/>
  <c r="A4166" i="16"/>
  <c r="A4165" i="16"/>
  <c r="A4164" i="16"/>
  <c r="A4163" i="16"/>
  <c r="A4162" i="16"/>
  <c r="A4161" i="16"/>
  <c r="A4160" i="16"/>
  <c r="A4159" i="16"/>
  <c r="A4158" i="16"/>
  <c r="A4157" i="16"/>
  <c r="A4156" i="16"/>
  <c r="A4155" i="16"/>
  <c r="A4154" i="16"/>
  <c r="A4153" i="16"/>
  <c r="A4152" i="16"/>
  <c r="A4151" i="16"/>
  <c r="A4150" i="16"/>
  <c r="A4149" i="16"/>
  <c r="A4148" i="16"/>
  <c r="A4147" i="16"/>
  <c r="A4146" i="16"/>
  <c r="A4145" i="16"/>
  <c r="A4144" i="16"/>
  <c r="A4143" i="16"/>
  <c r="A4142" i="16"/>
  <c r="A4141" i="16"/>
  <c r="A4140" i="16"/>
  <c r="A4139" i="16"/>
  <c r="A4138" i="16"/>
  <c r="A4137" i="16"/>
  <c r="A4136" i="16"/>
  <c r="A4135" i="16"/>
  <c r="A4134" i="16"/>
  <c r="A4133" i="16"/>
  <c r="A4132" i="16"/>
  <c r="A4131" i="16"/>
  <c r="A4130" i="16"/>
  <c r="A4129" i="16"/>
  <c r="A4128" i="16"/>
  <c r="A4127" i="16"/>
  <c r="A4126" i="16"/>
  <c r="A4125" i="16"/>
  <c r="A4124" i="16"/>
  <c r="A4123" i="16"/>
  <c r="A4122" i="16"/>
  <c r="A4121" i="16"/>
  <c r="A4120" i="16"/>
  <c r="A4119" i="16"/>
  <c r="A4118" i="16"/>
  <c r="A4117" i="16"/>
  <c r="A4116" i="16"/>
  <c r="A4115" i="16"/>
  <c r="A4114" i="16"/>
  <c r="A4113" i="16"/>
  <c r="A4112" i="16"/>
  <c r="A4111" i="16"/>
  <c r="A4110" i="16"/>
  <c r="A4109" i="16"/>
  <c r="A4108" i="16"/>
  <c r="A4107" i="16"/>
  <c r="A4106" i="16"/>
  <c r="A4105" i="16"/>
  <c r="A4104" i="16"/>
  <c r="A4103" i="16"/>
  <c r="A4102" i="16"/>
  <c r="A4101" i="16"/>
  <c r="A4100" i="16"/>
  <c r="A4099" i="16"/>
  <c r="A4098" i="16"/>
  <c r="A4097" i="16"/>
  <c r="A4096" i="16"/>
  <c r="A4095" i="16"/>
  <c r="A4094" i="16"/>
  <c r="A4093" i="16"/>
  <c r="A4092" i="16"/>
  <c r="A4091" i="16"/>
  <c r="A4090" i="16"/>
  <c r="A4089" i="16"/>
  <c r="A4088" i="16"/>
  <c r="A4087" i="16"/>
  <c r="A4086" i="16"/>
  <c r="A4085" i="16"/>
  <c r="A4084" i="16"/>
  <c r="A4083" i="16"/>
  <c r="A4082" i="16"/>
  <c r="A4081" i="16"/>
  <c r="A4080" i="16"/>
  <c r="A4079" i="16"/>
  <c r="A4078" i="16"/>
  <c r="A4077" i="16"/>
  <c r="A4076" i="16"/>
  <c r="A4075" i="16"/>
  <c r="A4074" i="16"/>
  <c r="A4073" i="16"/>
  <c r="A4072" i="16"/>
  <c r="A4071" i="16"/>
  <c r="A4070" i="16"/>
  <c r="A4069" i="16"/>
  <c r="A4068" i="16"/>
  <c r="A4067" i="16"/>
  <c r="A4066" i="16"/>
  <c r="A4065" i="16"/>
  <c r="A4064" i="16"/>
  <c r="A4063" i="16"/>
  <c r="A4062" i="16"/>
  <c r="A4061" i="16"/>
  <c r="A4060" i="16"/>
  <c r="A4059" i="16"/>
  <c r="A4058" i="16"/>
  <c r="A4057" i="16"/>
  <c r="A4056" i="16"/>
  <c r="A4055" i="16"/>
  <c r="A4054" i="16"/>
  <c r="A4053" i="16"/>
  <c r="A4052" i="16"/>
  <c r="A4051" i="16"/>
  <c r="A4050" i="16"/>
  <c r="A4049" i="16"/>
  <c r="A4048" i="16"/>
  <c r="A4047" i="16"/>
  <c r="A4046" i="16"/>
  <c r="A4045" i="16"/>
  <c r="A4044" i="16"/>
  <c r="A4043" i="16"/>
  <c r="A4042" i="16"/>
  <c r="A4041" i="16"/>
  <c r="A4040" i="16"/>
  <c r="A4039" i="16"/>
  <c r="A4038" i="16"/>
  <c r="A4037" i="16"/>
  <c r="A4036" i="16"/>
  <c r="A4035" i="16"/>
  <c r="A4034" i="16"/>
  <c r="A4033" i="16"/>
  <c r="A4032" i="16"/>
  <c r="A4031" i="16"/>
  <c r="A4030" i="16"/>
  <c r="A4029" i="16"/>
  <c r="A4028" i="16"/>
  <c r="A4027" i="16"/>
  <c r="A4026" i="16"/>
  <c r="A4025" i="16"/>
  <c r="A4024" i="16"/>
  <c r="A4023" i="16"/>
  <c r="A4022" i="16"/>
  <c r="A4021" i="16"/>
  <c r="A4020" i="16"/>
  <c r="A4019" i="16"/>
  <c r="A4018" i="16"/>
  <c r="A4017" i="16"/>
  <c r="A4016" i="16"/>
  <c r="A4015" i="16"/>
  <c r="A4014" i="16"/>
  <c r="A4013" i="16"/>
  <c r="A4012" i="16"/>
  <c r="A4011" i="16"/>
  <c r="A4010" i="16"/>
  <c r="A4009" i="16"/>
  <c r="A4008" i="16"/>
  <c r="A4007" i="16"/>
  <c r="A4006" i="16"/>
  <c r="A4005" i="16"/>
  <c r="A4004" i="16"/>
  <c r="A4003" i="16"/>
  <c r="A4002" i="16"/>
  <c r="A4001" i="16"/>
  <c r="A4000" i="16"/>
  <c r="A3999" i="16"/>
  <c r="A3998" i="16"/>
  <c r="A3997" i="16"/>
  <c r="A3996" i="16"/>
  <c r="A3995" i="16"/>
  <c r="A3994" i="16"/>
  <c r="A3993" i="16"/>
  <c r="A3992" i="16"/>
  <c r="A3991" i="16"/>
  <c r="A3990" i="16"/>
  <c r="A3989" i="16"/>
  <c r="A3988" i="16"/>
  <c r="A3987" i="16"/>
  <c r="A3986" i="16"/>
  <c r="A3985" i="16"/>
  <c r="A3984" i="16"/>
  <c r="A3983" i="16"/>
  <c r="A3982" i="16"/>
  <c r="A3981" i="16"/>
  <c r="A3980" i="16"/>
  <c r="A3979" i="16"/>
  <c r="A3978" i="16"/>
  <c r="A3977" i="16"/>
  <c r="A3976" i="16"/>
  <c r="A3975" i="16"/>
  <c r="A3974" i="16"/>
  <c r="A3973" i="16"/>
  <c r="A3972" i="16"/>
  <c r="A3971" i="16"/>
  <c r="A3970" i="16"/>
  <c r="A3969" i="16"/>
  <c r="A3968" i="16"/>
  <c r="A3967" i="16"/>
  <c r="A3966" i="16"/>
  <c r="A3965" i="16"/>
  <c r="A3964" i="16"/>
  <c r="A3963" i="16"/>
  <c r="A3962" i="16"/>
  <c r="A3961" i="16"/>
  <c r="A3960" i="16"/>
  <c r="A3959" i="16"/>
  <c r="A3958" i="16"/>
  <c r="A3957" i="16"/>
  <c r="A3956" i="16"/>
  <c r="A3955" i="16"/>
  <c r="A3954" i="16"/>
  <c r="A3953" i="16"/>
  <c r="A3952" i="16"/>
  <c r="A3951" i="16"/>
  <c r="A3950" i="16"/>
  <c r="A3949" i="16"/>
  <c r="A3948" i="16"/>
  <c r="A3947" i="16"/>
  <c r="A3946" i="16"/>
  <c r="A3945" i="16"/>
  <c r="A3944" i="16"/>
  <c r="A3943" i="16"/>
  <c r="A3942" i="16"/>
  <c r="A3941" i="16"/>
  <c r="A3940" i="16"/>
  <c r="A3939" i="16"/>
  <c r="A3938" i="16"/>
  <c r="A3937" i="16"/>
  <c r="A3936" i="16"/>
  <c r="A3935" i="16"/>
  <c r="A3934" i="16"/>
  <c r="A3933" i="16"/>
  <c r="A3932" i="16"/>
  <c r="A3931" i="16"/>
  <c r="A3930" i="16"/>
  <c r="A3929" i="16"/>
  <c r="A3928" i="16"/>
  <c r="A3927" i="16"/>
  <c r="A3926" i="16"/>
  <c r="A3925" i="16"/>
  <c r="A3924" i="16"/>
  <c r="A3923" i="16"/>
  <c r="A3922" i="16"/>
  <c r="A3921" i="16"/>
  <c r="A3920" i="16"/>
  <c r="A3919" i="16"/>
  <c r="A3918" i="16"/>
  <c r="A3917" i="16"/>
  <c r="A3916" i="16"/>
  <c r="A3915" i="16"/>
  <c r="A3914" i="16"/>
  <c r="A3913" i="16"/>
  <c r="A3912" i="16"/>
  <c r="A3911" i="16"/>
  <c r="A3910" i="16"/>
  <c r="A3909" i="16"/>
  <c r="A3908" i="16"/>
  <c r="A3907" i="16"/>
  <c r="A3906" i="16"/>
  <c r="A3905" i="16"/>
  <c r="A3904" i="16"/>
  <c r="A3903" i="16"/>
  <c r="A3902" i="16"/>
  <c r="A3901" i="16"/>
  <c r="A3900" i="16"/>
  <c r="A3899" i="16"/>
  <c r="A3898" i="16"/>
  <c r="A3897" i="16"/>
  <c r="A3896" i="16"/>
  <c r="A3895" i="16"/>
  <c r="A3894" i="16"/>
  <c r="A3893" i="16"/>
  <c r="A3892" i="16"/>
  <c r="A3891" i="16"/>
  <c r="A3890" i="16"/>
  <c r="A3889" i="16"/>
  <c r="A3888" i="16"/>
  <c r="A3887" i="16"/>
  <c r="A3886" i="16"/>
  <c r="A3885" i="16"/>
  <c r="A3884" i="16"/>
  <c r="A3883" i="16"/>
  <c r="A3882" i="16"/>
  <c r="A3881" i="16"/>
  <c r="A3880" i="16"/>
  <c r="A3879" i="16"/>
  <c r="A3878" i="16"/>
  <c r="A3877" i="16"/>
  <c r="A3876" i="16"/>
  <c r="A3875" i="16"/>
  <c r="A3874" i="16"/>
  <c r="A3873" i="16"/>
  <c r="A3872" i="16"/>
  <c r="A3871" i="16"/>
  <c r="A3870" i="16"/>
  <c r="A3869" i="16"/>
  <c r="A3868" i="16"/>
  <c r="A3867" i="16"/>
  <c r="A3866" i="16"/>
  <c r="A3865" i="16"/>
  <c r="A3864" i="16"/>
  <c r="A3863" i="16"/>
  <c r="A3862" i="16"/>
  <c r="A3861" i="16"/>
  <c r="A3860" i="16"/>
  <c r="A3859" i="16"/>
  <c r="A3858" i="16"/>
  <c r="A3857" i="16"/>
  <c r="A3856" i="16"/>
  <c r="A3855" i="16"/>
  <c r="A3854" i="16"/>
  <c r="A3853" i="16"/>
  <c r="A3852" i="16"/>
  <c r="A3851" i="16"/>
  <c r="A3850" i="16"/>
  <c r="A3849" i="16"/>
  <c r="A3848" i="16"/>
  <c r="A3847" i="16"/>
  <c r="A3846" i="16"/>
  <c r="A3845" i="16"/>
  <c r="A3844" i="16"/>
  <c r="A3843" i="16"/>
  <c r="A3842" i="16"/>
  <c r="A3841" i="16"/>
  <c r="A3840" i="16"/>
  <c r="A3839" i="16"/>
  <c r="A3838" i="16"/>
  <c r="A3837" i="16"/>
  <c r="A3836" i="16"/>
  <c r="A3835" i="16"/>
  <c r="A3834" i="16"/>
  <c r="A3833" i="16"/>
  <c r="A3832" i="16"/>
  <c r="A3831" i="16"/>
  <c r="A3830" i="16"/>
  <c r="A3829" i="16"/>
  <c r="A3828" i="16"/>
  <c r="A3827" i="16"/>
  <c r="A3826" i="16"/>
  <c r="A3825" i="16"/>
  <c r="A3824" i="16"/>
  <c r="A3823" i="16"/>
  <c r="A3822" i="16"/>
  <c r="A3821" i="16"/>
  <c r="A3820" i="16"/>
  <c r="A3819" i="16"/>
  <c r="A3818" i="16"/>
  <c r="A3817" i="16"/>
  <c r="A3816" i="16"/>
  <c r="A3815" i="16"/>
  <c r="A3814" i="16"/>
  <c r="A3813" i="16"/>
  <c r="A3812" i="16"/>
  <c r="A3811" i="16"/>
  <c r="A3810" i="16"/>
  <c r="A3809" i="16"/>
  <c r="A3808" i="16"/>
  <c r="A3807" i="16"/>
  <c r="A3806" i="16"/>
  <c r="A3805" i="16"/>
  <c r="A3804" i="16"/>
  <c r="A3803" i="16"/>
  <c r="A3802" i="16"/>
  <c r="A3801" i="16"/>
  <c r="A3800" i="16"/>
  <c r="A3799" i="16"/>
  <c r="A3798" i="16"/>
  <c r="A3797" i="16"/>
  <c r="A3796" i="16"/>
  <c r="A3795" i="16"/>
  <c r="A3794" i="16"/>
  <c r="A3793" i="16"/>
  <c r="A3792" i="16"/>
  <c r="A3791" i="16"/>
  <c r="A3790" i="16"/>
  <c r="A3789" i="16"/>
  <c r="A3788" i="16"/>
  <c r="A3787" i="16"/>
  <c r="A3786" i="16"/>
  <c r="A3785" i="16"/>
  <c r="A3784" i="16"/>
  <c r="A3783" i="16"/>
  <c r="A3782" i="16"/>
  <c r="A3781" i="16"/>
  <c r="A3780" i="16"/>
  <c r="A3779" i="16"/>
  <c r="A3778" i="16"/>
  <c r="A3777" i="16"/>
  <c r="A3776" i="16"/>
  <c r="A3775" i="16"/>
  <c r="A3774" i="16"/>
  <c r="A3773" i="16"/>
  <c r="A3772" i="16"/>
  <c r="A3771" i="16"/>
  <c r="A3770" i="16"/>
  <c r="A3769" i="16"/>
  <c r="A3768" i="16"/>
  <c r="A3767" i="16"/>
  <c r="A3766" i="16"/>
  <c r="A3765" i="16"/>
  <c r="A3764" i="16"/>
  <c r="A3763" i="16"/>
  <c r="A3762" i="16"/>
  <c r="A3761" i="16"/>
  <c r="A3760" i="16"/>
  <c r="A3759" i="16"/>
  <c r="A3758" i="16"/>
  <c r="A3757" i="16"/>
  <c r="A3756" i="16"/>
  <c r="A3755" i="16"/>
  <c r="A3754" i="16"/>
  <c r="A3753" i="16"/>
  <c r="A3752" i="16"/>
  <c r="A3751" i="16"/>
  <c r="A3750" i="16"/>
  <c r="A3749" i="16"/>
  <c r="A3748" i="16"/>
  <c r="A3747" i="16"/>
  <c r="A3746" i="16"/>
  <c r="A3745" i="16"/>
  <c r="A3744" i="16"/>
  <c r="A3743" i="16"/>
  <c r="A3742" i="16"/>
  <c r="A3741" i="16"/>
  <c r="A3740" i="16"/>
  <c r="A3739" i="16"/>
  <c r="A3738" i="16"/>
  <c r="A3737" i="16"/>
  <c r="A3736" i="16"/>
  <c r="A3735" i="16"/>
  <c r="A3734" i="16"/>
  <c r="A3733" i="16"/>
  <c r="A3732" i="16"/>
  <c r="A3731" i="16"/>
  <c r="A3730" i="16"/>
  <c r="A3729" i="16"/>
  <c r="A3728" i="16"/>
  <c r="A3727" i="16"/>
  <c r="A3726" i="16"/>
  <c r="A3725" i="16"/>
  <c r="A3724" i="16"/>
  <c r="A3723" i="16"/>
  <c r="A3722" i="16"/>
  <c r="A3721" i="16"/>
  <c r="A3720" i="16"/>
  <c r="A3719" i="16"/>
  <c r="A3718" i="16"/>
  <c r="A3717" i="16"/>
  <c r="A3716" i="16"/>
  <c r="A3715" i="16"/>
  <c r="A3714" i="16"/>
  <c r="A3713" i="16"/>
  <c r="A3712" i="16"/>
  <c r="A3711" i="16"/>
  <c r="A3710" i="16"/>
  <c r="A3709" i="16"/>
  <c r="A3708" i="16"/>
  <c r="A3707" i="16"/>
  <c r="A3706" i="16"/>
  <c r="A3705" i="16"/>
  <c r="A3704" i="16"/>
  <c r="A3703" i="16"/>
  <c r="A3702" i="16"/>
  <c r="A3701" i="16"/>
  <c r="A3700" i="16"/>
  <c r="A3699" i="16"/>
  <c r="A3698" i="16"/>
  <c r="A3697" i="16"/>
  <c r="A3696" i="16"/>
  <c r="A3695" i="16"/>
  <c r="A3694" i="16"/>
  <c r="A3693" i="16"/>
  <c r="A3692" i="16"/>
  <c r="A3691" i="16"/>
  <c r="A3690" i="16"/>
  <c r="A3689" i="16"/>
  <c r="A3688" i="16"/>
  <c r="A3687" i="16"/>
  <c r="A3686" i="16"/>
  <c r="A3685" i="16"/>
  <c r="A3684" i="16"/>
  <c r="A3683" i="16"/>
  <c r="A3682" i="16"/>
  <c r="A3681" i="16"/>
  <c r="A3680" i="16"/>
  <c r="A3679" i="16"/>
  <c r="A3678" i="16"/>
  <c r="A3677" i="16"/>
  <c r="A3676" i="16"/>
  <c r="A3675" i="16"/>
  <c r="A3674" i="16"/>
  <c r="A3673" i="16"/>
  <c r="A3672" i="16"/>
  <c r="A3671" i="16"/>
  <c r="A3670" i="16"/>
  <c r="A3669" i="16"/>
  <c r="A3668" i="16"/>
  <c r="A3667" i="16"/>
  <c r="A3666" i="16"/>
  <c r="A3665" i="16"/>
  <c r="A3664" i="16"/>
  <c r="A3663" i="16"/>
  <c r="A3662" i="16"/>
  <c r="A3661" i="16"/>
  <c r="A3660" i="16"/>
  <c r="A3659" i="16"/>
  <c r="A3658" i="16"/>
  <c r="A3657" i="16"/>
  <c r="A3656" i="16"/>
  <c r="A3655" i="16"/>
  <c r="A3654" i="16"/>
  <c r="A3653" i="16"/>
  <c r="A3652" i="16"/>
  <c r="A3651" i="16"/>
  <c r="A3650" i="16"/>
  <c r="A3649" i="16"/>
  <c r="A3648" i="16"/>
  <c r="A3647" i="16"/>
  <c r="A3646" i="16"/>
  <c r="A3645" i="16"/>
  <c r="A3644" i="16"/>
  <c r="A3643" i="16"/>
  <c r="A3642" i="16"/>
  <c r="A3641" i="16"/>
  <c r="A3640" i="16"/>
  <c r="A3639" i="16"/>
  <c r="A3638" i="16"/>
  <c r="A3637" i="16"/>
  <c r="A3636" i="16"/>
  <c r="A3635" i="16"/>
  <c r="A3634" i="16"/>
  <c r="A3633" i="16"/>
  <c r="A3632" i="16"/>
  <c r="A3631" i="16"/>
  <c r="A3630" i="16"/>
  <c r="A3629" i="16"/>
  <c r="A3628" i="16"/>
  <c r="A3627" i="16"/>
  <c r="A3626" i="16"/>
  <c r="A3625" i="16"/>
  <c r="A3624" i="16"/>
  <c r="A3623" i="16"/>
  <c r="A3622" i="16"/>
  <c r="A3621" i="16"/>
  <c r="A3620" i="16"/>
  <c r="A3619" i="16"/>
  <c r="A3618" i="16"/>
  <c r="A3617" i="16"/>
  <c r="A3616" i="16"/>
  <c r="A3615" i="16"/>
  <c r="A3614" i="16"/>
  <c r="A3613" i="16"/>
  <c r="A3612" i="16"/>
  <c r="A3611" i="16"/>
  <c r="A3610" i="16"/>
  <c r="A3609" i="16"/>
  <c r="A3608" i="16"/>
  <c r="A3607" i="16"/>
  <c r="A3606" i="16"/>
  <c r="A3605" i="16"/>
  <c r="A3604" i="16"/>
  <c r="A3603" i="16"/>
  <c r="A3602" i="16"/>
  <c r="A3601" i="16"/>
  <c r="A3600" i="16"/>
  <c r="A3599" i="16"/>
  <c r="A3598" i="16"/>
  <c r="A3597" i="16"/>
  <c r="A3596" i="16"/>
  <c r="A3595" i="16"/>
  <c r="A3594" i="16"/>
  <c r="A3593" i="16"/>
  <c r="A3592" i="16"/>
  <c r="A3591" i="16"/>
  <c r="A3590" i="16"/>
  <c r="A3589" i="16"/>
  <c r="A3588" i="16"/>
  <c r="A3587" i="16"/>
  <c r="A3586" i="16"/>
  <c r="A3585" i="16"/>
  <c r="A3584" i="16"/>
  <c r="A3583" i="16"/>
  <c r="A3582" i="16"/>
  <c r="A3581" i="16"/>
  <c r="A3580" i="16"/>
  <c r="A3579" i="16"/>
  <c r="A3578" i="16"/>
  <c r="A3577" i="16"/>
  <c r="A3576" i="16"/>
  <c r="A3575" i="16"/>
  <c r="A3574" i="16"/>
  <c r="A3573" i="16"/>
  <c r="A3572" i="16"/>
  <c r="A3571" i="16"/>
  <c r="A3570" i="16"/>
  <c r="A3569" i="16"/>
  <c r="A3568" i="16"/>
  <c r="A3567" i="16"/>
  <c r="A3566" i="16"/>
  <c r="A3565" i="16"/>
  <c r="A3564" i="16"/>
  <c r="A3563" i="16"/>
  <c r="A3562" i="16"/>
  <c r="A3561" i="16"/>
  <c r="A3560" i="16"/>
  <c r="A3559" i="16"/>
  <c r="A3558" i="16"/>
  <c r="A3557" i="16"/>
  <c r="A3556" i="16"/>
  <c r="A3555" i="16"/>
  <c r="A3554" i="16"/>
  <c r="A3553" i="16"/>
  <c r="A3552" i="16"/>
  <c r="A3551" i="16"/>
  <c r="A3550" i="16"/>
  <c r="A3549" i="16"/>
  <c r="A3548" i="16"/>
  <c r="A3547" i="16"/>
  <c r="A3546" i="16"/>
  <c r="A3545" i="16"/>
  <c r="A3544" i="16"/>
  <c r="A3543" i="16"/>
  <c r="A3542" i="16"/>
  <c r="A3541" i="16"/>
  <c r="A3540" i="16"/>
  <c r="A3539" i="16"/>
  <c r="A3538" i="16"/>
  <c r="A3537" i="16"/>
  <c r="A3536" i="16"/>
  <c r="A3535" i="16"/>
  <c r="A3534" i="16"/>
  <c r="A3533" i="16"/>
  <c r="A3532" i="16"/>
  <c r="A3531" i="16"/>
  <c r="A3530" i="16"/>
  <c r="A3529" i="16"/>
  <c r="A3528" i="16"/>
  <c r="A3527" i="16"/>
  <c r="A3526" i="16"/>
  <c r="A3525" i="16"/>
  <c r="A3524" i="16"/>
  <c r="A3523" i="16"/>
  <c r="A3522" i="16"/>
  <c r="A3521" i="16"/>
  <c r="A3520" i="16"/>
  <c r="A3519" i="16"/>
  <c r="A3518" i="16"/>
  <c r="A3517" i="16"/>
  <c r="A3516" i="16"/>
  <c r="A3515" i="16"/>
  <c r="A3514" i="16"/>
  <c r="A3513" i="16"/>
  <c r="A3512" i="16"/>
  <c r="A3511" i="16"/>
  <c r="A3510" i="16"/>
  <c r="A3509" i="16"/>
  <c r="A3508" i="16"/>
  <c r="A3507" i="16"/>
  <c r="A3506" i="16"/>
  <c r="A3505" i="16"/>
  <c r="A3504" i="16"/>
  <c r="A3503" i="16"/>
  <c r="A3502" i="16"/>
  <c r="A3501" i="16"/>
  <c r="A3500" i="16"/>
  <c r="A3499" i="16"/>
  <c r="A3498" i="16"/>
  <c r="A3497" i="16"/>
  <c r="A3496" i="16"/>
  <c r="A3495" i="16"/>
  <c r="A3494" i="16"/>
  <c r="A3493" i="16"/>
  <c r="A3492" i="16"/>
  <c r="A3491" i="16"/>
  <c r="A3490" i="16"/>
  <c r="A3489" i="16"/>
  <c r="A3488" i="16"/>
  <c r="A3487" i="16"/>
  <c r="A3486" i="16"/>
  <c r="A3485" i="16"/>
  <c r="A3484" i="16"/>
  <c r="A3483" i="16"/>
  <c r="A3482" i="16"/>
  <c r="A3481" i="16"/>
  <c r="A3480" i="16"/>
  <c r="A3479" i="16"/>
  <c r="A3478" i="16"/>
  <c r="A3477" i="16"/>
  <c r="A3476" i="16"/>
  <c r="A3475" i="16"/>
  <c r="A3474" i="16"/>
  <c r="A3473" i="16"/>
  <c r="A3472" i="16"/>
  <c r="A3471" i="16"/>
  <c r="A3470" i="16"/>
  <c r="A3469" i="16"/>
  <c r="A3468" i="16"/>
  <c r="A3467" i="16"/>
  <c r="A3466" i="16"/>
  <c r="A3465" i="16"/>
  <c r="A3464" i="16"/>
  <c r="A3463" i="16"/>
  <c r="A3462" i="16"/>
  <c r="A3461" i="16"/>
  <c r="A3460" i="16"/>
  <c r="A3459" i="16"/>
  <c r="A3458" i="16"/>
  <c r="A3457" i="16"/>
  <c r="A3456" i="16"/>
  <c r="A3455" i="16"/>
  <c r="A3454" i="16"/>
  <c r="A3453" i="16"/>
  <c r="A3452" i="16"/>
  <c r="A3451" i="16"/>
  <c r="A3450" i="16"/>
  <c r="A3449" i="16"/>
  <c r="A3448" i="16"/>
  <c r="A3447" i="16"/>
  <c r="A3446" i="16"/>
  <c r="A3445" i="16"/>
  <c r="A3444" i="16"/>
  <c r="A3443" i="16"/>
  <c r="A3442" i="16"/>
  <c r="A3441" i="16"/>
  <c r="A3440" i="16"/>
  <c r="A3439" i="16"/>
  <c r="A3438" i="16"/>
  <c r="A3437" i="16"/>
  <c r="A3436" i="16"/>
  <c r="A3435" i="16"/>
  <c r="A3434" i="16"/>
  <c r="A3433" i="16"/>
  <c r="A3432" i="16"/>
  <c r="A3431" i="16"/>
  <c r="A3430" i="16"/>
  <c r="A3429" i="16"/>
  <c r="A3428" i="16"/>
  <c r="A3427" i="16"/>
  <c r="A3426" i="16"/>
  <c r="A3425" i="16"/>
  <c r="A3424" i="16"/>
  <c r="A3423" i="16"/>
  <c r="A3422" i="16"/>
  <c r="A3421" i="16"/>
  <c r="A3420" i="16"/>
  <c r="A3419" i="16"/>
  <c r="A3418" i="16"/>
  <c r="A3417" i="16"/>
  <c r="A3416" i="16"/>
  <c r="A3415" i="16"/>
  <c r="A3414" i="16"/>
  <c r="A3413" i="16"/>
  <c r="A3412" i="16"/>
  <c r="A3411" i="16"/>
  <c r="A3410" i="16"/>
  <c r="A3409" i="16"/>
  <c r="A3408" i="16"/>
  <c r="A3407" i="16"/>
  <c r="A3406" i="16"/>
  <c r="A3405" i="16"/>
  <c r="A3404" i="16"/>
  <c r="A3403" i="16"/>
  <c r="A3402" i="16"/>
  <c r="A3401" i="16"/>
  <c r="A3400" i="16"/>
  <c r="A3399" i="16"/>
  <c r="A3398" i="16"/>
  <c r="A3397" i="16"/>
  <c r="A3396" i="16"/>
  <c r="A3395" i="16"/>
  <c r="A3394" i="16"/>
  <c r="A3393" i="16"/>
  <c r="A3392" i="16"/>
  <c r="A3391" i="16"/>
  <c r="A3390" i="16"/>
  <c r="A3389" i="16"/>
  <c r="A3388" i="16"/>
  <c r="A3387" i="16"/>
  <c r="A3386" i="16"/>
  <c r="A3385" i="16"/>
  <c r="A3384" i="16"/>
  <c r="A3383" i="16"/>
  <c r="A3382" i="16"/>
  <c r="A3381" i="16"/>
  <c r="A3380" i="16"/>
  <c r="A3379" i="16"/>
  <c r="A3378" i="16"/>
  <c r="A3377" i="16"/>
  <c r="A3376" i="16"/>
  <c r="A3375" i="16"/>
  <c r="A3374" i="16"/>
  <c r="A3373" i="16"/>
  <c r="A3372" i="16"/>
  <c r="A3371" i="16"/>
  <c r="A3370" i="16"/>
  <c r="A3369" i="16"/>
  <c r="A3368" i="16"/>
  <c r="A3367" i="16"/>
  <c r="A3366" i="16"/>
  <c r="A3365" i="16"/>
  <c r="A3364" i="16"/>
  <c r="A3363" i="16"/>
  <c r="A3362" i="16"/>
  <c r="A3361" i="16"/>
  <c r="A3360" i="16"/>
  <c r="A3359" i="16"/>
  <c r="A3358" i="16"/>
  <c r="A3357" i="16"/>
  <c r="A3356" i="16"/>
  <c r="A3355" i="16"/>
  <c r="A3354" i="16"/>
  <c r="A3353" i="16"/>
  <c r="A3352" i="16"/>
  <c r="A3351" i="16"/>
  <c r="A3350" i="16"/>
  <c r="A3349" i="16"/>
  <c r="A3348" i="16"/>
  <c r="A3347" i="16"/>
  <c r="A3346" i="16"/>
  <c r="A3345" i="16"/>
  <c r="A3344" i="16"/>
  <c r="A3343" i="16"/>
  <c r="A3342" i="16"/>
  <c r="A3341" i="16"/>
  <c r="A3340" i="16"/>
  <c r="A3339" i="16"/>
  <c r="A3338" i="16"/>
  <c r="A3337" i="16"/>
  <c r="A3336" i="16"/>
  <c r="A3335" i="16"/>
  <c r="A3334" i="16"/>
  <c r="A3333" i="16"/>
  <c r="A3332" i="16"/>
  <c r="A3331" i="16"/>
  <c r="A3330" i="16"/>
  <c r="A3329" i="16"/>
  <c r="A3328" i="16"/>
  <c r="A3327" i="16"/>
  <c r="A3326" i="16"/>
  <c r="A3325" i="16"/>
  <c r="A3324" i="16"/>
  <c r="A3323" i="16"/>
  <c r="A3322" i="16"/>
  <c r="A3321" i="16"/>
  <c r="A3320" i="16"/>
  <c r="A3319" i="16"/>
  <c r="A3318" i="16"/>
  <c r="A3317" i="16"/>
  <c r="A3316" i="16"/>
  <c r="A3315" i="16"/>
  <c r="A3314" i="16"/>
  <c r="A3313" i="16"/>
  <c r="A3312" i="16"/>
  <c r="A3311" i="16"/>
  <c r="A3310" i="16"/>
  <c r="A3309" i="16"/>
  <c r="A3308" i="16"/>
  <c r="A3307" i="16"/>
  <c r="A3306" i="16"/>
  <c r="A3305" i="16"/>
  <c r="A3304" i="16"/>
  <c r="A3303" i="16"/>
  <c r="A3302" i="16"/>
  <c r="A3301" i="16"/>
  <c r="A3300" i="16"/>
  <c r="A3299" i="16"/>
  <c r="A3298" i="16"/>
  <c r="A3297" i="16"/>
  <c r="A3296" i="16"/>
  <c r="A3295" i="16"/>
  <c r="A3294" i="16"/>
  <c r="A3293" i="16"/>
  <c r="A3292" i="16"/>
  <c r="A3291" i="16"/>
  <c r="A3290" i="16"/>
  <c r="A3289" i="16"/>
  <c r="A3288" i="16"/>
  <c r="A3287" i="16"/>
  <c r="A3286" i="16"/>
  <c r="A3285" i="16"/>
  <c r="A3284" i="16"/>
  <c r="A3283" i="16"/>
  <c r="A3282" i="16"/>
  <c r="A3281" i="16"/>
  <c r="A3280" i="16"/>
  <c r="A3279" i="16"/>
  <c r="A3278" i="16"/>
  <c r="A3277" i="16"/>
  <c r="A3276" i="16"/>
  <c r="A3275" i="16"/>
  <c r="A3274" i="16"/>
  <c r="A3273" i="16"/>
  <c r="A3272" i="16"/>
  <c r="A3271" i="16"/>
  <c r="A3270" i="16"/>
  <c r="A3269" i="16"/>
  <c r="A3268" i="16"/>
  <c r="A3267" i="16"/>
  <c r="A3266" i="16"/>
  <c r="A3265" i="16"/>
  <c r="A3264" i="16"/>
  <c r="A3263" i="16"/>
  <c r="A3262" i="16"/>
  <c r="A3261" i="16"/>
  <c r="A3260" i="16"/>
  <c r="A3259" i="16"/>
  <c r="A3258" i="16"/>
  <c r="A3257" i="16"/>
  <c r="A3256" i="16"/>
  <c r="A3255" i="16"/>
  <c r="A3254" i="16"/>
  <c r="A3253" i="16"/>
  <c r="A3252" i="16"/>
  <c r="A3251" i="16"/>
  <c r="A3250" i="16"/>
  <c r="A3249" i="16"/>
  <c r="A3248" i="16"/>
  <c r="A3247" i="16"/>
  <c r="A3246" i="16"/>
  <c r="A3245" i="16"/>
  <c r="A3244" i="16"/>
  <c r="A3243" i="16"/>
  <c r="A3242" i="16"/>
  <c r="A3241" i="16"/>
  <c r="A3240" i="16"/>
  <c r="A3239" i="16"/>
  <c r="A3238" i="16"/>
  <c r="A3237" i="16"/>
  <c r="A3236" i="16"/>
  <c r="A3235" i="16"/>
  <c r="A3234" i="16"/>
  <c r="A3233" i="16"/>
  <c r="A3232" i="16"/>
  <c r="A3231" i="16"/>
  <c r="A3230" i="16"/>
  <c r="A3229" i="16"/>
  <c r="A3228" i="16"/>
  <c r="A3227" i="16"/>
  <c r="A3226" i="16"/>
  <c r="A3225" i="16"/>
  <c r="A3224" i="16"/>
  <c r="A3223" i="16"/>
  <c r="A3222" i="16"/>
  <c r="A3221" i="16"/>
  <c r="A3220" i="16"/>
  <c r="A3219" i="16"/>
  <c r="A3218" i="16"/>
  <c r="A3217" i="16"/>
  <c r="A3216" i="16"/>
  <c r="A3215" i="16"/>
  <c r="A3214" i="16"/>
  <c r="A3213" i="16"/>
  <c r="A3212" i="16"/>
  <c r="A3211" i="16"/>
  <c r="A3210" i="16"/>
  <c r="A3209" i="16"/>
  <c r="A3208" i="16"/>
  <c r="A3207" i="16"/>
  <c r="A3206" i="16"/>
  <c r="A3205" i="16"/>
  <c r="A3204" i="16"/>
  <c r="A3203" i="16"/>
  <c r="A3202" i="16"/>
  <c r="A3201" i="16"/>
  <c r="A3200" i="16"/>
  <c r="A3199" i="16"/>
  <c r="A3198" i="16"/>
  <c r="A3197" i="16"/>
  <c r="A3196" i="16"/>
  <c r="A3195" i="16"/>
  <c r="A3194" i="16"/>
  <c r="A3193" i="16"/>
  <c r="A3192" i="16"/>
  <c r="A3191" i="16"/>
  <c r="A3190" i="16"/>
  <c r="A3189" i="16"/>
  <c r="A3188" i="16"/>
  <c r="A3187" i="16"/>
  <c r="A3186" i="16"/>
  <c r="A3185" i="16"/>
  <c r="A3184" i="16"/>
  <c r="A3183" i="16"/>
  <c r="A3182" i="16"/>
  <c r="A3181" i="16"/>
  <c r="A3180" i="16"/>
  <c r="A3179" i="16"/>
  <c r="A3178" i="16"/>
  <c r="A3177" i="16"/>
  <c r="A3176" i="16"/>
  <c r="A3175" i="16"/>
  <c r="A3174" i="16"/>
  <c r="A3173" i="16"/>
  <c r="A3172" i="16"/>
  <c r="A3171" i="16"/>
  <c r="A3170" i="16"/>
  <c r="A3169" i="16"/>
  <c r="A3168" i="16"/>
  <c r="A3167" i="16"/>
  <c r="A3166" i="16"/>
  <c r="A3165" i="16"/>
  <c r="A3164" i="16"/>
  <c r="A3163" i="16"/>
  <c r="A3162" i="16"/>
  <c r="A3161" i="16"/>
  <c r="A3160" i="16"/>
  <c r="A3159" i="16"/>
  <c r="A3158" i="16"/>
  <c r="A3157" i="16"/>
  <c r="A3156" i="16"/>
  <c r="A3155" i="16"/>
  <c r="A3154" i="16"/>
  <c r="A3153" i="16"/>
  <c r="A3152" i="16"/>
  <c r="A3151" i="16"/>
  <c r="A3150" i="16"/>
  <c r="A3149" i="16"/>
  <c r="A3148" i="16"/>
  <c r="A3147" i="16"/>
  <c r="A3146" i="16"/>
  <c r="A3145" i="16"/>
  <c r="A3144" i="16"/>
  <c r="A3143" i="16"/>
  <c r="A3142" i="16"/>
  <c r="A3141" i="16"/>
  <c r="A3140" i="16"/>
  <c r="A3139" i="16"/>
  <c r="A3138" i="16"/>
  <c r="A3137" i="16"/>
  <c r="A3136" i="16"/>
  <c r="A3135" i="16"/>
  <c r="A3134" i="16"/>
  <c r="A3133" i="16"/>
  <c r="A3132" i="16"/>
  <c r="A3131" i="16"/>
  <c r="A3130" i="16"/>
  <c r="A3129" i="16"/>
  <c r="A3128" i="16"/>
  <c r="A3127" i="16"/>
  <c r="A3126" i="16"/>
  <c r="A3125" i="16"/>
  <c r="A3124" i="16"/>
  <c r="A3123" i="16"/>
  <c r="A3122" i="16"/>
  <c r="A3121" i="16"/>
  <c r="A3120" i="16"/>
  <c r="A3119" i="16"/>
  <c r="A3118" i="16"/>
  <c r="A3117" i="16"/>
  <c r="A3116" i="16"/>
  <c r="A3115" i="16"/>
  <c r="A3114" i="16"/>
  <c r="A3113" i="16"/>
  <c r="A3112" i="16"/>
  <c r="A3111" i="16"/>
  <c r="A3110" i="16"/>
  <c r="A3109" i="16"/>
  <c r="A3108" i="16"/>
  <c r="A3107" i="16"/>
  <c r="A3106" i="16"/>
  <c r="A3105" i="16"/>
  <c r="A3104" i="16"/>
  <c r="A3103" i="16"/>
  <c r="A3102" i="16"/>
  <c r="A3101" i="16"/>
  <c r="A3100" i="16"/>
  <c r="A3099" i="16"/>
  <c r="A3098" i="16"/>
  <c r="A3097" i="16"/>
  <c r="A3096" i="16"/>
  <c r="A3095" i="16"/>
  <c r="A3094" i="16"/>
  <c r="A3093" i="16"/>
  <c r="A3092" i="16"/>
  <c r="A3091" i="16"/>
  <c r="A3090" i="16"/>
  <c r="A3089" i="16"/>
  <c r="A3088" i="16"/>
  <c r="A3087" i="16"/>
  <c r="A3086" i="16"/>
  <c r="A3085" i="16"/>
  <c r="A3084" i="16"/>
  <c r="A3083" i="16"/>
  <c r="A3082" i="16"/>
  <c r="A3081" i="16"/>
  <c r="A3080" i="16"/>
  <c r="A3079" i="16"/>
  <c r="A3078" i="16"/>
  <c r="A3077" i="16"/>
  <c r="A3076" i="16"/>
  <c r="A3075" i="16"/>
  <c r="A3074" i="16"/>
  <c r="A3073" i="16"/>
  <c r="A3072" i="16"/>
  <c r="A3071" i="16"/>
  <c r="A3070" i="16"/>
  <c r="A3069" i="16"/>
  <c r="A3068" i="16"/>
  <c r="A3067" i="16"/>
  <c r="A3066" i="16"/>
  <c r="A3065" i="16"/>
  <c r="A3064" i="16"/>
  <c r="A3063" i="16"/>
  <c r="A3062" i="16"/>
  <c r="A3061" i="16"/>
  <c r="A3060" i="16"/>
  <c r="A3059" i="16"/>
  <c r="A3058" i="16"/>
  <c r="A3057" i="16"/>
  <c r="A3056" i="16"/>
  <c r="A3055" i="16"/>
  <c r="A3054" i="16"/>
  <c r="A3053" i="16"/>
  <c r="A3052" i="16"/>
  <c r="A3051" i="16"/>
  <c r="A3050" i="16"/>
  <c r="A3049" i="16"/>
  <c r="A3048" i="16"/>
  <c r="A3047" i="16"/>
  <c r="A3046" i="16"/>
  <c r="A3045" i="16"/>
  <c r="A3044" i="16"/>
  <c r="A3043" i="16"/>
  <c r="A3042" i="16"/>
  <c r="A3041" i="16"/>
  <c r="A3040" i="16"/>
  <c r="A3039" i="16"/>
  <c r="A3038" i="16"/>
  <c r="A3037" i="16"/>
  <c r="A3036" i="16"/>
  <c r="A3035" i="16"/>
  <c r="A3034" i="16"/>
  <c r="A3033" i="16"/>
  <c r="A3032" i="16"/>
  <c r="A3031" i="16"/>
  <c r="A3030" i="16"/>
  <c r="A3029" i="16"/>
  <c r="A3028" i="16"/>
  <c r="A3027" i="16"/>
  <c r="A3026" i="16"/>
  <c r="A3025" i="16"/>
  <c r="A3024" i="16"/>
  <c r="A3023" i="16"/>
  <c r="A3022" i="16"/>
  <c r="A3021" i="16"/>
  <c r="A3020" i="16"/>
  <c r="A3019" i="16"/>
  <c r="A3018" i="16"/>
  <c r="A3017" i="16"/>
  <c r="A3016" i="16"/>
  <c r="A3015" i="16"/>
  <c r="A3014" i="16"/>
  <c r="A3013" i="16"/>
  <c r="A3012" i="16"/>
  <c r="A3011" i="16"/>
  <c r="A3010" i="16"/>
  <c r="A3009" i="16"/>
  <c r="A3008" i="16"/>
  <c r="A3007" i="16"/>
  <c r="A3006" i="16"/>
  <c r="A3005" i="16"/>
  <c r="A3004" i="16"/>
  <c r="A3003" i="16"/>
  <c r="A3002" i="16"/>
  <c r="A3001" i="16"/>
  <c r="A3000" i="16"/>
  <c r="A2999" i="16"/>
  <c r="A2998" i="16"/>
  <c r="A2997" i="16"/>
  <c r="A2996" i="16"/>
  <c r="A2995" i="16"/>
  <c r="A2994" i="16"/>
  <c r="A2993" i="16"/>
  <c r="A2992" i="16"/>
  <c r="A2991" i="16"/>
  <c r="A2990" i="16"/>
  <c r="A2989" i="16"/>
  <c r="A2988" i="16"/>
  <c r="A2987" i="16"/>
  <c r="A2986" i="16"/>
  <c r="A2985" i="16"/>
  <c r="A2984" i="16"/>
  <c r="A2983" i="16"/>
  <c r="A2982" i="16"/>
  <c r="A2981" i="16"/>
  <c r="A2980" i="16"/>
  <c r="A2979" i="16"/>
  <c r="A2978" i="16"/>
  <c r="A2977" i="16"/>
  <c r="A2976" i="16"/>
  <c r="A2975" i="16"/>
  <c r="A2974" i="16"/>
  <c r="A2973" i="16"/>
  <c r="A2972" i="16"/>
  <c r="A2971" i="16"/>
  <c r="A2970" i="16"/>
  <c r="A2969" i="16"/>
  <c r="A2968" i="16"/>
  <c r="A2967" i="16"/>
  <c r="A2966" i="16"/>
  <c r="A2965" i="16"/>
  <c r="A2964" i="16"/>
  <c r="A2963" i="16"/>
  <c r="A2962" i="16"/>
  <c r="A2961" i="16"/>
  <c r="A2960" i="16"/>
  <c r="A2959" i="16"/>
  <c r="A2958" i="16"/>
  <c r="A2957" i="16"/>
  <c r="A2956" i="16"/>
  <c r="A2955" i="16"/>
  <c r="A2954" i="16"/>
  <c r="A2953" i="16"/>
  <c r="A2952" i="16"/>
  <c r="A2951" i="16"/>
  <c r="A2950" i="16"/>
  <c r="A2949" i="16"/>
  <c r="A2948" i="16"/>
  <c r="A2947" i="16"/>
  <c r="A2946" i="16"/>
  <c r="A2945" i="16"/>
  <c r="A2944" i="16"/>
  <c r="A2943" i="16"/>
  <c r="A2942" i="16"/>
  <c r="A2941" i="16"/>
  <c r="A2940" i="16"/>
  <c r="A2939" i="16"/>
  <c r="A2938" i="16"/>
  <c r="A2937" i="16"/>
  <c r="A2936" i="16"/>
  <c r="A2935" i="16"/>
  <c r="A2934" i="16"/>
  <c r="A2933" i="16"/>
  <c r="A2932" i="16"/>
  <c r="A2931" i="16"/>
  <c r="A2930" i="16"/>
  <c r="A2929" i="16"/>
  <c r="A2928" i="16"/>
  <c r="A2927" i="16"/>
  <c r="A2926" i="16"/>
  <c r="A2925" i="16"/>
  <c r="A2924" i="16"/>
  <c r="A2923" i="16"/>
  <c r="A2922" i="16"/>
  <c r="A2921" i="16"/>
  <c r="A2920" i="16"/>
  <c r="A2919" i="16"/>
  <c r="A2918" i="16"/>
  <c r="A2917" i="16"/>
  <c r="A2916" i="16"/>
  <c r="A2915" i="16"/>
  <c r="A2914" i="16"/>
  <c r="A2913" i="16"/>
  <c r="A2912" i="16"/>
  <c r="A2911" i="16"/>
  <c r="A2910" i="16"/>
  <c r="A2909" i="16"/>
  <c r="A2908" i="16"/>
  <c r="A2907" i="16"/>
  <c r="A2906" i="16"/>
  <c r="A2905" i="16"/>
  <c r="A2904" i="16"/>
  <c r="A2903" i="16"/>
  <c r="A2902" i="16"/>
  <c r="A2901" i="16"/>
  <c r="A2900" i="16"/>
  <c r="A2899" i="16"/>
  <c r="A2898" i="16"/>
  <c r="A2897" i="16"/>
  <c r="A2896" i="16"/>
  <c r="A2895" i="16"/>
  <c r="A2894" i="16"/>
  <c r="A2893" i="16"/>
  <c r="A2892" i="16"/>
  <c r="A2891" i="16"/>
  <c r="A2890" i="16"/>
  <c r="A2889" i="16"/>
  <c r="A2888" i="16"/>
  <c r="A2887" i="16"/>
  <c r="A2886" i="16"/>
  <c r="A2885" i="16"/>
  <c r="A2884" i="16"/>
  <c r="A2883" i="16"/>
  <c r="A2882" i="16"/>
  <c r="A2881" i="16"/>
  <c r="A2880" i="16"/>
  <c r="A2879" i="16"/>
  <c r="A2878" i="16"/>
  <c r="A2877" i="16"/>
  <c r="A2876" i="16"/>
  <c r="A2875" i="16"/>
  <c r="A2874" i="16"/>
  <c r="A2873" i="16"/>
  <c r="A2872" i="16"/>
  <c r="A2871" i="16"/>
  <c r="A2870" i="16"/>
  <c r="A2869" i="16"/>
  <c r="A2868" i="16"/>
  <c r="A2867" i="16"/>
  <c r="A2866" i="16"/>
  <c r="A2865" i="16"/>
  <c r="A2864" i="16"/>
  <c r="A2863" i="16"/>
  <c r="A2862" i="16"/>
  <c r="A2861" i="16"/>
  <c r="A2860" i="16"/>
  <c r="A2859" i="16"/>
  <c r="A2858" i="16"/>
  <c r="A2857" i="16"/>
  <c r="A2856" i="16"/>
  <c r="A2855" i="16"/>
  <c r="A2854" i="16"/>
  <c r="A2853" i="16"/>
  <c r="A2852" i="16"/>
  <c r="A2851" i="16"/>
  <c r="A2850" i="16"/>
  <c r="A2849" i="16"/>
  <c r="A2848" i="16"/>
  <c r="A2847" i="16"/>
  <c r="A2846" i="16"/>
  <c r="A2845" i="16"/>
  <c r="A2844" i="16"/>
  <c r="A2843" i="16"/>
  <c r="A2842" i="16"/>
  <c r="A2841" i="16"/>
  <c r="A2840" i="16"/>
  <c r="A2839" i="16"/>
  <c r="A2838" i="16"/>
  <c r="A2837" i="16"/>
  <c r="A2836" i="16"/>
  <c r="A2835" i="16"/>
  <c r="A2834" i="16"/>
  <c r="A2833" i="16"/>
  <c r="A2832" i="16"/>
  <c r="A2831" i="16"/>
  <c r="A2830" i="16"/>
  <c r="A2829" i="16"/>
  <c r="A2828" i="16"/>
  <c r="A2827" i="16"/>
  <c r="A2826" i="16"/>
  <c r="A2825" i="16"/>
  <c r="A2824" i="16"/>
  <c r="A2823" i="16"/>
  <c r="A2822" i="16"/>
  <c r="A2821" i="16"/>
  <c r="A2820" i="16"/>
  <c r="A2819" i="16"/>
  <c r="A2818" i="16"/>
  <c r="A2817" i="16"/>
  <c r="A2816" i="16"/>
  <c r="A2815" i="16"/>
  <c r="A2814" i="16"/>
  <c r="A2813" i="16"/>
  <c r="A2812" i="16"/>
  <c r="A2811" i="16"/>
  <c r="A2810" i="16"/>
  <c r="A2809" i="16"/>
  <c r="A2808" i="16"/>
  <c r="A2807" i="16"/>
  <c r="A2806" i="16"/>
  <c r="A2805" i="16"/>
  <c r="A2804" i="16"/>
  <c r="A2803" i="16"/>
  <c r="A2802" i="16"/>
  <c r="A2801" i="16"/>
  <c r="A2800" i="16"/>
  <c r="A2799" i="16"/>
  <c r="A2798" i="16"/>
  <c r="A2797" i="16"/>
  <c r="A2796" i="16"/>
  <c r="A2795" i="16"/>
  <c r="A2794" i="16"/>
  <c r="A2793" i="16"/>
  <c r="A2792" i="16"/>
  <c r="A2791" i="16"/>
  <c r="A2790" i="16"/>
  <c r="A2789" i="16"/>
  <c r="A2788" i="16"/>
  <c r="A2787" i="16"/>
  <c r="A2786" i="16"/>
  <c r="A2785" i="16"/>
  <c r="A2784" i="16"/>
  <c r="A2783" i="16"/>
  <c r="A2782" i="16"/>
  <c r="A2781" i="16"/>
  <c r="A2780" i="16"/>
  <c r="A2779" i="16"/>
  <c r="A2778" i="16"/>
  <c r="A2777" i="16"/>
  <c r="A2776" i="16"/>
  <c r="A2775" i="16"/>
  <c r="A2774" i="16"/>
  <c r="A2773" i="16"/>
  <c r="A2772" i="16"/>
  <c r="A2771" i="16"/>
  <c r="A2770" i="16"/>
  <c r="A2769" i="16"/>
  <c r="A2768" i="16"/>
  <c r="A2767" i="16"/>
  <c r="A2766" i="16"/>
  <c r="A2765" i="16"/>
  <c r="A2764" i="16"/>
  <c r="A2763" i="16"/>
  <c r="A2762" i="16"/>
  <c r="A2761" i="16"/>
  <c r="A2760" i="16"/>
  <c r="A2759" i="16"/>
  <c r="A2758" i="16"/>
  <c r="A2757" i="16"/>
  <c r="A2756" i="16"/>
  <c r="A2755" i="16"/>
  <c r="A2754" i="16"/>
  <c r="A2753" i="16"/>
  <c r="A2752" i="16"/>
  <c r="A2751" i="16"/>
  <c r="A2750" i="16"/>
  <c r="A2749" i="16"/>
  <c r="A2748" i="16"/>
  <c r="A2747" i="16"/>
  <c r="A2746" i="16"/>
  <c r="A2745" i="16"/>
  <c r="A2744" i="16"/>
  <c r="A2743" i="16"/>
  <c r="A2742" i="16"/>
  <c r="A2741" i="16"/>
  <c r="A2740" i="16"/>
  <c r="A2739" i="16"/>
  <c r="A2738" i="16"/>
  <c r="A2737" i="16"/>
  <c r="A2736" i="16"/>
  <c r="A2735" i="16"/>
  <c r="A2734" i="16"/>
  <c r="A2733" i="16"/>
  <c r="A2732" i="16"/>
  <c r="A2731" i="16"/>
  <c r="A2730" i="16"/>
  <c r="A2729" i="16"/>
  <c r="A2728" i="16"/>
  <c r="A2727" i="16"/>
  <c r="A2726" i="16"/>
  <c r="A2725" i="16"/>
  <c r="A2724" i="16"/>
  <c r="A2723" i="16"/>
  <c r="A2722" i="16"/>
  <c r="A2721" i="16"/>
  <c r="A2720" i="16"/>
  <c r="A2719" i="16"/>
  <c r="A2718" i="16"/>
  <c r="A2717" i="16"/>
  <c r="A2716" i="16"/>
  <c r="A2715" i="16"/>
  <c r="A2714" i="16"/>
  <c r="A2713" i="16"/>
  <c r="A2712" i="16"/>
  <c r="A2711" i="16"/>
  <c r="A2710" i="16"/>
  <c r="A2709" i="16"/>
  <c r="A2708" i="16"/>
  <c r="A2707" i="16"/>
  <c r="A2706" i="16"/>
  <c r="A2705" i="16"/>
  <c r="A2704" i="16"/>
  <c r="A2703" i="16"/>
  <c r="A2702" i="16"/>
  <c r="A2701" i="16"/>
  <c r="A2700" i="16"/>
  <c r="A2699" i="16"/>
  <c r="A2698" i="16"/>
  <c r="A2697" i="16"/>
  <c r="A2696" i="16"/>
  <c r="A2695" i="16"/>
  <c r="A2694" i="16"/>
  <c r="A2693" i="16"/>
  <c r="A2692" i="16"/>
  <c r="A2691" i="16"/>
  <c r="A2690" i="16"/>
  <c r="A2689" i="16"/>
  <c r="A2688" i="16"/>
  <c r="A2687" i="16"/>
  <c r="A2686" i="16"/>
  <c r="A2685" i="16"/>
  <c r="A2684" i="16"/>
  <c r="A2683" i="16"/>
  <c r="A2682" i="16"/>
  <c r="A2681" i="16"/>
  <c r="A2680" i="16"/>
  <c r="A2679" i="16"/>
  <c r="A2678" i="16"/>
  <c r="A2677" i="16"/>
  <c r="A2676" i="16"/>
  <c r="A2675" i="16"/>
  <c r="A2674" i="16"/>
  <c r="A2673" i="16"/>
  <c r="A2672" i="16"/>
  <c r="A2671" i="16"/>
  <c r="A2670" i="16"/>
  <c r="A2669" i="16"/>
  <c r="A2668" i="16"/>
  <c r="A2667" i="16"/>
  <c r="A2666" i="16"/>
  <c r="A2665" i="16"/>
  <c r="A2664" i="16"/>
  <c r="A2663" i="16"/>
  <c r="A2662" i="16"/>
  <c r="A2661" i="16"/>
  <c r="A2660" i="16"/>
  <c r="A2659" i="16"/>
  <c r="A2658" i="16"/>
  <c r="A2657" i="16"/>
  <c r="A2656" i="16"/>
  <c r="A2655" i="16"/>
  <c r="A2654" i="16"/>
  <c r="A2653" i="16"/>
  <c r="A2652" i="16"/>
  <c r="A2651" i="16"/>
  <c r="A2650" i="16"/>
  <c r="A2649" i="16"/>
  <c r="A2648" i="16"/>
  <c r="A2647" i="16"/>
  <c r="A2646" i="16"/>
  <c r="A2645" i="16"/>
  <c r="A2644" i="16"/>
  <c r="A2643" i="16"/>
  <c r="A2642" i="16"/>
  <c r="A2641" i="16"/>
  <c r="A2640" i="16"/>
  <c r="A2639" i="16"/>
  <c r="A2638" i="16"/>
  <c r="A2637" i="16"/>
  <c r="A2636" i="16"/>
  <c r="A2635" i="16"/>
  <c r="A2634" i="16"/>
  <c r="A2633" i="16"/>
  <c r="A2632" i="16"/>
  <c r="A2631" i="16"/>
  <c r="A2630" i="16"/>
  <c r="A2629" i="16"/>
  <c r="A2628" i="16"/>
  <c r="A2627" i="16"/>
  <c r="A2626" i="16"/>
  <c r="A2625" i="16"/>
  <c r="A2624" i="16"/>
  <c r="A2623" i="16"/>
  <c r="A2622" i="16"/>
  <c r="A2621" i="16"/>
  <c r="A2620" i="16"/>
  <c r="A2619" i="16"/>
  <c r="A2618" i="16"/>
  <c r="A2617" i="16"/>
  <c r="A2616" i="16"/>
  <c r="A2615" i="16"/>
  <c r="A2614" i="16"/>
  <c r="A2613" i="16"/>
  <c r="A2612" i="16"/>
  <c r="A2611" i="16"/>
  <c r="A2610" i="16"/>
  <c r="A2609" i="16"/>
  <c r="A2608" i="16"/>
  <c r="A2607" i="16"/>
  <c r="A2606" i="16"/>
  <c r="A2605" i="16"/>
  <c r="A2604" i="16"/>
  <c r="A2603" i="16"/>
  <c r="A2602" i="16"/>
  <c r="A2601" i="16"/>
  <c r="A2600" i="16"/>
  <c r="A2599" i="16"/>
  <c r="A2598" i="16"/>
  <c r="A2597" i="16"/>
  <c r="A2596" i="16"/>
  <c r="A2595" i="16"/>
  <c r="A2594" i="16"/>
  <c r="A2593" i="16"/>
  <c r="A2592" i="16"/>
  <c r="A2591" i="16"/>
  <c r="A2590" i="16"/>
  <c r="A2589" i="16"/>
  <c r="A2588" i="16"/>
  <c r="A2587" i="16"/>
  <c r="A2586" i="16"/>
  <c r="A2585" i="16"/>
  <c r="A2584" i="16"/>
  <c r="A2583" i="16"/>
  <c r="A2582" i="16"/>
  <c r="A2581" i="16"/>
  <c r="A2580" i="16"/>
  <c r="A2579" i="16"/>
  <c r="A2578" i="16"/>
  <c r="A2577" i="16"/>
  <c r="A2576" i="16"/>
  <c r="A2575" i="16"/>
  <c r="A2574" i="16"/>
  <c r="A2573" i="16"/>
  <c r="A2572" i="16"/>
  <c r="A2571" i="16"/>
  <c r="A2570" i="16"/>
  <c r="A2569" i="16"/>
  <c r="A2568" i="16"/>
  <c r="A2567" i="16"/>
  <c r="A2566" i="16"/>
  <c r="A2565" i="16"/>
  <c r="A2564" i="16"/>
  <c r="A2563" i="16"/>
  <c r="A2562" i="16"/>
  <c r="A2561" i="16"/>
  <c r="A2560" i="16"/>
  <c r="A2559" i="16"/>
  <c r="A2558" i="16"/>
  <c r="A2557" i="16"/>
  <c r="A2556" i="16"/>
  <c r="A2555" i="16"/>
  <c r="A2554" i="16"/>
  <c r="A2553" i="16"/>
  <c r="A2552" i="16"/>
  <c r="A2551" i="16"/>
  <c r="A2550" i="16"/>
  <c r="A2549" i="16"/>
  <c r="A2548" i="16"/>
  <c r="A2547" i="16"/>
  <c r="A2546" i="16"/>
  <c r="A2545" i="16"/>
  <c r="A2544" i="16"/>
  <c r="A2543" i="16"/>
  <c r="A2542" i="16"/>
  <c r="A2541" i="16"/>
  <c r="A2540" i="16"/>
  <c r="A2539" i="16"/>
  <c r="A2538" i="16"/>
  <c r="A2537" i="16"/>
  <c r="A2536" i="16"/>
  <c r="A2535" i="16"/>
  <c r="A2534" i="16"/>
  <c r="A2533" i="16"/>
  <c r="A2532" i="16"/>
  <c r="A2531" i="16"/>
  <c r="A2530" i="16"/>
  <c r="A2529" i="16"/>
  <c r="A2528" i="16"/>
  <c r="A2527" i="16"/>
  <c r="A2526" i="16"/>
  <c r="A2525" i="16"/>
  <c r="A2524" i="16"/>
  <c r="A2523" i="16"/>
  <c r="A2522" i="16"/>
  <c r="A2521" i="16"/>
  <c r="A2520" i="16"/>
  <c r="A2519" i="16"/>
  <c r="A2518" i="16"/>
  <c r="A2517" i="16"/>
  <c r="A2516" i="16"/>
  <c r="A2515" i="16"/>
  <c r="A2514" i="16"/>
  <c r="A2513" i="16"/>
  <c r="A2512" i="16"/>
  <c r="A2511" i="16"/>
  <c r="A2510" i="16"/>
  <c r="A2509" i="16"/>
  <c r="A2508" i="16"/>
  <c r="A2507" i="16"/>
  <c r="A2506" i="16"/>
  <c r="A2505" i="16"/>
  <c r="A2504" i="16"/>
  <c r="A2503" i="16"/>
  <c r="A2502" i="16"/>
  <c r="A2501" i="16"/>
  <c r="A2500" i="16"/>
  <c r="A2499" i="16"/>
  <c r="A2498" i="16"/>
  <c r="A2497" i="16"/>
  <c r="A2496" i="16"/>
  <c r="A2495" i="16"/>
  <c r="A2494" i="16"/>
  <c r="A2493" i="16"/>
  <c r="A2492" i="16"/>
  <c r="A2491" i="16"/>
  <c r="A2490" i="16"/>
  <c r="A2489" i="16"/>
  <c r="A2488" i="16"/>
  <c r="A2487" i="16"/>
  <c r="A2486" i="16"/>
  <c r="A2485" i="16"/>
  <c r="A2484" i="16"/>
  <c r="A2483" i="16"/>
  <c r="A2482" i="16"/>
  <c r="A2481" i="16"/>
  <c r="A2480" i="16"/>
  <c r="A2479" i="16"/>
  <c r="A2478" i="16"/>
  <c r="A2477" i="16"/>
  <c r="A2476" i="16"/>
  <c r="A2475" i="16"/>
  <c r="A2474" i="16"/>
  <c r="A2473" i="16"/>
  <c r="A2472" i="16"/>
  <c r="A2471" i="16"/>
  <c r="A2470" i="16"/>
  <c r="A2469" i="16"/>
  <c r="A2468" i="16"/>
  <c r="A2467" i="16"/>
  <c r="A2466" i="16"/>
  <c r="A2465" i="16"/>
  <c r="A2464" i="16"/>
  <c r="A2463" i="16"/>
  <c r="A2462" i="16"/>
  <c r="A2461" i="16"/>
  <c r="A2460" i="16"/>
  <c r="A2459" i="16"/>
  <c r="A2458" i="16"/>
  <c r="A2457" i="16"/>
  <c r="A2456" i="16"/>
  <c r="A2455" i="16"/>
  <c r="A2454" i="16"/>
  <c r="A2453" i="16"/>
  <c r="A2452" i="16"/>
  <c r="A2451" i="16"/>
  <c r="A2450" i="16"/>
  <c r="A2449" i="16"/>
  <c r="A2448" i="16"/>
  <c r="A2447" i="16"/>
  <c r="A2446" i="16"/>
  <c r="A2445" i="16"/>
  <c r="A2444" i="16"/>
  <c r="A2443" i="16"/>
  <c r="A2442" i="16"/>
  <c r="A2441" i="16"/>
  <c r="A2440" i="16"/>
  <c r="A2439" i="16"/>
  <c r="A2438" i="16"/>
  <c r="A2437" i="16"/>
  <c r="A2436" i="16"/>
  <c r="A2435" i="16"/>
  <c r="A2434" i="16"/>
  <c r="A2433" i="16"/>
  <c r="A2432" i="16"/>
  <c r="A2431" i="16"/>
  <c r="A2430" i="16"/>
  <c r="A2429" i="16"/>
  <c r="A2428" i="16"/>
  <c r="A2427" i="16"/>
  <c r="A2426" i="16"/>
  <c r="A2425" i="16"/>
  <c r="A2424" i="16"/>
  <c r="A2423" i="16"/>
  <c r="A2422" i="16"/>
  <c r="A2421" i="16"/>
  <c r="A2420" i="16"/>
  <c r="A2419" i="16"/>
  <c r="A2418" i="16"/>
  <c r="A2417" i="16"/>
  <c r="A2416" i="16"/>
  <c r="A2415" i="16"/>
  <c r="A2414" i="16"/>
  <c r="A2413" i="16"/>
  <c r="A2412" i="16"/>
  <c r="A2411" i="16"/>
  <c r="A2410" i="16"/>
  <c r="A2409" i="16"/>
  <c r="A2408" i="16"/>
  <c r="A2407" i="16"/>
  <c r="A2406" i="16"/>
  <c r="A2405" i="16"/>
  <c r="A2404" i="16"/>
  <c r="A2403" i="16"/>
  <c r="A2402" i="16"/>
  <c r="A2401" i="16"/>
  <c r="A2400" i="16"/>
  <c r="A2399" i="16"/>
  <c r="A2398" i="16"/>
  <c r="A2397" i="16"/>
  <c r="A2396" i="16"/>
  <c r="A2395" i="16"/>
  <c r="A2394" i="16"/>
  <c r="A2393" i="16"/>
  <c r="A2392" i="16"/>
  <c r="A2391" i="16"/>
  <c r="A2390" i="16"/>
  <c r="A2389" i="16"/>
  <c r="A2388" i="16"/>
  <c r="A2387" i="16"/>
  <c r="A2386" i="16"/>
  <c r="A2385" i="16"/>
  <c r="A2384" i="16"/>
  <c r="A2383" i="16"/>
  <c r="A2382" i="16"/>
  <c r="A2381" i="16"/>
  <c r="A2380" i="16"/>
  <c r="A2379" i="16"/>
  <c r="A2378" i="16"/>
  <c r="A2377" i="16"/>
  <c r="A2376" i="16"/>
  <c r="A2375" i="16"/>
  <c r="A2374" i="16"/>
  <c r="A2373" i="16"/>
  <c r="A2372" i="16"/>
  <c r="A2371" i="16"/>
  <c r="A2370" i="16"/>
  <c r="A2369" i="16"/>
  <c r="A2368" i="16"/>
  <c r="A2367" i="16"/>
  <c r="A2366" i="16"/>
  <c r="A2365" i="16"/>
  <c r="A2364" i="16"/>
  <c r="A2363" i="16"/>
  <c r="A2362" i="16"/>
  <c r="A2361" i="16"/>
  <c r="A2360" i="16"/>
  <c r="A2359" i="16"/>
  <c r="A2358" i="16"/>
  <c r="A2357" i="16"/>
  <c r="A2356" i="16"/>
  <c r="A2355" i="16"/>
  <c r="A2354" i="16"/>
  <c r="A2353" i="16"/>
  <c r="A2352" i="16"/>
  <c r="A2351" i="16"/>
  <c r="A2350" i="16"/>
  <c r="A2349" i="16"/>
  <c r="A2348" i="16"/>
  <c r="A2347" i="16"/>
  <c r="A2346" i="16"/>
  <c r="A2345" i="16"/>
  <c r="A2344" i="16"/>
  <c r="A2343" i="16"/>
  <c r="A2342" i="16"/>
  <c r="A2341" i="16"/>
  <c r="A2340" i="16"/>
  <c r="A2339" i="16"/>
  <c r="A2338" i="16"/>
  <c r="A2337" i="16"/>
  <c r="A2336" i="16"/>
  <c r="A2335" i="16"/>
  <c r="A2334" i="16"/>
  <c r="A2333" i="16"/>
  <c r="A2332" i="16"/>
  <c r="A2331" i="16"/>
  <c r="A2330" i="16"/>
  <c r="A2329" i="16"/>
  <c r="A2328" i="16"/>
  <c r="A2327" i="16"/>
  <c r="A2326" i="16"/>
  <c r="A2325" i="16"/>
  <c r="A2324" i="16"/>
  <c r="A2323" i="16"/>
  <c r="A2322" i="16"/>
  <c r="A2321" i="16"/>
  <c r="A2320" i="16"/>
  <c r="A2319" i="16"/>
  <c r="A2318" i="16"/>
  <c r="A2317" i="16"/>
  <c r="A2316" i="16"/>
  <c r="A2315" i="16"/>
  <c r="A2314" i="16"/>
  <c r="A2313" i="16"/>
  <c r="A2312" i="16"/>
  <c r="A2311" i="16"/>
  <c r="A2310" i="16"/>
  <c r="A2309" i="16"/>
  <c r="A2308" i="16"/>
  <c r="A2307" i="16"/>
  <c r="A2306" i="16"/>
  <c r="A2305" i="16"/>
  <c r="A2304" i="16"/>
  <c r="A2303" i="16"/>
  <c r="A2302" i="16"/>
  <c r="A2301" i="16"/>
  <c r="A2300" i="16"/>
  <c r="A2299" i="16"/>
  <c r="A2298" i="16"/>
  <c r="A2297" i="16"/>
  <c r="A2296" i="16"/>
  <c r="A2295" i="16"/>
  <c r="A2294" i="16"/>
  <c r="A2293" i="16"/>
  <c r="A2292" i="16"/>
  <c r="A2291" i="16"/>
  <c r="A2290" i="16"/>
  <c r="A2289" i="16"/>
  <c r="A2288" i="16"/>
  <c r="A2287" i="16"/>
  <c r="A2286" i="16"/>
  <c r="A2285" i="16"/>
  <c r="A2284" i="16"/>
  <c r="A2283" i="16"/>
  <c r="A2282" i="16"/>
  <c r="A2281" i="16"/>
  <c r="A2280" i="16"/>
  <c r="A2279" i="16"/>
  <c r="A2278" i="16"/>
  <c r="A2277" i="16"/>
  <c r="A2276" i="16"/>
  <c r="A2275" i="16"/>
  <c r="A2274" i="16"/>
  <c r="A2273" i="16"/>
  <c r="A2272" i="16"/>
  <c r="A2271" i="16"/>
  <c r="A2270" i="16"/>
  <c r="A2269" i="16"/>
  <c r="A2268" i="16"/>
  <c r="A2267" i="16"/>
  <c r="A2266" i="16"/>
  <c r="A2265" i="16"/>
  <c r="A2264" i="16"/>
  <c r="A2263" i="16"/>
  <c r="A2262" i="16"/>
  <c r="A2261" i="16"/>
  <c r="A2260" i="16"/>
  <c r="A2259" i="16"/>
  <c r="A2258" i="16"/>
  <c r="A2257" i="16"/>
  <c r="A2256" i="16"/>
  <c r="A2255" i="16"/>
  <c r="A2254" i="16"/>
  <c r="A2253" i="16"/>
  <c r="A2252" i="16"/>
  <c r="A2251" i="16"/>
  <c r="A2250" i="16"/>
  <c r="A2249" i="16"/>
  <c r="A2248" i="16"/>
  <c r="A2247" i="16"/>
  <c r="A2246" i="16"/>
  <c r="A2245" i="16"/>
  <c r="A2244" i="16"/>
  <c r="A2243" i="16"/>
  <c r="A2242" i="16"/>
  <c r="A2241" i="16"/>
  <c r="A2240" i="16"/>
  <c r="A2239" i="16"/>
  <c r="A2238" i="16"/>
  <c r="A2237" i="16"/>
  <c r="A2236" i="16"/>
  <c r="A2235" i="16"/>
  <c r="A2234" i="16"/>
  <c r="A2233" i="16"/>
  <c r="A2232" i="16"/>
  <c r="A2231" i="16"/>
  <c r="A2230" i="16"/>
  <c r="A2229" i="16"/>
  <c r="A2228" i="16"/>
  <c r="A2227" i="16"/>
  <c r="A2226" i="16"/>
  <c r="A2225" i="16"/>
  <c r="A2224" i="16"/>
  <c r="A2223" i="16"/>
  <c r="A2222" i="16"/>
  <c r="A2221" i="16"/>
  <c r="A2220" i="16"/>
  <c r="A2219" i="16"/>
  <c r="A2218" i="16"/>
  <c r="A2217" i="16"/>
  <c r="A2216" i="16"/>
  <c r="A2215" i="16"/>
  <c r="A2214" i="16"/>
  <c r="A2213" i="16"/>
  <c r="A2212" i="16"/>
  <c r="A2211" i="16"/>
  <c r="A2210" i="16"/>
  <c r="A2209" i="16"/>
  <c r="A2208" i="16"/>
  <c r="A2207" i="16"/>
  <c r="A2206" i="16"/>
  <c r="A2205" i="16"/>
  <c r="A2204" i="16"/>
  <c r="A2203" i="16"/>
  <c r="A2202" i="16"/>
  <c r="A2201" i="16"/>
  <c r="A2200" i="16"/>
  <c r="A2199" i="16"/>
  <c r="A2198" i="16"/>
  <c r="A2197" i="16"/>
  <c r="A2196" i="16"/>
  <c r="A2195" i="16"/>
  <c r="A2194" i="16"/>
  <c r="A2193" i="16"/>
  <c r="A2192" i="16"/>
  <c r="A2191" i="16"/>
  <c r="A2190" i="16"/>
  <c r="A2189" i="16"/>
  <c r="A2188" i="16"/>
  <c r="A2187" i="16"/>
  <c r="A2186" i="16"/>
  <c r="A2185" i="16"/>
  <c r="A2184" i="16"/>
  <c r="A2183" i="16"/>
  <c r="A2182" i="16"/>
  <c r="A2181" i="16"/>
  <c r="A2180" i="16"/>
  <c r="A2179" i="16"/>
  <c r="A2178" i="16"/>
  <c r="A2177" i="16"/>
  <c r="A2176" i="16"/>
  <c r="A2175" i="16"/>
  <c r="A2174" i="16"/>
  <c r="A2173" i="16"/>
  <c r="A2172" i="16"/>
  <c r="A2171" i="16"/>
  <c r="A2170" i="16"/>
  <c r="A2169" i="16"/>
  <c r="A2168" i="16"/>
  <c r="A2167" i="16"/>
  <c r="A2166" i="16"/>
  <c r="A2165" i="16"/>
  <c r="A2164" i="16"/>
  <c r="A2163" i="16"/>
  <c r="A2162" i="16"/>
  <c r="A2161" i="16"/>
  <c r="A2160" i="16"/>
  <c r="A2159" i="16"/>
  <c r="A2158" i="16"/>
  <c r="A2157" i="16"/>
  <c r="A2156" i="16"/>
  <c r="A2155" i="16"/>
  <c r="A2154" i="16"/>
  <c r="A2153" i="16"/>
  <c r="A2152" i="16"/>
  <c r="A2151" i="16"/>
  <c r="A2150" i="16"/>
  <c r="A2149" i="16"/>
  <c r="A2148" i="16"/>
  <c r="A2147" i="16"/>
  <c r="A2146" i="16"/>
  <c r="A2145" i="16"/>
  <c r="A2144" i="16"/>
  <c r="A2143" i="16"/>
  <c r="A2142" i="16"/>
  <c r="A2141" i="16"/>
  <c r="A2140" i="16"/>
  <c r="A2139" i="16"/>
  <c r="A2138" i="16"/>
  <c r="A2137" i="16"/>
  <c r="A2136" i="16"/>
  <c r="A2135" i="16"/>
  <c r="A2134" i="16"/>
  <c r="A2133" i="16"/>
  <c r="A2132" i="16"/>
  <c r="A2131" i="16"/>
  <c r="A2130" i="16"/>
  <c r="A2129" i="16"/>
  <c r="A2128" i="16"/>
  <c r="A2127" i="16"/>
  <c r="A2126" i="16"/>
  <c r="A2125" i="16"/>
  <c r="A2124" i="16"/>
  <c r="A2123" i="16"/>
  <c r="A2122" i="16"/>
  <c r="A2121" i="16"/>
  <c r="A2120" i="16"/>
  <c r="A2119" i="16"/>
  <c r="A2118" i="16"/>
  <c r="A2117" i="16"/>
  <c r="A2116" i="16"/>
  <c r="A2115" i="16"/>
  <c r="A2114" i="16"/>
  <c r="A2113" i="16"/>
  <c r="A2112" i="16"/>
  <c r="A2111" i="16"/>
  <c r="A2110" i="16"/>
  <c r="A2109" i="16"/>
  <c r="A2108" i="16"/>
  <c r="A2107" i="16"/>
  <c r="A2106" i="16"/>
  <c r="A2105" i="16"/>
  <c r="A2104" i="16"/>
  <c r="A2103" i="16"/>
  <c r="A2102" i="16"/>
  <c r="A2101" i="16"/>
  <c r="A2100" i="16"/>
  <c r="A2099" i="16"/>
  <c r="A2098" i="16"/>
  <c r="A2097" i="16"/>
  <c r="A2096" i="16"/>
  <c r="A2095" i="16"/>
  <c r="A2094" i="16"/>
  <c r="A2093" i="16"/>
  <c r="A2092" i="16"/>
  <c r="A2091" i="16"/>
  <c r="A2090" i="16"/>
  <c r="A2089" i="16"/>
  <c r="A2088" i="16"/>
  <c r="A2087" i="16"/>
  <c r="A2086" i="16"/>
  <c r="A2085" i="16"/>
  <c r="A2084" i="16"/>
  <c r="A2083" i="16"/>
  <c r="A2082" i="16"/>
  <c r="A2081" i="16"/>
  <c r="A2080" i="16"/>
  <c r="A2079" i="16"/>
  <c r="A2078" i="16"/>
  <c r="A2077" i="16"/>
  <c r="A2076" i="16"/>
  <c r="A2075" i="16"/>
  <c r="A2074" i="16"/>
  <c r="A2073" i="16"/>
  <c r="A2072" i="16"/>
  <c r="A2071" i="16"/>
  <c r="A2070" i="16"/>
  <c r="A2069" i="16"/>
  <c r="A2068" i="16"/>
  <c r="A2067" i="16"/>
  <c r="A2066" i="16"/>
  <c r="A2065" i="16"/>
  <c r="A2064" i="16"/>
  <c r="A2063" i="16"/>
  <c r="A2062" i="16"/>
  <c r="A2061" i="16"/>
  <c r="A2060" i="16"/>
  <c r="A2059" i="16"/>
  <c r="A2058" i="16"/>
  <c r="A2057" i="16"/>
  <c r="A2056" i="16"/>
  <c r="A2055" i="16"/>
  <c r="A2054" i="16"/>
  <c r="A2053" i="16"/>
  <c r="A2052" i="16"/>
  <c r="A2051" i="16"/>
  <c r="A2050" i="16"/>
  <c r="A2049" i="16"/>
  <c r="A2048" i="16"/>
  <c r="A2047" i="16"/>
  <c r="A2046" i="16"/>
  <c r="A2045" i="16"/>
  <c r="A2044" i="16"/>
  <c r="A2043" i="16"/>
  <c r="A2042" i="16"/>
  <c r="A2041" i="16"/>
  <c r="A2040" i="16"/>
  <c r="A2039" i="16"/>
  <c r="A2038" i="16"/>
  <c r="A2037" i="16"/>
  <c r="A2036" i="16"/>
  <c r="A2035" i="16"/>
  <c r="A2034" i="16"/>
  <c r="A2033" i="16"/>
  <c r="A2032" i="16"/>
  <c r="A2031" i="16"/>
  <c r="A2030" i="16"/>
  <c r="A2029" i="16"/>
  <c r="A2028" i="16"/>
  <c r="A2027" i="16"/>
  <c r="A2026" i="16"/>
  <c r="A2025" i="16"/>
  <c r="A2024" i="16"/>
  <c r="A2023" i="16"/>
  <c r="A2022" i="16"/>
  <c r="A2021" i="16"/>
  <c r="A2020" i="16"/>
  <c r="A2019" i="16"/>
  <c r="A2018" i="16"/>
  <c r="A2017" i="16"/>
  <c r="A2016" i="16"/>
  <c r="A2015" i="16"/>
  <c r="A2014" i="16"/>
  <c r="A2013" i="16"/>
  <c r="A2012" i="16"/>
  <c r="A2011" i="16"/>
  <c r="A2010" i="16"/>
  <c r="A2009" i="16"/>
  <c r="A2008" i="16"/>
  <c r="A2007" i="16"/>
  <c r="A2006" i="16"/>
  <c r="A2005" i="16"/>
  <c r="A2004" i="16"/>
  <c r="A2003" i="16"/>
  <c r="A2002" i="16"/>
  <c r="A2001" i="16"/>
  <c r="A2000" i="16"/>
  <c r="A1999" i="16"/>
  <c r="A1998" i="16"/>
  <c r="A1997" i="16"/>
  <c r="A1996" i="16"/>
  <c r="A1995" i="16"/>
  <c r="A1994" i="16"/>
  <c r="A1993" i="16"/>
  <c r="A1992" i="16"/>
  <c r="A1991" i="16"/>
  <c r="A1990" i="16"/>
  <c r="A1989" i="16"/>
  <c r="A1988" i="16"/>
  <c r="A1987" i="16"/>
  <c r="A1986" i="16"/>
  <c r="A1985" i="16"/>
  <c r="A1984" i="16"/>
  <c r="A1983" i="16"/>
  <c r="A1982" i="16"/>
  <c r="A1981" i="16"/>
  <c r="A1980" i="16"/>
  <c r="A1979" i="16"/>
  <c r="A1978" i="16"/>
  <c r="A1977" i="16"/>
  <c r="A1976" i="16"/>
  <c r="A1975" i="16"/>
  <c r="A1974" i="16"/>
  <c r="A1973" i="16"/>
  <c r="A1972" i="16"/>
  <c r="A1971" i="16"/>
  <c r="A1970" i="16"/>
  <c r="A1969" i="16"/>
  <c r="A1968" i="16"/>
  <c r="A1967" i="16"/>
  <c r="A1966" i="16"/>
  <c r="A1965" i="16"/>
  <c r="A1964" i="16"/>
  <c r="A1963" i="16"/>
  <c r="A1962" i="16"/>
  <c r="A1961" i="16"/>
  <c r="A1960" i="16"/>
  <c r="A1959" i="16"/>
  <c r="A1958" i="16"/>
  <c r="A1957" i="16"/>
  <c r="A1956" i="16"/>
  <c r="A1955" i="16"/>
  <c r="A1954" i="16"/>
  <c r="A1953" i="16"/>
  <c r="A1952" i="16"/>
  <c r="A1951" i="16"/>
  <c r="A1950" i="16"/>
  <c r="A1949" i="16"/>
  <c r="A1948" i="16"/>
  <c r="A1947" i="16"/>
  <c r="A1946" i="16"/>
  <c r="A1945" i="16"/>
  <c r="A1944" i="16"/>
  <c r="A1943" i="16"/>
  <c r="A1942" i="16"/>
  <c r="A1941" i="16"/>
  <c r="A1940" i="16"/>
  <c r="A1939" i="16"/>
  <c r="A1938" i="16"/>
  <c r="A1937" i="16"/>
  <c r="A1936" i="16"/>
  <c r="A1935" i="16"/>
  <c r="A1934" i="16"/>
  <c r="A1933" i="16"/>
  <c r="A1932" i="16"/>
  <c r="A1931" i="16"/>
  <c r="A1930" i="16"/>
  <c r="A1929" i="16"/>
  <c r="A1928" i="16"/>
  <c r="A1927" i="16"/>
  <c r="A1926" i="16"/>
  <c r="A1925" i="16"/>
  <c r="A1924" i="16"/>
  <c r="A1923" i="16"/>
  <c r="A1922" i="16"/>
  <c r="A1921" i="16"/>
  <c r="A1920" i="16"/>
  <c r="A1919" i="16"/>
  <c r="A1918" i="16"/>
  <c r="A1917" i="16"/>
  <c r="A1916" i="16"/>
  <c r="A1915" i="16"/>
  <c r="A1914" i="16"/>
  <c r="A1913" i="16"/>
  <c r="A1912" i="16"/>
  <c r="A1911" i="16"/>
  <c r="A1910" i="16"/>
  <c r="A1909" i="16"/>
  <c r="A1908" i="16"/>
  <c r="A1907" i="16"/>
  <c r="A1906" i="16"/>
  <c r="A1905" i="16"/>
  <c r="A1904" i="16"/>
  <c r="A1903" i="16"/>
  <c r="A1902" i="16"/>
  <c r="A1901" i="16"/>
  <c r="A1900" i="16"/>
  <c r="A1899" i="16"/>
  <c r="A1898" i="16"/>
  <c r="A1897" i="16"/>
  <c r="A1896" i="16"/>
  <c r="A1895" i="16"/>
  <c r="A1894" i="16"/>
  <c r="A1893" i="16"/>
  <c r="A1892" i="16"/>
  <c r="A1891" i="16"/>
  <c r="A1890" i="16"/>
  <c r="A1889" i="16"/>
  <c r="A1888" i="16"/>
  <c r="A1887" i="16"/>
  <c r="A1886" i="16"/>
  <c r="A1885" i="16"/>
  <c r="A1884" i="16"/>
  <c r="A1883" i="16"/>
  <c r="A1882" i="16"/>
  <c r="A1881" i="16"/>
  <c r="A1880" i="16"/>
  <c r="A1879" i="16"/>
  <c r="A1878" i="16"/>
  <c r="A1877" i="16"/>
  <c r="A1876" i="16"/>
  <c r="A1875" i="16"/>
  <c r="A1874" i="16"/>
  <c r="A1873" i="16"/>
  <c r="A1872" i="16"/>
  <c r="A1871" i="16"/>
  <c r="A1870" i="16"/>
  <c r="A1869" i="16"/>
  <c r="A1868" i="16"/>
  <c r="A1867" i="16"/>
  <c r="A1866" i="16"/>
  <c r="A1865" i="16"/>
  <c r="A1864" i="16"/>
  <c r="A1863" i="16"/>
  <c r="A1862" i="16"/>
  <c r="A1861" i="16"/>
  <c r="A1860" i="16"/>
  <c r="A1859" i="16"/>
  <c r="A1858" i="16"/>
  <c r="A1857" i="16"/>
  <c r="A1856" i="16"/>
  <c r="A1855" i="16"/>
  <c r="A1854" i="16"/>
  <c r="A1853" i="16"/>
  <c r="A1852" i="16"/>
  <c r="A1851" i="16"/>
  <c r="A1850" i="16"/>
  <c r="A1849" i="16"/>
  <c r="A1848" i="16"/>
  <c r="A1847" i="16"/>
  <c r="A1846" i="16"/>
  <c r="A1845" i="16"/>
  <c r="A1844" i="16"/>
  <c r="A1843" i="16"/>
  <c r="A1842" i="16"/>
  <c r="A1841" i="16"/>
  <c r="A1840" i="16"/>
  <c r="A1839" i="16"/>
  <c r="A1838" i="16"/>
  <c r="A1837" i="16"/>
  <c r="A1836" i="16"/>
  <c r="A1835" i="16"/>
  <c r="A1834" i="16"/>
  <c r="A1833" i="16"/>
  <c r="A1832" i="16"/>
  <c r="A1831" i="16"/>
  <c r="A1830" i="16"/>
  <c r="A1829" i="16"/>
  <c r="A1828" i="16"/>
  <c r="A1827" i="16"/>
  <c r="A1826" i="16"/>
  <c r="A1825" i="16"/>
  <c r="A1824" i="16"/>
  <c r="A1823" i="16"/>
  <c r="A1822" i="16"/>
  <c r="A1821" i="16"/>
  <c r="A1820" i="16"/>
  <c r="A1819" i="16"/>
  <c r="A1818" i="16"/>
  <c r="A1817" i="16"/>
  <c r="A1816" i="16"/>
  <c r="A1815" i="16"/>
  <c r="A1814" i="16"/>
  <c r="A1813" i="16"/>
  <c r="A1812" i="16"/>
  <c r="A1811" i="16"/>
  <c r="A1810" i="16"/>
  <c r="A1809" i="16"/>
  <c r="A1808" i="16"/>
  <c r="A1807" i="16"/>
  <c r="A1806" i="16"/>
  <c r="A1805" i="16"/>
  <c r="A1804" i="16"/>
  <c r="A1803" i="16"/>
  <c r="A1802" i="16"/>
  <c r="A1801" i="16"/>
  <c r="A1800" i="16"/>
  <c r="A1799" i="16"/>
  <c r="A1798" i="16"/>
  <c r="A1797" i="16"/>
  <c r="A1796" i="16"/>
  <c r="A1795" i="16"/>
  <c r="A1794" i="16"/>
  <c r="A1793" i="16"/>
  <c r="A1792" i="16"/>
  <c r="A1791" i="16"/>
  <c r="A1790" i="16"/>
  <c r="A1789" i="16"/>
  <c r="A1788" i="16"/>
  <c r="A1787" i="16"/>
  <c r="A1786" i="16"/>
  <c r="A1785" i="16"/>
  <c r="A1784" i="16"/>
  <c r="A1783" i="16"/>
  <c r="A1782" i="16"/>
  <c r="A1781" i="16"/>
  <c r="A1780" i="16"/>
  <c r="A1779" i="16"/>
  <c r="A1778" i="16"/>
  <c r="A1777" i="16"/>
  <c r="A1776" i="16"/>
  <c r="A1775" i="16"/>
  <c r="A1774" i="16"/>
  <c r="A1773" i="16"/>
  <c r="A1772" i="16"/>
  <c r="A1771" i="16"/>
  <c r="A1770" i="16"/>
  <c r="A1769" i="16"/>
  <c r="A1768" i="16"/>
  <c r="A1767" i="16"/>
  <c r="A1766" i="16"/>
  <c r="A1765" i="16"/>
  <c r="A1764" i="16"/>
  <c r="A1763" i="16"/>
  <c r="A1762" i="16"/>
  <c r="A1761" i="16"/>
  <c r="A1760" i="16"/>
  <c r="A1759" i="16"/>
  <c r="A1758" i="16"/>
  <c r="A1757" i="16"/>
  <c r="A1756" i="16"/>
  <c r="A1755" i="16"/>
  <c r="A1754" i="16"/>
  <c r="A1753" i="16"/>
  <c r="A1752" i="16"/>
  <c r="A1751" i="16"/>
  <c r="A1750" i="16"/>
  <c r="A1749" i="16"/>
  <c r="A1748" i="16"/>
  <c r="A1747" i="16"/>
  <c r="A1746" i="16"/>
  <c r="A1745" i="16"/>
  <c r="A1744" i="16"/>
  <c r="A1743" i="16"/>
  <c r="A1742" i="16"/>
  <c r="A1741" i="16"/>
  <c r="A1740" i="16"/>
  <c r="A1739" i="16"/>
  <c r="A1738" i="16"/>
  <c r="A1737" i="16"/>
  <c r="A1736" i="16"/>
  <c r="A1735" i="16"/>
  <c r="A1734" i="16"/>
  <c r="A1733" i="16"/>
  <c r="A1732" i="16"/>
  <c r="A1731" i="16"/>
  <c r="A1730" i="16"/>
  <c r="A1729" i="16"/>
  <c r="A1728" i="16"/>
  <c r="A1727" i="16"/>
  <c r="A1726" i="16"/>
  <c r="A1725" i="16"/>
  <c r="A1724" i="16"/>
  <c r="A1723" i="16"/>
  <c r="A1722" i="16"/>
  <c r="A1721" i="16"/>
  <c r="A1720" i="16"/>
  <c r="A1719" i="16"/>
  <c r="A1718" i="16"/>
  <c r="A1717" i="16"/>
  <c r="A1716" i="16"/>
  <c r="A1715" i="16"/>
  <c r="A1714" i="16"/>
  <c r="A1713" i="16"/>
  <c r="A1712" i="16"/>
  <c r="A1711" i="16"/>
  <c r="A1710" i="16"/>
  <c r="A1709" i="16"/>
  <c r="A1708" i="16"/>
  <c r="A1707" i="16"/>
  <c r="A1706" i="16"/>
  <c r="A1705" i="16"/>
  <c r="A1704" i="16"/>
  <c r="A1703" i="16"/>
  <c r="A1702" i="16"/>
  <c r="A1701" i="16"/>
  <c r="A1700" i="16"/>
  <c r="A1699" i="16"/>
  <c r="A1698" i="16"/>
  <c r="A1697" i="16"/>
  <c r="A1696" i="16"/>
  <c r="A1695" i="16"/>
  <c r="A1694" i="16"/>
  <c r="A1693" i="16"/>
  <c r="A1692" i="16"/>
  <c r="A1691" i="16"/>
  <c r="A1690" i="16"/>
  <c r="A1689" i="16"/>
  <c r="A1688" i="16"/>
  <c r="A1687" i="16"/>
  <c r="A1686" i="16"/>
  <c r="A1685" i="16"/>
  <c r="A1684" i="16"/>
  <c r="A1683" i="16"/>
  <c r="A1682" i="16"/>
  <c r="A1681" i="16"/>
  <c r="A1680" i="16"/>
  <c r="A1679" i="16"/>
  <c r="A1678" i="16"/>
  <c r="A1677" i="16"/>
  <c r="A1676" i="16"/>
  <c r="A1675" i="16"/>
  <c r="A1674" i="16"/>
  <c r="A1673" i="16"/>
  <c r="A1672" i="16"/>
  <c r="A1671" i="16"/>
  <c r="A1670" i="16"/>
  <c r="A1669" i="16"/>
  <c r="A1668" i="16"/>
  <c r="A1667" i="16"/>
  <c r="A1666" i="16"/>
  <c r="A1665" i="16"/>
  <c r="A1664" i="16"/>
  <c r="A1663" i="16"/>
  <c r="A1662" i="16"/>
  <c r="A1661" i="16"/>
  <c r="A1660" i="16"/>
  <c r="A1659" i="16"/>
  <c r="A1658" i="16"/>
  <c r="A1657" i="16"/>
  <c r="A1656" i="16"/>
  <c r="A1655" i="16"/>
  <c r="A1654" i="16"/>
  <c r="A1653" i="16"/>
  <c r="A1652" i="16"/>
  <c r="A1651" i="16"/>
  <c r="A1650" i="16"/>
  <c r="A1649" i="16"/>
  <c r="A1648" i="16"/>
  <c r="A1647" i="16"/>
  <c r="A1646" i="16"/>
  <c r="A1645" i="16"/>
  <c r="A1644" i="16"/>
  <c r="A1643" i="16"/>
  <c r="A1642" i="16"/>
  <c r="A1641" i="16"/>
  <c r="A1640" i="16"/>
  <c r="A1639" i="16"/>
  <c r="A1638" i="16"/>
  <c r="A1637" i="16"/>
  <c r="A1636" i="16"/>
  <c r="A1635" i="16"/>
  <c r="A1634" i="16"/>
  <c r="A1633" i="16"/>
  <c r="A1632" i="16"/>
  <c r="A1631" i="16"/>
  <c r="A1630" i="16"/>
  <c r="A1629" i="16"/>
  <c r="A1628" i="16"/>
  <c r="A1627" i="16"/>
  <c r="A1626" i="16"/>
  <c r="A1625" i="16"/>
  <c r="A1624" i="16"/>
  <c r="A1623" i="16"/>
  <c r="A1622" i="16"/>
  <c r="A1621" i="16"/>
  <c r="A1620" i="16"/>
  <c r="A1619" i="16"/>
  <c r="A1618" i="16"/>
  <c r="A1617" i="16"/>
  <c r="A1616" i="16"/>
  <c r="A1615" i="16"/>
  <c r="A1614" i="16"/>
  <c r="A1613" i="16"/>
  <c r="A1612" i="16"/>
  <c r="A1611" i="16"/>
  <c r="A1610" i="16"/>
  <c r="A1609" i="16"/>
  <c r="A1608" i="16"/>
  <c r="A1607" i="16"/>
  <c r="A1606" i="16"/>
  <c r="A1605" i="16"/>
  <c r="A1604" i="16"/>
  <c r="A1603" i="16"/>
  <c r="A1602" i="16"/>
  <c r="A1601" i="16"/>
  <c r="A1600" i="16"/>
  <c r="A1599" i="16"/>
  <c r="A1598" i="16"/>
  <c r="A1597" i="16"/>
  <c r="A1596" i="16"/>
  <c r="A1595" i="16"/>
  <c r="A1594" i="16"/>
  <c r="A1593" i="16"/>
  <c r="A1592" i="16"/>
  <c r="A1591" i="16"/>
  <c r="A1590" i="16"/>
  <c r="A1589" i="16"/>
  <c r="A1588" i="16"/>
  <c r="A1587" i="16"/>
  <c r="A1586" i="16"/>
  <c r="A1585" i="16"/>
  <c r="A1584" i="16"/>
  <c r="A1583" i="16"/>
  <c r="A1582" i="16"/>
  <c r="A1581" i="16"/>
  <c r="A1580" i="16"/>
  <c r="A1579" i="16"/>
  <c r="A1578" i="16"/>
  <c r="A1577" i="16"/>
  <c r="A1576" i="16"/>
  <c r="A1575" i="16"/>
  <c r="A1574" i="16"/>
  <c r="A1573" i="16"/>
  <c r="A1572" i="16"/>
  <c r="A1571" i="16"/>
  <c r="A1570" i="16"/>
  <c r="A1569" i="16"/>
  <c r="A1568" i="16"/>
  <c r="A1567" i="16"/>
  <c r="A1566" i="16"/>
  <c r="A1565" i="16"/>
  <c r="A1564" i="16"/>
  <c r="A1563" i="16"/>
  <c r="A1562" i="16"/>
  <c r="A1561" i="16"/>
  <c r="A1560" i="16"/>
  <c r="A1559" i="16"/>
  <c r="A1558" i="16"/>
  <c r="A1557" i="16"/>
  <c r="A1556" i="16"/>
  <c r="A1555" i="16"/>
  <c r="A1554" i="16"/>
  <c r="A1553" i="16"/>
  <c r="A1552" i="16"/>
  <c r="A1551" i="16"/>
  <c r="A1550" i="16"/>
  <c r="A1549" i="16"/>
  <c r="A1548" i="16"/>
  <c r="A1547" i="16"/>
  <c r="A1546" i="16"/>
  <c r="A1545" i="16"/>
  <c r="A1544" i="16"/>
  <c r="A1543" i="16"/>
  <c r="A1542" i="16"/>
  <c r="A1541" i="16"/>
  <c r="A1540" i="16"/>
  <c r="A1539" i="16"/>
  <c r="A1538" i="16"/>
  <c r="A1537" i="16"/>
  <c r="A1536" i="16"/>
  <c r="A1535" i="16"/>
  <c r="A1534" i="16"/>
  <c r="A1533" i="16"/>
  <c r="A1532" i="16"/>
  <c r="A1531" i="16"/>
  <c r="A1530" i="16"/>
  <c r="A1529" i="16"/>
  <c r="A1528" i="16"/>
  <c r="A1527" i="16"/>
  <c r="A1526" i="16"/>
  <c r="A1525" i="16"/>
  <c r="A1524" i="16"/>
  <c r="A1523" i="16"/>
  <c r="A1522" i="16"/>
  <c r="A1521" i="16"/>
  <c r="A1520" i="16"/>
  <c r="A1519" i="16"/>
  <c r="A1518" i="16"/>
  <c r="A1517" i="16"/>
  <c r="A1516" i="16"/>
  <c r="A1515" i="16"/>
  <c r="A1514" i="16"/>
  <c r="A1513" i="16"/>
  <c r="A1512" i="16"/>
  <c r="A1511" i="16"/>
  <c r="A1510" i="16"/>
  <c r="A1509" i="16"/>
  <c r="A1508" i="16"/>
  <c r="A1507" i="16"/>
  <c r="A1506" i="16"/>
  <c r="A1505" i="16"/>
  <c r="A1504" i="16"/>
  <c r="A1503" i="16"/>
  <c r="A1502" i="16"/>
  <c r="A1501" i="16"/>
  <c r="A1500" i="16"/>
  <c r="A1499" i="16"/>
  <c r="A1498" i="16"/>
  <c r="A1497" i="16"/>
  <c r="A1496" i="16"/>
  <c r="A1495" i="16"/>
  <c r="A1494" i="16"/>
  <c r="A1493" i="16"/>
  <c r="A1492" i="16"/>
  <c r="A1491" i="16"/>
  <c r="A1490" i="16"/>
  <c r="A1489" i="16"/>
  <c r="A1488" i="16"/>
  <c r="A1487" i="16"/>
  <c r="A1486" i="16"/>
  <c r="A1485" i="16"/>
  <c r="A1484" i="16"/>
  <c r="A1483" i="16"/>
  <c r="A1482" i="16"/>
  <c r="A1481" i="16"/>
  <c r="A1480" i="16"/>
  <c r="A1479" i="16"/>
  <c r="A1478" i="16"/>
  <c r="A1477" i="16"/>
  <c r="A1476" i="16"/>
  <c r="A1475" i="16"/>
  <c r="A1474" i="16"/>
  <c r="A1473" i="16"/>
  <c r="A1472" i="16"/>
  <c r="A1471" i="16"/>
  <c r="A1470" i="16"/>
  <c r="A1469" i="16"/>
  <c r="A1468" i="16"/>
  <c r="A1467" i="16"/>
  <c r="A1466" i="16"/>
  <c r="A1465" i="16"/>
  <c r="A1464" i="16"/>
  <c r="A1463" i="16"/>
  <c r="A1462" i="16"/>
  <c r="A1461" i="16"/>
  <c r="A1460" i="16"/>
  <c r="A1459" i="16"/>
  <c r="A1458" i="16"/>
  <c r="A1457" i="16"/>
  <c r="A1456" i="16"/>
  <c r="A1455" i="16"/>
  <c r="A1454" i="16"/>
  <c r="A1453" i="16"/>
  <c r="A1452" i="16"/>
  <c r="A1451" i="16"/>
  <c r="A1450" i="16"/>
  <c r="A1449" i="16"/>
  <c r="A1448" i="16"/>
  <c r="A1447" i="16"/>
  <c r="A1446" i="16"/>
  <c r="A1445" i="16"/>
  <c r="A1444" i="16"/>
  <c r="A1443" i="16"/>
  <c r="A1442" i="16"/>
  <c r="A1441" i="16"/>
  <c r="A1440" i="16"/>
  <c r="A1439" i="16"/>
  <c r="A1438" i="16"/>
  <c r="A1437" i="16"/>
  <c r="A1436" i="16"/>
  <c r="A1435" i="16"/>
  <c r="A1434" i="16"/>
  <c r="A1433" i="16"/>
  <c r="A1432" i="16"/>
  <c r="A1431" i="16"/>
  <c r="A1430" i="16"/>
  <c r="A1429" i="16"/>
  <c r="A1428" i="16"/>
  <c r="A1427" i="16"/>
  <c r="A1426" i="16"/>
  <c r="A1425" i="16"/>
  <c r="A1424" i="16"/>
  <c r="A1423" i="16"/>
  <c r="A1422" i="16"/>
  <c r="A1421" i="16"/>
  <c r="A1420" i="16"/>
  <c r="A1419" i="16"/>
  <c r="A1418" i="16"/>
  <c r="A1417" i="16"/>
  <c r="A1416" i="16"/>
  <c r="A1415" i="16"/>
  <c r="A1414" i="16"/>
  <c r="A1413" i="16"/>
  <c r="A1412" i="16"/>
  <c r="A1411" i="16"/>
  <c r="A1410" i="16"/>
  <c r="A1409" i="16"/>
  <c r="A1408" i="16"/>
  <c r="A1407" i="16"/>
  <c r="A1406" i="16"/>
  <c r="A1405" i="16"/>
  <c r="A1404" i="16"/>
  <c r="A1403" i="16"/>
  <c r="A1402" i="16"/>
  <c r="A1401" i="16"/>
  <c r="A1400" i="16"/>
  <c r="A1399" i="16"/>
  <c r="A1398" i="16"/>
  <c r="A1397" i="16"/>
  <c r="A1396" i="16"/>
  <c r="A1395" i="16"/>
  <c r="A1394" i="16"/>
  <c r="A1393" i="16"/>
  <c r="A1392" i="16"/>
  <c r="A1391" i="16"/>
  <c r="A1390" i="16"/>
  <c r="A1389" i="16"/>
  <c r="A1388" i="16"/>
  <c r="A1387" i="16"/>
  <c r="A1386" i="16"/>
  <c r="A1385" i="16"/>
  <c r="A1384" i="16"/>
  <c r="A1383" i="16"/>
  <c r="A1382" i="16"/>
  <c r="A1381" i="16"/>
  <c r="A1380" i="16"/>
  <c r="A1379" i="16"/>
  <c r="A1378" i="16"/>
  <c r="A1377" i="16"/>
  <c r="A1376" i="16"/>
  <c r="A1375" i="16"/>
  <c r="A1374" i="16"/>
  <c r="A1373" i="16"/>
  <c r="A1372" i="16"/>
  <c r="A1371" i="16"/>
  <c r="A1370" i="16"/>
  <c r="A1369" i="16"/>
  <c r="A1368" i="16"/>
  <c r="A1367" i="16"/>
  <c r="A1366" i="16"/>
  <c r="A1365" i="16"/>
  <c r="A1364" i="16"/>
  <c r="A1363" i="16"/>
  <c r="A1362" i="16"/>
  <c r="A1361" i="16"/>
  <c r="A1360" i="16"/>
  <c r="A1359" i="16"/>
  <c r="A1358" i="16"/>
  <c r="A1357" i="16"/>
  <c r="A1356" i="16"/>
  <c r="A1355" i="16"/>
  <c r="A1354" i="16"/>
  <c r="A1353" i="16"/>
  <c r="A1352" i="16"/>
  <c r="A1351" i="16"/>
  <c r="A1350" i="16"/>
  <c r="A1349" i="16"/>
  <c r="A1348" i="16"/>
  <c r="A1347" i="16"/>
  <c r="A1346" i="16"/>
  <c r="A1345" i="16"/>
  <c r="A1344" i="16"/>
  <c r="A1343" i="16"/>
  <c r="A1342" i="16"/>
  <c r="A1341" i="16"/>
  <c r="A1340" i="16"/>
  <c r="A1339" i="16"/>
  <c r="A1338" i="16"/>
  <c r="A1337" i="16"/>
  <c r="A1336" i="16"/>
  <c r="A1335" i="16"/>
  <c r="A1334" i="16"/>
  <c r="A1333" i="16"/>
  <c r="A1332" i="16"/>
  <c r="A1331" i="16"/>
  <c r="A1330" i="16"/>
  <c r="A1329" i="16"/>
  <c r="A1328" i="16"/>
  <c r="A1327" i="16"/>
  <c r="A1326" i="16"/>
  <c r="A1325" i="16"/>
  <c r="A1324" i="16"/>
  <c r="A1323" i="16"/>
  <c r="A1322" i="16"/>
  <c r="A1321" i="16"/>
  <c r="A1320" i="16"/>
  <c r="A1319" i="16"/>
  <c r="A1318" i="16"/>
  <c r="A1317" i="16"/>
  <c r="A1316" i="16"/>
  <c r="A1315" i="16"/>
  <c r="A1314" i="16"/>
  <c r="A1313" i="16"/>
  <c r="A1312" i="16"/>
  <c r="A1311" i="16"/>
  <c r="A1310" i="16"/>
  <c r="A1309" i="16"/>
  <c r="A1308" i="16"/>
  <c r="A1307" i="16"/>
  <c r="A1306" i="16"/>
  <c r="A1305" i="16"/>
  <c r="A1304" i="16"/>
  <c r="A1303" i="16"/>
  <c r="A1302" i="16"/>
  <c r="A1301" i="16"/>
  <c r="A1300" i="16"/>
  <c r="A1299" i="16"/>
  <c r="A1298" i="16"/>
  <c r="A1297" i="16"/>
  <c r="A1296" i="16"/>
  <c r="A1295" i="16"/>
  <c r="A1294" i="16"/>
  <c r="A1293" i="16"/>
  <c r="A1292" i="16"/>
  <c r="A1291" i="16"/>
  <c r="A1290" i="16"/>
  <c r="A1289" i="16"/>
  <c r="A1288" i="16"/>
  <c r="A1287" i="16"/>
  <c r="A1286" i="16"/>
  <c r="A1285" i="16"/>
  <c r="A1284" i="16"/>
  <c r="A1283" i="16"/>
  <c r="A1282" i="16"/>
  <c r="A1281" i="16"/>
  <c r="A1280" i="16"/>
  <c r="A1279" i="16"/>
  <c r="A1278" i="16"/>
  <c r="A1277" i="16"/>
  <c r="A1276" i="16"/>
  <c r="A1275" i="16"/>
  <c r="A1274" i="16"/>
  <c r="A1273" i="16"/>
  <c r="A1272" i="16"/>
  <c r="A1271" i="16"/>
  <c r="A1270" i="16"/>
  <c r="A1269" i="16"/>
  <c r="A1268" i="16"/>
  <c r="A1267" i="16"/>
  <c r="A1266" i="16"/>
  <c r="A1265" i="16"/>
  <c r="A1264" i="16"/>
  <c r="A1263" i="16"/>
  <c r="A1262" i="16"/>
  <c r="A1261" i="16"/>
  <c r="A1260" i="16"/>
  <c r="A1259" i="16"/>
  <c r="A1258" i="16"/>
  <c r="A1257" i="16"/>
  <c r="A1256" i="16"/>
  <c r="A1255" i="16"/>
  <c r="A1254" i="16"/>
  <c r="A1253" i="16"/>
  <c r="A1252" i="16"/>
  <c r="A1251" i="16"/>
  <c r="A1250" i="16"/>
  <c r="A1249" i="16"/>
  <c r="A1248" i="16"/>
  <c r="A1247" i="16"/>
  <c r="A1246" i="16"/>
  <c r="A1245" i="16"/>
  <c r="A1244" i="16"/>
  <c r="A1243" i="16"/>
  <c r="A1242" i="16"/>
  <c r="A1241" i="16"/>
  <c r="A1240" i="16"/>
  <c r="A1239" i="16"/>
  <c r="A1238" i="16"/>
  <c r="A1237" i="16"/>
  <c r="A1236" i="16"/>
  <c r="A1235" i="16"/>
  <c r="A1234" i="16"/>
  <c r="A1233" i="16"/>
  <c r="A1232" i="16"/>
  <c r="A1231" i="16"/>
  <c r="A1230" i="16"/>
  <c r="A1229" i="16"/>
  <c r="A1228" i="16"/>
  <c r="A1227" i="16"/>
  <c r="A1226" i="16"/>
  <c r="A1225" i="16"/>
  <c r="A1224" i="16"/>
  <c r="A1223" i="16"/>
  <c r="A1222" i="16"/>
  <c r="A1221" i="16"/>
  <c r="A1220" i="16"/>
  <c r="A1219" i="16"/>
  <c r="A1218" i="16"/>
  <c r="A1217" i="16"/>
  <c r="A1216" i="16"/>
  <c r="A1215" i="16"/>
  <c r="A1214" i="16"/>
  <c r="A1213" i="16"/>
  <c r="A1212" i="16"/>
  <c r="A1211" i="16"/>
  <c r="A1210" i="16"/>
  <c r="A1209" i="16"/>
  <c r="A1208" i="16"/>
  <c r="A1207" i="16"/>
  <c r="A1206" i="16"/>
  <c r="A1205" i="16"/>
  <c r="A1204" i="16"/>
  <c r="A1203" i="16"/>
  <c r="A1202" i="16"/>
  <c r="A1201" i="16"/>
  <c r="A1200" i="16"/>
  <c r="A1199" i="16"/>
  <c r="A1198" i="16"/>
  <c r="A1197" i="16"/>
  <c r="A1196" i="16"/>
  <c r="A1195" i="16"/>
  <c r="A1194" i="16"/>
  <c r="A1193" i="16"/>
  <c r="A1192" i="16"/>
  <c r="A1191" i="16"/>
  <c r="A1190" i="16"/>
  <c r="A1189" i="16"/>
  <c r="A1188" i="16"/>
  <c r="A1187" i="16"/>
  <c r="A1186" i="16"/>
  <c r="A1185" i="16"/>
  <c r="A1184" i="16"/>
  <c r="A1183" i="16"/>
  <c r="A1182" i="16"/>
  <c r="A1181" i="16"/>
  <c r="A1180" i="16"/>
  <c r="A1179" i="16"/>
  <c r="A1178" i="16"/>
  <c r="A1177" i="16"/>
  <c r="A1176" i="16"/>
  <c r="A1175" i="16"/>
  <c r="A1174" i="16"/>
  <c r="A1173" i="16"/>
  <c r="A1172" i="16"/>
  <c r="A1171" i="16"/>
  <c r="A1170" i="16"/>
  <c r="A1169" i="16"/>
  <c r="A1168" i="16"/>
  <c r="A1167" i="16"/>
  <c r="A1166" i="16"/>
  <c r="A1165" i="16"/>
  <c r="A1164" i="16"/>
  <c r="A1163" i="16"/>
  <c r="A1162" i="16"/>
  <c r="A1161" i="16"/>
  <c r="A1160" i="16"/>
  <c r="A1159" i="16"/>
  <c r="A1158" i="16"/>
  <c r="A1157" i="16"/>
  <c r="A1156" i="16"/>
  <c r="A1155" i="16"/>
  <c r="A1154" i="16"/>
  <c r="A1153" i="16"/>
  <c r="A1152" i="16"/>
  <c r="A1151" i="16"/>
  <c r="A1150" i="16"/>
  <c r="A1149" i="16"/>
  <c r="A1148" i="16"/>
  <c r="A1147" i="16"/>
  <c r="A1146" i="16"/>
  <c r="A1145" i="16"/>
  <c r="A1144" i="16"/>
  <c r="A1143" i="16"/>
  <c r="A1142" i="16"/>
  <c r="A1141" i="16"/>
  <c r="A1140" i="16"/>
  <c r="A1139" i="16"/>
  <c r="A1138" i="16"/>
  <c r="A1137" i="16"/>
  <c r="A1136" i="16"/>
  <c r="A1135" i="16"/>
  <c r="A1134" i="16"/>
  <c r="A1133" i="16"/>
  <c r="A1132" i="16"/>
  <c r="A1131" i="16"/>
  <c r="A1130" i="16"/>
  <c r="A1129" i="16"/>
  <c r="A1128" i="16"/>
  <c r="A1127" i="16"/>
  <c r="A1126" i="16"/>
  <c r="A1125" i="16"/>
  <c r="A1124" i="16"/>
  <c r="A1123" i="16"/>
  <c r="A1122" i="16"/>
  <c r="A1121" i="16"/>
  <c r="A1120" i="16"/>
  <c r="A1119" i="16"/>
  <c r="A1118" i="16"/>
  <c r="A1117" i="16"/>
  <c r="A1116" i="16"/>
  <c r="A1115" i="16"/>
  <c r="A1114" i="16"/>
  <c r="A1113" i="16"/>
  <c r="A1112" i="16"/>
  <c r="A1111" i="16"/>
  <c r="A1110" i="16"/>
  <c r="A1109" i="16"/>
  <c r="A1108" i="16"/>
  <c r="A1107" i="16"/>
  <c r="A1106" i="16"/>
  <c r="A1105" i="16"/>
  <c r="A1104" i="16"/>
  <c r="A1103" i="16"/>
  <c r="A1102" i="16"/>
  <c r="A1101" i="16"/>
  <c r="A1100" i="16"/>
  <c r="A1099" i="16"/>
  <c r="A1098" i="16"/>
  <c r="A1097" i="16"/>
  <c r="A1096" i="16"/>
  <c r="A1095" i="16"/>
  <c r="A1094" i="16"/>
  <c r="A1093" i="16"/>
  <c r="A1092" i="16"/>
  <c r="A1091" i="16"/>
  <c r="A1090" i="16"/>
  <c r="A1089" i="16"/>
  <c r="A1088" i="16"/>
  <c r="A1087" i="16"/>
  <c r="A1086" i="16"/>
  <c r="A1085" i="16"/>
  <c r="A1084" i="16"/>
  <c r="A1083" i="16"/>
  <c r="A1082" i="16"/>
  <c r="A1081" i="16"/>
  <c r="A1080" i="16"/>
  <c r="A1079" i="16"/>
  <c r="A1078" i="16"/>
  <c r="A1077" i="16"/>
  <c r="A1076" i="16"/>
  <c r="A1075" i="16"/>
  <c r="A1074" i="16"/>
  <c r="A1073" i="16"/>
  <c r="A1072" i="16"/>
  <c r="A1071" i="16"/>
  <c r="A1070" i="16"/>
  <c r="A1069" i="16"/>
  <c r="A1068" i="16"/>
  <c r="A1067" i="16"/>
  <c r="A1066" i="16"/>
  <c r="A1065" i="16"/>
  <c r="A1064" i="16"/>
  <c r="A1063" i="16"/>
  <c r="A1062" i="16"/>
  <c r="A1061" i="16"/>
  <c r="A1060" i="16"/>
  <c r="A1059" i="16"/>
  <c r="A1058" i="16"/>
  <c r="A1057" i="16"/>
  <c r="A1056" i="16"/>
  <c r="A1055" i="16"/>
  <c r="A1054" i="16"/>
  <c r="A1053" i="16"/>
  <c r="A1052" i="16"/>
  <c r="A1051" i="16"/>
  <c r="A1050" i="16"/>
  <c r="A1049" i="16"/>
  <c r="A1048" i="16"/>
  <c r="A1047" i="16"/>
  <c r="A1046" i="16"/>
  <c r="A1045" i="16"/>
  <c r="A1044" i="16"/>
  <c r="A1043" i="16"/>
  <c r="A1042" i="16"/>
  <c r="A1041" i="16"/>
  <c r="A1040" i="16"/>
  <c r="A1039" i="16"/>
  <c r="A1038" i="16"/>
  <c r="A1037" i="16"/>
  <c r="A1036" i="16"/>
  <c r="A1035" i="16"/>
  <c r="A1034" i="16"/>
  <c r="A1033" i="16"/>
  <c r="A1032" i="16"/>
  <c r="A1031" i="16"/>
  <c r="A1030" i="16"/>
  <c r="A1029" i="16"/>
  <c r="A1028" i="16"/>
  <c r="A1027" i="16"/>
  <c r="A1026" i="16"/>
  <c r="A1025" i="16"/>
  <c r="A1024" i="16"/>
  <c r="A1023" i="16"/>
  <c r="A1022" i="16"/>
  <c r="A1021" i="16"/>
  <c r="A1020" i="16"/>
  <c r="A1019" i="16"/>
  <c r="A1018" i="16"/>
  <c r="A1017" i="16"/>
  <c r="A1016" i="16"/>
  <c r="A1015" i="16"/>
  <c r="A1014" i="16"/>
  <c r="A1013" i="16"/>
  <c r="A1012" i="16"/>
  <c r="A1011" i="16"/>
  <c r="A1010" i="16"/>
  <c r="A1009" i="16"/>
  <c r="A1008" i="16"/>
  <c r="A1007" i="16"/>
  <c r="A1006" i="16"/>
  <c r="A1005" i="16"/>
  <c r="A1004" i="16"/>
  <c r="A1003" i="16"/>
  <c r="A1002" i="16"/>
  <c r="A1001" i="16"/>
  <c r="A1000" i="16"/>
  <c r="A999" i="16"/>
  <c r="A998" i="16"/>
  <c r="A997" i="16"/>
  <c r="A996" i="16"/>
  <c r="A995" i="16"/>
  <c r="A994" i="16"/>
  <c r="A993" i="16"/>
  <c r="A992" i="16"/>
  <c r="A991" i="16"/>
  <c r="A990" i="16"/>
  <c r="A989" i="16"/>
  <c r="A988" i="16"/>
  <c r="A987" i="16"/>
  <c r="A986" i="16"/>
  <c r="A985" i="16"/>
  <c r="A984" i="16"/>
  <c r="A983" i="16"/>
  <c r="A982" i="16"/>
  <c r="A981" i="16"/>
  <c r="A980" i="16"/>
  <c r="A979" i="16"/>
  <c r="A978" i="16"/>
  <c r="A977" i="16"/>
  <c r="A976" i="16"/>
  <c r="A975" i="16"/>
  <c r="A974" i="16"/>
  <c r="A973" i="16"/>
  <c r="A972" i="16"/>
  <c r="A971" i="16"/>
  <c r="A970" i="16"/>
  <c r="A969" i="16"/>
  <c r="A968" i="16"/>
  <c r="A967" i="16"/>
  <c r="A966" i="16"/>
  <c r="A965" i="16"/>
  <c r="A964" i="16"/>
  <c r="A963" i="16"/>
  <c r="A962" i="16"/>
  <c r="A961" i="16"/>
  <c r="A960" i="16"/>
  <c r="A959" i="16"/>
  <c r="A958" i="16"/>
  <c r="A957" i="16"/>
  <c r="A956" i="16"/>
  <c r="A955" i="16"/>
  <c r="A954" i="16"/>
  <c r="A953" i="16"/>
  <c r="A952" i="16"/>
  <c r="A951" i="16"/>
  <c r="A950" i="16"/>
  <c r="A949" i="16"/>
  <c r="A948" i="16"/>
  <c r="A947" i="16"/>
  <c r="A946" i="16"/>
  <c r="A945" i="16"/>
  <c r="A944" i="16"/>
  <c r="A943" i="16"/>
  <c r="A942" i="16"/>
  <c r="A941" i="16"/>
  <c r="A940" i="16"/>
  <c r="A939" i="16"/>
  <c r="A938" i="16"/>
  <c r="A937" i="16"/>
  <c r="A936" i="16"/>
  <c r="A935" i="16"/>
  <c r="A934" i="16"/>
  <c r="A933" i="16"/>
  <c r="A932" i="16"/>
  <c r="A931" i="16"/>
  <c r="A930" i="16"/>
  <c r="A929" i="16"/>
  <c r="A928" i="16"/>
  <c r="A927" i="16"/>
  <c r="A926" i="16"/>
  <c r="A925" i="16"/>
  <c r="A924" i="16"/>
  <c r="A923" i="16"/>
  <c r="A922" i="16"/>
  <c r="A921" i="16"/>
  <c r="A920" i="16"/>
  <c r="A919" i="16"/>
  <c r="A918" i="16"/>
  <c r="A917" i="16"/>
  <c r="A916" i="16"/>
  <c r="A915" i="16"/>
  <c r="A914" i="16"/>
  <c r="A913" i="16"/>
  <c r="A912" i="16"/>
  <c r="A911" i="16"/>
  <c r="A910" i="16"/>
  <c r="A909" i="16"/>
  <c r="A908" i="16"/>
  <c r="A907" i="16"/>
  <c r="A906" i="16"/>
  <c r="A905" i="16"/>
  <c r="A904" i="16"/>
  <c r="A903" i="16"/>
  <c r="A902" i="16"/>
  <c r="A901" i="16"/>
  <c r="A900" i="16"/>
  <c r="A899" i="16"/>
  <c r="A898" i="16"/>
  <c r="A897" i="16"/>
  <c r="A896" i="16"/>
  <c r="A895" i="16"/>
  <c r="A894" i="16"/>
  <c r="A893" i="16"/>
  <c r="A892" i="16"/>
  <c r="A891" i="16"/>
  <c r="A890" i="16"/>
  <c r="A889" i="16"/>
  <c r="A888" i="16"/>
  <c r="A887" i="16"/>
  <c r="A886" i="16"/>
  <c r="A885" i="16"/>
  <c r="A884" i="16"/>
  <c r="A883" i="16"/>
  <c r="A882" i="16"/>
  <c r="A881" i="16"/>
  <c r="A880" i="16"/>
  <c r="A879" i="16"/>
  <c r="A878" i="16"/>
  <c r="A877" i="16"/>
  <c r="A876" i="16"/>
  <c r="A875" i="16"/>
  <c r="A874" i="16"/>
  <c r="A873" i="16"/>
  <c r="A872" i="16"/>
  <c r="A871" i="16"/>
  <c r="A870" i="16"/>
  <c r="A869" i="16"/>
  <c r="A868" i="16"/>
  <c r="A867" i="16"/>
  <c r="A866" i="16"/>
  <c r="A865" i="16"/>
  <c r="A864" i="16"/>
  <c r="A863" i="16"/>
  <c r="A862" i="16"/>
  <c r="A861" i="16"/>
  <c r="A860" i="16"/>
  <c r="A859" i="16"/>
  <c r="A858" i="16"/>
  <c r="A857" i="16"/>
  <c r="A856" i="16"/>
  <c r="A855" i="16"/>
  <c r="A854" i="16"/>
  <c r="A853" i="16"/>
  <c r="A852" i="16"/>
  <c r="A851" i="16"/>
  <c r="A850" i="16"/>
  <c r="A849" i="16"/>
  <c r="A848" i="16"/>
  <c r="A847" i="16"/>
  <c r="A846" i="16"/>
  <c r="A845" i="16"/>
  <c r="A844" i="16"/>
  <c r="A843" i="16"/>
  <c r="A842" i="16"/>
  <c r="A841" i="16"/>
  <c r="A840" i="16"/>
  <c r="A839" i="16"/>
  <c r="A838" i="16"/>
  <c r="A837" i="16"/>
  <c r="A836" i="16"/>
  <c r="A835" i="16"/>
  <c r="A834" i="16"/>
  <c r="A833" i="16"/>
  <c r="A832" i="16"/>
  <c r="A831" i="16"/>
  <c r="A830" i="16"/>
  <c r="A829" i="16"/>
  <c r="A828" i="16"/>
  <c r="A827" i="16"/>
  <c r="A826" i="16"/>
  <c r="A825" i="16"/>
  <c r="A824" i="16"/>
  <c r="A823" i="16"/>
  <c r="A822" i="16"/>
  <c r="A821" i="16"/>
  <c r="A820" i="16"/>
  <c r="A819" i="16"/>
  <c r="A818" i="16"/>
  <c r="A817" i="16"/>
  <c r="A816" i="16"/>
  <c r="A815" i="16"/>
  <c r="A814" i="16"/>
  <c r="A813" i="16"/>
  <c r="A812" i="16"/>
  <c r="A811" i="16"/>
  <c r="A810" i="16"/>
  <c r="A809" i="16"/>
  <c r="A808" i="16"/>
  <c r="A807" i="16"/>
  <c r="A806" i="16"/>
  <c r="A805" i="16"/>
  <c r="A804" i="16"/>
  <c r="A803" i="16"/>
  <c r="A802" i="16"/>
  <c r="A801" i="16"/>
  <c r="A800" i="16"/>
  <c r="A799" i="16"/>
  <c r="A798" i="16"/>
  <c r="A797" i="16"/>
  <c r="A796" i="16"/>
  <c r="A795" i="16"/>
  <c r="A794" i="16"/>
  <c r="A793" i="16"/>
  <c r="A792" i="16"/>
  <c r="A791" i="16"/>
  <c r="A790" i="16"/>
  <c r="A789" i="16"/>
  <c r="A788" i="16"/>
  <c r="A787" i="16"/>
  <c r="A786" i="16"/>
  <c r="A785" i="16"/>
  <c r="A784" i="16"/>
  <c r="A783" i="16"/>
  <c r="A782" i="16"/>
  <c r="A781" i="16"/>
  <c r="A780" i="16"/>
  <c r="A779" i="16"/>
  <c r="A778" i="16"/>
  <c r="A777" i="16"/>
  <c r="A776" i="16"/>
  <c r="A775" i="16"/>
  <c r="A774" i="16"/>
  <c r="A773" i="16"/>
  <c r="A772" i="16"/>
  <c r="A771" i="16"/>
  <c r="A770" i="16"/>
  <c r="A769" i="16"/>
  <c r="A768" i="16"/>
  <c r="A767" i="16"/>
  <c r="A766" i="16"/>
  <c r="A765" i="16"/>
  <c r="A764" i="16"/>
  <c r="A763" i="16"/>
  <c r="A762" i="16"/>
  <c r="A761" i="16"/>
  <c r="A760" i="16"/>
  <c r="A759" i="16"/>
  <c r="A758" i="16"/>
  <c r="A757" i="16"/>
  <c r="A756" i="16"/>
  <c r="A755" i="16"/>
  <c r="A754" i="16"/>
  <c r="A753" i="16"/>
  <c r="A752" i="16"/>
  <c r="A751" i="16"/>
  <c r="A750" i="16"/>
  <c r="A749" i="16"/>
  <c r="A748" i="16"/>
  <c r="A747" i="16"/>
  <c r="A746" i="16"/>
  <c r="A745" i="16"/>
  <c r="A744" i="16"/>
  <c r="A743" i="16"/>
  <c r="A742" i="16"/>
  <c r="A741" i="16"/>
  <c r="A740" i="16"/>
  <c r="A739" i="16"/>
  <c r="A738" i="16"/>
  <c r="A737" i="16"/>
  <c r="A736" i="16"/>
  <c r="A735" i="16"/>
  <c r="A734" i="16"/>
  <c r="A733" i="16"/>
  <c r="A732" i="16"/>
  <c r="A731" i="16"/>
  <c r="A730" i="16"/>
  <c r="A729" i="16"/>
  <c r="A728" i="16"/>
  <c r="A727" i="16"/>
  <c r="A726" i="16"/>
  <c r="A725" i="16"/>
  <c r="A724" i="16"/>
  <c r="A723" i="16"/>
  <c r="A722" i="16"/>
  <c r="A721" i="16"/>
  <c r="A720" i="16"/>
  <c r="A719" i="16"/>
  <c r="A718" i="16"/>
  <c r="A717" i="16"/>
  <c r="A716" i="16"/>
  <c r="A715" i="16"/>
  <c r="A714" i="16"/>
  <c r="A713" i="16"/>
  <c r="A712" i="16"/>
  <c r="A711" i="16"/>
  <c r="A710" i="16"/>
  <c r="A709" i="16"/>
  <c r="A708" i="16"/>
  <c r="A707" i="16"/>
  <c r="A706" i="16"/>
  <c r="A705" i="16"/>
  <c r="A704" i="16"/>
  <c r="A703" i="16"/>
  <c r="A702" i="16"/>
  <c r="A701" i="16"/>
  <c r="A700" i="16"/>
  <c r="A699" i="16"/>
  <c r="A698" i="16"/>
  <c r="A697" i="16"/>
  <c r="A696" i="16"/>
  <c r="A695" i="16"/>
  <c r="A694" i="16"/>
  <c r="A693" i="16"/>
  <c r="A692" i="16"/>
  <c r="A691" i="16"/>
  <c r="A690" i="16"/>
  <c r="A689" i="16"/>
  <c r="A688" i="16"/>
  <c r="A687" i="16"/>
  <c r="A686" i="16"/>
  <c r="A685" i="16"/>
  <c r="A684" i="16"/>
  <c r="A683" i="16"/>
  <c r="A682" i="16"/>
  <c r="A681" i="16"/>
  <c r="A680" i="16"/>
  <c r="A679" i="16"/>
  <c r="A678" i="16"/>
  <c r="A677" i="16"/>
  <c r="A676" i="16"/>
  <c r="A675" i="16"/>
  <c r="A674" i="16"/>
  <c r="A673" i="16"/>
  <c r="A672" i="16"/>
  <c r="A671" i="16"/>
  <c r="A670" i="16"/>
  <c r="A669" i="16"/>
  <c r="A668" i="16"/>
  <c r="A667" i="16"/>
  <c r="A666" i="16"/>
  <c r="A665" i="16"/>
  <c r="A664" i="16"/>
  <c r="A663" i="16"/>
  <c r="A662" i="16"/>
  <c r="A661" i="16"/>
  <c r="A660" i="16"/>
  <c r="A659" i="16"/>
  <c r="A658" i="16"/>
  <c r="A657" i="16"/>
  <c r="A656" i="16"/>
  <c r="A655" i="16"/>
  <c r="A654" i="16"/>
  <c r="A653" i="16"/>
  <c r="A652" i="16"/>
  <c r="A651" i="16"/>
  <c r="A650" i="16"/>
  <c r="A649" i="16"/>
  <c r="A648" i="16"/>
  <c r="A647" i="16"/>
  <c r="A646" i="16"/>
  <c r="A645" i="16"/>
  <c r="A644" i="16"/>
  <c r="A643" i="16"/>
  <c r="A642" i="16"/>
  <c r="A641" i="16"/>
  <c r="A640" i="16"/>
  <c r="A639" i="16"/>
  <c r="A638" i="16"/>
  <c r="A637" i="16"/>
  <c r="A636" i="16"/>
  <c r="A635" i="16"/>
  <c r="A634" i="16"/>
  <c r="A633" i="16"/>
  <c r="A632" i="16"/>
  <c r="A631" i="16"/>
  <c r="A630" i="16"/>
  <c r="A629" i="16"/>
  <c r="A628" i="16"/>
  <c r="A627" i="16"/>
  <c r="A626" i="16"/>
  <c r="A625" i="16"/>
  <c r="A624" i="16"/>
  <c r="A623" i="16"/>
  <c r="A622" i="16"/>
  <c r="A621" i="16"/>
  <c r="A620" i="16"/>
  <c r="A619" i="16"/>
  <c r="A618" i="16"/>
  <c r="A617" i="16"/>
  <c r="A616" i="16"/>
  <c r="A615" i="16"/>
  <c r="A614" i="16"/>
  <c r="A613" i="16"/>
  <c r="A612" i="16"/>
  <c r="A611" i="16"/>
  <c r="A610" i="16"/>
  <c r="A609" i="16"/>
  <c r="A608" i="16"/>
  <c r="A607" i="16"/>
  <c r="A606" i="16"/>
  <c r="A605" i="16"/>
  <c r="A604" i="16"/>
  <c r="A603" i="16"/>
  <c r="A602" i="16"/>
  <c r="A601" i="16"/>
  <c r="A600" i="16"/>
  <c r="A599" i="16"/>
  <c r="A598" i="16"/>
  <c r="A597" i="16"/>
  <c r="A596" i="16"/>
  <c r="A595" i="16"/>
  <c r="A594" i="16"/>
  <c r="A593" i="16"/>
  <c r="A592" i="16"/>
  <c r="A591" i="16"/>
  <c r="A590" i="16"/>
  <c r="A589" i="16"/>
  <c r="A588" i="16"/>
  <c r="A587" i="16"/>
  <c r="A586" i="16"/>
  <c r="A585" i="16"/>
  <c r="A584" i="16"/>
  <c r="A583" i="16"/>
  <c r="A582" i="16"/>
  <c r="A581" i="16"/>
  <c r="A580" i="16"/>
  <c r="A579" i="16"/>
  <c r="A578" i="16"/>
  <c r="A577" i="16"/>
  <c r="A576" i="16"/>
  <c r="A575" i="16"/>
  <c r="A574" i="16"/>
  <c r="A573" i="16"/>
  <c r="A572" i="16"/>
  <c r="A571" i="16"/>
  <c r="A570" i="16"/>
  <c r="A569" i="16"/>
  <c r="A568" i="16"/>
  <c r="A567" i="16"/>
  <c r="A566" i="16"/>
  <c r="A565" i="16"/>
  <c r="A564" i="16"/>
  <c r="A563" i="16"/>
  <c r="A562" i="16"/>
  <c r="A561" i="16"/>
  <c r="A560" i="16"/>
  <c r="A559" i="16"/>
  <c r="A558" i="16"/>
  <c r="A557" i="16"/>
  <c r="A556" i="16"/>
  <c r="A555" i="16"/>
  <c r="A554" i="16"/>
  <c r="A553" i="16"/>
  <c r="A552" i="16"/>
  <c r="A551" i="16"/>
  <c r="A550" i="16"/>
  <c r="A549" i="16"/>
  <c r="A548" i="16"/>
  <c r="A547" i="16"/>
  <c r="A546" i="16"/>
  <c r="A545" i="16"/>
  <c r="A544" i="16"/>
  <c r="A543" i="16"/>
  <c r="A542" i="16"/>
  <c r="A541" i="16"/>
  <c r="A540" i="16"/>
  <c r="A539" i="16"/>
  <c r="A538" i="16"/>
  <c r="A537" i="16"/>
  <c r="A536" i="16"/>
  <c r="A535" i="16"/>
  <c r="A534" i="16"/>
  <c r="A533" i="16"/>
  <c r="A532" i="16"/>
  <c r="A531" i="16"/>
  <c r="A530" i="16"/>
  <c r="A529" i="16"/>
  <c r="A528" i="16"/>
  <c r="A527" i="16"/>
  <c r="A526" i="16"/>
  <c r="A525" i="16"/>
  <c r="A524" i="16"/>
  <c r="A523" i="16"/>
  <c r="A522" i="16"/>
  <c r="A521" i="16"/>
  <c r="A520" i="16"/>
  <c r="A519" i="16"/>
  <c r="A518" i="16"/>
  <c r="A517" i="16"/>
  <c r="A516" i="16"/>
  <c r="A515" i="16"/>
  <c r="A514" i="16"/>
  <c r="A513" i="16"/>
  <c r="A512" i="16"/>
  <c r="A511" i="16"/>
  <c r="A510" i="16"/>
  <c r="A509" i="16"/>
  <c r="A508" i="16"/>
  <c r="A507" i="16"/>
  <c r="A506" i="16"/>
  <c r="A505" i="16"/>
  <c r="A504" i="16"/>
  <c r="A503" i="16"/>
  <c r="A502" i="16"/>
  <c r="A501" i="16"/>
  <c r="A500" i="16"/>
  <c r="A499" i="16"/>
  <c r="A498" i="16"/>
  <c r="A497" i="16"/>
  <c r="A496" i="16"/>
  <c r="A495" i="16"/>
  <c r="A494" i="16"/>
  <c r="A493" i="16"/>
  <c r="A492" i="16"/>
  <c r="A491" i="16"/>
  <c r="A490" i="16"/>
  <c r="A489" i="16"/>
  <c r="A488" i="16"/>
  <c r="A487" i="16"/>
  <c r="A486" i="16"/>
  <c r="A485" i="16"/>
  <c r="A484" i="16"/>
  <c r="A483" i="16"/>
  <c r="A482" i="16"/>
  <c r="A481" i="16"/>
  <c r="A480" i="16"/>
  <c r="A479" i="16"/>
  <c r="A478" i="16"/>
  <c r="A477" i="16"/>
  <c r="A476" i="16"/>
  <c r="A475" i="16"/>
  <c r="A474" i="16"/>
  <c r="A473" i="16"/>
  <c r="A472" i="16"/>
  <c r="A471" i="16"/>
  <c r="A470" i="16"/>
  <c r="A469" i="16"/>
  <c r="A468" i="16"/>
  <c r="A467" i="16"/>
  <c r="A466" i="16"/>
  <c r="A465" i="16"/>
  <c r="A464" i="16"/>
  <c r="A463" i="16"/>
  <c r="A462" i="16"/>
  <c r="A461" i="16"/>
  <c r="A460" i="16"/>
  <c r="A459" i="16"/>
  <c r="A458" i="16"/>
  <c r="A457" i="16"/>
  <c r="A456" i="16"/>
  <c r="A455" i="16"/>
  <c r="A454" i="16"/>
  <c r="A453" i="16"/>
  <c r="A452" i="16"/>
  <c r="A451" i="16"/>
  <c r="A450" i="16"/>
  <c r="A449" i="16"/>
  <c r="A448" i="16"/>
  <c r="A447" i="16"/>
  <c r="A446" i="16"/>
  <c r="A445" i="16"/>
  <c r="A444" i="16"/>
  <c r="A443" i="16"/>
  <c r="A442" i="16"/>
  <c r="A441" i="16"/>
  <c r="A440" i="16"/>
  <c r="A439" i="16"/>
  <c r="A438" i="16"/>
  <c r="A437" i="16"/>
  <c r="A436" i="16"/>
  <c r="A435" i="16"/>
  <c r="A434" i="16"/>
  <c r="A433" i="16"/>
  <c r="A432" i="16"/>
  <c r="A431" i="16"/>
  <c r="A430" i="16"/>
  <c r="A429" i="16"/>
  <c r="A428" i="16"/>
  <c r="A427" i="16"/>
  <c r="A426" i="16"/>
  <c r="A425" i="16"/>
  <c r="A424" i="16"/>
  <c r="A423" i="16"/>
  <c r="A422" i="16"/>
  <c r="A421" i="16"/>
  <c r="A420" i="16"/>
  <c r="A419" i="16"/>
  <c r="A418" i="16"/>
  <c r="A417" i="16"/>
  <c r="A416" i="16"/>
  <c r="A415" i="16"/>
  <c r="A414" i="16"/>
  <c r="A413" i="16"/>
  <c r="A412" i="16"/>
  <c r="A411" i="16"/>
  <c r="A410" i="16"/>
  <c r="A409" i="16"/>
  <c r="A408" i="16"/>
  <c r="A407" i="16"/>
  <c r="A406" i="16"/>
  <c r="A405" i="16"/>
  <c r="A404" i="16"/>
  <c r="A403" i="16"/>
  <c r="A402" i="16"/>
  <c r="A401" i="16"/>
  <c r="A400" i="16"/>
  <c r="A399" i="16"/>
  <c r="A398" i="16"/>
  <c r="A397" i="16"/>
  <c r="A396" i="16"/>
  <c r="A395" i="16"/>
  <c r="A394" i="16"/>
  <c r="A393" i="16"/>
  <c r="A392" i="16"/>
  <c r="A391" i="16"/>
  <c r="A390" i="16"/>
  <c r="A389" i="16"/>
  <c r="A388" i="16"/>
  <c r="A387" i="16"/>
  <c r="A386" i="16"/>
  <c r="A385" i="16"/>
  <c r="A384" i="16"/>
  <c r="A383" i="16"/>
  <c r="A382" i="16"/>
  <c r="A381" i="16"/>
  <c r="A380" i="16"/>
  <c r="A379" i="16"/>
  <c r="A378" i="16"/>
  <c r="A377" i="16"/>
  <c r="A376" i="16"/>
  <c r="A375" i="16"/>
  <c r="A374" i="16"/>
  <c r="A373" i="16"/>
  <c r="A372" i="16"/>
  <c r="A371" i="16"/>
  <c r="A370" i="16"/>
  <c r="A369" i="16"/>
  <c r="A368" i="16"/>
  <c r="A367" i="16"/>
  <c r="A366" i="16"/>
  <c r="A365" i="16"/>
  <c r="A364" i="16"/>
  <c r="A363" i="16"/>
  <c r="A362" i="16"/>
  <c r="A361" i="16"/>
  <c r="A360" i="16"/>
  <c r="A359" i="16"/>
  <c r="A358" i="16"/>
  <c r="A357" i="16"/>
  <c r="A356" i="16"/>
  <c r="A355" i="16"/>
  <c r="A354" i="16"/>
  <c r="A353" i="16"/>
  <c r="A352" i="16"/>
  <c r="A351" i="16"/>
  <c r="A350" i="16"/>
  <c r="A349" i="16"/>
  <c r="A348" i="16"/>
  <c r="A347" i="16"/>
  <c r="A346" i="16"/>
  <c r="A345" i="16"/>
  <c r="A344" i="16"/>
  <c r="A343" i="16"/>
  <c r="A342" i="16"/>
  <c r="A341" i="16"/>
  <c r="A340" i="16"/>
  <c r="A339" i="16"/>
  <c r="A338" i="16"/>
  <c r="A337" i="16"/>
  <c r="A336" i="16"/>
  <c r="A335" i="16"/>
  <c r="A334" i="16"/>
  <c r="A333" i="16"/>
  <c r="A332" i="16"/>
  <c r="A331" i="16"/>
  <c r="A330" i="16"/>
  <c r="A329" i="16"/>
  <c r="A328" i="16"/>
  <c r="A327" i="16"/>
  <c r="A326" i="16"/>
  <c r="A325" i="16"/>
  <c r="A324" i="16"/>
  <c r="A323" i="16"/>
  <c r="A322" i="16"/>
  <c r="A321" i="16"/>
  <c r="A320" i="16"/>
  <c r="A319" i="16"/>
  <c r="A318" i="16"/>
  <c r="A317" i="16"/>
  <c r="A316" i="16"/>
  <c r="A315" i="16"/>
  <c r="A314" i="16"/>
  <c r="A313" i="16"/>
  <c r="A312" i="16"/>
  <c r="A311" i="16"/>
  <c r="A310" i="16"/>
  <c r="A309" i="16"/>
  <c r="A308" i="16"/>
  <c r="A307" i="16"/>
  <c r="A306" i="16"/>
  <c r="A305" i="16"/>
  <c r="A304" i="16"/>
  <c r="A303" i="16"/>
  <c r="A302" i="16"/>
  <c r="A301" i="16"/>
  <c r="A300" i="16"/>
  <c r="A299" i="16"/>
  <c r="A298" i="16"/>
  <c r="A297" i="16"/>
  <c r="A296" i="16"/>
  <c r="A295" i="16"/>
  <c r="A294" i="16"/>
  <c r="A293" i="16"/>
  <c r="A292" i="16"/>
  <c r="A291" i="16"/>
  <c r="A290" i="16"/>
  <c r="A289" i="16"/>
  <c r="A288" i="16"/>
  <c r="A287" i="16"/>
  <c r="A286" i="16"/>
  <c r="A285" i="16"/>
  <c r="A284" i="16"/>
  <c r="A283" i="16"/>
  <c r="A282" i="16"/>
  <c r="A281" i="16"/>
  <c r="A280" i="16"/>
  <c r="A279" i="16"/>
  <c r="A278" i="16"/>
  <c r="A277" i="16"/>
  <c r="A276" i="16"/>
  <c r="A275" i="16"/>
  <c r="A274" i="16"/>
  <c r="A273" i="16"/>
  <c r="A272" i="16"/>
  <c r="A271" i="16"/>
  <c r="A270" i="16"/>
  <c r="A269" i="16"/>
  <c r="A268" i="16"/>
  <c r="A267" i="16"/>
  <c r="A266" i="16"/>
  <c r="A265" i="16"/>
  <c r="A264" i="16"/>
  <c r="A263" i="16"/>
  <c r="A262" i="16"/>
  <c r="A261" i="16"/>
  <c r="A260" i="16"/>
  <c r="A259" i="16"/>
  <c r="A258" i="16"/>
  <c r="A257" i="16"/>
  <c r="A256" i="16"/>
  <c r="A255" i="16"/>
  <c r="A254" i="16"/>
  <c r="A253" i="16"/>
  <c r="A252" i="16"/>
  <c r="A251" i="16"/>
  <c r="A250" i="16"/>
  <c r="A249" i="16"/>
  <c r="A248" i="16"/>
  <c r="A247" i="16"/>
  <c r="A246" i="16"/>
  <c r="A245" i="16"/>
  <c r="A244" i="16"/>
  <c r="A243" i="16"/>
  <c r="A242" i="16"/>
  <c r="A241" i="16"/>
  <c r="A240" i="16"/>
  <c r="A239" i="16"/>
  <c r="A238" i="16"/>
  <c r="A237" i="16"/>
  <c r="A236" i="16"/>
  <c r="A235" i="16"/>
  <c r="A234" i="16"/>
  <c r="A233" i="16"/>
  <c r="A232" i="16"/>
  <c r="A231" i="16"/>
  <c r="A230" i="16"/>
  <c r="A229" i="16"/>
  <c r="A228" i="16"/>
  <c r="A227" i="16"/>
  <c r="A226" i="16"/>
  <c r="A225" i="16"/>
  <c r="A224" i="16"/>
  <c r="A223" i="16"/>
  <c r="A222" i="16"/>
  <c r="A221" i="16"/>
  <c r="A220" i="16"/>
  <c r="A219" i="16"/>
  <c r="A218" i="16"/>
  <c r="A217" i="16"/>
  <c r="A216" i="16"/>
  <c r="A215" i="16"/>
  <c r="A214" i="16"/>
  <c r="A213" i="16"/>
  <c r="A212" i="16"/>
  <c r="A211" i="16"/>
  <c r="A210" i="16"/>
  <c r="A209" i="16"/>
  <c r="A208" i="16"/>
  <c r="A207" i="16"/>
  <c r="A206" i="16"/>
  <c r="A205" i="16"/>
  <c r="A204" i="16"/>
  <c r="A203" i="16"/>
  <c r="A202" i="16"/>
  <c r="A201" i="16"/>
  <c r="A200" i="16"/>
  <c r="A199" i="16"/>
  <c r="A198" i="16"/>
  <c r="A197" i="16"/>
  <c r="A196" i="16"/>
  <c r="A195" i="16"/>
  <c r="A194" i="16"/>
  <c r="A193" i="16"/>
  <c r="A192" i="16"/>
  <c r="A191" i="16"/>
  <c r="A190" i="16"/>
  <c r="A189" i="16"/>
  <c r="A188" i="16"/>
  <c r="A187" i="16"/>
  <c r="A186" i="16"/>
  <c r="A185" i="16"/>
  <c r="A184" i="16"/>
  <c r="A183" i="16"/>
  <c r="A182" i="16"/>
  <c r="A181" i="16"/>
  <c r="A180" i="16"/>
  <c r="A179" i="16"/>
  <c r="A178" i="16"/>
  <c r="A177" i="16"/>
  <c r="A176" i="16"/>
  <c r="A175" i="16"/>
  <c r="A174" i="16"/>
  <c r="A173" i="16"/>
  <c r="A172" i="16"/>
  <c r="A171" i="16"/>
  <c r="A170" i="16"/>
  <c r="A169" i="16"/>
  <c r="A168" i="16"/>
  <c r="A167" i="16"/>
  <c r="A166" i="16"/>
  <c r="A165" i="16"/>
  <c r="A164" i="16"/>
  <c r="A163" i="16"/>
  <c r="A162" i="16"/>
  <c r="A161" i="16"/>
  <c r="A160" i="16"/>
  <c r="A159" i="16"/>
  <c r="A158" i="16"/>
  <c r="A157" i="16"/>
  <c r="A156" i="16"/>
  <c r="A155" i="16"/>
  <c r="A154" i="16"/>
  <c r="A153" i="16"/>
  <c r="A152" i="16"/>
  <c r="A151" i="16"/>
  <c r="A150" i="16"/>
  <c r="A149" i="16"/>
  <c r="A148" i="16"/>
  <c r="A147" i="16"/>
  <c r="A146" i="16"/>
  <c r="A145" i="16"/>
  <c r="A144" i="16"/>
  <c r="A143" i="16"/>
  <c r="A142" i="16"/>
  <c r="A141" i="16"/>
  <c r="A140" i="16"/>
  <c r="A139" i="16"/>
  <c r="A138" i="16"/>
  <c r="A137" i="16"/>
  <c r="A136" i="16"/>
  <c r="A135" i="16"/>
  <c r="A134" i="16"/>
  <c r="A133" i="16"/>
  <c r="A132" i="16"/>
  <c r="A131" i="16"/>
  <c r="A130" i="16"/>
  <c r="A129" i="16"/>
  <c r="A128" i="16"/>
  <c r="A127" i="16"/>
  <c r="A126" i="16"/>
  <c r="A125" i="16"/>
  <c r="A124" i="16"/>
  <c r="A123" i="16"/>
  <c r="A122" i="16"/>
  <c r="A121" i="16"/>
  <c r="A120" i="16"/>
  <c r="A119" i="16"/>
  <c r="A118" i="16"/>
  <c r="A117" i="16"/>
  <c r="A116" i="16"/>
  <c r="A115" i="16"/>
  <c r="A114" i="16"/>
  <c r="A113" i="16"/>
  <c r="A112" i="16"/>
  <c r="A111" i="16"/>
  <c r="A110" i="16"/>
  <c r="A109" i="16"/>
  <c r="A108" i="16"/>
  <c r="A107" i="16"/>
  <c r="A106" i="16"/>
  <c r="A105" i="16"/>
  <c r="A104" i="16"/>
  <c r="A103" i="16"/>
  <c r="A102" i="16"/>
  <c r="A101" i="16"/>
  <c r="A100" i="16"/>
  <c r="A99" i="16"/>
  <c r="A98" i="16"/>
  <c r="A97" i="16"/>
  <c r="A96" i="16"/>
  <c r="A95" i="16"/>
  <c r="A94" i="16"/>
  <c r="A93" i="16"/>
  <c r="A92" i="16"/>
  <c r="A91" i="16"/>
  <c r="A90" i="16"/>
  <c r="A89" i="16"/>
  <c r="A88" i="16"/>
  <c r="A87" i="16"/>
  <c r="A86" i="16"/>
  <c r="A85" i="16"/>
  <c r="A84" i="16"/>
  <c r="A83" i="16"/>
  <c r="A82" i="16"/>
  <c r="A81" i="16"/>
  <c r="A80" i="16"/>
  <c r="A79" i="16"/>
  <c r="A78" i="16"/>
  <c r="A77" i="16"/>
  <c r="A76" i="16"/>
  <c r="A75" i="16"/>
  <c r="A74" i="16"/>
  <c r="A73" i="16"/>
  <c r="A72" i="16"/>
  <c r="A71" i="16"/>
  <c r="A70" i="16"/>
  <c r="A69" i="16"/>
  <c r="A68" i="16"/>
  <c r="A67" i="16"/>
  <c r="A66" i="16"/>
  <c r="A65" i="16"/>
  <c r="A64" i="16"/>
  <c r="A63" i="16"/>
  <c r="A62" i="16"/>
  <c r="A61" i="16"/>
  <c r="A60" i="16"/>
  <c r="A59" i="16"/>
  <c r="A58" i="16"/>
  <c r="A57" i="16"/>
  <c r="A56" i="16"/>
  <c r="A55" i="16"/>
  <c r="A54" i="16"/>
  <c r="A53" i="16"/>
  <c r="A52" i="16"/>
  <c r="A51" i="16"/>
  <c r="A50" i="16"/>
  <c r="A49" i="16"/>
  <c r="A48" i="16"/>
  <c r="A47" i="16"/>
  <c r="A46" i="16"/>
  <c r="A45" i="16"/>
  <c r="A44" i="16"/>
  <c r="A43" i="16"/>
  <c r="A42" i="16"/>
  <c r="A41" i="16"/>
  <c r="A40" i="16"/>
  <c r="A39" i="16"/>
  <c r="A38" i="16"/>
  <c r="A37" i="16"/>
  <c r="A36" i="16"/>
  <c r="A35" i="16"/>
  <c r="A34" i="16"/>
  <c r="A33" i="16"/>
  <c r="A32" i="16"/>
  <c r="A31" i="16"/>
  <c r="A30" i="16"/>
  <c r="A29" i="16"/>
  <c r="A28" i="16"/>
  <c r="A27" i="16"/>
  <c r="A26" i="16"/>
  <c r="A25" i="16"/>
  <c r="A24" i="16"/>
  <c r="A23" i="16"/>
  <c r="A22" i="16"/>
  <c r="A21" i="16"/>
  <c r="A20" i="16"/>
  <c r="A19" i="16"/>
  <c r="A18" i="16"/>
  <c r="A17" i="16"/>
  <c r="A16" i="16"/>
  <c r="A15" i="16"/>
  <c r="A14" i="16"/>
  <c r="A13" i="16"/>
  <c r="A12" i="16"/>
  <c r="A11" i="16"/>
  <c r="A10" i="16"/>
  <c r="A9" i="16"/>
  <c r="A8" i="16"/>
  <c r="A7" i="16"/>
  <c r="A6" i="16"/>
  <c r="A5" i="16"/>
  <c r="A4" i="16"/>
  <c r="A3" i="16"/>
  <c r="A2" i="16"/>
  <c r="F40" i="17" l="1"/>
  <c r="G40" i="17" s="1"/>
  <c r="F49" i="17"/>
  <c r="G49" i="17" s="1"/>
  <c r="D41" i="17"/>
  <c r="C42" i="17"/>
  <c r="D49" i="17"/>
  <c r="F46" i="17"/>
  <c r="G46" i="17" s="1"/>
  <c r="F38" i="17"/>
  <c r="G38" i="17" s="1"/>
  <c r="C37" i="17"/>
  <c r="F41" i="17"/>
  <c r="G41" i="17" s="1"/>
  <c r="F37" i="17"/>
  <c r="G37" i="17" s="1"/>
  <c r="D42" i="17"/>
  <c r="C47" i="17"/>
  <c r="D45" i="17"/>
  <c r="D38" i="17"/>
  <c r="D39" i="17"/>
  <c r="F39" i="17"/>
  <c r="G39" i="17" s="1"/>
  <c r="C41" i="17"/>
  <c r="F42" i="17"/>
  <c r="G42" i="17" s="1"/>
  <c r="D47" i="17"/>
  <c r="C48" i="17"/>
  <c r="C38" i="17"/>
  <c r="D46" i="17"/>
  <c r="F47" i="17"/>
  <c r="G47" i="17" s="1"/>
  <c r="F48" i="17"/>
  <c r="G48" i="17" s="1"/>
  <c r="F44" i="17"/>
  <c r="G44" i="17" s="1"/>
  <c r="D48" i="17"/>
  <c r="D44" i="17"/>
  <c r="F45" i="17"/>
  <c r="G45" i="17" s="1"/>
  <c r="C39" i="17"/>
  <c r="C40" i="17"/>
  <c r="D37" i="17"/>
  <c r="D40" i="17"/>
  <c r="D12" i="30"/>
  <c r="E10" i="30"/>
  <c r="D13" i="30"/>
  <c r="D9" i="30"/>
  <c r="D33" i="30"/>
  <c r="D41" i="30"/>
  <c r="D49" i="30"/>
  <c r="D61" i="30"/>
  <c r="D25" i="30"/>
  <c r="D16" i="30"/>
  <c r="D7" i="30"/>
  <c r="D44" i="30"/>
  <c r="D8" i="30"/>
  <c r="D37" i="30"/>
  <c r="D21" i="30"/>
  <c r="D38" i="30"/>
  <c r="D46" i="30"/>
  <c r="D11" i="30"/>
  <c r="D47" i="30"/>
  <c r="D23" i="30"/>
  <c r="D32" i="30"/>
  <c r="D60" i="30"/>
  <c r="D26" i="30"/>
  <c r="D42" i="30"/>
  <c r="D50" i="30"/>
  <c r="D18" i="30"/>
  <c r="D6" i="30"/>
  <c r="D17" i="30"/>
  <c r="D19" i="30"/>
  <c r="D28" i="30"/>
  <c r="D20" i="30"/>
  <c r="D45" i="30"/>
  <c r="D10" i="30"/>
  <c r="D22" i="30"/>
  <c r="D39" i="30"/>
  <c r="D14" i="30"/>
  <c r="D48" i="30"/>
  <c r="D15" i="30"/>
  <c r="D27" i="30"/>
  <c r="D35" i="30"/>
  <c r="D43" i="30"/>
  <c r="D51" i="30"/>
  <c r="D36" i="30"/>
  <c r="D52" i="30"/>
  <c r="D29" i="30"/>
  <c r="D55" i="30"/>
  <c r="D30" i="30"/>
  <c r="D56" i="30"/>
  <c r="D31" i="30"/>
  <c r="D58" i="30"/>
  <c r="D40" i="30"/>
  <c r="D24" i="30"/>
  <c r="F35" i="17"/>
  <c r="G35" i="17" s="1"/>
  <c r="C34" i="17"/>
  <c r="F34" i="17"/>
  <c r="G34" i="17" s="1"/>
  <c r="C35" i="17"/>
  <c r="F28" i="17"/>
  <c r="G28" i="17" s="1"/>
  <c r="D28" i="17"/>
  <c r="C23" i="17"/>
  <c r="C29" i="17"/>
  <c r="C22" i="17"/>
  <c r="C30" i="17"/>
  <c r="D23" i="17"/>
  <c r="C28" i="17"/>
  <c r="D24" i="17"/>
  <c r="D22" i="17"/>
  <c r="F23" i="17"/>
  <c r="G23" i="17" s="1"/>
  <c r="D30" i="17"/>
  <c r="F29" i="17"/>
  <c r="G29" i="17" s="1"/>
  <c r="F24" i="17"/>
  <c r="G24" i="17" s="1"/>
  <c r="F22" i="17"/>
  <c r="G22" i="17" s="1"/>
  <c r="C24" i="17"/>
  <c r="F30" i="17"/>
  <c r="G30" i="17" s="1"/>
  <c r="D29" i="17"/>
  <c r="Q41" i="15"/>
  <c r="Q27" i="15"/>
  <c r="I27" i="15" s="1"/>
  <c r="F8" i="17"/>
  <c r="F5" i="17"/>
  <c r="F6" i="17"/>
  <c r="A17755" i="16"/>
  <c r="A17756" i="16"/>
  <c r="C27" i="15"/>
  <c r="C20" i="15"/>
  <c r="D13" i="31" s="1"/>
  <c r="F17" i="17"/>
  <c r="F18" i="17"/>
  <c r="A280" i="29"/>
  <c r="A281" i="29"/>
  <c r="A282" i="29"/>
  <c r="A283" i="29"/>
  <c r="A284" i="29"/>
  <c r="A285" i="29"/>
  <c r="A286" i="29"/>
  <c r="A287" i="29"/>
  <c r="A288" i="29"/>
  <c r="A289" i="29"/>
  <c r="A290" i="29"/>
  <c r="A291" i="29"/>
  <c r="A292" i="29"/>
  <c r="A293" i="29"/>
  <c r="A294" i="29"/>
  <c r="A295" i="29"/>
  <c r="A296" i="29"/>
  <c r="A297" i="29"/>
  <c r="A298" i="29"/>
  <c r="A299" i="29"/>
  <c r="A300" i="29"/>
  <c r="A301" i="29"/>
  <c r="A302" i="29"/>
  <c r="A303" i="29"/>
  <c r="A304" i="29"/>
  <c r="A305" i="29"/>
  <c r="A306" i="29"/>
  <c r="A307" i="29"/>
  <c r="A308" i="29"/>
  <c r="A309" i="29"/>
  <c r="A310" i="29"/>
  <c r="A311" i="29"/>
  <c r="A312" i="29"/>
  <c r="A313" i="29"/>
  <c r="A314" i="29"/>
  <c r="A315" i="29"/>
  <c r="A316" i="29"/>
  <c r="A317" i="29"/>
  <c r="A318" i="29"/>
  <c r="A319" i="29"/>
  <c r="B90" i="31"/>
  <c r="C90" i="31"/>
  <c r="D91" i="31" s="1"/>
  <c r="B92" i="31"/>
  <c r="C92" i="31"/>
  <c r="D93" i="31" s="1"/>
  <c r="C60" i="30"/>
  <c r="C61" i="30"/>
  <c r="C67" i="25"/>
  <c r="C68" i="25"/>
  <c r="B90" i="24"/>
  <c r="C90" i="24"/>
  <c r="D91" i="24" s="1"/>
  <c r="B92" i="24"/>
  <c r="C92" i="24"/>
  <c r="D93" i="24" s="1"/>
  <c r="V272" i="15"/>
  <c r="V273" i="15"/>
  <c r="V274" i="15"/>
  <c r="V276" i="15"/>
  <c r="V278" i="15"/>
  <c r="V271" i="15"/>
  <c r="U167" i="15"/>
  <c r="U168" i="15"/>
  <c r="U169" i="15"/>
  <c r="U170" i="15"/>
  <c r="U173" i="15"/>
  <c r="U175" i="15"/>
  <c r="U176" i="15"/>
  <c r="U177" i="15"/>
  <c r="U178" i="15"/>
  <c r="U179" i="15"/>
  <c r="U185" i="15"/>
  <c r="U187" i="15"/>
  <c r="U188" i="15"/>
  <c r="U189" i="15"/>
  <c r="U196" i="15"/>
  <c r="U197" i="15"/>
  <c r="U198" i="15"/>
  <c r="U199" i="15"/>
  <c r="U200" i="15"/>
  <c r="U201" i="15"/>
  <c r="U202" i="15"/>
  <c r="U213" i="15"/>
  <c r="U214" i="15"/>
  <c r="U215" i="15"/>
  <c r="U216" i="15"/>
  <c r="U221" i="15"/>
  <c r="U223" i="15"/>
  <c r="U224" i="15"/>
  <c r="U225" i="15"/>
  <c r="U230" i="15"/>
  <c r="U231" i="15"/>
  <c r="U233" i="15"/>
  <c r="U238" i="15"/>
  <c r="U240" i="15"/>
  <c r="U241" i="15"/>
  <c r="U242" i="15"/>
  <c r="U243" i="15"/>
  <c r="U245" i="15"/>
  <c r="U246" i="15"/>
  <c r="U252" i="15"/>
  <c r="U254" i="15"/>
  <c r="U255" i="15"/>
  <c r="U256" i="15"/>
  <c r="U257" i="15"/>
  <c r="U259" i="15"/>
  <c r="U262" i="15"/>
  <c r="U263" i="15"/>
  <c r="U166" i="15"/>
  <c r="S167" i="15"/>
  <c r="A83" i="15"/>
  <c r="A79" i="29" s="1"/>
  <c r="A84" i="15"/>
  <c r="A80" i="29" s="1"/>
  <c r="D301" i="33"/>
  <c r="D300" i="33"/>
  <c r="D299" i="33"/>
  <c r="D298" i="33"/>
  <c r="D297" i="33"/>
  <c r="D296" i="33"/>
  <c r="D295" i="33"/>
  <c r="D294" i="33"/>
  <c r="D293" i="33"/>
  <c r="D292" i="33"/>
  <c r="D291" i="33"/>
  <c r="D290" i="33"/>
  <c r="D289" i="33"/>
  <c r="D288" i="33"/>
  <c r="D287" i="33"/>
  <c r="D286" i="33"/>
  <c r="D285" i="33"/>
  <c r="D284" i="33"/>
  <c r="U204" i="15" s="1"/>
  <c r="D283" i="33"/>
  <c r="D282" i="33"/>
  <c r="D281" i="33"/>
  <c r="D280" i="33"/>
  <c r="U222" i="15" s="1"/>
  <c r="D279" i="33"/>
  <c r="U253" i="15" s="1"/>
  <c r="D278" i="33"/>
  <c r="D266" i="33"/>
  <c r="D265" i="33"/>
  <c r="D264" i="33"/>
  <c r="D263" i="33"/>
  <c r="D262" i="33"/>
  <c r="D261" i="33"/>
  <c r="D260" i="33"/>
  <c r="D259" i="33"/>
  <c r="D258" i="33"/>
  <c r="D257" i="33"/>
  <c r="U174" i="15" s="1"/>
  <c r="D256" i="33"/>
  <c r="D255" i="33"/>
  <c r="D254" i="33"/>
  <c r="D253" i="33"/>
  <c r="D252" i="33"/>
  <c r="D251" i="33"/>
  <c r="D250" i="33"/>
  <c r="D249" i="33"/>
  <c r="D248" i="33"/>
  <c r="D247" i="33"/>
  <c r="D246" i="33"/>
  <c r="D245" i="33"/>
  <c r="D244" i="33"/>
  <c r="D243" i="33"/>
  <c r="D242" i="33"/>
  <c r="D241" i="33"/>
  <c r="D240" i="33"/>
  <c r="D239" i="33"/>
  <c r="D238" i="33"/>
  <c r="D237" i="33"/>
  <c r="D236" i="33"/>
  <c r="D235" i="33"/>
  <c r="D234" i="33"/>
  <c r="D233" i="33"/>
  <c r="D232" i="33"/>
  <c r="D231" i="33"/>
  <c r="D230" i="33"/>
  <c r="D229" i="33"/>
  <c r="D228" i="33"/>
  <c r="D227" i="33"/>
  <c r="D226" i="33"/>
  <c r="D225" i="33"/>
  <c r="D224" i="33"/>
  <c r="U261" i="15" s="1"/>
  <c r="D223" i="33"/>
  <c r="D222" i="33"/>
  <c r="D221" i="33"/>
  <c r="U260" i="15" s="1"/>
  <c r="D220" i="33"/>
  <c r="D219" i="33"/>
  <c r="D218" i="33"/>
  <c r="D217" i="33"/>
  <c r="D216" i="33"/>
  <c r="D215" i="33"/>
  <c r="D214" i="33"/>
  <c r="D213" i="33"/>
  <c r="D212" i="33"/>
  <c r="D211" i="33"/>
  <c r="D210" i="33"/>
  <c r="D209" i="33"/>
  <c r="D208" i="33"/>
  <c r="D207" i="33"/>
  <c r="D206" i="33"/>
  <c r="D205" i="33"/>
  <c r="D204" i="33"/>
  <c r="D203" i="33"/>
  <c r="D202" i="33"/>
  <c r="D201" i="33"/>
  <c r="D200" i="33"/>
  <c r="D199" i="33"/>
  <c r="D198" i="33"/>
  <c r="D197" i="33"/>
  <c r="D196" i="33"/>
  <c r="D195" i="33"/>
  <c r="D194" i="33"/>
  <c r="D193" i="33"/>
  <c r="D192" i="33"/>
  <c r="D191" i="33"/>
  <c r="D190" i="33"/>
  <c r="D189" i="33"/>
  <c r="D188" i="33"/>
  <c r="U172" i="15" s="1"/>
  <c r="D187" i="33"/>
  <c r="D186" i="33"/>
  <c r="D185" i="33"/>
  <c r="D184" i="33"/>
  <c r="D183" i="33"/>
  <c r="D182" i="33"/>
  <c r="D181" i="33"/>
  <c r="D180" i="33"/>
  <c r="U239" i="15" s="1"/>
  <c r="D179" i="33"/>
  <c r="D178" i="33"/>
  <c r="D177" i="33"/>
  <c r="D176" i="33"/>
  <c r="U186" i="15" s="1"/>
  <c r="D175" i="33"/>
  <c r="D174" i="33"/>
  <c r="D173" i="33"/>
  <c r="D172" i="33"/>
  <c r="D171" i="33"/>
  <c r="D170" i="33"/>
  <c r="D169" i="33"/>
  <c r="D168" i="33"/>
  <c r="D167" i="33"/>
  <c r="D166" i="33"/>
  <c r="D165" i="33"/>
  <c r="D164" i="33"/>
  <c r="D163" i="33"/>
  <c r="D162" i="33"/>
  <c r="U232" i="15" s="1"/>
  <c r="D161" i="33"/>
  <c r="D160" i="33"/>
  <c r="V277" i="15" s="1"/>
  <c r="D159" i="33"/>
  <c r="D158" i="33"/>
  <c r="D157" i="33"/>
  <c r="D156" i="33"/>
  <c r="D155" i="33"/>
  <c r="D154" i="33"/>
  <c r="D153" i="33"/>
  <c r="D152" i="33"/>
  <c r="D151" i="33"/>
  <c r="D150" i="33"/>
  <c r="D149" i="33"/>
  <c r="D148" i="33"/>
  <c r="D147" i="33"/>
  <c r="D146" i="33"/>
  <c r="D145" i="33"/>
  <c r="Q284" i="15" l="1"/>
  <c r="I284" i="15" s="1"/>
  <c r="L284" i="15" s="1"/>
  <c r="F36" i="17"/>
  <c r="G17760" i="16" s="1"/>
  <c r="Q283" i="15" s="1"/>
  <c r="I283" i="15" s="1"/>
  <c r="L283" i="15" s="1"/>
  <c r="C284" i="15"/>
  <c r="D284" i="15"/>
  <c r="D283" i="15"/>
  <c r="C283" i="15"/>
  <c r="Q166" i="15"/>
  <c r="D34" i="30"/>
  <c r="D59" i="30"/>
  <c r="Q253" i="15"/>
  <c r="Q203" i="15"/>
  <c r="Q271" i="15"/>
  <c r="Q222" i="15"/>
  <c r="F33" i="17"/>
  <c r="F27" i="17"/>
  <c r="F21" i="17"/>
  <c r="U244" i="15"/>
  <c r="U203" i="15"/>
  <c r="U529" i="18"/>
  <c r="F529" i="18"/>
  <c r="U528" i="18"/>
  <c r="F528" i="18"/>
  <c r="U527" i="18"/>
  <c r="F527" i="18"/>
  <c r="U526" i="18"/>
  <c r="F526" i="18"/>
  <c r="U525" i="18"/>
  <c r="F525" i="18"/>
  <c r="U524" i="18"/>
  <c r="F524" i="18"/>
  <c r="U523" i="18"/>
  <c r="F523" i="18"/>
  <c r="U522" i="18"/>
  <c r="F522" i="18"/>
  <c r="U521" i="18"/>
  <c r="F521" i="18"/>
  <c r="U520" i="18"/>
  <c r="F520" i="18"/>
  <c r="U519" i="18"/>
  <c r="F519" i="18"/>
  <c r="U518" i="18"/>
  <c r="F518" i="18"/>
  <c r="U517" i="18"/>
  <c r="F517" i="18"/>
  <c r="U516" i="18"/>
  <c r="F516" i="18"/>
  <c r="U515" i="18"/>
  <c r="F515" i="18"/>
  <c r="U514" i="18"/>
  <c r="F514" i="18"/>
  <c r="U513" i="18"/>
  <c r="F513" i="18"/>
  <c r="U512" i="18"/>
  <c r="F512" i="18"/>
  <c r="U511" i="18"/>
  <c r="F511" i="18"/>
  <c r="U510" i="18"/>
  <c r="F510" i="18"/>
  <c r="U509" i="18"/>
  <c r="F509" i="18"/>
  <c r="U508" i="18"/>
  <c r="F508" i="18"/>
  <c r="U507" i="18"/>
  <c r="F507" i="18"/>
  <c r="U506" i="18"/>
  <c r="F506" i="18"/>
  <c r="U505" i="18"/>
  <c r="F505" i="18"/>
  <c r="U504" i="18"/>
  <c r="F504" i="18"/>
  <c r="U503" i="18"/>
  <c r="F503" i="18"/>
  <c r="U502" i="18"/>
  <c r="F502" i="18"/>
  <c r="U501" i="18"/>
  <c r="F501" i="18"/>
  <c r="U500" i="18"/>
  <c r="F500" i="18"/>
  <c r="U499" i="18"/>
  <c r="F499" i="18"/>
  <c r="U498" i="18"/>
  <c r="F498" i="18"/>
  <c r="U497" i="18"/>
  <c r="F497" i="18"/>
  <c r="U496" i="18"/>
  <c r="F496" i="18"/>
  <c r="U495" i="18"/>
  <c r="F495" i="18"/>
  <c r="U494" i="18"/>
  <c r="F494" i="18"/>
  <c r="U493" i="18"/>
  <c r="F493" i="18"/>
  <c r="U492" i="18"/>
  <c r="F492" i="18"/>
  <c r="U491" i="18"/>
  <c r="F491" i="18"/>
  <c r="U490" i="18"/>
  <c r="F490" i="18"/>
  <c r="U489" i="18"/>
  <c r="F489" i="18"/>
  <c r="U488" i="18"/>
  <c r="F488" i="18"/>
  <c r="U487" i="18"/>
  <c r="F487" i="18"/>
  <c r="U486" i="18"/>
  <c r="F486" i="18"/>
  <c r="U485" i="18"/>
  <c r="F485" i="18"/>
  <c r="U484" i="18"/>
  <c r="F484" i="18"/>
  <c r="U483" i="18"/>
  <c r="F483" i="18"/>
  <c r="U482" i="18"/>
  <c r="F482" i="18"/>
  <c r="U481" i="18"/>
  <c r="F481" i="18"/>
  <c r="U480" i="18"/>
  <c r="F480" i="18"/>
  <c r="U479" i="18"/>
  <c r="F479" i="18"/>
  <c r="U478" i="18"/>
  <c r="F478" i="18"/>
  <c r="U477" i="18"/>
  <c r="F477" i="18"/>
  <c r="U476" i="18"/>
  <c r="F476" i="18"/>
  <c r="U475" i="18"/>
  <c r="F475" i="18"/>
  <c r="U474" i="18"/>
  <c r="F474" i="18"/>
  <c r="U473" i="18"/>
  <c r="F473" i="18"/>
  <c r="U472" i="18"/>
  <c r="F472" i="18"/>
  <c r="U471" i="18"/>
  <c r="F471" i="18"/>
  <c r="F470" i="18"/>
  <c r="U469" i="18"/>
  <c r="F469" i="18"/>
  <c r="U468" i="18"/>
  <c r="F468" i="18"/>
  <c r="U467" i="18"/>
  <c r="F467" i="18"/>
  <c r="U466" i="18"/>
  <c r="F466" i="18"/>
  <c r="F465" i="18"/>
  <c r="U464" i="18"/>
  <c r="F464" i="18"/>
  <c r="U463" i="18"/>
  <c r="F463" i="18"/>
  <c r="U462" i="18"/>
  <c r="F462" i="18"/>
  <c r="D462" i="18"/>
  <c r="U461" i="18"/>
  <c r="F461" i="18"/>
  <c r="U460" i="18"/>
  <c r="F460" i="18"/>
  <c r="U459" i="18"/>
  <c r="H459" i="18"/>
  <c r="F459" i="18"/>
  <c r="H458" i="18"/>
  <c r="F458" i="18" s="1"/>
  <c r="U457" i="18"/>
  <c r="F457" i="18"/>
  <c r="U456" i="18"/>
  <c r="F456" i="18"/>
  <c r="U455" i="18"/>
  <c r="F455" i="18"/>
  <c r="U454" i="18"/>
  <c r="F454" i="18"/>
  <c r="D454" i="18"/>
  <c r="U453" i="18"/>
  <c r="F453" i="18"/>
  <c r="F452" i="18"/>
  <c r="U451" i="18"/>
  <c r="F451" i="18"/>
  <c r="E451" i="18"/>
  <c r="U450" i="18"/>
  <c r="F450" i="18"/>
  <c r="E450" i="18"/>
  <c r="U449" i="18"/>
  <c r="F449" i="18"/>
  <c r="E449" i="18"/>
  <c r="U448" i="18"/>
  <c r="F448" i="18"/>
  <c r="E448" i="18"/>
  <c r="U447" i="18"/>
  <c r="F447" i="18"/>
  <c r="E447" i="18"/>
  <c r="U446" i="18"/>
  <c r="F446" i="18"/>
  <c r="E446" i="18"/>
  <c r="U445" i="18"/>
  <c r="F445" i="18"/>
  <c r="E445" i="18"/>
  <c r="U444" i="18"/>
  <c r="F444" i="18"/>
  <c r="E444" i="18"/>
  <c r="U443" i="18"/>
  <c r="F443" i="18"/>
  <c r="E443" i="18"/>
  <c r="U442" i="18"/>
  <c r="F442" i="18"/>
  <c r="E442" i="18"/>
  <c r="F441" i="18"/>
  <c r="E441" i="18"/>
  <c r="U440" i="18"/>
  <c r="F440" i="18"/>
  <c r="E440" i="18"/>
  <c r="U439" i="18"/>
  <c r="F439" i="18"/>
  <c r="E439" i="18"/>
  <c r="F438" i="18"/>
  <c r="E438" i="18"/>
  <c r="U437" i="18"/>
  <c r="F437" i="18"/>
  <c r="E437" i="18"/>
  <c r="F436" i="18"/>
  <c r="E436" i="18"/>
  <c r="U435" i="18"/>
  <c r="F435" i="18"/>
  <c r="E435" i="18"/>
  <c r="U434" i="18"/>
  <c r="F434" i="18"/>
  <c r="E434" i="18"/>
  <c r="U433" i="18"/>
  <c r="F433" i="18"/>
  <c r="E433" i="18"/>
  <c r="F432" i="18"/>
  <c r="E432" i="18"/>
  <c r="U431" i="18"/>
  <c r="F431" i="18"/>
  <c r="E431" i="18"/>
  <c r="F430" i="18"/>
  <c r="E430" i="18"/>
  <c r="U429" i="18"/>
  <c r="F429" i="18"/>
  <c r="E429" i="18"/>
  <c r="U428" i="18"/>
  <c r="F428" i="18"/>
  <c r="E428" i="18"/>
  <c r="F427" i="18"/>
  <c r="E427" i="18"/>
  <c r="U426" i="18"/>
  <c r="F426" i="18"/>
  <c r="E426" i="18"/>
  <c r="U425" i="18"/>
  <c r="F425" i="18"/>
  <c r="E425" i="18"/>
  <c r="U424" i="18"/>
  <c r="F424" i="18"/>
  <c r="E424" i="18"/>
  <c r="U423" i="18"/>
  <c r="F423" i="18"/>
  <c r="E423" i="18"/>
  <c r="F422" i="18"/>
  <c r="E422" i="18"/>
  <c r="F421" i="18"/>
  <c r="E421" i="18"/>
  <c r="U420" i="18"/>
  <c r="F420" i="18"/>
  <c r="E420" i="18"/>
  <c r="U419" i="18"/>
  <c r="F419" i="18"/>
  <c r="E419" i="18"/>
  <c r="U418" i="18"/>
  <c r="F418" i="18"/>
  <c r="E418" i="18"/>
  <c r="F417" i="18"/>
  <c r="E417" i="18"/>
  <c r="F416" i="18"/>
  <c r="E416" i="18"/>
  <c r="F415" i="18"/>
  <c r="E415" i="18"/>
  <c r="F414" i="18"/>
  <c r="E414" i="18"/>
  <c r="U413" i="18"/>
  <c r="F413" i="18"/>
  <c r="E413" i="18"/>
  <c r="U412" i="18"/>
  <c r="F412" i="18"/>
  <c r="E412" i="18"/>
  <c r="U411" i="18"/>
  <c r="F411" i="18"/>
  <c r="E411" i="18"/>
  <c r="U410" i="18"/>
  <c r="F410" i="18"/>
  <c r="E410" i="18"/>
  <c r="F409" i="18"/>
  <c r="E409" i="18"/>
  <c r="U408" i="18"/>
  <c r="F408" i="18"/>
  <c r="E408" i="18"/>
  <c r="U407" i="18"/>
  <c r="F407" i="18"/>
  <c r="E407" i="18"/>
  <c r="U406" i="18"/>
  <c r="F406" i="18"/>
  <c r="E406" i="18"/>
  <c r="U405" i="18"/>
  <c r="F405" i="18"/>
  <c r="E405" i="18"/>
  <c r="U404" i="18"/>
  <c r="F404" i="18"/>
  <c r="E404" i="18"/>
  <c r="U403" i="18"/>
  <c r="F403" i="18"/>
  <c r="E403" i="18"/>
  <c r="U402" i="18"/>
  <c r="F402" i="18"/>
  <c r="E402" i="18"/>
  <c r="U401" i="18"/>
  <c r="F401" i="18"/>
  <c r="E401" i="18"/>
  <c r="U400" i="18"/>
  <c r="F400" i="18"/>
  <c r="E400" i="18"/>
  <c r="F399" i="18"/>
  <c r="E399" i="18"/>
  <c r="U398" i="18"/>
  <c r="F398" i="18"/>
  <c r="E398" i="18"/>
  <c r="U397" i="18"/>
  <c r="F397" i="18"/>
  <c r="E397" i="18"/>
  <c r="U396" i="18"/>
  <c r="F396" i="18"/>
  <c r="E396" i="18"/>
  <c r="U395" i="18"/>
  <c r="F395" i="18"/>
  <c r="E395" i="18"/>
  <c r="U394" i="18"/>
  <c r="F394" i="18"/>
  <c r="E394" i="18"/>
  <c r="U393" i="18"/>
  <c r="F393" i="18"/>
  <c r="E393" i="18"/>
  <c r="U392" i="18"/>
  <c r="F392" i="18"/>
  <c r="E392" i="18"/>
  <c r="U391" i="18"/>
  <c r="F391" i="18"/>
  <c r="E391" i="18"/>
  <c r="U390" i="18"/>
  <c r="F390" i="18"/>
  <c r="E390" i="18"/>
  <c r="U389" i="18"/>
  <c r="F389" i="18"/>
  <c r="E389" i="18"/>
  <c r="U388" i="18"/>
  <c r="F388" i="18"/>
  <c r="E388" i="18"/>
  <c r="U387" i="18"/>
  <c r="F387" i="18"/>
  <c r="E387" i="18"/>
  <c r="U386" i="18"/>
  <c r="F386" i="18"/>
  <c r="E386" i="18"/>
  <c r="U385" i="18"/>
  <c r="F385" i="18"/>
  <c r="E385" i="18"/>
  <c r="U384" i="18"/>
  <c r="F384" i="18"/>
  <c r="E384" i="18"/>
  <c r="U383" i="18"/>
  <c r="F383" i="18"/>
  <c r="E383" i="18"/>
  <c r="U382" i="18"/>
  <c r="F382" i="18"/>
  <c r="E382" i="18"/>
  <c r="U381" i="18"/>
  <c r="F381" i="18"/>
  <c r="E381" i="18"/>
  <c r="U380" i="18"/>
  <c r="F380" i="18"/>
  <c r="E380" i="18"/>
  <c r="U379" i="18"/>
  <c r="F379" i="18"/>
  <c r="E379" i="18"/>
  <c r="U378" i="18"/>
  <c r="F378" i="18"/>
  <c r="E378" i="18"/>
  <c r="U377" i="18"/>
  <c r="F377" i="18"/>
  <c r="E377" i="18"/>
  <c r="U376" i="18"/>
  <c r="F376" i="18"/>
  <c r="E376" i="18"/>
  <c r="U375" i="18"/>
  <c r="F375" i="18"/>
  <c r="E375" i="18"/>
  <c r="F374" i="18"/>
  <c r="E374" i="18"/>
  <c r="U373" i="18"/>
  <c r="F373" i="18"/>
  <c r="E373" i="18"/>
  <c r="U372" i="18"/>
  <c r="F372" i="18"/>
  <c r="E372" i="18"/>
  <c r="F371" i="18"/>
  <c r="E371" i="18"/>
  <c r="F370" i="18"/>
  <c r="E370" i="18"/>
  <c r="F369" i="18"/>
  <c r="E369" i="18"/>
  <c r="U368" i="18"/>
  <c r="F368" i="18"/>
  <c r="E368" i="18"/>
  <c r="U367" i="18"/>
  <c r="F367" i="18"/>
  <c r="E367" i="18"/>
  <c r="U366" i="18"/>
  <c r="F366" i="18"/>
  <c r="E366" i="18"/>
  <c r="U365" i="18"/>
  <c r="F365" i="18"/>
  <c r="E365" i="18"/>
  <c r="U364" i="18"/>
  <c r="F364" i="18"/>
  <c r="E364" i="18"/>
  <c r="U363" i="18"/>
  <c r="F363" i="18"/>
  <c r="E363" i="18"/>
  <c r="U362" i="18"/>
  <c r="F362" i="18"/>
  <c r="E362" i="18"/>
  <c r="U361" i="18"/>
  <c r="F361" i="18"/>
  <c r="E361" i="18"/>
  <c r="U360" i="18"/>
  <c r="F360" i="18"/>
  <c r="E360" i="18"/>
  <c r="U359" i="18"/>
  <c r="F359" i="18"/>
  <c r="E359" i="18"/>
  <c r="U358" i="18"/>
  <c r="F358" i="18"/>
  <c r="E358" i="18"/>
  <c r="U357" i="18"/>
  <c r="F357" i="18"/>
  <c r="E357" i="18"/>
  <c r="U356" i="18"/>
  <c r="F356" i="18"/>
  <c r="E356" i="18"/>
  <c r="U355" i="18"/>
  <c r="F355" i="18"/>
  <c r="E355" i="18"/>
  <c r="U354" i="18"/>
  <c r="F354" i="18"/>
  <c r="E354" i="18"/>
  <c r="U353" i="18"/>
  <c r="F353" i="18"/>
  <c r="E353" i="18"/>
  <c r="F352" i="18"/>
  <c r="E352" i="18"/>
  <c r="F351" i="18"/>
  <c r="E351" i="18"/>
  <c r="U350" i="18"/>
  <c r="F350" i="18"/>
  <c r="E350" i="18"/>
  <c r="F349" i="18"/>
  <c r="E349" i="18"/>
  <c r="U348" i="18"/>
  <c r="F348" i="18"/>
  <c r="E348" i="18"/>
  <c r="U347" i="18"/>
  <c r="F347" i="18"/>
  <c r="E347" i="18"/>
  <c r="U346" i="18"/>
  <c r="F346" i="18"/>
  <c r="E346" i="18"/>
  <c r="U345" i="18"/>
  <c r="F345" i="18"/>
  <c r="E345" i="18"/>
  <c r="U344" i="18"/>
  <c r="F344" i="18"/>
  <c r="E344" i="18"/>
  <c r="U343" i="18"/>
  <c r="F343" i="18"/>
  <c r="E343" i="18"/>
  <c r="U342" i="18"/>
  <c r="F342" i="18"/>
  <c r="E342" i="18"/>
  <c r="U341" i="18"/>
  <c r="F341" i="18"/>
  <c r="E341" i="18"/>
  <c r="H340" i="18"/>
  <c r="F340" i="18" s="1"/>
  <c r="E340" i="18"/>
  <c r="U339" i="18"/>
  <c r="F339" i="18"/>
  <c r="E339" i="18"/>
  <c r="U338" i="18"/>
  <c r="F338" i="18"/>
  <c r="E338" i="18"/>
  <c r="U337" i="18"/>
  <c r="F337" i="18"/>
  <c r="E337" i="18"/>
  <c r="U336" i="18"/>
  <c r="F336" i="18"/>
  <c r="E336" i="18"/>
  <c r="U335" i="18"/>
  <c r="F335" i="18"/>
  <c r="E335" i="18"/>
  <c r="U334" i="18"/>
  <c r="F334" i="18"/>
  <c r="E334" i="18"/>
  <c r="U333" i="18"/>
  <c r="F333" i="18"/>
  <c r="E333" i="18"/>
  <c r="U332" i="18"/>
  <c r="F332" i="18"/>
  <c r="E332" i="18"/>
  <c r="U331" i="18"/>
  <c r="F331" i="18"/>
  <c r="E331" i="18"/>
  <c r="U330" i="18"/>
  <c r="F330" i="18"/>
  <c r="E330" i="18"/>
  <c r="U329" i="18"/>
  <c r="F329" i="18"/>
  <c r="U328" i="18"/>
  <c r="F328" i="18"/>
  <c r="U327" i="18"/>
  <c r="F327" i="18"/>
  <c r="U326" i="18"/>
  <c r="F326" i="18"/>
  <c r="U325" i="18"/>
  <c r="F325" i="18"/>
  <c r="U324" i="18"/>
  <c r="F324" i="18"/>
  <c r="U323" i="18"/>
  <c r="F323" i="18"/>
  <c r="U322" i="18"/>
  <c r="F322" i="18"/>
  <c r="U321" i="18"/>
  <c r="F321" i="18"/>
  <c r="J320" i="18"/>
  <c r="U320" i="18" s="1"/>
  <c r="U319" i="18"/>
  <c r="F319" i="18"/>
  <c r="U318" i="18"/>
  <c r="F318" i="18"/>
  <c r="U317" i="18"/>
  <c r="F317" i="18"/>
  <c r="U316" i="18"/>
  <c r="F316" i="18"/>
  <c r="U315" i="18"/>
  <c r="F315" i="18"/>
  <c r="U314" i="18"/>
  <c r="F314" i="18"/>
  <c r="U313" i="18"/>
  <c r="F313" i="18"/>
  <c r="U312" i="18"/>
  <c r="F312" i="18"/>
  <c r="U311" i="18"/>
  <c r="F311" i="18"/>
  <c r="U310" i="18"/>
  <c r="F310" i="18"/>
  <c r="U309" i="18"/>
  <c r="F309" i="18"/>
  <c r="U308" i="18"/>
  <c r="F308" i="18"/>
  <c r="U307" i="18"/>
  <c r="F307" i="18"/>
  <c r="U306" i="18"/>
  <c r="F306" i="18"/>
  <c r="U305" i="18"/>
  <c r="F305" i="18"/>
  <c r="U304" i="18"/>
  <c r="F304" i="18"/>
  <c r="U303" i="18"/>
  <c r="F303" i="18"/>
  <c r="U302" i="18"/>
  <c r="F302" i="18"/>
  <c r="U301" i="18"/>
  <c r="F301" i="18"/>
  <c r="U300" i="18"/>
  <c r="F300" i="18"/>
  <c r="U299" i="18"/>
  <c r="F299" i="18"/>
  <c r="U298" i="18"/>
  <c r="F298" i="18"/>
  <c r="U297" i="18"/>
  <c r="F297" i="18"/>
  <c r="U296" i="18"/>
  <c r="F296" i="18"/>
  <c r="U295" i="18"/>
  <c r="F295" i="18"/>
  <c r="U294" i="18"/>
  <c r="F294" i="18"/>
  <c r="U293" i="18"/>
  <c r="F293" i="18"/>
  <c r="U292" i="18"/>
  <c r="F292" i="18"/>
  <c r="U291" i="18"/>
  <c r="F291" i="18"/>
  <c r="U290" i="18"/>
  <c r="F290" i="18"/>
  <c r="U289" i="18"/>
  <c r="F289" i="18"/>
  <c r="U288" i="18"/>
  <c r="F288" i="18"/>
  <c r="U287" i="18"/>
  <c r="F287" i="18"/>
  <c r="U286" i="18"/>
  <c r="F286" i="18"/>
  <c r="U285" i="18"/>
  <c r="F285" i="18"/>
  <c r="U284" i="18"/>
  <c r="F284" i="18"/>
  <c r="U283" i="18"/>
  <c r="F283" i="18"/>
  <c r="U282" i="18"/>
  <c r="F282" i="18"/>
  <c r="U281" i="18"/>
  <c r="F281" i="18"/>
  <c r="U280" i="18"/>
  <c r="F280" i="18"/>
  <c r="U279" i="18"/>
  <c r="F279" i="18"/>
  <c r="U278" i="18"/>
  <c r="F278" i="18"/>
  <c r="U277" i="18"/>
  <c r="F277" i="18"/>
  <c r="U276" i="18"/>
  <c r="F276" i="18"/>
  <c r="U275" i="18"/>
  <c r="F275" i="18"/>
  <c r="U274" i="18"/>
  <c r="F274" i="18"/>
  <c r="U273" i="18"/>
  <c r="F273" i="18"/>
  <c r="U272" i="18"/>
  <c r="F272" i="18"/>
  <c r="U271" i="18"/>
  <c r="F271" i="18"/>
  <c r="H270" i="18"/>
  <c r="U270" i="18" s="1"/>
  <c r="U269" i="18"/>
  <c r="H269" i="18"/>
  <c r="F269" i="18" s="1"/>
  <c r="U268" i="18"/>
  <c r="H268" i="18"/>
  <c r="F268" i="18" s="1"/>
  <c r="U267" i="18"/>
  <c r="F267" i="18"/>
  <c r="U266" i="18"/>
  <c r="F266" i="18"/>
  <c r="U265" i="18"/>
  <c r="F265" i="18"/>
  <c r="U264" i="18"/>
  <c r="F264" i="18"/>
  <c r="U263" i="18"/>
  <c r="F263" i="18"/>
  <c r="U262" i="18"/>
  <c r="F262" i="18"/>
  <c r="U261" i="18"/>
  <c r="F261" i="18"/>
  <c r="U260" i="18"/>
  <c r="F260" i="18"/>
  <c r="U259" i="18"/>
  <c r="F259" i="18"/>
  <c r="U258" i="18"/>
  <c r="F258" i="18"/>
  <c r="U257" i="18"/>
  <c r="F257" i="18"/>
  <c r="U256" i="18"/>
  <c r="F256" i="18"/>
  <c r="U255" i="18"/>
  <c r="F255" i="18"/>
  <c r="U254" i="18"/>
  <c r="F254" i="18"/>
  <c r="U253" i="18"/>
  <c r="F253" i="18"/>
  <c r="U252" i="18"/>
  <c r="F252" i="18"/>
  <c r="U251" i="18"/>
  <c r="F251" i="18"/>
  <c r="U250" i="18"/>
  <c r="F250" i="18"/>
  <c r="U249" i="18"/>
  <c r="F249" i="18"/>
  <c r="U248" i="18"/>
  <c r="F248" i="18"/>
  <c r="U247" i="18"/>
  <c r="F247" i="18"/>
  <c r="U246" i="18"/>
  <c r="F246" i="18"/>
  <c r="U245" i="18"/>
  <c r="F245" i="18"/>
  <c r="U244" i="18"/>
  <c r="F244" i="18"/>
  <c r="U243" i="18"/>
  <c r="F243" i="18"/>
  <c r="U242" i="18"/>
  <c r="F242" i="18"/>
  <c r="U241" i="18"/>
  <c r="F241" i="18"/>
  <c r="U240" i="18"/>
  <c r="F240" i="18"/>
  <c r="U239" i="18"/>
  <c r="F239" i="18"/>
  <c r="U238" i="18"/>
  <c r="F238" i="18"/>
  <c r="U237" i="18"/>
  <c r="F237" i="18"/>
  <c r="U236" i="18"/>
  <c r="F236" i="18"/>
  <c r="U235" i="18"/>
  <c r="F235" i="18"/>
  <c r="U234" i="18"/>
  <c r="F234" i="18"/>
  <c r="U233" i="18"/>
  <c r="F233" i="18"/>
  <c r="U232" i="18"/>
  <c r="F232" i="18"/>
  <c r="U231" i="18"/>
  <c r="F231" i="18"/>
  <c r="U230" i="18"/>
  <c r="F230" i="18"/>
  <c r="U229" i="18"/>
  <c r="F229" i="18"/>
  <c r="U228" i="18"/>
  <c r="F228" i="18"/>
  <c r="U227" i="18"/>
  <c r="F227" i="18"/>
  <c r="U226" i="18"/>
  <c r="F226" i="18"/>
  <c r="U225" i="18"/>
  <c r="F225" i="18"/>
  <c r="U224" i="18"/>
  <c r="F224" i="18"/>
  <c r="U223" i="18"/>
  <c r="F223" i="18"/>
  <c r="D223" i="18"/>
  <c r="U222" i="18"/>
  <c r="F222" i="18"/>
  <c r="U221" i="18"/>
  <c r="F221" i="18"/>
  <c r="U220" i="18"/>
  <c r="F220" i="18"/>
  <c r="U219" i="18"/>
  <c r="F219" i="18"/>
  <c r="U218" i="18"/>
  <c r="F218" i="18"/>
  <c r="U217" i="18"/>
  <c r="F217" i="18"/>
  <c r="U216" i="18"/>
  <c r="F216" i="18"/>
  <c r="U215" i="18"/>
  <c r="F215" i="18"/>
  <c r="U214" i="18"/>
  <c r="F214" i="18"/>
  <c r="U213" i="18"/>
  <c r="F213" i="18"/>
  <c r="D213" i="18"/>
  <c r="U212" i="18"/>
  <c r="F212" i="18"/>
  <c r="U211" i="18"/>
  <c r="F211" i="18"/>
  <c r="D211" i="18"/>
  <c r="U210" i="18"/>
  <c r="F210" i="18"/>
  <c r="D210" i="18"/>
  <c r="U209" i="18"/>
  <c r="F209" i="18"/>
  <c r="D209" i="18"/>
  <c r="U208" i="18"/>
  <c r="F208" i="18"/>
  <c r="U207" i="18"/>
  <c r="F207" i="18"/>
  <c r="U206" i="18"/>
  <c r="F206" i="18"/>
  <c r="D206" i="18"/>
  <c r="U205" i="18"/>
  <c r="F205" i="18"/>
  <c r="U204" i="18"/>
  <c r="F204" i="18"/>
  <c r="U203" i="18"/>
  <c r="F203" i="18"/>
  <c r="U202" i="18"/>
  <c r="F202" i="18"/>
  <c r="U201" i="18"/>
  <c r="F201" i="18"/>
  <c r="U200" i="18"/>
  <c r="F200" i="18"/>
  <c r="U199" i="18"/>
  <c r="F199" i="18"/>
  <c r="U198" i="18"/>
  <c r="F198" i="18"/>
  <c r="U197" i="18"/>
  <c r="F197" i="18"/>
  <c r="U196" i="18"/>
  <c r="F196" i="18"/>
  <c r="U195" i="18"/>
  <c r="F195" i="18"/>
  <c r="J194" i="18"/>
  <c r="F194" i="18" s="1"/>
  <c r="J193" i="18"/>
  <c r="U192" i="18"/>
  <c r="F192" i="18"/>
  <c r="U191" i="18"/>
  <c r="F191" i="18"/>
  <c r="U190" i="18"/>
  <c r="F190" i="18"/>
  <c r="U189" i="18"/>
  <c r="F189" i="18"/>
  <c r="U188" i="18"/>
  <c r="F188" i="18"/>
  <c r="U187" i="18"/>
  <c r="F187" i="18"/>
  <c r="U186" i="18"/>
  <c r="F186" i="18"/>
  <c r="U185" i="18"/>
  <c r="F185" i="18"/>
  <c r="U184" i="18"/>
  <c r="F184" i="18"/>
  <c r="U183" i="18"/>
  <c r="F183" i="18"/>
  <c r="U182" i="18"/>
  <c r="F182" i="18"/>
  <c r="U181" i="18"/>
  <c r="F181" i="18"/>
  <c r="U180" i="18"/>
  <c r="F180" i="18"/>
  <c r="U179" i="18"/>
  <c r="F179" i="18"/>
  <c r="U178" i="18"/>
  <c r="F178" i="18"/>
  <c r="U177" i="18"/>
  <c r="F177" i="18"/>
  <c r="U176" i="18"/>
  <c r="F176" i="18"/>
  <c r="U175" i="18"/>
  <c r="F175" i="18"/>
  <c r="U174" i="18"/>
  <c r="F174" i="18"/>
  <c r="U173" i="18"/>
  <c r="F173" i="18"/>
  <c r="U172" i="18"/>
  <c r="F172" i="18"/>
  <c r="U171" i="18"/>
  <c r="F171" i="18"/>
  <c r="U170" i="18"/>
  <c r="F170" i="18"/>
  <c r="U169" i="18"/>
  <c r="F169" i="18"/>
  <c r="U168" i="18"/>
  <c r="F168" i="18"/>
  <c r="U167" i="18"/>
  <c r="F167" i="18"/>
  <c r="U166" i="18"/>
  <c r="F166" i="18"/>
  <c r="U165" i="18"/>
  <c r="F165" i="18"/>
  <c r="U164" i="18"/>
  <c r="F164" i="18"/>
  <c r="U163" i="18"/>
  <c r="F163" i="18"/>
  <c r="U162" i="18"/>
  <c r="F162" i="18"/>
  <c r="U161" i="18"/>
  <c r="F161" i="18"/>
  <c r="U160" i="18"/>
  <c r="F160" i="18"/>
  <c r="U159" i="18"/>
  <c r="F159" i="18"/>
  <c r="U158" i="18"/>
  <c r="F158" i="18"/>
  <c r="U157" i="18"/>
  <c r="F157" i="18"/>
  <c r="U156" i="18"/>
  <c r="F156" i="18"/>
  <c r="U155" i="18"/>
  <c r="F155" i="18"/>
  <c r="U154" i="18"/>
  <c r="F154" i="18"/>
  <c r="U153" i="18"/>
  <c r="F153" i="18"/>
  <c r="U152" i="18"/>
  <c r="F152" i="18"/>
  <c r="U151" i="18"/>
  <c r="F151" i="18"/>
  <c r="U150" i="18"/>
  <c r="F150" i="18"/>
  <c r="U149" i="18"/>
  <c r="F149" i="18"/>
  <c r="U148" i="18"/>
  <c r="F148" i="18"/>
  <c r="U147" i="18"/>
  <c r="F147" i="18"/>
  <c r="U146" i="18"/>
  <c r="F146" i="18"/>
  <c r="U145" i="18"/>
  <c r="F145" i="18"/>
  <c r="U144" i="18"/>
  <c r="F144" i="18"/>
  <c r="U143" i="18"/>
  <c r="F143" i="18"/>
  <c r="U142" i="18"/>
  <c r="F142" i="18"/>
  <c r="U141" i="18"/>
  <c r="F141" i="18"/>
  <c r="U140" i="18"/>
  <c r="F140" i="18"/>
  <c r="U139" i="18"/>
  <c r="F139" i="18"/>
  <c r="U138" i="18"/>
  <c r="F138" i="18"/>
  <c r="U137" i="18"/>
  <c r="F137" i="18"/>
  <c r="U136" i="18"/>
  <c r="F136" i="18"/>
  <c r="U135" i="18"/>
  <c r="F135" i="18"/>
  <c r="U134" i="18"/>
  <c r="F134" i="18"/>
  <c r="U133" i="18"/>
  <c r="F133" i="18"/>
  <c r="U132" i="18"/>
  <c r="F132" i="18"/>
  <c r="U131" i="18"/>
  <c r="F131" i="18"/>
  <c r="U130" i="18"/>
  <c r="F130" i="18"/>
  <c r="U129" i="18"/>
  <c r="F129" i="18"/>
  <c r="U128" i="18"/>
  <c r="F128" i="18"/>
  <c r="U127" i="18"/>
  <c r="F127" i="18"/>
  <c r="U126" i="18"/>
  <c r="F126" i="18"/>
  <c r="U125" i="18"/>
  <c r="F125" i="18"/>
  <c r="U124" i="18"/>
  <c r="F124" i="18"/>
  <c r="U123" i="18"/>
  <c r="F123" i="18"/>
  <c r="U122" i="18"/>
  <c r="F122" i="18"/>
  <c r="U121" i="18"/>
  <c r="F121" i="18"/>
  <c r="U120" i="18"/>
  <c r="F120" i="18"/>
  <c r="U119" i="18"/>
  <c r="F119" i="18"/>
  <c r="U118" i="18"/>
  <c r="F118" i="18"/>
  <c r="U117" i="18"/>
  <c r="F117" i="18"/>
  <c r="U116" i="18"/>
  <c r="F116" i="18"/>
  <c r="U115" i="18"/>
  <c r="F115" i="18"/>
  <c r="U114" i="18"/>
  <c r="F114" i="18"/>
  <c r="U113" i="18"/>
  <c r="F113" i="18"/>
  <c r="U112" i="18"/>
  <c r="F112" i="18"/>
  <c r="U111" i="18"/>
  <c r="F111" i="18"/>
  <c r="U110" i="18"/>
  <c r="F110" i="18"/>
  <c r="U109" i="18"/>
  <c r="F109" i="18"/>
  <c r="U108" i="18"/>
  <c r="F108" i="18"/>
  <c r="U107" i="18"/>
  <c r="F107" i="18"/>
  <c r="U106" i="18"/>
  <c r="F106" i="18"/>
  <c r="U105" i="18"/>
  <c r="F105" i="18"/>
  <c r="U104" i="18"/>
  <c r="F104" i="18"/>
  <c r="U103" i="18"/>
  <c r="F103" i="18"/>
  <c r="U102" i="18"/>
  <c r="F102" i="18"/>
  <c r="U101" i="18"/>
  <c r="F101" i="18"/>
  <c r="U100" i="18"/>
  <c r="F100" i="18"/>
  <c r="U99" i="18"/>
  <c r="F99" i="18"/>
  <c r="U98" i="18"/>
  <c r="F98" i="18"/>
  <c r="U97" i="18"/>
  <c r="F97" i="18"/>
  <c r="U96" i="18"/>
  <c r="F96" i="18"/>
  <c r="U95" i="18"/>
  <c r="F95" i="18"/>
  <c r="U94" i="18"/>
  <c r="F94" i="18"/>
  <c r="U93" i="18"/>
  <c r="F93" i="18"/>
  <c r="U92" i="18"/>
  <c r="F92" i="18"/>
  <c r="U91" i="18"/>
  <c r="F91" i="18"/>
  <c r="U90" i="18"/>
  <c r="F90" i="18"/>
  <c r="U89" i="18"/>
  <c r="F89" i="18"/>
  <c r="U88" i="18"/>
  <c r="F88" i="18"/>
  <c r="U87" i="18"/>
  <c r="F87" i="18"/>
  <c r="U86" i="18"/>
  <c r="F86" i="18"/>
  <c r="U85" i="18"/>
  <c r="F85" i="18"/>
  <c r="U84" i="18"/>
  <c r="F84" i="18"/>
  <c r="U83" i="18"/>
  <c r="F83" i="18"/>
  <c r="U82" i="18"/>
  <c r="F82" i="18"/>
  <c r="U81" i="18"/>
  <c r="F81" i="18"/>
  <c r="U80" i="18"/>
  <c r="F80" i="18"/>
  <c r="U79" i="18"/>
  <c r="F79" i="18"/>
  <c r="U78" i="18"/>
  <c r="F78" i="18"/>
  <c r="U77" i="18"/>
  <c r="F77" i="18"/>
  <c r="U76" i="18"/>
  <c r="F76" i="18"/>
  <c r="U75" i="18"/>
  <c r="F75" i="18"/>
  <c r="U74" i="18"/>
  <c r="F74" i="18"/>
  <c r="U73" i="18"/>
  <c r="F73" i="18"/>
  <c r="F72" i="18"/>
  <c r="U71" i="18"/>
  <c r="F71" i="18"/>
  <c r="U70" i="18"/>
  <c r="F70" i="18"/>
  <c r="U69" i="18"/>
  <c r="F69" i="18"/>
  <c r="U68" i="18"/>
  <c r="F68" i="18"/>
  <c r="U67" i="18"/>
  <c r="F67" i="18"/>
  <c r="U66" i="18"/>
  <c r="F66" i="18"/>
  <c r="U65" i="18"/>
  <c r="F65" i="18"/>
  <c r="U64" i="18"/>
  <c r="F64" i="18"/>
  <c r="U63" i="18"/>
  <c r="F63" i="18"/>
  <c r="U62" i="18"/>
  <c r="F62" i="18"/>
  <c r="U61" i="18"/>
  <c r="F61" i="18"/>
  <c r="U60" i="18"/>
  <c r="F60" i="18"/>
  <c r="U59" i="18"/>
  <c r="F59" i="18"/>
  <c r="U58" i="18"/>
  <c r="F58" i="18"/>
  <c r="U57" i="18"/>
  <c r="F57" i="18"/>
  <c r="U56" i="18"/>
  <c r="F56" i="18"/>
  <c r="U55" i="18"/>
  <c r="F55" i="18"/>
  <c r="U54" i="18"/>
  <c r="F54" i="18"/>
  <c r="U53" i="18"/>
  <c r="F53" i="18"/>
  <c r="U52" i="18"/>
  <c r="F52" i="18"/>
  <c r="U51" i="18"/>
  <c r="F51" i="18"/>
  <c r="U50" i="18"/>
  <c r="F50" i="18"/>
  <c r="U49" i="18"/>
  <c r="F49" i="18"/>
  <c r="U48" i="18"/>
  <c r="F48" i="18"/>
  <c r="U47" i="18"/>
  <c r="F47" i="18"/>
  <c r="U46" i="18"/>
  <c r="F46" i="18"/>
  <c r="U45" i="18"/>
  <c r="F45" i="18"/>
  <c r="U44" i="18"/>
  <c r="F44" i="18"/>
  <c r="U43" i="18"/>
  <c r="F43" i="18"/>
  <c r="U42" i="18"/>
  <c r="F42" i="18"/>
  <c r="U41" i="18"/>
  <c r="F41" i="18"/>
  <c r="U40" i="18"/>
  <c r="F40" i="18"/>
  <c r="U39" i="18"/>
  <c r="F39" i="18"/>
  <c r="U38" i="18"/>
  <c r="F38" i="18"/>
  <c r="U37" i="18"/>
  <c r="F37" i="18"/>
  <c r="U36" i="18"/>
  <c r="F36" i="18"/>
  <c r="U35" i="18"/>
  <c r="F35" i="18"/>
  <c r="U34" i="18"/>
  <c r="F34" i="18"/>
  <c r="U33" i="18"/>
  <c r="F33" i="18"/>
  <c r="U32" i="18"/>
  <c r="F32" i="18"/>
  <c r="U31" i="18"/>
  <c r="F31" i="18"/>
  <c r="U30" i="18"/>
  <c r="F30" i="18"/>
  <c r="U29" i="18"/>
  <c r="F29" i="18"/>
  <c r="U28" i="18"/>
  <c r="F28" i="18"/>
  <c r="U27" i="18"/>
  <c r="F27" i="18"/>
  <c r="U26" i="18"/>
  <c r="F26" i="18"/>
  <c r="U25" i="18"/>
  <c r="F25" i="18"/>
  <c r="U24" i="18"/>
  <c r="F24" i="18"/>
  <c r="U23" i="18"/>
  <c r="F23" i="18"/>
  <c r="U22" i="18"/>
  <c r="F22" i="18"/>
  <c r="U21" i="18"/>
  <c r="F21" i="18"/>
  <c r="U20" i="18"/>
  <c r="F20" i="18"/>
  <c r="U19" i="18"/>
  <c r="F19" i="18"/>
  <c r="U18" i="18"/>
  <c r="F18" i="18"/>
  <c r="U17" i="18"/>
  <c r="F17" i="18"/>
  <c r="U16" i="18"/>
  <c r="F16" i="18"/>
  <c r="U15" i="18"/>
  <c r="F15" i="18"/>
  <c r="U14" i="18"/>
  <c r="F14" i="18"/>
  <c r="U13" i="18"/>
  <c r="F13" i="18"/>
  <c r="U12" i="18"/>
  <c r="F12" i="18"/>
  <c r="U11" i="18"/>
  <c r="F11" i="18"/>
  <c r="U10" i="18"/>
  <c r="F10" i="18"/>
  <c r="U9" i="18"/>
  <c r="F9" i="18"/>
  <c r="U8" i="18"/>
  <c r="F8" i="18"/>
  <c r="U7" i="18"/>
  <c r="F7" i="18"/>
  <c r="U6" i="18"/>
  <c r="F6" i="18"/>
  <c r="U5" i="18"/>
  <c r="F5" i="18"/>
  <c r="U4" i="18"/>
  <c r="F4" i="18"/>
  <c r="F3" i="18"/>
  <c r="U2" i="18"/>
  <c r="J283" i="15" l="1"/>
  <c r="K283" i="15"/>
  <c r="K284" i="15"/>
  <c r="J284" i="15"/>
  <c r="U193" i="18"/>
  <c r="F193" i="18"/>
  <c r="F270" i="18"/>
  <c r="U194" i="18"/>
  <c r="F320" i="18"/>
  <c r="U458" i="18"/>
  <c r="B43" i="31"/>
  <c r="C43" i="31"/>
  <c r="D44" i="31" s="1"/>
  <c r="B43" i="24"/>
  <c r="C43" i="24"/>
  <c r="D44" i="24" s="1"/>
  <c r="A42" i="15"/>
  <c r="A38" i="29" s="1"/>
  <c r="M283" i="15" l="1"/>
  <c r="M284" i="15"/>
  <c r="B68" i="31"/>
  <c r="C68" i="31"/>
  <c r="D69" i="31" s="1"/>
  <c r="D70" i="31"/>
  <c r="B71" i="31"/>
  <c r="C71" i="31"/>
  <c r="D72" i="31" s="1"/>
  <c r="B68" i="24"/>
  <c r="C68" i="24"/>
  <c r="D69" i="24" s="1"/>
  <c r="C66" i="25"/>
  <c r="C59" i="30" l="1"/>
  <c r="A58" i="15"/>
  <c r="A54" i="29" s="1"/>
  <c r="B26" i="24" l="1"/>
  <c r="C26" i="24"/>
  <c r="D27" i="24" s="1"/>
  <c r="B26" i="31"/>
  <c r="C26" i="31"/>
  <c r="D27" i="31" s="1"/>
  <c r="C65" i="25"/>
  <c r="G14" i="23" l="1"/>
  <c r="G13" i="23"/>
  <c r="F82" i="15" l="1"/>
  <c r="S231" i="15"/>
  <c r="S236" i="15"/>
  <c r="H236" i="15"/>
  <c r="A236" i="15"/>
  <c r="A232" i="29" s="1"/>
  <c r="S235" i="15"/>
  <c r="H235" i="15"/>
  <c r="A235" i="15"/>
  <c r="A231" i="29" s="1"/>
  <c r="S234" i="15"/>
  <c r="H234" i="15"/>
  <c r="A234" i="15"/>
  <c r="A230" i="29" s="1"/>
  <c r="S233" i="15"/>
  <c r="H233" i="15"/>
  <c r="A233" i="15"/>
  <c r="A229" i="29" s="1"/>
  <c r="S232" i="15"/>
  <c r="H232" i="15"/>
  <c r="A232" i="15"/>
  <c r="A228" i="29" s="1"/>
  <c r="H231" i="15"/>
  <c r="A231" i="15"/>
  <c r="A227" i="29" s="1"/>
  <c r="S230" i="15"/>
  <c r="H230" i="15"/>
  <c r="A230" i="15"/>
  <c r="A226" i="29" s="1"/>
  <c r="A229" i="15"/>
  <c r="A225" i="29" s="1"/>
  <c r="C208" i="31" l="1"/>
  <c r="D209" i="31" s="1"/>
  <c r="B208" i="31"/>
  <c r="D207" i="31"/>
  <c r="C205" i="31"/>
  <c r="D206" i="31" s="1"/>
  <c r="B205" i="31"/>
  <c r="C203" i="31"/>
  <c r="D204" i="31" s="1"/>
  <c r="B203" i="31"/>
  <c r="C201" i="31"/>
  <c r="D202" i="31" s="1"/>
  <c r="B201" i="31"/>
  <c r="D200" i="31"/>
  <c r="C198" i="31"/>
  <c r="D199" i="31" s="1"/>
  <c r="B198" i="31"/>
  <c r="C196" i="31"/>
  <c r="D197" i="31" s="1"/>
  <c r="B196" i="31"/>
  <c r="C194" i="31"/>
  <c r="D195" i="31" s="1"/>
  <c r="B194" i="31"/>
  <c r="C192" i="31"/>
  <c r="D193" i="31" s="1"/>
  <c r="B192" i="31"/>
  <c r="C190" i="31"/>
  <c r="D191" i="31" s="1"/>
  <c r="B190" i="31"/>
  <c r="C188" i="31"/>
  <c r="D189" i="31" s="1"/>
  <c r="B188" i="31"/>
  <c r="C186" i="31"/>
  <c r="D187" i="31" s="1"/>
  <c r="B186" i="31"/>
  <c r="C184" i="31"/>
  <c r="D185" i="31" s="1"/>
  <c r="B184" i="31"/>
  <c r="C182" i="31"/>
  <c r="D183" i="31" s="1"/>
  <c r="B182" i="31"/>
  <c r="C180" i="31"/>
  <c r="D181" i="31" s="1"/>
  <c r="B180" i="31"/>
  <c r="C178" i="31"/>
  <c r="D179" i="31" s="1"/>
  <c r="B178" i="31"/>
  <c r="D177" i="31"/>
  <c r="C175" i="31"/>
  <c r="D176" i="31" s="1"/>
  <c r="B175" i="31"/>
  <c r="C173" i="31"/>
  <c r="D174" i="31" s="1"/>
  <c r="B173" i="31"/>
  <c r="C171" i="31"/>
  <c r="D172" i="31" s="1"/>
  <c r="B171" i="31"/>
  <c r="C169" i="31"/>
  <c r="D170" i="31" s="1"/>
  <c r="B169" i="31"/>
  <c r="C167" i="31"/>
  <c r="D168" i="31" s="1"/>
  <c r="B167" i="31"/>
  <c r="C165" i="31"/>
  <c r="D166" i="31" s="1"/>
  <c r="B165" i="31"/>
  <c r="C163" i="31"/>
  <c r="D164" i="31" s="1"/>
  <c r="B163" i="31"/>
  <c r="C161" i="31"/>
  <c r="D162" i="31" s="1"/>
  <c r="B161" i="31"/>
  <c r="C159" i="31"/>
  <c r="D160" i="31" s="1"/>
  <c r="B159" i="31"/>
  <c r="C157" i="31"/>
  <c r="D158" i="31" s="1"/>
  <c r="B157" i="31"/>
  <c r="D156" i="31"/>
  <c r="C154" i="31"/>
  <c r="D155" i="31" s="1"/>
  <c r="B154" i="31"/>
  <c r="C152" i="31"/>
  <c r="D153" i="31" s="1"/>
  <c r="B152" i="31"/>
  <c r="C150" i="31"/>
  <c r="D151" i="31" s="1"/>
  <c r="B150" i="31"/>
  <c r="C148" i="31"/>
  <c r="D149" i="31" s="1"/>
  <c r="B148" i="31"/>
  <c r="C146" i="31"/>
  <c r="D147" i="31" s="1"/>
  <c r="B146" i="31"/>
  <c r="C144" i="31"/>
  <c r="D145" i="31" s="1"/>
  <c r="B144" i="31"/>
  <c r="C142" i="31"/>
  <c r="D143" i="31" s="1"/>
  <c r="B142" i="31"/>
  <c r="C140" i="31"/>
  <c r="D141" i="31" s="1"/>
  <c r="B140" i="31"/>
  <c r="C138" i="31"/>
  <c r="D139" i="31" s="1"/>
  <c r="B138" i="31"/>
  <c r="C136" i="31"/>
  <c r="D137" i="31" s="1"/>
  <c r="B136" i="31"/>
  <c r="C134" i="31"/>
  <c r="D135" i="31" s="1"/>
  <c r="B134" i="31"/>
  <c r="D133" i="31"/>
  <c r="C131" i="31"/>
  <c r="D132" i="31" s="1"/>
  <c r="B131" i="31"/>
  <c r="C129" i="31"/>
  <c r="D130" i="31" s="1"/>
  <c r="B129" i="31"/>
  <c r="C127" i="31"/>
  <c r="D128" i="31" s="1"/>
  <c r="B127" i="31"/>
  <c r="C125" i="31"/>
  <c r="D126" i="31" s="1"/>
  <c r="B125" i="31"/>
  <c r="C123" i="31"/>
  <c r="D124" i="31" s="1"/>
  <c r="B123" i="31"/>
  <c r="C121" i="31"/>
  <c r="D122" i="31" s="1"/>
  <c r="B121" i="31"/>
  <c r="C119" i="31"/>
  <c r="D120" i="31" s="1"/>
  <c r="B119" i="31"/>
  <c r="C117" i="31"/>
  <c r="D118" i="31" s="1"/>
  <c r="B117" i="31"/>
  <c r="C115" i="31"/>
  <c r="D116" i="31" s="1"/>
  <c r="B115" i="31"/>
  <c r="C113" i="31"/>
  <c r="D114" i="31" s="1"/>
  <c r="B113" i="31"/>
  <c r="C111" i="31"/>
  <c r="D112" i="31" s="1"/>
  <c r="B111" i="31"/>
  <c r="D110" i="31"/>
  <c r="C108" i="31"/>
  <c r="D109" i="31" s="1"/>
  <c r="B108" i="31"/>
  <c r="C106" i="31"/>
  <c r="D107" i="31" s="1"/>
  <c r="B106" i="31"/>
  <c r="C104" i="31"/>
  <c r="D105" i="31" s="1"/>
  <c r="B104" i="31"/>
  <c r="C102" i="31"/>
  <c r="D103" i="31" s="1"/>
  <c r="B102" i="31"/>
  <c r="C100" i="31"/>
  <c r="D101" i="31" s="1"/>
  <c r="B100" i="31"/>
  <c r="C98" i="31"/>
  <c r="D99" i="31" s="1"/>
  <c r="B98" i="31"/>
  <c r="C96" i="31"/>
  <c r="D97" i="31" s="1"/>
  <c r="B96" i="31"/>
  <c r="D95" i="31"/>
  <c r="D94" i="31"/>
  <c r="C88" i="31"/>
  <c r="D89" i="31" s="1"/>
  <c r="B88" i="31"/>
  <c r="C86" i="31"/>
  <c r="D87" i="31" s="1"/>
  <c r="B86" i="31"/>
  <c r="D85" i="31"/>
  <c r="C83" i="31"/>
  <c r="D84" i="31" s="1"/>
  <c r="B83" i="31"/>
  <c r="C81" i="31"/>
  <c r="D82" i="31" s="1"/>
  <c r="B81" i="31"/>
  <c r="C79" i="31"/>
  <c r="D80" i="31" s="1"/>
  <c r="B79" i="31"/>
  <c r="C77" i="31"/>
  <c r="D78" i="31" s="1"/>
  <c r="B77" i="31"/>
  <c r="D76" i="31"/>
  <c r="C74" i="31"/>
  <c r="D75" i="31" s="1"/>
  <c r="B74" i="31"/>
  <c r="D73" i="31"/>
  <c r="C66" i="31"/>
  <c r="D67" i="31" s="1"/>
  <c r="B66" i="31"/>
  <c r="C64" i="31"/>
  <c r="D65" i="31" s="1"/>
  <c r="B64" i="31"/>
  <c r="C62" i="31"/>
  <c r="D63" i="31" s="1"/>
  <c r="B62" i="31"/>
  <c r="C60" i="31"/>
  <c r="D61" i="31" s="1"/>
  <c r="B60" i="31"/>
  <c r="B58" i="31"/>
  <c r="C56" i="31"/>
  <c r="D57" i="31" s="1"/>
  <c r="B56" i="31"/>
  <c r="C54" i="31"/>
  <c r="D55" i="31" s="1"/>
  <c r="B54" i="31"/>
  <c r="C52" i="31"/>
  <c r="D53" i="31" s="1"/>
  <c r="B52" i="31"/>
  <c r="C50" i="31"/>
  <c r="D51" i="31" s="1"/>
  <c r="B50" i="31"/>
  <c r="C48" i="31"/>
  <c r="D49" i="31" s="1"/>
  <c r="B48" i="31"/>
  <c r="C46" i="31"/>
  <c r="D47" i="31" s="1"/>
  <c r="B46" i="31"/>
  <c r="D45" i="31"/>
  <c r="C41" i="31"/>
  <c r="D42" i="31" s="1"/>
  <c r="B41" i="31"/>
  <c r="C39" i="31"/>
  <c r="D40" i="31" s="1"/>
  <c r="B39" i="31"/>
  <c r="C37" i="31"/>
  <c r="D38" i="31" s="1"/>
  <c r="B37" i="31"/>
  <c r="C35" i="31"/>
  <c r="D36" i="31" s="1"/>
  <c r="B35" i="31"/>
  <c r="C33" i="31"/>
  <c r="D34" i="31" s="1"/>
  <c r="B33" i="31"/>
  <c r="C31" i="31"/>
  <c r="D32" i="31" s="1"/>
  <c r="B31" i="31"/>
  <c r="B29" i="31"/>
  <c r="D28" i="31"/>
  <c r="C24" i="31"/>
  <c r="D25" i="31" s="1"/>
  <c r="B24" i="31"/>
  <c r="C22" i="31"/>
  <c r="D23" i="31" s="1"/>
  <c r="B22" i="31"/>
  <c r="C20" i="31"/>
  <c r="D21" i="31" s="1"/>
  <c r="B20" i="31"/>
  <c r="D19" i="31"/>
  <c r="C17" i="31"/>
  <c r="D18" i="31" s="1"/>
  <c r="B17" i="31"/>
  <c r="C15" i="31"/>
  <c r="D16" i="31" s="1"/>
  <c r="B15" i="31"/>
  <c r="C13" i="31"/>
  <c r="D14" i="31" s="1"/>
  <c r="B13" i="31"/>
  <c r="C11" i="31"/>
  <c r="D12" i="31" s="1"/>
  <c r="B11" i="31"/>
  <c r="D10" i="31"/>
  <c r="A7" i="31"/>
  <c r="A6" i="31"/>
  <c r="A5" i="31"/>
  <c r="A4" i="31"/>
  <c r="C58" i="30"/>
  <c r="C57" i="30"/>
  <c r="C56" i="30"/>
  <c r="C55" i="30"/>
  <c r="C54" i="30"/>
  <c r="C52" i="30"/>
  <c r="C51" i="30"/>
  <c r="C50" i="30"/>
  <c r="C49" i="30"/>
  <c r="C48" i="30"/>
  <c r="C47" i="30"/>
  <c r="C46" i="30"/>
  <c r="C45" i="30"/>
  <c r="C44" i="30"/>
  <c r="C43" i="30"/>
  <c r="C42" i="30"/>
  <c r="C41" i="30"/>
  <c r="C40" i="30"/>
  <c r="C39" i="30"/>
  <c r="C38" i="30"/>
  <c r="C37" i="30"/>
  <c r="C36" i="30"/>
  <c r="C35" i="30"/>
  <c r="C34" i="30"/>
  <c r="C33" i="30"/>
  <c r="C32" i="30"/>
  <c r="C31" i="30"/>
  <c r="C30" i="30"/>
  <c r="C29" i="30"/>
  <c r="C28" i="30"/>
  <c r="C27" i="30"/>
  <c r="C26" i="30"/>
  <c r="C25" i="30"/>
  <c r="C24" i="30"/>
  <c r="C23" i="30"/>
  <c r="C22" i="30"/>
  <c r="C21" i="30"/>
  <c r="C20" i="30"/>
  <c r="C19" i="30"/>
  <c r="C18" i="30"/>
  <c r="C17" i="30"/>
  <c r="C16" i="30"/>
  <c r="C15" i="30"/>
  <c r="C14" i="30"/>
  <c r="C13" i="30"/>
  <c r="C12" i="30"/>
  <c r="C11" i="30"/>
  <c r="C10" i="30"/>
  <c r="C9" i="30"/>
  <c r="C8" i="30"/>
  <c r="C7" i="30"/>
  <c r="C6" i="30"/>
  <c r="C5" i="30"/>
  <c r="C4" i="30"/>
  <c r="C3" i="30"/>
  <c r="C2" i="30"/>
  <c r="M7" i="29"/>
  <c r="M6" i="29"/>
  <c r="M4" i="29"/>
  <c r="M3" i="29"/>
  <c r="D19" i="29"/>
  <c r="F19" i="29" s="1"/>
  <c r="M16" i="29"/>
  <c r="M17" i="29" s="1"/>
  <c r="M18" i="29" s="1"/>
  <c r="M19" i="29" s="1"/>
  <c r="M20" i="29" s="1"/>
  <c r="M21" i="29" s="1"/>
  <c r="M22" i="29" s="1"/>
  <c r="M23" i="29" s="1"/>
  <c r="M24" i="29" s="1"/>
  <c r="M25" i="29" s="1"/>
  <c r="M26" i="29" s="1"/>
  <c r="M27" i="29" s="1"/>
  <c r="M28" i="29" s="1"/>
  <c r="M29" i="29" s="1"/>
  <c r="M30" i="29" s="1"/>
  <c r="M31" i="29" s="1"/>
  <c r="M32" i="29" s="1"/>
  <c r="M33" i="29" s="1"/>
  <c r="M34" i="29" s="1"/>
  <c r="M35" i="29" s="1"/>
  <c r="M36" i="29" s="1"/>
  <c r="M37" i="29" s="1"/>
  <c r="M38" i="29" s="1"/>
  <c r="M39" i="29" s="1"/>
  <c r="M40" i="29" s="1"/>
  <c r="M41" i="29" s="1"/>
  <c r="M42" i="29" s="1"/>
  <c r="M43" i="29" s="1"/>
  <c r="M44" i="29" s="1"/>
  <c r="M45" i="29" s="1"/>
  <c r="M46" i="29" s="1"/>
  <c r="M47" i="29" s="1"/>
  <c r="M48" i="29" s="1"/>
  <c r="M49" i="29" s="1"/>
  <c r="M50" i="29" s="1"/>
  <c r="M51" i="29" s="1"/>
  <c r="M52" i="29" s="1"/>
  <c r="M53" i="29" s="1"/>
  <c r="M54" i="29" s="1"/>
  <c r="M55" i="29" s="1"/>
  <c r="M56" i="29" s="1"/>
  <c r="M57" i="29" s="1"/>
  <c r="M58" i="29" s="1"/>
  <c r="M59" i="29" s="1"/>
  <c r="M60" i="29" s="1"/>
  <c r="M61" i="29" s="1"/>
  <c r="M62" i="29" s="1"/>
  <c r="M63" i="29" s="1"/>
  <c r="M64" i="29" s="1"/>
  <c r="M65" i="29" s="1"/>
  <c r="M66" i="29" s="1"/>
  <c r="M67" i="29" s="1"/>
  <c r="M68" i="29" s="1"/>
  <c r="M69" i="29" s="1"/>
  <c r="M70" i="29" s="1"/>
  <c r="M71" i="29" s="1"/>
  <c r="M72" i="29" s="1"/>
  <c r="M73" i="29" s="1"/>
  <c r="M74" i="29" s="1"/>
  <c r="M75" i="29" s="1"/>
  <c r="M76" i="29" s="1"/>
  <c r="M77" i="29" s="1"/>
  <c r="M78" i="29" s="1"/>
  <c r="M79" i="29" s="1"/>
  <c r="M80" i="29" s="1"/>
  <c r="M81" i="29" s="1"/>
  <c r="M82" i="29" s="1"/>
  <c r="M83" i="29" s="1"/>
  <c r="M84" i="29" s="1"/>
  <c r="M85" i="29" s="1"/>
  <c r="M86" i="29" s="1"/>
  <c r="M87" i="29" s="1"/>
  <c r="M88" i="29" s="1"/>
  <c r="M89" i="29" s="1"/>
  <c r="M90" i="29" s="1"/>
  <c r="M91" i="29" s="1"/>
  <c r="M92" i="29" s="1"/>
  <c r="M93" i="29" s="1"/>
  <c r="M94" i="29" s="1"/>
  <c r="M95" i="29" s="1"/>
  <c r="M96" i="29" s="1"/>
  <c r="M97" i="29" s="1"/>
  <c r="M98" i="29" s="1"/>
  <c r="M99" i="29" s="1"/>
  <c r="M100" i="29" s="1"/>
  <c r="M101" i="29" s="1"/>
  <c r="M102" i="29" s="1"/>
  <c r="M103" i="29" s="1"/>
  <c r="M104" i="29" s="1"/>
  <c r="M105" i="29" s="1"/>
  <c r="M106" i="29" s="1"/>
  <c r="M107" i="29" s="1"/>
  <c r="M108" i="29" s="1"/>
  <c r="M109" i="29" s="1"/>
  <c r="M110" i="29" s="1"/>
  <c r="M111" i="29" s="1"/>
  <c r="M112" i="29" s="1"/>
  <c r="AA12" i="29"/>
  <c r="AA9" i="29"/>
  <c r="A20" i="15"/>
  <c r="A16" i="29" s="1"/>
  <c r="A21" i="15"/>
  <c r="A17" i="29" s="1"/>
  <c r="A22" i="15"/>
  <c r="A18" i="29" s="1"/>
  <c r="A23" i="15"/>
  <c r="A19" i="29" s="1"/>
  <c r="A24" i="15"/>
  <c r="A20" i="29" s="1"/>
  <c r="A25" i="15"/>
  <c r="A21" i="29" s="1"/>
  <c r="A26" i="15"/>
  <c r="A22" i="29" s="1"/>
  <c r="A27" i="15"/>
  <c r="A23" i="29" s="1"/>
  <c r="A28" i="15"/>
  <c r="A24" i="29" s="1"/>
  <c r="A29" i="15"/>
  <c r="A25" i="29" s="1"/>
  <c r="A30" i="15"/>
  <c r="A26" i="29" s="1"/>
  <c r="A31" i="15"/>
  <c r="A27" i="29" s="1"/>
  <c r="A32" i="15"/>
  <c r="A28" i="29" s="1"/>
  <c r="A33" i="15"/>
  <c r="A29" i="29" s="1"/>
  <c r="A34" i="15"/>
  <c r="A30" i="29" s="1"/>
  <c r="A35" i="15"/>
  <c r="A31" i="29" s="1"/>
  <c r="A36" i="15"/>
  <c r="A32" i="29" s="1"/>
  <c r="A37" i="15"/>
  <c r="A33" i="29" s="1"/>
  <c r="A38" i="15"/>
  <c r="A34" i="29" s="1"/>
  <c r="A39" i="15"/>
  <c r="A35" i="29" s="1"/>
  <c r="A40" i="15"/>
  <c r="A36" i="29" s="1"/>
  <c r="A41" i="15"/>
  <c r="A37" i="29" s="1"/>
  <c r="A43" i="15"/>
  <c r="A39" i="29" s="1"/>
  <c r="A44" i="15"/>
  <c r="A40" i="29" s="1"/>
  <c r="A45" i="15"/>
  <c r="A41" i="29" s="1"/>
  <c r="A46" i="15"/>
  <c r="A42" i="29" s="1"/>
  <c r="A47" i="15"/>
  <c r="A43" i="29" s="1"/>
  <c r="A48" i="15"/>
  <c r="A44" i="29" s="1"/>
  <c r="A49" i="15"/>
  <c r="A45" i="29" s="1"/>
  <c r="A50" i="15"/>
  <c r="A46" i="29" s="1"/>
  <c r="A51" i="15"/>
  <c r="A47" i="29" s="1"/>
  <c r="A52" i="15"/>
  <c r="A48" i="29" s="1"/>
  <c r="A53" i="15"/>
  <c r="A49" i="29" s="1"/>
  <c r="A54" i="15"/>
  <c r="A50" i="29" s="1"/>
  <c r="A55" i="15"/>
  <c r="A51" i="29" s="1"/>
  <c r="A56" i="15"/>
  <c r="A52" i="29" s="1"/>
  <c r="A57" i="15"/>
  <c r="A53" i="29" s="1"/>
  <c r="A59" i="15"/>
  <c r="A55" i="29" s="1"/>
  <c r="A60" i="15"/>
  <c r="A56" i="29" s="1"/>
  <c r="A61" i="15"/>
  <c r="A57" i="29" s="1"/>
  <c r="A62" i="15"/>
  <c r="A58" i="29" s="1"/>
  <c r="A63" i="15"/>
  <c r="A59" i="29" s="1"/>
  <c r="A64" i="15"/>
  <c r="A60" i="29" s="1"/>
  <c r="A65" i="15"/>
  <c r="A61" i="29" s="1"/>
  <c r="A66" i="15"/>
  <c r="A62" i="29" s="1"/>
  <c r="A67" i="15"/>
  <c r="A63" i="29" s="1"/>
  <c r="A68" i="15"/>
  <c r="A64" i="29" s="1"/>
  <c r="A69" i="15"/>
  <c r="A65" i="29" s="1"/>
  <c r="A70" i="15"/>
  <c r="A66" i="29" s="1"/>
  <c r="A71" i="15"/>
  <c r="A67" i="29" s="1"/>
  <c r="A72" i="15"/>
  <c r="A68" i="29" s="1"/>
  <c r="A73" i="15"/>
  <c r="A69" i="29" s="1"/>
  <c r="A74" i="15"/>
  <c r="A70" i="29" s="1"/>
  <c r="A75" i="15"/>
  <c r="A71" i="29" s="1"/>
  <c r="A76" i="15"/>
  <c r="A72" i="29" s="1"/>
  <c r="A77" i="15"/>
  <c r="A73" i="29" s="1"/>
  <c r="A78" i="15"/>
  <c r="A74" i="29" s="1"/>
  <c r="A79" i="15"/>
  <c r="A75" i="29" s="1"/>
  <c r="A80" i="15"/>
  <c r="A76" i="29" s="1"/>
  <c r="A81" i="15"/>
  <c r="A77" i="29" s="1"/>
  <c r="A82" i="15"/>
  <c r="A78" i="29" s="1"/>
  <c r="A85" i="15"/>
  <c r="A81" i="29" s="1"/>
  <c r="A86" i="15"/>
  <c r="A82" i="29" s="1"/>
  <c r="A87" i="15"/>
  <c r="A83" i="29" s="1"/>
  <c r="A88" i="15"/>
  <c r="A84" i="29" s="1"/>
  <c r="A89" i="15"/>
  <c r="A85" i="29" s="1"/>
  <c r="A90" i="15"/>
  <c r="A86" i="29" s="1"/>
  <c r="A91" i="15"/>
  <c r="A87" i="29" s="1"/>
  <c r="A92" i="15"/>
  <c r="A88" i="29" s="1"/>
  <c r="A93" i="15"/>
  <c r="A89" i="29" s="1"/>
  <c r="A94" i="15"/>
  <c r="A90" i="29" s="1"/>
  <c r="A95" i="15"/>
  <c r="A91" i="29" s="1"/>
  <c r="A96" i="15"/>
  <c r="A92" i="29" s="1"/>
  <c r="A97" i="15"/>
  <c r="A93" i="29" s="1"/>
  <c r="A98" i="15"/>
  <c r="A94" i="29" s="1"/>
  <c r="A99" i="15"/>
  <c r="A95" i="29" s="1"/>
  <c r="A100" i="15"/>
  <c r="A96" i="29" s="1"/>
  <c r="A101" i="15"/>
  <c r="A97" i="29" s="1"/>
  <c r="A102" i="15"/>
  <c r="A98" i="29" s="1"/>
  <c r="A103" i="15"/>
  <c r="A99" i="29" s="1"/>
  <c r="A104" i="15"/>
  <c r="A100" i="29" s="1"/>
  <c r="A105" i="15"/>
  <c r="A101" i="29" s="1"/>
  <c r="A106" i="15"/>
  <c r="A102" i="29" s="1"/>
  <c r="A107" i="15"/>
  <c r="A103" i="29" s="1"/>
  <c r="A108" i="15"/>
  <c r="A104" i="29" s="1"/>
  <c r="A109" i="15"/>
  <c r="A105" i="29" s="1"/>
  <c r="A110" i="15"/>
  <c r="A106" i="29" s="1"/>
  <c r="A111" i="15"/>
  <c r="A107" i="29" s="1"/>
  <c r="A112" i="15"/>
  <c r="A108" i="29" s="1"/>
  <c r="A113" i="15"/>
  <c r="A109" i="29" s="1"/>
  <c r="A114" i="15"/>
  <c r="A110" i="29" s="1"/>
  <c r="A115" i="15"/>
  <c r="A111" i="29" s="1"/>
  <c r="A116" i="15"/>
  <c r="A112" i="29" s="1"/>
  <c r="A117" i="15"/>
  <c r="A113" i="29" s="1"/>
  <c r="A118" i="15"/>
  <c r="A114" i="29" s="1"/>
  <c r="A119" i="15"/>
  <c r="A115" i="29" s="1"/>
  <c r="A120" i="15"/>
  <c r="A116" i="29" s="1"/>
  <c r="A121" i="15"/>
  <c r="A117" i="29" s="1"/>
  <c r="A122" i="15"/>
  <c r="A118" i="29" s="1"/>
  <c r="A123" i="15"/>
  <c r="A119" i="29" s="1"/>
  <c r="A124" i="15"/>
  <c r="A120" i="29" s="1"/>
  <c r="A125" i="15"/>
  <c r="A121" i="29" s="1"/>
  <c r="A126" i="15"/>
  <c r="A122" i="29" s="1"/>
  <c r="A127" i="15"/>
  <c r="A123" i="29" s="1"/>
  <c r="A128" i="15"/>
  <c r="A124" i="29" s="1"/>
  <c r="A129" i="15"/>
  <c r="A125" i="29" s="1"/>
  <c r="A130" i="15"/>
  <c r="A126" i="29" s="1"/>
  <c r="A131" i="15"/>
  <c r="A127" i="29" s="1"/>
  <c r="A132" i="15"/>
  <c r="A128" i="29" s="1"/>
  <c r="A133" i="15"/>
  <c r="A129" i="29" s="1"/>
  <c r="A134" i="15"/>
  <c r="A130" i="29" s="1"/>
  <c r="A135" i="15"/>
  <c r="A131" i="29" s="1"/>
  <c r="A136" i="15"/>
  <c r="A132" i="29" s="1"/>
  <c r="A137" i="15"/>
  <c r="A133" i="29" s="1"/>
  <c r="A138" i="15"/>
  <c r="A134" i="29" s="1"/>
  <c r="A139" i="15"/>
  <c r="A135" i="29" s="1"/>
  <c r="A140" i="15"/>
  <c r="A136" i="29" s="1"/>
  <c r="A141" i="15"/>
  <c r="A137" i="29" s="1"/>
  <c r="A142" i="15"/>
  <c r="A138" i="29" s="1"/>
  <c r="A143" i="15"/>
  <c r="A139" i="29" s="1"/>
  <c r="A144" i="15"/>
  <c r="A140" i="29" s="1"/>
  <c r="A145" i="15"/>
  <c r="A141" i="29" s="1"/>
  <c r="A146" i="15"/>
  <c r="A142" i="29" s="1"/>
  <c r="A147" i="15"/>
  <c r="A143" i="29" s="1"/>
  <c r="A148" i="15"/>
  <c r="A144" i="29" s="1"/>
  <c r="A149" i="15"/>
  <c r="A145" i="29" s="1"/>
  <c r="A150" i="15"/>
  <c r="A146" i="29" s="1"/>
  <c r="A151" i="15"/>
  <c r="A147" i="29" s="1"/>
  <c r="A152" i="15"/>
  <c r="A148" i="29" s="1"/>
  <c r="A153" i="15"/>
  <c r="A149" i="29" s="1"/>
  <c r="A154" i="15"/>
  <c r="A150" i="29" s="1"/>
  <c r="A155" i="15"/>
  <c r="A151" i="29" s="1"/>
  <c r="A156" i="15"/>
  <c r="A152" i="29" s="1"/>
  <c r="A157" i="15"/>
  <c r="A153" i="29" s="1"/>
  <c r="A158" i="15"/>
  <c r="A154" i="29" s="1"/>
  <c r="A159" i="15"/>
  <c r="A155" i="29" s="1"/>
  <c r="A160" i="15"/>
  <c r="A156" i="29" s="1"/>
  <c r="A161" i="15"/>
  <c r="A157" i="29" s="1"/>
  <c r="A162" i="15"/>
  <c r="A158" i="29" s="1"/>
  <c r="A163" i="15"/>
  <c r="A159" i="29" s="1"/>
  <c r="A164" i="15"/>
  <c r="A160" i="29" s="1"/>
  <c r="A165" i="15"/>
  <c r="A161" i="29" s="1"/>
  <c r="A166" i="15"/>
  <c r="A162" i="29" s="1"/>
  <c r="A167" i="15"/>
  <c r="A163" i="29" s="1"/>
  <c r="A168" i="15"/>
  <c r="A164" i="29" s="1"/>
  <c r="A169" i="15"/>
  <c r="A165" i="29" s="1"/>
  <c r="A170" i="15"/>
  <c r="A166" i="29" s="1"/>
  <c r="A171" i="15"/>
  <c r="A167" i="29" s="1"/>
  <c r="A172" i="15"/>
  <c r="A168" i="29" s="1"/>
  <c r="A173" i="15"/>
  <c r="A169" i="29" s="1"/>
  <c r="A174" i="15"/>
  <c r="A170" i="29" s="1"/>
  <c r="A175" i="15"/>
  <c r="A171" i="29" s="1"/>
  <c r="A176" i="15"/>
  <c r="A172" i="29" s="1"/>
  <c r="A177" i="15"/>
  <c r="A173" i="29" s="1"/>
  <c r="A178" i="15"/>
  <c r="A174" i="29" s="1"/>
  <c r="A179" i="15"/>
  <c r="A175" i="29" s="1"/>
  <c r="A180" i="15"/>
  <c r="A176" i="29" s="1"/>
  <c r="A181" i="15"/>
  <c r="A177" i="29" s="1"/>
  <c r="A182" i="15"/>
  <c r="A178" i="29" s="1"/>
  <c r="A183" i="15"/>
  <c r="A179" i="29" s="1"/>
  <c r="A184" i="15"/>
  <c r="A180" i="29" s="1"/>
  <c r="A185" i="15"/>
  <c r="A181" i="29" s="1"/>
  <c r="A186" i="15"/>
  <c r="A182" i="29" s="1"/>
  <c r="A187" i="15"/>
  <c r="A183" i="29" s="1"/>
  <c r="A188" i="15"/>
  <c r="A184" i="29" s="1"/>
  <c r="A189" i="15"/>
  <c r="A185" i="29" s="1"/>
  <c r="A190" i="15"/>
  <c r="A186" i="29" s="1"/>
  <c r="A191" i="15"/>
  <c r="A187" i="29" s="1"/>
  <c r="A192" i="15"/>
  <c r="A188" i="29" s="1"/>
  <c r="A193" i="15"/>
  <c r="A189" i="29" s="1"/>
  <c r="A194" i="15"/>
  <c r="A190" i="29" s="1"/>
  <c r="A195" i="15"/>
  <c r="A191" i="29" s="1"/>
  <c r="A196" i="15"/>
  <c r="A192" i="29" s="1"/>
  <c r="A197" i="15"/>
  <c r="A193" i="29" s="1"/>
  <c r="A198" i="15"/>
  <c r="A194" i="29" s="1"/>
  <c r="A199" i="15"/>
  <c r="A195" i="29" s="1"/>
  <c r="A200" i="15"/>
  <c r="A196" i="29" s="1"/>
  <c r="A201" i="15"/>
  <c r="A197" i="29" s="1"/>
  <c r="A202" i="15"/>
  <c r="A198" i="29" s="1"/>
  <c r="A203" i="15"/>
  <c r="A199" i="29" s="1"/>
  <c r="A204" i="15"/>
  <c r="A200" i="29" s="1"/>
  <c r="A205" i="15"/>
  <c r="A201" i="29" s="1"/>
  <c r="A206" i="15"/>
  <c r="A202" i="29" s="1"/>
  <c r="A207" i="15"/>
  <c r="A203" i="29" s="1"/>
  <c r="A208" i="15"/>
  <c r="A204" i="29" s="1"/>
  <c r="A209" i="15"/>
  <c r="A205" i="29" s="1"/>
  <c r="A210" i="15"/>
  <c r="A206" i="29" s="1"/>
  <c r="A211" i="15"/>
  <c r="A207" i="29" s="1"/>
  <c r="A212" i="15"/>
  <c r="A208" i="29" s="1"/>
  <c r="A213" i="15"/>
  <c r="A209" i="29" s="1"/>
  <c r="A214" i="15"/>
  <c r="A210" i="29" s="1"/>
  <c r="A215" i="15"/>
  <c r="A211" i="29" s="1"/>
  <c r="A216" i="15"/>
  <c r="A212" i="29" s="1"/>
  <c r="A217" i="15"/>
  <c r="A213" i="29" s="1"/>
  <c r="A218" i="15"/>
  <c r="A214" i="29" s="1"/>
  <c r="A219" i="15"/>
  <c r="A215" i="29" s="1"/>
  <c r="A220" i="15"/>
  <c r="A216" i="29" s="1"/>
  <c r="A221" i="15"/>
  <c r="A217" i="29" s="1"/>
  <c r="A222" i="15"/>
  <c r="A218" i="29" s="1"/>
  <c r="A223" i="15"/>
  <c r="A219" i="29" s="1"/>
  <c r="A224" i="15"/>
  <c r="A220" i="29" s="1"/>
  <c r="A225" i="15"/>
  <c r="A221" i="29" s="1"/>
  <c r="A226" i="15"/>
  <c r="A222" i="29" s="1"/>
  <c r="A227" i="15"/>
  <c r="A223" i="29" s="1"/>
  <c r="A228" i="15"/>
  <c r="A224" i="29" s="1"/>
  <c r="A237" i="15"/>
  <c r="A233" i="29" s="1"/>
  <c r="A238" i="15"/>
  <c r="A234" i="29" s="1"/>
  <c r="A239" i="15"/>
  <c r="A235" i="29" s="1"/>
  <c r="A240" i="15"/>
  <c r="A236" i="29" s="1"/>
  <c r="A241" i="15"/>
  <c r="A237" i="29" s="1"/>
  <c r="A242" i="15"/>
  <c r="A238" i="29" s="1"/>
  <c r="A243" i="15"/>
  <c r="A239" i="29" s="1"/>
  <c r="A244" i="15"/>
  <c r="A240" i="29" s="1"/>
  <c r="A245" i="15"/>
  <c r="A241" i="29" s="1"/>
  <c r="A246" i="15"/>
  <c r="A242" i="29" s="1"/>
  <c r="A247" i="15"/>
  <c r="A243" i="29" s="1"/>
  <c r="A248" i="15"/>
  <c r="A244" i="29" s="1"/>
  <c r="A249" i="15"/>
  <c r="A245" i="29" s="1"/>
  <c r="A250" i="15"/>
  <c r="A246" i="29" s="1"/>
  <c r="A251" i="15"/>
  <c r="A247" i="29" s="1"/>
  <c r="A252" i="15"/>
  <c r="A248" i="29" s="1"/>
  <c r="A253" i="15"/>
  <c r="A249" i="29" s="1"/>
  <c r="A254" i="15"/>
  <c r="A250" i="29" s="1"/>
  <c r="A255" i="15"/>
  <c r="A251" i="29" s="1"/>
  <c r="A256" i="15"/>
  <c r="A252" i="29" s="1"/>
  <c r="A257" i="15"/>
  <c r="A253" i="29" s="1"/>
  <c r="A258" i="15"/>
  <c r="A254" i="29" s="1"/>
  <c r="A259" i="15"/>
  <c r="A255" i="29" s="1"/>
  <c r="A260" i="15"/>
  <c r="A256" i="29" s="1"/>
  <c r="A261" i="15"/>
  <c r="A257" i="29" s="1"/>
  <c r="A262" i="15"/>
  <c r="A258" i="29" s="1"/>
  <c r="A263" i="15"/>
  <c r="A259" i="29" s="1"/>
  <c r="A264" i="15"/>
  <c r="A260" i="29" s="1"/>
  <c r="A265" i="15"/>
  <c r="A261" i="29" s="1"/>
  <c r="A266" i="15"/>
  <c r="A262" i="29" s="1"/>
  <c r="A267" i="15"/>
  <c r="A263" i="29" s="1"/>
  <c r="A268" i="15"/>
  <c r="A264" i="29" s="1"/>
  <c r="A269" i="15"/>
  <c r="A265" i="29" s="1"/>
  <c r="A270" i="15"/>
  <c r="A266" i="29" s="1"/>
  <c r="A271" i="15"/>
  <c r="A267" i="29" s="1"/>
  <c r="A272" i="15"/>
  <c r="A268" i="29" s="1"/>
  <c r="A273" i="15"/>
  <c r="A269" i="29" s="1"/>
  <c r="A274" i="15"/>
  <c r="A270" i="29" s="1"/>
  <c r="A275" i="15"/>
  <c r="A271" i="29" s="1"/>
  <c r="A276" i="15"/>
  <c r="A272" i="29" s="1"/>
  <c r="A277" i="15"/>
  <c r="A273" i="29" s="1"/>
  <c r="A278" i="15"/>
  <c r="A274" i="29" s="1"/>
  <c r="A279" i="15"/>
  <c r="A275" i="29" s="1"/>
  <c r="A280" i="15"/>
  <c r="A276" i="29" s="1"/>
  <c r="A281" i="15"/>
  <c r="A277" i="29" s="1"/>
  <c r="A282" i="15"/>
  <c r="A278" i="29" s="1"/>
  <c r="A285" i="15"/>
  <c r="A279" i="29" s="1"/>
  <c r="A19" i="15"/>
  <c r="A15" i="29" s="1"/>
  <c r="G199" i="23"/>
  <c r="B249" i="29" l="1"/>
  <c r="D249" i="29" s="1"/>
  <c r="F249" i="29" s="1"/>
  <c r="B233" i="29"/>
  <c r="D233" i="29" s="1"/>
  <c r="B209" i="29"/>
  <c r="D209" i="29" s="1"/>
  <c r="F209" i="29" s="1"/>
  <c r="B193" i="29"/>
  <c r="D193" i="29" s="1"/>
  <c r="G193" i="29" s="1"/>
  <c r="B185" i="29"/>
  <c r="D185" i="29" s="1"/>
  <c r="F185" i="29" s="1"/>
  <c r="B161" i="29"/>
  <c r="D161" i="29" s="1"/>
  <c r="E161" i="29" s="1"/>
  <c r="B81" i="29"/>
  <c r="D81" i="29" s="1"/>
  <c r="E81" i="29" s="1"/>
  <c r="B71" i="29"/>
  <c r="D71" i="29" s="1"/>
  <c r="F71" i="29" s="1"/>
  <c r="B55" i="29"/>
  <c r="D55" i="29" s="1"/>
  <c r="G55" i="29" s="1"/>
  <c r="B29" i="29"/>
  <c r="D29" i="29" s="1"/>
  <c r="B273" i="29"/>
  <c r="D273" i="29" s="1"/>
  <c r="F273" i="29" s="1"/>
  <c r="B265" i="29"/>
  <c r="D265" i="29" s="1"/>
  <c r="G265" i="29" s="1"/>
  <c r="B257" i="29"/>
  <c r="D257" i="29" s="1"/>
  <c r="F257" i="29" s="1"/>
  <c r="B241" i="29"/>
  <c r="D241" i="29" s="1"/>
  <c r="H241" i="29" s="1"/>
  <c r="B217" i="29"/>
  <c r="D217" i="29" s="1"/>
  <c r="F217" i="29" s="1"/>
  <c r="B201" i="29"/>
  <c r="D201" i="29" s="1"/>
  <c r="F201" i="29" s="1"/>
  <c r="B177" i="29"/>
  <c r="D177" i="29" s="1"/>
  <c r="F177" i="29" s="1"/>
  <c r="B153" i="29"/>
  <c r="D153" i="29" s="1"/>
  <c r="B63" i="29"/>
  <c r="D63" i="29" s="1"/>
  <c r="G63" i="29" s="1"/>
  <c r="B46" i="29"/>
  <c r="D46" i="29" s="1"/>
  <c r="F46" i="29" s="1"/>
  <c r="B37" i="29"/>
  <c r="D37" i="29" s="1"/>
  <c r="F37" i="29" s="1"/>
  <c r="B145" i="29"/>
  <c r="D145" i="29" s="1"/>
  <c r="E145" i="29" s="1"/>
  <c r="B129" i="29"/>
  <c r="D129" i="29" s="1"/>
  <c r="I129" i="29" s="1"/>
  <c r="J129" i="29" s="1"/>
  <c r="B105" i="29"/>
  <c r="D105" i="29" s="1"/>
  <c r="F105" i="29" s="1"/>
  <c r="B89" i="29"/>
  <c r="D89" i="29" s="1"/>
  <c r="F89" i="29" s="1"/>
  <c r="B137" i="29"/>
  <c r="D137" i="29" s="1"/>
  <c r="B121" i="29"/>
  <c r="D121" i="29" s="1"/>
  <c r="I121" i="29" s="1"/>
  <c r="J121" i="29" s="1"/>
  <c r="B113" i="29"/>
  <c r="D113" i="29" s="1"/>
  <c r="I113" i="29" s="1"/>
  <c r="B97" i="29"/>
  <c r="D97" i="29" s="1"/>
  <c r="I97" i="29" s="1"/>
  <c r="J97" i="29" s="1"/>
  <c r="B292" i="29"/>
  <c r="D292" i="29" s="1"/>
  <c r="B308" i="29"/>
  <c r="D308" i="29" s="1"/>
  <c r="B316" i="29"/>
  <c r="D316" i="29" s="1"/>
  <c r="B284" i="29"/>
  <c r="D284" i="29" s="1"/>
  <c r="B280" i="29"/>
  <c r="D280" i="29" s="1"/>
  <c r="B291" i="29"/>
  <c r="D291" i="29" s="1"/>
  <c r="B287" i="29"/>
  <c r="D287" i="29" s="1"/>
  <c r="B309" i="29"/>
  <c r="D309" i="29" s="1"/>
  <c r="B297" i="29"/>
  <c r="D297" i="29" s="1"/>
  <c r="B315" i="29"/>
  <c r="D315" i="29" s="1"/>
  <c r="B304" i="29"/>
  <c r="D304" i="29" s="1"/>
  <c r="B286" i="29"/>
  <c r="D286" i="29" s="1"/>
  <c r="B300" i="29"/>
  <c r="D300" i="29" s="1"/>
  <c r="B290" i="29"/>
  <c r="D290" i="29" s="1"/>
  <c r="B310" i="29"/>
  <c r="D310" i="29" s="1"/>
  <c r="B285" i="29"/>
  <c r="D285" i="29" s="1"/>
  <c r="B317" i="29"/>
  <c r="D317" i="29" s="1"/>
  <c r="B303" i="29"/>
  <c r="D303" i="29" s="1"/>
  <c r="B312" i="29"/>
  <c r="D312" i="29" s="1"/>
  <c r="B289" i="29"/>
  <c r="D289" i="29" s="1"/>
  <c r="B314" i="29"/>
  <c r="D314" i="29" s="1"/>
  <c r="B283" i="29"/>
  <c r="D283" i="29" s="1"/>
  <c r="B302" i="29"/>
  <c r="D302" i="29" s="1"/>
  <c r="B80" i="29"/>
  <c r="D80" i="29" s="1"/>
  <c r="B79" i="29"/>
  <c r="D79" i="29" s="1"/>
  <c r="B306" i="29"/>
  <c r="D306" i="29" s="1"/>
  <c r="B307" i="29"/>
  <c r="D307" i="29" s="1"/>
  <c r="B301" i="29"/>
  <c r="D301" i="29" s="1"/>
  <c r="B319" i="29"/>
  <c r="D319" i="29" s="1"/>
  <c r="B313" i="29"/>
  <c r="D313" i="29" s="1"/>
  <c r="B281" i="29"/>
  <c r="D281" i="29" s="1"/>
  <c r="B296" i="29"/>
  <c r="D296" i="29" s="1"/>
  <c r="B295" i="29"/>
  <c r="D295" i="29" s="1"/>
  <c r="B282" i="29"/>
  <c r="D282" i="29" s="1"/>
  <c r="B299" i="29"/>
  <c r="D299" i="29" s="1"/>
  <c r="B294" i="29"/>
  <c r="D294" i="29" s="1"/>
  <c r="B305" i="29"/>
  <c r="D305" i="29" s="1"/>
  <c r="B288" i="29"/>
  <c r="D288" i="29" s="1"/>
  <c r="B298" i="29"/>
  <c r="D298" i="29" s="1"/>
  <c r="B293" i="29"/>
  <c r="D293" i="29" s="1"/>
  <c r="B311" i="29"/>
  <c r="D311" i="29" s="1"/>
  <c r="B318" i="29"/>
  <c r="D318" i="29" s="1"/>
  <c r="B38" i="29"/>
  <c r="B54" i="29"/>
  <c r="D54" i="29" s="1"/>
  <c r="B224" i="29"/>
  <c r="D224" i="29" s="1"/>
  <c r="B168" i="29"/>
  <c r="D168" i="29" s="1"/>
  <c r="B96" i="29"/>
  <c r="D96" i="29" s="1"/>
  <c r="B53" i="29"/>
  <c r="D53" i="29" s="1"/>
  <c r="B279" i="29"/>
  <c r="D279" i="29" s="1"/>
  <c r="B271" i="29"/>
  <c r="D271" i="29" s="1"/>
  <c r="B263" i="29"/>
  <c r="D263" i="29" s="1"/>
  <c r="B255" i="29"/>
  <c r="D255" i="29" s="1"/>
  <c r="B247" i="29"/>
  <c r="D247" i="29" s="1"/>
  <c r="B239" i="29"/>
  <c r="D239" i="29" s="1"/>
  <c r="B223" i="29"/>
  <c r="D223" i="29" s="1"/>
  <c r="B215" i="29"/>
  <c r="D215" i="29" s="1"/>
  <c r="B207" i="29"/>
  <c r="D207" i="29" s="1"/>
  <c r="B199" i="29"/>
  <c r="D199" i="29" s="1"/>
  <c r="B191" i="29"/>
  <c r="D191" i="29" s="1"/>
  <c r="B183" i="29"/>
  <c r="D183" i="29" s="1"/>
  <c r="B175" i="29"/>
  <c r="D175" i="29" s="1"/>
  <c r="B167" i="29"/>
  <c r="D167" i="29" s="1"/>
  <c r="B159" i="29"/>
  <c r="D159" i="29" s="1"/>
  <c r="B151" i="29"/>
  <c r="D151" i="29" s="1"/>
  <c r="B143" i="29"/>
  <c r="D143" i="29" s="1"/>
  <c r="B135" i="29"/>
  <c r="D135" i="29" s="1"/>
  <c r="B127" i="29"/>
  <c r="D127" i="29" s="1"/>
  <c r="B119" i="29"/>
  <c r="D119" i="29" s="1"/>
  <c r="B111" i="29"/>
  <c r="D111" i="29" s="1"/>
  <c r="B103" i="29"/>
  <c r="D103" i="29" s="1"/>
  <c r="B95" i="29"/>
  <c r="D95" i="29" s="1"/>
  <c r="B87" i="29"/>
  <c r="D87" i="29" s="1"/>
  <c r="B77" i="29"/>
  <c r="D77" i="29" s="1"/>
  <c r="B69" i="29"/>
  <c r="D69" i="29" s="1"/>
  <c r="B61" i="29"/>
  <c r="D61" i="29" s="1"/>
  <c r="B52" i="29"/>
  <c r="D52" i="29" s="1"/>
  <c r="B44" i="29"/>
  <c r="D44" i="29" s="1"/>
  <c r="B35" i="29"/>
  <c r="D35" i="29" s="1"/>
  <c r="B27" i="29"/>
  <c r="D27" i="29" s="1"/>
  <c r="B227" i="29"/>
  <c r="D227" i="29" s="1"/>
  <c r="F63" i="29"/>
  <c r="E63" i="29"/>
  <c r="B256" i="29"/>
  <c r="D256" i="29" s="1"/>
  <c r="B192" i="29"/>
  <c r="D192" i="29" s="1"/>
  <c r="B144" i="29"/>
  <c r="D144" i="29" s="1"/>
  <c r="B169" i="29"/>
  <c r="D169" i="29" s="1"/>
  <c r="B112" i="29"/>
  <c r="D112" i="29" s="1"/>
  <c r="B62" i="29"/>
  <c r="D62" i="29" s="1"/>
  <c r="B278" i="29"/>
  <c r="D278" i="29" s="1"/>
  <c r="B238" i="29"/>
  <c r="D238" i="29" s="1"/>
  <c r="B182" i="29"/>
  <c r="D182" i="29" s="1"/>
  <c r="B134" i="29"/>
  <c r="D134" i="29" s="1"/>
  <c r="B94" i="29"/>
  <c r="D94" i="29" s="1"/>
  <c r="B60" i="29"/>
  <c r="D60" i="29" s="1"/>
  <c r="B51" i="29"/>
  <c r="D51" i="29" s="1"/>
  <c r="B43" i="29"/>
  <c r="D43" i="29" s="1"/>
  <c r="B34" i="29"/>
  <c r="D34" i="29" s="1"/>
  <c r="B26" i="29"/>
  <c r="D26" i="29" s="1"/>
  <c r="B232" i="29"/>
  <c r="D232" i="29" s="1"/>
  <c r="B240" i="29"/>
  <c r="D240" i="29" s="1"/>
  <c r="B176" i="29"/>
  <c r="D176" i="29" s="1"/>
  <c r="B120" i="29"/>
  <c r="D120" i="29" s="1"/>
  <c r="B45" i="29"/>
  <c r="D45" i="29" s="1"/>
  <c r="B246" i="29"/>
  <c r="D246" i="29" s="1"/>
  <c r="B206" i="29"/>
  <c r="D206" i="29" s="1"/>
  <c r="B158" i="29"/>
  <c r="D158" i="29" s="1"/>
  <c r="B110" i="29"/>
  <c r="D110" i="29" s="1"/>
  <c r="B68" i="29"/>
  <c r="D68" i="29" s="1"/>
  <c r="B277" i="29"/>
  <c r="D277" i="29" s="1"/>
  <c r="B269" i="29"/>
  <c r="D269" i="29" s="1"/>
  <c r="B261" i="29"/>
  <c r="D261" i="29" s="1"/>
  <c r="B253" i="29"/>
  <c r="D253" i="29" s="1"/>
  <c r="B245" i="29"/>
  <c r="D245" i="29" s="1"/>
  <c r="B237" i="29"/>
  <c r="D237" i="29" s="1"/>
  <c r="B221" i="29"/>
  <c r="D221" i="29" s="1"/>
  <c r="B213" i="29"/>
  <c r="D213" i="29" s="1"/>
  <c r="B205" i="29"/>
  <c r="D205" i="29" s="1"/>
  <c r="B197" i="29"/>
  <c r="D197" i="29" s="1"/>
  <c r="B189" i="29"/>
  <c r="D189" i="29" s="1"/>
  <c r="B181" i="29"/>
  <c r="D181" i="29" s="1"/>
  <c r="B173" i="29"/>
  <c r="D173" i="29" s="1"/>
  <c r="B165" i="29"/>
  <c r="D165" i="29" s="1"/>
  <c r="B157" i="29"/>
  <c r="D157" i="29" s="1"/>
  <c r="B149" i="29"/>
  <c r="D149" i="29" s="1"/>
  <c r="B141" i="29"/>
  <c r="D141" i="29" s="1"/>
  <c r="B133" i="29"/>
  <c r="D133" i="29" s="1"/>
  <c r="B125" i="29"/>
  <c r="D125" i="29" s="1"/>
  <c r="B117" i="29"/>
  <c r="D117" i="29" s="1"/>
  <c r="B109" i="29"/>
  <c r="D109" i="29" s="1"/>
  <c r="B101" i="29"/>
  <c r="D101" i="29" s="1"/>
  <c r="B93" i="29"/>
  <c r="D93" i="29" s="1"/>
  <c r="B85" i="29"/>
  <c r="D85" i="29" s="1"/>
  <c r="B75" i="29"/>
  <c r="D75" i="29" s="1"/>
  <c r="B67" i="29"/>
  <c r="D67" i="29" s="1"/>
  <c r="B59" i="29"/>
  <c r="D59" i="29" s="1"/>
  <c r="B50" i="29"/>
  <c r="D50" i="29" s="1"/>
  <c r="B42" i="29"/>
  <c r="D42" i="29" s="1"/>
  <c r="B33" i="29"/>
  <c r="D33" i="29" s="1"/>
  <c r="B25" i="29"/>
  <c r="D25" i="29" s="1"/>
  <c r="B226" i="29"/>
  <c r="D226" i="29" s="1"/>
  <c r="B264" i="29"/>
  <c r="D264" i="29" s="1"/>
  <c r="B200" i="29"/>
  <c r="D200" i="29" s="1"/>
  <c r="B152" i="29"/>
  <c r="D152" i="29" s="1"/>
  <c r="B88" i="29"/>
  <c r="D88" i="29" s="1"/>
  <c r="B28" i="29"/>
  <c r="D28" i="29" s="1"/>
  <c r="B270" i="29"/>
  <c r="D270" i="29" s="1"/>
  <c r="B222" i="29"/>
  <c r="D222" i="29" s="1"/>
  <c r="B190" i="29"/>
  <c r="D190" i="29" s="1"/>
  <c r="B150" i="29"/>
  <c r="D150" i="29" s="1"/>
  <c r="B126" i="29"/>
  <c r="D126" i="29" s="1"/>
  <c r="B86" i="29"/>
  <c r="D86" i="29" s="1"/>
  <c r="B268" i="29"/>
  <c r="D268" i="29" s="1"/>
  <c r="B244" i="29"/>
  <c r="D244" i="29" s="1"/>
  <c r="B212" i="29"/>
  <c r="D212" i="29" s="1"/>
  <c r="B188" i="29"/>
  <c r="D188" i="29" s="1"/>
  <c r="B180" i="29"/>
  <c r="D180" i="29" s="1"/>
  <c r="B172" i="29"/>
  <c r="D172" i="29" s="1"/>
  <c r="B164" i="29"/>
  <c r="D164" i="29" s="1"/>
  <c r="B156" i="29"/>
  <c r="D156" i="29" s="1"/>
  <c r="B148" i="29"/>
  <c r="D148" i="29" s="1"/>
  <c r="B140" i="29"/>
  <c r="D140" i="29" s="1"/>
  <c r="B132" i="29"/>
  <c r="D132" i="29" s="1"/>
  <c r="B124" i="29"/>
  <c r="D124" i="29" s="1"/>
  <c r="B116" i="29"/>
  <c r="D116" i="29" s="1"/>
  <c r="B108" i="29"/>
  <c r="D108" i="29" s="1"/>
  <c r="B100" i="29"/>
  <c r="D100" i="29" s="1"/>
  <c r="B92" i="29"/>
  <c r="D92" i="29" s="1"/>
  <c r="B84" i="29"/>
  <c r="D84" i="29" s="1"/>
  <c r="B74" i="29"/>
  <c r="D74" i="29" s="1"/>
  <c r="B66" i="29"/>
  <c r="D66" i="29" s="1"/>
  <c r="B58" i="29"/>
  <c r="D58" i="29" s="1"/>
  <c r="B49" i="29"/>
  <c r="D49" i="29" s="1"/>
  <c r="B41" i="29"/>
  <c r="D41" i="29" s="1"/>
  <c r="B32" i="29"/>
  <c r="D32" i="29" s="1"/>
  <c r="B24" i="29"/>
  <c r="B228" i="29"/>
  <c r="D228" i="29" s="1"/>
  <c r="B272" i="29"/>
  <c r="D272" i="29" s="1"/>
  <c r="B216" i="29"/>
  <c r="D216" i="29" s="1"/>
  <c r="B160" i="29"/>
  <c r="D160" i="29" s="1"/>
  <c r="B104" i="29"/>
  <c r="D104" i="29" s="1"/>
  <c r="B70" i="29"/>
  <c r="D70" i="29" s="1"/>
  <c r="B262" i="29"/>
  <c r="D262" i="29" s="1"/>
  <c r="B214" i="29"/>
  <c r="D214" i="29" s="1"/>
  <c r="B174" i="29"/>
  <c r="D174" i="29" s="1"/>
  <c r="B142" i="29"/>
  <c r="D142" i="29" s="1"/>
  <c r="B102" i="29"/>
  <c r="D102" i="29" s="1"/>
  <c r="B276" i="29"/>
  <c r="D276" i="29" s="1"/>
  <c r="B260" i="29"/>
  <c r="D260" i="29" s="1"/>
  <c r="B236" i="29"/>
  <c r="D236" i="29" s="1"/>
  <c r="B204" i="29"/>
  <c r="D204" i="29" s="1"/>
  <c r="B267" i="29"/>
  <c r="D267" i="29" s="1"/>
  <c r="B259" i="29"/>
  <c r="D259" i="29" s="1"/>
  <c r="B243" i="29"/>
  <c r="D243" i="29" s="1"/>
  <c r="B219" i="29"/>
  <c r="D219" i="29" s="1"/>
  <c r="B203" i="29"/>
  <c r="D203" i="29" s="1"/>
  <c r="B195" i="29"/>
  <c r="D195" i="29" s="1"/>
  <c r="B187" i="29"/>
  <c r="D187" i="29" s="1"/>
  <c r="B179" i="29"/>
  <c r="D179" i="29" s="1"/>
  <c r="B171" i="29"/>
  <c r="D171" i="29" s="1"/>
  <c r="B163" i="29"/>
  <c r="D163" i="29" s="1"/>
  <c r="B155" i="29"/>
  <c r="D155" i="29" s="1"/>
  <c r="B147" i="29"/>
  <c r="D147" i="29" s="1"/>
  <c r="B139" i="29"/>
  <c r="D139" i="29" s="1"/>
  <c r="B131" i="29"/>
  <c r="D131" i="29" s="1"/>
  <c r="B123" i="29"/>
  <c r="D123" i="29" s="1"/>
  <c r="B115" i="29"/>
  <c r="D115" i="29" s="1"/>
  <c r="B107" i="29"/>
  <c r="D107" i="29" s="1"/>
  <c r="B99" i="29"/>
  <c r="D99" i="29" s="1"/>
  <c r="B91" i="29"/>
  <c r="D91" i="29" s="1"/>
  <c r="B83" i="29"/>
  <c r="D83" i="29" s="1"/>
  <c r="B73" i="29"/>
  <c r="D73" i="29" s="1"/>
  <c r="B65" i="29"/>
  <c r="D65" i="29" s="1"/>
  <c r="B57" i="29"/>
  <c r="D57" i="29" s="1"/>
  <c r="B48" i="29"/>
  <c r="D48" i="29" s="1"/>
  <c r="B40" i="29"/>
  <c r="D40" i="29" s="1"/>
  <c r="B31" i="29"/>
  <c r="D31" i="29" s="1"/>
  <c r="B23" i="29"/>
  <c r="B229" i="29"/>
  <c r="D229" i="29" s="1"/>
  <c r="I233" i="29"/>
  <c r="J233" i="29" s="1"/>
  <c r="E233" i="29"/>
  <c r="H233" i="29"/>
  <c r="F233" i="29"/>
  <c r="G233" i="29"/>
  <c r="H153" i="29"/>
  <c r="I153" i="29"/>
  <c r="J153" i="29" s="1"/>
  <c r="F153" i="29"/>
  <c r="G153" i="29"/>
  <c r="E153" i="29"/>
  <c r="B248" i="29"/>
  <c r="D248" i="29" s="1"/>
  <c r="B184" i="29"/>
  <c r="D184" i="29" s="1"/>
  <c r="B136" i="29"/>
  <c r="D136" i="29" s="1"/>
  <c r="B78" i="29"/>
  <c r="D78" i="29" s="1"/>
  <c r="B254" i="29"/>
  <c r="D254" i="29" s="1"/>
  <c r="B198" i="29"/>
  <c r="D198" i="29" s="1"/>
  <c r="B166" i="29"/>
  <c r="D166" i="29" s="1"/>
  <c r="B118" i="29"/>
  <c r="D118" i="29" s="1"/>
  <c r="B76" i="29"/>
  <c r="D76" i="29" s="1"/>
  <c r="B252" i="29"/>
  <c r="D252" i="29" s="1"/>
  <c r="B220" i="29"/>
  <c r="D220" i="29" s="1"/>
  <c r="B196" i="29"/>
  <c r="D196" i="29" s="1"/>
  <c r="B275" i="29"/>
  <c r="D275" i="29" s="1"/>
  <c r="B251" i="29"/>
  <c r="D251" i="29" s="1"/>
  <c r="B235" i="29"/>
  <c r="D235" i="29" s="1"/>
  <c r="B211" i="29"/>
  <c r="D211" i="29" s="1"/>
  <c r="B274" i="29"/>
  <c r="D274" i="29" s="1"/>
  <c r="B266" i="29"/>
  <c r="D266" i="29" s="1"/>
  <c r="B258" i="29"/>
  <c r="D258" i="29" s="1"/>
  <c r="B250" i="29"/>
  <c r="D250" i="29" s="1"/>
  <c r="B242" i="29"/>
  <c r="D242" i="29" s="1"/>
  <c r="B234" i="29"/>
  <c r="D234" i="29" s="1"/>
  <c r="B218" i="29"/>
  <c r="D218" i="29" s="1"/>
  <c r="B210" i="29"/>
  <c r="D210" i="29" s="1"/>
  <c r="B202" i="29"/>
  <c r="D202" i="29" s="1"/>
  <c r="B194" i="29"/>
  <c r="D194" i="29" s="1"/>
  <c r="B186" i="29"/>
  <c r="D186" i="29" s="1"/>
  <c r="B178" i="29"/>
  <c r="D178" i="29" s="1"/>
  <c r="B170" i="29"/>
  <c r="D170" i="29" s="1"/>
  <c r="B162" i="29"/>
  <c r="D162" i="29" s="1"/>
  <c r="B154" i="29"/>
  <c r="D154" i="29" s="1"/>
  <c r="B146" i="29"/>
  <c r="D146" i="29" s="1"/>
  <c r="B138" i="29"/>
  <c r="D138" i="29" s="1"/>
  <c r="B130" i="29"/>
  <c r="D130" i="29" s="1"/>
  <c r="B122" i="29"/>
  <c r="D122" i="29" s="1"/>
  <c r="B114" i="29"/>
  <c r="D114" i="29" s="1"/>
  <c r="B106" i="29"/>
  <c r="D106" i="29" s="1"/>
  <c r="B98" i="29"/>
  <c r="D98" i="29" s="1"/>
  <c r="B90" i="29"/>
  <c r="D90" i="29" s="1"/>
  <c r="B82" i="29"/>
  <c r="D82" i="29" s="1"/>
  <c r="B72" i="29"/>
  <c r="D72" i="29" s="1"/>
  <c r="B64" i="29"/>
  <c r="D64" i="29" s="1"/>
  <c r="B56" i="29"/>
  <c r="D56" i="29" s="1"/>
  <c r="B47" i="29"/>
  <c r="D47" i="29" s="1"/>
  <c r="B39" i="29"/>
  <c r="B30" i="29"/>
  <c r="D30" i="29" s="1"/>
  <c r="B225" i="29"/>
  <c r="D225" i="29" s="1"/>
  <c r="H29" i="29"/>
  <c r="E29" i="29"/>
  <c r="I29" i="29"/>
  <c r="J29" i="29" s="1"/>
  <c r="F29" i="29"/>
  <c r="G29" i="29"/>
  <c r="B231" i="29"/>
  <c r="D231" i="29" s="1"/>
  <c r="E137" i="29"/>
  <c r="H137" i="29"/>
  <c r="F137" i="29"/>
  <c r="G137" i="29"/>
  <c r="I137" i="29"/>
  <c r="J137" i="29" s="1"/>
  <c r="B208" i="29"/>
  <c r="D208" i="29" s="1"/>
  <c r="B128" i="29"/>
  <c r="D128" i="29" s="1"/>
  <c r="B36" i="29"/>
  <c r="D36" i="29" s="1"/>
  <c r="B230" i="29"/>
  <c r="D230" i="29" s="1"/>
  <c r="B22" i="29"/>
  <c r="D22" i="29" s="1"/>
  <c r="F22" i="29" s="1"/>
  <c r="B21" i="29"/>
  <c r="E19" i="29"/>
  <c r="M113" i="29"/>
  <c r="G19" i="29"/>
  <c r="H19" i="29"/>
  <c r="I19" i="29"/>
  <c r="J19" i="29" s="1"/>
  <c r="B20" i="29"/>
  <c r="B15" i="29"/>
  <c r="B17" i="29"/>
  <c r="B18" i="29"/>
  <c r="B16" i="29"/>
  <c r="C175" i="24"/>
  <c r="D176" i="24" s="1"/>
  <c r="B175" i="24"/>
  <c r="H97" i="29" l="1"/>
  <c r="F55" i="29"/>
  <c r="H55" i="29"/>
  <c r="E55" i="29"/>
  <c r="F193" i="29"/>
  <c r="G97" i="29"/>
  <c r="I241" i="29"/>
  <c r="J241" i="29" s="1"/>
  <c r="I63" i="29"/>
  <c r="J63" i="29" s="1"/>
  <c r="H63" i="29"/>
  <c r="I145" i="29"/>
  <c r="J145" i="29" s="1"/>
  <c r="F161" i="29"/>
  <c r="G241" i="29"/>
  <c r="I161" i="29"/>
  <c r="J161" i="29" s="1"/>
  <c r="H193" i="29"/>
  <c r="I193" i="29"/>
  <c r="J193" i="29" s="1"/>
  <c r="F265" i="29"/>
  <c r="I265" i="29"/>
  <c r="J265" i="29" s="1"/>
  <c r="E193" i="29"/>
  <c r="H265" i="29"/>
  <c r="E265" i="29"/>
  <c r="G113" i="29"/>
  <c r="F113" i="29"/>
  <c r="G129" i="29"/>
  <c r="I81" i="29"/>
  <c r="J81" i="29" s="1"/>
  <c r="F241" i="29"/>
  <c r="F129" i="29"/>
  <c r="F121" i="29"/>
  <c r="E241" i="29"/>
  <c r="G145" i="29"/>
  <c r="H161" i="29"/>
  <c r="F145" i="29"/>
  <c r="H129" i="29"/>
  <c r="G161" i="29"/>
  <c r="H145" i="29"/>
  <c r="E129" i="29"/>
  <c r="I55" i="29"/>
  <c r="J55" i="29" s="1"/>
  <c r="I22" i="29"/>
  <c r="J22" i="29" s="1"/>
  <c r="E22" i="29"/>
  <c r="G81" i="29"/>
  <c r="F81" i="29"/>
  <c r="H81" i="29"/>
  <c r="H22" i="29"/>
  <c r="G121" i="29"/>
  <c r="F97" i="29"/>
  <c r="E121" i="29"/>
  <c r="E97" i="29"/>
  <c r="H121" i="29"/>
  <c r="H113" i="29"/>
  <c r="E30" i="29"/>
  <c r="I30" i="29"/>
  <c r="J30" i="29" s="1"/>
  <c r="F30" i="29"/>
  <c r="G30" i="29"/>
  <c r="H30" i="29"/>
  <c r="D39" i="29"/>
  <c r="F170" i="29"/>
  <c r="I275" i="29"/>
  <c r="J275" i="29" s="1"/>
  <c r="E275" i="29"/>
  <c r="G275" i="29"/>
  <c r="H275" i="29"/>
  <c r="F275" i="29"/>
  <c r="G139" i="29"/>
  <c r="I139" i="29"/>
  <c r="F139" i="29"/>
  <c r="H139" i="29"/>
  <c r="H276" i="29"/>
  <c r="G276" i="29"/>
  <c r="E276" i="29"/>
  <c r="I276" i="29"/>
  <c r="J276" i="29" s="1"/>
  <c r="F276" i="29"/>
  <c r="F49" i="29"/>
  <c r="H116" i="29"/>
  <c r="F116" i="29"/>
  <c r="E116" i="29"/>
  <c r="G116" i="29"/>
  <c r="I116" i="29"/>
  <c r="J116" i="29" s="1"/>
  <c r="H180" i="29"/>
  <c r="F180" i="29"/>
  <c r="E180" i="29"/>
  <c r="I180" i="29"/>
  <c r="J180" i="29" s="1"/>
  <c r="G180" i="29"/>
  <c r="H190" i="29"/>
  <c r="F190" i="29"/>
  <c r="G190" i="29"/>
  <c r="E190" i="29"/>
  <c r="I190" i="29"/>
  <c r="J190" i="29" s="1"/>
  <c r="F75" i="29"/>
  <c r="H75" i="29"/>
  <c r="E75" i="29"/>
  <c r="G75" i="29"/>
  <c r="I75" i="29"/>
  <c r="J75" i="29" s="1"/>
  <c r="H141" i="29"/>
  <c r="I141" i="29"/>
  <c r="J141" i="29" s="1"/>
  <c r="E141" i="29"/>
  <c r="F141" i="29"/>
  <c r="G141" i="29"/>
  <c r="F205" i="29"/>
  <c r="E277" i="29"/>
  <c r="F277" i="29"/>
  <c r="I277" i="29"/>
  <c r="J277" i="29" s="1"/>
  <c r="H277" i="29"/>
  <c r="G277" i="29"/>
  <c r="F176" i="29"/>
  <c r="F232" i="29"/>
  <c r="G232" i="29"/>
  <c r="E232" i="29"/>
  <c r="I232" i="29"/>
  <c r="J232" i="29" s="1"/>
  <c r="H232" i="29"/>
  <c r="F182" i="29"/>
  <c r="F256" i="29"/>
  <c r="F52" i="29"/>
  <c r="F119" i="29"/>
  <c r="H119" i="29"/>
  <c r="G119" i="29"/>
  <c r="I119" i="29"/>
  <c r="J119" i="29" s="1"/>
  <c r="E119" i="29"/>
  <c r="H183" i="29"/>
  <c r="I183" i="29"/>
  <c r="J183" i="29" s="1"/>
  <c r="G183" i="29"/>
  <c r="F183" i="29"/>
  <c r="E183" i="29"/>
  <c r="F255" i="29"/>
  <c r="H54" i="29"/>
  <c r="E54" i="29"/>
  <c r="F54" i="29"/>
  <c r="G54" i="29"/>
  <c r="I54" i="29"/>
  <c r="J54" i="29" s="1"/>
  <c r="F294" i="29"/>
  <c r="G294" i="29"/>
  <c r="H294" i="29"/>
  <c r="E294" i="29"/>
  <c r="I294" i="29"/>
  <c r="J294" i="29" s="1"/>
  <c r="F301" i="29"/>
  <c r="I301" i="29"/>
  <c r="J301" i="29" s="1"/>
  <c r="E301" i="29"/>
  <c r="H301" i="29"/>
  <c r="G301" i="29"/>
  <c r="I289" i="29"/>
  <c r="J289" i="29" s="1"/>
  <c r="E289" i="29"/>
  <c r="F289" i="29"/>
  <c r="G289" i="29"/>
  <c r="H289" i="29"/>
  <c r="H286" i="29"/>
  <c r="E286" i="29"/>
  <c r="F286" i="29"/>
  <c r="G286" i="29"/>
  <c r="I286" i="29"/>
  <c r="J286" i="29" s="1"/>
  <c r="H284" i="29"/>
  <c r="G284" i="29"/>
  <c r="E284" i="29"/>
  <c r="F284" i="29"/>
  <c r="I284" i="29"/>
  <c r="F186" i="29"/>
  <c r="H231" i="29"/>
  <c r="I231" i="29"/>
  <c r="J231" i="29" s="1"/>
  <c r="G231" i="29"/>
  <c r="E231" i="29"/>
  <c r="F231" i="29"/>
  <c r="F98" i="29"/>
  <c r="E106" i="29"/>
  <c r="F106" i="29"/>
  <c r="I106" i="29"/>
  <c r="J106" i="29" s="1"/>
  <c r="H106" i="29"/>
  <c r="G106" i="29"/>
  <c r="F242" i="29"/>
  <c r="F254" i="29"/>
  <c r="H73" i="29"/>
  <c r="E73" i="29"/>
  <c r="G73" i="29"/>
  <c r="I73" i="29"/>
  <c r="J73" i="29" s="1"/>
  <c r="F73" i="29"/>
  <c r="F203" i="29"/>
  <c r="I160" i="29"/>
  <c r="J160" i="29" s="1"/>
  <c r="F160" i="29"/>
  <c r="E160" i="29"/>
  <c r="G160" i="29"/>
  <c r="H160" i="29"/>
  <c r="F47" i="29"/>
  <c r="F114" i="29"/>
  <c r="G114" i="29"/>
  <c r="I114" i="29"/>
  <c r="H114" i="29"/>
  <c r="F178" i="29"/>
  <c r="F250" i="29"/>
  <c r="F196" i="29"/>
  <c r="F78" i="29"/>
  <c r="I229" i="29"/>
  <c r="F229" i="29"/>
  <c r="F83" i="29"/>
  <c r="H83" i="29"/>
  <c r="E83" i="29"/>
  <c r="G83" i="29"/>
  <c r="I83" i="29"/>
  <c r="J83" i="29" s="1"/>
  <c r="F147" i="29"/>
  <c r="H147" i="29"/>
  <c r="G147" i="29"/>
  <c r="I147" i="29"/>
  <c r="J147" i="29" s="1"/>
  <c r="E147" i="29"/>
  <c r="F219" i="29"/>
  <c r="F102" i="29"/>
  <c r="E216" i="29"/>
  <c r="I216" i="29"/>
  <c r="J216" i="29" s="1"/>
  <c r="H216" i="29"/>
  <c r="F216" i="29"/>
  <c r="G216" i="29"/>
  <c r="G58" i="29"/>
  <c r="H58" i="29"/>
  <c r="F58" i="29"/>
  <c r="I58" i="29"/>
  <c r="J58" i="29" s="1"/>
  <c r="E58" i="29"/>
  <c r="E124" i="29"/>
  <c r="G124" i="29"/>
  <c r="I124" i="29"/>
  <c r="J124" i="29" s="1"/>
  <c r="H124" i="29"/>
  <c r="F124" i="29"/>
  <c r="E188" i="29"/>
  <c r="I188" i="29"/>
  <c r="J188" i="29" s="1"/>
  <c r="H188" i="29"/>
  <c r="F188" i="29"/>
  <c r="G188" i="29"/>
  <c r="E222" i="29"/>
  <c r="I222" i="29"/>
  <c r="J222" i="29" s="1"/>
  <c r="H222" i="29"/>
  <c r="F222" i="29"/>
  <c r="G222" i="29"/>
  <c r="I226" i="29"/>
  <c r="F226" i="29"/>
  <c r="F85" i="29"/>
  <c r="I85" i="29"/>
  <c r="J85" i="29" s="1"/>
  <c r="G85" i="29"/>
  <c r="E85" i="29"/>
  <c r="H85" i="29"/>
  <c r="F149" i="29"/>
  <c r="E213" i="29"/>
  <c r="F213" i="29"/>
  <c r="H213" i="29"/>
  <c r="G213" i="29"/>
  <c r="I213" i="29"/>
  <c r="J213" i="29" s="1"/>
  <c r="G68" i="29"/>
  <c r="H68" i="29"/>
  <c r="I68" i="29"/>
  <c r="J68" i="29" s="1"/>
  <c r="F68" i="29"/>
  <c r="E68" i="29"/>
  <c r="G240" i="29"/>
  <c r="E240" i="29"/>
  <c r="I240" i="29"/>
  <c r="J240" i="29" s="1"/>
  <c r="F240" i="29"/>
  <c r="H240" i="29"/>
  <c r="F26" i="29"/>
  <c r="F238" i="29"/>
  <c r="G61" i="29"/>
  <c r="H61" i="29"/>
  <c r="E61" i="29"/>
  <c r="I61" i="29"/>
  <c r="J61" i="29" s="1"/>
  <c r="F61" i="29"/>
  <c r="H127" i="29"/>
  <c r="E127" i="29"/>
  <c r="F127" i="29"/>
  <c r="G127" i="29"/>
  <c r="I127" i="29"/>
  <c r="J127" i="29" s="1"/>
  <c r="G191" i="29"/>
  <c r="I191" i="29"/>
  <c r="J191" i="29" s="1"/>
  <c r="E191" i="29"/>
  <c r="F191" i="29"/>
  <c r="H191" i="29"/>
  <c r="G263" i="29"/>
  <c r="E263" i="29"/>
  <c r="F263" i="29"/>
  <c r="H263" i="29"/>
  <c r="I263" i="29"/>
  <c r="J263" i="29" s="1"/>
  <c r="D38" i="29"/>
  <c r="G299" i="29"/>
  <c r="H299" i="29"/>
  <c r="F299" i="29"/>
  <c r="I299" i="29"/>
  <c r="J299" i="29" s="1"/>
  <c r="E299" i="29"/>
  <c r="I307" i="29"/>
  <c r="J307" i="29" s="1"/>
  <c r="H307" i="29"/>
  <c r="F307" i="29"/>
  <c r="E307" i="29"/>
  <c r="G307" i="29"/>
  <c r="G312" i="29"/>
  <c r="I312" i="29"/>
  <c r="J312" i="29" s="1"/>
  <c r="E312" i="29"/>
  <c r="H312" i="29"/>
  <c r="F312" i="29"/>
  <c r="H304" i="29"/>
  <c r="I304" i="29"/>
  <c r="J304" i="29" s="1"/>
  <c r="F304" i="29"/>
  <c r="G304" i="29"/>
  <c r="E304" i="29"/>
  <c r="H316" i="29"/>
  <c r="F316" i="29"/>
  <c r="I316" i="29"/>
  <c r="J316" i="29" s="1"/>
  <c r="E316" i="29"/>
  <c r="G316" i="29"/>
  <c r="F220" i="29"/>
  <c r="F155" i="29"/>
  <c r="G243" i="29"/>
  <c r="I243" i="29"/>
  <c r="J243" i="29" s="1"/>
  <c r="F243" i="29"/>
  <c r="H243" i="29"/>
  <c r="E243" i="29"/>
  <c r="I142" i="29"/>
  <c r="J142" i="29" s="1"/>
  <c r="E142" i="29"/>
  <c r="G142" i="29"/>
  <c r="H142" i="29"/>
  <c r="F142" i="29"/>
  <c r="H272" i="29"/>
  <c r="E272" i="29"/>
  <c r="I272" i="29"/>
  <c r="J272" i="29" s="1"/>
  <c r="F272" i="29"/>
  <c r="G272" i="29"/>
  <c r="F66" i="29"/>
  <c r="I66" i="29"/>
  <c r="J66" i="29" s="1"/>
  <c r="E66" i="29"/>
  <c r="H66" i="29"/>
  <c r="G66" i="29"/>
  <c r="E132" i="29"/>
  <c r="G132" i="29"/>
  <c r="F132" i="29"/>
  <c r="H132" i="29"/>
  <c r="I132" i="29"/>
  <c r="J132" i="29" s="1"/>
  <c r="E212" i="29"/>
  <c r="I212" i="29"/>
  <c r="J212" i="29" s="1"/>
  <c r="H212" i="29"/>
  <c r="F212" i="29"/>
  <c r="G212" i="29"/>
  <c r="E270" i="29"/>
  <c r="I270" i="29"/>
  <c r="J270" i="29" s="1"/>
  <c r="F270" i="29"/>
  <c r="H270" i="29"/>
  <c r="G270" i="29"/>
  <c r="F25" i="29"/>
  <c r="F93" i="29"/>
  <c r="I93" i="29"/>
  <c r="J93" i="29" s="1"/>
  <c r="G93" i="29"/>
  <c r="H93" i="29"/>
  <c r="E93" i="29"/>
  <c r="I157" i="29"/>
  <c r="J157" i="29" s="1"/>
  <c r="E157" i="29"/>
  <c r="F157" i="29"/>
  <c r="G157" i="29"/>
  <c r="H157" i="29"/>
  <c r="G221" i="29"/>
  <c r="I221" i="29"/>
  <c r="J221" i="29" s="1"/>
  <c r="E221" i="29"/>
  <c r="F221" i="29"/>
  <c r="H221" i="29"/>
  <c r="E110" i="29"/>
  <c r="G110" i="29"/>
  <c r="I110" i="29"/>
  <c r="J110" i="29" s="1"/>
  <c r="F110" i="29"/>
  <c r="H110" i="29"/>
  <c r="F34" i="29"/>
  <c r="F278" i="29"/>
  <c r="I278" i="29"/>
  <c r="J278" i="29" s="1"/>
  <c r="G278" i="29"/>
  <c r="H278" i="29"/>
  <c r="E278" i="29"/>
  <c r="F69" i="29"/>
  <c r="G135" i="29"/>
  <c r="H135" i="29"/>
  <c r="F135" i="29"/>
  <c r="E135" i="29"/>
  <c r="I135" i="29"/>
  <c r="J135" i="29" s="1"/>
  <c r="F199" i="29"/>
  <c r="G271" i="29"/>
  <c r="F271" i="29"/>
  <c r="I271" i="29"/>
  <c r="J271" i="29" s="1"/>
  <c r="E271" i="29"/>
  <c r="H271" i="29"/>
  <c r="H318" i="29"/>
  <c r="E318" i="29"/>
  <c r="I318" i="29"/>
  <c r="J318" i="29" s="1"/>
  <c r="F318" i="29"/>
  <c r="G318" i="29"/>
  <c r="H282" i="29"/>
  <c r="G282" i="29"/>
  <c r="F282" i="29"/>
  <c r="I282" i="29"/>
  <c r="J282" i="29" s="1"/>
  <c r="E282" i="29"/>
  <c r="H306" i="29"/>
  <c r="G306" i="29"/>
  <c r="E306" i="29"/>
  <c r="I306" i="29"/>
  <c r="J306" i="29" s="1"/>
  <c r="F306" i="29"/>
  <c r="H303" i="29"/>
  <c r="G303" i="29"/>
  <c r="I303" i="29"/>
  <c r="J303" i="29" s="1"/>
  <c r="F303" i="29"/>
  <c r="E303" i="29"/>
  <c r="H315" i="29"/>
  <c r="I315" i="29"/>
  <c r="J315" i="29" s="1"/>
  <c r="E315" i="29"/>
  <c r="G315" i="29"/>
  <c r="F315" i="29"/>
  <c r="H308" i="29"/>
  <c r="E308" i="29"/>
  <c r="F308" i="29"/>
  <c r="I308" i="29"/>
  <c r="J308" i="29" s="1"/>
  <c r="G308" i="29"/>
  <c r="D23" i="29"/>
  <c r="F64" i="29"/>
  <c r="H74" i="29"/>
  <c r="G74" i="29"/>
  <c r="E74" i="29"/>
  <c r="F74" i="29"/>
  <c r="I74" i="29"/>
  <c r="J74" i="29" s="1"/>
  <c r="I140" i="29"/>
  <c r="J140" i="29" s="1"/>
  <c r="F140" i="29"/>
  <c r="H140" i="29"/>
  <c r="E140" i="29"/>
  <c r="G140" i="29"/>
  <c r="F101" i="29"/>
  <c r="G237" i="29"/>
  <c r="E237" i="29"/>
  <c r="F237" i="29"/>
  <c r="H237" i="29"/>
  <c r="I237" i="29"/>
  <c r="J237" i="29" s="1"/>
  <c r="F77" i="29"/>
  <c r="H143" i="29"/>
  <c r="E143" i="29"/>
  <c r="F143" i="29"/>
  <c r="G143" i="29"/>
  <c r="I143" i="29"/>
  <c r="J143" i="29" s="1"/>
  <c r="F207" i="29"/>
  <c r="H207" i="29"/>
  <c r="G207" i="29"/>
  <c r="I207" i="29"/>
  <c r="J207" i="29" s="1"/>
  <c r="E207" i="29"/>
  <c r="F279" i="29"/>
  <c r="E279" i="29"/>
  <c r="G279" i="29"/>
  <c r="I279" i="29"/>
  <c r="J279" i="29" s="1"/>
  <c r="H279" i="29"/>
  <c r="I311" i="29"/>
  <c r="J311" i="29" s="1"/>
  <c r="F311" i="29"/>
  <c r="E311" i="29"/>
  <c r="G311" i="29"/>
  <c r="H311" i="29"/>
  <c r="F295" i="29"/>
  <c r="E295" i="29"/>
  <c r="I295" i="29"/>
  <c r="J295" i="29" s="1"/>
  <c r="G295" i="29"/>
  <c r="H295" i="29"/>
  <c r="F79" i="29"/>
  <c r="I79" i="29"/>
  <c r="F317" i="29"/>
  <c r="I317" i="29"/>
  <c r="J317" i="29" s="1"/>
  <c r="G317" i="29"/>
  <c r="H317" i="29"/>
  <c r="E317" i="29"/>
  <c r="H297" i="29"/>
  <c r="I297" i="29"/>
  <c r="J297" i="29" s="1"/>
  <c r="F297" i="29"/>
  <c r="G297" i="29"/>
  <c r="E297" i="29"/>
  <c r="H292" i="29"/>
  <c r="F292" i="29"/>
  <c r="G292" i="29"/>
  <c r="I292" i="29"/>
  <c r="J292" i="29" s="1"/>
  <c r="E292" i="29"/>
  <c r="G56" i="29"/>
  <c r="I56" i="29"/>
  <c r="J56" i="29" s="1"/>
  <c r="E56" i="29"/>
  <c r="F56" i="29"/>
  <c r="H56" i="29"/>
  <c r="F122" i="29"/>
  <c r="I122" i="29"/>
  <c r="E136" i="29"/>
  <c r="F136" i="29"/>
  <c r="G136" i="29"/>
  <c r="H136" i="29"/>
  <c r="I136" i="29"/>
  <c r="J136" i="29" s="1"/>
  <c r="F91" i="29"/>
  <c r="F36" i="29"/>
  <c r="F194" i="29"/>
  <c r="F184" i="29"/>
  <c r="F99" i="29"/>
  <c r="H99" i="29"/>
  <c r="E99" i="29"/>
  <c r="G99" i="29"/>
  <c r="I99" i="29"/>
  <c r="J99" i="29" s="1"/>
  <c r="F174" i="29"/>
  <c r="E244" i="29"/>
  <c r="I244" i="29"/>
  <c r="J244" i="29" s="1"/>
  <c r="F244" i="29"/>
  <c r="H244" i="29"/>
  <c r="G244" i="29"/>
  <c r="F28" i="29"/>
  <c r="H28" i="29"/>
  <c r="G28" i="29"/>
  <c r="E28" i="29"/>
  <c r="I28" i="29"/>
  <c r="J28" i="29" s="1"/>
  <c r="F33" i="29"/>
  <c r="F165" i="29"/>
  <c r="F158" i="29"/>
  <c r="I158" i="29"/>
  <c r="J158" i="29" s="1"/>
  <c r="E158" i="29"/>
  <c r="G158" i="29"/>
  <c r="H158" i="29"/>
  <c r="F43" i="29"/>
  <c r="E62" i="29"/>
  <c r="F62" i="29"/>
  <c r="I62" i="29"/>
  <c r="J62" i="29" s="1"/>
  <c r="G62" i="29"/>
  <c r="H62" i="29"/>
  <c r="G22" i="29"/>
  <c r="F128" i="29"/>
  <c r="E128" i="29"/>
  <c r="G128" i="29"/>
  <c r="H128" i="29"/>
  <c r="I128" i="29"/>
  <c r="J128" i="29" s="1"/>
  <c r="F72" i="29"/>
  <c r="H138" i="29"/>
  <c r="I138" i="29"/>
  <c r="F138" i="29"/>
  <c r="G138" i="29"/>
  <c r="F202" i="29"/>
  <c r="H274" i="29"/>
  <c r="G274" i="29"/>
  <c r="I274" i="29"/>
  <c r="J274" i="29" s="1"/>
  <c r="F274" i="29"/>
  <c r="E274" i="29"/>
  <c r="H76" i="29"/>
  <c r="I76" i="29"/>
  <c r="J76" i="29" s="1"/>
  <c r="F76" i="29"/>
  <c r="E76" i="29"/>
  <c r="G76" i="29"/>
  <c r="F248" i="29"/>
  <c r="G40" i="29"/>
  <c r="F40" i="29"/>
  <c r="H40" i="29"/>
  <c r="E40" i="29"/>
  <c r="I40" i="29"/>
  <c r="J40" i="29" s="1"/>
  <c r="G107" i="29"/>
  <c r="F107" i="29"/>
  <c r="H107" i="29"/>
  <c r="E107" i="29"/>
  <c r="I107" i="29"/>
  <c r="J107" i="29" s="1"/>
  <c r="F171" i="29"/>
  <c r="F267" i="29"/>
  <c r="E214" i="29"/>
  <c r="I214" i="29"/>
  <c r="J214" i="29" s="1"/>
  <c r="H214" i="29"/>
  <c r="F214" i="29"/>
  <c r="G214" i="29"/>
  <c r="I228" i="29"/>
  <c r="F228" i="29"/>
  <c r="E84" i="29"/>
  <c r="G84" i="29"/>
  <c r="H84" i="29"/>
  <c r="I84" i="29"/>
  <c r="J84" i="29" s="1"/>
  <c r="F84" i="29"/>
  <c r="F148" i="29"/>
  <c r="F268" i="29"/>
  <c r="F88" i="29"/>
  <c r="F42" i="29"/>
  <c r="I42" i="29"/>
  <c r="J42" i="29" s="1"/>
  <c r="G42" i="29"/>
  <c r="H42" i="29"/>
  <c r="E42" i="29"/>
  <c r="F109" i="29"/>
  <c r="I109" i="29"/>
  <c r="F173" i="29"/>
  <c r="E245" i="29"/>
  <c r="F245" i="29"/>
  <c r="G245" i="29"/>
  <c r="H245" i="29"/>
  <c r="I245" i="29"/>
  <c r="J245" i="29" s="1"/>
  <c r="F206" i="29"/>
  <c r="F51" i="29"/>
  <c r="H112" i="29"/>
  <c r="I112" i="29"/>
  <c r="J112" i="29" s="1"/>
  <c r="E112" i="29"/>
  <c r="F112" i="29"/>
  <c r="G112" i="29"/>
  <c r="I227" i="29"/>
  <c r="F227" i="29"/>
  <c r="F87" i="29"/>
  <c r="E87" i="29"/>
  <c r="H87" i="29"/>
  <c r="G87" i="29"/>
  <c r="I87" i="29"/>
  <c r="J87" i="29" s="1"/>
  <c r="F151" i="29"/>
  <c r="H151" i="29"/>
  <c r="E151" i="29"/>
  <c r="G151" i="29"/>
  <c r="I151" i="29"/>
  <c r="J151" i="29" s="1"/>
  <c r="I215" i="29"/>
  <c r="J215" i="29" s="1"/>
  <c r="E215" i="29"/>
  <c r="F215" i="29"/>
  <c r="H215" i="29"/>
  <c r="G215" i="29"/>
  <c r="E53" i="29"/>
  <c r="H53" i="29"/>
  <c r="G53" i="29"/>
  <c r="F53" i="29"/>
  <c r="I53" i="29"/>
  <c r="J53" i="29" s="1"/>
  <c r="I293" i="29"/>
  <c r="J293" i="29" s="1"/>
  <c r="H293" i="29"/>
  <c r="E293" i="29"/>
  <c r="G293" i="29"/>
  <c r="F293" i="29"/>
  <c r="E296" i="29"/>
  <c r="G296" i="29"/>
  <c r="I296" i="29"/>
  <c r="J296" i="29" s="1"/>
  <c r="H296" i="29"/>
  <c r="F296" i="29"/>
  <c r="F80" i="29"/>
  <c r="I285" i="29"/>
  <c r="J285" i="29" s="1"/>
  <c r="E285" i="29"/>
  <c r="G285" i="29"/>
  <c r="H285" i="29"/>
  <c r="F285" i="29"/>
  <c r="F309" i="29"/>
  <c r="I309" i="29"/>
  <c r="J309" i="29" s="1"/>
  <c r="E309" i="29"/>
  <c r="G309" i="29"/>
  <c r="H309" i="29"/>
  <c r="G266" i="29"/>
  <c r="E266" i="29"/>
  <c r="H266" i="29"/>
  <c r="I266" i="29"/>
  <c r="J266" i="29" s="1"/>
  <c r="F266" i="29"/>
  <c r="F259" i="29"/>
  <c r="H82" i="29"/>
  <c r="G82" i="29"/>
  <c r="I82" i="29"/>
  <c r="J82" i="29" s="1"/>
  <c r="E82" i="29"/>
  <c r="F82" i="29"/>
  <c r="H146" i="29"/>
  <c r="F146" i="29"/>
  <c r="G146" i="29"/>
  <c r="I146" i="29"/>
  <c r="J146" i="29" s="1"/>
  <c r="E146" i="29"/>
  <c r="F210" i="29"/>
  <c r="F211" i="29"/>
  <c r="I118" i="29"/>
  <c r="J118" i="29" s="1"/>
  <c r="H118" i="29"/>
  <c r="G118" i="29"/>
  <c r="E118" i="29"/>
  <c r="F118" i="29"/>
  <c r="F48" i="29"/>
  <c r="F115" i="29"/>
  <c r="E115" i="29"/>
  <c r="H115" i="29"/>
  <c r="I115" i="29"/>
  <c r="J115" i="29" s="1"/>
  <c r="G115" i="29"/>
  <c r="F179" i="29"/>
  <c r="I204" i="29"/>
  <c r="J204" i="29" s="1"/>
  <c r="F204" i="29"/>
  <c r="G204" i="29"/>
  <c r="E204" i="29"/>
  <c r="H204" i="29"/>
  <c r="H262" i="29"/>
  <c r="E262" i="29"/>
  <c r="G262" i="29"/>
  <c r="I262" i="29"/>
  <c r="J262" i="29" s="1"/>
  <c r="F262" i="29"/>
  <c r="D24" i="29"/>
  <c r="F92" i="29"/>
  <c r="H156" i="29"/>
  <c r="G156" i="29"/>
  <c r="F156" i="29"/>
  <c r="I156" i="29"/>
  <c r="J156" i="29" s="1"/>
  <c r="E156" i="29"/>
  <c r="F86" i="29"/>
  <c r="F152" i="29"/>
  <c r="E152" i="29"/>
  <c r="G152" i="29"/>
  <c r="H152" i="29"/>
  <c r="I152" i="29"/>
  <c r="J152" i="29" s="1"/>
  <c r="F50" i="29"/>
  <c r="E117" i="29"/>
  <c r="F117" i="29"/>
  <c r="G117" i="29"/>
  <c r="H117" i="29"/>
  <c r="I117" i="29"/>
  <c r="J117" i="29" s="1"/>
  <c r="F181" i="29"/>
  <c r="F253" i="29"/>
  <c r="G246" i="29"/>
  <c r="E246" i="29"/>
  <c r="F246" i="29"/>
  <c r="I246" i="29"/>
  <c r="J246" i="29" s="1"/>
  <c r="H246" i="29"/>
  <c r="G60" i="29"/>
  <c r="E60" i="29"/>
  <c r="H60" i="29"/>
  <c r="F60" i="29"/>
  <c r="I60" i="29"/>
  <c r="J60" i="29" s="1"/>
  <c r="F169" i="29"/>
  <c r="G27" i="29"/>
  <c r="H27" i="29"/>
  <c r="E27" i="29"/>
  <c r="I27" i="29"/>
  <c r="J27" i="29" s="1"/>
  <c r="F27" i="29"/>
  <c r="F95" i="29"/>
  <c r="H95" i="29"/>
  <c r="I95" i="29"/>
  <c r="G95" i="29"/>
  <c r="E159" i="29"/>
  <c r="F159" i="29"/>
  <c r="G159" i="29"/>
  <c r="I159" i="29"/>
  <c r="J159" i="29" s="1"/>
  <c r="H159" i="29"/>
  <c r="G223" i="29"/>
  <c r="I223" i="29"/>
  <c r="J223" i="29" s="1"/>
  <c r="F223" i="29"/>
  <c r="E223" i="29"/>
  <c r="H223" i="29"/>
  <c r="F96" i="29"/>
  <c r="I96" i="29"/>
  <c r="I298" i="29"/>
  <c r="J298" i="29" s="1"/>
  <c r="E298" i="29"/>
  <c r="H298" i="29"/>
  <c r="G298" i="29"/>
  <c r="F298" i="29"/>
  <c r="F281" i="29"/>
  <c r="G281" i="29"/>
  <c r="H281" i="29"/>
  <c r="E281" i="29"/>
  <c r="I281" i="29"/>
  <c r="J281" i="29" s="1"/>
  <c r="E302" i="29"/>
  <c r="I302" i="29"/>
  <c r="J302" i="29" s="1"/>
  <c r="H302" i="29"/>
  <c r="G302" i="29"/>
  <c r="F302" i="29"/>
  <c r="H310" i="29"/>
  <c r="E310" i="29"/>
  <c r="F310" i="29"/>
  <c r="G310" i="29"/>
  <c r="I310" i="29"/>
  <c r="J310" i="29" s="1"/>
  <c r="H287" i="29"/>
  <c r="F287" i="29"/>
  <c r="E287" i="29"/>
  <c r="G287" i="29"/>
  <c r="I287" i="29"/>
  <c r="J287" i="29" s="1"/>
  <c r="E130" i="29"/>
  <c r="F130" i="29"/>
  <c r="H130" i="29"/>
  <c r="I130" i="29"/>
  <c r="J130" i="29" s="1"/>
  <c r="G130" i="29"/>
  <c r="I252" i="29"/>
  <c r="J252" i="29" s="1"/>
  <c r="F252" i="29"/>
  <c r="H252" i="29"/>
  <c r="G252" i="29"/>
  <c r="E252" i="29"/>
  <c r="F31" i="29"/>
  <c r="F163" i="29"/>
  <c r="F208" i="29"/>
  <c r="G208" i="29"/>
  <c r="E208" i="29"/>
  <c r="I208" i="29"/>
  <c r="J208" i="29" s="1"/>
  <c r="H208" i="29"/>
  <c r="F225" i="29"/>
  <c r="G225" i="29"/>
  <c r="I225" i="29"/>
  <c r="J225" i="29" s="1"/>
  <c r="E225" i="29"/>
  <c r="H225" i="29"/>
  <c r="F90" i="29"/>
  <c r="G154" i="29"/>
  <c r="H154" i="29"/>
  <c r="I154" i="29"/>
  <c r="J154" i="29" s="1"/>
  <c r="E154" i="29"/>
  <c r="F154" i="29"/>
  <c r="I218" i="29"/>
  <c r="F218" i="29"/>
  <c r="F235" i="29"/>
  <c r="F166" i="29"/>
  <c r="H57" i="29"/>
  <c r="E57" i="29"/>
  <c r="I57" i="29"/>
  <c r="J57" i="29" s="1"/>
  <c r="F57" i="29"/>
  <c r="G57" i="29"/>
  <c r="F123" i="29"/>
  <c r="E123" i="29"/>
  <c r="I123" i="29"/>
  <c r="J123" i="29" s="1"/>
  <c r="G123" i="29"/>
  <c r="H123" i="29"/>
  <c r="G187" i="29"/>
  <c r="I187" i="29"/>
  <c r="J187" i="29" s="1"/>
  <c r="E187" i="29"/>
  <c r="H187" i="29"/>
  <c r="F187" i="29"/>
  <c r="E236" i="29"/>
  <c r="I236" i="29"/>
  <c r="J236" i="29" s="1"/>
  <c r="F236" i="29"/>
  <c r="H236" i="29"/>
  <c r="G236" i="29"/>
  <c r="F70" i="29"/>
  <c r="F32" i="29"/>
  <c r="F100" i="29"/>
  <c r="F164" i="29"/>
  <c r="I126" i="29"/>
  <c r="G126" i="29"/>
  <c r="H126" i="29"/>
  <c r="F126" i="29"/>
  <c r="F200" i="29"/>
  <c r="F59" i="29"/>
  <c r="H125" i="29"/>
  <c r="I125" i="29"/>
  <c r="J125" i="29" s="1"/>
  <c r="E125" i="29"/>
  <c r="F125" i="29"/>
  <c r="G125" i="29"/>
  <c r="G189" i="29"/>
  <c r="I189" i="29"/>
  <c r="J189" i="29" s="1"/>
  <c r="E189" i="29"/>
  <c r="H189" i="29"/>
  <c r="F189" i="29"/>
  <c r="G261" i="29"/>
  <c r="E261" i="29"/>
  <c r="F261" i="29"/>
  <c r="H261" i="29"/>
  <c r="I261" i="29"/>
  <c r="J261" i="29" s="1"/>
  <c r="F45" i="29"/>
  <c r="F94" i="29"/>
  <c r="H94" i="29"/>
  <c r="E94" i="29"/>
  <c r="G94" i="29"/>
  <c r="I94" i="29"/>
  <c r="J94" i="29" s="1"/>
  <c r="E144" i="29"/>
  <c r="I144" i="29"/>
  <c r="J144" i="29" s="1"/>
  <c r="F144" i="29"/>
  <c r="G144" i="29"/>
  <c r="H144" i="29"/>
  <c r="F35" i="29"/>
  <c r="E103" i="29"/>
  <c r="H103" i="29"/>
  <c r="G103" i="29"/>
  <c r="I103" i="29"/>
  <c r="J103" i="29" s="1"/>
  <c r="F103" i="29"/>
  <c r="I167" i="29"/>
  <c r="J167" i="29" s="1"/>
  <c r="H167" i="29"/>
  <c r="G167" i="29"/>
  <c r="E167" i="29"/>
  <c r="F167" i="29"/>
  <c r="F239" i="29"/>
  <c r="F168" i="29"/>
  <c r="H288" i="29"/>
  <c r="F288" i="29"/>
  <c r="G288" i="29"/>
  <c r="I288" i="29"/>
  <c r="J288" i="29" s="1"/>
  <c r="E288" i="29"/>
  <c r="E313" i="29"/>
  <c r="F313" i="29"/>
  <c r="G313" i="29"/>
  <c r="H313" i="29"/>
  <c r="I313" i="29"/>
  <c r="J313" i="29" s="1"/>
  <c r="F283" i="29"/>
  <c r="H283" i="29"/>
  <c r="G283" i="29"/>
  <c r="I283" i="29"/>
  <c r="J283" i="29" s="1"/>
  <c r="E283" i="29"/>
  <c r="G290" i="29"/>
  <c r="I290" i="29"/>
  <c r="J290" i="29" s="1"/>
  <c r="E290" i="29"/>
  <c r="F290" i="29"/>
  <c r="H290" i="29"/>
  <c r="E291" i="29"/>
  <c r="F291" i="29"/>
  <c r="H291" i="29"/>
  <c r="I291" i="29"/>
  <c r="J291" i="29" s="1"/>
  <c r="G291" i="29"/>
  <c r="E230" i="29"/>
  <c r="G230" i="29"/>
  <c r="I230" i="29"/>
  <c r="J230" i="29" s="1"/>
  <c r="H230" i="29"/>
  <c r="F230" i="29"/>
  <c r="F258" i="29"/>
  <c r="F162" i="29"/>
  <c r="F234" i="29"/>
  <c r="F251" i="29"/>
  <c r="F198" i="29"/>
  <c r="H65" i="29"/>
  <c r="G65" i="29"/>
  <c r="E65" i="29"/>
  <c r="I65" i="29"/>
  <c r="J65" i="29" s="1"/>
  <c r="F65" i="29"/>
  <c r="I131" i="29"/>
  <c r="J131" i="29" s="1"/>
  <c r="E131" i="29"/>
  <c r="F131" i="29"/>
  <c r="H131" i="29"/>
  <c r="G131" i="29"/>
  <c r="F195" i="29"/>
  <c r="F260" i="29"/>
  <c r="F104" i="29"/>
  <c r="H41" i="29"/>
  <c r="I41" i="29"/>
  <c r="J41" i="29" s="1"/>
  <c r="F41" i="29"/>
  <c r="G41" i="29"/>
  <c r="E41" i="29"/>
  <c r="H108" i="29"/>
  <c r="I108" i="29"/>
  <c r="J108" i="29" s="1"/>
  <c r="F108" i="29"/>
  <c r="E108" i="29"/>
  <c r="G108" i="29"/>
  <c r="F172" i="29"/>
  <c r="F150" i="29"/>
  <c r="F264" i="29"/>
  <c r="H264" i="29"/>
  <c r="G264" i="29"/>
  <c r="E264" i="29"/>
  <c r="I264" i="29"/>
  <c r="J264" i="29" s="1"/>
  <c r="I67" i="29"/>
  <c r="J67" i="29" s="1"/>
  <c r="E67" i="29"/>
  <c r="F67" i="29"/>
  <c r="G67" i="29"/>
  <c r="H67" i="29"/>
  <c r="H133" i="29"/>
  <c r="I133" i="29"/>
  <c r="J133" i="29" s="1"/>
  <c r="E133" i="29"/>
  <c r="F133" i="29"/>
  <c r="G133" i="29"/>
  <c r="F197" i="29"/>
  <c r="F269" i="29"/>
  <c r="F120" i="29"/>
  <c r="G120" i="29"/>
  <c r="H120" i="29"/>
  <c r="I120" i="29"/>
  <c r="J120" i="29" s="1"/>
  <c r="E120" i="29"/>
  <c r="F134" i="29"/>
  <c r="I134" i="29"/>
  <c r="E192" i="29"/>
  <c r="I192" i="29"/>
  <c r="J192" i="29" s="1"/>
  <c r="G192" i="29"/>
  <c r="H192" i="29"/>
  <c r="F192" i="29"/>
  <c r="F44" i="29"/>
  <c r="H111" i="29"/>
  <c r="E111" i="29"/>
  <c r="G111" i="29"/>
  <c r="I111" i="29"/>
  <c r="J111" i="29" s="1"/>
  <c r="F111" i="29"/>
  <c r="F175" i="29"/>
  <c r="I247" i="29"/>
  <c r="J247" i="29" s="1"/>
  <c r="H247" i="29"/>
  <c r="F247" i="29"/>
  <c r="G247" i="29"/>
  <c r="E247" i="29"/>
  <c r="E224" i="29"/>
  <c r="I224" i="29"/>
  <c r="J224" i="29" s="1"/>
  <c r="H224" i="29"/>
  <c r="F224" i="29"/>
  <c r="G224" i="29"/>
  <c r="F305" i="29"/>
  <c r="G305" i="29"/>
  <c r="I305" i="29"/>
  <c r="J305" i="29" s="1"/>
  <c r="H305" i="29"/>
  <c r="E305" i="29"/>
  <c r="H319" i="29"/>
  <c r="F319" i="29"/>
  <c r="E319" i="29"/>
  <c r="G319" i="29"/>
  <c r="I319" i="29"/>
  <c r="J319" i="29" s="1"/>
  <c r="I314" i="29"/>
  <c r="J314" i="29" s="1"/>
  <c r="E314" i="29"/>
  <c r="F314" i="29"/>
  <c r="H314" i="29"/>
  <c r="G314" i="29"/>
  <c r="H300" i="29"/>
  <c r="G300" i="29"/>
  <c r="E300" i="29"/>
  <c r="F300" i="29"/>
  <c r="I300" i="29"/>
  <c r="J300" i="29" s="1"/>
  <c r="H280" i="29"/>
  <c r="G280" i="29"/>
  <c r="F280" i="29"/>
  <c r="I280" i="29"/>
  <c r="J280" i="29" s="1"/>
  <c r="E280" i="29"/>
  <c r="D21" i="29"/>
  <c r="M114" i="29"/>
  <c r="D18" i="29"/>
  <c r="D15" i="29"/>
  <c r="C15" i="29"/>
  <c r="C16" i="29" s="1"/>
  <c r="C17" i="29" s="1"/>
  <c r="C18" i="29" s="1"/>
  <c r="C19" i="29" s="1"/>
  <c r="C20" i="29" s="1"/>
  <c r="C21" i="29" s="1"/>
  <c r="C22" i="29" s="1"/>
  <c r="C23" i="29" s="1"/>
  <c r="C24" i="29" s="1"/>
  <c r="C25" i="29" s="1"/>
  <c r="C26" i="29" s="1"/>
  <c r="C27" i="29" s="1"/>
  <c r="C28" i="29" s="1"/>
  <c r="C29" i="29" s="1"/>
  <c r="C30" i="29" s="1"/>
  <c r="C31" i="29" s="1"/>
  <c r="C32" i="29" s="1"/>
  <c r="C33" i="29" s="1"/>
  <c r="C34" i="29" s="1"/>
  <c r="C35" i="29" s="1"/>
  <c r="C36" i="29" s="1"/>
  <c r="C37" i="29" s="1"/>
  <c r="C38" i="29" s="1"/>
  <c r="C39" i="29" s="1"/>
  <c r="C40" i="29" s="1"/>
  <c r="C41" i="29" s="1"/>
  <c r="C42" i="29" s="1"/>
  <c r="C43" i="29" s="1"/>
  <c r="C44" i="29" s="1"/>
  <c r="C45" i="29" s="1"/>
  <c r="C46" i="29" s="1"/>
  <c r="C47" i="29" s="1"/>
  <c r="C48" i="29" s="1"/>
  <c r="C49" i="29" s="1"/>
  <c r="C50" i="29" s="1"/>
  <c r="C51" i="29" s="1"/>
  <c r="C52" i="29" s="1"/>
  <c r="C53" i="29" s="1"/>
  <c r="C54" i="29" s="1"/>
  <c r="C55" i="29" s="1"/>
  <c r="C56" i="29" s="1"/>
  <c r="C57" i="29" s="1"/>
  <c r="C58" i="29" s="1"/>
  <c r="C59" i="29" s="1"/>
  <c r="C60" i="29" s="1"/>
  <c r="C61" i="29" s="1"/>
  <c r="C62" i="29" s="1"/>
  <c r="C63" i="29" s="1"/>
  <c r="C64" i="29" s="1"/>
  <c r="C65" i="29" s="1"/>
  <c r="C66" i="29" s="1"/>
  <c r="C67" i="29" s="1"/>
  <c r="C68" i="29" s="1"/>
  <c r="C69" i="29" s="1"/>
  <c r="C70" i="29" s="1"/>
  <c r="C71" i="29" s="1"/>
  <c r="C72" i="29" s="1"/>
  <c r="C73" i="29" s="1"/>
  <c r="C74" i="29" s="1"/>
  <c r="C75" i="29" s="1"/>
  <c r="C76" i="29" s="1"/>
  <c r="C77" i="29" s="1"/>
  <c r="C78" i="29" s="1"/>
  <c r="C79" i="29" s="1"/>
  <c r="C80" i="29" s="1"/>
  <c r="C81" i="29" s="1"/>
  <c r="C82" i="29" s="1"/>
  <c r="C83" i="29" s="1"/>
  <c r="C84" i="29" s="1"/>
  <c r="C85" i="29" s="1"/>
  <c r="C86" i="29" s="1"/>
  <c r="C87" i="29" s="1"/>
  <c r="C88" i="29" s="1"/>
  <c r="C89" i="29" s="1"/>
  <c r="C90" i="29" s="1"/>
  <c r="C91" i="29" s="1"/>
  <c r="C92" i="29" s="1"/>
  <c r="C93" i="29" s="1"/>
  <c r="C94" i="29" s="1"/>
  <c r="C95" i="29" s="1"/>
  <c r="C96" i="29" s="1"/>
  <c r="C97" i="29" s="1"/>
  <c r="C98" i="29" s="1"/>
  <c r="C99" i="29" s="1"/>
  <c r="C100" i="29" s="1"/>
  <c r="C101" i="29" s="1"/>
  <c r="C102" i="29" s="1"/>
  <c r="C103" i="29" s="1"/>
  <c r="C104" i="29" s="1"/>
  <c r="C105" i="29" s="1"/>
  <c r="C106" i="29" s="1"/>
  <c r="C107" i="29" s="1"/>
  <c r="C108" i="29" s="1"/>
  <c r="C109" i="29" s="1"/>
  <c r="C110" i="29" s="1"/>
  <c r="C111" i="29" s="1"/>
  <c r="C112" i="29" s="1"/>
  <c r="C113" i="29" s="1"/>
  <c r="C114" i="29" s="1"/>
  <c r="C115" i="29" s="1"/>
  <c r="C116" i="29" s="1"/>
  <c r="C117" i="29" s="1"/>
  <c r="C118" i="29" s="1"/>
  <c r="C119" i="29" s="1"/>
  <c r="C120" i="29" s="1"/>
  <c r="C121" i="29" s="1"/>
  <c r="C122" i="29" s="1"/>
  <c r="C123" i="29" s="1"/>
  <c r="C124" i="29" s="1"/>
  <c r="C125" i="29" s="1"/>
  <c r="C126" i="29" s="1"/>
  <c r="C127" i="29" s="1"/>
  <c r="C128" i="29" s="1"/>
  <c r="C129" i="29" s="1"/>
  <c r="C130" i="29" s="1"/>
  <c r="C131" i="29" s="1"/>
  <c r="C132" i="29" s="1"/>
  <c r="C133" i="29" s="1"/>
  <c r="C134" i="29" s="1"/>
  <c r="C135" i="29" s="1"/>
  <c r="C136" i="29" s="1"/>
  <c r="C137" i="29" s="1"/>
  <c r="C138" i="29" s="1"/>
  <c r="C139" i="29" s="1"/>
  <c r="C140" i="29" s="1"/>
  <c r="C141" i="29" s="1"/>
  <c r="C142" i="29" s="1"/>
  <c r="C143" i="29" s="1"/>
  <c r="C144" i="29" s="1"/>
  <c r="C145" i="29" s="1"/>
  <c r="C146" i="29" s="1"/>
  <c r="C147" i="29" s="1"/>
  <c r="C148" i="29" s="1"/>
  <c r="C149" i="29" s="1"/>
  <c r="C150" i="29" s="1"/>
  <c r="C151" i="29" s="1"/>
  <c r="C152" i="29" s="1"/>
  <c r="C153" i="29" s="1"/>
  <c r="C154" i="29" s="1"/>
  <c r="C155" i="29" s="1"/>
  <c r="C156" i="29" s="1"/>
  <c r="C157" i="29" s="1"/>
  <c r="C158" i="29" s="1"/>
  <c r="C159" i="29" s="1"/>
  <c r="C160" i="29" s="1"/>
  <c r="C161" i="29" s="1"/>
  <c r="C162" i="29" s="1"/>
  <c r="C163" i="29" s="1"/>
  <c r="C164" i="29" s="1"/>
  <c r="C165" i="29" s="1"/>
  <c r="C166" i="29" s="1"/>
  <c r="C167" i="29" s="1"/>
  <c r="C168" i="29" s="1"/>
  <c r="C169" i="29" s="1"/>
  <c r="C170" i="29" s="1"/>
  <c r="C171" i="29" s="1"/>
  <c r="C172" i="29" s="1"/>
  <c r="C173" i="29" s="1"/>
  <c r="C174" i="29" s="1"/>
  <c r="C175" i="29" s="1"/>
  <c r="C176" i="29" s="1"/>
  <c r="C177" i="29" s="1"/>
  <c r="C178" i="29" s="1"/>
  <c r="C179" i="29" s="1"/>
  <c r="C180" i="29" s="1"/>
  <c r="C181" i="29" s="1"/>
  <c r="C182" i="29" s="1"/>
  <c r="C183" i="29" s="1"/>
  <c r="C184" i="29" s="1"/>
  <c r="C185" i="29" s="1"/>
  <c r="C186" i="29" s="1"/>
  <c r="C187" i="29" s="1"/>
  <c r="C188" i="29" s="1"/>
  <c r="C189" i="29" s="1"/>
  <c r="C190" i="29" s="1"/>
  <c r="C191" i="29" s="1"/>
  <c r="C192" i="29" s="1"/>
  <c r="C193" i="29" s="1"/>
  <c r="C194" i="29" s="1"/>
  <c r="C195" i="29" s="1"/>
  <c r="C196" i="29" s="1"/>
  <c r="C197" i="29" s="1"/>
  <c r="C198" i="29" s="1"/>
  <c r="C199" i="29" s="1"/>
  <c r="C200" i="29" s="1"/>
  <c r="C201" i="29" s="1"/>
  <c r="C202" i="29" s="1"/>
  <c r="C203" i="29" s="1"/>
  <c r="C204" i="29" s="1"/>
  <c r="C205" i="29" s="1"/>
  <c r="C206" i="29" s="1"/>
  <c r="C207" i="29" s="1"/>
  <c r="C208" i="29" s="1"/>
  <c r="C209" i="29" s="1"/>
  <c r="C210" i="29" s="1"/>
  <c r="C211" i="29" s="1"/>
  <c r="C212" i="29" s="1"/>
  <c r="C213" i="29" s="1"/>
  <c r="C214" i="29" s="1"/>
  <c r="C215" i="29" s="1"/>
  <c r="C216" i="29" s="1"/>
  <c r="C217" i="29" s="1"/>
  <c r="C218" i="29" s="1"/>
  <c r="C219" i="29" s="1"/>
  <c r="C220" i="29" s="1"/>
  <c r="C221" i="29" s="1"/>
  <c r="C222" i="29" s="1"/>
  <c r="C223" i="29" s="1"/>
  <c r="C224" i="29" s="1"/>
  <c r="C225" i="29" s="1"/>
  <c r="C226" i="29" s="1"/>
  <c r="C227" i="29" s="1"/>
  <c r="C228" i="29" s="1"/>
  <c r="C229" i="29" s="1"/>
  <c r="C230" i="29" s="1"/>
  <c r="C231" i="29" s="1"/>
  <c r="C232" i="29" s="1"/>
  <c r="C233" i="29" s="1"/>
  <c r="C234" i="29" s="1"/>
  <c r="C235" i="29" s="1"/>
  <c r="C236" i="29" s="1"/>
  <c r="C237" i="29" s="1"/>
  <c r="C238" i="29" s="1"/>
  <c r="C239" i="29" s="1"/>
  <c r="C240" i="29" s="1"/>
  <c r="C241" i="29" s="1"/>
  <c r="C242" i="29" s="1"/>
  <c r="C243" i="29" s="1"/>
  <c r="C244" i="29" s="1"/>
  <c r="C245" i="29" s="1"/>
  <c r="C246" i="29" s="1"/>
  <c r="C247" i="29" s="1"/>
  <c r="C248" i="29" s="1"/>
  <c r="C249" i="29" s="1"/>
  <c r="C250" i="29" s="1"/>
  <c r="C251" i="29" s="1"/>
  <c r="C252" i="29" s="1"/>
  <c r="C253" i="29" s="1"/>
  <c r="C254" i="29" s="1"/>
  <c r="C255" i="29" s="1"/>
  <c r="C256" i="29" s="1"/>
  <c r="C257" i="29" s="1"/>
  <c r="C258" i="29" s="1"/>
  <c r="C259" i="29" s="1"/>
  <c r="C260" i="29" s="1"/>
  <c r="C261" i="29" s="1"/>
  <c r="C262" i="29" s="1"/>
  <c r="C263" i="29" s="1"/>
  <c r="C264" i="29" s="1"/>
  <c r="C265" i="29" s="1"/>
  <c r="C266" i="29" s="1"/>
  <c r="C267" i="29" s="1"/>
  <c r="C268" i="29" s="1"/>
  <c r="C269" i="29" s="1"/>
  <c r="C270" i="29" s="1"/>
  <c r="C271" i="29" s="1"/>
  <c r="C272" i="29" s="1"/>
  <c r="C273" i="29" s="1"/>
  <c r="C274" i="29" s="1"/>
  <c r="C275" i="29" s="1"/>
  <c r="C276" i="29" s="1"/>
  <c r="C277" i="29" s="1"/>
  <c r="C278" i="29" s="1"/>
  <c r="C279" i="29" s="1"/>
  <c r="C280" i="29" s="1"/>
  <c r="C281" i="29" s="1"/>
  <c r="C282" i="29" s="1"/>
  <c r="C283" i="29" s="1"/>
  <c r="C284" i="29" s="1"/>
  <c r="C285" i="29" s="1"/>
  <c r="C286" i="29" s="1"/>
  <c r="C287" i="29" s="1"/>
  <c r="C288" i="29" s="1"/>
  <c r="C289" i="29" s="1"/>
  <c r="C290" i="29" s="1"/>
  <c r="C291" i="29" s="1"/>
  <c r="C292" i="29" s="1"/>
  <c r="C293" i="29" s="1"/>
  <c r="C294" i="29" s="1"/>
  <c r="C295" i="29" s="1"/>
  <c r="C296" i="29" s="1"/>
  <c r="C297" i="29" s="1"/>
  <c r="C298" i="29" s="1"/>
  <c r="C299" i="29" s="1"/>
  <c r="C300" i="29" s="1"/>
  <c r="C301" i="29" s="1"/>
  <c r="C302" i="29" s="1"/>
  <c r="C303" i="29" s="1"/>
  <c r="C304" i="29" s="1"/>
  <c r="C305" i="29" s="1"/>
  <c r="C306" i="29" s="1"/>
  <c r="C307" i="29" s="1"/>
  <c r="C308" i="29" s="1"/>
  <c r="C309" i="29" s="1"/>
  <c r="C310" i="29" s="1"/>
  <c r="C311" i="29" s="1"/>
  <c r="C312" i="29" s="1"/>
  <c r="C313" i="29" s="1"/>
  <c r="C314" i="29" s="1"/>
  <c r="C315" i="29" s="1"/>
  <c r="C316" i="29" s="1"/>
  <c r="C317" i="29" s="1"/>
  <c r="C318" i="29" s="1"/>
  <c r="C319" i="29" s="1"/>
  <c r="D17" i="29"/>
  <c r="D16" i="29"/>
  <c r="D20" i="29"/>
  <c r="G75" i="15"/>
  <c r="F73" i="15"/>
  <c r="F74" i="15"/>
  <c r="F76" i="15"/>
  <c r="G82" i="15"/>
  <c r="S273" i="15"/>
  <c r="S274" i="15"/>
  <c r="S276" i="15"/>
  <c r="S277" i="15"/>
  <c r="S278" i="15"/>
  <c r="S279" i="15"/>
  <c r="S280" i="15"/>
  <c r="S281" i="15"/>
  <c r="S168" i="15"/>
  <c r="S169" i="15"/>
  <c r="S170" i="15"/>
  <c r="S173" i="15"/>
  <c r="S174" i="15"/>
  <c r="S175" i="15"/>
  <c r="S176" i="15"/>
  <c r="S177" i="15"/>
  <c r="S178" i="15"/>
  <c r="S179" i="15"/>
  <c r="S180" i="15"/>
  <c r="S181" i="15"/>
  <c r="S182" i="15"/>
  <c r="S183" i="15"/>
  <c r="S185" i="15"/>
  <c r="S186" i="15"/>
  <c r="S187" i="15"/>
  <c r="S188" i="15"/>
  <c r="S189" i="15"/>
  <c r="S190" i="15"/>
  <c r="S191" i="15"/>
  <c r="S192" i="15"/>
  <c r="S193" i="15"/>
  <c r="S194" i="15"/>
  <c r="S196" i="15"/>
  <c r="S197" i="15"/>
  <c r="S198" i="15"/>
  <c r="S199" i="15"/>
  <c r="S200" i="15"/>
  <c r="S201" i="15"/>
  <c r="S202" i="15"/>
  <c r="S205" i="15"/>
  <c r="S206" i="15"/>
  <c r="S207" i="15"/>
  <c r="S208" i="15"/>
  <c r="S209" i="15"/>
  <c r="S210" i="15"/>
  <c r="S211" i="15"/>
  <c r="S213" i="15"/>
  <c r="S214" i="15"/>
  <c r="S215" i="15"/>
  <c r="S216" i="15"/>
  <c r="S217" i="15"/>
  <c r="S218" i="15"/>
  <c r="S219" i="15"/>
  <c r="S221" i="15"/>
  <c r="S223" i="15"/>
  <c r="S224" i="15"/>
  <c r="S225" i="15"/>
  <c r="S226" i="15"/>
  <c r="S227" i="15"/>
  <c r="S228" i="15"/>
  <c r="S238" i="15"/>
  <c r="S239" i="15"/>
  <c r="S240" i="15"/>
  <c r="S241" i="15"/>
  <c r="S242" i="15"/>
  <c r="S243" i="15"/>
  <c r="S244" i="15"/>
  <c r="S245" i="15"/>
  <c r="S246" i="15"/>
  <c r="S247" i="15"/>
  <c r="S248" i="15"/>
  <c r="S249" i="15"/>
  <c r="S250" i="15"/>
  <c r="S252" i="15"/>
  <c r="S254" i="15"/>
  <c r="S255" i="15"/>
  <c r="S256" i="15"/>
  <c r="S257" i="15"/>
  <c r="S258" i="15"/>
  <c r="S259" i="15"/>
  <c r="S260" i="15"/>
  <c r="S261" i="15"/>
  <c r="S262" i="15"/>
  <c r="S263" i="15"/>
  <c r="S264" i="15"/>
  <c r="S265" i="15"/>
  <c r="S266" i="15"/>
  <c r="S267" i="15"/>
  <c r="S272" i="15"/>
  <c r="H183" i="15"/>
  <c r="I179" i="29" s="1"/>
  <c r="J284" i="29" l="1"/>
  <c r="F81" i="15"/>
  <c r="F38" i="29"/>
  <c r="E39" i="29"/>
  <c r="H39" i="29"/>
  <c r="I39" i="29"/>
  <c r="J39" i="29" s="1"/>
  <c r="F39" i="29"/>
  <c r="G39" i="29"/>
  <c r="F23" i="29"/>
  <c r="F24" i="29"/>
  <c r="F21" i="29"/>
  <c r="I21" i="29"/>
  <c r="J21" i="29" s="1"/>
  <c r="E21" i="29"/>
  <c r="H21" i="29"/>
  <c r="G21" i="29"/>
  <c r="M115" i="29"/>
  <c r="H20" i="29"/>
  <c r="G20" i="29"/>
  <c r="I20" i="29"/>
  <c r="J20" i="29" s="1"/>
  <c r="E20" i="29"/>
  <c r="F20" i="29"/>
  <c r="F17" i="29"/>
  <c r="F15" i="29"/>
  <c r="F18" i="29"/>
  <c r="F16" i="29"/>
  <c r="M116" i="29" l="1"/>
  <c r="M117" i="29" s="1"/>
  <c r="M118" i="29" s="1"/>
  <c r="M119" i="29" s="1"/>
  <c r="M120" i="29" s="1"/>
  <c r="M121" i="29" s="1"/>
  <c r="M122" i="29" s="1"/>
  <c r="M123" i="29" s="1"/>
  <c r="M124" i="29" s="1"/>
  <c r="M125" i="29" s="1"/>
  <c r="M126" i="29" s="1"/>
  <c r="M127" i="29" s="1"/>
  <c r="M128" i="29" s="1"/>
  <c r="M129" i="29" s="1"/>
  <c r="M130" i="29" s="1"/>
  <c r="M131" i="29" s="1"/>
  <c r="H258" i="15"/>
  <c r="I254" i="29" s="1"/>
  <c r="H259" i="15"/>
  <c r="I255" i="29" s="1"/>
  <c r="H260" i="15"/>
  <c r="I256" i="29" s="1"/>
  <c r="H261" i="15"/>
  <c r="I257" i="29" s="1"/>
  <c r="H262" i="15"/>
  <c r="I258" i="29" s="1"/>
  <c r="H263" i="15"/>
  <c r="I259" i="29" s="1"/>
  <c r="H264" i="15"/>
  <c r="I260" i="29" s="1"/>
  <c r="H265" i="15"/>
  <c r="H266" i="15"/>
  <c r="H267" i="15"/>
  <c r="H246" i="15"/>
  <c r="I242" i="29" s="1"/>
  <c r="H247" i="15"/>
  <c r="H248" i="15"/>
  <c r="H249" i="15"/>
  <c r="H250" i="15"/>
  <c r="H252" i="15"/>
  <c r="I248" i="29" s="1"/>
  <c r="H253" i="15"/>
  <c r="I249" i="29" s="1"/>
  <c r="H254" i="15"/>
  <c r="I250" i="29" s="1"/>
  <c r="H255" i="15"/>
  <c r="I251" i="29" s="1"/>
  <c r="H256" i="15"/>
  <c r="H257" i="15"/>
  <c r="I253" i="29" s="1"/>
  <c r="H211" i="15" l="1"/>
  <c r="H210" i="15"/>
  <c r="I206" i="29" s="1"/>
  <c r="H209" i="15"/>
  <c r="I205" i="29" s="1"/>
  <c r="H208" i="15"/>
  <c r="G148" i="23"/>
  <c r="Z148" i="23" s="1"/>
  <c r="AA148" i="23"/>
  <c r="AG148" i="23"/>
  <c r="AP148" i="23"/>
  <c r="AU148" i="23"/>
  <c r="AV148" i="23"/>
  <c r="AW148" i="23" s="1"/>
  <c r="AY148" i="23"/>
  <c r="AZ148" i="23" s="1"/>
  <c r="BB148" i="23"/>
  <c r="BD148" i="23" s="1"/>
  <c r="BE148" i="23"/>
  <c r="FX148" i="23"/>
  <c r="GH148" i="23"/>
  <c r="GR148" i="23"/>
  <c r="GS148" i="23"/>
  <c r="GT148" i="23"/>
  <c r="GU148" i="23"/>
  <c r="GV148" i="23"/>
  <c r="GW148" i="23"/>
  <c r="GX148" i="23"/>
  <c r="GY148" i="23"/>
  <c r="GZ148" i="23"/>
  <c r="HA148" i="23"/>
  <c r="HB148" i="23"/>
  <c r="HN148" i="23"/>
  <c r="G149" i="23"/>
  <c r="Z149" i="23" s="1"/>
  <c r="AA149" i="23"/>
  <c r="AG149" i="23"/>
  <c r="AP149" i="23"/>
  <c r="AU149" i="23"/>
  <c r="AV149" i="23"/>
  <c r="AY149" i="23"/>
  <c r="AZ149" i="23" s="1"/>
  <c r="BB149" i="23"/>
  <c r="BE149" i="23"/>
  <c r="FX149" i="23"/>
  <c r="GH149" i="23"/>
  <c r="GR149" i="23"/>
  <c r="GS149" i="23"/>
  <c r="GT149" i="23"/>
  <c r="GU149" i="23"/>
  <c r="GV149" i="23"/>
  <c r="GW149" i="23"/>
  <c r="GX149" i="23"/>
  <c r="GY149" i="23"/>
  <c r="GZ149" i="23"/>
  <c r="HA149" i="23"/>
  <c r="HB149" i="23"/>
  <c r="HN149" i="23"/>
  <c r="G150" i="23"/>
  <c r="Z150" i="23" s="1"/>
  <c r="AA150" i="23"/>
  <c r="AG150" i="23"/>
  <c r="AP150" i="23"/>
  <c r="AU150" i="23"/>
  <c r="AV150" i="23"/>
  <c r="AY150" i="23"/>
  <c r="BA150" i="23" s="1"/>
  <c r="BB150" i="23"/>
  <c r="BE150" i="23"/>
  <c r="FX150" i="23"/>
  <c r="GH150" i="23"/>
  <c r="GR150" i="23"/>
  <c r="GS150" i="23"/>
  <c r="GT150" i="23"/>
  <c r="GU150" i="23"/>
  <c r="GV150" i="23"/>
  <c r="GW150" i="23"/>
  <c r="GX150" i="23"/>
  <c r="GY150" i="23"/>
  <c r="GZ150" i="23"/>
  <c r="HA150" i="23"/>
  <c r="HB150" i="23"/>
  <c r="HN150" i="23"/>
  <c r="G151" i="23"/>
  <c r="AA151" i="23"/>
  <c r="AG151" i="23"/>
  <c r="AP151" i="23"/>
  <c r="AU151" i="23"/>
  <c r="AV151" i="23"/>
  <c r="AW151" i="23" s="1"/>
  <c r="AY151" i="23"/>
  <c r="BB151" i="23"/>
  <c r="BE151" i="23"/>
  <c r="FX151" i="23"/>
  <c r="GH151" i="23"/>
  <c r="GR151" i="23"/>
  <c r="GS151" i="23"/>
  <c r="GT151" i="23"/>
  <c r="GU151" i="23"/>
  <c r="GV151" i="23"/>
  <c r="GW151" i="23"/>
  <c r="GX151" i="23"/>
  <c r="GY151" i="23"/>
  <c r="GZ151" i="23"/>
  <c r="HA151" i="23"/>
  <c r="HB151" i="23"/>
  <c r="HN151" i="23"/>
  <c r="G152" i="23"/>
  <c r="Z152" i="23" s="1"/>
  <c r="AA152" i="23"/>
  <c r="AG152" i="23"/>
  <c r="FV152" i="23" s="1"/>
  <c r="AP152" i="23"/>
  <c r="AU152" i="23"/>
  <c r="AV152" i="23"/>
  <c r="AW152" i="23" s="1"/>
  <c r="AY152" i="23"/>
  <c r="AZ152" i="23" s="1"/>
  <c r="BB152" i="23"/>
  <c r="BC152" i="23" s="1"/>
  <c r="BE152" i="23"/>
  <c r="FX152" i="23"/>
  <c r="GH152" i="23"/>
  <c r="GR152" i="23"/>
  <c r="GS152" i="23"/>
  <c r="GT152" i="23"/>
  <c r="GU152" i="23"/>
  <c r="GV152" i="23"/>
  <c r="GW152" i="23"/>
  <c r="GX152" i="23"/>
  <c r="GY152" i="23"/>
  <c r="GZ152" i="23"/>
  <c r="HA152" i="23"/>
  <c r="HB152" i="23"/>
  <c r="HN152" i="23"/>
  <c r="G153" i="23"/>
  <c r="AA153" i="23"/>
  <c r="AG153" i="23"/>
  <c r="HD153" i="23" s="1"/>
  <c r="AP153" i="23"/>
  <c r="AU153" i="23"/>
  <c r="AV153" i="23"/>
  <c r="AW153" i="23" s="1"/>
  <c r="AY153" i="23"/>
  <c r="BA153" i="23" s="1"/>
  <c r="BB153" i="23"/>
  <c r="BC153" i="23" s="1"/>
  <c r="BE153" i="23"/>
  <c r="FX153" i="23"/>
  <c r="GH153" i="23"/>
  <c r="GR153" i="23"/>
  <c r="GS153" i="23"/>
  <c r="GT153" i="23"/>
  <c r="GU153" i="23"/>
  <c r="GV153" i="23"/>
  <c r="GW153" i="23"/>
  <c r="GX153" i="23"/>
  <c r="GY153" i="23"/>
  <c r="GZ153" i="23"/>
  <c r="HA153" i="23"/>
  <c r="HB153" i="23"/>
  <c r="HN153" i="23"/>
  <c r="G154" i="23"/>
  <c r="AA154" i="23"/>
  <c r="AG154" i="23"/>
  <c r="AP154" i="23"/>
  <c r="AU154" i="23"/>
  <c r="AV154" i="23"/>
  <c r="AW154" i="23" s="1"/>
  <c r="AY154" i="23"/>
  <c r="AZ154" i="23" s="1"/>
  <c r="BB154" i="23"/>
  <c r="BD154" i="23" s="1"/>
  <c r="BE154" i="23"/>
  <c r="FX154" i="23"/>
  <c r="GH154" i="23"/>
  <c r="GR154" i="23"/>
  <c r="GS154" i="23"/>
  <c r="HN154" i="23"/>
  <c r="G155" i="23"/>
  <c r="Z155" i="23" s="1"/>
  <c r="AA155" i="23"/>
  <c r="AG155" i="23"/>
  <c r="AP155" i="23"/>
  <c r="AU155" i="23"/>
  <c r="AV155" i="23"/>
  <c r="AW155" i="23" s="1"/>
  <c r="AY155" i="23"/>
  <c r="AZ155" i="23" s="1"/>
  <c r="BB155" i="23"/>
  <c r="BC155" i="23" s="1"/>
  <c r="BE155" i="23"/>
  <c r="FX155" i="23"/>
  <c r="GH155" i="23"/>
  <c r="GR155" i="23"/>
  <c r="GS155" i="23"/>
  <c r="GT155" i="23"/>
  <c r="GU155" i="23"/>
  <c r="GV155" i="23"/>
  <c r="GW155" i="23"/>
  <c r="GX155" i="23"/>
  <c r="GY155" i="23"/>
  <c r="GZ155" i="23"/>
  <c r="HA155" i="23"/>
  <c r="HB155" i="23"/>
  <c r="HN155" i="23"/>
  <c r="G156" i="23"/>
  <c r="AA156" i="23"/>
  <c r="AG156" i="23"/>
  <c r="AP156" i="23"/>
  <c r="AU156" i="23"/>
  <c r="AV156" i="23"/>
  <c r="AY156" i="23"/>
  <c r="AZ156" i="23" s="1"/>
  <c r="BB156" i="23"/>
  <c r="BC156" i="23" s="1"/>
  <c r="BE156" i="23"/>
  <c r="FX156" i="23"/>
  <c r="GH156" i="23"/>
  <c r="GR156" i="23"/>
  <c r="GS156" i="23"/>
  <c r="HN156" i="23"/>
  <c r="G157" i="23"/>
  <c r="AA157" i="23"/>
  <c r="AG157" i="23"/>
  <c r="FW157" i="23" s="1"/>
  <c r="AP157" i="23"/>
  <c r="AU157" i="23"/>
  <c r="AV157" i="23"/>
  <c r="AW157" i="23" s="1"/>
  <c r="AY157" i="23"/>
  <c r="BA157" i="23" s="1"/>
  <c r="BB157" i="23"/>
  <c r="BC157" i="23" s="1"/>
  <c r="BE157" i="23"/>
  <c r="FX157" i="23"/>
  <c r="GH157" i="23"/>
  <c r="GR157" i="23"/>
  <c r="GS157" i="23"/>
  <c r="GT157" i="23"/>
  <c r="GU157" i="23"/>
  <c r="GV157" i="23"/>
  <c r="GW157" i="23"/>
  <c r="GX157" i="23"/>
  <c r="GY157" i="23"/>
  <c r="GZ157" i="23"/>
  <c r="HA157" i="23"/>
  <c r="HB157" i="23"/>
  <c r="HD157" i="23"/>
  <c r="HN157" i="23"/>
  <c r="G158" i="23"/>
  <c r="AF158" i="23" s="1"/>
  <c r="HX158" i="23" s="1"/>
  <c r="AA158" i="23"/>
  <c r="AG158" i="23"/>
  <c r="GQ158" i="23" s="1"/>
  <c r="AP158" i="23"/>
  <c r="AU158" i="23"/>
  <c r="AV158" i="23"/>
  <c r="AW158" i="23" s="1"/>
  <c r="AY158" i="23"/>
  <c r="BB158" i="23"/>
  <c r="BD158" i="23" s="1"/>
  <c r="BE158" i="23"/>
  <c r="FX158" i="23"/>
  <c r="GH158" i="23"/>
  <c r="GR158" i="23"/>
  <c r="GS158" i="23"/>
  <c r="GT158" i="23"/>
  <c r="GU158" i="23"/>
  <c r="GV158" i="23"/>
  <c r="GW158" i="23"/>
  <c r="GX158" i="23"/>
  <c r="GY158" i="23"/>
  <c r="GZ158" i="23"/>
  <c r="HA158" i="23"/>
  <c r="HB158" i="23"/>
  <c r="HC158" i="23"/>
  <c r="HN158" i="23"/>
  <c r="G159" i="23"/>
  <c r="AF159" i="23" s="1"/>
  <c r="AA159" i="23"/>
  <c r="AG159" i="23"/>
  <c r="AP159" i="23"/>
  <c r="AU159" i="23"/>
  <c r="AV159" i="23"/>
  <c r="AW159" i="23" s="1"/>
  <c r="AY159" i="23"/>
  <c r="AZ159" i="23" s="1"/>
  <c r="BB159" i="23"/>
  <c r="BE159" i="23"/>
  <c r="FX159" i="23"/>
  <c r="GH159" i="23"/>
  <c r="GR159" i="23"/>
  <c r="GS159" i="23"/>
  <c r="GT159" i="23"/>
  <c r="GU159" i="23"/>
  <c r="GV159" i="23"/>
  <c r="GW159" i="23"/>
  <c r="GX159" i="23"/>
  <c r="GY159" i="23"/>
  <c r="GZ159" i="23"/>
  <c r="HA159" i="23"/>
  <c r="HB159" i="23"/>
  <c r="HN159" i="23"/>
  <c r="G160" i="23"/>
  <c r="Z160" i="23" s="1"/>
  <c r="AA160" i="23"/>
  <c r="AG160" i="23"/>
  <c r="AP160" i="23"/>
  <c r="AU160" i="23"/>
  <c r="AV160" i="23"/>
  <c r="AX160" i="23" s="1"/>
  <c r="AY160" i="23"/>
  <c r="BB160" i="23"/>
  <c r="BD160" i="23" s="1"/>
  <c r="BE160" i="23"/>
  <c r="FX160" i="23"/>
  <c r="GH160" i="23"/>
  <c r="GR160" i="23"/>
  <c r="GS160" i="23"/>
  <c r="GT160" i="23"/>
  <c r="GU160" i="23"/>
  <c r="GV160" i="23"/>
  <c r="GW160" i="23"/>
  <c r="GX160" i="23"/>
  <c r="GY160" i="23"/>
  <c r="GZ160" i="23"/>
  <c r="HA160" i="23"/>
  <c r="HB160" i="23"/>
  <c r="HN160" i="23"/>
  <c r="HW160" i="23"/>
  <c r="G161" i="23"/>
  <c r="Z161" i="23" s="1"/>
  <c r="AA161" i="23"/>
  <c r="AG161" i="23"/>
  <c r="AP161" i="23"/>
  <c r="AU161" i="23"/>
  <c r="AV161" i="23"/>
  <c r="AW161" i="23" s="1"/>
  <c r="AY161" i="23"/>
  <c r="BA161" i="23" s="1"/>
  <c r="BB161" i="23"/>
  <c r="BC161" i="23" s="1"/>
  <c r="BE161" i="23"/>
  <c r="FX161" i="23"/>
  <c r="GH161" i="23"/>
  <c r="GR161" i="23"/>
  <c r="GS161" i="23"/>
  <c r="GT161" i="23"/>
  <c r="GU161" i="23"/>
  <c r="GV161" i="23"/>
  <c r="GW161" i="23"/>
  <c r="GX161" i="23"/>
  <c r="GY161" i="23"/>
  <c r="GZ161" i="23"/>
  <c r="HA161" i="23"/>
  <c r="HB161" i="23"/>
  <c r="HD161" i="23"/>
  <c r="HN161" i="23"/>
  <c r="G162" i="23"/>
  <c r="AF162" i="23" s="1"/>
  <c r="AA162" i="23"/>
  <c r="AG162" i="23"/>
  <c r="AP162" i="23"/>
  <c r="AU162" i="23"/>
  <c r="AV162" i="23"/>
  <c r="AX162" i="23" s="1"/>
  <c r="AY162" i="23"/>
  <c r="BA162" i="23" s="1"/>
  <c r="BB162" i="23"/>
  <c r="BC162" i="23" s="1"/>
  <c r="BE162" i="23"/>
  <c r="FX162" i="23"/>
  <c r="GH162" i="23"/>
  <c r="GR162" i="23"/>
  <c r="GS162" i="23"/>
  <c r="GT162" i="23"/>
  <c r="GU162" i="23"/>
  <c r="GV162" i="23"/>
  <c r="GW162" i="23"/>
  <c r="GX162" i="23"/>
  <c r="GY162" i="23"/>
  <c r="GZ162" i="23"/>
  <c r="HA162" i="23"/>
  <c r="HB162" i="23"/>
  <c r="HN162" i="23"/>
  <c r="G163" i="23"/>
  <c r="AA163" i="23"/>
  <c r="AG163" i="23"/>
  <c r="AP163" i="23"/>
  <c r="AU163" i="23"/>
  <c r="AV163" i="23"/>
  <c r="AX163" i="23" s="1"/>
  <c r="AY163" i="23"/>
  <c r="AZ163" i="23" s="1"/>
  <c r="BB163" i="23"/>
  <c r="BC163" i="23" s="1"/>
  <c r="BE163" i="23"/>
  <c r="FX163" i="23"/>
  <c r="GH163" i="23"/>
  <c r="GR163" i="23"/>
  <c r="GS163" i="23"/>
  <c r="GT163" i="23"/>
  <c r="GU163" i="23"/>
  <c r="GV163" i="23"/>
  <c r="GW163" i="23"/>
  <c r="GX163" i="23"/>
  <c r="GY163" i="23"/>
  <c r="GZ163" i="23"/>
  <c r="HA163" i="23"/>
  <c r="HB163" i="23"/>
  <c r="HN163" i="23"/>
  <c r="G164" i="23"/>
  <c r="Z164" i="23" s="1"/>
  <c r="AA164" i="23"/>
  <c r="AG164" i="23"/>
  <c r="AP164" i="23"/>
  <c r="AU164" i="23"/>
  <c r="AV164" i="23"/>
  <c r="AX164" i="23" s="1"/>
  <c r="AY164" i="23"/>
  <c r="AZ164" i="23" s="1"/>
  <c r="BB164" i="23"/>
  <c r="BC164" i="23" s="1"/>
  <c r="BE164" i="23"/>
  <c r="FW164" i="23"/>
  <c r="FX164" i="23"/>
  <c r="GH164" i="23"/>
  <c r="GR164" i="23"/>
  <c r="GS164" i="23"/>
  <c r="GT164" i="23"/>
  <c r="GU164" i="23"/>
  <c r="GV164" i="23"/>
  <c r="GW164" i="23"/>
  <c r="GX164" i="23"/>
  <c r="GY164" i="23"/>
  <c r="GZ164" i="23"/>
  <c r="HA164" i="23"/>
  <c r="HB164" i="23"/>
  <c r="HN164" i="23"/>
  <c r="HW164" i="23" s="1"/>
  <c r="G165" i="23"/>
  <c r="Z165" i="23" s="1"/>
  <c r="AA165" i="23"/>
  <c r="AG165" i="23"/>
  <c r="AP165" i="23"/>
  <c r="AU165" i="23"/>
  <c r="AV165" i="23"/>
  <c r="AW165" i="23" s="1"/>
  <c r="AY165" i="23"/>
  <c r="BA165" i="23" s="1"/>
  <c r="BB165" i="23"/>
  <c r="BC165" i="23" s="1"/>
  <c r="BE165" i="23"/>
  <c r="FX165" i="23"/>
  <c r="GH165" i="23"/>
  <c r="GR165" i="23"/>
  <c r="GS165" i="23"/>
  <c r="GT165" i="23"/>
  <c r="GU165" i="23"/>
  <c r="GV165" i="23"/>
  <c r="GW165" i="23"/>
  <c r="GX165" i="23"/>
  <c r="GY165" i="23"/>
  <c r="GZ165" i="23"/>
  <c r="HA165" i="23"/>
  <c r="HB165" i="23"/>
  <c r="HC165" i="23"/>
  <c r="HN165" i="23"/>
  <c r="G166" i="23"/>
  <c r="AF166" i="23" s="1"/>
  <c r="AA166" i="23"/>
  <c r="AG166" i="23"/>
  <c r="AP166" i="23"/>
  <c r="AU166" i="23"/>
  <c r="AV166" i="23"/>
  <c r="AX166" i="23" s="1"/>
  <c r="AY166" i="23"/>
  <c r="AZ166" i="23" s="1"/>
  <c r="BB166" i="23"/>
  <c r="BC166" i="23" s="1"/>
  <c r="BE166" i="23"/>
  <c r="FX166" i="23"/>
  <c r="GH166" i="23"/>
  <c r="GR166" i="23"/>
  <c r="GS166" i="23"/>
  <c r="GT166" i="23"/>
  <c r="GU166" i="23"/>
  <c r="GV166" i="23"/>
  <c r="GW166" i="23"/>
  <c r="GX166" i="23"/>
  <c r="GY166" i="23"/>
  <c r="GZ166" i="23"/>
  <c r="HA166" i="23"/>
  <c r="HB166" i="23"/>
  <c r="HN166" i="23"/>
  <c r="G167" i="23"/>
  <c r="Z167" i="23" s="1"/>
  <c r="AA167" i="23"/>
  <c r="AF167" i="23"/>
  <c r="AG167" i="23"/>
  <c r="AP167" i="23"/>
  <c r="AU167" i="23"/>
  <c r="AV167" i="23"/>
  <c r="AY167" i="23"/>
  <c r="BA167" i="23" s="1"/>
  <c r="BB167" i="23"/>
  <c r="BC167" i="23" s="1"/>
  <c r="BE167" i="23"/>
  <c r="FV167" i="23"/>
  <c r="FW167" i="23"/>
  <c r="FX167" i="23"/>
  <c r="GH167" i="23"/>
  <c r="GR167" i="23"/>
  <c r="GS167" i="23"/>
  <c r="GT167" i="23"/>
  <c r="GU167" i="23"/>
  <c r="GV167" i="23"/>
  <c r="GW167" i="23"/>
  <c r="GX167" i="23"/>
  <c r="GY167" i="23"/>
  <c r="GZ167" i="23"/>
  <c r="HA167" i="23"/>
  <c r="HB167" i="23"/>
  <c r="HD167" i="23"/>
  <c r="HN167" i="23"/>
  <c r="G168" i="23"/>
  <c r="AA168" i="23"/>
  <c r="AG168" i="23"/>
  <c r="AP168" i="23"/>
  <c r="AU168" i="23"/>
  <c r="AV168" i="23"/>
  <c r="AW168" i="23" s="1"/>
  <c r="AY168" i="23"/>
  <c r="BB168" i="23"/>
  <c r="BD168" i="23" s="1"/>
  <c r="BE168" i="23"/>
  <c r="FX168" i="23"/>
  <c r="GH168" i="23"/>
  <c r="GR168" i="23"/>
  <c r="GS168" i="23"/>
  <c r="GT168" i="23"/>
  <c r="GU168" i="23"/>
  <c r="GV168" i="23"/>
  <c r="GW168" i="23"/>
  <c r="GX168" i="23"/>
  <c r="GY168" i="23"/>
  <c r="GZ168" i="23"/>
  <c r="HA168" i="23"/>
  <c r="HB168" i="23"/>
  <c r="HN168" i="23"/>
  <c r="G169" i="23"/>
  <c r="Z169" i="23" s="1"/>
  <c r="AA169" i="23"/>
  <c r="AG169" i="23"/>
  <c r="AP169" i="23"/>
  <c r="AU169" i="23"/>
  <c r="AV169" i="23"/>
  <c r="AW169" i="23" s="1"/>
  <c r="AY169" i="23"/>
  <c r="AZ169" i="23" s="1"/>
  <c r="BB169" i="23"/>
  <c r="BC169" i="23" s="1"/>
  <c r="BE169" i="23"/>
  <c r="FV169" i="23"/>
  <c r="FX169" i="23"/>
  <c r="GH169" i="23"/>
  <c r="GR169" i="23"/>
  <c r="GS169" i="23"/>
  <c r="GT169" i="23"/>
  <c r="GU169" i="23"/>
  <c r="GV169" i="23"/>
  <c r="GW169" i="23"/>
  <c r="GX169" i="23"/>
  <c r="GY169" i="23"/>
  <c r="GZ169" i="23"/>
  <c r="HA169" i="23"/>
  <c r="HB169" i="23"/>
  <c r="HN169" i="23"/>
  <c r="G170" i="23"/>
  <c r="AA170" i="23"/>
  <c r="AG170" i="23"/>
  <c r="AP170" i="23"/>
  <c r="AU170" i="23"/>
  <c r="AV170" i="23"/>
  <c r="AX170" i="23" s="1"/>
  <c r="AY170" i="23"/>
  <c r="AZ170" i="23" s="1"/>
  <c r="BB170" i="23"/>
  <c r="BC170" i="23" s="1"/>
  <c r="BE170" i="23"/>
  <c r="FX170" i="23"/>
  <c r="GH170" i="23"/>
  <c r="GM170" i="23" s="1"/>
  <c r="GR170" i="23"/>
  <c r="GS170" i="23"/>
  <c r="GT170" i="23"/>
  <c r="GU170" i="23"/>
  <c r="GV170" i="23"/>
  <c r="GW170" i="23"/>
  <c r="GX170" i="23"/>
  <c r="GY170" i="23"/>
  <c r="GZ170" i="23"/>
  <c r="HA170" i="23"/>
  <c r="HB170" i="23"/>
  <c r="HN170" i="23"/>
  <c r="G171" i="23"/>
  <c r="AA171" i="23"/>
  <c r="AG171" i="23"/>
  <c r="AP171" i="23"/>
  <c r="AU171" i="23"/>
  <c r="AV171" i="23"/>
  <c r="AW171" i="23" s="1"/>
  <c r="AY171" i="23"/>
  <c r="BA171" i="23" s="1"/>
  <c r="BB171" i="23"/>
  <c r="BC171" i="23" s="1"/>
  <c r="BE171" i="23"/>
  <c r="FV171" i="23"/>
  <c r="FW171" i="23"/>
  <c r="FX171" i="23"/>
  <c r="GH171" i="23"/>
  <c r="GR171" i="23"/>
  <c r="GS171" i="23"/>
  <c r="GT171" i="23"/>
  <c r="GU171" i="23"/>
  <c r="GV171" i="23"/>
  <c r="GW171" i="23"/>
  <c r="GX171" i="23"/>
  <c r="GY171" i="23"/>
  <c r="GZ171" i="23"/>
  <c r="HA171" i="23"/>
  <c r="HB171" i="23"/>
  <c r="HC171" i="23"/>
  <c r="HD171" i="23"/>
  <c r="HN171" i="23"/>
  <c r="HT171" i="23"/>
  <c r="G172" i="23"/>
  <c r="AA172" i="23"/>
  <c r="AG172" i="23"/>
  <c r="AP172" i="23"/>
  <c r="AU172" i="23"/>
  <c r="AV172" i="23"/>
  <c r="AW172" i="23" s="1"/>
  <c r="AY172" i="23"/>
  <c r="AZ172" i="23" s="1"/>
  <c r="BB172" i="23"/>
  <c r="BE172" i="23"/>
  <c r="FX172" i="23"/>
  <c r="GH172" i="23"/>
  <c r="GR172" i="23"/>
  <c r="GS172" i="23"/>
  <c r="GT172" i="23"/>
  <c r="GU172" i="23"/>
  <c r="GV172" i="23"/>
  <c r="GW172" i="23"/>
  <c r="GX172" i="23"/>
  <c r="GY172" i="23"/>
  <c r="GZ172" i="23"/>
  <c r="HA172" i="23"/>
  <c r="HB172" i="23"/>
  <c r="HN172" i="23"/>
  <c r="G173" i="23"/>
  <c r="AF173" i="23" s="1"/>
  <c r="HX173" i="23" s="1"/>
  <c r="AA173" i="23"/>
  <c r="AG173" i="23"/>
  <c r="AP173" i="23"/>
  <c r="AU173" i="23"/>
  <c r="AV173" i="23"/>
  <c r="AW173" i="23" s="1"/>
  <c r="AY173" i="23"/>
  <c r="BA173" i="23" s="1"/>
  <c r="BB173" i="23"/>
  <c r="BE173" i="23"/>
  <c r="FX173" i="23"/>
  <c r="GH173" i="23"/>
  <c r="GR173" i="23"/>
  <c r="GS173" i="23"/>
  <c r="GT173" i="23"/>
  <c r="GU173" i="23"/>
  <c r="GV173" i="23"/>
  <c r="GW173" i="23"/>
  <c r="GX173" i="23"/>
  <c r="GY173" i="23"/>
  <c r="GZ173" i="23"/>
  <c r="HA173" i="23"/>
  <c r="HB173" i="23"/>
  <c r="HN173" i="23"/>
  <c r="G174" i="23"/>
  <c r="Z174" i="23" s="1"/>
  <c r="AA174" i="23"/>
  <c r="AG174" i="23"/>
  <c r="AP174" i="23"/>
  <c r="AU174" i="23"/>
  <c r="AV174" i="23"/>
  <c r="AX174" i="23" s="1"/>
  <c r="AY174" i="23"/>
  <c r="BB174" i="23"/>
  <c r="BC174" i="23" s="1"/>
  <c r="BE174" i="23"/>
  <c r="FX174" i="23"/>
  <c r="GH174" i="23"/>
  <c r="GM174" i="23" s="1"/>
  <c r="GR174" i="23"/>
  <c r="GS174" i="23"/>
  <c r="GT174" i="23"/>
  <c r="GU174" i="23"/>
  <c r="GV174" i="23"/>
  <c r="GW174" i="23"/>
  <c r="GX174" i="23"/>
  <c r="GY174" i="23"/>
  <c r="GZ174" i="23"/>
  <c r="HA174" i="23"/>
  <c r="HB174" i="23"/>
  <c r="HN174" i="23"/>
  <c r="G175" i="23"/>
  <c r="Z175" i="23" s="1"/>
  <c r="AA175" i="23"/>
  <c r="AG175" i="23"/>
  <c r="AP175" i="23"/>
  <c r="AU175" i="23"/>
  <c r="AV175" i="23"/>
  <c r="AW175" i="23" s="1"/>
  <c r="AY175" i="23"/>
  <c r="BA175" i="23" s="1"/>
  <c r="BB175" i="23"/>
  <c r="BD175" i="23" s="1"/>
  <c r="BE175" i="23"/>
  <c r="FX175" i="23"/>
  <c r="GH175" i="23"/>
  <c r="GR175" i="23"/>
  <c r="GS175" i="23"/>
  <c r="GT175" i="23"/>
  <c r="GU175" i="23"/>
  <c r="GV175" i="23"/>
  <c r="GW175" i="23"/>
  <c r="GX175" i="23"/>
  <c r="GY175" i="23"/>
  <c r="GZ175" i="23"/>
  <c r="HA175" i="23"/>
  <c r="HB175" i="23"/>
  <c r="HN175" i="23"/>
  <c r="G176" i="23"/>
  <c r="AA176" i="23"/>
  <c r="AG176" i="23"/>
  <c r="AP176" i="23"/>
  <c r="AU176" i="23"/>
  <c r="AV176" i="23"/>
  <c r="AX176" i="23" s="1"/>
  <c r="AY176" i="23"/>
  <c r="AZ176" i="23" s="1"/>
  <c r="BB176" i="23"/>
  <c r="BC176" i="23" s="1"/>
  <c r="BE176" i="23"/>
  <c r="FW176" i="23"/>
  <c r="FX176" i="23"/>
  <c r="GH176" i="23"/>
  <c r="GR176" i="23"/>
  <c r="GS176" i="23"/>
  <c r="GT176" i="23"/>
  <c r="GU176" i="23"/>
  <c r="GV176" i="23"/>
  <c r="GW176" i="23"/>
  <c r="GX176" i="23"/>
  <c r="GY176" i="23"/>
  <c r="GZ176" i="23"/>
  <c r="HA176" i="23"/>
  <c r="HB176" i="23"/>
  <c r="HN176" i="23"/>
  <c r="HW176" i="23" s="1"/>
  <c r="G177" i="23"/>
  <c r="AF177" i="23" s="1"/>
  <c r="AA177" i="23"/>
  <c r="AG177" i="23"/>
  <c r="AP177" i="23"/>
  <c r="AU177" i="23"/>
  <c r="AV177" i="23"/>
  <c r="AW177" i="23" s="1"/>
  <c r="AY177" i="23"/>
  <c r="BA177" i="23" s="1"/>
  <c r="BB177" i="23"/>
  <c r="BC177" i="23" s="1"/>
  <c r="BE177" i="23"/>
  <c r="FV177" i="23"/>
  <c r="FW177" i="23"/>
  <c r="FX177" i="23"/>
  <c r="GH177" i="23"/>
  <c r="GP177" i="23" s="1"/>
  <c r="GR177" i="23"/>
  <c r="GS177" i="23"/>
  <c r="GT177" i="23"/>
  <c r="GU177" i="23"/>
  <c r="GV177" i="23"/>
  <c r="GW177" i="23"/>
  <c r="GX177" i="23"/>
  <c r="GY177" i="23"/>
  <c r="GZ177" i="23"/>
  <c r="HA177" i="23"/>
  <c r="HB177" i="23"/>
  <c r="HC177" i="23"/>
  <c r="HD177" i="23"/>
  <c r="HN177" i="23"/>
  <c r="G178" i="23"/>
  <c r="AA178" i="23"/>
  <c r="AG178" i="23"/>
  <c r="AP178" i="23"/>
  <c r="AU178" i="23"/>
  <c r="AV178" i="23"/>
  <c r="AW178" i="23" s="1"/>
  <c r="AY178" i="23"/>
  <c r="AZ178" i="23" s="1"/>
  <c r="BB178" i="23"/>
  <c r="BD178" i="23" s="1"/>
  <c r="BE178" i="23"/>
  <c r="FX178" i="23"/>
  <c r="GH178" i="23"/>
  <c r="GO178" i="23" s="1"/>
  <c r="GR178" i="23"/>
  <c r="GS178" i="23"/>
  <c r="GT178" i="23"/>
  <c r="GU178" i="23"/>
  <c r="GV178" i="23"/>
  <c r="GW178" i="23"/>
  <c r="GX178" i="23"/>
  <c r="GY178" i="23"/>
  <c r="GZ178" i="23"/>
  <c r="HA178" i="23"/>
  <c r="HB178" i="23"/>
  <c r="HN178" i="23"/>
  <c r="G179" i="23"/>
  <c r="Z179" i="23" s="1"/>
  <c r="AA179" i="23"/>
  <c r="AG179" i="23"/>
  <c r="AP179" i="23"/>
  <c r="AU179" i="23"/>
  <c r="AV179" i="23"/>
  <c r="AX179" i="23" s="1"/>
  <c r="AY179" i="23"/>
  <c r="AZ179" i="23" s="1"/>
  <c r="BB179" i="23"/>
  <c r="BC179" i="23" s="1"/>
  <c r="BE179" i="23"/>
  <c r="FX179" i="23"/>
  <c r="GH179" i="23"/>
  <c r="GR179" i="23"/>
  <c r="GS179" i="23"/>
  <c r="GT179" i="23"/>
  <c r="GU179" i="23"/>
  <c r="GV179" i="23"/>
  <c r="GW179" i="23"/>
  <c r="GX179" i="23"/>
  <c r="GY179" i="23"/>
  <c r="GZ179" i="23"/>
  <c r="HA179" i="23"/>
  <c r="HB179" i="23"/>
  <c r="HN179" i="23"/>
  <c r="G180" i="23"/>
  <c r="AA180" i="23"/>
  <c r="AG180" i="23"/>
  <c r="GN180" i="23" s="1"/>
  <c r="AP180" i="23"/>
  <c r="AU180" i="23"/>
  <c r="AV180" i="23"/>
  <c r="AX180" i="23" s="1"/>
  <c r="AY180" i="23"/>
  <c r="AZ180" i="23" s="1"/>
  <c r="BB180" i="23"/>
  <c r="BC180" i="23" s="1"/>
  <c r="BE180" i="23"/>
  <c r="FX180" i="23"/>
  <c r="GH180" i="23"/>
  <c r="GR180" i="23"/>
  <c r="GS180" i="23"/>
  <c r="GT180" i="23"/>
  <c r="GU180" i="23"/>
  <c r="GV180" i="23"/>
  <c r="GW180" i="23"/>
  <c r="GX180" i="23"/>
  <c r="GY180" i="23"/>
  <c r="GZ180" i="23"/>
  <c r="HA180" i="23"/>
  <c r="HB180" i="23"/>
  <c r="HN180" i="23"/>
  <c r="HT180" i="23" s="1"/>
  <c r="G181" i="23"/>
  <c r="AA181" i="23"/>
  <c r="AG181" i="23"/>
  <c r="AP181" i="23"/>
  <c r="AU181" i="23"/>
  <c r="AV181" i="23"/>
  <c r="AY181" i="23"/>
  <c r="BA181" i="23" s="1"/>
  <c r="BB181" i="23"/>
  <c r="BE181" i="23"/>
  <c r="FX181" i="23"/>
  <c r="GH181" i="23"/>
  <c r="GR181" i="23"/>
  <c r="GS181" i="23"/>
  <c r="GT181" i="23"/>
  <c r="GU181" i="23"/>
  <c r="GV181" i="23"/>
  <c r="GW181" i="23"/>
  <c r="GX181" i="23"/>
  <c r="GY181" i="23"/>
  <c r="GZ181" i="23"/>
  <c r="HA181" i="23"/>
  <c r="HB181" i="23"/>
  <c r="HN181" i="23"/>
  <c r="G182" i="23"/>
  <c r="AF182" i="23" s="1"/>
  <c r="HX182" i="23" s="1"/>
  <c r="AA182" i="23"/>
  <c r="AG182" i="23"/>
  <c r="AP182" i="23"/>
  <c r="AU182" i="23"/>
  <c r="AV182" i="23"/>
  <c r="AW182" i="23" s="1"/>
  <c r="AY182" i="23"/>
  <c r="AZ182" i="23" s="1"/>
  <c r="BB182" i="23"/>
  <c r="BD182" i="23" s="1"/>
  <c r="BE182" i="23"/>
  <c r="FX182" i="23"/>
  <c r="GH182" i="23"/>
  <c r="GM182" i="23"/>
  <c r="GR182" i="23"/>
  <c r="GS182" i="23"/>
  <c r="GT182" i="23"/>
  <c r="GU182" i="23"/>
  <c r="GV182" i="23"/>
  <c r="GW182" i="23"/>
  <c r="GX182" i="23"/>
  <c r="GY182" i="23"/>
  <c r="GZ182" i="23"/>
  <c r="HA182" i="23"/>
  <c r="HB182" i="23"/>
  <c r="HC182" i="23"/>
  <c r="HN182" i="23"/>
  <c r="G183" i="23"/>
  <c r="AF183" i="23" s="1"/>
  <c r="AA183" i="23"/>
  <c r="AG183" i="23"/>
  <c r="AP183" i="23"/>
  <c r="AU183" i="23"/>
  <c r="AV183" i="23"/>
  <c r="AX183" i="23" s="1"/>
  <c r="AY183" i="23"/>
  <c r="BB183" i="23"/>
  <c r="BC183" i="23" s="1"/>
  <c r="BE183" i="23"/>
  <c r="FX183" i="23"/>
  <c r="GH183" i="23"/>
  <c r="GR183" i="23"/>
  <c r="GS183" i="23"/>
  <c r="GT183" i="23"/>
  <c r="GU183" i="23"/>
  <c r="GV183" i="23"/>
  <c r="GW183" i="23"/>
  <c r="GX183" i="23"/>
  <c r="GY183" i="23"/>
  <c r="GZ183" i="23"/>
  <c r="HA183" i="23"/>
  <c r="HB183" i="23"/>
  <c r="HN183" i="23"/>
  <c r="G184" i="23"/>
  <c r="Z184" i="23" s="1"/>
  <c r="AA184" i="23"/>
  <c r="AG184" i="23"/>
  <c r="AP184" i="23"/>
  <c r="AU184" i="23"/>
  <c r="AV184" i="23"/>
  <c r="AW184" i="23" s="1"/>
  <c r="AY184" i="23"/>
  <c r="BA184" i="23" s="1"/>
  <c r="BB184" i="23"/>
  <c r="BE184" i="23"/>
  <c r="FV184" i="23"/>
  <c r="FW184" i="23"/>
  <c r="FX184" i="23"/>
  <c r="GH184" i="23"/>
  <c r="GR184" i="23"/>
  <c r="GS184" i="23"/>
  <c r="GT184" i="23"/>
  <c r="GU184" i="23"/>
  <c r="GV184" i="23"/>
  <c r="GW184" i="23"/>
  <c r="GX184" i="23"/>
  <c r="GY184" i="23"/>
  <c r="GZ184" i="23"/>
  <c r="HA184" i="23"/>
  <c r="HB184" i="23"/>
  <c r="HC184" i="23"/>
  <c r="HD184" i="23"/>
  <c r="HN184" i="23"/>
  <c r="G185" i="23"/>
  <c r="Z185" i="23" s="1"/>
  <c r="AA185" i="23"/>
  <c r="AG185" i="23"/>
  <c r="AP185" i="23"/>
  <c r="AU185" i="23"/>
  <c r="AV185" i="23"/>
  <c r="AW185" i="23" s="1"/>
  <c r="AY185" i="23"/>
  <c r="AZ185" i="23" s="1"/>
  <c r="BB185" i="23"/>
  <c r="BD185" i="23" s="1"/>
  <c r="BE185" i="23"/>
  <c r="FX185" i="23"/>
  <c r="GH185" i="23"/>
  <c r="GR185" i="23"/>
  <c r="GS185" i="23"/>
  <c r="GT185" i="23"/>
  <c r="GU185" i="23"/>
  <c r="GV185" i="23"/>
  <c r="GW185" i="23"/>
  <c r="GX185" i="23"/>
  <c r="GY185" i="23"/>
  <c r="GZ185" i="23"/>
  <c r="HA185" i="23"/>
  <c r="HB185" i="23"/>
  <c r="HN185" i="23"/>
  <c r="HU185" i="23"/>
  <c r="G186" i="23"/>
  <c r="Z186" i="23" s="1"/>
  <c r="AA186" i="23"/>
  <c r="AG186" i="23"/>
  <c r="FV186" i="23" s="1"/>
  <c r="AP186" i="23"/>
  <c r="AU186" i="23"/>
  <c r="AV186" i="23"/>
  <c r="AW186" i="23" s="1"/>
  <c r="AY186" i="23"/>
  <c r="AZ186" i="23" s="1"/>
  <c r="BB186" i="23"/>
  <c r="BC186" i="23" s="1"/>
  <c r="BE186" i="23"/>
  <c r="FX186" i="23"/>
  <c r="GH186" i="23"/>
  <c r="GP186" i="23" s="1"/>
  <c r="GR186" i="23"/>
  <c r="GS186" i="23"/>
  <c r="GT186" i="23"/>
  <c r="GU186" i="23"/>
  <c r="GV186" i="23"/>
  <c r="GW186" i="23"/>
  <c r="GX186" i="23"/>
  <c r="GY186" i="23"/>
  <c r="GZ186" i="23"/>
  <c r="HA186" i="23"/>
  <c r="HB186" i="23"/>
  <c r="HD186" i="23"/>
  <c r="HN186" i="23"/>
  <c r="G187" i="23"/>
  <c r="Z187" i="23" s="1"/>
  <c r="AA187" i="23"/>
  <c r="AG187" i="23"/>
  <c r="HD187" i="23" s="1"/>
  <c r="AP187" i="23"/>
  <c r="AU187" i="23"/>
  <c r="AV187" i="23"/>
  <c r="AX187" i="23" s="1"/>
  <c r="AY187" i="23"/>
  <c r="AZ187" i="23" s="1"/>
  <c r="BB187" i="23"/>
  <c r="BC187" i="23" s="1"/>
  <c r="BE187" i="23"/>
  <c r="FX187" i="23"/>
  <c r="GH187" i="23"/>
  <c r="GR187" i="23"/>
  <c r="GS187" i="23"/>
  <c r="GT187" i="23"/>
  <c r="GU187" i="23"/>
  <c r="GV187" i="23"/>
  <c r="GW187" i="23"/>
  <c r="GX187" i="23"/>
  <c r="GY187" i="23"/>
  <c r="GZ187" i="23"/>
  <c r="HA187" i="23"/>
  <c r="HB187" i="23"/>
  <c r="HN187" i="23"/>
  <c r="G188" i="23"/>
  <c r="Z188" i="23" s="1"/>
  <c r="AA188" i="23"/>
  <c r="AG188" i="23"/>
  <c r="HD188" i="23" s="1"/>
  <c r="AP188" i="23"/>
  <c r="AU188" i="23"/>
  <c r="AV188" i="23"/>
  <c r="AW188" i="23" s="1"/>
  <c r="AY188" i="23"/>
  <c r="BA188" i="23" s="1"/>
  <c r="BB188" i="23"/>
  <c r="BD188" i="23" s="1"/>
  <c r="BE188" i="23"/>
  <c r="FW188" i="23"/>
  <c r="FX188" i="23"/>
  <c r="GH188" i="23"/>
  <c r="GR188" i="23"/>
  <c r="GS188" i="23"/>
  <c r="GT188" i="23"/>
  <c r="GU188" i="23"/>
  <c r="GV188" i="23"/>
  <c r="GW188" i="23"/>
  <c r="GX188" i="23"/>
  <c r="GY188" i="23"/>
  <c r="GZ188" i="23"/>
  <c r="HA188" i="23"/>
  <c r="HB188" i="23"/>
  <c r="HN188" i="23"/>
  <c r="G189" i="23"/>
  <c r="AA189" i="23"/>
  <c r="AG189" i="23"/>
  <c r="AP189" i="23"/>
  <c r="AU189" i="23"/>
  <c r="AV189" i="23"/>
  <c r="AX189" i="23" s="1"/>
  <c r="AY189" i="23"/>
  <c r="AZ189" i="23" s="1"/>
  <c r="BB189" i="23"/>
  <c r="BE189" i="23"/>
  <c r="FX189" i="23"/>
  <c r="GH189" i="23"/>
  <c r="GR189" i="23"/>
  <c r="GS189" i="23"/>
  <c r="GT189" i="23"/>
  <c r="GU189" i="23"/>
  <c r="GV189" i="23"/>
  <c r="GW189" i="23"/>
  <c r="GX189" i="23"/>
  <c r="GY189" i="23"/>
  <c r="GZ189" i="23"/>
  <c r="HA189" i="23"/>
  <c r="HB189" i="23"/>
  <c r="HN189" i="23"/>
  <c r="G190" i="23"/>
  <c r="Z190" i="23" s="1"/>
  <c r="AA190" i="23"/>
  <c r="AG190" i="23"/>
  <c r="AP190" i="23"/>
  <c r="AU190" i="23"/>
  <c r="AV190" i="23"/>
  <c r="AW190" i="23" s="1"/>
  <c r="AY190" i="23"/>
  <c r="AZ190" i="23" s="1"/>
  <c r="BB190" i="23"/>
  <c r="BE190" i="23"/>
  <c r="FX190" i="23"/>
  <c r="GH190" i="23"/>
  <c r="GR190" i="23"/>
  <c r="GS190" i="23"/>
  <c r="GT190" i="23"/>
  <c r="GU190" i="23"/>
  <c r="GV190" i="23"/>
  <c r="GW190" i="23"/>
  <c r="GX190" i="23"/>
  <c r="GY190" i="23"/>
  <c r="GZ190" i="23"/>
  <c r="HA190" i="23"/>
  <c r="HB190" i="23"/>
  <c r="HN190" i="23"/>
  <c r="G191" i="23"/>
  <c r="Z191" i="23" s="1"/>
  <c r="AA191" i="23"/>
  <c r="AG191" i="23"/>
  <c r="HD191" i="23" s="1"/>
  <c r="AP191" i="23"/>
  <c r="AU191" i="23"/>
  <c r="AV191" i="23"/>
  <c r="AX191" i="23" s="1"/>
  <c r="AY191" i="23"/>
  <c r="BB191" i="23"/>
  <c r="BC191" i="23" s="1"/>
  <c r="BE191" i="23"/>
  <c r="FX191" i="23"/>
  <c r="GH191" i="23"/>
  <c r="GO191" i="23" s="1"/>
  <c r="GR191" i="23"/>
  <c r="GS191" i="23"/>
  <c r="GT191" i="23"/>
  <c r="GU191" i="23"/>
  <c r="GV191" i="23"/>
  <c r="GW191" i="23"/>
  <c r="GX191" i="23"/>
  <c r="GY191" i="23"/>
  <c r="GZ191" i="23"/>
  <c r="HA191" i="23"/>
  <c r="HB191" i="23"/>
  <c r="HN191" i="23"/>
  <c r="G192" i="23"/>
  <c r="Z192" i="23" s="1"/>
  <c r="AA192" i="23"/>
  <c r="AG192" i="23"/>
  <c r="AP192" i="23"/>
  <c r="AU192" i="23"/>
  <c r="AV192" i="23"/>
  <c r="AW192" i="23" s="1"/>
  <c r="AY192" i="23"/>
  <c r="BA192" i="23" s="1"/>
  <c r="BB192" i="23"/>
  <c r="BD192" i="23" s="1"/>
  <c r="BE192" i="23"/>
  <c r="FX192" i="23"/>
  <c r="GH192" i="23"/>
  <c r="GR192" i="23"/>
  <c r="GS192" i="23"/>
  <c r="GT192" i="23"/>
  <c r="GU192" i="23"/>
  <c r="GV192" i="23"/>
  <c r="GW192" i="23"/>
  <c r="GX192" i="23"/>
  <c r="GY192" i="23"/>
  <c r="GZ192" i="23"/>
  <c r="HA192" i="23"/>
  <c r="HB192" i="23"/>
  <c r="HN192" i="23"/>
  <c r="G193" i="23"/>
  <c r="AA193" i="23"/>
  <c r="AG193" i="23"/>
  <c r="AP193" i="23"/>
  <c r="AU193" i="23"/>
  <c r="AV193" i="23"/>
  <c r="AX193" i="23" s="1"/>
  <c r="AY193" i="23"/>
  <c r="BB193" i="23"/>
  <c r="BD193" i="23" s="1"/>
  <c r="BE193" i="23"/>
  <c r="FX193" i="23"/>
  <c r="GH193" i="23"/>
  <c r="GR193" i="23"/>
  <c r="GS193" i="23"/>
  <c r="GT193" i="23"/>
  <c r="GU193" i="23"/>
  <c r="GV193" i="23"/>
  <c r="GW193" i="23"/>
  <c r="GX193" i="23"/>
  <c r="GY193" i="23"/>
  <c r="GZ193" i="23"/>
  <c r="HA193" i="23"/>
  <c r="HB193" i="23"/>
  <c r="HN193" i="23"/>
  <c r="G194" i="23"/>
  <c r="AF194" i="23" s="1"/>
  <c r="AA194" i="23"/>
  <c r="AG194" i="23"/>
  <c r="AP194" i="23"/>
  <c r="AU194" i="23"/>
  <c r="AV194" i="23"/>
  <c r="AW194" i="23" s="1"/>
  <c r="AY194" i="23"/>
  <c r="BA194" i="23" s="1"/>
  <c r="BB194" i="23"/>
  <c r="BE194" i="23"/>
  <c r="FX194" i="23"/>
  <c r="GH194" i="23"/>
  <c r="GR194" i="23"/>
  <c r="GS194" i="23"/>
  <c r="GT194" i="23"/>
  <c r="GU194" i="23"/>
  <c r="GV194" i="23"/>
  <c r="GW194" i="23"/>
  <c r="GX194" i="23"/>
  <c r="GY194" i="23"/>
  <c r="GZ194" i="23"/>
  <c r="HA194" i="23"/>
  <c r="HB194" i="23"/>
  <c r="HN194" i="23"/>
  <c r="G195" i="23"/>
  <c r="Z195" i="23" s="1"/>
  <c r="AA195" i="23"/>
  <c r="AG195" i="23"/>
  <c r="AP195" i="23"/>
  <c r="AU195" i="23"/>
  <c r="AV195" i="23"/>
  <c r="AX195" i="23" s="1"/>
  <c r="AY195" i="23"/>
  <c r="AZ195" i="23" s="1"/>
  <c r="BB195" i="23"/>
  <c r="BD195" i="23" s="1"/>
  <c r="BE195" i="23"/>
  <c r="FX195" i="23"/>
  <c r="GH195" i="23"/>
  <c r="GR195" i="23"/>
  <c r="GS195" i="23"/>
  <c r="GT195" i="23"/>
  <c r="GU195" i="23"/>
  <c r="GV195" i="23"/>
  <c r="GW195" i="23"/>
  <c r="GX195" i="23"/>
  <c r="GY195" i="23"/>
  <c r="GZ195" i="23"/>
  <c r="HA195" i="23"/>
  <c r="HB195" i="23"/>
  <c r="HN195" i="23"/>
  <c r="G196" i="23"/>
  <c r="Z196" i="23" s="1"/>
  <c r="AA196" i="23"/>
  <c r="AG196" i="23"/>
  <c r="AP196" i="23"/>
  <c r="AU196" i="23"/>
  <c r="AV196" i="23"/>
  <c r="AY196" i="23"/>
  <c r="AZ196" i="23" s="1"/>
  <c r="BB196" i="23"/>
  <c r="BC196" i="23" s="1"/>
  <c r="BE196" i="23"/>
  <c r="FX196" i="23"/>
  <c r="GH196" i="23"/>
  <c r="GR196" i="23"/>
  <c r="GS196" i="23"/>
  <c r="GT196" i="23"/>
  <c r="GU196" i="23"/>
  <c r="GV196" i="23"/>
  <c r="GW196" i="23"/>
  <c r="GX196" i="23"/>
  <c r="GY196" i="23"/>
  <c r="GZ196" i="23"/>
  <c r="HA196" i="23"/>
  <c r="HB196" i="23"/>
  <c r="HN196" i="23"/>
  <c r="G197" i="23"/>
  <c r="AA197" i="23"/>
  <c r="AG197" i="23"/>
  <c r="AP197" i="23"/>
  <c r="AU197" i="23"/>
  <c r="AV197" i="23"/>
  <c r="AX197" i="23" s="1"/>
  <c r="AY197" i="23"/>
  <c r="AZ197" i="23" s="1"/>
  <c r="BB197" i="23"/>
  <c r="BC197" i="23" s="1"/>
  <c r="BE197" i="23"/>
  <c r="FX197" i="23"/>
  <c r="GH197" i="23"/>
  <c r="GR197" i="23"/>
  <c r="GS197" i="23"/>
  <c r="HC197" i="23"/>
  <c r="HN197" i="23"/>
  <c r="HU197" i="23" s="1"/>
  <c r="G102" i="23"/>
  <c r="AA102" i="23"/>
  <c r="AG102" i="23"/>
  <c r="AP102" i="23"/>
  <c r="AU102" i="23"/>
  <c r="AV102" i="23"/>
  <c r="AX102" i="23" s="1"/>
  <c r="AY102" i="23"/>
  <c r="AZ102" i="23" s="1"/>
  <c r="BB102" i="23"/>
  <c r="BC102" i="23" s="1"/>
  <c r="BE102" i="23"/>
  <c r="FX102" i="23"/>
  <c r="GH102" i="23"/>
  <c r="GR102" i="23"/>
  <c r="GS102" i="23"/>
  <c r="GT102" i="23"/>
  <c r="GU102" i="23"/>
  <c r="GV102" i="23"/>
  <c r="GW102" i="23"/>
  <c r="GX102" i="23"/>
  <c r="GY102" i="23"/>
  <c r="GZ102" i="23"/>
  <c r="HA102" i="23"/>
  <c r="HB102" i="23"/>
  <c r="HN102" i="23"/>
  <c r="G103" i="23"/>
  <c r="Z103" i="23" s="1"/>
  <c r="AA103" i="23"/>
  <c r="AG103" i="23"/>
  <c r="FV103" i="23" s="1"/>
  <c r="AP103" i="23"/>
  <c r="AU103" i="23"/>
  <c r="AV103" i="23"/>
  <c r="AY103" i="23"/>
  <c r="BA103" i="23" s="1"/>
  <c r="BB103" i="23"/>
  <c r="BC103" i="23" s="1"/>
  <c r="BE103" i="23"/>
  <c r="FX103" i="23"/>
  <c r="GH103" i="23"/>
  <c r="GR103" i="23"/>
  <c r="GS103" i="23"/>
  <c r="GT103" i="23"/>
  <c r="GU103" i="23"/>
  <c r="GV103" i="23"/>
  <c r="GW103" i="23"/>
  <c r="GX103" i="23"/>
  <c r="GY103" i="23"/>
  <c r="GZ103" i="23"/>
  <c r="HA103" i="23"/>
  <c r="HB103" i="23"/>
  <c r="HN103" i="23"/>
  <c r="G104" i="23"/>
  <c r="AF104" i="23" s="1"/>
  <c r="AA104" i="23"/>
  <c r="AG104" i="23"/>
  <c r="AP104" i="23"/>
  <c r="AU104" i="23"/>
  <c r="AV104" i="23"/>
  <c r="AW104" i="23" s="1"/>
  <c r="AY104" i="23"/>
  <c r="BB104" i="23"/>
  <c r="BE104" i="23"/>
  <c r="FX104" i="23"/>
  <c r="GH104" i="23"/>
  <c r="GR104" i="23"/>
  <c r="GS104" i="23"/>
  <c r="GT104" i="23"/>
  <c r="GU104" i="23"/>
  <c r="GV104" i="23"/>
  <c r="GW104" i="23"/>
  <c r="GX104" i="23"/>
  <c r="GY104" i="23"/>
  <c r="GZ104" i="23"/>
  <c r="HA104" i="23"/>
  <c r="HB104" i="23"/>
  <c r="HD104" i="23"/>
  <c r="HN104" i="23"/>
  <c r="G105" i="23"/>
  <c r="Z105" i="23" s="1"/>
  <c r="AA105" i="23"/>
  <c r="AG105" i="23"/>
  <c r="AP105" i="23"/>
  <c r="AU105" i="23"/>
  <c r="AV105" i="23"/>
  <c r="AW105" i="23" s="1"/>
  <c r="AY105" i="23"/>
  <c r="BA105" i="23" s="1"/>
  <c r="BB105" i="23"/>
  <c r="BE105" i="23"/>
  <c r="FV105" i="23"/>
  <c r="FX105" i="23"/>
  <c r="GH105" i="23"/>
  <c r="GP105" i="23" s="1"/>
  <c r="GR105" i="23"/>
  <c r="GS105" i="23"/>
  <c r="GT105" i="23"/>
  <c r="GU105" i="23"/>
  <c r="GV105" i="23"/>
  <c r="GW105" i="23"/>
  <c r="GX105" i="23"/>
  <c r="GY105" i="23"/>
  <c r="GZ105" i="23"/>
  <c r="HA105" i="23"/>
  <c r="HB105" i="23"/>
  <c r="HD105" i="23"/>
  <c r="HN105" i="23"/>
  <c r="G106" i="23"/>
  <c r="Z106" i="23" s="1"/>
  <c r="AA106" i="23"/>
  <c r="AG106" i="23"/>
  <c r="AP106" i="23"/>
  <c r="AU106" i="23"/>
  <c r="AV106" i="23"/>
  <c r="AX106" i="23" s="1"/>
  <c r="AY106" i="23"/>
  <c r="BB106" i="23"/>
  <c r="BD106" i="23" s="1"/>
  <c r="BE106" i="23"/>
  <c r="FX106" i="23"/>
  <c r="GH106" i="23"/>
  <c r="GR106" i="23"/>
  <c r="GS106" i="23"/>
  <c r="GT106" i="23"/>
  <c r="GU106" i="23"/>
  <c r="GV106" i="23"/>
  <c r="GW106" i="23"/>
  <c r="GX106" i="23"/>
  <c r="GY106" i="23"/>
  <c r="GZ106" i="23"/>
  <c r="HA106" i="23"/>
  <c r="HB106" i="23"/>
  <c r="HN106" i="23"/>
  <c r="G107" i="23"/>
  <c r="Z107" i="23" s="1"/>
  <c r="AA107" i="23"/>
  <c r="AG107" i="23"/>
  <c r="AP107" i="23"/>
  <c r="AU107" i="23"/>
  <c r="AV107" i="23"/>
  <c r="AX107" i="23" s="1"/>
  <c r="AY107" i="23"/>
  <c r="BA107" i="23" s="1"/>
  <c r="BB107" i="23"/>
  <c r="BC107" i="23" s="1"/>
  <c r="BE107" i="23"/>
  <c r="FX107" i="23"/>
  <c r="GH107" i="23"/>
  <c r="GR107" i="23"/>
  <c r="GS107" i="23"/>
  <c r="GT107" i="23"/>
  <c r="GU107" i="23"/>
  <c r="GV107" i="23"/>
  <c r="GW107" i="23"/>
  <c r="GX107" i="23"/>
  <c r="GY107" i="23"/>
  <c r="GZ107" i="23"/>
  <c r="HA107" i="23"/>
  <c r="HB107" i="23"/>
  <c r="HN107" i="23"/>
  <c r="G108" i="23"/>
  <c r="Z108" i="23" s="1"/>
  <c r="AA108" i="23"/>
  <c r="AG108" i="23"/>
  <c r="AP108" i="23"/>
  <c r="AU108" i="23"/>
  <c r="AV108" i="23"/>
  <c r="AY108" i="23"/>
  <c r="BA108" i="23" s="1"/>
  <c r="BB108" i="23"/>
  <c r="BE108" i="23"/>
  <c r="FX108" i="23"/>
  <c r="GH108" i="23"/>
  <c r="GR108" i="23"/>
  <c r="GS108" i="23"/>
  <c r="GT108" i="23"/>
  <c r="GU108" i="23"/>
  <c r="GV108" i="23"/>
  <c r="GW108" i="23"/>
  <c r="GX108" i="23"/>
  <c r="GY108" i="23"/>
  <c r="GZ108" i="23"/>
  <c r="HA108" i="23"/>
  <c r="HB108" i="23"/>
  <c r="HN108" i="23"/>
  <c r="G109" i="23"/>
  <c r="Z109" i="23" s="1"/>
  <c r="AA109" i="23"/>
  <c r="AG109" i="23"/>
  <c r="AP109" i="23"/>
  <c r="AU109" i="23"/>
  <c r="AV109" i="23"/>
  <c r="AW109" i="23" s="1"/>
  <c r="AY109" i="23"/>
  <c r="AZ109" i="23" s="1"/>
  <c r="BB109" i="23"/>
  <c r="BE109" i="23"/>
  <c r="FX109" i="23"/>
  <c r="GH109" i="23"/>
  <c r="GR109" i="23"/>
  <c r="GS109" i="23"/>
  <c r="GT109" i="23"/>
  <c r="GU109" i="23"/>
  <c r="GV109" i="23"/>
  <c r="GW109" i="23"/>
  <c r="GX109" i="23"/>
  <c r="GY109" i="23"/>
  <c r="GZ109" i="23"/>
  <c r="HA109" i="23"/>
  <c r="HB109" i="23"/>
  <c r="HN109" i="23"/>
  <c r="G110" i="23"/>
  <c r="Z110" i="23" s="1"/>
  <c r="AA110" i="23"/>
  <c r="AG110" i="23"/>
  <c r="AP110" i="23"/>
  <c r="AU110" i="23"/>
  <c r="AV110" i="23"/>
  <c r="AX110" i="23" s="1"/>
  <c r="AY110" i="23"/>
  <c r="AZ110" i="23" s="1"/>
  <c r="BB110" i="23"/>
  <c r="BC110" i="23" s="1"/>
  <c r="BE110" i="23"/>
  <c r="FX110" i="23"/>
  <c r="GH110" i="23"/>
  <c r="GR110" i="23"/>
  <c r="GS110" i="23"/>
  <c r="GT110" i="23"/>
  <c r="GU110" i="23"/>
  <c r="GV110" i="23"/>
  <c r="GW110" i="23"/>
  <c r="GX110" i="23"/>
  <c r="GY110" i="23"/>
  <c r="GZ110" i="23"/>
  <c r="HA110" i="23"/>
  <c r="HB110" i="23"/>
  <c r="HN110" i="23"/>
  <c r="G111" i="23"/>
  <c r="AA111" i="23"/>
  <c r="AG111" i="23"/>
  <c r="HD111" i="23" s="1"/>
  <c r="AP111" i="23"/>
  <c r="AU111" i="23"/>
  <c r="AV111" i="23"/>
  <c r="AY111" i="23"/>
  <c r="BA111" i="23" s="1"/>
  <c r="BB111" i="23"/>
  <c r="BC111" i="23" s="1"/>
  <c r="BE111" i="23"/>
  <c r="FV111" i="23"/>
  <c r="FX111" i="23"/>
  <c r="GH111" i="23"/>
  <c r="GR111" i="23"/>
  <c r="GS111" i="23"/>
  <c r="GT111" i="23"/>
  <c r="GU111" i="23"/>
  <c r="GV111" i="23"/>
  <c r="GW111" i="23"/>
  <c r="GX111" i="23"/>
  <c r="GY111" i="23"/>
  <c r="GZ111" i="23"/>
  <c r="HA111" i="23"/>
  <c r="HB111" i="23"/>
  <c r="HN111" i="23"/>
  <c r="HS111" i="23"/>
  <c r="G112" i="23"/>
  <c r="AF112" i="23" s="1"/>
  <c r="AA112" i="23"/>
  <c r="AG112" i="23"/>
  <c r="AP112" i="23"/>
  <c r="AU112" i="23"/>
  <c r="AV112" i="23"/>
  <c r="AW112" i="23" s="1"/>
  <c r="AY112" i="23"/>
  <c r="BB112" i="23"/>
  <c r="BE112" i="23"/>
  <c r="FX112" i="23"/>
  <c r="GH112" i="23"/>
  <c r="GR112" i="23"/>
  <c r="GS112" i="23"/>
  <c r="GT112" i="23"/>
  <c r="GU112" i="23"/>
  <c r="GV112" i="23"/>
  <c r="GW112" i="23"/>
  <c r="GX112" i="23"/>
  <c r="GY112" i="23"/>
  <c r="GZ112" i="23"/>
  <c r="HA112" i="23"/>
  <c r="HB112" i="23"/>
  <c r="HN112" i="23"/>
  <c r="G113" i="23"/>
  <c r="Z113" i="23" s="1"/>
  <c r="AA113" i="23"/>
  <c r="AG113" i="23"/>
  <c r="AP113" i="23"/>
  <c r="AU113" i="23"/>
  <c r="AV113" i="23"/>
  <c r="AW113" i="23" s="1"/>
  <c r="AY113" i="23"/>
  <c r="AZ113" i="23" s="1"/>
  <c r="BB113" i="23"/>
  <c r="BE113" i="23"/>
  <c r="FX113" i="23"/>
  <c r="GH113" i="23"/>
  <c r="GR113" i="23"/>
  <c r="GS113" i="23"/>
  <c r="GT113" i="23"/>
  <c r="GU113" i="23"/>
  <c r="GV113" i="23"/>
  <c r="GW113" i="23"/>
  <c r="GX113" i="23"/>
  <c r="GY113" i="23"/>
  <c r="GZ113" i="23"/>
  <c r="HA113" i="23"/>
  <c r="HB113" i="23"/>
  <c r="HN113" i="23"/>
  <c r="G114" i="23"/>
  <c r="AA114" i="23"/>
  <c r="AG114" i="23"/>
  <c r="AP114" i="23"/>
  <c r="AU114" i="23"/>
  <c r="AV114" i="23"/>
  <c r="AX114" i="23" s="1"/>
  <c r="AY114" i="23"/>
  <c r="AZ114" i="23" s="1"/>
  <c r="BB114" i="23"/>
  <c r="BD114" i="23" s="1"/>
  <c r="BE114" i="23"/>
  <c r="FX114" i="23"/>
  <c r="GH114" i="23"/>
  <c r="GR114" i="23"/>
  <c r="GS114" i="23"/>
  <c r="GT114" i="23"/>
  <c r="GU114" i="23"/>
  <c r="GV114" i="23"/>
  <c r="GW114" i="23"/>
  <c r="GX114" i="23"/>
  <c r="GY114" i="23"/>
  <c r="GZ114" i="23"/>
  <c r="HA114" i="23"/>
  <c r="HB114" i="23"/>
  <c r="HN114" i="23"/>
  <c r="G115" i="23"/>
  <c r="AA115" i="23"/>
  <c r="AG115" i="23"/>
  <c r="HC115" i="23" s="1"/>
  <c r="AP115" i="23"/>
  <c r="AU115" i="23"/>
  <c r="AV115" i="23"/>
  <c r="AY115" i="23"/>
  <c r="BA115" i="23" s="1"/>
  <c r="BB115" i="23"/>
  <c r="BE115" i="23"/>
  <c r="FX115" i="23"/>
  <c r="GH115" i="23"/>
  <c r="GM115" i="23" s="1"/>
  <c r="GR115" i="23"/>
  <c r="GS115" i="23"/>
  <c r="GT115" i="23"/>
  <c r="GU115" i="23"/>
  <c r="GV115" i="23"/>
  <c r="GW115" i="23"/>
  <c r="GX115" i="23"/>
  <c r="GY115" i="23"/>
  <c r="GZ115" i="23"/>
  <c r="HA115" i="23"/>
  <c r="HB115" i="23"/>
  <c r="HN115" i="23"/>
  <c r="G116" i="23"/>
  <c r="AA116" i="23"/>
  <c r="AG116" i="23"/>
  <c r="FV116" i="23" s="1"/>
  <c r="AP116" i="23"/>
  <c r="AU116" i="23"/>
  <c r="AV116" i="23"/>
  <c r="AX116" i="23" s="1"/>
  <c r="AY116" i="23"/>
  <c r="AZ116" i="23" s="1"/>
  <c r="BB116" i="23"/>
  <c r="BD116" i="23" s="1"/>
  <c r="BE116" i="23"/>
  <c r="FX116" i="23"/>
  <c r="GH116" i="23"/>
  <c r="GR116" i="23"/>
  <c r="GS116" i="23"/>
  <c r="GT116" i="23"/>
  <c r="GU116" i="23"/>
  <c r="GV116" i="23"/>
  <c r="GW116" i="23"/>
  <c r="GX116" i="23"/>
  <c r="GY116" i="23"/>
  <c r="GZ116" i="23"/>
  <c r="HA116" i="23"/>
  <c r="HB116" i="23"/>
  <c r="HN116" i="23"/>
  <c r="G117" i="23"/>
  <c r="Z117" i="23" s="1"/>
  <c r="AA117" i="23"/>
  <c r="AG117" i="23"/>
  <c r="AP117" i="23"/>
  <c r="AU117" i="23"/>
  <c r="AV117" i="23"/>
  <c r="AW117" i="23" s="1"/>
  <c r="AY117" i="23"/>
  <c r="AZ117" i="23" s="1"/>
  <c r="BB117" i="23"/>
  <c r="BE117" i="23"/>
  <c r="FX117" i="23"/>
  <c r="GH117" i="23"/>
  <c r="GR117" i="23"/>
  <c r="GS117" i="23"/>
  <c r="GT117" i="23"/>
  <c r="GU117" i="23"/>
  <c r="GV117" i="23"/>
  <c r="GW117" i="23"/>
  <c r="GX117" i="23"/>
  <c r="GY117" i="23"/>
  <c r="GZ117" i="23"/>
  <c r="HA117" i="23"/>
  <c r="HB117" i="23"/>
  <c r="HN117" i="23"/>
  <c r="G118" i="23"/>
  <c r="Z118" i="23" s="1"/>
  <c r="AA118" i="23"/>
  <c r="AG118" i="23"/>
  <c r="AP118" i="23"/>
  <c r="AU118" i="23"/>
  <c r="AV118" i="23"/>
  <c r="AX118" i="23" s="1"/>
  <c r="AY118" i="23"/>
  <c r="AZ118" i="23" s="1"/>
  <c r="BB118" i="23"/>
  <c r="BC118" i="23" s="1"/>
  <c r="BE118" i="23"/>
  <c r="FX118" i="23"/>
  <c r="GH118" i="23"/>
  <c r="GO118" i="23" s="1"/>
  <c r="GR118" i="23"/>
  <c r="GS118" i="23"/>
  <c r="GT118" i="23"/>
  <c r="GU118" i="23"/>
  <c r="GV118" i="23"/>
  <c r="GW118" i="23"/>
  <c r="GX118" i="23"/>
  <c r="GY118" i="23"/>
  <c r="GZ118" i="23"/>
  <c r="HA118" i="23"/>
  <c r="HB118" i="23"/>
  <c r="HD118" i="23"/>
  <c r="HN118" i="23"/>
  <c r="G119" i="23"/>
  <c r="Z119" i="23" s="1"/>
  <c r="AA119" i="23"/>
  <c r="AG119" i="23"/>
  <c r="AP119" i="23"/>
  <c r="AU119" i="23"/>
  <c r="AV119" i="23"/>
  <c r="AY119" i="23"/>
  <c r="BB119" i="23"/>
  <c r="BD119" i="23" s="1"/>
  <c r="BE119" i="23"/>
  <c r="FX119" i="23"/>
  <c r="GH119" i="23"/>
  <c r="GN119" i="23"/>
  <c r="GR119" i="23"/>
  <c r="GS119" i="23"/>
  <c r="GT119" i="23"/>
  <c r="GU119" i="23"/>
  <c r="GV119" i="23"/>
  <c r="GW119" i="23"/>
  <c r="GX119" i="23"/>
  <c r="GY119" i="23"/>
  <c r="GZ119" i="23"/>
  <c r="HA119" i="23"/>
  <c r="HB119" i="23"/>
  <c r="HC119" i="23"/>
  <c r="HN119" i="23"/>
  <c r="G120" i="23"/>
  <c r="AF120" i="23" s="1"/>
  <c r="AA120" i="23"/>
  <c r="AG120" i="23"/>
  <c r="AP120" i="23"/>
  <c r="AU120" i="23"/>
  <c r="AV120" i="23"/>
  <c r="AW120" i="23" s="1"/>
  <c r="AY120" i="23"/>
  <c r="BB120" i="23"/>
  <c r="BE120" i="23"/>
  <c r="FX120" i="23"/>
  <c r="GH120" i="23"/>
  <c r="GR120" i="23"/>
  <c r="GS120" i="23"/>
  <c r="GT120" i="23"/>
  <c r="GU120" i="23"/>
  <c r="GV120" i="23"/>
  <c r="GW120" i="23"/>
  <c r="GX120" i="23"/>
  <c r="GY120" i="23"/>
  <c r="GZ120" i="23"/>
  <c r="HA120" i="23"/>
  <c r="HB120" i="23"/>
  <c r="HN120" i="23"/>
  <c r="G121" i="23"/>
  <c r="AF121" i="23" s="1"/>
  <c r="AA121" i="23"/>
  <c r="AG121" i="23"/>
  <c r="AP121" i="23"/>
  <c r="AU121" i="23"/>
  <c r="AV121" i="23"/>
  <c r="AW121" i="23" s="1"/>
  <c r="AY121" i="23"/>
  <c r="BA121" i="23" s="1"/>
  <c r="BB121" i="23"/>
  <c r="BE121" i="23"/>
  <c r="FX121" i="23"/>
  <c r="GH121" i="23"/>
  <c r="GR121" i="23"/>
  <c r="GS121" i="23"/>
  <c r="GT121" i="23"/>
  <c r="GU121" i="23"/>
  <c r="GV121" i="23"/>
  <c r="GW121" i="23"/>
  <c r="GX121" i="23"/>
  <c r="GY121" i="23"/>
  <c r="GZ121" i="23"/>
  <c r="HA121" i="23"/>
  <c r="HB121" i="23"/>
  <c r="HN121" i="23"/>
  <c r="G122" i="23"/>
  <c r="Z122" i="23" s="1"/>
  <c r="AA122" i="23"/>
  <c r="AG122" i="23"/>
  <c r="AP122" i="23"/>
  <c r="AU122" i="23"/>
  <c r="AV122" i="23"/>
  <c r="AX122" i="23" s="1"/>
  <c r="AY122" i="23"/>
  <c r="BA122" i="23" s="1"/>
  <c r="BB122" i="23"/>
  <c r="BD122" i="23" s="1"/>
  <c r="BE122" i="23"/>
  <c r="FX122" i="23"/>
  <c r="GH122" i="23"/>
  <c r="GR122" i="23"/>
  <c r="GS122" i="23"/>
  <c r="GT122" i="23"/>
  <c r="GU122" i="23"/>
  <c r="GV122" i="23"/>
  <c r="GW122" i="23"/>
  <c r="GX122" i="23"/>
  <c r="GY122" i="23"/>
  <c r="GZ122" i="23"/>
  <c r="HA122" i="23"/>
  <c r="HB122" i="23"/>
  <c r="HN122" i="23"/>
  <c r="G123" i="23"/>
  <c r="AF123" i="23" s="1"/>
  <c r="Z123" i="23"/>
  <c r="AA123" i="23"/>
  <c r="AG123" i="23"/>
  <c r="AP123" i="23"/>
  <c r="AU123" i="23"/>
  <c r="AV123" i="23"/>
  <c r="AW123" i="23" s="1"/>
  <c r="AY123" i="23"/>
  <c r="BB123" i="23"/>
  <c r="BD123" i="23" s="1"/>
  <c r="BE123" i="23"/>
  <c r="FX123" i="23"/>
  <c r="GH123" i="23"/>
  <c r="GR123" i="23"/>
  <c r="GS123" i="23"/>
  <c r="GT123" i="23"/>
  <c r="GU123" i="23"/>
  <c r="GV123" i="23"/>
  <c r="GW123" i="23"/>
  <c r="GX123" i="23"/>
  <c r="GY123" i="23"/>
  <c r="GZ123" i="23"/>
  <c r="HA123" i="23"/>
  <c r="HB123" i="23"/>
  <c r="HN123" i="23"/>
  <c r="G124" i="23"/>
  <c r="AF124" i="23" s="1"/>
  <c r="HX124" i="23" s="1"/>
  <c r="AA124" i="23"/>
  <c r="AG124" i="23"/>
  <c r="AP124" i="23"/>
  <c r="AU124" i="23"/>
  <c r="AV124" i="23"/>
  <c r="AX124" i="23" s="1"/>
  <c r="AY124" i="23"/>
  <c r="AZ124" i="23" s="1"/>
  <c r="BB124" i="23"/>
  <c r="BD124" i="23" s="1"/>
  <c r="BE124" i="23"/>
  <c r="FV124" i="23"/>
  <c r="FX124" i="23"/>
  <c r="GH124" i="23"/>
  <c r="GR124" i="23"/>
  <c r="GS124" i="23"/>
  <c r="GT124" i="23"/>
  <c r="GU124" i="23"/>
  <c r="GV124" i="23"/>
  <c r="GW124" i="23"/>
  <c r="GX124" i="23"/>
  <c r="GY124" i="23"/>
  <c r="GZ124" i="23"/>
  <c r="HA124" i="23"/>
  <c r="HB124" i="23"/>
  <c r="HN124" i="23"/>
  <c r="G125" i="23"/>
  <c r="Z125" i="23" s="1"/>
  <c r="AA125" i="23"/>
  <c r="AG125" i="23"/>
  <c r="AP125" i="23"/>
  <c r="AU125" i="23"/>
  <c r="AV125" i="23"/>
  <c r="AW125" i="23" s="1"/>
  <c r="AY125" i="23"/>
  <c r="BA125" i="23" s="1"/>
  <c r="BB125" i="23"/>
  <c r="BD125" i="23" s="1"/>
  <c r="BE125" i="23"/>
  <c r="FX125" i="23"/>
  <c r="GH125" i="23"/>
  <c r="GR125" i="23"/>
  <c r="GS125" i="23"/>
  <c r="GT125" i="23"/>
  <c r="GU125" i="23"/>
  <c r="GV125" i="23"/>
  <c r="GW125" i="23"/>
  <c r="GX125" i="23"/>
  <c r="GY125" i="23"/>
  <c r="GZ125" i="23"/>
  <c r="HA125" i="23"/>
  <c r="HB125" i="23"/>
  <c r="HN125" i="23"/>
  <c r="G126" i="23"/>
  <c r="AF126" i="23" s="1"/>
  <c r="HX126" i="23" s="1"/>
  <c r="AA126" i="23"/>
  <c r="AG126" i="23"/>
  <c r="FV126" i="23" s="1"/>
  <c r="AP126" i="23"/>
  <c r="AU126" i="23"/>
  <c r="AV126" i="23"/>
  <c r="AW126" i="23" s="1"/>
  <c r="AY126" i="23"/>
  <c r="BB126" i="23"/>
  <c r="BD126" i="23" s="1"/>
  <c r="BE126" i="23"/>
  <c r="FW126" i="23"/>
  <c r="FX126" i="23"/>
  <c r="GH126" i="23"/>
  <c r="GR126" i="23"/>
  <c r="GS126" i="23"/>
  <c r="GT126" i="23"/>
  <c r="GU126" i="23"/>
  <c r="GV126" i="23"/>
  <c r="GW126" i="23"/>
  <c r="GX126" i="23"/>
  <c r="GY126" i="23"/>
  <c r="GZ126" i="23"/>
  <c r="HA126" i="23"/>
  <c r="HB126" i="23"/>
  <c r="HN126" i="23"/>
  <c r="G127" i="23"/>
  <c r="Z127" i="23" s="1"/>
  <c r="AA127" i="23"/>
  <c r="AG127" i="23"/>
  <c r="AP127" i="23"/>
  <c r="AU127" i="23"/>
  <c r="AV127" i="23"/>
  <c r="AY127" i="23"/>
  <c r="AZ127" i="23" s="1"/>
  <c r="BB127" i="23"/>
  <c r="BC127" i="23" s="1"/>
  <c r="BE127" i="23"/>
  <c r="FX127" i="23"/>
  <c r="GH127" i="23"/>
  <c r="GR127" i="23"/>
  <c r="GS127" i="23"/>
  <c r="GT127" i="23"/>
  <c r="GU127" i="23"/>
  <c r="GV127" i="23"/>
  <c r="GW127" i="23"/>
  <c r="GX127" i="23"/>
  <c r="GY127" i="23"/>
  <c r="GZ127" i="23"/>
  <c r="HA127" i="23"/>
  <c r="HB127" i="23"/>
  <c r="HN127" i="23"/>
  <c r="G128" i="23"/>
  <c r="AA128" i="23"/>
  <c r="AG128" i="23"/>
  <c r="AP128" i="23"/>
  <c r="AU128" i="23"/>
  <c r="AV128" i="23"/>
  <c r="AY128" i="23"/>
  <c r="BA128" i="23" s="1"/>
  <c r="BB128" i="23"/>
  <c r="BC128" i="23" s="1"/>
  <c r="BE128" i="23"/>
  <c r="FX128" i="23"/>
  <c r="GH128" i="23"/>
  <c r="GR128" i="23"/>
  <c r="GS128" i="23"/>
  <c r="GT128" i="23"/>
  <c r="GU128" i="23"/>
  <c r="GV128" i="23"/>
  <c r="GW128" i="23"/>
  <c r="GX128" i="23"/>
  <c r="GY128" i="23"/>
  <c r="GZ128" i="23"/>
  <c r="HA128" i="23"/>
  <c r="HB128" i="23"/>
  <c r="HN128" i="23"/>
  <c r="G129" i="23"/>
  <c r="AA129" i="23"/>
  <c r="AG129" i="23"/>
  <c r="AP129" i="23"/>
  <c r="AU129" i="23"/>
  <c r="AV129" i="23"/>
  <c r="AX129" i="23" s="1"/>
  <c r="AY129" i="23"/>
  <c r="BB129" i="23"/>
  <c r="BD129" i="23" s="1"/>
  <c r="BE129" i="23"/>
  <c r="FX129" i="23"/>
  <c r="GH129" i="23"/>
  <c r="GR129" i="23"/>
  <c r="GS129" i="23"/>
  <c r="GT129" i="23"/>
  <c r="GU129" i="23"/>
  <c r="GV129" i="23"/>
  <c r="GW129" i="23"/>
  <c r="GX129" i="23"/>
  <c r="GY129" i="23"/>
  <c r="GZ129" i="23"/>
  <c r="HA129" i="23"/>
  <c r="HB129" i="23"/>
  <c r="HN129" i="23"/>
  <c r="G130" i="23"/>
  <c r="Z130" i="23" s="1"/>
  <c r="AA130" i="23"/>
  <c r="AG130" i="23"/>
  <c r="AP130" i="23"/>
  <c r="AU130" i="23"/>
  <c r="AV130" i="23"/>
  <c r="AY130" i="23"/>
  <c r="AZ130" i="23" s="1"/>
  <c r="BB130" i="23"/>
  <c r="BC130" i="23" s="1"/>
  <c r="BE130" i="23"/>
  <c r="FX130" i="23"/>
  <c r="GH130" i="23"/>
  <c r="GR130" i="23"/>
  <c r="GS130" i="23"/>
  <c r="GT130" i="23"/>
  <c r="GU130" i="23"/>
  <c r="GV130" i="23"/>
  <c r="GW130" i="23"/>
  <c r="GX130" i="23"/>
  <c r="GY130" i="23"/>
  <c r="GZ130" i="23"/>
  <c r="HA130" i="23"/>
  <c r="HB130" i="23"/>
  <c r="HN130" i="23"/>
  <c r="G131" i="23"/>
  <c r="AA131" i="23"/>
  <c r="AG131" i="23"/>
  <c r="AP131" i="23"/>
  <c r="AU131" i="23"/>
  <c r="AV131" i="23"/>
  <c r="AY131" i="23"/>
  <c r="AZ131" i="23" s="1"/>
  <c r="BB131" i="23"/>
  <c r="BC131" i="23" s="1"/>
  <c r="BE131" i="23"/>
  <c r="FX131" i="23"/>
  <c r="GH131" i="23"/>
  <c r="GR131" i="23"/>
  <c r="GS131" i="23"/>
  <c r="GT131" i="23"/>
  <c r="GU131" i="23"/>
  <c r="GV131" i="23"/>
  <c r="GW131" i="23"/>
  <c r="GX131" i="23"/>
  <c r="GY131" i="23"/>
  <c r="GZ131" i="23"/>
  <c r="HA131" i="23"/>
  <c r="HB131" i="23"/>
  <c r="HN131" i="23"/>
  <c r="G132" i="23"/>
  <c r="AA132" i="23"/>
  <c r="AG132" i="23"/>
  <c r="AP132" i="23"/>
  <c r="AU132" i="23"/>
  <c r="AV132" i="23"/>
  <c r="AW132" i="23" s="1"/>
  <c r="AY132" i="23"/>
  <c r="BB132" i="23"/>
  <c r="BC132" i="23" s="1"/>
  <c r="BE132" i="23"/>
  <c r="FW132" i="23"/>
  <c r="FX132" i="23"/>
  <c r="GH132" i="23"/>
  <c r="GR132" i="23"/>
  <c r="GS132" i="23"/>
  <c r="GT132" i="23"/>
  <c r="GU132" i="23"/>
  <c r="GV132" i="23"/>
  <c r="GW132" i="23"/>
  <c r="GX132" i="23"/>
  <c r="GY132" i="23"/>
  <c r="GZ132" i="23"/>
  <c r="HA132" i="23"/>
  <c r="HB132" i="23"/>
  <c r="HN132" i="23"/>
  <c r="G133" i="23"/>
  <c r="AF133" i="23" s="1"/>
  <c r="AA133" i="23"/>
  <c r="AG133" i="23"/>
  <c r="AP133" i="23"/>
  <c r="AU133" i="23"/>
  <c r="AV133" i="23"/>
  <c r="AW133" i="23" s="1"/>
  <c r="AY133" i="23"/>
  <c r="BB133" i="23"/>
  <c r="BD133" i="23" s="1"/>
  <c r="BE133" i="23"/>
  <c r="FX133" i="23"/>
  <c r="GH133" i="23"/>
  <c r="GR133" i="23"/>
  <c r="GS133" i="23"/>
  <c r="GT133" i="23"/>
  <c r="GU133" i="23"/>
  <c r="GV133" i="23"/>
  <c r="GW133" i="23"/>
  <c r="GX133" i="23"/>
  <c r="GY133" i="23"/>
  <c r="GZ133" i="23"/>
  <c r="HA133" i="23"/>
  <c r="HB133" i="23"/>
  <c r="HN133" i="23"/>
  <c r="G134" i="23"/>
  <c r="AF134" i="23" s="1"/>
  <c r="HX134" i="23" s="1"/>
  <c r="AA134" i="23"/>
  <c r="AG134" i="23"/>
  <c r="AP134" i="23"/>
  <c r="AU134" i="23"/>
  <c r="AV134" i="23"/>
  <c r="AX134" i="23" s="1"/>
  <c r="AY134" i="23"/>
  <c r="AZ134" i="23" s="1"/>
  <c r="BB134" i="23"/>
  <c r="BD134" i="23" s="1"/>
  <c r="BE134" i="23"/>
  <c r="FX134" i="23"/>
  <c r="GH134" i="23"/>
  <c r="GR134" i="23"/>
  <c r="GS134" i="23"/>
  <c r="GT134" i="23"/>
  <c r="GU134" i="23"/>
  <c r="GV134" i="23"/>
  <c r="GW134" i="23"/>
  <c r="GX134" i="23"/>
  <c r="GY134" i="23"/>
  <c r="GZ134" i="23"/>
  <c r="HA134" i="23"/>
  <c r="HB134" i="23"/>
  <c r="HN134" i="23"/>
  <c r="G135" i="23"/>
  <c r="AF135" i="23" s="1"/>
  <c r="AA135" i="23"/>
  <c r="AG135" i="23"/>
  <c r="AP135" i="23"/>
  <c r="AU135" i="23"/>
  <c r="AV135" i="23"/>
  <c r="AW135" i="23" s="1"/>
  <c r="AY135" i="23"/>
  <c r="AZ135" i="23" s="1"/>
  <c r="BB135" i="23"/>
  <c r="BC135" i="23" s="1"/>
  <c r="BE135" i="23"/>
  <c r="FX135" i="23"/>
  <c r="GH135" i="23"/>
  <c r="GR135" i="23"/>
  <c r="GS135" i="23"/>
  <c r="GT135" i="23"/>
  <c r="GU135" i="23"/>
  <c r="GV135" i="23"/>
  <c r="GW135" i="23"/>
  <c r="GX135" i="23"/>
  <c r="GY135" i="23"/>
  <c r="GZ135" i="23"/>
  <c r="HA135" i="23"/>
  <c r="HB135" i="23"/>
  <c r="HN135" i="23"/>
  <c r="G136" i="23"/>
  <c r="Z136" i="23" s="1"/>
  <c r="AA136" i="23"/>
  <c r="AG136" i="23"/>
  <c r="AP136" i="23"/>
  <c r="AU136" i="23"/>
  <c r="AV136" i="23"/>
  <c r="AX136" i="23" s="1"/>
  <c r="AY136" i="23"/>
  <c r="AZ136" i="23" s="1"/>
  <c r="BB136" i="23"/>
  <c r="BD136" i="23" s="1"/>
  <c r="BE136" i="23"/>
  <c r="FX136" i="23"/>
  <c r="GH136" i="23"/>
  <c r="GR136" i="23"/>
  <c r="GS136" i="23"/>
  <c r="GT136" i="23"/>
  <c r="GU136" i="23"/>
  <c r="GV136" i="23"/>
  <c r="GW136" i="23"/>
  <c r="GX136" i="23"/>
  <c r="GY136" i="23"/>
  <c r="GZ136" i="23"/>
  <c r="HA136" i="23"/>
  <c r="HB136" i="23"/>
  <c r="HN136" i="23"/>
  <c r="G137" i="23"/>
  <c r="AF137" i="23" s="1"/>
  <c r="HX137" i="23" s="1"/>
  <c r="AA137" i="23"/>
  <c r="AG137" i="23"/>
  <c r="AP137" i="23"/>
  <c r="AU137" i="23"/>
  <c r="AV137" i="23"/>
  <c r="AY137" i="23"/>
  <c r="AZ137" i="23" s="1"/>
  <c r="BB137" i="23"/>
  <c r="BC137" i="23" s="1"/>
  <c r="BE137" i="23"/>
  <c r="FX137" i="23"/>
  <c r="GH137" i="23"/>
  <c r="GR137" i="23"/>
  <c r="GS137" i="23"/>
  <c r="GT137" i="23"/>
  <c r="GU137" i="23"/>
  <c r="GV137" i="23"/>
  <c r="GW137" i="23"/>
  <c r="GX137" i="23"/>
  <c r="GY137" i="23"/>
  <c r="GZ137" i="23"/>
  <c r="HA137" i="23"/>
  <c r="HB137" i="23"/>
  <c r="HN137" i="23"/>
  <c r="G138" i="23"/>
  <c r="AA138" i="23"/>
  <c r="AG138" i="23"/>
  <c r="AP138" i="23"/>
  <c r="AU138" i="23"/>
  <c r="AV138" i="23"/>
  <c r="AX138" i="23" s="1"/>
  <c r="AY138" i="23"/>
  <c r="BB138" i="23"/>
  <c r="BC138" i="23" s="1"/>
  <c r="BE138" i="23"/>
  <c r="FX138" i="23"/>
  <c r="GH138" i="23"/>
  <c r="GR138" i="23"/>
  <c r="GS138" i="23"/>
  <c r="HN138" i="23"/>
  <c r="G139" i="23"/>
  <c r="AF139" i="23" s="1"/>
  <c r="AA139" i="23"/>
  <c r="AG139" i="23"/>
  <c r="HC139" i="23" s="1"/>
  <c r="AP139" i="23"/>
  <c r="AU139" i="23"/>
  <c r="AV139" i="23"/>
  <c r="AW139" i="23" s="1"/>
  <c r="AY139" i="23"/>
  <c r="BA139" i="23" s="1"/>
  <c r="BB139" i="23"/>
  <c r="BE139" i="23"/>
  <c r="FX139" i="23"/>
  <c r="GH139" i="23"/>
  <c r="GR139" i="23"/>
  <c r="GS139" i="23"/>
  <c r="GT139" i="23"/>
  <c r="GU139" i="23"/>
  <c r="GV139" i="23"/>
  <c r="GW139" i="23"/>
  <c r="GX139" i="23"/>
  <c r="GY139" i="23"/>
  <c r="GZ139" i="23"/>
  <c r="HA139" i="23"/>
  <c r="HB139" i="23"/>
  <c r="HN139" i="23"/>
  <c r="G140" i="23"/>
  <c r="Z140" i="23" s="1"/>
  <c r="AA140" i="23"/>
  <c r="AG140" i="23"/>
  <c r="AP140" i="23"/>
  <c r="AU140" i="23"/>
  <c r="AV140" i="23"/>
  <c r="AX140" i="23" s="1"/>
  <c r="AY140" i="23"/>
  <c r="AZ140" i="23" s="1"/>
  <c r="BB140" i="23"/>
  <c r="BD140" i="23" s="1"/>
  <c r="BE140" i="23"/>
  <c r="FX140" i="23"/>
  <c r="GH140" i="23"/>
  <c r="GR140" i="23"/>
  <c r="GS140" i="23"/>
  <c r="GT140" i="23"/>
  <c r="GU140" i="23"/>
  <c r="GV140" i="23"/>
  <c r="GW140" i="23"/>
  <c r="GX140" i="23"/>
  <c r="GY140" i="23"/>
  <c r="GZ140" i="23"/>
  <c r="HA140" i="23"/>
  <c r="HB140" i="23"/>
  <c r="HN140" i="23"/>
  <c r="G141" i="23"/>
  <c r="AA141" i="23"/>
  <c r="AG141" i="23"/>
  <c r="AP141" i="23"/>
  <c r="AU141" i="23"/>
  <c r="AV141" i="23"/>
  <c r="AY141" i="23"/>
  <c r="AZ141" i="23" s="1"/>
  <c r="BB141" i="23"/>
  <c r="BC141" i="23" s="1"/>
  <c r="BE141" i="23"/>
  <c r="FX141" i="23"/>
  <c r="GH141" i="23"/>
  <c r="GR141" i="23"/>
  <c r="GS141" i="23"/>
  <c r="GT141" i="23"/>
  <c r="GU141" i="23"/>
  <c r="GV141" i="23"/>
  <c r="GW141" i="23"/>
  <c r="GX141" i="23"/>
  <c r="GY141" i="23"/>
  <c r="GZ141" i="23"/>
  <c r="HA141" i="23"/>
  <c r="HB141" i="23"/>
  <c r="HN141" i="23"/>
  <c r="G142" i="23"/>
  <c r="AA142" i="23"/>
  <c r="AG142" i="23"/>
  <c r="AP142" i="23"/>
  <c r="AU142" i="23"/>
  <c r="AV142" i="23"/>
  <c r="AX142" i="23" s="1"/>
  <c r="AY142" i="23"/>
  <c r="BB142" i="23"/>
  <c r="BC142" i="23" s="1"/>
  <c r="BE142" i="23"/>
  <c r="FX142" i="23"/>
  <c r="GH142" i="23"/>
  <c r="GR142" i="23"/>
  <c r="GS142" i="23"/>
  <c r="GT142" i="23"/>
  <c r="GU142" i="23"/>
  <c r="GV142" i="23"/>
  <c r="GW142" i="23"/>
  <c r="GX142" i="23"/>
  <c r="GY142" i="23"/>
  <c r="GZ142" i="23"/>
  <c r="HA142" i="23"/>
  <c r="HB142" i="23"/>
  <c r="HN142" i="23"/>
  <c r="G143" i="23"/>
  <c r="AF143" i="23" s="1"/>
  <c r="AA143" i="23"/>
  <c r="AG143" i="23"/>
  <c r="AP143" i="23"/>
  <c r="AU143" i="23"/>
  <c r="AV143" i="23"/>
  <c r="AW143" i="23" s="1"/>
  <c r="AY143" i="23"/>
  <c r="BA143" i="23" s="1"/>
  <c r="BB143" i="23"/>
  <c r="BC143" i="23" s="1"/>
  <c r="BE143" i="23"/>
  <c r="FX143" i="23"/>
  <c r="GH143" i="23"/>
  <c r="GR143" i="23"/>
  <c r="GS143" i="23"/>
  <c r="GT143" i="23"/>
  <c r="GU143" i="23"/>
  <c r="GV143" i="23"/>
  <c r="GW143" i="23"/>
  <c r="GX143" i="23"/>
  <c r="GY143" i="23"/>
  <c r="GZ143" i="23"/>
  <c r="HA143" i="23"/>
  <c r="HB143" i="23"/>
  <c r="HN143" i="23"/>
  <c r="G144" i="23"/>
  <c r="AA144" i="23"/>
  <c r="AG144" i="23"/>
  <c r="AP144" i="23"/>
  <c r="AU144" i="23"/>
  <c r="AV144" i="23"/>
  <c r="AW144" i="23" s="1"/>
  <c r="AY144" i="23"/>
  <c r="AZ144" i="23" s="1"/>
  <c r="BB144" i="23"/>
  <c r="BD144" i="23" s="1"/>
  <c r="BE144" i="23"/>
  <c r="FX144" i="23"/>
  <c r="GH144" i="23"/>
  <c r="GR144" i="23"/>
  <c r="GS144" i="23"/>
  <c r="GT144" i="23"/>
  <c r="GU144" i="23"/>
  <c r="GV144" i="23"/>
  <c r="GW144" i="23"/>
  <c r="GX144" i="23"/>
  <c r="GY144" i="23"/>
  <c r="GZ144" i="23"/>
  <c r="HA144" i="23"/>
  <c r="HB144" i="23"/>
  <c r="HN144" i="23"/>
  <c r="G145" i="23"/>
  <c r="AF145" i="23" s="1"/>
  <c r="HX145" i="23" s="1"/>
  <c r="AA145" i="23"/>
  <c r="AG145" i="23"/>
  <c r="AP145" i="23"/>
  <c r="AU145" i="23"/>
  <c r="AV145" i="23"/>
  <c r="AW145" i="23" s="1"/>
  <c r="AY145" i="23"/>
  <c r="BA145" i="23" s="1"/>
  <c r="BB145" i="23"/>
  <c r="BC145" i="23" s="1"/>
  <c r="BE145" i="23"/>
  <c r="FX145" i="23"/>
  <c r="GH145" i="23"/>
  <c r="GR145" i="23"/>
  <c r="GS145" i="23"/>
  <c r="GT145" i="23"/>
  <c r="GU145" i="23"/>
  <c r="GV145" i="23"/>
  <c r="GW145" i="23"/>
  <c r="GX145" i="23"/>
  <c r="GY145" i="23"/>
  <c r="GZ145" i="23"/>
  <c r="HA145" i="23"/>
  <c r="HB145" i="23"/>
  <c r="HD145" i="23"/>
  <c r="HN145" i="23"/>
  <c r="G146" i="23"/>
  <c r="AA146" i="23"/>
  <c r="AG146" i="23"/>
  <c r="FW146" i="23" s="1"/>
  <c r="AP146" i="23"/>
  <c r="AU146" i="23"/>
  <c r="AV146" i="23"/>
  <c r="AX146" i="23" s="1"/>
  <c r="AY146" i="23"/>
  <c r="AZ146" i="23" s="1"/>
  <c r="BB146" i="23"/>
  <c r="BC146" i="23" s="1"/>
  <c r="BE146" i="23"/>
  <c r="FX146" i="23"/>
  <c r="GH146" i="23"/>
  <c r="GR146" i="23"/>
  <c r="GS146" i="23"/>
  <c r="GT146" i="23"/>
  <c r="GU146" i="23"/>
  <c r="GV146" i="23"/>
  <c r="GW146" i="23"/>
  <c r="GX146" i="23"/>
  <c r="GY146" i="23"/>
  <c r="GZ146" i="23"/>
  <c r="HA146" i="23"/>
  <c r="HB146" i="23"/>
  <c r="HN146" i="23"/>
  <c r="G147" i="23"/>
  <c r="AA147" i="23"/>
  <c r="AG147" i="23"/>
  <c r="AP147" i="23"/>
  <c r="AU147" i="23"/>
  <c r="AV147" i="23"/>
  <c r="AW147" i="23" s="1"/>
  <c r="AY147" i="23"/>
  <c r="BA147" i="23" s="1"/>
  <c r="BB147" i="23"/>
  <c r="BC147" i="23" s="1"/>
  <c r="BE147" i="23"/>
  <c r="FX147" i="23"/>
  <c r="GH147" i="23"/>
  <c r="GP147" i="23" s="1"/>
  <c r="GR147" i="23"/>
  <c r="GS147" i="23"/>
  <c r="GT147" i="23"/>
  <c r="GU147" i="23"/>
  <c r="GV147" i="23"/>
  <c r="GW147" i="23"/>
  <c r="GX147" i="23"/>
  <c r="GY147" i="23"/>
  <c r="GZ147" i="23"/>
  <c r="HA147" i="23"/>
  <c r="HB147" i="23"/>
  <c r="HD147" i="23"/>
  <c r="HN147" i="23"/>
  <c r="H170" i="15"/>
  <c r="I166" i="29" s="1"/>
  <c r="H281" i="15"/>
  <c r="HC188" i="23" l="1"/>
  <c r="HT153" i="23"/>
  <c r="HU114" i="23"/>
  <c r="HC103" i="23"/>
  <c r="AB127" i="23"/>
  <c r="AC127" i="23" s="1"/>
  <c r="HT121" i="23"/>
  <c r="GQ103" i="23"/>
  <c r="HW193" i="23"/>
  <c r="HW154" i="23"/>
  <c r="Z120" i="23"/>
  <c r="HW146" i="23"/>
  <c r="GO146" i="23"/>
  <c r="FV145" i="23"/>
  <c r="FV141" i="23"/>
  <c r="HW119" i="23"/>
  <c r="FW115" i="23"/>
  <c r="GG115" i="23" s="1"/>
  <c r="AF113" i="23"/>
  <c r="GN190" i="23"/>
  <c r="FV188" i="23"/>
  <c r="FV104" i="23"/>
  <c r="GO187" i="23"/>
  <c r="HD165" i="23"/>
  <c r="FV165" i="23"/>
  <c r="HV163" i="23"/>
  <c r="Z162" i="23"/>
  <c r="HT150" i="23"/>
  <c r="HW182" i="23"/>
  <c r="GP182" i="23"/>
  <c r="HU163" i="23"/>
  <c r="HS150" i="23"/>
  <c r="HS182" i="23"/>
  <c r="FW182" i="23"/>
  <c r="HS171" i="23"/>
  <c r="GM171" i="23"/>
  <c r="GN167" i="23"/>
  <c r="FW165" i="23"/>
  <c r="AB196" i="23"/>
  <c r="AC196" i="23" s="1"/>
  <c r="Z145" i="23"/>
  <c r="HA138" i="23"/>
  <c r="FW138" i="23"/>
  <c r="Z126" i="23"/>
  <c r="HT119" i="23"/>
  <c r="HT118" i="23"/>
  <c r="HU117" i="23"/>
  <c r="GM116" i="23"/>
  <c r="HD115" i="23"/>
  <c r="FV115" i="23"/>
  <c r="HS103" i="23"/>
  <c r="HV103" i="23"/>
  <c r="GO138" i="23"/>
  <c r="HU127" i="23"/>
  <c r="AF106" i="23"/>
  <c r="GQ197" i="23"/>
  <c r="GM197" i="23"/>
  <c r="HC192" i="23"/>
  <c r="FW192" i="23"/>
  <c r="HC138" i="23"/>
  <c r="GO126" i="23"/>
  <c r="FW124" i="23"/>
  <c r="Z124" i="23"/>
  <c r="BI123" i="23"/>
  <c r="HV119" i="23"/>
  <c r="FV117" i="23"/>
  <c r="HW115" i="23"/>
  <c r="GN105" i="23"/>
  <c r="GN103" i="23"/>
  <c r="HT196" i="23"/>
  <c r="HS180" i="23"/>
  <c r="GM180" i="23"/>
  <c r="HD179" i="23"/>
  <c r="FW172" i="23"/>
  <c r="HU170" i="23"/>
  <c r="HL165" i="23"/>
  <c r="Z194" i="23"/>
  <c r="AB194" i="23" s="1"/>
  <c r="GO189" i="23"/>
  <c r="HU187" i="23"/>
  <c r="FW185" i="23"/>
  <c r="HD180" i="23"/>
  <c r="FW180" i="23"/>
  <c r="GM176" i="23"/>
  <c r="HS170" i="23"/>
  <c r="HW168" i="23"/>
  <c r="HV167" i="23"/>
  <c r="HT159" i="23"/>
  <c r="HC157" i="23"/>
  <c r="GM157" i="23"/>
  <c r="HD152" i="23"/>
  <c r="GO152" i="23"/>
  <c r="HW150" i="23"/>
  <c r="HD150" i="23"/>
  <c r="FW150" i="23"/>
  <c r="AF150" i="23"/>
  <c r="HZ150" i="23" s="1"/>
  <c r="HY150" i="23" s="1"/>
  <c r="HC148" i="23"/>
  <c r="GM148" i="23"/>
  <c r="GP192" i="23"/>
  <c r="HC185" i="23"/>
  <c r="GQ185" i="23"/>
  <c r="HC180" i="23"/>
  <c r="GQ180" i="23"/>
  <c r="HT179" i="23"/>
  <c r="FV179" i="23"/>
  <c r="HC172" i="23"/>
  <c r="HJ171" i="23"/>
  <c r="GO166" i="23"/>
  <c r="GM164" i="23"/>
  <c r="GM158" i="23"/>
  <c r="HD155" i="23"/>
  <c r="HV150" i="23"/>
  <c r="HC150" i="23"/>
  <c r="GN150" i="23"/>
  <c r="FV150" i="23"/>
  <c r="GD150" i="23" s="1"/>
  <c r="HU140" i="23"/>
  <c r="FV125" i="23"/>
  <c r="HU132" i="23"/>
  <c r="GM147" i="23"/>
  <c r="HC146" i="23"/>
  <c r="FW142" i="23"/>
  <c r="HV141" i="23"/>
  <c r="HC125" i="23"/>
  <c r="GM125" i="23"/>
  <c r="GM122" i="23"/>
  <c r="HW116" i="23"/>
  <c r="HS114" i="23"/>
  <c r="FW114" i="23"/>
  <c r="HV111" i="23"/>
  <c r="HC111" i="23"/>
  <c r="HV109" i="23"/>
  <c r="FV196" i="23"/>
  <c r="FW194" i="23"/>
  <c r="HS193" i="23"/>
  <c r="HS189" i="23"/>
  <c r="HT188" i="23"/>
  <c r="HS185" i="23"/>
  <c r="GM185" i="23"/>
  <c r="GP184" i="23"/>
  <c r="HZ177" i="23"/>
  <c r="HY177" i="23" s="1"/>
  <c r="HV157" i="23"/>
  <c r="GY156" i="23"/>
  <c r="GM150" i="23"/>
  <c r="HS149" i="23"/>
  <c r="GN114" i="23"/>
  <c r="GO193" i="23"/>
  <c r="HU191" i="23"/>
  <c r="HT186" i="23"/>
  <c r="HJ184" i="23"/>
  <c r="GO179" i="23"/>
  <c r="HS174" i="23"/>
  <c r="HD169" i="23"/>
  <c r="GP169" i="23"/>
  <c r="HV165" i="23"/>
  <c r="GP165" i="23"/>
  <c r="GO162" i="23"/>
  <c r="HT157" i="23"/>
  <c r="FV155" i="23"/>
  <c r="GM149" i="23"/>
  <c r="HV121" i="23"/>
  <c r="FW111" i="23"/>
  <c r="BD197" i="23"/>
  <c r="HD196" i="23"/>
  <c r="HC194" i="23"/>
  <c r="HM194" i="23" s="1"/>
  <c r="HT192" i="23"/>
  <c r="HD190" i="23"/>
  <c r="GP190" i="23"/>
  <c r="HW185" i="23"/>
  <c r="GD184" i="23"/>
  <c r="HD181" i="23"/>
  <c r="GN181" i="23"/>
  <c r="FV181" i="23"/>
  <c r="HW180" i="23"/>
  <c r="HT173" i="23"/>
  <c r="GP171" i="23"/>
  <c r="HT167" i="23"/>
  <c r="HD159" i="23"/>
  <c r="GP159" i="23"/>
  <c r="GO158" i="23"/>
  <c r="FW158" i="23"/>
  <c r="GP150" i="23"/>
  <c r="AF196" i="23"/>
  <c r="HX196" i="23" s="1"/>
  <c r="AB179" i="23"/>
  <c r="AC179" i="23" s="1"/>
  <c r="AE179" i="23" s="1"/>
  <c r="AF179" i="23"/>
  <c r="BI179" i="23" s="1"/>
  <c r="AB167" i="23"/>
  <c r="AB165" i="23"/>
  <c r="AB161" i="23"/>
  <c r="AF161" i="23"/>
  <c r="BI161" i="23" s="1"/>
  <c r="AF152" i="23"/>
  <c r="AF149" i="23"/>
  <c r="HX149" i="23" s="1"/>
  <c r="Z143" i="23"/>
  <c r="AB130" i="23"/>
  <c r="AC130" i="23" s="1"/>
  <c r="AB123" i="23"/>
  <c r="AC123" i="23" s="1"/>
  <c r="AF117" i="23"/>
  <c r="AF105" i="23"/>
  <c r="BI105" i="23" s="1"/>
  <c r="HA197" i="23"/>
  <c r="GZ197" i="23"/>
  <c r="GY197" i="23"/>
  <c r="HB197" i="23"/>
  <c r="GZ138" i="23"/>
  <c r="HB156" i="23"/>
  <c r="GY138" i="23"/>
  <c r="HA156" i="23"/>
  <c r="HB138" i="23"/>
  <c r="GZ156" i="23"/>
  <c r="HL111" i="23"/>
  <c r="HB154" i="23"/>
  <c r="HA154" i="23"/>
  <c r="GY154" i="23"/>
  <c r="GZ154" i="23"/>
  <c r="HL171" i="23"/>
  <c r="HL184" i="23"/>
  <c r="GD167" i="23"/>
  <c r="HJ165" i="23"/>
  <c r="GD188" i="23"/>
  <c r="GF165" i="23"/>
  <c r="GD165" i="23"/>
  <c r="AB191" i="23"/>
  <c r="AC191" i="23" s="1"/>
  <c r="AD191" i="23" s="1"/>
  <c r="AB190" i="23"/>
  <c r="AC190" i="23" s="1"/>
  <c r="AD190" i="23" s="1"/>
  <c r="AF190" i="23"/>
  <c r="HX190" i="23" s="1"/>
  <c r="AB188" i="23"/>
  <c r="AC188" i="23" s="1"/>
  <c r="AB186" i="23"/>
  <c r="AC186" i="23" s="1"/>
  <c r="AD186" i="23" s="1"/>
  <c r="AB187" i="23"/>
  <c r="AC187" i="23" s="1"/>
  <c r="AF186" i="23"/>
  <c r="AB185" i="23"/>
  <c r="AC185" i="23" s="1"/>
  <c r="AD185" i="23" s="1"/>
  <c r="AB184" i="23"/>
  <c r="HW138" i="23"/>
  <c r="HT132" i="23"/>
  <c r="HD132" i="23"/>
  <c r="AF130" i="23"/>
  <c r="HX130" i="23" s="1"/>
  <c r="HU121" i="23"/>
  <c r="HU118" i="23"/>
  <c r="HS115" i="23"/>
  <c r="GF115" i="23"/>
  <c r="GM114" i="23"/>
  <c r="GQ114" i="23"/>
  <c r="HC114" i="23"/>
  <c r="HW114" i="23"/>
  <c r="GE111" i="23"/>
  <c r="FW108" i="23"/>
  <c r="HD108" i="23"/>
  <c r="GP108" i="23"/>
  <c r="HV108" i="23"/>
  <c r="FW104" i="23"/>
  <c r="GE104" i="23" s="1"/>
  <c r="GM104" i="23"/>
  <c r="HC104" i="23"/>
  <c r="HV104" i="23"/>
  <c r="Z102" i="23"/>
  <c r="AF102" i="23"/>
  <c r="HW142" i="23"/>
  <c r="HD141" i="23"/>
  <c r="GN141" i="23"/>
  <c r="FW139" i="23"/>
  <c r="HU138" i="23"/>
  <c r="HV137" i="23"/>
  <c r="HC137" i="23"/>
  <c r="GP137" i="23"/>
  <c r="FV133" i="23"/>
  <c r="HS132" i="23"/>
  <c r="HC132" i="23"/>
  <c r="HC129" i="23"/>
  <c r="GM129" i="23"/>
  <c r="FW129" i="23"/>
  <c r="GN127" i="23"/>
  <c r="AF127" i="23"/>
  <c r="HX127" i="23" s="1"/>
  <c r="HS125" i="23"/>
  <c r="HC120" i="23"/>
  <c r="AF119" i="23"/>
  <c r="AF118" i="23"/>
  <c r="HX118" i="23" s="1"/>
  <c r="GP117" i="23"/>
  <c r="HW111" i="23"/>
  <c r="AF109" i="23"/>
  <c r="HX109" i="23" s="1"/>
  <c r="HC108" i="23"/>
  <c r="GQ108" i="23"/>
  <c r="GP196" i="23"/>
  <c r="GQ146" i="23"/>
  <c r="HV145" i="23"/>
  <c r="HC143" i="23"/>
  <c r="GP143" i="23"/>
  <c r="GM142" i="23"/>
  <c r="HD139" i="23"/>
  <c r="HL139" i="23" s="1"/>
  <c r="FV139" i="23"/>
  <c r="Z139" i="23"/>
  <c r="HS138" i="23"/>
  <c r="GN137" i="23"/>
  <c r="FV137" i="23"/>
  <c r="Z137" i="23"/>
  <c r="AB136" i="23"/>
  <c r="AC136" i="23" s="1"/>
  <c r="GM133" i="23"/>
  <c r="BI133" i="23"/>
  <c r="HT131" i="23"/>
  <c r="FV129" i="23"/>
  <c r="HC126" i="23"/>
  <c r="GQ126" i="23"/>
  <c r="HC124" i="23"/>
  <c r="HD123" i="23"/>
  <c r="GM123" i="23"/>
  <c r="FW123" i="23"/>
  <c r="Z121" i="23"/>
  <c r="GM119" i="23"/>
  <c r="HV116" i="23"/>
  <c r="HC116" i="23"/>
  <c r="GP116" i="23"/>
  <c r="FW116" i="23"/>
  <c r="HL115" i="23"/>
  <c r="HT114" i="23"/>
  <c r="HD114" i="23"/>
  <c r="HK114" i="23" s="1"/>
  <c r="GO114" i="23"/>
  <c r="HW112" i="23"/>
  <c r="HT111" i="23"/>
  <c r="GM108" i="23"/>
  <c r="FV108" i="23"/>
  <c r="FW107" i="23"/>
  <c r="GO107" i="23"/>
  <c r="HV194" i="23"/>
  <c r="GP194" i="23"/>
  <c r="HU193" i="23"/>
  <c r="HC193" i="23"/>
  <c r="GQ193" i="23"/>
  <c r="GM193" i="23"/>
  <c r="FW193" i="23"/>
  <c r="HC189" i="23"/>
  <c r="GQ189" i="23"/>
  <c r="FW189" i="23"/>
  <c r="HJ188" i="23"/>
  <c r="GM188" i="23"/>
  <c r="AF188" i="23"/>
  <c r="BI188" i="23" s="1"/>
  <c r="AF184" i="23"/>
  <c r="HX184" i="23" s="1"/>
  <c r="HU183" i="23"/>
  <c r="GO183" i="23"/>
  <c r="HZ183" i="23"/>
  <c r="HY183" i="23" s="1"/>
  <c r="GM181" i="23"/>
  <c r="HU179" i="23"/>
  <c r="GN175" i="23"/>
  <c r="HV175" i="23"/>
  <c r="GP175" i="23"/>
  <c r="HC175" i="23"/>
  <c r="HD175" i="23"/>
  <c r="HT175" i="23"/>
  <c r="FV175" i="23"/>
  <c r="FW175" i="23"/>
  <c r="AB110" i="23"/>
  <c r="AC110" i="23" s="1"/>
  <c r="HT107" i="23"/>
  <c r="HW104" i="23"/>
  <c r="HT103" i="23"/>
  <c r="GP103" i="23"/>
  <c r="FW103" i="23"/>
  <c r="HS197" i="23"/>
  <c r="GO197" i="23"/>
  <c r="GN196" i="23"/>
  <c r="HT193" i="23"/>
  <c r="GP193" i="23"/>
  <c r="FV193" i="23"/>
  <c r="HW192" i="23"/>
  <c r="HD192" i="23"/>
  <c r="HV189" i="23"/>
  <c r="GP189" i="23"/>
  <c r="FV189" i="23"/>
  <c r="HW188" i="23"/>
  <c r="HS187" i="23"/>
  <c r="HC187" i="23"/>
  <c r="GQ187" i="23"/>
  <c r="FW187" i="23"/>
  <c r="HV184" i="23"/>
  <c r="HS183" i="23"/>
  <c r="GN183" i="23"/>
  <c r="Z182" i="23"/>
  <c r="HC181" i="23"/>
  <c r="HJ181" i="23" s="1"/>
  <c r="GQ181" i="23"/>
  <c r="HM180" i="23"/>
  <c r="Z180" i="23"/>
  <c r="AB180" i="23" s="1"/>
  <c r="AF180" i="23"/>
  <c r="BI180" i="23" s="1"/>
  <c r="HS178" i="23"/>
  <c r="HW178" i="23"/>
  <c r="HV177" i="23"/>
  <c r="GF177" i="23"/>
  <c r="GD177" i="23"/>
  <c r="GD171" i="23"/>
  <c r="GE171" i="23"/>
  <c r="Z171" i="23"/>
  <c r="AF171" i="23"/>
  <c r="HZ171" i="23" s="1"/>
  <c r="HY171" i="23" s="1"/>
  <c r="HV169" i="23"/>
  <c r="BI183" i="23"/>
  <c r="GM183" i="23"/>
  <c r="HD183" i="23"/>
  <c r="HT183" i="23"/>
  <c r="HJ177" i="23"/>
  <c r="HL177" i="23"/>
  <c r="HS172" i="23"/>
  <c r="HW103" i="23"/>
  <c r="HD103" i="23"/>
  <c r="GM103" i="23"/>
  <c r="HW197" i="23"/>
  <c r="FW197" i="23"/>
  <c r="HV196" i="23"/>
  <c r="GO195" i="23"/>
  <c r="AB195" i="23"/>
  <c r="HD194" i="23"/>
  <c r="FV194" i="23"/>
  <c r="HV193" i="23"/>
  <c r="HD193" i="23"/>
  <c r="GN193" i="23"/>
  <c r="HS192" i="23"/>
  <c r="GM192" i="23"/>
  <c r="FV192" i="23"/>
  <c r="AF192" i="23"/>
  <c r="HS191" i="23"/>
  <c r="GM191" i="23"/>
  <c r="GM189" i="23"/>
  <c r="HS188" i="23"/>
  <c r="HL188" i="23"/>
  <c r="GP188" i="23"/>
  <c r="GE188" i="23"/>
  <c r="HW187" i="23"/>
  <c r="GM187" i="23"/>
  <c r="GN186" i="23"/>
  <c r="GO185" i="23"/>
  <c r="HW183" i="23"/>
  <c r="HC183" i="23"/>
  <c r="GQ183" i="23"/>
  <c r="FW183" i="23"/>
  <c r="Z183" i="23"/>
  <c r="AB183" i="23" s="1"/>
  <c r="FV182" i="23"/>
  <c r="HU182" i="23"/>
  <c r="HS181" i="23"/>
  <c r="FW181" i="23"/>
  <c r="GF181" i="23" s="1"/>
  <c r="GQ176" i="23"/>
  <c r="HC176" i="23"/>
  <c r="HU176" i="23"/>
  <c r="GO176" i="23"/>
  <c r="HS176" i="23"/>
  <c r="GN173" i="23"/>
  <c r="GP173" i="23"/>
  <c r="HD173" i="23"/>
  <c r="GO172" i="23"/>
  <c r="GM172" i="23"/>
  <c r="GQ172" i="23"/>
  <c r="HU162" i="23"/>
  <c r="GM156" i="23"/>
  <c r="HD156" i="23"/>
  <c r="HS156" i="23"/>
  <c r="HV179" i="23"/>
  <c r="GN179" i="23"/>
  <c r="GO174" i="23"/>
  <c r="HD174" i="23"/>
  <c r="HU174" i="23"/>
  <c r="GM168" i="23"/>
  <c r="FW168" i="23"/>
  <c r="GO160" i="23"/>
  <c r="Z173" i="23"/>
  <c r="AB173" i="23" s="1"/>
  <c r="GN169" i="23"/>
  <c r="GO168" i="23"/>
  <c r="HS168" i="23"/>
  <c r="GQ168" i="23"/>
  <c r="HC168" i="23"/>
  <c r="HU168" i="23"/>
  <c r="GE167" i="23"/>
  <c r="GF167" i="23"/>
  <c r="GE165" i="23"/>
  <c r="GG165" i="23"/>
  <c r="HV161" i="23"/>
  <c r="FV161" i="23"/>
  <c r="FW161" i="23"/>
  <c r="GP161" i="23"/>
  <c r="HC161" i="23"/>
  <c r="GN160" i="23"/>
  <c r="GQ160" i="23"/>
  <c r="HC160" i="23"/>
  <c r="HS160" i="23"/>
  <c r="FW160" i="23"/>
  <c r="HD160" i="23"/>
  <c r="HT160" i="23"/>
  <c r="GM160" i="23"/>
  <c r="HU160" i="23"/>
  <c r="AF157" i="23"/>
  <c r="BI157" i="23" s="1"/>
  <c r="Z157" i="23"/>
  <c r="HU166" i="23"/>
  <c r="HV162" i="23"/>
  <c r="GN159" i="23"/>
  <c r="HT155" i="23"/>
  <c r="FW152" i="23"/>
  <c r="GG152" i="23" s="1"/>
  <c r="GP152" i="23"/>
  <c r="HT152" i="23"/>
  <c r="GM152" i="23"/>
  <c r="GQ152" i="23"/>
  <c r="HC152" i="23"/>
  <c r="HU152" i="23"/>
  <c r="AB162" i="23"/>
  <c r="GP155" i="23"/>
  <c r="HW152" i="23"/>
  <c r="GN152" i="23"/>
  <c r="HV172" i="23"/>
  <c r="GP172" i="23"/>
  <c r="FV172" i="23"/>
  <c r="HW171" i="23"/>
  <c r="HW170" i="23"/>
  <c r="GO170" i="23"/>
  <c r="HC167" i="23"/>
  <c r="HL167" i="23" s="1"/>
  <c r="GP167" i="23"/>
  <c r="HS164" i="23"/>
  <c r="HD164" i="23"/>
  <c r="FV159" i="23"/>
  <c r="Z158" i="23"/>
  <c r="AB158" i="23" s="1"/>
  <c r="AC158" i="23" s="1"/>
  <c r="HS157" i="23"/>
  <c r="HJ157" i="23"/>
  <c r="HW157" i="23"/>
  <c r="FV157" i="23"/>
  <c r="GM154" i="23"/>
  <c r="FW154" i="23"/>
  <c r="FV153" i="23"/>
  <c r="GN153" i="23"/>
  <c r="HV153" i="23"/>
  <c r="FW153" i="23"/>
  <c r="GP153" i="23"/>
  <c r="HC153" i="23"/>
  <c r="HV152" i="23"/>
  <c r="BI166" i="23"/>
  <c r="HC164" i="23"/>
  <c r="GQ164" i="23"/>
  <c r="GN163" i="23"/>
  <c r="FV163" i="23"/>
  <c r="GO159" i="23"/>
  <c r="GO154" i="23"/>
  <c r="HS154" i="23"/>
  <c r="GQ154" i="23"/>
  <c r="HC154" i="23"/>
  <c r="HU154" i="23"/>
  <c r="HS152" i="23"/>
  <c r="GE150" i="23"/>
  <c r="GQ148" i="23"/>
  <c r="HZ159" i="23"/>
  <c r="HY159" i="23" s="1"/>
  <c r="HV155" i="23"/>
  <c r="AB150" i="23"/>
  <c r="AC150" i="23" s="1"/>
  <c r="AE150" i="23" s="1"/>
  <c r="AB149" i="23"/>
  <c r="AC149" i="23" s="1"/>
  <c r="GP148" i="23"/>
  <c r="FW148" i="23"/>
  <c r="GO148" i="23"/>
  <c r="Z177" i="23"/>
  <c r="AB177" i="23" s="1"/>
  <c r="AB175" i="23"/>
  <c r="AB174" i="23"/>
  <c r="AC174" i="23" s="1"/>
  <c r="AD174" i="23" s="1"/>
  <c r="AF175" i="23"/>
  <c r="HX175" i="23" s="1"/>
  <c r="AB171" i="23"/>
  <c r="AC171" i="23" s="1"/>
  <c r="AB169" i="23"/>
  <c r="AC169" i="23" s="1"/>
  <c r="AE169" i="23" s="1"/>
  <c r="AF169" i="23"/>
  <c r="HZ169" i="23" s="1"/>
  <c r="HY169" i="23" s="1"/>
  <c r="AB164" i="23"/>
  <c r="AC164" i="23" s="1"/>
  <c r="AF164" i="23"/>
  <c r="HZ164" i="23" s="1"/>
  <c r="HY164" i="23" s="1"/>
  <c r="AF160" i="23"/>
  <c r="HZ160" i="23" s="1"/>
  <c r="HY160" i="23" s="1"/>
  <c r="AB160" i="23"/>
  <c r="Z159" i="23"/>
  <c r="AB159" i="23" s="1"/>
  <c r="AC159" i="23" s="1"/>
  <c r="AB157" i="23"/>
  <c r="AC157" i="23" s="1"/>
  <c r="AE157" i="23" s="1"/>
  <c r="AB155" i="23"/>
  <c r="AC155" i="23" s="1"/>
  <c r="AF155" i="23"/>
  <c r="HX155" i="23" s="1"/>
  <c r="AB152" i="23"/>
  <c r="AC152" i="23" s="1"/>
  <c r="BD174" i="23"/>
  <c r="AW179" i="23"/>
  <c r="AZ188" i="23"/>
  <c r="BA182" i="23"/>
  <c r="AW180" i="23"/>
  <c r="AX152" i="23"/>
  <c r="AW197" i="23"/>
  <c r="BD187" i="23"/>
  <c r="BA186" i="23"/>
  <c r="BC195" i="23"/>
  <c r="AW195" i="23"/>
  <c r="BC193" i="23"/>
  <c r="HZ179" i="23"/>
  <c r="HY179" i="23" s="1"/>
  <c r="BD191" i="23"/>
  <c r="HX179" i="23"/>
  <c r="AZ194" i="23"/>
  <c r="AX192" i="23"/>
  <c r="BA179" i="23"/>
  <c r="AX178" i="23"/>
  <c r="BC178" i="23"/>
  <c r="BA149" i="23"/>
  <c r="BA156" i="23"/>
  <c r="AZ184" i="23"/>
  <c r="HZ186" i="23"/>
  <c r="HY186" i="23" s="1"/>
  <c r="HZ194" i="23"/>
  <c r="HY194" i="23" s="1"/>
  <c r="BI186" i="23"/>
  <c r="HX194" i="23"/>
  <c r="BC192" i="23"/>
  <c r="AZ161" i="23"/>
  <c r="HX183" i="23"/>
  <c r="BA169" i="23"/>
  <c r="AZ153" i="23"/>
  <c r="AX148" i="23"/>
  <c r="BI182" i="23"/>
  <c r="BD166" i="23"/>
  <c r="BA152" i="23"/>
  <c r="AX151" i="23"/>
  <c r="AX188" i="23"/>
  <c r="HZ182" i="23"/>
  <c r="HY182" i="23" s="1"/>
  <c r="AZ173" i="23"/>
  <c r="BA196" i="23"/>
  <c r="AX186" i="23"/>
  <c r="BD167" i="23"/>
  <c r="AZ150" i="23"/>
  <c r="BD176" i="23"/>
  <c r="AW176" i="23"/>
  <c r="AX175" i="23"/>
  <c r="BC185" i="23"/>
  <c r="AX184" i="23"/>
  <c r="BD164" i="23"/>
  <c r="BA163" i="23"/>
  <c r="BA195" i="23"/>
  <c r="BC182" i="23"/>
  <c r="AX172" i="23"/>
  <c r="BD170" i="23"/>
  <c r="AW166" i="23"/>
  <c r="BA154" i="23"/>
  <c r="AX168" i="23"/>
  <c r="AX194" i="23"/>
  <c r="AW193" i="23"/>
  <c r="BA185" i="23"/>
  <c r="AZ177" i="23"/>
  <c r="BC175" i="23"/>
  <c r="BC168" i="23"/>
  <c r="BD163" i="23"/>
  <c r="BD162" i="23"/>
  <c r="AW189" i="23"/>
  <c r="BC188" i="23"/>
  <c r="AX158" i="23"/>
  <c r="BA180" i="23"/>
  <c r="AZ171" i="23"/>
  <c r="BC160" i="23"/>
  <c r="BD155" i="23"/>
  <c r="BC148" i="23"/>
  <c r="AB143" i="23"/>
  <c r="AB137" i="23"/>
  <c r="AC137" i="23" s="1"/>
  <c r="AD137" i="23" s="1"/>
  <c r="Z135" i="23"/>
  <c r="AB135" i="23" s="1"/>
  <c r="AC135" i="23" s="1"/>
  <c r="AB126" i="23"/>
  <c r="AC126" i="23" s="1"/>
  <c r="AD126" i="23" s="1"/>
  <c r="AB125" i="23"/>
  <c r="AC125" i="23" s="1"/>
  <c r="AF122" i="23"/>
  <c r="HZ122" i="23" s="1"/>
  <c r="HY122" i="23" s="1"/>
  <c r="BA190" i="23"/>
  <c r="AX173" i="23"/>
  <c r="BD171" i="23"/>
  <c r="AX171" i="23"/>
  <c r="BA166" i="23"/>
  <c r="HZ162" i="23"/>
  <c r="HY162" i="23" s="1"/>
  <c r="AZ162" i="23"/>
  <c r="HX159" i="23"/>
  <c r="HZ157" i="23"/>
  <c r="HY157" i="23" s="1"/>
  <c r="AZ167" i="23"/>
  <c r="BD157" i="23"/>
  <c r="AX157" i="23"/>
  <c r="BA155" i="23"/>
  <c r="AX182" i="23"/>
  <c r="BA170" i="23"/>
  <c r="HX162" i="23"/>
  <c r="AW162" i="23"/>
  <c r="HX160" i="23"/>
  <c r="BA159" i="23"/>
  <c r="HZ158" i="23"/>
  <c r="HY158" i="23" s="1"/>
  <c r="BI158" i="23"/>
  <c r="BD156" i="23"/>
  <c r="AZ192" i="23"/>
  <c r="AX185" i="23"/>
  <c r="BA164" i="23"/>
  <c r="BD161" i="23"/>
  <c r="AW160" i="23"/>
  <c r="AZ157" i="23"/>
  <c r="BC154" i="23"/>
  <c r="AX154" i="23"/>
  <c r="BD153" i="23"/>
  <c r="BD152" i="23"/>
  <c r="BA148" i="23"/>
  <c r="BD196" i="23"/>
  <c r="AX190" i="23"/>
  <c r="BD183" i="23"/>
  <c r="AW183" i="23"/>
  <c r="BD180" i="23"/>
  <c r="AW170" i="23"/>
  <c r="AX153" i="23"/>
  <c r="BD179" i="23"/>
  <c r="AZ175" i="23"/>
  <c r="AD196" i="23"/>
  <c r="AE196" i="23"/>
  <c r="BC194" i="23"/>
  <c r="BD194" i="23"/>
  <c r="BI192" i="23"/>
  <c r="HX192" i="23"/>
  <c r="HZ192" i="23"/>
  <c r="HY192" i="23" s="1"/>
  <c r="HV190" i="23"/>
  <c r="FV195" i="23"/>
  <c r="GP195" i="23"/>
  <c r="HV195" i="23"/>
  <c r="FW195" i="23"/>
  <c r="GM195" i="23"/>
  <c r="GQ195" i="23"/>
  <c r="HC195" i="23"/>
  <c r="HS195" i="23"/>
  <c r="HW195" i="23"/>
  <c r="GN195" i="23"/>
  <c r="HD195" i="23"/>
  <c r="HT195" i="23"/>
  <c r="HM193" i="23"/>
  <c r="AF193" i="23"/>
  <c r="Z193" i="23"/>
  <c r="AB193" i="23" s="1"/>
  <c r="AZ191" i="23"/>
  <c r="BA191" i="23"/>
  <c r="BD189" i="23"/>
  <c r="BC189" i="23"/>
  <c r="GF111" i="23"/>
  <c r="BA197" i="23"/>
  <c r="GN197" i="23"/>
  <c r="HD197" i="23"/>
  <c r="HT197" i="23"/>
  <c r="FV197" i="23"/>
  <c r="GP197" i="23"/>
  <c r="HV197" i="23"/>
  <c r="HU196" i="23"/>
  <c r="HU195" i="23"/>
  <c r="HS194" i="23"/>
  <c r="HW194" i="23"/>
  <c r="HT194" i="23"/>
  <c r="HU194" i="23"/>
  <c r="GM194" i="23"/>
  <c r="GQ194" i="23"/>
  <c r="GN194" i="23"/>
  <c r="GO194" i="23"/>
  <c r="AZ193" i="23"/>
  <c r="BA193" i="23"/>
  <c r="AB192" i="23"/>
  <c r="AF189" i="23"/>
  <c r="Z189" i="23"/>
  <c r="AB189" i="23" s="1"/>
  <c r="AF197" i="23"/>
  <c r="Z197" i="23"/>
  <c r="AB197" i="23" s="1"/>
  <c r="GO196" i="23"/>
  <c r="AW196" i="23"/>
  <c r="AX196" i="23"/>
  <c r="GG194" i="23"/>
  <c r="HT190" i="23"/>
  <c r="BC190" i="23"/>
  <c r="BD190" i="23"/>
  <c r="AD188" i="23"/>
  <c r="AE188" i="23"/>
  <c r="AE186" i="23"/>
  <c r="BC184" i="23"/>
  <c r="BD184" i="23"/>
  <c r="Z181" i="23"/>
  <c r="AB181" i="23" s="1"/>
  <c r="AF181" i="23"/>
  <c r="HW196" i="23"/>
  <c r="HS196" i="23"/>
  <c r="HC196" i="23"/>
  <c r="GQ196" i="23"/>
  <c r="GM196" i="23"/>
  <c r="FW196" i="23"/>
  <c r="AF195" i="23"/>
  <c r="BI194" i="23"/>
  <c r="HV192" i="23"/>
  <c r="HK192" i="23"/>
  <c r="GN192" i="23"/>
  <c r="HT191" i="23"/>
  <c r="GN191" i="23"/>
  <c r="AW191" i="23"/>
  <c r="GO190" i="23"/>
  <c r="HU189" i="23"/>
  <c r="BA189" i="23"/>
  <c r="GN189" i="23"/>
  <c r="HD189" i="23"/>
  <c r="HT189" i="23"/>
  <c r="HV188" i="23"/>
  <c r="HK188" i="23"/>
  <c r="GN188" i="23"/>
  <c r="HT187" i="23"/>
  <c r="GN187" i="23"/>
  <c r="AW187" i="23"/>
  <c r="HX186" i="23"/>
  <c r="GO186" i="23"/>
  <c r="FV185" i="23"/>
  <c r="GP185" i="23"/>
  <c r="HV185" i="23"/>
  <c r="GN185" i="23"/>
  <c r="HD185" i="23"/>
  <c r="HT185" i="23"/>
  <c r="HL183" i="23"/>
  <c r="BC181" i="23"/>
  <c r="BD181" i="23"/>
  <c r="HZ180" i="23"/>
  <c r="HY180" i="23" s="1"/>
  <c r="HX180" i="23"/>
  <c r="GO192" i="23"/>
  <c r="FV191" i="23"/>
  <c r="GP191" i="23"/>
  <c r="HV191" i="23"/>
  <c r="FW190" i="23"/>
  <c r="GM190" i="23"/>
  <c r="GQ190" i="23"/>
  <c r="HC190" i="23"/>
  <c r="HS190" i="23"/>
  <c r="HW190" i="23"/>
  <c r="HZ188" i="23"/>
  <c r="HY188" i="23" s="1"/>
  <c r="HM188" i="23"/>
  <c r="GO188" i="23"/>
  <c r="BA187" i="23"/>
  <c r="FV187" i="23"/>
  <c r="GP187" i="23"/>
  <c r="HV187" i="23"/>
  <c r="HV186" i="23"/>
  <c r="AE185" i="23"/>
  <c r="HS184" i="23"/>
  <c r="HW184" i="23"/>
  <c r="HT184" i="23"/>
  <c r="HU184" i="23"/>
  <c r="GM184" i="23"/>
  <c r="GQ184" i="23"/>
  <c r="GN184" i="23"/>
  <c r="GO184" i="23"/>
  <c r="AC184" i="23"/>
  <c r="HU181" i="23"/>
  <c r="HT181" i="23"/>
  <c r="HV181" i="23"/>
  <c r="HW181" i="23"/>
  <c r="HK180" i="23"/>
  <c r="HU192" i="23"/>
  <c r="GQ192" i="23"/>
  <c r="HW191" i="23"/>
  <c r="HC191" i="23"/>
  <c r="HM191" i="23" s="1"/>
  <c r="GQ191" i="23"/>
  <c r="FW191" i="23"/>
  <c r="AF191" i="23"/>
  <c r="HZ190" i="23"/>
  <c r="HY190" i="23" s="1"/>
  <c r="HU190" i="23"/>
  <c r="FV190" i="23"/>
  <c r="BI190" i="23"/>
  <c r="HW189" i="23"/>
  <c r="HX188" i="23"/>
  <c r="HU188" i="23"/>
  <c r="GQ188" i="23"/>
  <c r="GF188" i="23"/>
  <c r="GG188" i="23"/>
  <c r="AF187" i="23"/>
  <c r="HU186" i="23"/>
  <c r="BD186" i="23"/>
  <c r="GE184" i="23"/>
  <c r="GF184" i="23"/>
  <c r="GG184" i="23"/>
  <c r="AZ183" i="23"/>
  <c r="BA183" i="23"/>
  <c r="AW181" i="23"/>
  <c r="AX181" i="23"/>
  <c r="GM177" i="23"/>
  <c r="GQ177" i="23"/>
  <c r="GO177" i="23"/>
  <c r="BI177" i="23"/>
  <c r="BC173" i="23"/>
  <c r="BD173" i="23"/>
  <c r="HW186" i="23"/>
  <c r="HS186" i="23"/>
  <c r="HC186" i="23"/>
  <c r="GQ186" i="23"/>
  <c r="GM186" i="23"/>
  <c r="FW186" i="23"/>
  <c r="AF185" i="23"/>
  <c r="HM184" i="23"/>
  <c r="BI184" i="23"/>
  <c r="HV183" i="23"/>
  <c r="GP183" i="23"/>
  <c r="FV183" i="23"/>
  <c r="GD183" i="23" s="1"/>
  <c r="HV182" i="23"/>
  <c r="GO182" i="23"/>
  <c r="GP181" i="23"/>
  <c r="AZ181" i="23"/>
  <c r="HU180" i="23"/>
  <c r="HL180" i="23"/>
  <c r="GO180" i="23"/>
  <c r="GP179" i="23"/>
  <c r="HC178" i="23"/>
  <c r="GQ178" i="23"/>
  <c r="FW178" i="23"/>
  <c r="BA178" i="23"/>
  <c r="HX177" i="23"/>
  <c r="GN177" i="23"/>
  <c r="BD177" i="23"/>
  <c r="AX177" i="23"/>
  <c r="BA176" i="23"/>
  <c r="AF176" i="23"/>
  <c r="Z176" i="23"/>
  <c r="AB176" i="23" s="1"/>
  <c r="HV173" i="23"/>
  <c r="GN182" i="23"/>
  <c r="HD182" i="23"/>
  <c r="HK182" i="23" s="1"/>
  <c r="HT182" i="23"/>
  <c r="FV178" i="23"/>
  <c r="GP178" i="23"/>
  <c r="HV178" i="23"/>
  <c r="GN178" i="23"/>
  <c r="HD178" i="23"/>
  <c r="HT178" i="23"/>
  <c r="HS177" i="23"/>
  <c r="HW177" i="23"/>
  <c r="HU177" i="23"/>
  <c r="AZ174" i="23"/>
  <c r="BA174" i="23"/>
  <c r="AE174" i="23"/>
  <c r="BD172" i="23"/>
  <c r="BC172" i="23"/>
  <c r="HK184" i="23"/>
  <c r="GQ182" i="23"/>
  <c r="AB182" i="23"/>
  <c r="GO181" i="23"/>
  <c r="FV180" i="23"/>
  <c r="GF180" i="23" s="1"/>
  <c r="GP180" i="23"/>
  <c r="HJ180" i="23"/>
  <c r="HV180" i="23"/>
  <c r="HU178" i="23"/>
  <c r="GM178" i="23"/>
  <c r="Z178" i="23"/>
  <c r="AB178" i="23" s="1"/>
  <c r="AC178" i="23" s="1"/>
  <c r="AF178" i="23"/>
  <c r="HT177" i="23"/>
  <c r="HK177" i="23"/>
  <c r="HM177" i="23"/>
  <c r="GE177" i="23"/>
  <c r="GG177" i="23"/>
  <c r="AC175" i="23"/>
  <c r="AF172" i="23"/>
  <c r="Z172" i="23"/>
  <c r="AB172" i="23" s="1"/>
  <c r="AW167" i="23"/>
  <c r="AX167" i="23"/>
  <c r="BI167" i="23"/>
  <c r="HZ167" i="23"/>
  <c r="HY167" i="23" s="1"/>
  <c r="AC165" i="23"/>
  <c r="HW179" i="23"/>
  <c r="HS179" i="23"/>
  <c r="HC179" i="23"/>
  <c r="HK179" i="23" s="1"/>
  <c r="GQ179" i="23"/>
  <c r="GM179" i="23"/>
  <c r="FW179" i="23"/>
  <c r="GG179" i="23" s="1"/>
  <c r="HV176" i="23"/>
  <c r="GP176" i="23"/>
  <c r="FV176" i="23"/>
  <c r="HW175" i="23"/>
  <c r="HS175" i="23"/>
  <c r="GQ175" i="23"/>
  <c r="GM175" i="23"/>
  <c r="GE175" i="23"/>
  <c r="HT174" i="23"/>
  <c r="GN174" i="23"/>
  <c r="AW174" i="23"/>
  <c r="GO173" i="23"/>
  <c r="HU172" i="23"/>
  <c r="BA172" i="23"/>
  <c r="GF172" i="23"/>
  <c r="GN172" i="23"/>
  <c r="HD172" i="23"/>
  <c r="HT172" i="23"/>
  <c r="HV171" i="23"/>
  <c r="HK171" i="23"/>
  <c r="GN171" i="23"/>
  <c r="HC170" i="23"/>
  <c r="GQ170" i="23"/>
  <c r="FW170" i="23"/>
  <c r="BD169" i="23"/>
  <c r="BI169" i="23"/>
  <c r="AC167" i="23"/>
  <c r="FV174" i="23"/>
  <c r="GP174" i="23"/>
  <c r="HV174" i="23"/>
  <c r="FW173" i="23"/>
  <c r="GM173" i="23"/>
  <c r="GQ173" i="23"/>
  <c r="HC173" i="23"/>
  <c r="HS173" i="23"/>
  <c r="HW173" i="23"/>
  <c r="HM171" i="23"/>
  <c r="GO171" i="23"/>
  <c r="GN170" i="23"/>
  <c r="HD170" i="23"/>
  <c r="HT170" i="23"/>
  <c r="FV170" i="23"/>
  <c r="GP170" i="23"/>
  <c r="HV170" i="23"/>
  <c r="HU169" i="23"/>
  <c r="AX169" i="23"/>
  <c r="AZ168" i="23"/>
  <c r="BA168" i="23"/>
  <c r="Z168" i="23"/>
  <c r="AB168" i="23" s="1"/>
  <c r="AF168" i="23"/>
  <c r="HX166" i="23"/>
  <c r="HZ166" i="23"/>
  <c r="HY166" i="23" s="1"/>
  <c r="HT176" i="23"/>
  <c r="HD176" i="23"/>
  <c r="HJ176" i="23" s="1"/>
  <c r="GN176" i="23"/>
  <c r="HU175" i="23"/>
  <c r="GO175" i="23"/>
  <c r="GG175" i="23"/>
  <c r="HW174" i="23"/>
  <c r="HC174" i="23"/>
  <c r="GQ174" i="23"/>
  <c r="FW174" i="23"/>
  <c r="AF174" i="23"/>
  <c r="BI174" i="23" s="1"/>
  <c r="HZ173" i="23"/>
  <c r="HY173" i="23" s="1"/>
  <c r="HU173" i="23"/>
  <c r="FV173" i="23"/>
  <c r="BI173" i="23"/>
  <c r="HW172" i="23"/>
  <c r="GE172" i="23"/>
  <c r="HU171" i="23"/>
  <c r="GQ171" i="23"/>
  <c r="GF171" i="23"/>
  <c r="GG171" i="23"/>
  <c r="AF170" i="23"/>
  <c r="Z170" i="23"/>
  <c r="AB170" i="23" s="1"/>
  <c r="AC170" i="23" s="1"/>
  <c r="HT169" i="23"/>
  <c r="GO169" i="23"/>
  <c r="HX167" i="23"/>
  <c r="HW166" i="23"/>
  <c r="HS166" i="23"/>
  <c r="HC166" i="23"/>
  <c r="GQ166" i="23"/>
  <c r="GM166" i="23"/>
  <c r="FW166" i="23"/>
  <c r="HT165" i="23"/>
  <c r="GN165" i="23"/>
  <c r="Z163" i="23"/>
  <c r="AB163" i="23" s="1"/>
  <c r="AF163" i="23"/>
  <c r="BI163" i="23" s="1"/>
  <c r="HW169" i="23"/>
  <c r="HS169" i="23"/>
  <c r="HC169" i="23"/>
  <c r="HK169" i="23" s="1"/>
  <c r="GQ169" i="23"/>
  <c r="GM169" i="23"/>
  <c r="FW169" i="23"/>
  <c r="GG169" i="23" s="1"/>
  <c r="HT168" i="23"/>
  <c r="HD168" i="23"/>
  <c r="HL168" i="23" s="1"/>
  <c r="GN168" i="23"/>
  <c r="HU167" i="23"/>
  <c r="GO167" i="23"/>
  <c r="GG167" i="23"/>
  <c r="HV166" i="23"/>
  <c r="GP166" i="23"/>
  <c r="FV166" i="23"/>
  <c r="Z166" i="23"/>
  <c r="AB166" i="23" s="1"/>
  <c r="HW165" i="23"/>
  <c r="HS165" i="23"/>
  <c r="HK165" i="23"/>
  <c r="GQ165" i="23"/>
  <c r="GM165" i="23"/>
  <c r="AZ165" i="23"/>
  <c r="AF165" i="23"/>
  <c r="HU164" i="23"/>
  <c r="GO164" i="23"/>
  <c r="HT163" i="23"/>
  <c r="HD163" i="23"/>
  <c r="GP163" i="23"/>
  <c r="GN162" i="23"/>
  <c r="BD165" i="23"/>
  <c r="HT164" i="23"/>
  <c r="GN164" i="23"/>
  <c r="AW164" i="23"/>
  <c r="GO163" i="23"/>
  <c r="AW163" i="23"/>
  <c r="HV168" i="23"/>
  <c r="GP168" i="23"/>
  <c r="FV168" i="23"/>
  <c r="HW167" i="23"/>
  <c r="HS167" i="23"/>
  <c r="GQ167" i="23"/>
  <c r="GM167" i="23"/>
  <c r="HT166" i="23"/>
  <c r="HD166" i="23"/>
  <c r="HL166" i="23" s="1"/>
  <c r="GN166" i="23"/>
  <c r="HU165" i="23"/>
  <c r="HM165" i="23"/>
  <c r="GO165" i="23"/>
  <c r="AX165" i="23"/>
  <c r="HX164" i="23"/>
  <c r="FV164" i="23"/>
  <c r="GE164" i="23" s="1"/>
  <c r="GP164" i="23"/>
  <c r="HV164" i="23"/>
  <c r="FW163" i="23"/>
  <c r="GM163" i="23"/>
  <c r="GQ163" i="23"/>
  <c r="HC163" i="23"/>
  <c r="HS163" i="23"/>
  <c r="HW163" i="23"/>
  <c r="FV162" i="23"/>
  <c r="BI162" i="23"/>
  <c r="HS161" i="23"/>
  <c r="HW161" i="23"/>
  <c r="HT161" i="23"/>
  <c r="GM161" i="23"/>
  <c r="GQ161" i="23"/>
  <c r="GN161" i="23"/>
  <c r="AZ160" i="23"/>
  <c r="BA160" i="23"/>
  <c r="AE159" i="23"/>
  <c r="AD159" i="23"/>
  <c r="HT162" i="23"/>
  <c r="HD162" i="23"/>
  <c r="GP162" i="23"/>
  <c r="HU161" i="23"/>
  <c r="GO161" i="23"/>
  <c r="AD158" i="23"/>
  <c r="AE158" i="23"/>
  <c r="AC161" i="23"/>
  <c r="HU159" i="23"/>
  <c r="HV159" i="23"/>
  <c r="FW162" i="23"/>
  <c r="GM162" i="23"/>
  <c r="GQ162" i="23"/>
  <c r="HC162" i="23"/>
  <c r="HS162" i="23"/>
  <c r="HW162" i="23"/>
  <c r="AC160" i="23"/>
  <c r="AX156" i="23"/>
  <c r="AW156" i="23"/>
  <c r="Z156" i="23"/>
  <c r="AB156" i="23" s="1"/>
  <c r="AC156" i="23" s="1"/>
  <c r="AF156" i="23"/>
  <c r="HU158" i="23"/>
  <c r="AZ158" i="23"/>
  <c r="BA158" i="23"/>
  <c r="HM157" i="23"/>
  <c r="HK157" i="23"/>
  <c r="HL157" i="23"/>
  <c r="FV156" i="23"/>
  <c r="GP156" i="23"/>
  <c r="HV156" i="23"/>
  <c r="GN156" i="23"/>
  <c r="HT156" i="23"/>
  <c r="GO156" i="23"/>
  <c r="HU156" i="23"/>
  <c r="FW156" i="23"/>
  <c r="GQ156" i="23"/>
  <c r="HC156" i="23"/>
  <c r="HW156" i="23"/>
  <c r="AX161" i="23"/>
  <c r="FV160" i="23"/>
  <c r="GP160" i="23"/>
  <c r="HJ160" i="23"/>
  <c r="HV160" i="23"/>
  <c r="BC159" i="23"/>
  <c r="BD159" i="23"/>
  <c r="AX159" i="23"/>
  <c r="HV158" i="23"/>
  <c r="GD157" i="23"/>
  <c r="GF157" i="23"/>
  <c r="AD157" i="23"/>
  <c r="AE155" i="23"/>
  <c r="AD155" i="23"/>
  <c r="BI159" i="23"/>
  <c r="FW159" i="23"/>
  <c r="GM159" i="23"/>
  <c r="GQ159" i="23"/>
  <c r="HC159" i="23"/>
  <c r="HS159" i="23"/>
  <c r="HW159" i="23"/>
  <c r="HS158" i="23"/>
  <c r="GO157" i="23"/>
  <c r="GN157" i="23"/>
  <c r="GP157" i="23"/>
  <c r="GQ157" i="23"/>
  <c r="GN151" i="23"/>
  <c r="HD151" i="23"/>
  <c r="HT151" i="23"/>
  <c r="FW151" i="23"/>
  <c r="GQ151" i="23"/>
  <c r="HC151" i="23"/>
  <c r="HS151" i="23"/>
  <c r="GM151" i="23"/>
  <c r="HU151" i="23"/>
  <c r="GO151" i="23"/>
  <c r="HV151" i="23"/>
  <c r="FV151" i="23"/>
  <c r="GP151" i="23"/>
  <c r="HW151" i="23"/>
  <c r="HW158" i="23"/>
  <c r="GP158" i="23"/>
  <c r="FV158" i="23"/>
  <c r="BC158" i="23"/>
  <c r="HX157" i="23"/>
  <c r="HU157" i="23"/>
  <c r="GG157" i="23"/>
  <c r="HU155" i="23"/>
  <c r="AX155" i="23"/>
  <c r="FV154" i="23"/>
  <c r="GP154" i="23"/>
  <c r="HV154" i="23"/>
  <c r="GN154" i="23"/>
  <c r="HD154" i="23"/>
  <c r="HT154" i="23"/>
  <c r="HS153" i="23"/>
  <c r="HW153" i="23"/>
  <c r="HU153" i="23"/>
  <c r="GO155" i="23"/>
  <c r="Z154" i="23"/>
  <c r="AB154" i="23" s="1"/>
  <c r="AF154" i="23"/>
  <c r="HK153" i="23"/>
  <c r="HM153" i="23"/>
  <c r="GG153" i="23"/>
  <c r="BI152" i="23"/>
  <c r="AF151" i="23"/>
  <c r="Z151" i="23"/>
  <c r="AB151" i="23" s="1"/>
  <c r="AC151" i="23" s="1"/>
  <c r="GN158" i="23"/>
  <c r="HD158" i="23"/>
  <c r="HT158" i="23"/>
  <c r="GN155" i="23"/>
  <c r="GM153" i="23"/>
  <c r="GQ153" i="23"/>
  <c r="GO153" i="23"/>
  <c r="Z153" i="23"/>
  <c r="AB153" i="23" s="1"/>
  <c r="AF153" i="23"/>
  <c r="HW155" i="23"/>
  <c r="HS155" i="23"/>
  <c r="HC155" i="23"/>
  <c r="HM155" i="23" s="1"/>
  <c r="GQ155" i="23"/>
  <c r="GM155" i="23"/>
  <c r="FW155" i="23"/>
  <c r="HM150" i="23"/>
  <c r="HJ150" i="23"/>
  <c r="BC150" i="23"/>
  <c r="BD150" i="23"/>
  <c r="BD151" i="23"/>
  <c r="BC151" i="23"/>
  <c r="HL150" i="23"/>
  <c r="AE149" i="23"/>
  <c r="AD149" i="23"/>
  <c r="AZ151" i="23"/>
  <c r="BA151" i="23"/>
  <c r="HK150" i="23"/>
  <c r="GF150" i="23"/>
  <c r="AW149" i="23"/>
  <c r="AX149" i="23"/>
  <c r="FW149" i="23"/>
  <c r="BI149" i="23"/>
  <c r="FV149" i="23"/>
  <c r="GN149" i="23"/>
  <c r="HD149" i="23"/>
  <c r="HT149" i="23"/>
  <c r="GP149" i="23"/>
  <c r="HV149" i="23"/>
  <c r="GO149" i="23"/>
  <c r="HW149" i="23"/>
  <c r="GQ149" i="23"/>
  <c r="HC149" i="23"/>
  <c r="HW148" i="23"/>
  <c r="HU148" i="23"/>
  <c r="HS148" i="23"/>
  <c r="HV148" i="23"/>
  <c r="GO150" i="23"/>
  <c r="GQ150" i="23"/>
  <c r="AW150" i="23"/>
  <c r="AX150" i="23"/>
  <c r="BI150" i="23"/>
  <c r="HX150" i="23"/>
  <c r="HU149" i="23"/>
  <c r="HZ149" i="23"/>
  <c r="HY149" i="23" s="1"/>
  <c r="HU150" i="23"/>
  <c r="GG150" i="23"/>
  <c r="AB148" i="23"/>
  <c r="BC149" i="23"/>
  <c r="BD149" i="23"/>
  <c r="FV148" i="23"/>
  <c r="GN148" i="23"/>
  <c r="HD148" i="23"/>
  <c r="HT148" i="23"/>
  <c r="AF148" i="23"/>
  <c r="FW147" i="23"/>
  <c r="GN147" i="23"/>
  <c r="GQ147" i="23"/>
  <c r="HC147" i="23"/>
  <c r="HJ147" i="23" s="1"/>
  <c r="HS147" i="23"/>
  <c r="FW143" i="23"/>
  <c r="Z141" i="23"/>
  <c r="AB141" i="23" s="1"/>
  <c r="AC141" i="23" s="1"/>
  <c r="AD141" i="23" s="1"/>
  <c r="AF141" i="23"/>
  <c r="HX141" i="23" s="1"/>
  <c r="GO136" i="23"/>
  <c r="HU136" i="23"/>
  <c r="HC134" i="23"/>
  <c r="GQ134" i="23"/>
  <c r="HV130" i="23"/>
  <c r="GN130" i="23"/>
  <c r="FW128" i="23"/>
  <c r="GQ128" i="23"/>
  <c r="HC128" i="23"/>
  <c r="HV128" i="23"/>
  <c r="GP128" i="23"/>
  <c r="HD128" i="23"/>
  <c r="HS128" i="23"/>
  <c r="HT128" i="23"/>
  <c r="FV128" i="23"/>
  <c r="GM128" i="23"/>
  <c r="HW128" i="23"/>
  <c r="GN128" i="23"/>
  <c r="GG126" i="23"/>
  <c r="AE125" i="23"/>
  <c r="AD125" i="23"/>
  <c r="HT141" i="23"/>
  <c r="HJ139" i="23"/>
  <c r="GM134" i="23"/>
  <c r="HK132" i="23"/>
  <c r="FV143" i="23"/>
  <c r="GN143" i="23"/>
  <c r="HV143" i="23"/>
  <c r="HD143" i="23"/>
  <c r="GO140" i="23"/>
  <c r="FV134" i="23"/>
  <c r="GP134" i="23"/>
  <c r="HV134" i="23"/>
  <c r="FW134" i="23"/>
  <c r="GO134" i="23"/>
  <c r="FV147" i="23"/>
  <c r="AF147" i="23"/>
  <c r="HX147" i="23" s="1"/>
  <c r="Z147" i="23"/>
  <c r="AB147" i="23" s="1"/>
  <c r="AC147" i="23" s="1"/>
  <c r="GP145" i="23"/>
  <c r="GQ144" i="23"/>
  <c r="HC144" i="23"/>
  <c r="FW144" i="23"/>
  <c r="GO144" i="23"/>
  <c r="HW144" i="23"/>
  <c r="GO142" i="23"/>
  <c r="GM138" i="23"/>
  <c r="GQ138" i="23"/>
  <c r="GP135" i="23"/>
  <c r="HD135" i="23"/>
  <c r="GN135" i="23"/>
  <c r="HS134" i="23"/>
  <c r="GO132" i="23"/>
  <c r="GQ132" i="23"/>
  <c r="GN132" i="23"/>
  <c r="GM132" i="23"/>
  <c r="HD133" i="23"/>
  <c r="HW133" i="23"/>
  <c r="HT133" i="23"/>
  <c r="GP124" i="23"/>
  <c r="GQ124" i="23"/>
  <c r="GN110" i="23"/>
  <c r="HT110" i="23"/>
  <c r="GO110" i="23"/>
  <c r="HD110" i="23"/>
  <c r="HU110" i="23"/>
  <c r="GN102" i="23"/>
  <c r="HT102" i="23"/>
  <c r="GO102" i="23"/>
  <c r="HD102" i="23"/>
  <c r="HU102" i="23"/>
  <c r="HZ143" i="23"/>
  <c r="HY143" i="23" s="1"/>
  <c r="GQ142" i="23"/>
  <c r="HC142" i="23"/>
  <c r="HU142" i="23"/>
  <c r="HS142" i="23"/>
  <c r="AB139" i="23"/>
  <c r="HZ135" i="23"/>
  <c r="HY135" i="23" s="1"/>
  <c r="HS133" i="23"/>
  <c r="HC133" i="23"/>
  <c r="GP133" i="23"/>
  <c r="GQ122" i="23"/>
  <c r="HC122" i="23"/>
  <c r="HT122" i="23"/>
  <c r="FW122" i="23"/>
  <c r="HD122" i="23"/>
  <c r="HW122" i="23"/>
  <c r="GN122" i="23"/>
  <c r="HS122" i="23"/>
  <c r="GP113" i="23"/>
  <c r="FV113" i="23"/>
  <c r="HV113" i="23"/>
  <c r="GO113" i="23"/>
  <c r="GN111" i="23"/>
  <c r="GP111" i="23"/>
  <c r="GQ111" i="23"/>
  <c r="GM111" i="23"/>
  <c r="HV106" i="23"/>
  <c r="GN106" i="23"/>
  <c r="BI106" i="23"/>
  <c r="GO106" i="23"/>
  <c r="HT106" i="23"/>
  <c r="HU106" i="23"/>
  <c r="FV106" i="23"/>
  <c r="GP106" i="23"/>
  <c r="HD106" i="23"/>
  <c r="AB145" i="23"/>
  <c r="AC145" i="23" s="1"/>
  <c r="AE145" i="23" s="1"/>
  <c r="GP141" i="23"/>
  <c r="FW133" i="23"/>
  <c r="GP126" i="23"/>
  <c r="GM126" i="23"/>
  <c r="FV120" i="23"/>
  <c r="FW120" i="23"/>
  <c r="HV120" i="23"/>
  <c r="HW120" i="23"/>
  <c r="AB140" i="23"/>
  <c r="HD137" i="23"/>
  <c r="HT137" i="23"/>
  <c r="HW132" i="23"/>
  <c r="HD131" i="23"/>
  <c r="GN131" i="23"/>
  <c r="GQ129" i="23"/>
  <c r="HT127" i="23"/>
  <c r="HS124" i="23"/>
  <c r="HW124" i="23"/>
  <c r="FV112" i="23"/>
  <c r="FW112" i="23"/>
  <c r="HC112" i="23"/>
  <c r="HV112" i="23"/>
  <c r="AB121" i="23"/>
  <c r="AB120" i="23"/>
  <c r="AC120" i="23" s="1"/>
  <c r="AD120" i="23" s="1"/>
  <c r="FW119" i="23"/>
  <c r="GP119" i="23"/>
  <c r="GQ119" i="23"/>
  <c r="GE116" i="23"/>
  <c r="Z114" i="23"/>
  <c r="AF114" i="23"/>
  <c r="BI114" i="23" s="1"/>
  <c r="GD104" i="23"/>
  <c r="HT125" i="23"/>
  <c r="HD125" i="23"/>
  <c r="HJ125" i="23" s="1"/>
  <c r="FW125" i="23"/>
  <c r="HT123" i="23"/>
  <c r="HC123" i="23"/>
  <c r="GN123" i="23"/>
  <c r="FV123" i="23"/>
  <c r="AB122" i="23"/>
  <c r="AC122" i="23" s="1"/>
  <c r="HD121" i="23"/>
  <c r="GO121" i="23"/>
  <c r="FV121" i="23"/>
  <c r="BI121" i="23"/>
  <c r="HZ120" i="23"/>
  <c r="HY120" i="23" s="1"/>
  <c r="HS119" i="23"/>
  <c r="HD119" i="23"/>
  <c r="FV119" i="23"/>
  <c r="GN118" i="23"/>
  <c r="GD116" i="23"/>
  <c r="GN115" i="23"/>
  <c r="GP115" i="23"/>
  <c r="GQ115" i="23"/>
  <c r="Z111" i="23"/>
  <c r="AB111" i="23" s="1"/>
  <c r="AF111" i="23"/>
  <c r="HX111" i="23" s="1"/>
  <c r="FV109" i="23"/>
  <c r="GP109" i="23"/>
  <c r="GQ107" i="23"/>
  <c r="HC107" i="23"/>
  <c r="HU107" i="23"/>
  <c r="GM107" i="23"/>
  <c r="HD107" i="23"/>
  <c r="HW107" i="23"/>
  <c r="GN107" i="23"/>
  <c r="HS107" i="23"/>
  <c r="AB117" i="23"/>
  <c r="AC117" i="23" s="1"/>
  <c r="AE117" i="23" s="1"/>
  <c r="HU109" i="23"/>
  <c r="AB107" i="23"/>
  <c r="AC107" i="23" s="1"/>
  <c r="AD107" i="23" s="1"/>
  <c r="HZ106" i="23"/>
  <c r="HY106" i="23" s="1"/>
  <c r="GO117" i="23"/>
  <c r="HZ112" i="23"/>
  <c r="HY112" i="23" s="1"/>
  <c r="AB119" i="23"/>
  <c r="AC119" i="23" s="1"/>
  <c r="AD119" i="23" s="1"/>
  <c r="HV117" i="23"/>
  <c r="AB114" i="23"/>
  <c r="HU113" i="23"/>
  <c r="AB109" i="23"/>
  <c r="AC109" i="23" s="1"/>
  <c r="AE109" i="23" s="1"/>
  <c r="HZ104" i="23"/>
  <c r="HY104" i="23" s="1"/>
  <c r="BD137" i="23"/>
  <c r="AB118" i="23"/>
  <c r="AB113" i="23"/>
  <c r="Z112" i="23"/>
  <c r="AF110" i="23"/>
  <c r="AB108" i="23"/>
  <c r="AF107" i="23"/>
  <c r="BI107" i="23" s="1"/>
  <c r="AB106" i="23"/>
  <c r="AB105" i="23"/>
  <c r="AC105" i="23" s="1"/>
  <c r="Z104" i="23"/>
  <c r="AF103" i="23"/>
  <c r="BI103" i="23" s="1"/>
  <c r="AB102" i="23"/>
  <c r="AC102" i="23" s="1"/>
  <c r="HX139" i="23"/>
  <c r="BD138" i="23"/>
  <c r="BD132" i="23"/>
  <c r="HX143" i="23"/>
  <c r="AX133" i="23"/>
  <c r="AX120" i="23"/>
  <c r="BA102" i="23"/>
  <c r="AZ108" i="23"/>
  <c r="HZ105" i="23"/>
  <c r="HY105" i="23" s="1"/>
  <c r="AX144" i="23"/>
  <c r="BC144" i="23"/>
  <c r="AW102" i="23"/>
  <c r="HX123" i="23"/>
  <c r="BA141" i="23"/>
  <c r="AW142" i="23"/>
  <c r="AX117" i="23"/>
  <c r="AW138" i="23"/>
  <c r="HX135" i="23"/>
  <c r="BA116" i="23"/>
  <c r="AZ147" i="23"/>
  <c r="AW146" i="23"/>
  <c r="AZ145" i="23"/>
  <c r="AW134" i="23"/>
  <c r="BC124" i="23"/>
  <c r="AW124" i="23"/>
  <c r="AX123" i="23"/>
  <c r="AZ121" i="23"/>
  <c r="BC119" i="23"/>
  <c r="AW116" i="23"/>
  <c r="AZ115" i="23"/>
  <c r="BA109" i="23"/>
  <c r="BD142" i="23"/>
  <c r="AX105" i="23"/>
  <c r="BD141" i="23"/>
  <c r="BC140" i="23"/>
  <c r="HX105" i="23"/>
  <c r="BD146" i="23"/>
  <c r="AZ143" i="23"/>
  <c r="BC136" i="23"/>
  <c r="AZ122" i="23"/>
  <c r="BA137" i="23"/>
  <c r="BD128" i="23"/>
  <c r="BA144" i="23"/>
  <c r="BD127" i="23"/>
  <c r="HZ121" i="23"/>
  <c r="HY121" i="23" s="1"/>
  <c r="BA146" i="23"/>
  <c r="BD145" i="23"/>
  <c r="HX121" i="23"/>
  <c r="BD118" i="23"/>
  <c r="BA117" i="23"/>
  <c r="BA113" i="23"/>
  <c r="AX112" i="23"/>
  <c r="BD111" i="23"/>
  <c r="BD107" i="23"/>
  <c r="BA136" i="23"/>
  <c r="BA131" i="23"/>
  <c r="BC114" i="23"/>
  <c r="BA110" i="23"/>
  <c r="BC106" i="23"/>
  <c r="BI126" i="23"/>
  <c r="BI118" i="23"/>
  <c r="HZ117" i="23"/>
  <c r="HY117" i="23" s="1"/>
  <c r="HZ113" i="23"/>
  <c r="HY113" i="23" s="1"/>
  <c r="BI113" i="23"/>
  <c r="BA135" i="23"/>
  <c r="HZ133" i="23"/>
  <c r="HY133" i="23" s="1"/>
  <c r="BC133" i="23"/>
  <c r="BA130" i="23"/>
  <c r="BA127" i="23"/>
  <c r="HZ126" i="23"/>
  <c r="HY126" i="23" s="1"/>
  <c r="AX126" i="23"/>
  <c r="AX109" i="23"/>
  <c r="AX104" i="23"/>
  <c r="BD103" i="23"/>
  <c r="BD147" i="23"/>
  <c r="AX147" i="23"/>
  <c r="AX145" i="23"/>
  <c r="BD143" i="23"/>
  <c r="AX143" i="23"/>
  <c r="AZ139" i="23"/>
  <c r="BC126" i="23"/>
  <c r="AW122" i="23"/>
  <c r="AW118" i="23"/>
  <c r="HX117" i="23"/>
  <c r="AW114" i="23"/>
  <c r="HX113" i="23"/>
  <c r="AW107" i="23"/>
  <c r="AW140" i="23"/>
  <c r="HZ139" i="23"/>
  <c r="HY139" i="23" s="1"/>
  <c r="AX139" i="23"/>
  <c r="AW136" i="23"/>
  <c r="BD131" i="23"/>
  <c r="AW129" i="23"/>
  <c r="AX125" i="23"/>
  <c r="BA124" i="23"/>
  <c r="HZ123" i="23"/>
  <c r="HY123" i="23" s="1"/>
  <c r="BC123" i="23"/>
  <c r="BC122" i="23"/>
  <c r="AX121" i="23"/>
  <c r="BA118" i="23"/>
  <c r="BA114" i="23"/>
  <c r="AX113" i="23"/>
  <c r="BD110" i="23"/>
  <c r="AZ107" i="23"/>
  <c r="AZ105" i="23"/>
  <c r="AZ103" i="23"/>
  <c r="BD102" i="23"/>
  <c r="BA140" i="23"/>
  <c r="AX135" i="23"/>
  <c r="BC125" i="23"/>
  <c r="AZ111" i="23"/>
  <c r="HX119" i="23"/>
  <c r="BI117" i="23"/>
  <c r="HU147" i="23"/>
  <c r="BI145" i="23"/>
  <c r="AF142" i="23"/>
  <c r="Z142" i="23"/>
  <c r="AB142" i="23" s="1"/>
  <c r="HS139" i="23"/>
  <c r="HW139" i="23"/>
  <c r="HT139" i="23"/>
  <c r="HU139" i="23"/>
  <c r="GM139" i="23"/>
  <c r="GQ139" i="23"/>
  <c r="GN139" i="23"/>
  <c r="GO139" i="23"/>
  <c r="AZ138" i="23"/>
  <c r="BA138" i="23"/>
  <c r="AD136" i="23"/>
  <c r="AE136" i="23"/>
  <c r="HT135" i="23"/>
  <c r="AE135" i="23"/>
  <c r="AD135" i="23"/>
  <c r="HW147" i="23"/>
  <c r="GN146" i="23"/>
  <c r="HD146" i="23"/>
  <c r="HT146" i="23"/>
  <c r="FV146" i="23"/>
  <c r="GP146" i="23"/>
  <c r="HV146" i="23"/>
  <c r="HU145" i="23"/>
  <c r="FV144" i="23"/>
  <c r="GP144" i="23"/>
  <c r="HV144" i="23"/>
  <c r="GN144" i="23"/>
  <c r="HD144" i="23"/>
  <c r="HT144" i="23"/>
  <c r="HS143" i="23"/>
  <c r="HW143" i="23"/>
  <c r="HU143" i="23"/>
  <c r="AZ142" i="23"/>
  <c r="BA142" i="23"/>
  <c r="AW141" i="23"/>
  <c r="AX141" i="23"/>
  <c r="AW137" i="23"/>
  <c r="AX137" i="23"/>
  <c r="BI137" i="23"/>
  <c r="HZ137" i="23"/>
  <c r="HY137" i="23" s="1"/>
  <c r="HV147" i="23"/>
  <c r="HU146" i="23"/>
  <c r="GM146" i="23"/>
  <c r="AF146" i="23"/>
  <c r="BI146" i="23" s="1"/>
  <c r="Z146" i="23"/>
  <c r="AB146" i="23" s="1"/>
  <c r="HT145" i="23"/>
  <c r="GO145" i="23"/>
  <c r="HU144" i="23"/>
  <c r="GM144" i="23"/>
  <c r="Z144" i="23"/>
  <c r="AB144" i="23" s="1"/>
  <c r="AF144" i="23"/>
  <c r="BI144" i="23" s="1"/>
  <c r="HT143" i="23"/>
  <c r="GE143" i="23"/>
  <c r="HV139" i="23"/>
  <c r="GP139" i="23"/>
  <c r="BC139" i="23"/>
  <c r="BD139" i="23"/>
  <c r="AE137" i="23"/>
  <c r="HV135" i="23"/>
  <c r="HT147" i="23"/>
  <c r="GO147" i="23"/>
  <c r="HS146" i="23"/>
  <c r="HZ145" i="23"/>
  <c r="HY145" i="23" s="1"/>
  <c r="GN145" i="23"/>
  <c r="HS144" i="23"/>
  <c r="GM143" i="23"/>
  <c r="GQ143" i="23"/>
  <c r="GO143" i="23"/>
  <c r="BI143" i="23"/>
  <c r="FV140" i="23"/>
  <c r="GP140" i="23"/>
  <c r="HV140" i="23"/>
  <c r="FW140" i="23"/>
  <c r="GM140" i="23"/>
  <c r="GQ140" i="23"/>
  <c r="HC140" i="23"/>
  <c r="HS140" i="23"/>
  <c r="HW140" i="23"/>
  <c r="GN140" i="23"/>
  <c r="HD140" i="23"/>
  <c r="HT140" i="23"/>
  <c r="AF138" i="23"/>
  <c r="Z138" i="23"/>
  <c r="AB138" i="23" s="1"/>
  <c r="FV136" i="23"/>
  <c r="GP136" i="23"/>
  <c r="HV136" i="23"/>
  <c r="FW136" i="23"/>
  <c r="GM136" i="23"/>
  <c r="GQ136" i="23"/>
  <c r="HC136" i="23"/>
  <c r="HS136" i="23"/>
  <c r="HW136" i="23"/>
  <c r="GN136" i="23"/>
  <c r="HD136" i="23"/>
  <c r="HT136" i="23"/>
  <c r="AF132" i="23"/>
  <c r="Z132" i="23"/>
  <c r="AB132" i="23" s="1"/>
  <c r="AX131" i="23"/>
  <c r="AW131" i="23"/>
  <c r="Z131" i="23"/>
  <c r="AB131" i="23" s="1"/>
  <c r="AF131" i="23"/>
  <c r="BI131" i="23" s="1"/>
  <c r="AE130" i="23"/>
  <c r="AD130" i="23"/>
  <c r="HU129" i="23"/>
  <c r="HV129" i="23"/>
  <c r="HW129" i="23"/>
  <c r="AF129" i="23"/>
  <c r="Z129" i="23"/>
  <c r="AB129" i="23" s="1"/>
  <c r="HW145" i="23"/>
  <c r="HS145" i="23"/>
  <c r="HC145" i="23"/>
  <c r="HK145" i="23" s="1"/>
  <c r="GQ145" i="23"/>
  <c r="GM145" i="23"/>
  <c r="FW145" i="23"/>
  <c r="GD145" i="23" s="1"/>
  <c r="HV142" i="23"/>
  <c r="GP142" i="23"/>
  <c r="FV142" i="23"/>
  <c r="GF142" i="23" s="1"/>
  <c r="HW141" i="23"/>
  <c r="HS141" i="23"/>
  <c r="HC141" i="23"/>
  <c r="GQ141" i="23"/>
  <c r="GM141" i="23"/>
  <c r="FW141" i="23"/>
  <c r="AF140" i="23"/>
  <c r="HM139" i="23"/>
  <c r="BI139" i="23"/>
  <c r="HV138" i="23"/>
  <c r="GP138" i="23"/>
  <c r="FV138" i="23"/>
  <c r="HW137" i="23"/>
  <c r="HS137" i="23"/>
  <c r="GQ137" i="23"/>
  <c r="GM137" i="23"/>
  <c r="FW137" i="23"/>
  <c r="AF136" i="23"/>
  <c r="HU135" i="23"/>
  <c r="GO135" i="23"/>
  <c r="HZ134" i="23"/>
  <c r="HY134" i="23" s="1"/>
  <c r="HU134" i="23"/>
  <c r="BA134" i="23"/>
  <c r="GN134" i="23"/>
  <c r="HD134" i="23"/>
  <c r="HT134" i="23"/>
  <c r="HV133" i="23"/>
  <c r="GN133" i="23"/>
  <c r="Z133" i="23"/>
  <c r="AB133" i="23" s="1"/>
  <c r="GO131" i="23"/>
  <c r="HU131" i="23"/>
  <c r="FV131" i="23"/>
  <c r="GP131" i="23"/>
  <c r="HV131" i="23"/>
  <c r="FW131" i="23"/>
  <c r="GM131" i="23"/>
  <c r="GQ131" i="23"/>
  <c r="HC131" i="23"/>
  <c r="HS131" i="23"/>
  <c r="HW131" i="23"/>
  <c r="AW130" i="23"/>
  <c r="AX130" i="23"/>
  <c r="AE127" i="23"/>
  <c r="AD127" i="23"/>
  <c r="FW135" i="23"/>
  <c r="GM135" i="23"/>
  <c r="Z134" i="23"/>
  <c r="AB134" i="23" s="1"/>
  <c r="GO133" i="23"/>
  <c r="AZ133" i="23"/>
  <c r="BA133" i="23"/>
  <c r="AZ132" i="23"/>
  <c r="BA132" i="23"/>
  <c r="FW130" i="23"/>
  <c r="GM130" i="23"/>
  <c r="GQ130" i="23"/>
  <c r="HC130" i="23"/>
  <c r="HS130" i="23"/>
  <c r="HW130" i="23"/>
  <c r="GO130" i="23"/>
  <c r="GP130" i="23"/>
  <c r="HD130" i="23"/>
  <c r="HT130" i="23"/>
  <c r="FV130" i="23"/>
  <c r="HU130" i="23"/>
  <c r="HT142" i="23"/>
  <c r="HD142" i="23"/>
  <c r="GN142" i="23"/>
  <c r="HU141" i="23"/>
  <c r="GO141" i="23"/>
  <c r="HK139" i="23"/>
  <c r="HT138" i="23"/>
  <c r="HD138" i="23"/>
  <c r="GN138" i="23"/>
  <c r="HU137" i="23"/>
  <c r="GO137" i="23"/>
  <c r="HW135" i="23"/>
  <c r="HS135" i="23"/>
  <c r="HC135" i="23"/>
  <c r="HM135" i="23" s="1"/>
  <c r="GQ135" i="23"/>
  <c r="FV135" i="23"/>
  <c r="BI135" i="23"/>
  <c r="BD135" i="23"/>
  <c r="HW134" i="23"/>
  <c r="BI134" i="23"/>
  <c r="BC134" i="23"/>
  <c r="HX133" i="23"/>
  <c r="HU133" i="23"/>
  <c r="GQ133" i="23"/>
  <c r="HS129" i="23"/>
  <c r="AW128" i="23"/>
  <c r="AX128" i="23"/>
  <c r="Z128" i="23"/>
  <c r="AB128" i="23" s="1"/>
  <c r="AF128" i="23"/>
  <c r="HU126" i="23"/>
  <c r="HV126" i="23"/>
  <c r="HW126" i="23"/>
  <c r="HS126" i="23"/>
  <c r="HV132" i="23"/>
  <c r="HJ132" i="23"/>
  <c r="GP132" i="23"/>
  <c r="FV132" i="23"/>
  <c r="AX132" i="23"/>
  <c r="BD130" i="23"/>
  <c r="GP129" i="23"/>
  <c r="BC129" i="23"/>
  <c r="HD127" i="23"/>
  <c r="GO127" i="23"/>
  <c r="AW127" i="23"/>
  <c r="AX127" i="23"/>
  <c r="GE126" i="23"/>
  <c r="AE126" i="23"/>
  <c r="GO125" i="23"/>
  <c r="GN125" i="23"/>
  <c r="GP125" i="23"/>
  <c r="GQ125" i="23"/>
  <c r="AD123" i="23"/>
  <c r="AE123" i="23"/>
  <c r="GO129" i="23"/>
  <c r="AZ128" i="23"/>
  <c r="FV127" i="23"/>
  <c r="GP127" i="23"/>
  <c r="HV127" i="23"/>
  <c r="FW127" i="23"/>
  <c r="GM127" i="23"/>
  <c r="GQ127" i="23"/>
  <c r="HC127" i="23"/>
  <c r="HS127" i="23"/>
  <c r="HW127" i="23"/>
  <c r="HU123" i="23"/>
  <c r="HW123" i="23"/>
  <c r="HV123" i="23"/>
  <c r="HS123" i="23"/>
  <c r="AZ129" i="23"/>
  <c r="BA129" i="23"/>
  <c r="AZ126" i="23"/>
  <c r="BA126" i="23"/>
  <c r="GO120" i="23"/>
  <c r="GQ120" i="23"/>
  <c r="AE120" i="23"/>
  <c r="HK119" i="23"/>
  <c r="HU125" i="23"/>
  <c r="GF124" i="23"/>
  <c r="GN124" i="23"/>
  <c r="HD124" i="23"/>
  <c r="GD124" i="23"/>
  <c r="GO124" i="23"/>
  <c r="HV124" i="23"/>
  <c r="HZ124" i="23"/>
  <c r="HY124" i="23" s="1"/>
  <c r="AB124" i="23"/>
  <c r="GP121" i="23"/>
  <c r="HU120" i="23"/>
  <c r="HS120" i="23"/>
  <c r="GP120" i="23"/>
  <c r="BD120" i="23"/>
  <c r="BC120" i="23"/>
  <c r="GD126" i="23"/>
  <c r="HW125" i="23"/>
  <c r="AZ125" i="23"/>
  <c r="AF125" i="23"/>
  <c r="HU124" i="23"/>
  <c r="GM124" i="23"/>
  <c r="GG124" i="23"/>
  <c r="GQ123" i="23"/>
  <c r="GN121" i="23"/>
  <c r="BC121" i="23"/>
  <c r="BD121" i="23"/>
  <c r="GM120" i="23"/>
  <c r="AZ120" i="23"/>
  <c r="BA120" i="23"/>
  <c r="BA119" i="23"/>
  <c r="AZ119" i="23"/>
  <c r="BI119" i="23"/>
  <c r="HZ119" i="23"/>
  <c r="HY119" i="23" s="1"/>
  <c r="HT129" i="23"/>
  <c r="HD129" i="23"/>
  <c r="HL129" i="23" s="1"/>
  <c r="GN129" i="23"/>
  <c r="HU128" i="23"/>
  <c r="GO128" i="23"/>
  <c r="HZ127" i="23"/>
  <c r="HY127" i="23" s="1"/>
  <c r="GF126" i="23"/>
  <c r="GN126" i="23"/>
  <c r="HD126" i="23"/>
  <c r="HT126" i="23"/>
  <c r="HV125" i="23"/>
  <c r="HT124" i="23"/>
  <c r="GE124" i="23"/>
  <c r="BI124" i="23"/>
  <c r="GO123" i="23"/>
  <c r="GP123" i="23"/>
  <c r="BA123" i="23"/>
  <c r="AZ123" i="23"/>
  <c r="FV122" i="23"/>
  <c r="GP122" i="23"/>
  <c r="HV122" i="23"/>
  <c r="GO122" i="23"/>
  <c r="HU122" i="23"/>
  <c r="HJ115" i="23"/>
  <c r="HK115" i="23"/>
  <c r="BC115" i="23"/>
  <c r="BD115" i="23"/>
  <c r="Z115" i="23"/>
  <c r="AB115" i="23" s="1"/>
  <c r="AF115" i="23"/>
  <c r="GO112" i="23"/>
  <c r="GQ112" i="23"/>
  <c r="GM112" i="23"/>
  <c r="BD112" i="23"/>
  <c r="BC112" i="23"/>
  <c r="HX120" i="23"/>
  <c r="BI120" i="23"/>
  <c r="AW119" i="23"/>
  <c r="AX119" i="23"/>
  <c r="HU116" i="23"/>
  <c r="AC113" i="23"/>
  <c r="FW121" i="23"/>
  <c r="GM121" i="23"/>
  <c r="GQ121" i="23"/>
  <c r="HC121" i="23"/>
  <c r="HS121" i="23"/>
  <c r="HW121" i="23"/>
  <c r="FV118" i="23"/>
  <c r="GP118" i="23"/>
  <c r="HV118" i="23"/>
  <c r="FW118" i="23"/>
  <c r="GM118" i="23"/>
  <c r="GQ118" i="23"/>
  <c r="HC118" i="23"/>
  <c r="HJ118" i="23" s="1"/>
  <c r="HS118" i="23"/>
  <c r="HW118" i="23"/>
  <c r="FW117" i="23"/>
  <c r="GM117" i="23"/>
  <c r="GQ117" i="23"/>
  <c r="HC117" i="23"/>
  <c r="HS117" i="23"/>
  <c r="HW117" i="23"/>
  <c r="GN117" i="23"/>
  <c r="HD117" i="23"/>
  <c r="HT117" i="23"/>
  <c r="HS116" i="23"/>
  <c r="GQ116" i="23"/>
  <c r="GG116" i="23"/>
  <c r="BC116" i="23"/>
  <c r="AF116" i="23"/>
  <c r="Z116" i="23"/>
  <c r="AB116" i="23" s="1"/>
  <c r="AC116" i="23" s="1"/>
  <c r="BC113" i="23"/>
  <c r="BD113" i="23"/>
  <c r="HZ118" i="23"/>
  <c r="HY118" i="23" s="1"/>
  <c r="BC117" i="23"/>
  <c r="BD117" i="23"/>
  <c r="GO116" i="23"/>
  <c r="HU115" i="23"/>
  <c r="HT115" i="23"/>
  <c r="HV115" i="23"/>
  <c r="AW115" i="23"/>
  <c r="AX115" i="23"/>
  <c r="GP112" i="23"/>
  <c r="AZ112" i="23"/>
  <c r="BA112" i="23"/>
  <c r="AB112" i="23"/>
  <c r="AC112" i="23" s="1"/>
  <c r="HM111" i="23"/>
  <c r="HJ111" i="23"/>
  <c r="AC108" i="23"/>
  <c r="HU112" i="23"/>
  <c r="HX112" i="23"/>
  <c r="BI112" i="23"/>
  <c r="HK111" i="23"/>
  <c r="AW111" i="23"/>
  <c r="AX111" i="23"/>
  <c r="HT120" i="23"/>
  <c r="HD120" i="23"/>
  <c r="HL120" i="23" s="1"/>
  <c r="GN120" i="23"/>
  <c r="HU119" i="23"/>
  <c r="GO119" i="23"/>
  <c r="HT116" i="23"/>
  <c r="HD116" i="23"/>
  <c r="GN116" i="23"/>
  <c r="GF116" i="23"/>
  <c r="HM115" i="23"/>
  <c r="GO115" i="23"/>
  <c r="FV114" i="23"/>
  <c r="GD114" i="23" s="1"/>
  <c r="GP114" i="23"/>
  <c r="HV114" i="23"/>
  <c r="FW113" i="23"/>
  <c r="GM113" i="23"/>
  <c r="GQ113" i="23"/>
  <c r="HC113" i="23"/>
  <c r="HS113" i="23"/>
  <c r="HW113" i="23"/>
  <c r="GN113" i="23"/>
  <c r="HD113" i="23"/>
  <c r="HT113" i="23"/>
  <c r="HS112" i="23"/>
  <c r="GD111" i="23"/>
  <c r="AD110" i="23"/>
  <c r="AE110" i="23"/>
  <c r="HT108" i="23"/>
  <c r="HU108" i="23"/>
  <c r="BA106" i="23"/>
  <c r="AZ106" i="23"/>
  <c r="HV105" i="23"/>
  <c r="HT105" i="23"/>
  <c r="HU105" i="23"/>
  <c r="AZ104" i="23"/>
  <c r="BA104" i="23"/>
  <c r="FW109" i="23"/>
  <c r="GM109" i="23"/>
  <c r="GQ109" i="23"/>
  <c r="HC109" i="23"/>
  <c r="HS109" i="23"/>
  <c r="HW109" i="23"/>
  <c r="GN109" i="23"/>
  <c r="HD109" i="23"/>
  <c r="HT109" i="23"/>
  <c r="HS108" i="23"/>
  <c r="HW110" i="23"/>
  <c r="HS110" i="23"/>
  <c r="HC110" i="23"/>
  <c r="GQ110" i="23"/>
  <c r="GM110" i="23"/>
  <c r="FW110" i="23"/>
  <c r="GO109" i="23"/>
  <c r="BC109" i="23"/>
  <c r="BD109" i="23"/>
  <c r="AW108" i="23"/>
  <c r="AX108" i="23"/>
  <c r="AF108" i="23"/>
  <c r="AE105" i="23"/>
  <c r="AD105" i="23"/>
  <c r="HT112" i="23"/>
  <c r="HD112" i="23"/>
  <c r="GN112" i="23"/>
  <c r="HU111" i="23"/>
  <c r="GO111" i="23"/>
  <c r="GG111" i="23"/>
  <c r="HV110" i="23"/>
  <c r="GP110" i="23"/>
  <c r="FV110" i="23"/>
  <c r="AW110" i="23"/>
  <c r="HW108" i="23"/>
  <c r="GN108" i="23"/>
  <c r="GO108" i="23"/>
  <c r="BC108" i="23"/>
  <c r="BD108" i="23"/>
  <c r="GO104" i="23"/>
  <c r="GQ104" i="23"/>
  <c r="HT104" i="23"/>
  <c r="HU104" i="23"/>
  <c r="HS104" i="23"/>
  <c r="FV107" i="23"/>
  <c r="GP107" i="23"/>
  <c r="HV107" i="23"/>
  <c r="HX106" i="23"/>
  <c r="GP104" i="23"/>
  <c r="BD104" i="23"/>
  <c r="BC104" i="23"/>
  <c r="AB104" i="23"/>
  <c r="HZ102" i="23"/>
  <c r="HY102" i="23" s="1"/>
  <c r="BI102" i="23"/>
  <c r="HX102" i="23"/>
  <c r="HW106" i="23"/>
  <c r="HS106" i="23"/>
  <c r="HC106" i="23"/>
  <c r="GQ106" i="23"/>
  <c r="GM106" i="23"/>
  <c r="FW106" i="23"/>
  <c r="AW106" i="23"/>
  <c r="GO105" i="23"/>
  <c r="FW105" i="23"/>
  <c r="GM105" i="23"/>
  <c r="GQ105" i="23"/>
  <c r="HC105" i="23"/>
  <c r="HS105" i="23"/>
  <c r="HW105" i="23"/>
  <c r="HX104" i="23"/>
  <c r="BI104" i="23"/>
  <c r="BC105" i="23"/>
  <c r="BD105" i="23"/>
  <c r="HL104" i="23"/>
  <c r="GG104" i="23"/>
  <c r="AB103" i="23"/>
  <c r="AW103" i="23"/>
  <c r="AX103" i="23"/>
  <c r="GN104" i="23"/>
  <c r="GF104" i="23"/>
  <c r="HU103" i="23"/>
  <c r="GD103" i="23"/>
  <c r="FV102" i="23"/>
  <c r="GP102" i="23"/>
  <c r="HV102" i="23"/>
  <c r="FW102" i="23"/>
  <c r="GM102" i="23"/>
  <c r="GQ102" i="23"/>
  <c r="HC102" i="23"/>
  <c r="HS102" i="23"/>
  <c r="HW102" i="23"/>
  <c r="GO103" i="23"/>
  <c r="GG103" i="23"/>
  <c r="GE133" i="23" l="1"/>
  <c r="HZ161" i="23"/>
  <c r="HY161" i="23" s="1"/>
  <c r="GE115" i="23"/>
  <c r="HK194" i="23"/>
  <c r="HX161" i="23"/>
  <c r="GE182" i="23"/>
  <c r="GD115" i="23"/>
  <c r="HL194" i="23"/>
  <c r="AD109" i="23"/>
  <c r="GE123" i="23"/>
  <c r="GE158" i="23"/>
  <c r="GF192" i="23"/>
  <c r="HM102" i="23"/>
  <c r="AC131" i="23"/>
  <c r="GG141" i="23"/>
  <c r="GG149" i="23"/>
  <c r="BI164" i="23"/>
  <c r="AC194" i="23"/>
  <c r="AE187" i="23"/>
  <c r="AD187" i="23"/>
  <c r="AE190" i="23"/>
  <c r="GD148" i="23"/>
  <c r="GG190" i="23"/>
  <c r="BI130" i="23"/>
  <c r="HX152" i="23"/>
  <c r="BI171" i="23"/>
  <c r="HZ196" i="23"/>
  <c r="HY196" i="23" s="1"/>
  <c r="HZ130" i="23"/>
  <c r="HY130" i="23" s="1"/>
  <c r="HZ152" i="23"/>
  <c r="HY152" i="23" s="1"/>
  <c r="BI196" i="23"/>
  <c r="HX171" i="23"/>
  <c r="HL193" i="23"/>
  <c r="AD117" i="23"/>
  <c r="HK108" i="23"/>
  <c r="AE191" i="23"/>
  <c r="AD179" i="23"/>
  <c r="AC177" i="23"/>
  <c r="AD150" i="23"/>
  <c r="AD145" i="23"/>
  <c r="AC143" i="23"/>
  <c r="AE143" i="23" s="1"/>
  <c r="AC139" i="23"/>
  <c r="AC114" i="23"/>
  <c r="BI109" i="23"/>
  <c r="HZ109" i="23"/>
  <c r="HY109" i="23" s="1"/>
  <c r="AE107" i="23"/>
  <c r="HL175" i="23"/>
  <c r="GG135" i="23"/>
  <c r="HJ130" i="23"/>
  <c r="HL107" i="23"/>
  <c r="HL148" i="23"/>
  <c r="GE153" i="23"/>
  <c r="GG173" i="23"/>
  <c r="GD175" i="23"/>
  <c r="GE118" i="23"/>
  <c r="GE146" i="23"/>
  <c r="GF185" i="23"/>
  <c r="GF158" i="23"/>
  <c r="HL176" i="23"/>
  <c r="GD172" i="23"/>
  <c r="GF138" i="23"/>
  <c r="HK149" i="23"/>
  <c r="HJ170" i="23"/>
  <c r="GD185" i="23"/>
  <c r="HM144" i="23"/>
  <c r="HL123" i="23"/>
  <c r="GD108" i="23"/>
  <c r="HM114" i="23"/>
  <c r="HL195" i="23"/>
  <c r="HK164" i="23"/>
  <c r="HM108" i="23"/>
  <c r="HJ175" i="23"/>
  <c r="GG108" i="23"/>
  <c r="GD125" i="23"/>
  <c r="GE125" i="23"/>
  <c r="GG174" i="23"/>
  <c r="GD181" i="23"/>
  <c r="GE129" i="23"/>
  <c r="GE108" i="23"/>
  <c r="GF182" i="23"/>
  <c r="GD182" i="23"/>
  <c r="GG182" i="23"/>
  <c r="GD107" i="23"/>
  <c r="GF139" i="23"/>
  <c r="GF108" i="23"/>
  <c r="GF129" i="23"/>
  <c r="GF156" i="23"/>
  <c r="GD156" i="23"/>
  <c r="GE181" i="23"/>
  <c r="GG181" i="23"/>
  <c r="HK160" i="23"/>
  <c r="HJ114" i="23"/>
  <c r="HL114" i="23"/>
  <c r="HK124" i="23"/>
  <c r="HM119" i="23"/>
  <c r="HL125" i="23"/>
  <c r="HM125" i="23"/>
  <c r="HM128" i="23"/>
  <c r="HL161" i="23"/>
  <c r="HJ173" i="23"/>
  <c r="HK170" i="23"/>
  <c r="HL181" i="23"/>
  <c r="HK187" i="23"/>
  <c r="HK196" i="23"/>
  <c r="HK105" i="23"/>
  <c r="HK143" i="23"/>
  <c r="HJ174" i="23"/>
  <c r="HK175" i="23"/>
  <c r="HM175" i="23"/>
  <c r="HK181" i="23"/>
  <c r="HJ108" i="23"/>
  <c r="HK125" i="23"/>
  <c r="HM167" i="23"/>
  <c r="HK186" i="23"/>
  <c r="HM187" i="23"/>
  <c r="HL160" i="23"/>
  <c r="HM160" i="23"/>
  <c r="GF152" i="23"/>
  <c r="GE163" i="23"/>
  <c r="GF168" i="23"/>
  <c r="GG192" i="23"/>
  <c r="GE194" i="23"/>
  <c r="GF175" i="23"/>
  <c r="GF189" i="23"/>
  <c r="GF122" i="23"/>
  <c r="GD152" i="23"/>
  <c r="GE157" i="23"/>
  <c r="GE178" i="23"/>
  <c r="GG139" i="23"/>
  <c r="GE152" i="23"/>
  <c r="GF194" i="23"/>
  <c r="HM183" i="23"/>
  <c r="HM104" i="23"/>
  <c r="HK106" i="23"/>
  <c r="HK107" i="23"/>
  <c r="HJ122" i="23"/>
  <c r="HL137" i="23"/>
  <c r="HK104" i="23"/>
  <c r="HL132" i="23"/>
  <c r="HJ153" i="23"/>
  <c r="HJ164" i="23"/>
  <c r="HJ167" i="23"/>
  <c r="HM181" i="23"/>
  <c r="HL178" i="23"/>
  <c r="HJ190" i="23"/>
  <c r="HK190" i="23"/>
  <c r="HM192" i="23"/>
  <c r="HL185" i="23"/>
  <c r="HL189" i="23"/>
  <c r="HL187" i="23"/>
  <c r="HJ104" i="23"/>
  <c r="HM107" i="23"/>
  <c r="HL152" i="23"/>
  <c r="HJ152" i="23"/>
  <c r="HL164" i="23"/>
  <c r="HJ183" i="23"/>
  <c r="HK195" i="23"/>
  <c r="HJ103" i="23"/>
  <c r="HL103" i="23"/>
  <c r="HK103" i="23"/>
  <c r="HM103" i="23"/>
  <c r="HL108" i="23"/>
  <c r="HM132" i="23"/>
  <c r="HK128" i="23"/>
  <c r="HK167" i="23"/>
  <c r="HJ187" i="23"/>
  <c r="HJ193" i="23"/>
  <c r="HM196" i="23"/>
  <c r="HK193" i="23"/>
  <c r="HL192" i="23"/>
  <c r="GF120" i="23"/>
  <c r="GF121" i="23"/>
  <c r="GE134" i="23"/>
  <c r="GE139" i="23"/>
  <c r="GG161" i="23"/>
  <c r="GF161" i="23"/>
  <c r="GD176" i="23"/>
  <c r="GD180" i="23"/>
  <c r="GD193" i="23"/>
  <c r="GF153" i="23"/>
  <c r="GD119" i="23"/>
  <c r="GG123" i="23"/>
  <c r="GD129" i="23"/>
  <c r="GG129" i="23"/>
  <c r="GF193" i="23"/>
  <c r="GD139" i="23"/>
  <c r="GD161" i="23"/>
  <c r="GD123" i="23"/>
  <c r="GD112" i="23"/>
  <c r="GD143" i="23"/>
  <c r="GE161" i="23"/>
  <c r="GF176" i="23"/>
  <c r="GE189" i="23"/>
  <c r="GG193" i="23"/>
  <c r="HZ184" i="23"/>
  <c r="HY184" i="23" s="1"/>
  <c r="AC111" i="23"/>
  <c r="AE111" i="23" s="1"/>
  <c r="AC180" i="23"/>
  <c r="AC173" i="23"/>
  <c r="AC183" i="23"/>
  <c r="AC195" i="23"/>
  <c r="GG189" i="23"/>
  <c r="GG146" i="23"/>
  <c r="HM151" i="23"/>
  <c r="HK151" i="23"/>
  <c r="HJ151" i="23"/>
  <c r="HL151" i="23"/>
  <c r="GD155" i="23"/>
  <c r="GE162" i="23"/>
  <c r="GF164" i="23"/>
  <c r="GF166" i="23"/>
  <c r="HL173" i="23"/>
  <c r="HJ161" i="23"/>
  <c r="GD194" i="23"/>
  <c r="GD189" i="23"/>
  <c r="HL130" i="23"/>
  <c r="GD121" i="23"/>
  <c r="GF123" i="23"/>
  <c r="HK155" i="23"/>
  <c r="HJ168" i="23"/>
  <c r="HL172" i="23"/>
  <c r="AC162" i="23"/>
  <c r="HM152" i="23"/>
  <c r="GD153" i="23"/>
  <c r="HM164" i="23"/>
  <c r="GG172" i="23"/>
  <c r="HM161" i="23"/>
  <c r="GD192" i="23"/>
  <c r="GE192" i="23"/>
  <c r="HJ194" i="23"/>
  <c r="GE193" i="23"/>
  <c r="HJ192" i="23"/>
  <c r="BI127" i="23"/>
  <c r="HL105" i="23"/>
  <c r="HL117" i="23"/>
  <c r="HL133" i="23"/>
  <c r="HL143" i="23"/>
  <c r="GD154" i="23"/>
  <c r="HK159" i="23"/>
  <c r="GG155" i="23"/>
  <c r="HM163" i="23"/>
  <c r="GG178" i="23"/>
  <c r="HL190" i="23"/>
  <c r="HJ195" i="23"/>
  <c r="HL153" i="23"/>
  <c r="HK152" i="23"/>
  <c r="HK161" i="23"/>
  <c r="HK183" i="23"/>
  <c r="GE103" i="23"/>
  <c r="GF103" i="23"/>
  <c r="HZ175" i="23"/>
  <c r="HY175" i="23" s="1"/>
  <c r="HZ155" i="23"/>
  <c r="HY155" i="23" s="1"/>
  <c r="BI155" i="23"/>
  <c r="BI175" i="23"/>
  <c r="AE171" i="23"/>
  <c r="AD171" i="23"/>
  <c r="AD169" i="23"/>
  <c r="HX169" i="23"/>
  <c r="BI160" i="23"/>
  <c r="BI122" i="23"/>
  <c r="HZ111" i="23"/>
  <c r="HY111" i="23" s="1"/>
  <c r="BI111" i="23"/>
  <c r="HZ110" i="23"/>
  <c r="HY110" i="23" s="1"/>
  <c r="HX122" i="23"/>
  <c r="BI147" i="23"/>
  <c r="AE141" i="23"/>
  <c r="AE119" i="23"/>
  <c r="HZ147" i="23"/>
  <c r="HY147" i="23" s="1"/>
  <c r="HJ162" i="23"/>
  <c r="HL162" i="23"/>
  <c r="HM162" i="23"/>
  <c r="HK163" i="23"/>
  <c r="GG163" i="23"/>
  <c r="HM166" i="23"/>
  <c r="GD168" i="23"/>
  <c r="GF163" i="23"/>
  <c r="GD166" i="23"/>
  <c r="HJ166" i="23"/>
  <c r="GE169" i="23"/>
  <c r="HL169" i="23"/>
  <c r="HJ169" i="23"/>
  <c r="AC163" i="23"/>
  <c r="HM169" i="23"/>
  <c r="AD170" i="23"/>
  <c r="AE170" i="23"/>
  <c r="GF173" i="23"/>
  <c r="HZ168" i="23"/>
  <c r="HY168" i="23" s="1"/>
  <c r="HX168" i="23"/>
  <c r="BI168" i="23"/>
  <c r="GD170" i="23"/>
  <c r="GF170" i="23"/>
  <c r="GF174" i="23"/>
  <c r="GE179" i="23"/>
  <c r="HL179" i="23"/>
  <c r="HM179" i="23"/>
  <c r="HJ179" i="23"/>
  <c r="AD165" i="23"/>
  <c r="AE165" i="23"/>
  <c r="HX172" i="23"/>
  <c r="BI172" i="23"/>
  <c r="HZ172" i="23"/>
  <c r="HY172" i="23" s="1"/>
  <c r="AD175" i="23"/>
  <c r="AE175" i="23"/>
  <c r="HM178" i="23"/>
  <c r="HJ178" i="23"/>
  <c r="GD178" i="23"/>
  <c r="AC176" i="23"/>
  <c r="HK178" i="23"/>
  <c r="GE186" i="23"/>
  <c r="HJ186" i="23"/>
  <c r="HZ191" i="23"/>
  <c r="HY191" i="23" s="1"/>
  <c r="HX191" i="23"/>
  <c r="HL191" i="23"/>
  <c r="GD187" i="23"/>
  <c r="HJ191" i="23"/>
  <c r="GD191" i="23"/>
  <c r="HK185" i="23"/>
  <c r="HM185" i="23"/>
  <c r="GE187" i="23"/>
  <c r="BI181" i="23"/>
  <c r="HZ181" i="23"/>
  <c r="HY181" i="23" s="1"/>
  <c r="HX181" i="23"/>
  <c r="HX197" i="23"/>
  <c r="HZ197" i="23"/>
  <c r="HY197" i="23" s="1"/>
  <c r="BI197" i="23"/>
  <c r="HK197" i="23"/>
  <c r="HM197" i="23"/>
  <c r="BI153" i="23"/>
  <c r="HZ153" i="23"/>
  <c r="HY153" i="23" s="1"/>
  <c r="HX153" i="23"/>
  <c r="HJ158" i="23"/>
  <c r="HK158" i="23"/>
  <c r="HX151" i="23"/>
  <c r="HZ151" i="23"/>
  <c r="HY151" i="23" s="1"/>
  <c r="HM154" i="23"/>
  <c r="HK154" i="23"/>
  <c r="HJ154" i="23"/>
  <c r="BI151" i="23"/>
  <c r="GF151" i="23"/>
  <c r="GG159" i="23"/>
  <c r="GD159" i="23"/>
  <c r="GF159" i="23"/>
  <c r="GG160" i="23"/>
  <c r="GE160" i="23"/>
  <c r="GF160" i="23"/>
  <c r="HX107" i="23"/>
  <c r="GG112" i="23"/>
  <c r="GE117" i="23"/>
  <c r="GG120" i="23"/>
  <c r="HL126" i="23"/>
  <c r="HJ123" i="23"/>
  <c r="GE144" i="23"/>
  <c r="HJ137" i="23"/>
  <c r="HZ103" i="23"/>
  <c r="HY103" i="23" s="1"/>
  <c r="GD120" i="23"/>
  <c r="HK122" i="23"/>
  <c r="HM122" i="23"/>
  <c r="GG134" i="23"/>
  <c r="GF143" i="23"/>
  <c r="GF148" i="23"/>
  <c r="GE149" i="23"/>
  <c r="AC153" i="23"/>
  <c r="HM158" i="23"/>
  <c r="GD151" i="23"/>
  <c r="GE151" i="23"/>
  <c r="HK156" i="23"/>
  <c r="GE156" i="23"/>
  <c r="GF155" i="23"/>
  <c r="HZ156" i="23"/>
  <c r="HY156" i="23" s="1"/>
  <c r="HX156" i="23"/>
  <c r="HK162" i="23"/>
  <c r="AD161" i="23"/>
  <c r="AE161" i="23"/>
  <c r="GF162" i="23"/>
  <c r="HM159" i="23"/>
  <c r="HJ159" i="23"/>
  <c r="GG162" i="23"/>
  <c r="GG164" i="23"/>
  <c r="GD163" i="23"/>
  <c r="BI165" i="23"/>
  <c r="HZ165" i="23"/>
  <c r="HY165" i="23" s="1"/>
  <c r="HX165" i="23"/>
  <c r="HK166" i="23"/>
  <c r="HX170" i="23"/>
  <c r="HZ170" i="23"/>
  <c r="HY170" i="23" s="1"/>
  <c r="BI170" i="23"/>
  <c r="HZ174" i="23"/>
  <c r="HY174" i="23" s="1"/>
  <c r="HX174" i="23"/>
  <c r="HL174" i="23"/>
  <c r="AC168" i="23"/>
  <c r="HM170" i="23"/>
  <c r="GE173" i="23"/>
  <c r="AC182" i="23"/>
  <c r="HJ182" i="23"/>
  <c r="HM182" i="23"/>
  <c r="HX176" i="23"/>
  <c r="HZ176" i="23"/>
  <c r="HY176" i="23" s="1"/>
  <c r="BI176" i="23"/>
  <c r="GD179" i="23"/>
  <c r="BI191" i="23"/>
  <c r="GG191" i="23"/>
  <c r="AE177" i="23"/>
  <c r="AD177" i="23"/>
  <c r="AE184" i="23"/>
  <c r="AD184" i="23"/>
  <c r="HJ185" i="23"/>
  <c r="GD196" i="23"/>
  <c r="GF196" i="23"/>
  <c r="AC181" i="23"/>
  <c r="AC189" i="23"/>
  <c r="GG197" i="23"/>
  <c r="GE197" i="23"/>
  <c r="AC193" i="23"/>
  <c r="HM149" i="23"/>
  <c r="HM123" i="23"/>
  <c r="HJ119" i="23"/>
  <c r="HM133" i="23"/>
  <c r="HM137" i="23"/>
  <c r="HL102" i="23"/>
  <c r="HM148" i="23"/>
  <c r="HJ148" i="23"/>
  <c r="HK148" i="23"/>
  <c r="GE148" i="23"/>
  <c r="GG148" i="23"/>
  <c r="HL149" i="23"/>
  <c r="HL158" i="23"/>
  <c r="HZ154" i="23"/>
  <c r="HY154" i="23" s="1"/>
  <c r="HX154" i="23"/>
  <c r="BI154" i="23"/>
  <c r="HL154" i="23"/>
  <c r="GE154" i="23"/>
  <c r="GG154" i="23"/>
  <c r="GG151" i="23"/>
  <c r="GE159" i="23"/>
  <c r="GD160" i="23"/>
  <c r="HM156" i="23"/>
  <c r="HL156" i="23"/>
  <c r="HJ156" i="23"/>
  <c r="AD156" i="23"/>
  <c r="AE156" i="23"/>
  <c r="AD160" i="23"/>
  <c r="AE160" i="23"/>
  <c r="GG168" i="23"/>
  <c r="GE168" i="23"/>
  <c r="GG166" i="23"/>
  <c r="GD169" i="23"/>
  <c r="GF169" i="23"/>
  <c r="GG170" i="23"/>
  <c r="GE170" i="23"/>
  <c r="GD174" i="23"/>
  <c r="AD164" i="23"/>
  <c r="AE164" i="23"/>
  <c r="HZ178" i="23"/>
  <c r="HY178" i="23" s="1"/>
  <c r="HX178" i="23"/>
  <c r="BI178" i="23"/>
  <c r="GF183" i="23"/>
  <c r="GG183" i="23"/>
  <c r="GE183" i="23"/>
  <c r="GG186" i="23"/>
  <c r="GF186" i="23"/>
  <c r="HZ187" i="23"/>
  <c r="HY187" i="23" s="1"/>
  <c r="BI187" i="23"/>
  <c r="HX187" i="23"/>
  <c r="GG187" i="23"/>
  <c r="GF187" i="23"/>
  <c r="GF191" i="23"/>
  <c r="HZ195" i="23"/>
  <c r="HY195" i="23" s="1"/>
  <c r="HX195" i="23"/>
  <c r="BI195" i="23"/>
  <c r="HX189" i="23"/>
  <c r="BI189" i="23"/>
  <c r="HZ189" i="23"/>
  <c r="HY189" i="23" s="1"/>
  <c r="GG195" i="23"/>
  <c r="HL197" i="23"/>
  <c r="HX193" i="23"/>
  <c r="BI193" i="23"/>
  <c r="HZ193" i="23"/>
  <c r="HY193" i="23" s="1"/>
  <c r="GF195" i="23"/>
  <c r="GE195" i="23"/>
  <c r="GD195" i="23"/>
  <c r="GG196" i="23"/>
  <c r="HL112" i="23"/>
  <c r="HL119" i="23"/>
  <c r="GG125" i="23"/>
  <c r="HK135" i="23"/>
  <c r="GF125" i="23"/>
  <c r="HK147" i="23"/>
  <c r="GF144" i="23"/>
  <c r="HL147" i="23"/>
  <c r="GF112" i="23"/>
  <c r="HL122" i="23"/>
  <c r="HK133" i="23"/>
  <c r="HL134" i="23"/>
  <c r="GF134" i="23"/>
  <c r="GE141" i="23"/>
  <c r="HJ143" i="23"/>
  <c r="HM147" i="23"/>
  <c r="GG143" i="23"/>
  <c r="HM143" i="23"/>
  <c r="BI141" i="23"/>
  <c r="HK137" i="23"/>
  <c r="GE112" i="23"/>
  <c r="GD134" i="23"/>
  <c r="HX148" i="23"/>
  <c r="BI148" i="23"/>
  <c r="HZ148" i="23"/>
  <c r="HY148" i="23" s="1"/>
  <c r="AC148" i="23"/>
  <c r="HJ149" i="23"/>
  <c r="GD149" i="23"/>
  <c r="GF149" i="23"/>
  <c r="GE155" i="23"/>
  <c r="HL155" i="23"/>
  <c r="AD151" i="23"/>
  <c r="AE151" i="23"/>
  <c r="AC154" i="23"/>
  <c r="GF154" i="23"/>
  <c r="HJ155" i="23"/>
  <c r="GG158" i="23"/>
  <c r="GD158" i="23"/>
  <c r="AE152" i="23"/>
  <c r="AD152" i="23"/>
  <c r="GG156" i="23"/>
  <c r="BI156" i="23"/>
  <c r="HL159" i="23"/>
  <c r="GD162" i="23"/>
  <c r="GD164" i="23"/>
  <c r="HL163" i="23"/>
  <c r="HJ163" i="23"/>
  <c r="AC166" i="23"/>
  <c r="HK168" i="23"/>
  <c r="HM168" i="23"/>
  <c r="HX163" i="23"/>
  <c r="HZ163" i="23"/>
  <c r="HY163" i="23" s="1"/>
  <c r="GE166" i="23"/>
  <c r="HM174" i="23"/>
  <c r="HM176" i="23"/>
  <c r="HK176" i="23"/>
  <c r="HL170" i="23"/>
  <c r="HK173" i="23"/>
  <c r="AE167" i="23"/>
  <c r="AD167" i="23"/>
  <c r="HM172" i="23"/>
  <c r="HJ172" i="23"/>
  <c r="HK172" i="23"/>
  <c r="GD173" i="23"/>
  <c r="HM173" i="23"/>
  <c r="GE174" i="23"/>
  <c r="HK174" i="23"/>
  <c r="GE176" i="23"/>
  <c r="GG176" i="23"/>
  <c r="AC172" i="23"/>
  <c r="AD178" i="23"/>
  <c r="AE178" i="23"/>
  <c r="GE180" i="23"/>
  <c r="GG180" i="23"/>
  <c r="GF178" i="23"/>
  <c r="HL182" i="23"/>
  <c r="HZ185" i="23"/>
  <c r="HY185" i="23" s="1"/>
  <c r="HX185" i="23"/>
  <c r="BI185" i="23"/>
  <c r="GF179" i="23"/>
  <c r="GF190" i="23"/>
  <c r="HL186" i="23"/>
  <c r="GE190" i="23"/>
  <c r="GE185" i="23"/>
  <c r="GG185" i="23"/>
  <c r="GD186" i="23"/>
  <c r="HM186" i="23"/>
  <c r="HM189" i="23"/>
  <c r="HJ189" i="23"/>
  <c r="HK189" i="23"/>
  <c r="GD190" i="23"/>
  <c r="HM190" i="23"/>
  <c r="GE191" i="23"/>
  <c r="HK191" i="23"/>
  <c r="GE196" i="23"/>
  <c r="HL196" i="23"/>
  <c r="HJ196" i="23"/>
  <c r="AC197" i="23"/>
  <c r="AC192" i="23"/>
  <c r="AE194" i="23"/>
  <c r="AD194" i="23"/>
  <c r="HJ197" i="23"/>
  <c r="GD197" i="23"/>
  <c r="GF197" i="23"/>
  <c r="HM195" i="23"/>
  <c r="GE147" i="23"/>
  <c r="HM106" i="23"/>
  <c r="HJ107" i="23"/>
  <c r="HJ109" i="23"/>
  <c r="HL109" i="23"/>
  <c r="GF117" i="23"/>
  <c r="GD118" i="23"/>
  <c r="HX114" i="23"/>
  <c r="HJ124" i="23"/>
  <c r="GD128" i="23"/>
  <c r="GF133" i="23"/>
  <c r="GG144" i="23"/>
  <c r="HM141" i="23"/>
  <c r="GD144" i="23"/>
  <c r="AC121" i="23"/>
  <c r="GE120" i="23"/>
  <c r="HJ133" i="23"/>
  <c r="GF147" i="23"/>
  <c r="HK109" i="23"/>
  <c r="GG128" i="23"/>
  <c r="HJ128" i="23"/>
  <c r="GE127" i="23"/>
  <c r="GG133" i="23"/>
  <c r="GD138" i="23"/>
  <c r="GG147" i="23"/>
  <c r="HK123" i="23"/>
  <c r="GF119" i="23"/>
  <c r="GE119" i="23"/>
  <c r="GE128" i="23"/>
  <c r="GF128" i="23"/>
  <c r="HZ114" i="23"/>
  <c r="HY114" i="23" s="1"/>
  <c r="HK102" i="23"/>
  <c r="GG119" i="23"/>
  <c r="GE121" i="23"/>
  <c r="GD127" i="23"/>
  <c r="GD135" i="23"/>
  <c r="GE135" i="23"/>
  <c r="HK131" i="23"/>
  <c r="HZ141" i="23"/>
  <c r="HY141" i="23" s="1"/>
  <c r="AC140" i="23"/>
  <c r="GD133" i="23"/>
  <c r="HL128" i="23"/>
  <c r="GD147" i="23"/>
  <c r="HZ107" i="23"/>
  <c r="HY107" i="23" s="1"/>
  <c r="AC118" i="23"/>
  <c r="HX110" i="23"/>
  <c r="BI110" i="23"/>
  <c r="AC106" i="23"/>
  <c r="AD102" i="23"/>
  <c r="AE102" i="23"/>
  <c r="HX103" i="23"/>
  <c r="GD105" i="23"/>
  <c r="HM121" i="23"/>
  <c r="HJ121" i="23"/>
  <c r="HL121" i="23"/>
  <c r="GD137" i="23"/>
  <c r="GF137" i="23"/>
  <c r="HZ140" i="23"/>
  <c r="HY140" i="23" s="1"/>
  <c r="HX140" i="23"/>
  <c r="BI140" i="23"/>
  <c r="AC129" i="23"/>
  <c r="HZ131" i="23"/>
  <c r="HY131" i="23" s="1"/>
  <c r="HX131" i="23"/>
  <c r="HM136" i="23"/>
  <c r="HM140" i="23"/>
  <c r="HK146" i="23"/>
  <c r="AE147" i="23"/>
  <c r="AD147" i="23"/>
  <c r="AD111" i="23"/>
  <c r="HL118" i="23"/>
  <c r="HM118" i="23"/>
  <c r="AC115" i="23"/>
  <c r="GF102" i="23"/>
  <c r="GG102" i="23"/>
  <c r="GD106" i="23"/>
  <c r="GF106" i="23"/>
  <c r="GG106" i="23"/>
  <c r="GF110" i="23"/>
  <c r="GG110" i="23"/>
  <c r="HK113" i="23"/>
  <c r="AD108" i="23"/>
  <c r="AE108" i="23"/>
  <c r="AD112" i="23"/>
  <c r="AE112" i="23"/>
  <c r="GE122" i="23"/>
  <c r="GG122" i="23"/>
  <c r="BI125" i="23"/>
  <c r="HX125" i="23"/>
  <c r="HZ125" i="23"/>
  <c r="HY125" i="23" s="1"/>
  <c r="AC124" i="23"/>
  <c r="HM124" i="23"/>
  <c r="HJ127" i="23"/>
  <c r="HL127" i="23"/>
  <c r="AC128" i="23"/>
  <c r="HM138" i="23"/>
  <c r="HK138" i="23"/>
  <c r="GE130" i="23"/>
  <c r="GF131" i="23"/>
  <c r="HZ136" i="23"/>
  <c r="HY136" i="23" s="1"/>
  <c r="HX136" i="23"/>
  <c r="BI136" i="23"/>
  <c r="HJ138" i="23"/>
  <c r="GG142" i="23"/>
  <c r="GE142" i="23"/>
  <c r="HX129" i="23"/>
  <c r="BI129" i="23"/>
  <c r="HZ129" i="23"/>
  <c r="HY129" i="23" s="1"/>
  <c r="AD131" i="23"/>
  <c r="AE131" i="23"/>
  <c r="AC132" i="23"/>
  <c r="HK136" i="23"/>
  <c r="GG136" i="23"/>
  <c r="HK140" i="23"/>
  <c r="GG140" i="23"/>
  <c r="HL141" i="23"/>
  <c r="GF145" i="23"/>
  <c r="HM146" i="23"/>
  <c r="HK144" i="23"/>
  <c r="HJ144" i="23"/>
  <c r="AC142" i="23"/>
  <c r="HM116" i="23"/>
  <c r="HJ116" i="23"/>
  <c r="HK116" i="23"/>
  <c r="GF132" i="23"/>
  <c r="GG132" i="23"/>
  <c r="GE132" i="23"/>
  <c r="HK142" i="23"/>
  <c r="HM142" i="23"/>
  <c r="AC103" i="23"/>
  <c r="GE105" i="23"/>
  <c r="AC104" i="23"/>
  <c r="GG109" i="23"/>
  <c r="HM105" i="23"/>
  <c r="GF109" i="23"/>
  <c r="GE109" i="23"/>
  <c r="HL113" i="23"/>
  <c r="GE114" i="23"/>
  <c r="GF114" i="23"/>
  <c r="GG114" i="23"/>
  <c r="HL116" i="23"/>
  <c r="HM120" i="23"/>
  <c r="HK120" i="23"/>
  <c r="HJ120" i="23"/>
  <c r="AE116" i="23"/>
  <c r="AD116" i="23"/>
  <c r="HJ117" i="23"/>
  <c r="HM117" i="23"/>
  <c r="HK118" i="23"/>
  <c r="GG118" i="23"/>
  <c r="GF118" i="23"/>
  <c r="HK121" i="23"/>
  <c r="AE113" i="23"/>
  <c r="AD113" i="23"/>
  <c r="HJ129" i="23"/>
  <c r="HK129" i="23"/>
  <c r="HM129" i="23"/>
  <c r="HL124" i="23"/>
  <c r="GG121" i="23"/>
  <c r="GD132" i="23"/>
  <c r="GF135" i="23"/>
  <c r="GG137" i="23"/>
  <c r="HL142" i="23"/>
  <c r="GF130" i="23"/>
  <c r="AC134" i="23"/>
  <c r="HM131" i="23"/>
  <c r="GE137" i="23"/>
  <c r="GE145" i="23"/>
  <c r="HL145" i="23"/>
  <c r="BI132" i="23"/>
  <c r="HZ132" i="23"/>
  <c r="HY132" i="23" s="1"/>
  <c r="HX132" i="23"/>
  <c r="HL136" i="23"/>
  <c r="AC138" i="23"/>
  <c r="HL140" i="23"/>
  <c r="HZ144" i="23"/>
  <c r="HY144" i="23" s="1"/>
  <c r="HX144" i="23"/>
  <c r="HM145" i="23"/>
  <c r="AC146" i="23"/>
  <c r="HJ141" i="23"/>
  <c r="HL146" i="23"/>
  <c r="AE139" i="23"/>
  <c r="AD139" i="23"/>
  <c r="HX142" i="23"/>
  <c r="BI142" i="23"/>
  <c r="HZ142" i="23"/>
  <c r="HY142" i="23" s="1"/>
  <c r="GG145" i="23"/>
  <c r="GF105" i="23"/>
  <c r="GG105" i="23"/>
  <c r="HM113" i="23"/>
  <c r="HJ113" i="23"/>
  <c r="HM127" i="23"/>
  <c r="BI128" i="23"/>
  <c r="HZ128" i="23"/>
  <c r="HY128" i="23" s="1"/>
  <c r="HX128" i="23"/>
  <c r="GE110" i="23"/>
  <c r="HL110" i="23"/>
  <c r="HM110" i="23"/>
  <c r="GD113" i="23"/>
  <c r="GG113" i="23"/>
  <c r="GE102" i="23"/>
  <c r="HJ102" i="23"/>
  <c r="GD102" i="23"/>
  <c r="GE106" i="23"/>
  <c r="HJ106" i="23"/>
  <c r="HL106" i="23"/>
  <c r="GE107" i="23"/>
  <c r="GF107" i="23"/>
  <c r="GG107" i="23"/>
  <c r="GD109" i="23"/>
  <c r="GD110" i="23"/>
  <c r="HJ110" i="23"/>
  <c r="HM112" i="23"/>
  <c r="HK112" i="23"/>
  <c r="HJ112" i="23"/>
  <c r="BI108" i="23"/>
  <c r="HX108" i="23"/>
  <c r="HZ108" i="23"/>
  <c r="HY108" i="23" s="1"/>
  <c r="HK110" i="23"/>
  <c r="HJ105" i="23"/>
  <c r="HM109" i="23"/>
  <c r="GF113" i="23"/>
  <c r="GE113" i="23"/>
  <c r="HX116" i="23"/>
  <c r="BI116" i="23"/>
  <c r="HZ116" i="23"/>
  <c r="HY116" i="23" s="1"/>
  <c r="HK117" i="23"/>
  <c r="GG117" i="23"/>
  <c r="GD117" i="23"/>
  <c r="BI115" i="23"/>
  <c r="HZ115" i="23"/>
  <c r="HY115" i="23" s="1"/>
  <c r="HX115" i="23"/>
  <c r="GD122" i="23"/>
  <c r="HJ126" i="23"/>
  <c r="HK126" i="23"/>
  <c r="HM126" i="23"/>
  <c r="HK127" i="23"/>
  <c r="GF127" i="23"/>
  <c r="GG127" i="23"/>
  <c r="AD122" i="23"/>
  <c r="AE122" i="23"/>
  <c r="HL135" i="23"/>
  <c r="HJ135" i="23"/>
  <c r="HL138" i="23"/>
  <c r="GG130" i="23"/>
  <c r="HM130" i="23"/>
  <c r="GD130" i="23"/>
  <c r="HK130" i="23"/>
  <c r="GE131" i="23"/>
  <c r="HJ131" i="23"/>
  <c r="GD131" i="23"/>
  <c r="GG131" i="23"/>
  <c r="AC133" i="23"/>
  <c r="HM134" i="23"/>
  <c r="HJ134" i="23"/>
  <c r="HK134" i="23"/>
  <c r="GG138" i="23"/>
  <c r="GE138" i="23"/>
  <c r="GD141" i="23"/>
  <c r="GF141" i="23"/>
  <c r="HK141" i="23"/>
  <c r="GD142" i="23"/>
  <c r="HJ142" i="23"/>
  <c r="GF136" i="23"/>
  <c r="GE136" i="23"/>
  <c r="HJ136" i="23"/>
  <c r="GD136" i="23"/>
  <c r="HX138" i="23"/>
  <c r="BI138" i="23"/>
  <c r="HZ138" i="23"/>
  <c r="HY138" i="23" s="1"/>
  <c r="GF140" i="23"/>
  <c r="GE140" i="23"/>
  <c r="HJ140" i="23"/>
  <c r="GD140" i="23"/>
  <c r="HJ145" i="23"/>
  <c r="HL131" i="23"/>
  <c r="AC144" i="23"/>
  <c r="HX146" i="23"/>
  <c r="HZ146" i="23"/>
  <c r="HY146" i="23" s="1"/>
  <c r="HL144" i="23"/>
  <c r="HJ146" i="23"/>
  <c r="GD146" i="23"/>
  <c r="GF146" i="23"/>
  <c r="AD143" i="23" l="1"/>
  <c r="AD114" i="23"/>
  <c r="AE114" i="23"/>
  <c r="AE162" i="23"/>
  <c r="AD162" i="23"/>
  <c r="AD195" i="23"/>
  <c r="AE195" i="23"/>
  <c r="AD183" i="23"/>
  <c r="AE183" i="23"/>
  <c r="AE173" i="23"/>
  <c r="AD173" i="23"/>
  <c r="AD180" i="23"/>
  <c r="AE180" i="23"/>
  <c r="AD197" i="23"/>
  <c r="AE197" i="23"/>
  <c r="AD181" i="23"/>
  <c r="AE181" i="23"/>
  <c r="AE182" i="23"/>
  <c r="AD182" i="23"/>
  <c r="AD168" i="23"/>
  <c r="AE168" i="23"/>
  <c r="AD176" i="23"/>
  <c r="AE176" i="23"/>
  <c r="AD163" i="23"/>
  <c r="AE163" i="23"/>
  <c r="AD148" i="23"/>
  <c r="AE148" i="23"/>
  <c r="AD193" i="23"/>
  <c r="AE193" i="23"/>
  <c r="AD153" i="23"/>
  <c r="AE153" i="23"/>
  <c r="AD172" i="23"/>
  <c r="AE172" i="23"/>
  <c r="AD166" i="23"/>
  <c r="AE166" i="23"/>
  <c r="AD189" i="23"/>
  <c r="AE189" i="23"/>
  <c r="AD192" i="23"/>
  <c r="AE192" i="23"/>
  <c r="AD154" i="23"/>
  <c r="AE154" i="23"/>
  <c r="AD140" i="23"/>
  <c r="AE140" i="23"/>
  <c r="AE121" i="23"/>
  <c r="AD121" i="23"/>
  <c r="AE118" i="23"/>
  <c r="AD118" i="23"/>
  <c r="AD106" i="23"/>
  <c r="AE106" i="23"/>
  <c r="AD104" i="23"/>
  <c r="AE104" i="23"/>
  <c r="AD128" i="23"/>
  <c r="AE128" i="23"/>
  <c r="AD134" i="23"/>
  <c r="AE134" i="23"/>
  <c r="AD103" i="23"/>
  <c r="AE103" i="23"/>
  <c r="AD115" i="23"/>
  <c r="AE115" i="23"/>
  <c r="AD144" i="23"/>
  <c r="AE144" i="23"/>
  <c r="AD146" i="23"/>
  <c r="AE146" i="23"/>
  <c r="AD142" i="23"/>
  <c r="AE142" i="23"/>
  <c r="AD124" i="23"/>
  <c r="AE124" i="23"/>
  <c r="AD129" i="23"/>
  <c r="AE129" i="23"/>
  <c r="AD133" i="23"/>
  <c r="AE133" i="23"/>
  <c r="AD138" i="23"/>
  <c r="AE138" i="23"/>
  <c r="AD132" i="23"/>
  <c r="AE132" i="23"/>
  <c r="I9" i="21" l="1"/>
  <c r="I8" i="21" l="1"/>
  <c r="W125" i="23" l="1"/>
  <c r="W126" i="23"/>
  <c r="W191" i="23"/>
  <c r="W158" i="23"/>
  <c r="W159" i="23"/>
  <c r="W188" i="23"/>
  <c r="W149" i="23"/>
  <c r="W186" i="23"/>
  <c r="W185" i="23"/>
  <c r="W155" i="23"/>
  <c r="W196" i="23"/>
  <c r="W145" i="23"/>
  <c r="W127" i="23"/>
  <c r="W130" i="23"/>
  <c r="W119" i="23"/>
  <c r="W141" i="23"/>
  <c r="W110" i="23"/>
  <c r="W105" i="23"/>
  <c r="W190" i="23"/>
  <c r="W187" i="23"/>
  <c r="W137" i="23"/>
  <c r="W109" i="23"/>
  <c r="W135" i="23"/>
  <c r="W136" i="23"/>
  <c r="W123" i="23"/>
  <c r="W174" i="23"/>
  <c r="W157" i="23"/>
  <c r="W107" i="23"/>
  <c r="W120" i="23"/>
  <c r="W117" i="23"/>
  <c r="W150" i="23"/>
  <c r="W102" i="23"/>
  <c r="W175" i="23"/>
  <c r="W170" i="23"/>
  <c r="W164" i="23"/>
  <c r="W160" i="23"/>
  <c r="W112" i="23"/>
  <c r="W116" i="23"/>
  <c r="W169" i="23"/>
  <c r="W194" i="23"/>
  <c r="W178" i="23"/>
  <c r="W156" i="23"/>
  <c r="W167" i="23"/>
  <c r="W151" i="23"/>
  <c r="W111" i="23"/>
  <c r="W171" i="23"/>
  <c r="W184" i="23"/>
  <c r="W165" i="23"/>
  <c r="W143" i="23"/>
  <c r="W179" i="23"/>
  <c r="W177" i="23"/>
  <c r="W131" i="23"/>
  <c r="W122" i="23"/>
  <c r="W152" i="23"/>
  <c r="W139" i="23"/>
  <c r="W113" i="23"/>
  <c r="W108" i="23"/>
  <c r="W161" i="23"/>
  <c r="W147" i="23"/>
  <c r="W180" i="23"/>
  <c r="W140" i="23"/>
  <c r="W166" i="23"/>
  <c r="W168" i="23"/>
  <c r="W197" i="23"/>
  <c r="W106" i="23"/>
  <c r="W144" i="23"/>
  <c r="W103" i="23"/>
  <c r="W121" i="23"/>
  <c r="W133" i="23"/>
  <c r="W115" i="23"/>
  <c r="W118" i="23"/>
  <c r="W162" i="23"/>
  <c r="W153" i="23"/>
  <c r="W148" i="23"/>
  <c r="W129" i="23"/>
  <c r="W104" i="23"/>
  <c r="W134" i="23"/>
  <c r="W128" i="23"/>
  <c r="W114" i="23"/>
  <c r="W193" i="23"/>
  <c r="W124" i="23"/>
  <c r="W195" i="23"/>
  <c r="W183" i="23"/>
  <c r="W189" i="23"/>
  <c r="W182" i="23"/>
  <c r="W192" i="23"/>
  <c r="W154" i="23"/>
  <c r="W172" i="23"/>
  <c r="W163" i="23"/>
  <c r="W181" i="23"/>
  <c r="W138" i="23"/>
  <c r="W146" i="23"/>
  <c r="W173" i="23"/>
  <c r="W176" i="23"/>
  <c r="W132" i="23"/>
  <c r="W142" i="23"/>
  <c r="L213" i="21"/>
  <c r="I213" i="21"/>
  <c r="H213" i="21"/>
  <c r="J213" i="21"/>
  <c r="I161" i="21"/>
  <c r="H161" i="21"/>
  <c r="J113" i="21"/>
  <c r="I113" i="21"/>
  <c r="H113" i="21"/>
  <c r="L137" i="21"/>
  <c r="H137" i="21"/>
  <c r="J137" i="21"/>
  <c r="I138" i="21"/>
  <c r="I139" i="21"/>
  <c r="I140" i="21"/>
  <c r="I141" i="21"/>
  <c r="I142" i="21"/>
  <c r="I137" i="21"/>
  <c r="H138" i="21"/>
  <c r="H139" i="21"/>
  <c r="H140" i="21"/>
  <c r="H141" i="21"/>
  <c r="H142" i="21"/>
  <c r="L106" i="21"/>
  <c r="L62" i="21"/>
  <c r="K62" i="21"/>
  <c r="J62" i="21"/>
  <c r="I62" i="21"/>
  <c r="H62" i="21"/>
  <c r="G62" i="21"/>
  <c r="L73" i="21"/>
  <c r="K73" i="21"/>
  <c r="J73" i="21"/>
  <c r="I73" i="21"/>
  <c r="G73" i="21"/>
  <c r="L84" i="21"/>
  <c r="K84" i="21"/>
  <c r="J84" i="21"/>
  <c r="I84" i="21"/>
  <c r="H84" i="21"/>
  <c r="G84" i="21"/>
  <c r="L95" i="21"/>
  <c r="K95" i="21"/>
  <c r="J95" i="21"/>
  <c r="I95" i="21"/>
  <c r="H95" i="21"/>
  <c r="G95" i="21"/>
  <c r="FG158" i="23" l="1"/>
  <c r="FG171" i="23"/>
  <c r="FG177" i="23"/>
  <c r="FG167" i="23"/>
  <c r="FG197" i="23"/>
  <c r="FG104" i="23"/>
  <c r="FG184" i="23"/>
  <c r="FG111" i="23"/>
  <c r="FG124" i="23"/>
  <c r="FG103" i="23"/>
  <c r="FG182" i="23"/>
  <c r="FG138" i="23"/>
  <c r="FG188" i="23"/>
  <c r="FG146" i="23"/>
  <c r="FG123" i="23"/>
  <c r="FG126" i="23"/>
  <c r="FG183" i="23"/>
  <c r="FG115" i="23"/>
  <c r="FG116" i="23"/>
  <c r="FG165" i="23"/>
  <c r="FG150" i="23"/>
  <c r="FG125" i="23"/>
  <c r="FG139" i="23"/>
  <c r="FG114" i="23"/>
  <c r="FG129" i="23"/>
  <c r="FG180" i="23"/>
  <c r="FG152" i="23"/>
  <c r="FG132" i="23"/>
  <c r="FG108" i="23"/>
  <c r="FG193" i="23"/>
  <c r="FG147" i="23"/>
  <c r="FG119" i="23"/>
  <c r="FG189" i="23"/>
  <c r="FG187" i="23"/>
  <c r="FG175" i="23"/>
  <c r="FG157" i="23"/>
  <c r="FG154" i="23"/>
  <c r="FG148" i="23"/>
  <c r="FG181" i="23"/>
  <c r="FG185" i="23"/>
  <c r="FG160" i="23"/>
  <c r="FG172" i="23"/>
  <c r="FG164" i="23"/>
  <c r="FG176" i="23"/>
  <c r="FG153" i="23"/>
  <c r="FG195" i="23"/>
  <c r="FG194" i="23"/>
  <c r="FG192" i="23"/>
  <c r="FG168" i="23"/>
  <c r="FG161" i="23"/>
  <c r="FG196" i="23"/>
  <c r="FG190" i="23"/>
  <c r="FG170" i="23"/>
  <c r="FG163" i="23"/>
  <c r="FG179" i="23"/>
  <c r="FG173" i="23"/>
  <c r="FG174" i="23"/>
  <c r="FG191" i="23"/>
  <c r="FG186" i="23"/>
  <c r="FG159" i="23"/>
  <c r="FG149" i="23"/>
  <c r="FG178" i="23"/>
  <c r="FG166" i="23"/>
  <c r="FG162" i="23"/>
  <c r="FG156" i="23"/>
  <c r="FG128" i="23"/>
  <c r="FG143" i="23"/>
  <c r="FG134" i="23"/>
  <c r="FG142" i="23"/>
  <c r="FG122" i="23"/>
  <c r="FG169" i="23"/>
  <c r="FG155" i="23"/>
  <c r="FG144" i="23"/>
  <c r="FG136" i="23"/>
  <c r="FG131" i="23"/>
  <c r="FG118" i="23"/>
  <c r="FG113" i="23"/>
  <c r="FG151" i="23"/>
  <c r="FG120" i="23"/>
  <c r="FG112" i="23"/>
  <c r="FG107" i="23"/>
  <c r="FG145" i="23"/>
  <c r="FG121" i="23"/>
  <c r="FG109" i="23"/>
  <c r="FG106" i="23"/>
  <c r="FG110" i="23"/>
  <c r="FG105" i="23"/>
  <c r="FG133" i="23"/>
  <c r="FG140" i="23"/>
  <c r="FG141" i="23"/>
  <c r="FG135" i="23"/>
  <c r="FG130" i="23"/>
  <c r="FG117" i="23"/>
  <c r="FG102" i="23"/>
  <c r="FG137" i="23"/>
  <c r="FG127" i="23"/>
  <c r="FR171" i="23"/>
  <c r="FR177" i="23"/>
  <c r="FR167" i="23"/>
  <c r="FR181" i="23"/>
  <c r="FR188" i="23"/>
  <c r="FR190" i="23"/>
  <c r="FR184" i="23"/>
  <c r="FR115" i="23"/>
  <c r="FR121" i="23"/>
  <c r="FR137" i="23"/>
  <c r="FR145" i="23"/>
  <c r="FR165" i="23"/>
  <c r="FR123" i="23"/>
  <c r="FR105" i="23"/>
  <c r="FR116" i="23"/>
  <c r="FR104" i="23"/>
  <c r="FR194" i="23"/>
  <c r="FR159" i="23"/>
  <c r="FR182" i="23"/>
  <c r="FR192" i="23"/>
  <c r="FR179" i="23"/>
  <c r="FR162" i="23"/>
  <c r="FR139" i="23"/>
  <c r="FR126" i="23"/>
  <c r="FR117" i="23"/>
  <c r="FR158" i="23"/>
  <c r="FR150" i="23"/>
  <c r="FR172" i="23"/>
  <c r="FR196" i="23"/>
  <c r="FR186" i="23"/>
  <c r="FR155" i="23"/>
  <c r="FR120" i="23"/>
  <c r="FR193" i="23"/>
  <c r="FR157" i="23"/>
  <c r="FR169" i="23"/>
  <c r="FR111" i="23"/>
  <c r="FR129" i="23"/>
  <c r="FR108" i="23"/>
  <c r="FR141" i="23"/>
  <c r="FR173" i="23"/>
  <c r="FR152" i="23"/>
  <c r="FR175" i="23"/>
  <c r="FR103" i="23"/>
  <c r="FR195" i="23"/>
  <c r="FR189" i="23"/>
  <c r="FR161" i="23"/>
  <c r="FR153" i="23"/>
  <c r="FR197" i="23"/>
  <c r="FR185" i="23"/>
  <c r="FR191" i="23"/>
  <c r="FR178" i="23"/>
  <c r="FR174" i="23"/>
  <c r="FR156" i="23"/>
  <c r="FR187" i="23"/>
  <c r="FR183" i="23"/>
  <c r="FR180" i="23"/>
  <c r="FR170" i="23"/>
  <c r="FR166" i="23"/>
  <c r="FR168" i="23"/>
  <c r="FR176" i="23"/>
  <c r="FR163" i="23"/>
  <c r="FR164" i="23"/>
  <c r="FR160" i="23"/>
  <c r="FR151" i="23"/>
  <c r="FR149" i="23"/>
  <c r="FR135" i="23"/>
  <c r="FR133" i="23"/>
  <c r="FR106" i="23"/>
  <c r="FR148" i="23"/>
  <c r="FR130" i="23"/>
  <c r="FR128" i="23"/>
  <c r="FR154" i="23"/>
  <c r="FR147" i="23"/>
  <c r="FR134" i="23"/>
  <c r="FR113" i="23"/>
  <c r="FR112" i="23"/>
  <c r="FR138" i="23"/>
  <c r="FR124" i="23"/>
  <c r="FR122" i="23"/>
  <c r="FR109" i="23"/>
  <c r="FR107" i="23"/>
  <c r="FR102" i="23"/>
  <c r="FR143" i="23"/>
  <c r="FR119" i="23"/>
  <c r="FR140" i="23"/>
  <c r="FR114" i="23"/>
  <c r="FR125" i="23"/>
  <c r="FR146" i="23"/>
  <c r="FR144" i="23"/>
  <c r="FR142" i="23"/>
  <c r="FR132" i="23"/>
  <c r="FR127" i="23"/>
  <c r="FR110" i="23"/>
  <c r="FR131" i="23"/>
  <c r="FR136" i="23"/>
  <c r="FR118" i="23"/>
  <c r="FT179" i="23"/>
  <c r="FT150" i="23"/>
  <c r="FT153" i="23"/>
  <c r="FT171" i="23"/>
  <c r="FT177" i="23"/>
  <c r="FT105" i="23"/>
  <c r="FT118" i="23"/>
  <c r="FT184" i="23"/>
  <c r="FT165" i="23"/>
  <c r="FT115" i="23"/>
  <c r="FT188" i="23"/>
  <c r="FT123" i="23"/>
  <c r="FT193" i="23"/>
  <c r="FT132" i="23"/>
  <c r="FT192" i="23"/>
  <c r="FT139" i="23"/>
  <c r="FT111" i="23"/>
  <c r="FT186" i="23"/>
  <c r="FT162" i="23"/>
  <c r="FT194" i="23"/>
  <c r="FT141" i="23"/>
  <c r="FT180" i="23"/>
  <c r="FT145" i="23"/>
  <c r="FT119" i="23"/>
  <c r="FT114" i="23"/>
  <c r="FT125" i="23"/>
  <c r="FT169" i="23"/>
  <c r="FT108" i="23"/>
  <c r="FT161" i="23"/>
  <c r="FT155" i="23"/>
  <c r="FT103" i="23"/>
  <c r="FT152" i="23"/>
  <c r="FT157" i="23"/>
  <c r="FT195" i="23"/>
  <c r="FT187" i="23"/>
  <c r="FT183" i="23"/>
  <c r="FT175" i="23"/>
  <c r="FT167" i="23"/>
  <c r="FT181" i="23"/>
  <c r="FT196" i="23"/>
  <c r="FT160" i="23"/>
  <c r="FT159" i="23"/>
  <c r="FT189" i="23"/>
  <c r="FT191" i="23"/>
  <c r="FT190" i="23"/>
  <c r="FT185" i="23"/>
  <c r="FT172" i="23"/>
  <c r="FT176" i="23"/>
  <c r="FT168" i="23"/>
  <c r="FT197" i="23"/>
  <c r="FT182" i="23"/>
  <c r="FT178" i="23"/>
  <c r="FT170" i="23"/>
  <c r="FT166" i="23"/>
  <c r="FT154" i="23"/>
  <c r="FT122" i="23"/>
  <c r="FT164" i="23"/>
  <c r="FT151" i="23"/>
  <c r="FT133" i="23"/>
  <c r="FT106" i="23"/>
  <c r="FT173" i="23"/>
  <c r="FT163" i="23"/>
  <c r="FT156" i="23"/>
  <c r="FT147" i="23"/>
  <c r="FT143" i="23"/>
  <c r="FT174" i="23"/>
  <c r="FT149" i="23"/>
  <c r="FT148" i="23"/>
  <c r="FT110" i="23"/>
  <c r="FT144" i="23"/>
  <c r="FT135" i="23"/>
  <c r="FT138" i="23"/>
  <c r="FT127" i="23"/>
  <c r="FT121" i="23"/>
  <c r="FT120" i="23"/>
  <c r="FT109" i="23"/>
  <c r="FT128" i="23"/>
  <c r="FT102" i="23"/>
  <c r="FT137" i="23"/>
  <c r="FT140" i="23"/>
  <c r="FT142" i="23"/>
  <c r="FT124" i="23"/>
  <c r="FT117" i="23"/>
  <c r="FT113" i="23"/>
  <c r="FT112" i="23"/>
  <c r="FT104" i="23"/>
  <c r="FT131" i="23"/>
  <c r="FT126" i="23"/>
  <c r="FT116" i="23"/>
  <c r="FT158" i="23"/>
  <c r="FT146" i="23"/>
  <c r="FT136" i="23"/>
  <c r="FT130" i="23"/>
  <c r="FT129" i="23"/>
  <c r="FT107" i="23"/>
  <c r="FT134" i="23"/>
  <c r="HR182" i="23"/>
  <c r="HR171" i="23"/>
  <c r="HR184" i="23"/>
  <c r="HR115" i="23"/>
  <c r="HR177" i="23"/>
  <c r="HR165" i="23"/>
  <c r="HR167" i="23"/>
  <c r="HR116" i="23"/>
  <c r="HR194" i="23"/>
  <c r="HR119" i="23"/>
  <c r="HR152" i="23"/>
  <c r="HR117" i="23"/>
  <c r="HR188" i="23"/>
  <c r="HR150" i="23"/>
  <c r="HR137" i="23"/>
  <c r="HR128" i="23"/>
  <c r="HR192" i="23"/>
  <c r="HR133" i="23"/>
  <c r="HR111" i="23"/>
  <c r="HR193" i="23"/>
  <c r="HR189" i="23"/>
  <c r="HR161" i="23"/>
  <c r="HR196" i="23"/>
  <c r="HR169" i="23"/>
  <c r="HR172" i="23"/>
  <c r="HR103" i="23"/>
  <c r="HR179" i="23"/>
  <c r="HR195" i="23"/>
  <c r="HR175" i="23"/>
  <c r="HR162" i="23"/>
  <c r="HR155" i="23"/>
  <c r="HR157" i="23"/>
  <c r="HR197" i="23"/>
  <c r="HR190" i="23"/>
  <c r="HR186" i="23"/>
  <c r="HR185" i="23"/>
  <c r="HR191" i="23"/>
  <c r="HR183" i="23"/>
  <c r="HR178" i="23"/>
  <c r="HR173" i="23"/>
  <c r="HR174" i="23"/>
  <c r="HR163" i="23"/>
  <c r="HR156" i="23"/>
  <c r="HR187" i="23"/>
  <c r="HR170" i="23"/>
  <c r="HR166" i="23"/>
  <c r="HR168" i="23"/>
  <c r="HR181" i="23"/>
  <c r="HR176" i="23"/>
  <c r="HR180" i="23"/>
  <c r="HR160" i="23"/>
  <c r="HR141" i="23"/>
  <c r="HR158" i="23"/>
  <c r="HR148" i="23"/>
  <c r="HR113" i="23"/>
  <c r="HR154" i="23"/>
  <c r="HR151" i="23"/>
  <c r="HR149" i="23"/>
  <c r="HR138" i="23"/>
  <c r="HR126" i="23"/>
  <c r="HR132" i="23"/>
  <c r="HR123" i="23"/>
  <c r="HR122" i="23"/>
  <c r="HR105" i="23"/>
  <c r="HR108" i="23"/>
  <c r="HR104" i="23"/>
  <c r="HR153" i="23"/>
  <c r="HR134" i="23"/>
  <c r="HR147" i="23"/>
  <c r="HR140" i="23"/>
  <c r="HR135" i="23"/>
  <c r="HR124" i="23"/>
  <c r="HR125" i="23"/>
  <c r="HR114" i="23"/>
  <c r="HR110" i="23"/>
  <c r="HR159" i="23"/>
  <c r="HR106" i="23"/>
  <c r="HR146" i="23"/>
  <c r="HR144" i="23"/>
  <c r="HR143" i="23"/>
  <c r="HR129" i="23"/>
  <c r="HR142" i="23"/>
  <c r="HR130" i="23"/>
  <c r="HR127" i="23"/>
  <c r="HR109" i="23"/>
  <c r="HR107" i="23"/>
  <c r="HR102" i="23"/>
  <c r="HR164" i="23"/>
  <c r="HR121" i="23"/>
  <c r="HR120" i="23"/>
  <c r="HR112" i="23"/>
  <c r="HR131" i="23"/>
  <c r="HR145" i="23"/>
  <c r="HR139" i="23"/>
  <c r="HR136" i="23"/>
  <c r="HR118" i="23"/>
  <c r="I146" i="23"/>
  <c r="DL146" i="23"/>
  <c r="DJ146" i="23"/>
  <c r="DG146" i="23"/>
  <c r="DK146" i="23"/>
  <c r="DD146" i="23"/>
  <c r="DE146" i="23"/>
  <c r="CZ146" i="23"/>
  <c r="CX146" i="23"/>
  <c r="CW146" i="23"/>
  <c r="DA146" i="23"/>
  <c r="DB146" i="23"/>
  <c r="DI146" i="23"/>
  <c r="DC146" i="23"/>
  <c r="DH146" i="23"/>
  <c r="DF146" i="23"/>
  <c r="CY146" i="23"/>
  <c r="CZ193" i="23"/>
  <c r="CW193" i="23"/>
  <c r="CX193" i="23"/>
  <c r="DK193" i="23"/>
  <c r="DE193" i="23"/>
  <c r="DC193" i="23"/>
  <c r="I193" i="23"/>
  <c r="DI193" i="23"/>
  <c r="DG193" i="23"/>
  <c r="DD193" i="23"/>
  <c r="DA193" i="23"/>
  <c r="DB193" i="23"/>
  <c r="CY193" i="23"/>
  <c r="DH193" i="23"/>
  <c r="DF193" i="23"/>
  <c r="DL193" i="23"/>
  <c r="DJ193" i="23"/>
  <c r="DI121" i="23"/>
  <c r="CX121" i="23"/>
  <c r="I121" i="23"/>
  <c r="DC121" i="23"/>
  <c r="DK121" i="23"/>
  <c r="DJ121" i="23"/>
  <c r="DE121" i="23"/>
  <c r="CW121" i="23"/>
  <c r="DL121" i="23"/>
  <c r="CZ121" i="23"/>
  <c r="DG121" i="23"/>
  <c r="DA121" i="23"/>
  <c r="DB121" i="23"/>
  <c r="DD121" i="23"/>
  <c r="CY121" i="23"/>
  <c r="DF121" i="23"/>
  <c r="DH121" i="23"/>
  <c r="CX180" i="23"/>
  <c r="DA180" i="23"/>
  <c r="CW180" i="23"/>
  <c r="DD180" i="23"/>
  <c r="DK180" i="23"/>
  <c r="DB180" i="23"/>
  <c r="DG180" i="23"/>
  <c r="DC180" i="23"/>
  <c r="DI180" i="23"/>
  <c r="DF180" i="23"/>
  <c r="DL180" i="23"/>
  <c r="DH180" i="23"/>
  <c r="CZ180" i="23"/>
  <c r="CY180" i="23"/>
  <c r="DE180" i="23"/>
  <c r="I180" i="23"/>
  <c r="DJ180" i="23"/>
  <c r="CW165" i="23"/>
  <c r="I165" i="23"/>
  <c r="CY165" i="23"/>
  <c r="DF165" i="23"/>
  <c r="DL165" i="23"/>
  <c r="DA165" i="23"/>
  <c r="CX165" i="23"/>
  <c r="DD165" i="23"/>
  <c r="DK165" i="23"/>
  <c r="DI165" i="23"/>
  <c r="CZ165" i="23"/>
  <c r="DE165" i="23"/>
  <c r="DC165" i="23"/>
  <c r="DJ165" i="23"/>
  <c r="DB165" i="23"/>
  <c r="DH165" i="23"/>
  <c r="DG165" i="23"/>
  <c r="CX160" i="23"/>
  <c r="CZ160" i="23"/>
  <c r="DG160" i="23"/>
  <c r="DC160" i="23"/>
  <c r="DI160" i="23"/>
  <c r="DB160" i="23"/>
  <c r="DE160" i="23"/>
  <c r="DL160" i="23"/>
  <c r="DH160" i="23"/>
  <c r="DA160" i="23"/>
  <c r="DD160" i="23"/>
  <c r="DF160" i="23"/>
  <c r="DK160" i="23"/>
  <c r="I160" i="23"/>
  <c r="CY160" i="23"/>
  <c r="DJ160" i="23"/>
  <c r="CW160" i="23"/>
  <c r="DF107" i="23"/>
  <c r="DL107" i="23"/>
  <c r="DH107" i="23"/>
  <c r="DE107" i="23"/>
  <c r="DJ107" i="23"/>
  <c r="I107" i="23"/>
  <c r="CZ107" i="23"/>
  <c r="CY107" i="23"/>
  <c r="CX107" i="23"/>
  <c r="DA107" i="23"/>
  <c r="CW107" i="23"/>
  <c r="DK107" i="23"/>
  <c r="DI107" i="23"/>
  <c r="DB107" i="23"/>
  <c r="DD107" i="23"/>
  <c r="DG107" i="23"/>
  <c r="DC107" i="23"/>
  <c r="DB187" i="23"/>
  <c r="DE187" i="23"/>
  <c r="DL187" i="23"/>
  <c r="DH187" i="23"/>
  <c r="DF187" i="23"/>
  <c r="DK187" i="23"/>
  <c r="I187" i="23"/>
  <c r="CY187" i="23"/>
  <c r="DJ187" i="23"/>
  <c r="DA187" i="23"/>
  <c r="CW187" i="23"/>
  <c r="DD187" i="23"/>
  <c r="DC187" i="23"/>
  <c r="CX187" i="23"/>
  <c r="DI187" i="23"/>
  <c r="CZ187" i="23"/>
  <c r="DG187" i="23"/>
  <c r="DA145" i="23"/>
  <c r="DC145" i="23"/>
  <c r="DH145" i="23"/>
  <c r="DD145" i="23"/>
  <c r="CY145" i="23"/>
  <c r="DE145" i="23"/>
  <c r="DG145" i="23"/>
  <c r="DB145" i="23"/>
  <c r="DL145" i="23"/>
  <c r="CZ145" i="23"/>
  <c r="DF145" i="23"/>
  <c r="DI145" i="23"/>
  <c r="DK145" i="23"/>
  <c r="DJ145" i="23"/>
  <c r="CX145" i="23"/>
  <c r="CW145" i="23"/>
  <c r="I145" i="23"/>
  <c r="DC186" i="23"/>
  <c r="DE186" i="23"/>
  <c r="DL186" i="23"/>
  <c r="I186" i="23"/>
  <c r="DG186" i="23"/>
  <c r="DJ186" i="23"/>
  <c r="CW186" i="23"/>
  <c r="CX186" i="23"/>
  <c r="DK186" i="23"/>
  <c r="DA186" i="23"/>
  <c r="DB186" i="23"/>
  <c r="DD186" i="23"/>
  <c r="CY186" i="23"/>
  <c r="DI186" i="23"/>
  <c r="CZ186" i="23"/>
  <c r="DF186" i="23"/>
  <c r="DH186" i="23"/>
  <c r="CZ158" i="23"/>
  <c r="CW158" i="23"/>
  <c r="DC158" i="23"/>
  <c r="DJ158" i="23"/>
  <c r="DD158" i="23"/>
  <c r="DB158" i="23"/>
  <c r="DI158" i="23"/>
  <c r="DA158" i="23"/>
  <c r="DH158" i="23"/>
  <c r="DG158" i="23"/>
  <c r="CY158" i="23"/>
  <c r="DF158" i="23"/>
  <c r="DE158" i="23"/>
  <c r="CX158" i="23"/>
  <c r="I158" i="23"/>
  <c r="DK158" i="23"/>
  <c r="DL158" i="23"/>
  <c r="EU153" i="23"/>
  <c r="EU167" i="23"/>
  <c r="EU165" i="23"/>
  <c r="EU171" i="23"/>
  <c r="EU177" i="23"/>
  <c r="EU150" i="23"/>
  <c r="EU124" i="23"/>
  <c r="EU188" i="23"/>
  <c r="EU126" i="23"/>
  <c r="EU191" i="23"/>
  <c r="EU197" i="23"/>
  <c r="EU103" i="23"/>
  <c r="EU184" i="23"/>
  <c r="EU148" i="23"/>
  <c r="EU157" i="23"/>
  <c r="EU161" i="23"/>
  <c r="EU138" i="23"/>
  <c r="EU123" i="23"/>
  <c r="EU139" i="23"/>
  <c r="EU132" i="23"/>
  <c r="EU187" i="23"/>
  <c r="EU185" i="23"/>
  <c r="EU107" i="23"/>
  <c r="EU192" i="23"/>
  <c r="EU115" i="23"/>
  <c r="EU111" i="23"/>
  <c r="EU125" i="23"/>
  <c r="EU194" i="23"/>
  <c r="EU104" i="23"/>
  <c r="EU172" i="23"/>
  <c r="EU170" i="23"/>
  <c r="EU114" i="23"/>
  <c r="EU129" i="23"/>
  <c r="EU116" i="23"/>
  <c r="EU108" i="23"/>
  <c r="EU189" i="23"/>
  <c r="EU195" i="23"/>
  <c r="EU175" i="23"/>
  <c r="EU183" i="23"/>
  <c r="EU176" i="23"/>
  <c r="EU181" i="23"/>
  <c r="EU182" i="23"/>
  <c r="EU174" i="23"/>
  <c r="EU168" i="23"/>
  <c r="EU160" i="23"/>
  <c r="EU193" i="23"/>
  <c r="EU152" i="23"/>
  <c r="EU154" i="23"/>
  <c r="EU186" i="23"/>
  <c r="EU164" i="23"/>
  <c r="EU162" i="23"/>
  <c r="EU156" i="23"/>
  <c r="EU196" i="23"/>
  <c r="EU178" i="23"/>
  <c r="EU166" i="23"/>
  <c r="EU169" i="23"/>
  <c r="EU159" i="23"/>
  <c r="EU190" i="23"/>
  <c r="EU180" i="23"/>
  <c r="EU173" i="23"/>
  <c r="EU151" i="23"/>
  <c r="EU155" i="23"/>
  <c r="EU143" i="23"/>
  <c r="EU142" i="23"/>
  <c r="EU179" i="23"/>
  <c r="EU163" i="23"/>
  <c r="EU158" i="23"/>
  <c r="EU134" i="23"/>
  <c r="EU147" i="23"/>
  <c r="EU133" i="23"/>
  <c r="EU149" i="23"/>
  <c r="EU128" i="23"/>
  <c r="EU119" i="23"/>
  <c r="EU140" i="23"/>
  <c r="EU141" i="23"/>
  <c r="EU135" i="23"/>
  <c r="EU130" i="23"/>
  <c r="EU117" i="23"/>
  <c r="EU113" i="23"/>
  <c r="EU110" i="23"/>
  <c r="EU105" i="23"/>
  <c r="EU137" i="23"/>
  <c r="EU127" i="23"/>
  <c r="EU102" i="23"/>
  <c r="EU120" i="23"/>
  <c r="EU112" i="23"/>
  <c r="EU136" i="23"/>
  <c r="EU131" i="23"/>
  <c r="EU118" i="23"/>
  <c r="EU109" i="23"/>
  <c r="EU106" i="23"/>
  <c r="EU145" i="23"/>
  <c r="EU121" i="23"/>
  <c r="EU144" i="23"/>
  <c r="EU122" i="23"/>
  <c r="EU146" i="23"/>
  <c r="FM179" i="23"/>
  <c r="FM171" i="23"/>
  <c r="FM177" i="23"/>
  <c r="FM168" i="23"/>
  <c r="FM157" i="23"/>
  <c r="FM167" i="23"/>
  <c r="FM188" i="23"/>
  <c r="FM191" i="23"/>
  <c r="FM114" i="23"/>
  <c r="FM117" i="23"/>
  <c r="FM126" i="23"/>
  <c r="FM184" i="23"/>
  <c r="FM196" i="23"/>
  <c r="FM197" i="23"/>
  <c r="FM138" i="23"/>
  <c r="FM192" i="23"/>
  <c r="FM116" i="23"/>
  <c r="FM134" i="23"/>
  <c r="FM182" i="23"/>
  <c r="FM165" i="23"/>
  <c r="FM127" i="23"/>
  <c r="FM172" i="23"/>
  <c r="FM105" i="23"/>
  <c r="FM145" i="23"/>
  <c r="FM195" i="23"/>
  <c r="FM115" i="23"/>
  <c r="FM190" i="23"/>
  <c r="FM144" i="23"/>
  <c r="FM140" i="23"/>
  <c r="FM146" i="23"/>
  <c r="FM129" i="23"/>
  <c r="FM169" i="23"/>
  <c r="FM111" i="23"/>
  <c r="FM194" i="23"/>
  <c r="FM189" i="23"/>
  <c r="FM154" i="23"/>
  <c r="FM104" i="23"/>
  <c r="FM141" i="23"/>
  <c r="FM180" i="23"/>
  <c r="FM162" i="23"/>
  <c r="FM155" i="23"/>
  <c r="FM132" i="23"/>
  <c r="FM142" i="23"/>
  <c r="FM139" i="23"/>
  <c r="FM137" i="23"/>
  <c r="FM118" i="23"/>
  <c r="FM150" i="23"/>
  <c r="FM185" i="23"/>
  <c r="FM181" i="23"/>
  <c r="FM186" i="23"/>
  <c r="FM108" i="23"/>
  <c r="FM112" i="23"/>
  <c r="FM148" i="23"/>
  <c r="FM170" i="23"/>
  <c r="FM158" i="23"/>
  <c r="FM176" i="23"/>
  <c r="FM166" i="23"/>
  <c r="FM159" i="23"/>
  <c r="FM156" i="23"/>
  <c r="FM174" i="23"/>
  <c r="FM161" i="23"/>
  <c r="FM153" i="23"/>
  <c r="FM103" i="23"/>
  <c r="FM173" i="23"/>
  <c r="FM160" i="23"/>
  <c r="FM175" i="23"/>
  <c r="FM193" i="23"/>
  <c r="FM187" i="23"/>
  <c r="FM178" i="23"/>
  <c r="FM183" i="23"/>
  <c r="FM152" i="23"/>
  <c r="FM164" i="23"/>
  <c r="FM163" i="23"/>
  <c r="FM151" i="23"/>
  <c r="FM143" i="23"/>
  <c r="FM133" i="23"/>
  <c r="FM110" i="23"/>
  <c r="FM102" i="23"/>
  <c r="FM113" i="23"/>
  <c r="FM147" i="23"/>
  <c r="FM136" i="23"/>
  <c r="FM128" i="23"/>
  <c r="FM119" i="23"/>
  <c r="FM109" i="23"/>
  <c r="FM122" i="23"/>
  <c r="FM106" i="23"/>
  <c r="FM120" i="23"/>
  <c r="FM123" i="23"/>
  <c r="FM131" i="23"/>
  <c r="FM130" i="23"/>
  <c r="FM135" i="23"/>
  <c r="FM107" i="23"/>
  <c r="FM149" i="23"/>
  <c r="FM125" i="23"/>
  <c r="FM121" i="23"/>
  <c r="FM124" i="23"/>
  <c r="EZ150" i="23"/>
  <c r="EZ159" i="23"/>
  <c r="EZ161" i="23"/>
  <c r="EZ165" i="23"/>
  <c r="EZ153" i="23"/>
  <c r="EZ171" i="23"/>
  <c r="EZ177" i="23"/>
  <c r="EZ167" i="23"/>
  <c r="EZ187" i="23"/>
  <c r="EZ103" i="23"/>
  <c r="EZ188" i="23"/>
  <c r="EZ184" i="23"/>
  <c r="EZ114" i="23"/>
  <c r="EZ145" i="23"/>
  <c r="EZ147" i="23"/>
  <c r="EZ141" i="23"/>
  <c r="EZ133" i="23"/>
  <c r="EZ105" i="23"/>
  <c r="EZ111" i="23"/>
  <c r="EZ123" i="23"/>
  <c r="EZ192" i="23"/>
  <c r="EZ131" i="23"/>
  <c r="EZ118" i="23"/>
  <c r="EZ191" i="23"/>
  <c r="EZ149" i="23"/>
  <c r="EZ125" i="23"/>
  <c r="EZ108" i="23"/>
  <c r="EZ115" i="23"/>
  <c r="EZ157" i="23"/>
  <c r="EZ190" i="23"/>
  <c r="EZ169" i="23"/>
  <c r="EZ137" i="23"/>
  <c r="EZ155" i="23"/>
  <c r="EZ194" i="23"/>
  <c r="EZ139" i="23"/>
  <c r="EZ181" i="23"/>
  <c r="EZ186" i="23"/>
  <c r="EZ132" i="23"/>
  <c r="EZ174" i="23"/>
  <c r="EZ160" i="23"/>
  <c r="EZ152" i="23"/>
  <c r="EZ183" i="23"/>
  <c r="EZ193" i="23"/>
  <c r="EZ196" i="23"/>
  <c r="EZ179" i="23"/>
  <c r="EZ175" i="23"/>
  <c r="EZ173" i="23"/>
  <c r="EZ197" i="23"/>
  <c r="EZ185" i="23"/>
  <c r="EZ182" i="23"/>
  <c r="EZ166" i="23"/>
  <c r="EZ162" i="23"/>
  <c r="EZ189" i="23"/>
  <c r="EZ180" i="23"/>
  <c r="EZ178" i="23"/>
  <c r="EZ170" i="23"/>
  <c r="EZ176" i="23"/>
  <c r="EZ168" i="23"/>
  <c r="EZ156" i="23"/>
  <c r="EZ195" i="23"/>
  <c r="EZ164" i="23"/>
  <c r="EZ151" i="23"/>
  <c r="EZ143" i="23"/>
  <c r="EZ110" i="23"/>
  <c r="EZ106" i="23"/>
  <c r="EZ102" i="23"/>
  <c r="EZ172" i="23"/>
  <c r="EZ158" i="23"/>
  <c r="EZ148" i="23"/>
  <c r="EZ128" i="23"/>
  <c r="EZ135" i="23"/>
  <c r="EZ163" i="23"/>
  <c r="EZ107" i="23"/>
  <c r="EZ140" i="23"/>
  <c r="EZ124" i="23"/>
  <c r="EZ129" i="23"/>
  <c r="EZ122" i="23"/>
  <c r="EZ117" i="23"/>
  <c r="EZ113" i="23"/>
  <c r="EZ119" i="23"/>
  <c r="EZ130" i="23"/>
  <c r="EZ138" i="23"/>
  <c r="EZ127" i="23"/>
  <c r="EZ126" i="23"/>
  <c r="EZ120" i="23"/>
  <c r="EZ112" i="23"/>
  <c r="EZ104" i="23"/>
  <c r="EZ154" i="23"/>
  <c r="EZ146" i="23"/>
  <c r="EZ136" i="23"/>
  <c r="EZ134" i="23"/>
  <c r="EZ142" i="23"/>
  <c r="EZ109" i="23"/>
  <c r="EZ121" i="23"/>
  <c r="EZ116" i="23"/>
  <c r="EZ144" i="23"/>
  <c r="ES171" i="23"/>
  <c r="ES177" i="23"/>
  <c r="ES148" i="23"/>
  <c r="ES155" i="23"/>
  <c r="ES167" i="23"/>
  <c r="ES178" i="23"/>
  <c r="ES103" i="23"/>
  <c r="ES117" i="23"/>
  <c r="ES111" i="23"/>
  <c r="ES112" i="23"/>
  <c r="ES123" i="23"/>
  <c r="ES124" i="23"/>
  <c r="ES145" i="23"/>
  <c r="ES126" i="23"/>
  <c r="ES121" i="23"/>
  <c r="ES188" i="23"/>
  <c r="ES118" i="23"/>
  <c r="ES158" i="23"/>
  <c r="ES127" i="23"/>
  <c r="ES182" i="23"/>
  <c r="ES159" i="23"/>
  <c r="ES137" i="23"/>
  <c r="ES116" i="23"/>
  <c r="ES115" i="23"/>
  <c r="ES140" i="23"/>
  <c r="ES138" i="23"/>
  <c r="ES195" i="23"/>
  <c r="ES105" i="23"/>
  <c r="ES165" i="23"/>
  <c r="ES163" i="23"/>
  <c r="ES119" i="23"/>
  <c r="ES184" i="23"/>
  <c r="ES129" i="23"/>
  <c r="ES120" i="23"/>
  <c r="ES189" i="23"/>
  <c r="ES172" i="23"/>
  <c r="ES141" i="23"/>
  <c r="ES186" i="23"/>
  <c r="ES132" i="23"/>
  <c r="ES181" i="23"/>
  <c r="ES104" i="23"/>
  <c r="ES143" i="23"/>
  <c r="ES114" i="23"/>
  <c r="ES108" i="23"/>
  <c r="ES133" i="23"/>
  <c r="ES142" i="23"/>
  <c r="ES185" i="23"/>
  <c r="ES169" i="23"/>
  <c r="ES192" i="23"/>
  <c r="ES180" i="23"/>
  <c r="ES150" i="23"/>
  <c r="ES125" i="23"/>
  <c r="ES162" i="23"/>
  <c r="ES139" i="23"/>
  <c r="ES183" i="23"/>
  <c r="ES175" i="23"/>
  <c r="ES197" i="23"/>
  <c r="ES176" i="23"/>
  <c r="ES166" i="23"/>
  <c r="ES161" i="23"/>
  <c r="ES170" i="23"/>
  <c r="ES193" i="23"/>
  <c r="ES168" i="23"/>
  <c r="ES191" i="23"/>
  <c r="ES194" i="23"/>
  <c r="ES154" i="23"/>
  <c r="ES196" i="23"/>
  <c r="ES179" i="23"/>
  <c r="ES160" i="23"/>
  <c r="ES152" i="23"/>
  <c r="ES157" i="23"/>
  <c r="ES153" i="23"/>
  <c r="ES190" i="23"/>
  <c r="ES187" i="23"/>
  <c r="ES174" i="23"/>
  <c r="ES164" i="23"/>
  <c r="ES147" i="23"/>
  <c r="ES106" i="23"/>
  <c r="ES156" i="23"/>
  <c r="ES134" i="23"/>
  <c r="ES122" i="23"/>
  <c r="ES151" i="23"/>
  <c r="ES128" i="23"/>
  <c r="ES135" i="23"/>
  <c r="ES109" i="23"/>
  <c r="ES110" i="23"/>
  <c r="ES113" i="23"/>
  <c r="ES146" i="23"/>
  <c r="ES144" i="23"/>
  <c r="ES149" i="23"/>
  <c r="ES136" i="23"/>
  <c r="ES102" i="23"/>
  <c r="ES131" i="23"/>
  <c r="ES173" i="23"/>
  <c r="ES107" i="23"/>
  <c r="ES130" i="23"/>
  <c r="FQ160" i="23"/>
  <c r="FQ171" i="23"/>
  <c r="FQ177" i="23"/>
  <c r="FQ167" i="23"/>
  <c r="FQ178" i="23"/>
  <c r="FQ182" i="23"/>
  <c r="FQ172" i="23"/>
  <c r="FQ148" i="23"/>
  <c r="FQ184" i="23"/>
  <c r="FQ117" i="23"/>
  <c r="FQ103" i="23"/>
  <c r="FQ111" i="23"/>
  <c r="FQ137" i="23"/>
  <c r="FQ140" i="23"/>
  <c r="FQ145" i="23"/>
  <c r="FQ118" i="23"/>
  <c r="FQ115" i="23"/>
  <c r="FQ126" i="23"/>
  <c r="FQ195" i="23"/>
  <c r="FQ165" i="23"/>
  <c r="FQ163" i="23"/>
  <c r="FQ119" i="23"/>
  <c r="FQ180" i="23"/>
  <c r="FQ105" i="23"/>
  <c r="FQ188" i="23"/>
  <c r="FQ138" i="23"/>
  <c r="FQ155" i="23"/>
  <c r="FQ147" i="23"/>
  <c r="FQ186" i="23"/>
  <c r="FQ185" i="23"/>
  <c r="FQ104" i="23"/>
  <c r="FQ127" i="23"/>
  <c r="FQ121" i="23"/>
  <c r="FQ189" i="23"/>
  <c r="FQ170" i="23"/>
  <c r="FQ159" i="23"/>
  <c r="FQ124" i="23"/>
  <c r="FQ150" i="23"/>
  <c r="FQ141" i="23"/>
  <c r="FQ125" i="23"/>
  <c r="FQ108" i="23"/>
  <c r="FQ169" i="23"/>
  <c r="FQ114" i="23"/>
  <c r="FQ139" i="23"/>
  <c r="FQ132" i="23"/>
  <c r="FQ129" i="23"/>
  <c r="FQ133" i="23"/>
  <c r="FQ116" i="23"/>
  <c r="FQ175" i="23"/>
  <c r="FQ176" i="23"/>
  <c r="FQ152" i="23"/>
  <c r="FQ164" i="23"/>
  <c r="FQ153" i="23"/>
  <c r="FQ154" i="23"/>
  <c r="FQ194" i="23"/>
  <c r="FQ192" i="23"/>
  <c r="FQ161" i="23"/>
  <c r="FQ197" i="23"/>
  <c r="FQ193" i="23"/>
  <c r="FQ187" i="23"/>
  <c r="FQ181" i="23"/>
  <c r="FQ157" i="23"/>
  <c r="FQ183" i="23"/>
  <c r="FQ196" i="23"/>
  <c r="FQ179" i="23"/>
  <c r="FQ168" i="23"/>
  <c r="FQ166" i="23"/>
  <c r="FQ190" i="23"/>
  <c r="FQ191" i="23"/>
  <c r="FQ156" i="23"/>
  <c r="FQ173" i="23"/>
  <c r="FQ162" i="23"/>
  <c r="FQ151" i="23"/>
  <c r="FQ102" i="23"/>
  <c r="FQ106" i="23"/>
  <c r="FQ158" i="23"/>
  <c r="FQ136" i="23"/>
  <c r="FQ128" i="23"/>
  <c r="FQ142" i="23"/>
  <c r="FQ149" i="23"/>
  <c r="FQ143" i="23"/>
  <c r="FQ174" i="23"/>
  <c r="FQ123" i="23"/>
  <c r="FQ109" i="23"/>
  <c r="FQ113" i="23"/>
  <c r="FQ120" i="23"/>
  <c r="FQ112" i="23"/>
  <c r="FQ135" i="23"/>
  <c r="FQ134" i="23"/>
  <c r="FQ110" i="23"/>
  <c r="FQ131" i="23"/>
  <c r="FQ130" i="23"/>
  <c r="FQ122" i="23"/>
  <c r="FQ107" i="23"/>
  <c r="FQ146" i="23"/>
  <c r="FQ144" i="23"/>
  <c r="FD157" i="23"/>
  <c r="FD167" i="23"/>
  <c r="FD171" i="23"/>
  <c r="FD177" i="23"/>
  <c r="FD169" i="23"/>
  <c r="FD179" i="23"/>
  <c r="FD188" i="23"/>
  <c r="FD105" i="23"/>
  <c r="FD137" i="23"/>
  <c r="FD184" i="23"/>
  <c r="FD115" i="23"/>
  <c r="FD131" i="23"/>
  <c r="FD192" i="23"/>
  <c r="FD145" i="23"/>
  <c r="FD141" i="23"/>
  <c r="FD181" i="23"/>
  <c r="FD165" i="23"/>
  <c r="FD150" i="23"/>
  <c r="FD155" i="23"/>
  <c r="FD114" i="23"/>
  <c r="FD108" i="23"/>
  <c r="FD132" i="23"/>
  <c r="FD162" i="23"/>
  <c r="FD133" i="23"/>
  <c r="FD180" i="23"/>
  <c r="FD111" i="23"/>
  <c r="FD118" i="23"/>
  <c r="FD186" i="23"/>
  <c r="FD159" i="23"/>
  <c r="FD194" i="23"/>
  <c r="FD196" i="23"/>
  <c r="FD139" i="23"/>
  <c r="FD103" i="23"/>
  <c r="FD183" i="23"/>
  <c r="FD193" i="23"/>
  <c r="FD152" i="23"/>
  <c r="FD195" i="23"/>
  <c r="FD175" i="23"/>
  <c r="FD161" i="23"/>
  <c r="FD160" i="23"/>
  <c r="FD153" i="23"/>
  <c r="FD191" i="23"/>
  <c r="FD189" i="23"/>
  <c r="FD197" i="23"/>
  <c r="FD190" i="23"/>
  <c r="FD187" i="23"/>
  <c r="FD185" i="23"/>
  <c r="FD174" i="23"/>
  <c r="FD172" i="23"/>
  <c r="FD176" i="23"/>
  <c r="FD168" i="23"/>
  <c r="FD164" i="23"/>
  <c r="FD182" i="23"/>
  <c r="FD173" i="23"/>
  <c r="FD156" i="23"/>
  <c r="FD178" i="23"/>
  <c r="FD170" i="23"/>
  <c r="FD163" i="23"/>
  <c r="FD154" i="23"/>
  <c r="FD166" i="23"/>
  <c r="FD151" i="23"/>
  <c r="FD149" i="23"/>
  <c r="FD106" i="23"/>
  <c r="FD143" i="23"/>
  <c r="FD122" i="23"/>
  <c r="FD144" i="23"/>
  <c r="FD138" i="23"/>
  <c r="FD121" i="23"/>
  <c r="FD120" i="23"/>
  <c r="FD109" i="23"/>
  <c r="FD104" i="23"/>
  <c r="FD148" i="23"/>
  <c r="FD125" i="23"/>
  <c r="FD107" i="23"/>
  <c r="FD140" i="23"/>
  <c r="FD130" i="23"/>
  <c r="FD142" i="23"/>
  <c r="FD124" i="23"/>
  <c r="FD117" i="23"/>
  <c r="FD113" i="23"/>
  <c r="FD112" i="23"/>
  <c r="FD116" i="23"/>
  <c r="FD158" i="23"/>
  <c r="FD147" i="23"/>
  <c r="FD110" i="23"/>
  <c r="FD119" i="23"/>
  <c r="FD135" i="23"/>
  <c r="FD127" i="23"/>
  <c r="FD126" i="23"/>
  <c r="FD128" i="23"/>
  <c r="FD136" i="23"/>
  <c r="FD129" i="23"/>
  <c r="FD134" i="23"/>
  <c r="FD123" i="23"/>
  <c r="FD146" i="23"/>
  <c r="FD102" i="23"/>
  <c r="HO168" i="23"/>
  <c r="HO185" i="23"/>
  <c r="HO104" i="23"/>
  <c r="HO197" i="23"/>
  <c r="HO178" i="23"/>
  <c r="HO146" i="23"/>
  <c r="HO138" i="23"/>
  <c r="HO150" i="23"/>
  <c r="HO167" i="23"/>
  <c r="HO154" i="23"/>
  <c r="HO182" i="23"/>
  <c r="HO144" i="23"/>
  <c r="HO180" i="23"/>
  <c r="HO125" i="23"/>
  <c r="HO157" i="23"/>
  <c r="HO132" i="23"/>
  <c r="HO170" i="23"/>
  <c r="HO114" i="23"/>
  <c r="HO111" i="23"/>
  <c r="HO116" i="23"/>
  <c r="HO152" i="23"/>
  <c r="HO103" i="23"/>
  <c r="HO183" i="23"/>
  <c r="HO176" i="23"/>
  <c r="HO189" i="23"/>
  <c r="HO193" i="23"/>
  <c r="HO188" i="23"/>
  <c r="HO160" i="23"/>
  <c r="HO171" i="23"/>
  <c r="HO192" i="23"/>
  <c r="HO191" i="23"/>
  <c r="HO190" i="23"/>
  <c r="HO177" i="23"/>
  <c r="HO174" i="23"/>
  <c r="HO164" i="23"/>
  <c r="HO163" i="23"/>
  <c r="HO194" i="23"/>
  <c r="HO196" i="23"/>
  <c r="HO187" i="23"/>
  <c r="HO184" i="23"/>
  <c r="HO179" i="23"/>
  <c r="HO173" i="23"/>
  <c r="HO156" i="23"/>
  <c r="HO195" i="23"/>
  <c r="HO181" i="23"/>
  <c r="HO186" i="23"/>
  <c r="HO175" i="23"/>
  <c r="HO172" i="23"/>
  <c r="HO165" i="23"/>
  <c r="HO169" i="23"/>
  <c r="HO162" i="23"/>
  <c r="HO149" i="23"/>
  <c r="HO158" i="23"/>
  <c r="HO128" i="23"/>
  <c r="HO161" i="23"/>
  <c r="HO159" i="23"/>
  <c r="HO151" i="23"/>
  <c r="HO153" i="23"/>
  <c r="HO155" i="23"/>
  <c r="HO133" i="23"/>
  <c r="HO166" i="23"/>
  <c r="HO120" i="23"/>
  <c r="HO112" i="23"/>
  <c r="HO147" i="23"/>
  <c r="HO136" i="23"/>
  <c r="HO137" i="23"/>
  <c r="HO134" i="23"/>
  <c r="HO131" i="23"/>
  <c r="HO135" i="23"/>
  <c r="HO126" i="23"/>
  <c r="HO118" i="23"/>
  <c r="HO113" i="23"/>
  <c r="HO148" i="23"/>
  <c r="HO119" i="23"/>
  <c r="HO145" i="23"/>
  <c r="HO124" i="23"/>
  <c r="HO121" i="23"/>
  <c r="HO115" i="23"/>
  <c r="HO109" i="23"/>
  <c r="HO106" i="23"/>
  <c r="HO110" i="23"/>
  <c r="HO105" i="23"/>
  <c r="HO122" i="23"/>
  <c r="HO143" i="23"/>
  <c r="HO140" i="23"/>
  <c r="HO141" i="23"/>
  <c r="HO130" i="23"/>
  <c r="HO123" i="23"/>
  <c r="HO117" i="23"/>
  <c r="HO139" i="23"/>
  <c r="HO127" i="23"/>
  <c r="HO107" i="23"/>
  <c r="HO142" i="23"/>
  <c r="HO129" i="23"/>
  <c r="HO108" i="23"/>
  <c r="HO102" i="23"/>
  <c r="CZ132" i="23"/>
  <c r="CW132" i="23"/>
  <c r="CX132" i="23"/>
  <c r="DK132" i="23"/>
  <c r="DE132" i="23"/>
  <c r="DC132" i="23"/>
  <c r="DD132" i="23"/>
  <c r="DA132" i="23"/>
  <c r="DB132" i="23"/>
  <c r="CY132" i="23"/>
  <c r="DH132" i="23"/>
  <c r="DF132" i="23"/>
  <c r="DI132" i="23"/>
  <c r="I132" i="23"/>
  <c r="DL132" i="23"/>
  <c r="DJ132" i="23"/>
  <c r="DG132" i="23"/>
  <c r="CZ138" i="23"/>
  <c r="CW138" i="23"/>
  <c r="CX138" i="23"/>
  <c r="DC138" i="23"/>
  <c r="DE138" i="23"/>
  <c r="DK138" i="23"/>
  <c r="DD138" i="23"/>
  <c r="DA138" i="23"/>
  <c r="DB138" i="23"/>
  <c r="DG138" i="23"/>
  <c r="DH138" i="23"/>
  <c r="DF138" i="23"/>
  <c r="DJ138" i="23"/>
  <c r="I138" i="23"/>
  <c r="CY138" i="23"/>
  <c r="DL138" i="23"/>
  <c r="DI138" i="23"/>
  <c r="DB154" i="23"/>
  <c r="CZ154" i="23"/>
  <c r="CW154" i="23"/>
  <c r="DA154" i="23"/>
  <c r="DH154" i="23"/>
  <c r="DK154" i="23"/>
  <c r="DF154" i="23"/>
  <c r="DD154" i="23"/>
  <c r="DE154" i="23"/>
  <c r="DI154" i="23"/>
  <c r="DJ154" i="23"/>
  <c r="CY154" i="23"/>
  <c r="I154" i="23"/>
  <c r="CX154" i="23"/>
  <c r="DL154" i="23"/>
  <c r="DG154" i="23"/>
  <c r="DC154" i="23"/>
  <c r="DB183" i="23"/>
  <c r="DF183" i="23"/>
  <c r="DI183" i="23"/>
  <c r="CW183" i="23"/>
  <c r="DH183" i="23"/>
  <c r="DG183" i="23"/>
  <c r="CY183" i="23"/>
  <c r="DC183" i="23"/>
  <c r="DJ183" i="23"/>
  <c r="CX183" i="23"/>
  <c r="DD183" i="23"/>
  <c r="I183" i="23"/>
  <c r="DK183" i="23"/>
  <c r="DA183" i="23"/>
  <c r="DE183" i="23"/>
  <c r="DL183" i="23"/>
  <c r="CZ183" i="23"/>
  <c r="CX114" i="23"/>
  <c r="CY114" i="23"/>
  <c r="CZ114" i="23"/>
  <c r="I114" i="23"/>
  <c r="DE114" i="23"/>
  <c r="CW114" i="23"/>
  <c r="DB114" i="23"/>
  <c r="DC114" i="23"/>
  <c r="DH114" i="23"/>
  <c r="DD114" i="23"/>
  <c r="DI114" i="23"/>
  <c r="DF114" i="23"/>
  <c r="DG114" i="23"/>
  <c r="DA114" i="23"/>
  <c r="DL114" i="23"/>
  <c r="DJ114" i="23"/>
  <c r="DK114" i="23"/>
  <c r="I129" i="23"/>
  <c r="DL129" i="23"/>
  <c r="DI129" i="23"/>
  <c r="DK129" i="23"/>
  <c r="CY129" i="23"/>
  <c r="DA129" i="23"/>
  <c r="DF129" i="23"/>
  <c r="CZ129" i="23"/>
  <c r="CW129" i="23"/>
  <c r="DB129" i="23"/>
  <c r="CX129" i="23"/>
  <c r="DD129" i="23"/>
  <c r="DJ129" i="23"/>
  <c r="DE129" i="23"/>
  <c r="DH129" i="23"/>
  <c r="DC129" i="23"/>
  <c r="DG129" i="23"/>
  <c r="DJ118" i="23"/>
  <c r="DK118" i="23"/>
  <c r="DH118" i="23"/>
  <c r="DL118" i="23"/>
  <c r="CX118" i="23"/>
  <c r="CY118" i="23"/>
  <c r="CW118" i="23"/>
  <c r="DA118" i="23"/>
  <c r="I118" i="23"/>
  <c r="DB118" i="23"/>
  <c r="DC118" i="23"/>
  <c r="DE118" i="23"/>
  <c r="DI118" i="23"/>
  <c r="DG118" i="23"/>
  <c r="DF118" i="23"/>
  <c r="CZ118" i="23"/>
  <c r="DD118" i="23"/>
  <c r="CW103" i="23"/>
  <c r="CX103" i="23"/>
  <c r="DC103" i="23"/>
  <c r="I103" i="23"/>
  <c r="DH103" i="23"/>
  <c r="DF103" i="23"/>
  <c r="DG103" i="23"/>
  <c r="DA103" i="23"/>
  <c r="DB103" i="23"/>
  <c r="DK103" i="23"/>
  <c r="CY103" i="23"/>
  <c r="DE103" i="23"/>
  <c r="DD103" i="23"/>
  <c r="CZ103" i="23"/>
  <c r="DI103" i="23"/>
  <c r="DJ103" i="23"/>
  <c r="DL103" i="23"/>
  <c r="DF168" i="23"/>
  <c r="DD168" i="23"/>
  <c r="DA168" i="23"/>
  <c r="DC168" i="23"/>
  <c r="CX168" i="23"/>
  <c r="DL168" i="23"/>
  <c r="DK168" i="23"/>
  <c r="DB168" i="23"/>
  <c r="CW168" i="23"/>
  <c r="DJ168" i="23"/>
  <c r="DH168" i="23"/>
  <c r="DE168" i="23"/>
  <c r="DG168" i="23"/>
  <c r="I168" i="23"/>
  <c r="DI168" i="23"/>
  <c r="CZ168" i="23"/>
  <c r="CY168" i="23"/>
  <c r="DG147" i="23"/>
  <c r="DE147" i="23"/>
  <c r="DD147" i="23"/>
  <c r="DF147" i="23"/>
  <c r="DC147" i="23"/>
  <c r="DK147" i="23"/>
  <c r="DI147" i="23"/>
  <c r="DL147" i="23"/>
  <c r="CZ147" i="23"/>
  <c r="DA147" i="23"/>
  <c r="CX147" i="23"/>
  <c r="CY147" i="23"/>
  <c r="CW147" i="23"/>
  <c r="DB147" i="23"/>
  <c r="I147" i="23"/>
  <c r="DH147" i="23"/>
  <c r="DJ147" i="23"/>
  <c r="DC139" i="23"/>
  <c r="CZ139" i="23"/>
  <c r="CW139" i="23"/>
  <c r="DF139" i="23"/>
  <c r="DG139" i="23"/>
  <c r="DD139" i="23"/>
  <c r="DA139" i="23"/>
  <c r="DJ139" i="23"/>
  <c r="DL139" i="23"/>
  <c r="DB139" i="23"/>
  <c r="DK139" i="23"/>
  <c r="DH139" i="23"/>
  <c r="DE139" i="23"/>
  <c r="CX139" i="23"/>
  <c r="CY139" i="23"/>
  <c r="I139" i="23"/>
  <c r="DI139" i="23"/>
  <c r="DK177" i="23"/>
  <c r="DI177" i="23"/>
  <c r="DL177" i="23"/>
  <c r="CZ177" i="23"/>
  <c r="CY177" i="23"/>
  <c r="CW177" i="23"/>
  <c r="DB177" i="23"/>
  <c r="I177" i="23"/>
  <c r="DH177" i="23"/>
  <c r="DG177" i="23"/>
  <c r="DD177" i="23"/>
  <c r="DC177" i="23"/>
  <c r="DA177" i="23"/>
  <c r="DJ177" i="23"/>
  <c r="CX177" i="23"/>
  <c r="DE177" i="23"/>
  <c r="DF177" i="23"/>
  <c r="DG184" i="23"/>
  <c r="DD184" i="23"/>
  <c r="DA184" i="23"/>
  <c r="DB184" i="23"/>
  <c r="DK184" i="23"/>
  <c r="DH184" i="23"/>
  <c r="DE184" i="23"/>
  <c r="DF184" i="23"/>
  <c r="CZ184" i="23"/>
  <c r="CX184" i="23"/>
  <c r="CY184" i="23"/>
  <c r="I184" i="23"/>
  <c r="DL184" i="23"/>
  <c r="DI184" i="23"/>
  <c r="DJ184" i="23"/>
  <c r="DC184" i="23"/>
  <c r="CW184" i="23"/>
  <c r="CY167" i="23"/>
  <c r="CW167" i="23"/>
  <c r="CX167" i="23"/>
  <c r="CZ167" i="23"/>
  <c r="DL167" i="23"/>
  <c r="DC167" i="23"/>
  <c r="DA167" i="23"/>
  <c r="DB167" i="23"/>
  <c r="DD167" i="23"/>
  <c r="DK167" i="23"/>
  <c r="DI167" i="23"/>
  <c r="I167" i="23"/>
  <c r="DG167" i="23"/>
  <c r="DE167" i="23"/>
  <c r="DF167" i="23"/>
  <c r="DH167" i="23"/>
  <c r="DJ167" i="23"/>
  <c r="DI169" i="23"/>
  <c r="DE169" i="23"/>
  <c r="I169" i="23"/>
  <c r="DC169" i="23"/>
  <c r="DL169" i="23"/>
  <c r="CW169" i="23"/>
  <c r="DG169" i="23"/>
  <c r="CX169" i="23"/>
  <c r="DH169" i="23"/>
  <c r="DB169" i="23"/>
  <c r="DA169" i="23"/>
  <c r="DJ169" i="23"/>
  <c r="DD169" i="23"/>
  <c r="CY169" i="23"/>
  <c r="DK169" i="23"/>
  <c r="CZ169" i="23"/>
  <c r="DF169" i="23"/>
  <c r="DJ164" i="23"/>
  <c r="I164" i="23"/>
  <c r="CY164" i="23"/>
  <c r="DE164" i="23"/>
  <c r="CX164" i="23"/>
  <c r="DA164" i="23"/>
  <c r="CW164" i="23"/>
  <c r="DD164" i="23"/>
  <c r="DK164" i="23"/>
  <c r="DB164" i="23"/>
  <c r="DG164" i="23"/>
  <c r="DC164" i="23"/>
  <c r="DI164" i="23"/>
  <c r="DF164" i="23"/>
  <c r="DL164" i="23"/>
  <c r="DH164" i="23"/>
  <c r="CZ164" i="23"/>
  <c r="CY150" i="23"/>
  <c r="CW150" i="23"/>
  <c r="I150" i="23"/>
  <c r="DH150" i="23"/>
  <c r="DL150" i="23"/>
  <c r="DC150" i="23"/>
  <c r="DA150" i="23"/>
  <c r="CX150" i="23"/>
  <c r="CZ150" i="23"/>
  <c r="DG150" i="23"/>
  <c r="DE150" i="23"/>
  <c r="DF150" i="23"/>
  <c r="DB150" i="23"/>
  <c r="DI150" i="23"/>
  <c r="DD150" i="23"/>
  <c r="DJ150" i="23"/>
  <c r="DK150" i="23"/>
  <c r="DI157" i="23"/>
  <c r="CZ157" i="23"/>
  <c r="DG157" i="23"/>
  <c r="DC157" i="23"/>
  <c r="CW157" i="23"/>
  <c r="CY157" i="23"/>
  <c r="DF157" i="23"/>
  <c r="DL157" i="23"/>
  <c r="DH157" i="23"/>
  <c r="DA157" i="23"/>
  <c r="DD157" i="23"/>
  <c r="DK157" i="23"/>
  <c r="CX157" i="23"/>
  <c r="DE157" i="23"/>
  <c r="DJ157" i="23"/>
  <c r="DB157" i="23"/>
  <c r="I157" i="23"/>
  <c r="DG135" i="23"/>
  <c r="DJ135" i="23"/>
  <c r="DL135" i="23"/>
  <c r="CX135" i="23"/>
  <c r="DK135" i="23"/>
  <c r="I135" i="23"/>
  <c r="CW135" i="23"/>
  <c r="DD135" i="23"/>
  <c r="CY135" i="23"/>
  <c r="CZ135" i="23"/>
  <c r="DA135" i="23"/>
  <c r="DB135" i="23"/>
  <c r="DI135" i="23"/>
  <c r="DH135" i="23"/>
  <c r="DC135" i="23"/>
  <c r="DF135" i="23"/>
  <c r="DE135" i="23"/>
  <c r="DC190" i="23"/>
  <c r="DE190" i="23"/>
  <c r="DF190" i="23"/>
  <c r="DH190" i="23"/>
  <c r="DG190" i="23"/>
  <c r="DJ190" i="23"/>
  <c r="DL190" i="23"/>
  <c r="DI190" i="23"/>
  <c r="DK190" i="23"/>
  <c r="I190" i="23"/>
  <c r="CW190" i="23"/>
  <c r="CX190" i="23"/>
  <c r="DB190" i="23"/>
  <c r="DA190" i="23"/>
  <c r="CY190" i="23"/>
  <c r="DD190" i="23"/>
  <c r="CZ190" i="23"/>
  <c r="DA119" i="23"/>
  <c r="DB119" i="23"/>
  <c r="DH119" i="23"/>
  <c r="DL119" i="23"/>
  <c r="DE119" i="23"/>
  <c r="DF119" i="23"/>
  <c r="DC119" i="23"/>
  <c r="DG119" i="23"/>
  <c r="DI119" i="23"/>
  <c r="DJ119" i="23"/>
  <c r="DK119" i="23"/>
  <c r="I119" i="23"/>
  <c r="CZ119" i="23"/>
  <c r="DD119" i="23"/>
  <c r="CX119" i="23"/>
  <c r="CW119" i="23"/>
  <c r="CY119" i="23"/>
  <c r="DE196" i="23"/>
  <c r="DG196" i="23"/>
  <c r="DJ196" i="23"/>
  <c r="DF196" i="23"/>
  <c r="DI196" i="23"/>
  <c r="DK196" i="23"/>
  <c r="DD196" i="23"/>
  <c r="CZ196" i="23"/>
  <c r="CW196" i="23"/>
  <c r="CY196" i="23"/>
  <c r="I196" i="23"/>
  <c r="DL196" i="23"/>
  <c r="DH196" i="23"/>
  <c r="CX196" i="23"/>
  <c r="DA196" i="23"/>
  <c r="DC196" i="23"/>
  <c r="DB196" i="23"/>
  <c r="DK149" i="23"/>
  <c r="CW149" i="23"/>
  <c r="I149" i="23"/>
  <c r="CX149" i="23"/>
  <c r="CY149" i="23"/>
  <c r="CZ149" i="23"/>
  <c r="DB149" i="23"/>
  <c r="DF149" i="23"/>
  <c r="DL149" i="23"/>
  <c r="DC149" i="23"/>
  <c r="DE149" i="23"/>
  <c r="DH149" i="23"/>
  <c r="DA149" i="23"/>
  <c r="DJ149" i="23"/>
  <c r="DD149" i="23"/>
  <c r="DI149" i="23"/>
  <c r="DG149" i="23"/>
  <c r="DA191" i="23"/>
  <c r="CX191" i="23"/>
  <c r="DK191" i="23"/>
  <c r="DL191" i="23"/>
  <c r="CW191" i="23"/>
  <c r="CZ191" i="23"/>
  <c r="I191" i="23"/>
  <c r="DH191" i="23"/>
  <c r="CY191" i="23"/>
  <c r="DD191" i="23"/>
  <c r="DG191" i="23"/>
  <c r="DB191" i="23"/>
  <c r="DI191" i="23"/>
  <c r="DJ191" i="23"/>
  <c r="DF191" i="23"/>
  <c r="DC191" i="23"/>
  <c r="DE191" i="23"/>
  <c r="EX171" i="23"/>
  <c r="EX172" i="23"/>
  <c r="EX177" i="23"/>
  <c r="EX163" i="23"/>
  <c r="EX167" i="23"/>
  <c r="EX169" i="23"/>
  <c r="EX182" i="23"/>
  <c r="EX133" i="23"/>
  <c r="EX184" i="23"/>
  <c r="EX105" i="23"/>
  <c r="EX186" i="23"/>
  <c r="EX103" i="23"/>
  <c r="EX111" i="23"/>
  <c r="EX141" i="23"/>
  <c r="EX115" i="23"/>
  <c r="EX145" i="23"/>
  <c r="EX165" i="23"/>
  <c r="EX117" i="23"/>
  <c r="EX119" i="23"/>
  <c r="EX151" i="23"/>
  <c r="EX123" i="23"/>
  <c r="EX108" i="23"/>
  <c r="EX188" i="23"/>
  <c r="EX128" i="23"/>
  <c r="EX162" i="23"/>
  <c r="EX147" i="23"/>
  <c r="EX116" i="23"/>
  <c r="EX104" i="23"/>
  <c r="EX179" i="23"/>
  <c r="EX125" i="23"/>
  <c r="EX121" i="23"/>
  <c r="EX192" i="23"/>
  <c r="EX150" i="23"/>
  <c r="EX196" i="23"/>
  <c r="EX129" i="23"/>
  <c r="EX139" i="23"/>
  <c r="EX158" i="23"/>
  <c r="EX155" i="23"/>
  <c r="EX137" i="23"/>
  <c r="EX126" i="23"/>
  <c r="EX193" i="23"/>
  <c r="EX152" i="23"/>
  <c r="EX157" i="23"/>
  <c r="EX153" i="23"/>
  <c r="EX195" i="23"/>
  <c r="EX175" i="23"/>
  <c r="EX194" i="23"/>
  <c r="EX189" i="23"/>
  <c r="EX161" i="23"/>
  <c r="EX190" i="23"/>
  <c r="EX159" i="23"/>
  <c r="EX181" i="23"/>
  <c r="EX185" i="23"/>
  <c r="EX197" i="23"/>
  <c r="EX187" i="23"/>
  <c r="EX180" i="23"/>
  <c r="EX170" i="23"/>
  <c r="EX164" i="23"/>
  <c r="EX160" i="23"/>
  <c r="EX191" i="23"/>
  <c r="EX183" i="23"/>
  <c r="EX173" i="23"/>
  <c r="EX166" i="23"/>
  <c r="EX168" i="23"/>
  <c r="EX149" i="23"/>
  <c r="EX148" i="23"/>
  <c r="EX113" i="23"/>
  <c r="EX156" i="23"/>
  <c r="EX154" i="23"/>
  <c r="EX134" i="23"/>
  <c r="EX143" i="23"/>
  <c r="EX106" i="23"/>
  <c r="EX178" i="23"/>
  <c r="EX176" i="23"/>
  <c r="EX120" i="23"/>
  <c r="EX140" i="23"/>
  <c r="EX130" i="23"/>
  <c r="EX114" i="23"/>
  <c r="EX112" i="23"/>
  <c r="EX109" i="23"/>
  <c r="EX146" i="23"/>
  <c r="EX144" i="23"/>
  <c r="EX138" i="23"/>
  <c r="EX127" i="23"/>
  <c r="EX124" i="23"/>
  <c r="EX107" i="23"/>
  <c r="EX102" i="23"/>
  <c r="EX174" i="23"/>
  <c r="EX136" i="23"/>
  <c r="EX131" i="23"/>
  <c r="EX118" i="23"/>
  <c r="EX142" i="23"/>
  <c r="EX135" i="23"/>
  <c r="EX122" i="23"/>
  <c r="EX110" i="23"/>
  <c r="EX132" i="23"/>
  <c r="I172" i="23"/>
  <c r="DL172" i="23"/>
  <c r="DA172" i="23"/>
  <c r="DB172" i="23"/>
  <c r="CX172" i="23"/>
  <c r="DE172" i="23"/>
  <c r="DC172" i="23"/>
  <c r="DJ172" i="23"/>
  <c r="DI172" i="23"/>
  <c r="CZ172" i="23"/>
  <c r="CY172" i="23"/>
  <c r="DF172" i="23"/>
  <c r="DG172" i="23"/>
  <c r="DD172" i="23"/>
  <c r="DK172" i="23"/>
  <c r="DH172" i="23"/>
  <c r="CW172" i="23"/>
  <c r="DA162" i="23"/>
  <c r="DF162" i="23"/>
  <c r="DL162" i="23"/>
  <c r="I162" i="23"/>
  <c r="DJ162" i="23"/>
  <c r="DH162" i="23"/>
  <c r="DK162" i="23"/>
  <c r="DD162" i="23"/>
  <c r="DI162" i="23"/>
  <c r="CZ162" i="23"/>
  <c r="CX162" i="23"/>
  <c r="DB162" i="23"/>
  <c r="DE162" i="23"/>
  <c r="DC162" i="23"/>
  <c r="DG162" i="23"/>
  <c r="CY162" i="23"/>
  <c r="CW162" i="23"/>
  <c r="CY113" i="23"/>
  <c r="I113" i="23"/>
  <c r="DL113" i="23"/>
  <c r="DJ113" i="23"/>
  <c r="DF113" i="23"/>
  <c r="DB113" i="23"/>
  <c r="DC113" i="23"/>
  <c r="CZ113" i="23"/>
  <c r="DA113" i="23"/>
  <c r="CW113" i="23"/>
  <c r="DK113" i="23"/>
  <c r="DH113" i="23"/>
  <c r="CX113" i="23"/>
  <c r="DG113" i="23"/>
  <c r="DD113" i="23"/>
  <c r="DI113" i="23"/>
  <c r="DE113" i="23"/>
  <c r="DG194" i="23"/>
  <c r="DD194" i="23"/>
  <c r="DA194" i="23"/>
  <c r="DB194" i="23"/>
  <c r="CZ194" i="23"/>
  <c r="DK194" i="23"/>
  <c r="DH194" i="23"/>
  <c r="DE194" i="23"/>
  <c r="DF194" i="23"/>
  <c r="DC194" i="23"/>
  <c r="CW194" i="23"/>
  <c r="CY194" i="23"/>
  <c r="I194" i="23"/>
  <c r="DL194" i="23"/>
  <c r="DI194" i="23"/>
  <c r="DJ194" i="23"/>
  <c r="CX194" i="23"/>
  <c r="DJ136" i="23"/>
  <c r="DK136" i="23"/>
  <c r="DH136" i="23"/>
  <c r="DE136" i="23"/>
  <c r="CX136" i="23"/>
  <c r="CY136" i="23"/>
  <c r="I136" i="23"/>
  <c r="DL136" i="23"/>
  <c r="DI136" i="23"/>
  <c r="DB136" i="23"/>
  <c r="DC136" i="23"/>
  <c r="CZ136" i="23"/>
  <c r="CW136" i="23"/>
  <c r="DA136" i="23"/>
  <c r="DD136" i="23"/>
  <c r="DF136" i="23"/>
  <c r="DG136" i="23"/>
  <c r="EO167" i="23"/>
  <c r="EO168" i="23"/>
  <c r="EO171" i="23"/>
  <c r="EO177" i="23"/>
  <c r="EO179" i="23"/>
  <c r="EO154" i="23"/>
  <c r="EO158" i="23"/>
  <c r="EO172" i="23"/>
  <c r="EO188" i="23"/>
  <c r="EO191" i="23"/>
  <c r="EO197" i="23"/>
  <c r="EO115" i="23"/>
  <c r="EO118" i="23"/>
  <c r="EO138" i="23"/>
  <c r="EO141" i="23"/>
  <c r="EO193" i="23"/>
  <c r="EO190" i="23"/>
  <c r="EO127" i="23"/>
  <c r="EO183" i="23"/>
  <c r="EO146" i="23"/>
  <c r="EO111" i="23"/>
  <c r="EO165" i="23"/>
  <c r="EO162" i="23"/>
  <c r="EO196" i="23"/>
  <c r="EO119" i="23"/>
  <c r="EO145" i="23"/>
  <c r="EO123" i="23"/>
  <c r="EO109" i="23"/>
  <c r="EO105" i="23"/>
  <c r="EO159" i="23"/>
  <c r="EO192" i="23"/>
  <c r="EO126" i="23"/>
  <c r="EO184" i="23"/>
  <c r="EO137" i="23"/>
  <c r="EO176" i="23"/>
  <c r="EO117" i="23"/>
  <c r="EO187" i="23"/>
  <c r="EO185" i="23"/>
  <c r="EO148" i="23"/>
  <c r="EO121" i="23"/>
  <c r="EO149" i="23"/>
  <c r="EO169" i="23"/>
  <c r="EO155" i="23"/>
  <c r="EO189" i="23"/>
  <c r="EO170" i="23"/>
  <c r="EO140" i="23"/>
  <c r="EO108" i="23"/>
  <c r="EO125" i="23"/>
  <c r="EO174" i="23"/>
  <c r="EO194" i="23"/>
  <c r="EO186" i="23"/>
  <c r="EO114" i="23"/>
  <c r="EO142" i="23"/>
  <c r="EO139" i="23"/>
  <c r="EO132" i="23"/>
  <c r="EO150" i="23"/>
  <c r="EO129" i="23"/>
  <c r="EO116" i="23"/>
  <c r="EO161" i="23"/>
  <c r="EO160" i="23"/>
  <c r="EO153" i="23"/>
  <c r="EO173" i="23"/>
  <c r="EO157" i="23"/>
  <c r="EO195" i="23"/>
  <c r="EO181" i="23"/>
  <c r="EO178" i="23"/>
  <c r="EO175" i="23"/>
  <c r="EO152" i="23"/>
  <c r="EO103" i="23"/>
  <c r="EO166" i="23"/>
  <c r="EO163" i="23"/>
  <c r="EO182" i="23"/>
  <c r="EO164" i="23"/>
  <c r="EO180" i="23"/>
  <c r="EO147" i="23"/>
  <c r="EO136" i="23"/>
  <c r="EO128" i="23"/>
  <c r="EO133" i="23"/>
  <c r="EO102" i="23"/>
  <c r="EO156" i="23"/>
  <c r="EO151" i="23"/>
  <c r="EO135" i="23"/>
  <c r="EO113" i="23"/>
  <c r="EO124" i="23"/>
  <c r="EO134" i="23"/>
  <c r="EO143" i="23"/>
  <c r="EO144" i="23"/>
  <c r="EO120" i="23"/>
  <c r="EO112" i="23"/>
  <c r="EO131" i="23"/>
  <c r="EO122" i="23"/>
  <c r="EO106" i="23"/>
  <c r="EO130" i="23"/>
  <c r="EO110" i="23"/>
  <c r="EO107" i="23"/>
  <c r="EO104" i="23"/>
  <c r="EY171" i="23"/>
  <c r="EY177" i="23"/>
  <c r="EY167" i="23"/>
  <c r="EY180" i="23"/>
  <c r="EY160" i="23"/>
  <c r="EY188" i="23"/>
  <c r="EY129" i="23"/>
  <c r="EY115" i="23"/>
  <c r="EY142" i="23"/>
  <c r="EY184" i="23"/>
  <c r="EY168" i="23"/>
  <c r="EY165" i="23"/>
  <c r="EY144" i="23"/>
  <c r="EY185" i="23"/>
  <c r="EY175" i="23"/>
  <c r="EY126" i="23"/>
  <c r="EY154" i="23"/>
  <c r="EY170" i="23"/>
  <c r="EY138" i="23"/>
  <c r="EY116" i="23"/>
  <c r="EY194" i="23"/>
  <c r="EY119" i="23"/>
  <c r="EY114" i="23"/>
  <c r="EY139" i="23"/>
  <c r="EY132" i="23"/>
  <c r="EY150" i="23"/>
  <c r="EY193" i="23"/>
  <c r="EY158" i="23"/>
  <c r="EY189" i="23"/>
  <c r="EY104" i="23"/>
  <c r="EY146" i="23"/>
  <c r="EY172" i="23"/>
  <c r="EY111" i="23"/>
  <c r="EY108" i="23"/>
  <c r="EY192" i="23"/>
  <c r="EY103" i="23"/>
  <c r="EY197" i="23"/>
  <c r="EY181" i="23"/>
  <c r="EY152" i="23"/>
  <c r="EY195" i="23"/>
  <c r="EY161" i="23"/>
  <c r="EY153" i="23"/>
  <c r="EY178" i="23"/>
  <c r="EY183" i="23"/>
  <c r="EY176" i="23"/>
  <c r="EY157" i="23"/>
  <c r="EY148" i="23"/>
  <c r="EY196" i="23"/>
  <c r="EY187" i="23"/>
  <c r="EY190" i="23"/>
  <c r="EY186" i="23"/>
  <c r="EY191" i="23"/>
  <c r="EY173" i="23"/>
  <c r="EY166" i="23"/>
  <c r="EY169" i="23"/>
  <c r="EY156" i="23"/>
  <c r="EY174" i="23"/>
  <c r="EY164" i="23"/>
  <c r="EY162" i="23"/>
  <c r="EY179" i="23"/>
  <c r="EY182" i="23"/>
  <c r="EY128" i="23"/>
  <c r="EY143" i="23"/>
  <c r="EY134" i="23"/>
  <c r="EY122" i="23"/>
  <c r="EY163" i="23"/>
  <c r="EY151" i="23"/>
  <c r="EY147" i="23"/>
  <c r="EY155" i="23"/>
  <c r="EY120" i="23"/>
  <c r="EY123" i="23"/>
  <c r="EY137" i="23"/>
  <c r="EY121" i="23"/>
  <c r="EY109" i="23"/>
  <c r="EY106" i="23"/>
  <c r="EY133" i="23"/>
  <c r="EY140" i="23"/>
  <c r="EY135" i="23"/>
  <c r="EY130" i="23"/>
  <c r="EY117" i="23"/>
  <c r="EY113" i="23"/>
  <c r="EY105" i="23"/>
  <c r="EY102" i="23"/>
  <c r="EY159" i="23"/>
  <c r="EY149" i="23"/>
  <c r="EY125" i="23"/>
  <c r="EY107" i="23"/>
  <c r="EY145" i="23"/>
  <c r="EY127" i="23"/>
  <c r="EY124" i="23"/>
  <c r="EY136" i="23"/>
  <c r="EY141" i="23"/>
  <c r="EY118" i="23"/>
  <c r="EY112" i="23"/>
  <c r="EY131" i="23"/>
  <c r="EY110" i="23"/>
  <c r="HP103" i="23"/>
  <c r="HP119" i="23"/>
  <c r="HP153" i="23"/>
  <c r="HP171" i="23"/>
  <c r="HP157" i="23"/>
  <c r="HP145" i="23"/>
  <c r="HP137" i="23"/>
  <c r="HP188" i="23"/>
  <c r="HP192" i="23"/>
  <c r="HP127" i="23"/>
  <c r="HP118" i="23"/>
  <c r="HP193" i="23"/>
  <c r="HP179" i="23"/>
  <c r="HP111" i="23"/>
  <c r="HP174" i="23"/>
  <c r="HP191" i="23"/>
  <c r="HP150" i="23"/>
  <c r="HP114" i="23"/>
  <c r="HP196" i="23"/>
  <c r="HP186" i="23"/>
  <c r="HP121" i="23"/>
  <c r="HP169" i="23"/>
  <c r="HP187" i="23"/>
  <c r="HP175" i="23"/>
  <c r="HP152" i="23"/>
  <c r="HP167" i="23"/>
  <c r="HP195" i="23"/>
  <c r="HP194" i="23"/>
  <c r="HP177" i="23"/>
  <c r="HP183" i="23"/>
  <c r="HP162" i="23"/>
  <c r="HP160" i="23"/>
  <c r="HP163" i="23"/>
  <c r="HP189" i="23"/>
  <c r="HP197" i="23"/>
  <c r="HP185" i="23"/>
  <c r="HP184" i="23"/>
  <c r="HP181" i="23"/>
  <c r="HP190" i="23"/>
  <c r="HP176" i="23"/>
  <c r="HP165" i="23"/>
  <c r="HP168" i="23"/>
  <c r="HP182" i="23"/>
  <c r="HP180" i="23"/>
  <c r="HP178" i="23"/>
  <c r="HP172" i="23"/>
  <c r="HP170" i="23"/>
  <c r="HP173" i="23"/>
  <c r="HP159" i="23"/>
  <c r="HP154" i="23"/>
  <c r="HP164" i="23"/>
  <c r="HP166" i="23"/>
  <c r="HP161" i="23"/>
  <c r="HP151" i="23"/>
  <c r="HP110" i="23"/>
  <c r="HP102" i="23"/>
  <c r="HP156" i="23"/>
  <c r="HP128" i="23"/>
  <c r="HP143" i="23"/>
  <c r="HP141" i="23"/>
  <c r="HP107" i="23"/>
  <c r="HP135" i="23"/>
  <c r="HP144" i="23"/>
  <c r="HP138" i="23"/>
  <c r="HP123" i="23"/>
  <c r="HP126" i="23"/>
  <c r="HP120" i="23"/>
  <c r="HP116" i="23"/>
  <c r="HP108" i="23"/>
  <c r="HP109" i="23"/>
  <c r="HP149" i="23"/>
  <c r="HP140" i="23"/>
  <c r="HP130" i="23"/>
  <c r="HP142" i="23"/>
  <c r="HP117" i="23"/>
  <c r="HP113" i="23"/>
  <c r="HP105" i="23"/>
  <c r="HP112" i="23"/>
  <c r="HP148" i="23"/>
  <c r="HP158" i="23"/>
  <c r="HP132" i="23"/>
  <c r="HP139" i="23"/>
  <c r="HP147" i="23"/>
  <c r="HP124" i="23"/>
  <c r="HP122" i="23"/>
  <c r="HP155" i="23"/>
  <c r="HP133" i="23"/>
  <c r="HP136" i="23"/>
  <c r="HP129" i="23"/>
  <c r="HP125" i="23"/>
  <c r="HP115" i="23"/>
  <c r="HP134" i="23"/>
  <c r="HP131" i="23"/>
  <c r="HP146" i="23"/>
  <c r="HP104" i="23"/>
  <c r="HP106" i="23"/>
  <c r="CZ176" i="23"/>
  <c r="CX176" i="23"/>
  <c r="CW176" i="23"/>
  <c r="DA176" i="23"/>
  <c r="DH176" i="23"/>
  <c r="CY176" i="23"/>
  <c r="I176" i="23"/>
  <c r="DJ176" i="23"/>
  <c r="DK176" i="23"/>
  <c r="DD176" i="23"/>
  <c r="DB176" i="23"/>
  <c r="DE176" i="23"/>
  <c r="DI176" i="23"/>
  <c r="DF176" i="23"/>
  <c r="DC176" i="23"/>
  <c r="DL176" i="23"/>
  <c r="DG176" i="23"/>
  <c r="DE181" i="23"/>
  <c r="DC181" i="23"/>
  <c r="DJ181" i="23"/>
  <c r="DB181" i="23"/>
  <c r="I181" i="23"/>
  <c r="DF181" i="23"/>
  <c r="DI181" i="23"/>
  <c r="DH181" i="23"/>
  <c r="CZ181" i="23"/>
  <c r="DG181" i="23"/>
  <c r="CW181" i="23"/>
  <c r="CY181" i="23"/>
  <c r="DL181" i="23"/>
  <c r="CX181" i="23"/>
  <c r="DK181" i="23"/>
  <c r="DA181" i="23"/>
  <c r="DD181" i="23"/>
  <c r="DE192" i="23"/>
  <c r="DL192" i="23"/>
  <c r="DH192" i="23"/>
  <c r="CZ192" i="23"/>
  <c r="CW192" i="23"/>
  <c r="CX192" i="23"/>
  <c r="DK192" i="23"/>
  <c r="DI192" i="23"/>
  <c r="I192" i="23"/>
  <c r="CY192" i="23"/>
  <c r="DF192" i="23"/>
  <c r="DB192" i="23"/>
  <c r="DD192" i="23"/>
  <c r="DA192" i="23"/>
  <c r="DG192" i="23"/>
  <c r="DC192" i="23"/>
  <c r="DJ192" i="23"/>
  <c r="CX195" i="23"/>
  <c r="DK195" i="23"/>
  <c r="DD195" i="23"/>
  <c r="CZ195" i="23"/>
  <c r="CY195" i="23"/>
  <c r="CW195" i="23"/>
  <c r="DG195" i="23"/>
  <c r="DC195" i="23"/>
  <c r="DA195" i="23"/>
  <c r="DI195" i="23"/>
  <c r="DH195" i="23"/>
  <c r="DF195" i="23"/>
  <c r="DB195" i="23"/>
  <c r="DL195" i="23"/>
  <c r="DJ195" i="23"/>
  <c r="DE195" i="23"/>
  <c r="I195" i="23"/>
  <c r="DE128" i="23"/>
  <c r="DF128" i="23"/>
  <c r="DG128" i="23"/>
  <c r="DK128" i="23"/>
  <c r="CX128" i="23"/>
  <c r="DH128" i="23"/>
  <c r="DI128" i="23"/>
  <c r="DJ128" i="23"/>
  <c r="CZ128" i="23"/>
  <c r="DD128" i="23"/>
  <c r="CW128" i="23"/>
  <c r="I128" i="23"/>
  <c r="DL128" i="23"/>
  <c r="CY128" i="23"/>
  <c r="DC128" i="23"/>
  <c r="DA128" i="23"/>
  <c r="DB128" i="23"/>
  <c r="CX148" i="23"/>
  <c r="I148" i="23"/>
  <c r="DL148" i="23"/>
  <c r="DI148" i="23"/>
  <c r="DG148" i="23"/>
  <c r="DD148" i="23"/>
  <c r="CY148" i="23"/>
  <c r="DB148" i="23"/>
  <c r="CZ148" i="23"/>
  <c r="CW148" i="23"/>
  <c r="DK148" i="23"/>
  <c r="DF148" i="23"/>
  <c r="DE148" i="23"/>
  <c r="DH148" i="23"/>
  <c r="DC148" i="23"/>
  <c r="DJ148" i="23"/>
  <c r="DA148" i="23"/>
  <c r="DE115" i="23"/>
  <c r="DC115" i="23"/>
  <c r="DJ115" i="23"/>
  <c r="DL115" i="23"/>
  <c r="I115" i="23"/>
  <c r="DF115" i="23"/>
  <c r="DI115" i="23"/>
  <c r="DH115" i="23"/>
  <c r="CZ115" i="23"/>
  <c r="DB115" i="23"/>
  <c r="CW115" i="23"/>
  <c r="CY115" i="23"/>
  <c r="DG115" i="23"/>
  <c r="DA115" i="23"/>
  <c r="DD115" i="23"/>
  <c r="DK115" i="23"/>
  <c r="CX115" i="23"/>
  <c r="DB144" i="23"/>
  <c r="CZ144" i="23"/>
  <c r="CW144" i="23"/>
  <c r="DA144" i="23"/>
  <c r="CY144" i="23"/>
  <c r="DF144" i="23"/>
  <c r="DD144" i="23"/>
  <c r="DE144" i="23"/>
  <c r="DI144" i="23"/>
  <c r="DJ144" i="23"/>
  <c r="DH144" i="23"/>
  <c r="DC144" i="23"/>
  <c r="DG144" i="23"/>
  <c r="CX144" i="23"/>
  <c r="DK144" i="23"/>
  <c r="I144" i="23"/>
  <c r="DL144" i="23"/>
  <c r="I166" i="23"/>
  <c r="DL166" i="23"/>
  <c r="DJ166" i="23"/>
  <c r="DK166" i="23"/>
  <c r="DI166" i="23"/>
  <c r="DD166" i="23"/>
  <c r="DC166" i="23"/>
  <c r="DF166" i="23"/>
  <c r="DE166" i="23"/>
  <c r="CZ166" i="23"/>
  <c r="CX166" i="23"/>
  <c r="CY166" i="23"/>
  <c r="CW166" i="23"/>
  <c r="DB166" i="23"/>
  <c r="DA166" i="23"/>
  <c r="DH166" i="23"/>
  <c r="DG166" i="23"/>
  <c r="CW161" i="23"/>
  <c r="DB161" i="23"/>
  <c r="CX161" i="23"/>
  <c r="DK161" i="23"/>
  <c r="DJ161" i="23"/>
  <c r="DA161" i="23"/>
  <c r="DG161" i="23"/>
  <c r="DC161" i="23"/>
  <c r="DD161" i="23"/>
  <c r="I161" i="23"/>
  <c r="CY161" i="23"/>
  <c r="DE161" i="23"/>
  <c r="DL161" i="23"/>
  <c r="DH161" i="23"/>
  <c r="DF161" i="23"/>
  <c r="DI161" i="23"/>
  <c r="CZ161" i="23"/>
  <c r="DK152" i="23"/>
  <c r="DL152" i="23"/>
  <c r="DH152" i="23"/>
  <c r="DJ152" i="23"/>
  <c r="CY152" i="23"/>
  <c r="I152" i="23"/>
  <c r="CX152" i="23"/>
  <c r="DB152" i="23"/>
  <c r="CW152" i="23"/>
  <c r="DF152" i="23"/>
  <c r="DD152" i="23"/>
  <c r="DC152" i="23"/>
  <c r="DA152" i="23"/>
  <c r="DE152" i="23"/>
  <c r="DI152" i="23"/>
  <c r="DG152" i="23"/>
  <c r="CZ152" i="23"/>
  <c r="CY179" i="23"/>
  <c r="DA179" i="23"/>
  <c r="CW179" i="23"/>
  <c r="DD179" i="23"/>
  <c r="DJ179" i="23"/>
  <c r="DC179" i="23"/>
  <c r="DF179" i="23"/>
  <c r="DB179" i="23"/>
  <c r="DI179" i="23"/>
  <c r="DG179" i="23"/>
  <c r="DL179" i="23"/>
  <c r="DH179" i="23"/>
  <c r="CZ179" i="23"/>
  <c r="DE179" i="23"/>
  <c r="DK179" i="23"/>
  <c r="I179" i="23"/>
  <c r="CX179" i="23"/>
  <c r="DG171" i="23"/>
  <c r="DL171" i="23"/>
  <c r="CW171" i="23"/>
  <c r="CX171" i="23"/>
  <c r="DA171" i="23"/>
  <c r="DB171" i="23"/>
  <c r="CY171" i="23"/>
  <c r="DI171" i="23"/>
  <c r="DH171" i="23"/>
  <c r="DC171" i="23"/>
  <c r="DF171" i="23"/>
  <c r="DK171" i="23"/>
  <c r="I171" i="23"/>
  <c r="DD171" i="23"/>
  <c r="DJ171" i="23"/>
  <c r="DE171" i="23"/>
  <c r="CZ171" i="23"/>
  <c r="DF156" i="23"/>
  <c r="DC156" i="23"/>
  <c r="DI156" i="23"/>
  <c r="DL156" i="23"/>
  <c r="DJ156" i="23"/>
  <c r="DH156" i="23"/>
  <c r="CZ156" i="23"/>
  <c r="DA156" i="23"/>
  <c r="DB156" i="23"/>
  <c r="DD156" i="23"/>
  <c r="CX156" i="23"/>
  <c r="I156" i="23"/>
  <c r="CY156" i="23"/>
  <c r="DE156" i="23"/>
  <c r="DG156" i="23"/>
  <c r="CW156" i="23"/>
  <c r="DK156" i="23"/>
  <c r="DD116" i="23"/>
  <c r="DA116" i="23"/>
  <c r="DK116" i="23"/>
  <c r="DG116" i="23"/>
  <c r="CZ116" i="23"/>
  <c r="CY116" i="23"/>
  <c r="DH116" i="23"/>
  <c r="DE116" i="23"/>
  <c r="CX116" i="23"/>
  <c r="DB116" i="23"/>
  <c r="CW116" i="23"/>
  <c r="I116" i="23"/>
  <c r="DL116" i="23"/>
  <c r="DI116" i="23"/>
  <c r="DF116" i="23"/>
  <c r="DJ116" i="23"/>
  <c r="DC116" i="23"/>
  <c r="DH170" i="23"/>
  <c r="DF170" i="23"/>
  <c r="DA170" i="23"/>
  <c r="CW170" i="23"/>
  <c r="I170" i="23"/>
  <c r="DL170" i="23"/>
  <c r="DJ170" i="23"/>
  <c r="DI170" i="23"/>
  <c r="DE170" i="23"/>
  <c r="DB170" i="23"/>
  <c r="DK170" i="23"/>
  <c r="CZ170" i="23"/>
  <c r="CX170" i="23"/>
  <c r="CY170" i="23"/>
  <c r="DC170" i="23"/>
  <c r="DD170" i="23"/>
  <c r="DG170" i="23"/>
  <c r="DK117" i="23"/>
  <c r="DD117" i="23"/>
  <c r="DF117" i="23"/>
  <c r="DG117" i="23"/>
  <c r="DJ117" i="23"/>
  <c r="DC117" i="23"/>
  <c r="DL117" i="23"/>
  <c r="DB117" i="23"/>
  <c r="I117" i="23"/>
  <c r="CW117" i="23"/>
  <c r="CX117" i="23"/>
  <c r="DE117" i="23"/>
  <c r="CY117" i="23"/>
  <c r="DA117" i="23"/>
  <c r="DH117" i="23"/>
  <c r="DI117" i="23"/>
  <c r="CZ117" i="23"/>
  <c r="DJ174" i="23"/>
  <c r="I174" i="23"/>
  <c r="DD174" i="23"/>
  <c r="CZ174" i="23"/>
  <c r="DA174" i="23"/>
  <c r="DF174" i="23"/>
  <c r="DI174" i="23"/>
  <c r="DL174" i="23"/>
  <c r="CX174" i="23"/>
  <c r="DH174" i="23"/>
  <c r="DB174" i="23"/>
  <c r="DC174" i="23"/>
  <c r="CY174" i="23"/>
  <c r="DE174" i="23"/>
  <c r="DK174" i="23"/>
  <c r="CW174" i="23"/>
  <c r="DG174" i="23"/>
  <c r="DK109" i="23"/>
  <c r="DH109" i="23"/>
  <c r="CX109" i="23"/>
  <c r="DB109" i="23"/>
  <c r="DG109" i="23"/>
  <c r="DI109" i="23"/>
  <c r="CY109" i="23"/>
  <c r="I109" i="23"/>
  <c r="DL109" i="23"/>
  <c r="DF109" i="23"/>
  <c r="DJ109" i="23"/>
  <c r="DE109" i="23"/>
  <c r="DC109" i="23"/>
  <c r="CZ109" i="23"/>
  <c r="CW109" i="23"/>
  <c r="DA109" i="23"/>
  <c r="DD109" i="23"/>
  <c r="DC105" i="23"/>
  <c r="DA105" i="23"/>
  <c r="DB105" i="23"/>
  <c r="CZ105" i="23"/>
  <c r="DG105" i="23"/>
  <c r="DF105" i="23"/>
  <c r="DH105" i="23"/>
  <c r="DJ105" i="23"/>
  <c r="DK105" i="23"/>
  <c r="DL105" i="23"/>
  <c r="CX105" i="23"/>
  <c r="DD105" i="23"/>
  <c r="CW105" i="23"/>
  <c r="DI105" i="23"/>
  <c r="I105" i="23"/>
  <c r="CY105" i="23"/>
  <c r="DE105" i="23"/>
  <c r="DC130" i="23"/>
  <c r="DB130" i="23"/>
  <c r="DI130" i="23"/>
  <c r="I130" i="23"/>
  <c r="DG130" i="23"/>
  <c r="DH130" i="23"/>
  <c r="CZ130" i="23"/>
  <c r="DA130" i="23"/>
  <c r="DK130" i="23"/>
  <c r="CX130" i="23"/>
  <c r="DE130" i="23"/>
  <c r="DF130" i="23"/>
  <c r="DJ130" i="23"/>
  <c r="CY130" i="23"/>
  <c r="DL130" i="23"/>
  <c r="DD130" i="23"/>
  <c r="CW130" i="23"/>
  <c r="DE155" i="23"/>
  <c r="DG155" i="23"/>
  <c r="DB155" i="23"/>
  <c r="DL155" i="23"/>
  <c r="DI155" i="23"/>
  <c r="DK155" i="23"/>
  <c r="DJ155" i="23"/>
  <c r="CX155" i="23"/>
  <c r="CW155" i="23"/>
  <c r="CY155" i="23"/>
  <c r="CZ155" i="23"/>
  <c r="I155" i="23"/>
  <c r="DF155" i="23"/>
  <c r="DH155" i="23"/>
  <c r="DD155" i="23"/>
  <c r="DC155" i="23"/>
  <c r="DA155" i="23"/>
  <c r="CW188" i="23"/>
  <c r="DB188" i="23"/>
  <c r="CX188" i="23"/>
  <c r="DD188" i="23"/>
  <c r="DK188" i="23"/>
  <c r="DA188" i="23"/>
  <c r="DG188" i="23"/>
  <c r="DC188" i="23"/>
  <c r="DJ188" i="23"/>
  <c r="DE188" i="23"/>
  <c r="DL188" i="23"/>
  <c r="DH188" i="23"/>
  <c r="CZ188" i="23"/>
  <c r="I188" i="23"/>
  <c r="CY188" i="23"/>
  <c r="DI188" i="23"/>
  <c r="DF188" i="23"/>
  <c r="DH126" i="23"/>
  <c r="DG126" i="23"/>
  <c r="CY126" i="23"/>
  <c r="DF126" i="23"/>
  <c r="I126" i="23"/>
  <c r="DL126" i="23"/>
  <c r="CX126" i="23"/>
  <c r="DE126" i="23"/>
  <c r="DK126" i="23"/>
  <c r="DD126" i="23"/>
  <c r="DB126" i="23"/>
  <c r="DI126" i="23"/>
  <c r="DA126" i="23"/>
  <c r="CZ126" i="23"/>
  <c r="CW126" i="23"/>
  <c r="DC126" i="23"/>
  <c r="DJ126" i="23"/>
  <c r="EN171" i="23"/>
  <c r="EN177" i="23"/>
  <c r="EN180" i="23"/>
  <c r="EN167" i="23"/>
  <c r="EN111" i="23"/>
  <c r="EN184" i="23"/>
  <c r="EN114" i="23"/>
  <c r="EN103" i="23"/>
  <c r="EN137" i="23"/>
  <c r="EN145" i="23"/>
  <c r="EN141" i="23"/>
  <c r="EN150" i="23"/>
  <c r="EN188" i="23"/>
  <c r="EN183" i="23"/>
  <c r="EN129" i="23"/>
  <c r="EN125" i="23"/>
  <c r="EN187" i="23"/>
  <c r="EN147" i="23"/>
  <c r="EN164" i="23"/>
  <c r="EN115" i="23"/>
  <c r="EN143" i="23"/>
  <c r="EN139" i="23"/>
  <c r="EN138" i="23"/>
  <c r="EN105" i="23"/>
  <c r="EN191" i="23"/>
  <c r="EN116" i="23"/>
  <c r="EN165" i="23"/>
  <c r="EN123" i="23"/>
  <c r="EN118" i="23"/>
  <c r="EN108" i="23"/>
  <c r="EN107" i="23"/>
  <c r="EN194" i="23"/>
  <c r="EN181" i="23"/>
  <c r="EN186" i="23"/>
  <c r="EN162" i="23"/>
  <c r="EN193" i="23"/>
  <c r="EN155" i="23"/>
  <c r="EN104" i="23"/>
  <c r="EN133" i="23"/>
  <c r="EN159" i="23"/>
  <c r="EN132" i="23"/>
  <c r="EN169" i="23"/>
  <c r="EN131" i="23"/>
  <c r="EN192" i="23"/>
  <c r="EN196" i="23"/>
  <c r="EN176" i="23"/>
  <c r="EN179" i="23"/>
  <c r="EN166" i="23"/>
  <c r="EN174" i="23"/>
  <c r="EN160" i="23"/>
  <c r="EN152" i="23"/>
  <c r="EN195" i="23"/>
  <c r="EN157" i="23"/>
  <c r="EN153" i="23"/>
  <c r="EN175" i="23"/>
  <c r="EN161" i="23"/>
  <c r="EN190" i="23"/>
  <c r="EN189" i="23"/>
  <c r="EN173" i="23"/>
  <c r="EN172" i="23"/>
  <c r="EN168" i="23"/>
  <c r="EN151" i="23"/>
  <c r="EN197" i="23"/>
  <c r="EN185" i="23"/>
  <c r="EN182" i="23"/>
  <c r="EN178" i="23"/>
  <c r="EN170" i="23"/>
  <c r="EN156" i="23"/>
  <c r="EN154" i="23"/>
  <c r="EN163" i="23"/>
  <c r="EN149" i="23"/>
  <c r="EN128" i="23"/>
  <c r="EN122" i="23"/>
  <c r="EN120" i="23"/>
  <c r="EN112" i="23"/>
  <c r="EN144" i="23"/>
  <c r="EN121" i="23"/>
  <c r="EN109" i="23"/>
  <c r="EN158" i="23"/>
  <c r="EN110" i="23"/>
  <c r="EN140" i="23"/>
  <c r="EN135" i="23"/>
  <c r="EN124" i="23"/>
  <c r="EN117" i="23"/>
  <c r="EN113" i="23"/>
  <c r="EN148" i="23"/>
  <c r="EN102" i="23"/>
  <c r="EN142" i="23"/>
  <c r="EN119" i="23"/>
  <c r="EN130" i="23"/>
  <c r="EN127" i="23"/>
  <c r="EN126" i="23"/>
  <c r="EN134" i="23"/>
  <c r="EN146" i="23"/>
  <c r="EN106" i="23"/>
  <c r="EN136" i="23"/>
  <c r="FK168" i="23"/>
  <c r="FK150" i="23"/>
  <c r="FK154" i="23"/>
  <c r="FK171" i="23"/>
  <c r="FK177" i="23"/>
  <c r="FK182" i="23"/>
  <c r="FK119" i="23"/>
  <c r="FK123" i="23"/>
  <c r="FK184" i="23"/>
  <c r="FK191" i="23"/>
  <c r="FK142" i="23"/>
  <c r="FK188" i="23"/>
  <c r="FK194" i="23"/>
  <c r="FK153" i="23"/>
  <c r="FK138" i="23"/>
  <c r="FK115" i="23"/>
  <c r="FK165" i="23"/>
  <c r="FK116" i="23"/>
  <c r="FK125" i="23"/>
  <c r="FK129" i="23"/>
  <c r="FK185" i="23"/>
  <c r="FK114" i="23"/>
  <c r="FK108" i="23"/>
  <c r="FK126" i="23"/>
  <c r="FK172" i="23"/>
  <c r="FK139" i="23"/>
  <c r="FK192" i="23"/>
  <c r="FK111" i="23"/>
  <c r="FK132" i="23"/>
  <c r="FK104" i="23"/>
  <c r="FK175" i="23"/>
  <c r="FK197" i="23"/>
  <c r="FK160" i="23"/>
  <c r="FK167" i="23"/>
  <c r="FK193" i="23"/>
  <c r="FK176" i="23"/>
  <c r="FK196" i="23"/>
  <c r="FK161" i="23"/>
  <c r="FK148" i="23"/>
  <c r="FK183" i="23"/>
  <c r="FK103" i="23"/>
  <c r="FK189" i="23"/>
  <c r="FK187" i="23"/>
  <c r="FK181" i="23"/>
  <c r="FK174" i="23"/>
  <c r="FK152" i="23"/>
  <c r="FK170" i="23"/>
  <c r="FK157" i="23"/>
  <c r="FK195" i="23"/>
  <c r="FK178" i="23"/>
  <c r="FK179" i="23"/>
  <c r="FK159" i="23"/>
  <c r="FK190" i="23"/>
  <c r="FK186" i="23"/>
  <c r="FK164" i="23"/>
  <c r="FK163" i="23"/>
  <c r="FK173" i="23"/>
  <c r="FK166" i="23"/>
  <c r="FK169" i="23"/>
  <c r="FK156" i="23"/>
  <c r="FK147" i="23"/>
  <c r="FK143" i="23"/>
  <c r="FK155" i="23"/>
  <c r="FK149" i="23"/>
  <c r="FK128" i="23"/>
  <c r="FK133" i="23"/>
  <c r="FK162" i="23"/>
  <c r="FK158" i="23"/>
  <c r="FK134" i="23"/>
  <c r="FK180" i="23"/>
  <c r="FK145" i="23"/>
  <c r="FK127" i="23"/>
  <c r="FK106" i="23"/>
  <c r="FK102" i="23"/>
  <c r="FK109" i="23"/>
  <c r="FK151" i="23"/>
  <c r="FK120" i="23"/>
  <c r="FK136" i="23"/>
  <c r="FK141" i="23"/>
  <c r="FK131" i="23"/>
  <c r="FK124" i="23"/>
  <c r="FK118" i="23"/>
  <c r="FK110" i="23"/>
  <c r="FK107" i="23"/>
  <c r="FK146" i="23"/>
  <c r="FK144" i="23"/>
  <c r="FK137" i="23"/>
  <c r="FK122" i="23"/>
  <c r="FK121" i="23"/>
  <c r="FK117" i="23"/>
  <c r="FK105" i="23"/>
  <c r="FK130" i="23"/>
  <c r="FK135" i="23"/>
  <c r="FK112" i="23"/>
  <c r="FK140" i="23"/>
  <c r="FK113" i="23"/>
  <c r="GJ105" i="23"/>
  <c r="GJ191" i="23"/>
  <c r="GJ153" i="23"/>
  <c r="GJ121" i="23"/>
  <c r="GJ174" i="23"/>
  <c r="GJ131" i="23"/>
  <c r="GJ179" i="23"/>
  <c r="GJ196" i="23"/>
  <c r="GJ150" i="23"/>
  <c r="GJ114" i="23"/>
  <c r="GJ162" i="23"/>
  <c r="GJ127" i="23"/>
  <c r="GJ167" i="23"/>
  <c r="GJ171" i="23"/>
  <c r="GJ107" i="23"/>
  <c r="GJ192" i="23"/>
  <c r="GJ188" i="23"/>
  <c r="GJ159" i="23"/>
  <c r="GJ187" i="23"/>
  <c r="GJ181" i="23"/>
  <c r="GJ183" i="23"/>
  <c r="GJ155" i="23"/>
  <c r="GJ197" i="23"/>
  <c r="GJ190" i="23"/>
  <c r="GJ186" i="23"/>
  <c r="GJ169" i="23"/>
  <c r="GJ160" i="23"/>
  <c r="GJ193" i="23"/>
  <c r="GJ175" i="23"/>
  <c r="GJ152" i="23"/>
  <c r="GJ184" i="23"/>
  <c r="GJ194" i="23"/>
  <c r="GJ189" i="23"/>
  <c r="GJ195" i="23"/>
  <c r="GJ185" i="23"/>
  <c r="GJ180" i="23"/>
  <c r="GJ156" i="23"/>
  <c r="GJ182" i="23"/>
  <c r="GJ177" i="23"/>
  <c r="GJ173" i="23"/>
  <c r="GJ165" i="23"/>
  <c r="GJ164" i="23"/>
  <c r="GJ163" i="23"/>
  <c r="GJ166" i="23"/>
  <c r="GJ176" i="23"/>
  <c r="GJ158" i="23"/>
  <c r="GJ149" i="23"/>
  <c r="GJ148" i="23"/>
  <c r="GJ128" i="23"/>
  <c r="GJ132" i="23"/>
  <c r="GJ110" i="23"/>
  <c r="GJ178" i="23"/>
  <c r="GJ172" i="23"/>
  <c r="GJ170" i="23"/>
  <c r="GJ161" i="23"/>
  <c r="GJ157" i="23"/>
  <c r="GJ154" i="23"/>
  <c r="GJ145" i="23"/>
  <c r="GJ168" i="23"/>
  <c r="GJ151" i="23"/>
  <c r="GJ147" i="23"/>
  <c r="GJ133" i="23"/>
  <c r="GJ102" i="23"/>
  <c r="GJ115" i="23"/>
  <c r="GJ139" i="23"/>
  <c r="GJ146" i="23"/>
  <c r="GJ136" i="23"/>
  <c r="GJ134" i="23"/>
  <c r="GJ130" i="23"/>
  <c r="GJ142" i="23"/>
  <c r="GJ125" i="23"/>
  <c r="GJ124" i="23"/>
  <c r="GJ122" i="23"/>
  <c r="GJ112" i="23"/>
  <c r="GJ108" i="23"/>
  <c r="GJ113" i="23"/>
  <c r="GJ103" i="23"/>
  <c r="GJ144" i="23"/>
  <c r="GJ126" i="23"/>
  <c r="GJ109" i="23"/>
  <c r="GJ111" i="23"/>
  <c r="GJ137" i="23"/>
  <c r="GJ118" i="23"/>
  <c r="GJ140" i="23"/>
  <c r="GJ129" i="23"/>
  <c r="GJ123" i="23"/>
  <c r="GJ117" i="23"/>
  <c r="GJ104" i="23"/>
  <c r="GJ143" i="23"/>
  <c r="GJ119" i="23"/>
  <c r="GJ116" i="23"/>
  <c r="GJ141" i="23"/>
  <c r="GJ106" i="23"/>
  <c r="GJ135" i="23"/>
  <c r="GJ138" i="23"/>
  <c r="GJ120" i="23"/>
  <c r="CZ142" i="23"/>
  <c r="CW142" i="23"/>
  <c r="CX142" i="23"/>
  <c r="DG142" i="23"/>
  <c r="DE142" i="23"/>
  <c r="CY142" i="23"/>
  <c r="DD142" i="23"/>
  <c r="DA142" i="23"/>
  <c r="DB142" i="23"/>
  <c r="DK142" i="23"/>
  <c r="DH142" i="23"/>
  <c r="DF142" i="23"/>
  <c r="DL142" i="23"/>
  <c r="DI142" i="23"/>
  <c r="DJ142" i="23"/>
  <c r="DC142" i="23"/>
  <c r="I142" i="23"/>
  <c r="DH189" i="23"/>
  <c r="DJ189" i="23"/>
  <c r="CW189" i="23"/>
  <c r="DC189" i="23"/>
  <c r="CZ189" i="23"/>
  <c r="DF189" i="23"/>
  <c r="DE189" i="23"/>
  <c r="CX189" i="23"/>
  <c r="I189" i="23"/>
  <c r="DL189" i="23"/>
  <c r="DA189" i="23"/>
  <c r="DB189" i="23"/>
  <c r="DI189" i="23"/>
  <c r="CY189" i="23"/>
  <c r="DG189" i="23"/>
  <c r="DD189" i="23"/>
  <c r="DK189" i="23"/>
  <c r="CZ104" i="23"/>
  <c r="CW104" i="23"/>
  <c r="CX104" i="23"/>
  <c r="DJ104" i="23"/>
  <c r="DH104" i="23"/>
  <c r="CY104" i="23"/>
  <c r="DD104" i="23"/>
  <c r="DA104" i="23"/>
  <c r="DF104" i="23"/>
  <c r="DK104" i="23"/>
  <c r="DE104" i="23"/>
  <c r="DB104" i="23"/>
  <c r="I104" i="23"/>
  <c r="DC104" i="23"/>
  <c r="DL104" i="23"/>
  <c r="DI104" i="23"/>
  <c r="DG104" i="23"/>
  <c r="I197" i="23"/>
  <c r="DL197" i="23"/>
  <c r="DJ197" i="23"/>
  <c r="DI197" i="23"/>
  <c r="DE197" i="23"/>
  <c r="DD197" i="23"/>
  <c r="DG197" i="23"/>
  <c r="DF197" i="23"/>
  <c r="CW197" i="23"/>
  <c r="CZ197" i="23"/>
  <c r="CX197" i="23"/>
  <c r="CY197" i="23"/>
  <c r="DC197" i="23"/>
  <c r="DB197" i="23"/>
  <c r="DK197" i="23"/>
  <c r="DH197" i="23"/>
  <c r="DA197" i="23"/>
  <c r="DB131" i="23"/>
  <c r="CW131" i="23"/>
  <c r="DD131" i="23"/>
  <c r="DK131" i="23"/>
  <c r="DE131" i="23"/>
  <c r="DF131" i="23"/>
  <c r="DC131" i="23"/>
  <c r="DI131" i="23"/>
  <c r="DL131" i="23"/>
  <c r="CY131" i="23"/>
  <c r="DJ131" i="23"/>
  <c r="DH131" i="23"/>
  <c r="CZ131" i="23"/>
  <c r="DA131" i="23"/>
  <c r="CX131" i="23"/>
  <c r="I131" i="23"/>
  <c r="DG131" i="23"/>
  <c r="DD151" i="23"/>
  <c r="DE151" i="23"/>
  <c r="DC151" i="23"/>
  <c r="DI151" i="23"/>
  <c r="DH151" i="23"/>
  <c r="DJ151" i="23"/>
  <c r="CW151" i="23"/>
  <c r="DB151" i="23"/>
  <c r="CY151" i="23"/>
  <c r="DA151" i="23"/>
  <c r="I151" i="23"/>
  <c r="DL151" i="23"/>
  <c r="CX151" i="23"/>
  <c r="DG151" i="23"/>
  <c r="DK151" i="23"/>
  <c r="CZ151" i="23"/>
  <c r="DF151" i="23"/>
  <c r="CX102" i="23"/>
  <c r="DJ102" i="23"/>
  <c r="DL102" i="23"/>
  <c r="DG102" i="23"/>
  <c r="DE102" i="23"/>
  <c r="DK102" i="23"/>
  <c r="CZ102" i="23"/>
  <c r="DF102" i="23"/>
  <c r="DD102" i="23"/>
  <c r="CW102" i="23"/>
  <c r="DA102" i="23"/>
  <c r="DI102" i="23"/>
  <c r="CY102" i="23"/>
  <c r="DC102" i="23"/>
  <c r="DH102" i="23"/>
  <c r="DB102" i="23"/>
  <c r="I102" i="23"/>
  <c r="DE141" i="23"/>
  <c r="DF141" i="23"/>
  <c r="DG141" i="23"/>
  <c r="I141" i="23"/>
  <c r="DI141" i="23"/>
  <c r="DJ141" i="23"/>
  <c r="DK141" i="23"/>
  <c r="DH141" i="23"/>
  <c r="CW141" i="23"/>
  <c r="CX141" i="23"/>
  <c r="CY141" i="23"/>
  <c r="CZ141" i="23"/>
  <c r="DL141" i="23"/>
  <c r="DC141" i="23"/>
  <c r="DD141" i="23"/>
  <c r="DA141" i="23"/>
  <c r="DB141" i="23"/>
  <c r="FS180" i="23"/>
  <c r="FS150" i="23"/>
  <c r="FS165" i="23"/>
  <c r="FS153" i="23"/>
  <c r="FS158" i="23"/>
  <c r="FS171" i="23"/>
  <c r="FS177" i="23"/>
  <c r="FS167" i="23"/>
  <c r="FS174" i="23"/>
  <c r="FS182" i="23"/>
  <c r="FS103" i="23"/>
  <c r="FS188" i="23"/>
  <c r="FS184" i="23"/>
  <c r="FS197" i="23"/>
  <c r="FS120" i="23"/>
  <c r="FS123" i="23"/>
  <c r="FS189" i="23"/>
  <c r="FS147" i="23"/>
  <c r="FS126" i="23"/>
  <c r="FS116" i="23"/>
  <c r="FS111" i="23"/>
  <c r="FS138" i="23"/>
  <c r="FS129" i="23"/>
  <c r="FS114" i="23"/>
  <c r="FS172" i="23"/>
  <c r="FS187" i="23"/>
  <c r="FS139" i="23"/>
  <c r="FS104" i="23"/>
  <c r="FS132" i="23"/>
  <c r="FS170" i="23"/>
  <c r="FS164" i="23"/>
  <c r="FS157" i="23"/>
  <c r="FS161" i="23"/>
  <c r="FS112" i="23"/>
  <c r="FS115" i="23"/>
  <c r="FS125" i="23"/>
  <c r="FS108" i="23"/>
  <c r="FS194" i="23"/>
  <c r="FS175" i="23"/>
  <c r="FS193" i="23"/>
  <c r="FS185" i="23"/>
  <c r="FS156" i="23"/>
  <c r="FS168" i="23"/>
  <c r="FS152" i="23"/>
  <c r="FS195" i="23"/>
  <c r="FS191" i="23"/>
  <c r="FS160" i="23"/>
  <c r="FS154" i="23"/>
  <c r="FS192" i="23"/>
  <c r="FS181" i="23"/>
  <c r="FS183" i="23"/>
  <c r="FS176" i="23"/>
  <c r="FS148" i="23"/>
  <c r="FS196" i="23"/>
  <c r="FS186" i="23"/>
  <c r="FS162" i="23"/>
  <c r="FS166" i="23"/>
  <c r="FS169" i="23"/>
  <c r="FS159" i="23"/>
  <c r="FS190" i="23"/>
  <c r="FS178" i="23"/>
  <c r="FS179" i="23"/>
  <c r="FS155" i="23"/>
  <c r="FS143" i="23"/>
  <c r="FS133" i="23"/>
  <c r="FS173" i="23"/>
  <c r="FS122" i="23"/>
  <c r="FS149" i="23"/>
  <c r="FS134" i="23"/>
  <c r="FS140" i="23"/>
  <c r="FS141" i="23"/>
  <c r="FS135" i="23"/>
  <c r="FS130" i="23"/>
  <c r="FS117" i="23"/>
  <c r="FS113" i="23"/>
  <c r="FS110" i="23"/>
  <c r="FS105" i="23"/>
  <c r="FS102" i="23"/>
  <c r="FS163" i="23"/>
  <c r="FS128" i="23"/>
  <c r="FS119" i="23"/>
  <c r="FS107" i="23"/>
  <c r="FS146" i="23"/>
  <c r="FS144" i="23"/>
  <c r="FS137" i="23"/>
  <c r="FS127" i="23"/>
  <c r="FS136" i="23"/>
  <c r="FS131" i="23"/>
  <c r="FS124" i="23"/>
  <c r="FS118" i="23"/>
  <c r="FS151" i="23"/>
  <c r="FS142" i="23"/>
  <c r="FS121" i="23"/>
  <c r="FS109" i="23"/>
  <c r="FS145" i="23"/>
  <c r="FS106" i="23"/>
  <c r="FF150" i="23"/>
  <c r="FF153" i="23"/>
  <c r="FF172" i="23"/>
  <c r="FF171" i="23"/>
  <c r="FF177" i="23"/>
  <c r="FF184" i="23"/>
  <c r="FF115" i="23"/>
  <c r="FF126" i="23"/>
  <c r="FF189" i="23"/>
  <c r="FF109" i="23"/>
  <c r="FF139" i="23"/>
  <c r="FF145" i="23"/>
  <c r="FF165" i="23"/>
  <c r="FF188" i="23"/>
  <c r="FF123" i="23"/>
  <c r="FF116" i="23"/>
  <c r="FF105" i="23"/>
  <c r="FF179" i="23"/>
  <c r="FF111" i="23"/>
  <c r="FF108" i="23"/>
  <c r="FF137" i="23"/>
  <c r="FF125" i="23"/>
  <c r="FF155" i="23"/>
  <c r="FF169" i="23"/>
  <c r="FF194" i="23"/>
  <c r="FF141" i="23"/>
  <c r="FF119" i="23"/>
  <c r="FF117" i="23"/>
  <c r="FF196" i="23"/>
  <c r="FF159" i="23"/>
  <c r="FF120" i="23"/>
  <c r="FF129" i="23"/>
  <c r="FF121" i="23"/>
  <c r="FF186" i="23"/>
  <c r="FF181" i="23"/>
  <c r="FF104" i="23"/>
  <c r="FF192" i="23"/>
  <c r="FF103" i="23"/>
  <c r="FF163" i="23"/>
  <c r="FF161" i="23"/>
  <c r="FF167" i="23"/>
  <c r="FF193" i="23"/>
  <c r="FF152" i="23"/>
  <c r="FF157" i="23"/>
  <c r="FF195" i="23"/>
  <c r="FF175" i="23"/>
  <c r="FF182" i="23"/>
  <c r="FF185" i="23"/>
  <c r="FF191" i="23"/>
  <c r="FF183" i="23"/>
  <c r="FF173" i="23"/>
  <c r="FF166" i="23"/>
  <c r="FF168" i="23"/>
  <c r="FF162" i="23"/>
  <c r="FF197" i="23"/>
  <c r="FF190" i="23"/>
  <c r="FF178" i="23"/>
  <c r="FF176" i="23"/>
  <c r="FF174" i="23"/>
  <c r="FF156" i="23"/>
  <c r="FF187" i="23"/>
  <c r="FF180" i="23"/>
  <c r="FF170" i="23"/>
  <c r="FF149" i="23"/>
  <c r="FF113" i="23"/>
  <c r="FF133" i="23"/>
  <c r="FF151" i="23"/>
  <c r="FF148" i="23"/>
  <c r="FF164" i="23"/>
  <c r="FF128" i="23"/>
  <c r="FF143" i="23"/>
  <c r="FF134" i="23"/>
  <c r="FF106" i="23"/>
  <c r="FF112" i="23"/>
  <c r="FF136" i="23"/>
  <c r="FF131" i="23"/>
  <c r="FF130" i="23"/>
  <c r="FF124" i="23"/>
  <c r="FF118" i="23"/>
  <c r="FF114" i="23"/>
  <c r="FF158" i="23"/>
  <c r="FF142" i="23"/>
  <c r="FF132" i="23"/>
  <c r="FF122" i="23"/>
  <c r="FF110" i="23"/>
  <c r="FF160" i="23"/>
  <c r="FF154" i="23"/>
  <c r="FF147" i="23"/>
  <c r="FF140" i="23"/>
  <c r="FF102" i="23"/>
  <c r="FF135" i="23"/>
  <c r="FF138" i="23"/>
  <c r="FF107" i="23"/>
  <c r="FF146" i="23"/>
  <c r="FF144" i="23"/>
  <c r="FF127" i="23"/>
  <c r="ER169" i="23"/>
  <c r="ER150" i="23"/>
  <c r="ER174" i="23"/>
  <c r="ER171" i="23"/>
  <c r="ER177" i="23"/>
  <c r="ER194" i="23"/>
  <c r="ER105" i="23"/>
  <c r="ER186" i="23"/>
  <c r="ER145" i="23"/>
  <c r="ER115" i="23"/>
  <c r="ER188" i="23"/>
  <c r="ER180" i="23"/>
  <c r="ER153" i="23"/>
  <c r="ER141" i="23"/>
  <c r="ER114" i="23"/>
  <c r="ER173" i="23"/>
  <c r="ER118" i="23"/>
  <c r="ER165" i="23"/>
  <c r="ER123" i="23"/>
  <c r="ER139" i="23"/>
  <c r="ER125" i="23"/>
  <c r="ER190" i="23"/>
  <c r="ER196" i="23"/>
  <c r="ER193" i="23"/>
  <c r="ER175" i="23"/>
  <c r="ER157" i="23"/>
  <c r="ER108" i="23"/>
  <c r="ER132" i="23"/>
  <c r="ER159" i="23"/>
  <c r="ER162" i="23"/>
  <c r="ER137" i="23"/>
  <c r="ER179" i="23"/>
  <c r="ER164" i="23"/>
  <c r="ER131" i="23"/>
  <c r="ER111" i="23"/>
  <c r="ER155" i="23"/>
  <c r="ER192" i="23"/>
  <c r="ER167" i="23"/>
  <c r="ER187" i="23"/>
  <c r="ER156" i="23"/>
  <c r="ER197" i="23"/>
  <c r="ER183" i="23"/>
  <c r="ER184" i="23"/>
  <c r="ER181" i="23"/>
  <c r="ER161" i="23"/>
  <c r="ER160" i="23"/>
  <c r="ER152" i="23"/>
  <c r="ER103" i="23"/>
  <c r="ER191" i="23"/>
  <c r="ER189" i="23"/>
  <c r="ER163" i="23"/>
  <c r="ER195" i="23"/>
  <c r="ER172" i="23"/>
  <c r="ER185" i="23"/>
  <c r="ER182" i="23"/>
  <c r="ER168" i="23"/>
  <c r="ER158" i="23"/>
  <c r="ER149" i="23"/>
  <c r="ER148" i="23"/>
  <c r="ER147" i="23"/>
  <c r="ER143" i="23"/>
  <c r="ER110" i="23"/>
  <c r="ER102" i="23"/>
  <c r="ER106" i="23"/>
  <c r="ER154" i="23"/>
  <c r="ER122" i="23"/>
  <c r="ER176" i="23"/>
  <c r="ER166" i="23"/>
  <c r="ER151" i="23"/>
  <c r="ER135" i="23"/>
  <c r="ER133" i="23"/>
  <c r="ER146" i="23"/>
  <c r="ER136" i="23"/>
  <c r="ER134" i="23"/>
  <c r="ER142" i="23"/>
  <c r="ER112" i="23"/>
  <c r="ER104" i="23"/>
  <c r="ER178" i="23"/>
  <c r="ER128" i="23"/>
  <c r="ER107" i="23"/>
  <c r="ER144" i="23"/>
  <c r="ER121" i="23"/>
  <c r="ER116" i="23"/>
  <c r="ER109" i="23"/>
  <c r="ER170" i="23"/>
  <c r="ER140" i="23"/>
  <c r="ER130" i="23"/>
  <c r="ER124" i="23"/>
  <c r="ER129" i="23"/>
  <c r="ER117" i="23"/>
  <c r="ER113" i="23"/>
  <c r="ER138" i="23"/>
  <c r="ER127" i="23"/>
  <c r="ER126" i="23"/>
  <c r="ER120" i="23"/>
  <c r="ER119" i="23"/>
  <c r="FJ150" i="23"/>
  <c r="FJ158" i="23"/>
  <c r="FJ165" i="23"/>
  <c r="FJ167" i="23"/>
  <c r="FJ153" i="23"/>
  <c r="FJ161" i="23"/>
  <c r="FJ171" i="23"/>
  <c r="FJ177" i="23"/>
  <c r="FJ169" i="23"/>
  <c r="FJ103" i="23"/>
  <c r="FJ188" i="23"/>
  <c r="FJ105" i="23"/>
  <c r="FJ108" i="23"/>
  <c r="FJ137" i="23"/>
  <c r="FJ145" i="23"/>
  <c r="FJ111" i="23"/>
  <c r="FJ141" i="23"/>
  <c r="FJ121" i="23"/>
  <c r="FJ126" i="23"/>
  <c r="FJ184" i="23"/>
  <c r="FJ147" i="23"/>
  <c r="FJ115" i="23"/>
  <c r="FJ181" i="23"/>
  <c r="FJ149" i="23"/>
  <c r="FJ190" i="23"/>
  <c r="FJ129" i="23"/>
  <c r="FJ116" i="23"/>
  <c r="FJ193" i="23"/>
  <c r="FJ175" i="23"/>
  <c r="FJ186" i="23"/>
  <c r="FJ196" i="23"/>
  <c r="FJ117" i="23"/>
  <c r="FJ189" i="23"/>
  <c r="FJ179" i="23"/>
  <c r="FJ159" i="23"/>
  <c r="FJ155" i="23"/>
  <c r="FJ172" i="23"/>
  <c r="FJ125" i="23"/>
  <c r="FJ139" i="23"/>
  <c r="FJ194" i="23"/>
  <c r="FJ157" i="23"/>
  <c r="FJ143" i="23"/>
  <c r="FJ104" i="23"/>
  <c r="FJ123" i="23"/>
  <c r="FJ192" i="23"/>
  <c r="FJ173" i="23"/>
  <c r="FJ197" i="23"/>
  <c r="FJ185" i="23"/>
  <c r="FJ152" i="23"/>
  <c r="FJ195" i="23"/>
  <c r="FJ187" i="23"/>
  <c r="FJ183" i="23"/>
  <c r="FJ176" i="23"/>
  <c r="FJ163" i="23"/>
  <c r="FJ164" i="23"/>
  <c r="FJ160" i="23"/>
  <c r="FJ191" i="23"/>
  <c r="FJ182" i="23"/>
  <c r="FJ178" i="23"/>
  <c r="FJ174" i="23"/>
  <c r="FJ154" i="23"/>
  <c r="FJ166" i="23"/>
  <c r="FJ162" i="23"/>
  <c r="FJ134" i="23"/>
  <c r="FJ170" i="23"/>
  <c r="FJ168" i="23"/>
  <c r="FJ156" i="23"/>
  <c r="FJ133" i="23"/>
  <c r="FJ148" i="23"/>
  <c r="FJ120" i="23"/>
  <c r="FJ112" i="23"/>
  <c r="FJ146" i="23"/>
  <c r="FJ144" i="23"/>
  <c r="FJ142" i="23"/>
  <c r="FJ132" i="23"/>
  <c r="FJ127" i="23"/>
  <c r="FJ124" i="23"/>
  <c r="FJ110" i="23"/>
  <c r="FJ107" i="23"/>
  <c r="FJ102" i="23"/>
  <c r="FJ180" i="23"/>
  <c r="FJ135" i="23"/>
  <c r="FJ136" i="23"/>
  <c r="FJ131" i="23"/>
  <c r="FJ118" i="23"/>
  <c r="FJ109" i="23"/>
  <c r="FJ151" i="23"/>
  <c r="FJ128" i="23"/>
  <c r="FJ138" i="23"/>
  <c r="FJ122" i="23"/>
  <c r="FJ106" i="23"/>
  <c r="FJ140" i="23"/>
  <c r="FJ114" i="23"/>
  <c r="FJ113" i="23"/>
  <c r="FJ130" i="23"/>
  <c r="FJ119" i="23"/>
  <c r="GI126" i="23"/>
  <c r="GI150" i="23"/>
  <c r="GI116" i="23"/>
  <c r="GI188" i="23"/>
  <c r="GI181" i="23"/>
  <c r="GI171" i="23"/>
  <c r="GI123" i="23"/>
  <c r="GI103" i="23"/>
  <c r="GI193" i="23"/>
  <c r="GI180" i="23"/>
  <c r="GI108" i="23"/>
  <c r="GI114" i="23"/>
  <c r="GI183" i="23"/>
  <c r="GI144" i="23"/>
  <c r="GI119" i="23"/>
  <c r="GI197" i="23"/>
  <c r="GI146" i="23"/>
  <c r="GI189" i="23"/>
  <c r="GI185" i="23"/>
  <c r="GI176" i="23"/>
  <c r="GI172" i="23"/>
  <c r="GI160" i="23"/>
  <c r="GI167" i="23"/>
  <c r="GI192" i="23"/>
  <c r="GI168" i="23"/>
  <c r="GI152" i="23"/>
  <c r="GI194" i="23"/>
  <c r="GI191" i="23"/>
  <c r="GI154" i="23"/>
  <c r="GI148" i="23"/>
  <c r="GI195" i="23"/>
  <c r="GI158" i="23"/>
  <c r="GI187" i="23"/>
  <c r="GI190" i="23"/>
  <c r="GI184" i="23"/>
  <c r="GI177" i="23"/>
  <c r="GI182" i="23"/>
  <c r="GI163" i="23"/>
  <c r="GI161" i="23"/>
  <c r="GI196" i="23"/>
  <c r="GI178" i="23"/>
  <c r="GI179" i="23"/>
  <c r="GI175" i="23"/>
  <c r="GI173" i="23"/>
  <c r="GI157" i="23"/>
  <c r="GI186" i="23"/>
  <c r="GI174" i="23"/>
  <c r="GI170" i="23"/>
  <c r="GI164" i="23"/>
  <c r="GI169" i="23"/>
  <c r="GI162" i="23"/>
  <c r="GI153" i="23"/>
  <c r="GI147" i="23"/>
  <c r="GI134" i="23"/>
  <c r="GI138" i="23"/>
  <c r="GI165" i="23"/>
  <c r="GI151" i="23"/>
  <c r="GI149" i="23"/>
  <c r="GI122" i="23"/>
  <c r="GI111" i="23"/>
  <c r="GI159" i="23"/>
  <c r="GI155" i="23"/>
  <c r="GI128" i="23"/>
  <c r="GI132" i="23"/>
  <c r="GI166" i="23"/>
  <c r="GI142" i="23"/>
  <c r="GI107" i="23"/>
  <c r="GI136" i="23"/>
  <c r="GI131" i="23"/>
  <c r="GI118" i="23"/>
  <c r="GI104" i="23"/>
  <c r="GI106" i="23"/>
  <c r="GI110" i="23"/>
  <c r="GI105" i="23"/>
  <c r="GI139" i="23"/>
  <c r="GI145" i="23"/>
  <c r="GI120" i="23"/>
  <c r="GI121" i="23"/>
  <c r="GI109" i="23"/>
  <c r="GI113" i="23"/>
  <c r="GI156" i="23"/>
  <c r="GI133" i="23"/>
  <c r="GI115" i="23"/>
  <c r="GI140" i="23"/>
  <c r="GI141" i="23"/>
  <c r="GI135" i="23"/>
  <c r="GI130" i="23"/>
  <c r="GI125" i="23"/>
  <c r="GI117" i="23"/>
  <c r="GI129" i="23"/>
  <c r="GI137" i="23"/>
  <c r="GI127" i="23"/>
  <c r="GI143" i="23"/>
  <c r="GI124" i="23"/>
  <c r="GI112" i="23"/>
  <c r="GI102" i="23"/>
  <c r="FA178" i="23"/>
  <c r="FA170" i="23"/>
  <c r="FA148" i="23"/>
  <c r="FA150" i="23"/>
  <c r="FA171" i="23"/>
  <c r="FA177" i="23"/>
  <c r="FA195" i="23"/>
  <c r="FA121" i="23"/>
  <c r="FA123" i="23"/>
  <c r="FA127" i="23"/>
  <c r="FA197" i="23"/>
  <c r="FA118" i="23"/>
  <c r="FA138" i="23"/>
  <c r="FA145" i="23"/>
  <c r="FA137" i="23"/>
  <c r="FA105" i="23"/>
  <c r="FA115" i="23"/>
  <c r="FA116" i="23"/>
  <c r="FA140" i="23"/>
  <c r="FA165" i="23"/>
  <c r="FA196" i="23"/>
  <c r="FA125" i="23"/>
  <c r="FA188" i="23"/>
  <c r="FA104" i="23"/>
  <c r="FA166" i="23"/>
  <c r="FA153" i="23"/>
  <c r="FA182" i="23"/>
  <c r="FA126" i="23"/>
  <c r="FA157" i="23"/>
  <c r="FA180" i="23"/>
  <c r="FA154" i="23"/>
  <c r="FA194" i="23"/>
  <c r="FA186" i="23"/>
  <c r="FA114" i="23"/>
  <c r="FA183" i="23"/>
  <c r="FA168" i="23"/>
  <c r="FA111" i="23"/>
  <c r="FA159" i="23"/>
  <c r="FA185" i="23"/>
  <c r="FA179" i="23"/>
  <c r="FA132" i="23"/>
  <c r="FA169" i="23"/>
  <c r="FA141" i="23"/>
  <c r="FA129" i="23"/>
  <c r="FA124" i="23"/>
  <c r="FA117" i="23"/>
  <c r="FA107" i="23"/>
  <c r="FA193" i="23"/>
  <c r="FA155" i="23"/>
  <c r="FA139" i="23"/>
  <c r="FA108" i="23"/>
  <c r="FA187" i="23"/>
  <c r="FA184" i="23"/>
  <c r="FA161" i="23"/>
  <c r="FA152" i="23"/>
  <c r="FA164" i="23"/>
  <c r="FA175" i="23"/>
  <c r="FA189" i="23"/>
  <c r="FA181" i="23"/>
  <c r="FA103" i="23"/>
  <c r="FA192" i="23"/>
  <c r="FA172" i="23"/>
  <c r="FA167" i="23"/>
  <c r="FA176" i="23"/>
  <c r="FA160" i="23"/>
  <c r="FA163" i="23"/>
  <c r="FA191" i="23"/>
  <c r="FA173" i="23"/>
  <c r="FA162" i="23"/>
  <c r="FA190" i="23"/>
  <c r="FA174" i="23"/>
  <c r="FA156" i="23"/>
  <c r="FA158" i="23"/>
  <c r="FA134" i="23"/>
  <c r="FA133" i="23"/>
  <c r="FA142" i="23"/>
  <c r="FA151" i="23"/>
  <c r="FA128" i="23"/>
  <c r="FA110" i="23"/>
  <c r="FA102" i="23"/>
  <c r="FA113" i="23"/>
  <c r="FA106" i="23"/>
  <c r="FA147" i="23"/>
  <c r="FA143" i="23"/>
  <c r="FA120" i="23"/>
  <c r="FA112" i="23"/>
  <c r="FA146" i="23"/>
  <c r="FA144" i="23"/>
  <c r="FA135" i="23"/>
  <c r="FA149" i="23"/>
  <c r="FA119" i="23"/>
  <c r="FA136" i="23"/>
  <c r="FA131" i="23"/>
  <c r="FA130" i="23"/>
  <c r="FA122" i="23"/>
  <c r="FA109" i="23"/>
  <c r="ET171" i="23"/>
  <c r="ET177" i="23"/>
  <c r="ET158" i="23"/>
  <c r="ET167" i="23"/>
  <c r="ET184" i="23"/>
  <c r="ET188" i="23"/>
  <c r="ET190" i="23"/>
  <c r="ET126" i="23"/>
  <c r="ET116" i="23"/>
  <c r="ET135" i="23"/>
  <c r="ET121" i="23"/>
  <c r="ET137" i="23"/>
  <c r="ET115" i="23"/>
  <c r="ET105" i="23"/>
  <c r="ET165" i="23"/>
  <c r="ET104" i="23"/>
  <c r="ET145" i="23"/>
  <c r="ET181" i="23"/>
  <c r="ET117" i="23"/>
  <c r="ET111" i="23"/>
  <c r="ET193" i="23"/>
  <c r="ET186" i="23"/>
  <c r="ET155" i="23"/>
  <c r="ET139" i="23"/>
  <c r="ET150" i="23"/>
  <c r="ET108" i="23"/>
  <c r="ET179" i="23"/>
  <c r="ET196" i="23"/>
  <c r="ET169" i="23"/>
  <c r="ET194" i="23"/>
  <c r="ET159" i="23"/>
  <c r="ET141" i="23"/>
  <c r="ET129" i="23"/>
  <c r="ET175" i="23"/>
  <c r="ET192" i="23"/>
  <c r="ET161" i="23"/>
  <c r="ET153" i="23"/>
  <c r="ET152" i="23"/>
  <c r="ET197" i="23"/>
  <c r="ET185" i="23"/>
  <c r="ET103" i="23"/>
  <c r="ET189" i="23"/>
  <c r="ET173" i="23"/>
  <c r="ET157" i="23"/>
  <c r="ET172" i="23"/>
  <c r="ET195" i="23"/>
  <c r="ET187" i="23"/>
  <c r="ET182" i="23"/>
  <c r="ET176" i="23"/>
  <c r="ET164" i="23"/>
  <c r="ET160" i="23"/>
  <c r="ET191" i="23"/>
  <c r="ET162" i="23"/>
  <c r="ET178" i="23"/>
  <c r="ET174" i="23"/>
  <c r="ET163" i="23"/>
  <c r="ET156" i="23"/>
  <c r="ET154" i="23"/>
  <c r="ET149" i="23"/>
  <c r="ET106" i="23"/>
  <c r="ET183" i="23"/>
  <c r="ET170" i="23"/>
  <c r="ET151" i="23"/>
  <c r="ET147" i="23"/>
  <c r="ET128" i="23"/>
  <c r="ET143" i="23"/>
  <c r="ET180" i="23"/>
  <c r="ET166" i="23"/>
  <c r="ET119" i="23"/>
  <c r="ET146" i="23"/>
  <c r="ET144" i="23"/>
  <c r="ET142" i="23"/>
  <c r="ET130" i="23"/>
  <c r="ET132" i="23"/>
  <c r="ET127" i="23"/>
  <c r="ET110" i="23"/>
  <c r="ET107" i="23"/>
  <c r="ET102" i="23"/>
  <c r="ET133" i="23"/>
  <c r="ET113" i="23"/>
  <c r="ET123" i="23"/>
  <c r="ET136" i="23"/>
  <c r="ET131" i="23"/>
  <c r="ET124" i="23"/>
  <c r="ET118" i="23"/>
  <c r="ET138" i="23"/>
  <c r="ET122" i="23"/>
  <c r="ET148" i="23"/>
  <c r="ET168" i="23"/>
  <c r="ET140" i="23"/>
  <c r="ET120" i="23"/>
  <c r="ET112" i="23"/>
  <c r="ET125" i="23"/>
  <c r="ET109" i="23"/>
  <c r="ET134" i="23"/>
  <c r="ET114" i="23"/>
  <c r="FL171" i="23"/>
  <c r="FL177" i="23"/>
  <c r="FL167" i="23"/>
  <c r="FL184" i="23"/>
  <c r="FL103" i="23"/>
  <c r="FL133" i="23"/>
  <c r="FL111" i="23"/>
  <c r="FL193" i="23"/>
  <c r="FL141" i="23"/>
  <c r="FL137" i="23"/>
  <c r="FL188" i="23"/>
  <c r="FL145" i="23"/>
  <c r="FL115" i="23"/>
  <c r="FL187" i="23"/>
  <c r="FL165" i="23"/>
  <c r="FL105" i="23"/>
  <c r="FL123" i="23"/>
  <c r="FL164" i="23"/>
  <c r="FL159" i="23"/>
  <c r="FL181" i="23"/>
  <c r="FL186" i="23"/>
  <c r="FL125" i="23"/>
  <c r="FL132" i="23"/>
  <c r="FL118" i="23"/>
  <c r="FL180" i="23"/>
  <c r="FL150" i="23"/>
  <c r="FL169" i="23"/>
  <c r="FL155" i="23"/>
  <c r="FL139" i="23"/>
  <c r="FL114" i="23"/>
  <c r="FL108" i="23"/>
  <c r="FL196" i="23"/>
  <c r="FL179" i="23"/>
  <c r="FL161" i="23"/>
  <c r="FL160" i="23"/>
  <c r="FL152" i="23"/>
  <c r="FL183" i="23"/>
  <c r="FL157" i="23"/>
  <c r="FL189" i="23"/>
  <c r="FL175" i="23"/>
  <c r="FL194" i="23"/>
  <c r="FL192" i="23"/>
  <c r="FL153" i="23"/>
  <c r="FL195" i="23"/>
  <c r="FL197" i="23"/>
  <c r="FL190" i="23"/>
  <c r="FL178" i="23"/>
  <c r="FL170" i="23"/>
  <c r="FL174" i="23"/>
  <c r="FL156" i="23"/>
  <c r="FL191" i="23"/>
  <c r="FL166" i="23"/>
  <c r="FL163" i="23"/>
  <c r="FL185" i="23"/>
  <c r="FL172" i="23"/>
  <c r="FL176" i="23"/>
  <c r="FL168" i="23"/>
  <c r="FL128" i="23"/>
  <c r="FL182" i="23"/>
  <c r="FL162" i="23"/>
  <c r="FL158" i="23"/>
  <c r="FL149" i="23"/>
  <c r="FL148" i="23"/>
  <c r="FL173" i="23"/>
  <c r="FL154" i="23"/>
  <c r="FL147" i="23"/>
  <c r="FL151" i="23"/>
  <c r="FL143" i="23"/>
  <c r="FL102" i="23"/>
  <c r="FL122" i="23"/>
  <c r="FL107" i="23"/>
  <c r="FL126" i="23"/>
  <c r="FL116" i="23"/>
  <c r="FL106" i="23"/>
  <c r="FL146" i="23"/>
  <c r="FL136" i="23"/>
  <c r="FL134" i="23"/>
  <c r="FL130" i="23"/>
  <c r="FL127" i="23"/>
  <c r="FL129" i="23"/>
  <c r="FL109" i="23"/>
  <c r="FL131" i="23"/>
  <c r="FL144" i="23"/>
  <c r="FL138" i="23"/>
  <c r="FL135" i="23"/>
  <c r="FL121" i="23"/>
  <c r="FL120" i="23"/>
  <c r="FL110" i="23"/>
  <c r="FL117" i="23"/>
  <c r="FL112" i="23"/>
  <c r="FL104" i="23"/>
  <c r="FL142" i="23"/>
  <c r="FL119" i="23"/>
  <c r="FL140" i="23"/>
  <c r="FL113" i="23"/>
  <c r="FL124" i="23"/>
  <c r="FE153" i="23"/>
  <c r="FE165" i="23"/>
  <c r="FE157" i="23"/>
  <c r="FE167" i="23"/>
  <c r="FE171" i="23"/>
  <c r="FE177" i="23"/>
  <c r="FE150" i="23"/>
  <c r="FE176" i="23"/>
  <c r="FE185" i="23"/>
  <c r="FE188" i="23"/>
  <c r="FE103" i="23"/>
  <c r="FE139" i="23"/>
  <c r="FE145" i="23"/>
  <c r="FE117" i="23"/>
  <c r="FE105" i="23"/>
  <c r="FE120" i="23"/>
  <c r="FE184" i="23"/>
  <c r="FE174" i="23"/>
  <c r="FE118" i="23"/>
  <c r="FE115" i="23"/>
  <c r="FE146" i="23"/>
  <c r="FE116" i="23"/>
  <c r="FE104" i="23"/>
  <c r="FE111" i="23"/>
  <c r="FE140" i="23"/>
  <c r="FE114" i="23"/>
  <c r="FE170" i="23"/>
  <c r="FE169" i="23"/>
  <c r="FE138" i="23"/>
  <c r="FE123" i="23"/>
  <c r="FE172" i="23"/>
  <c r="FE191" i="23"/>
  <c r="FE148" i="23"/>
  <c r="FE129" i="23"/>
  <c r="FE127" i="23"/>
  <c r="FE121" i="23"/>
  <c r="FE193" i="23"/>
  <c r="FE194" i="23"/>
  <c r="FE158" i="23"/>
  <c r="FE187" i="23"/>
  <c r="FE155" i="23"/>
  <c r="FE186" i="23"/>
  <c r="FE108" i="23"/>
  <c r="FE137" i="23"/>
  <c r="FE126" i="23"/>
  <c r="FE141" i="23"/>
  <c r="FE125" i="23"/>
  <c r="FE190" i="23"/>
  <c r="FE132" i="23"/>
  <c r="FE178" i="23"/>
  <c r="FE183" i="23"/>
  <c r="FE189" i="23"/>
  <c r="FE181" i="23"/>
  <c r="FE173" i="23"/>
  <c r="FE192" i="23"/>
  <c r="FE196" i="23"/>
  <c r="FE179" i="23"/>
  <c r="FE161" i="23"/>
  <c r="FE152" i="23"/>
  <c r="FE159" i="23"/>
  <c r="FE175" i="23"/>
  <c r="FE166" i="23"/>
  <c r="FE168" i="23"/>
  <c r="FE197" i="23"/>
  <c r="FE160" i="23"/>
  <c r="FE154" i="23"/>
  <c r="FE195" i="23"/>
  <c r="FE180" i="23"/>
  <c r="FE182" i="23"/>
  <c r="FE164" i="23"/>
  <c r="FE163" i="23"/>
  <c r="FE147" i="23"/>
  <c r="FE144" i="23"/>
  <c r="FE113" i="23"/>
  <c r="FE142" i="23"/>
  <c r="FE149" i="23"/>
  <c r="FE143" i="23"/>
  <c r="FE133" i="23"/>
  <c r="FE110" i="23"/>
  <c r="FE102" i="23"/>
  <c r="FE162" i="23"/>
  <c r="FE151" i="23"/>
  <c r="FE128" i="23"/>
  <c r="FE134" i="23"/>
  <c r="FE135" i="23"/>
  <c r="FE106" i="23"/>
  <c r="FE109" i="23"/>
  <c r="FE131" i="23"/>
  <c r="FE156" i="23"/>
  <c r="FE122" i="23"/>
  <c r="FE136" i="23"/>
  <c r="FE112" i="23"/>
  <c r="FE119" i="23"/>
  <c r="FE130" i="23"/>
  <c r="FE124" i="23"/>
  <c r="FE107" i="23"/>
  <c r="EL153" i="23"/>
  <c r="EL157" i="23"/>
  <c r="EL165" i="23"/>
  <c r="EL167" i="23"/>
  <c r="EL171" i="23"/>
  <c r="EL177" i="23"/>
  <c r="EL150" i="23"/>
  <c r="EL169" i="23"/>
  <c r="EL194" i="23"/>
  <c r="EL104" i="23"/>
  <c r="EL116" i="23"/>
  <c r="EL117" i="23"/>
  <c r="EL126" i="23"/>
  <c r="EL188" i="23"/>
  <c r="EL105" i="23"/>
  <c r="EL103" i="23"/>
  <c r="EL121" i="23"/>
  <c r="EL123" i="23"/>
  <c r="EL137" i="23"/>
  <c r="EL139" i="23"/>
  <c r="EL141" i="23"/>
  <c r="EL145" i="23"/>
  <c r="EL112" i="23"/>
  <c r="EL163" i="23"/>
  <c r="EL124" i="23"/>
  <c r="EL115" i="23"/>
  <c r="EL111" i="23"/>
  <c r="EL184" i="23"/>
  <c r="EL179" i="23"/>
  <c r="EL193" i="23"/>
  <c r="EL181" i="23"/>
  <c r="EL159" i="23"/>
  <c r="EL108" i="23"/>
  <c r="EL192" i="23"/>
  <c r="EL155" i="23"/>
  <c r="EL129" i="23"/>
  <c r="EL189" i="23"/>
  <c r="EL186" i="23"/>
  <c r="EL125" i="23"/>
  <c r="EL190" i="23"/>
  <c r="EL172" i="23"/>
  <c r="EL162" i="23"/>
  <c r="EL158" i="23"/>
  <c r="EL196" i="23"/>
  <c r="EL175" i="23"/>
  <c r="EL182" i="23"/>
  <c r="EL195" i="23"/>
  <c r="EL173" i="23"/>
  <c r="EL161" i="23"/>
  <c r="EL152" i="23"/>
  <c r="EL197" i="23"/>
  <c r="EL185" i="23"/>
  <c r="EL191" i="23"/>
  <c r="EL178" i="23"/>
  <c r="EL174" i="23"/>
  <c r="EL156" i="23"/>
  <c r="EL187" i="23"/>
  <c r="EL183" i="23"/>
  <c r="EL180" i="23"/>
  <c r="EL170" i="23"/>
  <c r="EL166" i="23"/>
  <c r="EL168" i="23"/>
  <c r="EL176" i="23"/>
  <c r="EL164" i="23"/>
  <c r="EL160" i="23"/>
  <c r="EL151" i="23"/>
  <c r="EL143" i="23"/>
  <c r="EL134" i="23"/>
  <c r="EL148" i="23"/>
  <c r="EL135" i="23"/>
  <c r="EL154" i="23"/>
  <c r="EL149" i="23"/>
  <c r="EL147" i="23"/>
  <c r="EL113" i="23"/>
  <c r="EL138" i="23"/>
  <c r="EL122" i="23"/>
  <c r="EL109" i="23"/>
  <c r="EL130" i="23"/>
  <c r="EL119" i="23"/>
  <c r="EL140" i="23"/>
  <c r="EL114" i="23"/>
  <c r="EL110" i="23"/>
  <c r="EL107" i="23"/>
  <c r="EL128" i="23"/>
  <c r="EL133" i="23"/>
  <c r="EL106" i="23"/>
  <c r="EL146" i="23"/>
  <c r="EL144" i="23"/>
  <c r="EL142" i="23"/>
  <c r="EL132" i="23"/>
  <c r="EL127" i="23"/>
  <c r="EL102" i="23"/>
  <c r="EL136" i="23"/>
  <c r="EL118" i="23"/>
  <c r="EL131" i="23"/>
  <c r="EL120" i="23"/>
  <c r="FP150" i="23"/>
  <c r="FU150" i="23" s="1"/>
  <c r="FP169" i="23"/>
  <c r="FP153" i="23"/>
  <c r="FU153" i="23" s="1"/>
  <c r="FP173" i="23"/>
  <c r="FU173" i="23" s="1"/>
  <c r="FP171" i="23"/>
  <c r="FU171" i="23" s="1"/>
  <c r="FP177" i="23"/>
  <c r="FP186" i="23"/>
  <c r="FP115" i="23"/>
  <c r="FU115" i="23" s="1"/>
  <c r="FP105" i="23"/>
  <c r="FP118" i="23"/>
  <c r="FU118" i="23" s="1"/>
  <c r="FP183" i="23"/>
  <c r="FP184" i="23"/>
  <c r="FU184" i="23" s="1"/>
  <c r="FP145" i="23"/>
  <c r="FP141" i="23"/>
  <c r="FP135" i="23"/>
  <c r="FU135" i="23" s="1"/>
  <c r="FP106" i="23"/>
  <c r="FP159" i="23"/>
  <c r="FP187" i="23"/>
  <c r="FU187" i="23" s="1"/>
  <c r="FP165" i="23"/>
  <c r="FU165" i="23" s="1"/>
  <c r="FP139" i="23"/>
  <c r="FU139" i="23" s="1"/>
  <c r="FP188" i="23"/>
  <c r="FU188" i="23" s="1"/>
  <c r="FP127" i="23"/>
  <c r="FU127" i="23" s="1"/>
  <c r="FP107" i="23"/>
  <c r="FP179" i="23"/>
  <c r="FP155" i="23"/>
  <c r="FP194" i="23"/>
  <c r="FP174" i="23"/>
  <c r="FP192" i="23"/>
  <c r="FU192" i="23" s="1"/>
  <c r="FP132" i="23"/>
  <c r="FP111" i="23"/>
  <c r="FU111" i="23" s="1"/>
  <c r="FP190" i="23"/>
  <c r="FU190" i="23" s="1"/>
  <c r="FP196" i="23"/>
  <c r="FP108" i="23"/>
  <c r="FU108" i="23" s="1"/>
  <c r="FP131" i="23"/>
  <c r="FP123" i="23"/>
  <c r="FU123" i="23" s="1"/>
  <c r="FP191" i="23"/>
  <c r="FU191" i="23" s="1"/>
  <c r="FP125" i="23"/>
  <c r="FU125" i="23" s="1"/>
  <c r="FP119" i="23"/>
  <c r="FU119" i="23" s="1"/>
  <c r="FP114" i="23"/>
  <c r="FP193" i="23"/>
  <c r="FP137" i="23"/>
  <c r="FU137" i="23" s="1"/>
  <c r="FP160" i="23"/>
  <c r="FP157" i="23"/>
  <c r="FU157" i="23" s="1"/>
  <c r="FP152" i="23"/>
  <c r="FU152" i="23" s="1"/>
  <c r="FP175" i="23"/>
  <c r="FP181" i="23"/>
  <c r="FU181" i="23" s="1"/>
  <c r="FP103" i="23"/>
  <c r="FU103" i="23" s="1"/>
  <c r="FP161" i="23"/>
  <c r="FU161" i="23" s="1"/>
  <c r="FP167" i="23"/>
  <c r="FU167" i="23" s="1"/>
  <c r="FP197" i="23"/>
  <c r="FU197" i="23" s="1"/>
  <c r="FP189" i="23"/>
  <c r="FU189" i="23" s="1"/>
  <c r="FP185" i="23"/>
  <c r="FU185" i="23" s="1"/>
  <c r="FP195" i="23"/>
  <c r="FU195" i="23" s="1"/>
  <c r="FP182" i="23"/>
  <c r="FU182" i="23" s="1"/>
  <c r="FP164" i="23"/>
  <c r="FU164" i="23" s="1"/>
  <c r="FP166" i="23"/>
  <c r="FU166" i="23" s="1"/>
  <c r="FP156" i="23"/>
  <c r="FU156" i="23" s="1"/>
  <c r="FP178" i="23"/>
  <c r="FU178" i="23" s="1"/>
  <c r="FP170" i="23"/>
  <c r="FU170" i="23" s="1"/>
  <c r="FP176" i="23"/>
  <c r="FU176" i="23" s="1"/>
  <c r="FP168" i="23"/>
  <c r="FU168" i="23" s="1"/>
  <c r="FP162" i="23"/>
  <c r="FU162" i="23" s="1"/>
  <c r="FP180" i="23"/>
  <c r="FU180" i="23" s="1"/>
  <c r="FP151" i="23"/>
  <c r="FU151" i="23" s="1"/>
  <c r="FP128" i="23"/>
  <c r="FU128" i="23" s="1"/>
  <c r="FP133" i="23"/>
  <c r="FU133" i="23" s="1"/>
  <c r="FP163" i="23"/>
  <c r="FP147" i="23"/>
  <c r="FU147" i="23" s="1"/>
  <c r="FP143" i="23"/>
  <c r="FU143" i="23" s="1"/>
  <c r="FP158" i="23"/>
  <c r="FU158" i="23" s="1"/>
  <c r="FP149" i="23"/>
  <c r="FU149" i="23" s="1"/>
  <c r="FP148" i="23"/>
  <c r="FU148" i="23" s="1"/>
  <c r="FP140" i="23"/>
  <c r="FU140" i="23" s="1"/>
  <c r="FP130" i="23"/>
  <c r="FU130" i="23" s="1"/>
  <c r="FP124" i="23"/>
  <c r="FU124" i="23" s="1"/>
  <c r="FP129" i="23"/>
  <c r="FP117" i="23"/>
  <c r="FU117" i="23" s="1"/>
  <c r="FP113" i="23"/>
  <c r="FU113" i="23" s="1"/>
  <c r="FP112" i="23"/>
  <c r="FU112" i="23" s="1"/>
  <c r="FP104" i="23"/>
  <c r="FU104" i="23" s="1"/>
  <c r="FP138" i="23"/>
  <c r="FU138" i="23" s="1"/>
  <c r="FP126" i="23"/>
  <c r="FU126" i="23" s="1"/>
  <c r="FP120" i="23"/>
  <c r="FP172" i="23"/>
  <c r="FU172" i="23" s="1"/>
  <c r="FP110" i="23"/>
  <c r="FU110" i="23" s="1"/>
  <c r="FP146" i="23"/>
  <c r="FU146" i="23" s="1"/>
  <c r="FP136" i="23"/>
  <c r="FU136" i="23" s="1"/>
  <c r="FP134" i="23"/>
  <c r="FU134" i="23" s="1"/>
  <c r="FP142" i="23"/>
  <c r="FU142" i="23" s="1"/>
  <c r="FP154" i="23"/>
  <c r="FP144" i="23"/>
  <c r="FU144" i="23" s="1"/>
  <c r="FP121" i="23"/>
  <c r="FU121" i="23" s="1"/>
  <c r="FP122" i="23"/>
  <c r="FU122" i="23" s="1"/>
  <c r="FP116" i="23"/>
  <c r="FU116" i="23" s="1"/>
  <c r="FP109" i="23"/>
  <c r="FU109" i="23" s="1"/>
  <c r="FP102" i="23"/>
  <c r="FU102" i="23" s="1"/>
  <c r="HQ158" i="23"/>
  <c r="HQ179" i="23"/>
  <c r="HQ161" i="23"/>
  <c r="HQ190" i="23"/>
  <c r="HQ196" i="23"/>
  <c r="HQ194" i="23"/>
  <c r="HQ159" i="23"/>
  <c r="HQ152" i="23"/>
  <c r="HQ184" i="23"/>
  <c r="HQ188" i="23"/>
  <c r="HQ165" i="23"/>
  <c r="HQ174" i="23"/>
  <c r="HQ167" i="23"/>
  <c r="HQ149" i="23"/>
  <c r="HQ155" i="23"/>
  <c r="HQ150" i="23"/>
  <c r="HQ141" i="23"/>
  <c r="HQ136" i="23"/>
  <c r="HQ110" i="23"/>
  <c r="HQ130" i="23"/>
  <c r="HQ120" i="23"/>
  <c r="HQ109" i="23"/>
  <c r="HQ105" i="23"/>
  <c r="HQ169" i="23"/>
  <c r="HQ160" i="23"/>
  <c r="HQ117" i="23"/>
  <c r="HQ135" i="23"/>
  <c r="HQ127" i="23"/>
  <c r="HQ125" i="23"/>
  <c r="HQ108" i="23"/>
  <c r="HQ126" i="23"/>
  <c r="HQ123" i="23"/>
  <c r="HQ113" i="23"/>
  <c r="HQ133" i="23"/>
  <c r="HQ128" i="23"/>
  <c r="HQ192" i="23"/>
  <c r="HQ162" i="23"/>
  <c r="HQ186" i="23"/>
  <c r="HQ145" i="23"/>
  <c r="HQ119" i="23"/>
  <c r="HQ151" i="23"/>
  <c r="HQ139" i="23"/>
  <c r="HQ164" i="23"/>
  <c r="HQ181" i="23"/>
  <c r="HQ143" i="23"/>
  <c r="HQ187" i="23"/>
  <c r="HQ111" i="23"/>
  <c r="HQ180" i="23"/>
  <c r="HQ178" i="23"/>
  <c r="HQ189" i="23"/>
  <c r="HQ193" i="23"/>
  <c r="HQ166" i="23"/>
  <c r="HQ172" i="23"/>
  <c r="HQ197" i="23"/>
  <c r="HQ153" i="23"/>
  <c r="HQ175" i="23"/>
  <c r="HQ177" i="23"/>
  <c r="HQ191" i="23"/>
  <c r="HQ185" i="23"/>
  <c r="HQ157" i="23"/>
  <c r="HQ147" i="23"/>
  <c r="HQ137" i="23"/>
  <c r="HQ173" i="23"/>
  <c r="HQ195" i="23"/>
  <c r="HQ163" i="23"/>
  <c r="HQ156" i="23"/>
  <c r="HQ148" i="23"/>
  <c r="HQ182" i="23"/>
  <c r="HQ122" i="23"/>
  <c r="HQ121" i="23"/>
  <c r="HQ114" i="23"/>
  <c r="HQ168" i="23"/>
  <c r="HQ124" i="23"/>
  <c r="HQ116" i="23"/>
  <c r="HQ134" i="23"/>
  <c r="HQ176" i="23"/>
  <c r="HQ146" i="23"/>
  <c r="HQ131" i="23"/>
  <c r="HQ104" i="23"/>
  <c r="HQ171" i="23"/>
  <c r="HQ107" i="23"/>
  <c r="HQ183" i="23"/>
  <c r="HQ140" i="23"/>
  <c r="HQ106" i="23"/>
  <c r="HQ103" i="23"/>
  <c r="HQ112" i="23"/>
  <c r="HQ144" i="23"/>
  <c r="HQ170" i="23"/>
  <c r="HQ129" i="23"/>
  <c r="HQ102" i="23"/>
  <c r="HQ115" i="23"/>
  <c r="HQ138" i="23"/>
  <c r="HQ118" i="23"/>
  <c r="HQ154" i="23"/>
  <c r="HQ132" i="23"/>
  <c r="HQ142" i="23"/>
  <c r="CX173" i="23"/>
  <c r="DD173" i="23"/>
  <c r="DB173" i="23"/>
  <c r="DF173" i="23"/>
  <c r="DJ173" i="23"/>
  <c r="I173" i="23"/>
  <c r="CZ173" i="23"/>
  <c r="DC173" i="23"/>
  <c r="DG173" i="23"/>
  <c r="DK173" i="23"/>
  <c r="CY173" i="23"/>
  <c r="DI173" i="23"/>
  <c r="DH173" i="23"/>
  <c r="DL173" i="23"/>
  <c r="CW173" i="23"/>
  <c r="DA173" i="23"/>
  <c r="DE173" i="23"/>
  <c r="DK163" i="23"/>
  <c r="DL163" i="23"/>
  <c r="CX163" i="23"/>
  <c r="DB163" i="23"/>
  <c r="DD163" i="23"/>
  <c r="DA163" i="23"/>
  <c r="CY163" i="23"/>
  <c r="CZ163" i="23"/>
  <c r="I163" i="23"/>
  <c r="DF163" i="23"/>
  <c r="DJ163" i="23"/>
  <c r="DC163" i="23"/>
  <c r="CW163" i="23"/>
  <c r="DH163" i="23"/>
  <c r="DI163" i="23"/>
  <c r="DG163" i="23"/>
  <c r="DE163" i="23"/>
  <c r="I182" i="23"/>
  <c r="DL182" i="23"/>
  <c r="CW182" i="23"/>
  <c r="DC182" i="23"/>
  <c r="CY182" i="23"/>
  <c r="DF182" i="23"/>
  <c r="CZ182" i="23"/>
  <c r="DA182" i="23"/>
  <c r="DB182" i="23"/>
  <c r="DI182" i="23"/>
  <c r="DD182" i="23"/>
  <c r="DG182" i="23"/>
  <c r="DE182" i="23"/>
  <c r="DJ182" i="23"/>
  <c r="DK182" i="23"/>
  <c r="CX182" i="23"/>
  <c r="DH182" i="23"/>
  <c r="DD124" i="23"/>
  <c r="DC124" i="23"/>
  <c r="DA124" i="23"/>
  <c r="DE124" i="23"/>
  <c r="I124" i="23"/>
  <c r="CY124" i="23"/>
  <c r="CW124" i="23"/>
  <c r="DH124" i="23"/>
  <c r="DI124" i="23"/>
  <c r="DG124" i="23"/>
  <c r="DK124" i="23"/>
  <c r="DL124" i="23"/>
  <c r="DB124" i="23"/>
  <c r="CX124" i="23"/>
  <c r="CZ124" i="23"/>
  <c r="DF124" i="23"/>
  <c r="DJ124" i="23"/>
  <c r="CZ134" i="23"/>
  <c r="CY134" i="23"/>
  <c r="DF134" i="23"/>
  <c r="DG134" i="23"/>
  <c r="DJ134" i="23"/>
  <c r="DC134" i="23"/>
  <c r="DD134" i="23"/>
  <c r="DE134" i="23"/>
  <c r="DK134" i="23"/>
  <c r="CX134" i="23"/>
  <c r="DH134" i="23"/>
  <c r="CW134" i="23"/>
  <c r="DL134" i="23"/>
  <c r="I134" i="23"/>
  <c r="DA134" i="23"/>
  <c r="DB134" i="23"/>
  <c r="DI134" i="23"/>
  <c r="DG153" i="23"/>
  <c r="DE153" i="23"/>
  <c r="DB153" i="23"/>
  <c r="CX153" i="23"/>
  <c r="CW153" i="23"/>
  <c r="DD153" i="23"/>
  <c r="DA153" i="23"/>
  <c r="DL153" i="23"/>
  <c r="I153" i="23"/>
  <c r="DK153" i="23"/>
  <c r="DI153" i="23"/>
  <c r="DJ153" i="23"/>
  <c r="DF153" i="23"/>
  <c r="CY153" i="23"/>
  <c r="CZ153" i="23"/>
  <c r="DC153" i="23"/>
  <c r="DH153" i="23"/>
  <c r="DH133" i="23"/>
  <c r="DE133" i="23"/>
  <c r="DB133" i="23"/>
  <c r="CX133" i="23"/>
  <c r="CW133" i="23"/>
  <c r="DC133" i="23"/>
  <c r="I133" i="23"/>
  <c r="DL133" i="23"/>
  <c r="DI133" i="23"/>
  <c r="DJ133" i="23"/>
  <c r="DF133" i="23"/>
  <c r="CZ133" i="23"/>
  <c r="CY133" i="23"/>
  <c r="DA133" i="23"/>
  <c r="DK133" i="23"/>
  <c r="DG133" i="23"/>
  <c r="DD133" i="23"/>
  <c r="CY106" i="23"/>
  <c r="DB106" i="23"/>
  <c r="I106" i="23"/>
  <c r="CZ106" i="23"/>
  <c r="DA106" i="23"/>
  <c r="DC106" i="23"/>
  <c r="CX106" i="23"/>
  <c r="DJ106" i="23"/>
  <c r="DG106" i="23"/>
  <c r="DF106" i="23"/>
  <c r="DK106" i="23"/>
  <c r="DE106" i="23"/>
  <c r="DL106" i="23"/>
  <c r="DH106" i="23"/>
  <c r="DD106" i="23"/>
  <c r="DI106" i="23"/>
  <c r="CW106" i="23"/>
  <c r="DB140" i="23"/>
  <c r="CX140" i="23"/>
  <c r="I140" i="23"/>
  <c r="DK140" i="23"/>
  <c r="DD140" i="23"/>
  <c r="DL140" i="23"/>
  <c r="CY140" i="23"/>
  <c r="DJ140" i="23"/>
  <c r="DG140" i="23"/>
  <c r="CW140" i="23"/>
  <c r="DA140" i="23"/>
  <c r="DC140" i="23"/>
  <c r="DI140" i="23"/>
  <c r="DE140" i="23"/>
  <c r="DF140" i="23"/>
  <c r="CZ140" i="23"/>
  <c r="DH140" i="23"/>
  <c r="DE108" i="23"/>
  <c r="DC108" i="23"/>
  <c r="DJ108" i="23"/>
  <c r="DG108" i="23"/>
  <c r="DI108" i="23"/>
  <c r="DH108" i="23"/>
  <c r="DB108" i="23"/>
  <c r="CZ108" i="23"/>
  <c r="CX108" i="23"/>
  <c r="DF108" i="23"/>
  <c r="CW108" i="23"/>
  <c r="I108" i="23"/>
  <c r="CY108" i="23"/>
  <c r="DL108" i="23"/>
  <c r="DK108" i="23"/>
  <c r="DA108" i="23"/>
  <c r="DD108" i="23"/>
  <c r="DB122" i="23"/>
  <c r="DD122" i="23"/>
  <c r="DC122" i="23"/>
  <c r="DL122" i="23"/>
  <c r="CY122" i="23"/>
  <c r="DG122" i="23"/>
  <c r="DF122" i="23"/>
  <c r="DI122" i="23"/>
  <c r="DK122" i="23"/>
  <c r="CZ122" i="23"/>
  <c r="DH122" i="23"/>
  <c r="DJ122" i="23"/>
  <c r="DA122" i="23"/>
  <c r="CW122" i="23"/>
  <c r="I122" i="23"/>
  <c r="CX122" i="23"/>
  <c r="DE122" i="23"/>
  <c r="CY143" i="23"/>
  <c r="CW143" i="23"/>
  <c r="CZ143" i="23"/>
  <c r="DD143" i="23"/>
  <c r="DF143" i="23"/>
  <c r="DC143" i="23"/>
  <c r="DA143" i="23"/>
  <c r="DH143" i="23"/>
  <c r="DL143" i="23"/>
  <c r="CX143" i="23"/>
  <c r="DG143" i="23"/>
  <c r="DE143" i="23"/>
  <c r="DB143" i="23"/>
  <c r="I143" i="23"/>
  <c r="DK143" i="23"/>
  <c r="DI143" i="23"/>
  <c r="DJ143" i="23"/>
  <c r="CW111" i="23"/>
  <c r="CX111" i="23"/>
  <c r="DC111" i="23"/>
  <c r="I111" i="23"/>
  <c r="DH111" i="23"/>
  <c r="DA111" i="23"/>
  <c r="DB111" i="23"/>
  <c r="DK111" i="23"/>
  <c r="CY111" i="23"/>
  <c r="DJ111" i="23"/>
  <c r="CZ111" i="23"/>
  <c r="DE111" i="23"/>
  <c r="DF111" i="23"/>
  <c r="DD111" i="23"/>
  <c r="DG111" i="23"/>
  <c r="DI111" i="23"/>
  <c r="DL111" i="23"/>
  <c r="CX178" i="23"/>
  <c r="I178" i="23"/>
  <c r="DL178" i="23"/>
  <c r="DI178" i="23"/>
  <c r="DE178" i="23"/>
  <c r="DB178" i="23"/>
  <c r="CZ178" i="23"/>
  <c r="CY178" i="23"/>
  <c r="DC178" i="23"/>
  <c r="DH178" i="23"/>
  <c r="CW178" i="23"/>
  <c r="DF178" i="23"/>
  <c r="DD178" i="23"/>
  <c r="DG178" i="23"/>
  <c r="DK178" i="23"/>
  <c r="DJ178" i="23"/>
  <c r="DA178" i="23"/>
  <c r="CZ112" i="23"/>
  <c r="CW112" i="23"/>
  <c r="CX112" i="23"/>
  <c r="DB112" i="23"/>
  <c r="DG112" i="23"/>
  <c r="DD112" i="23"/>
  <c r="DA112" i="23"/>
  <c r="DF112" i="23"/>
  <c r="DJ112" i="23"/>
  <c r="DL112" i="23"/>
  <c r="DC112" i="23"/>
  <c r="DH112" i="23"/>
  <c r="DE112" i="23"/>
  <c r="CY112" i="23"/>
  <c r="DK112" i="23"/>
  <c r="I112" i="23"/>
  <c r="DI112" i="23"/>
  <c r="DE175" i="23"/>
  <c r="DL175" i="23"/>
  <c r="DH175" i="23"/>
  <c r="DF175" i="23"/>
  <c r="DC175" i="23"/>
  <c r="DI175" i="23"/>
  <c r="I175" i="23"/>
  <c r="CY175" i="23"/>
  <c r="DK175" i="23"/>
  <c r="DG175" i="23"/>
  <c r="CW175" i="23"/>
  <c r="DB175" i="23"/>
  <c r="CX175" i="23"/>
  <c r="DD175" i="23"/>
  <c r="CZ175" i="23"/>
  <c r="DA175" i="23"/>
  <c r="DJ175" i="23"/>
  <c r="CZ120" i="23"/>
  <c r="CW120" i="23"/>
  <c r="CX120" i="23"/>
  <c r="DJ120" i="23"/>
  <c r="DD120" i="23"/>
  <c r="DA120" i="23"/>
  <c r="DF120" i="23"/>
  <c r="DB120" i="23"/>
  <c r="DH120" i="23"/>
  <c r="DE120" i="23"/>
  <c r="DG120" i="23"/>
  <c r="DK120" i="23"/>
  <c r="CY120" i="23"/>
  <c r="I120" i="23"/>
  <c r="DC120" i="23"/>
  <c r="DI120" i="23"/>
  <c r="DL120" i="23"/>
  <c r="CW123" i="23"/>
  <c r="DA123" i="23"/>
  <c r="DF123" i="23"/>
  <c r="I123" i="23"/>
  <c r="DD123" i="23"/>
  <c r="DH123" i="23"/>
  <c r="DE123" i="23"/>
  <c r="DK123" i="23"/>
  <c r="DC123" i="23"/>
  <c r="DL123" i="23"/>
  <c r="CX123" i="23"/>
  <c r="DI123" i="23"/>
  <c r="DB123" i="23"/>
  <c r="DJ123" i="23"/>
  <c r="CY123" i="23"/>
  <c r="CZ123" i="23"/>
  <c r="DG123" i="23"/>
  <c r="DA137" i="23"/>
  <c r="DB137" i="23"/>
  <c r="DC137" i="23"/>
  <c r="DD137" i="23"/>
  <c r="DE137" i="23"/>
  <c r="DF137" i="23"/>
  <c r="DG137" i="23"/>
  <c r="I137" i="23"/>
  <c r="DI137" i="23"/>
  <c r="DJ137" i="23"/>
  <c r="DK137" i="23"/>
  <c r="DH137" i="23"/>
  <c r="CX137" i="23"/>
  <c r="CY137" i="23"/>
  <c r="DL137" i="23"/>
  <c r="CZ137" i="23"/>
  <c r="CW137" i="23"/>
  <c r="DF110" i="23"/>
  <c r="DC110" i="23"/>
  <c r="DI110" i="23"/>
  <c r="DA110" i="23"/>
  <c r="DJ110" i="23"/>
  <c r="DH110" i="23"/>
  <c r="CZ110" i="23"/>
  <c r="DG110" i="23"/>
  <c r="CX110" i="23"/>
  <c r="I110" i="23"/>
  <c r="CY110" i="23"/>
  <c r="DE110" i="23"/>
  <c r="DL110" i="23"/>
  <c r="DB110" i="23"/>
  <c r="CW110" i="23"/>
  <c r="DK110" i="23"/>
  <c r="DD110" i="23"/>
  <c r="CX127" i="23"/>
  <c r="CY127" i="23"/>
  <c r="CZ127" i="23"/>
  <c r="I127" i="23"/>
  <c r="CW127" i="23"/>
  <c r="DJ127" i="23"/>
  <c r="DI127" i="23"/>
  <c r="DB127" i="23"/>
  <c r="DC127" i="23"/>
  <c r="DD127" i="23"/>
  <c r="DA127" i="23"/>
  <c r="DK127" i="23"/>
  <c r="DF127" i="23"/>
  <c r="DG127" i="23"/>
  <c r="DH127" i="23"/>
  <c r="DE127" i="23"/>
  <c r="DL127" i="23"/>
  <c r="DJ185" i="23"/>
  <c r="DK185" i="23"/>
  <c r="DH185" i="23"/>
  <c r="CW185" i="23"/>
  <c r="CX185" i="23"/>
  <c r="CY185" i="23"/>
  <c r="I185" i="23"/>
  <c r="DL185" i="23"/>
  <c r="DA185" i="23"/>
  <c r="DB185" i="23"/>
  <c r="DC185" i="23"/>
  <c r="CZ185" i="23"/>
  <c r="DE185" i="23"/>
  <c r="DG185" i="23"/>
  <c r="DD185" i="23"/>
  <c r="DI185" i="23"/>
  <c r="DF185" i="23"/>
  <c r="CY159" i="23"/>
  <c r="CZ159" i="23"/>
  <c r="DF159" i="23"/>
  <c r="DH159" i="23"/>
  <c r="DC159" i="23"/>
  <c r="DE159" i="23"/>
  <c r="DL159" i="23"/>
  <c r="CX159" i="23"/>
  <c r="DG159" i="23"/>
  <c r="DJ159" i="23"/>
  <c r="I159" i="23"/>
  <c r="DD159" i="23"/>
  <c r="CW159" i="23"/>
  <c r="DI159" i="23"/>
  <c r="DB159" i="23"/>
  <c r="DK159" i="23"/>
  <c r="DA159" i="23"/>
  <c r="DA125" i="23"/>
  <c r="DD125" i="23"/>
  <c r="DK125" i="23"/>
  <c r="CX125" i="23"/>
  <c r="DF125" i="23"/>
  <c r="DH125" i="23"/>
  <c r="DE125" i="23"/>
  <c r="DJ125" i="23"/>
  <c r="DB125" i="23"/>
  <c r="I125" i="23"/>
  <c r="CY125" i="23"/>
  <c r="DI125" i="23"/>
  <c r="CZ125" i="23"/>
  <c r="DG125" i="23"/>
  <c r="DC125" i="23"/>
  <c r="CW125" i="23"/>
  <c r="DL125" i="23"/>
  <c r="B32" i="27"/>
  <c r="B30" i="27"/>
  <c r="B28" i="27"/>
  <c r="B26" i="27"/>
  <c r="B24" i="27"/>
  <c r="B22" i="27"/>
  <c r="B20" i="27"/>
  <c r="B18" i="27"/>
  <c r="B16" i="27"/>
  <c r="B14" i="27"/>
  <c r="B12" i="27"/>
  <c r="B10" i="27"/>
  <c r="L103" i="21"/>
  <c r="K103" i="21"/>
  <c r="J103" i="21"/>
  <c r="I103" i="21"/>
  <c r="H103" i="21"/>
  <c r="G103" i="21"/>
  <c r="L102" i="21"/>
  <c r="K102" i="21"/>
  <c r="J102" i="21"/>
  <c r="I102" i="21"/>
  <c r="H102" i="21"/>
  <c r="G102" i="21"/>
  <c r="L92" i="21"/>
  <c r="K92" i="21"/>
  <c r="J92" i="21"/>
  <c r="I92" i="21"/>
  <c r="H92" i="21"/>
  <c r="G92" i="21"/>
  <c r="L91" i="21"/>
  <c r="K91" i="21"/>
  <c r="J91" i="21"/>
  <c r="I91" i="21"/>
  <c r="H91" i="21"/>
  <c r="G91" i="21"/>
  <c r="L81" i="21"/>
  <c r="K81" i="21"/>
  <c r="J81" i="21"/>
  <c r="I81" i="21"/>
  <c r="H81" i="21"/>
  <c r="G81" i="21"/>
  <c r="L80" i="21"/>
  <c r="K80" i="21"/>
  <c r="J80" i="21"/>
  <c r="I80" i="21"/>
  <c r="H80" i="21"/>
  <c r="G80" i="21"/>
  <c r="L70" i="21"/>
  <c r="K70" i="21"/>
  <c r="J70" i="21"/>
  <c r="I70" i="21"/>
  <c r="H70" i="21"/>
  <c r="G70" i="21"/>
  <c r="L69" i="21"/>
  <c r="K69" i="21"/>
  <c r="J69" i="21"/>
  <c r="I69" i="21"/>
  <c r="H69" i="21"/>
  <c r="G69" i="21"/>
  <c r="L59" i="21"/>
  <c r="L58" i="21"/>
  <c r="L60" i="21"/>
  <c r="K60" i="21"/>
  <c r="J60" i="21"/>
  <c r="I60" i="21"/>
  <c r="H60" i="21"/>
  <c r="G60" i="21"/>
  <c r="L71" i="21"/>
  <c r="K71" i="21"/>
  <c r="J71" i="21"/>
  <c r="I71" i="21"/>
  <c r="H71" i="21"/>
  <c r="G71" i="21"/>
  <c r="L104" i="21"/>
  <c r="L82" i="21"/>
  <c r="L93" i="21"/>
  <c r="A6" i="27"/>
  <c r="A5" i="27"/>
  <c r="A4" i="27"/>
  <c r="A3" i="27"/>
  <c r="FU177" i="23" l="1"/>
  <c r="FU175" i="23"/>
  <c r="FU129" i="23"/>
  <c r="FU120" i="23"/>
  <c r="FU163" i="23"/>
  <c r="FU154" i="23"/>
  <c r="FU131" i="23"/>
  <c r="FU106" i="23"/>
  <c r="FU193" i="23"/>
  <c r="EJ197" i="23"/>
  <c r="EK197" i="23"/>
  <c r="EH197" i="23"/>
  <c r="EI197" i="23"/>
  <c r="EG197" i="23"/>
  <c r="EJ126" i="23"/>
  <c r="EG126" i="23"/>
  <c r="EH126" i="23"/>
  <c r="EK126" i="23"/>
  <c r="EI126" i="23"/>
  <c r="EK188" i="23"/>
  <c r="EH188" i="23"/>
  <c r="EJ188" i="23"/>
  <c r="EI188" i="23"/>
  <c r="EG188" i="23"/>
  <c r="EH170" i="23"/>
  <c r="EG170" i="23"/>
  <c r="EI170" i="23"/>
  <c r="EJ170" i="23"/>
  <c r="EK170" i="23"/>
  <c r="EG144" i="23"/>
  <c r="EH144" i="23"/>
  <c r="EI144" i="23"/>
  <c r="EJ144" i="23"/>
  <c r="EK144" i="23"/>
  <c r="EG128" i="23"/>
  <c r="EJ128" i="23"/>
  <c r="EK128" i="23"/>
  <c r="EI128" i="23"/>
  <c r="EH128" i="23"/>
  <c r="EH195" i="23"/>
  <c r="EG195" i="23"/>
  <c r="EI195" i="23"/>
  <c r="EJ195" i="23"/>
  <c r="EK195" i="23"/>
  <c r="EK192" i="23"/>
  <c r="EH192" i="23"/>
  <c r="EJ192" i="23"/>
  <c r="EI192" i="23"/>
  <c r="EG192" i="23"/>
  <c r="EJ172" i="23"/>
  <c r="EI172" i="23"/>
  <c r="EK172" i="23"/>
  <c r="EH172" i="23"/>
  <c r="EG172" i="23"/>
  <c r="EI190" i="23"/>
  <c r="EJ190" i="23"/>
  <c r="EK190" i="23"/>
  <c r="EG190" i="23"/>
  <c r="EH190" i="23"/>
  <c r="EK167" i="23"/>
  <c r="EI167" i="23"/>
  <c r="EH167" i="23"/>
  <c r="EJ167" i="23"/>
  <c r="EG167" i="23"/>
  <c r="EK184" i="23"/>
  <c r="EJ184" i="23"/>
  <c r="EI184" i="23"/>
  <c r="EH184" i="23"/>
  <c r="EG184" i="23"/>
  <c r="EI168" i="23"/>
  <c r="EH168" i="23"/>
  <c r="EK168" i="23"/>
  <c r="EG168" i="23"/>
  <c r="EJ168" i="23"/>
  <c r="EG129" i="23"/>
  <c r="EK129" i="23"/>
  <c r="EI129" i="23"/>
  <c r="EH129" i="23"/>
  <c r="EJ129" i="23"/>
  <c r="EI186" i="23"/>
  <c r="EJ186" i="23"/>
  <c r="EK186" i="23"/>
  <c r="EH186" i="23"/>
  <c r="EG186" i="23"/>
  <c r="EH180" i="23"/>
  <c r="EK180" i="23"/>
  <c r="EG180" i="23"/>
  <c r="EI180" i="23"/>
  <c r="EJ180" i="23"/>
  <c r="EG143" i="23"/>
  <c r="EK143" i="23"/>
  <c r="EH143" i="23"/>
  <c r="EJ143" i="23"/>
  <c r="EI143" i="23"/>
  <c r="EK185" i="23"/>
  <c r="EH185" i="23"/>
  <c r="EG185" i="23"/>
  <c r="EI185" i="23"/>
  <c r="EJ185" i="23"/>
  <c r="FU145" i="23"/>
  <c r="FU141" i="23"/>
  <c r="FU155" i="23"/>
  <c r="FU159" i="23"/>
  <c r="FU186" i="23"/>
  <c r="EH141" i="23"/>
  <c r="EI141" i="23"/>
  <c r="EG141" i="23"/>
  <c r="EJ141" i="23"/>
  <c r="EK141" i="23"/>
  <c r="EH131" i="23"/>
  <c r="EJ131" i="23"/>
  <c r="EI131" i="23"/>
  <c r="EG131" i="23"/>
  <c r="EK131" i="23"/>
  <c r="EJ189" i="23"/>
  <c r="EI189" i="23"/>
  <c r="EK189" i="23"/>
  <c r="EG189" i="23"/>
  <c r="EH189" i="23"/>
  <c r="EK155" i="23"/>
  <c r="EI155" i="23"/>
  <c r="EG155" i="23"/>
  <c r="EJ155" i="23"/>
  <c r="EH155" i="23"/>
  <c r="EI174" i="23"/>
  <c r="EH174" i="23"/>
  <c r="EJ174" i="23"/>
  <c r="EK174" i="23"/>
  <c r="EG174" i="23"/>
  <c r="EI116" i="23"/>
  <c r="EJ116" i="23"/>
  <c r="EH116" i="23"/>
  <c r="EG116" i="23"/>
  <c r="EK116" i="23"/>
  <c r="EI171" i="23"/>
  <c r="EJ171" i="23"/>
  <c r="EG171" i="23"/>
  <c r="EK171" i="23"/>
  <c r="EH171" i="23"/>
  <c r="EJ162" i="23"/>
  <c r="EH162" i="23"/>
  <c r="EK162" i="23"/>
  <c r="EI162" i="23"/>
  <c r="EG162" i="23"/>
  <c r="EG196" i="23"/>
  <c r="EJ196" i="23"/>
  <c r="EK196" i="23"/>
  <c r="EI196" i="23"/>
  <c r="EH196" i="23"/>
  <c r="EH119" i="23"/>
  <c r="EI119" i="23"/>
  <c r="EG119" i="23"/>
  <c r="EJ119" i="23"/>
  <c r="EK119" i="23"/>
  <c r="EK135" i="23"/>
  <c r="EG135" i="23"/>
  <c r="EI135" i="23"/>
  <c r="EH135" i="23"/>
  <c r="EJ135" i="23"/>
  <c r="EI150" i="23"/>
  <c r="EH150" i="23"/>
  <c r="EG150" i="23"/>
  <c r="EJ150" i="23"/>
  <c r="EK150" i="23"/>
  <c r="EH177" i="23"/>
  <c r="EI177" i="23"/>
  <c r="EJ177" i="23"/>
  <c r="EG177" i="23"/>
  <c r="EK177" i="23"/>
  <c r="EK139" i="23"/>
  <c r="EJ139" i="23"/>
  <c r="EI139" i="23"/>
  <c r="EH139" i="23"/>
  <c r="EG139" i="23"/>
  <c r="EK147" i="23"/>
  <c r="EJ147" i="23"/>
  <c r="EH147" i="23"/>
  <c r="EI147" i="23"/>
  <c r="EG147" i="23"/>
  <c r="EG114" i="23"/>
  <c r="EI114" i="23"/>
  <c r="EH114" i="23"/>
  <c r="EJ114" i="23"/>
  <c r="EK114" i="23"/>
  <c r="EH183" i="23"/>
  <c r="EK183" i="23"/>
  <c r="EJ183" i="23"/>
  <c r="EG183" i="23"/>
  <c r="EI183" i="23"/>
  <c r="EJ154" i="23"/>
  <c r="EK154" i="23"/>
  <c r="EI154" i="23"/>
  <c r="EG154" i="23"/>
  <c r="EH154" i="23"/>
  <c r="EI121" i="23"/>
  <c r="EH121" i="23"/>
  <c r="EK121" i="23"/>
  <c r="EG121" i="23"/>
  <c r="EJ121" i="23"/>
  <c r="FU132" i="23"/>
  <c r="FU160" i="23"/>
  <c r="FU183" i="23"/>
  <c r="EH137" i="23"/>
  <c r="EK137" i="23"/>
  <c r="EI137" i="23"/>
  <c r="EG137" i="23"/>
  <c r="EJ137" i="23"/>
  <c r="EJ178" i="23"/>
  <c r="EH178" i="23"/>
  <c r="EG178" i="23"/>
  <c r="EI178" i="23"/>
  <c r="EK178" i="23"/>
  <c r="EJ125" i="23"/>
  <c r="EH125" i="23"/>
  <c r="EG125" i="23"/>
  <c r="EI125" i="23"/>
  <c r="EK125" i="23"/>
  <c r="EG120" i="23"/>
  <c r="EK120" i="23"/>
  <c r="EI120" i="23"/>
  <c r="EH120" i="23"/>
  <c r="EJ120" i="23"/>
  <c r="EH112" i="23"/>
  <c r="EG112" i="23"/>
  <c r="EJ112" i="23"/>
  <c r="EI112" i="23"/>
  <c r="EK112" i="23"/>
  <c r="EG111" i="23"/>
  <c r="EJ111" i="23"/>
  <c r="EH111" i="23"/>
  <c r="EK111" i="23"/>
  <c r="EI111" i="23"/>
  <c r="EJ133" i="23"/>
  <c r="EI133" i="23"/>
  <c r="EG133" i="23"/>
  <c r="EH133" i="23"/>
  <c r="EK133" i="23"/>
  <c r="EH173" i="23"/>
  <c r="EI173" i="23"/>
  <c r="EK173" i="23"/>
  <c r="EJ173" i="23"/>
  <c r="EG173" i="23"/>
  <c r="FU179" i="23"/>
  <c r="FU169" i="23"/>
  <c r="FU196" i="23"/>
  <c r="EJ102" i="23"/>
  <c r="EH102" i="23"/>
  <c r="EK102" i="23"/>
  <c r="EG102" i="23"/>
  <c r="EI102" i="23"/>
  <c r="EG151" i="23"/>
  <c r="EJ151" i="23"/>
  <c r="EI151" i="23"/>
  <c r="EK151" i="23"/>
  <c r="EH151" i="23"/>
  <c r="EK142" i="23"/>
  <c r="EH142" i="23"/>
  <c r="EG142" i="23"/>
  <c r="EJ142" i="23"/>
  <c r="EI142" i="23"/>
  <c r="EK130" i="23"/>
  <c r="EI130" i="23"/>
  <c r="EG130" i="23"/>
  <c r="EH130" i="23"/>
  <c r="EJ130" i="23"/>
  <c r="EG117" i="23"/>
  <c r="EH117" i="23"/>
  <c r="EI117" i="23"/>
  <c r="EK117" i="23"/>
  <c r="EJ117" i="23"/>
  <c r="EH156" i="23"/>
  <c r="EG156" i="23"/>
  <c r="EI156" i="23"/>
  <c r="EJ156" i="23"/>
  <c r="EK156" i="23"/>
  <c r="EH179" i="23"/>
  <c r="EJ179" i="23"/>
  <c r="EI179" i="23"/>
  <c r="EK179" i="23"/>
  <c r="EG179" i="23"/>
  <c r="EJ152" i="23"/>
  <c r="EG152" i="23"/>
  <c r="EK152" i="23"/>
  <c r="EH152" i="23"/>
  <c r="EI152" i="23"/>
  <c r="EG181" i="23"/>
  <c r="EH181" i="23"/>
  <c r="EK181" i="23"/>
  <c r="EJ181" i="23"/>
  <c r="EI181" i="23"/>
  <c r="EI194" i="23"/>
  <c r="EH194" i="23"/>
  <c r="EJ194" i="23"/>
  <c r="EG194" i="23"/>
  <c r="EK194" i="23"/>
  <c r="EI191" i="23"/>
  <c r="EG191" i="23"/>
  <c r="EJ191" i="23"/>
  <c r="EH191" i="23"/>
  <c r="EK191" i="23"/>
  <c r="EI164" i="23"/>
  <c r="EK164" i="23"/>
  <c r="EJ164" i="23"/>
  <c r="EH164" i="23"/>
  <c r="EG164" i="23"/>
  <c r="EH118" i="23"/>
  <c r="EJ118" i="23"/>
  <c r="EI118" i="23"/>
  <c r="EG118" i="23"/>
  <c r="EK118" i="23"/>
  <c r="EK138" i="23"/>
  <c r="EH138" i="23"/>
  <c r="EI138" i="23"/>
  <c r="EJ138" i="23"/>
  <c r="EG138" i="23"/>
  <c r="FU194" i="23"/>
  <c r="EG187" i="23"/>
  <c r="EK187" i="23"/>
  <c r="EI187" i="23"/>
  <c r="EH187" i="23"/>
  <c r="EJ187" i="23"/>
  <c r="EJ107" i="23"/>
  <c r="EI107" i="23"/>
  <c r="EH107" i="23"/>
  <c r="EK107" i="23"/>
  <c r="EG107" i="23"/>
  <c r="EG165" i="23"/>
  <c r="EJ165" i="23"/>
  <c r="EK165" i="23"/>
  <c r="EH165" i="23"/>
  <c r="EI165" i="23"/>
  <c r="FU114" i="23"/>
  <c r="EG110" i="23"/>
  <c r="EH110" i="23"/>
  <c r="EK110" i="23"/>
  <c r="EJ110" i="23"/>
  <c r="EI110" i="23"/>
  <c r="EJ122" i="23"/>
  <c r="EK122" i="23"/>
  <c r="EG122" i="23"/>
  <c r="EH122" i="23"/>
  <c r="EI122" i="23"/>
  <c r="EK159" i="23"/>
  <c r="EG159" i="23"/>
  <c r="EI159" i="23"/>
  <c r="EH159" i="23"/>
  <c r="EJ159" i="23"/>
  <c r="EG127" i="23"/>
  <c r="EH127" i="23"/>
  <c r="EK127" i="23"/>
  <c r="EJ127" i="23"/>
  <c r="EI127" i="23"/>
  <c r="EI108" i="23"/>
  <c r="EG108" i="23"/>
  <c r="EJ108" i="23"/>
  <c r="EH108" i="23"/>
  <c r="EK108" i="23"/>
  <c r="EH123" i="23"/>
  <c r="EG123" i="23"/>
  <c r="EI123" i="23"/>
  <c r="EK123" i="23"/>
  <c r="EJ123" i="23"/>
  <c r="EI175" i="23"/>
  <c r="EG175" i="23"/>
  <c r="EJ175" i="23"/>
  <c r="EK175" i="23"/>
  <c r="EH175" i="23"/>
  <c r="EH140" i="23"/>
  <c r="EK140" i="23"/>
  <c r="EG140" i="23"/>
  <c r="EI140" i="23"/>
  <c r="EJ140" i="23"/>
  <c r="EG106" i="23"/>
  <c r="EK106" i="23"/>
  <c r="EI106" i="23"/>
  <c r="EJ106" i="23"/>
  <c r="EH106" i="23"/>
  <c r="EK153" i="23"/>
  <c r="EG153" i="23"/>
  <c r="EH153" i="23"/>
  <c r="EI153" i="23"/>
  <c r="EJ153" i="23"/>
  <c r="EK134" i="23"/>
  <c r="EG134" i="23"/>
  <c r="EJ134" i="23"/>
  <c r="EH134" i="23"/>
  <c r="EI134" i="23"/>
  <c r="EH124" i="23"/>
  <c r="EI124" i="23"/>
  <c r="EK124" i="23"/>
  <c r="EJ124" i="23"/>
  <c r="EG124" i="23"/>
  <c r="EI182" i="23"/>
  <c r="EJ182" i="23"/>
  <c r="EK182" i="23"/>
  <c r="EH182" i="23"/>
  <c r="EG182" i="23"/>
  <c r="EJ163" i="23"/>
  <c r="EK163" i="23"/>
  <c r="EI163" i="23"/>
  <c r="EG163" i="23"/>
  <c r="EH163" i="23"/>
  <c r="FU105" i="23"/>
  <c r="EH104" i="23"/>
  <c r="EJ104" i="23"/>
  <c r="EI104" i="23"/>
  <c r="EK104" i="23"/>
  <c r="EG104" i="23"/>
  <c r="EJ105" i="23"/>
  <c r="EI105" i="23"/>
  <c r="EK105" i="23"/>
  <c r="EG105" i="23"/>
  <c r="EH105" i="23"/>
  <c r="EJ109" i="23"/>
  <c r="EH109" i="23"/>
  <c r="EK109" i="23"/>
  <c r="EI109" i="23"/>
  <c r="EG109" i="23"/>
  <c r="EG161" i="23"/>
  <c r="EJ161" i="23"/>
  <c r="EH161" i="23"/>
  <c r="EI161" i="23"/>
  <c r="EK161" i="23"/>
  <c r="EH166" i="23"/>
  <c r="EI166" i="23"/>
  <c r="EK166" i="23"/>
  <c r="EG166" i="23"/>
  <c r="EJ166" i="23"/>
  <c r="EJ115" i="23"/>
  <c r="EG115" i="23"/>
  <c r="EH115" i="23"/>
  <c r="EI115" i="23"/>
  <c r="EK115" i="23"/>
  <c r="EK148" i="23"/>
  <c r="EG148" i="23"/>
  <c r="EJ148" i="23"/>
  <c r="EH148" i="23"/>
  <c r="EI148" i="23"/>
  <c r="EJ176" i="23"/>
  <c r="EI176" i="23"/>
  <c r="EH176" i="23"/>
  <c r="EK176" i="23"/>
  <c r="EG176" i="23"/>
  <c r="EG136" i="23"/>
  <c r="EH136" i="23"/>
  <c r="EK136" i="23"/>
  <c r="EJ136" i="23"/>
  <c r="EI136" i="23"/>
  <c r="EJ113" i="23"/>
  <c r="EH113" i="23"/>
  <c r="EG113" i="23"/>
  <c r="EK113" i="23"/>
  <c r="EI113" i="23"/>
  <c r="EK149" i="23"/>
  <c r="EH149" i="23"/>
  <c r="EI149" i="23"/>
  <c r="EJ149" i="23"/>
  <c r="EG149" i="23"/>
  <c r="EK157" i="23"/>
  <c r="EJ157" i="23"/>
  <c r="EI157" i="23"/>
  <c r="EH157" i="23"/>
  <c r="EG157" i="23"/>
  <c r="EK169" i="23"/>
  <c r="EI169" i="23"/>
  <c r="EH169" i="23"/>
  <c r="EG169" i="23"/>
  <c r="EJ169" i="23"/>
  <c r="EH103" i="23"/>
  <c r="EI103" i="23"/>
  <c r="EK103" i="23"/>
  <c r="EG103" i="23"/>
  <c r="EJ103" i="23"/>
  <c r="EH132" i="23"/>
  <c r="EJ132" i="23"/>
  <c r="EI132" i="23"/>
  <c r="EK132" i="23"/>
  <c r="EG132" i="23"/>
  <c r="FU174" i="23"/>
  <c r="EK158" i="23"/>
  <c r="EJ158" i="23"/>
  <c r="EG158" i="23"/>
  <c r="EI158" i="23"/>
  <c r="EH158" i="23"/>
  <c r="EH145" i="23"/>
  <c r="EG145" i="23"/>
  <c r="EJ145" i="23"/>
  <c r="EI145" i="23"/>
  <c r="EK145" i="23"/>
  <c r="EK160" i="23"/>
  <c r="EG160" i="23"/>
  <c r="EI160" i="23"/>
  <c r="EH160" i="23"/>
  <c r="EJ160" i="23"/>
  <c r="EH193" i="23"/>
  <c r="EJ193" i="23"/>
  <c r="EI193" i="23"/>
  <c r="EG193" i="23"/>
  <c r="EK193" i="23"/>
  <c r="EH146" i="23"/>
  <c r="EK146" i="23"/>
  <c r="EI146" i="23"/>
  <c r="EJ146" i="23"/>
  <c r="EG146" i="23"/>
  <c r="FU107" i="23"/>
  <c r="H55" i="26"/>
  <c r="H7" i="15" s="1"/>
  <c r="L142" i="21"/>
  <c r="J138" i="21"/>
  <c r="L138" i="21"/>
  <c r="J139" i="21"/>
  <c r="L139" i="21"/>
  <c r="J140" i="21"/>
  <c r="L140" i="21"/>
  <c r="J141" i="21"/>
  <c r="L141" i="21"/>
  <c r="J142" i="21"/>
  <c r="K59" i="21"/>
  <c r="J59" i="21"/>
  <c r="I59" i="21"/>
  <c r="H59" i="21"/>
  <c r="G59" i="21"/>
  <c r="K58" i="21"/>
  <c r="J58" i="21"/>
  <c r="I58" i="21"/>
  <c r="H58" i="21"/>
  <c r="G58" i="21"/>
  <c r="K104" i="21"/>
  <c r="J104" i="21"/>
  <c r="I104" i="21"/>
  <c r="G104" i="21"/>
  <c r="H104" i="21"/>
  <c r="K82" i="21"/>
  <c r="J82" i="21"/>
  <c r="I82" i="21"/>
  <c r="H82" i="21"/>
  <c r="G82" i="21"/>
  <c r="K93" i="21"/>
  <c r="J93" i="21"/>
  <c r="G93" i="21"/>
  <c r="I93" i="21"/>
  <c r="H93" i="21"/>
  <c r="A9" i="26"/>
  <c r="A8" i="26"/>
  <c r="A6" i="26"/>
  <c r="A5" i="26"/>
  <c r="GL153" i="23" l="1"/>
  <c r="GL167" i="23"/>
  <c r="GL163" i="23"/>
  <c r="GL117" i="23"/>
  <c r="GL184" i="23"/>
  <c r="GL158" i="23"/>
  <c r="GL186" i="23"/>
  <c r="GL137" i="23"/>
  <c r="GL165" i="23"/>
  <c r="GL108" i="23"/>
  <c r="GL123" i="23"/>
  <c r="GL194" i="23"/>
  <c r="GL129" i="23"/>
  <c r="GL189" i="23"/>
  <c r="GL193" i="23"/>
  <c r="GL181" i="23"/>
  <c r="GL169" i="23"/>
  <c r="GL197" i="23"/>
  <c r="GL185" i="23"/>
  <c r="GL175" i="23"/>
  <c r="GL172" i="23"/>
  <c r="GL152" i="23"/>
  <c r="GL159" i="23"/>
  <c r="GL105" i="23"/>
  <c r="GL179" i="23"/>
  <c r="GL182" i="23"/>
  <c r="GL161" i="23"/>
  <c r="GL148" i="23"/>
  <c r="GL155" i="23"/>
  <c r="GL196" i="23"/>
  <c r="GL195" i="23"/>
  <c r="GL187" i="23"/>
  <c r="GL183" i="23"/>
  <c r="GL177" i="23"/>
  <c r="GL176" i="23"/>
  <c r="GL173" i="23"/>
  <c r="GL171" i="23"/>
  <c r="GL164" i="23"/>
  <c r="GL162" i="23"/>
  <c r="GL160" i="23"/>
  <c r="GL191" i="23"/>
  <c r="GL192" i="23"/>
  <c r="GL190" i="23"/>
  <c r="GL188" i="23"/>
  <c r="GL178" i="23"/>
  <c r="GL174" i="23"/>
  <c r="GL170" i="23"/>
  <c r="GL168" i="23"/>
  <c r="GL154" i="23"/>
  <c r="GL149" i="23"/>
  <c r="GL145" i="23"/>
  <c r="GL180" i="23"/>
  <c r="GL156" i="23"/>
  <c r="GL150" i="23"/>
  <c r="GL141" i="23"/>
  <c r="GL111" i="23"/>
  <c r="GL106" i="23"/>
  <c r="GL151" i="23"/>
  <c r="GL128" i="23"/>
  <c r="GL134" i="23"/>
  <c r="GL113" i="23"/>
  <c r="GL126" i="23"/>
  <c r="GL146" i="23"/>
  <c r="GL144" i="23"/>
  <c r="GL139" i="23"/>
  <c r="GL142" i="23"/>
  <c r="GL130" i="23"/>
  <c r="GL132" i="23"/>
  <c r="GL127" i="23"/>
  <c r="GL121" i="23"/>
  <c r="GL110" i="23"/>
  <c r="GL107" i="23"/>
  <c r="GL102" i="23"/>
  <c r="GL166" i="23"/>
  <c r="GL157" i="23"/>
  <c r="GL136" i="23"/>
  <c r="GL131" i="23"/>
  <c r="GL120" i="23"/>
  <c r="GL112" i="23"/>
  <c r="GL118" i="23"/>
  <c r="GL109" i="23"/>
  <c r="GL119" i="23"/>
  <c r="GL115" i="23"/>
  <c r="GL138" i="23"/>
  <c r="GL125" i="23"/>
  <c r="GL124" i="23"/>
  <c r="GL122" i="23"/>
  <c r="GL116" i="23"/>
  <c r="GL104" i="23"/>
  <c r="GL147" i="23"/>
  <c r="GL103" i="23"/>
  <c r="GL135" i="23"/>
  <c r="GL140" i="23"/>
  <c r="GL133" i="23"/>
  <c r="GL114" i="23"/>
  <c r="GL143" i="23"/>
  <c r="GK105" i="23"/>
  <c r="GK137" i="23"/>
  <c r="GK187" i="23"/>
  <c r="GK165" i="23"/>
  <c r="GK195" i="23"/>
  <c r="GK154" i="23"/>
  <c r="GK128" i="23"/>
  <c r="GK185" i="23"/>
  <c r="GK183" i="23"/>
  <c r="GK168" i="23"/>
  <c r="GK186" i="23"/>
  <c r="GK170" i="23"/>
  <c r="GK164" i="23"/>
  <c r="GK190" i="23"/>
  <c r="GK182" i="23"/>
  <c r="GK193" i="23"/>
  <c r="GK180" i="23"/>
  <c r="GK149" i="23"/>
  <c r="GK114" i="23"/>
  <c r="GK127" i="23"/>
  <c r="GK117" i="23"/>
  <c r="GK178" i="23"/>
  <c r="GK148" i="23"/>
  <c r="GK189" i="23"/>
  <c r="GK176" i="23"/>
  <c r="GK166" i="23"/>
  <c r="GK161" i="23"/>
  <c r="GK159" i="23"/>
  <c r="GK196" i="23"/>
  <c r="GK197" i="23"/>
  <c r="GK179" i="23"/>
  <c r="GK160" i="23"/>
  <c r="GK172" i="23"/>
  <c r="GK103" i="23"/>
  <c r="GK173" i="23"/>
  <c r="GK175" i="23"/>
  <c r="GK152" i="23"/>
  <c r="GK188" i="23"/>
  <c r="GK177" i="23"/>
  <c r="GK167" i="23"/>
  <c r="GK162" i="23"/>
  <c r="GK184" i="23"/>
  <c r="GK181" i="23"/>
  <c r="GK174" i="23"/>
  <c r="GK169" i="23"/>
  <c r="GK163" i="23"/>
  <c r="GK194" i="23"/>
  <c r="GK192" i="23"/>
  <c r="GK191" i="23"/>
  <c r="GK140" i="23"/>
  <c r="GK134" i="23"/>
  <c r="GK135" i="23"/>
  <c r="GK124" i="23"/>
  <c r="GK110" i="23"/>
  <c r="GK102" i="23"/>
  <c r="GK141" i="23"/>
  <c r="GK113" i="23"/>
  <c r="GK111" i="23"/>
  <c r="GK106" i="23"/>
  <c r="GK126" i="23"/>
  <c r="GK171" i="23"/>
  <c r="GK155" i="23"/>
  <c r="GK132" i="23"/>
  <c r="GK122" i="23"/>
  <c r="GK157" i="23"/>
  <c r="GK136" i="23"/>
  <c r="GK138" i="23"/>
  <c r="GK153" i="23"/>
  <c r="GK107" i="23"/>
  <c r="GK145" i="23"/>
  <c r="GK125" i="23"/>
  <c r="GK123" i="23"/>
  <c r="GK156" i="23"/>
  <c r="GK150" i="23"/>
  <c r="GK142" i="23"/>
  <c r="GK119" i="23"/>
  <c r="GK133" i="23"/>
  <c r="GK130" i="23"/>
  <c r="GK121" i="23"/>
  <c r="GK112" i="23"/>
  <c r="GK115" i="23"/>
  <c r="GK104" i="23"/>
  <c r="GK151" i="23"/>
  <c r="GK139" i="23"/>
  <c r="GK147" i="23"/>
  <c r="GK146" i="23"/>
  <c r="GK144" i="23"/>
  <c r="GK143" i="23"/>
  <c r="GK129" i="23"/>
  <c r="GK116" i="23"/>
  <c r="GK108" i="23"/>
  <c r="GK158" i="23"/>
  <c r="GK109" i="23"/>
  <c r="GK118" i="23"/>
  <c r="GK131" i="23"/>
  <c r="GK120" i="23"/>
  <c r="C205" i="24"/>
  <c r="B205" i="24"/>
  <c r="C208" i="24"/>
  <c r="D209" i="24" s="1"/>
  <c r="B208" i="24"/>
  <c r="D207" i="24"/>
  <c r="C203" i="24"/>
  <c r="B203" i="24"/>
  <c r="C201" i="24"/>
  <c r="D202" i="24" s="1"/>
  <c r="B201" i="24"/>
  <c r="D200" i="24"/>
  <c r="C88" i="24"/>
  <c r="D89" i="24" s="1"/>
  <c r="B88" i="24"/>
  <c r="C86" i="24"/>
  <c r="B86" i="24"/>
  <c r="D85" i="24"/>
  <c r="C198" i="24"/>
  <c r="D199" i="24" s="1"/>
  <c r="B198" i="24"/>
  <c r="C196" i="24"/>
  <c r="D197" i="24" s="1"/>
  <c r="B196" i="24"/>
  <c r="C194" i="24"/>
  <c r="D195" i="24" s="1"/>
  <c r="B194" i="24"/>
  <c r="C192" i="24"/>
  <c r="D193" i="24" s="1"/>
  <c r="B192" i="24"/>
  <c r="C190" i="24"/>
  <c r="D191" i="24" s="1"/>
  <c r="B190" i="24"/>
  <c r="C188" i="24"/>
  <c r="D189" i="24" s="1"/>
  <c r="B188" i="24"/>
  <c r="C186" i="24"/>
  <c r="D187" i="24" s="1"/>
  <c r="B186" i="24"/>
  <c r="C184" i="24"/>
  <c r="D185" i="24" s="1"/>
  <c r="B184" i="24"/>
  <c r="C182" i="24"/>
  <c r="D183" i="24" s="1"/>
  <c r="B182" i="24"/>
  <c r="C180" i="24"/>
  <c r="D181" i="24" s="1"/>
  <c r="B180" i="24"/>
  <c r="C178" i="24"/>
  <c r="D179" i="24" s="1"/>
  <c r="B178" i="24"/>
  <c r="D177" i="24"/>
  <c r="C173" i="24"/>
  <c r="D174" i="24" s="1"/>
  <c r="B173" i="24"/>
  <c r="C171" i="24"/>
  <c r="D172" i="24" s="1"/>
  <c r="B171" i="24"/>
  <c r="C169" i="24"/>
  <c r="D170" i="24" s="1"/>
  <c r="B169" i="24"/>
  <c r="C167" i="24"/>
  <c r="D168" i="24" s="1"/>
  <c r="B167" i="24"/>
  <c r="C165" i="24"/>
  <c r="D166" i="24" s="1"/>
  <c r="B165" i="24"/>
  <c r="C163" i="24"/>
  <c r="D164" i="24" s="1"/>
  <c r="B163" i="24"/>
  <c r="C161" i="24"/>
  <c r="D162" i="24" s="1"/>
  <c r="B161" i="24"/>
  <c r="C159" i="24"/>
  <c r="D160" i="24" s="1"/>
  <c r="B159" i="24"/>
  <c r="C157" i="24"/>
  <c r="D158" i="24" s="1"/>
  <c r="B157" i="24"/>
  <c r="D156" i="24"/>
  <c r="C154" i="24"/>
  <c r="D155" i="24" s="1"/>
  <c r="B154" i="24"/>
  <c r="C152" i="24"/>
  <c r="D153" i="24" s="1"/>
  <c r="B152" i="24"/>
  <c r="C150" i="24"/>
  <c r="D151" i="24" s="1"/>
  <c r="B150" i="24"/>
  <c r="C148" i="24"/>
  <c r="D149" i="24" s="1"/>
  <c r="B148" i="24"/>
  <c r="C146" i="24"/>
  <c r="D147" i="24" s="1"/>
  <c r="B146" i="24"/>
  <c r="C144" i="24"/>
  <c r="D145" i="24" s="1"/>
  <c r="B144" i="24"/>
  <c r="C142" i="24"/>
  <c r="D143" i="24" s="1"/>
  <c r="B142" i="24"/>
  <c r="C140" i="24"/>
  <c r="D141" i="24" s="1"/>
  <c r="B140" i="24"/>
  <c r="C138" i="24"/>
  <c r="D139" i="24" s="1"/>
  <c r="B138" i="24"/>
  <c r="C136" i="24"/>
  <c r="D137" i="24" s="1"/>
  <c r="B136" i="24"/>
  <c r="C134" i="24"/>
  <c r="D135" i="24" s="1"/>
  <c r="B134" i="24"/>
  <c r="D133" i="24"/>
  <c r="C131" i="24"/>
  <c r="D132" i="24" s="1"/>
  <c r="B131" i="24"/>
  <c r="C129" i="24"/>
  <c r="D130" i="24" s="1"/>
  <c r="B129" i="24"/>
  <c r="C127" i="24"/>
  <c r="D128" i="24" s="1"/>
  <c r="B127" i="24"/>
  <c r="C125" i="24"/>
  <c r="D126" i="24" s="1"/>
  <c r="B125" i="24"/>
  <c r="C117" i="24"/>
  <c r="D118" i="24" s="1"/>
  <c r="C106" i="24"/>
  <c r="D107" i="24" s="1"/>
  <c r="C3" i="25" l="1"/>
  <c r="C4" i="25"/>
  <c r="C5" i="25"/>
  <c r="C6" i="25"/>
  <c r="C7" i="25"/>
  <c r="C8" i="25"/>
  <c r="C9" i="25"/>
  <c r="C10" i="25"/>
  <c r="C11" i="25"/>
  <c r="C12" i="25"/>
  <c r="C13" i="25"/>
  <c r="C14" i="25"/>
  <c r="C15" i="25"/>
  <c r="C16" i="25"/>
  <c r="C17" i="25"/>
  <c r="C18" i="25"/>
  <c r="C19" i="25"/>
  <c r="C20" i="25"/>
  <c r="C21" i="25"/>
  <c r="C22" i="25"/>
  <c r="C23" i="25"/>
  <c r="C24" i="25"/>
  <c r="C25" i="25"/>
  <c r="C26" i="25"/>
  <c r="C27" i="25"/>
  <c r="C28" i="25"/>
  <c r="C29" i="25"/>
  <c r="C30" i="25"/>
  <c r="C31" i="25"/>
  <c r="C32" i="25"/>
  <c r="C33" i="25"/>
  <c r="C34" i="25"/>
  <c r="C35" i="25"/>
  <c r="C36" i="25"/>
  <c r="C37" i="25"/>
  <c r="C38" i="25"/>
  <c r="C39" i="25"/>
  <c r="C40" i="25"/>
  <c r="C41" i="25"/>
  <c r="C42" i="25"/>
  <c r="C43" i="25"/>
  <c r="C44" i="25"/>
  <c r="C45" i="25"/>
  <c r="C46" i="25"/>
  <c r="C47" i="25"/>
  <c r="C48" i="25"/>
  <c r="C49" i="25"/>
  <c r="C50" i="25"/>
  <c r="C51" i="25"/>
  <c r="C52" i="25"/>
  <c r="C53" i="25"/>
  <c r="C54" i="25"/>
  <c r="C55" i="25"/>
  <c r="C56" i="25"/>
  <c r="C57" i="25"/>
  <c r="C58" i="25"/>
  <c r="C59" i="25"/>
  <c r="C60" i="25"/>
  <c r="C61" i="25"/>
  <c r="C62" i="25"/>
  <c r="C63" i="25"/>
  <c r="C64" i="25"/>
  <c r="C2" i="25"/>
  <c r="B11" i="24"/>
  <c r="C123" i="24"/>
  <c r="B123" i="24"/>
  <c r="C121" i="24"/>
  <c r="D122" i="24" s="1"/>
  <c r="B121" i="24"/>
  <c r="C119" i="24"/>
  <c r="D120" i="24" s="1"/>
  <c r="B119" i="24"/>
  <c r="B117" i="24"/>
  <c r="C115" i="24"/>
  <c r="D116" i="24" s="1"/>
  <c r="B115" i="24"/>
  <c r="C113" i="24"/>
  <c r="D114" i="24" s="1"/>
  <c r="B113" i="24"/>
  <c r="C111" i="24"/>
  <c r="D112" i="24" s="1"/>
  <c r="B111" i="24"/>
  <c r="D110" i="24"/>
  <c r="C108" i="24"/>
  <c r="D109" i="24" s="1"/>
  <c r="B108" i="24"/>
  <c r="B106" i="24"/>
  <c r="C104" i="24"/>
  <c r="D105" i="24" s="1"/>
  <c r="B104" i="24"/>
  <c r="C102" i="24"/>
  <c r="D103" i="24" s="1"/>
  <c r="B102" i="24"/>
  <c r="C100" i="24"/>
  <c r="D101" i="24" s="1"/>
  <c r="B100" i="24"/>
  <c r="C98" i="24"/>
  <c r="D99" i="24" s="1"/>
  <c r="B98" i="24"/>
  <c r="D95" i="24"/>
  <c r="B96" i="24"/>
  <c r="C96" i="24"/>
  <c r="D97" i="24" s="1"/>
  <c r="D94" i="24"/>
  <c r="C83" i="24"/>
  <c r="D84" i="24" s="1"/>
  <c r="B83" i="24"/>
  <c r="C81" i="24"/>
  <c r="D82" i="24" s="1"/>
  <c r="B81" i="24"/>
  <c r="C79" i="24"/>
  <c r="D80" i="24" s="1"/>
  <c r="B79" i="24"/>
  <c r="C77" i="24"/>
  <c r="D78" i="24" s="1"/>
  <c r="B77" i="24"/>
  <c r="D76" i="24"/>
  <c r="C74" i="24"/>
  <c r="D75" i="24" s="1"/>
  <c r="B74" i="24"/>
  <c r="D73" i="24"/>
  <c r="C71" i="24"/>
  <c r="D72" i="24" s="1"/>
  <c r="B71" i="24"/>
  <c r="D70" i="24"/>
  <c r="C66" i="24"/>
  <c r="D67" i="24" s="1"/>
  <c r="B66" i="24"/>
  <c r="C64" i="24"/>
  <c r="D65" i="24" s="1"/>
  <c r="B64" i="24"/>
  <c r="C62" i="24"/>
  <c r="D63" i="24" s="1"/>
  <c r="B62" i="24"/>
  <c r="C60" i="24"/>
  <c r="D61" i="24" s="1"/>
  <c r="B60" i="24"/>
  <c r="C58" i="24"/>
  <c r="D59" i="24" s="1"/>
  <c r="B58" i="24"/>
  <c r="C56" i="24"/>
  <c r="D57" i="24" s="1"/>
  <c r="B56" i="24"/>
  <c r="C54" i="24"/>
  <c r="D55" i="24" s="1"/>
  <c r="B54" i="24"/>
  <c r="C52" i="24"/>
  <c r="D53" i="24" s="1"/>
  <c r="B52" i="24"/>
  <c r="C50" i="24"/>
  <c r="D51" i="24" s="1"/>
  <c r="B50" i="24"/>
  <c r="C48" i="24"/>
  <c r="D49" i="24" s="1"/>
  <c r="B48" i="24"/>
  <c r="C46" i="24"/>
  <c r="D47" i="24" s="1"/>
  <c r="B46" i="24"/>
  <c r="D45" i="24"/>
  <c r="C41" i="24"/>
  <c r="D42" i="24" s="1"/>
  <c r="B41" i="24"/>
  <c r="C39" i="24"/>
  <c r="D40" i="24" s="1"/>
  <c r="B39" i="24"/>
  <c r="C37" i="24"/>
  <c r="D38" i="24" s="1"/>
  <c r="B37" i="24"/>
  <c r="C35" i="24"/>
  <c r="D36" i="24" s="1"/>
  <c r="B35" i="24"/>
  <c r="C33" i="24"/>
  <c r="D34" i="24" s="1"/>
  <c r="B33" i="24"/>
  <c r="C31" i="24"/>
  <c r="D32" i="24" s="1"/>
  <c r="B31" i="24"/>
  <c r="C29" i="24"/>
  <c r="D30" i="24" s="1"/>
  <c r="B29" i="24"/>
  <c r="D28" i="24"/>
  <c r="C24" i="24"/>
  <c r="D25" i="24" s="1"/>
  <c r="B24" i="24"/>
  <c r="C22" i="24"/>
  <c r="D23" i="24" s="1"/>
  <c r="B22" i="24"/>
  <c r="C20" i="24"/>
  <c r="D21" i="24" s="1"/>
  <c r="B20" i="24"/>
  <c r="D19" i="24"/>
  <c r="C17" i="24"/>
  <c r="D18" i="24" s="1"/>
  <c r="B17" i="24"/>
  <c r="C15" i="24"/>
  <c r="D16" i="24" s="1"/>
  <c r="B15" i="24"/>
  <c r="C13" i="24"/>
  <c r="D14" i="24" s="1"/>
  <c r="B13" i="24"/>
  <c r="C11" i="24"/>
  <c r="D12" i="24" s="1"/>
  <c r="D10" i="24"/>
  <c r="A7" i="24"/>
  <c r="A6" i="24"/>
  <c r="A5" i="24"/>
  <c r="A4" i="24"/>
  <c r="K113" i="21" l="1"/>
  <c r="L113" i="21"/>
  <c r="H280" i="15" l="1"/>
  <c r="H279" i="15"/>
  <c r="H278" i="15"/>
  <c r="H277" i="15"/>
  <c r="I273" i="29" s="1"/>
  <c r="H276" i="15"/>
  <c r="H73" i="21"/>
  <c r="K106" i="21"/>
  <c r="J106" i="21"/>
  <c r="I106" i="21"/>
  <c r="H106" i="21"/>
  <c r="G106" i="21"/>
  <c r="H271" i="15"/>
  <c r="GT7" i="23"/>
  <c r="GU7" i="23"/>
  <c r="GV7" i="23"/>
  <c r="GW7" i="23"/>
  <c r="GX7" i="23"/>
  <c r="GY7" i="23"/>
  <c r="GZ7" i="23"/>
  <c r="HA7" i="23"/>
  <c r="HB7" i="23"/>
  <c r="GT8" i="23"/>
  <c r="GU8" i="23"/>
  <c r="GV8" i="23"/>
  <c r="GW8" i="23"/>
  <c r="GX8" i="23"/>
  <c r="GY8" i="23"/>
  <c r="GZ8" i="23"/>
  <c r="HA8" i="23"/>
  <c r="HB8" i="23"/>
  <c r="GT9" i="23"/>
  <c r="GU9" i="23"/>
  <c r="GV9" i="23"/>
  <c r="GW9" i="23"/>
  <c r="GX9" i="23"/>
  <c r="GY9" i="23"/>
  <c r="GZ9" i="23"/>
  <c r="HA9" i="23"/>
  <c r="HB9" i="23"/>
  <c r="GT10" i="23"/>
  <c r="GU10" i="23"/>
  <c r="GV10" i="23"/>
  <c r="GW10" i="23"/>
  <c r="GX10" i="23"/>
  <c r="GY10" i="23"/>
  <c r="GZ10" i="23"/>
  <c r="HA10" i="23"/>
  <c r="HB10" i="23"/>
  <c r="GT11" i="23"/>
  <c r="GU11" i="23"/>
  <c r="GV11" i="23"/>
  <c r="GW11" i="23"/>
  <c r="GX11" i="23"/>
  <c r="GY11" i="23"/>
  <c r="GZ11" i="23"/>
  <c r="HA11" i="23"/>
  <c r="HB11" i="23"/>
  <c r="GT12" i="23"/>
  <c r="GU12" i="23"/>
  <c r="GV12" i="23"/>
  <c r="GW12" i="23"/>
  <c r="GX12" i="23"/>
  <c r="GY12" i="23"/>
  <c r="GZ12" i="23"/>
  <c r="HA12" i="23"/>
  <c r="HB12" i="23"/>
  <c r="GT13" i="23"/>
  <c r="GU13" i="23"/>
  <c r="GV13" i="23"/>
  <c r="GW13" i="23"/>
  <c r="GX13" i="23"/>
  <c r="GY13" i="23"/>
  <c r="GZ13" i="23"/>
  <c r="HA13" i="23"/>
  <c r="HB13" i="23"/>
  <c r="GT14" i="23"/>
  <c r="GU14" i="23"/>
  <c r="GV14" i="23"/>
  <c r="GW14" i="23"/>
  <c r="GX14" i="23"/>
  <c r="GY14" i="23"/>
  <c r="GZ14" i="23"/>
  <c r="HA14" i="23"/>
  <c r="HB14" i="23"/>
  <c r="GT15" i="23"/>
  <c r="GU15" i="23"/>
  <c r="GV15" i="23"/>
  <c r="GW15" i="23"/>
  <c r="GX15" i="23"/>
  <c r="GY15" i="23"/>
  <c r="GZ15" i="23"/>
  <c r="HA15" i="23"/>
  <c r="HB15" i="23"/>
  <c r="GT16" i="23"/>
  <c r="GU16" i="23"/>
  <c r="GV16" i="23"/>
  <c r="GW16" i="23"/>
  <c r="GX16" i="23"/>
  <c r="GY16" i="23"/>
  <c r="GZ16" i="23"/>
  <c r="HA16" i="23"/>
  <c r="HB16" i="23"/>
  <c r="GT17" i="23"/>
  <c r="GU17" i="23"/>
  <c r="GV17" i="23"/>
  <c r="GW17" i="23"/>
  <c r="GX17" i="23"/>
  <c r="GY17" i="23"/>
  <c r="GZ17" i="23"/>
  <c r="HA17" i="23"/>
  <c r="HB17" i="23"/>
  <c r="GT18" i="23"/>
  <c r="GU18" i="23"/>
  <c r="GV18" i="23"/>
  <c r="GW18" i="23"/>
  <c r="GX18" i="23"/>
  <c r="GY18" i="23"/>
  <c r="GZ18" i="23"/>
  <c r="HA18" i="23"/>
  <c r="HB18" i="23"/>
  <c r="GT19" i="23"/>
  <c r="GU19" i="23"/>
  <c r="GV19" i="23"/>
  <c r="GW19" i="23"/>
  <c r="GX19" i="23"/>
  <c r="GY19" i="23"/>
  <c r="GZ19" i="23"/>
  <c r="HA19" i="23"/>
  <c r="HB19" i="23"/>
  <c r="GT20" i="23"/>
  <c r="GU20" i="23"/>
  <c r="GV20" i="23"/>
  <c r="GW20" i="23"/>
  <c r="GX20" i="23"/>
  <c r="GY20" i="23"/>
  <c r="GZ20" i="23"/>
  <c r="HA20" i="23"/>
  <c r="HB20" i="23"/>
  <c r="GT21" i="23"/>
  <c r="GU21" i="23"/>
  <c r="GV21" i="23"/>
  <c r="GW21" i="23"/>
  <c r="GX21" i="23"/>
  <c r="GY21" i="23"/>
  <c r="GZ21" i="23"/>
  <c r="HA21" i="23"/>
  <c r="HB21" i="23"/>
  <c r="GT23" i="23"/>
  <c r="GU23" i="23"/>
  <c r="GV23" i="23"/>
  <c r="GW23" i="23"/>
  <c r="GX23" i="23"/>
  <c r="GY23" i="23"/>
  <c r="GZ23" i="23"/>
  <c r="HA23" i="23"/>
  <c r="HB23" i="23"/>
  <c r="GT24" i="23"/>
  <c r="GU24" i="23"/>
  <c r="GV24" i="23"/>
  <c r="GW24" i="23"/>
  <c r="GX24" i="23"/>
  <c r="GY24" i="23"/>
  <c r="GZ24" i="23"/>
  <c r="HA24" i="23"/>
  <c r="HB24" i="23"/>
  <c r="GT25" i="23"/>
  <c r="GU25" i="23"/>
  <c r="GV25" i="23"/>
  <c r="GW25" i="23"/>
  <c r="GX25" i="23"/>
  <c r="GY25" i="23"/>
  <c r="GZ25" i="23"/>
  <c r="HA25" i="23"/>
  <c r="HB25" i="23"/>
  <c r="GT26" i="23"/>
  <c r="GU26" i="23"/>
  <c r="GV26" i="23"/>
  <c r="GW26" i="23"/>
  <c r="GX26" i="23"/>
  <c r="GY26" i="23"/>
  <c r="GZ26" i="23"/>
  <c r="HA26" i="23"/>
  <c r="HB26" i="23"/>
  <c r="GT27" i="23"/>
  <c r="GU27" i="23"/>
  <c r="GV27" i="23"/>
  <c r="GW27" i="23"/>
  <c r="GX27" i="23"/>
  <c r="GY27" i="23"/>
  <c r="GZ27" i="23"/>
  <c r="HA27" i="23"/>
  <c r="HB27" i="23"/>
  <c r="GT28" i="23"/>
  <c r="GU28" i="23"/>
  <c r="GV28" i="23"/>
  <c r="GW28" i="23"/>
  <c r="GX28" i="23"/>
  <c r="GY28" i="23"/>
  <c r="GZ28" i="23"/>
  <c r="HA28" i="23"/>
  <c r="HB28" i="23"/>
  <c r="GT29" i="23"/>
  <c r="GU29" i="23"/>
  <c r="GV29" i="23"/>
  <c r="GW29" i="23"/>
  <c r="GX29" i="23"/>
  <c r="GY29" i="23"/>
  <c r="GZ29" i="23"/>
  <c r="HA29" i="23"/>
  <c r="HB29" i="23"/>
  <c r="GT30" i="23"/>
  <c r="GU30" i="23"/>
  <c r="GV30" i="23"/>
  <c r="GW30" i="23"/>
  <c r="GX30" i="23"/>
  <c r="GY30" i="23"/>
  <c r="GZ30" i="23"/>
  <c r="HA30" i="23"/>
  <c r="HB30" i="23"/>
  <c r="GT31" i="23"/>
  <c r="GU31" i="23"/>
  <c r="GV31" i="23"/>
  <c r="GW31" i="23"/>
  <c r="GX31" i="23"/>
  <c r="GY31" i="23"/>
  <c r="GZ31" i="23"/>
  <c r="HA31" i="23"/>
  <c r="HB31" i="23"/>
  <c r="GT32" i="23"/>
  <c r="GU32" i="23"/>
  <c r="GV32" i="23"/>
  <c r="GW32" i="23"/>
  <c r="GX32" i="23"/>
  <c r="GY32" i="23"/>
  <c r="GZ32" i="23"/>
  <c r="HA32" i="23"/>
  <c r="HB32" i="23"/>
  <c r="GT33" i="23"/>
  <c r="GU33" i="23"/>
  <c r="GV33" i="23"/>
  <c r="GW33" i="23"/>
  <c r="GX33" i="23"/>
  <c r="GY33" i="23"/>
  <c r="GZ33" i="23"/>
  <c r="HA33" i="23"/>
  <c r="HB33" i="23"/>
  <c r="GT34" i="23"/>
  <c r="GU34" i="23"/>
  <c r="GV34" i="23"/>
  <c r="GW34" i="23"/>
  <c r="GX34" i="23"/>
  <c r="GY34" i="23"/>
  <c r="GZ34" i="23"/>
  <c r="HA34" i="23"/>
  <c r="HB34" i="23"/>
  <c r="GT36" i="23"/>
  <c r="GU36" i="23"/>
  <c r="GV36" i="23"/>
  <c r="GW36" i="23"/>
  <c r="GX36" i="23"/>
  <c r="GY36" i="23"/>
  <c r="GZ36" i="23"/>
  <c r="HA36" i="23"/>
  <c r="HB36" i="23"/>
  <c r="GT37" i="23"/>
  <c r="GU37" i="23"/>
  <c r="GV37" i="23"/>
  <c r="GW37" i="23"/>
  <c r="GX37" i="23"/>
  <c r="GY37" i="23"/>
  <c r="GZ37" i="23"/>
  <c r="HA37" i="23"/>
  <c r="HB37" i="23"/>
  <c r="GT38" i="23"/>
  <c r="GU38" i="23"/>
  <c r="GV38" i="23"/>
  <c r="GW38" i="23"/>
  <c r="GX38" i="23"/>
  <c r="GY38" i="23"/>
  <c r="GZ38" i="23"/>
  <c r="HA38" i="23"/>
  <c r="HB38" i="23"/>
  <c r="GT39" i="23"/>
  <c r="GU39" i="23"/>
  <c r="GV39" i="23"/>
  <c r="GW39" i="23"/>
  <c r="GX39" i="23"/>
  <c r="GY39" i="23"/>
  <c r="GZ39" i="23"/>
  <c r="HA39" i="23"/>
  <c r="HB39" i="23"/>
  <c r="GT40" i="23"/>
  <c r="GU40" i="23"/>
  <c r="GV40" i="23"/>
  <c r="GW40" i="23"/>
  <c r="GX40" i="23"/>
  <c r="GY40" i="23"/>
  <c r="GZ40" i="23"/>
  <c r="HA40" i="23"/>
  <c r="HB40" i="23"/>
  <c r="GT41" i="23"/>
  <c r="GU41" i="23"/>
  <c r="GV41" i="23"/>
  <c r="GW41" i="23"/>
  <c r="GX41" i="23"/>
  <c r="GY41" i="23"/>
  <c r="GZ41" i="23"/>
  <c r="HA41" i="23"/>
  <c r="HB41" i="23"/>
  <c r="GT42" i="23"/>
  <c r="GU42" i="23"/>
  <c r="GV42" i="23"/>
  <c r="GW42" i="23"/>
  <c r="GX42" i="23"/>
  <c r="GY42" i="23"/>
  <c r="GZ42" i="23"/>
  <c r="HA42" i="23"/>
  <c r="HB42" i="23"/>
  <c r="GT43" i="23"/>
  <c r="GU43" i="23"/>
  <c r="GV43" i="23"/>
  <c r="GW43" i="23"/>
  <c r="GX43" i="23"/>
  <c r="GY43" i="23"/>
  <c r="GZ43" i="23"/>
  <c r="HA43" i="23"/>
  <c r="HB43" i="23"/>
  <c r="GT44" i="23"/>
  <c r="GU44" i="23"/>
  <c r="GV44" i="23"/>
  <c r="GW44" i="23"/>
  <c r="GX44" i="23"/>
  <c r="GY44" i="23"/>
  <c r="GZ44" i="23"/>
  <c r="HA44" i="23"/>
  <c r="HB44" i="23"/>
  <c r="GT45" i="23"/>
  <c r="GU45" i="23"/>
  <c r="GV45" i="23"/>
  <c r="GW45" i="23"/>
  <c r="GX45" i="23"/>
  <c r="GY45" i="23"/>
  <c r="GZ45" i="23"/>
  <c r="HA45" i="23"/>
  <c r="HB45" i="23"/>
  <c r="GT47" i="23"/>
  <c r="GU47" i="23"/>
  <c r="GV47" i="23"/>
  <c r="GW47" i="23"/>
  <c r="GX47" i="23"/>
  <c r="GY47" i="23"/>
  <c r="GZ47" i="23"/>
  <c r="HA47" i="23"/>
  <c r="HB47" i="23"/>
  <c r="GT48" i="23"/>
  <c r="GU48" i="23"/>
  <c r="GV48" i="23"/>
  <c r="GW48" i="23"/>
  <c r="GX48" i="23"/>
  <c r="GY48" i="23"/>
  <c r="GZ48" i="23"/>
  <c r="HA48" i="23"/>
  <c r="HB48" i="23"/>
  <c r="GT49" i="23"/>
  <c r="GU49" i="23"/>
  <c r="GV49" i="23"/>
  <c r="GW49" i="23"/>
  <c r="GX49" i="23"/>
  <c r="GY49" i="23"/>
  <c r="GZ49" i="23"/>
  <c r="HA49" i="23"/>
  <c r="HB49" i="23"/>
  <c r="GT50" i="23"/>
  <c r="GU50" i="23"/>
  <c r="GV50" i="23"/>
  <c r="GW50" i="23"/>
  <c r="GX50" i="23"/>
  <c r="GY50" i="23"/>
  <c r="GZ50" i="23"/>
  <c r="HA50" i="23"/>
  <c r="HB50" i="23"/>
  <c r="GT51" i="23"/>
  <c r="GU51" i="23"/>
  <c r="GV51" i="23"/>
  <c r="GW51" i="23"/>
  <c r="GX51" i="23"/>
  <c r="GY51" i="23"/>
  <c r="GZ51" i="23"/>
  <c r="HA51" i="23"/>
  <c r="HB51" i="23"/>
  <c r="GT52" i="23"/>
  <c r="GU52" i="23"/>
  <c r="GV52" i="23"/>
  <c r="GW52" i="23"/>
  <c r="GX52" i="23"/>
  <c r="GY52" i="23"/>
  <c r="GZ52" i="23"/>
  <c r="HA52" i="23"/>
  <c r="HB52" i="23"/>
  <c r="GT53" i="23"/>
  <c r="GU53" i="23"/>
  <c r="GV53" i="23"/>
  <c r="GW53" i="23"/>
  <c r="GX53" i="23"/>
  <c r="GY53" i="23"/>
  <c r="GZ53" i="23"/>
  <c r="HA53" i="23"/>
  <c r="HB53" i="23"/>
  <c r="GT55" i="23"/>
  <c r="GU55" i="23"/>
  <c r="GV55" i="23"/>
  <c r="GW55" i="23"/>
  <c r="GX55" i="23"/>
  <c r="GY55" i="23"/>
  <c r="GZ55" i="23"/>
  <c r="HA55" i="23"/>
  <c r="HB55" i="23"/>
  <c r="GT56" i="23"/>
  <c r="GU56" i="23"/>
  <c r="GV56" i="23"/>
  <c r="GW56" i="23"/>
  <c r="GX56" i="23"/>
  <c r="GY56" i="23"/>
  <c r="GZ56" i="23"/>
  <c r="HA56" i="23"/>
  <c r="HB56" i="23"/>
  <c r="GT57" i="23"/>
  <c r="GU57" i="23"/>
  <c r="GV57" i="23"/>
  <c r="GW57" i="23"/>
  <c r="GX57" i="23"/>
  <c r="GY57" i="23"/>
  <c r="GZ57" i="23"/>
  <c r="HA57" i="23"/>
  <c r="HB57" i="23"/>
  <c r="GT58" i="23"/>
  <c r="GU58" i="23"/>
  <c r="GV58" i="23"/>
  <c r="GW58" i="23"/>
  <c r="GX58" i="23"/>
  <c r="GY58" i="23"/>
  <c r="GZ58" i="23"/>
  <c r="HA58" i="23"/>
  <c r="HB58" i="23"/>
  <c r="GT59" i="23"/>
  <c r="GU59" i="23"/>
  <c r="GV59" i="23"/>
  <c r="GW59" i="23"/>
  <c r="GX59" i="23"/>
  <c r="GY59" i="23"/>
  <c r="GZ59" i="23"/>
  <c r="HA59" i="23"/>
  <c r="HB59" i="23"/>
  <c r="GT60" i="23"/>
  <c r="GU60" i="23"/>
  <c r="GV60" i="23"/>
  <c r="GW60" i="23"/>
  <c r="GX60" i="23"/>
  <c r="GY60" i="23"/>
  <c r="GZ60" i="23"/>
  <c r="HA60" i="23"/>
  <c r="HB60" i="23"/>
  <c r="GT61" i="23"/>
  <c r="GU61" i="23"/>
  <c r="GV61" i="23"/>
  <c r="GW61" i="23"/>
  <c r="GX61" i="23"/>
  <c r="GY61" i="23"/>
  <c r="GZ61" i="23"/>
  <c r="HA61" i="23"/>
  <c r="HB61" i="23"/>
  <c r="GT62" i="23"/>
  <c r="GU62" i="23"/>
  <c r="GV62" i="23"/>
  <c r="GW62" i="23"/>
  <c r="GX62" i="23"/>
  <c r="GY62" i="23"/>
  <c r="GZ62" i="23"/>
  <c r="HA62" i="23"/>
  <c r="HB62" i="23"/>
  <c r="GT63" i="23"/>
  <c r="GU63" i="23"/>
  <c r="GV63" i="23"/>
  <c r="GW63" i="23"/>
  <c r="GX63" i="23"/>
  <c r="GY63" i="23"/>
  <c r="GZ63" i="23"/>
  <c r="HA63" i="23"/>
  <c r="HB63" i="23"/>
  <c r="GT64" i="23"/>
  <c r="GU64" i="23"/>
  <c r="GV64" i="23"/>
  <c r="GW64" i="23"/>
  <c r="GX64" i="23"/>
  <c r="GY64" i="23"/>
  <c r="GZ64" i="23"/>
  <c r="HA64" i="23"/>
  <c r="HB64" i="23"/>
  <c r="GT65" i="23"/>
  <c r="GU65" i="23"/>
  <c r="GV65" i="23"/>
  <c r="GW65" i="23"/>
  <c r="GX65" i="23"/>
  <c r="GY65" i="23"/>
  <c r="GZ65" i="23"/>
  <c r="HA65" i="23"/>
  <c r="HB65" i="23"/>
  <c r="GT66" i="23"/>
  <c r="GU66" i="23"/>
  <c r="GV66" i="23"/>
  <c r="GW66" i="23"/>
  <c r="GX66" i="23"/>
  <c r="GY66" i="23"/>
  <c r="GZ66" i="23"/>
  <c r="HA66" i="23"/>
  <c r="HB66" i="23"/>
  <c r="GT67" i="23"/>
  <c r="GU67" i="23"/>
  <c r="GV67" i="23"/>
  <c r="GW67" i="23"/>
  <c r="GX67" i="23"/>
  <c r="GY67" i="23"/>
  <c r="GZ67" i="23"/>
  <c r="HA67" i="23"/>
  <c r="HB67" i="23"/>
  <c r="GT68" i="23"/>
  <c r="GU68" i="23"/>
  <c r="GV68" i="23"/>
  <c r="GW68" i="23"/>
  <c r="GX68" i="23"/>
  <c r="GY68" i="23"/>
  <c r="GZ68" i="23"/>
  <c r="HA68" i="23"/>
  <c r="HB68" i="23"/>
  <c r="GT69" i="23"/>
  <c r="GU69" i="23"/>
  <c r="GV69" i="23"/>
  <c r="GW69" i="23"/>
  <c r="GX69" i="23"/>
  <c r="GY69" i="23"/>
  <c r="GZ69" i="23"/>
  <c r="HA69" i="23"/>
  <c r="HB69" i="23"/>
  <c r="GT70" i="23"/>
  <c r="GU70" i="23"/>
  <c r="GV70" i="23"/>
  <c r="GW70" i="23"/>
  <c r="GX70" i="23"/>
  <c r="GY70" i="23"/>
  <c r="GZ70" i="23"/>
  <c r="HA70" i="23"/>
  <c r="HB70" i="23"/>
  <c r="GT71" i="23"/>
  <c r="GU71" i="23"/>
  <c r="GV71" i="23"/>
  <c r="GW71" i="23"/>
  <c r="GX71" i="23"/>
  <c r="GY71" i="23"/>
  <c r="GZ71" i="23"/>
  <c r="HA71" i="23"/>
  <c r="HB71" i="23"/>
  <c r="GT73" i="23"/>
  <c r="GU73" i="23"/>
  <c r="GV73" i="23"/>
  <c r="GW73" i="23"/>
  <c r="GX73" i="23"/>
  <c r="GY73" i="23"/>
  <c r="GZ73" i="23"/>
  <c r="HA73" i="23"/>
  <c r="HB73" i="23"/>
  <c r="GT74" i="23"/>
  <c r="GU74" i="23"/>
  <c r="GV74" i="23"/>
  <c r="GW74" i="23"/>
  <c r="GX74" i="23"/>
  <c r="GY74" i="23"/>
  <c r="GZ74" i="23"/>
  <c r="HA74" i="23"/>
  <c r="HB74" i="23"/>
  <c r="GT75" i="23"/>
  <c r="GU75" i="23"/>
  <c r="GV75" i="23"/>
  <c r="GW75" i="23"/>
  <c r="GX75" i="23"/>
  <c r="GY75" i="23"/>
  <c r="GZ75" i="23"/>
  <c r="HA75" i="23"/>
  <c r="HB75" i="23"/>
  <c r="GT76" i="23"/>
  <c r="GU76" i="23"/>
  <c r="GV76" i="23"/>
  <c r="GW76" i="23"/>
  <c r="GX76" i="23"/>
  <c r="GY76" i="23"/>
  <c r="GZ76" i="23"/>
  <c r="HA76" i="23"/>
  <c r="HB76" i="23"/>
  <c r="GT77" i="23"/>
  <c r="GU77" i="23"/>
  <c r="GV77" i="23"/>
  <c r="GW77" i="23"/>
  <c r="GX77" i="23"/>
  <c r="GY77" i="23"/>
  <c r="GZ77" i="23"/>
  <c r="HA77" i="23"/>
  <c r="HB77" i="23"/>
  <c r="GT78" i="23"/>
  <c r="GU78" i="23"/>
  <c r="GV78" i="23"/>
  <c r="GW78" i="23"/>
  <c r="GX78" i="23"/>
  <c r="GY78" i="23"/>
  <c r="GZ78" i="23"/>
  <c r="HA78" i="23"/>
  <c r="HB78" i="23"/>
  <c r="GT79" i="23"/>
  <c r="GU79" i="23"/>
  <c r="GV79" i="23"/>
  <c r="GW79" i="23"/>
  <c r="GX79" i="23"/>
  <c r="GY79" i="23"/>
  <c r="GZ79" i="23"/>
  <c r="HA79" i="23"/>
  <c r="HB79" i="23"/>
  <c r="GT80" i="23"/>
  <c r="GU80" i="23"/>
  <c r="GV80" i="23"/>
  <c r="GW80" i="23"/>
  <c r="GX80" i="23"/>
  <c r="GY80" i="23"/>
  <c r="GZ80" i="23"/>
  <c r="HA80" i="23"/>
  <c r="HB80" i="23"/>
  <c r="GT81" i="23"/>
  <c r="GU81" i="23"/>
  <c r="GV81" i="23"/>
  <c r="GW81" i="23"/>
  <c r="GX81" i="23"/>
  <c r="GY81" i="23"/>
  <c r="GZ81" i="23"/>
  <c r="HA81" i="23"/>
  <c r="HB81" i="23"/>
  <c r="GT82" i="23"/>
  <c r="GU82" i="23"/>
  <c r="GV82" i="23"/>
  <c r="GW82" i="23"/>
  <c r="GX82" i="23"/>
  <c r="GY82" i="23"/>
  <c r="GZ82" i="23"/>
  <c r="HA82" i="23"/>
  <c r="HB82" i="23"/>
  <c r="GT83" i="23"/>
  <c r="GU83" i="23"/>
  <c r="GV83" i="23"/>
  <c r="GW83" i="23"/>
  <c r="GX83" i="23"/>
  <c r="GY83" i="23"/>
  <c r="GZ83" i="23"/>
  <c r="HA83" i="23"/>
  <c r="HB83" i="23"/>
  <c r="GT84" i="23"/>
  <c r="GU84" i="23"/>
  <c r="GV84" i="23"/>
  <c r="GW84" i="23"/>
  <c r="GX84" i="23"/>
  <c r="GY84" i="23"/>
  <c r="GZ84" i="23"/>
  <c r="HA84" i="23"/>
  <c r="HB84" i="23"/>
  <c r="GT85" i="23"/>
  <c r="GU85" i="23"/>
  <c r="GV85" i="23"/>
  <c r="GW85" i="23"/>
  <c r="GX85" i="23"/>
  <c r="GY85" i="23"/>
  <c r="GZ85" i="23"/>
  <c r="HA85" i="23"/>
  <c r="HB85" i="23"/>
  <c r="GT86" i="23"/>
  <c r="GU86" i="23"/>
  <c r="GV86" i="23"/>
  <c r="GW86" i="23"/>
  <c r="GX86" i="23"/>
  <c r="GY86" i="23"/>
  <c r="GZ86" i="23"/>
  <c r="HA86" i="23"/>
  <c r="HB86" i="23"/>
  <c r="GT87" i="23"/>
  <c r="GU87" i="23"/>
  <c r="GV87" i="23"/>
  <c r="GW87" i="23"/>
  <c r="GX87" i="23"/>
  <c r="GY87" i="23"/>
  <c r="GZ87" i="23"/>
  <c r="HA87" i="23"/>
  <c r="HB87" i="23"/>
  <c r="GT88" i="23"/>
  <c r="GU88" i="23"/>
  <c r="GV88" i="23"/>
  <c r="GW88" i="23"/>
  <c r="GX88" i="23"/>
  <c r="GY88" i="23"/>
  <c r="GZ88" i="23"/>
  <c r="HA88" i="23"/>
  <c r="HB88" i="23"/>
  <c r="GT89" i="23"/>
  <c r="GU89" i="23"/>
  <c r="GV89" i="23"/>
  <c r="GW89" i="23"/>
  <c r="GX89" i="23"/>
  <c r="GY89" i="23"/>
  <c r="GZ89" i="23"/>
  <c r="HA89" i="23"/>
  <c r="HB89" i="23"/>
  <c r="GT90" i="23"/>
  <c r="GU90" i="23"/>
  <c r="GV90" i="23"/>
  <c r="GW90" i="23"/>
  <c r="GX90" i="23"/>
  <c r="GY90" i="23"/>
  <c r="GZ90" i="23"/>
  <c r="HA90" i="23"/>
  <c r="HB90" i="23"/>
  <c r="GT91" i="23"/>
  <c r="GU91" i="23"/>
  <c r="GV91" i="23"/>
  <c r="GW91" i="23"/>
  <c r="GX91" i="23"/>
  <c r="GY91" i="23"/>
  <c r="GZ91" i="23"/>
  <c r="HA91" i="23"/>
  <c r="HB91" i="23"/>
  <c r="GT92" i="23"/>
  <c r="GU92" i="23"/>
  <c r="GV92" i="23"/>
  <c r="GW92" i="23"/>
  <c r="GX92" i="23"/>
  <c r="GY92" i="23"/>
  <c r="GZ92" i="23"/>
  <c r="HA92" i="23"/>
  <c r="HB92" i="23"/>
  <c r="GT93" i="23"/>
  <c r="GU93" i="23"/>
  <c r="GV93" i="23"/>
  <c r="GW93" i="23"/>
  <c r="GX93" i="23"/>
  <c r="GY93" i="23"/>
  <c r="GZ93" i="23"/>
  <c r="HA93" i="23"/>
  <c r="HB93" i="23"/>
  <c r="GT94" i="23"/>
  <c r="GU94" i="23"/>
  <c r="GV94" i="23"/>
  <c r="GW94" i="23"/>
  <c r="GX94" i="23"/>
  <c r="GY94" i="23"/>
  <c r="GZ94" i="23"/>
  <c r="HA94" i="23"/>
  <c r="HB94" i="23"/>
  <c r="GT95" i="23"/>
  <c r="GU95" i="23"/>
  <c r="GV95" i="23"/>
  <c r="GW95" i="23"/>
  <c r="GX95" i="23"/>
  <c r="GY95" i="23"/>
  <c r="GZ95" i="23"/>
  <c r="HA95" i="23"/>
  <c r="HB95" i="23"/>
  <c r="GT96" i="23"/>
  <c r="GU96" i="23"/>
  <c r="GV96" i="23"/>
  <c r="GW96" i="23"/>
  <c r="GX96" i="23"/>
  <c r="GY96" i="23"/>
  <c r="GZ96" i="23"/>
  <c r="HA96" i="23"/>
  <c r="HB96" i="23"/>
  <c r="GT97" i="23"/>
  <c r="GU97" i="23"/>
  <c r="GV97" i="23"/>
  <c r="GW97" i="23"/>
  <c r="GX97" i="23"/>
  <c r="GY97" i="23"/>
  <c r="GZ97" i="23"/>
  <c r="HA97" i="23"/>
  <c r="HB97" i="23"/>
  <c r="GT99" i="23"/>
  <c r="GU99" i="23"/>
  <c r="GV99" i="23"/>
  <c r="GW99" i="23"/>
  <c r="GX99" i="23"/>
  <c r="GY99" i="23"/>
  <c r="GZ99" i="23"/>
  <c r="HA99" i="23"/>
  <c r="HB99" i="23"/>
  <c r="GT100" i="23"/>
  <c r="GU100" i="23"/>
  <c r="GV100" i="23"/>
  <c r="GW100" i="23"/>
  <c r="GX100" i="23"/>
  <c r="GY100" i="23"/>
  <c r="GZ100" i="23"/>
  <c r="HA100" i="23"/>
  <c r="HB100" i="23"/>
  <c r="GT101" i="23"/>
  <c r="GU101" i="23"/>
  <c r="GV101" i="23"/>
  <c r="GW101" i="23"/>
  <c r="GX101" i="23"/>
  <c r="GY101" i="23"/>
  <c r="GZ101" i="23"/>
  <c r="HA101" i="23"/>
  <c r="HB101" i="23"/>
  <c r="GZ6" i="23"/>
  <c r="GY6" i="23"/>
  <c r="HA6" i="23"/>
  <c r="HB6" i="23"/>
  <c r="GX6" i="23"/>
  <c r="GW6" i="23"/>
  <c r="GV6" i="23"/>
  <c r="GU6" i="23"/>
  <c r="GT6" i="23"/>
  <c r="GS6" i="23"/>
  <c r="GS199" i="23"/>
  <c r="GR7" i="23"/>
  <c r="GS7" i="23"/>
  <c r="GR8" i="23"/>
  <c r="GS8" i="23"/>
  <c r="GR9" i="23"/>
  <c r="GS9" i="23"/>
  <c r="GR10" i="23"/>
  <c r="GS10" i="23"/>
  <c r="GR11" i="23"/>
  <c r="GS11" i="23"/>
  <c r="GR12" i="23"/>
  <c r="GS12" i="23"/>
  <c r="GR13" i="23"/>
  <c r="GS13" i="23"/>
  <c r="GR14" i="23"/>
  <c r="GS14" i="23"/>
  <c r="GR15" i="23"/>
  <c r="GS15" i="23"/>
  <c r="GR16" i="23"/>
  <c r="GS16" i="23"/>
  <c r="GR17" i="23"/>
  <c r="GS17" i="23"/>
  <c r="GR18" i="23"/>
  <c r="GS18" i="23"/>
  <c r="GR19" i="23"/>
  <c r="GS19" i="23"/>
  <c r="GR20" i="23"/>
  <c r="GS20" i="23"/>
  <c r="GR21" i="23"/>
  <c r="GS21" i="23"/>
  <c r="GR22" i="23"/>
  <c r="GS22" i="23"/>
  <c r="GR23" i="23"/>
  <c r="GS23" i="23"/>
  <c r="GR24" i="23"/>
  <c r="GS24" i="23"/>
  <c r="GR25" i="23"/>
  <c r="GS25" i="23"/>
  <c r="GR26" i="23"/>
  <c r="GS26" i="23"/>
  <c r="GR27" i="23"/>
  <c r="GS27" i="23"/>
  <c r="GR28" i="23"/>
  <c r="GS28" i="23"/>
  <c r="GR29" i="23"/>
  <c r="GS29" i="23"/>
  <c r="GR30" i="23"/>
  <c r="GS30" i="23"/>
  <c r="GR31" i="23"/>
  <c r="GS31" i="23"/>
  <c r="GR32" i="23"/>
  <c r="GS32" i="23"/>
  <c r="GR33" i="23"/>
  <c r="GS33" i="23"/>
  <c r="GR34" i="23"/>
  <c r="GS34" i="23"/>
  <c r="GR35" i="23"/>
  <c r="GS35" i="23"/>
  <c r="GR36" i="23"/>
  <c r="GS36" i="23"/>
  <c r="GR37" i="23"/>
  <c r="GS37" i="23"/>
  <c r="GR38" i="23"/>
  <c r="GS38" i="23"/>
  <c r="GR39" i="23"/>
  <c r="GS39" i="23"/>
  <c r="GR40" i="23"/>
  <c r="GS40" i="23"/>
  <c r="GR41" i="23"/>
  <c r="GS41" i="23"/>
  <c r="GR42" i="23"/>
  <c r="GS42" i="23"/>
  <c r="GR43" i="23"/>
  <c r="GS43" i="23"/>
  <c r="GR44" i="23"/>
  <c r="GS44" i="23"/>
  <c r="GR45" i="23"/>
  <c r="GS45" i="23"/>
  <c r="GR46" i="23"/>
  <c r="GS46" i="23"/>
  <c r="GU46" i="23" s="1"/>
  <c r="GR47" i="23"/>
  <c r="GS47" i="23"/>
  <c r="GR48" i="23"/>
  <c r="GS48" i="23"/>
  <c r="GR49" i="23"/>
  <c r="GS49" i="23"/>
  <c r="GR50" i="23"/>
  <c r="GS50" i="23"/>
  <c r="GR51" i="23"/>
  <c r="GS51" i="23"/>
  <c r="GR52" i="23"/>
  <c r="GS52" i="23"/>
  <c r="GR53" i="23"/>
  <c r="GS53" i="23"/>
  <c r="GR54" i="23"/>
  <c r="GS54" i="23"/>
  <c r="GR55" i="23"/>
  <c r="GS55" i="23"/>
  <c r="GR56" i="23"/>
  <c r="GS56" i="23"/>
  <c r="GR57" i="23"/>
  <c r="GS57" i="23"/>
  <c r="GR58" i="23"/>
  <c r="GS58" i="23"/>
  <c r="GR59" i="23"/>
  <c r="GS59" i="23"/>
  <c r="GR60" i="23"/>
  <c r="GS60" i="23"/>
  <c r="GR61" i="23"/>
  <c r="GS61" i="23"/>
  <c r="GR62" i="23"/>
  <c r="GS62" i="23"/>
  <c r="GR63" i="23"/>
  <c r="GS63" i="23"/>
  <c r="GR64" i="23"/>
  <c r="GS64" i="23"/>
  <c r="GR65" i="23"/>
  <c r="GS65" i="23"/>
  <c r="GR66" i="23"/>
  <c r="GS66" i="23"/>
  <c r="GR67" i="23"/>
  <c r="GS67" i="23"/>
  <c r="GR68" i="23"/>
  <c r="GS68" i="23"/>
  <c r="GR69" i="23"/>
  <c r="GS69" i="23"/>
  <c r="GR70" i="23"/>
  <c r="GS70" i="23"/>
  <c r="GR71" i="23"/>
  <c r="GS71" i="23"/>
  <c r="GR72" i="23"/>
  <c r="GS72" i="23"/>
  <c r="GR73" i="23"/>
  <c r="GS73" i="23"/>
  <c r="GR74" i="23"/>
  <c r="GS74" i="23"/>
  <c r="GR75" i="23"/>
  <c r="GS75" i="23"/>
  <c r="GR76" i="23"/>
  <c r="GS76" i="23"/>
  <c r="GR77" i="23"/>
  <c r="GS77" i="23"/>
  <c r="GR78" i="23"/>
  <c r="GS78" i="23"/>
  <c r="GR79" i="23"/>
  <c r="GS79" i="23"/>
  <c r="GR80" i="23"/>
  <c r="GS80" i="23"/>
  <c r="GR81" i="23"/>
  <c r="GS81" i="23"/>
  <c r="GR82" i="23"/>
  <c r="GS82" i="23"/>
  <c r="GR83" i="23"/>
  <c r="GS83" i="23"/>
  <c r="GR84" i="23"/>
  <c r="GS84" i="23"/>
  <c r="GR85" i="23"/>
  <c r="GS85" i="23"/>
  <c r="GR86" i="23"/>
  <c r="GS86" i="23"/>
  <c r="GR87" i="23"/>
  <c r="GS87" i="23"/>
  <c r="GR88" i="23"/>
  <c r="GS88" i="23"/>
  <c r="GR89" i="23"/>
  <c r="GS89" i="23"/>
  <c r="GR90" i="23"/>
  <c r="GS90" i="23"/>
  <c r="GR91" i="23"/>
  <c r="GS91" i="23"/>
  <c r="GR92" i="23"/>
  <c r="GS92" i="23"/>
  <c r="GR93" i="23"/>
  <c r="GS93" i="23"/>
  <c r="GR94" i="23"/>
  <c r="GS94" i="23"/>
  <c r="GR95" i="23"/>
  <c r="GS95" i="23"/>
  <c r="GR96" i="23"/>
  <c r="GS96" i="23"/>
  <c r="GR97" i="23"/>
  <c r="GS97" i="23"/>
  <c r="GR98" i="23"/>
  <c r="GS98" i="23"/>
  <c r="GR99" i="23"/>
  <c r="GS99" i="23"/>
  <c r="GR100" i="23"/>
  <c r="GS100" i="23"/>
  <c r="GR101" i="23"/>
  <c r="GS101" i="23"/>
  <c r="GR6" i="23"/>
  <c r="I267" i="29" l="1"/>
  <c r="FH167" i="23"/>
  <c r="FI167" i="23" s="1"/>
  <c r="FH171" i="23"/>
  <c r="FI171" i="23" s="1"/>
  <c r="FH177" i="23"/>
  <c r="FI177" i="23" s="1"/>
  <c r="FH164" i="23"/>
  <c r="FI164" i="23" s="1"/>
  <c r="FH180" i="23"/>
  <c r="FI180" i="23" s="1"/>
  <c r="FH188" i="23"/>
  <c r="FI188" i="23" s="1"/>
  <c r="FH105" i="23"/>
  <c r="FI105" i="23" s="1"/>
  <c r="FH118" i="23"/>
  <c r="FI118" i="23" s="1"/>
  <c r="FH115" i="23"/>
  <c r="FI115" i="23" s="1"/>
  <c r="FH122" i="23"/>
  <c r="FI122" i="23" s="1"/>
  <c r="FH184" i="23"/>
  <c r="FI184" i="23" s="1"/>
  <c r="FH192" i="23"/>
  <c r="FI192" i="23" s="1"/>
  <c r="FH135" i="23"/>
  <c r="FI135" i="23" s="1"/>
  <c r="FH190" i="23"/>
  <c r="FI190" i="23" s="1"/>
  <c r="FH160" i="23"/>
  <c r="FI160" i="23" s="1"/>
  <c r="FH110" i="23"/>
  <c r="FI110" i="23" s="1"/>
  <c r="FH165" i="23"/>
  <c r="FI165" i="23" s="1"/>
  <c r="FH133" i="23"/>
  <c r="FI133" i="23" s="1"/>
  <c r="FH157" i="23"/>
  <c r="FI157" i="23" s="1"/>
  <c r="FH174" i="23"/>
  <c r="FI174" i="23" s="1"/>
  <c r="FH145" i="23"/>
  <c r="FI145" i="23" s="1"/>
  <c r="FH179" i="23"/>
  <c r="FI179" i="23" s="1"/>
  <c r="FH169" i="23"/>
  <c r="FI169" i="23" s="1"/>
  <c r="FH111" i="23"/>
  <c r="FI111" i="23" s="1"/>
  <c r="FH108" i="23"/>
  <c r="FI108" i="23" s="1"/>
  <c r="FH131" i="23"/>
  <c r="FI131" i="23" s="1"/>
  <c r="FH132" i="23"/>
  <c r="FI132" i="23" s="1"/>
  <c r="FH128" i="23"/>
  <c r="FI128" i="23" s="1"/>
  <c r="FH162" i="23"/>
  <c r="FI162" i="23" s="1"/>
  <c r="FH139" i="23"/>
  <c r="FI139" i="23" s="1"/>
  <c r="FH127" i="23"/>
  <c r="FI127" i="23" s="1"/>
  <c r="FH187" i="23"/>
  <c r="FI187" i="23" s="1"/>
  <c r="FH150" i="23"/>
  <c r="FI150" i="23" s="1"/>
  <c r="FH114" i="23"/>
  <c r="FI114" i="23" s="1"/>
  <c r="FH186" i="23"/>
  <c r="FI186" i="23" s="1"/>
  <c r="FH194" i="23"/>
  <c r="FI194" i="23" s="1"/>
  <c r="FH141" i="23"/>
  <c r="FI141" i="23" s="1"/>
  <c r="FH107" i="23"/>
  <c r="FI107" i="23" s="1"/>
  <c r="FH175" i="23"/>
  <c r="FI175" i="23" s="1"/>
  <c r="FH193" i="23"/>
  <c r="FI193" i="23" s="1"/>
  <c r="FH183" i="23"/>
  <c r="FI183" i="23" s="1"/>
  <c r="FH181" i="23"/>
  <c r="FI181" i="23" s="1"/>
  <c r="FH161" i="23"/>
  <c r="FI161" i="23" s="1"/>
  <c r="FH153" i="23"/>
  <c r="FI153" i="23" s="1"/>
  <c r="FH196" i="23"/>
  <c r="FI196" i="23" s="1"/>
  <c r="FH159" i="23"/>
  <c r="FI159" i="23" s="1"/>
  <c r="FH197" i="23"/>
  <c r="FI197" i="23" s="1"/>
  <c r="FH191" i="23"/>
  <c r="FI191" i="23" s="1"/>
  <c r="FH152" i="23"/>
  <c r="FI152" i="23" s="1"/>
  <c r="FH155" i="23"/>
  <c r="FI155" i="23" s="1"/>
  <c r="FH103" i="23"/>
  <c r="FI103" i="23" s="1"/>
  <c r="FH173" i="23"/>
  <c r="FI173" i="23" s="1"/>
  <c r="FH156" i="23"/>
  <c r="FI156" i="23" s="1"/>
  <c r="FH195" i="23"/>
  <c r="FI195" i="23" s="1"/>
  <c r="FH163" i="23"/>
  <c r="FI163" i="23" s="1"/>
  <c r="FH185" i="23"/>
  <c r="FI185" i="23" s="1"/>
  <c r="FH172" i="23"/>
  <c r="FI172" i="23" s="1"/>
  <c r="FH189" i="23"/>
  <c r="FI189" i="23" s="1"/>
  <c r="FH182" i="23"/>
  <c r="FI182" i="23" s="1"/>
  <c r="FH166" i="23"/>
  <c r="FI166" i="23" s="1"/>
  <c r="FH178" i="23"/>
  <c r="FI178" i="23" s="1"/>
  <c r="FH170" i="23"/>
  <c r="FI170" i="23" s="1"/>
  <c r="FH158" i="23"/>
  <c r="FI158" i="23" s="1"/>
  <c r="FH148" i="23"/>
  <c r="FI148" i="23" s="1"/>
  <c r="FH147" i="23"/>
  <c r="FI147" i="23" s="1"/>
  <c r="FH176" i="23"/>
  <c r="FI176" i="23" s="1"/>
  <c r="FH154" i="23"/>
  <c r="FI154" i="23" s="1"/>
  <c r="FH130" i="23"/>
  <c r="FI130" i="23" s="1"/>
  <c r="FH151" i="23"/>
  <c r="FI151" i="23" s="1"/>
  <c r="FH143" i="23"/>
  <c r="FI143" i="23" s="1"/>
  <c r="FH125" i="23"/>
  <c r="FI125" i="23" s="1"/>
  <c r="FH146" i="23"/>
  <c r="FI146" i="23" s="1"/>
  <c r="FH136" i="23"/>
  <c r="FI136" i="23" s="1"/>
  <c r="FH134" i="23"/>
  <c r="FI134" i="23" s="1"/>
  <c r="FH142" i="23"/>
  <c r="FI142" i="23" s="1"/>
  <c r="FH112" i="23"/>
  <c r="FI112" i="23" s="1"/>
  <c r="FH104" i="23"/>
  <c r="FI104" i="23" s="1"/>
  <c r="FH149" i="23"/>
  <c r="FI149" i="23" s="1"/>
  <c r="FH144" i="23"/>
  <c r="FI144" i="23" s="1"/>
  <c r="FH121" i="23"/>
  <c r="FI121" i="23" s="1"/>
  <c r="FH116" i="23"/>
  <c r="FI116" i="23" s="1"/>
  <c r="FH109" i="23"/>
  <c r="FI109" i="23" s="1"/>
  <c r="FH113" i="23"/>
  <c r="FI113" i="23" s="1"/>
  <c r="FH106" i="23"/>
  <c r="FI106" i="23" s="1"/>
  <c r="FH123" i="23"/>
  <c r="FI123" i="23" s="1"/>
  <c r="FH140" i="23"/>
  <c r="FI140" i="23" s="1"/>
  <c r="FH124" i="23"/>
  <c r="FI124" i="23" s="1"/>
  <c r="FH129" i="23"/>
  <c r="FI129" i="23" s="1"/>
  <c r="FH117" i="23"/>
  <c r="FI117" i="23" s="1"/>
  <c r="FH168" i="23"/>
  <c r="FI168" i="23" s="1"/>
  <c r="FH120" i="23"/>
  <c r="FI120" i="23" s="1"/>
  <c r="FH138" i="23"/>
  <c r="FI138" i="23" s="1"/>
  <c r="FH126" i="23"/>
  <c r="FI126" i="23" s="1"/>
  <c r="FH102" i="23"/>
  <c r="FI102" i="23" s="1"/>
  <c r="FH137" i="23"/>
  <c r="FI137" i="23" s="1"/>
  <c r="FH119" i="23"/>
  <c r="FI119" i="23" s="1"/>
  <c r="EV150" i="23"/>
  <c r="EW150" i="23" s="1"/>
  <c r="EV153" i="23"/>
  <c r="EW153" i="23" s="1"/>
  <c r="EV164" i="23"/>
  <c r="EW164" i="23" s="1"/>
  <c r="EV179" i="23"/>
  <c r="EW179" i="23" s="1"/>
  <c r="EV171" i="23"/>
  <c r="EW171" i="23" s="1"/>
  <c r="EV177" i="23"/>
  <c r="EW177" i="23" s="1"/>
  <c r="EV105" i="23"/>
  <c r="EW105" i="23" s="1"/>
  <c r="EV115" i="23"/>
  <c r="EW115" i="23" s="1"/>
  <c r="EV183" i="23"/>
  <c r="EW183" i="23" s="1"/>
  <c r="EV118" i="23"/>
  <c r="EW118" i="23" s="1"/>
  <c r="EV139" i="23"/>
  <c r="EW139" i="23" s="1"/>
  <c r="EV165" i="23"/>
  <c r="EW165" i="23" s="1"/>
  <c r="EV188" i="23"/>
  <c r="EW188" i="23" s="1"/>
  <c r="EV157" i="23"/>
  <c r="EW157" i="23" s="1"/>
  <c r="EV180" i="23"/>
  <c r="EW180" i="23" s="1"/>
  <c r="EV125" i="23"/>
  <c r="EW125" i="23" s="1"/>
  <c r="EV194" i="23"/>
  <c r="EW194" i="23" s="1"/>
  <c r="EV122" i="23"/>
  <c r="EW122" i="23" s="1"/>
  <c r="EV186" i="23"/>
  <c r="EW186" i="23" s="1"/>
  <c r="EV181" i="23"/>
  <c r="EW181" i="23" s="1"/>
  <c r="EV141" i="23"/>
  <c r="EW141" i="23" s="1"/>
  <c r="EV132" i="23"/>
  <c r="EW132" i="23" s="1"/>
  <c r="EV123" i="23"/>
  <c r="EW123" i="23" s="1"/>
  <c r="EV111" i="23"/>
  <c r="EW111" i="23" s="1"/>
  <c r="EV108" i="23"/>
  <c r="EW108" i="23" s="1"/>
  <c r="EV145" i="23"/>
  <c r="EW145" i="23" s="1"/>
  <c r="EV169" i="23"/>
  <c r="EW169" i="23" s="1"/>
  <c r="EV114" i="23"/>
  <c r="EW114" i="23" s="1"/>
  <c r="EV193" i="23"/>
  <c r="EW193" i="23" s="1"/>
  <c r="EV175" i="23"/>
  <c r="EW175" i="23" s="1"/>
  <c r="EV155" i="23"/>
  <c r="EW155" i="23" s="1"/>
  <c r="EV187" i="23"/>
  <c r="EW187" i="23" s="1"/>
  <c r="EV189" i="23"/>
  <c r="EW189" i="23" s="1"/>
  <c r="EV103" i="23"/>
  <c r="EW103" i="23" s="1"/>
  <c r="EV160" i="23"/>
  <c r="EW160" i="23" s="1"/>
  <c r="EV196" i="23"/>
  <c r="EW196" i="23" s="1"/>
  <c r="EV192" i="23"/>
  <c r="EW192" i="23" s="1"/>
  <c r="EV184" i="23"/>
  <c r="EW184" i="23" s="1"/>
  <c r="EV161" i="23"/>
  <c r="EW161" i="23" s="1"/>
  <c r="EV152" i="23"/>
  <c r="EW152" i="23" s="1"/>
  <c r="EV167" i="23"/>
  <c r="EW167" i="23" s="1"/>
  <c r="EV159" i="23"/>
  <c r="EW159" i="23" s="1"/>
  <c r="EV195" i="23"/>
  <c r="EW195" i="23" s="1"/>
  <c r="EV185" i="23"/>
  <c r="EW185" i="23" s="1"/>
  <c r="EV190" i="23"/>
  <c r="EW190" i="23" s="1"/>
  <c r="EV191" i="23"/>
  <c r="EW191" i="23" s="1"/>
  <c r="EV178" i="23"/>
  <c r="EW178" i="23" s="1"/>
  <c r="EV170" i="23"/>
  <c r="EW170" i="23" s="1"/>
  <c r="EV166" i="23"/>
  <c r="EW166" i="23" s="1"/>
  <c r="EV163" i="23"/>
  <c r="EW163" i="23" s="1"/>
  <c r="EV156" i="23"/>
  <c r="EW156" i="23" s="1"/>
  <c r="EV197" i="23"/>
  <c r="EW197" i="23" s="1"/>
  <c r="EV172" i="23"/>
  <c r="EW172" i="23" s="1"/>
  <c r="EV176" i="23"/>
  <c r="EW176" i="23" s="1"/>
  <c r="EV173" i="23"/>
  <c r="EW173" i="23" s="1"/>
  <c r="EV168" i="23"/>
  <c r="EW168" i="23" s="1"/>
  <c r="EV182" i="23"/>
  <c r="EW182" i="23" s="1"/>
  <c r="EV174" i="23"/>
  <c r="EW174" i="23" s="1"/>
  <c r="EV128" i="23"/>
  <c r="EW128" i="23" s="1"/>
  <c r="EV110" i="23"/>
  <c r="EW110" i="23" s="1"/>
  <c r="EV102" i="23"/>
  <c r="EW102" i="23" s="1"/>
  <c r="EV158" i="23"/>
  <c r="EW158" i="23" s="1"/>
  <c r="EV148" i="23"/>
  <c r="EW148" i="23" s="1"/>
  <c r="EV147" i="23"/>
  <c r="EW147" i="23" s="1"/>
  <c r="EV143" i="23"/>
  <c r="EW143" i="23" s="1"/>
  <c r="EV106" i="23"/>
  <c r="EW106" i="23" s="1"/>
  <c r="EV162" i="23"/>
  <c r="EW162" i="23" s="1"/>
  <c r="EV154" i="23"/>
  <c r="EW154" i="23" s="1"/>
  <c r="EV149" i="23"/>
  <c r="EW149" i="23" s="1"/>
  <c r="EV119" i="23"/>
  <c r="EW119" i="23" s="1"/>
  <c r="EV107" i="23"/>
  <c r="EW107" i="23" s="1"/>
  <c r="EV127" i="23"/>
  <c r="EW127" i="23" s="1"/>
  <c r="EV126" i="23"/>
  <c r="EW126" i="23" s="1"/>
  <c r="EV116" i="23"/>
  <c r="EW116" i="23" s="1"/>
  <c r="EV109" i="23"/>
  <c r="EW109" i="23" s="1"/>
  <c r="EV137" i="23"/>
  <c r="EW137" i="23" s="1"/>
  <c r="EV131" i="23"/>
  <c r="EW131" i="23" s="1"/>
  <c r="EV146" i="23"/>
  <c r="EW146" i="23" s="1"/>
  <c r="EV136" i="23"/>
  <c r="EW136" i="23" s="1"/>
  <c r="EV134" i="23"/>
  <c r="EW134" i="23" s="1"/>
  <c r="EV135" i="23"/>
  <c r="EW135" i="23" s="1"/>
  <c r="EV129" i="23"/>
  <c r="EW129" i="23" s="1"/>
  <c r="EV120" i="23"/>
  <c r="EW120" i="23" s="1"/>
  <c r="EV133" i="23"/>
  <c r="EW133" i="23" s="1"/>
  <c r="EV144" i="23"/>
  <c r="EW144" i="23" s="1"/>
  <c r="EV130" i="23"/>
  <c r="EW130" i="23" s="1"/>
  <c r="EV138" i="23"/>
  <c r="EW138" i="23" s="1"/>
  <c r="EV121" i="23"/>
  <c r="EW121" i="23" s="1"/>
  <c r="EV151" i="23"/>
  <c r="EW151" i="23" s="1"/>
  <c r="EV104" i="23"/>
  <c r="EW104" i="23" s="1"/>
  <c r="EV113" i="23"/>
  <c r="EW113" i="23" s="1"/>
  <c r="EV112" i="23"/>
  <c r="EW112" i="23" s="1"/>
  <c r="EV117" i="23"/>
  <c r="EW117" i="23" s="1"/>
  <c r="EV140" i="23"/>
  <c r="EW140" i="23" s="1"/>
  <c r="EV142" i="23"/>
  <c r="EW142" i="23" s="1"/>
  <c r="EV124" i="23"/>
  <c r="EW124" i="23" s="1"/>
  <c r="FN153" i="23"/>
  <c r="FO153" i="23" s="1"/>
  <c r="FN157" i="23"/>
  <c r="FO157" i="23" s="1"/>
  <c r="FN167" i="23"/>
  <c r="FO167" i="23" s="1"/>
  <c r="FN165" i="23"/>
  <c r="FO165" i="23" s="1"/>
  <c r="FN171" i="23"/>
  <c r="FO171" i="23" s="1"/>
  <c r="FN177" i="23"/>
  <c r="FO177" i="23" s="1"/>
  <c r="FN150" i="23"/>
  <c r="FO150" i="23" s="1"/>
  <c r="FN105" i="23"/>
  <c r="FO105" i="23" s="1"/>
  <c r="FN188" i="23"/>
  <c r="FO188" i="23" s="1"/>
  <c r="FN104" i="23"/>
  <c r="FO104" i="23" s="1"/>
  <c r="FN126" i="23"/>
  <c r="FO126" i="23" s="1"/>
  <c r="FN184" i="23"/>
  <c r="FO184" i="23" s="1"/>
  <c r="FN103" i="23"/>
  <c r="FO103" i="23" s="1"/>
  <c r="FN124" i="23"/>
  <c r="FO124" i="23" s="1"/>
  <c r="FN123" i="23"/>
  <c r="FO123" i="23" s="1"/>
  <c r="FN139" i="23"/>
  <c r="FO139" i="23" s="1"/>
  <c r="FN117" i="23"/>
  <c r="FO117" i="23" s="1"/>
  <c r="FN163" i="23"/>
  <c r="FO163" i="23" s="1"/>
  <c r="FN125" i="23"/>
  <c r="FO125" i="23" s="1"/>
  <c r="FN115" i="23"/>
  <c r="FO115" i="23" s="1"/>
  <c r="FN169" i="23"/>
  <c r="FO169" i="23" s="1"/>
  <c r="FN121" i="23"/>
  <c r="FO121" i="23" s="1"/>
  <c r="FN129" i="23"/>
  <c r="FO129" i="23" s="1"/>
  <c r="FN158" i="23"/>
  <c r="FO158" i="23" s="1"/>
  <c r="FN108" i="23"/>
  <c r="FO108" i="23" s="1"/>
  <c r="FN186" i="23"/>
  <c r="FO186" i="23" s="1"/>
  <c r="FN194" i="23"/>
  <c r="FO194" i="23" s="1"/>
  <c r="FN141" i="23"/>
  <c r="FO141" i="23" s="1"/>
  <c r="FN116" i="23"/>
  <c r="FO116" i="23" s="1"/>
  <c r="FN111" i="23"/>
  <c r="FO111" i="23" s="1"/>
  <c r="FN179" i="23"/>
  <c r="FO179" i="23" s="1"/>
  <c r="FN162" i="23"/>
  <c r="FO162" i="23" s="1"/>
  <c r="FN145" i="23"/>
  <c r="FO145" i="23" s="1"/>
  <c r="FN193" i="23"/>
  <c r="FO193" i="23" s="1"/>
  <c r="FN196" i="23"/>
  <c r="FO196" i="23" s="1"/>
  <c r="FN182" i="23"/>
  <c r="FO182" i="23" s="1"/>
  <c r="FN172" i="23"/>
  <c r="FO172" i="23" s="1"/>
  <c r="FN195" i="23"/>
  <c r="FO195" i="23" s="1"/>
  <c r="FN161" i="23"/>
  <c r="FO161" i="23" s="1"/>
  <c r="FN155" i="23"/>
  <c r="FO155" i="23" s="1"/>
  <c r="FN159" i="23"/>
  <c r="FO159" i="23" s="1"/>
  <c r="FN175" i="23"/>
  <c r="FO175" i="23" s="1"/>
  <c r="FN192" i="23"/>
  <c r="FO192" i="23" s="1"/>
  <c r="FN189" i="23"/>
  <c r="FO189" i="23" s="1"/>
  <c r="FN181" i="23"/>
  <c r="FO181" i="23" s="1"/>
  <c r="FN152" i="23"/>
  <c r="FO152" i="23" s="1"/>
  <c r="FN190" i="23"/>
  <c r="FO190" i="23" s="1"/>
  <c r="FN187" i="23"/>
  <c r="FO187" i="23" s="1"/>
  <c r="FN180" i="23"/>
  <c r="FO180" i="23" s="1"/>
  <c r="FN173" i="23"/>
  <c r="FO173" i="23" s="1"/>
  <c r="FN170" i="23"/>
  <c r="FO170" i="23" s="1"/>
  <c r="FN185" i="23"/>
  <c r="FO185" i="23" s="1"/>
  <c r="FN164" i="23"/>
  <c r="FO164" i="23" s="1"/>
  <c r="FN160" i="23"/>
  <c r="FO160" i="23" s="1"/>
  <c r="FN197" i="23"/>
  <c r="FO197" i="23" s="1"/>
  <c r="FN191" i="23"/>
  <c r="FO191" i="23" s="1"/>
  <c r="FN183" i="23"/>
  <c r="FO183" i="23" s="1"/>
  <c r="FN166" i="23"/>
  <c r="FO166" i="23" s="1"/>
  <c r="FN168" i="23"/>
  <c r="FO168" i="23" s="1"/>
  <c r="FN174" i="23"/>
  <c r="FO174" i="23" s="1"/>
  <c r="FN148" i="23"/>
  <c r="FO148" i="23" s="1"/>
  <c r="FN128" i="23"/>
  <c r="FO128" i="23" s="1"/>
  <c r="FN106" i="23"/>
  <c r="FO106" i="23" s="1"/>
  <c r="FN176" i="23"/>
  <c r="FO176" i="23" s="1"/>
  <c r="FN154" i="23"/>
  <c r="FO154" i="23" s="1"/>
  <c r="FN149" i="23"/>
  <c r="FO149" i="23" s="1"/>
  <c r="FN134" i="23"/>
  <c r="FO134" i="23" s="1"/>
  <c r="FN147" i="23"/>
  <c r="FO147" i="23" s="1"/>
  <c r="FN137" i="23"/>
  <c r="FO137" i="23" s="1"/>
  <c r="FN119" i="23"/>
  <c r="FO119" i="23" s="1"/>
  <c r="FN140" i="23"/>
  <c r="FO140" i="23" s="1"/>
  <c r="FN114" i="23"/>
  <c r="FO114" i="23" s="1"/>
  <c r="FN178" i="23"/>
  <c r="FO178" i="23" s="1"/>
  <c r="FN151" i="23"/>
  <c r="FO151" i="23" s="1"/>
  <c r="FN146" i="23"/>
  <c r="FO146" i="23" s="1"/>
  <c r="FN144" i="23"/>
  <c r="FO144" i="23" s="1"/>
  <c r="FN138" i="23"/>
  <c r="FO138" i="23" s="1"/>
  <c r="FN135" i="23"/>
  <c r="FO135" i="23" s="1"/>
  <c r="FN127" i="23"/>
  <c r="FO127" i="23" s="1"/>
  <c r="FN107" i="23"/>
  <c r="FO107" i="23" s="1"/>
  <c r="FN102" i="23"/>
  <c r="FO102" i="23" s="1"/>
  <c r="FN156" i="23"/>
  <c r="FO156" i="23" s="1"/>
  <c r="FN143" i="23"/>
  <c r="FO143" i="23" s="1"/>
  <c r="FN120" i="23"/>
  <c r="FO120" i="23" s="1"/>
  <c r="FN112" i="23"/>
  <c r="FO112" i="23" s="1"/>
  <c r="FN109" i="23"/>
  <c r="FO109" i="23" s="1"/>
  <c r="FN136" i="23"/>
  <c r="FO136" i="23" s="1"/>
  <c r="FN131" i="23"/>
  <c r="FO131" i="23" s="1"/>
  <c r="FN130" i="23"/>
  <c r="FO130" i="23" s="1"/>
  <c r="FN118" i="23"/>
  <c r="FO118" i="23" s="1"/>
  <c r="FN110" i="23"/>
  <c r="FO110" i="23" s="1"/>
  <c r="FN132" i="23"/>
  <c r="FO132" i="23" s="1"/>
  <c r="FN133" i="23"/>
  <c r="FO133" i="23" s="1"/>
  <c r="FN113" i="23"/>
  <c r="FO113" i="23" s="1"/>
  <c r="FN122" i="23"/>
  <c r="FO122" i="23" s="1"/>
  <c r="FN142" i="23"/>
  <c r="FO142" i="23" s="1"/>
  <c r="EP150" i="23"/>
  <c r="EP165" i="23"/>
  <c r="EP167" i="23"/>
  <c r="EP182" i="23"/>
  <c r="EP153" i="23"/>
  <c r="EP171" i="23"/>
  <c r="EP177" i="23"/>
  <c r="EP103" i="23"/>
  <c r="EP105" i="23"/>
  <c r="EP188" i="23"/>
  <c r="EP104" i="23"/>
  <c r="EP193" i="23"/>
  <c r="EP184" i="23"/>
  <c r="EP126" i="23"/>
  <c r="EP116" i="23"/>
  <c r="EP189" i="23"/>
  <c r="EP192" i="23"/>
  <c r="EP117" i="23"/>
  <c r="EP155" i="23"/>
  <c r="EP111" i="23"/>
  <c r="EP145" i="23"/>
  <c r="EP119" i="23"/>
  <c r="EP157" i="23"/>
  <c r="EP161" i="23"/>
  <c r="EP172" i="23"/>
  <c r="EP139" i="23"/>
  <c r="EP169" i="23"/>
  <c r="EP108" i="23"/>
  <c r="EP147" i="23"/>
  <c r="EP194" i="23"/>
  <c r="EP152" i="23"/>
  <c r="EP115" i="23"/>
  <c r="EP179" i="23"/>
  <c r="EP186" i="23"/>
  <c r="EP141" i="23"/>
  <c r="EP123" i="23"/>
  <c r="EP121" i="23"/>
  <c r="EP125" i="23"/>
  <c r="EP129" i="23"/>
  <c r="EP120" i="23"/>
  <c r="EP196" i="23"/>
  <c r="EP163" i="23"/>
  <c r="EP175" i="23"/>
  <c r="EP159" i="23"/>
  <c r="EP195" i="23"/>
  <c r="EP181" i="23"/>
  <c r="EP197" i="23"/>
  <c r="EP191" i="23"/>
  <c r="EP190" i="23"/>
  <c r="EP183" i="23"/>
  <c r="EP166" i="23"/>
  <c r="EP168" i="23"/>
  <c r="EP178" i="23"/>
  <c r="EP176" i="23"/>
  <c r="EP174" i="23"/>
  <c r="EP156" i="23"/>
  <c r="EP185" i="23"/>
  <c r="EP187" i="23"/>
  <c r="EP180" i="23"/>
  <c r="EP170" i="23"/>
  <c r="EP113" i="23"/>
  <c r="EP106" i="23"/>
  <c r="EP164" i="23"/>
  <c r="EP160" i="23"/>
  <c r="EP149" i="23"/>
  <c r="EP158" i="23"/>
  <c r="EP148" i="23"/>
  <c r="EP128" i="23"/>
  <c r="EP151" i="23"/>
  <c r="EP137" i="23"/>
  <c r="EP112" i="23"/>
  <c r="EP136" i="23"/>
  <c r="EP131" i="23"/>
  <c r="EP118" i="23"/>
  <c r="EP173" i="23"/>
  <c r="EP154" i="23"/>
  <c r="EP142" i="23"/>
  <c r="EP130" i="23"/>
  <c r="EP132" i="23"/>
  <c r="EP122" i="23"/>
  <c r="EP110" i="23"/>
  <c r="EP162" i="23"/>
  <c r="EP143" i="23"/>
  <c r="EP133" i="23"/>
  <c r="EP140" i="23"/>
  <c r="EP135" i="23"/>
  <c r="EP124" i="23"/>
  <c r="EP114" i="23"/>
  <c r="EP146" i="23"/>
  <c r="EP138" i="23"/>
  <c r="EP109" i="23"/>
  <c r="EP134" i="23"/>
  <c r="EP144" i="23"/>
  <c r="EP127" i="23"/>
  <c r="EP107" i="23"/>
  <c r="EP102" i="23"/>
  <c r="EM150" i="23"/>
  <c r="EQ150" i="23" s="1"/>
  <c r="EM153" i="23"/>
  <c r="EQ153" i="23" s="1"/>
  <c r="EM157" i="23"/>
  <c r="EM168" i="23"/>
  <c r="EQ168" i="23" s="1"/>
  <c r="EM171" i="23"/>
  <c r="EQ171" i="23" s="1"/>
  <c r="EM177" i="23"/>
  <c r="EM115" i="23"/>
  <c r="EQ115" i="23" s="1"/>
  <c r="EM126" i="23"/>
  <c r="EM124" i="23"/>
  <c r="EM139" i="23"/>
  <c r="EQ139" i="23" s="1"/>
  <c r="EM165" i="23"/>
  <c r="EQ165" i="23" s="1"/>
  <c r="EM138" i="23"/>
  <c r="EM188" i="23"/>
  <c r="EQ188" i="23" s="1"/>
  <c r="EM182" i="23"/>
  <c r="EQ182" i="23" s="1"/>
  <c r="EM197" i="23"/>
  <c r="EQ197" i="23" s="1"/>
  <c r="EM116" i="23"/>
  <c r="EM111" i="23"/>
  <c r="EQ111" i="23" s="1"/>
  <c r="EM158" i="23"/>
  <c r="EQ158" i="23" s="1"/>
  <c r="EM194" i="23"/>
  <c r="EM108" i="23"/>
  <c r="EQ108" i="23" s="1"/>
  <c r="EM104" i="23"/>
  <c r="EQ104" i="23" s="1"/>
  <c r="EM129" i="23"/>
  <c r="EM114" i="23"/>
  <c r="EQ114" i="23" s="1"/>
  <c r="EM170" i="23"/>
  <c r="EQ170" i="23" s="1"/>
  <c r="EM154" i="23"/>
  <c r="EQ154" i="23" s="1"/>
  <c r="EM132" i="23"/>
  <c r="EM123" i="23"/>
  <c r="EM191" i="23"/>
  <c r="EQ191" i="23" s="1"/>
  <c r="EM125" i="23"/>
  <c r="EQ125" i="23" s="1"/>
  <c r="EM185" i="23"/>
  <c r="EM180" i="23"/>
  <c r="EQ180" i="23" s="1"/>
  <c r="EM193" i="23"/>
  <c r="EQ193" i="23" s="1"/>
  <c r="EM103" i="23"/>
  <c r="EQ103" i="23" s="1"/>
  <c r="EM172" i="23"/>
  <c r="EQ172" i="23" s="1"/>
  <c r="EM148" i="23"/>
  <c r="EQ148" i="23" s="1"/>
  <c r="EM192" i="23"/>
  <c r="EM184" i="23"/>
  <c r="EQ184" i="23" s="1"/>
  <c r="EM161" i="23"/>
  <c r="EQ161" i="23" s="1"/>
  <c r="EM167" i="23"/>
  <c r="EQ167" i="23" s="1"/>
  <c r="EM196" i="23"/>
  <c r="EM187" i="23"/>
  <c r="EQ187" i="23" s="1"/>
  <c r="EM183" i="23"/>
  <c r="EQ183" i="23" s="1"/>
  <c r="EM176" i="23"/>
  <c r="EQ176" i="23" s="1"/>
  <c r="EM160" i="23"/>
  <c r="EQ160" i="23" s="1"/>
  <c r="EM152" i="23"/>
  <c r="EM164" i="23"/>
  <c r="EM175" i="23"/>
  <c r="EQ175" i="23" s="1"/>
  <c r="EM189" i="23"/>
  <c r="EQ189" i="23" s="1"/>
  <c r="EM181" i="23"/>
  <c r="EQ181" i="23" s="1"/>
  <c r="EM174" i="23"/>
  <c r="EM195" i="23"/>
  <c r="EQ195" i="23" s="1"/>
  <c r="EM179" i="23"/>
  <c r="EM159" i="23"/>
  <c r="EQ159" i="23" s="1"/>
  <c r="EM190" i="23"/>
  <c r="EM186" i="23"/>
  <c r="EQ186" i="23" s="1"/>
  <c r="EM163" i="23"/>
  <c r="EM156" i="23"/>
  <c r="EQ156" i="23" s="1"/>
  <c r="EM178" i="23"/>
  <c r="EQ178" i="23" s="1"/>
  <c r="EM173" i="23"/>
  <c r="EQ173" i="23" s="1"/>
  <c r="EM166" i="23"/>
  <c r="EM169" i="23"/>
  <c r="EQ169" i="23" s="1"/>
  <c r="EM162" i="23"/>
  <c r="EM122" i="23"/>
  <c r="EQ122" i="23" s="1"/>
  <c r="EM155" i="23"/>
  <c r="EQ155" i="23" s="1"/>
  <c r="EM149" i="23"/>
  <c r="EQ149" i="23" s="1"/>
  <c r="EM133" i="23"/>
  <c r="EQ133" i="23" s="1"/>
  <c r="EM134" i="23"/>
  <c r="EQ134" i="23" s="1"/>
  <c r="EM128" i="23"/>
  <c r="EQ128" i="23" s="1"/>
  <c r="EM142" i="23"/>
  <c r="EQ142" i="23" s="1"/>
  <c r="EM146" i="23"/>
  <c r="EM144" i="23"/>
  <c r="EQ144" i="23" s="1"/>
  <c r="EM145" i="23"/>
  <c r="EQ145" i="23" s="1"/>
  <c r="EM127" i="23"/>
  <c r="EQ127" i="23" s="1"/>
  <c r="EM106" i="23"/>
  <c r="EQ106" i="23" s="1"/>
  <c r="EM102" i="23"/>
  <c r="EQ102" i="23" s="1"/>
  <c r="EM147" i="23"/>
  <c r="EQ147" i="23" s="1"/>
  <c r="EM136" i="23"/>
  <c r="EQ136" i="23" s="1"/>
  <c r="EM141" i="23"/>
  <c r="EQ141" i="23" s="1"/>
  <c r="EM131" i="23"/>
  <c r="EQ131" i="23" s="1"/>
  <c r="EM118" i="23"/>
  <c r="EM110" i="23"/>
  <c r="EQ110" i="23" s="1"/>
  <c r="EM109" i="23"/>
  <c r="EQ109" i="23" s="1"/>
  <c r="EM151" i="23"/>
  <c r="EQ151" i="23" s="1"/>
  <c r="EM120" i="23"/>
  <c r="EQ120" i="23" s="1"/>
  <c r="EM112" i="23"/>
  <c r="EM107" i="23"/>
  <c r="EM137" i="23"/>
  <c r="EQ137" i="23" s="1"/>
  <c r="EM121" i="23"/>
  <c r="EQ121" i="23" s="1"/>
  <c r="EM135" i="23"/>
  <c r="EQ135" i="23" s="1"/>
  <c r="EM113" i="23"/>
  <c r="EQ113" i="23" s="1"/>
  <c r="EM119" i="23"/>
  <c r="EQ119" i="23" s="1"/>
  <c r="EM140" i="23"/>
  <c r="EM105" i="23"/>
  <c r="EQ105" i="23" s="1"/>
  <c r="EM130" i="23"/>
  <c r="EQ130" i="23" s="1"/>
  <c r="EM143" i="23"/>
  <c r="EQ143" i="23" s="1"/>
  <c r="EM117" i="23"/>
  <c r="EQ117" i="23" s="1"/>
  <c r="FB167" i="23"/>
  <c r="FC167" i="23" s="1"/>
  <c r="FB171" i="23"/>
  <c r="FC171" i="23" s="1"/>
  <c r="FB177" i="23"/>
  <c r="FC177" i="23" s="1"/>
  <c r="FB182" i="23"/>
  <c r="FC182" i="23" s="1"/>
  <c r="FB105" i="23"/>
  <c r="FC105" i="23" s="1"/>
  <c r="FB111" i="23"/>
  <c r="FC111" i="23" s="1"/>
  <c r="FB119" i="23"/>
  <c r="FC119" i="23" s="1"/>
  <c r="FB126" i="23"/>
  <c r="FC126" i="23" s="1"/>
  <c r="FB103" i="23"/>
  <c r="FC103" i="23" s="1"/>
  <c r="FB134" i="23"/>
  <c r="FC134" i="23" s="1"/>
  <c r="FB190" i="23"/>
  <c r="FC190" i="23" s="1"/>
  <c r="FB165" i="23"/>
  <c r="FC165" i="23" s="1"/>
  <c r="FB184" i="23"/>
  <c r="FC184" i="23" s="1"/>
  <c r="FB149" i="23"/>
  <c r="FC149" i="23" s="1"/>
  <c r="FB179" i="23"/>
  <c r="FC179" i="23" s="1"/>
  <c r="FB188" i="23"/>
  <c r="FC188" i="23" s="1"/>
  <c r="FB117" i="23"/>
  <c r="FC117" i="23" s="1"/>
  <c r="FB115" i="23"/>
  <c r="FC115" i="23" s="1"/>
  <c r="FB186" i="23"/>
  <c r="FC186" i="23" s="1"/>
  <c r="FB162" i="23"/>
  <c r="FC162" i="23" s="1"/>
  <c r="FB158" i="23"/>
  <c r="FC158" i="23" s="1"/>
  <c r="FB141" i="23"/>
  <c r="FC141" i="23" s="1"/>
  <c r="FB123" i="23"/>
  <c r="FC123" i="23" s="1"/>
  <c r="FB108" i="23"/>
  <c r="FC108" i="23" s="1"/>
  <c r="FB192" i="23"/>
  <c r="FC192" i="23" s="1"/>
  <c r="FB150" i="23"/>
  <c r="FC150" i="23" s="1"/>
  <c r="FB125" i="23"/>
  <c r="FC125" i="23" s="1"/>
  <c r="FB129" i="23"/>
  <c r="FC129" i="23" s="1"/>
  <c r="FB145" i="23"/>
  <c r="FC145" i="23" s="1"/>
  <c r="FB139" i="23"/>
  <c r="FC139" i="23" s="1"/>
  <c r="FB116" i="23"/>
  <c r="FC116" i="23" s="1"/>
  <c r="FB124" i="23"/>
  <c r="FC124" i="23" s="1"/>
  <c r="FB169" i="23"/>
  <c r="FC169" i="23" s="1"/>
  <c r="FB104" i="23"/>
  <c r="FC104" i="23" s="1"/>
  <c r="FB189" i="23"/>
  <c r="FC189" i="23" s="1"/>
  <c r="FB172" i="23"/>
  <c r="FC172" i="23" s="1"/>
  <c r="FB181" i="23"/>
  <c r="FC181" i="23" s="1"/>
  <c r="FB194" i="23"/>
  <c r="FC194" i="23" s="1"/>
  <c r="FB159" i="23"/>
  <c r="FC159" i="23" s="1"/>
  <c r="FB152" i="23"/>
  <c r="FC152" i="23" s="1"/>
  <c r="FB157" i="23"/>
  <c r="FC157" i="23" s="1"/>
  <c r="FB153" i="23"/>
  <c r="FC153" i="23" s="1"/>
  <c r="FB195" i="23"/>
  <c r="FC195" i="23" s="1"/>
  <c r="FB175" i="23"/>
  <c r="FC175" i="23" s="1"/>
  <c r="FB196" i="23"/>
  <c r="FC196" i="23" s="1"/>
  <c r="FB161" i="23"/>
  <c r="FC161" i="23" s="1"/>
  <c r="FB193" i="23"/>
  <c r="FC193" i="23" s="1"/>
  <c r="FB173" i="23"/>
  <c r="FC173" i="23" s="1"/>
  <c r="FB155" i="23"/>
  <c r="FC155" i="23" s="1"/>
  <c r="FB197" i="23"/>
  <c r="FC197" i="23" s="1"/>
  <c r="FB185" i="23"/>
  <c r="FC185" i="23" s="1"/>
  <c r="FB191" i="23"/>
  <c r="FC191" i="23" s="1"/>
  <c r="FB178" i="23"/>
  <c r="FC178" i="23" s="1"/>
  <c r="FB174" i="23"/>
  <c r="FC174" i="23" s="1"/>
  <c r="FB156" i="23"/>
  <c r="FC156" i="23" s="1"/>
  <c r="FB187" i="23"/>
  <c r="FC187" i="23" s="1"/>
  <c r="FB183" i="23"/>
  <c r="FC183" i="23" s="1"/>
  <c r="FB180" i="23"/>
  <c r="FC180" i="23" s="1"/>
  <c r="FB170" i="23"/>
  <c r="FC170" i="23" s="1"/>
  <c r="FB166" i="23"/>
  <c r="FC166" i="23" s="1"/>
  <c r="FB163" i="23"/>
  <c r="FC163" i="23" s="1"/>
  <c r="FB168" i="23"/>
  <c r="FC168" i="23" s="1"/>
  <c r="FB176" i="23"/>
  <c r="FC176" i="23" s="1"/>
  <c r="FB130" i="23"/>
  <c r="FC130" i="23" s="1"/>
  <c r="FB128" i="23"/>
  <c r="FC128" i="23" s="1"/>
  <c r="FB148" i="23"/>
  <c r="FC148" i="23" s="1"/>
  <c r="FB143" i="23"/>
  <c r="FC143" i="23" s="1"/>
  <c r="FB135" i="23"/>
  <c r="FC135" i="23" s="1"/>
  <c r="FB164" i="23"/>
  <c r="FC164" i="23" s="1"/>
  <c r="FB160" i="23"/>
  <c r="FC160" i="23" s="1"/>
  <c r="FB154" i="23"/>
  <c r="FC154" i="23" s="1"/>
  <c r="FB133" i="23"/>
  <c r="FC133" i="23" s="1"/>
  <c r="FB121" i="23"/>
  <c r="FC121" i="23" s="1"/>
  <c r="FB138" i="23"/>
  <c r="FC138" i="23" s="1"/>
  <c r="FB122" i="23"/>
  <c r="FC122" i="23" s="1"/>
  <c r="FB109" i="23"/>
  <c r="FC109" i="23" s="1"/>
  <c r="FB110" i="23"/>
  <c r="FC110" i="23" s="1"/>
  <c r="FB106" i="23"/>
  <c r="FC106" i="23" s="1"/>
  <c r="FB140" i="23"/>
  <c r="FC140" i="23" s="1"/>
  <c r="FB114" i="23"/>
  <c r="FC114" i="23" s="1"/>
  <c r="FB107" i="23"/>
  <c r="FC107" i="23" s="1"/>
  <c r="FB102" i="23"/>
  <c r="FC102" i="23" s="1"/>
  <c r="FB151" i="23"/>
  <c r="FC151" i="23" s="1"/>
  <c r="FB113" i="23"/>
  <c r="FC113" i="23" s="1"/>
  <c r="FB137" i="23"/>
  <c r="FC137" i="23" s="1"/>
  <c r="FB146" i="23"/>
  <c r="FC146" i="23" s="1"/>
  <c r="FB144" i="23"/>
  <c r="FC144" i="23" s="1"/>
  <c r="FB142" i="23"/>
  <c r="FC142" i="23" s="1"/>
  <c r="FB132" i="23"/>
  <c r="FC132" i="23" s="1"/>
  <c r="FB127" i="23"/>
  <c r="FC127" i="23" s="1"/>
  <c r="FB147" i="23"/>
  <c r="FC147" i="23" s="1"/>
  <c r="FB136" i="23"/>
  <c r="FC136" i="23" s="1"/>
  <c r="FB118" i="23"/>
  <c r="FC118" i="23" s="1"/>
  <c r="FB120" i="23"/>
  <c r="FC120" i="23" s="1"/>
  <c r="FB112" i="23"/>
  <c r="FC112" i="23" s="1"/>
  <c r="FB131" i="23"/>
  <c r="FC131" i="23" s="1"/>
  <c r="GZ98" i="23"/>
  <c r="GY98" i="23"/>
  <c r="HB98" i="23"/>
  <c r="HA98" i="23"/>
  <c r="HA72" i="23"/>
  <c r="GZ72" i="23"/>
  <c r="GY72" i="23"/>
  <c r="HB72" i="23"/>
  <c r="HB54" i="23"/>
  <c r="HA54" i="23"/>
  <c r="GZ54" i="23"/>
  <c r="GY54" i="23"/>
  <c r="HA35" i="23"/>
  <c r="GY22" i="23"/>
  <c r="GZ35" i="23"/>
  <c r="GY35" i="23"/>
  <c r="HB35" i="23"/>
  <c r="HB22" i="23"/>
  <c r="HA22" i="23"/>
  <c r="GZ22" i="23"/>
  <c r="GX46" i="23"/>
  <c r="HA46" i="23"/>
  <c r="GW46" i="23"/>
  <c r="GT46" i="23"/>
  <c r="GZ46" i="23"/>
  <c r="GV46" i="23"/>
  <c r="HB46" i="23"/>
  <c r="GY46" i="23"/>
  <c r="H245" i="15"/>
  <c r="H244" i="15"/>
  <c r="H243" i="15"/>
  <c r="I239" i="29" s="1"/>
  <c r="H242" i="15"/>
  <c r="I238" i="29" s="1"/>
  <c r="H241" i="15"/>
  <c r="H240" i="15"/>
  <c r="EQ118" i="23" l="1"/>
  <c r="EQ163" i="23"/>
  <c r="EQ196" i="23"/>
  <c r="EQ116" i="23"/>
  <c r="EQ107" i="23"/>
  <c r="EQ146" i="23"/>
  <c r="EQ162" i="23"/>
  <c r="EQ190" i="23"/>
  <c r="EQ164" i="23"/>
  <c r="EQ185" i="23"/>
  <c r="EQ129" i="23"/>
  <c r="EQ177" i="23"/>
  <c r="EQ112" i="23"/>
  <c r="EQ152" i="23"/>
  <c r="EQ140" i="23"/>
  <c r="EQ166" i="23"/>
  <c r="EQ179" i="23"/>
  <c r="EQ192" i="23"/>
  <c r="EQ157" i="23"/>
  <c r="EQ174" i="23"/>
  <c r="EQ132" i="23"/>
  <c r="EQ124" i="23"/>
  <c r="EQ138" i="23"/>
  <c r="EQ126" i="23"/>
  <c r="EQ123" i="23"/>
  <c r="EQ194" i="23"/>
  <c r="H239" i="15"/>
  <c r="I235" i="29" s="1"/>
  <c r="H238" i="15"/>
  <c r="I234" i="29" s="1"/>
  <c r="H228" i="15"/>
  <c r="H227" i="15"/>
  <c r="H226" i="15"/>
  <c r="H225" i="15"/>
  <c r="H224" i="15"/>
  <c r="I220" i="29" s="1"/>
  <c r="H223" i="15"/>
  <c r="I219" i="29" s="1"/>
  <c r="H222" i="15"/>
  <c r="H221" i="15"/>
  <c r="I217" i="29" s="1"/>
  <c r="H219" i="15"/>
  <c r="H218" i="15"/>
  <c r="H217" i="15"/>
  <c r="H216" i="15"/>
  <c r="H215" i="15"/>
  <c r="I211" i="29" s="1"/>
  <c r="H214" i="15"/>
  <c r="I210" i="29" s="1"/>
  <c r="H213" i="15"/>
  <c r="I209" i="29" s="1"/>
  <c r="H207" i="15"/>
  <c r="I203" i="29" s="1"/>
  <c r="H206" i="15"/>
  <c r="I202" i="29" s="1"/>
  <c r="H205" i="15"/>
  <c r="I201" i="29" s="1"/>
  <c r="H204" i="15"/>
  <c r="I200" i="29" s="1"/>
  <c r="H203" i="15"/>
  <c r="I199" i="29" s="1"/>
  <c r="H202" i="15"/>
  <c r="I198" i="29" s="1"/>
  <c r="H201" i="15"/>
  <c r="I197" i="29" s="1"/>
  <c r="H200" i="15"/>
  <c r="I196" i="29" s="1"/>
  <c r="H199" i="15"/>
  <c r="I195" i="29" s="1"/>
  <c r="H198" i="15"/>
  <c r="I194" i="29" s="1"/>
  <c r="H197" i="15"/>
  <c r="H196" i="15"/>
  <c r="H194" i="15"/>
  <c r="H193" i="15"/>
  <c r="H192" i="15"/>
  <c r="H191" i="15"/>
  <c r="H190" i="15"/>
  <c r="I186" i="29" s="1"/>
  <c r="H189" i="15"/>
  <c r="I185" i="29" s="1"/>
  <c r="H188" i="15"/>
  <c r="I184" i="29" s="1"/>
  <c r="H187" i="15"/>
  <c r="H186" i="15"/>
  <c r="I182" i="29" s="1"/>
  <c r="H185" i="15"/>
  <c r="I181" i="29" s="1"/>
  <c r="H182" i="15"/>
  <c r="I178" i="29" s="1"/>
  <c r="H181" i="15"/>
  <c r="I177" i="29" s="1"/>
  <c r="H180" i="15"/>
  <c r="I176" i="29" s="1"/>
  <c r="H179" i="15" l="1"/>
  <c r="I175" i="29" s="1"/>
  <c r="H178" i="15"/>
  <c r="I174" i="29" s="1"/>
  <c r="H177" i="15"/>
  <c r="I173" i="29" s="1"/>
  <c r="H176" i="15"/>
  <c r="I172" i="29" s="1"/>
  <c r="H175" i="15"/>
  <c r="I171" i="29" s="1"/>
  <c r="H174" i="15"/>
  <c r="I170" i="29" s="1"/>
  <c r="H173" i="15"/>
  <c r="I169" i="29" s="1"/>
  <c r="H172" i="15"/>
  <c r="I168" i="29" s="1"/>
  <c r="H272" i="15"/>
  <c r="I268" i="29" s="1"/>
  <c r="H273" i="15"/>
  <c r="I269" i="29" s="1"/>
  <c r="H274" i="15"/>
  <c r="K201" i="23"/>
  <c r="L201" i="23"/>
  <c r="O201" i="23"/>
  <c r="R201" i="23"/>
  <c r="S201" i="23"/>
  <c r="J201" i="23"/>
  <c r="E199" i="23" l="1"/>
  <c r="Q201" i="23" l="1"/>
  <c r="P201" i="23"/>
  <c r="T201" i="23"/>
  <c r="GR199" i="23"/>
  <c r="M201" i="23"/>
  <c r="HB199" i="23" l="1"/>
  <c r="GY199" i="23"/>
  <c r="GZ199" i="23"/>
  <c r="HA199" i="23"/>
  <c r="G81" i="15" l="1"/>
  <c r="G14" i="15" l="1"/>
  <c r="F14" i="15"/>
  <c r="G8" i="23"/>
  <c r="G9" i="23"/>
  <c r="G10" i="23"/>
  <c r="G11" i="23"/>
  <c r="AF11" i="23" s="1"/>
  <c r="G12" i="23"/>
  <c r="Z13" i="23"/>
  <c r="Z14" i="23"/>
  <c r="G15" i="23"/>
  <c r="G16" i="23"/>
  <c r="Z16" i="23" s="1"/>
  <c r="G17" i="23"/>
  <c r="G18" i="23"/>
  <c r="Z18" i="23" s="1"/>
  <c r="G19" i="23"/>
  <c r="G20" i="23"/>
  <c r="G21" i="23"/>
  <c r="Z21" i="23" s="1"/>
  <c r="G22" i="23"/>
  <c r="AF22" i="23" s="1"/>
  <c r="G23" i="23"/>
  <c r="G24" i="23"/>
  <c r="G25" i="23"/>
  <c r="Z25" i="23" s="1"/>
  <c r="G26" i="23"/>
  <c r="Z26" i="23" s="1"/>
  <c r="G27" i="23"/>
  <c r="G28" i="23"/>
  <c r="Z28" i="23" s="1"/>
  <c r="G29" i="23"/>
  <c r="Z29" i="23" s="1"/>
  <c r="G30" i="23"/>
  <c r="Z30" i="23" s="1"/>
  <c r="G31" i="23"/>
  <c r="G32" i="23"/>
  <c r="Z32" i="23" s="1"/>
  <c r="G33" i="23"/>
  <c r="G34" i="23"/>
  <c r="Z34" i="23" s="1"/>
  <c r="G35" i="23"/>
  <c r="Z35" i="23" s="1"/>
  <c r="G36" i="23"/>
  <c r="AF36" i="23" s="1"/>
  <c r="HX36" i="23" s="1"/>
  <c r="G37" i="23"/>
  <c r="AF37" i="23" s="1"/>
  <c r="G38" i="23"/>
  <c r="Z38" i="23" s="1"/>
  <c r="G39" i="23"/>
  <c r="G40" i="23"/>
  <c r="Z40" i="23" s="1"/>
  <c r="G41" i="23"/>
  <c r="G42" i="23"/>
  <c r="AF42" i="23" s="1"/>
  <c r="HX42" i="23" s="1"/>
  <c r="G43" i="23"/>
  <c r="G44" i="23"/>
  <c r="AF44" i="23" s="1"/>
  <c r="G45" i="23"/>
  <c r="Z45" i="23" s="1"/>
  <c r="G46" i="23"/>
  <c r="Z46" i="23" s="1"/>
  <c r="G47" i="23"/>
  <c r="G48" i="23"/>
  <c r="AF48" i="23" s="1"/>
  <c r="G49" i="23"/>
  <c r="G50" i="23"/>
  <c r="Z50" i="23" s="1"/>
  <c r="G51" i="23"/>
  <c r="G52" i="23"/>
  <c r="Z52" i="23" s="1"/>
  <c r="G53" i="23"/>
  <c r="Z53" i="23" s="1"/>
  <c r="G54" i="23"/>
  <c r="Z54" i="23" s="1"/>
  <c r="G55" i="23"/>
  <c r="G56" i="23"/>
  <c r="AF56" i="23" s="1"/>
  <c r="G57" i="23"/>
  <c r="AF57" i="23" s="1"/>
  <c r="G58" i="23"/>
  <c r="Z58" i="23" s="1"/>
  <c r="G59" i="23"/>
  <c r="G60" i="23"/>
  <c r="AF60" i="23" s="1"/>
  <c r="G61" i="23"/>
  <c r="AF61" i="23" s="1"/>
  <c r="G62" i="23"/>
  <c r="Z62" i="23" s="1"/>
  <c r="G63" i="23"/>
  <c r="G64" i="23"/>
  <c r="AF64" i="23" s="1"/>
  <c r="HX64" i="23" s="1"/>
  <c r="G65" i="23"/>
  <c r="AF65" i="23" s="1"/>
  <c r="G66" i="23"/>
  <c r="AF66" i="23" s="1"/>
  <c r="HX66" i="23" s="1"/>
  <c r="G67" i="23"/>
  <c r="G68" i="23"/>
  <c r="AF68" i="23" s="1"/>
  <c r="G69" i="23"/>
  <c r="AF69" i="23" s="1"/>
  <c r="G70" i="23"/>
  <c r="AF70" i="23" s="1"/>
  <c r="G71" i="23"/>
  <c r="AF71" i="23" s="1"/>
  <c r="G72" i="23"/>
  <c r="AF72" i="23" s="1"/>
  <c r="G73" i="23"/>
  <c r="Z73" i="23" s="1"/>
  <c r="G74" i="23"/>
  <c r="Z74" i="23" s="1"/>
  <c r="G75" i="23"/>
  <c r="G76" i="23"/>
  <c r="Z76" i="23" s="1"/>
  <c r="G77" i="23"/>
  <c r="AF77" i="23" s="1"/>
  <c r="G78" i="23"/>
  <c r="AF78" i="23" s="1"/>
  <c r="G79" i="23"/>
  <c r="G80" i="23"/>
  <c r="AF80" i="23" s="1"/>
  <c r="HX80" i="23" s="1"/>
  <c r="G81" i="23"/>
  <c r="Z81" i="23" s="1"/>
  <c r="G82" i="23"/>
  <c r="Z82" i="23" s="1"/>
  <c r="G83" i="23"/>
  <c r="G84" i="23"/>
  <c r="AF84" i="23" s="1"/>
  <c r="HX84" i="23" s="1"/>
  <c r="G85" i="23"/>
  <c r="AF85" i="23" s="1"/>
  <c r="G86" i="23"/>
  <c r="AF86" i="23" s="1"/>
  <c r="HX86" i="23" s="1"/>
  <c r="G87" i="23"/>
  <c r="G88" i="23"/>
  <c r="Z88" i="23" s="1"/>
  <c r="G89" i="23"/>
  <c r="AF89" i="23" s="1"/>
  <c r="G90" i="23"/>
  <c r="Z90" i="23" s="1"/>
  <c r="G91" i="23"/>
  <c r="G92" i="23"/>
  <c r="AF92" i="23" s="1"/>
  <c r="HX92" i="23" s="1"/>
  <c r="G93" i="23"/>
  <c r="Z93" i="23" s="1"/>
  <c r="G94" i="23"/>
  <c r="Z94" i="23" s="1"/>
  <c r="G95" i="23"/>
  <c r="G96" i="23"/>
  <c r="AF96" i="23" s="1"/>
  <c r="G97" i="23"/>
  <c r="AF97" i="23" s="1"/>
  <c r="HX97" i="23" s="1"/>
  <c r="G98" i="23"/>
  <c r="AF98" i="23" s="1"/>
  <c r="G99" i="23"/>
  <c r="Z99" i="23" s="1"/>
  <c r="G100" i="23"/>
  <c r="Z100" i="23" s="1"/>
  <c r="G101" i="23"/>
  <c r="AF101" i="23" s="1"/>
  <c r="HX101" i="23" s="1"/>
  <c r="G7" i="23"/>
  <c r="AA96" i="23"/>
  <c r="AG96" i="23"/>
  <c r="AP96" i="23"/>
  <c r="AU96" i="23"/>
  <c r="AV96" i="23"/>
  <c r="AW96" i="23" s="1"/>
  <c r="AY96" i="23"/>
  <c r="BA96" i="23" s="1"/>
  <c r="BB96" i="23"/>
  <c r="BD96" i="23" s="1"/>
  <c r="BE96" i="23"/>
  <c r="FX96" i="23"/>
  <c r="GH96" i="23"/>
  <c r="HN96" i="23"/>
  <c r="AA97" i="23"/>
  <c r="AG97" i="23"/>
  <c r="AP97" i="23"/>
  <c r="AU97" i="23"/>
  <c r="AV97" i="23"/>
  <c r="AX97" i="23" s="1"/>
  <c r="AY97" i="23"/>
  <c r="BA97" i="23" s="1"/>
  <c r="BB97" i="23"/>
  <c r="BD97" i="23" s="1"/>
  <c r="BE97" i="23"/>
  <c r="FX97" i="23"/>
  <c r="GH97" i="23"/>
  <c r="HN97" i="23"/>
  <c r="AA98" i="23"/>
  <c r="AG98" i="23"/>
  <c r="EO98" i="23" s="1"/>
  <c r="AP98" i="23"/>
  <c r="AU98" i="23"/>
  <c r="AV98" i="23"/>
  <c r="AX98" i="23" s="1"/>
  <c r="AY98" i="23"/>
  <c r="BA98" i="23" s="1"/>
  <c r="BB98" i="23"/>
  <c r="BC98" i="23" s="1"/>
  <c r="BE98" i="23"/>
  <c r="FX98" i="23"/>
  <c r="GH98" i="23"/>
  <c r="HN98" i="23"/>
  <c r="AA99" i="23"/>
  <c r="AF99" i="23"/>
  <c r="HX99" i="23" s="1"/>
  <c r="AG99" i="23"/>
  <c r="AP99" i="23"/>
  <c r="AU99" i="23"/>
  <c r="AV99" i="23"/>
  <c r="AY99" i="23"/>
  <c r="BA99" i="23" s="1"/>
  <c r="BB99" i="23"/>
  <c r="BC99" i="23" s="1"/>
  <c r="BE99" i="23"/>
  <c r="FX99" i="23"/>
  <c r="GH99" i="23"/>
  <c r="HN99" i="23"/>
  <c r="AA100" i="23"/>
  <c r="AG100" i="23"/>
  <c r="AP100" i="23"/>
  <c r="AU100" i="23"/>
  <c r="AV100" i="23"/>
  <c r="AW100" i="23" s="1"/>
  <c r="AY100" i="23"/>
  <c r="BA100" i="23" s="1"/>
  <c r="BB100" i="23"/>
  <c r="BC100" i="23" s="1"/>
  <c r="BE100" i="23"/>
  <c r="FX100" i="23"/>
  <c r="GH100" i="23"/>
  <c r="HN100" i="23"/>
  <c r="AA101" i="23"/>
  <c r="AG101" i="23"/>
  <c r="AP101" i="23"/>
  <c r="AU101" i="23"/>
  <c r="AV101" i="23"/>
  <c r="AW101" i="23" s="1"/>
  <c r="AY101" i="23"/>
  <c r="AZ101" i="23" s="1"/>
  <c r="BB101" i="23"/>
  <c r="BD101" i="23" s="1"/>
  <c r="BE101" i="23"/>
  <c r="FX101" i="23"/>
  <c r="GH101" i="23"/>
  <c r="HN101" i="23"/>
  <c r="Z63" i="23"/>
  <c r="AA63" i="23"/>
  <c r="AF63" i="23"/>
  <c r="AG63" i="23"/>
  <c r="AP63" i="23"/>
  <c r="AU63" i="23"/>
  <c r="AV63" i="23"/>
  <c r="AW63" i="23" s="1"/>
  <c r="AY63" i="23"/>
  <c r="BA63" i="23" s="1"/>
  <c r="BB63" i="23"/>
  <c r="BD63" i="23" s="1"/>
  <c r="BE63" i="23"/>
  <c r="FX63" i="23"/>
  <c r="GH63" i="23"/>
  <c r="HN63" i="23"/>
  <c r="AA64" i="23"/>
  <c r="AG64" i="23"/>
  <c r="AP64" i="23"/>
  <c r="AU64" i="23"/>
  <c r="AV64" i="23"/>
  <c r="AY64" i="23"/>
  <c r="AZ64" i="23" s="1"/>
  <c r="BB64" i="23"/>
  <c r="BE64" i="23"/>
  <c r="FX64" i="23"/>
  <c r="GH64" i="23"/>
  <c r="HN64" i="23"/>
  <c r="AA65" i="23"/>
  <c r="AG65" i="23"/>
  <c r="AP65" i="23"/>
  <c r="AU65" i="23"/>
  <c r="AV65" i="23"/>
  <c r="AW65" i="23" s="1"/>
  <c r="AY65" i="23"/>
  <c r="AZ65" i="23" s="1"/>
  <c r="BB65" i="23"/>
  <c r="BD65" i="23" s="1"/>
  <c r="BE65" i="23"/>
  <c r="EX65" i="23"/>
  <c r="FX65" i="23"/>
  <c r="GH65" i="23"/>
  <c r="HN65" i="23"/>
  <c r="AA66" i="23"/>
  <c r="AG66" i="23"/>
  <c r="AP66" i="23"/>
  <c r="AU66" i="23"/>
  <c r="AV66" i="23"/>
  <c r="AX66" i="23" s="1"/>
  <c r="AY66" i="23"/>
  <c r="AZ66" i="23" s="1"/>
  <c r="BB66" i="23"/>
  <c r="BD66" i="23" s="1"/>
  <c r="BE66" i="23"/>
  <c r="FX66" i="23"/>
  <c r="GH66" i="23"/>
  <c r="HN66" i="23"/>
  <c r="Z67" i="23"/>
  <c r="AA67" i="23"/>
  <c r="AF67" i="23"/>
  <c r="AG67" i="23"/>
  <c r="AP67" i="23"/>
  <c r="AU67" i="23"/>
  <c r="AV67" i="23"/>
  <c r="AX67" i="23" s="1"/>
  <c r="AY67" i="23"/>
  <c r="AZ67" i="23" s="1"/>
  <c r="BB67" i="23"/>
  <c r="BC67" i="23" s="1"/>
  <c r="BE67" i="23"/>
  <c r="FX67" i="23"/>
  <c r="GH67" i="23"/>
  <c r="HN67" i="23"/>
  <c r="Z68" i="23"/>
  <c r="AA68" i="23"/>
  <c r="AG68" i="23"/>
  <c r="AP68" i="23"/>
  <c r="AU68" i="23"/>
  <c r="AV68" i="23"/>
  <c r="AY68" i="23"/>
  <c r="AZ68" i="23" s="1"/>
  <c r="BB68" i="23"/>
  <c r="BE68" i="23"/>
  <c r="FX68" i="23"/>
  <c r="GH68" i="23"/>
  <c r="HN68" i="23"/>
  <c r="AA69" i="23"/>
  <c r="AG69" i="23"/>
  <c r="FA69" i="23" s="1"/>
  <c r="AP69" i="23"/>
  <c r="AU69" i="23"/>
  <c r="AV69" i="23"/>
  <c r="AY69" i="23"/>
  <c r="BB69" i="23"/>
  <c r="BC69" i="23" s="1"/>
  <c r="BE69" i="23"/>
  <c r="ET69" i="23"/>
  <c r="FX69" i="23"/>
  <c r="GH69" i="23"/>
  <c r="HN69" i="23"/>
  <c r="AA70" i="23"/>
  <c r="AG70" i="23"/>
  <c r="ET70" i="23" s="1"/>
  <c r="AP70" i="23"/>
  <c r="AU70" i="23"/>
  <c r="AV70" i="23"/>
  <c r="AW70" i="23" s="1"/>
  <c r="AY70" i="23"/>
  <c r="BB70" i="23"/>
  <c r="BD70" i="23" s="1"/>
  <c r="BE70" i="23"/>
  <c r="FX70" i="23"/>
  <c r="GH70" i="23"/>
  <c r="HN70" i="23"/>
  <c r="Z71" i="23"/>
  <c r="AA71" i="23"/>
  <c r="AG71" i="23"/>
  <c r="AP71" i="23"/>
  <c r="AU71" i="23"/>
  <c r="AV71" i="23"/>
  <c r="AW71" i="23" s="1"/>
  <c r="AY71" i="23"/>
  <c r="AZ71" i="23" s="1"/>
  <c r="BB71" i="23"/>
  <c r="BE71" i="23"/>
  <c r="FX71" i="23"/>
  <c r="GH71" i="23"/>
  <c r="HN71" i="23"/>
  <c r="AA72" i="23"/>
  <c r="AG72" i="23"/>
  <c r="AP72" i="23"/>
  <c r="AU72" i="23"/>
  <c r="AV72" i="23"/>
  <c r="AW72" i="23" s="1"/>
  <c r="AY72" i="23"/>
  <c r="BA72" i="23" s="1"/>
  <c r="BB72" i="23"/>
  <c r="BC72" i="23" s="1"/>
  <c r="BE72" i="23"/>
  <c r="ER72" i="23"/>
  <c r="FX72" i="23"/>
  <c r="GH72" i="23"/>
  <c r="HN72" i="23"/>
  <c r="AA73" i="23"/>
  <c r="AG73" i="23"/>
  <c r="AP73" i="23"/>
  <c r="AU73" i="23"/>
  <c r="AV73" i="23"/>
  <c r="AW73" i="23" s="1"/>
  <c r="AY73" i="23"/>
  <c r="AZ73" i="23" s="1"/>
  <c r="BB73" i="23"/>
  <c r="BD73" i="23" s="1"/>
  <c r="BE73" i="23"/>
  <c r="FX73" i="23"/>
  <c r="GH73" i="23"/>
  <c r="HN73" i="23"/>
  <c r="AA74" i="23"/>
  <c r="AG74" i="23"/>
  <c r="AP74" i="23"/>
  <c r="AU74" i="23"/>
  <c r="AV74" i="23"/>
  <c r="AY74" i="23"/>
  <c r="AZ74" i="23" s="1"/>
  <c r="BB74" i="23"/>
  <c r="BC74" i="23" s="1"/>
  <c r="BE74" i="23"/>
  <c r="FX74" i="23"/>
  <c r="GH74" i="23"/>
  <c r="HN74" i="23"/>
  <c r="Z75" i="23"/>
  <c r="AA75" i="23"/>
  <c r="AF75" i="23"/>
  <c r="AG75" i="23"/>
  <c r="AP75" i="23"/>
  <c r="AU75" i="23"/>
  <c r="AV75" i="23"/>
  <c r="AW75" i="23" s="1"/>
  <c r="AY75" i="23"/>
  <c r="BA75" i="23" s="1"/>
  <c r="BB75" i="23"/>
  <c r="BC75" i="23" s="1"/>
  <c r="BE75" i="23"/>
  <c r="FX75" i="23"/>
  <c r="GH75" i="23"/>
  <c r="HN75" i="23"/>
  <c r="AA76" i="23"/>
  <c r="AG76" i="23"/>
  <c r="AP76" i="23"/>
  <c r="AU76" i="23"/>
  <c r="AV76" i="23"/>
  <c r="AW76" i="23" s="1"/>
  <c r="AY76" i="23"/>
  <c r="BA76" i="23" s="1"/>
  <c r="BB76" i="23"/>
  <c r="BD76" i="23" s="1"/>
  <c r="BE76" i="23"/>
  <c r="FX76" i="23"/>
  <c r="GH76" i="23"/>
  <c r="HN76" i="23"/>
  <c r="AA77" i="23"/>
  <c r="AG77" i="23"/>
  <c r="AP77" i="23"/>
  <c r="AU77" i="23"/>
  <c r="AV77" i="23"/>
  <c r="AW77" i="23" s="1"/>
  <c r="AY77" i="23"/>
  <c r="AZ77" i="23" s="1"/>
  <c r="BB77" i="23"/>
  <c r="BD77" i="23" s="1"/>
  <c r="BE77" i="23"/>
  <c r="FX77" i="23"/>
  <c r="GH77" i="23"/>
  <c r="HN77" i="23"/>
  <c r="AA78" i="23"/>
  <c r="AG78" i="23"/>
  <c r="AP78" i="23"/>
  <c r="AU78" i="23"/>
  <c r="AV78" i="23"/>
  <c r="AX78" i="23" s="1"/>
  <c r="AY78" i="23"/>
  <c r="AZ78" i="23" s="1"/>
  <c r="BB78" i="23"/>
  <c r="BE78" i="23"/>
  <c r="FX78" i="23"/>
  <c r="GH78" i="23"/>
  <c r="HN78" i="23"/>
  <c r="Z79" i="23"/>
  <c r="AA79" i="23"/>
  <c r="AF79" i="23"/>
  <c r="AG79" i="23"/>
  <c r="AP79" i="23"/>
  <c r="AU79" i="23"/>
  <c r="AV79" i="23"/>
  <c r="AY79" i="23"/>
  <c r="BB79" i="23"/>
  <c r="BC79" i="23" s="1"/>
  <c r="BE79" i="23"/>
  <c r="FX79" i="23"/>
  <c r="GH79" i="23"/>
  <c r="HN79" i="23"/>
  <c r="AA80" i="23"/>
  <c r="AG80" i="23"/>
  <c r="AP80" i="23"/>
  <c r="AU80" i="23"/>
  <c r="AV80" i="23"/>
  <c r="AW80" i="23" s="1"/>
  <c r="AY80" i="23"/>
  <c r="AZ80" i="23" s="1"/>
  <c r="BB80" i="23"/>
  <c r="BD80" i="23" s="1"/>
  <c r="BE80" i="23"/>
  <c r="FX80" i="23"/>
  <c r="GH80" i="23"/>
  <c r="HN80" i="23"/>
  <c r="AA81" i="23"/>
  <c r="AG81" i="23"/>
  <c r="AP81" i="23"/>
  <c r="AU81" i="23"/>
  <c r="AV81" i="23"/>
  <c r="AW81" i="23" s="1"/>
  <c r="AY81" i="23"/>
  <c r="AZ81" i="23" s="1"/>
  <c r="BB81" i="23"/>
  <c r="BD81" i="23" s="1"/>
  <c r="BE81" i="23"/>
  <c r="FX81" i="23"/>
  <c r="GH81" i="23"/>
  <c r="HN81" i="23"/>
  <c r="AA82" i="23"/>
  <c r="AG82" i="23"/>
  <c r="AP82" i="23"/>
  <c r="AU82" i="23"/>
  <c r="AV82" i="23"/>
  <c r="AX82" i="23" s="1"/>
  <c r="AY82" i="23"/>
  <c r="AZ82" i="23" s="1"/>
  <c r="BB82" i="23"/>
  <c r="BD82" i="23" s="1"/>
  <c r="BE82" i="23"/>
  <c r="FX82" i="23"/>
  <c r="GH82" i="23"/>
  <c r="HN82" i="23"/>
  <c r="Z83" i="23"/>
  <c r="AA83" i="23"/>
  <c r="AF83" i="23"/>
  <c r="AG83" i="23"/>
  <c r="AP83" i="23"/>
  <c r="AU83" i="23"/>
  <c r="AV83" i="23"/>
  <c r="AY83" i="23"/>
  <c r="BA83" i="23" s="1"/>
  <c r="BB83" i="23"/>
  <c r="BC83" i="23" s="1"/>
  <c r="BE83" i="23"/>
  <c r="FX83" i="23"/>
  <c r="GH83" i="23"/>
  <c r="HN83" i="23"/>
  <c r="AA84" i="23"/>
  <c r="AG84" i="23"/>
  <c r="AP84" i="23"/>
  <c r="AU84" i="23"/>
  <c r="AV84" i="23"/>
  <c r="AX84" i="23" s="1"/>
  <c r="AY84" i="23"/>
  <c r="BB84" i="23"/>
  <c r="BC84" i="23" s="1"/>
  <c r="BE84" i="23"/>
  <c r="FX84" i="23"/>
  <c r="GH84" i="23"/>
  <c r="HN84" i="23"/>
  <c r="AA85" i="23"/>
  <c r="AG85" i="23"/>
  <c r="AP85" i="23"/>
  <c r="AU85" i="23"/>
  <c r="AV85" i="23"/>
  <c r="AW85" i="23" s="1"/>
  <c r="AY85" i="23"/>
  <c r="BA85" i="23" s="1"/>
  <c r="BB85" i="23"/>
  <c r="BD85" i="23" s="1"/>
  <c r="BE85" i="23"/>
  <c r="FX85" i="23"/>
  <c r="GH85" i="23"/>
  <c r="HN85" i="23"/>
  <c r="AA86" i="23"/>
  <c r="AG86" i="23"/>
  <c r="AP86" i="23"/>
  <c r="AU86" i="23"/>
  <c r="AV86" i="23"/>
  <c r="AX86" i="23" s="1"/>
  <c r="AY86" i="23"/>
  <c r="BB86" i="23"/>
  <c r="BD86" i="23" s="1"/>
  <c r="BE86" i="23"/>
  <c r="FX86" i="23"/>
  <c r="GH86" i="23"/>
  <c r="HN86" i="23"/>
  <c r="Z87" i="23"/>
  <c r="AA87" i="23"/>
  <c r="AF87" i="23"/>
  <c r="AG87" i="23"/>
  <c r="FA87" i="23" s="1"/>
  <c r="AP87" i="23"/>
  <c r="AU87" i="23"/>
  <c r="AV87" i="23"/>
  <c r="AX87" i="23" s="1"/>
  <c r="AY87" i="23"/>
  <c r="AZ87" i="23" s="1"/>
  <c r="BB87" i="23"/>
  <c r="BC87" i="23" s="1"/>
  <c r="BE87" i="23"/>
  <c r="FX87" i="23"/>
  <c r="GH87" i="23"/>
  <c r="HN87" i="23"/>
  <c r="AA88" i="23"/>
  <c r="AF88" i="23"/>
  <c r="AG88" i="23"/>
  <c r="AP88" i="23"/>
  <c r="AU88" i="23"/>
  <c r="AV88" i="23"/>
  <c r="AW88" i="23" s="1"/>
  <c r="AY88" i="23"/>
  <c r="AZ88" i="23" s="1"/>
  <c r="BB88" i="23"/>
  <c r="BE88" i="23"/>
  <c r="FX88" i="23"/>
  <c r="GH88" i="23"/>
  <c r="HN88" i="23"/>
  <c r="Z89" i="23"/>
  <c r="AA89" i="23"/>
  <c r="AG89" i="23"/>
  <c r="AP89" i="23"/>
  <c r="AU89" i="23"/>
  <c r="AV89" i="23"/>
  <c r="AX89" i="23" s="1"/>
  <c r="AY89" i="23"/>
  <c r="AZ89" i="23" s="1"/>
  <c r="BB89" i="23"/>
  <c r="BD89" i="23" s="1"/>
  <c r="BE89" i="23"/>
  <c r="FX89" i="23"/>
  <c r="GH89" i="23"/>
  <c r="HN89" i="23"/>
  <c r="AA90" i="23"/>
  <c r="AG90" i="23"/>
  <c r="AP90" i="23"/>
  <c r="AU90" i="23"/>
  <c r="AV90" i="23"/>
  <c r="AX90" i="23" s="1"/>
  <c r="AY90" i="23"/>
  <c r="BA90" i="23" s="1"/>
  <c r="BB90" i="23"/>
  <c r="BD90" i="23" s="1"/>
  <c r="BE90" i="23"/>
  <c r="FX90" i="23"/>
  <c r="GH90" i="23"/>
  <c r="HN90" i="23"/>
  <c r="Z91" i="23"/>
  <c r="AA91" i="23"/>
  <c r="AF91" i="23"/>
  <c r="AG91" i="23"/>
  <c r="AP91" i="23"/>
  <c r="AU91" i="23"/>
  <c r="AV91" i="23"/>
  <c r="AW91" i="23" s="1"/>
  <c r="AY91" i="23"/>
  <c r="BA91" i="23" s="1"/>
  <c r="BB91" i="23"/>
  <c r="BC91" i="23" s="1"/>
  <c r="BE91" i="23"/>
  <c r="FX91" i="23"/>
  <c r="GH91" i="23"/>
  <c r="HN91" i="23"/>
  <c r="AA92" i="23"/>
  <c r="AG92" i="23"/>
  <c r="AP92" i="23"/>
  <c r="AU92" i="23"/>
  <c r="AV92" i="23"/>
  <c r="AW92" i="23" s="1"/>
  <c r="AY92" i="23"/>
  <c r="AZ92" i="23" s="1"/>
  <c r="BB92" i="23"/>
  <c r="BD92" i="23" s="1"/>
  <c r="BE92" i="23"/>
  <c r="FX92" i="23"/>
  <c r="GH92" i="23"/>
  <c r="HN92" i="23"/>
  <c r="AA93" i="23"/>
  <c r="AG93" i="23"/>
  <c r="EO93" i="23" s="1"/>
  <c r="AP93" i="23"/>
  <c r="AU93" i="23"/>
  <c r="AV93" i="23"/>
  <c r="AX93" i="23" s="1"/>
  <c r="AY93" i="23"/>
  <c r="AZ93" i="23" s="1"/>
  <c r="BB93" i="23"/>
  <c r="BC93" i="23" s="1"/>
  <c r="BE93" i="23"/>
  <c r="ES93" i="23"/>
  <c r="FA93" i="23"/>
  <c r="FX93" i="23"/>
  <c r="GH93" i="23"/>
  <c r="HD93" i="23"/>
  <c r="HN93" i="23"/>
  <c r="AA94" i="23"/>
  <c r="AF94" i="23"/>
  <c r="AG94" i="23"/>
  <c r="AP94" i="23"/>
  <c r="AU94" i="23"/>
  <c r="AV94" i="23"/>
  <c r="AY94" i="23"/>
  <c r="BA94" i="23" s="1"/>
  <c r="BB94" i="23"/>
  <c r="BD94" i="23" s="1"/>
  <c r="BE94" i="23"/>
  <c r="FX94" i="23"/>
  <c r="GH94" i="23"/>
  <c r="HN94" i="23"/>
  <c r="Z95" i="23"/>
  <c r="AA95" i="23"/>
  <c r="AF95" i="23"/>
  <c r="AG95" i="23"/>
  <c r="AP95" i="23"/>
  <c r="AU95" i="23"/>
  <c r="AV95" i="23"/>
  <c r="AW95" i="23" s="1"/>
  <c r="AY95" i="23"/>
  <c r="BB95" i="23"/>
  <c r="BD95" i="23" s="1"/>
  <c r="BE95" i="23"/>
  <c r="FX95" i="23"/>
  <c r="GH95" i="23"/>
  <c r="HN95" i="23"/>
  <c r="E6" i="23"/>
  <c r="E7" i="23" s="1"/>
  <c r="E8" i="23" s="1"/>
  <c r="E9" i="23" s="1"/>
  <c r="E10" i="23" s="1"/>
  <c r="E11" i="23" s="1"/>
  <c r="E12" i="23" s="1"/>
  <c r="AA30" i="23"/>
  <c r="AG30" i="23"/>
  <c r="AP30" i="23"/>
  <c r="AU30" i="23"/>
  <c r="AV30" i="23"/>
  <c r="AW30" i="23" s="1"/>
  <c r="AY30" i="23"/>
  <c r="BB30" i="23"/>
  <c r="BE30" i="23"/>
  <c r="FX30" i="23"/>
  <c r="GH30" i="23"/>
  <c r="HN30" i="23"/>
  <c r="Z31" i="23"/>
  <c r="AA31" i="23"/>
  <c r="AF31" i="23"/>
  <c r="HX31" i="23" s="1"/>
  <c r="AG31" i="23"/>
  <c r="AP31" i="23"/>
  <c r="AU31" i="23"/>
  <c r="AV31" i="23"/>
  <c r="AW31" i="23" s="1"/>
  <c r="AY31" i="23"/>
  <c r="BB31" i="23"/>
  <c r="BD31" i="23" s="1"/>
  <c r="BE31" i="23"/>
  <c r="FX31" i="23"/>
  <c r="GH31" i="23"/>
  <c r="HN31" i="23"/>
  <c r="AA32" i="23"/>
  <c r="AG32" i="23"/>
  <c r="AP32" i="23"/>
  <c r="AU32" i="23"/>
  <c r="AV32" i="23"/>
  <c r="AY32" i="23"/>
  <c r="BB32" i="23"/>
  <c r="BC32" i="23" s="1"/>
  <c r="BE32" i="23"/>
  <c r="FX32" i="23"/>
  <c r="GH32" i="23"/>
  <c r="HN32" i="23"/>
  <c r="Z33" i="23"/>
  <c r="AA33" i="23"/>
  <c r="AF33" i="23"/>
  <c r="AG33" i="23"/>
  <c r="AP33" i="23"/>
  <c r="AU33" i="23"/>
  <c r="AV33" i="23"/>
  <c r="AX33" i="23" s="1"/>
  <c r="AY33" i="23"/>
  <c r="BB33" i="23"/>
  <c r="BD33" i="23" s="1"/>
  <c r="BE33" i="23"/>
  <c r="FX33" i="23"/>
  <c r="GH33" i="23"/>
  <c r="HN33" i="23"/>
  <c r="AA34" i="23"/>
  <c r="AG34" i="23"/>
  <c r="AP34" i="23"/>
  <c r="AU34" i="23"/>
  <c r="AV34" i="23"/>
  <c r="AY34" i="23"/>
  <c r="AZ34" i="23" s="1"/>
  <c r="BB34" i="23"/>
  <c r="BC34" i="23" s="1"/>
  <c r="BE34" i="23"/>
  <c r="FX34" i="23"/>
  <c r="GH34" i="23"/>
  <c r="HN34" i="23"/>
  <c r="AA35" i="23"/>
  <c r="AF35" i="23"/>
  <c r="HX35" i="23" s="1"/>
  <c r="AG35" i="23"/>
  <c r="AP35" i="23"/>
  <c r="AU35" i="23"/>
  <c r="AV35" i="23"/>
  <c r="AY35" i="23"/>
  <c r="AZ35" i="23" s="1"/>
  <c r="BB35" i="23"/>
  <c r="BC35" i="23" s="1"/>
  <c r="BE35" i="23"/>
  <c r="FX35" i="23"/>
  <c r="GH35" i="23"/>
  <c r="HN35" i="23"/>
  <c r="AA36" i="23"/>
  <c r="AG36" i="23"/>
  <c r="AP36" i="23"/>
  <c r="AU36" i="23"/>
  <c r="AV36" i="23"/>
  <c r="AX36" i="23" s="1"/>
  <c r="AY36" i="23"/>
  <c r="AZ36" i="23" s="1"/>
  <c r="BB36" i="23"/>
  <c r="BD36" i="23" s="1"/>
  <c r="BE36" i="23"/>
  <c r="FX36" i="23"/>
  <c r="GH36" i="23"/>
  <c r="HN36" i="23"/>
  <c r="AA37" i="23"/>
  <c r="AG37" i="23"/>
  <c r="AP37" i="23"/>
  <c r="AU37" i="23"/>
  <c r="AV37" i="23"/>
  <c r="AX37" i="23" s="1"/>
  <c r="AY37" i="23"/>
  <c r="AZ37" i="23" s="1"/>
  <c r="BB37" i="23"/>
  <c r="BC37" i="23" s="1"/>
  <c r="BE37" i="23"/>
  <c r="FX37" i="23"/>
  <c r="GH37" i="23"/>
  <c r="HN37" i="23"/>
  <c r="AA38" i="23"/>
  <c r="AF38" i="23"/>
  <c r="AG38" i="23"/>
  <c r="AP38" i="23"/>
  <c r="AU38" i="23"/>
  <c r="AV38" i="23"/>
  <c r="AY38" i="23"/>
  <c r="AZ38" i="23" s="1"/>
  <c r="BB38" i="23"/>
  <c r="BC38" i="23" s="1"/>
  <c r="BE38" i="23"/>
  <c r="FX38" i="23"/>
  <c r="GH38" i="23"/>
  <c r="HN38" i="23"/>
  <c r="Z39" i="23"/>
  <c r="AA39" i="23"/>
  <c r="AF39" i="23"/>
  <c r="HX39" i="23" s="1"/>
  <c r="AG39" i="23"/>
  <c r="AP39" i="23"/>
  <c r="AU39" i="23"/>
  <c r="AV39" i="23"/>
  <c r="AY39" i="23"/>
  <c r="AZ39" i="23" s="1"/>
  <c r="BB39" i="23"/>
  <c r="BD39" i="23" s="1"/>
  <c r="BE39" i="23"/>
  <c r="FX39" i="23"/>
  <c r="GH39" i="23"/>
  <c r="HN39" i="23"/>
  <c r="AA40" i="23"/>
  <c r="AF40" i="23"/>
  <c r="HX40" i="23" s="1"/>
  <c r="AG40" i="23"/>
  <c r="AP40" i="23"/>
  <c r="AU40" i="23"/>
  <c r="AV40" i="23"/>
  <c r="AY40" i="23"/>
  <c r="BA40" i="23" s="1"/>
  <c r="BB40" i="23"/>
  <c r="BE40" i="23"/>
  <c r="FX40" i="23"/>
  <c r="GH40" i="23"/>
  <c r="HN40" i="23"/>
  <c r="Z41" i="23"/>
  <c r="AA41" i="23"/>
  <c r="AF41" i="23"/>
  <c r="HX41" i="23" s="1"/>
  <c r="AG41" i="23"/>
  <c r="AP41" i="23"/>
  <c r="AU41" i="23"/>
  <c r="AV41" i="23"/>
  <c r="AY41" i="23"/>
  <c r="BA41" i="23" s="1"/>
  <c r="BB41" i="23"/>
  <c r="BC41" i="23" s="1"/>
  <c r="BE41" i="23"/>
  <c r="FX41" i="23"/>
  <c r="GH41" i="23"/>
  <c r="HN41" i="23"/>
  <c r="AA42" i="23"/>
  <c r="AG42" i="23"/>
  <c r="AP42" i="23"/>
  <c r="AU42" i="23"/>
  <c r="AV42" i="23"/>
  <c r="AY42" i="23"/>
  <c r="AZ42" i="23" s="1"/>
  <c r="BB42" i="23"/>
  <c r="BC42" i="23" s="1"/>
  <c r="BE42" i="23"/>
  <c r="FX42" i="23"/>
  <c r="GH42" i="23"/>
  <c r="HN42" i="23"/>
  <c r="Z43" i="23"/>
  <c r="AA43" i="23"/>
  <c r="AF43" i="23"/>
  <c r="HX43" i="23" s="1"/>
  <c r="AG43" i="23"/>
  <c r="AP43" i="23"/>
  <c r="AU43" i="23"/>
  <c r="AV43" i="23"/>
  <c r="AY43" i="23"/>
  <c r="AZ43" i="23" s="1"/>
  <c r="BB43" i="23"/>
  <c r="BE43" i="23"/>
  <c r="FX43" i="23"/>
  <c r="GH43" i="23"/>
  <c r="HN43" i="23"/>
  <c r="AA44" i="23"/>
  <c r="AG44" i="23"/>
  <c r="AP44" i="23"/>
  <c r="AU44" i="23"/>
  <c r="AV44" i="23"/>
  <c r="AW44" i="23" s="1"/>
  <c r="AY44" i="23"/>
  <c r="AZ44" i="23" s="1"/>
  <c r="BB44" i="23"/>
  <c r="BC44" i="23" s="1"/>
  <c r="BE44" i="23"/>
  <c r="FX44" i="23"/>
  <c r="GH44" i="23"/>
  <c r="HN44" i="23"/>
  <c r="AA45" i="23"/>
  <c r="AG45" i="23"/>
  <c r="AP45" i="23"/>
  <c r="AU45" i="23"/>
  <c r="AV45" i="23"/>
  <c r="AW45" i="23" s="1"/>
  <c r="AY45" i="23"/>
  <c r="AZ45" i="23" s="1"/>
  <c r="BB45" i="23"/>
  <c r="BE45" i="23"/>
  <c r="FX45" i="23"/>
  <c r="GH45" i="23"/>
  <c r="HN45" i="23"/>
  <c r="AA46" i="23"/>
  <c r="AF46" i="23"/>
  <c r="AG46" i="23"/>
  <c r="AP46" i="23"/>
  <c r="AU46" i="23"/>
  <c r="AV46" i="23"/>
  <c r="AW46" i="23" s="1"/>
  <c r="AY46" i="23"/>
  <c r="AZ46" i="23" s="1"/>
  <c r="BB46" i="23"/>
  <c r="BE46" i="23"/>
  <c r="FX46" i="23"/>
  <c r="GH46" i="23"/>
  <c r="HN46" i="23"/>
  <c r="Z47" i="23"/>
  <c r="AA47" i="23"/>
  <c r="AF47" i="23"/>
  <c r="HX47" i="23" s="1"/>
  <c r="AG47" i="23"/>
  <c r="AP47" i="23"/>
  <c r="AU47" i="23"/>
  <c r="AV47" i="23"/>
  <c r="AW47" i="23" s="1"/>
  <c r="AY47" i="23"/>
  <c r="BB47" i="23"/>
  <c r="BE47" i="23"/>
  <c r="FX47" i="23"/>
  <c r="GH47" i="23"/>
  <c r="HN47" i="23"/>
  <c r="AA48" i="23"/>
  <c r="AG48" i="23"/>
  <c r="AP48" i="23"/>
  <c r="AU48" i="23"/>
  <c r="AV48" i="23"/>
  <c r="AW48" i="23" s="1"/>
  <c r="AY48" i="23"/>
  <c r="BA48" i="23" s="1"/>
  <c r="BB48" i="23"/>
  <c r="BE48" i="23"/>
  <c r="FX48" i="23"/>
  <c r="GH48" i="23"/>
  <c r="HN48" i="23"/>
  <c r="Z49" i="23"/>
  <c r="AA49" i="23"/>
  <c r="AF49" i="23"/>
  <c r="AG49" i="23"/>
  <c r="AP49" i="23"/>
  <c r="AU49" i="23"/>
  <c r="AV49" i="23"/>
  <c r="AY49" i="23"/>
  <c r="BB49" i="23"/>
  <c r="BE49" i="23"/>
  <c r="FX49" i="23"/>
  <c r="GH49" i="23"/>
  <c r="HN49" i="23"/>
  <c r="AA50" i="23"/>
  <c r="AG50" i="23"/>
  <c r="AP50" i="23"/>
  <c r="AU50" i="23"/>
  <c r="AV50" i="23"/>
  <c r="AY50" i="23"/>
  <c r="AZ50" i="23" s="1"/>
  <c r="BB50" i="23"/>
  <c r="BC50" i="23" s="1"/>
  <c r="BE50" i="23"/>
  <c r="FX50" i="23"/>
  <c r="GH50" i="23"/>
  <c r="HN50" i="23"/>
  <c r="Z51" i="23"/>
  <c r="AA51" i="23"/>
  <c r="AF51" i="23"/>
  <c r="AG51" i="23"/>
  <c r="AP51" i="23"/>
  <c r="AU51" i="23"/>
  <c r="AV51" i="23"/>
  <c r="AW51" i="23" s="1"/>
  <c r="AY51" i="23"/>
  <c r="BA51" i="23" s="1"/>
  <c r="BB51" i="23"/>
  <c r="BE51" i="23"/>
  <c r="FX51" i="23"/>
  <c r="GH51" i="23"/>
  <c r="HN51" i="23"/>
  <c r="AA52" i="23"/>
  <c r="AG52" i="23"/>
  <c r="AP52" i="23"/>
  <c r="AU52" i="23"/>
  <c r="AV52" i="23"/>
  <c r="AW52" i="23" s="1"/>
  <c r="AY52" i="23"/>
  <c r="BA52" i="23" s="1"/>
  <c r="BB52" i="23"/>
  <c r="BE52" i="23"/>
  <c r="FX52" i="23"/>
  <c r="GH52" i="23"/>
  <c r="HN52" i="23"/>
  <c r="AA53" i="23"/>
  <c r="AG53" i="23"/>
  <c r="AP53" i="23"/>
  <c r="AU53" i="23"/>
  <c r="AV53" i="23"/>
  <c r="AW53" i="23" s="1"/>
  <c r="AY53" i="23"/>
  <c r="BA53" i="23" s="1"/>
  <c r="BB53" i="23"/>
  <c r="BD53" i="23" s="1"/>
  <c r="BE53" i="23"/>
  <c r="FX53" i="23"/>
  <c r="GH53" i="23"/>
  <c r="HN53" i="23"/>
  <c r="AA54" i="23"/>
  <c r="AG54" i="23"/>
  <c r="AP54" i="23"/>
  <c r="AU54" i="23"/>
  <c r="AV54" i="23"/>
  <c r="AW54" i="23" s="1"/>
  <c r="AY54" i="23"/>
  <c r="BA54" i="23" s="1"/>
  <c r="BB54" i="23"/>
  <c r="BE54" i="23"/>
  <c r="FX54" i="23"/>
  <c r="GH54" i="23"/>
  <c r="HN54" i="23"/>
  <c r="Z55" i="23"/>
  <c r="AA55" i="23"/>
  <c r="AF55" i="23"/>
  <c r="AG55" i="23"/>
  <c r="AP55" i="23"/>
  <c r="AU55" i="23"/>
  <c r="AV55" i="23"/>
  <c r="AW55" i="23" s="1"/>
  <c r="AY55" i="23"/>
  <c r="BA55" i="23" s="1"/>
  <c r="BB55" i="23"/>
  <c r="BC55" i="23" s="1"/>
  <c r="BE55" i="23"/>
  <c r="FX55" i="23"/>
  <c r="GH55" i="23"/>
  <c r="HN55" i="23"/>
  <c r="Z56" i="23"/>
  <c r="AA56" i="23"/>
  <c r="AG56" i="23"/>
  <c r="AP56" i="23"/>
  <c r="AU56" i="23"/>
  <c r="AV56" i="23"/>
  <c r="AW56" i="23" s="1"/>
  <c r="AY56" i="23"/>
  <c r="BA56" i="23" s="1"/>
  <c r="BB56" i="23"/>
  <c r="BC56" i="23" s="1"/>
  <c r="BE56" i="23"/>
  <c r="FX56" i="23"/>
  <c r="GH56" i="23"/>
  <c r="HN56" i="23"/>
  <c r="Z57" i="23"/>
  <c r="AA57" i="23"/>
  <c r="AG57" i="23"/>
  <c r="AP57" i="23"/>
  <c r="AU57" i="23"/>
  <c r="AV57" i="23"/>
  <c r="AW57" i="23" s="1"/>
  <c r="AY57" i="23"/>
  <c r="BB57" i="23"/>
  <c r="BC57" i="23" s="1"/>
  <c r="BE57" i="23"/>
  <c r="FX57" i="23"/>
  <c r="GH57" i="23"/>
  <c r="HN57" i="23"/>
  <c r="AA58" i="23"/>
  <c r="AG58" i="23"/>
  <c r="AP58" i="23"/>
  <c r="AU58" i="23"/>
  <c r="AV58" i="23"/>
  <c r="AW58" i="23" s="1"/>
  <c r="AY58" i="23"/>
  <c r="BA58" i="23" s="1"/>
  <c r="BB58" i="23"/>
  <c r="BC58" i="23" s="1"/>
  <c r="BE58" i="23"/>
  <c r="FX58" i="23"/>
  <c r="GH58" i="23"/>
  <c r="HN58" i="23"/>
  <c r="Z59" i="23"/>
  <c r="AA59" i="23"/>
  <c r="AF59" i="23"/>
  <c r="AG59" i="23"/>
  <c r="AP59" i="23"/>
  <c r="AU59" i="23"/>
  <c r="AV59" i="23"/>
  <c r="AW59" i="23" s="1"/>
  <c r="AY59" i="23"/>
  <c r="BB59" i="23"/>
  <c r="BC59" i="23" s="1"/>
  <c r="BE59" i="23"/>
  <c r="FX59" i="23"/>
  <c r="GH59" i="23"/>
  <c r="HN59" i="23"/>
  <c r="Z60" i="23"/>
  <c r="AA60" i="23"/>
  <c r="AG60" i="23"/>
  <c r="AP60" i="23"/>
  <c r="AU60" i="23"/>
  <c r="AV60" i="23"/>
  <c r="AY60" i="23"/>
  <c r="BA60" i="23" s="1"/>
  <c r="BB60" i="23"/>
  <c r="BC60" i="23" s="1"/>
  <c r="BE60" i="23"/>
  <c r="FX60" i="23"/>
  <c r="GH60" i="23"/>
  <c r="HN60" i="23"/>
  <c r="AA61" i="23"/>
  <c r="AG61" i="23"/>
  <c r="AP61" i="23"/>
  <c r="AU61" i="23"/>
  <c r="AV61" i="23"/>
  <c r="AY61" i="23"/>
  <c r="BA61" i="23" s="1"/>
  <c r="BB61" i="23"/>
  <c r="BD61" i="23" s="1"/>
  <c r="BE61" i="23"/>
  <c r="FX61" i="23"/>
  <c r="GH61" i="23"/>
  <c r="HN61" i="23"/>
  <c r="AA62" i="23"/>
  <c r="AG62" i="23"/>
  <c r="AP62" i="23"/>
  <c r="AU62" i="23"/>
  <c r="AV62" i="23"/>
  <c r="AY62" i="23"/>
  <c r="BA62" i="23" s="1"/>
  <c r="BB62" i="23"/>
  <c r="BC62" i="23" s="1"/>
  <c r="BE62" i="23"/>
  <c r="FX62" i="23"/>
  <c r="GH62" i="23"/>
  <c r="HN62" i="23"/>
  <c r="Z10" i="23"/>
  <c r="AA10" i="23"/>
  <c r="AF10" i="23"/>
  <c r="AG10" i="23"/>
  <c r="AP10" i="23"/>
  <c r="AU10" i="23"/>
  <c r="AV10" i="23"/>
  <c r="AW10" i="23" s="1"/>
  <c r="AY10" i="23"/>
  <c r="BB10" i="23"/>
  <c r="BD10" i="23" s="1"/>
  <c r="BE10" i="23"/>
  <c r="FX10" i="23"/>
  <c r="GH10" i="23"/>
  <c r="HN10" i="23"/>
  <c r="AA11" i="23"/>
  <c r="AG11" i="23"/>
  <c r="AP11" i="23"/>
  <c r="AU11" i="23"/>
  <c r="AV11" i="23"/>
  <c r="AY11" i="23"/>
  <c r="AZ11" i="23" s="1"/>
  <c r="BB11" i="23"/>
  <c r="BC11" i="23" s="1"/>
  <c r="BE11" i="23"/>
  <c r="FX11" i="23"/>
  <c r="GH11" i="23"/>
  <c r="HN11" i="23"/>
  <c r="Z12" i="23"/>
  <c r="AA12" i="23"/>
  <c r="AF12" i="23"/>
  <c r="AG12" i="23"/>
  <c r="AP12" i="23"/>
  <c r="AU12" i="23"/>
  <c r="AV12" i="23"/>
  <c r="AY12" i="23"/>
  <c r="AZ12" i="23" s="1"/>
  <c r="BB12" i="23"/>
  <c r="BE12" i="23"/>
  <c r="FX12" i="23"/>
  <c r="GH12" i="23"/>
  <c r="HN12" i="23"/>
  <c r="AA13" i="23"/>
  <c r="AG13" i="23"/>
  <c r="AP13" i="23"/>
  <c r="AU13" i="23"/>
  <c r="AV13" i="23"/>
  <c r="AY13" i="23"/>
  <c r="BB13" i="23"/>
  <c r="BE13" i="23"/>
  <c r="FX13" i="23"/>
  <c r="GH13" i="23"/>
  <c r="HN13" i="23"/>
  <c r="AA14" i="23"/>
  <c r="AF14" i="23"/>
  <c r="HX14" i="23" s="1"/>
  <c r="AG14" i="23"/>
  <c r="AP14" i="23"/>
  <c r="AU14" i="23"/>
  <c r="AV14" i="23"/>
  <c r="AY14" i="23"/>
  <c r="AZ14" i="23" s="1"/>
  <c r="BB14" i="23"/>
  <c r="BC14" i="23" s="1"/>
  <c r="BE14" i="23"/>
  <c r="FX14" i="23"/>
  <c r="GH14" i="23"/>
  <c r="HN14" i="23"/>
  <c r="Z15" i="23"/>
  <c r="AA15" i="23"/>
  <c r="AF15" i="23"/>
  <c r="AG15" i="23"/>
  <c r="AP15" i="23"/>
  <c r="AU15" i="23"/>
  <c r="AV15" i="23"/>
  <c r="AY15" i="23"/>
  <c r="BB15" i="23"/>
  <c r="BD15" i="23" s="1"/>
  <c r="BE15" i="23"/>
  <c r="FX15" i="23"/>
  <c r="GH15" i="23"/>
  <c r="HN15" i="23"/>
  <c r="AA16" i="23"/>
  <c r="AF16" i="23"/>
  <c r="HX16" i="23" s="1"/>
  <c r="AG16" i="23"/>
  <c r="AP16" i="23"/>
  <c r="AU16" i="23"/>
  <c r="AV16" i="23"/>
  <c r="AY16" i="23"/>
  <c r="BA16" i="23" s="1"/>
  <c r="BB16" i="23"/>
  <c r="BD16" i="23" s="1"/>
  <c r="BE16" i="23"/>
  <c r="FX16" i="23"/>
  <c r="GH16" i="23"/>
  <c r="HN16" i="23"/>
  <c r="Z17" i="23"/>
  <c r="AA17" i="23"/>
  <c r="AF17" i="23"/>
  <c r="AG17" i="23"/>
  <c r="AP17" i="23"/>
  <c r="AU17" i="23"/>
  <c r="AV17" i="23"/>
  <c r="AY17" i="23"/>
  <c r="BB17" i="23"/>
  <c r="BE17" i="23"/>
  <c r="FX17" i="23"/>
  <c r="GH17" i="23"/>
  <c r="HN17" i="23"/>
  <c r="AA18" i="23"/>
  <c r="AF18" i="23"/>
  <c r="HX18" i="23" s="1"/>
  <c r="AG18" i="23"/>
  <c r="AP18" i="23"/>
  <c r="AU18" i="23"/>
  <c r="AV18" i="23"/>
  <c r="AW18" i="23" s="1"/>
  <c r="AY18" i="23"/>
  <c r="BB18" i="23"/>
  <c r="BE18" i="23"/>
  <c r="FX18" i="23"/>
  <c r="GH18" i="23"/>
  <c r="HN18" i="23"/>
  <c r="Z19" i="23"/>
  <c r="AA19" i="23"/>
  <c r="AF19" i="23"/>
  <c r="AG19" i="23"/>
  <c r="AP19" i="23"/>
  <c r="AU19" i="23"/>
  <c r="AV19" i="23"/>
  <c r="AY19" i="23"/>
  <c r="BB19" i="23"/>
  <c r="BD19" i="23" s="1"/>
  <c r="BE19" i="23"/>
  <c r="FX19" i="23"/>
  <c r="GH19" i="23"/>
  <c r="HN19" i="23"/>
  <c r="Z20" i="23"/>
  <c r="AA20" i="23"/>
  <c r="AF20" i="23"/>
  <c r="AG20" i="23"/>
  <c r="AP20" i="23"/>
  <c r="AU20" i="23"/>
  <c r="AV20" i="23"/>
  <c r="AY20" i="23"/>
  <c r="BB20" i="23"/>
  <c r="BC20" i="23" s="1"/>
  <c r="BE20" i="23"/>
  <c r="FX20" i="23"/>
  <c r="GH20" i="23"/>
  <c r="HN20" i="23"/>
  <c r="AA21" i="23"/>
  <c r="AG21" i="23"/>
  <c r="AP21" i="23"/>
  <c r="AU21" i="23"/>
  <c r="AV21" i="23"/>
  <c r="AW21" i="23" s="1"/>
  <c r="AY21" i="23"/>
  <c r="BB21" i="23"/>
  <c r="BE21" i="23"/>
  <c r="FX21" i="23"/>
  <c r="GH21" i="23"/>
  <c r="HN21" i="23"/>
  <c r="Z22" i="23"/>
  <c r="AA22" i="23"/>
  <c r="AG22" i="23"/>
  <c r="AP22" i="23"/>
  <c r="AU22" i="23"/>
  <c r="AV22" i="23"/>
  <c r="AY22" i="23"/>
  <c r="AZ22" i="23" s="1"/>
  <c r="BB22" i="23"/>
  <c r="BE22" i="23"/>
  <c r="FX22" i="23"/>
  <c r="GH22" i="23"/>
  <c r="HN22" i="23"/>
  <c r="Z23" i="23"/>
  <c r="AA23" i="23"/>
  <c r="AF23" i="23"/>
  <c r="AG23" i="23"/>
  <c r="AP23" i="23"/>
  <c r="AU23" i="23"/>
  <c r="AV23" i="23"/>
  <c r="AW23" i="23" s="1"/>
  <c r="AY23" i="23"/>
  <c r="BA23" i="23" s="1"/>
  <c r="BB23" i="23"/>
  <c r="BD23" i="23" s="1"/>
  <c r="BE23" i="23"/>
  <c r="FX23" i="23"/>
  <c r="GH23" i="23"/>
  <c r="HN23" i="23"/>
  <c r="Z24" i="23"/>
  <c r="AA24" i="23"/>
  <c r="AF24" i="23"/>
  <c r="AG24" i="23"/>
  <c r="AP24" i="23"/>
  <c r="AU24" i="23"/>
  <c r="AV24" i="23"/>
  <c r="AW24" i="23" s="1"/>
  <c r="AY24" i="23"/>
  <c r="AZ24" i="23" s="1"/>
  <c r="BB24" i="23"/>
  <c r="BC24" i="23" s="1"/>
  <c r="BE24" i="23"/>
  <c r="FX24" i="23"/>
  <c r="GH24" i="23"/>
  <c r="HN24" i="23"/>
  <c r="AA25" i="23"/>
  <c r="AF25" i="23"/>
  <c r="AG25" i="23"/>
  <c r="AP25" i="23"/>
  <c r="AU25" i="23"/>
  <c r="AV25" i="23"/>
  <c r="AW25" i="23" s="1"/>
  <c r="AY25" i="23"/>
  <c r="BA25" i="23" s="1"/>
  <c r="BB25" i="23"/>
  <c r="BD25" i="23" s="1"/>
  <c r="BE25" i="23"/>
  <c r="FX25" i="23"/>
  <c r="GH25" i="23"/>
  <c r="HN25" i="23"/>
  <c r="AA26" i="23"/>
  <c r="AG26" i="23"/>
  <c r="EV26" i="23" s="1"/>
  <c r="AP26" i="23"/>
  <c r="AU26" i="23"/>
  <c r="AV26" i="23"/>
  <c r="AY26" i="23"/>
  <c r="AZ26" i="23" s="1"/>
  <c r="BB26" i="23"/>
  <c r="BE26" i="23"/>
  <c r="FX26" i="23"/>
  <c r="GH26" i="23"/>
  <c r="HN26" i="23"/>
  <c r="Z27" i="23"/>
  <c r="AA27" i="23"/>
  <c r="AF27" i="23"/>
  <c r="AG27" i="23"/>
  <c r="AP27" i="23"/>
  <c r="AU27" i="23"/>
  <c r="AV27" i="23"/>
  <c r="AW27" i="23" s="1"/>
  <c r="AY27" i="23"/>
  <c r="BB27" i="23"/>
  <c r="BD27" i="23" s="1"/>
  <c r="BE27" i="23"/>
  <c r="FX27" i="23"/>
  <c r="GH27" i="23"/>
  <c r="HN27" i="23"/>
  <c r="AA28" i="23"/>
  <c r="AG28" i="23"/>
  <c r="AP28" i="23"/>
  <c r="AU28" i="23"/>
  <c r="AV28" i="23"/>
  <c r="AW28" i="23" s="1"/>
  <c r="AY28" i="23"/>
  <c r="BB28" i="23"/>
  <c r="BC28" i="23" s="1"/>
  <c r="BE28" i="23"/>
  <c r="FX28" i="23"/>
  <c r="GH28" i="23"/>
  <c r="HN28" i="23"/>
  <c r="AA29" i="23"/>
  <c r="AG29" i="23"/>
  <c r="AP29" i="23"/>
  <c r="AU29" i="23"/>
  <c r="AV29" i="23"/>
  <c r="AW29" i="23" s="1"/>
  <c r="AY29" i="23"/>
  <c r="BA29" i="23" s="1"/>
  <c r="BB29" i="23"/>
  <c r="BE29" i="23"/>
  <c r="FX29" i="23"/>
  <c r="GH29" i="23"/>
  <c r="HN29" i="23"/>
  <c r="Z37" i="23" l="1"/>
  <c r="AF21" i="23"/>
  <c r="AF53" i="23"/>
  <c r="Z61" i="23"/>
  <c r="AF45" i="23"/>
  <c r="Z77" i="23"/>
  <c r="HD69" i="23"/>
  <c r="HV94" i="23"/>
  <c r="E13" i="23"/>
  <c r="E14" i="23" s="1"/>
  <c r="E15" i="23" s="1"/>
  <c r="E16" i="23" s="1"/>
  <c r="E17" i="23" s="1"/>
  <c r="E18" i="23" s="1"/>
  <c r="E19" i="23" s="1"/>
  <c r="E20" i="23" s="1"/>
  <c r="E21" i="23" s="1"/>
  <c r="E22" i="23" s="1"/>
  <c r="E23" i="23" s="1"/>
  <c r="E24" i="23" s="1"/>
  <c r="E25" i="23" s="1"/>
  <c r="E26" i="23" s="1"/>
  <c r="E27" i="23" s="1"/>
  <c r="E28" i="23" s="1"/>
  <c r="E29" i="23" s="1"/>
  <c r="E30" i="23" s="1"/>
  <c r="E31" i="23" s="1"/>
  <c r="E32" i="23" s="1"/>
  <c r="E33" i="23" s="1"/>
  <c r="E34" i="23" s="1"/>
  <c r="E35" i="23" s="1"/>
  <c r="E36" i="23" s="1"/>
  <c r="E37" i="23" s="1"/>
  <c r="E38" i="23" s="1"/>
  <c r="E39" i="23" s="1"/>
  <c r="E40" i="23" s="1"/>
  <c r="E41" i="23" s="1"/>
  <c r="E42" i="23" s="1"/>
  <c r="E43" i="23" s="1"/>
  <c r="E44" i="23" s="1"/>
  <c r="E45" i="23" s="1"/>
  <c r="E46" i="23" s="1"/>
  <c r="E47" i="23" s="1"/>
  <c r="E48" i="23" s="1"/>
  <c r="E49" i="23" s="1"/>
  <c r="E50" i="23" s="1"/>
  <c r="E51" i="23" s="1"/>
  <c r="E52" i="23" s="1"/>
  <c r="E53" i="23" s="1"/>
  <c r="E54" i="23" s="1"/>
  <c r="E55" i="23" s="1"/>
  <c r="E56" i="23" s="1"/>
  <c r="E57" i="23" s="1"/>
  <c r="E58" i="23" s="1"/>
  <c r="E59" i="23" s="1"/>
  <c r="E60" i="23" s="1"/>
  <c r="E61" i="23" s="1"/>
  <c r="E62" i="23" s="1"/>
  <c r="E63" i="23" s="1"/>
  <c r="E64" i="23" s="1"/>
  <c r="E65" i="23" s="1"/>
  <c r="E66" i="23" s="1"/>
  <c r="E67" i="23" s="1"/>
  <c r="E68" i="23" s="1"/>
  <c r="E69" i="23" s="1"/>
  <c r="E70" i="23" s="1"/>
  <c r="E71" i="23" s="1"/>
  <c r="E72" i="23" s="1"/>
  <c r="E73" i="23" s="1"/>
  <c r="E74" i="23" s="1"/>
  <c r="E75" i="23" s="1"/>
  <c r="E76" i="23" s="1"/>
  <c r="E77" i="23" s="1"/>
  <c r="E78" i="23" s="1"/>
  <c r="E79" i="23" s="1"/>
  <c r="E80" i="23" s="1"/>
  <c r="E81" i="23" s="1"/>
  <c r="E82" i="23" s="1"/>
  <c r="E83" i="23" s="1"/>
  <c r="E84" i="23" s="1"/>
  <c r="E85" i="23" s="1"/>
  <c r="E86" i="23" s="1"/>
  <c r="E87" i="23" s="1"/>
  <c r="E88" i="23" s="1"/>
  <c r="E89" i="23" s="1"/>
  <c r="E90" i="23" s="1"/>
  <c r="E91" i="23" s="1"/>
  <c r="E92" i="23" s="1"/>
  <c r="E93" i="23" s="1"/>
  <c r="E94" i="23" s="1"/>
  <c r="E95" i="23" s="1"/>
  <c r="E96" i="23" s="1"/>
  <c r="E97" i="23" s="1"/>
  <c r="E98" i="23" s="1"/>
  <c r="E99" i="23" s="1"/>
  <c r="E100" i="23" s="1"/>
  <c r="E101" i="23" s="1"/>
  <c r="E102" i="23" s="1"/>
  <c r="E103" i="23" s="1"/>
  <c r="E104" i="23" s="1"/>
  <c r="E105" i="23" s="1"/>
  <c r="E106" i="23" s="1"/>
  <c r="E107" i="23" s="1"/>
  <c r="E108" i="23" s="1"/>
  <c r="E109" i="23" s="1"/>
  <c r="E110" i="23" s="1"/>
  <c r="E111" i="23" s="1"/>
  <c r="E112" i="23" s="1"/>
  <c r="E113" i="23" s="1"/>
  <c r="E114" i="23" s="1"/>
  <c r="E115" i="23" s="1"/>
  <c r="E116" i="23" s="1"/>
  <c r="E117" i="23" s="1"/>
  <c r="E118" i="23" s="1"/>
  <c r="E119" i="23" s="1"/>
  <c r="E120" i="23" s="1"/>
  <c r="E121" i="23" s="1"/>
  <c r="E122" i="23" s="1"/>
  <c r="E123" i="23" s="1"/>
  <c r="E124" i="23" s="1"/>
  <c r="E125" i="23" s="1"/>
  <c r="E126" i="23" s="1"/>
  <c r="E127" i="23" s="1"/>
  <c r="E128" i="23" s="1"/>
  <c r="E129" i="23" s="1"/>
  <c r="E130" i="23" s="1"/>
  <c r="E131" i="23" s="1"/>
  <c r="E132" i="23" s="1"/>
  <c r="E133" i="23" s="1"/>
  <c r="E134" i="23" s="1"/>
  <c r="E135" i="23" s="1"/>
  <c r="E136" i="23" s="1"/>
  <c r="E137" i="23" s="1"/>
  <c r="E138" i="23" s="1"/>
  <c r="E139" i="23" s="1"/>
  <c r="E140" i="23" s="1"/>
  <c r="E141" i="23" s="1"/>
  <c r="E142" i="23" s="1"/>
  <c r="E143" i="23" s="1"/>
  <c r="E144" i="23" s="1"/>
  <c r="E145" i="23" s="1"/>
  <c r="E146" i="23" s="1"/>
  <c r="E147" i="23" s="1"/>
  <c r="E148" i="23" s="1"/>
  <c r="E149" i="23" s="1"/>
  <c r="E150" i="23" s="1"/>
  <c r="E151" i="23" s="1"/>
  <c r="E152" i="23" s="1"/>
  <c r="E153" i="23" s="1"/>
  <c r="E154" i="23" s="1"/>
  <c r="E155" i="23" s="1"/>
  <c r="E156" i="23" s="1"/>
  <c r="E157" i="23" s="1"/>
  <c r="E158" i="23" s="1"/>
  <c r="E159" i="23" s="1"/>
  <c r="E160" i="23" s="1"/>
  <c r="E161" i="23" s="1"/>
  <c r="E162" i="23" s="1"/>
  <c r="E163" i="23" s="1"/>
  <c r="E164" i="23" s="1"/>
  <c r="E165" i="23" s="1"/>
  <c r="E166" i="23" s="1"/>
  <c r="E167" i="23" s="1"/>
  <c r="E168" i="23" s="1"/>
  <c r="E169" i="23" s="1"/>
  <c r="E170" i="23" s="1"/>
  <c r="E171" i="23" s="1"/>
  <c r="E172" i="23" s="1"/>
  <c r="E173" i="23" s="1"/>
  <c r="E174" i="23" s="1"/>
  <c r="E175" i="23" s="1"/>
  <c r="E176" i="23" s="1"/>
  <c r="E177" i="23" s="1"/>
  <c r="E178" i="23" s="1"/>
  <c r="E179" i="23" s="1"/>
  <c r="E180" i="23" s="1"/>
  <c r="E181" i="23" s="1"/>
  <c r="E182" i="23" s="1"/>
  <c r="E183" i="23" s="1"/>
  <c r="E184" i="23" s="1"/>
  <c r="E185" i="23" s="1"/>
  <c r="E186" i="23" s="1"/>
  <c r="E187" i="23" s="1"/>
  <c r="E188" i="23" s="1"/>
  <c r="E189" i="23" s="1"/>
  <c r="E190" i="23" s="1"/>
  <c r="E191" i="23" s="1"/>
  <c r="E192" i="23" s="1"/>
  <c r="E193" i="23" s="1"/>
  <c r="E194" i="23" s="1"/>
  <c r="E195" i="23" s="1"/>
  <c r="E196" i="23" s="1"/>
  <c r="E197" i="23" s="1"/>
  <c r="AF29" i="23"/>
  <c r="ET87" i="23"/>
  <c r="AF28" i="23"/>
  <c r="EL87" i="23"/>
  <c r="FA70" i="23"/>
  <c r="AF52" i="23"/>
  <c r="BI52" i="23" s="1"/>
  <c r="Z48" i="23"/>
  <c r="AB48" i="23" s="1"/>
  <c r="AC48" i="23" s="1"/>
  <c r="Z44" i="23"/>
  <c r="AF13" i="23"/>
  <c r="HX13" i="23" s="1"/>
  <c r="AF100" i="23"/>
  <c r="HX100" i="23" s="1"/>
  <c r="GQ76" i="23"/>
  <c r="GP76" i="23"/>
  <c r="GN76" i="23"/>
  <c r="FV76" i="23"/>
  <c r="FW76" i="23"/>
  <c r="GP71" i="23"/>
  <c r="GN71" i="23"/>
  <c r="GQ71" i="23"/>
  <c r="FV71" i="23"/>
  <c r="FW71" i="23"/>
  <c r="GQ101" i="23"/>
  <c r="GP101" i="23"/>
  <c r="GN101" i="23"/>
  <c r="FV101" i="23"/>
  <c r="FW101" i="23"/>
  <c r="GP99" i="23"/>
  <c r="GN99" i="23"/>
  <c r="GQ99" i="23"/>
  <c r="FV99" i="23"/>
  <c r="FW99" i="23"/>
  <c r="GQ97" i="23"/>
  <c r="GP97" i="23"/>
  <c r="GN97" i="23"/>
  <c r="FV97" i="23"/>
  <c r="FW97" i="23"/>
  <c r="GQ13" i="23"/>
  <c r="GP13" i="23"/>
  <c r="GN13" i="23"/>
  <c r="FV13" i="23"/>
  <c r="FW13" i="23"/>
  <c r="GQ52" i="23"/>
  <c r="GP52" i="23"/>
  <c r="GN52" i="23"/>
  <c r="FV52" i="23"/>
  <c r="FW52" i="23"/>
  <c r="GN46" i="23"/>
  <c r="GQ46" i="23"/>
  <c r="GP46" i="23"/>
  <c r="FV46" i="23"/>
  <c r="FW46" i="23"/>
  <c r="GQ45" i="23"/>
  <c r="GP45" i="23"/>
  <c r="GN45" i="23"/>
  <c r="FV45" i="23"/>
  <c r="FW45" i="23"/>
  <c r="GP39" i="23"/>
  <c r="GN39" i="23"/>
  <c r="GQ39" i="23"/>
  <c r="FV39" i="23"/>
  <c r="FW39" i="23"/>
  <c r="GN34" i="23"/>
  <c r="GQ34" i="23"/>
  <c r="GP34" i="23"/>
  <c r="FV34" i="23"/>
  <c r="FW34" i="23"/>
  <c r="GN90" i="23"/>
  <c r="GQ90" i="23"/>
  <c r="GP90" i="23"/>
  <c r="FV90" i="23"/>
  <c r="FW90" i="23"/>
  <c r="GN86" i="23"/>
  <c r="GQ86" i="23"/>
  <c r="GP86" i="23"/>
  <c r="FV86" i="23"/>
  <c r="FW86" i="23"/>
  <c r="GN78" i="23"/>
  <c r="GQ78" i="23"/>
  <c r="GP78" i="23"/>
  <c r="FV78" i="23"/>
  <c r="FW78" i="23"/>
  <c r="GQ21" i="23"/>
  <c r="GP21" i="23"/>
  <c r="GN21" i="23"/>
  <c r="FV21" i="23"/>
  <c r="FW21" i="23"/>
  <c r="GQ60" i="23"/>
  <c r="GP60" i="23"/>
  <c r="GN60" i="23"/>
  <c r="FV60" i="23"/>
  <c r="FW60" i="23"/>
  <c r="GP51" i="23"/>
  <c r="GN51" i="23"/>
  <c r="GQ51" i="23"/>
  <c r="FV51" i="23"/>
  <c r="FW51" i="23"/>
  <c r="GQ49" i="23"/>
  <c r="GP49" i="23"/>
  <c r="GN49" i="23"/>
  <c r="FV49" i="23"/>
  <c r="FW49" i="23"/>
  <c r="GQ44" i="23"/>
  <c r="GP44" i="23"/>
  <c r="GN44" i="23"/>
  <c r="FV44" i="23"/>
  <c r="FW44" i="23"/>
  <c r="GN38" i="23"/>
  <c r="GQ38" i="23"/>
  <c r="GP38" i="23"/>
  <c r="FV38" i="23"/>
  <c r="FW38" i="23"/>
  <c r="GQ37" i="23"/>
  <c r="GP37" i="23"/>
  <c r="GN37" i="23"/>
  <c r="FV37" i="23"/>
  <c r="FW37" i="23"/>
  <c r="Z36" i="23"/>
  <c r="AF32" i="23"/>
  <c r="HX32" i="23" s="1"/>
  <c r="GP31" i="23"/>
  <c r="GN31" i="23"/>
  <c r="GQ31" i="23"/>
  <c r="FV31" i="23"/>
  <c r="FW31" i="23"/>
  <c r="Z92" i="23"/>
  <c r="Z84" i="23"/>
  <c r="Z80" i="23"/>
  <c r="AB80" i="23" s="1"/>
  <c r="AC80" i="23" s="1"/>
  <c r="AD80" i="23" s="1"/>
  <c r="ER76" i="23"/>
  <c r="AF76" i="23"/>
  <c r="HX76" i="23" s="1"/>
  <c r="GP75" i="23"/>
  <c r="GN75" i="23"/>
  <c r="GQ75" i="23"/>
  <c r="FV75" i="23"/>
  <c r="FW75" i="23"/>
  <c r="GQ73" i="23"/>
  <c r="GP73" i="23"/>
  <c r="GN73" i="23"/>
  <c r="FV73" i="23"/>
  <c r="FW73" i="23"/>
  <c r="Z72" i="23"/>
  <c r="ES71" i="23"/>
  <c r="GQ68" i="23"/>
  <c r="GP68" i="23"/>
  <c r="GN68" i="23"/>
  <c r="FV68" i="23"/>
  <c r="FW68" i="23"/>
  <c r="Z64" i="23"/>
  <c r="GN98" i="23"/>
  <c r="GQ98" i="23"/>
  <c r="GP98" i="23"/>
  <c r="FV98" i="23"/>
  <c r="FW98" i="23"/>
  <c r="Z96" i="23"/>
  <c r="AB96" i="23" s="1"/>
  <c r="AC96" i="23" s="1"/>
  <c r="GQ28" i="23"/>
  <c r="GP28" i="23"/>
  <c r="GN28" i="23"/>
  <c r="FV28" i="23"/>
  <c r="FW28" i="23"/>
  <c r="GN18" i="23"/>
  <c r="GQ18" i="23"/>
  <c r="GP18" i="23"/>
  <c r="FV18" i="23"/>
  <c r="FW18" i="23"/>
  <c r="GN82" i="23"/>
  <c r="GQ82" i="23"/>
  <c r="GP82" i="23"/>
  <c r="FV82" i="23"/>
  <c r="FW82" i="23"/>
  <c r="GQ25" i="23"/>
  <c r="GP25" i="23"/>
  <c r="GN25" i="23"/>
  <c r="FV25" i="23"/>
  <c r="FW25" i="23"/>
  <c r="GQ20" i="23"/>
  <c r="GP20" i="23"/>
  <c r="GN20" i="23"/>
  <c r="FV20" i="23"/>
  <c r="FW20" i="23"/>
  <c r="GP15" i="23"/>
  <c r="GN15" i="23"/>
  <c r="GQ15" i="23"/>
  <c r="FV15" i="23"/>
  <c r="FW15" i="23"/>
  <c r="GN11" i="23"/>
  <c r="GQ11" i="23"/>
  <c r="GP11" i="23"/>
  <c r="FV11" i="23"/>
  <c r="FW11" i="23"/>
  <c r="GN62" i="23"/>
  <c r="GQ62" i="23"/>
  <c r="GP62" i="23"/>
  <c r="FV62" i="23"/>
  <c r="FW62" i="23"/>
  <c r="GP59" i="23"/>
  <c r="GN59" i="23"/>
  <c r="GQ59" i="23"/>
  <c r="FV59" i="23"/>
  <c r="FW59" i="23"/>
  <c r="GQ57" i="23"/>
  <c r="GP57" i="23"/>
  <c r="GN57" i="23"/>
  <c r="FV57" i="23"/>
  <c r="FW57" i="23"/>
  <c r="GQ56" i="23"/>
  <c r="GP56" i="23"/>
  <c r="GN56" i="23"/>
  <c r="FV56" i="23"/>
  <c r="FW56" i="23"/>
  <c r="GN50" i="23"/>
  <c r="GQ50" i="23"/>
  <c r="GP50" i="23"/>
  <c r="FV50" i="23"/>
  <c r="FW50" i="23"/>
  <c r="GQ48" i="23"/>
  <c r="GP48" i="23"/>
  <c r="GN48" i="23"/>
  <c r="FV48" i="23"/>
  <c r="FW48" i="23"/>
  <c r="GP43" i="23"/>
  <c r="GN43" i="23"/>
  <c r="GQ43" i="23"/>
  <c r="FV43" i="23"/>
  <c r="FW43" i="23"/>
  <c r="GQ41" i="23"/>
  <c r="GP41" i="23"/>
  <c r="GN41" i="23"/>
  <c r="FV41" i="23"/>
  <c r="FW41" i="23"/>
  <c r="GQ36" i="23"/>
  <c r="GP36" i="23"/>
  <c r="GN36" i="23"/>
  <c r="FV36" i="23"/>
  <c r="FW36" i="23"/>
  <c r="GN30" i="23"/>
  <c r="GQ30" i="23"/>
  <c r="GP30" i="23"/>
  <c r="FV30" i="23"/>
  <c r="FW30" i="23"/>
  <c r="GP95" i="23"/>
  <c r="GN95" i="23"/>
  <c r="GQ95" i="23"/>
  <c r="FV95" i="23"/>
  <c r="FW95" i="23"/>
  <c r="GQ92" i="23"/>
  <c r="GP92" i="23"/>
  <c r="GN92" i="23"/>
  <c r="FV92" i="23"/>
  <c r="FW92" i="23"/>
  <c r="GQ84" i="23"/>
  <c r="GP84" i="23"/>
  <c r="GN84" i="23"/>
  <c r="FV84" i="23"/>
  <c r="FW84" i="23"/>
  <c r="GQ80" i="23"/>
  <c r="GP80" i="23"/>
  <c r="GN80" i="23"/>
  <c r="FV80" i="23"/>
  <c r="FW80" i="23"/>
  <c r="GN74" i="23"/>
  <c r="GQ74" i="23"/>
  <c r="GP74" i="23"/>
  <c r="FV74" i="23"/>
  <c r="FW74" i="23"/>
  <c r="GQ72" i="23"/>
  <c r="GP72" i="23"/>
  <c r="GN72" i="23"/>
  <c r="FV72" i="23"/>
  <c r="FW72" i="23"/>
  <c r="GQ69" i="23"/>
  <c r="GP69" i="23"/>
  <c r="GN69" i="23"/>
  <c r="FV69" i="23"/>
  <c r="FW69" i="23"/>
  <c r="GP67" i="23"/>
  <c r="GN67" i="23"/>
  <c r="GQ67" i="23"/>
  <c r="FV67" i="23"/>
  <c r="FW67" i="23"/>
  <c r="GQ64" i="23"/>
  <c r="GP64" i="23"/>
  <c r="GN64" i="23"/>
  <c r="FV64" i="23"/>
  <c r="FW64" i="23"/>
  <c r="GP23" i="23"/>
  <c r="GN23" i="23"/>
  <c r="GQ23" i="23"/>
  <c r="FV23" i="23"/>
  <c r="FW23" i="23"/>
  <c r="GQ17" i="23"/>
  <c r="GP17" i="23"/>
  <c r="GN17" i="23"/>
  <c r="FV17" i="23"/>
  <c r="FW17" i="23"/>
  <c r="GN54" i="23"/>
  <c r="GQ54" i="23"/>
  <c r="GP54" i="23"/>
  <c r="FV54" i="23"/>
  <c r="FW54" i="23"/>
  <c r="GQ32" i="23"/>
  <c r="GP32" i="23"/>
  <c r="GN32" i="23"/>
  <c r="FV32" i="23"/>
  <c r="FW32" i="23"/>
  <c r="GP27" i="23"/>
  <c r="GN27" i="23"/>
  <c r="GQ27" i="23"/>
  <c r="FV27" i="23"/>
  <c r="FW27" i="23"/>
  <c r="GN22" i="23"/>
  <c r="GQ22" i="23"/>
  <c r="GP22" i="23"/>
  <c r="FV22" i="23"/>
  <c r="FW22" i="23"/>
  <c r="GQ16" i="23"/>
  <c r="GP16" i="23"/>
  <c r="GN16" i="23"/>
  <c r="FV16" i="23"/>
  <c r="FW16" i="23"/>
  <c r="GP12" i="23"/>
  <c r="GN12" i="23"/>
  <c r="GQ12" i="23"/>
  <c r="FV12" i="23"/>
  <c r="FW12" i="23"/>
  <c r="GQ10" i="23"/>
  <c r="GP10" i="23"/>
  <c r="GN10" i="23"/>
  <c r="FV10" i="23"/>
  <c r="FW10" i="23"/>
  <c r="GQ61" i="23"/>
  <c r="GP61" i="23"/>
  <c r="GN61" i="23"/>
  <c r="FV61" i="23"/>
  <c r="FW61" i="23"/>
  <c r="GQ29" i="23"/>
  <c r="GP29" i="23"/>
  <c r="GN29" i="23"/>
  <c r="FV29" i="23"/>
  <c r="FW29" i="23"/>
  <c r="GN26" i="23"/>
  <c r="GQ26" i="23"/>
  <c r="GP26" i="23"/>
  <c r="FV26" i="23"/>
  <c r="FW26" i="23"/>
  <c r="GQ24" i="23"/>
  <c r="GP24" i="23"/>
  <c r="GN24" i="23"/>
  <c r="FV24" i="23"/>
  <c r="FW24" i="23"/>
  <c r="GP19" i="23"/>
  <c r="GN19" i="23"/>
  <c r="GQ19" i="23"/>
  <c r="FV19" i="23"/>
  <c r="FW19" i="23"/>
  <c r="GN14" i="23"/>
  <c r="GQ14" i="23"/>
  <c r="GP14" i="23"/>
  <c r="FV14" i="23"/>
  <c r="FW14" i="23"/>
  <c r="GN58" i="23"/>
  <c r="GQ58" i="23"/>
  <c r="GP58" i="23"/>
  <c r="FV58" i="23"/>
  <c r="FW58" i="23"/>
  <c r="GP55" i="23"/>
  <c r="GN55" i="23"/>
  <c r="GQ55" i="23"/>
  <c r="FV55" i="23"/>
  <c r="FW55" i="23"/>
  <c r="GQ53" i="23"/>
  <c r="GP53" i="23"/>
  <c r="GN53" i="23"/>
  <c r="FV53" i="23"/>
  <c r="FW53" i="23"/>
  <c r="GP47" i="23"/>
  <c r="GN47" i="23"/>
  <c r="GQ47" i="23"/>
  <c r="FV47" i="23"/>
  <c r="FW47" i="23"/>
  <c r="GN42" i="23"/>
  <c r="GQ42" i="23"/>
  <c r="GP42" i="23"/>
  <c r="FV42" i="23"/>
  <c r="FW42" i="23"/>
  <c r="GQ40" i="23"/>
  <c r="GP40" i="23"/>
  <c r="GN40" i="23"/>
  <c r="FV40" i="23"/>
  <c r="FW40" i="23"/>
  <c r="GP35" i="23"/>
  <c r="GN35" i="23"/>
  <c r="GQ35" i="23"/>
  <c r="FV35" i="23"/>
  <c r="FW35" i="23"/>
  <c r="GQ33" i="23"/>
  <c r="GP33" i="23"/>
  <c r="GN33" i="23"/>
  <c r="FV33" i="23"/>
  <c r="FW33" i="23"/>
  <c r="GN94" i="23"/>
  <c r="GQ94" i="23"/>
  <c r="GP94" i="23"/>
  <c r="FV94" i="23"/>
  <c r="FW94" i="23"/>
  <c r="GQ93" i="23"/>
  <c r="GP93" i="23"/>
  <c r="GN93" i="23"/>
  <c r="FV93" i="23"/>
  <c r="FW93" i="23"/>
  <c r="GP91" i="23"/>
  <c r="GN91" i="23"/>
  <c r="GQ91" i="23"/>
  <c r="FV91" i="23"/>
  <c r="FW91" i="23"/>
  <c r="GQ89" i="23"/>
  <c r="GP89" i="23"/>
  <c r="GN89" i="23"/>
  <c r="FV89" i="23"/>
  <c r="FW89" i="23"/>
  <c r="GQ88" i="23"/>
  <c r="GP88" i="23"/>
  <c r="GN88" i="23"/>
  <c r="FV88" i="23"/>
  <c r="FW88" i="23"/>
  <c r="GP87" i="23"/>
  <c r="GN87" i="23"/>
  <c r="GQ87" i="23"/>
  <c r="FV87" i="23"/>
  <c r="FW87" i="23"/>
  <c r="GQ85" i="23"/>
  <c r="GP85" i="23"/>
  <c r="GN85" i="23"/>
  <c r="FV85" i="23"/>
  <c r="FW85" i="23"/>
  <c r="GP83" i="23"/>
  <c r="GN83" i="23"/>
  <c r="GQ83" i="23"/>
  <c r="FV83" i="23"/>
  <c r="FW83" i="23"/>
  <c r="GQ81" i="23"/>
  <c r="GP81" i="23"/>
  <c r="GN81" i="23"/>
  <c r="FV81" i="23"/>
  <c r="FW81" i="23"/>
  <c r="GP79" i="23"/>
  <c r="GN79" i="23"/>
  <c r="GQ79" i="23"/>
  <c r="FV79" i="23"/>
  <c r="FW79" i="23"/>
  <c r="GQ77" i="23"/>
  <c r="GP77" i="23"/>
  <c r="GN77" i="23"/>
  <c r="FV77" i="23"/>
  <c r="FW77" i="23"/>
  <c r="HU72" i="23"/>
  <c r="EM72" i="23"/>
  <c r="GN70" i="23"/>
  <c r="GQ70" i="23"/>
  <c r="GP70" i="23"/>
  <c r="FV70" i="23"/>
  <c r="FW70" i="23"/>
  <c r="EN69" i="23"/>
  <c r="GN66" i="23"/>
  <c r="GQ66" i="23"/>
  <c r="GP66" i="23"/>
  <c r="FV66" i="23"/>
  <c r="FW66" i="23"/>
  <c r="GQ65" i="23"/>
  <c r="GP65" i="23"/>
  <c r="GN65" i="23"/>
  <c r="FV65" i="23"/>
  <c r="FW65" i="23"/>
  <c r="GP63" i="23"/>
  <c r="GN63" i="23"/>
  <c r="GQ63" i="23"/>
  <c r="FV63" i="23"/>
  <c r="FW63" i="23"/>
  <c r="GQ100" i="23"/>
  <c r="GP100" i="23"/>
  <c r="GN100" i="23"/>
  <c r="FV100" i="23"/>
  <c r="FW100" i="23"/>
  <c r="GQ96" i="23"/>
  <c r="GP96" i="23"/>
  <c r="GN96" i="23"/>
  <c r="FV96" i="23"/>
  <c r="FW96" i="23"/>
  <c r="FA60" i="23"/>
  <c r="FT60" i="23"/>
  <c r="FQ60" i="23"/>
  <c r="FN60" i="23"/>
  <c r="FS60" i="23"/>
  <c r="FR60" i="23"/>
  <c r="FP60" i="23"/>
  <c r="FL60" i="23"/>
  <c r="FJ60" i="23"/>
  <c r="FD60" i="23"/>
  <c r="FH60" i="23"/>
  <c r="FE60" i="23"/>
  <c r="FG60" i="23"/>
  <c r="FF60" i="23"/>
  <c r="FM60" i="23"/>
  <c r="FK60" i="23"/>
  <c r="FS51" i="23"/>
  <c r="FP51" i="23"/>
  <c r="FT51" i="23"/>
  <c r="FR51" i="23"/>
  <c r="FM51" i="23"/>
  <c r="FQ51" i="23"/>
  <c r="FN51" i="23"/>
  <c r="FL51" i="23"/>
  <c r="FH51" i="23"/>
  <c r="FE51" i="23"/>
  <c r="FG51" i="23"/>
  <c r="FK51" i="23"/>
  <c r="FF51" i="23"/>
  <c r="FJ51" i="23"/>
  <c r="FD51" i="23"/>
  <c r="ER49" i="23"/>
  <c r="FS49" i="23"/>
  <c r="FR49" i="23"/>
  <c r="FM49" i="23"/>
  <c r="FT49" i="23"/>
  <c r="FQ49" i="23"/>
  <c r="FP49" i="23"/>
  <c r="FL49" i="23"/>
  <c r="FN49" i="23"/>
  <c r="FK49" i="23"/>
  <c r="FF49" i="23"/>
  <c r="FJ49" i="23"/>
  <c r="FD49" i="23"/>
  <c r="FH49" i="23"/>
  <c r="FG49" i="23"/>
  <c r="FE49" i="23"/>
  <c r="FT44" i="23"/>
  <c r="FQ44" i="23"/>
  <c r="FN44" i="23"/>
  <c r="FR44" i="23"/>
  <c r="FS44" i="23"/>
  <c r="FP44" i="23"/>
  <c r="FL44" i="23"/>
  <c r="FJ44" i="23"/>
  <c r="FD44" i="23"/>
  <c r="FM44" i="23"/>
  <c r="FH44" i="23"/>
  <c r="FE44" i="23"/>
  <c r="FG44" i="23"/>
  <c r="FF44" i="23"/>
  <c r="FK44" i="23"/>
  <c r="EO38" i="23"/>
  <c r="FT38" i="23"/>
  <c r="FS38" i="23"/>
  <c r="FN38" i="23"/>
  <c r="FR38" i="23"/>
  <c r="FQ38" i="23"/>
  <c r="FM38" i="23"/>
  <c r="FL38" i="23"/>
  <c r="FP38" i="23"/>
  <c r="FG38" i="23"/>
  <c r="FK38" i="23"/>
  <c r="FF38" i="23"/>
  <c r="FJ38" i="23"/>
  <c r="FD38" i="23"/>
  <c r="FH38" i="23"/>
  <c r="FE38" i="23"/>
  <c r="EY37" i="23"/>
  <c r="FS37" i="23"/>
  <c r="FR37" i="23"/>
  <c r="FM37" i="23"/>
  <c r="FQ37" i="23"/>
  <c r="FP37" i="23"/>
  <c r="FL37" i="23"/>
  <c r="FT37" i="23"/>
  <c r="FN37" i="23"/>
  <c r="FK37" i="23"/>
  <c r="FF37" i="23"/>
  <c r="FJ37" i="23"/>
  <c r="FD37" i="23"/>
  <c r="FH37" i="23"/>
  <c r="FG37" i="23"/>
  <c r="FE37" i="23"/>
  <c r="HC31" i="23"/>
  <c r="FS31" i="23"/>
  <c r="FT31" i="23"/>
  <c r="FP31" i="23"/>
  <c r="FR31" i="23"/>
  <c r="FM31" i="23"/>
  <c r="FN31" i="23"/>
  <c r="FQ31" i="23"/>
  <c r="FL31" i="23"/>
  <c r="FH31" i="23"/>
  <c r="FG31" i="23"/>
  <c r="FK31" i="23"/>
  <c r="FF31" i="23"/>
  <c r="FE31" i="23"/>
  <c r="FJ31" i="23"/>
  <c r="FD31" i="23"/>
  <c r="EN90" i="23"/>
  <c r="FT90" i="23"/>
  <c r="FN90" i="23"/>
  <c r="FR90" i="23"/>
  <c r="FS90" i="23"/>
  <c r="FQ90" i="23"/>
  <c r="FP90" i="23"/>
  <c r="FL90" i="23"/>
  <c r="FM90" i="23"/>
  <c r="FG90" i="23"/>
  <c r="FK90" i="23"/>
  <c r="FF90" i="23"/>
  <c r="FJ90" i="23"/>
  <c r="FD90" i="23"/>
  <c r="FH90" i="23"/>
  <c r="FE90" i="23"/>
  <c r="EO86" i="23"/>
  <c r="FT86" i="23"/>
  <c r="FS86" i="23"/>
  <c r="FN86" i="23"/>
  <c r="FR86" i="23"/>
  <c r="FQ86" i="23"/>
  <c r="FM86" i="23"/>
  <c r="FL86" i="23"/>
  <c r="FG86" i="23"/>
  <c r="FK86" i="23"/>
  <c r="FF86" i="23"/>
  <c r="FP86" i="23"/>
  <c r="FJ86" i="23"/>
  <c r="FD86" i="23"/>
  <c r="FH86" i="23"/>
  <c r="FE86" i="23"/>
  <c r="EX85" i="23"/>
  <c r="FS85" i="23"/>
  <c r="FR85" i="23"/>
  <c r="FM85" i="23"/>
  <c r="FP85" i="23"/>
  <c r="FL85" i="23"/>
  <c r="FQ85" i="23"/>
  <c r="FK85" i="23"/>
  <c r="FF85" i="23"/>
  <c r="FT85" i="23"/>
  <c r="FJ85" i="23"/>
  <c r="FN85" i="23"/>
  <c r="FH85" i="23"/>
  <c r="FG85" i="23"/>
  <c r="FD85" i="23"/>
  <c r="FE85" i="23"/>
  <c r="FT84" i="23"/>
  <c r="FQ84" i="23"/>
  <c r="FN84" i="23"/>
  <c r="FR84" i="23"/>
  <c r="FP84" i="23"/>
  <c r="FS84" i="23"/>
  <c r="FJ84" i="23"/>
  <c r="FH84" i="23"/>
  <c r="FE84" i="23"/>
  <c r="FM84" i="23"/>
  <c r="FL84" i="23"/>
  <c r="FG84" i="23"/>
  <c r="FK84" i="23"/>
  <c r="FF84" i="23"/>
  <c r="FD84" i="23"/>
  <c r="HD75" i="23"/>
  <c r="FS75" i="23"/>
  <c r="FP75" i="23"/>
  <c r="FT75" i="23"/>
  <c r="FR75" i="23"/>
  <c r="FM75" i="23"/>
  <c r="FQ75" i="23"/>
  <c r="FN75" i="23"/>
  <c r="FL75" i="23"/>
  <c r="FH75" i="23"/>
  <c r="FE75" i="23"/>
  <c r="FG75" i="23"/>
  <c r="FK75" i="23"/>
  <c r="FF75" i="23"/>
  <c r="FD75" i="23"/>
  <c r="FJ75" i="23"/>
  <c r="FS73" i="23"/>
  <c r="FR73" i="23"/>
  <c r="FM73" i="23"/>
  <c r="FT73" i="23"/>
  <c r="FP73" i="23"/>
  <c r="FQ73" i="23"/>
  <c r="FL73" i="23"/>
  <c r="FN73" i="23"/>
  <c r="FK73" i="23"/>
  <c r="FF73" i="23"/>
  <c r="FJ73" i="23"/>
  <c r="FH73" i="23"/>
  <c r="FG73" i="23"/>
  <c r="FD73" i="23"/>
  <c r="FE73" i="23"/>
  <c r="FT68" i="23"/>
  <c r="FQ68" i="23"/>
  <c r="FN68" i="23"/>
  <c r="FS68" i="23"/>
  <c r="FR68" i="23"/>
  <c r="FP68" i="23"/>
  <c r="FM68" i="23"/>
  <c r="FJ68" i="23"/>
  <c r="FD68" i="23"/>
  <c r="FH68" i="23"/>
  <c r="FE68" i="23"/>
  <c r="FL68" i="23"/>
  <c r="FG68" i="23"/>
  <c r="FK68" i="23"/>
  <c r="FF68" i="23"/>
  <c r="FT98" i="23"/>
  <c r="FS98" i="23"/>
  <c r="FN98" i="23"/>
  <c r="FR98" i="23"/>
  <c r="FQ98" i="23"/>
  <c r="FP98" i="23"/>
  <c r="FL98" i="23"/>
  <c r="FM98" i="23"/>
  <c r="FG98" i="23"/>
  <c r="FK98" i="23"/>
  <c r="FF98" i="23"/>
  <c r="FJ98" i="23"/>
  <c r="FD98" i="23"/>
  <c r="FH98" i="23"/>
  <c r="FE98" i="23"/>
  <c r="EU97" i="23"/>
  <c r="FR97" i="23"/>
  <c r="FM97" i="23"/>
  <c r="FT97" i="23"/>
  <c r="FP97" i="23"/>
  <c r="FQ97" i="23"/>
  <c r="FL97" i="23"/>
  <c r="FS97" i="23"/>
  <c r="FN97" i="23"/>
  <c r="FK97" i="23"/>
  <c r="FF97" i="23"/>
  <c r="FJ97" i="23"/>
  <c r="FH97" i="23"/>
  <c r="FG97" i="23"/>
  <c r="FD97" i="23"/>
  <c r="FE97" i="23"/>
  <c r="EM25" i="23"/>
  <c r="FS25" i="23"/>
  <c r="FR25" i="23"/>
  <c r="FM25" i="23"/>
  <c r="FT25" i="23"/>
  <c r="FQ25" i="23"/>
  <c r="FP25" i="23"/>
  <c r="FL25" i="23"/>
  <c r="FN25" i="23"/>
  <c r="FK25" i="23"/>
  <c r="FF25" i="23"/>
  <c r="FJ25" i="23"/>
  <c r="FD25" i="23"/>
  <c r="FH25" i="23"/>
  <c r="FG25" i="23"/>
  <c r="FE25" i="23"/>
  <c r="FA12" i="23"/>
  <c r="FS12" i="23"/>
  <c r="FT12" i="23"/>
  <c r="FP12" i="23"/>
  <c r="FR12" i="23"/>
  <c r="FM12" i="23"/>
  <c r="FQ12" i="23"/>
  <c r="FN12" i="23"/>
  <c r="FH12" i="23"/>
  <c r="FE12" i="23"/>
  <c r="FL12" i="23"/>
  <c r="FG12" i="23"/>
  <c r="FF12" i="23"/>
  <c r="FD12" i="23"/>
  <c r="FK12" i="23"/>
  <c r="FJ12" i="23"/>
  <c r="FS61" i="23"/>
  <c r="FR61" i="23"/>
  <c r="FM61" i="23"/>
  <c r="FP61" i="23"/>
  <c r="FT61" i="23"/>
  <c r="FL61" i="23"/>
  <c r="FQ61" i="23"/>
  <c r="FK61" i="23"/>
  <c r="FF61" i="23"/>
  <c r="FJ61" i="23"/>
  <c r="FD61" i="23"/>
  <c r="FH61" i="23"/>
  <c r="FN61" i="23"/>
  <c r="FG61" i="23"/>
  <c r="FE61" i="23"/>
  <c r="FS29" i="23"/>
  <c r="FR29" i="23"/>
  <c r="FM29" i="23"/>
  <c r="FQ29" i="23"/>
  <c r="FP29" i="23"/>
  <c r="FT29" i="23"/>
  <c r="FL29" i="23"/>
  <c r="FK29" i="23"/>
  <c r="FF29" i="23"/>
  <c r="FJ29" i="23"/>
  <c r="FD29" i="23"/>
  <c r="FH29" i="23"/>
  <c r="FG29" i="23"/>
  <c r="FN29" i="23"/>
  <c r="FE29" i="23"/>
  <c r="EL26" i="23"/>
  <c r="FT26" i="23"/>
  <c r="FN26" i="23"/>
  <c r="FR26" i="23"/>
  <c r="FS26" i="23"/>
  <c r="FQ26" i="23"/>
  <c r="FP26" i="23"/>
  <c r="FL26" i="23"/>
  <c r="FM26" i="23"/>
  <c r="FG26" i="23"/>
  <c r="FK26" i="23"/>
  <c r="FF26" i="23"/>
  <c r="FJ26" i="23"/>
  <c r="FD26" i="23"/>
  <c r="FH26" i="23"/>
  <c r="FE26" i="23"/>
  <c r="EV24" i="23"/>
  <c r="FT24" i="23"/>
  <c r="FQ24" i="23"/>
  <c r="FS24" i="23"/>
  <c r="FN24" i="23"/>
  <c r="FP24" i="23"/>
  <c r="FM24" i="23"/>
  <c r="FJ24" i="23"/>
  <c r="FD24" i="23"/>
  <c r="FH24" i="23"/>
  <c r="FR24" i="23"/>
  <c r="FG24" i="23"/>
  <c r="FL24" i="23"/>
  <c r="FE24" i="23"/>
  <c r="FK24" i="23"/>
  <c r="FF24" i="23"/>
  <c r="EO19" i="23"/>
  <c r="FS19" i="23"/>
  <c r="FP19" i="23"/>
  <c r="FT19" i="23"/>
  <c r="FR19" i="23"/>
  <c r="FM19" i="23"/>
  <c r="FQ19" i="23"/>
  <c r="FN19" i="23"/>
  <c r="FH19" i="23"/>
  <c r="FE19" i="23"/>
  <c r="FG19" i="23"/>
  <c r="FL19" i="23"/>
  <c r="FK19" i="23"/>
  <c r="FF19" i="23"/>
  <c r="FJ19" i="23"/>
  <c r="FD19" i="23"/>
  <c r="FT14" i="23"/>
  <c r="FS14" i="23"/>
  <c r="FN14" i="23"/>
  <c r="FR14" i="23"/>
  <c r="FQ14" i="23"/>
  <c r="FL14" i="23"/>
  <c r="FM14" i="23"/>
  <c r="FG14" i="23"/>
  <c r="FP14" i="23"/>
  <c r="FK14" i="23"/>
  <c r="FF14" i="23"/>
  <c r="FJ14" i="23"/>
  <c r="FD14" i="23"/>
  <c r="FH14" i="23"/>
  <c r="FE14" i="23"/>
  <c r="ET12" i="23"/>
  <c r="EX11" i="23"/>
  <c r="FT11" i="23"/>
  <c r="FN11" i="23"/>
  <c r="FR11" i="23"/>
  <c r="FS11" i="23"/>
  <c r="FQ11" i="23"/>
  <c r="FL11" i="23"/>
  <c r="FP11" i="23"/>
  <c r="FM11" i="23"/>
  <c r="FG11" i="23"/>
  <c r="FF11" i="23"/>
  <c r="FK11" i="23"/>
  <c r="FJ11" i="23"/>
  <c r="FD11" i="23"/>
  <c r="FH11" i="23"/>
  <c r="FE11" i="23"/>
  <c r="HC62" i="23"/>
  <c r="FT62" i="23"/>
  <c r="FS62" i="23"/>
  <c r="FN62" i="23"/>
  <c r="FR62" i="23"/>
  <c r="FQ62" i="23"/>
  <c r="FM62" i="23"/>
  <c r="FL62" i="23"/>
  <c r="FG62" i="23"/>
  <c r="FK62" i="23"/>
  <c r="FF62" i="23"/>
  <c r="FJ62" i="23"/>
  <c r="FD62" i="23"/>
  <c r="FH62" i="23"/>
  <c r="FP62" i="23"/>
  <c r="FE62" i="23"/>
  <c r="ER59" i="23"/>
  <c r="FS59" i="23"/>
  <c r="FP59" i="23"/>
  <c r="FT59" i="23"/>
  <c r="FR59" i="23"/>
  <c r="FM59" i="23"/>
  <c r="FQ59" i="23"/>
  <c r="FN59" i="23"/>
  <c r="FL59" i="23"/>
  <c r="FH59" i="23"/>
  <c r="FE59" i="23"/>
  <c r="FG59" i="23"/>
  <c r="FK59" i="23"/>
  <c r="FF59" i="23"/>
  <c r="FD59" i="23"/>
  <c r="FJ59" i="23"/>
  <c r="EY57" i="23"/>
  <c r="FS57" i="23"/>
  <c r="FR57" i="23"/>
  <c r="FM57" i="23"/>
  <c r="FT57" i="23"/>
  <c r="FP57" i="23"/>
  <c r="FQ57" i="23"/>
  <c r="FL57" i="23"/>
  <c r="FN57" i="23"/>
  <c r="FK57" i="23"/>
  <c r="FF57" i="23"/>
  <c r="FJ57" i="23"/>
  <c r="FD57" i="23"/>
  <c r="FH57" i="23"/>
  <c r="FG57" i="23"/>
  <c r="FE57" i="23"/>
  <c r="EV56" i="23"/>
  <c r="FT56" i="23"/>
  <c r="FQ56" i="23"/>
  <c r="FS56" i="23"/>
  <c r="FN56" i="23"/>
  <c r="FP56" i="23"/>
  <c r="FM56" i="23"/>
  <c r="FR56" i="23"/>
  <c r="FJ56" i="23"/>
  <c r="FD56" i="23"/>
  <c r="FH56" i="23"/>
  <c r="FG56" i="23"/>
  <c r="FE56" i="23"/>
  <c r="FK56" i="23"/>
  <c r="FL56" i="23"/>
  <c r="FF56" i="23"/>
  <c r="EV50" i="23"/>
  <c r="FT50" i="23"/>
  <c r="FN50" i="23"/>
  <c r="FR50" i="23"/>
  <c r="FS50" i="23"/>
  <c r="FQ50" i="23"/>
  <c r="FP50" i="23"/>
  <c r="FL50" i="23"/>
  <c r="FM50" i="23"/>
  <c r="FG50" i="23"/>
  <c r="FK50" i="23"/>
  <c r="FF50" i="23"/>
  <c r="FJ50" i="23"/>
  <c r="FD50" i="23"/>
  <c r="FH50" i="23"/>
  <c r="FE50" i="23"/>
  <c r="ER48" i="23"/>
  <c r="FT48" i="23"/>
  <c r="FQ48" i="23"/>
  <c r="FS48" i="23"/>
  <c r="FN48" i="23"/>
  <c r="FP48" i="23"/>
  <c r="FR48" i="23"/>
  <c r="FM48" i="23"/>
  <c r="FJ48" i="23"/>
  <c r="FD48" i="23"/>
  <c r="FL48" i="23"/>
  <c r="FH48" i="23"/>
  <c r="FG48" i="23"/>
  <c r="FK48" i="23"/>
  <c r="FE48" i="23"/>
  <c r="FF48" i="23"/>
  <c r="EP43" i="23"/>
  <c r="FS43" i="23"/>
  <c r="FP43" i="23"/>
  <c r="FT43" i="23"/>
  <c r="FR43" i="23"/>
  <c r="FM43" i="23"/>
  <c r="FQ43" i="23"/>
  <c r="FN43" i="23"/>
  <c r="FL43" i="23"/>
  <c r="FH43" i="23"/>
  <c r="FE43" i="23"/>
  <c r="FG43" i="23"/>
  <c r="FK43" i="23"/>
  <c r="FF43" i="23"/>
  <c r="FD43" i="23"/>
  <c r="FJ43" i="23"/>
  <c r="EY41" i="23"/>
  <c r="FS41" i="23"/>
  <c r="FR41" i="23"/>
  <c r="FM41" i="23"/>
  <c r="FT41" i="23"/>
  <c r="FQ41" i="23"/>
  <c r="FP41" i="23"/>
  <c r="FL41" i="23"/>
  <c r="FN41" i="23"/>
  <c r="FK41" i="23"/>
  <c r="FF41" i="23"/>
  <c r="FJ41" i="23"/>
  <c r="FD41" i="23"/>
  <c r="FH41" i="23"/>
  <c r="FG41" i="23"/>
  <c r="FE41" i="23"/>
  <c r="EV36" i="23"/>
  <c r="FT36" i="23"/>
  <c r="FQ36" i="23"/>
  <c r="FN36" i="23"/>
  <c r="FS36" i="23"/>
  <c r="FR36" i="23"/>
  <c r="FP36" i="23"/>
  <c r="FM36" i="23"/>
  <c r="FJ36" i="23"/>
  <c r="FD36" i="23"/>
  <c r="FH36" i="23"/>
  <c r="FE36" i="23"/>
  <c r="FL36" i="23"/>
  <c r="FG36" i="23"/>
  <c r="FK36" i="23"/>
  <c r="FF36" i="23"/>
  <c r="ES30" i="23"/>
  <c r="FT30" i="23"/>
  <c r="FS30" i="23"/>
  <c r="FN30" i="23"/>
  <c r="FR30" i="23"/>
  <c r="FQ30" i="23"/>
  <c r="FM30" i="23"/>
  <c r="FL30" i="23"/>
  <c r="FG30" i="23"/>
  <c r="FK30" i="23"/>
  <c r="FF30" i="23"/>
  <c r="FJ30" i="23"/>
  <c r="FD30" i="23"/>
  <c r="FP30" i="23"/>
  <c r="FH30" i="23"/>
  <c r="FE30" i="23"/>
  <c r="EN95" i="23"/>
  <c r="FT95" i="23"/>
  <c r="FP95" i="23"/>
  <c r="FS95" i="23"/>
  <c r="FR95" i="23"/>
  <c r="FM95" i="23"/>
  <c r="FN95" i="23"/>
  <c r="FL95" i="23"/>
  <c r="FH95" i="23"/>
  <c r="FG95" i="23"/>
  <c r="FK95" i="23"/>
  <c r="FF95" i="23"/>
  <c r="FE95" i="23"/>
  <c r="FJ95" i="23"/>
  <c r="FD95" i="23"/>
  <c r="FQ95" i="23"/>
  <c r="FT92" i="23"/>
  <c r="FQ92" i="23"/>
  <c r="FN92" i="23"/>
  <c r="FS92" i="23"/>
  <c r="FR92" i="23"/>
  <c r="FP92" i="23"/>
  <c r="FL92" i="23"/>
  <c r="FJ92" i="23"/>
  <c r="FH92" i="23"/>
  <c r="FE92" i="23"/>
  <c r="FG92" i="23"/>
  <c r="FM92" i="23"/>
  <c r="FF92" i="23"/>
  <c r="FD92" i="23"/>
  <c r="FK92" i="23"/>
  <c r="EO90" i="23"/>
  <c r="EY85" i="23"/>
  <c r="EX83" i="23"/>
  <c r="FS83" i="23"/>
  <c r="FP83" i="23"/>
  <c r="FT83" i="23"/>
  <c r="FR83" i="23"/>
  <c r="FM83" i="23"/>
  <c r="FQ83" i="23"/>
  <c r="FN83" i="23"/>
  <c r="FL83" i="23"/>
  <c r="FH83" i="23"/>
  <c r="FE83" i="23"/>
  <c r="FG83" i="23"/>
  <c r="FK83" i="23"/>
  <c r="FF83" i="23"/>
  <c r="FJ83" i="23"/>
  <c r="FD83" i="23"/>
  <c r="FA81" i="23"/>
  <c r="FS81" i="23"/>
  <c r="FR81" i="23"/>
  <c r="FM81" i="23"/>
  <c r="FT81" i="23"/>
  <c r="FP81" i="23"/>
  <c r="FQ81" i="23"/>
  <c r="FL81" i="23"/>
  <c r="FN81" i="23"/>
  <c r="FK81" i="23"/>
  <c r="FF81" i="23"/>
  <c r="FJ81" i="23"/>
  <c r="FH81" i="23"/>
  <c r="FG81" i="23"/>
  <c r="FD81" i="23"/>
  <c r="FE81" i="23"/>
  <c r="FT80" i="23"/>
  <c r="FQ80" i="23"/>
  <c r="FS80" i="23"/>
  <c r="FN80" i="23"/>
  <c r="FP80" i="23"/>
  <c r="FR80" i="23"/>
  <c r="FM80" i="23"/>
  <c r="FJ80" i="23"/>
  <c r="FL80" i="23"/>
  <c r="FH80" i="23"/>
  <c r="FG80" i="23"/>
  <c r="FK80" i="23"/>
  <c r="FE80" i="23"/>
  <c r="FF80" i="23"/>
  <c r="FD80" i="23"/>
  <c r="FT74" i="23"/>
  <c r="FN74" i="23"/>
  <c r="FR74" i="23"/>
  <c r="FS74" i="23"/>
  <c r="FQ74" i="23"/>
  <c r="FP74" i="23"/>
  <c r="FL74" i="23"/>
  <c r="FM74" i="23"/>
  <c r="FG74" i="23"/>
  <c r="FK74" i="23"/>
  <c r="FF74" i="23"/>
  <c r="FJ74" i="23"/>
  <c r="FD74" i="23"/>
  <c r="FH74" i="23"/>
  <c r="FE74" i="23"/>
  <c r="FT72" i="23"/>
  <c r="FQ72" i="23"/>
  <c r="FS72" i="23"/>
  <c r="FN72" i="23"/>
  <c r="FP72" i="23"/>
  <c r="FM72" i="23"/>
  <c r="FJ72" i="23"/>
  <c r="FR72" i="23"/>
  <c r="FH72" i="23"/>
  <c r="FG72" i="23"/>
  <c r="FL72" i="23"/>
  <c r="FK72" i="23"/>
  <c r="FD72" i="23"/>
  <c r="FF72" i="23"/>
  <c r="FE72" i="23"/>
  <c r="HU71" i="23"/>
  <c r="FS69" i="23"/>
  <c r="FR69" i="23"/>
  <c r="FM69" i="23"/>
  <c r="FP69" i="23"/>
  <c r="FL69" i="23"/>
  <c r="FT69" i="23"/>
  <c r="FQ69" i="23"/>
  <c r="FN69" i="23"/>
  <c r="FK69" i="23"/>
  <c r="FF69" i="23"/>
  <c r="FJ69" i="23"/>
  <c r="FH69" i="23"/>
  <c r="FG69" i="23"/>
  <c r="FD69" i="23"/>
  <c r="FE69" i="23"/>
  <c r="FS67" i="23"/>
  <c r="FP67" i="23"/>
  <c r="FT67" i="23"/>
  <c r="FR67" i="23"/>
  <c r="FM67" i="23"/>
  <c r="FQ67" i="23"/>
  <c r="FN67" i="23"/>
  <c r="FL67" i="23"/>
  <c r="FH67" i="23"/>
  <c r="FE67" i="23"/>
  <c r="FG67" i="23"/>
  <c r="FK67" i="23"/>
  <c r="FF67" i="23"/>
  <c r="FJ67" i="23"/>
  <c r="FD67" i="23"/>
  <c r="FT64" i="23"/>
  <c r="FQ64" i="23"/>
  <c r="FS64" i="23"/>
  <c r="FN64" i="23"/>
  <c r="FP64" i="23"/>
  <c r="FR64" i="23"/>
  <c r="FM64" i="23"/>
  <c r="FJ64" i="23"/>
  <c r="FD64" i="23"/>
  <c r="FL64" i="23"/>
  <c r="FH64" i="23"/>
  <c r="FG64" i="23"/>
  <c r="FK64" i="23"/>
  <c r="FF64" i="23"/>
  <c r="FE64" i="23"/>
  <c r="EL98" i="23"/>
  <c r="EP97" i="23"/>
  <c r="EM20" i="23"/>
  <c r="FT20" i="23"/>
  <c r="FQ20" i="23"/>
  <c r="FL20" i="23"/>
  <c r="FN20" i="23"/>
  <c r="FR20" i="23"/>
  <c r="FP20" i="23"/>
  <c r="FJ20" i="23"/>
  <c r="FD20" i="23"/>
  <c r="FH20" i="23"/>
  <c r="FE20" i="23"/>
  <c r="FS20" i="23"/>
  <c r="FM20" i="23"/>
  <c r="FG20" i="23"/>
  <c r="FK20" i="23"/>
  <c r="FF20" i="23"/>
  <c r="EP15" i="23"/>
  <c r="FS15" i="23"/>
  <c r="FP15" i="23"/>
  <c r="FT15" i="23"/>
  <c r="FR15" i="23"/>
  <c r="FM15" i="23"/>
  <c r="FN15" i="23"/>
  <c r="FQ15" i="23"/>
  <c r="FL15" i="23"/>
  <c r="FH15" i="23"/>
  <c r="FG15" i="23"/>
  <c r="FK15" i="23"/>
  <c r="FF15" i="23"/>
  <c r="FE15" i="23"/>
  <c r="FJ15" i="23"/>
  <c r="FD15" i="23"/>
  <c r="HD10" i="23"/>
  <c r="FT10" i="23"/>
  <c r="FS10" i="23"/>
  <c r="FR10" i="23"/>
  <c r="FM10" i="23"/>
  <c r="FQ10" i="23"/>
  <c r="FP10" i="23"/>
  <c r="FN10" i="23"/>
  <c r="FL10" i="23"/>
  <c r="FF10" i="23"/>
  <c r="FK10" i="23"/>
  <c r="FJ10" i="23"/>
  <c r="FD10" i="23"/>
  <c r="FH10" i="23"/>
  <c r="FG10" i="23"/>
  <c r="FE10" i="23"/>
  <c r="EN28" i="23"/>
  <c r="FT28" i="23"/>
  <c r="FQ28" i="23"/>
  <c r="FN28" i="23"/>
  <c r="FS28" i="23"/>
  <c r="FR28" i="23"/>
  <c r="FP28" i="23"/>
  <c r="FL28" i="23"/>
  <c r="FJ28" i="23"/>
  <c r="FD28" i="23"/>
  <c r="FH28" i="23"/>
  <c r="FE28" i="23"/>
  <c r="FG28" i="23"/>
  <c r="FF28" i="23"/>
  <c r="FM28" i="23"/>
  <c r="FK28" i="23"/>
  <c r="ES23" i="23"/>
  <c r="FS23" i="23"/>
  <c r="FT23" i="23"/>
  <c r="FP23" i="23"/>
  <c r="FR23" i="23"/>
  <c r="FM23" i="23"/>
  <c r="FN23" i="23"/>
  <c r="FL23" i="23"/>
  <c r="FQ23" i="23"/>
  <c r="FH23" i="23"/>
  <c r="FG23" i="23"/>
  <c r="FK23" i="23"/>
  <c r="FF23" i="23"/>
  <c r="FE23" i="23"/>
  <c r="FJ23" i="23"/>
  <c r="FD23" i="23"/>
  <c r="EO18" i="23"/>
  <c r="FT18" i="23"/>
  <c r="FN18" i="23"/>
  <c r="FR18" i="23"/>
  <c r="FS18" i="23"/>
  <c r="FQ18" i="23"/>
  <c r="FL18" i="23"/>
  <c r="FP18" i="23"/>
  <c r="FM18" i="23"/>
  <c r="FG18" i="23"/>
  <c r="FK18" i="23"/>
  <c r="FF18" i="23"/>
  <c r="FJ18" i="23"/>
  <c r="FD18" i="23"/>
  <c r="FH18" i="23"/>
  <c r="FE18" i="23"/>
  <c r="ES17" i="23"/>
  <c r="FT17" i="23"/>
  <c r="FS17" i="23"/>
  <c r="FR17" i="23"/>
  <c r="FM17" i="23"/>
  <c r="FQ17" i="23"/>
  <c r="FP17" i="23"/>
  <c r="FN17" i="23"/>
  <c r="FL17" i="23"/>
  <c r="FK17" i="23"/>
  <c r="FF17" i="23"/>
  <c r="FJ17" i="23"/>
  <c r="FD17" i="23"/>
  <c r="FH17" i="23"/>
  <c r="FG17" i="23"/>
  <c r="FE17" i="23"/>
  <c r="FB13" i="23"/>
  <c r="FT13" i="23"/>
  <c r="FQ13" i="23"/>
  <c r="FL13" i="23"/>
  <c r="FN13" i="23"/>
  <c r="FR13" i="23"/>
  <c r="FK13" i="23"/>
  <c r="FS13" i="23"/>
  <c r="FP13" i="23"/>
  <c r="FJ13" i="23"/>
  <c r="FD13" i="23"/>
  <c r="FM13" i="23"/>
  <c r="FH13" i="23"/>
  <c r="FE13" i="23"/>
  <c r="FG13" i="23"/>
  <c r="FF13" i="23"/>
  <c r="FT58" i="23"/>
  <c r="FN58" i="23"/>
  <c r="FR58" i="23"/>
  <c r="FS58" i="23"/>
  <c r="FQ58" i="23"/>
  <c r="FP58" i="23"/>
  <c r="FL58" i="23"/>
  <c r="FM58" i="23"/>
  <c r="FG58" i="23"/>
  <c r="FK58" i="23"/>
  <c r="FF58" i="23"/>
  <c r="FJ58" i="23"/>
  <c r="FD58" i="23"/>
  <c r="FH58" i="23"/>
  <c r="FE58" i="23"/>
  <c r="ES55" i="23"/>
  <c r="FS55" i="23"/>
  <c r="FT55" i="23"/>
  <c r="FP55" i="23"/>
  <c r="FR55" i="23"/>
  <c r="FM55" i="23"/>
  <c r="FN55" i="23"/>
  <c r="FL55" i="23"/>
  <c r="FH55" i="23"/>
  <c r="FG55" i="23"/>
  <c r="FQ55" i="23"/>
  <c r="FK55" i="23"/>
  <c r="FF55" i="23"/>
  <c r="FE55" i="23"/>
  <c r="FJ55" i="23"/>
  <c r="FD55" i="23"/>
  <c r="EM53" i="23"/>
  <c r="FS53" i="23"/>
  <c r="FR53" i="23"/>
  <c r="FM53" i="23"/>
  <c r="FQ53" i="23"/>
  <c r="FP53" i="23"/>
  <c r="FL53" i="23"/>
  <c r="FT53" i="23"/>
  <c r="FK53" i="23"/>
  <c r="FF53" i="23"/>
  <c r="FJ53" i="23"/>
  <c r="FD53" i="23"/>
  <c r="FN53" i="23"/>
  <c r="FH53" i="23"/>
  <c r="FG53" i="23"/>
  <c r="FE53" i="23"/>
  <c r="ES47" i="23"/>
  <c r="FS47" i="23"/>
  <c r="FT47" i="23"/>
  <c r="FP47" i="23"/>
  <c r="FR47" i="23"/>
  <c r="FM47" i="23"/>
  <c r="FN47" i="23"/>
  <c r="FQ47" i="23"/>
  <c r="FL47" i="23"/>
  <c r="FH47" i="23"/>
  <c r="FG47" i="23"/>
  <c r="FK47" i="23"/>
  <c r="FF47" i="23"/>
  <c r="FE47" i="23"/>
  <c r="FJ47" i="23"/>
  <c r="FD47" i="23"/>
  <c r="EN42" i="23"/>
  <c r="FT42" i="23"/>
  <c r="FN42" i="23"/>
  <c r="FR42" i="23"/>
  <c r="FS42" i="23"/>
  <c r="FQ42" i="23"/>
  <c r="FP42" i="23"/>
  <c r="FL42" i="23"/>
  <c r="FM42" i="23"/>
  <c r="FG42" i="23"/>
  <c r="FK42" i="23"/>
  <c r="FF42" i="23"/>
  <c r="FJ42" i="23"/>
  <c r="FD42" i="23"/>
  <c r="FH42" i="23"/>
  <c r="FE42" i="23"/>
  <c r="EM40" i="23"/>
  <c r="FT40" i="23"/>
  <c r="FQ40" i="23"/>
  <c r="FS40" i="23"/>
  <c r="FN40" i="23"/>
  <c r="FP40" i="23"/>
  <c r="FM40" i="23"/>
  <c r="FJ40" i="23"/>
  <c r="FD40" i="23"/>
  <c r="FH40" i="23"/>
  <c r="FG40" i="23"/>
  <c r="FR40" i="23"/>
  <c r="FL40" i="23"/>
  <c r="FK40" i="23"/>
  <c r="FF40" i="23"/>
  <c r="FE40" i="23"/>
  <c r="FS35" i="23"/>
  <c r="FP35" i="23"/>
  <c r="FT35" i="23"/>
  <c r="FR35" i="23"/>
  <c r="FM35" i="23"/>
  <c r="FQ35" i="23"/>
  <c r="FN35" i="23"/>
  <c r="FL35" i="23"/>
  <c r="FH35" i="23"/>
  <c r="FE35" i="23"/>
  <c r="FG35" i="23"/>
  <c r="FK35" i="23"/>
  <c r="FF35" i="23"/>
  <c r="FJ35" i="23"/>
  <c r="FD35" i="23"/>
  <c r="ES33" i="23"/>
  <c r="FS33" i="23"/>
  <c r="FR33" i="23"/>
  <c r="FM33" i="23"/>
  <c r="FT33" i="23"/>
  <c r="FQ33" i="23"/>
  <c r="FP33" i="23"/>
  <c r="FL33" i="23"/>
  <c r="FN33" i="23"/>
  <c r="FK33" i="23"/>
  <c r="FF33" i="23"/>
  <c r="FJ33" i="23"/>
  <c r="FD33" i="23"/>
  <c r="FH33" i="23"/>
  <c r="FG33" i="23"/>
  <c r="FE33" i="23"/>
  <c r="EZ94" i="23"/>
  <c r="FT94" i="23"/>
  <c r="FS94" i="23"/>
  <c r="FN94" i="23"/>
  <c r="FR94" i="23"/>
  <c r="FQ94" i="23"/>
  <c r="FM94" i="23"/>
  <c r="FL94" i="23"/>
  <c r="FG94" i="23"/>
  <c r="FK94" i="23"/>
  <c r="FF94" i="23"/>
  <c r="FJ94" i="23"/>
  <c r="FH94" i="23"/>
  <c r="FD94" i="23"/>
  <c r="FP94" i="23"/>
  <c r="FE94" i="23"/>
  <c r="FS93" i="23"/>
  <c r="FR93" i="23"/>
  <c r="FM93" i="23"/>
  <c r="FP93" i="23"/>
  <c r="FT93" i="23"/>
  <c r="FL93" i="23"/>
  <c r="FQ93" i="23"/>
  <c r="FK93" i="23"/>
  <c r="FF93" i="23"/>
  <c r="FJ93" i="23"/>
  <c r="FH93" i="23"/>
  <c r="FG93" i="23"/>
  <c r="FN93" i="23"/>
  <c r="FD93" i="23"/>
  <c r="FE93" i="23"/>
  <c r="EP91" i="23"/>
  <c r="FS91" i="23"/>
  <c r="FP91" i="23"/>
  <c r="FT91" i="23"/>
  <c r="FR91" i="23"/>
  <c r="FM91" i="23"/>
  <c r="FQ91" i="23"/>
  <c r="FN91" i="23"/>
  <c r="FL91" i="23"/>
  <c r="FH91" i="23"/>
  <c r="FE91" i="23"/>
  <c r="FG91" i="23"/>
  <c r="FK91" i="23"/>
  <c r="FF91" i="23"/>
  <c r="FD91" i="23"/>
  <c r="FJ91" i="23"/>
  <c r="Z85" i="23"/>
  <c r="FT82" i="23"/>
  <c r="FN82" i="23"/>
  <c r="FR82" i="23"/>
  <c r="FS82" i="23"/>
  <c r="FQ82" i="23"/>
  <c r="FP82" i="23"/>
  <c r="FL82" i="23"/>
  <c r="FM82" i="23"/>
  <c r="FG82" i="23"/>
  <c r="FK82" i="23"/>
  <c r="FF82" i="23"/>
  <c r="FJ82" i="23"/>
  <c r="FD82" i="23"/>
  <c r="FH82" i="23"/>
  <c r="FE82" i="23"/>
  <c r="AF81" i="23"/>
  <c r="HX81" i="23" s="1"/>
  <c r="EM79" i="23"/>
  <c r="FS79" i="23"/>
  <c r="FT79" i="23"/>
  <c r="FP79" i="23"/>
  <c r="FR79" i="23"/>
  <c r="FM79" i="23"/>
  <c r="FN79" i="23"/>
  <c r="FL79" i="23"/>
  <c r="FH79" i="23"/>
  <c r="FQ79" i="23"/>
  <c r="FG79" i="23"/>
  <c r="FK79" i="23"/>
  <c r="FF79" i="23"/>
  <c r="FE79" i="23"/>
  <c r="FJ79" i="23"/>
  <c r="FD79" i="23"/>
  <c r="FS77" i="23"/>
  <c r="FR77" i="23"/>
  <c r="FM77" i="23"/>
  <c r="FP77" i="23"/>
  <c r="FL77" i="23"/>
  <c r="FT77" i="23"/>
  <c r="FQ77" i="23"/>
  <c r="FK77" i="23"/>
  <c r="FF77" i="23"/>
  <c r="FN77" i="23"/>
  <c r="FJ77" i="23"/>
  <c r="FH77" i="23"/>
  <c r="FG77" i="23"/>
  <c r="FD77" i="23"/>
  <c r="FE77" i="23"/>
  <c r="FT70" i="23"/>
  <c r="FS70" i="23"/>
  <c r="FN70" i="23"/>
  <c r="FR70" i="23"/>
  <c r="FQ70" i="23"/>
  <c r="FM70" i="23"/>
  <c r="FL70" i="23"/>
  <c r="FP70" i="23"/>
  <c r="FG70" i="23"/>
  <c r="FK70" i="23"/>
  <c r="FF70" i="23"/>
  <c r="FJ70" i="23"/>
  <c r="FD70" i="23"/>
  <c r="FH70" i="23"/>
  <c r="FE70" i="23"/>
  <c r="FT66" i="23"/>
  <c r="FN66" i="23"/>
  <c r="FR66" i="23"/>
  <c r="FS66" i="23"/>
  <c r="FQ66" i="23"/>
  <c r="FP66" i="23"/>
  <c r="FL66" i="23"/>
  <c r="FM66" i="23"/>
  <c r="FG66" i="23"/>
  <c r="FK66" i="23"/>
  <c r="FF66" i="23"/>
  <c r="FJ66" i="23"/>
  <c r="FD66" i="23"/>
  <c r="FH66" i="23"/>
  <c r="FE66" i="23"/>
  <c r="EM65" i="23"/>
  <c r="FS65" i="23"/>
  <c r="FR65" i="23"/>
  <c r="FM65" i="23"/>
  <c r="FT65" i="23"/>
  <c r="FP65" i="23"/>
  <c r="FQ65" i="23"/>
  <c r="FL65" i="23"/>
  <c r="FN65" i="23"/>
  <c r="FK65" i="23"/>
  <c r="FF65" i="23"/>
  <c r="FJ65" i="23"/>
  <c r="FD65" i="23"/>
  <c r="FH65" i="23"/>
  <c r="FG65" i="23"/>
  <c r="FE65" i="23"/>
  <c r="ET63" i="23"/>
  <c r="FS63" i="23"/>
  <c r="FT63" i="23"/>
  <c r="FP63" i="23"/>
  <c r="FR63" i="23"/>
  <c r="FM63" i="23"/>
  <c r="FN63" i="23"/>
  <c r="FL63" i="23"/>
  <c r="FH63" i="23"/>
  <c r="FG63" i="23"/>
  <c r="FK63" i="23"/>
  <c r="FF63" i="23"/>
  <c r="FE63" i="23"/>
  <c r="FJ63" i="23"/>
  <c r="FD63" i="23"/>
  <c r="FQ63" i="23"/>
  <c r="FT100" i="23"/>
  <c r="FQ100" i="23"/>
  <c r="FS100" i="23"/>
  <c r="FN100" i="23"/>
  <c r="FR100" i="23"/>
  <c r="FP100" i="23"/>
  <c r="FM100" i="23"/>
  <c r="FJ100" i="23"/>
  <c r="FH100" i="23"/>
  <c r="FE100" i="23"/>
  <c r="FL100" i="23"/>
  <c r="FG100" i="23"/>
  <c r="FK100" i="23"/>
  <c r="FF100" i="23"/>
  <c r="FD100" i="23"/>
  <c r="EY98" i="23"/>
  <c r="FS27" i="23"/>
  <c r="FP27" i="23"/>
  <c r="FT27" i="23"/>
  <c r="FR27" i="23"/>
  <c r="FM27" i="23"/>
  <c r="FQ27" i="23"/>
  <c r="FN27" i="23"/>
  <c r="FL27" i="23"/>
  <c r="FH27" i="23"/>
  <c r="FE27" i="23"/>
  <c r="FG27" i="23"/>
  <c r="FK27" i="23"/>
  <c r="FF27" i="23"/>
  <c r="FD27" i="23"/>
  <c r="FJ27" i="23"/>
  <c r="EP22" i="23"/>
  <c r="FT22" i="23"/>
  <c r="FS22" i="23"/>
  <c r="FN22" i="23"/>
  <c r="FR22" i="23"/>
  <c r="FQ22" i="23"/>
  <c r="FM22" i="23"/>
  <c r="FL22" i="23"/>
  <c r="FG22" i="23"/>
  <c r="FK22" i="23"/>
  <c r="FF22" i="23"/>
  <c r="FP22" i="23"/>
  <c r="FJ22" i="23"/>
  <c r="FD22" i="23"/>
  <c r="FH22" i="23"/>
  <c r="FE22" i="23"/>
  <c r="FB21" i="23"/>
  <c r="FS21" i="23"/>
  <c r="FR21" i="23"/>
  <c r="FM21" i="23"/>
  <c r="FQ21" i="23"/>
  <c r="FP21" i="23"/>
  <c r="FL21" i="23"/>
  <c r="FK21" i="23"/>
  <c r="FF21" i="23"/>
  <c r="FJ21" i="23"/>
  <c r="FD21" i="23"/>
  <c r="FN21" i="23"/>
  <c r="FH21" i="23"/>
  <c r="FT21" i="23"/>
  <c r="FG21" i="23"/>
  <c r="FE21" i="23"/>
  <c r="EM16" i="23"/>
  <c r="FT16" i="23"/>
  <c r="FQ16" i="23"/>
  <c r="FL16" i="23"/>
  <c r="FS16" i="23"/>
  <c r="FN16" i="23"/>
  <c r="FP16" i="23"/>
  <c r="FR16" i="23"/>
  <c r="FM16" i="23"/>
  <c r="FJ16" i="23"/>
  <c r="FD16" i="23"/>
  <c r="FH16" i="23"/>
  <c r="FG16" i="23"/>
  <c r="FK16" i="23"/>
  <c r="FE16" i="23"/>
  <c r="FF16" i="23"/>
  <c r="EY54" i="23"/>
  <c r="FT54" i="23"/>
  <c r="FS54" i="23"/>
  <c r="FN54" i="23"/>
  <c r="FR54" i="23"/>
  <c r="FQ54" i="23"/>
  <c r="FM54" i="23"/>
  <c r="FL54" i="23"/>
  <c r="FG54" i="23"/>
  <c r="FK54" i="23"/>
  <c r="FF54" i="23"/>
  <c r="FP54" i="23"/>
  <c r="FJ54" i="23"/>
  <c r="FD54" i="23"/>
  <c r="FH54" i="23"/>
  <c r="FE54" i="23"/>
  <c r="EL52" i="23"/>
  <c r="FT52" i="23"/>
  <c r="FQ52" i="23"/>
  <c r="FN52" i="23"/>
  <c r="FR52" i="23"/>
  <c r="FP52" i="23"/>
  <c r="FJ52" i="23"/>
  <c r="FD52" i="23"/>
  <c r="FH52" i="23"/>
  <c r="FE52" i="23"/>
  <c r="FM52" i="23"/>
  <c r="FL52" i="23"/>
  <c r="FG52" i="23"/>
  <c r="FK52" i="23"/>
  <c r="FF52" i="23"/>
  <c r="FS52" i="23"/>
  <c r="HT49" i="23"/>
  <c r="FT46" i="23"/>
  <c r="FS46" i="23"/>
  <c r="FN46" i="23"/>
  <c r="FR46" i="23"/>
  <c r="FQ46" i="23"/>
  <c r="FM46" i="23"/>
  <c r="FL46" i="23"/>
  <c r="FG46" i="23"/>
  <c r="FP46" i="23"/>
  <c r="FK46" i="23"/>
  <c r="FF46" i="23"/>
  <c r="FJ46" i="23"/>
  <c r="FD46" i="23"/>
  <c r="FH46" i="23"/>
  <c r="FE46" i="23"/>
  <c r="EX45" i="23"/>
  <c r="FS45" i="23"/>
  <c r="FR45" i="23"/>
  <c r="FM45" i="23"/>
  <c r="FQ45" i="23"/>
  <c r="FP45" i="23"/>
  <c r="FL45" i="23"/>
  <c r="FT45" i="23"/>
  <c r="FK45" i="23"/>
  <c r="FF45" i="23"/>
  <c r="FN45" i="23"/>
  <c r="FJ45" i="23"/>
  <c r="FD45" i="23"/>
  <c r="FH45" i="23"/>
  <c r="FG45" i="23"/>
  <c r="FE45" i="23"/>
  <c r="EY39" i="23"/>
  <c r="FS39" i="23"/>
  <c r="FT39" i="23"/>
  <c r="FP39" i="23"/>
  <c r="FR39" i="23"/>
  <c r="FM39" i="23"/>
  <c r="FN39" i="23"/>
  <c r="FL39" i="23"/>
  <c r="FH39" i="23"/>
  <c r="FQ39" i="23"/>
  <c r="FG39" i="23"/>
  <c r="FK39" i="23"/>
  <c r="FF39" i="23"/>
  <c r="FE39" i="23"/>
  <c r="FJ39" i="23"/>
  <c r="FD39" i="23"/>
  <c r="FT34" i="23"/>
  <c r="FN34" i="23"/>
  <c r="FR34" i="23"/>
  <c r="FS34" i="23"/>
  <c r="FQ34" i="23"/>
  <c r="FP34" i="23"/>
  <c r="FL34" i="23"/>
  <c r="FM34" i="23"/>
  <c r="FG34" i="23"/>
  <c r="FK34" i="23"/>
  <c r="FF34" i="23"/>
  <c r="FJ34" i="23"/>
  <c r="FD34" i="23"/>
  <c r="FH34" i="23"/>
  <c r="FE34" i="23"/>
  <c r="ES32" i="23"/>
  <c r="FT32" i="23"/>
  <c r="FQ32" i="23"/>
  <c r="FS32" i="23"/>
  <c r="FN32" i="23"/>
  <c r="FP32" i="23"/>
  <c r="FR32" i="23"/>
  <c r="FM32" i="23"/>
  <c r="FJ32" i="23"/>
  <c r="FD32" i="23"/>
  <c r="FL32" i="23"/>
  <c r="FH32" i="23"/>
  <c r="FG32" i="23"/>
  <c r="FK32" i="23"/>
  <c r="FF32" i="23"/>
  <c r="FE32" i="23"/>
  <c r="ER89" i="23"/>
  <c r="FS89" i="23"/>
  <c r="FR89" i="23"/>
  <c r="FM89" i="23"/>
  <c r="FT89" i="23"/>
  <c r="FP89" i="23"/>
  <c r="FQ89" i="23"/>
  <c r="FL89" i="23"/>
  <c r="FN89" i="23"/>
  <c r="FK89" i="23"/>
  <c r="FF89" i="23"/>
  <c r="FJ89" i="23"/>
  <c r="FH89" i="23"/>
  <c r="FG89" i="23"/>
  <c r="FD89" i="23"/>
  <c r="FE89" i="23"/>
  <c r="EX88" i="23"/>
  <c r="FT88" i="23"/>
  <c r="FQ88" i="23"/>
  <c r="FS88" i="23"/>
  <c r="FN88" i="23"/>
  <c r="FP88" i="23"/>
  <c r="FM88" i="23"/>
  <c r="FJ88" i="23"/>
  <c r="FH88" i="23"/>
  <c r="FR88" i="23"/>
  <c r="FG88" i="23"/>
  <c r="FL88" i="23"/>
  <c r="FE88" i="23"/>
  <c r="FK88" i="23"/>
  <c r="FD88" i="23"/>
  <c r="FF88" i="23"/>
  <c r="EN87" i="23"/>
  <c r="FS87" i="23"/>
  <c r="FT87" i="23"/>
  <c r="FP87" i="23"/>
  <c r="FR87" i="23"/>
  <c r="FM87" i="23"/>
  <c r="FN87" i="23"/>
  <c r="FL87" i="23"/>
  <c r="FH87" i="23"/>
  <c r="FG87" i="23"/>
  <c r="FQ87" i="23"/>
  <c r="FK87" i="23"/>
  <c r="FF87" i="23"/>
  <c r="FE87" i="23"/>
  <c r="FD87" i="23"/>
  <c r="FJ87" i="23"/>
  <c r="EP78" i="23"/>
  <c r="FT78" i="23"/>
  <c r="FS78" i="23"/>
  <c r="FN78" i="23"/>
  <c r="FR78" i="23"/>
  <c r="FQ78" i="23"/>
  <c r="FM78" i="23"/>
  <c r="FL78" i="23"/>
  <c r="FG78" i="23"/>
  <c r="FP78" i="23"/>
  <c r="FK78" i="23"/>
  <c r="FF78" i="23"/>
  <c r="FJ78" i="23"/>
  <c r="FH78" i="23"/>
  <c r="FD78" i="23"/>
  <c r="FE78" i="23"/>
  <c r="EO76" i="23"/>
  <c r="FT76" i="23"/>
  <c r="FQ76" i="23"/>
  <c r="FN76" i="23"/>
  <c r="FR76" i="23"/>
  <c r="FS76" i="23"/>
  <c r="FP76" i="23"/>
  <c r="FL76" i="23"/>
  <c r="FJ76" i="23"/>
  <c r="FM76" i="23"/>
  <c r="FH76" i="23"/>
  <c r="FE76" i="23"/>
  <c r="FG76" i="23"/>
  <c r="FF76" i="23"/>
  <c r="FD76" i="23"/>
  <c r="FK76" i="23"/>
  <c r="FS71" i="23"/>
  <c r="FT71" i="23"/>
  <c r="FP71" i="23"/>
  <c r="FR71" i="23"/>
  <c r="FM71" i="23"/>
  <c r="FN71" i="23"/>
  <c r="FL71" i="23"/>
  <c r="FQ71" i="23"/>
  <c r="FH71" i="23"/>
  <c r="FG71" i="23"/>
  <c r="FK71" i="23"/>
  <c r="FF71" i="23"/>
  <c r="FE71" i="23"/>
  <c r="FD71" i="23"/>
  <c r="FJ71" i="23"/>
  <c r="EM101" i="23"/>
  <c r="FR101" i="23"/>
  <c r="FM101" i="23"/>
  <c r="FP101" i="23"/>
  <c r="FL101" i="23"/>
  <c r="FT101" i="23"/>
  <c r="FS101" i="23"/>
  <c r="FQ101" i="23"/>
  <c r="FN101" i="23"/>
  <c r="FK101" i="23"/>
  <c r="FF101" i="23"/>
  <c r="FJ101" i="23"/>
  <c r="FH101" i="23"/>
  <c r="FG101" i="23"/>
  <c r="FD101" i="23"/>
  <c r="FE101" i="23"/>
  <c r="ES99" i="23"/>
  <c r="FP99" i="23"/>
  <c r="FS99" i="23"/>
  <c r="FT99" i="23"/>
  <c r="FR99" i="23"/>
  <c r="FM99" i="23"/>
  <c r="FQ99" i="23"/>
  <c r="FN99" i="23"/>
  <c r="FL99" i="23"/>
  <c r="FH99" i="23"/>
  <c r="FE99" i="23"/>
  <c r="FG99" i="23"/>
  <c r="FK99" i="23"/>
  <c r="FF99" i="23"/>
  <c r="FJ99" i="23"/>
  <c r="FD99" i="23"/>
  <c r="HD98" i="23"/>
  <c r="EU98" i="23"/>
  <c r="FT96" i="23"/>
  <c r="FQ96" i="23"/>
  <c r="FS96" i="23"/>
  <c r="FN96" i="23"/>
  <c r="FP96" i="23"/>
  <c r="FR96" i="23"/>
  <c r="FM96" i="23"/>
  <c r="FJ96" i="23"/>
  <c r="FL96" i="23"/>
  <c r="FH96" i="23"/>
  <c r="FG96" i="23"/>
  <c r="FK96" i="23"/>
  <c r="FF96" i="23"/>
  <c r="FE96" i="23"/>
  <c r="FD96" i="23"/>
  <c r="EP88" i="23"/>
  <c r="EV81" i="23"/>
  <c r="FA78" i="23"/>
  <c r="EL76" i="23"/>
  <c r="HC69" i="23"/>
  <c r="HM69" i="23" s="1"/>
  <c r="EY69" i="23"/>
  <c r="ES69" i="23"/>
  <c r="EM69" i="23"/>
  <c r="EX69" i="23"/>
  <c r="ER69" i="23"/>
  <c r="HU81" i="23"/>
  <c r="EX76" i="23"/>
  <c r="FB69" i="23"/>
  <c r="EV69" i="23"/>
  <c r="EO69" i="23"/>
  <c r="ET98" i="23"/>
  <c r="EY40" i="23"/>
  <c r="EN71" i="23"/>
  <c r="EN70" i="23"/>
  <c r="HT98" i="23"/>
  <c r="EZ98" i="23"/>
  <c r="EP98" i="23"/>
  <c r="EX74" i="23"/>
  <c r="EP68" i="23"/>
  <c r="EO63" i="23"/>
  <c r="EO97" i="23"/>
  <c r="EP96" i="23"/>
  <c r="ER40" i="23"/>
  <c r="HV68" i="23"/>
  <c r="FA97" i="23"/>
  <c r="HO90" i="23"/>
  <c r="EZ90" i="23"/>
  <c r="EM90" i="23"/>
  <c r="AF90" i="23"/>
  <c r="BI90" i="23" s="1"/>
  <c r="EL88" i="23"/>
  <c r="HC87" i="23"/>
  <c r="EZ87" i="23"/>
  <c r="ER87" i="23"/>
  <c r="EP81" i="23"/>
  <c r="HO96" i="23"/>
  <c r="EL96" i="23"/>
  <c r="HC90" i="23"/>
  <c r="EV90" i="23"/>
  <c r="HT88" i="23"/>
  <c r="EY87" i="23"/>
  <c r="EO87" i="23"/>
  <c r="HT74" i="23"/>
  <c r="EZ72" i="23"/>
  <c r="HD96" i="23"/>
  <c r="EZ96" i="23"/>
  <c r="EU90" i="23"/>
  <c r="EU87" i="23"/>
  <c r="EM87" i="23"/>
  <c r="GO76" i="23"/>
  <c r="HO71" i="23"/>
  <c r="EU96" i="23"/>
  <c r="FB29" i="23"/>
  <c r="EN23" i="23"/>
  <c r="FA61" i="23"/>
  <c r="FA59" i="23"/>
  <c r="EV52" i="23"/>
  <c r="HD76" i="23"/>
  <c r="FB76" i="23"/>
  <c r="EV76" i="23"/>
  <c r="EP76" i="23"/>
  <c r="EN100" i="23"/>
  <c r="HC98" i="23"/>
  <c r="FB98" i="23"/>
  <c r="EX98" i="23"/>
  <c r="ES98" i="23"/>
  <c r="EN98" i="23"/>
  <c r="EY97" i="23"/>
  <c r="HW96" i="23"/>
  <c r="HC96" i="23"/>
  <c r="EY96" i="23"/>
  <c r="ET96" i="23"/>
  <c r="EO96" i="23"/>
  <c r="ES94" i="23"/>
  <c r="HC76" i="23"/>
  <c r="FA76" i="23"/>
  <c r="EU76" i="23"/>
  <c r="EN76" i="23"/>
  <c r="HC100" i="23"/>
  <c r="FA98" i="23"/>
  <c r="EV98" i="23"/>
  <c r="ER98" i="23"/>
  <c r="EM98" i="23"/>
  <c r="FB96" i="23"/>
  <c r="EX96" i="23"/>
  <c r="ES96" i="23"/>
  <c r="EN96" i="23"/>
  <c r="EZ76" i="23"/>
  <c r="ES76" i="23"/>
  <c r="EM76" i="23"/>
  <c r="FA96" i="23"/>
  <c r="EV96" i="23"/>
  <c r="ER96" i="23"/>
  <c r="EM96" i="23"/>
  <c r="EM26" i="23"/>
  <c r="EX100" i="23"/>
  <c r="EN78" i="23"/>
  <c r="EU100" i="23"/>
  <c r="ES29" i="23"/>
  <c r="EY14" i="23"/>
  <c r="EN61" i="23"/>
  <c r="ES57" i="23"/>
  <c r="EX55" i="23"/>
  <c r="EP51" i="23"/>
  <c r="ER41" i="23"/>
  <c r="FA36" i="23"/>
  <c r="AB32" i="23"/>
  <c r="AC32" i="23" s="1"/>
  <c r="ER94" i="23"/>
  <c r="AB91" i="23"/>
  <c r="HO29" i="23"/>
  <c r="EN59" i="23"/>
  <c r="ET50" i="23"/>
  <c r="EL46" i="23"/>
  <c r="EL45" i="23"/>
  <c r="EL100" i="23"/>
  <c r="EL22" i="23"/>
  <c r="EO21" i="23"/>
  <c r="HW57" i="23"/>
  <c r="EP57" i="23"/>
  <c r="EU56" i="23"/>
  <c r="ER53" i="23"/>
  <c r="ES39" i="23"/>
  <c r="HO38" i="23"/>
  <c r="Z78" i="23"/>
  <c r="AB78" i="23" s="1"/>
  <c r="AC78" i="23" s="1"/>
  <c r="FA75" i="23"/>
  <c r="AB72" i="23"/>
  <c r="EZ71" i="23"/>
  <c r="EN68" i="23"/>
  <c r="GO98" i="23"/>
  <c r="ET19" i="23"/>
  <c r="EL15" i="23"/>
  <c r="HC57" i="23"/>
  <c r="HT40" i="23"/>
  <c r="FA40" i="23"/>
  <c r="EL95" i="23"/>
  <c r="EM94" i="23"/>
  <c r="FB68" i="23"/>
  <c r="AF82" i="23"/>
  <c r="HX82" i="23" s="1"/>
  <c r="EL74" i="23"/>
  <c r="HD68" i="23"/>
  <c r="EZ68" i="23"/>
  <c r="HV98" i="23"/>
  <c r="EP11" i="23"/>
  <c r="EN19" i="23"/>
  <c r="EO11" i="23"/>
  <c r="EN52" i="23"/>
  <c r="EM33" i="23"/>
  <c r="EY95" i="23"/>
  <c r="HU92" i="23"/>
  <c r="EU91" i="23"/>
  <c r="EO85" i="23"/>
  <c r="EO82" i="23"/>
  <c r="EV78" i="23"/>
  <c r="AB77" i="23"/>
  <c r="AC77" i="23" s="1"/>
  <c r="AD77" i="23" s="1"/>
  <c r="W77" i="23" s="1"/>
  <c r="HT71" i="23"/>
  <c r="EX71" i="23"/>
  <c r="ER71" i="23"/>
  <c r="EL71" i="23"/>
  <c r="HD70" i="23"/>
  <c r="EY70" i="23"/>
  <c r="ES70" i="23"/>
  <c r="EM70" i="23"/>
  <c r="EV68" i="23"/>
  <c r="EV67" i="23"/>
  <c r="Z65" i="23"/>
  <c r="AB65" i="23" s="1"/>
  <c r="AB63" i="23"/>
  <c r="AC63" i="23" s="1"/>
  <c r="AE63" i="23" s="1"/>
  <c r="FB100" i="23"/>
  <c r="ES100" i="23"/>
  <c r="HU98" i="23"/>
  <c r="HV96" i="23"/>
  <c r="HD19" i="23"/>
  <c r="EY11" i="23"/>
  <c r="HC52" i="23"/>
  <c r="ET49" i="23"/>
  <c r="EL32" i="23"/>
  <c r="EX95" i="23"/>
  <c r="EL92" i="23"/>
  <c r="HD90" i="23"/>
  <c r="HL90" i="23" s="1"/>
  <c r="FA90" i="23"/>
  <c r="ER90" i="23"/>
  <c r="EY88" i="23"/>
  <c r="HD87" i="23"/>
  <c r="EV87" i="23"/>
  <c r="EP87" i="23"/>
  <c r="HD85" i="23"/>
  <c r="HT78" i="23"/>
  <c r="ET78" i="23"/>
  <c r="EY76" i="23"/>
  <c r="ET76" i="23"/>
  <c r="ET73" i="23"/>
  <c r="AF73" i="23"/>
  <c r="HX73" i="23" s="1"/>
  <c r="HD72" i="23"/>
  <c r="EV72" i="23"/>
  <c r="HD71" i="23"/>
  <c r="FB71" i="23"/>
  <c r="EV71" i="23"/>
  <c r="EP71" i="23"/>
  <c r="HC70" i="23"/>
  <c r="EX70" i="23"/>
  <c r="ER70" i="23"/>
  <c r="EZ69" i="23"/>
  <c r="EU69" i="23"/>
  <c r="EP69" i="23"/>
  <c r="EL69" i="23"/>
  <c r="ES68" i="23"/>
  <c r="Z101" i="23"/>
  <c r="EZ100" i="23"/>
  <c r="EP100" i="23"/>
  <c r="EO99" i="23"/>
  <c r="HU96" i="23"/>
  <c r="EU11" i="23"/>
  <c r="ES95" i="23"/>
  <c r="HW85" i="23"/>
  <c r="EO78" i="23"/>
  <c r="HW71" i="23"/>
  <c r="HC71" i="23"/>
  <c r="FA71" i="23"/>
  <c r="ET71" i="23"/>
  <c r="EO71" i="23"/>
  <c r="FB70" i="23"/>
  <c r="EV70" i="23"/>
  <c r="EO70" i="23"/>
  <c r="HT96" i="23"/>
  <c r="HZ70" i="23"/>
  <c r="HY70" i="23" s="1"/>
  <c r="AB58" i="23"/>
  <c r="EX27" i="23"/>
  <c r="HD26" i="23"/>
  <c r="EP26" i="23"/>
  <c r="FA15" i="23"/>
  <c r="HC12" i="23"/>
  <c r="EO12" i="23"/>
  <c r="HD11" i="23"/>
  <c r="HC61" i="23"/>
  <c r="EZ61" i="23"/>
  <c r="EM61" i="23"/>
  <c r="HC59" i="23"/>
  <c r="EO54" i="23"/>
  <c r="EX53" i="23"/>
  <c r="EU52" i="23"/>
  <c r="HC49" i="23"/>
  <c r="EO49" i="23"/>
  <c r="FA39" i="23"/>
  <c r="EL91" i="23"/>
  <c r="HV85" i="23"/>
  <c r="ES85" i="23"/>
  <c r="HD78" i="23"/>
  <c r="FB78" i="23"/>
  <c r="ES78" i="23"/>
  <c r="EO73" i="23"/>
  <c r="HO72" i="23"/>
  <c r="EX72" i="23"/>
  <c r="EO72" i="23"/>
  <c r="HU68" i="23"/>
  <c r="HO68" i="23"/>
  <c r="FA68" i="23"/>
  <c r="ET68" i="23"/>
  <c r="EO68" i="23"/>
  <c r="ER67" i="23"/>
  <c r="FA100" i="23"/>
  <c r="EV100" i="23"/>
  <c r="ER100" i="23"/>
  <c r="EM100" i="23"/>
  <c r="HV27" i="23"/>
  <c r="EY15" i="23"/>
  <c r="EU61" i="23"/>
  <c r="HD32" i="23"/>
  <c r="HU67" i="23"/>
  <c r="HV65" i="23"/>
  <c r="EX28" i="23"/>
  <c r="EZ26" i="23"/>
  <c r="FA24" i="23"/>
  <c r="EY18" i="23"/>
  <c r="ES15" i="23"/>
  <c r="HT12" i="23"/>
  <c r="EM62" i="23"/>
  <c r="ES61" i="23"/>
  <c r="EM56" i="23"/>
  <c r="GO53" i="23"/>
  <c r="EL53" i="23"/>
  <c r="HD52" i="23"/>
  <c r="HK52" i="23" s="1"/>
  <c r="FB52" i="23"/>
  <c r="EM50" i="23"/>
  <c r="FA49" i="23"/>
  <c r="HT41" i="23"/>
  <c r="EM39" i="23"/>
  <c r="HT36" i="23"/>
  <c r="ER34" i="23"/>
  <c r="EP95" i="23"/>
  <c r="EZ91" i="23"/>
  <c r="FB85" i="23"/>
  <c r="EN85" i="23"/>
  <c r="EN83" i="23"/>
  <c r="EY73" i="23"/>
  <c r="HV72" i="23"/>
  <c r="HC72" i="23"/>
  <c r="FB72" i="23"/>
  <c r="ES72" i="23"/>
  <c r="HW68" i="23"/>
  <c r="HC68" i="23"/>
  <c r="EX68" i="23"/>
  <c r="ER68" i="23"/>
  <c r="EL68" i="23"/>
  <c r="HD100" i="23"/>
  <c r="EY100" i="23"/>
  <c r="ET100" i="23"/>
  <c r="EO100" i="23"/>
  <c r="AB99" i="23"/>
  <c r="AC99" i="23" s="1"/>
  <c r="Z97" i="23"/>
  <c r="AB97" i="23" s="1"/>
  <c r="AB93" i="23"/>
  <c r="AC93" i="23" s="1"/>
  <c r="AD93" i="23" s="1"/>
  <c r="AB89" i="23"/>
  <c r="AB85" i="23"/>
  <c r="AC85" i="23" s="1"/>
  <c r="AE85" i="23" s="1"/>
  <c r="AB76" i="23"/>
  <c r="AC76" i="23" s="1"/>
  <c r="AD76" i="23" s="1"/>
  <c r="W76" i="23" s="1"/>
  <c r="AB74" i="23"/>
  <c r="AC74" i="23" s="1"/>
  <c r="Z69" i="23"/>
  <c r="AB69" i="23" s="1"/>
  <c r="AB68" i="23"/>
  <c r="AB41" i="23"/>
  <c r="AC41" i="23" s="1"/>
  <c r="AD41" i="23" s="1"/>
  <c r="AF34" i="23"/>
  <c r="HX34" i="23" s="1"/>
  <c r="Z11" i="23"/>
  <c r="AF54" i="23"/>
  <c r="BI54" i="23" s="1"/>
  <c r="AF50" i="23"/>
  <c r="HX50" i="23" s="1"/>
  <c r="AF30" i="23"/>
  <c r="BI30" i="23" s="1"/>
  <c r="Z86" i="23"/>
  <c r="AF62" i="23"/>
  <c r="HX62" i="23" s="1"/>
  <c r="AF26" i="23"/>
  <c r="HZ26" i="23" s="1"/>
  <c r="HY26" i="23" s="1"/>
  <c r="AF58" i="23"/>
  <c r="HX58" i="23" s="1"/>
  <c r="Z42" i="23"/>
  <c r="AB81" i="23"/>
  <c r="AC81" i="23" s="1"/>
  <c r="AE81" i="23" s="1"/>
  <c r="AF74" i="23"/>
  <c r="HX74" i="23" s="1"/>
  <c r="Z70" i="23"/>
  <c r="AB70" i="23" s="1"/>
  <c r="Z66" i="23"/>
  <c r="Z98" i="23"/>
  <c r="AB98" i="23" s="1"/>
  <c r="AB54" i="23"/>
  <c r="AF93" i="23"/>
  <c r="AB37" i="23"/>
  <c r="AC37" i="23" s="1"/>
  <c r="AB67" i="23"/>
  <c r="AC67" i="23" s="1"/>
  <c r="AD67" i="23" s="1"/>
  <c r="W67" i="23" s="1"/>
  <c r="HO100" i="23"/>
  <c r="HV100" i="23"/>
  <c r="HW100" i="23"/>
  <c r="EX14" i="23"/>
  <c r="EV59" i="23"/>
  <c r="HD53" i="23"/>
  <c r="FB53" i="23"/>
  <c r="EV53" i="23"/>
  <c r="EP53" i="23"/>
  <c r="AB52" i="23"/>
  <c r="AC52" i="23" s="1"/>
  <c r="AE52" i="23" s="1"/>
  <c r="FA51" i="23"/>
  <c r="EZ33" i="23"/>
  <c r="AB94" i="23"/>
  <c r="AC94" i="23" s="1"/>
  <c r="AD94" i="23" s="1"/>
  <c r="GO79" i="23"/>
  <c r="EL77" i="23"/>
  <c r="ES77" i="23"/>
  <c r="FB77" i="23"/>
  <c r="HT77" i="23"/>
  <c r="EP65" i="23"/>
  <c r="FA65" i="23"/>
  <c r="GO65" i="23"/>
  <c r="ES65" i="23"/>
  <c r="EU65" i="23"/>
  <c r="HD65" i="23"/>
  <c r="EL63" i="23"/>
  <c r="EP63" i="23"/>
  <c r="EU63" i="23"/>
  <c r="EZ63" i="23"/>
  <c r="HW63" i="23"/>
  <c r="EM63" i="23"/>
  <c r="ER63" i="23"/>
  <c r="EV63" i="23"/>
  <c r="FA63" i="23"/>
  <c r="GO63" i="23"/>
  <c r="HC63" i="23"/>
  <c r="EN63" i="23"/>
  <c r="ES63" i="23"/>
  <c r="EX63" i="23"/>
  <c r="FB63" i="23"/>
  <c r="HD63" i="23"/>
  <c r="EL99" i="23"/>
  <c r="EP99" i="23"/>
  <c r="ET99" i="23"/>
  <c r="EY99" i="23"/>
  <c r="HT99" i="23"/>
  <c r="EM99" i="23"/>
  <c r="EU99" i="23"/>
  <c r="EZ99" i="23"/>
  <c r="GO99" i="23"/>
  <c r="HC99" i="23"/>
  <c r="EN99" i="23"/>
  <c r="ER99" i="23"/>
  <c r="EV99" i="23"/>
  <c r="FA99" i="23"/>
  <c r="HD99" i="23"/>
  <c r="HO99" i="23"/>
  <c r="BI19" i="23"/>
  <c r="EP14" i="23"/>
  <c r="EY61" i="23"/>
  <c r="ER61" i="23"/>
  <c r="HZ61" i="23"/>
  <c r="HY61" i="23" s="1"/>
  <c r="AB60" i="23"/>
  <c r="AC60" i="23" s="1"/>
  <c r="AD60" i="23" s="1"/>
  <c r="W60" i="23" s="1"/>
  <c r="EU59" i="23"/>
  <c r="FB57" i="23"/>
  <c r="GO56" i="23"/>
  <c r="HW53" i="23"/>
  <c r="FA53" i="23"/>
  <c r="EU53" i="23"/>
  <c r="EN53" i="23"/>
  <c r="EY51" i="23"/>
  <c r="AB42" i="23"/>
  <c r="AC42" i="23" s="1"/>
  <c r="HC33" i="23"/>
  <c r="EV33" i="23"/>
  <c r="HD95" i="23"/>
  <c r="FB95" i="23"/>
  <c r="EU95" i="23"/>
  <c r="EO95" i="23"/>
  <c r="HT93" i="23"/>
  <c r="ET91" i="23"/>
  <c r="GO80" i="23"/>
  <c r="HV63" i="23"/>
  <c r="FB99" i="23"/>
  <c r="HT97" i="23"/>
  <c r="HU19" i="23"/>
  <c r="FB19" i="23"/>
  <c r="FA18" i="23"/>
  <c r="EL14" i="23"/>
  <c r="BI11" i="23"/>
  <c r="HD61" i="23"/>
  <c r="HL61" i="23" s="1"/>
  <c r="EV61" i="23"/>
  <c r="EO61" i="23"/>
  <c r="GO59" i="23"/>
  <c r="EO58" i="23"/>
  <c r="FB56" i="23"/>
  <c r="HU53" i="23"/>
  <c r="EZ53" i="23"/>
  <c r="ES53" i="23"/>
  <c r="ER51" i="23"/>
  <c r="AB46" i="23"/>
  <c r="GO33" i="23"/>
  <c r="ER33" i="23"/>
  <c r="EU32" i="23"/>
  <c r="GO30" i="23"/>
  <c r="HV95" i="23"/>
  <c r="HC95" i="23"/>
  <c r="EZ95" i="23"/>
  <c r="ET95" i="23"/>
  <c r="EM95" i="23"/>
  <c r="HW91" i="23"/>
  <c r="EO74" i="23"/>
  <c r="FA74" i="23"/>
  <c r="HD74" i="23"/>
  <c r="HU74" i="23"/>
  <c r="EP74" i="23"/>
  <c r="ET74" i="23"/>
  <c r="EY63" i="23"/>
  <c r="HU100" i="23"/>
  <c r="EX99" i="23"/>
  <c r="AB83" i="23"/>
  <c r="HW78" i="23"/>
  <c r="BI65" i="23"/>
  <c r="FB87" i="23"/>
  <c r="EX87" i="23"/>
  <c r="ES87" i="23"/>
  <c r="AB84" i="23"/>
  <c r="AC84" i="23" s="1"/>
  <c r="AD84" i="23" s="1"/>
  <c r="HT82" i="23"/>
  <c r="HU78" i="23"/>
  <c r="HO78" i="23"/>
  <c r="HC78" i="23"/>
  <c r="EZ78" i="23"/>
  <c r="ES73" i="23"/>
  <c r="FA72" i="23"/>
  <c r="EU72" i="23"/>
  <c r="EN72" i="23"/>
  <c r="AB100" i="23"/>
  <c r="AC100" i="23" s="1"/>
  <c r="BI71" i="23"/>
  <c r="GO100" i="23"/>
  <c r="HZ99" i="23"/>
  <c r="HY99" i="23" s="1"/>
  <c r="AZ99" i="23"/>
  <c r="AZ98" i="23"/>
  <c r="HX71" i="23"/>
  <c r="AW97" i="23"/>
  <c r="BD99" i="23"/>
  <c r="BA101" i="23"/>
  <c r="BA78" i="23"/>
  <c r="BI98" i="23"/>
  <c r="BD100" i="23"/>
  <c r="BC97" i="23"/>
  <c r="AZ96" i="23"/>
  <c r="AZ90" i="23"/>
  <c r="AZ63" i="23"/>
  <c r="AX101" i="23"/>
  <c r="HX98" i="23"/>
  <c r="AW98" i="23"/>
  <c r="HZ98" i="23"/>
  <c r="HY98" i="23" s="1"/>
  <c r="AZ100" i="23"/>
  <c r="AX96" i="23"/>
  <c r="HZ68" i="23"/>
  <c r="HY68" i="23" s="1"/>
  <c r="BI68" i="23"/>
  <c r="AZ84" i="23"/>
  <c r="BA84" i="23"/>
  <c r="AX68" i="23"/>
  <c r="AW68" i="23"/>
  <c r="EN101" i="23"/>
  <c r="ER101" i="23"/>
  <c r="EV101" i="23"/>
  <c r="EZ101" i="23"/>
  <c r="HC101" i="23"/>
  <c r="HO101" i="23"/>
  <c r="HW101" i="23"/>
  <c r="EO101" i="23"/>
  <c r="ET101" i="23"/>
  <c r="EY101" i="23"/>
  <c r="BI101" i="23"/>
  <c r="EP101" i="23"/>
  <c r="EU101" i="23"/>
  <c r="FA101" i="23"/>
  <c r="HD101" i="23"/>
  <c r="HT101" i="23"/>
  <c r="EL101" i="23"/>
  <c r="FB101" i="23"/>
  <c r="HU101" i="23"/>
  <c r="HZ101" i="23"/>
  <c r="HY101" i="23" s="1"/>
  <c r="ES101" i="23"/>
  <c r="EX101" i="23"/>
  <c r="HV101" i="23"/>
  <c r="GO101" i="23"/>
  <c r="AW99" i="23"/>
  <c r="AX99" i="23"/>
  <c r="BI100" i="23"/>
  <c r="HU99" i="23"/>
  <c r="BI99" i="23"/>
  <c r="BC101" i="23"/>
  <c r="AB101" i="23"/>
  <c r="AC101" i="23" s="1"/>
  <c r="HT100" i="23"/>
  <c r="AX100" i="23"/>
  <c r="HW99" i="23"/>
  <c r="HV99" i="23"/>
  <c r="AZ97" i="23"/>
  <c r="HO98" i="23"/>
  <c r="HW98" i="23"/>
  <c r="EN97" i="23"/>
  <c r="ER97" i="23"/>
  <c r="EV97" i="23"/>
  <c r="EZ97" i="23"/>
  <c r="HC97" i="23"/>
  <c r="HO97" i="23"/>
  <c r="HW97" i="23"/>
  <c r="EL97" i="23"/>
  <c r="FB97" i="23"/>
  <c r="HU97" i="23"/>
  <c r="HZ97" i="23"/>
  <c r="HY97" i="23" s="1"/>
  <c r="BI97" i="23"/>
  <c r="EM97" i="23"/>
  <c r="ES97" i="23"/>
  <c r="EX97" i="23"/>
  <c r="GO97" i="23"/>
  <c r="HV97" i="23"/>
  <c r="HD97" i="23"/>
  <c r="ET97" i="23"/>
  <c r="HZ96" i="23"/>
  <c r="HY96" i="23" s="1"/>
  <c r="BI96" i="23"/>
  <c r="HX96" i="23"/>
  <c r="BD98" i="23"/>
  <c r="BC96" i="23"/>
  <c r="GO96" i="23"/>
  <c r="GO95" i="23"/>
  <c r="EP92" i="23"/>
  <c r="FA92" i="23"/>
  <c r="ES92" i="23"/>
  <c r="FB92" i="23"/>
  <c r="EN89" i="23"/>
  <c r="ES89" i="23"/>
  <c r="EZ89" i="23"/>
  <c r="HD89" i="23"/>
  <c r="HW89" i="23"/>
  <c r="EO89" i="23"/>
  <c r="ET89" i="23"/>
  <c r="FA89" i="23"/>
  <c r="EL89" i="23"/>
  <c r="EX89" i="23"/>
  <c r="EP89" i="23"/>
  <c r="FB89" i="23"/>
  <c r="HC89" i="23"/>
  <c r="HT89" i="23"/>
  <c r="AX64" i="23"/>
  <c r="AW64" i="23"/>
  <c r="ES64" i="23"/>
  <c r="EP58" i="23"/>
  <c r="FB58" i="23"/>
  <c r="ET58" i="23"/>
  <c r="AB43" i="23"/>
  <c r="AC43" i="23" s="1"/>
  <c r="AE43" i="23" s="1"/>
  <c r="HV33" i="23"/>
  <c r="HT92" i="23"/>
  <c r="EX92" i="23"/>
  <c r="EM91" i="23"/>
  <c r="ER91" i="23"/>
  <c r="EV91" i="23"/>
  <c r="FA91" i="23"/>
  <c r="GO91" i="23"/>
  <c r="HU91" i="23"/>
  <c r="EN91" i="23"/>
  <c r="ES91" i="23"/>
  <c r="EX91" i="23"/>
  <c r="FB91" i="23"/>
  <c r="HC91" i="23"/>
  <c r="HO91" i="23"/>
  <c r="HV91" i="23"/>
  <c r="AB88" i="23"/>
  <c r="EO79" i="23"/>
  <c r="EU79" i="23"/>
  <c r="HD79" i="23"/>
  <c r="HV79" i="23"/>
  <c r="FA79" i="23"/>
  <c r="EN55" i="23"/>
  <c r="EU55" i="23"/>
  <c r="FA55" i="23"/>
  <c r="HD55" i="23"/>
  <c r="EP55" i="23"/>
  <c r="EV55" i="23"/>
  <c r="FB55" i="23"/>
  <c r="AB23" i="23"/>
  <c r="AC23" i="23" s="1"/>
  <c r="AE23" i="23" s="1"/>
  <c r="HC29" i="23"/>
  <c r="EZ22" i="23"/>
  <c r="HW20" i="23"/>
  <c r="HV16" i="23"/>
  <c r="EM14" i="23"/>
  <c r="ET14" i="23"/>
  <c r="FA14" i="23"/>
  <c r="EO14" i="23"/>
  <c r="EU14" i="23"/>
  <c r="FB14" i="23"/>
  <c r="HD14" i="23"/>
  <c r="FA58" i="23"/>
  <c r="ER55" i="23"/>
  <c r="GO43" i="23"/>
  <c r="EN94" i="23"/>
  <c r="EU94" i="23"/>
  <c r="FA94" i="23"/>
  <c r="GO94" i="23"/>
  <c r="HD94" i="23"/>
  <c r="HW94" i="23"/>
  <c r="EO94" i="23"/>
  <c r="EV94" i="23"/>
  <c r="HO94" i="23"/>
  <c r="ET92" i="23"/>
  <c r="HU89" i="23"/>
  <c r="EL55" i="23"/>
  <c r="GO90" i="23"/>
  <c r="EL83" i="23"/>
  <c r="EP83" i="23"/>
  <c r="EU83" i="23"/>
  <c r="EZ83" i="23"/>
  <c r="HC83" i="23"/>
  <c r="HT83" i="23"/>
  <c r="EM83" i="23"/>
  <c r="ER83" i="23"/>
  <c r="EV83" i="23"/>
  <c r="FA83" i="23"/>
  <c r="HD83" i="23"/>
  <c r="HU83" i="23"/>
  <c r="EO83" i="23"/>
  <c r="EY83" i="23"/>
  <c r="HV83" i="23"/>
  <c r="ES83" i="23"/>
  <c r="FB83" i="23"/>
  <c r="HO83" i="23"/>
  <c r="HW83" i="23"/>
  <c r="HZ22" i="23"/>
  <c r="HY22" i="23" s="1"/>
  <c r="HU22" i="23"/>
  <c r="EU22" i="23"/>
  <c r="HD15" i="23"/>
  <c r="ET15" i="23"/>
  <c r="ES14" i="23"/>
  <c r="HC58" i="23"/>
  <c r="EV58" i="23"/>
  <c r="HC55" i="23"/>
  <c r="EZ55" i="23"/>
  <c r="EM55" i="23"/>
  <c r="AB53" i="23"/>
  <c r="EP52" i="23"/>
  <c r="EX52" i="23"/>
  <c r="ER52" i="23"/>
  <c r="FA52" i="23"/>
  <c r="HW52" i="23"/>
  <c r="EN50" i="23"/>
  <c r="EO50" i="23"/>
  <c r="EY50" i="23"/>
  <c r="HV50" i="23"/>
  <c r="ER50" i="23"/>
  <c r="FA50" i="23"/>
  <c r="HD50" i="23"/>
  <c r="ET48" i="23"/>
  <c r="FB48" i="23"/>
  <c r="EY35" i="23"/>
  <c r="HC94" i="23"/>
  <c r="EY94" i="23"/>
  <c r="HZ94" i="23"/>
  <c r="HY94" i="23" s="1"/>
  <c r="HD92" i="23"/>
  <c r="EO92" i="23"/>
  <c r="HD91" i="23"/>
  <c r="EY91" i="23"/>
  <c r="EO91" i="23"/>
  <c r="HO89" i="23"/>
  <c r="EV89" i="23"/>
  <c r="GO87" i="23"/>
  <c r="HT86" i="23"/>
  <c r="ET83" i="23"/>
  <c r="GO69" i="23"/>
  <c r="BI15" i="23"/>
  <c r="GO58" i="23"/>
  <c r="AB51" i="23"/>
  <c r="AB49" i="23"/>
  <c r="AC49" i="23" s="1"/>
  <c r="AE49" i="23" s="1"/>
  <c r="AB36" i="23"/>
  <c r="AC36" i="23" s="1"/>
  <c r="AD36" i="23" s="1"/>
  <c r="EM88" i="23"/>
  <c r="ET88" i="23"/>
  <c r="FA88" i="23"/>
  <c r="HD88" i="23"/>
  <c r="EO88" i="23"/>
  <c r="EU88" i="23"/>
  <c r="FB88" i="23"/>
  <c r="EL85" i="23"/>
  <c r="EP85" i="23"/>
  <c r="EU85" i="23"/>
  <c r="EZ85" i="23"/>
  <c r="EM85" i="23"/>
  <c r="ER85" i="23"/>
  <c r="EV85" i="23"/>
  <c r="FA85" i="23"/>
  <c r="GO85" i="23"/>
  <c r="HC85" i="23"/>
  <c r="HU85" i="23"/>
  <c r="EO84" i="23"/>
  <c r="BI79" i="23"/>
  <c r="EM77" i="23"/>
  <c r="ET77" i="23"/>
  <c r="FA77" i="23"/>
  <c r="EO77" i="23"/>
  <c r="EX77" i="23"/>
  <c r="HU77" i="23"/>
  <c r="EP77" i="23"/>
  <c r="EY77" i="23"/>
  <c r="HD77" i="23"/>
  <c r="EM67" i="23"/>
  <c r="ES67" i="23"/>
  <c r="EZ67" i="23"/>
  <c r="GO67" i="23"/>
  <c r="HV67" i="23"/>
  <c r="EN67" i="23"/>
  <c r="EU67" i="23"/>
  <c r="FA67" i="23"/>
  <c r="HC67" i="23"/>
  <c r="HO67" i="23"/>
  <c r="HW67" i="23"/>
  <c r="EY67" i="23"/>
  <c r="HD67" i="23"/>
  <c r="EO67" i="23"/>
  <c r="HT67" i="23"/>
  <c r="AB13" i="23"/>
  <c r="AC13" i="23" s="1"/>
  <c r="AD13" i="23" s="1"/>
  <c r="HV60" i="23"/>
  <c r="AB45" i="23"/>
  <c r="AC45" i="23" s="1"/>
  <c r="AE45" i="23" s="1"/>
  <c r="FB32" i="23"/>
  <c r="HO95" i="23"/>
  <c r="FA95" i="23"/>
  <c r="EV95" i="23"/>
  <c r="ER95" i="23"/>
  <c r="BI95" i="23"/>
  <c r="HT90" i="23"/>
  <c r="AB90" i="23"/>
  <c r="AC90" i="23" s="1"/>
  <c r="AE90" i="23" s="1"/>
  <c r="ES88" i="23"/>
  <c r="HU87" i="23"/>
  <c r="HV87" i="23"/>
  <c r="HO85" i="23"/>
  <c r="ET85" i="23"/>
  <c r="AB82" i="23"/>
  <c r="AC82" i="23" s="1"/>
  <c r="AE82" i="23" s="1"/>
  <c r="EU77" i="23"/>
  <c r="AB75" i="23"/>
  <c r="AC75" i="23" s="1"/>
  <c r="AD75" i="23" s="1"/>
  <c r="HO69" i="23"/>
  <c r="HV69" i="23"/>
  <c r="BI89" i="23"/>
  <c r="HZ88" i="23"/>
  <c r="HY88" i="23" s="1"/>
  <c r="AB87" i="23"/>
  <c r="AC87" i="23" s="1"/>
  <c r="EN75" i="23"/>
  <c r="ES75" i="23"/>
  <c r="AB79" i="23"/>
  <c r="AC79" i="23" s="1"/>
  <c r="EL78" i="23"/>
  <c r="ER78" i="23"/>
  <c r="EX78" i="23"/>
  <c r="HW72" i="23"/>
  <c r="BI75" i="23"/>
  <c r="FB74" i="23"/>
  <c r="ES74" i="23"/>
  <c r="HV73" i="23"/>
  <c r="GO73" i="23"/>
  <c r="EX73" i="23"/>
  <c r="EM73" i="23"/>
  <c r="GO72" i="23"/>
  <c r="EY72" i="23"/>
  <c r="ET72" i="23"/>
  <c r="EP72" i="23"/>
  <c r="EL72" i="23"/>
  <c r="AB71" i="23"/>
  <c r="GO70" i="23"/>
  <c r="EZ70" i="23"/>
  <c r="EU70" i="23"/>
  <c r="EP70" i="23"/>
  <c r="EL70" i="23"/>
  <c r="HT68" i="23"/>
  <c r="AB66" i="23"/>
  <c r="AC66" i="23" s="1"/>
  <c r="AE66" i="23" s="1"/>
  <c r="HU63" i="23"/>
  <c r="HO63" i="23"/>
  <c r="HX88" i="23"/>
  <c r="BI88" i="23"/>
  <c r="BD75" i="23"/>
  <c r="AX71" i="23"/>
  <c r="HX70" i="23"/>
  <c r="AX92" i="23"/>
  <c r="AX65" i="23"/>
  <c r="BA71" i="23"/>
  <c r="BC86" i="23"/>
  <c r="BI70" i="23"/>
  <c r="BA68" i="23"/>
  <c r="HX65" i="23"/>
  <c r="BC90" i="23"/>
  <c r="BD84" i="23"/>
  <c r="AX81" i="23"/>
  <c r="BD79" i="23"/>
  <c r="HX75" i="23"/>
  <c r="HX68" i="23"/>
  <c r="AW93" i="23"/>
  <c r="BA88" i="23"/>
  <c r="BA87" i="23"/>
  <c r="AW84" i="23"/>
  <c r="AX77" i="23"/>
  <c r="AZ75" i="23"/>
  <c r="BD74" i="23"/>
  <c r="BA66" i="23"/>
  <c r="AX95" i="23"/>
  <c r="AZ94" i="23"/>
  <c r="BA92" i="23"/>
  <c r="HZ91" i="23"/>
  <c r="HY91" i="23" s="1"/>
  <c r="AZ91" i="23"/>
  <c r="AW89" i="23"/>
  <c r="AW86" i="23"/>
  <c r="AZ85" i="23"/>
  <c r="AZ83" i="23"/>
  <c r="BA82" i="23"/>
  <c r="BC77" i="23"/>
  <c r="BC76" i="23"/>
  <c r="BA73" i="23"/>
  <c r="BC65" i="23"/>
  <c r="BA64" i="23"/>
  <c r="HZ87" i="23"/>
  <c r="HY87" i="23" s="1"/>
  <c r="AX80" i="23"/>
  <c r="HZ69" i="23"/>
  <c r="HY69" i="23" s="1"/>
  <c r="BD69" i="23"/>
  <c r="BD67" i="23"/>
  <c r="HZ95" i="23"/>
  <c r="HY95" i="23" s="1"/>
  <c r="BC94" i="23"/>
  <c r="BD93" i="23"/>
  <c r="BD91" i="23"/>
  <c r="AW87" i="23"/>
  <c r="AX85" i="23"/>
  <c r="BD83" i="23"/>
  <c r="AW82" i="23"/>
  <c r="BC80" i="23"/>
  <c r="AW78" i="23"/>
  <c r="BI77" i="23"/>
  <c r="AW67" i="23"/>
  <c r="AW66" i="23"/>
  <c r="BA65" i="23"/>
  <c r="BA93" i="23"/>
  <c r="HZ90" i="23"/>
  <c r="HY90" i="23" s="1"/>
  <c r="BA89" i="23"/>
  <c r="AX88" i="23"/>
  <c r="BA81" i="23"/>
  <c r="HX77" i="23"/>
  <c r="BA74" i="23"/>
  <c r="AX73" i="23"/>
  <c r="AX70" i="23"/>
  <c r="HZ77" i="23"/>
  <c r="HY77" i="23" s="1"/>
  <c r="BC82" i="23"/>
  <c r="BA80" i="23"/>
  <c r="AX76" i="23"/>
  <c r="AZ72" i="23"/>
  <c r="BC70" i="23"/>
  <c r="HU95" i="23"/>
  <c r="BC95" i="23"/>
  <c r="AC91" i="23"/>
  <c r="AC89" i="23"/>
  <c r="HT95" i="23"/>
  <c r="HW95" i="23"/>
  <c r="AZ95" i="23"/>
  <c r="BA95" i="23"/>
  <c r="AB95" i="23"/>
  <c r="HT94" i="23"/>
  <c r="AW94" i="23"/>
  <c r="AX94" i="23"/>
  <c r="BI94" i="23"/>
  <c r="HX94" i="23"/>
  <c r="W93" i="23"/>
  <c r="HW93" i="23"/>
  <c r="HO93" i="23"/>
  <c r="HC93" i="23"/>
  <c r="HL93" i="23" s="1"/>
  <c r="EZ93" i="23"/>
  <c r="EV93" i="23"/>
  <c r="ER93" i="23"/>
  <c r="EN93" i="23"/>
  <c r="HX95" i="23"/>
  <c r="HU94" i="23"/>
  <c r="FB94" i="23"/>
  <c r="EX94" i="23"/>
  <c r="ET94" i="23"/>
  <c r="EP94" i="23"/>
  <c r="EL94" i="23"/>
  <c r="HV93" i="23"/>
  <c r="GO93" i="23"/>
  <c r="EY93" i="23"/>
  <c r="EU93" i="23"/>
  <c r="EM93" i="23"/>
  <c r="HW92" i="23"/>
  <c r="HO92" i="23"/>
  <c r="HC92" i="23"/>
  <c r="EZ92" i="23"/>
  <c r="EV92" i="23"/>
  <c r="ER92" i="23"/>
  <c r="EN92" i="23"/>
  <c r="BI92" i="23"/>
  <c r="BC92" i="23"/>
  <c r="AB92" i="23"/>
  <c r="HT91" i="23"/>
  <c r="AX91" i="23"/>
  <c r="HW90" i="23"/>
  <c r="EY90" i="23"/>
  <c r="ES90" i="23"/>
  <c r="AW90" i="23"/>
  <c r="HX89" i="23"/>
  <c r="EM89" i="23"/>
  <c r="EU89" i="23"/>
  <c r="EY89" i="23"/>
  <c r="GO89" i="23"/>
  <c r="HV89" i="23"/>
  <c r="HV88" i="23"/>
  <c r="GO88" i="23"/>
  <c r="EN88" i="23"/>
  <c r="ER88" i="23"/>
  <c r="EV88" i="23"/>
  <c r="EZ88" i="23"/>
  <c r="HC88" i="23"/>
  <c r="HO88" i="23"/>
  <c r="HW88" i="23"/>
  <c r="HU93" i="23"/>
  <c r="FB93" i="23"/>
  <c r="EX93" i="23"/>
  <c r="ET93" i="23"/>
  <c r="EP93" i="23"/>
  <c r="EL93" i="23"/>
  <c r="HZ92" i="23"/>
  <c r="HY92" i="23" s="1"/>
  <c r="HV92" i="23"/>
  <c r="GO92" i="23"/>
  <c r="EY92" i="23"/>
  <c r="EU92" i="23"/>
  <c r="EM92" i="23"/>
  <c r="HV90" i="23"/>
  <c r="EL90" i="23"/>
  <c r="EP90" i="23"/>
  <c r="ET90" i="23"/>
  <c r="EX90" i="23"/>
  <c r="FB90" i="23"/>
  <c r="HU90" i="23"/>
  <c r="BC89" i="23"/>
  <c r="HZ89" i="23"/>
  <c r="HY89" i="23" s="1"/>
  <c r="HU88" i="23"/>
  <c r="BC88" i="23"/>
  <c r="BD88" i="23"/>
  <c r="HO87" i="23"/>
  <c r="HW87" i="23"/>
  <c r="HT87" i="23"/>
  <c r="AZ86" i="23"/>
  <c r="BA86" i="23"/>
  <c r="BI91" i="23"/>
  <c r="HX91" i="23"/>
  <c r="EL86" i="23"/>
  <c r="EP86" i="23"/>
  <c r="ET86" i="23"/>
  <c r="EX86" i="23"/>
  <c r="FB86" i="23"/>
  <c r="EN86" i="23"/>
  <c r="ER86" i="23"/>
  <c r="EV86" i="23"/>
  <c r="EZ86" i="23"/>
  <c r="HC86" i="23"/>
  <c r="HO86" i="23"/>
  <c r="HW86" i="23"/>
  <c r="EY86" i="23"/>
  <c r="HU86" i="23"/>
  <c r="HZ86" i="23"/>
  <c r="HY86" i="23" s="1"/>
  <c r="BI86" i="23"/>
  <c r="ES86" i="23"/>
  <c r="FA86" i="23"/>
  <c r="HD86" i="23"/>
  <c r="HV86" i="23"/>
  <c r="EM86" i="23"/>
  <c r="EU86" i="23"/>
  <c r="GO86" i="23"/>
  <c r="EN84" i="23"/>
  <c r="ER84" i="23"/>
  <c r="EV84" i="23"/>
  <c r="EZ84" i="23"/>
  <c r="HC84" i="23"/>
  <c r="HO84" i="23"/>
  <c r="HW84" i="23"/>
  <c r="EL84" i="23"/>
  <c r="EP84" i="23"/>
  <c r="ET84" i="23"/>
  <c r="EX84" i="23"/>
  <c r="FB84" i="23"/>
  <c r="HU84" i="23"/>
  <c r="EL82" i="23"/>
  <c r="EP82" i="23"/>
  <c r="ET82" i="23"/>
  <c r="EX82" i="23"/>
  <c r="FB82" i="23"/>
  <c r="HU82" i="23"/>
  <c r="EM82" i="23"/>
  <c r="EU82" i="23"/>
  <c r="EY82" i="23"/>
  <c r="GO82" i="23"/>
  <c r="HV82" i="23"/>
  <c r="EN82" i="23"/>
  <c r="ER82" i="23"/>
  <c r="EV82" i="23"/>
  <c r="EZ82" i="23"/>
  <c r="HC82" i="23"/>
  <c r="HO82" i="23"/>
  <c r="HW82" i="23"/>
  <c r="EN80" i="23"/>
  <c r="ER80" i="23"/>
  <c r="EV80" i="23"/>
  <c r="EZ80" i="23"/>
  <c r="HC80" i="23"/>
  <c r="HO80" i="23"/>
  <c r="HW80" i="23"/>
  <c r="EO80" i="23"/>
  <c r="ET80" i="23"/>
  <c r="EY80" i="23"/>
  <c r="BI80" i="23"/>
  <c r="EP80" i="23"/>
  <c r="EU80" i="23"/>
  <c r="FA80" i="23"/>
  <c r="HD80" i="23"/>
  <c r="HT80" i="23"/>
  <c r="EL80" i="23"/>
  <c r="FB80" i="23"/>
  <c r="HU80" i="23"/>
  <c r="HZ80" i="23"/>
  <c r="HY80" i="23" s="1"/>
  <c r="AZ79" i="23"/>
  <c r="BA79" i="23"/>
  <c r="AB86" i="23"/>
  <c r="AC86" i="23" s="1"/>
  <c r="HZ85" i="23"/>
  <c r="HY85" i="23" s="1"/>
  <c r="BI85" i="23"/>
  <c r="HX85" i="23"/>
  <c r="HV84" i="23"/>
  <c r="GO84" i="23"/>
  <c r="EU84" i="23"/>
  <c r="EM84" i="23"/>
  <c r="HD82" i="23"/>
  <c r="FA82" i="23"/>
  <c r="HV80" i="23"/>
  <c r="EX80" i="23"/>
  <c r="HX87" i="23"/>
  <c r="BI87" i="23"/>
  <c r="BD87" i="23"/>
  <c r="BC85" i="23"/>
  <c r="HT84" i="23"/>
  <c r="HD84" i="23"/>
  <c r="FA84" i="23"/>
  <c r="ES84" i="23"/>
  <c r="BI84" i="23"/>
  <c r="BI83" i="23"/>
  <c r="HX83" i="23"/>
  <c r="HZ83" i="23"/>
  <c r="HY83" i="23" s="1"/>
  <c r="EM81" i="23"/>
  <c r="EU81" i="23"/>
  <c r="EY81" i="23"/>
  <c r="EL81" i="23"/>
  <c r="ER81" i="23"/>
  <c r="FB81" i="23"/>
  <c r="GO81" i="23"/>
  <c r="HV81" i="23"/>
  <c r="EN81" i="23"/>
  <c r="ES81" i="23"/>
  <c r="EX81" i="23"/>
  <c r="HC81" i="23"/>
  <c r="HO81" i="23"/>
  <c r="HW81" i="23"/>
  <c r="EO81" i="23"/>
  <c r="ET81" i="23"/>
  <c r="EZ81" i="23"/>
  <c r="HD81" i="23"/>
  <c r="HT81" i="23"/>
  <c r="ES80" i="23"/>
  <c r="HZ78" i="23"/>
  <c r="HY78" i="23" s="1"/>
  <c r="BI78" i="23"/>
  <c r="HX78" i="23"/>
  <c r="HZ84" i="23"/>
  <c r="HY84" i="23" s="1"/>
  <c r="EY84" i="23"/>
  <c r="AW83" i="23"/>
  <c r="AX83" i="23"/>
  <c r="ES82" i="23"/>
  <c r="EM80" i="23"/>
  <c r="HT85" i="23"/>
  <c r="GO83" i="23"/>
  <c r="BC81" i="23"/>
  <c r="HZ79" i="23"/>
  <c r="HY79" i="23" s="1"/>
  <c r="HU79" i="23"/>
  <c r="HO79" i="23"/>
  <c r="HC79" i="23"/>
  <c r="EV79" i="23"/>
  <c r="AX79" i="23"/>
  <c r="AW79" i="23"/>
  <c r="BC78" i="23"/>
  <c r="BD78" i="23"/>
  <c r="HV77" i="23"/>
  <c r="EL79" i="23"/>
  <c r="EP79" i="23"/>
  <c r="ET79" i="23"/>
  <c r="EX79" i="23"/>
  <c r="FB79" i="23"/>
  <c r="EN79" i="23"/>
  <c r="ES79" i="23"/>
  <c r="EY79" i="23"/>
  <c r="HT79" i="23"/>
  <c r="HT76" i="23"/>
  <c r="HO76" i="23"/>
  <c r="HU76" i="23"/>
  <c r="HV76" i="23"/>
  <c r="HW76" i="23"/>
  <c r="HW79" i="23"/>
  <c r="EZ79" i="23"/>
  <c r="ER79" i="23"/>
  <c r="HX79" i="23"/>
  <c r="GO77" i="23"/>
  <c r="HC75" i="23"/>
  <c r="EZ75" i="23"/>
  <c r="ER75" i="23"/>
  <c r="HZ75" i="23"/>
  <c r="HY75" i="23" s="1"/>
  <c r="AW74" i="23"/>
  <c r="AX74" i="23"/>
  <c r="EM78" i="23"/>
  <c r="EU78" i="23"/>
  <c r="EY78" i="23"/>
  <c r="GO78" i="23"/>
  <c r="HV78" i="23"/>
  <c r="BA77" i="23"/>
  <c r="EN77" i="23"/>
  <c r="ER77" i="23"/>
  <c r="EV77" i="23"/>
  <c r="EZ77" i="23"/>
  <c r="HC77" i="23"/>
  <c r="HO77" i="23"/>
  <c r="HW77" i="23"/>
  <c r="AZ76" i="23"/>
  <c r="HW75" i="23"/>
  <c r="HO75" i="23"/>
  <c r="EO75" i="23"/>
  <c r="AX75" i="23"/>
  <c r="HT75" i="23"/>
  <c r="EV75" i="23"/>
  <c r="EL75" i="23"/>
  <c r="EP75" i="23"/>
  <c r="ET75" i="23"/>
  <c r="EX75" i="23"/>
  <c r="FB75" i="23"/>
  <c r="HU75" i="23"/>
  <c r="EM75" i="23"/>
  <c r="EU75" i="23"/>
  <c r="EY75" i="23"/>
  <c r="GO75" i="23"/>
  <c r="HV75" i="23"/>
  <c r="AE74" i="23"/>
  <c r="AD74" i="23"/>
  <c r="HO70" i="23"/>
  <c r="HW70" i="23"/>
  <c r="HT70" i="23"/>
  <c r="BA69" i="23"/>
  <c r="AZ69" i="23"/>
  <c r="EN73" i="23"/>
  <c r="ER73" i="23"/>
  <c r="EV73" i="23"/>
  <c r="EZ73" i="23"/>
  <c r="HC73" i="23"/>
  <c r="HO73" i="23"/>
  <c r="HW73" i="23"/>
  <c r="BI72" i="23"/>
  <c r="HX72" i="23"/>
  <c r="HW74" i="23"/>
  <c r="HO74" i="23"/>
  <c r="HC74" i="23"/>
  <c r="EZ74" i="23"/>
  <c r="EV74" i="23"/>
  <c r="ER74" i="23"/>
  <c r="EN74" i="23"/>
  <c r="HU73" i="23"/>
  <c r="FB73" i="23"/>
  <c r="EL73" i="23"/>
  <c r="HZ72" i="23"/>
  <c r="HY72" i="23" s="1"/>
  <c r="BD72" i="23"/>
  <c r="BC71" i="23"/>
  <c r="BD71" i="23"/>
  <c r="HV70" i="23"/>
  <c r="HV74" i="23"/>
  <c r="GO74" i="23"/>
  <c r="EY74" i="23"/>
  <c r="EU74" i="23"/>
  <c r="EM74" i="23"/>
  <c r="HT73" i="23"/>
  <c r="HD73" i="23"/>
  <c r="FA73" i="23"/>
  <c r="EU73" i="23"/>
  <c r="EP73" i="23"/>
  <c r="BC73" i="23"/>
  <c r="AB73" i="23"/>
  <c r="HT72" i="23"/>
  <c r="AX72" i="23"/>
  <c r="HU70" i="23"/>
  <c r="AW69" i="23"/>
  <c r="AX69" i="23"/>
  <c r="GO68" i="23"/>
  <c r="AC68" i="23"/>
  <c r="BI67" i="23"/>
  <c r="HX67" i="23"/>
  <c r="HZ67" i="23"/>
  <c r="HY67" i="23" s="1"/>
  <c r="EM71" i="23"/>
  <c r="EU71" i="23"/>
  <c r="EY71" i="23"/>
  <c r="GO71" i="23"/>
  <c r="HV71" i="23"/>
  <c r="HZ71" i="23"/>
  <c r="HY71" i="23" s="1"/>
  <c r="AZ70" i="23"/>
  <c r="BA70" i="23"/>
  <c r="HW69" i="23"/>
  <c r="HT69" i="23"/>
  <c r="HU69" i="23"/>
  <c r="BI69" i="23"/>
  <c r="HX69" i="23"/>
  <c r="EM66" i="23"/>
  <c r="EU66" i="23"/>
  <c r="EY66" i="23"/>
  <c r="GO66" i="23"/>
  <c r="HV66" i="23"/>
  <c r="EL66" i="23"/>
  <c r="ER66" i="23"/>
  <c r="FB66" i="23"/>
  <c r="HO66" i="23"/>
  <c r="HT66" i="23"/>
  <c r="EO66" i="23"/>
  <c r="ET66" i="23"/>
  <c r="EZ66" i="23"/>
  <c r="HC66" i="23"/>
  <c r="HW66" i="23"/>
  <c r="EV66" i="23"/>
  <c r="EN66" i="23"/>
  <c r="EX66" i="23"/>
  <c r="BI66" i="23"/>
  <c r="EP66" i="23"/>
  <c r="HU66" i="23"/>
  <c r="ES66" i="23"/>
  <c r="HD66" i="23"/>
  <c r="FA66" i="23"/>
  <c r="BC68" i="23"/>
  <c r="BD68" i="23"/>
  <c r="HT65" i="23"/>
  <c r="EM68" i="23"/>
  <c r="EU68" i="23"/>
  <c r="EY68" i="23"/>
  <c r="EN64" i="23"/>
  <c r="ER64" i="23"/>
  <c r="EV64" i="23"/>
  <c r="EZ64" i="23"/>
  <c r="HC64" i="23"/>
  <c r="HO64" i="23"/>
  <c r="HW64" i="23"/>
  <c r="BI64" i="23"/>
  <c r="EP64" i="23"/>
  <c r="EU64" i="23"/>
  <c r="EL64" i="23"/>
  <c r="FB64" i="23"/>
  <c r="HU64" i="23"/>
  <c r="HZ64" i="23"/>
  <c r="HY64" i="23" s="1"/>
  <c r="ET64" i="23"/>
  <c r="HV64" i="23"/>
  <c r="EO64" i="23"/>
  <c r="EY64" i="23"/>
  <c r="GO64" i="23"/>
  <c r="HD64" i="23"/>
  <c r="EX64" i="23"/>
  <c r="FA64" i="23"/>
  <c r="HT64" i="23"/>
  <c r="EM64" i="23"/>
  <c r="BA67" i="23"/>
  <c r="EN65" i="23"/>
  <c r="ER65" i="23"/>
  <c r="EV65" i="23"/>
  <c r="EZ65" i="23"/>
  <c r="HC65" i="23"/>
  <c r="HO65" i="23"/>
  <c r="HW65" i="23"/>
  <c r="EO65" i="23"/>
  <c r="ET65" i="23"/>
  <c r="EY65" i="23"/>
  <c r="EL65" i="23"/>
  <c r="FB65" i="23"/>
  <c r="HU65" i="23"/>
  <c r="HZ65" i="23"/>
  <c r="HY65" i="23" s="1"/>
  <c r="BD64" i="23"/>
  <c r="BC64" i="23"/>
  <c r="EL67" i="23"/>
  <c r="EP67" i="23"/>
  <c r="ET67" i="23"/>
  <c r="EX67" i="23"/>
  <c r="FB67" i="23"/>
  <c r="BC66" i="23"/>
  <c r="HZ66" i="23"/>
  <c r="HY66" i="23" s="1"/>
  <c r="AB64" i="23"/>
  <c r="AC64" i="23" s="1"/>
  <c r="AX63" i="23"/>
  <c r="HZ63" i="23"/>
  <c r="HY63" i="23" s="1"/>
  <c r="BI63" i="23"/>
  <c r="HX63" i="23"/>
  <c r="BC63" i="23"/>
  <c r="AD63" i="23"/>
  <c r="HT63" i="23"/>
  <c r="AB28" i="23"/>
  <c r="HW55" i="23"/>
  <c r="EO45" i="23"/>
  <c r="FB45" i="23"/>
  <c r="ES45" i="23"/>
  <c r="ET45" i="23"/>
  <c r="EY42" i="23"/>
  <c r="HV42" i="23"/>
  <c r="HV29" i="23"/>
  <c r="FA29" i="23"/>
  <c r="AB29" i="23"/>
  <c r="AC29" i="23" s="1"/>
  <c r="AE29" i="23" s="1"/>
  <c r="HW13" i="23"/>
  <c r="ER37" i="23"/>
  <c r="FA37" i="23"/>
  <c r="EL54" i="23"/>
  <c r="EP54" i="23"/>
  <c r="EU54" i="23"/>
  <c r="EZ54" i="23"/>
  <c r="HC54" i="23"/>
  <c r="EM54" i="23"/>
  <c r="ER54" i="23"/>
  <c r="EV54" i="23"/>
  <c r="FA54" i="23"/>
  <c r="GO54" i="23"/>
  <c r="HD54" i="23"/>
  <c r="EN54" i="23"/>
  <c r="ES54" i="23"/>
  <c r="EX54" i="23"/>
  <c r="FB54" i="23"/>
  <c r="EV38" i="23"/>
  <c r="GO38" i="23"/>
  <c r="HV38" i="23"/>
  <c r="AB27" i="23"/>
  <c r="AC27" i="23" s="1"/>
  <c r="AE27" i="23" s="1"/>
  <c r="EO25" i="23"/>
  <c r="ES25" i="23"/>
  <c r="EY25" i="23"/>
  <c r="ES62" i="23"/>
  <c r="HD62" i="23"/>
  <c r="HJ62" i="23" s="1"/>
  <c r="EU62" i="23"/>
  <c r="FA62" i="23"/>
  <c r="HO52" i="23"/>
  <c r="HV52" i="23"/>
  <c r="EP21" i="23"/>
  <c r="EU21" i="23"/>
  <c r="HD21" i="23"/>
  <c r="EX21" i="23"/>
  <c r="ET54" i="23"/>
  <c r="ER43" i="23"/>
  <c r="EY43" i="23"/>
  <c r="FB43" i="23"/>
  <c r="EU19" i="23"/>
  <c r="AB61" i="23"/>
  <c r="AC61" i="23" s="1"/>
  <c r="AE61" i="23" s="1"/>
  <c r="HD56" i="23"/>
  <c r="EN56" i="23"/>
  <c r="AB56" i="23"/>
  <c r="AC56" i="23" s="1"/>
  <c r="GO55" i="23"/>
  <c r="AB55" i="23"/>
  <c r="HV53" i="23"/>
  <c r="HO53" i="23"/>
  <c r="HW50" i="23"/>
  <c r="HO50" i="23"/>
  <c r="GO50" i="23"/>
  <c r="EZ50" i="23"/>
  <c r="EU50" i="23"/>
  <c r="EP50" i="23"/>
  <c r="EL50" i="23"/>
  <c r="EV49" i="23"/>
  <c r="EL49" i="23"/>
  <c r="BI45" i="23"/>
  <c r="AB44" i="23"/>
  <c r="AC44" i="23" s="1"/>
  <c r="ES41" i="23"/>
  <c r="HT39" i="23"/>
  <c r="AB39" i="23"/>
  <c r="AC39" i="23" s="1"/>
  <c r="AD39" i="23" s="1"/>
  <c r="HZ38" i="23"/>
  <c r="HY38" i="23" s="1"/>
  <c r="BI37" i="23"/>
  <c r="AB35" i="23"/>
  <c r="EU34" i="23"/>
  <c r="AB34" i="23"/>
  <c r="AC34" i="23" s="1"/>
  <c r="AD34" i="23" s="1"/>
  <c r="W34" i="23" s="1"/>
  <c r="EY33" i="23"/>
  <c r="EO33" i="23"/>
  <c r="AB33" i="23"/>
  <c r="AC33" i="23" s="1"/>
  <c r="AE33" i="23" s="1"/>
  <c r="AB31" i="23"/>
  <c r="AB25" i="23"/>
  <c r="AC25" i="23" s="1"/>
  <c r="AB62" i="23"/>
  <c r="AC62" i="23" s="1"/>
  <c r="AD62" i="23" s="1"/>
  <c r="W62" i="23" s="1"/>
  <c r="HU50" i="23"/>
  <c r="HC50" i="23"/>
  <c r="FB50" i="23"/>
  <c r="EX50" i="23"/>
  <c r="ES50" i="23"/>
  <c r="FB49" i="23"/>
  <c r="HZ33" i="23"/>
  <c r="HY33" i="23" s="1"/>
  <c r="AX30" i="23"/>
  <c r="BD59" i="23"/>
  <c r="AZ40" i="23"/>
  <c r="AZ53" i="23"/>
  <c r="BC33" i="23"/>
  <c r="AW33" i="23"/>
  <c r="AX28" i="23"/>
  <c r="HX45" i="23"/>
  <c r="HZ43" i="23"/>
  <c r="HY43" i="23" s="1"/>
  <c r="BA46" i="23"/>
  <c r="BA42" i="23"/>
  <c r="HZ37" i="23"/>
  <c r="HY37" i="23" s="1"/>
  <c r="AZ55" i="23"/>
  <c r="BC36" i="23"/>
  <c r="BD34" i="23"/>
  <c r="HX15" i="23"/>
  <c r="AX47" i="23"/>
  <c r="BD42" i="23"/>
  <c r="HZ40" i="23"/>
  <c r="HY40" i="23" s="1"/>
  <c r="BC39" i="23"/>
  <c r="BD37" i="23"/>
  <c r="BC27" i="23"/>
  <c r="BD60" i="23"/>
  <c r="BD56" i="23"/>
  <c r="BD62" i="23"/>
  <c r="AX46" i="23"/>
  <c r="BA38" i="23"/>
  <c r="BA37" i="23"/>
  <c r="BA12" i="23"/>
  <c r="AZ61" i="23"/>
  <c r="AX45" i="23"/>
  <c r="AX44" i="23"/>
  <c r="BI43" i="23"/>
  <c r="AZ41" i="23"/>
  <c r="BA39" i="23"/>
  <c r="AW36" i="23"/>
  <c r="BA34" i="23"/>
  <c r="AX31" i="23"/>
  <c r="EO17" i="23"/>
  <c r="FB17" i="23"/>
  <c r="EY17" i="23"/>
  <c r="EM17" i="23"/>
  <c r="ER60" i="23"/>
  <c r="EY60" i="23"/>
  <c r="EN60" i="23"/>
  <c r="EV60" i="23"/>
  <c r="GO60" i="23"/>
  <c r="EO60" i="23"/>
  <c r="EZ60" i="23"/>
  <c r="HO59" i="23"/>
  <c r="HV59" i="23"/>
  <c r="AZ49" i="23"/>
  <c r="BA49" i="23"/>
  <c r="EO44" i="23"/>
  <c r="ET44" i="23"/>
  <c r="EL44" i="23"/>
  <c r="ER44" i="23"/>
  <c r="FA44" i="23"/>
  <c r="HD44" i="23"/>
  <c r="HU44" i="23"/>
  <c r="EM44" i="23"/>
  <c r="EU44" i="23"/>
  <c r="EZ44" i="23"/>
  <c r="EN44" i="23"/>
  <c r="EX44" i="23"/>
  <c r="HC44" i="23"/>
  <c r="HT44" i="23"/>
  <c r="EP44" i="23"/>
  <c r="EY44" i="23"/>
  <c r="HV44" i="23"/>
  <c r="ES44" i="23"/>
  <c r="FB44" i="23"/>
  <c r="HO44" i="23"/>
  <c r="HW44" i="23"/>
  <c r="EO27" i="23"/>
  <c r="EY27" i="23"/>
  <c r="HD27" i="23"/>
  <c r="HU28" i="23"/>
  <c r="ER26" i="23"/>
  <c r="FA26" i="23"/>
  <c r="GO26" i="23"/>
  <c r="HO26" i="23"/>
  <c r="EX25" i="23"/>
  <c r="ER25" i="23"/>
  <c r="FB23" i="23"/>
  <c r="ER22" i="23"/>
  <c r="HC21" i="23"/>
  <c r="EZ21" i="23"/>
  <c r="ET21" i="23"/>
  <c r="EN21" i="23"/>
  <c r="EZ19" i="23"/>
  <c r="EP19" i="23"/>
  <c r="AX18" i="23"/>
  <c r="EU60" i="23"/>
  <c r="EM58" i="23"/>
  <c r="EU58" i="23"/>
  <c r="EZ58" i="23"/>
  <c r="HD58" i="23"/>
  <c r="EL58" i="23"/>
  <c r="ER58" i="23"/>
  <c r="EX58" i="23"/>
  <c r="EN58" i="23"/>
  <c r="ES58" i="23"/>
  <c r="EY58" i="23"/>
  <c r="EM57" i="23"/>
  <c r="ER57" i="23"/>
  <c r="EV57" i="23"/>
  <c r="FA57" i="23"/>
  <c r="GO57" i="23"/>
  <c r="EN57" i="23"/>
  <c r="ET57" i="23"/>
  <c r="EZ57" i="23"/>
  <c r="HD57" i="23"/>
  <c r="HV57" i="23"/>
  <c r="EL57" i="23"/>
  <c r="EU57" i="23"/>
  <c r="EO57" i="23"/>
  <c r="EX57" i="23"/>
  <c r="EO56" i="23"/>
  <c r="ET56" i="23"/>
  <c r="EY56" i="23"/>
  <c r="HC56" i="23"/>
  <c r="EL56" i="23"/>
  <c r="ER56" i="23"/>
  <c r="EX56" i="23"/>
  <c r="EP56" i="23"/>
  <c r="EZ56" i="23"/>
  <c r="ES56" i="23"/>
  <c r="FA56" i="23"/>
  <c r="BI47" i="23"/>
  <c r="FA47" i="23"/>
  <c r="HD47" i="23"/>
  <c r="ET27" i="23"/>
  <c r="ER29" i="23"/>
  <c r="AZ29" i="23"/>
  <c r="BD28" i="23"/>
  <c r="ES27" i="23"/>
  <c r="EU26" i="23"/>
  <c r="HD25" i="23"/>
  <c r="FB25" i="23"/>
  <c r="EV25" i="23"/>
  <c r="HD23" i="23"/>
  <c r="FA22" i="23"/>
  <c r="EY21" i="23"/>
  <c r="ES21" i="23"/>
  <c r="EL21" i="23"/>
  <c r="AB21" i="23"/>
  <c r="AC21" i="23" s="1"/>
  <c r="AE21" i="23" s="1"/>
  <c r="BA20" i="23"/>
  <c r="AZ20" i="23"/>
  <c r="AB20" i="23"/>
  <c r="HO19" i="23"/>
  <c r="EX19" i="23"/>
  <c r="GO18" i="23"/>
  <c r="GO61" i="23"/>
  <c r="HD60" i="23"/>
  <c r="ES60" i="23"/>
  <c r="EN31" i="23"/>
  <c r="ES31" i="23"/>
  <c r="EX31" i="23"/>
  <c r="FB31" i="23"/>
  <c r="GO31" i="23"/>
  <c r="HD31" i="23"/>
  <c r="HJ31" i="23" s="1"/>
  <c r="EO31" i="23"/>
  <c r="EU31" i="23"/>
  <c r="FA31" i="23"/>
  <c r="EP31" i="23"/>
  <c r="EY31" i="23"/>
  <c r="ER31" i="23"/>
  <c r="EZ31" i="23"/>
  <c r="EL31" i="23"/>
  <c r="ET31" i="23"/>
  <c r="HZ31" i="23"/>
  <c r="HY31" i="23" s="1"/>
  <c r="EM31" i="23"/>
  <c r="EV31" i="23"/>
  <c r="EL25" i="23"/>
  <c r="EP25" i="23"/>
  <c r="EU25" i="23"/>
  <c r="EZ25" i="23"/>
  <c r="AW17" i="23"/>
  <c r="AX17" i="23"/>
  <c r="FB28" i="23"/>
  <c r="GO27" i="23"/>
  <c r="FB27" i="23"/>
  <c r="EN27" i="23"/>
  <c r="HC25" i="23"/>
  <c r="FA25" i="23"/>
  <c r="ET25" i="23"/>
  <c r="EN25" i="23"/>
  <c r="EX23" i="23"/>
  <c r="GO23" i="23"/>
  <c r="EM22" i="23"/>
  <c r="EV22" i="23"/>
  <c r="EM21" i="23"/>
  <c r="ER21" i="23"/>
  <c r="EV21" i="23"/>
  <c r="FA21" i="23"/>
  <c r="HD20" i="23"/>
  <c r="EZ20" i="23"/>
  <c r="HZ19" i="23"/>
  <c r="HY19" i="23" s="1"/>
  <c r="AX19" i="23"/>
  <c r="AW19" i="23"/>
  <c r="EL19" i="23"/>
  <c r="ES19" i="23"/>
  <c r="EY19" i="23"/>
  <c r="GO19" i="23"/>
  <c r="HV19" i="23"/>
  <c r="ES18" i="23"/>
  <c r="HV17" i="23"/>
  <c r="EX17" i="23"/>
  <c r="ES16" i="23"/>
  <c r="EX16" i="23"/>
  <c r="BC10" i="23"/>
  <c r="HX10" i="23"/>
  <c r="HZ10" i="23"/>
  <c r="HY10" i="23" s="1"/>
  <c r="ER62" i="23"/>
  <c r="EY62" i="23"/>
  <c r="EN62" i="23"/>
  <c r="EV62" i="23"/>
  <c r="GO62" i="23"/>
  <c r="EO62" i="23"/>
  <c r="EZ62" i="23"/>
  <c r="HO61" i="23"/>
  <c r="HV61" i="23"/>
  <c r="HC60" i="23"/>
  <c r="EM60" i="23"/>
  <c r="BI48" i="23"/>
  <c r="HX48" i="23"/>
  <c r="EO46" i="23"/>
  <c r="ES46" i="23"/>
  <c r="FB46" i="23"/>
  <c r="ET46" i="23"/>
  <c r="HD46" i="23"/>
  <c r="EP46" i="23"/>
  <c r="EX46" i="23"/>
  <c r="BI46" i="23"/>
  <c r="FA46" i="23"/>
  <c r="HT46" i="23"/>
  <c r="EV44" i="23"/>
  <c r="AD32" i="23"/>
  <c r="W32" i="23" s="1"/>
  <c r="AE32" i="23"/>
  <c r="AB14" i="23"/>
  <c r="AC14" i="23" s="1"/>
  <c r="AD14" i="23" s="1"/>
  <c r="AB12" i="23"/>
  <c r="AC12" i="23" s="1"/>
  <c r="AB11" i="23"/>
  <c r="AC11" i="23" s="1"/>
  <c r="HZ60" i="23"/>
  <c r="HY60" i="23" s="1"/>
  <c r="EM59" i="23"/>
  <c r="ES59" i="23"/>
  <c r="EZ59" i="23"/>
  <c r="HO55" i="23"/>
  <c r="HV55" i="23"/>
  <c r="HO54" i="23"/>
  <c r="EV51" i="23"/>
  <c r="EO51" i="23"/>
  <c r="AW49" i="23"/>
  <c r="AX49" i="23"/>
  <c r="FA48" i="23"/>
  <c r="EP48" i="23"/>
  <c r="HX46" i="23"/>
  <c r="HU45" i="23"/>
  <c r="AX43" i="23"/>
  <c r="AW43" i="23"/>
  <c r="EN43" i="23"/>
  <c r="EU43" i="23"/>
  <c r="EZ43" i="23"/>
  <c r="HC43" i="23"/>
  <c r="EM43" i="23"/>
  <c r="EV43" i="23"/>
  <c r="EL43" i="23"/>
  <c r="EX43" i="23"/>
  <c r="AX38" i="23"/>
  <c r="AW38" i="23"/>
  <c r="EN38" i="23"/>
  <c r="EU38" i="23"/>
  <c r="FA38" i="23"/>
  <c r="HW38" i="23"/>
  <c r="BI38" i="23"/>
  <c r="ER38" i="23"/>
  <c r="EZ38" i="23"/>
  <c r="HC38" i="23"/>
  <c r="EM38" i="23"/>
  <c r="EY38" i="23"/>
  <c r="AB19" i="23"/>
  <c r="AC19" i="23" s="1"/>
  <c r="EM15" i="23"/>
  <c r="EX15" i="23"/>
  <c r="ES11" i="23"/>
  <c r="HV11" i="23"/>
  <c r="EN10" i="23"/>
  <c r="ER10" i="23"/>
  <c r="HD59" i="23"/>
  <c r="EY59" i="23"/>
  <c r="EO59" i="23"/>
  <c r="BI59" i="23"/>
  <c r="AZ54" i="23"/>
  <c r="EO52" i="23"/>
  <c r="ET52" i="23"/>
  <c r="EY52" i="23"/>
  <c r="GO52" i="23"/>
  <c r="HU52" i="23"/>
  <c r="EM52" i="23"/>
  <c r="ES52" i="23"/>
  <c r="EZ52" i="23"/>
  <c r="HW51" i="23"/>
  <c r="HC51" i="23"/>
  <c r="EU51" i="23"/>
  <c r="EL51" i="23"/>
  <c r="BA50" i="23"/>
  <c r="HW48" i="23"/>
  <c r="HC48" i="23"/>
  <c r="EX48" i="23"/>
  <c r="EL48" i="23"/>
  <c r="AZ48" i="23"/>
  <c r="ET43" i="23"/>
  <c r="BC40" i="23"/>
  <c r="BD40" i="23"/>
  <c r="AB40" i="23"/>
  <c r="AC40" i="23" s="1"/>
  <c r="AE40" i="23" s="1"/>
  <c r="HT38" i="23"/>
  <c r="HD38" i="23"/>
  <c r="ES38" i="23"/>
  <c r="EN51" i="23"/>
  <c r="ES51" i="23"/>
  <c r="EX51" i="23"/>
  <c r="FB51" i="23"/>
  <c r="HO51" i="23"/>
  <c r="HU51" i="23"/>
  <c r="EM51" i="23"/>
  <c r="ET51" i="23"/>
  <c r="EZ51" i="23"/>
  <c r="GO51" i="23"/>
  <c r="HD51" i="23"/>
  <c r="HV51" i="23"/>
  <c r="EN48" i="23"/>
  <c r="ES48" i="23"/>
  <c r="EZ48" i="23"/>
  <c r="HO48" i="23"/>
  <c r="HT48" i="23"/>
  <c r="EO48" i="23"/>
  <c r="EV48" i="23"/>
  <c r="HD48" i="23"/>
  <c r="HU48" i="23"/>
  <c r="AZ47" i="23"/>
  <c r="BA47" i="23"/>
  <c r="BD43" i="23"/>
  <c r="BC43" i="23"/>
  <c r="EM37" i="23"/>
  <c r="EV37" i="23"/>
  <c r="GO37" i="23"/>
  <c r="HO37" i="23"/>
  <c r="HV37" i="23"/>
  <c r="ES37" i="23"/>
  <c r="HD37" i="23"/>
  <c r="HT37" i="23"/>
  <c r="EN37" i="23"/>
  <c r="HW37" i="23"/>
  <c r="EL30" i="23"/>
  <c r="EP30" i="23"/>
  <c r="ET30" i="23"/>
  <c r="EY30" i="23"/>
  <c r="HC30" i="23"/>
  <c r="EO30" i="23"/>
  <c r="EU30" i="23"/>
  <c r="FA30" i="23"/>
  <c r="EV30" i="23"/>
  <c r="FB30" i="23"/>
  <c r="EO34" i="23"/>
  <c r="HC34" i="23"/>
  <c r="EZ34" i="23"/>
  <c r="EM32" i="23"/>
  <c r="ER32" i="23"/>
  <c r="EV32" i="23"/>
  <c r="FA32" i="23"/>
  <c r="HC32" i="23"/>
  <c r="EN32" i="23"/>
  <c r="ET32" i="23"/>
  <c r="EZ32" i="23"/>
  <c r="HT32" i="23"/>
  <c r="BI31" i="23"/>
  <c r="HD30" i="23"/>
  <c r="ER30" i="23"/>
  <c r="BD30" i="23"/>
  <c r="BC30" i="23"/>
  <c r="GO34" i="23"/>
  <c r="EM34" i="23"/>
  <c r="EY32" i="23"/>
  <c r="EP32" i="23"/>
  <c r="EZ30" i="23"/>
  <c r="EN30" i="23"/>
  <c r="HZ15" i="23"/>
  <c r="HY15" i="23" s="1"/>
  <c r="HO62" i="23"/>
  <c r="AB59" i="23"/>
  <c r="HO57" i="23"/>
  <c r="BA57" i="23"/>
  <c r="AZ57" i="23"/>
  <c r="AB57" i="23"/>
  <c r="HZ56" i="23"/>
  <c r="HY56" i="23" s="1"/>
  <c r="EO55" i="23"/>
  <c r="ET55" i="23"/>
  <c r="EY55" i="23"/>
  <c r="EO53" i="23"/>
  <c r="ET53" i="23"/>
  <c r="EY53" i="23"/>
  <c r="HC53" i="23"/>
  <c r="AB50" i="23"/>
  <c r="AC50" i="23" s="1"/>
  <c r="EN49" i="23"/>
  <c r="EP49" i="23"/>
  <c r="EZ49" i="23"/>
  <c r="HD49" i="23"/>
  <c r="HO49" i="23"/>
  <c r="HW49" i="23"/>
  <c r="EP45" i="23"/>
  <c r="FA45" i="23"/>
  <c r="HD45" i="23"/>
  <c r="HT45" i="23"/>
  <c r="ER35" i="23"/>
  <c r="HV34" i="23"/>
  <c r="EX32" i="23"/>
  <c r="EO32" i="23"/>
  <c r="EX30" i="23"/>
  <c r="EM30" i="23"/>
  <c r="HO56" i="23"/>
  <c r="AB47" i="23"/>
  <c r="ES40" i="23"/>
  <c r="EN33" i="23"/>
  <c r="EU33" i="23"/>
  <c r="FA33" i="23"/>
  <c r="HD33" i="23"/>
  <c r="AB38" i="23"/>
  <c r="AC38" i="23" s="1"/>
  <c r="AE38" i="23" s="1"/>
  <c r="BC61" i="23"/>
  <c r="HZ59" i="23"/>
  <c r="HY59" i="23" s="1"/>
  <c r="BD58" i="23"/>
  <c r="AX58" i="23"/>
  <c r="AX48" i="23"/>
  <c r="BA45" i="23"/>
  <c r="BA44" i="23"/>
  <c r="BA43" i="23"/>
  <c r="BD41" i="23"/>
  <c r="BD38" i="23"/>
  <c r="HZ36" i="23"/>
  <c r="HY36" i="23" s="1"/>
  <c r="BD35" i="23"/>
  <c r="HX33" i="23"/>
  <c r="BD32" i="23"/>
  <c r="BC31" i="23"/>
  <c r="BD14" i="23"/>
  <c r="AX56" i="23"/>
  <c r="AX52" i="23"/>
  <c r="AX51" i="23"/>
  <c r="AW37" i="23"/>
  <c r="BI33" i="23"/>
  <c r="HX19" i="23"/>
  <c r="AZ52" i="23"/>
  <c r="AZ51" i="23"/>
  <c r="HZ39" i="23"/>
  <c r="HY39" i="23" s="1"/>
  <c r="AW60" i="23"/>
  <c r="AX60" i="23"/>
  <c r="BA59" i="23"/>
  <c r="AZ59" i="23"/>
  <c r="HT58" i="23"/>
  <c r="HU58" i="23"/>
  <c r="HO58" i="23"/>
  <c r="HW58" i="23"/>
  <c r="BI61" i="23"/>
  <c r="HX61" i="23"/>
  <c r="HZ21" i="23"/>
  <c r="HY21" i="23" s="1"/>
  <c r="AZ18" i="23"/>
  <c r="BA18" i="23"/>
  <c r="AW16" i="23"/>
  <c r="AX16" i="23"/>
  <c r="BC15" i="23"/>
  <c r="BA14" i="23"/>
  <c r="BA11" i="23"/>
  <c r="HW62" i="23"/>
  <c r="HW61" i="23"/>
  <c r="HW59" i="23"/>
  <c r="AW62" i="23"/>
  <c r="AX62" i="23"/>
  <c r="HT60" i="23"/>
  <c r="AX25" i="23"/>
  <c r="BD24" i="23"/>
  <c r="AX24" i="23"/>
  <c r="BC16" i="23"/>
  <c r="AX10" i="23"/>
  <c r="HV62" i="23"/>
  <c r="AZ62" i="23"/>
  <c r="HT61" i="23"/>
  <c r="AW61" i="23"/>
  <c r="AX61" i="23"/>
  <c r="AZ60" i="23"/>
  <c r="BI60" i="23"/>
  <c r="HX60" i="23"/>
  <c r="HT59" i="23"/>
  <c r="HV58" i="23"/>
  <c r="AC58" i="23"/>
  <c r="AX27" i="23"/>
  <c r="BC25" i="23"/>
  <c r="AZ23" i="23"/>
  <c r="AZ17" i="23"/>
  <c r="BA17" i="23"/>
  <c r="HZ17" i="23"/>
  <c r="HY17" i="23" s="1"/>
  <c r="HX17" i="23"/>
  <c r="HT62" i="23"/>
  <c r="HW60" i="23"/>
  <c r="HO60" i="23"/>
  <c r="AE60" i="23"/>
  <c r="AC55" i="23"/>
  <c r="HU56" i="23"/>
  <c r="HU54" i="23"/>
  <c r="BC54" i="23"/>
  <c r="BI57" i="23"/>
  <c r="HX57" i="23"/>
  <c r="HT56" i="23"/>
  <c r="BI55" i="23"/>
  <c r="HX55" i="23"/>
  <c r="HT54" i="23"/>
  <c r="HU62" i="23"/>
  <c r="FB62" i="23"/>
  <c r="EX62" i="23"/>
  <c r="ET62" i="23"/>
  <c r="EP62" i="23"/>
  <c r="EL62" i="23"/>
  <c r="HU61" i="23"/>
  <c r="FB61" i="23"/>
  <c r="EX61" i="23"/>
  <c r="ET61" i="23"/>
  <c r="EP61" i="23"/>
  <c r="EL61" i="23"/>
  <c r="HU60" i="23"/>
  <c r="FB60" i="23"/>
  <c r="EX60" i="23"/>
  <c r="ET60" i="23"/>
  <c r="EP60" i="23"/>
  <c r="EL60" i="23"/>
  <c r="HU59" i="23"/>
  <c r="FB59" i="23"/>
  <c r="EX59" i="23"/>
  <c r="ET59" i="23"/>
  <c r="EP59" i="23"/>
  <c r="EL59" i="23"/>
  <c r="AX59" i="23"/>
  <c r="HZ57" i="23"/>
  <c r="HY57" i="23" s="1"/>
  <c r="HU57" i="23"/>
  <c r="BD57" i="23"/>
  <c r="HW56" i="23"/>
  <c r="HZ55" i="23"/>
  <c r="HY55" i="23" s="1"/>
  <c r="HU55" i="23"/>
  <c r="BD55" i="23"/>
  <c r="HW54" i="23"/>
  <c r="AX53" i="23"/>
  <c r="HZ53" i="23"/>
  <c r="HY53" i="23" s="1"/>
  <c r="BI53" i="23"/>
  <c r="HX53" i="23"/>
  <c r="BC51" i="23"/>
  <c r="BD51" i="23"/>
  <c r="AC51" i="23"/>
  <c r="AW50" i="23"/>
  <c r="AX50" i="23"/>
  <c r="HX59" i="23"/>
  <c r="AZ58" i="23"/>
  <c r="HT57" i="23"/>
  <c r="AX57" i="23"/>
  <c r="HV56" i="23"/>
  <c r="AZ56" i="23"/>
  <c r="BI56" i="23"/>
  <c r="HX56" i="23"/>
  <c r="HT55" i="23"/>
  <c r="AX55" i="23"/>
  <c r="HV54" i="23"/>
  <c r="BD54" i="23"/>
  <c r="AX54" i="23"/>
  <c r="BC53" i="23"/>
  <c r="BC52" i="23"/>
  <c r="BD52" i="23"/>
  <c r="BC49" i="23"/>
  <c r="HZ49" i="23"/>
  <c r="HY49" i="23" s="1"/>
  <c r="BC48" i="23"/>
  <c r="BD48" i="23"/>
  <c r="EM47" i="23"/>
  <c r="EU47" i="23"/>
  <c r="EY47" i="23"/>
  <c r="GO47" i="23"/>
  <c r="HV47" i="23"/>
  <c r="EN47" i="23"/>
  <c r="ER47" i="23"/>
  <c r="EV47" i="23"/>
  <c r="EZ47" i="23"/>
  <c r="HC47" i="23"/>
  <c r="HO47" i="23"/>
  <c r="HW47" i="23"/>
  <c r="HZ44" i="23"/>
  <c r="HY44" i="23" s="1"/>
  <c r="AD42" i="23"/>
  <c r="AE42" i="23"/>
  <c r="HT53" i="23"/>
  <c r="HT52" i="23"/>
  <c r="HX51" i="23"/>
  <c r="HT51" i="23"/>
  <c r="BI51" i="23"/>
  <c r="HT50" i="23"/>
  <c r="BD50" i="23"/>
  <c r="HU49" i="23"/>
  <c r="EX49" i="23"/>
  <c r="ES49" i="23"/>
  <c r="EM48" i="23"/>
  <c r="EU48" i="23"/>
  <c r="EY48" i="23"/>
  <c r="GO48" i="23"/>
  <c r="HV48" i="23"/>
  <c r="EX47" i="23"/>
  <c r="EP47" i="23"/>
  <c r="HU46" i="23"/>
  <c r="BC45" i="23"/>
  <c r="BD45" i="23"/>
  <c r="EM45" i="23"/>
  <c r="EU45" i="23"/>
  <c r="EY45" i="23"/>
  <c r="GO45" i="23"/>
  <c r="HV45" i="23"/>
  <c r="EN45" i="23"/>
  <c r="ER45" i="23"/>
  <c r="EV45" i="23"/>
  <c r="EZ45" i="23"/>
  <c r="HC45" i="23"/>
  <c r="HO45" i="23"/>
  <c r="HW45" i="23"/>
  <c r="BI44" i="23"/>
  <c r="HU47" i="23"/>
  <c r="EO47" i="23"/>
  <c r="BC46" i="23"/>
  <c r="BD46" i="23"/>
  <c r="GO44" i="23"/>
  <c r="HO43" i="23"/>
  <c r="HU43" i="23"/>
  <c r="HV43" i="23"/>
  <c r="HW43" i="23"/>
  <c r="HZ51" i="23"/>
  <c r="HY51" i="23" s="1"/>
  <c r="HX49" i="23"/>
  <c r="BI49" i="23"/>
  <c r="BD49" i="23"/>
  <c r="EM49" i="23"/>
  <c r="EU49" i="23"/>
  <c r="EY49" i="23"/>
  <c r="GO49" i="23"/>
  <c r="HV49" i="23"/>
  <c r="HT47" i="23"/>
  <c r="FB47" i="23"/>
  <c r="ET47" i="23"/>
  <c r="EL47" i="23"/>
  <c r="BC47" i="23"/>
  <c r="BD47" i="23"/>
  <c r="EM46" i="23"/>
  <c r="EU46" i="23"/>
  <c r="EY46" i="23"/>
  <c r="GO46" i="23"/>
  <c r="HV46" i="23"/>
  <c r="EN46" i="23"/>
  <c r="ER46" i="23"/>
  <c r="EV46" i="23"/>
  <c r="EZ46" i="23"/>
  <c r="HC46" i="23"/>
  <c r="HO46" i="23"/>
  <c r="HW46" i="23"/>
  <c r="AD45" i="23"/>
  <c r="HX44" i="23"/>
  <c r="EL42" i="23"/>
  <c r="EP42" i="23"/>
  <c r="ET42" i="23"/>
  <c r="EX42" i="23"/>
  <c r="FB42" i="23"/>
  <c r="HU42" i="23"/>
  <c r="EO42" i="23"/>
  <c r="EU42" i="23"/>
  <c r="EZ42" i="23"/>
  <c r="HC42" i="23"/>
  <c r="BI42" i="23"/>
  <c r="EV42" i="23"/>
  <c r="FA42" i="23"/>
  <c r="HD42" i="23"/>
  <c r="HO42" i="23"/>
  <c r="HT42" i="23"/>
  <c r="AX41" i="23"/>
  <c r="AW41" i="23"/>
  <c r="BD44" i="23"/>
  <c r="GO42" i="23"/>
  <c r="EM42" i="23"/>
  <c r="AX42" i="23"/>
  <c r="AW42" i="23"/>
  <c r="FA41" i="23"/>
  <c r="EM41" i="23"/>
  <c r="EL39" i="23"/>
  <c r="EP39" i="23"/>
  <c r="ET39" i="23"/>
  <c r="EX39" i="23"/>
  <c r="FB39" i="23"/>
  <c r="HU39" i="23"/>
  <c r="EO39" i="23"/>
  <c r="EU39" i="23"/>
  <c r="EZ39" i="23"/>
  <c r="HC39" i="23"/>
  <c r="EN39" i="23"/>
  <c r="EV39" i="23"/>
  <c r="HO39" i="23"/>
  <c r="HV39" i="23"/>
  <c r="BI39" i="23"/>
  <c r="GO39" i="23"/>
  <c r="HD39" i="23"/>
  <c r="HW39" i="23"/>
  <c r="HZ48" i="23"/>
  <c r="HY48" i="23" s="1"/>
  <c r="HZ47" i="23"/>
  <c r="HY47" i="23" s="1"/>
  <c r="HZ46" i="23"/>
  <c r="HY46" i="23" s="1"/>
  <c r="HZ45" i="23"/>
  <c r="HY45" i="23" s="1"/>
  <c r="EO43" i="23"/>
  <c r="ES43" i="23"/>
  <c r="FA43" i="23"/>
  <c r="HD43" i="23"/>
  <c r="HT43" i="23"/>
  <c r="HZ42" i="23"/>
  <c r="HY42" i="23" s="1"/>
  <c r="ES42" i="23"/>
  <c r="HZ41" i="23"/>
  <c r="HY41" i="23" s="1"/>
  <c r="EL40" i="23"/>
  <c r="EP40" i="23"/>
  <c r="ET40" i="23"/>
  <c r="EX40" i="23"/>
  <c r="FB40" i="23"/>
  <c r="HU40" i="23"/>
  <c r="EO40" i="23"/>
  <c r="EU40" i="23"/>
  <c r="EZ40" i="23"/>
  <c r="HC40" i="23"/>
  <c r="EN40" i="23"/>
  <c r="EV40" i="23"/>
  <c r="HO40" i="23"/>
  <c r="HV40" i="23"/>
  <c r="BI40" i="23"/>
  <c r="GO40" i="23"/>
  <c r="HD40" i="23"/>
  <c r="HW40" i="23"/>
  <c r="ER39" i="23"/>
  <c r="AX39" i="23"/>
  <c r="AW39" i="23"/>
  <c r="HW42" i="23"/>
  <c r="ER42" i="23"/>
  <c r="EL41" i="23"/>
  <c r="EP41" i="23"/>
  <c r="ET41" i="23"/>
  <c r="EX41" i="23"/>
  <c r="FB41" i="23"/>
  <c r="HU41" i="23"/>
  <c r="EO41" i="23"/>
  <c r="EU41" i="23"/>
  <c r="EZ41" i="23"/>
  <c r="HC41" i="23"/>
  <c r="EN41" i="23"/>
  <c r="EV41" i="23"/>
  <c r="HO41" i="23"/>
  <c r="HV41" i="23"/>
  <c r="BI41" i="23"/>
  <c r="GO41" i="23"/>
  <c r="HD41" i="23"/>
  <c r="HW41" i="23"/>
  <c r="AX40" i="23"/>
  <c r="AW40" i="23"/>
  <c r="HX37" i="23"/>
  <c r="HX38" i="23"/>
  <c r="AD37" i="23"/>
  <c r="AE37" i="23"/>
  <c r="BI36" i="23"/>
  <c r="EL36" i="23"/>
  <c r="EP36" i="23"/>
  <c r="ET36" i="23"/>
  <c r="EX36" i="23"/>
  <c r="FB36" i="23"/>
  <c r="HU36" i="23"/>
  <c r="EM36" i="23"/>
  <c r="ER36" i="23"/>
  <c r="GO36" i="23"/>
  <c r="HV36" i="23"/>
  <c r="EN36" i="23"/>
  <c r="ES36" i="23"/>
  <c r="EY36" i="23"/>
  <c r="EO36" i="23"/>
  <c r="EU36" i="23"/>
  <c r="EZ36" i="23"/>
  <c r="HC36" i="23"/>
  <c r="HO36" i="23"/>
  <c r="AX35" i="23"/>
  <c r="AW35" i="23"/>
  <c r="EL35" i="23"/>
  <c r="EP35" i="23"/>
  <c r="ET35" i="23"/>
  <c r="EX35" i="23"/>
  <c r="FB35" i="23"/>
  <c r="HU35" i="23"/>
  <c r="BI35" i="23"/>
  <c r="EV35" i="23"/>
  <c r="FA35" i="23"/>
  <c r="HD35" i="23"/>
  <c r="HO35" i="23"/>
  <c r="HT35" i="23"/>
  <c r="HZ35" i="23"/>
  <c r="HY35" i="23" s="1"/>
  <c r="EM35" i="23"/>
  <c r="ES35" i="23"/>
  <c r="EZ35" i="23"/>
  <c r="HV35" i="23"/>
  <c r="EN35" i="23"/>
  <c r="EU35" i="23"/>
  <c r="HW35" i="23"/>
  <c r="EO35" i="23"/>
  <c r="GO35" i="23"/>
  <c r="HC35" i="23"/>
  <c r="AD33" i="23"/>
  <c r="HW36" i="23"/>
  <c r="HD36" i="23"/>
  <c r="AE36" i="23"/>
  <c r="HU38" i="23"/>
  <c r="FB38" i="23"/>
  <c r="EX38" i="23"/>
  <c r="ET38" i="23"/>
  <c r="EP38" i="23"/>
  <c r="EL38" i="23"/>
  <c r="HC37" i="23"/>
  <c r="EZ37" i="23"/>
  <c r="EU37" i="23"/>
  <c r="EO37" i="23"/>
  <c r="HO30" i="23"/>
  <c r="HW30" i="23"/>
  <c r="HT30" i="23"/>
  <c r="HU30" i="23"/>
  <c r="HV30" i="23"/>
  <c r="BA36" i="23"/>
  <c r="BA35" i="23"/>
  <c r="AX34" i="23"/>
  <c r="AW34" i="23"/>
  <c r="EL34" i="23"/>
  <c r="EP34" i="23"/>
  <c r="ET34" i="23"/>
  <c r="EX34" i="23"/>
  <c r="FB34" i="23"/>
  <c r="HU34" i="23"/>
  <c r="EN34" i="23"/>
  <c r="ES34" i="23"/>
  <c r="EY34" i="23"/>
  <c r="HW34" i="23"/>
  <c r="EV34" i="23"/>
  <c r="FA34" i="23"/>
  <c r="HD34" i="23"/>
  <c r="HO34" i="23"/>
  <c r="HT34" i="23"/>
  <c r="HW33" i="23"/>
  <c r="HO33" i="23"/>
  <c r="HT33" i="23"/>
  <c r="EL37" i="23"/>
  <c r="EP37" i="23"/>
  <c r="ET37" i="23"/>
  <c r="EX37" i="23"/>
  <c r="FB37" i="23"/>
  <c r="HU37" i="23"/>
  <c r="HT31" i="23"/>
  <c r="HW31" i="23"/>
  <c r="HO31" i="23"/>
  <c r="HU31" i="23"/>
  <c r="HV31" i="23"/>
  <c r="AZ33" i="23"/>
  <c r="BA33" i="23"/>
  <c r="HO32" i="23"/>
  <c r="HW32" i="23"/>
  <c r="HU32" i="23"/>
  <c r="HV32" i="23"/>
  <c r="GO32" i="23"/>
  <c r="BA32" i="23"/>
  <c r="AZ32" i="23"/>
  <c r="AW32" i="23"/>
  <c r="AX32" i="23"/>
  <c r="HU33" i="23"/>
  <c r="FB33" i="23"/>
  <c r="EX33" i="23"/>
  <c r="ET33" i="23"/>
  <c r="EP33" i="23"/>
  <c r="EL33" i="23"/>
  <c r="AZ31" i="23"/>
  <c r="BA31" i="23"/>
  <c r="AZ30" i="23"/>
  <c r="BA30" i="23"/>
  <c r="AB30" i="23"/>
  <c r="AW26" i="23"/>
  <c r="AX26" i="23"/>
  <c r="GO25" i="23"/>
  <c r="HW21" i="23"/>
  <c r="HU29" i="23"/>
  <c r="EX29" i="23"/>
  <c r="EN29" i="23"/>
  <c r="HC28" i="23"/>
  <c r="ES28" i="23"/>
  <c r="BC26" i="23"/>
  <c r="BD26" i="23"/>
  <c r="EO23" i="23"/>
  <c r="ET23" i="23"/>
  <c r="EY23" i="23"/>
  <c r="EL23" i="23"/>
  <c r="EP23" i="23"/>
  <c r="EU23" i="23"/>
  <c r="EZ23" i="23"/>
  <c r="EM23" i="23"/>
  <c r="ER23" i="23"/>
  <c r="EV23" i="23"/>
  <c r="FA23" i="23"/>
  <c r="HC23" i="23"/>
  <c r="BC21" i="23"/>
  <c r="BD21" i="23"/>
  <c r="EU20" i="23"/>
  <c r="GO16" i="23"/>
  <c r="AX15" i="23"/>
  <c r="AW15" i="23"/>
  <c r="BA27" i="23"/>
  <c r="AZ27" i="23"/>
  <c r="EN24" i="23"/>
  <c r="ES24" i="23"/>
  <c r="EX24" i="23"/>
  <c r="FB24" i="23"/>
  <c r="GO24" i="23"/>
  <c r="HD24" i="23"/>
  <c r="HO24" i="23"/>
  <c r="HZ24" i="23"/>
  <c r="HY24" i="23" s="1"/>
  <c r="EO24" i="23"/>
  <c r="ET24" i="23"/>
  <c r="EY24" i="23"/>
  <c r="EL24" i="23"/>
  <c r="EP24" i="23"/>
  <c r="EU24" i="23"/>
  <c r="EZ24" i="23"/>
  <c r="HU24" i="23"/>
  <c r="EV29" i="23"/>
  <c r="EM29" i="23"/>
  <c r="BC29" i="23"/>
  <c r="BD29" i="23"/>
  <c r="HC24" i="23"/>
  <c r="ER24" i="23"/>
  <c r="AW22" i="23"/>
  <c r="AX22" i="23"/>
  <c r="GO21" i="23"/>
  <c r="EO29" i="23"/>
  <c r="ET29" i="23"/>
  <c r="EY29" i="23"/>
  <c r="GO29" i="23"/>
  <c r="HD29" i="23"/>
  <c r="HW29" i="23"/>
  <c r="EP29" i="23"/>
  <c r="EL29" i="23"/>
  <c r="EU29" i="23"/>
  <c r="EZ29" i="23"/>
  <c r="HZ29" i="23"/>
  <c r="HY29" i="23" s="1"/>
  <c r="EO28" i="23"/>
  <c r="ET28" i="23"/>
  <c r="EY28" i="23"/>
  <c r="EL28" i="23"/>
  <c r="EP28" i="23"/>
  <c r="EU28" i="23"/>
  <c r="EZ28" i="23"/>
  <c r="GO28" i="23"/>
  <c r="HD28" i="23"/>
  <c r="HO28" i="23"/>
  <c r="HV28" i="23"/>
  <c r="EM28" i="23"/>
  <c r="ER28" i="23"/>
  <c r="EV28" i="23"/>
  <c r="FA28" i="23"/>
  <c r="HZ28" i="23"/>
  <c r="HY28" i="23" s="1"/>
  <c r="HV24" i="23"/>
  <c r="EM24" i="23"/>
  <c r="BC22" i="23"/>
  <c r="BD22" i="23"/>
  <c r="EN20" i="23"/>
  <c r="ER20" i="23"/>
  <c r="EV20" i="23"/>
  <c r="FA20" i="23"/>
  <c r="HZ20" i="23"/>
  <c r="HY20" i="23" s="1"/>
  <c r="EO20" i="23"/>
  <c r="ES20" i="23"/>
  <c r="EX20" i="23"/>
  <c r="FB20" i="23"/>
  <c r="HU20" i="23"/>
  <c r="EL20" i="23"/>
  <c r="EP20" i="23"/>
  <c r="ET20" i="23"/>
  <c r="EY20" i="23"/>
  <c r="GO20" i="23"/>
  <c r="HC20" i="23"/>
  <c r="HO20" i="23"/>
  <c r="HV20" i="23"/>
  <c r="HC27" i="23"/>
  <c r="FA27" i="23"/>
  <c r="EV27" i="23"/>
  <c r="ER27" i="23"/>
  <c r="EM27" i="23"/>
  <c r="HV26" i="23"/>
  <c r="HC26" i="23"/>
  <c r="EY26" i="23"/>
  <c r="ET26" i="23"/>
  <c r="EO26" i="23"/>
  <c r="HO22" i="23"/>
  <c r="HD22" i="23"/>
  <c r="GO22" i="23"/>
  <c r="EY22" i="23"/>
  <c r="ET22" i="23"/>
  <c r="EO22" i="23"/>
  <c r="HU17" i="23"/>
  <c r="EL16" i="23"/>
  <c r="FB16" i="23"/>
  <c r="HU16" i="23"/>
  <c r="AZ13" i="23"/>
  <c r="BA13" i="23"/>
  <c r="ET13" i="23"/>
  <c r="HD13" i="23"/>
  <c r="HO13" i="23"/>
  <c r="EL13" i="23"/>
  <c r="EV13" i="23"/>
  <c r="EO13" i="23"/>
  <c r="FA13" i="23"/>
  <c r="HT13" i="23"/>
  <c r="EO10" i="23"/>
  <c r="ES10" i="23"/>
  <c r="EX10" i="23"/>
  <c r="FB10" i="23"/>
  <c r="HU10" i="23"/>
  <c r="EL10" i="23"/>
  <c r="EP10" i="23"/>
  <c r="ET10" i="23"/>
  <c r="EY10" i="23"/>
  <c r="HV10" i="23"/>
  <c r="EM10" i="23"/>
  <c r="EU10" i="23"/>
  <c r="EZ10" i="23"/>
  <c r="GO10" i="23"/>
  <c r="HC10" i="23"/>
  <c r="EZ27" i="23"/>
  <c r="EU27" i="23"/>
  <c r="EP27" i="23"/>
  <c r="EL27" i="23"/>
  <c r="HU26" i="23"/>
  <c r="FB26" i="23"/>
  <c r="EX26" i="23"/>
  <c r="ES26" i="23"/>
  <c r="EN26" i="23"/>
  <c r="AZ25" i="23"/>
  <c r="BC23" i="23"/>
  <c r="AX23" i="23"/>
  <c r="HV22" i="23"/>
  <c r="HC22" i="23"/>
  <c r="FB22" i="23"/>
  <c r="EX22" i="23"/>
  <c r="ES22" i="23"/>
  <c r="EN22" i="23"/>
  <c r="AX21" i="23"/>
  <c r="BD20" i="23"/>
  <c r="EM19" i="23"/>
  <c r="ER19" i="23"/>
  <c r="EV19" i="23"/>
  <c r="FA19" i="23"/>
  <c r="HC19" i="23"/>
  <c r="AB18" i="23"/>
  <c r="AC18" i="23" s="1"/>
  <c r="AD18" i="23" s="1"/>
  <c r="EL17" i="23"/>
  <c r="ET17" i="23"/>
  <c r="HZ16" i="23"/>
  <c r="HY16" i="23" s="1"/>
  <c r="EO15" i="23"/>
  <c r="EU15" i="23"/>
  <c r="FB15" i="23"/>
  <c r="HC13" i="23"/>
  <c r="EP13" i="23"/>
  <c r="EP12" i="23"/>
  <c r="EV12" i="23"/>
  <c r="FB12" i="23"/>
  <c r="HD12" i="23"/>
  <c r="HO12" i="23"/>
  <c r="HU12" i="23"/>
  <c r="EL12" i="23"/>
  <c r="ER12" i="23"/>
  <c r="EX12" i="23"/>
  <c r="HW12" i="23"/>
  <c r="EN12" i="23"/>
  <c r="ES12" i="23"/>
  <c r="EZ12" i="23"/>
  <c r="HX11" i="23"/>
  <c r="FA10" i="23"/>
  <c r="BI10" i="23"/>
  <c r="HT14" i="23"/>
  <c r="GO14" i="23"/>
  <c r="GO11" i="23"/>
  <c r="AW11" i="23"/>
  <c r="AX11" i="23"/>
  <c r="EV10" i="23"/>
  <c r="BA28" i="23"/>
  <c r="HT25" i="23"/>
  <c r="HO25" i="23"/>
  <c r="HU25" i="23"/>
  <c r="HV25" i="23"/>
  <c r="HW25" i="23"/>
  <c r="BI24" i="23"/>
  <c r="HX24" i="23"/>
  <c r="BI29" i="23"/>
  <c r="HX29" i="23"/>
  <c r="HT29" i="23"/>
  <c r="AX29" i="23"/>
  <c r="HT28" i="23"/>
  <c r="HW28" i="23"/>
  <c r="HW27" i="23"/>
  <c r="BI28" i="23"/>
  <c r="HX28" i="23"/>
  <c r="HT27" i="23"/>
  <c r="HO27" i="23"/>
  <c r="HU27" i="23"/>
  <c r="AZ28" i="23"/>
  <c r="BA26" i="23"/>
  <c r="AB26" i="23"/>
  <c r="BA24" i="23"/>
  <c r="AB24" i="23"/>
  <c r="AD23" i="23"/>
  <c r="BA22" i="23"/>
  <c r="AB22" i="23"/>
  <c r="AD21" i="23"/>
  <c r="HT23" i="23"/>
  <c r="HO23" i="23"/>
  <c r="HU23" i="23"/>
  <c r="HV23" i="23"/>
  <c r="BI22" i="23"/>
  <c r="HX22" i="23"/>
  <c r="GO17" i="23"/>
  <c r="HW23" i="23"/>
  <c r="HT21" i="23"/>
  <c r="HO21" i="23"/>
  <c r="HU21" i="23"/>
  <c r="HV21" i="23"/>
  <c r="AC20" i="23"/>
  <c r="AZ15" i="23"/>
  <c r="BA15" i="23"/>
  <c r="AZ19" i="23"/>
  <c r="BA19" i="23"/>
  <c r="BD18" i="23"/>
  <c r="BC18" i="23"/>
  <c r="BI20" i="23"/>
  <c r="HX20" i="23"/>
  <c r="EN18" i="23"/>
  <c r="ER18" i="23"/>
  <c r="EV18" i="23"/>
  <c r="EZ18" i="23"/>
  <c r="HC18" i="23"/>
  <c r="HO18" i="23"/>
  <c r="HW18" i="23"/>
  <c r="EL18" i="23"/>
  <c r="FB18" i="23"/>
  <c r="HU18" i="23"/>
  <c r="HZ18" i="23"/>
  <c r="HY18" i="23" s="1"/>
  <c r="BI18" i="23"/>
  <c r="EP18" i="23"/>
  <c r="EX18" i="23"/>
  <c r="BD17" i="23"/>
  <c r="BC17" i="23"/>
  <c r="AZ16" i="23"/>
  <c r="BI27" i="23"/>
  <c r="HX27" i="23"/>
  <c r="HT26" i="23"/>
  <c r="BI25" i="23"/>
  <c r="HX25" i="23"/>
  <c r="HT24" i="23"/>
  <c r="BI23" i="23"/>
  <c r="HX23" i="23"/>
  <c r="HT22" i="23"/>
  <c r="AW20" i="23"/>
  <c r="AX20" i="23"/>
  <c r="HT19" i="23"/>
  <c r="HW19" i="23"/>
  <c r="HV18" i="23"/>
  <c r="HD18" i="23"/>
  <c r="EU18" i="23"/>
  <c r="EM18" i="23"/>
  <c r="GO15" i="23"/>
  <c r="AW13" i="23"/>
  <c r="AX13" i="23"/>
  <c r="HZ12" i="23"/>
  <c r="HY12" i="23" s="1"/>
  <c r="BI12" i="23"/>
  <c r="HX12" i="23"/>
  <c r="HZ27" i="23"/>
  <c r="HY27" i="23" s="1"/>
  <c r="HW26" i="23"/>
  <c r="HZ25" i="23"/>
  <c r="HY25" i="23" s="1"/>
  <c r="HW24" i="23"/>
  <c r="HZ23" i="23"/>
  <c r="HY23" i="23" s="1"/>
  <c r="HW22" i="23"/>
  <c r="BA21" i="23"/>
  <c r="AZ21" i="23"/>
  <c r="BC19" i="23"/>
  <c r="HT18" i="23"/>
  <c r="ET18" i="23"/>
  <c r="HV15" i="23"/>
  <c r="HT15" i="23"/>
  <c r="HU15" i="23"/>
  <c r="AB15" i="23"/>
  <c r="BI21" i="23"/>
  <c r="HX21" i="23"/>
  <c r="HT20" i="23"/>
  <c r="EN17" i="23"/>
  <c r="ER17" i="23"/>
  <c r="EV17" i="23"/>
  <c r="EZ17" i="23"/>
  <c r="HC17" i="23"/>
  <c r="HO17" i="23"/>
  <c r="HW17" i="23"/>
  <c r="BI17" i="23"/>
  <c r="EP17" i="23"/>
  <c r="EU17" i="23"/>
  <c r="FA17" i="23"/>
  <c r="HD17" i="23"/>
  <c r="HT17" i="23"/>
  <c r="EN16" i="23"/>
  <c r="ER16" i="23"/>
  <c r="EV16" i="23"/>
  <c r="EZ16" i="23"/>
  <c r="HC16" i="23"/>
  <c r="HO16" i="23"/>
  <c r="HW16" i="23"/>
  <c r="EO16" i="23"/>
  <c r="ET16" i="23"/>
  <c r="EY16" i="23"/>
  <c r="BI16" i="23"/>
  <c r="EP16" i="23"/>
  <c r="EU16" i="23"/>
  <c r="FA16" i="23"/>
  <c r="HD16" i="23"/>
  <c r="HT16" i="23"/>
  <c r="HU14" i="23"/>
  <c r="HV14" i="23"/>
  <c r="BI14" i="23"/>
  <c r="HZ14" i="23"/>
  <c r="HY14" i="23" s="1"/>
  <c r="AW12" i="23"/>
  <c r="AX12" i="23"/>
  <c r="AW14" i="23"/>
  <c r="AX14" i="23"/>
  <c r="AE14" i="23"/>
  <c r="BC13" i="23"/>
  <c r="BD13" i="23"/>
  <c r="AE13" i="23"/>
  <c r="AB16" i="23"/>
  <c r="AB17" i="23"/>
  <c r="EN15" i="23"/>
  <c r="ER15" i="23"/>
  <c r="EV15" i="23"/>
  <c r="EZ15" i="23"/>
  <c r="HC15" i="23"/>
  <c r="HO15" i="23"/>
  <c r="HW15" i="23"/>
  <c r="EM13" i="23"/>
  <c r="EU13" i="23"/>
  <c r="EY13" i="23"/>
  <c r="GO13" i="23"/>
  <c r="HV13" i="23"/>
  <c r="EN13" i="23"/>
  <c r="ES13" i="23"/>
  <c r="EX13" i="23"/>
  <c r="HU13" i="23"/>
  <c r="ER13" i="23"/>
  <c r="EZ13" i="23"/>
  <c r="EN14" i="23"/>
  <c r="ER14" i="23"/>
  <c r="EV14" i="23"/>
  <c r="EZ14" i="23"/>
  <c r="HC14" i="23"/>
  <c r="HO14" i="23"/>
  <c r="HW14" i="23"/>
  <c r="BC12" i="23"/>
  <c r="BD12" i="23"/>
  <c r="BD11" i="23"/>
  <c r="EN11" i="23"/>
  <c r="ER11" i="23"/>
  <c r="EV11" i="23"/>
  <c r="EZ11" i="23"/>
  <c r="HC11" i="23"/>
  <c r="HO11" i="23"/>
  <c r="HW11" i="23"/>
  <c r="EL11" i="23"/>
  <c r="FB11" i="23"/>
  <c r="HU11" i="23"/>
  <c r="HZ11" i="23"/>
  <c r="HY11" i="23" s="1"/>
  <c r="EM12" i="23"/>
  <c r="EU12" i="23"/>
  <c r="EY12" i="23"/>
  <c r="GO12" i="23"/>
  <c r="HV12" i="23"/>
  <c r="HT11" i="23"/>
  <c r="FA11" i="23"/>
  <c r="ET11" i="23"/>
  <c r="EM11" i="23"/>
  <c r="HO10" i="23"/>
  <c r="HW10" i="23"/>
  <c r="HT10" i="23"/>
  <c r="AZ10" i="23"/>
  <c r="BA10" i="23"/>
  <c r="AB10" i="23"/>
  <c r="AE48" i="23" l="1"/>
  <c r="AD48" i="23"/>
  <c r="HJ42" i="23"/>
  <c r="HM76" i="23"/>
  <c r="HM71" i="23"/>
  <c r="AD43" i="23"/>
  <c r="HL52" i="23"/>
  <c r="GF42" i="23"/>
  <c r="AD85" i="23"/>
  <c r="HZ52" i="23"/>
  <c r="HY52" i="23" s="1"/>
  <c r="HZ58" i="23"/>
  <c r="HY58" i="23" s="1"/>
  <c r="HZ100" i="23"/>
  <c r="HY100" i="23" s="1"/>
  <c r="GF47" i="23"/>
  <c r="AC72" i="23"/>
  <c r="AC54" i="23"/>
  <c r="HX52" i="23"/>
  <c r="AC35" i="23"/>
  <c r="AD35" i="23" s="1"/>
  <c r="W35" i="23" s="1"/>
  <c r="HM52" i="23"/>
  <c r="HL69" i="23"/>
  <c r="HJ69" i="23"/>
  <c r="HJ63" i="23"/>
  <c r="HJ98" i="23"/>
  <c r="HK69" i="23"/>
  <c r="HJ52" i="23"/>
  <c r="HM63" i="23"/>
  <c r="HL76" i="23"/>
  <c r="HL63" i="23"/>
  <c r="HK98" i="23"/>
  <c r="HK99" i="23"/>
  <c r="HK60" i="23"/>
  <c r="GF65" i="23"/>
  <c r="GE38" i="23"/>
  <c r="GF60" i="23"/>
  <c r="GF12" i="23"/>
  <c r="BI76" i="23"/>
  <c r="HZ76" i="23"/>
  <c r="HY76" i="23" s="1"/>
  <c r="BI34" i="23"/>
  <c r="GG79" i="23"/>
  <c r="GG87" i="23"/>
  <c r="GD93" i="23"/>
  <c r="GE77" i="23"/>
  <c r="GE85" i="23"/>
  <c r="GF91" i="23"/>
  <c r="GG35" i="23"/>
  <c r="GD28" i="23"/>
  <c r="GF75" i="23"/>
  <c r="GE49" i="23"/>
  <c r="GG39" i="23"/>
  <c r="GD13" i="23"/>
  <c r="GF71" i="23"/>
  <c r="GF81" i="23"/>
  <c r="GG94" i="23"/>
  <c r="GG42" i="23"/>
  <c r="GG58" i="23"/>
  <c r="GD84" i="23"/>
  <c r="GF36" i="23"/>
  <c r="GG25" i="23"/>
  <c r="GG37" i="23"/>
  <c r="HK63" i="23"/>
  <c r="GF26" i="23"/>
  <c r="GG32" i="23"/>
  <c r="BI73" i="23"/>
  <c r="HZ73" i="23"/>
  <c r="HY73" i="23" s="1"/>
  <c r="GE53" i="23"/>
  <c r="GE90" i="23"/>
  <c r="GF66" i="23"/>
  <c r="GD58" i="23"/>
  <c r="HK71" i="23"/>
  <c r="HJ76" i="23"/>
  <c r="GD32" i="23"/>
  <c r="GF64" i="23"/>
  <c r="GF94" i="23"/>
  <c r="GD80" i="23"/>
  <c r="GG12" i="23"/>
  <c r="GG51" i="23"/>
  <c r="GG76" i="23"/>
  <c r="AD61" i="23"/>
  <c r="HZ13" i="23"/>
  <c r="HY13" i="23" s="1"/>
  <c r="BI13" i="23"/>
  <c r="HM98" i="23"/>
  <c r="HM12" i="23"/>
  <c r="HK76" i="23"/>
  <c r="HL98" i="23"/>
  <c r="HJ71" i="23"/>
  <c r="HL75" i="23"/>
  <c r="HL71" i="23"/>
  <c r="HJ99" i="23"/>
  <c r="AE41" i="23"/>
  <c r="BI82" i="23"/>
  <c r="HZ82" i="23"/>
  <c r="HY82" i="23" s="1"/>
  <c r="HX26" i="23"/>
  <c r="BI50" i="23"/>
  <c r="HX90" i="23"/>
  <c r="GD100" i="23"/>
  <c r="GG30" i="23"/>
  <c r="GG20" i="23"/>
  <c r="GG71" i="23"/>
  <c r="GG74" i="23"/>
  <c r="GE96" i="23"/>
  <c r="GD65" i="23"/>
  <c r="GF83" i="23"/>
  <c r="GE89" i="23"/>
  <c r="GD16" i="23"/>
  <c r="GF54" i="23"/>
  <c r="GG80" i="23"/>
  <c r="GF95" i="23"/>
  <c r="GG43" i="23"/>
  <c r="GE57" i="23"/>
  <c r="GG15" i="23"/>
  <c r="GE21" i="23"/>
  <c r="GE66" i="23"/>
  <c r="GE88" i="23"/>
  <c r="GF93" i="23"/>
  <c r="GD35" i="23"/>
  <c r="GE47" i="23"/>
  <c r="GE16" i="23"/>
  <c r="GD23" i="23"/>
  <c r="GF50" i="23"/>
  <c r="GF62" i="23"/>
  <c r="GF20" i="23"/>
  <c r="GD18" i="23"/>
  <c r="GD73" i="23"/>
  <c r="GF44" i="23"/>
  <c r="GG21" i="23"/>
  <c r="GD34" i="23"/>
  <c r="GF52" i="23"/>
  <c r="GF96" i="23"/>
  <c r="GD66" i="23"/>
  <c r="GG47" i="23"/>
  <c r="GE58" i="23"/>
  <c r="GF16" i="23"/>
  <c r="GD41" i="23"/>
  <c r="GF56" i="23"/>
  <c r="GE11" i="23"/>
  <c r="GG28" i="23"/>
  <c r="GE68" i="23"/>
  <c r="GE13" i="23"/>
  <c r="GG63" i="23"/>
  <c r="GG66" i="23"/>
  <c r="GF85" i="23"/>
  <c r="GD87" i="23"/>
  <c r="GD33" i="23"/>
  <c r="GF53" i="23"/>
  <c r="GF14" i="23"/>
  <c r="GE29" i="23"/>
  <c r="GD67" i="23"/>
  <c r="GD69" i="23"/>
  <c r="GD48" i="23"/>
  <c r="GF59" i="23"/>
  <c r="GD20" i="23"/>
  <c r="GG82" i="23"/>
  <c r="GG98" i="23"/>
  <c r="GF86" i="23"/>
  <c r="GG90" i="23"/>
  <c r="BI32" i="23"/>
  <c r="BI81" i="23"/>
  <c r="HZ32" i="23"/>
  <c r="HY32" i="23" s="1"/>
  <c r="HZ81" i="23"/>
  <c r="HY81" i="23" s="1"/>
  <c r="GD63" i="23"/>
  <c r="GG14" i="23"/>
  <c r="GD61" i="23"/>
  <c r="GE74" i="23"/>
  <c r="GG84" i="23"/>
  <c r="GD30" i="23"/>
  <c r="GE43" i="23"/>
  <c r="GD57" i="23"/>
  <c r="GE15" i="23"/>
  <c r="GD68" i="23"/>
  <c r="GE75" i="23"/>
  <c r="GG78" i="23"/>
  <c r="GD101" i="23"/>
  <c r="GG100" i="23"/>
  <c r="GD85" i="23"/>
  <c r="GG53" i="23"/>
  <c r="GF58" i="23"/>
  <c r="GD14" i="23"/>
  <c r="GE26" i="23"/>
  <c r="GF74" i="23"/>
  <c r="GF92" i="23"/>
  <c r="GE30" i="23"/>
  <c r="GG59" i="23"/>
  <c r="GE20" i="23"/>
  <c r="GE82" i="23"/>
  <c r="GE97" i="23"/>
  <c r="GG91" i="23"/>
  <c r="GE35" i="23"/>
  <c r="GE19" i="23"/>
  <c r="GF29" i="23"/>
  <c r="GD22" i="23"/>
  <c r="GF67" i="23"/>
  <c r="GF72" i="23"/>
  <c r="GD74" i="23"/>
  <c r="GE80" i="23"/>
  <c r="GD95" i="23"/>
  <c r="GF30" i="23"/>
  <c r="GG68" i="23"/>
  <c r="GE73" i="23"/>
  <c r="GD44" i="23"/>
  <c r="GF34" i="23"/>
  <c r="GE46" i="23"/>
  <c r="GD52" i="23"/>
  <c r="GD97" i="23"/>
  <c r="GD71" i="23"/>
  <c r="GF77" i="23"/>
  <c r="GD91" i="23"/>
  <c r="GG29" i="23"/>
  <c r="GG85" i="23"/>
  <c r="GE33" i="23"/>
  <c r="GD54" i="23"/>
  <c r="GF48" i="23"/>
  <c r="GE59" i="23"/>
  <c r="GF28" i="23"/>
  <c r="GD75" i="23"/>
  <c r="GD49" i="23"/>
  <c r="GF39" i="23"/>
  <c r="GD76" i="23"/>
  <c r="GE63" i="23"/>
  <c r="GD79" i="23"/>
  <c r="GE91" i="23"/>
  <c r="GE14" i="23"/>
  <c r="GD29" i="23"/>
  <c r="GG16" i="23"/>
  <c r="GE54" i="23"/>
  <c r="GE67" i="23"/>
  <c r="GG48" i="23"/>
  <c r="GF18" i="23"/>
  <c r="GE45" i="23"/>
  <c r="GD77" i="23"/>
  <c r="GE17" i="23"/>
  <c r="GE69" i="23"/>
  <c r="GE37" i="23"/>
  <c r="GF49" i="23"/>
  <c r="GE51" i="23"/>
  <c r="GE78" i="23"/>
  <c r="GD39" i="23"/>
  <c r="GG45" i="23"/>
  <c r="GF13" i="23"/>
  <c r="GE99" i="23"/>
  <c r="GE101" i="23"/>
  <c r="GE71" i="23"/>
  <c r="GF63" i="23"/>
  <c r="GG77" i="23"/>
  <c r="GG33" i="23"/>
  <c r="GF35" i="23"/>
  <c r="GD53" i="23"/>
  <c r="GG54" i="23"/>
  <c r="GG17" i="23"/>
  <c r="GG67" i="23"/>
  <c r="GF80" i="23"/>
  <c r="GD36" i="23"/>
  <c r="GE48" i="23"/>
  <c r="GD50" i="23"/>
  <c r="GD59" i="23"/>
  <c r="GE25" i="23"/>
  <c r="GE28" i="23"/>
  <c r="GE98" i="23"/>
  <c r="GF68" i="23"/>
  <c r="GG75" i="23"/>
  <c r="GF31" i="23"/>
  <c r="GG49" i="23"/>
  <c r="GE39" i="23"/>
  <c r="GG13" i="23"/>
  <c r="GF70" i="23"/>
  <c r="GD70" i="23"/>
  <c r="GE70" i="23"/>
  <c r="GD40" i="23"/>
  <c r="GG40" i="23"/>
  <c r="GF55" i="23"/>
  <c r="GE55" i="23"/>
  <c r="GG24" i="23"/>
  <c r="GF24" i="23"/>
  <c r="GD10" i="23"/>
  <c r="GG10" i="23"/>
  <c r="GF27" i="23"/>
  <c r="GE27" i="23"/>
  <c r="GG96" i="23"/>
  <c r="GF100" i="23"/>
  <c r="GE65" i="23"/>
  <c r="GG70" i="23"/>
  <c r="GD83" i="23"/>
  <c r="GD89" i="23"/>
  <c r="GD94" i="23"/>
  <c r="GF40" i="23"/>
  <c r="GD55" i="23"/>
  <c r="GG19" i="23"/>
  <c r="GF19" i="23"/>
  <c r="GD24" i="23"/>
  <c r="GE61" i="23"/>
  <c r="GG61" i="23"/>
  <c r="GE10" i="23"/>
  <c r="GF22" i="23"/>
  <c r="GE22" i="23"/>
  <c r="GG27" i="23"/>
  <c r="GD64" i="23"/>
  <c r="HJ100" i="23"/>
  <c r="GG81" i="23"/>
  <c r="GD81" i="23"/>
  <c r="GE83" i="23"/>
  <c r="GF88" i="23"/>
  <c r="GD88" i="23"/>
  <c r="GG89" i="23"/>
  <c r="GE40" i="23"/>
  <c r="GG55" i="23"/>
  <c r="GE24" i="23"/>
  <c r="GF10" i="23"/>
  <c r="GD27" i="23"/>
  <c r="GG64" i="23"/>
  <c r="GD96" i="23"/>
  <c r="GE100" i="23"/>
  <c r="GG65" i="23"/>
  <c r="GF79" i="23"/>
  <c r="GE79" i="23"/>
  <c r="GE81" i="23"/>
  <c r="GF87" i="23"/>
  <c r="GE87" i="23"/>
  <c r="GG88" i="23"/>
  <c r="GE93" i="23"/>
  <c r="GG93" i="23"/>
  <c r="GE94" i="23"/>
  <c r="GE42" i="23"/>
  <c r="GD42" i="23"/>
  <c r="GD19" i="23"/>
  <c r="GD26" i="23"/>
  <c r="GF61" i="23"/>
  <c r="GE12" i="23"/>
  <c r="GG22" i="23"/>
  <c r="GF32" i="23"/>
  <c r="GF23" i="23"/>
  <c r="GE23" i="23"/>
  <c r="GG23" i="23"/>
  <c r="GF17" i="23"/>
  <c r="GF69" i="23"/>
  <c r="GG72" i="23"/>
  <c r="GE84" i="23"/>
  <c r="GG92" i="23"/>
  <c r="GE95" i="23"/>
  <c r="GE36" i="23"/>
  <c r="GE41" i="23"/>
  <c r="GF43" i="23"/>
  <c r="GG50" i="23"/>
  <c r="GG56" i="23"/>
  <c r="GG57" i="23"/>
  <c r="GG62" i="23"/>
  <c r="GF11" i="23"/>
  <c r="GF15" i="23"/>
  <c r="GF25" i="23"/>
  <c r="GD82" i="23"/>
  <c r="GF82" i="23"/>
  <c r="GE18" i="23"/>
  <c r="GD98" i="23"/>
  <c r="GF98" i="23"/>
  <c r="GG73" i="23"/>
  <c r="GG31" i="23"/>
  <c r="GF37" i="23"/>
  <c r="GF38" i="23"/>
  <c r="GG44" i="23"/>
  <c r="GD51" i="23"/>
  <c r="GG60" i="23"/>
  <c r="GD21" i="23"/>
  <c r="GG86" i="23"/>
  <c r="GD90" i="23"/>
  <c r="GF90" i="23"/>
  <c r="GE34" i="23"/>
  <c r="GF45" i="23"/>
  <c r="GF46" i="23"/>
  <c r="GG52" i="23"/>
  <c r="GF97" i="23"/>
  <c r="GF99" i="23"/>
  <c r="GG101" i="23"/>
  <c r="GE76" i="23"/>
  <c r="GE72" i="23"/>
  <c r="GE92" i="23"/>
  <c r="GF41" i="23"/>
  <c r="GE56" i="23"/>
  <c r="GG11" i="23"/>
  <c r="GD31" i="23"/>
  <c r="GG38" i="23"/>
  <c r="GE60" i="23"/>
  <c r="GG46" i="23"/>
  <c r="GG99" i="23"/>
  <c r="GG83" i="23"/>
  <c r="GF89" i="23"/>
  <c r="GF33" i="23"/>
  <c r="GD47" i="23"/>
  <c r="GG26" i="23"/>
  <c r="GD12" i="23"/>
  <c r="GE32" i="23"/>
  <c r="GD17" i="23"/>
  <c r="GE64" i="23"/>
  <c r="GG69" i="23"/>
  <c r="GD72" i="23"/>
  <c r="GF84" i="23"/>
  <c r="GD92" i="23"/>
  <c r="GG95" i="23"/>
  <c r="GG36" i="23"/>
  <c r="GG41" i="23"/>
  <c r="GD43" i="23"/>
  <c r="GE50" i="23"/>
  <c r="GD56" i="23"/>
  <c r="GF57" i="23"/>
  <c r="GE62" i="23"/>
  <c r="GD11" i="23"/>
  <c r="GD15" i="23"/>
  <c r="GD25" i="23"/>
  <c r="GG18" i="23"/>
  <c r="GF73" i="23"/>
  <c r="GE31" i="23"/>
  <c r="GD37" i="23"/>
  <c r="GD38" i="23"/>
  <c r="GE44" i="23"/>
  <c r="GF51" i="23"/>
  <c r="GD60" i="23"/>
  <c r="GF21" i="23"/>
  <c r="GD78" i="23"/>
  <c r="GF78" i="23"/>
  <c r="GE86" i="23"/>
  <c r="GG34" i="23"/>
  <c r="GD45" i="23"/>
  <c r="GD46" i="23"/>
  <c r="GE52" i="23"/>
  <c r="GG97" i="23"/>
  <c r="GD99" i="23"/>
  <c r="GF101" i="23"/>
  <c r="GF76" i="23"/>
  <c r="GD62" i="23"/>
  <c r="GD86" i="23"/>
  <c r="EQ53" i="23"/>
  <c r="AE84" i="23"/>
  <c r="AE76" i="23"/>
  <c r="AE75" i="23"/>
  <c r="AE93" i="23"/>
  <c r="AD90" i="23"/>
  <c r="W90" i="23" s="1"/>
  <c r="AE62" i="23"/>
  <c r="AD81" i="23"/>
  <c r="W81" i="23" s="1"/>
  <c r="AE77" i="23"/>
  <c r="AD82" i="23"/>
  <c r="EW78" i="23"/>
  <c r="AE80" i="23"/>
  <c r="EW87" i="23"/>
  <c r="FC85" i="23"/>
  <c r="EW72" i="23"/>
  <c r="FO37" i="23"/>
  <c r="FC71" i="23"/>
  <c r="FO45" i="23"/>
  <c r="FU64" i="23"/>
  <c r="FI45" i="23"/>
  <c r="FI30" i="23"/>
  <c r="FO34" i="23"/>
  <c r="FI52" i="23"/>
  <c r="FI100" i="23"/>
  <c r="FO33" i="23"/>
  <c r="FO30" i="23"/>
  <c r="FO73" i="23"/>
  <c r="FU65" i="23"/>
  <c r="FU70" i="23"/>
  <c r="FU26" i="23"/>
  <c r="FI51" i="23"/>
  <c r="FO76" i="23"/>
  <c r="FU22" i="23"/>
  <c r="FO77" i="23"/>
  <c r="FI93" i="23"/>
  <c r="FO47" i="23"/>
  <c r="FO55" i="23"/>
  <c r="FU53" i="23"/>
  <c r="FI71" i="23"/>
  <c r="FU46" i="23"/>
  <c r="FI54" i="23"/>
  <c r="FO58" i="23"/>
  <c r="FO67" i="23"/>
  <c r="FO95" i="23"/>
  <c r="FU57" i="23"/>
  <c r="FU98" i="23"/>
  <c r="FI15" i="23"/>
  <c r="FI64" i="23"/>
  <c r="FO69" i="23"/>
  <c r="FO74" i="23"/>
  <c r="FI81" i="23"/>
  <c r="FI41" i="23"/>
  <c r="FO41" i="23"/>
  <c r="FI70" i="23"/>
  <c r="FO25" i="23"/>
  <c r="FI101" i="23"/>
  <c r="FI88" i="23"/>
  <c r="FO21" i="23"/>
  <c r="FO42" i="23"/>
  <c r="FI17" i="23"/>
  <c r="FU25" i="23"/>
  <c r="FI86" i="23"/>
  <c r="FI55" i="23"/>
  <c r="FO56" i="23"/>
  <c r="FU24" i="23"/>
  <c r="FU85" i="23"/>
  <c r="FO44" i="23"/>
  <c r="FI66" i="23"/>
  <c r="FI77" i="23"/>
  <c r="FI82" i="23"/>
  <c r="FU28" i="23"/>
  <c r="FO59" i="23"/>
  <c r="FU11" i="23"/>
  <c r="FO14" i="23"/>
  <c r="FI24" i="23"/>
  <c r="FU97" i="23"/>
  <c r="FI90" i="23"/>
  <c r="FU96" i="23"/>
  <c r="FO101" i="23"/>
  <c r="FO70" i="23"/>
  <c r="FU80" i="23"/>
  <c r="FO19" i="23"/>
  <c r="FO61" i="23"/>
  <c r="AC65" i="23"/>
  <c r="FU99" i="23"/>
  <c r="FO71" i="23"/>
  <c r="FU71" i="23"/>
  <c r="FI78" i="23"/>
  <c r="FO88" i="23"/>
  <c r="FU89" i="23"/>
  <c r="FO39" i="23"/>
  <c r="FI21" i="23"/>
  <c r="FO22" i="23"/>
  <c r="FI27" i="23"/>
  <c r="FU27" i="23"/>
  <c r="FO100" i="23"/>
  <c r="FO66" i="23"/>
  <c r="FU77" i="23"/>
  <c r="FO82" i="23"/>
  <c r="FI91" i="23"/>
  <c r="FU91" i="23"/>
  <c r="FU93" i="23"/>
  <c r="FU94" i="23"/>
  <c r="FI33" i="23"/>
  <c r="FO35" i="23"/>
  <c r="FU35" i="23"/>
  <c r="FO40" i="23"/>
  <c r="FI47" i="23"/>
  <c r="FU47" i="23"/>
  <c r="FU55" i="23"/>
  <c r="FI18" i="23"/>
  <c r="FU18" i="23"/>
  <c r="FU10" i="23"/>
  <c r="FU20" i="23"/>
  <c r="FI67" i="23"/>
  <c r="FO72" i="23"/>
  <c r="FO81" i="23"/>
  <c r="FI95" i="23"/>
  <c r="FU95" i="23"/>
  <c r="FU36" i="23"/>
  <c r="FI43" i="23"/>
  <c r="FU43" i="23"/>
  <c r="FO48" i="23"/>
  <c r="FU50" i="23"/>
  <c r="FU62" i="23"/>
  <c r="FO11" i="23"/>
  <c r="FU14" i="23"/>
  <c r="FI19" i="23"/>
  <c r="FI26" i="23"/>
  <c r="FU29" i="23"/>
  <c r="FI61" i="23"/>
  <c r="FI12" i="23"/>
  <c r="FI98" i="23"/>
  <c r="FI68" i="23"/>
  <c r="FI73" i="23"/>
  <c r="FI84" i="23"/>
  <c r="FO84" i="23"/>
  <c r="FO90" i="23"/>
  <c r="FO31" i="23"/>
  <c r="FI37" i="23"/>
  <c r="FU37" i="23"/>
  <c r="FI60" i="23"/>
  <c r="FO96" i="23"/>
  <c r="FU101" i="23"/>
  <c r="FU63" i="23"/>
  <c r="FI13" i="23"/>
  <c r="FU67" i="23"/>
  <c r="FU69" i="23"/>
  <c r="FO92" i="23"/>
  <c r="FI36" i="23"/>
  <c r="FU19" i="23"/>
  <c r="FO68" i="23"/>
  <c r="FI38" i="23"/>
  <c r="FI49" i="23"/>
  <c r="FO51" i="23"/>
  <c r="FU51" i="23"/>
  <c r="FO60" i="23"/>
  <c r="FI96" i="23"/>
  <c r="FI99" i="23"/>
  <c r="FU78" i="23"/>
  <c r="FO87" i="23"/>
  <c r="FU87" i="23"/>
  <c r="FU88" i="23"/>
  <c r="FI89" i="23"/>
  <c r="FO89" i="23"/>
  <c r="FI32" i="23"/>
  <c r="FU32" i="23"/>
  <c r="FI34" i="23"/>
  <c r="FO46" i="23"/>
  <c r="FO52" i="23"/>
  <c r="FO54" i="23"/>
  <c r="FI16" i="23"/>
  <c r="FU16" i="23"/>
  <c r="FU21" i="23"/>
  <c r="FU100" i="23"/>
  <c r="FI63" i="23"/>
  <c r="FI65" i="23"/>
  <c r="FU66" i="23"/>
  <c r="FI79" i="23"/>
  <c r="FU79" i="23"/>
  <c r="FU82" i="23"/>
  <c r="FO93" i="23"/>
  <c r="FU33" i="23"/>
  <c r="FU40" i="23"/>
  <c r="FI42" i="23"/>
  <c r="FI53" i="23"/>
  <c r="FI58" i="23"/>
  <c r="FO13" i="23"/>
  <c r="FO17" i="23"/>
  <c r="FI23" i="23"/>
  <c r="FU23" i="23"/>
  <c r="FI28" i="23"/>
  <c r="FI10" i="23"/>
  <c r="FO15" i="23"/>
  <c r="FU15" i="23"/>
  <c r="FI20" i="23"/>
  <c r="FO64" i="23"/>
  <c r="FI69" i="23"/>
  <c r="FI72" i="23"/>
  <c r="FU72" i="23"/>
  <c r="FI74" i="23"/>
  <c r="FO80" i="23"/>
  <c r="FU81" i="23"/>
  <c r="FI83" i="23"/>
  <c r="FO36" i="23"/>
  <c r="FU41" i="23"/>
  <c r="FO50" i="23"/>
  <c r="FI59" i="23"/>
  <c r="FU59" i="23"/>
  <c r="FI14" i="23"/>
  <c r="FO24" i="23"/>
  <c r="FI29" i="23"/>
  <c r="FO12" i="23"/>
  <c r="FU12" i="23"/>
  <c r="FO97" i="23"/>
  <c r="FU73" i="23"/>
  <c r="FO75" i="23"/>
  <c r="FU84" i="23"/>
  <c r="FI85" i="23"/>
  <c r="FO86" i="23"/>
  <c r="FU90" i="23"/>
  <c r="FO38" i="23"/>
  <c r="FU38" i="23"/>
  <c r="FU44" i="23"/>
  <c r="FO49" i="23"/>
  <c r="FO99" i="23"/>
  <c r="FI76" i="23"/>
  <c r="FU76" i="23"/>
  <c r="FO78" i="23"/>
  <c r="FI87" i="23"/>
  <c r="FO32" i="23"/>
  <c r="FU34" i="23"/>
  <c r="FI39" i="23"/>
  <c r="FU39" i="23"/>
  <c r="FU45" i="23"/>
  <c r="FI46" i="23"/>
  <c r="FU52" i="23"/>
  <c r="FU54" i="23"/>
  <c r="FO16" i="23"/>
  <c r="FI22" i="23"/>
  <c r="FO27" i="23"/>
  <c r="FO63" i="23"/>
  <c r="FO65" i="23"/>
  <c r="FO79" i="23"/>
  <c r="FO91" i="23"/>
  <c r="FI94" i="23"/>
  <c r="FO94" i="23"/>
  <c r="FI35" i="23"/>
  <c r="FI40" i="23"/>
  <c r="FU42" i="23"/>
  <c r="FO53" i="23"/>
  <c r="FU58" i="23"/>
  <c r="FU13" i="23"/>
  <c r="FU17" i="23"/>
  <c r="FO18" i="23"/>
  <c r="FO23" i="23"/>
  <c r="FO28" i="23"/>
  <c r="FO10" i="23"/>
  <c r="FO20" i="23"/>
  <c r="FU74" i="23"/>
  <c r="FI80" i="23"/>
  <c r="FO83" i="23"/>
  <c r="FU83" i="23"/>
  <c r="FI92" i="23"/>
  <c r="FU92" i="23"/>
  <c r="FU30" i="23"/>
  <c r="FO43" i="23"/>
  <c r="FI48" i="23"/>
  <c r="FU48" i="23"/>
  <c r="FI50" i="23"/>
  <c r="FI56" i="23"/>
  <c r="FU56" i="23"/>
  <c r="FI57" i="23"/>
  <c r="FO57" i="23"/>
  <c r="FI62" i="23"/>
  <c r="FO62" i="23"/>
  <c r="FI11" i="23"/>
  <c r="FO26" i="23"/>
  <c r="FO29" i="23"/>
  <c r="FU61" i="23"/>
  <c r="FI25" i="23"/>
  <c r="FI97" i="23"/>
  <c r="FO98" i="23"/>
  <c r="FU68" i="23"/>
  <c r="FI75" i="23"/>
  <c r="FU75" i="23"/>
  <c r="FO85" i="23"/>
  <c r="FU86" i="23"/>
  <c r="FI31" i="23"/>
  <c r="FU31" i="23"/>
  <c r="FI44" i="23"/>
  <c r="FU49" i="23"/>
  <c r="FU60" i="23"/>
  <c r="EQ69" i="23"/>
  <c r="EW100" i="23"/>
  <c r="EW99" i="23"/>
  <c r="EW53" i="23"/>
  <c r="FC72" i="23"/>
  <c r="EQ14" i="23"/>
  <c r="EQ68" i="23"/>
  <c r="EQ85" i="23"/>
  <c r="EQ52" i="23"/>
  <c r="EQ96" i="23"/>
  <c r="FC53" i="23"/>
  <c r="EQ71" i="23"/>
  <c r="EQ88" i="23"/>
  <c r="EQ87" i="23"/>
  <c r="FC70" i="23"/>
  <c r="FC76" i="23"/>
  <c r="EW76" i="23"/>
  <c r="EQ98" i="23"/>
  <c r="EW59" i="23"/>
  <c r="FC98" i="23"/>
  <c r="FC78" i="23"/>
  <c r="EW94" i="23"/>
  <c r="EW63" i="23"/>
  <c r="EQ63" i="23"/>
  <c r="FC88" i="23"/>
  <c r="FC63" i="23"/>
  <c r="EQ100" i="23"/>
  <c r="EW96" i="23"/>
  <c r="FC96" i="23"/>
  <c r="EW69" i="23"/>
  <c r="EQ76" i="23"/>
  <c r="EW98" i="23"/>
  <c r="FC69" i="23"/>
  <c r="EW21" i="23"/>
  <c r="EW22" i="23"/>
  <c r="EQ55" i="23"/>
  <c r="FC68" i="23"/>
  <c r="EW70" i="23"/>
  <c r="FC95" i="23"/>
  <c r="FC48" i="23"/>
  <c r="FC14" i="23"/>
  <c r="EW71" i="23"/>
  <c r="EW61" i="23"/>
  <c r="EW68" i="23"/>
  <c r="EQ78" i="23"/>
  <c r="EW52" i="23"/>
  <c r="EQ74" i="23"/>
  <c r="HM20" i="23"/>
  <c r="HJ21" i="23"/>
  <c r="HJ85" i="23"/>
  <c r="HJ57" i="23"/>
  <c r="HM90" i="23"/>
  <c r="HJ72" i="23"/>
  <c r="HJ70" i="23"/>
  <c r="HK87" i="23"/>
  <c r="HK70" i="23"/>
  <c r="HJ79" i="23"/>
  <c r="HK68" i="23"/>
  <c r="HL96" i="23"/>
  <c r="HK72" i="23"/>
  <c r="HL72" i="23"/>
  <c r="HJ90" i="23"/>
  <c r="HJ87" i="23"/>
  <c r="HL87" i="23"/>
  <c r="HK90" i="23"/>
  <c r="HM72" i="23"/>
  <c r="HM87" i="23"/>
  <c r="HL70" i="23"/>
  <c r="HM70" i="23"/>
  <c r="HM96" i="23"/>
  <c r="HL19" i="23"/>
  <c r="HJ51" i="23"/>
  <c r="HJ96" i="23"/>
  <c r="HK96" i="23"/>
  <c r="FC92" i="23"/>
  <c r="EW56" i="23"/>
  <c r="AC97" i="23"/>
  <c r="AD97" i="23" s="1"/>
  <c r="AE18" i="23"/>
  <c r="EW43" i="23"/>
  <c r="AD40" i="23"/>
  <c r="W40" i="23" s="1"/>
  <c r="AE34" i="23"/>
  <c r="FC87" i="23"/>
  <c r="EW26" i="23"/>
  <c r="FC12" i="23"/>
  <c r="HK25" i="23"/>
  <c r="HJ20" i="23"/>
  <c r="FC67" i="23"/>
  <c r="FC74" i="23"/>
  <c r="EQ95" i="23"/>
  <c r="EW95" i="23"/>
  <c r="FC100" i="23"/>
  <c r="HL83" i="23"/>
  <c r="HM61" i="23"/>
  <c r="HM62" i="23"/>
  <c r="HL49" i="23"/>
  <c r="HK78" i="23"/>
  <c r="HL33" i="23"/>
  <c r="HJ78" i="23"/>
  <c r="HJ61" i="23"/>
  <c r="HL100" i="23"/>
  <c r="HZ93" i="23"/>
  <c r="HY93" i="23" s="1"/>
  <c r="BI93" i="23"/>
  <c r="HZ34" i="23"/>
  <c r="HY34" i="23" s="1"/>
  <c r="BI58" i="23"/>
  <c r="HX93" i="23"/>
  <c r="HZ30" i="23"/>
  <c r="HY30" i="23" s="1"/>
  <c r="HZ54" i="23"/>
  <c r="HY54" i="23" s="1"/>
  <c r="HZ50" i="23"/>
  <c r="HY50" i="23" s="1"/>
  <c r="HZ74" i="23"/>
  <c r="HY74" i="23" s="1"/>
  <c r="BI74" i="23"/>
  <c r="BI26" i="23"/>
  <c r="HJ26" i="23"/>
  <c r="HK23" i="23"/>
  <c r="HM33" i="23"/>
  <c r="HJ48" i="23"/>
  <c r="HL60" i="23"/>
  <c r="HJ92" i="23"/>
  <c r="HJ95" i="23"/>
  <c r="HM55" i="23"/>
  <c r="HL25" i="23"/>
  <c r="HL50" i="23"/>
  <c r="HK61" i="23"/>
  <c r="HM78" i="23"/>
  <c r="HM95" i="23"/>
  <c r="HL53" i="23"/>
  <c r="HK17" i="23"/>
  <c r="HK21" i="23"/>
  <c r="HL21" i="23"/>
  <c r="HK53" i="23"/>
  <c r="HM68" i="23"/>
  <c r="HJ91" i="23"/>
  <c r="HK95" i="23"/>
  <c r="HL78" i="23"/>
  <c r="HL11" i="23"/>
  <c r="HL14" i="23"/>
  <c r="HM21" i="23"/>
  <c r="HL85" i="23"/>
  <c r="HM85" i="23"/>
  <c r="HL68" i="23"/>
  <c r="HM32" i="23"/>
  <c r="HJ68" i="23"/>
  <c r="HL95" i="23"/>
  <c r="EW51" i="23"/>
  <c r="FC51" i="23"/>
  <c r="HM99" i="23"/>
  <c r="HM53" i="23"/>
  <c r="HK100" i="23"/>
  <c r="FC99" i="23"/>
  <c r="HM100" i="23"/>
  <c r="HL54" i="23"/>
  <c r="HL99" i="23"/>
  <c r="AE94" i="23"/>
  <c r="AC83" i="23"/>
  <c r="AD83" i="23" s="1"/>
  <c r="AC69" i="23"/>
  <c r="AE69" i="23" s="1"/>
  <c r="CX67" i="23"/>
  <c r="I67" i="23"/>
  <c r="EH67" i="23" s="1"/>
  <c r="CY67" i="23"/>
  <c r="DK67" i="23"/>
  <c r="DB67" i="23"/>
  <c r="DA67" i="23"/>
  <c r="DE67" i="23"/>
  <c r="DC67" i="23"/>
  <c r="CW67" i="23"/>
  <c r="DJ67" i="23"/>
  <c r="DL67" i="23"/>
  <c r="DH67" i="23"/>
  <c r="DF67" i="23"/>
  <c r="DG67" i="23"/>
  <c r="CZ67" i="23"/>
  <c r="AE67" i="23"/>
  <c r="HZ62" i="23"/>
  <c r="HY62" i="23" s="1"/>
  <c r="BI62" i="23"/>
  <c r="AC57" i="23"/>
  <c r="HX54" i="23"/>
  <c r="AD52" i="23"/>
  <c r="W52" i="23" s="1"/>
  <c r="DC52" i="23" s="1"/>
  <c r="AD49" i="23"/>
  <c r="W49" i="23" s="1"/>
  <c r="AC46" i="23"/>
  <c r="AE46" i="23" s="1"/>
  <c r="HX30" i="23"/>
  <c r="AC70" i="23"/>
  <c r="AD70" i="23" s="1"/>
  <c r="W70" i="23" s="1"/>
  <c r="FC52" i="23"/>
  <c r="EW50" i="23"/>
  <c r="EQ50" i="23"/>
  <c r="EQ91" i="23"/>
  <c r="EW32" i="23"/>
  <c r="EQ51" i="23"/>
  <c r="EQ57" i="23"/>
  <c r="EW54" i="23"/>
  <c r="FC64" i="23"/>
  <c r="EW66" i="23"/>
  <c r="FC80" i="23"/>
  <c r="FC97" i="23"/>
  <c r="EQ99" i="23"/>
  <c r="EQ22" i="23"/>
  <c r="EW25" i="23"/>
  <c r="EW29" i="23"/>
  <c r="EW58" i="23"/>
  <c r="FC21" i="23"/>
  <c r="FC25" i="23"/>
  <c r="HM64" i="23"/>
  <c r="HJ66" i="23"/>
  <c r="FC83" i="23"/>
  <c r="FC91" i="23"/>
  <c r="EQ72" i="23"/>
  <c r="EW85" i="23"/>
  <c r="EW83" i="23"/>
  <c r="EW55" i="23"/>
  <c r="FC55" i="23"/>
  <c r="EW91" i="23"/>
  <c r="FC89" i="23"/>
  <c r="EW97" i="23"/>
  <c r="AC98" i="23"/>
  <c r="HM83" i="23"/>
  <c r="HJ53" i="23"/>
  <c r="HL66" i="23"/>
  <c r="HM38" i="23"/>
  <c r="HJ74" i="23"/>
  <c r="HL82" i="23"/>
  <c r="HL91" i="23"/>
  <c r="HJ67" i="23"/>
  <c r="HK62" i="23"/>
  <c r="HL23" i="23"/>
  <c r="HJ73" i="23"/>
  <c r="EQ97" i="23"/>
  <c r="HK97" i="23"/>
  <c r="AE99" i="23"/>
  <c r="AD99" i="23"/>
  <c r="HL101" i="23"/>
  <c r="HJ101" i="23"/>
  <c r="HJ12" i="23"/>
  <c r="HL32" i="23"/>
  <c r="HK32" i="23"/>
  <c r="HK49" i="23"/>
  <c r="HM54" i="23"/>
  <c r="HJ75" i="23"/>
  <c r="HM75" i="23"/>
  <c r="HL80" i="23"/>
  <c r="HK55" i="23"/>
  <c r="HJ97" i="23"/>
  <c r="FC101" i="23"/>
  <c r="HK101" i="23"/>
  <c r="EW101" i="23"/>
  <c r="HK92" i="23"/>
  <c r="HM97" i="23"/>
  <c r="AD101" i="23"/>
  <c r="AE101" i="23"/>
  <c r="HM101" i="23"/>
  <c r="HJ32" i="23"/>
  <c r="HL47" i="23"/>
  <c r="HL62" i="23"/>
  <c r="HM66" i="23"/>
  <c r="HK66" i="23"/>
  <c r="HL94" i="23"/>
  <c r="HK88" i="23"/>
  <c r="AE96" i="23"/>
  <c r="AD96" i="23"/>
  <c r="HL97" i="23"/>
  <c r="EQ101" i="23"/>
  <c r="AD100" i="23"/>
  <c r="AE100" i="23"/>
  <c r="EW81" i="23"/>
  <c r="AC71" i="23"/>
  <c r="EW23" i="23"/>
  <c r="EW37" i="23"/>
  <c r="FC73" i="23"/>
  <c r="EQ77" i="23"/>
  <c r="HJ83" i="23"/>
  <c r="HJ84" i="23"/>
  <c r="HK81" i="23"/>
  <c r="HL84" i="23"/>
  <c r="EW89" i="23"/>
  <c r="AC53" i="23"/>
  <c r="HK89" i="23"/>
  <c r="EQ82" i="23"/>
  <c r="AC28" i="23"/>
  <c r="AE28" i="23" s="1"/>
  <c r="HJ49" i="23"/>
  <c r="EW48" i="23"/>
  <c r="HM30" i="23"/>
  <c r="EW67" i="23"/>
  <c r="HM67" i="23"/>
  <c r="HK67" i="23"/>
  <c r="EQ15" i="23"/>
  <c r="HJ25" i="23"/>
  <c r="HL20" i="23"/>
  <c r="EW19" i="23"/>
  <c r="AE35" i="23"/>
  <c r="FC38" i="23"/>
  <c r="EW40" i="23"/>
  <c r="HM47" i="23"/>
  <c r="HJ50" i="23"/>
  <c r="HM45" i="23"/>
  <c r="HJ55" i="23"/>
  <c r="HL55" i="23"/>
  <c r="HM50" i="23"/>
  <c r="EQ25" i="23"/>
  <c r="FC57" i="23"/>
  <c r="FC50" i="23"/>
  <c r="HK50" i="23"/>
  <c r="AD66" i="23"/>
  <c r="W66" i="23" s="1"/>
  <c r="FC77" i="23"/>
  <c r="EW75" i="23"/>
  <c r="EW79" i="23"/>
  <c r="HL81" i="23"/>
  <c r="EQ92" i="23"/>
  <c r="HM93" i="23"/>
  <c r="HL88" i="23"/>
  <c r="EQ89" i="23"/>
  <c r="EQ94" i="23"/>
  <c r="HM94" i="23"/>
  <c r="EQ83" i="23"/>
  <c r="AC88" i="23"/>
  <c r="HL89" i="23"/>
  <c r="HJ81" i="23"/>
  <c r="HJ94" i="23"/>
  <c r="HK94" i="23"/>
  <c r="HK30" i="23"/>
  <c r="EW31" i="23"/>
  <c r="HM11" i="23"/>
  <c r="EQ12" i="23"/>
  <c r="HK20" i="23"/>
  <c r="AD27" i="23"/>
  <c r="W27" i="23" s="1"/>
  <c r="HK10" i="23"/>
  <c r="AD29" i="23"/>
  <c r="EQ19" i="23"/>
  <c r="EQ27" i="23"/>
  <c r="EW28" i="23"/>
  <c r="HL28" i="23"/>
  <c r="HL30" i="23"/>
  <c r="HL31" i="23"/>
  <c r="EW34" i="23"/>
  <c r="AD38" i="23"/>
  <c r="FC43" i="23"/>
  <c r="HL51" i="23"/>
  <c r="EW60" i="23"/>
  <c r="FC32" i="23"/>
  <c r="EW57" i="23"/>
  <c r="EQ21" i="23"/>
  <c r="EQ54" i="23"/>
  <c r="EQ67" i="23"/>
  <c r="HL67" i="23"/>
  <c r="EW84" i="23"/>
  <c r="HM86" i="23"/>
  <c r="HJ88" i="23"/>
  <c r="FC90" i="23"/>
  <c r="EW88" i="23"/>
  <c r="HJ89" i="23"/>
  <c r="EQ70" i="23"/>
  <c r="AD79" i="23"/>
  <c r="W79" i="23" s="1"/>
  <c r="AE79" i="23"/>
  <c r="HK85" i="23"/>
  <c r="HM91" i="23"/>
  <c r="HK91" i="23"/>
  <c r="HK83" i="23"/>
  <c r="DI67" i="23"/>
  <c r="DD67" i="23"/>
  <c r="HM89" i="23"/>
  <c r="HM65" i="23"/>
  <c r="FC65" i="23"/>
  <c r="HJ64" i="23"/>
  <c r="HK64" i="23"/>
  <c r="EW64" i="23"/>
  <c r="AE68" i="23"/>
  <c r="AD68" i="23"/>
  <c r="W74" i="23"/>
  <c r="AD86" i="23"/>
  <c r="AE86" i="23"/>
  <c r="AE78" i="23"/>
  <c r="AD78" i="23"/>
  <c r="HK80" i="23"/>
  <c r="EW80" i="23"/>
  <c r="HJ82" i="23"/>
  <c r="EQ84" i="23"/>
  <c r="EW92" i="23"/>
  <c r="CX93" i="23"/>
  <c r="DB93" i="23"/>
  <c r="DF93" i="23"/>
  <c r="DJ93" i="23"/>
  <c r="CY93" i="23"/>
  <c r="DC93" i="23"/>
  <c r="DG93" i="23"/>
  <c r="DK93" i="23"/>
  <c r="I93" i="23"/>
  <c r="CZ93" i="23"/>
  <c r="DD93" i="23"/>
  <c r="DH93" i="23"/>
  <c r="DL93" i="23"/>
  <c r="DA93" i="23"/>
  <c r="DE93" i="23"/>
  <c r="DI93" i="23"/>
  <c r="CW93" i="23"/>
  <c r="AD91" i="23"/>
  <c r="AE91" i="23"/>
  <c r="HJ27" i="23"/>
  <c r="AC73" i="23"/>
  <c r="HL74" i="23"/>
  <c r="HM74" i="23"/>
  <c r="I76" i="23"/>
  <c r="HJ77" i="23"/>
  <c r="HM77" i="23"/>
  <c r="W75" i="23"/>
  <c r="HL77" i="23"/>
  <c r="HM80" i="23"/>
  <c r="FC84" i="23"/>
  <c r="HK84" i="23"/>
  <c r="HM88" i="23"/>
  <c r="AC95" i="23"/>
  <c r="HJ23" i="23"/>
  <c r="HL48" i="23"/>
  <c r="HL59" i="23"/>
  <c r="HM60" i="23"/>
  <c r="HL57" i="23"/>
  <c r="HM31" i="23"/>
  <c r="W63" i="23"/>
  <c r="AD64" i="23"/>
  <c r="AE64" i="23"/>
  <c r="EQ65" i="23"/>
  <c r="EQ66" i="23"/>
  <c r="HL65" i="23"/>
  <c r="HL73" i="23"/>
  <c r="HM73" i="23"/>
  <c r="EQ73" i="23"/>
  <c r="HK73" i="23"/>
  <c r="EW73" i="23"/>
  <c r="EQ75" i="23"/>
  <c r="I77" i="23"/>
  <c r="HL79" i="23"/>
  <c r="EQ79" i="23"/>
  <c r="W80" i="23"/>
  <c r="FC81" i="23"/>
  <c r="EQ80" i="23"/>
  <c r="FC82" i="23"/>
  <c r="HM84" i="23"/>
  <c r="HJ86" i="23"/>
  <c r="EQ86" i="23"/>
  <c r="W84" i="23"/>
  <c r="FC93" i="23"/>
  <c r="W82" i="23"/>
  <c r="EW90" i="23"/>
  <c r="AC92" i="23"/>
  <c r="HM92" i="23"/>
  <c r="HL92" i="23"/>
  <c r="HJ93" i="23"/>
  <c r="HK79" i="23"/>
  <c r="EW93" i="23"/>
  <c r="HK93" i="23"/>
  <c r="AE89" i="23"/>
  <c r="AD89" i="23"/>
  <c r="HL26" i="23"/>
  <c r="HJ33" i="23"/>
  <c r="HM59" i="23"/>
  <c r="HK57" i="23"/>
  <c r="HJ65" i="23"/>
  <c r="HK65" i="23"/>
  <c r="EW65" i="23"/>
  <c r="HL64" i="23"/>
  <c r="EQ64" i="23"/>
  <c r="FC66" i="23"/>
  <c r="EW74" i="23"/>
  <c r="HK74" i="23"/>
  <c r="FC75" i="23"/>
  <c r="HK77" i="23"/>
  <c r="EW77" i="23"/>
  <c r="HK75" i="23"/>
  <c r="HM79" i="23"/>
  <c r="FC79" i="23"/>
  <c r="HM81" i="23"/>
  <c r="EQ81" i="23"/>
  <c r="W85" i="23"/>
  <c r="HJ80" i="23"/>
  <c r="HK82" i="23"/>
  <c r="EW82" i="23"/>
  <c r="HM82" i="23"/>
  <c r="HL86" i="23"/>
  <c r="HK86" i="23"/>
  <c r="EW86" i="23"/>
  <c r="FC86" i="23"/>
  <c r="EQ90" i="23"/>
  <c r="EQ93" i="23"/>
  <c r="AE87" i="23"/>
  <c r="AD87" i="23"/>
  <c r="FC94" i="23"/>
  <c r="W94" i="23"/>
  <c r="HJ13" i="23"/>
  <c r="HM13" i="23"/>
  <c r="HL22" i="23"/>
  <c r="HL29" i="23"/>
  <c r="HK29" i="23"/>
  <c r="HJ56" i="23"/>
  <c r="HK56" i="23"/>
  <c r="HL56" i="23"/>
  <c r="HM56" i="23"/>
  <c r="FC44" i="23"/>
  <c r="HM44" i="23"/>
  <c r="HK44" i="23"/>
  <c r="AC31" i="23"/>
  <c r="AD31" i="23" s="1"/>
  <c r="HJ11" i="23"/>
  <c r="HL13" i="23"/>
  <c r="AE39" i="23"/>
  <c r="HJ44" i="23"/>
  <c r="FC45" i="23"/>
  <c r="HL58" i="23"/>
  <c r="HM58" i="23"/>
  <c r="HK54" i="23"/>
  <c r="HJ54" i="23"/>
  <c r="EQ32" i="23"/>
  <c r="AC47" i="23"/>
  <c r="AE47" i="23" s="1"/>
  <c r="HK12" i="23"/>
  <c r="HJ28" i="23"/>
  <c r="HL24" i="23"/>
  <c r="EQ40" i="23"/>
  <c r="AC59" i="23"/>
  <c r="AD59" i="23" s="1"/>
  <c r="EQ31" i="23"/>
  <c r="FC54" i="23"/>
  <c r="FC15" i="23"/>
  <c r="FC19" i="23"/>
  <c r="EQ43" i="23"/>
  <c r="EQ46" i="23"/>
  <c r="EQ49" i="23"/>
  <c r="HK31" i="23"/>
  <c r="HM57" i="23"/>
  <c r="FC18" i="23"/>
  <c r="HK27" i="23"/>
  <c r="EQ23" i="23"/>
  <c r="EW33" i="23"/>
  <c r="HJ37" i="23"/>
  <c r="EW38" i="23"/>
  <c r="EW35" i="23"/>
  <c r="EW41" i="23"/>
  <c r="EW42" i="23"/>
  <c r="EQ48" i="23"/>
  <c r="FC59" i="23"/>
  <c r="EQ60" i="23"/>
  <c r="EW62" i="23"/>
  <c r="EQ56" i="23"/>
  <c r="FC20" i="23"/>
  <c r="FC37" i="23"/>
  <c r="HJ38" i="23"/>
  <c r="AE11" i="23"/>
  <c r="AD11" i="23"/>
  <c r="W11" i="23" s="1"/>
  <c r="DH11" i="23" s="1"/>
  <c r="HK58" i="23"/>
  <c r="EQ11" i="23"/>
  <c r="HK11" i="23"/>
  <c r="FC27" i="23"/>
  <c r="EW10" i="23"/>
  <c r="EQ28" i="23"/>
  <c r="EW24" i="23"/>
  <c r="HM37" i="23"/>
  <c r="HJ35" i="23"/>
  <c r="EQ36" i="23"/>
  <c r="EQ41" i="23"/>
  <c r="HL43" i="23"/>
  <c r="FC39" i="23"/>
  <c r="HK45" i="23"/>
  <c r="EW45" i="23"/>
  <c r="HJ45" i="23"/>
  <c r="FC30" i="23"/>
  <c r="HK38" i="23"/>
  <c r="HL38" i="23"/>
  <c r="FC31" i="23"/>
  <c r="FC58" i="23"/>
  <c r="EW44" i="23"/>
  <c r="HJ60" i="23"/>
  <c r="HM18" i="23"/>
  <c r="EQ26" i="23"/>
  <c r="EW27" i="23"/>
  <c r="EW20" i="23"/>
  <c r="FC28" i="23"/>
  <c r="HM29" i="23"/>
  <c r="EQ24" i="23"/>
  <c r="FC24" i="23"/>
  <c r="FC33" i="23"/>
  <c r="EQ38" i="23"/>
  <c r="HK35" i="23"/>
  <c r="HK40" i="23"/>
  <c r="HM39" i="23"/>
  <c r="HK46" i="23"/>
  <c r="EW46" i="23"/>
  <c r="HJ46" i="23"/>
  <c r="FC46" i="23"/>
  <c r="EQ45" i="23"/>
  <c r="FC61" i="23"/>
  <c r="FC62" i="23"/>
  <c r="HK33" i="23"/>
  <c r="EW30" i="23"/>
  <c r="HJ30" i="23"/>
  <c r="HM25" i="23"/>
  <c r="FC56" i="23"/>
  <c r="HJ58" i="23"/>
  <c r="EQ44" i="23"/>
  <c r="HM35" i="23"/>
  <c r="HK41" i="23"/>
  <c r="EQ61" i="23"/>
  <c r="EQ62" i="23"/>
  <c r="HM49" i="23"/>
  <c r="EQ30" i="23"/>
  <c r="HM48" i="23"/>
  <c r="HK48" i="23"/>
  <c r="HM51" i="23"/>
  <c r="HK51" i="23"/>
  <c r="HJ59" i="23"/>
  <c r="HK59" i="23"/>
  <c r="EQ58" i="23"/>
  <c r="HL44" i="23"/>
  <c r="HK34" i="23"/>
  <c r="HM34" i="23"/>
  <c r="HL36" i="23"/>
  <c r="HJ36" i="23"/>
  <c r="W33" i="23"/>
  <c r="HK36" i="23"/>
  <c r="W37" i="23"/>
  <c r="HM42" i="23"/>
  <c r="W43" i="23"/>
  <c r="FC47" i="23"/>
  <c r="AE51" i="23"/>
  <c r="AD51" i="23"/>
  <c r="W61" i="23"/>
  <c r="HL27" i="23"/>
  <c r="HL12" i="23"/>
  <c r="HJ22" i="23"/>
  <c r="CX35" i="23"/>
  <c r="DB35" i="23"/>
  <c r="DF35" i="23"/>
  <c r="DJ35" i="23"/>
  <c r="CZ35" i="23"/>
  <c r="DE35" i="23"/>
  <c r="DK35" i="23"/>
  <c r="DC35" i="23"/>
  <c r="DI35" i="23"/>
  <c r="I35" i="23"/>
  <c r="CW35" i="23"/>
  <c r="DD35" i="23"/>
  <c r="DL35" i="23"/>
  <c r="CY35" i="23"/>
  <c r="DG35" i="23"/>
  <c r="DA35" i="23"/>
  <c r="DH35" i="23"/>
  <c r="CX34" i="23"/>
  <c r="DB34" i="23"/>
  <c r="DF34" i="23"/>
  <c r="DJ34" i="23"/>
  <c r="CW34" i="23"/>
  <c r="DC34" i="23"/>
  <c r="DH34" i="23"/>
  <c r="CZ34" i="23"/>
  <c r="DE34" i="23"/>
  <c r="DK34" i="23"/>
  <c r="CY34" i="23"/>
  <c r="DI34" i="23"/>
  <c r="DA34" i="23"/>
  <c r="DL34" i="23"/>
  <c r="DD34" i="23"/>
  <c r="DG34" i="23"/>
  <c r="I34" i="23"/>
  <c r="W36" i="23"/>
  <c r="HL35" i="23"/>
  <c r="FC36" i="23"/>
  <c r="HJ41" i="23"/>
  <c r="FC41" i="23"/>
  <c r="HK37" i="23"/>
  <c r="EW39" i="23"/>
  <c r="HL40" i="23"/>
  <c r="HJ40" i="23"/>
  <c r="FC40" i="23"/>
  <c r="HL41" i="23"/>
  <c r="HK42" i="23"/>
  <c r="HL42" i="23"/>
  <c r="W39" i="23"/>
  <c r="HL45" i="23"/>
  <c r="EW49" i="23"/>
  <c r="AD57" i="23"/>
  <c r="AE57" i="23"/>
  <c r="HM26" i="23"/>
  <c r="HJ24" i="23"/>
  <c r="AC30" i="23"/>
  <c r="EQ33" i="23"/>
  <c r="I32" i="23"/>
  <c r="CZ32" i="23"/>
  <c r="DD32" i="23"/>
  <c r="DH32" i="23"/>
  <c r="DL32" i="23"/>
  <c r="CW32" i="23"/>
  <c r="DB32" i="23"/>
  <c r="DG32" i="23"/>
  <c r="CX32" i="23"/>
  <c r="DC32" i="23"/>
  <c r="DI32" i="23"/>
  <c r="DA32" i="23"/>
  <c r="DK32" i="23"/>
  <c r="DE32" i="23"/>
  <c r="DF32" i="23"/>
  <c r="CY32" i="23"/>
  <c r="DJ32" i="23"/>
  <c r="EQ37" i="23"/>
  <c r="EQ34" i="23"/>
  <c r="EQ35" i="23"/>
  <c r="EW36" i="23"/>
  <c r="HM36" i="23"/>
  <c r="W38" i="23"/>
  <c r="HM41" i="23"/>
  <c r="HL37" i="23"/>
  <c r="HM40" i="23"/>
  <c r="HJ43" i="23"/>
  <c r="HK43" i="23"/>
  <c r="HM43" i="23"/>
  <c r="HK39" i="23"/>
  <c r="EQ39" i="23"/>
  <c r="W41" i="23"/>
  <c r="EQ42" i="23"/>
  <c r="W45" i="23"/>
  <c r="HL46" i="23"/>
  <c r="HM46" i="23"/>
  <c r="EQ47" i="23"/>
  <c r="FC49" i="23"/>
  <c r="W42" i="23"/>
  <c r="HK47" i="23"/>
  <c r="EW47" i="23"/>
  <c r="HJ47" i="23"/>
  <c r="EQ59" i="23"/>
  <c r="FC60" i="23"/>
  <c r="AE50" i="23"/>
  <c r="AD50" i="23"/>
  <c r="AD55" i="23"/>
  <c r="AE55" i="23"/>
  <c r="HJ10" i="23"/>
  <c r="HJ34" i="23"/>
  <c r="HL34" i="23"/>
  <c r="FC34" i="23"/>
  <c r="FC35" i="23"/>
  <c r="HL39" i="23"/>
  <c r="HJ39" i="23"/>
  <c r="FC42" i="23"/>
  <c r="W48" i="23"/>
  <c r="AD44" i="23"/>
  <c r="AE44" i="23"/>
  <c r="AE58" i="23"/>
  <c r="AD58" i="23"/>
  <c r="CW62" i="23"/>
  <c r="DA62" i="23"/>
  <c r="DE62" i="23"/>
  <c r="DI62" i="23"/>
  <c r="CX62" i="23"/>
  <c r="DB62" i="23"/>
  <c r="DF62" i="23"/>
  <c r="DJ62" i="23"/>
  <c r="I62" i="23"/>
  <c r="CY62" i="23"/>
  <c r="DG62" i="23"/>
  <c r="CZ62" i="23"/>
  <c r="DH62" i="23"/>
  <c r="DL62" i="23"/>
  <c r="DC62" i="23"/>
  <c r="DK62" i="23"/>
  <c r="DD62" i="23"/>
  <c r="AD56" i="23"/>
  <c r="AE56" i="23"/>
  <c r="CW60" i="23"/>
  <c r="DA60" i="23"/>
  <c r="DE60" i="23"/>
  <c r="DI60" i="23"/>
  <c r="CX60" i="23"/>
  <c r="DB60" i="23"/>
  <c r="DF60" i="23"/>
  <c r="DJ60" i="23"/>
  <c r="I60" i="23"/>
  <c r="CY60" i="23"/>
  <c r="DG60" i="23"/>
  <c r="CZ60" i="23"/>
  <c r="DH60" i="23"/>
  <c r="DC60" i="23"/>
  <c r="DK60" i="23"/>
  <c r="DD60" i="23"/>
  <c r="DL60" i="23"/>
  <c r="FC11" i="23"/>
  <c r="FC17" i="23"/>
  <c r="HK26" i="23"/>
  <c r="HM23" i="23"/>
  <c r="FC23" i="23"/>
  <c r="HJ29" i="23"/>
  <c r="EW12" i="23"/>
  <c r="EQ13" i="23"/>
  <c r="EW15" i="23"/>
  <c r="EW17" i="23"/>
  <c r="HL18" i="23"/>
  <c r="HJ18" i="23"/>
  <c r="FC26" i="23"/>
  <c r="HL10" i="23"/>
  <c r="EQ10" i="23"/>
  <c r="HM22" i="23"/>
  <c r="HK22" i="23"/>
  <c r="EQ20" i="23"/>
  <c r="HK28" i="23"/>
  <c r="EQ29" i="23"/>
  <c r="HK24" i="23"/>
  <c r="FC29" i="23"/>
  <c r="EW11" i="23"/>
  <c r="HK14" i="23"/>
  <c r="HK15" i="23"/>
  <c r="HJ14" i="23"/>
  <c r="FC16" i="23"/>
  <c r="EQ16" i="23"/>
  <c r="EQ17" i="23"/>
  <c r="HM19" i="23"/>
  <c r="HJ19" i="23"/>
  <c r="HK19" i="23"/>
  <c r="FC22" i="23"/>
  <c r="HM10" i="23"/>
  <c r="FC10" i="23"/>
  <c r="HK13" i="23"/>
  <c r="HM27" i="23"/>
  <c r="HM28" i="23"/>
  <c r="HM24" i="23"/>
  <c r="W18" i="23"/>
  <c r="W23" i="23"/>
  <c r="DO29" i="23"/>
  <c r="W13" i="23"/>
  <c r="AC15" i="23"/>
  <c r="AC16" i="23"/>
  <c r="W14" i="23"/>
  <c r="HM15" i="23"/>
  <c r="W21" i="23"/>
  <c r="AC22" i="23"/>
  <c r="AC26" i="23"/>
  <c r="HM16" i="23"/>
  <c r="EW14" i="23"/>
  <c r="AC10" i="23"/>
  <c r="AE12" i="23"/>
  <c r="AD12" i="23"/>
  <c r="HM17" i="23"/>
  <c r="HJ17" i="23"/>
  <c r="HL17" i="23"/>
  <c r="AD20" i="23"/>
  <c r="AE20" i="23"/>
  <c r="AC24" i="23"/>
  <c r="HL16" i="23"/>
  <c r="HJ16" i="23"/>
  <c r="HM14" i="23"/>
  <c r="EW13" i="23"/>
  <c r="FC13" i="23"/>
  <c r="AC17" i="23"/>
  <c r="HK16" i="23"/>
  <c r="EW16" i="23"/>
  <c r="AE19" i="23"/>
  <c r="AD19" i="23"/>
  <c r="HJ15" i="23"/>
  <c r="HL15" i="23"/>
  <c r="EQ18" i="23"/>
  <c r="HK18" i="23"/>
  <c r="EW18" i="23"/>
  <c r="AD28" i="23"/>
  <c r="AE25" i="23"/>
  <c r="AD25" i="23"/>
  <c r="W29" i="23"/>
  <c r="AD46" i="23" l="1"/>
  <c r="DE52" i="23"/>
  <c r="DK52" i="23"/>
  <c r="AD72" i="23"/>
  <c r="W72" i="23" s="1"/>
  <c r="I72" i="23" s="1"/>
  <c r="AE72" i="23"/>
  <c r="AE54" i="23"/>
  <c r="AD54" i="23"/>
  <c r="W54" i="23" s="1"/>
  <c r="CY54" i="23" s="1"/>
  <c r="DF52" i="23"/>
  <c r="DL52" i="23"/>
  <c r="CY52" i="23"/>
  <c r="DB52" i="23"/>
  <c r="DH52" i="23"/>
  <c r="DI52" i="23"/>
  <c r="I52" i="23"/>
  <c r="EG52" i="23" s="1"/>
  <c r="AE97" i="23"/>
  <c r="DF11" i="23"/>
  <c r="CX52" i="23"/>
  <c r="DA52" i="23"/>
  <c r="DD52" i="23"/>
  <c r="DG52" i="23"/>
  <c r="EJ67" i="23"/>
  <c r="DJ52" i="23"/>
  <c r="CW52" i="23"/>
  <c r="CZ52" i="23"/>
  <c r="EG67" i="23"/>
  <c r="EI67" i="23"/>
  <c r="AD65" i="23"/>
  <c r="W65" i="23" s="1"/>
  <c r="AE65" i="23"/>
  <c r="EK67" i="23"/>
  <c r="AD69" i="23"/>
  <c r="W69" i="23" s="1"/>
  <c r="AE70" i="23"/>
  <c r="AE83" i="23"/>
  <c r="I79" i="23"/>
  <c r="EK79" i="23" s="1"/>
  <c r="I70" i="23"/>
  <c r="EK70" i="23" s="1"/>
  <c r="AE31" i="23"/>
  <c r="DD11" i="23"/>
  <c r="DI11" i="23"/>
  <c r="DJ11" i="23"/>
  <c r="AE98" i="23"/>
  <c r="AD98" i="23"/>
  <c r="W96" i="23"/>
  <c r="W97" i="23"/>
  <c r="W99" i="23"/>
  <c r="W100" i="23"/>
  <c r="W101" i="23"/>
  <c r="DG11" i="23"/>
  <c r="DC11" i="23"/>
  <c r="DA11" i="23"/>
  <c r="CZ11" i="23"/>
  <c r="AD47" i="23"/>
  <c r="W47" i="23" s="1"/>
  <c r="AE53" i="23"/>
  <c r="AD53" i="23"/>
  <c r="AE71" i="23"/>
  <c r="AD71" i="23"/>
  <c r="DB11" i="23"/>
  <c r="CX11" i="23"/>
  <c r="CW11" i="23"/>
  <c r="DL11" i="23"/>
  <c r="I11" i="23"/>
  <c r="EJ11" i="23" s="1"/>
  <c r="AE88" i="23"/>
  <c r="AD88" i="23"/>
  <c r="CY11" i="23"/>
  <c r="DE11" i="23"/>
  <c r="DK11" i="23"/>
  <c r="DO26" i="23"/>
  <c r="DO27" i="23"/>
  <c r="I82" i="23"/>
  <c r="I80" i="23"/>
  <c r="EJ77" i="23"/>
  <c r="EH77" i="23"/>
  <c r="EI77" i="23"/>
  <c r="EG77" i="23"/>
  <c r="EK77" i="23"/>
  <c r="CX90" i="23"/>
  <c r="DB90" i="23"/>
  <c r="DF90" i="23"/>
  <c r="DJ90" i="23"/>
  <c r="CZ90" i="23"/>
  <c r="DE90" i="23"/>
  <c r="DK90" i="23"/>
  <c r="I90" i="23"/>
  <c r="DA90" i="23"/>
  <c r="DG90" i="23"/>
  <c r="DL90" i="23"/>
  <c r="CW90" i="23"/>
  <c r="DC90" i="23"/>
  <c r="DH90" i="23"/>
  <c r="CY90" i="23"/>
  <c r="DD90" i="23"/>
  <c r="DI90" i="23"/>
  <c r="W68" i="23"/>
  <c r="CY66" i="23"/>
  <c r="DC66" i="23"/>
  <c r="DG66" i="23"/>
  <c r="DK66" i="23"/>
  <c r="DA66" i="23"/>
  <c r="DF66" i="23"/>
  <c r="DL66" i="23"/>
  <c r="CX66" i="23"/>
  <c r="DD66" i="23"/>
  <c r="DI66" i="23"/>
  <c r="DE66" i="23"/>
  <c r="I66" i="23"/>
  <c r="CW66" i="23"/>
  <c r="DH66" i="23"/>
  <c r="CZ66" i="23"/>
  <c r="DB66" i="23"/>
  <c r="DJ66" i="23"/>
  <c r="AD95" i="23"/>
  <c r="AE95" i="23"/>
  <c r="I85" i="23"/>
  <c r="W89" i="23"/>
  <c r="AD92" i="23"/>
  <c r="AE92" i="23"/>
  <c r="I84" i="23"/>
  <c r="I81" i="23"/>
  <c r="W91" i="23"/>
  <c r="W86" i="23"/>
  <c r="CW94" i="23"/>
  <c r="DA94" i="23"/>
  <c r="DE94" i="23"/>
  <c r="DI94" i="23"/>
  <c r="CX94" i="23"/>
  <c r="DB94" i="23"/>
  <c r="DF94" i="23"/>
  <c r="DJ94" i="23"/>
  <c r="CY94" i="23"/>
  <c r="I94" i="23"/>
  <c r="DD94" i="23"/>
  <c r="DL94" i="23"/>
  <c r="DG94" i="23"/>
  <c r="CZ94" i="23"/>
  <c r="DH94" i="23"/>
  <c r="DC94" i="23"/>
  <c r="DK94" i="23"/>
  <c r="W87" i="23"/>
  <c r="W64" i="23"/>
  <c r="CY63" i="23"/>
  <c r="DC63" i="23"/>
  <c r="DG63" i="23"/>
  <c r="DK63" i="23"/>
  <c r="CW63" i="23"/>
  <c r="DA63" i="23"/>
  <c r="DE63" i="23"/>
  <c r="DI63" i="23"/>
  <c r="DB63" i="23"/>
  <c r="DJ63" i="23"/>
  <c r="I63" i="23"/>
  <c r="DD63" i="23"/>
  <c r="DL63" i="23"/>
  <c r="CX63" i="23"/>
  <c r="DF63" i="23"/>
  <c r="CZ63" i="23"/>
  <c r="DH63" i="23"/>
  <c r="W83" i="23"/>
  <c r="I75" i="23"/>
  <c r="EG76" i="23"/>
  <c r="EK76" i="23"/>
  <c r="EI76" i="23"/>
  <c r="EJ76" i="23"/>
  <c r="EH76" i="23"/>
  <c r="AE73" i="23"/>
  <c r="AD73" i="23"/>
  <c r="EH93" i="23"/>
  <c r="EI93" i="23"/>
  <c r="EJ93" i="23"/>
  <c r="EG93" i="23"/>
  <c r="EK93" i="23"/>
  <c r="W78" i="23"/>
  <c r="I74" i="23"/>
  <c r="AE59" i="23"/>
  <c r="CY49" i="23"/>
  <c r="DC49" i="23"/>
  <c r="DG49" i="23"/>
  <c r="DK49" i="23"/>
  <c r="I49" i="23"/>
  <c r="CZ49" i="23"/>
  <c r="DE49" i="23"/>
  <c r="DJ49" i="23"/>
  <c r="DA49" i="23"/>
  <c r="DF49" i="23"/>
  <c r="DL49" i="23"/>
  <c r="CW49" i="23"/>
  <c r="DB49" i="23"/>
  <c r="DH49" i="23"/>
  <c r="CX49" i="23"/>
  <c r="DD49" i="23"/>
  <c r="DI49" i="23"/>
  <c r="W59" i="23"/>
  <c r="CX42" i="23"/>
  <c r="DB42" i="23"/>
  <c r="DF42" i="23"/>
  <c r="DJ42" i="23"/>
  <c r="CY42" i="23"/>
  <c r="DD42" i="23"/>
  <c r="DI42" i="23"/>
  <c r="CW42" i="23"/>
  <c r="DE42" i="23"/>
  <c r="DL42" i="23"/>
  <c r="CZ42" i="23"/>
  <c r="DG42" i="23"/>
  <c r="DH42" i="23"/>
  <c r="DK42" i="23"/>
  <c r="I42" i="23"/>
  <c r="DA42" i="23"/>
  <c r="DC42" i="23"/>
  <c r="CX41" i="23"/>
  <c r="DB41" i="23"/>
  <c r="DF41" i="23"/>
  <c r="DJ41" i="23"/>
  <c r="CY41" i="23"/>
  <c r="DD41" i="23"/>
  <c r="DI41" i="23"/>
  <c r="CW41" i="23"/>
  <c r="DE41" i="23"/>
  <c r="DL41" i="23"/>
  <c r="CZ41" i="23"/>
  <c r="DG41" i="23"/>
  <c r="DC41" i="23"/>
  <c r="DH41" i="23"/>
  <c r="DK41" i="23"/>
  <c r="I41" i="23"/>
  <c r="DA41" i="23"/>
  <c r="EJ32" i="23"/>
  <c r="EH32" i="23"/>
  <c r="EI32" i="23"/>
  <c r="EG32" i="23"/>
  <c r="EK32" i="23"/>
  <c r="W57" i="23"/>
  <c r="DC54" i="23"/>
  <c r="DA54" i="23"/>
  <c r="DF54" i="23"/>
  <c r="DJ54" i="23"/>
  <c r="CX36" i="23"/>
  <c r="DB36" i="23"/>
  <c r="DF36" i="23"/>
  <c r="DJ36" i="23"/>
  <c r="DA36" i="23"/>
  <c r="DG36" i="23"/>
  <c r="DL36" i="23"/>
  <c r="CW36" i="23"/>
  <c r="DC36" i="23"/>
  <c r="DH36" i="23"/>
  <c r="CY36" i="23"/>
  <c r="DD36" i="23"/>
  <c r="DI36" i="23"/>
  <c r="CZ36" i="23"/>
  <c r="I36" i="23"/>
  <c r="DE36" i="23"/>
  <c r="DK36" i="23"/>
  <c r="CX37" i="23"/>
  <c r="DB37" i="23"/>
  <c r="DF37" i="23"/>
  <c r="DJ37" i="23"/>
  <c r="I37" i="23"/>
  <c r="DA37" i="23"/>
  <c r="DG37" i="23"/>
  <c r="DL37" i="23"/>
  <c r="CY37" i="23"/>
  <c r="DD37" i="23"/>
  <c r="DI37" i="23"/>
  <c r="DE37" i="23"/>
  <c r="CW37" i="23"/>
  <c r="DH37" i="23"/>
  <c r="DK37" i="23"/>
  <c r="DC37" i="23"/>
  <c r="CZ37" i="23"/>
  <c r="W31" i="23"/>
  <c r="EG60" i="23"/>
  <c r="EK60" i="23"/>
  <c r="EH60" i="23"/>
  <c r="EI60" i="23"/>
  <c r="EJ60" i="23"/>
  <c r="EG62" i="23"/>
  <c r="EK62" i="23"/>
  <c r="EH62" i="23"/>
  <c r="EJ62" i="23"/>
  <c r="EI62" i="23"/>
  <c r="W58" i="23"/>
  <c r="CY48" i="23"/>
  <c r="DC48" i="23"/>
  <c r="DG48" i="23"/>
  <c r="DK48" i="23"/>
  <c r="I48" i="23"/>
  <c r="CZ48" i="23"/>
  <c r="DD48" i="23"/>
  <c r="DA48" i="23"/>
  <c r="DH48" i="23"/>
  <c r="DB48" i="23"/>
  <c r="DI48" i="23"/>
  <c r="CW48" i="23"/>
  <c r="DE48" i="23"/>
  <c r="DJ48" i="23"/>
  <c r="CX48" i="23"/>
  <c r="DF48" i="23"/>
  <c r="DL48" i="23"/>
  <c r="I33" i="23"/>
  <c r="CX33" i="23"/>
  <c r="DB33" i="23"/>
  <c r="DF33" i="23"/>
  <c r="DJ33" i="23"/>
  <c r="CW33" i="23"/>
  <c r="DC33" i="23"/>
  <c r="DH33" i="23"/>
  <c r="CY33" i="23"/>
  <c r="DD33" i="23"/>
  <c r="DI33" i="23"/>
  <c r="CZ33" i="23"/>
  <c r="DE33" i="23"/>
  <c r="DK33" i="23"/>
  <c r="DA33" i="23"/>
  <c r="DG33" i="23"/>
  <c r="DL33" i="23"/>
  <c r="W55" i="23"/>
  <c r="CX38" i="23"/>
  <c r="DB38" i="23"/>
  <c r="DF38" i="23"/>
  <c r="DJ38" i="23"/>
  <c r="I38" i="23"/>
  <c r="CY38" i="23"/>
  <c r="DD38" i="23"/>
  <c r="DI38" i="23"/>
  <c r="DA38" i="23"/>
  <c r="DH38" i="23"/>
  <c r="DC38" i="23"/>
  <c r="DK38" i="23"/>
  <c r="CZ38" i="23"/>
  <c r="DE38" i="23"/>
  <c r="CW38" i="23"/>
  <c r="DL38" i="23"/>
  <c r="DG38" i="23"/>
  <c r="EI52" i="23"/>
  <c r="EJ52" i="23"/>
  <c r="EH52" i="23"/>
  <c r="CX39" i="23"/>
  <c r="DB39" i="23"/>
  <c r="DF39" i="23"/>
  <c r="DJ39" i="23"/>
  <c r="CY39" i="23"/>
  <c r="DD39" i="23"/>
  <c r="DI39" i="23"/>
  <c r="CW39" i="23"/>
  <c r="DE39" i="23"/>
  <c r="DL39" i="23"/>
  <c r="CZ39" i="23"/>
  <c r="DG39" i="23"/>
  <c r="DK39" i="23"/>
  <c r="I39" i="23"/>
  <c r="DA39" i="23"/>
  <c r="DC39" i="23"/>
  <c r="DH39" i="23"/>
  <c r="W51" i="23"/>
  <c r="W46" i="23"/>
  <c r="W56" i="23"/>
  <c r="W44" i="23"/>
  <c r="W50" i="23"/>
  <c r="CY45" i="23"/>
  <c r="DC45" i="23"/>
  <c r="DG45" i="23"/>
  <c r="DK45" i="23"/>
  <c r="I45" i="23"/>
  <c r="CZ45" i="23"/>
  <c r="DD45" i="23"/>
  <c r="DH45" i="23"/>
  <c r="DL45" i="23"/>
  <c r="DB45" i="23"/>
  <c r="DJ45" i="23"/>
  <c r="CW45" i="23"/>
  <c r="DE45" i="23"/>
  <c r="CX45" i="23"/>
  <c r="DF45" i="23"/>
  <c r="DA45" i="23"/>
  <c r="DI45" i="23"/>
  <c r="CX40" i="23"/>
  <c r="DB40" i="23"/>
  <c r="DF40" i="23"/>
  <c r="DJ40" i="23"/>
  <c r="CY40" i="23"/>
  <c r="DD40" i="23"/>
  <c r="DI40" i="23"/>
  <c r="CW40" i="23"/>
  <c r="DE40" i="23"/>
  <c r="DL40" i="23"/>
  <c r="CZ40" i="23"/>
  <c r="DG40" i="23"/>
  <c r="I40" i="23"/>
  <c r="DA40" i="23"/>
  <c r="DC40" i="23"/>
  <c r="DH40" i="23"/>
  <c r="DK40" i="23"/>
  <c r="AD30" i="23"/>
  <c r="AE30" i="23"/>
  <c r="EH34" i="23"/>
  <c r="EI34" i="23"/>
  <c r="EK34" i="23"/>
  <c r="EG34" i="23"/>
  <c r="EJ34" i="23"/>
  <c r="EH35" i="23"/>
  <c r="EK35" i="23"/>
  <c r="EG35" i="23"/>
  <c r="EI35" i="23"/>
  <c r="EJ35" i="23"/>
  <c r="CW61" i="23"/>
  <c r="DA61" i="23"/>
  <c r="DE61" i="23"/>
  <c r="DI61" i="23"/>
  <c r="CX61" i="23"/>
  <c r="DB61" i="23"/>
  <c r="DF61" i="23"/>
  <c r="DJ61" i="23"/>
  <c r="DC61" i="23"/>
  <c r="DK61" i="23"/>
  <c r="DD61" i="23"/>
  <c r="DL61" i="23"/>
  <c r="DH61" i="23"/>
  <c r="I61" i="23"/>
  <c r="CY61" i="23"/>
  <c r="DG61" i="23"/>
  <c r="CZ61" i="23"/>
  <c r="CX43" i="23"/>
  <c r="DB43" i="23"/>
  <c r="DF43" i="23"/>
  <c r="CY43" i="23"/>
  <c r="DD43" i="23"/>
  <c r="DI43" i="23"/>
  <c r="CZ43" i="23"/>
  <c r="DG43" i="23"/>
  <c r="DL43" i="23"/>
  <c r="DA43" i="23"/>
  <c r="DH43" i="23"/>
  <c r="I43" i="23"/>
  <c r="DC43" i="23"/>
  <c r="DJ43" i="23"/>
  <c r="CW43" i="23"/>
  <c r="DE43" i="23"/>
  <c r="DK43" i="23"/>
  <c r="CW27" i="23"/>
  <c r="DA27" i="23"/>
  <c r="DE27" i="23"/>
  <c r="DI27" i="23"/>
  <c r="CY27" i="23"/>
  <c r="DD27" i="23"/>
  <c r="DJ27" i="23"/>
  <c r="CZ27" i="23"/>
  <c r="DF27" i="23"/>
  <c r="DK27" i="23"/>
  <c r="CX27" i="23"/>
  <c r="DH27" i="23"/>
  <c r="DB27" i="23"/>
  <c r="DC27" i="23"/>
  <c r="I27" i="23"/>
  <c r="DG27" i="23"/>
  <c r="DL27" i="23"/>
  <c r="AD22" i="23"/>
  <c r="AE22" i="23"/>
  <c r="I18" i="23"/>
  <c r="CZ18" i="23"/>
  <c r="DD18" i="23"/>
  <c r="DH18" i="23"/>
  <c r="DL18" i="23"/>
  <c r="DA18" i="23"/>
  <c r="DF18" i="23"/>
  <c r="DK18" i="23"/>
  <c r="CY18" i="23"/>
  <c r="DG18" i="23"/>
  <c r="CX18" i="23"/>
  <c r="DI18" i="23"/>
  <c r="DB18" i="23"/>
  <c r="DJ18" i="23"/>
  <c r="DC18" i="23"/>
  <c r="CW18" i="23"/>
  <c r="DE18" i="23"/>
  <c r="CW29" i="23"/>
  <c r="DA29" i="23"/>
  <c r="DE29" i="23"/>
  <c r="DI29" i="23"/>
  <c r="CZ29" i="23"/>
  <c r="DF29" i="23"/>
  <c r="DK29" i="23"/>
  <c r="DL29" i="23"/>
  <c r="CY29" i="23"/>
  <c r="DB29" i="23"/>
  <c r="DG29" i="23"/>
  <c r="DD29" i="23"/>
  <c r="I29" i="23"/>
  <c r="CX29" i="23"/>
  <c r="DC29" i="23"/>
  <c r="DH29" i="23"/>
  <c r="DJ29" i="23"/>
  <c r="W28" i="23"/>
  <c r="AD26" i="23"/>
  <c r="AE26" i="23"/>
  <c r="I21" i="23"/>
  <c r="I23" i="23"/>
  <c r="W19" i="23"/>
  <c r="AE17" i="23"/>
  <c r="AD17" i="23"/>
  <c r="W20" i="23"/>
  <c r="AD10" i="23"/>
  <c r="AE10" i="23"/>
  <c r="CZ14" i="23"/>
  <c r="DD14" i="23"/>
  <c r="DH14" i="23"/>
  <c r="DL14" i="23"/>
  <c r="DA14" i="23"/>
  <c r="DF14" i="23"/>
  <c r="DK14" i="23"/>
  <c r="I14" i="23"/>
  <c r="CW14" i="23"/>
  <c r="DB14" i="23"/>
  <c r="DG14" i="23"/>
  <c r="CY14" i="23"/>
  <c r="DJ14" i="23"/>
  <c r="DC14" i="23"/>
  <c r="CX14" i="23"/>
  <c r="DE14" i="23"/>
  <c r="DI14" i="23"/>
  <c r="AD16" i="23"/>
  <c r="AE16" i="23"/>
  <c r="AD15" i="23"/>
  <c r="AE15" i="23"/>
  <c r="W25" i="23"/>
  <c r="AD24" i="23"/>
  <c r="AE24" i="23"/>
  <c r="W12" i="23"/>
  <c r="CY13" i="23"/>
  <c r="DC13" i="23"/>
  <c r="DG13" i="23"/>
  <c r="DK13" i="23"/>
  <c r="CW13" i="23"/>
  <c r="DB13" i="23"/>
  <c r="DH13" i="23"/>
  <c r="I13" i="23"/>
  <c r="DA13" i="23"/>
  <c r="DI13" i="23"/>
  <c r="CZ13" i="23"/>
  <c r="DJ13" i="23"/>
  <c r="DD13" i="23"/>
  <c r="DL13" i="23"/>
  <c r="DE13" i="23"/>
  <c r="DF13" i="23"/>
  <c r="CX13" i="23"/>
  <c r="DD54" i="23" l="1"/>
  <c r="DH54" i="23"/>
  <c r="DI54" i="23"/>
  <c r="DK54" i="23"/>
  <c r="I54" i="23"/>
  <c r="CZ54" i="23"/>
  <c r="DE54" i="23"/>
  <c r="DG54" i="23"/>
  <c r="DL54" i="23"/>
  <c r="DB54" i="23"/>
  <c r="CX54" i="23"/>
  <c r="CW54" i="23"/>
  <c r="EK52" i="23"/>
  <c r="EI11" i="23"/>
  <c r="EI79" i="23"/>
  <c r="EG79" i="23"/>
  <c r="EJ79" i="23"/>
  <c r="EH79" i="23"/>
  <c r="EG70" i="23"/>
  <c r="DH65" i="23"/>
  <c r="DI65" i="23"/>
  <c r="DE65" i="23"/>
  <c r="DJ65" i="23"/>
  <c r="DL65" i="23"/>
  <c r="DA65" i="23"/>
  <c r="CW65" i="23"/>
  <c r="DB65" i="23"/>
  <c r="CZ65" i="23"/>
  <c r="CX65" i="23"/>
  <c r="DF65" i="23"/>
  <c r="DG65" i="23"/>
  <c r="I65" i="23"/>
  <c r="DD65" i="23"/>
  <c r="DC65" i="23"/>
  <c r="DK65" i="23"/>
  <c r="CY65" i="23"/>
  <c r="EH11" i="23"/>
  <c r="EG11" i="23"/>
  <c r="EK11" i="23"/>
  <c r="EI70" i="23"/>
  <c r="EJ70" i="23"/>
  <c r="EH70" i="23"/>
  <c r="W98" i="23"/>
  <c r="I99" i="23"/>
  <c r="CW99" i="23"/>
  <c r="DA99" i="23"/>
  <c r="DE99" i="23"/>
  <c r="DI99" i="23"/>
  <c r="CX99" i="23"/>
  <c r="DB99" i="23"/>
  <c r="DF99" i="23"/>
  <c r="DJ99" i="23"/>
  <c r="CY99" i="23"/>
  <c r="DC99" i="23"/>
  <c r="DG99" i="23"/>
  <c r="DK99" i="23"/>
  <c r="DL99" i="23"/>
  <c r="CZ99" i="23"/>
  <c r="DD99" i="23"/>
  <c r="DH99" i="23"/>
  <c r="I101" i="23"/>
  <c r="CZ101" i="23"/>
  <c r="DD101" i="23"/>
  <c r="DH101" i="23"/>
  <c r="DL101" i="23"/>
  <c r="CX101" i="23"/>
  <c r="DC101" i="23"/>
  <c r="DI101" i="23"/>
  <c r="CY101" i="23"/>
  <c r="DE101" i="23"/>
  <c r="DJ101" i="23"/>
  <c r="DA101" i="23"/>
  <c r="DF101" i="23"/>
  <c r="DK101" i="23"/>
  <c r="DB101" i="23"/>
  <c r="DG101" i="23"/>
  <c r="CW101" i="23"/>
  <c r="I97" i="23"/>
  <c r="CW100" i="23"/>
  <c r="DA100" i="23"/>
  <c r="DE100" i="23"/>
  <c r="DI100" i="23"/>
  <c r="DB100" i="23"/>
  <c r="DG100" i="23"/>
  <c r="DL100" i="23"/>
  <c r="I100" i="23"/>
  <c r="CX100" i="23"/>
  <c r="DC100" i="23"/>
  <c r="DH100" i="23"/>
  <c r="CY100" i="23"/>
  <c r="DD100" i="23"/>
  <c r="DJ100" i="23"/>
  <c r="DF100" i="23"/>
  <c r="DK100" i="23"/>
  <c r="CZ100" i="23"/>
  <c r="CY96" i="23"/>
  <c r="DC96" i="23"/>
  <c r="DG96" i="23"/>
  <c r="DK96" i="23"/>
  <c r="CW96" i="23"/>
  <c r="DA96" i="23"/>
  <c r="DE96" i="23"/>
  <c r="DI96" i="23"/>
  <c r="DB96" i="23"/>
  <c r="DJ96" i="23"/>
  <c r="I96" i="23"/>
  <c r="DD96" i="23"/>
  <c r="DL96" i="23"/>
  <c r="CX96" i="23"/>
  <c r="DF96" i="23"/>
  <c r="CZ96" i="23"/>
  <c r="DH96" i="23"/>
  <c r="W53" i="23"/>
  <c r="W88" i="23"/>
  <c r="W71" i="23"/>
  <c r="I47" i="23"/>
  <c r="EH75" i="23"/>
  <c r="EI75" i="23"/>
  <c r="EK75" i="23"/>
  <c r="EG75" i="23"/>
  <c r="EJ75" i="23"/>
  <c r="EI63" i="23"/>
  <c r="EG63" i="23"/>
  <c r="EK63" i="23"/>
  <c r="EH63" i="23"/>
  <c r="EJ63" i="23"/>
  <c r="EG72" i="23"/>
  <c r="EK72" i="23"/>
  <c r="EI72" i="23"/>
  <c r="EJ72" i="23"/>
  <c r="EH72" i="23"/>
  <c r="EI85" i="23"/>
  <c r="EG85" i="23"/>
  <c r="EK85" i="23"/>
  <c r="EH85" i="23"/>
  <c r="EJ85" i="23"/>
  <c r="EI66" i="23"/>
  <c r="EG66" i="23"/>
  <c r="EJ66" i="23"/>
  <c r="EK66" i="23"/>
  <c r="EH66" i="23"/>
  <c r="CY68" i="23"/>
  <c r="DC68" i="23"/>
  <c r="DG68" i="23"/>
  <c r="DK68" i="23"/>
  <c r="I68" i="23"/>
  <c r="CZ68" i="23"/>
  <c r="DD68" i="23"/>
  <c r="DH68" i="23"/>
  <c r="DL68" i="23"/>
  <c r="CW68" i="23"/>
  <c r="DE68" i="23"/>
  <c r="CX68" i="23"/>
  <c r="DF68" i="23"/>
  <c r="DB68" i="23"/>
  <c r="DI68" i="23"/>
  <c r="DJ68" i="23"/>
  <c r="DA68" i="23"/>
  <c r="EH90" i="23"/>
  <c r="EK90" i="23"/>
  <c r="EG90" i="23"/>
  <c r="EI90" i="23"/>
  <c r="EJ90" i="23"/>
  <c r="EI74" i="23"/>
  <c r="EJ74" i="23"/>
  <c r="EG74" i="23"/>
  <c r="EK74" i="23"/>
  <c r="EH74" i="23"/>
  <c r="I78" i="23"/>
  <c r="EG94" i="23"/>
  <c r="EK94" i="23"/>
  <c r="EH94" i="23"/>
  <c r="EJ94" i="23"/>
  <c r="EI94" i="23"/>
  <c r="EI81" i="23"/>
  <c r="EG81" i="23"/>
  <c r="EH81" i="23"/>
  <c r="EJ81" i="23"/>
  <c r="EK81" i="23"/>
  <c r="W92" i="23"/>
  <c r="I69" i="23"/>
  <c r="EJ80" i="23"/>
  <c r="EI80" i="23"/>
  <c r="EK80" i="23"/>
  <c r="EG80" i="23"/>
  <c r="EH80" i="23"/>
  <c r="I83" i="23"/>
  <c r="I87" i="23"/>
  <c r="CW91" i="23"/>
  <c r="DA91" i="23"/>
  <c r="DE91" i="23"/>
  <c r="DI91" i="23"/>
  <c r="CZ91" i="23"/>
  <c r="DF91" i="23"/>
  <c r="DK91" i="23"/>
  <c r="DB91" i="23"/>
  <c r="DG91" i="23"/>
  <c r="DL91" i="23"/>
  <c r="I91" i="23"/>
  <c r="CX91" i="23"/>
  <c r="DC91" i="23"/>
  <c r="DH91" i="23"/>
  <c r="CY91" i="23"/>
  <c r="DD91" i="23"/>
  <c r="DJ91" i="23"/>
  <c r="I89" i="23"/>
  <c r="W95" i="23"/>
  <c r="EH82" i="23"/>
  <c r="EI82" i="23"/>
  <c r="EJ82" i="23"/>
  <c r="EG82" i="23"/>
  <c r="EK82" i="23"/>
  <c r="W73" i="23"/>
  <c r="I64" i="23"/>
  <c r="CZ64" i="23"/>
  <c r="DD64" i="23"/>
  <c r="DH64" i="23"/>
  <c r="DL64" i="23"/>
  <c r="CY64" i="23"/>
  <c r="DE64" i="23"/>
  <c r="DJ64" i="23"/>
  <c r="DA64" i="23"/>
  <c r="DF64" i="23"/>
  <c r="DK64" i="23"/>
  <c r="DC64" i="23"/>
  <c r="CX64" i="23"/>
  <c r="DI64" i="23"/>
  <c r="DG64" i="23"/>
  <c r="CW64" i="23"/>
  <c r="DB64" i="23"/>
  <c r="I86" i="23"/>
  <c r="EJ84" i="23"/>
  <c r="EH84" i="23"/>
  <c r="EI84" i="23"/>
  <c r="EK84" i="23"/>
  <c r="EG84" i="23"/>
  <c r="I31" i="23"/>
  <c r="CZ31" i="23"/>
  <c r="DD31" i="23"/>
  <c r="DH31" i="23"/>
  <c r="DL31" i="23"/>
  <c r="CW31" i="23"/>
  <c r="DA31" i="23"/>
  <c r="DE31" i="23"/>
  <c r="DI31" i="23"/>
  <c r="DC31" i="23"/>
  <c r="DK31" i="23"/>
  <c r="CX31" i="23"/>
  <c r="DF31" i="23"/>
  <c r="CY31" i="23"/>
  <c r="DG31" i="23"/>
  <c r="DB31" i="23"/>
  <c r="DJ31" i="23"/>
  <c r="EI54" i="23"/>
  <c r="EG54" i="23"/>
  <c r="EK54" i="23"/>
  <c r="EH54" i="23"/>
  <c r="EJ54" i="23"/>
  <c r="EH41" i="23"/>
  <c r="EJ41" i="23"/>
  <c r="EG41" i="23"/>
  <c r="EI41" i="23"/>
  <c r="EK41" i="23"/>
  <c r="EH42" i="23"/>
  <c r="EJ42" i="23"/>
  <c r="EK42" i="23"/>
  <c r="EG42" i="23"/>
  <c r="EI42" i="23"/>
  <c r="CY50" i="23"/>
  <c r="DC50" i="23"/>
  <c r="CW50" i="23"/>
  <c r="DB50" i="23"/>
  <c r="DG50" i="23"/>
  <c r="DK50" i="23"/>
  <c r="CX50" i="23"/>
  <c r="DD50" i="23"/>
  <c r="DH50" i="23"/>
  <c r="DL50" i="23"/>
  <c r="I50" i="23"/>
  <c r="CZ50" i="23"/>
  <c r="DE50" i="23"/>
  <c r="DI50" i="23"/>
  <c r="DF50" i="23"/>
  <c r="DJ50" i="23"/>
  <c r="DA50" i="23"/>
  <c r="CX44" i="23"/>
  <c r="DB44" i="23"/>
  <c r="DF44" i="23"/>
  <c r="DJ44" i="23"/>
  <c r="I44" i="23"/>
  <c r="CY44" i="23"/>
  <c r="DC44" i="23"/>
  <c r="DG44" i="23"/>
  <c r="DK44" i="23"/>
  <c r="CZ44" i="23"/>
  <c r="DD44" i="23"/>
  <c r="DH44" i="23"/>
  <c r="DL44" i="23"/>
  <c r="CW44" i="23"/>
  <c r="DA44" i="23"/>
  <c r="DE44" i="23"/>
  <c r="DI44" i="23"/>
  <c r="I46" i="23"/>
  <c r="EH39" i="23"/>
  <c r="EJ39" i="23"/>
  <c r="EG39" i="23"/>
  <c r="EI39" i="23"/>
  <c r="EK39" i="23"/>
  <c r="CW57" i="23"/>
  <c r="DA57" i="23"/>
  <c r="DE57" i="23"/>
  <c r="DI57" i="23"/>
  <c r="I57" i="23"/>
  <c r="CX57" i="23"/>
  <c r="DC57" i="23"/>
  <c r="DH57" i="23"/>
  <c r="CY57" i="23"/>
  <c r="DD57" i="23"/>
  <c r="DJ57" i="23"/>
  <c r="DB57" i="23"/>
  <c r="DG57" i="23"/>
  <c r="DL57" i="23"/>
  <c r="CZ57" i="23"/>
  <c r="DF57" i="23"/>
  <c r="DK57" i="23"/>
  <c r="EI49" i="23"/>
  <c r="EK49" i="23"/>
  <c r="EG49" i="23"/>
  <c r="EH49" i="23"/>
  <c r="EJ49" i="23"/>
  <c r="W30" i="23"/>
  <c r="EG61" i="23"/>
  <c r="EK61" i="23"/>
  <c r="EH61" i="23"/>
  <c r="EI61" i="23"/>
  <c r="EJ61" i="23"/>
  <c r="EH38" i="23"/>
  <c r="EI38" i="23"/>
  <c r="EJ38" i="23"/>
  <c r="EK38" i="23"/>
  <c r="EG38" i="23"/>
  <c r="EI48" i="23"/>
  <c r="EH48" i="23"/>
  <c r="EJ48" i="23"/>
  <c r="EK48" i="23"/>
  <c r="EG48" i="23"/>
  <c r="EH37" i="23"/>
  <c r="EG37" i="23"/>
  <c r="EJ37" i="23"/>
  <c r="EI37" i="23"/>
  <c r="EK37" i="23"/>
  <c r="EH36" i="23"/>
  <c r="EG36" i="23"/>
  <c r="EI36" i="23"/>
  <c r="EJ36" i="23"/>
  <c r="EK36" i="23"/>
  <c r="CW59" i="23"/>
  <c r="DA59" i="23"/>
  <c r="DE59" i="23"/>
  <c r="DI59" i="23"/>
  <c r="CX59" i="23"/>
  <c r="DB59" i="23"/>
  <c r="DF59" i="23"/>
  <c r="DJ59" i="23"/>
  <c r="I59" i="23"/>
  <c r="CZ59" i="23"/>
  <c r="DD59" i="23"/>
  <c r="DH59" i="23"/>
  <c r="DL59" i="23"/>
  <c r="DC59" i="23"/>
  <c r="DG59" i="23"/>
  <c r="DK59" i="23"/>
  <c r="CY59" i="23"/>
  <c r="EG43" i="23"/>
  <c r="EK43" i="23"/>
  <c r="EH43" i="23"/>
  <c r="EI43" i="23"/>
  <c r="EJ43" i="23"/>
  <c r="EH40" i="23"/>
  <c r="EJ40" i="23"/>
  <c r="EG40" i="23"/>
  <c r="EI40" i="23"/>
  <c r="EK40" i="23"/>
  <c r="EI45" i="23"/>
  <c r="EJ45" i="23"/>
  <c r="EH45" i="23"/>
  <c r="EK45" i="23"/>
  <c r="EG45" i="23"/>
  <c r="CW56" i="23"/>
  <c r="DA56" i="23"/>
  <c r="DE56" i="23"/>
  <c r="DI56" i="23"/>
  <c r="CZ56" i="23"/>
  <c r="DF56" i="23"/>
  <c r="DK56" i="23"/>
  <c r="DB56" i="23"/>
  <c r="DG56" i="23"/>
  <c r="DL56" i="23"/>
  <c r="I56" i="23"/>
  <c r="CX56" i="23"/>
  <c r="DC56" i="23"/>
  <c r="DH56" i="23"/>
  <c r="CY56" i="23"/>
  <c r="DD56" i="23"/>
  <c r="DJ56" i="23"/>
  <c r="CY51" i="23"/>
  <c r="DC51" i="23"/>
  <c r="DG51" i="23"/>
  <c r="DK51" i="23"/>
  <c r="I51" i="23"/>
  <c r="CZ51" i="23"/>
  <c r="DD51" i="23"/>
  <c r="DH51" i="23"/>
  <c r="DL51" i="23"/>
  <c r="CW51" i="23"/>
  <c r="DA51" i="23"/>
  <c r="DE51" i="23"/>
  <c r="DI51" i="23"/>
  <c r="DF51" i="23"/>
  <c r="DJ51" i="23"/>
  <c r="CX51" i="23"/>
  <c r="DB51" i="23"/>
  <c r="CW55" i="23"/>
  <c r="DA55" i="23"/>
  <c r="DE55" i="23"/>
  <c r="DI55" i="23"/>
  <c r="I55" i="23"/>
  <c r="CX55" i="23"/>
  <c r="DC55" i="23"/>
  <c r="DH55" i="23"/>
  <c r="CY55" i="23"/>
  <c r="DD55" i="23"/>
  <c r="DJ55" i="23"/>
  <c r="CZ55" i="23"/>
  <c r="DF55" i="23"/>
  <c r="DK55" i="23"/>
  <c r="DB55" i="23"/>
  <c r="DG55" i="23"/>
  <c r="DL55" i="23"/>
  <c r="EH33" i="23"/>
  <c r="EI33" i="23"/>
  <c r="EJ33" i="23"/>
  <c r="EK33" i="23"/>
  <c r="EG33" i="23"/>
  <c r="CW58" i="23"/>
  <c r="DA58" i="23"/>
  <c r="CZ58" i="23"/>
  <c r="DE58" i="23"/>
  <c r="DI58" i="23"/>
  <c r="DB58" i="23"/>
  <c r="DF58" i="23"/>
  <c r="DJ58" i="23"/>
  <c r="CY58" i="23"/>
  <c r="DD58" i="23"/>
  <c r="DH58" i="23"/>
  <c r="DL58" i="23"/>
  <c r="I58" i="23"/>
  <c r="CX58" i="23"/>
  <c r="DC58" i="23"/>
  <c r="DG58" i="23"/>
  <c r="DK58" i="23"/>
  <c r="W15" i="23"/>
  <c r="EJ14" i="23"/>
  <c r="EG14" i="23"/>
  <c r="EH14" i="23"/>
  <c r="EI14" i="23"/>
  <c r="EK14" i="23"/>
  <c r="W24" i="23"/>
  <c r="I20" i="23"/>
  <c r="EG23" i="23"/>
  <c r="EK23" i="23"/>
  <c r="EJ23" i="23"/>
  <c r="EH23" i="23"/>
  <c r="EI23" i="23"/>
  <c r="EG21" i="23"/>
  <c r="EK21" i="23"/>
  <c r="EJ21" i="23"/>
  <c r="EH21" i="23"/>
  <c r="EI21" i="23"/>
  <c r="W26" i="23"/>
  <c r="EG29" i="23"/>
  <c r="EK29" i="23"/>
  <c r="EH29" i="23"/>
  <c r="EI29" i="23"/>
  <c r="EJ29" i="23"/>
  <c r="EI13" i="23"/>
  <c r="EH13" i="23"/>
  <c r="EK13" i="23"/>
  <c r="EJ13" i="23"/>
  <c r="EG13" i="23"/>
  <c r="I25" i="23"/>
  <c r="W16" i="23"/>
  <c r="W10" i="23"/>
  <c r="W17" i="23"/>
  <c r="EJ18" i="23"/>
  <c r="EG18" i="23"/>
  <c r="EI18" i="23"/>
  <c r="EK18" i="23"/>
  <c r="EH18" i="23"/>
  <c r="W22" i="23"/>
  <c r="EG27" i="23"/>
  <c r="EK27" i="23"/>
  <c r="EJ27" i="23"/>
  <c r="EH27" i="23"/>
  <c r="EI27" i="23"/>
  <c r="CY12" i="23"/>
  <c r="DC12" i="23"/>
  <c r="DG12" i="23"/>
  <c r="DK12" i="23"/>
  <c r="I12" i="23"/>
  <c r="CZ12" i="23"/>
  <c r="DE12" i="23"/>
  <c r="DJ12" i="23"/>
  <c r="CX12" i="23"/>
  <c r="DF12" i="23"/>
  <c r="DA12" i="23"/>
  <c r="DH12" i="23"/>
  <c r="CW12" i="23"/>
  <c r="DL12" i="23"/>
  <c r="DB12" i="23"/>
  <c r="DD12" i="23"/>
  <c r="DI12" i="23"/>
  <c r="I19" i="23"/>
  <c r="CW28" i="23"/>
  <c r="DA28" i="23"/>
  <c r="DE28" i="23"/>
  <c r="DI28" i="23"/>
  <c r="DB28" i="23"/>
  <c r="DG28" i="23"/>
  <c r="DL28" i="23"/>
  <c r="I28" i="23"/>
  <c r="DC28" i="23"/>
  <c r="DJ28" i="23"/>
  <c r="DH28" i="23"/>
  <c r="CX28" i="23"/>
  <c r="DD28" i="23"/>
  <c r="DK28" i="23"/>
  <c r="CY28" i="23"/>
  <c r="DF28" i="23"/>
  <c r="CZ28" i="23"/>
  <c r="EI65" i="23" l="1"/>
  <c r="EG65" i="23"/>
  <c r="EK65" i="23"/>
  <c r="EJ65" i="23"/>
  <c r="EH65" i="23"/>
  <c r="DK98" i="23"/>
  <c r="DH98" i="23"/>
  <c r="DB98" i="23"/>
  <c r="DE98" i="23"/>
  <c r="CY98" i="23"/>
  <c r="I98" i="23"/>
  <c r="DL98" i="23"/>
  <c r="DJ98" i="23"/>
  <c r="CX98" i="23"/>
  <c r="DC98" i="23"/>
  <c r="CZ98" i="23"/>
  <c r="DA98" i="23"/>
  <c r="DF98" i="23"/>
  <c r="DG98" i="23"/>
  <c r="DD98" i="23"/>
  <c r="DI98" i="23"/>
  <c r="CW98" i="23"/>
  <c r="EJ97" i="23"/>
  <c r="EG97" i="23"/>
  <c r="EH97" i="23"/>
  <c r="EI97" i="23"/>
  <c r="EK97" i="23"/>
  <c r="EG100" i="23"/>
  <c r="EK100" i="23"/>
  <c r="EH100" i="23"/>
  <c r="EI100" i="23"/>
  <c r="EJ100" i="23"/>
  <c r="EJ101" i="23"/>
  <c r="EI101" i="23"/>
  <c r="EK101" i="23"/>
  <c r="EG101" i="23"/>
  <c r="EH101" i="23"/>
  <c r="EI96" i="23"/>
  <c r="EG96" i="23"/>
  <c r="EK96" i="23"/>
  <c r="EH96" i="23"/>
  <c r="EJ96" i="23"/>
  <c r="EG99" i="23"/>
  <c r="EK99" i="23"/>
  <c r="EH99" i="23"/>
  <c r="EI99" i="23"/>
  <c r="EJ99" i="23"/>
  <c r="CY53" i="23"/>
  <c r="CW53" i="23"/>
  <c r="I53" i="23"/>
  <c r="DF53" i="23"/>
  <c r="DJ53" i="23"/>
  <c r="DI53" i="23"/>
  <c r="DB53" i="23"/>
  <c r="DC53" i="23"/>
  <c r="DA53" i="23"/>
  <c r="DD53" i="23"/>
  <c r="CZ53" i="23"/>
  <c r="DK53" i="23"/>
  <c r="CX53" i="23"/>
  <c r="DG53" i="23"/>
  <c r="DE53" i="23"/>
  <c r="DL53" i="23"/>
  <c r="DH53" i="23"/>
  <c r="I88" i="23"/>
  <c r="EG47" i="23"/>
  <c r="EH47" i="23"/>
  <c r="EJ47" i="23"/>
  <c r="EI47" i="23"/>
  <c r="EK47" i="23"/>
  <c r="I71" i="23"/>
  <c r="EH86" i="23"/>
  <c r="EJ86" i="23"/>
  <c r="EI86" i="23"/>
  <c r="EK86" i="23"/>
  <c r="EG86" i="23"/>
  <c r="EJ64" i="23"/>
  <c r="EK64" i="23"/>
  <c r="EG64" i="23"/>
  <c r="EI64" i="23"/>
  <c r="EH64" i="23"/>
  <c r="I73" i="23"/>
  <c r="EI89" i="23"/>
  <c r="EH89" i="23"/>
  <c r="EJ89" i="23"/>
  <c r="EK89" i="23"/>
  <c r="EG89" i="23"/>
  <c r="EG83" i="23"/>
  <c r="EK83" i="23"/>
  <c r="EH83" i="23"/>
  <c r="EI83" i="23"/>
  <c r="EJ83" i="23"/>
  <c r="EG69" i="23"/>
  <c r="EK69" i="23"/>
  <c r="EH69" i="23"/>
  <c r="EI69" i="23"/>
  <c r="EJ69" i="23"/>
  <c r="EG91" i="23"/>
  <c r="EK91" i="23"/>
  <c r="EH91" i="23"/>
  <c r="EI91" i="23"/>
  <c r="EJ91" i="23"/>
  <c r="EI78" i="23"/>
  <c r="EK78" i="23"/>
  <c r="EG78" i="23"/>
  <c r="EH78" i="23"/>
  <c r="EJ78" i="23"/>
  <c r="I92" i="23"/>
  <c r="CZ92" i="23"/>
  <c r="DD92" i="23"/>
  <c r="DH92" i="23"/>
  <c r="DL92" i="23"/>
  <c r="CW92" i="23"/>
  <c r="DB92" i="23"/>
  <c r="DG92" i="23"/>
  <c r="CX92" i="23"/>
  <c r="DC92" i="23"/>
  <c r="DI92" i="23"/>
  <c r="CY92" i="23"/>
  <c r="DE92" i="23"/>
  <c r="DJ92" i="23"/>
  <c r="DA92" i="23"/>
  <c r="DF92" i="23"/>
  <c r="DK92" i="23"/>
  <c r="I95" i="23"/>
  <c r="CZ95" i="23"/>
  <c r="DD95" i="23"/>
  <c r="DH95" i="23"/>
  <c r="DL95" i="23"/>
  <c r="CW95" i="23"/>
  <c r="DA95" i="23"/>
  <c r="DE95" i="23"/>
  <c r="DI95" i="23"/>
  <c r="DB95" i="23"/>
  <c r="DJ95" i="23"/>
  <c r="DC95" i="23"/>
  <c r="DK95" i="23"/>
  <c r="CX95" i="23"/>
  <c r="DF95" i="23"/>
  <c r="CY95" i="23"/>
  <c r="DG95" i="23"/>
  <c r="EJ87" i="23"/>
  <c r="EG87" i="23"/>
  <c r="EK87" i="23"/>
  <c r="EH87" i="23"/>
  <c r="EI87" i="23"/>
  <c r="EI68" i="23"/>
  <c r="EJ68" i="23"/>
  <c r="EK68" i="23"/>
  <c r="EH68" i="23"/>
  <c r="EG68" i="23"/>
  <c r="EI51" i="23"/>
  <c r="EJ51" i="23"/>
  <c r="EG51" i="23"/>
  <c r="EK51" i="23"/>
  <c r="EH51" i="23"/>
  <c r="EI46" i="23"/>
  <c r="EJ46" i="23"/>
  <c r="EK46" i="23"/>
  <c r="EG46" i="23"/>
  <c r="EH46" i="23"/>
  <c r="EH44" i="23"/>
  <c r="EI44" i="23"/>
  <c r="EJ44" i="23"/>
  <c r="EG44" i="23"/>
  <c r="EK44" i="23"/>
  <c r="EI50" i="23"/>
  <c r="EJ50" i="23"/>
  <c r="EG50" i="23"/>
  <c r="EK50" i="23"/>
  <c r="EH50" i="23"/>
  <c r="EG58" i="23"/>
  <c r="EK58" i="23"/>
  <c r="EH58" i="23"/>
  <c r="EJ58" i="23"/>
  <c r="EI58" i="23"/>
  <c r="EG56" i="23"/>
  <c r="EK56" i="23"/>
  <c r="EH56" i="23"/>
  <c r="EI56" i="23"/>
  <c r="EJ56" i="23"/>
  <c r="I30" i="23"/>
  <c r="CZ30" i="23"/>
  <c r="DD30" i="23"/>
  <c r="DH30" i="23"/>
  <c r="DL30" i="23"/>
  <c r="CW30" i="23"/>
  <c r="DA30" i="23"/>
  <c r="DE30" i="23"/>
  <c r="DI30" i="23"/>
  <c r="CX30" i="23"/>
  <c r="DB30" i="23"/>
  <c r="DF30" i="23"/>
  <c r="DJ30" i="23"/>
  <c r="DK30" i="23"/>
  <c r="CY30" i="23"/>
  <c r="DC30" i="23"/>
  <c r="DG30" i="23"/>
  <c r="EJ31" i="23"/>
  <c r="EG31" i="23"/>
  <c r="EK31" i="23"/>
  <c r="EI31" i="23"/>
  <c r="EH31" i="23"/>
  <c r="EG55" i="23"/>
  <c r="EK55" i="23"/>
  <c r="EI55" i="23"/>
  <c r="EJ55" i="23"/>
  <c r="EH55" i="23"/>
  <c r="EG59" i="23"/>
  <c r="EK59" i="23"/>
  <c r="EH59" i="23"/>
  <c r="EJ59" i="23"/>
  <c r="EI59" i="23"/>
  <c r="EG57" i="23"/>
  <c r="EK57" i="23"/>
  <c r="EI57" i="23"/>
  <c r="EJ57" i="23"/>
  <c r="EH57" i="23"/>
  <c r="I16" i="23"/>
  <c r="I15" i="23"/>
  <c r="EG28" i="23"/>
  <c r="EK28" i="23"/>
  <c r="EH28" i="23"/>
  <c r="EI28" i="23"/>
  <c r="EJ28" i="23"/>
  <c r="I26" i="23"/>
  <c r="EG19" i="23"/>
  <c r="EK19" i="23"/>
  <c r="EH19" i="23"/>
  <c r="EI19" i="23"/>
  <c r="EJ19" i="23"/>
  <c r="EI12" i="23"/>
  <c r="EK12" i="23"/>
  <c r="EH12" i="23"/>
  <c r="EJ12" i="23"/>
  <c r="EG12" i="23"/>
  <c r="I22" i="23"/>
  <c r="I17" i="23"/>
  <c r="CZ17" i="23"/>
  <c r="DD17" i="23"/>
  <c r="DH17" i="23"/>
  <c r="DL17" i="23"/>
  <c r="CY17" i="23"/>
  <c r="DE17" i="23"/>
  <c r="DJ17" i="23"/>
  <c r="DA17" i="23"/>
  <c r="DF17" i="23"/>
  <c r="DK17" i="23"/>
  <c r="CW17" i="23"/>
  <c r="DG17" i="23"/>
  <c r="CX17" i="23"/>
  <c r="DI17" i="23"/>
  <c r="DB17" i="23"/>
  <c r="DC17" i="23"/>
  <c r="EG20" i="23"/>
  <c r="EK20" i="23"/>
  <c r="EI20" i="23"/>
  <c r="EH20" i="23"/>
  <c r="EJ20" i="23"/>
  <c r="I24" i="23"/>
  <c r="I10" i="23"/>
  <c r="CZ10" i="23"/>
  <c r="DD10" i="23"/>
  <c r="DH10" i="23"/>
  <c r="DL10" i="23"/>
  <c r="CW10" i="23"/>
  <c r="DA10" i="23"/>
  <c r="DE10" i="23"/>
  <c r="DI10" i="23"/>
  <c r="CX10" i="23"/>
  <c r="DB10" i="23"/>
  <c r="DF10" i="23"/>
  <c r="DJ10" i="23"/>
  <c r="DK10" i="23"/>
  <c r="CY10" i="23"/>
  <c r="DG10" i="23"/>
  <c r="DC10" i="23"/>
  <c r="EG25" i="23"/>
  <c r="EK25" i="23"/>
  <c r="EJ25" i="23"/>
  <c r="EI25" i="23"/>
  <c r="EH25" i="23"/>
  <c r="EJ98" i="23" l="1"/>
  <c r="EI98" i="23"/>
  <c r="EK98" i="23"/>
  <c r="EG98" i="23"/>
  <c r="EH98" i="23"/>
  <c r="EI53" i="23"/>
  <c r="EH53" i="23"/>
  <c r="EJ53" i="23"/>
  <c r="EG53" i="23"/>
  <c r="EK53" i="23"/>
  <c r="EH88" i="23"/>
  <c r="EJ88" i="23"/>
  <c r="EI88" i="23"/>
  <c r="EK88" i="23"/>
  <c r="EG88" i="23"/>
  <c r="EI71" i="23"/>
  <c r="EK71" i="23"/>
  <c r="EG71" i="23"/>
  <c r="EH71" i="23"/>
  <c r="EJ71" i="23"/>
  <c r="EJ95" i="23"/>
  <c r="EG95" i="23"/>
  <c r="EK95" i="23"/>
  <c r="EH95" i="23"/>
  <c r="EI95" i="23"/>
  <c r="EJ73" i="23"/>
  <c r="EK73" i="23"/>
  <c r="EG73" i="23"/>
  <c r="EH73" i="23"/>
  <c r="EI73" i="23"/>
  <c r="EH92" i="23"/>
  <c r="EI92" i="23"/>
  <c r="EJ92" i="23"/>
  <c r="EG92" i="23"/>
  <c r="EK92" i="23"/>
  <c r="EJ30" i="23"/>
  <c r="EG30" i="23"/>
  <c r="EK30" i="23"/>
  <c r="EH30" i="23"/>
  <c r="EI30" i="23"/>
  <c r="EG24" i="23"/>
  <c r="EK24" i="23"/>
  <c r="EH24" i="23"/>
  <c r="EI24" i="23"/>
  <c r="EJ24" i="23"/>
  <c r="EG22" i="23"/>
  <c r="EK22" i="23"/>
  <c r="EH22" i="23"/>
  <c r="EI22" i="23"/>
  <c r="EJ22" i="23"/>
  <c r="EG26" i="23"/>
  <c r="EK26" i="23"/>
  <c r="EH26" i="23"/>
  <c r="EI26" i="23"/>
  <c r="EJ26" i="23"/>
  <c r="EJ15" i="23"/>
  <c r="EH15" i="23"/>
  <c r="EI15" i="23"/>
  <c r="EG15" i="23"/>
  <c r="EK15" i="23"/>
  <c r="EJ16" i="23"/>
  <c r="EI16" i="23"/>
  <c r="EK16" i="23"/>
  <c r="EG16" i="23"/>
  <c r="EH16" i="23"/>
  <c r="EJ17" i="23"/>
  <c r="EK17" i="23"/>
  <c r="EG17" i="23"/>
  <c r="EH17" i="23"/>
  <c r="EI17" i="23"/>
  <c r="EJ10" i="23"/>
  <c r="EG10" i="23"/>
  <c r="EK10" i="23"/>
  <c r="EH10" i="23"/>
  <c r="EI10" i="23"/>
  <c r="HN199" i="23"/>
  <c r="HN7" i="23"/>
  <c r="HN8" i="23"/>
  <c r="HN9" i="23"/>
  <c r="HN6" i="23"/>
  <c r="H184" i="21"/>
  <c r="I184" i="21"/>
  <c r="J184" i="21"/>
  <c r="K184" i="21"/>
  <c r="L184" i="21"/>
  <c r="H186" i="21"/>
  <c r="I186" i="21"/>
  <c r="J186" i="21"/>
  <c r="K186" i="21"/>
  <c r="L186" i="21"/>
  <c r="L190" i="21"/>
  <c r="K190" i="21"/>
  <c r="J190" i="21"/>
  <c r="I190" i="21"/>
  <c r="H190" i="21"/>
  <c r="L189" i="21"/>
  <c r="K189" i="21"/>
  <c r="J189" i="21"/>
  <c r="I189" i="21"/>
  <c r="H189" i="21"/>
  <c r="L188" i="21"/>
  <c r="K188" i="21"/>
  <c r="J188" i="21"/>
  <c r="I188" i="21"/>
  <c r="H188" i="21"/>
  <c r="L187" i="21"/>
  <c r="K187" i="21"/>
  <c r="J187" i="21"/>
  <c r="I187" i="21"/>
  <c r="H187" i="21"/>
  <c r="L185" i="21"/>
  <c r="K185" i="21"/>
  <c r="J185" i="21"/>
  <c r="I185" i="21"/>
  <c r="H185" i="21"/>
  <c r="L166" i="21"/>
  <c r="K166" i="21"/>
  <c r="J166" i="21"/>
  <c r="I166" i="21"/>
  <c r="H166" i="21"/>
  <c r="L165" i="21"/>
  <c r="GV154" i="23" s="1"/>
  <c r="K165" i="21"/>
  <c r="GX154" i="23" s="1"/>
  <c r="J165" i="21"/>
  <c r="GW154" i="23" s="1"/>
  <c r="I165" i="21"/>
  <c r="GU154" i="23" s="1"/>
  <c r="H165" i="21"/>
  <c r="GT154" i="23" s="1"/>
  <c r="L164" i="21"/>
  <c r="K164" i="21"/>
  <c r="J164" i="21"/>
  <c r="I164" i="21"/>
  <c r="H164" i="21"/>
  <c r="L163" i="21"/>
  <c r="GV197" i="23" s="1"/>
  <c r="K163" i="21"/>
  <c r="GX197" i="23" s="1"/>
  <c r="J163" i="21"/>
  <c r="GW197" i="23" s="1"/>
  <c r="I163" i="21"/>
  <c r="GU197" i="23" s="1"/>
  <c r="H163" i="21"/>
  <c r="GT197" i="23" s="1"/>
  <c r="L114" i="21"/>
  <c r="K114" i="21"/>
  <c r="J114" i="21"/>
  <c r="I114" i="21"/>
  <c r="I115" i="21"/>
  <c r="I116" i="21"/>
  <c r="I117" i="21"/>
  <c r="I118" i="21"/>
  <c r="H115" i="21"/>
  <c r="H116" i="21"/>
  <c r="H117" i="21"/>
  <c r="H118" i="21"/>
  <c r="H114" i="21"/>
  <c r="L162" i="21"/>
  <c r="K162" i="21"/>
  <c r="J162" i="21"/>
  <c r="I162" i="21"/>
  <c r="H162" i="21"/>
  <c r="L161" i="21"/>
  <c r="K161" i="21"/>
  <c r="J161" i="21"/>
  <c r="GH6" i="23"/>
  <c r="GH199" i="23"/>
  <c r="GH7" i="23"/>
  <c r="GH8" i="23"/>
  <c r="GH9" i="23"/>
  <c r="K115" i="21"/>
  <c r="K116" i="21"/>
  <c r="K117" i="21"/>
  <c r="K118" i="21"/>
  <c r="J112" i="21"/>
  <c r="J115" i="21"/>
  <c r="J116" i="21"/>
  <c r="J117" i="21"/>
  <c r="J118" i="21"/>
  <c r="H112" i="21"/>
  <c r="K112" i="21"/>
  <c r="L118" i="21"/>
  <c r="L115" i="21"/>
  <c r="L116" i="21"/>
  <c r="L117" i="21"/>
  <c r="FX199" i="23"/>
  <c r="FX7" i="23"/>
  <c r="FX8" i="23"/>
  <c r="FX9" i="23"/>
  <c r="I112" i="21"/>
  <c r="GA158" i="23" l="1"/>
  <c r="GA177" i="23"/>
  <c r="GA184" i="23"/>
  <c r="GA188" i="23"/>
  <c r="GA175" i="23"/>
  <c r="GA165" i="23"/>
  <c r="GA164" i="23"/>
  <c r="GA167" i="23"/>
  <c r="GA108" i="23"/>
  <c r="GA149" i="23"/>
  <c r="GA135" i="23"/>
  <c r="GA174" i="23"/>
  <c r="GA140" i="23"/>
  <c r="GA156" i="23"/>
  <c r="GA120" i="23"/>
  <c r="GA152" i="23"/>
  <c r="GA107" i="23"/>
  <c r="GA171" i="23"/>
  <c r="GA151" i="23"/>
  <c r="GA189" i="23"/>
  <c r="GA193" i="23"/>
  <c r="GA176" i="23"/>
  <c r="GA169" i="23"/>
  <c r="GA118" i="23"/>
  <c r="GA133" i="23"/>
  <c r="GA119" i="23"/>
  <c r="GA136" i="23"/>
  <c r="GA110" i="23"/>
  <c r="GA113" i="23"/>
  <c r="GA125" i="23"/>
  <c r="GA132" i="23"/>
  <c r="GA190" i="23"/>
  <c r="GA161" i="23"/>
  <c r="GA123" i="23"/>
  <c r="GA191" i="23"/>
  <c r="GA185" i="23"/>
  <c r="GA162" i="23"/>
  <c r="GA150" i="23"/>
  <c r="GA139" i="23"/>
  <c r="GA155" i="23"/>
  <c r="GA195" i="23"/>
  <c r="GA173" i="23"/>
  <c r="GA183" i="23"/>
  <c r="GA196" i="23"/>
  <c r="GA147" i="23"/>
  <c r="GA141" i="23"/>
  <c r="GA179" i="23"/>
  <c r="GA178" i="23"/>
  <c r="GA192" i="23"/>
  <c r="GA121" i="23"/>
  <c r="GA148" i="23"/>
  <c r="GA194" i="23"/>
  <c r="GA126" i="23"/>
  <c r="GA143" i="23"/>
  <c r="GA197" i="23"/>
  <c r="GA187" i="23"/>
  <c r="GA111" i="23"/>
  <c r="GA180" i="23"/>
  <c r="GA166" i="23"/>
  <c r="GA112" i="23"/>
  <c r="GA131" i="23"/>
  <c r="GA153" i="23"/>
  <c r="GA168" i="23"/>
  <c r="GA170" i="23"/>
  <c r="GA154" i="23"/>
  <c r="GA186" i="23"/>
  <c r="GA130" i="23"/>
  <c r="GA122" i="23"/>
  <c r="GA182" i="23"/>
  <c r="GA159" i="23"/>
  <c r="GA172" i="23"/>
  <c r="GA129" i="23"/>
  <c r="GA115" i="23"/>
  <c r="GA103" i="23"/>
  <c r="GA104" i="23"/>
  <c r="GA144" i="23"/>
  <c r="GA109" i="23"/>
  <c r="GA160" i="23"/>
  <c r="GA181" i="23"/>
  <c r="GA102" i="23"/>
  <c r="GA117" i="23"/>
  <c r="GA127" i="23"/>
  <c r="GA145" i="23"/>
  <c r="GA124" i="23"/>
  <c r="GA142" i="23"/>
  <c r="GA157" i="23"/>
  <c r="GA114" i="23"/>
  <c r="GA163" i="23"/>
  <c r="GA128" i="23"/>
  <c r="GA137" i="23"/>
  <c r="GA106" i="23"/>
  <c r="GA134" i="23"/>
  <c r="GA146" i="23"/>
  <c r="GA105" i="23"/>
  <c r="GA116" i="23"/>
  <c r="GA138" i="23"/>
  <c r="GC124" i="23"/>
  <c r="GC165" i="23"/>
  <c r="GC181" i="23"/>
  <c r="GC188" i="23"/>
  <c r="GC177" i="23"/>
  <c r="GC184" i="23"/>
  <c r="GC167" i="23"/>
  <c r="GC150" i="23"/>
  <c r="GC175" i="23"/>
  <c r="GC171" i="23"/>
  <c r="GC126" i="23"/>
  <c r="GC115" i="23"/>
  <c r="GC111" i="23"/>
  <c r="GC103" i="23"/>
  <c r="GC104" i="23"/>
  <c r="GC143" i="23"/>
  <c r="GC116" i="23"/>
  <c r="GC159" i="23"/>
  <c r="GC129" i="23"/>
  <c r="GC108" i="23"/>
  <c r="GC123" i="23"/>
  <c r="GC161" i="23"/>
  <c r="GC163" i="23"/>
  <c r="GC174" i="23"/>
  <c r="GC178" i="23"/>
  <c r="GC186" i="23"/>
  <c r="GC158" i="23"/>
  <c r="GC162" i="23"/>
  <c r="GC176" i="23"/>
  <c r="GC180" i="23"/>
  <c r="GC190" i="23"/>
  <c r="GC146" i="23"/>
  <c r="GC155" i="23"/>
  <c r="GC109" i="23"/>
  <c r="GC152" i="23"/>
  <c r="GC194" i="23"/>
  <c r="GC151" i="23"/>
  <c r="GC192" i="23"/>
  <c r="GC173" i="23"/>
  <c r="GC195" i="23"/>
  <c r="GC169" i="23"/>
  <c r="GC191" i="23"/>
  <c r="GC112" i="23"/>
  <c r="GC125" i="23"/>
  <c r="GC179" i="23"/>
  <c r="GC185" i="23"/>
  <c r="GC128" i="23"/>
  <c r="GC119" i="23"/>
  <c r="GC133" i="23"/>
  <c r="GC144" i="23"/>
  <c r="GC105" i="23"/>
  <c r="GC182" i="23"/>
  <c r="GC153" i="23"/>
  <c r="GC120" i="23"/>
  <c r="GC139" i="23"/>
  <c r="GC130" i="23"/>
  <c r="GC134" i="23"/>
  <c r="GC160" i="23"/>
  <c r="GC197" i="23"/>
  <c r="GC168" i="23"/>
  <c r="GC166" i="23"/>
  <c r="GC170" i="23"/>
  <c r="GC196" i="23"/>
  <c r="GC189" i="23"/>
  <c r="GC183" i="23"/>
  <c r="GC187" i="23"/>
  <c r="GC131" i="23"/>
  <c r="GC147" i="23"/>
  <c r="GC106" i="23"/>
  <c r="GC136" i="23"/>
  <c r="GC118" i="23"/>
  <c r="GC107" i="23"/>
  <c r="GC127" i="23"/>
  <c r="GC157" i="23"/>
  <c r="GC154" i="23"/>
  <c r="GC114" i="23"/>
  <c r="GC117" i="23"/>
  <c r="GC138" i="23"/>
  <c r="GC156" i="23"/>
  <c r="GC102" i="23"/>
  <c r="GC122" i="23"/>
  <c r="GC137" i="23"/>
  <c r="GC140" i="23"/>
  <c r="GC113" i="23"/>
  <c r="GC172" i="23"/>
  <c r="GC164" i="23"/>
  <c r="GC148" i="23"/>
  <c r="GC132" i="23"/>
  <c r="GC135" i="23"/>
  <c r="GC145" i="23"/>
  <c r="GC141" i="23"/>
  <c r="GC193" i="23"/>
  <c r="GC149" i="23"/>
  <c r="GC110" i="23"/>
  <c r="GC142" i="23"/>
  <c r="GC121" i="23"/>
  <c r="GU156" i="23"/>
  <c r="GU138" i="23"/>
  <c r="GU54" i="23"/>
  <c r="GU72" i="23"/>
  <c r="GU35" i="23"/>
  <c r="GU98" i="23"/>
  <c r="GU22" i="23"/>
  <c r="HE165" i="23"/>
  <c r="HE194" i="23"/>
  <c r="HE188" i="23"/>
  <c r="HE181" i="23"/>
  <c r="HE171" i="23"/>
  <c r="HE192" i="23"/>
  <c r="HE180" i="23"/>
  <c r="HE184" i="23"/>
  <c r="HE177" i="23"/>
  <c r="HE157" i="23"/>
  <c r="HE132" i="23"/>
  <c r="HE150" i="23"/>
  <c r="HE111" i="23"/>
  <c r="HE104" i="23"/>
  <c r="HE115" i="23"/>
  <c r="HE139" i="23"/>
  <c r="HE114" i="23"/>
  <c r="HE103" i="23"/>
  <c r="HE175" i="23"/>
  <c r="HE125" i="23"/>
  <c r="HE137" i="23"/>
  <c r="HE152" i="23"/>
  <c r="HE174" i="23"/>
  <c r="HE179" i="23"/>
  <c r="HE158" i="23"/>
  <c r="HE143" i="23"/>
  <c r="HE148" i="23"/>
  <c r="HE119" i="23"/>
  <c r="HE105" i="23"/>
  <c r="HE190" i="23"/>
  <c r="HE123" i="23"/>
  <c r="HE167" i="23"/>
  <c r="HE161" i="23"/>
  <c r="HE108" i="23"/>
  <c r="HE155" i="23"/>
  <c r="HE185" i="23"/>
  <c r="HE197" i="23"/>
  <c r="HE154" i="23"/>
  <c r="HE145" i="23"/>
  <c r="HE186" i="23"/>
  <c r="HE149" i="23"/>
  <c r="HE176" i="23"/>
  <c r="HE135" i="23"/>
  <c r="HE131" i="23"/>
  <c r="HE146" i="23"/>
  <c r="HE173" i="23"/>
  <c r="HE183" i="23"/>
  <c r="HE144" i="23"/>
  <c r="HE162" i="23"/>
  <c r="HE178" i="23"/>
  <c r="HE147" i="23"/>
  <c r="HE122" i="23"/>
  <c r="HE170" i="23"/>
  <c r="HE156" i="23"/>
  <c r="HE159" i="23"/>
  <c r="HE191" i="23"/>
  <c r="HE163" i="23"/>
  <c r="HE168" i="23"/>
  <c r="HE102" i="23"/>
  <c r="HE130" i="23"/>
  <c r="HE193" i="23"/>
  <c r="HE160" i="23"/>
  <c r="HE140" i="23"/>
  <c r="HE118" i="23"/>
  <c r="HE110" i="23"/>
  <c r="HE112" i="23"/>
  <c r="HE138" i="23"/>
  <c r="HE117" i="23"/>
  <c r="HE124" i="23"/>
  <c r="HE172" i="23"/>
  <c r="HE189" i="23"/>
  <c r="HE128" i="23"/>
  <c r="HE121" i="23"/>
  <c r="HE136" i="23"/>
  <c r="HE116" i="23"/>
  <c r="HE141" i="23"/>
  <c r="HE127" i="23"/>
  <c r="HE126" i="23"/>
  <c r="HE134" i="23"/>
  <c r="HE169" i="23"/>
  <c r="HE187" i="23"/>
  <c r="HE182" i="23"/>
  <c r="HE107" i="23"/>
  <c r="HE113" i="23"/>
  <c r="HE151" i="23"/>
  <c r="HE133" i="23"/>
  <c r="HE196" i="23"/>
  <c r="HE164" i="23"/>
  <c r="HE166" i="23"/>
  <c r="HE195" i="23"/>
  <c r="HE120" i="23"/>
  <c r="HE129" i="23"/>
  <c r="HE106" i="23"/>
  <c r="HE109" i="23"/>
  <c r="HE153" i="23"/>
  <c r="HE142" i="23"/>
  <c r="HG184" i="23"/>
  <c r="HG188" i="23"/>
  <c r="HG165" i="23"/>
  <c r="HG164" i="23"/>
  <c r="HG152" i="23"/>
  <c r="HG177" i="23"/>
  <c r="HG150" i="23"/>
  <c r="HG162" i="23"/>
  <c r="HG175" i="23"/>
  <c r="HG187" i="23"/>
  <c r="HG111" i="23"/>
  <c r="HG166" i="23"/>
  <c r="HG153" i="23"/>
  <c r="HG159" i="23"/>
  <c r="HG102" i="23"/>
  <c r="HG172" i="23"/>
  <c r="HG189" i="23"/>
  <c r="HG130" i="23"/>
  <c r="HG157" i="23"/>
  <c r="HG137" i="23"/>
  <c r="HG144" i="23"/>
  <c r="HG105" i="23"/>
  <c r="HG190" i="23"/>
  <c r="HG109" i="23"/>
  <c r="HG155" i="23"/>
  <c r="HG178" i="23"/>
  <c r="HG135" i="23"/>
  <c r="HG147" i="23"/>
  <c r="HG182" i="23"/>
  <c r="HG186" i="23"/>
  <c r="HG143" i="23"/>
  <c r="HG151" i="23"/>
  <c r="HG192" i="23"/>
  <c r="HG119" i="23"/>
  <c r="HG128" i="23"/>
  <c r="HG110" i="23"/>
  <c r="HG181" i="23"/>
  <c r="HG167" i="23"/>
  <c r="HG114" i="23"/>
  <c r="HG124" i="23"/>
  <c r="HG122" i="23"/>
  <c r="HG113" i="23"/>
  <c r="HG108" i="23"/>
  <c r="HG195" i="23"/>
  <c r="HG160" i="23"/>
  <c r="HG191" i="23"/>
  <c r="HG197" i="23"/>
  <c r="HG163" i="23"/>
  <c r="HG169" i="23"/>
  <c r="HG174" i="23"/>
  <c r="HG179" i="23"/>
  <c r="HG148" i="23"/>
  <c r="HG156" i="23"/>
  <c r="HG180" i="23"/>
  <c r="HG158" i="23"/>
  <c r="HG106" i="23"/>
  <c r="HG149" i="23"/>
  <c r="HG107" i="23"/>
  <c r="HG132" i="23"/>
  <c r="HG103" i="23"/>
  <c r="HG121" i="23"/>
  <c r="HG125" i="23"/>
  <c r="HG123" i="23"/>
  <c r="HG176" i="23"/>
  <c r="HG116" i="23"/>
  <c r="HG141" i="23"/>
  <c r="HG136" i="23"/>
  <c r="HG196" i="23"/>
  <c r="HG194" i="23"/>
  <c r="HG146" i="23"/>
  <c r="HG154" i="23"/>
  <c r="HG170" i="23"/>
  <c r="HG193" i="23"/>
  <c r="HG142" i="23"/>
  <c r="HG104" i="23"/>
  <c r="HG112" i="23"/>
  <c r="HG118" i="23"/>
  <c r="HG126" i="23"/>
  <c r="HG133" i="23"/>
  <c r="HG145" i="23"/>
  <c r="HG139" i="23"/>
  <c r="HG161" i="23"/>
  <c r="HG117" i="23"/>
  <c r="HG173" i="23"/>
  <c r="HG171" i="23"/>
  <c r="HG185" i="23"/>
  <c r="HG168" i="23"/>
  <c r="HG127" i="23"/>
  <c r="HG138" i="23"/>
  <c r="HG120" i="23"/>
  <c r="HG129" i="23"/>
  <c r="HG131" i="23"/>
  <c r="HG140" i="23"/>
  <c r="HG134" i="23"/>
  <c r="HG183" i="23"/>
  <c r="HG115" i="23"/>
  <c r="GW138" i="23"/>
  <c r="GW156" i="23"/>
  <c r="GW54" i="23"/>
  <c r="GW35" i="23"/>
  <c r="GW22" i="23"/>
  <c r="GW72" i="23"/>
  <c r="GW98" i="23"/>
  <c r="HF184" i="23"/>
  <c r="HF165" i="23"/>
  <c r="HF188" i="23"/>
  <c r="HF150" i="23"/>
  <c r="HF177" i="23"/>
  <c r="HF171" i="23"/>
  <c r="HF183" i="23"/>
  <c r="HF180" i="23"/>
  <c r="HF157" i="23"/>
  <c r="HF125" i="23"/>
  <c r="HF139" i="23"/>
  <c r="HF132" i="23"/>
  <c r="HF115" i="23"/>
  <c r="HF111" i="23"/>
  <c r="HF137" i="23"/>
  <c r="HF119" i="23"/>
  <c r="HF156" i="23"/>
  <c r="HF103" i="23"/>
  <c r="HF149" i="23"/>
  <c r="HF160" i="23"/>
  <c r="HF187" i="23"/>
  <c r="HF114" i="23"/>
  <c r="HF164" i="23"/>
  <c r="HF168" i="23"/>
  <c r="HF153" i="23"/>
  <c r="HF194" i="23"/>
  <c r="HF161" i="23"/>
  <c r="HF159" i="23"/>
  <c r="HF169" i="23"/>
  <c r="HF158" i="23"/>
  <c r="HF122" i="23"/>
  <c r="HF191" i="23"/>
  <c r="HF148" i="23"/>
  <c r="HF186" i="23"/>
  <c r="HF163" i="23"/>
  <c r="HF166" i="23"/>
  <c r="HF174" i="23"/>
  <c r="HF131" i="23"/>
  <c r="HF102" i="23"/>
  <c r="HF128" i="23"/>
  <c r="HF173" i="23"/>
  <c r="HF192" i="23"/>
  <c r="HF170" i="23"/>
  <c r="HF167" i="23"/>
  <c r="HF176" i="23"/>
  <c r="HF196" i="23"/>
  <c r="HF155" i="23"/>
  <c r="HF172" i="23"/>
  <c r="HF189" i="23"/>
  <c r="HF133" i="23"/>
  <c r="HF107" i="23"/>
  <c r="HF105" i="23"/>
  <c r="HF138" i="23"/>
  <c r="HF185" i="23"/>
  <c r="HF104" i="23"/>
  <c r="HF151" i="23"/>
  <c r="HF143" i="23"/>
  <c r="HF175" i="23"/>
  <c r="HF108" i="23"/>
  <c r="HF193" i="23"/>
  <c r="HF154" i="23"/>
  <c r="HF146" i="23"/>
  <c r="HF123" i="23"/>
  <c r="HF147" i="23"/>
  <c r="HF195" i="23"/>
  <c r="HF118" i="23"/>
  <c r="HF120" i="23"/>
  <c r="HF129" i="23"/>
  <c r="HF106" i="23"/>
  <c r="HF112" i="23"/>
  <c r="HF109" i="23"/>
  <c r="HF130" i="23"/>
  <c r="HF127" i="23"/>
  <c r="HF126" i="23"/>
  <c r="HF181" i="23"/>
  <c r="HF190" i="23"/>
  <c r="HF121" i="23"/>
  <c r="HF117" i="23"/>
  <c r="HF145" i="23"/>
  <c r="HF113" i="23"/>
  <c r="HF141" i="23"/>
  <c r="HF197" i="23"/>
  <c r="HF152" i="23"/>
  <c r="HF134" i="23"/>
  <c r="HF162" i="23"/>
  <c r="HF179" i="23"/>
  <c r="HF178" i="23"/>
  <c r="HF136" i="23"/>
  <c r="HF140" i="23"/>
  <c r="HF116" i="23"/>
  <c r="HF110" i="23"/>
  <c r="HF124" i="23"/>
  <c r="HF142" i="23"/>
  <c r="HF135" i="23"/>
  <c r="HF182" i="23"/>
  <c r="HF144" i="23"/>
  <c r="GX138" i="23"/>
  <c r="GX156" i="23"/>
  <c r="GX72" i="23"/>
  <c r="GX35" i="23"/>
  <c r="GX98" i="23"/>
  <c r="GX54" i="23"/>
  <c r="GX22" i="23"/>
  <c r="FY111" i="23"/>
  <c r="FY165" i="23"/>
  <c r="FY103" i="23"/>
  <c r="FY188" i="23"/>
  <c r="FY177" i="23"/>
  <c r="FY161" i="23"/>
  <c r="FY184" i="23"/>
  <c r="FY171" i="23"/>
  <c r="FY167" i="23"/>
  <c r="FY150" i="23"/>
  <c r="FY133" i="23"/>
  <c r="FY104" i="23"/>
  <c r="FY124" i="23"/>
  <c r="FY116" i="23"/>
  <c r="FY123" i="23"/>
  <c r="FY125" i="23"/>
  <c r="FY115" i="23"/>
  <c r="FY126" i="23"/>
  <c r="FY156" i="23"/>
  <c r="FY155" i="23"/>
  <c r="FY129" i="23"/>
  <c r="FY120" i="23"/>
  <c r="FY149" i="23"/>
  <c r="FY189" i="23"/>
  <c r="FY172" i="23"/>
  <c r="FY175" i="23"/>
  <c r="FY197" i="23"/>
  <c r="FY151" i="23"/>
  <c r="FY168" i="23"/>
  <c r="FY170" i="23"/>
  <c r="FY174" i="23"/>
  <c r="FY134" i="23"/>
  <c r="FY187" i="23"/>
  <c r="FY130" i="23"/>
  <c r="FY196" i="23"/>
  <c r="FY182" i="23"/>
  <c r="FY139" i="23"/>
  <c r="FY192" i="23"/>
  <c r="FY178" i="23"/>
  <c r="FY154" i="23"/>
  <c r="FY166" i="23"/>
  <c r="FY191" i="23"/>
  <c r="FY112" i="23"/>
  <c r="FY180" i="23"/>
  <c r="FY135" i="23"/>
  <c r="FY141" i="23"/>
  <c r="FY186" i="23"/>
  <c r="FY147" i="23"/>
  <c r="FY153" i="23"/>
  <c r="FY194" i="23"/>
  <c r="FY190" i="23"/>
  <c r="FY163" i="23"/>
  <c r="FY195" i="23"/>
  <c r="FY159" i="23"/>
  <c r="FY146" i="23"/>
  <c r="FY164" i="23"/>
  <c r="FY148" i="23"/>
  <c r="FY183" i="23"/>
  <c r="FY144" i="23"/>
  <c r="FY158" i="23"/>
  <c r="FY169" i="23"/>
  <c r="FY176" i="23"/>
  <c r="FY119" i="23"/>
  <c r="FY128" i="23"/>
  <c r="FY181" i="23"/>
  <c r="FY193" i="23"/>
  <c r="FY173" i="23"/>
  <c r="FY162" i="23"/>
  <c r="FY122" i="23"/>
  <c r="FY131" i="23"/>
  <c r="FY140" i="23"/>
  <c r="FY114" i="23"/>
  <c r="FY137" i="23"/>
  <c r="FY136" i="23"/>
  <c r="FY109" i="23"/>
  <c r="FY152" i="23"/>
  <c r="FY160" i="23"/>
  <c r="FY179" i="23"/>
  <c r="FY110" i="23"/>
  <c r="FY142" i="23"/>
  <c r="FY118" i="23"/>
  <c r="FY107" i="23"/>
  <c r="FY117" i="23"/>
  <c r="FY138" i="23"/>
  <c r="FY145" i="23"/>
  <c r="FY108" i="23"/>
  <c r="FY185" i="23"/>
  <c r="FY106" i="23"/>
  <c r="FY132" i="23"/>
  <c r="FY105" i="23"/>
  <c r="FY127" i="23"/>
  <c r="FY157" i="23"/>
  <c r="FY143" i="23"/>
  <c r="FY102" i="23"/>
  <c r="FY113" i="23"/>
  <c r="FY121" i="23"/>
  <c r="FZ165" i="23"/>
  <c r="FZ177" i="23"/>
  <c r="FZ115" i="23"/>
  <c r="FZ184" i="23"/>
  <c r="FZ188" i="23"/>
  <c r="FZ171" i="23"/>
  <c r="FZ167" i="23"/>
  <c r="FZ181" i="23"/>
  <c r="FZ153" i="23"/>
  <c r="FZ150" i="23"/>
  <c r="FZ103" i="23"/>
  <c r="FZ116" i="23"/>
  <c r="FZ104" i="23"/>
  <c r="FZ126" i="23"/>
  <c r="FZ124" i="23"/>
  <c r="FZ111" i="23"/>
  <c r="FZ117" i="23"/>
  <c r="FZ176" i="23"/>
  <c r="FZ194" i="23"/>
  <c r="FZ158" i="23"/>
  <c r="FZ175" i="23"/>
  <c r="FZ139" i="23"/>
  <c r="FZ164" i="23"/>
  <c r="FZ155" i="23"/>
  <c r="FZ191" i="23"/>
  <c r="FZ143" i="23"/>
  <c r="FZ146" i="23"/>
  <c r="FZ149" i="23"/>
  <c r="FZ178" i="23"/>
  <c r="FZ125" i="23"/>
  <c r="FZ168" i="23"/>
  <c r="FZ183" i="23"/>
  <c r="FZ195" i="23"/>
  <c r="FZ128" i="23"/>
  <c r="FZ134" i="23"/>
  <c r="FZ137" i="23"/>
  <c r="FZ132" i="23"/>
  <c r="FZ148" i="23"/>
  <c r="FZ185" i="23"/>
  <c r="FZ114" i="23"/>
  <c r="FZ108" i="23"/>
  <c r="FZ182" i="23"/>
  <c r="FZ129" i="23"/>
  <c r="FZ127" i="23"/>
  <c r="FZ180" i="23"/>
  <c r="FZ189" i="23"/>
  <c r="FZ159" i="23"/>
  <c r="FZ170" i="23"/>
  <c r="FZ169" i="23"/>
  <c r="FZ186" i="23"/>
  <c r="FZ174" i="23"/>
  <c r="FZ190" i="23"/>
  <c r="FZ131" i="23"/>
  <c r="FZ147" i="23"/>
  <c r="FZ154" i="23"/>
  <c r="FZ119" i="23"/>
  <c r="FZ157" i="23"/>
  <c r="FZ187" i="23"/>
  <c r="FZ140" i="23"/>
  <c r="FZ112" i="23"/>
  <c r="FZ152" i="23"/>
  <c r="FZ192" i="23"/>
  <c r="FZ123" i="23"/>
  <c r="FZ193" i="23"/>
  <c r="FZ179" i="23"/>
  <c r="FZ118" i="23"/>
  <c r="FZ196" i="23"/>
  <c r="FZ133" i="23"/>
  <c r="FZ122" i="23"/>
  <c r="FZ144" i="23"/>
  <c r="FZ102" i="23"/>
  <c r="FZ160" i="23"/>
  <c r="FZ145" i="23"/>
  <c r="FZ172" i="23"/>
  <c r="FZ197" i="23"/>
  <c r="FZ161" i="23"/>
  <c r="FZ107" i="23"/>
  <c r="FZ162" i="23"/>
  <c r="FZ173" i="23"/>
  <c r="FZ151" i="23"/>
  <c r="FZ163" i="23"/>
  <c r="FZ166" i="23"/>
  <c r="FZ110" i="23"/>
  <c r="FZ135" i="23"/>
  <c r="FZ142" i="23"/>
  <c r="FZ105" i="23"/>
  <c r="FZ113" i="23"/>
  <c r="FZ130" i="23"/>
  <c r="FZ138" i="23"/>
  <c r="FZ136" i="23"/>
  <c r="FZ106" i="23"/>
  <c r="FZ109" i="23"/>
  <c r="FZ141" i="23"/>
  <c r="FZ156" i="23"/>
  <c r="FZ120" i="23"/>
  <c r="FZ121" i="23"/>
  <c r="HH165" i="23"/>
  <c r="HH180" i="23"/>
  <c r="HH184" i="23"/>
  <c r="HH177" i="23"/>
  <c r="HH192" i="23"/>
  <c r="HH188" i="23"/>
  <c r="HH157" i="23"/>
  <c r="HH171" i="23"/>
  <c r="HH150" i="23"/>
  <c r="HH111" i="23"/>
  <c r="HH125" i="23"/>
  <c r="HH139" i="23"/>
  <c r="HH115" i="23"/>
  <c r="HH103" i="23"/>
  <c r="HH131" i="23"/>
  <c r="HH105" i="23"/>
  <c r="HH148" i="23"/>
  <c r="HH161" i="23"/>
  <c r="HH108" i="23"/>
  <c r="HH175" i="23"/>
  <c r="HH160" i="23"/>
  <c r="HH162" i="23"/>
  <c r="HH119" i="23"/>
  <c r="HH133" i="23"/>
  <c r="HH123" i="23"/>
  <c r="HH154" i="23"/>
  <c r="HH185" i="23"/>
  <c r="HH197" i="23"/>
  <c r="HH130" i="23"/>
  <c r="HH121" i="23"/>
  <c r="HH134" i="23"/>
  <c r="HH144" i="23"/>
  <c r="HH114" i="23"/>
  <c r="HH142" i="23"/>
  <c r="HH181" i="23"/>
  <c r="HH152" i="23"/>
  <c r="HH187" i="23"/>
  <c r="HH164" i="23"/>
  <c r="HH194" i="23"/>
  <c r="HH179" i="23"/>
  <c r="HH169" i="23"/>
  <c r="HH159" i="23"/>
  <c r="HH149" i="23"/>
  <c r="HH178" i="23"/>
  <c r="HH117" i="23"/>
  <c r="HH116" i="23"/>
  <c r="HH189" i="23"/>
  <c r="HH170" i="23"/>
  <c r="HH196" i="23"/>
  <c r="HH107" i="23"/>
  <c r="HH143" i="23"/>
  <c r="HH132" i="23"/>
  <c r="HH141" i="23"/>
  <c r="HH126" i="23"/>
  <c r="HH137" i="23"/>
  <c r="HH151" i="23"/>
  <c r="HH155" i="23"/>
  <c r="HH122" i="23"/>
  <c r="HH195" i="23"/>
  <c r="HH128" i="23"/>
  <c r="HH166" i="23"/>
  <c r="HH191" i="23"/>
  <c r="HH147" i="23"/>
  <c r="HH158" i="23"/>
  <c r="HH102" i="23"/>
  <c r="HH106" i="23"/>
  <c r="HH109" i="23"/>
  <c r="HH172" i="23"/>
  <c r="HH174" i="23"/>
  <c r="HH183" i="23"/>
  <c r="HH168" i="23"/>
  <c r="HH176" i="23"/>
  <c r="HH163" i="23"/>
  <c r="HH156" i="23"/>
  <c r="HH135" i="23"/>
  <c r="HH146" i="23"/>
  <c r="HH153" i="23"/>
  <c r="HH104" i="23"/>
  <c r="HH182" i="23"/>
  <c r="HH190" i="23"/>
  <c r="HH138" i="23"/>
  <c r="HH140" i="23"/>
  <c r="HH173" i="23"/>
  <c r="HH112" i="23"/>
  <c r="HH124" i="23"/>
  <c r="HH129" i="23"/>
  <c r="HH186" i="23"/>
  <c r="HH193" i="23"/>
  <c r="HH167" i="23"/>
  <c r="HH118" i="23"/>
  <c r="HH145" i="23"/>
  <c r="HH110" i="23"/>
  <c r="HH113" i="23"/>
  <c r="HH127" i="23"/>
  <c r="HH120" i="23"/>
  <c r="HH136" i="23"/>
  <c r="GB167" i="23"/>
  <c r="GB111" i="23"/>
  <c r="GB188" i="23"/>
  <c r="GB171" i="23"/>
  <c r="GB177" i="23"/>
  <c r="GB103" i="23"/>
  <c r="GB165" i="23"/>
  <c r="GB194" i="23"/>
  <c r="GB184" i="23"/>
  <c r="GB172" i="23"/>
  <c r="GB150" i="23"/>
  <c r="GB104" i="23"/>
  <c r="GB116" i="23"/>
  <c r="GB108" i="23"/>
  <c r="GB124" i="23"/>
  <c r="GB115" i="23"/>
  <c r="GB126" i="23"/>
  <c r="GB193" i="23"/>
  <c r="GB191" i="23"/>
  <c r="GB149" i="23"/>
  <c r="GB157" i="23"/>
  <c r="GB148" i="23"/>
  <c r="GB197" i="23"/>
  <c r="GB176" i="23"/>
  <c r="GB178" i="23"/>
  <c r="GB159" i="23"/>
  <c r="GB160" i="23"/>
  <c r="GB164" i="23"/>
  <c r="GB174" i="23"/>
  <c r="GB179" i="23"/>
  <c r="GB183" i="23"/>
  <c r="GB136" i="23"/>
  <c r="GB127" i="23"/>
  <c r="GB147" i="23"/>
  <c r="GB121" i="23"/>
  <c r="GB144" i="23"/>
  <c r="GB138" i="23"/>
  <c r="GB143" i="23"/>
  <c r="GB156" i="23"/>
  <c r="GB170" i="23"/>
  <c r="GB190" i="23"/>
  <c r="GB185" i="23"/>
  <c r="GB187" i="23"/>
  <c r="GB196" i="23"/>
  <c r="GB155" i="23"/>
  <c r="GB195" i="23"/>
  <c r="GB133" i="23"/>
  <c r="GB128" i="23"/>
  <c r="GB142" i="23"/>
  <c r="GB139" i="23"/>
  <c r="GB192" i="23"/>
  <c r="GB117" i="23"/>
  <c r="GB163" i="23"/>
  <c r="GB125" i="23"/>
  <c r="GB151" i="23"/>
  <c r="GB169" i="23"/>
  <c r="GB186" i="23"/>
  <c r="GB168" i="23"/>
  <c r="GB189" i="23"/>
  <c r="GB113" i="23"/>
  <c r="GB152" i="23"/>
  <c r="GB123" i="23"/>
  <c r="GB162" i="23"/>
  <c r="GB146" i="23"/>
  <c r="GB119" i="23"/>
  <c r="GB130" i="23"/>
  <c r="GB106" i="23"/>
  <c r="GB122" i="23"/>
  <c r="GB132" i="23"/>
  <c r="GB141" i="23"/>
  <c r="GB129" i="23"/>
  <c r="GB110" i="23"/>
  <c r="GB120" i="23"/>
  <c r="GB134" i="23"/>
  <c r="GB153" i="23"/>
  <c r="GB140" i="23"/>
  <c r="GB112" i="23"/>
  <c r="GB180" i="23"/>
  <c r="GB137" i="23"/>
  <c r="GB102" i="23"/>
  <c r="GB109" i="23"/>
  <c r="GB154" i="23"/>
  <c r="GB181" i="23"/>
  <c r="GB182" i="23"/>
  <c r="GB166" i="23"/>
  <c r="GB158" i="23"/>
  <c r="GB175" i="23"/>
  <c r="GB173" i="23"/>
  <c r="GB131" i="23"/>
  <c r="GB105" i="23"/>
  <c r="GB145" i="23"/>
  <c r="GB161" i="23"/>
  <c r="GB114" i="23"/>
  <c r="GB118" i="23"/>
  <c r="GB107" i="23"/>
  <c r="GB135" i="23"/>
  <c r="GT156" i="23"/>
  <c r="GT138" i="23"/>
  <c r="GT98" i="23"/>
  <c r="GT22" i="23"/>
  <c r="GT72" i="23"/>
  <c r="GT35" i="23"/>
  <c r="GT54" i="23"/>
  <c r="GV138" i="23"/>
  <c r="GV156" i="23"/>
  <c r="GV98" i="23"/>
  <c r="GV72" i="23"/>
  <c r="GV35" i="23"/>
  <c r="GV22" i="23"/>
  <c r="GV54" i="23"/>
  <c r="HI194" i="23"/>
  <c r="HI180" i="23"/>
  <c r="HI184" i="23"/>
  <c r="HI177" i="23"/>
  <c r="HI167" i="23"/>
  <c r="HI188" i="23"/>
  <c r="HI171" i="23"/>
  <c r="HI165" i="23"/>
  <c r="HI157" i="23"/>
  <c r="HI139" i="23"/>
  <c r="HI150" i="23"/>
  <c r="HI147" i="23"/>
  <c r="HI111" i="23"/>
  <c r="HI103" i="23"/>
  <c r="HI115" i="23"/>
  <c r="HI190" i="23"/>
  <c r="HI143" i="23"/>
  <c r="HI125" i="23"/>
  <c r="HI183" i="23"/>
  <c r="HI105" i="23"/>
  <c r="HI166" i="23"/>
  <c r="HI185" i="23"/>
  <c r="HI154" i="23"/>
  <c r="HI162" i="23"/>
  <c r="HI170" i="23"/>
  <c r="HI155" i="23"/>
  <c r="HI168" i="23"/>
  <c r="HI176" i="23"/>
  <c r="HI128" i="23"/>
  <c r="HI193" i="23"/>
  <c r="HI123" i="23"/>
  <c r="HI153" i="23"/>
  <c r="HI108" i="23"/>
  <c r="HI151" i="23"/>
  <c r="HI163" i="23"/>
  <c r="HI178" i="23"/>
  <c r="HI191" i="23"/>
  <c r="HI119" i="23"/>
  <c r="HI169" i="23"/>
  <c r="HI174" i="23"/>
  <c r="HI137" i="23"/>
  <c r="HI149" i="23"/>
  <c r="HI121" i="23"/>
  <c r="HI136" i="23"/>
  <c r="HI187" i="23"/>
  <c r="HI132" i="23"/>
  <c r="HI192" i="23"/>
  <c r="HI160" i="23"/>
  <c r="HI107" i="23"/>
  <c r="HI158" i="23"/>
  <c r="HI182" i="23"/>
  <c r="HI148" i="23"/>
  <c r="HI133" i="23"/>
  <c r="HI172" i="23"/>
  <c r="HI189" i="23"/>
  <c r="HI152" i="23"/>
  <c r="HI114" i="23"/>
  <c r="HI146" i="23"/>
  <c r="HI138" i="23"/>
  <c r="HI135" i="23"/>
  <c r="HI141" i="23"/>
  <c r="HI129" i="23"/>
  <c r="HI127" i="23"/>
  <c r="HI134" i="23"/>
  <c r="HI145" i="23"/>
  <c r="HI195" i="23"/>
  <c r="HI120" i="23"/>
  <c r="HI159" i="23"/>
  <c r="HI186" i="23"/>
  <c r="HI164" i="23"/>
  <c r="HI104" i="23"/>
  <c r="HI181" i="23"/>
  <c r="HI161" i="23"/>
  <c r="HI179" i="23"/>
  <c r="HI197" i="23"/>
  <c r="HI109" i="23"/>
  <c r="HI130" i="23"/>
  <c r="HI140" i="23"/>
  <c r="HI110" i="23"/>
  <c r="HI106" i="23"/>
  <c r="HI112" i="23"/>
  <c r="HI131" i="23"/>
  <c r="HI175" i="23"/>
  <c r="HI196" i="23"/>
  <c r="HI144" i="23"/>
  <c r="HI102" i="23"/>
  <c r="HI126" i="23"/>
  <c r="HI118" i="23"/>
  <c r="HI116" i="23"/>
  <c r="HI142" i="23"/>
  <c r="HI117" i="23"/>
  <c r="HI113" i="23"/>
  <c r="HI173" i="23"/>
  <c r="HI156" i="23"/>
  <c r="HI122" i="23"/>
  <c r="HI124" i="23"/>
  <c r="HI76" i="23"/>
  <c r="HI69" i="23"/>
  <c r="HI52" i="23"/>
  <c r="HI87" i="23"/>
  <c r="HI55" i="23"/>
  <c r="HI75" i="23"/>
  <c r="HI68" i="23"/>
  <c r="HI95" i="23"/>
  <c r="HI70" i="23"/>
  <c r="HI71" i="23"/>
  <c r="HI30" i="23"/>
  <c r="HI78" i="23"/>
  <c r="HI61" i="23"/>
  <c r="HI50" i="23"/>
  <c r="HI98" i="23"/>
  <c r="HI31" i="23"/>
  <c r="HI63" i="23"/>
  <c r="HI65" i="23"/>
  <c r="HI79" i="23"/>
  <c r="HI57" i="23"/>
  <c r="HI100" i="23"/>
  <c r="HI72" i="23"/>
  <c r="HI96" i="23"/>
  <c r="HI90" i="23"/>
  <c r="HI21" i="23"/>
  <c r="HI58" i="23"/>
  <c r="HI60" i="23"/>
  <c r="HI99" i="23"/>
  <c r="HI86" i="23"/>
  <c r="HI17" i="23"/>
  <c r="HI62" i="23"/>
  <c r="HI83" i="23"/>
  <c r="HI85" i="23"/>
  <c r="HI77" i="23"/>
  <c r="HI59" i="23"/>
  <c r="HI81" i="23"/>
  <c r="HI84" i="23"/>
  <c r="HI29" i="23"/>
  <c r="HI37" i="23"/>
  <c r="HI10" i="23"/>
  <c r="HI35" i="23"/>
  <c r="HI47" i="23"/>
  <c r="HI26" i="23"/>
  <c r="HI15" i="23"/>
  <c r="HI38" i="23"/>
  <c r="HI32" i="23"/>
  <c r="HI97" i="23"/>
  <c r="HI20" i="23"/>
  <c r="HI88" i="23"/>
  <c r="HI53" i="23"/>
  <c r="HI92" i="23"/>
  <c r="HI66" i="23"/>
  <c r="HI101" i="23"/>
  <c r="HI89" i="23"/>
  <c r="HI91" i="23"/>
  <c r="HI56" i="23"/>
  <c r="HI82" i="23"/>
  <c r="HI74" i="23"/>
  <c r="HI12" i="23"/>
  <c r="HI13" i="23"/>
  <c r="HI40" i="23"/>
  <c r="HI34" i="23"/>
  <c r="HI39" i="23"/>
  <c r="HI46" i="23"/>
  <c r="HI45" i="23"/>
  <c r="HI93" i="23"/>
  <c r="HI94" i="23"/>
  <c r="HI67" i="23"/>
  <c r="HI80" i="23"/>
  <c r="HI49" i="23"/>
  <c r="HI64" i="23"/>
  <c r="HI33" i="23"/>
  <c r="HI73" i="23"/>
  <c r="HI54" i="23"/>
  <c r="HI23" i="23"/>
  <c r="HI25" i="23"/>
  <c r="HI41" i="23"/>
  <c r="HI51" i="23"/>
  <c r="HI48" i="23"/>
  <c r="HI42" i="23"/>
  <c r="HI28" i="23"/>
  <c r="HI27" i="23"/>
  <c r="HI19" i="23"/>
  <c r="HI16" i="23"/>
  <c r="HI11" i="23"/>
  <c r="HI18" i="23"/>
  <c r="HI24" i="23"/>
  <c r="HI36" i="23"/>
  <c r="HI22" i="23"/>
  <c r="HI14" i="23"/>
  <c r="HI44" i="23"/>
  <c r="HI43" i="23"/>
  <c r="FY12" i="23"/>
  <c r="FY15" i="23"/>
  <c r="FY19" i="23"/>
  <c r="FY23" i="23"/>
  <c r="FY27" i="23"/>
  <c r="FY31" i="23"/>
  <c r="FY35" i="23"/>
  <c r="FY39" i="23"/>
  <c r="FY43" i="23"/>
  <c r="FY47" i="23"/>
  <c r="FY51" i="23"/>
  <c r="FY55" i="23"/>
  <c r="FY59" i="23"/>
  <c r="FY63" i="23"/>
  <c r="FY67" i="23"/>
  <c r="FY71" i="23"/>
  <c r="FY75" i="23"/>
  <c r="FY79" i="23"/>
  <c r="FY83" i="23"/>
  <c r="FY87" i="23"/>
  <c r="FY91" i="23"/>
  <c r="FY95" i="23"/>
  <c r="FY99" i="23"/>
  <c r="FY33" i="23"/>
  <c r="FY61" i="23"/>
  <c r="FY73" i="23"/>
  <c r="FY85" i="23"/>
  <c r="FY97" i="23"/>
  <c r="FY11" i="23"/>
  <c r="FY18" i="23"/>
  <c r="FY26" i="23"/>
  <c r="FY34" i="23"/>
  <c r="FY42" i="23"/>
  <c r="FY50" i="23"/>
  <c r="FY58" i="23"/>
  <c r="FY66" i="23"/>
  <c r="FY74" i="23"/>
  <c r="FY82" i="23"/>
  <c r="FY90" i="23"/>
  <c r="FY98" i="23"/>
  <c r="FY13" i="23"/>
  <c r="FY16" i="23"/>
  <c r="FY20" i="23"/>
  <c r="FY24" i="23"/>
  <c r="FY28" i="23"/>
  <c r="FY32" i="23"/>
  <c r="FY36" i="23"/>
  <c r="FY40" i="23"/>
  <c r="FY44" i="23"/>
  <c r="FY48" i="23"/>
  <c r="FY52" i="23"/>
  <c r="FY56" i="23"/>
  <c r="FY60" i="23"/>
  <c r="FY64" i="23"/>
  <c r="FY68" i="23"/>
  <c r="FY72" i="23"/>
  <c r="FY76" i="23"/>
  <c r="FY80" i="23"/>
  <c r="FY84" i="23"/>
  <c r="FY88" i="23"/>
  <c r="FY92" i="23"/>
  <c r="FY96" i="23"/>
  <c r="FY100" i="23"/>
  <c r="FY29" i="23"/>
  <c r="FY65" i="23"/>
  <c r="FY77" i="23"/>
  <c r="FY89" i="23"/>
  <c r="FY101" i="23"/>
  <c r="FY10" i="23"/>
  <c r="FY17" i="23"/>
  <c r="FY21" i="23"/>
  <c r="FY25" i="23"/>
  <c r="FY37" i="23"/>
  <c r="FY41" i="23"/>
  <c r="FY45" i="23"/>
  <c r="FY49" i="23"/>
  <c r="FY53" i="23"/>
  <c r="FY57" i="23"/>
  <c r="FY69" i="23"/>
  <c r="FY81" i="23"/>
  <c r="FY93" i="23"/>
  <c r="FY14" i="23"/>
  <c r="FY22" i="23"/>
  <c r="FY30" i="23"/>
  <c r="FY38" i="23"/>
  <c r="FY46" i="23"/>
  <c r="FY54" i="23"/>
  <c r="FY62" i="23"/>
  <c r="FY70" i="23"/>
  <c r="FY78" i="23"/>
  <c r="FY86" i="23"/>
  <c r="FY94" i="23"/>
  <c r="GA13" i="23"/>
  <c r="GA16" i="23"/>
  <c r="GA20" i="23"/>
  <c r="GA24" i="23"/>
  <c r="GA28" i="23"/>
  <c r="GA32" i="23"/>
  <c r="GA36" i="23"/>
  <c r="GA40" i="23"/>
  <c r="GA44" i="23"/>
  <c r="GA48" i="23"/>
  <c r="GA52" i="23"/>
  <c r="GA56" i="23"/>
  <c r="GA60" i="23"/>
  <c r="GA64" i="23"/>
  <c r="GA68" i="23"/>
  <c r="GA72" i="23"/>
  <c r="GA76" i="23"/>
  <c r="GA80" i="23"/>
  <c r="GA84" i="23"/>
  <c r="GA88" i="23"/>
  <c r="GA92" i="23"/>
  <c r="GA96" i="23"/>
  <c r="GA100" i="23"/>
  <c r="GA10" i="23"/>
  <c r="GA17" i="23"/>
  <c r="GA21" i="23"/>
  <c r="GA25" i="23"/>
  <c r="GA29" i="23"/>
  <c r="GA33" i="23"/>
  <c r="GA37" i="23"/>
  <c r="GA41" i="23"/>
  <c r="GA45" i="23"/>
  <c r="GA49" i="23"/>
  <c r="GA53" i="23"/>
  <c r="GA57" i="23"/>
  <c r="GA61" i="23"/>
  <c r="GA65" i="23"/>
  <c r="GA69" i="23"/>
  <c r="GA73" i="23"/>
  <c r="GA77" i="23"/>
  <c r="GA81" i="23"/>
  <c r="GA85" i="23"/>
  <c r="GA89" i="23"/>
  <c r="GA93" i="23"/>
  <c r="GA97" i="23"/>
  <c r="GA101" i="23"/>
  <c r="GA11" i="23"/>
  <c r="GA14" i="23"/>
  <c r="GA18" i="23"/>
  <c r="GA22" i="23"/>
  <c r="GA26" i="23"/>
  <c r="GA30" i="23"/>
  <c r="GA19" i="23"/>
  <c r="GA34" i="23"/>
  <c r="GA42" i="23"/>
  <c r="GA50" i="23"/>
  <c r="GA58" i="23"/>
  <c r="GA66" i="23"/>
  <c r="GA74" i="23"/>
  <c r="GA82" i="23"/>
  <c r="GA90" i="23"/>
  <c r="GA98" i="23"/>
  <c r="GA23" i="23"/>
  <c r="GA35" i="23"/>
  <c r="GA43" i="23"/>
  <c r="GA51" i="23"/>
  <c r="GA59" i="23"/>
  <c r="GA67" i="23"/>
  <c r="GA75" i="23"/>
  <c r="GA83" i="23"/>
  <c r="GA91" i="23"/>
  <c r="GA99" i="23"/>
  <c r="GA12" i="23"/>
  <c r="GA27" i="23"/>
  <c r="GA38" i="23"/>
  <c r="GA46" i="23"/>
  <c r="GA54" i="23"/>
  <c r="GA62" i="23"/>
  <c r="GA70" i="23"/>
  <c r="GA78" i="23"/>
  <c r="GA86" i="23"/>
  <c r="GA94" i="23"/>
  <c r="GA15" i="23"/>
  <c r="GA31" i="23"/>
  <c r="GA39" i="23"/>
  <c r="GA47" i="23"/>
  <c r="GA55" i="23"/>
  <c r="GA63" i="23"/>
  <c r="GA71" i="23"/>
  <c r="GA79" i="23"/>
  <c r="GA87" i="23"/>
  <c r="GA95" i="23"/>
  <c r="GK58" i="23"/>
  <c r="GK100" i="23"/>
  <c r="GK101" i="23"/>
  <c r="GK98" i="23"/>
  <c r="GK97" i="23"/>
  <c r="GK91" i="23"/>
  <c r="GK13" i="23"/>
  <c r="GK83" i="23"/>
  <c r="GK52" i="23"/>
  <c r="GK87" i="23"/>
  <c r="GK93" i="23"/>
  <c r="GK80" i="23"/>
  <c r="GK94" i="23"/>
  <c r="GK76" i="23"/>
  <c r="GK71" i="23"/>
  <c r="GK85" i="23"/>
  <c r="GK92" i="23"/>
  <c r="GK88" i="23"/>
  <c r="GK86" i="23"/>
  <c r="GK82" i="23"/>
  <c r="GK63" i="23"/>
  <c r="GK72" i="23"/>
  <c r="GK55" i="23"/>
  <c r="GK95" i="23"/>
  <c r="GK69" i="23"/>
  <c r="GK67" i="23"/>
  <c r="GK81" i="23"/>
  <c r="GK79" i="23"/>
  <c r="GK96" i="23"/>
  <c r="GK68" i="23"/>
  <c r="GK70" i="23"/>
  <c r="GK99" i="23"/>
  <c r="GK19" i="23"/>
  <c r="GK59" i="23"/>
  <c r="GK78" i="23"/>
  <c r="GK90" i="23"/>
  <c r="GK89" i="23"/>
  <c r="GK64" i="23"/>
  <c r="GK61" i="23"/>
  <c r="GK54" i="23"/>
  <c r="GK40" i="23"/>
  <c r="GK35" i="23"/>
  <c r="GK37" i="23"/>
  <c r="GK32" i="23"/>
  <c r="GK23" i="23"/>
  <c r="GK20" i="23"/>
  <c r="GK29" i="23"/>
  <c r="GK28" i="23"/>
  <c r="GK74" i="23"/>
  <c r="GK66" i="23"/>
  <c r="GK43" i="23"/>
  <c r="GK57" i="23"/>
  <c r="GK62" i="23"/>
  <c r="GK45" i="23"/>
  <c r="GK41" i="23"/>
  <c r="GK24" i="23"/>
  <c r="GK77" i="23"/>
  <c r="GK73" i="23"/>
  <c r="GK26" i="23"/>
  <c r="GK49" i="23"/>
  <c r="GK56" i="23"/>
  <c r="GK22" i="23"/>
  <c r="GK51" i="23"/>
  <c r="GK53" i="23"/>
  <c r="GK47" i="23"/>
  <c r="GK46" i="23"/>
  <c r="GK84" i="23"/>
  <c r="GK75" i="23"/>
  <c r="GK65" i="23"/>
  <c r="GK60" i="23"/>
  <c r="GK31" i="23"/>
  <c r="GK50" i="23"/>
  <c r="GK30" i="23"/>
  <c r="GK34" i="23"/>
  <c r="GK48" i="23"/>
  <c r="GK44" i="23"/>
  <c r="GK39" i="23"/>
  <c r="GK25" i="23"/>
  <c r="GK42" i="23"/>
  <c r="GK36" i="23"/>
  <c r="GK17" i="23"/>
  <c r="GK16" i="23"/>
  <c r="GK15" i="23"/>
  <c r="GK10" i="23"/>
  <c r="GK21" i="23"/>
  <c r="GK27" i="23"/>
  <c r="GK12" i="23"/>
  <c r="GK18" i="23"/>
  <c r="GK33" i="23"/>
  <c r="GK14" i="23"/>
  <c r="GK11" i="23"/>
  <c r="GK38" i="23"/>
  <c r="GI98" i="23"/>
  <c r="GI81" i="23"/>
  <c r="GI87" i="23"/>
  <c r="GI57" i="23"/>
  <c r="GI63" i="23"/>
  <c r="GI101" i="23"/>
  <c r="GI69" i="23"/>
  <c r="GI72" i="23"/>
  <c r="GI94" i="23"/>
  <c r="GI79" i="23"/>
  <c r="GI77" i="23"/>
  <c r="GI96" i="23"/>
  <c r="GI76" i="23"/>
  <c r="GI65" i="23"/>
  <c r="GI52" i="23"/>
  <c r="GI85" i="23"/>
  <c r="GI88" i="23"/>
  <c r="GI73" i="23"/>
  <c r="GI78" i="23"/>
  <c r="GI100" i="23"/>
  <c r="GI99" i="23"/>
  <c r="GI53" i="23"/>
  <c r="GI74" i="23"/>
  <c r="GI97" i="23"/>
  <c r="GI92" i="23"/>
  <c r="GI89" i="23"/>
  <c r="GI83" i="23"/>
  <c r="GI95" i="23"/>
  <c r="GI70" i="23"/>
  <c r="GI93" i="23"/>
  <c r="GI84" i="23"/>
  <c r="GI91" i="23"/>
  <c r="GI90" i="23"/>
  <c r="GI82" i="23"/>
  <c r="GI80" i="23"/>
  <c r="GI75" i="23"/>
  <c r="GI68" i="23"/>
  <c r="GI56" i="23"/>
  <c r="GI31" i="23"/>
  <c r="GI48" i="23"/>
  <c r="GI51" i="23"/>
  <c r="GI62" i="23"/>
  <c r="GI61" i="23"/>
  <c r="GI60" i="23"/>
  <c r="GI59" i="23"/>
  <c r="GI42" i="23"/>
  <c r="GI34" i="23"/>
  <c r="GI22" i="23"/>
  <c r="GI19" i="23"/>
  <c r="GI14" i="23"/>
  <c r="GI66" i="23"/>
  <c r="GI64" i="23"/>
  <c r="GI54" i="23"/>
  <c r="GI55" i="23"/>
  <c r="GI58" i="23"/>
  <c r="GI45" i="23"/>
  <c r="GI49" i="23"/>
  <c r="GI39" i="23"/>
  <c r="GI36" i="23"/>
  <c r="GI38" i="23"/>
  <c r="GI37" i="23"/>
  <c r="GI86" i="23"/>
  <c r="GI71" i="23"/>
  <c r="GI67" i="23"/>
  <c r="GI50" i="23"/>
  <c r="GI43" i="23"/>
  <c r="GI27" i="23"/>
  <c r="GI46" i="23"/>
  <c r="GI30" i="23"/>
  <c r="GI47" i="23"/>
  <c r="GI44" i="23"/>
  <c r="GI41" i="23"/>
  <c r="GI25" i="23"/>
  <c r="GI29" i="23"/>
  <c r="GI28" i="23"/>
  <c r="GI23" i="23"/>
  <c r="GI12" i="23"/>
  <c r="GI13" i="23"/>
  <c r="GI11" i="23"/>
  <c r="GI24" i="23"/>
  <c r="GI17" i="23"/>
  <c r="GI40" i="23"/>
  <c r="GI32" i="23"/>
  <c r="GI16" i="23"/>
  <c r="GI10" i="23"/>
  <c r="GI15" i="23"/>
  <c r="GI21" i="23"/>
  <c r="GI35" i="23"/>
  <c r="GI20" i="23"/>
  <c r="GI26" i="23"/>
  <c r="GI18" i="23"/>
  <c r="GI33" i="23"/>
  <c r="GW199" i="23"/>
  <c r="GT199" i="23"/>
  <c r="HE76" i="23"/>
  <c r="HE71" i="23"/>
  <c r="HE98" i="23"/>
  <c r="HE63" i="23"/>
  <c r="HE69" i="23"/>
  <c r="HE52" i="23"/>
  <c r="HE61" i="23"/>
  <c r="HE96" i="23"/>
  <c r="HE62" i="23"/>
  <c r="HE70" i="23"/>
  <c r="HE21" i="23"/>
  <c r="HE51" i="23"/>
  <c r="HE95" i="23"/>
  <c r="HE100" i="23"/>
  <c r="HE41" i="23"/>
  <c r="HE40" i="23"/>
  <c r="HE15" i="23"/>
  <c r="HE53" i="23"/>
  <c r="HE72" i="23"/>
  <c r="HE32" i="23"/>
  <c r="HE87" i="23"/>
  <c r="HE68" i="23"/>
  <c r="HE57" i="23"/>
  <c r="HE31" i="23"/>
  <c r="HE90" i="23"/>
  <c r="HE78" i="23"/>
  <c r="HE99" i="23"/>
  <c r="HE11" i="23"/>
  <c r="HE85" i="23"/>
  <c r="HE44" i="23"/>
  <c r="HE12" i="23"/>
  <c r="HE83" i="23"/>
  <c r="HE67" i="23"/>
  <c r="HE49" i="23"/>
  <c r="HE20" i="23"/>
  <c r="HE60" i="23"/>
  <c r="HE39" i="23"/>
  <c r="HE65" i="23"/>
  <c r="HE38" i="23"/>
  <c r="HE79" i="23"/>
  <c r="HE92" i="23"/>
  <c r="HE88" i="23"/>
  <c r="HE13" i="23"/>
  <c r="HE50" i="23"/>
  <c r="HE29" i="23"/>
  <c r="HE42" i="23"/>
  <c r="HE46" i="23"/>
  <c r="HE45" i="23"/>
  <c r="HE10" i="23"/>
  <c r="HE101" i="23"/>
  <c r="HE73" i="23"/>
  <c r="HE89" i="23"/>
  <c r="HE74" i="23"/>
  <c r="HE77" i="23"/>
  <c r="HE82" i="23"/>
  <c r="HE33" i="23"/>
  <c r="HE86" i="23"/>
  <c r="HE47" i="23"/>
  <c r="HE91" i="23"/>
  <c r="HE80" i="23"/>
  <c r="HE23" i="23"/>
  <c r="HE93" i="23"/>
  <c r="HE54" i="23"/>
  <c r="HE24" i="23"/>
  <c r="HE58" i="23"/>
  <c r="HE36" i="23"/>
  <c r="HE35" i="23"/>
  <c r="HE25" i="23"/>
  <c r="HE59" i="23"/>
  <c r="HE97" i="23"/>
  <c r="HE75" i="23"/>
  <c r="HE94" i="23"/>
  <c r="HE55" i="23"/>
  <c r="HE64" i="23"/>
  <c r="HE84" i="23"/>
  <c r="HE37" i="23"/>
  <c r="HE30" i="23"/>
  <c r="HE66" i="23"/>
  <c r="HE81" i="23"/>
  <c r="HE56" i="23"/>
  <c r="HE27" i="23"/>
  <c r="HE28" i="23"/>
  <c r="HE18" i="23"/>
  <c r="HE34" i="23"/>
  <c r="HE43" i="23"/>
  <c r="HE48" i="23"/>
  <c r="HE22" i="23"/>
  <c r="HE26" i="23"/>
  <c r="HE17" i="23"/>
  <c r="HE16" i="23"/>
  <c r="HE14" i="23"/>
  <c r="HE19" i="23"/>
  <c r="HG76" i="23"/>
  <c r="HG52" i="23"/>
  <c r="HG53" i="23"/>
  <c r="HG68" i="23"/>
  <c r="HG61" i="23"/>
  <c r="HG20" i="23"/>
  <c r="HG32" i="23"/>
  <c r="HG88" i="23"/>
  <c r="HG87" i="23"/>
  <c r="HG89" i="23"/>
  <c r="HG67" i="23"/>
  <c r="HG96" i="23"/>
  <c r="HG99" i="23"/>
  <c r="HG63" i="23"/>
  <c r="HG55" i="23"/>
  <c r="HG100" i="23"/>
  <c r="HG62" i="23"/>
  <c r="HG72" i="23"/>
  <c r="HG78" i="23"/>
  <c r="HG69" i="23"/>
  <c r="HG70" i="23"/>
  <c r="HG91" i="23"/>
  <c r="HG42" i="23"/>
  <c r="HG33" i="23"/>
  <c r="HG81" i="23"/>
  <c r="HG64" i="23"/>
  <c r="HG82" i="23"/>
  <c r="HG93" i="23"/>
  <c r="HG74" i="23"/>
  <c r="HG73" i="23"/>
  <c r="HG79" i="23"/>
  <c r="HG54" i="23"/>
  <c r="HG13" i="23"/>
  <c r="HG35" i="23"/>
  <c r="HG45" i="23"/>
  <c r="HG37" i="23"/>
  <c r="HG41" i="23"/>
  <c r="HG18" i="23"/>
  <c r="HG16" i="23"/>
  <c r="HG98" i="23"/>
  <c r="HG97" i="23"/>
  <c r="HG75" i="23"/>
  <c r="HG83" i="23"/>
  <c r="HG71" i="23"/>
  <c r="HG90" i="23"/>
  <c r="HG86" i="23"/>
  <c r="HG49" i="23"/>
  <c r="HG57" i="23"/>
  <c r="HG19" i="23"/>
  <c r="HG101" i="23"/>
  <c r="HG25" i="23"/>
  <c r="HG66" i="23"/>
  <c r="HG77" i="23"/>
  <c r="HG21" i="23"/>
  <c r="HG23" i="23"/>
  <c r="HG51" i="23"/>
  <c r="HG95" i="23"/>
  <c r="HG84" i="23"/>
  <c r="HG92" i="23"/>
  <c r="HG44" i="23"/>
  <c r="HG31" i="23"/>
  <c r="HG58" i="23"/>
  <c r="HG60" i="23"/>
  <c r="HG17" i="23"/>
  <c r="HG50" i="23"/>
  <c r="HG11" i="23"/>
  <c r="HG40" i="23"/>
  <c r="HG47" i="23"/>
  <c r="HG94" i="23"/>
  <c r="HG85" i="23"/>
  <c r="HG65" i="23"/>
  <c r="HG80" i="23"/>
  <c r="HG28" i="23"/>
  <c r="HG12" i="23"/>
  <c r="HG59" i="23"/>
  <c r="HG27" i="23"/>
  <c r="HG46" i="23"/>
  <c r="HG34" i="23"/>
  <c r="HG29" i="23"/>
  <c r="HG38" i="23"/>
  <c r="HG48" i="23"/>
  <c r="HG26" i="23"/>
  <c r="HG24" i="23"/>
  <c r="HG43" i="23"/>
  <c r="HG14" i="23"/>
  <c r="HG56" i="23"/>
  <c r="HG36" i="23"/>
  <c r="HG15" i="23"/>
  <c r="HG22" i="23"/>
  <c r="HG30" i="23"/>
  <c r="HG39" i="23"/>
  <c r="HG10" i="23"/>
  <c r="GM76" i="23"/>
  <c r="GM27" i="23"/>
  <c r="GM98" i="23"/>
  <c r="GM12" i="23"/>
  <c r="GM92" i="23"/>
  <c r="GM77" i="23"/>
  <c r="GM74" i="23"/>
  <c r="GM90" i="23"/>
  <c r="GM86" i="23"/>
  <c r="GM82" i="23"/>
  <c r="GM91" i="23"/>
  <c r="GM63" i="23"/>
  <c r="GM89" i="23"/>
  <c r="GM49" i="23"/>
  <c r="GM28" i="23"/>
  <c r="GM95" i="23"/>
  <c r="GM72" i="23"/>
  <c r="GM93" i="23"/>
  <c r="GM79" i="23"/>
  <c r="GM96" i="23"/>
  <c r="GM81" i="23"/>
  <c r="GM71" i="23"/>
  <c r="GM53" i="23"/>
  <c r="GM55" i="23"/>
  <c r="GM69" i="23"/>
  <c r="GM85" i="23"/>
  <c r="GM78" i="23"/>
  <c r="GM100" i="23"/>
  <c r="GM99" i="23"/>
  <c r="GM70" i="23"/>
  <c r="GM101" i="23"/>
  <c r="GM97" i="23"/>
  <c r="GM83" i="23"/>
  <c r="GM87" i="23"/>
  <c r="GM88" i="23"/>
  <c r="GM57" i="23"/>
  <c r="GM43" i="23"/>
  <c r="GM44" i="23"/>
  <c r="GM41" i="23"/>
  <c r="GM38" i="23"/>
  <c r="GM25" i="23"/>
  <c r="GM23" i="23"/>
  <c r="GM13" i="23"/>
  <c r="GM94" i="23"/>
  <c r="GM84" i="23"/>
  <c r="GM80" i="23"/>
  <c r="GM75" i="23"/>
  <c r="GM73" i="23"/>
  <c r="GM68" i="23"/>
  <c r="GM56" i="23"/>
  <c r="GM51" i="23"/>
  <c r="GM47" i="23"/>
  <c r="GM42" i="23"/>
  <c r="GM34" i="23"/>
  <c r="GM33" i="23"/>
  <c r="GM16" i="23"/>
  <c r="GM14" i="23"/>
  <c r="GM29" i="23"/>
  <c r="GM31" i="23"/>
  <c r="GM46" i="23"/>
  <c r="GM48" i="23"/>
  <c r="GM52" i="23"/>
  <c r="GM30" i="23"/>
  <c r="GM32" i="23"/>
  <c r="GM66" i="23"/>
  <c r="GM64" i="23"/>
  <c r="GM65" i="23"/>
  <c r="GM67" i="23"/>
  <c r="GM54" i="23"/>
  <c r="GM50" i="23"/>
  <c r="GM62" i="23"/>
  <c r="GM61" i="23"/>
  <c r="GM60" i="23"/>
  <c r="GM59" i="23"/>
  <c r="GM58" i="23"/>
  <c r="GM45" i="23"/>
  <c r="GM40" i="23"/>
  <c r="GM35" i="23"/>
  <c r="GM36" i="23"/>
  <c r="GM10" i="23"/>
  <c r="GM22" i="23"/>
  <c r="GM19" i="23"/>
  <c r="GM18" i="23"/>
  <c r="GM15" i="23"/>
  <c r="GM11" i="23"/>
  <c r="GM24" i="23"/>
  <c r="GM39" i="23"/>
  <c r="GM26" i="23"/>
  <c r="GM37" i="23"/>
  <c r="GM21" i="23"/>
  <c r="GM20" i="23"/>
  <c r="GM17" i="23"/>
  <c r="FZ12" i="23"/>
  <c r="FZ13" i="23"/>
  <c r="FZ10" i="23"/>
  <c r="FZ15" i="23"/>
  <c r="FZ19" i="23"/>
  <c r="FZ23" i="23"/>
  <c r="FZ27" i="23"/>
  <c r="FZ31" i="23"/>
  <c r="FZ35" i="23"/>
  <c r="FZ39" i="23"/>
  <c r="FZ43" i="23"/>
  <c r="FZ47" i="23"/>
  <c r="FZ51" i="23"/>
  <c r="FZ55" i="23"/>
  <c r="FZ59" i="23"/>
  <c r="FZ63" i="23"/>
  <c r="FZ11" i="23"/>
  <c r="FZ16" i="23"/>
  <c r="FZ20" i="23"/>
  <c r="FZ24" i="23"/>
  <c r="FZ28" i="23"/>
  <c r="FZ32" i="23"/>
  <c r="FZ36" i="23"/>
  <c r="FZ40" i="23"/>
  <c r="FZ44" i="23"/>
  <c r="FZ48" i="23"/>
  <c r="FZ52" i="23"/>
  <c r="FZ56" i="23"/>
  <c r="FZ60" i="23"/>
  <c r="FZ64" i="23"/>
  <c r="FZ68" i="23"/>
  <c r="FZ72" i="23"/>
  <c r="FZ76" i="23"/>
  <c r="FZ80" i="23"/>
  <c r="FZ84" i="23"/>
  <c r="FZ88" i="23"/>
  <c r="FZ92" i="23"/>
  <c r="FZ96" i="23"/>
  <c r="FZ100" i="23"/>
  <c r="FZ71" i="23"/>
  <c r="FZ83" i="23"/>
  <c r="FZ91" i="23"/>
  <c r="FZ99" i="23"/>
  <c r="FZ17" i="23"/>
  <c r="FZ21" i="23"/>
  <c r="FZ25" i="23"/>
  <c r="FZ29" i="23"/>
  <c r="FZ33" i="23"/>
  <c r="FZ37" i="23"/>
  <c r="FZ41" i="23"/>
  <c r="FZ45" i="23"/>
  <c r="FZ49" i="23"/>
  <c r="FZ53" i="23"/>
  <c r="FZ57" i="23"/>
  <c r="FZ61" i="23"/>
  <c r="FZ65" i="23"/>
  <c r="FZ69" i="23"/>
  <c r="FZ73" i="23"/>
  <c r="FZ77" i="23"/>
  <c r="FZ81" i="23"/>
  <c r="FZ85" i="23"/>
  <c r="FZ89" i="23"/>
  <c r="FZ93" i="23"/>
  <c r="FZ97" i="23"/>
  <c r="FZ101" i="23"/>
  <c r="FZ14" i="23"/>
  <c r="FZ18" i="23"/>
  <c r="FZ22" i="23"/>
  <c r="FZ26" i="23"/>
  <c r="FZ30" i="23"/>
  <c r="FZ34" i="23"/>
  <c r="FZ38" i="23"/>
  <c r="FZ42" i="23"/>
  <c r="FZ46" i="23"/>
  <c r="FZ50" i="23"/>
  <c r="FZ54" i="23"/>
  <c r="FZ58" i="23"/>
  <c r="FZ62" i="23"/>
  <c r="FZ66" i="23"/>
  <c r="FZ70" i="23"/>
  <c r="FZ74" i="23"/>
  <c r="FZ78" i="23"/>
  <c r="FZ82" i="23"/>
  <c r="FZ86" i="23"/>
  <c r="FZ90" i="23"/>
  <c r="FZ94" i="23"/>
  <c r="FZ98" i="23"/>
  <c r="FZ67" i="23"/>
  <c r="FZ75" i="23"/>
  <c r="FZ79" i="23"/>
  <c r="FZ87" i="23"/>
  <c r="FZ95" i="23"/>
  <c r="GB10" i="23"/>
  <c r="GB17" i="23"/>
  <c r="GB21" i="23"/>
  <c r="GB25" i="23"/>
  <c r="GB29" i="23"/>
  <c r="GB33" i="23"/>
  <c r="GB37" i="23"/>
  <c r="GB41" i="23"/>
  <c r="GB45" i="23"/>
  <c r="GB49" i="23"/>
  <c r="GB53" i="23"/>
  <c r="GB57" i="23"/>
  <c r="GB61" i="23"/>
  <c r="GB65" i="23"/>
  <c r="GB69" i="23"/>
  <c r="GB73" i="23"/>
  <c r="GB77" i="23"/>
  <c r="GB81" i="23"/>
  <c r="GB85" i="23"/>
  <c r="GB89" i="23"/>
  <c r="GB93" i="23"/>
  <c r="GB97" i="23"/>
  <c r="GB101" i="23"/>
  <c r="GB11" i="23"/>
  <c r="GB14" i="23"/>
  <c r="GB18" i="23"/>
  <c r="GB22" i="23"/>
  <c r="GB26" i="23"/>
  <c r="GB30" i="23"/>
  <c r="GB34" i="23"/>
  <c r="GB38" i="23"/>
  <c r="GB42" i="23"/>
  <c r="GB46" i="23"/>
  <c r="GB50" i="23"/>
  <c r="GB54" i="23"/>
  <c r="GB58" i="23"/>
  <c r="GB62" i="23"/>
  <c r="GB66" i="23"/>
  <c r="GB70" i="23"/>
  <c r="GB74" i="23"/>
  <c r="GB78" i="23"/>
  <c r="GB82" i="23"/>
  <c r="GB86" i="23"/>
  <c r="GB90" i="23"/>
  <c r="GB94" i="23"/>
  <c r="GB98" i="23"/>
  <c r="GB12" i="23"/>
  <c r="GB15" i="23"/>
  <c r="GB19" i="23"/>
  <c r="GB23" i="23"/>
  <c r="GB27" i="23"/>
  <c r="GB31" i="23"/>
  <c r="GB35" i="23"/>
  <c r="GB39" i="23"/>
  <c r="GB43" i="23"/>
  <c r="GB47" i="23"/>
  <c r="GB51" i="23"/>
  <c r="GB55" i="23"/>
  <c r="GB59" i="23"/>
  <c r="GB63" i="23"/>
  <c r="GB67" i="23"/>
  <c r="GB71" i="23"/>
  <c r="GB75" i="23"/>
  <c r="GB79" i="23"/>
  <c r="GB83" i="23"/>
  <c r="GB87" i="23"/>
  <c r="GB91" i="23"/>
  <c r="GB95" i="23"/>
  <c r="GB99" i="23"/>
  <c r="GB20" i="23"/>
  <c r="GB36" i="23"/>
  <c r="GB52" i="23"/>
  <c r="GB68" i="23"/>
  <c r="GB84" i="23"/>
  <c r="GB100" i="23"/>
  <c r="GB24" i="23"/>
  <c r="GB40" i="23"/>
  <c r="GB56" i="23"/>
  <c r="GB72" i="23"/>
  <c r="GB88" i="23"/>
  <c r="GB13" i="23"/>
  <c r="GB28" i="23"/>
  <c r="GB44" i="23"/>
  <c r="GB60" i="23"/>
  <c r="GB76" i="23"/>
  <c r="GB92" i="23"/>
  <c r="GB16" i="23"/>
  <c r="GB32" i="23"/>
  <c r="GB48" i="23"/>
  <c r="GB64" i="23"/>
  <c r="GB80" i="23"/>
  <c r="GB96" i="23"/>
  <c r="GJ39" i="23"/>
  <c r="GJ97" i="23"/>
  <c r="GJ99" i="23"/>
  <c r="GJ53" i="23"/>
  <c r="GJ69" i="23"/>
  <c r="GJ67" i="23"/>
  <c r="GJ93" i="23"/>
  <c r="GJ84" i="23"/>
  <c r="GJ23" i="23"/>
  <c r="GJ51" i="23"/>
  <c r="GJ101" i="23"/>
  <c r="GJ95" i="23"/>
  <c r="GJ91" i="23"/>
  <c r="GJ94" i="23"/>
  <c r="GJ83" i="23"/>
  <c r="GJ82" i="23"/>
  <c r="GJ80" i="23"/>
  <c r="GJ79" i="23"/>
  <c r="GJ76" i="23"/>
  <c r="GJ100" i="23"/>
  <c r="GJ61" i="23"/>
  <c r="GJ50" i="23"/>
  <c r="GJ87" i="23"/>
  <c r="GJ90" i="23"/>
  <c r="GJ77" i="23"/>
  <c r="GJ88" i="23"/>
  <c r="GJ96" i="23"/>
  <c r="GJ98" i="23"/>
  <c r="GJ73" i="23"/>
  <c r="GJ63" i="23"/>
  <c r="GJ70" i="23"/>
  <c r="GJ55" i="23"/>
  <c r="GJ85" i="23"/>
  <c r="GJ72" i="23"/>
  <c r="GJ86" i="23"/>
  <c r="GJ66" i="23"/>
  <c r="GJ65" i="23"/>
  <c r="GJ54" i="23"/>
  <c r="GJ58" i="23"/>
  <c r="GJ31" i="23"/>
  <c r="GJ43" i="23"/>
  <c r="GJ48" i="23"/>
  <c r="GJ35" i="23"/>
  <c r="GJ33" i="23"/>
  <c r="GJ32" i="23"/>
  <c r="GJ21" i="23"/>
  <c r="GJ89" i="23"/>
  <c r="GJ92" i="23"/>
  <c r="GJ74" i="23"/>
  <c r="GJ62" i="23"/>
  <c r="GJ56" i="23"/>
  <c r="GJ26" i="23"/>
  <c r="GJ44" i="23"/>
  <c r="GJ42" i="23"/>
  <c r="GJ36" i="23"/>
  <c r="GJ25" i="23"/>
  <c r="GJ24" i="23"/>
  <c r="GJ20" i="23"/>
  <c r="GJ81" i="23"/>
  <c r="GJ78" i="23"/>
  <c r="GJ75" i="23"/>
  <c r="GJ68" i="23"/>
  <c r="GJ27" i="23"/>
  <c r="GJ19" i="23"/>
  <c r="GJ60" i="23"/>
  <c r="GJ57" i="23"/>
  <c r="GJ18" i="23"/>
  <c r="GJ59" i="23"/>
  <c r="GJ30" i="23"/>
  <c r="GJ45" i="23"/>
  <c r="GJ71" i="23"/>
  <c r="GJ64" i="23"/>
  <c r="GJ40" i="23"/>
  <c r="GJ52" i="23"/>
  <c r="GJ37" i="23"/>
  <c r="GJ47" i="23"/>
  <c r="GJ49" i="23"/>
  <c r="GJ46" i="23"/>
  <c r="GJ38" i="23"/>
  <c r="GJ28" i="23"/>
  <c r="GJ34" i="23"/>
  <c r="GJ13" i="23"/>
  <c r="GJ22" i="23"/>
  <c r="GJ17" i="23"/>
  <c r="GJ16" i="23"/>
  <c r="GJ12" i="23"/>
  <c r="GJ11" i="23"/>
  <c r="GJ29" i="23"/>
  <c r="GJ41" i="23"/>
  <c r="GJ14" i="23"/>
  <c r="GJ10" i="23"/>
  <c r="GJ15" i="23"/>
  <c r="GX199" i="23"/>
  <c r="HF98" i="23"/>
  <c r="HF76" i="23"/>
  <c r="HF69" i="23"/>
  <c r="HF63" i="23"/>
  <c r="HF52" i="23"/>
  <c r="HF71" i="23"/>
  <c r="HF70" i="23"/>
  <c r="HF67" i="23"/>
  <c r="HF25" i="23"/>
  <c r="HF78" i="23"/>
  <c r="HF62" i="23"/>
  <c r="HF89" i="23"/>
  <c r="HF96" i="23"/>
  <c r="HF48" i="23"/>
  <c r="HF10" i="23"/>
  <c r="HF87" i="23"/>
  <c r="HF66" i="23"/>
  <c r="HF72" i="23"/>
  <c r="HF90" i="23"/>
  <c r="HF61" i="23"/>
  <c r="HF32" i="23"/>
  <c r="HF85" i="23"/>
  <c r="HF99" i="23"/>
  <c r="HF68" i="23"/>
  <c r="HF57" i="23"/>
  <c r="HF95" i="23"/>
  <c r="HF33" i="23"/>
  <c r="HF74" i="23"/>
  <c r="HF29" i="23"/>
  <c r="HF21" i="23"/>
  <c r="HF100" i="23"/>
  <c r="HF75" i="23"/>
  <c r="HF101" i="23"/>
  <c r="HF11" i="23"/>
  <c r="HF46" i="23"/>
  <c r="HF82" i="23"/>
  <c r="HF64" i="23"/>
  <c r="HF77" i="23"/>
  <c r="HF80" i="23"/>
  <c r="HF13" i="23"/>
  <c r="HF56" i="23"/>
  <c r="HF51" i="23"/>
  <c r="HF60" i="23"/>
  <c r="HF42" i="23"/>
  <c r="HF24" i="23"/>
  <c r="HF34" i="23"/>
  <c r="HF91" i="23"/>
  <c r="HF53" i="23"/>
  <c r="HF92" i="23"/>
  <c r="HF81" i="23"/>
  <c r="HF94" i="23"/>
  <c r="HF50" i="23"/>
  <c r="HF65" i="23"/>
  <c r="HF79" i="23"/>
  <c r="HF12" i="23"/>
  <c r="HF20" i="23"/>
  <c r="HF26" i="23"/>
  <c r="HF23" i="23"/>
  <c r="HF93" i="23"/>
  <c r="HF84" i="23"/>
  <c r="HF59" i="23"/>
  <c r="HF45" i="23"/>
  <c r="HF30" i="23"/>
  <c r="HF35" i="23"/>
  <c r="HF36" i="23"/>
  <c r="HF97" i="23"/>
  <c r="HF83" i="23"/>
  <c r="HF55" i="23"/>
  <c r="HF49" i="23"/>
  <c r="HF73" i="23"/>
  <c r="HF86" i="23"/>
  <c r="HF54" i="23"/>
  <c r="HF38" i="23"/>
  <c r="HF58" i="23"/>
  <c r="HF41" i="23"/>
  <c r="HF27" i="23"/>
  <c r="HF22" i="23"/>
  <c r="HF19" i="23"/>
  <c r="HF17" i="23"/>
  <c r="HF16" i="23"/>
  <c r="HF31" i="23"/>
  <c r="HF47" i="23"/>
  <c r="HF28" i="23"/>
  <c r="HF18" i="23"/>
  <c r="HF44" i="23"/>
  <c r="HF39" i="23"/>
  <c r="HF15" i="23"/>
  <c r="HF14" i="23"/>
  <c r="HF40" i="23"/>
  <c r="HF37" i="23"/>
  <c r="HF43" i="23"/>
  <c r="HF88" i="23"/>
  <c r="GU199" i="23"/>
  <c r="GC11" i="23"/>
  <c r="GC14" i="23"/>
  <c r="GC18" i="23"/>
  <c r="GC22" i="23"/>
  <c r="GC26" i="23"/>
  <c r="GC30" i="23"/>
  <c r="GC34" i="23"/>
  <c r="GC38" i="23"/>
  <c r="GC42" i="23"/>
  <c r="GC46" i="23"/>
  <c r="GC50" i="23"/>
  <c r="GC54" i="23"/>
  <c r="GC58" i="23"/>
  <c r="GC62" i="23"/>
  <c r="GC66" i="23"/>
  <c r="GC70" i="23"/>
  <c r="GC74" i="23"/>
  <c r="GC78" i="23"/>
  <c r="GC82" i="23"/>
  <c r="GC86" i="23"/>
  <c r="GC90" i="23"/>
  <c r="GC94" i="23"/>
  <c r="GC98" i="23"/>
  <c r="GC12" i="23"/>
  <c r="GC15" i="23"/>
  <c r="GC19" i="23"/>
  <c r="GC23" i="23"/>
  <c r="GC27" i="23"/>
  <c r="GC31" i="23"/>
  <c r="GC35" i="23"/>
  <c r="GC39" i="23"/>
  <c r="GC43" i="23"/>
  <c r="GC47" i="23"/>
  <c r="GC51" i="23"/>
  <c r="GC55" i="23"/>
  <c r="GC59" i="23"/>
  <c r="GC63" i="23"/>
  <c r="GC67" i="23"/>
  <c r="GC71" i="23"/>
  <c r="GC75" i="23"/>
  <c r="GC79" i="23"/>
  <c r="GC83" i="23"/>
  <c r="GC87" i="23"/>
  <c r="GC91" i="23"/>
  <c r="GC95" i="23"/>
  <c r="GC99" i="23"/>
  <c r="GC13" i="23"/>
  <c r="GC16" i="23"/>
  <c r="GC20" i="23"/>
  <c r="GC24" i="23"/>
  <c r="GC28" i="23"/>
  <c r="GC32" i="23"/>
  <c r="GC36" i="23"/>
  <c r="GC40" i="23"/>
  <c r="GC44" i="23"/>
  <c r="GC48" i="23"/>
  <c r="GC52" i="23"/>
  <c r="GC56" i="23"/>
  <c r="GC60" i="23"/>
  <c r="GC64" i="23"/>
  <c r="GC68" i="23"/>
  <c r="GC72" i="23"/>
  <c r="GC76" i="23"/>
  <c r="GC80" i="23"/>
  <c r="GC84" i="23"/>
  <c r="GC88" i="23"/>
  <c r="GC92" i="23"/>
  <c r="GC96" i="23"/>
  <c r="GC100" i="23"/>
  <c r="GC21" i="23"/>
  <c r="GC37" i="23"/>
  <c r="GC53" i="23"/>
  <c r="GC69" i="23"/>
  <c r="GC85" i="23"/>
  <c r="GC101" i="23"/>
  <c r="GC10" i="23"/>
  <c r="GC25" i="23"/>
  <c r="GC41" i="23"/>
  <c r="GC57" i="23"/>
  <c r="GC73" i="23"/>
  <c r="GC89" i="23"/>
  <c r="GC29" i="23"/>
  <c r="GC45" i="23"/>
  <c r="GC61" i="23"/>
  <c r="GC77" i="23"/>
  <c r="GC93" i="23"/>
  <c r="GC17" i="23"/>
  <c r="GC33" i="23"/>
  <c r="GC49" i="23"/>
  <c r="GC65" i="23"/>
  <c r="GC81" i="23"/>
  <c r="GC97" i="23"/>
  <c r="GL15" i="23"/>
  <c r="GL60" i="23"/>
  <c r="GL71" i="23"/>
  <c r="GL63" i="23"/>
  <c r="GL96" i="23"/>
  <c r="GL94" i="23"/>
  <c r="GL85" i="23"/>
  <c r="GL52" i="23"/>
  <c r="GL100" i="23"/>
  <c r="GL93" i="23"/>
  <c r="GL98" i="23"/>
  <c r="GL49" i="23"/>
  <c r="GL83" i="23"/>
  <c r="GL84" i="23"/>
  <c r="GL53" i="23"/>
  <c r="GL76" i="23"/>
  <c r="GL78" i="23"/>
  <c r="GL91" i="23"/>
  <c r="GL97" i="23"/>
  <c r="GL65" i="23"/>
  <c r="GL92" i="23"/>
  <c r="GL90" i="23"/>
  <c r="GL69" i="23"/>
  <c r="GL67" i="23"/>
  <c r="GL86" i="23"/>
  <c r="GL79" i="23"/>
  <c r="GL70" i="23"/>
  <c r="GL99" i="23"/>
  <c r="GL88" i="23"/>
  <c r="GL14" i="23"/>
  <c r="GL101" i="23"/>
  <c r="GL29" i="23"/>
  <c r="GL87" i="23"/>
  <c r="GL80" i="23"/>
  <c r="GL81" i="23"/>
  <c r="GL72" i="23"/>
  <c r="GL64" i="23"/>
  <c r="GL95" i="23"/>
  <c r="GL22" i="23"/>
  <c r="GL77" i="23"/>
  <c r="GL74" i="23"/>
  <c r="GL82" i="23"/>
  <c r="GL68" i="23"/>
  <c r="GL66" i="23"/>
  <c r="GL36" i="23"/>
  <c r="GL51" i="23"/>
  <c r="GL50" i="23"/>
  <c r="GL32" i="23"/>
  <c r="GL48" i="23"/>
  <c r="GL38" i="23"/>
  <c r="GL40" i="23"/>
  <c r="GL35" i="23"/>
  <c r="GL34" i="23"/>
  <c r="GL20" i="23"/>
  <c r="GL10" i="23"/>
  <c r="GL89" i="23"/>
  <c r="GL37" i="23"/>
  <c r="GL21" i="23"/>
  <c r="GL47" i="23"/>
  <c r="GL46" i="23"/>
  <c r="GL59" i="23"/>
  <c r="GL43" i="23"/>
  <c r="GL41" i="23"/>
  <c r="GL26" i="23"/>
  <c r="GL19" i="23"/>
  <c r="GL28" i="23"/>
  <c r="GL30" i="23"/>
  <c r="GL44" i="23"/>
  <c r="GL45" i="23"/>
  <c r="GL75" i="23"/>
  <c r="GL73" i="23"/>
  <c r="GL62" i="23"/>
  <c r="GL54" i="23"/>
  <c r="GL56" i="23"/>
  <c r="GL58" i="23"/>
  <c r="GL57" i="23"/>
  <c r="GL61" i="23"/>
  <c r="GL31" i="23"/>
  <c r="GL55" i="23"/>
  <c r="GL42" i="23"/>
  <c r="GL39" i="23"/>
  <c r="GL33" i="23"/>
  <c r="GL27" i="23"/>
  <c r="GL17" i="23"/>
  <c r="GL16" i="23"/>
  <c r="GL23" i="23"/>
  <c r="GL24" i="23"/>
  <c r="GL25" i="23"/>
  <c r="GL13" i="23"/>
  <c r="GL11" i="23"/>
  <c r="GL12" i="23"/>
  <c r="GL18" i="23"/>
  <c r="HH76" i="23"/>
  <c r="HH98" i="23"/>
  <c r="HH71" i="23"/>
  <c r="HH63" i="23"/>
  <c r="HH52" i="23"/>
  <c r="HH69" i="23"/>
  <c r="HH43" i="23"/>
  <c r="HH101" i="23"/>
  <c r="HH90" i="23"/>
  <c r="HH25" i="23"/>
  <c r="HH21" i="23"/>
  <c r="HH70" i="23"/>
  <c r="HH87" i="23"/>
  <c r="HH72" i="23"/>
  <c r="HH65" i="23"/>
  <c r="HH54" i="23"/>
  <c r="HH91" i="23"/>
  <c r="HH68" i="23"/>
  <c r="HH31" i="23"/>
  <c r="HH100" i="23"/>
  <c r="HH61" i="23"/>
  <c r="HH85" i="23"/>
  <c r="HH24" i="23"/>
  <c r="HH78" i="23"/>
  <c r="HH96" i="23"/>
  <c r="HH23" i="23"/>
  <c r="HH95" i="23"/>
  <c r="HH59" i="23"/>
  <c r="HH79" i="23"/>
  <c r="HH53" i="23"/>
  <c r="HH66" i="23"/>
  <c r="HH97" i="23"/>
  <c r="HH19" i="23"/>
  <c r="HH75" i="23"/>
  <c r="HH86" i="23"/>
  <c r="HH94" i="23"/>
  <c r="HH51" i="23"/>
  <c r="HH50" i="23"/>
  <c r="HH89" i="23"/>
  <c r="HH47" i="23"/>
  <c r="HH80" i="23"/>
  <c r="HH44" i="23"/>
  <c r="HH56" i="23"/>
  <c r="HH48" i="23"/>
  <c r="HH42" i="23"/>
  <c r="HH36" i="23"/>
  <c r="HH28" i="23"/>
  <c r="HH39" i="23"/>
  <c r="HH81" i="23"/>
  <c r="HH67" i="23"/>
  <c r="HH88" i="23"/>
  <c r="HH20" i="23"/>
  <c r="HH55" i="23"/>
  <c r="HH73" i="23"/>
  <c r="HH82" i="23"/>
  <c r="HH84" i="23"/>
  <c r="HH74" i="23"/>
  <c r="HH57" i="23"/>
  <c r="HH22" i="23"/>
  <c r="HH38" i="23"/>
  <c r="HH58" i="23"/>
  <c r="HH49" i="23"/>
  <c r="HH45" i="23"/>
  <c r="HH13" i="23"/>
  <c r="HH99" i="23"/>
  <c r="HH62" i="23"/>
  <c r="HH83" i="23"/>
  <c r="HH60" i="23"/>
  <c r="HH64" i="23"/>
  <c r="HH26" i="23"/>
  <c r="HH77" i="23"/>
  <c r="HH92" i="23"/>
  <c r="HH93" i="23"/>
  <c r="HH32" i="23"/>
  <c r="HH33" i="23"/>
  <c r="HH29" i="23"/>
  <c r="HH35" i="23"/>
  <c r="HH46" i="23"/>
  <c r="HH15" i="23"/>
  <c r="HH14" i="23"/>
  <c r="HH12" i="23"/>
  <c r="HH16" i="23"/>
  <c r="HH17" i="23"/>
  <c r="HH41" i="23"/>
  <c r="HH40" i="23"/>
  <c r="HH27" i="23"/>
  <c r="HH11" i="23"/>
  <c r="HH18" i="23"/>
  <c r="HH10" i="23"/>
  <c r="HH30" i="23"/>
  <c r="HH34" i="23"/>
  <c r="HH37" i="23"/>
  <c r="HQ91" i="23"/>
  <c r="HQ88" i="23"/>
  <c r="HQ82" i="23"/>
  <c r="HQ77" i="23"/>
  <c r="HQ65" i="23"/>
  <c r="HQ58" i="23"/>
  <c r="HQ55" i="23"/>
  <c r="HQ54" i="23"/>
  <c r="HQ13" i="23"/>
  <c r="HQ100" i="23"/>
  <c r="HQ78" i="23"/>
  <c r="HQ80" i="23"/>
  <c r="HQ45" i="23"/>
  <c r="HQ99" i="23"/>
  <c r="HQ96" i="23"/>
  <c r="HQ89" i="23"/>
  <c r="HQ93" i="23"/>
  <c r="HQ81" i="23"/>
  <c r="HQ85" i="23"/>
  <c r="HQ76" i="23"/>
  <c r="HQ72" i="23"/>
  <c r="HQ51" i="23"/>
  <c r="HQ60" i="23"/>
  <c r="HQ41" i="23"/>
  <c r="HQ36" i="23"/>
  <c r="HQ84" i="23"/>
  <c r="HQ75" i="23"/>
  <c r="HQ68" i="23"/>
  <c r="HQ61" i="23"/>
  <c r="HQ43" i="23"/>
  <c r="HQ37" i="23"/>
  <c r="HQ23" i="23"/>
  <c r="HQ20" i="23"/>
  <c r="HQ14" i="23"/>
  <c r="HQ42" i="23"/>
  <c r="HQ32" i="23"/>
  <c r="HQ25" i="23"/>
  <c r="HQ11" i="23"/>
  <c r="HQ29" i="23"/>
  <c r="HQ30" i="23"/>
  <c r="HQ83" i="23"/>
  <c r="HQ97" i="23"/>
  <c r="HQ69" i="23"/>
  <c r="HQ70" i="23"/>
  <c r="HQ101" i="23"/>
  <c r="HQ12" i="23"/>
  <c r="HQ53" i="23"/>
  <c r="HQ79" i="23"/>
  <c r="HQ92" i="23"/>
  <c r="HQ39" i="23"/>
  <c r="HQ38" i="23"/>
  <c r="HQ10" i="23"/>
  <c r="HQ15" i="23"/>
  <c r="HQ57" i="23"/>
  <c r="HQ87" i="23"/>
  <c r="HQ18" i="23"/>
  <c r="HQ74" i="23"/>
  <c r="HQ56" i="23"/>
  <c r="HQ44" i="23"/>
  <c r="HQ71" i="23"/>
  <c r="HQ90" i="23"/>
  <c r="HQ31" i="23"/>
  <c r="HQ33" i="23"/>
  <c r="HQ47" i="23"/>
  <c r="HQ24" i="23"/>
  <c r="HQ22" i="23"/>
  <c r="HQ59" i="23"/>
  <c r="HQ50" i="23"/>
  <c r="HQ63" i="23"/>
  <c r="HQ67" i="23"/>
  <c r="HQ52" i="23"/>
  <c r="HQ64" i="23"/>
  <c r="HQ98" i="23"/>
  <c r="HQ35" i="23"/>
  <c r="HQ21" i="23"/>
  <c r="HQ62" i="23"/>
  <c r="HQ48" i="23"/>
  <c r="HQ86" i="23"/>
  <c r="HQ40" i="23"/>
  <c r="HQ19" i="23"/>
  <c r="HQ16" i="23"/>
  <c r="HQ26" i="23"/>
  <c r="HQ17" i="23"/>
  <c r="HQ34" i="23"/>
  <c r="HQ28" i="23"/>
  <c r="HQ94" i="23"/>
  <c r="HQ46" i="23"/>
  <c r="HQ27" i="23"/>
  <c r="HQ49" i="23"/>
  <c r="HQ66" i="23"/>
  <c r="HQ73" i="23"/>
  <c r="HQ95" i="23"/>
  <c r="HP96" i="23"/>
  <c r="HP63" i="23"/>
  <c r="HP77" i="23"/>
  <c r="HP94" i="23"/>
  <c r="HP87" i="23"/>
  <c r="HP80" i="23"/>
  <c r="HP37" i="23"/>
  <c r="HP46" i="23"/>
  <c r="HP38" i="23"/>
  <c r="HP53" i="23"/>
  <c r="HP60" i="23"/>
  <c r="HP42" i="23"/>
  <c r="HP36" i="23"/>
  <c r="HP30" i="23"/>
  <c r="HP15" i="23"/>
  <c r="HP93" i="23"/>
  <c r="HP67" i="23"/>
  <c r="HP98" i="23"/>
  <c r="HP100" i="23"/>
  <c r="HP99" i="23"/>
  <c r="HP89" i="23"/>
  <c r="HP83" i="23"/>
  <c r="HP74" i="23"/>
  <c r="HP91" i="23"/>
  <c r="HP86" i="23"/>
  <c r="HP82" i="23"/>
  <c r="HP73" i="23"/>
  <c r="HP69" i="23"/>
  <c r="HP64" i="23"/>
  <c r="HP78" i="23"/>
  <c r="HP68" i="23"/>
  <c r="HP71" i="23"/>
  <c r="HP97" i="23"/>
  <c r="HP92" i="23"/>
  <c r="HP84" i="23"/>
  <c r="HP88" i="23"/>
  <c r="HP85" i="23"/>
  <c r="HP95" i="23"/>
  <c r="HP79" i="23"/>
  <c r="HP76" i="23"/>
  <c r="HP75" i="23"/>
  <c r="HP72" i="23"/>
  <c r="HP65" i="23"/>
  <c r="HP48" i="23"/>
  <c r="HP17" i="23"/>
  <c r="HP51" i="23"/>
  <c r="HP58" i="23"/>
  <c r="HP59" i="23"/>
  <c r="HP40" i="23"/>
  <c r="HP29" i="23"/>
  <c r="HP101" i="23"/>
  <c r="HP33" i="23"/>
  <c r="HP90" i="23"/>
  <c r="HP81" i="23"/>
  <c r="HP70" i="23"/>
  <c r="HP66" i="23"/>
  <c r="HP44" i="23"/>
  <c r="HP16" i="23"/>
  <c r="HP45" i="23"/>
  <c r="HP50" i="23"/>
  <c r="HP34" i="23"/>
  <c r="HP62" i="23"/>
  <c r="HP57" i="23"/>
  <c r="HP55" i="23"/>
  <c r="HP47" i="23"/>
  <c r="HP39" i="23"/>
  <c r="HP41" i="23"/>
  <c r="HP32" i="23"/>
  <c r="HP12" i="23"/>
  <c r="HP23" i="23"/>
  <c r="HP10" i="23"/>
  <c r="HP54" i="23"/>
  <c r="HP19" i="23"/>
  <c r="HP20" i="23"/>
  <c r="HP43" i="23"/>
  <c r="HP25" i="23"/>
  <c r="HP21" i="23"/>
  <c r="HP13" i="23"/>
  <c r="HP11" i="23"/>
  <c r="HP56" i="23"/>
  <c r="HP35" i="23"/>
  <c r="HP18" i="23"/>
  <c r="HP52" i="23"/>
  <c r="HP61" i="23"/>
  <c r="HP49" i="23"/>
  <c r="HP28" i="23"/>
  <c r="HP27" i="23"/>
  <c r="HP26" i="23"/>
  <c r="HP24" i="23"/>
  <c r="HP22" i="23"/>
  <c r="HP14" i="23"/>
  <c r="HP31" i="23"/>
  <c r="HR40" i="23"/>
  <c r="HR73" i="23"/>
  <c r="HR68" i="23"/>
  <c r="HR63" i="23"/>
  <c r="HR97" i="23"/>
  <c r="HR99" i="23"/>
  <c r="HR67" i="23"/>
  <c r="HR94" i="23"/>
  <c r="HR69" i="23"/>
  <c r="HR93" i="23"/>
  <c r="HR76" i="23"/>
  <c r="HR78" i="23"/>
  <c r="HR75" i="23"/>
  <c r="HR74" i="23"/>
  <c r="HR64" i="23"/>
  <c r="HR41" i="23"/>
  <c r="HR52" i="23"/>
  <c r="HR45" i="23"/>
  <c r="HR49" i="23"/>
  <c r="HR39" i="23"/>
  <c r="HR35" i="23"/>
  <c r="HR23" i="23"/>
  <c r="HR25" i="23"/>
  <c r="HR91" i="23"/>
  <c r="HR87" i="23"/>
  <c r="HR89" i="23"/>
  <c r="HR82" i="23"/>
  <c r="HR81" i="23"/>
  <c r="HR77" i="23"/>
  <c r="HR70" i="23"/>
  <c r="HR71" i="23"/>
  <c r="HR65" i="23"/>
  <c r="HR55" i="23"/>
  <c r="HR85" i="23"/>
  <c r="HR100" i="23"/>
  <c r="HR51" i="23"/>
  <c r="HR101" i="23"/>
  <c r="HR83" i="23"/>
  <c r="HR32" i="23"/>
  <c r="HR92" i="23"/>
  <c r="HR66" i="23"/>
  <c r="HR36" i="23"/>
  <c r="HR38" i="23"/>
  <c r="HR62" i="23"/>
  <c r="HR60" i="23"/>
  <c r="HR56" i="23"/>
  <c r="HR54" i="23"/>
  <c r="HR30" i="23"/>
  <c r="HR34" i="23"/>
  <c r="HR21" i="23"/>
  <c r="HR29" i="23"/>
  <c r="HR27" i="23"/>
  <c r="HR17" i="23"/>
  <c r="HR53" i="23"/>
  <c r="HR96" i="23"/>
  <c r="HR50" i="23"/>
  <c r="HR14" i="23"/>
  <c r="HR98" i="23"/>
  <c r="HR18" i="23"/>
  <c r="HR72" i="23"/>
  <c r="HR95" i="23"/>
  <c r="HR88" i="23"/>
  <c r="HR90" i="23"/>
  <c r="HR86" i="23"/>
  <c r="HR80" i="23"/>
  <c r="HR84" i="23"/>
  <c r="HR79" i="23"/>
  <c r="HR59" i="23"/>
  <c r="HR47" i="23"/>
  <c r="HR42" i="23"/>
  <c r="HR31" i="23"/>
  <c r="HR37" i="23"/>
  <c r="HR20" i="23"/>
  <c r="HR58" i="23"/>
  <c r="HR33" i="23"/>
  <c r="HR28" i="23"/>
  <c r="HR24" i="23"/>
  <c r="HR15" i="23"/>
  <c r="HR13" i="23"/>
  <c r="HR61" i="23"/>
  <c r="HR44" i="23"/>
  <c r="HR19" i="23"/>
  <c r="HR22" i="23"/>
  <c r="HR16" i="23"/>
  <c r="HR12" i="23"/>
  <c r="HR10" i="23"/>
  <c r="HR43" i="23"/>
  <c r="HR48" i="23"/>
  <c r="HR46" i="23"/>
  <c r="HR11" i="23"/>
  <c r="HR57" i="23"/>
  <c r="HR26" i="23"/>
  <c r="HS68" i="23"/>
  <c r="HS90" i="23"/>
  <c r="HS71" i="23"/>
  <c r="HS100" i="23"/>
  <c r="HS63" i="23"/>
  <c r="HS99" i="23"/>
  <c r="HS97" i="23"/>
  <c r="HS23" i="23"/>
  <c r="HS94" i="23"/>
  <c r="HS86" i="23"/>
  <c r="HS73" i="23"/>
  <c r="HS66" i="23"/>
  <c r="HS65" i="23"/>
  <c r="HS52" i="23"/>
  <c r="HS44" i="23"/>
  <c r="HS28" i="23"/>
  <c r="HS54" i="23"/>
  <c r="HS43" i="23"/>
  <c r="HS50" i="23"/>
  <c r="HS47" i="23"/>
  <c r="HS36" i="23"/>
  <c r="HS26" i="23"/>
  <c r="HS78" i="23"/>
  <c r="HS101" i="23"/>
  <c r="HS67" i="23"/>
  <c r="HS69" i="23"/>
  <c r="HS93" i="23"/>
  <c r="HS70" i="23"/>
  <c r="HS56" i="23"/>
  <c r="HS79" i="23"/>
  <c r="HS95" i="23"/>
  <c r="HS91" i="23"/>
  <c r="HS75" i="23"/>
  <c r="HS98" i="23"/>
  <c r="HS89" i="23"/>
  <c r="HS35" i="23"/>
  <c r="HS72" i="23"/>
  <c r="HS92" i="23"/>
  <c r="HS87" i="23"/>
  <c r="HS80" i="23"/>
  <c r="HS81" i="23"/>
  <c r="HS77" i="23"/>
  <c r="HS74" i="23"/>
  <c r="HS62" i="23"/>
  <c r="HS49" i="23"/>
  <c r="HS60" i="23"/>
  <c r="HS57" i="23"/>
  <c r="HS61" i="23"/>
  <c r="HS55" i="23"/>
  <c r="HS33" i="23"/>
  <c r="HS46" i="23"/>
  <c r="HS42" i="23"/>
  <c r="HS40" i="23"/>
  <c r="HS30" i="23"/>
  <c r="HS24" i="23"/>
  <c r="HS12" i="23"/>
  <c r="HS96" i="23"/>
  <c r="HS76" i="23"/>
  <c r="HS51" i="23"/>
  <c r="HS83" i="23"/>
  <c r="HS22" i="23"/>
  <c r="HS48" i="23"/>
  <c r="HS85" i="23"/>
  <c r="HS88" i="23"/>
  <c r="HS84" i="23"/>
  <c r="HS82" i="23"/>
  <c r="HS64" i="23"/>
  <c r="HS58" i="23"/>
  <c r="HS39" i="23"/>
  <c r="HS41" i="23"/>
  <c r="HS37" i="23"/>
  <c r="HS34" i="23"/>
  <c r="HS21" i="23"/>
  <c r="HS29" i="23"/>
  <c r="HS20" i="23"/>
  <c r="HS38" i="23"/>
  <c r="HS45" i="23"/>
  <c r="HS25" i="23"/>
  <c r="HS16" i="23"/>
  <c r="HS14" i="23"/>
  <c r="HS11" i="23"/>
  <c r="HS13" i="23"/>
  <c r="HS18" i="23"/>
  <c r="HS15" i="23"/>
  <c r="HS59" i="23"/>
  <c r="HS17" i="23"/>
  <c r="HS53" i="23"/>
  <c r="HS31" i="23"/>
  <c r="HS32" i="23"/>
  <c r="HS27" i="23"/>
  <c r="HS19" i="23"/>
  <c r="HS10" i="23"/>
  <c r="HN203" i="23"/>
  <c r="HN204" i="23"/>
  <c r="HN201" i="23"/>
  <c r="GH204" i="23"/>
  <c r="GH203" i="23"/>
  <c r="GH201" i="23"/>
  <c r="H76" i="15"/>
  <c r="I72" i="29" s="1"/>
  <c r="H81" i="15"/>
  <c r="I77" i="29" s="1"/>
  <c r="H75" i="15"/>
  <c r="I71" i="29" s="1"/>
  <c r="H74" i="15"/>
  <c r="I70" i="29" s="1"/>
  <c r="I18" i="21"/>
  <c r="H167" i="15" l="1"/>
  <c r="I163" i="29" s="1"/>
  <c r="H168" i="15"/>
  <c r="I164" i="29" s="1"/>
  <c r="H169" i="15"/>
  <c r="I165" i="29" s="1"/>
  <c r="H166" i="15"/>
  <c r="I162" i="29" s="1"/>
  <c r="H82" i="15"/>
  <c r="I78" i="29" s="1"/>
  <c r="H73" i="15"/>
  <c r="I69" i="29" s="1"/>
  <c r="H28" i="15"/>
  <c r="I24" i="29" s="1"/>
  <c r="H27" i="15"/>
  <c r="I23" i="29" s="1"/>
  <c r="H19" i="15"/>
  <c r="I15" i="29" s="1"/>
  <c r="J14" i="15"/>
  <c r="E8" i="17" l="1"/>
  <c r="C149" i="15" l="1"/>
  <c r="C70" i="15"/>
  <c r="F154" i="15"/>
  <c r="G154" i="15"/>
  <c r="F153" i="15"/>
  <c r="G153" i="15"/>
  <c r="H154" i="15" l="1"/>
  <c r="I150" i="29" s="1"/>
  <c r="H153" i="15"/>
  <c r="I149" i="29" s="1"/>
  <c r="C65" i="15"/>
  <c r="H199" i="23" l="1"/>
  <c r="D204" i="23"/>
  <c r="G152" i="15" l="1"/>
  <c r="G29" i="15"/>
  <c r="BE6" i="23" l="1"/>
  <c r="AF199" i="23"/>
  <c r="AF204" i="23" l="1"/>
  <c r="HX199" i="23"/>
  <c r="HX204" i="23" s="1"/>
  <c r="G30" i="15" s="1"/>
  <c r="D203" i="23"/>
  <c r="AG9" i="23"/>
  <c r="AP9" i="23"/>
  <c r="AU9" i="23"/>
  <c r="AV9" i="23"/>
  <c r="AW9" i="23" s="1"/>
  <c r="AY9" i="23"/>
  <c r="BA9" i="23" s="1"/>
  <c r="BB9" i="23"/>
  <c r="BC9" i="23" s="1"/>
  <c r="BE9" i="23"/>
  <c r="GQ9" i="23" l="1"/>
  <c r="GP9" i="23"/>
  <c r="GN9" i="23"/>
  <c r="FV9" i="23"/>
  <c r="FW9" i="23"/>
  <c r="FT9" i="23"/>
  <c r="FQ9" i="23"/>
  <c r="FL9" i="23"/>
  <c r="FS9" i="23"/>
  <c r="FN9" i="23"/>
  <c r="FP9" i="23"/>
  <c r="FK9" i="23"/>
  <c r="FM9" i="23"/>
  <c r="FJ9" i="23"/>
  <c r="FD9" i="23"/>
  <c r="FR9" i="23"/>
  <c r="FH9" i="23"/>
  <c r="FG9" i="23"/>
  <c r="FF9" i="23"/>
  <c r="FE9" i="23"/>
  <c r="HR9" i="23"/>
  <c r="HP9" i="23"/>
  <c r="HO9" i="23"/>
  <c r="HV9" i="23"/>
  <c r="HT9" i="23"/>
  <c r="HW9" i="23"/>
  <c r="HU9" i="23"/>
  <c r="HS9" i="23"/>
  <c r="HD9" i="23"/>
  <c r="HC9" i="23"/>
  <c r="GJ9" i="23"/>
  <c r="GO9" i="23"/>
  <c r="GM9" i="23"/>
  <c r="GI9" i="23"/>
  <c r="GK9" i="23"/>
  <c r="GL9" i="23"/>
  <c r="F152" i="15"/>
  <c r="H152" i="15" s="1"/>
  <c r="I148" i="29" s="1"/>
  <c r="F29" i="15"/>
  <c r="H29" i="15" s="1"/>
  <c r="I25" i="29" s="1"/>
  <c r="ES9" i="23"/>
  <c r="ET9" i="23"/>
  <c r="EP9" i="23"/>
  <c r="EO9" i="23"/>
  <c r="EN9" i="23"/>
  <c r="EU9" i="23"/>
  <c r="ER9" i="23"/>
  <c r="EY9" i="23"/>
  <c r="EV9" i="23"/>
  <c r="EM9" i="23"/>
  <c r="FB9" i="23"/>
  <c r="EX9" i="23"/>
  <c r="EL9" i="23"/>
  <c r="FA9" i="23"/>
  <c r="EZ9" i="23"/>
  <c r="AF6" i="23"/>
  <c r="AF7" i="23"/>
  <c r="HX7" i="23" s="1"/>
  <c r="AA9" i="23"/>
  <c r="AF9" i="23"/>
  <c r="HX9" i="23" s="1"/>
  <c r="AF8" i="23"/>
  <c r="Z9" i="23"/>
  <c r="AX9" i="23"/>
  <c r="AZ9" i="23"/>
  <c r="BD9" i="23"/>
  <c r="GG9" i="23" l="1"/>
  <c r="GB9" i="23"/>
  <c r="FZ9" i="23"/>
  <c r="FY9" i="23"/>
  <c r="GD9" i="23"/>
  <c r="GC9" i="23"/>
  <c r="GF9" i="23"/>
  <c r="GE9" i="23"/>
  <c r="FI9" i="23"/>
  <c r="FU9" i="23"/>
  <c r="FO9" i="23"/>
  <c r="HH9" i="23"/>
  <c r="HE9" i="23"/>
  <c r="AB9" i="23"/>
  <c r="HK9" i="23"/>
  <c r="HM9" i="23"/>
  <c r="HJ9" i="23"/>
  <c r="HF9" i="23"/>
  <c r="HI9" i="23"/>
  <c r="HL9" i="23"/>
  <c r="FC9" i="23"/>
  <c r="AF203" i="23"/>
  <c r="EQ9" i="23"/>
  <c r="EW9" i="23"/>
  <c r="HX8" i="23"/>
  <c r="HX6" i="23"/>
  <c r="BI9" i="23"/>
  <c r="HZ9" i="23"/>
  <c r="HY9" i="23" s="1"/>
  <c r="AF201" i="23"/>
  <c r="AC9" i="23" l="1"/>
  <c r="AE9" i="23" s="1"/>
  <c r="GA9" i="23"/>
  <c r="HG9" i="23"/>
  <c r="HQ9" i="23"/>
  <c r="HX203" i="23"/>
  <c r="F30" i="15" s="1"/>
  <c r="HX201" i="23"/>
  <c r="C16" i="15"/>
  <c r="AD9" i="23" l="1"/>
  <c r="W9" i="23" s="1"/>
  <c r="DA9" i="23" s="1"/>
  <c r="H30" i="15"/>
  <c r="I26" i="29" s="1"/>
  <c r="D33" i="21"/>
  <c r="D34" i="21"/>
  <c r="D35" i="21"/>
  <c r="D36" i="21"/>
  <c r="D37" i="21"/>
  <c r="D38" i="21"/>
  <c r="D39" i="21"/>
  <c r="D40" i="21"/>
  <c r="DK9" i="23" l="1"/>
  <c r="CW9" i="23"/>
  <c r="DC9" i="23"/>
  <c r="CZ9" i="23"/>
  <c r="DJ9" i="23"/>
  <c r="CY9" i="23"/>
  <c r="DF9" i="23"/>
  <c r="CX9" i="23"/>
  <c r="DH9" i="23"/>
  <c r="DB9" i="23"/>
  <c r="DG9" i="23"/>
  <c r="DI9" i="23"/>
  <c r="DL9" i="23"/>
  <c r="DE9" i="23"/>
  <c r="I9" i="23"/>
  <c r="EJ9" i="23" s="1"/>
  <c r="DD9" i="23"/>
  <c r="AH150" i="23"/>
  <c r="AH153" i="23"/>
  <c r="AH177" i="23"/>
  <c r="AH126" i="23"/>
  <c r="AH139" i="23"/>
  <c r="AH103" i="23"/>
  <c r="AH115" i="23"/>
  <c r="AH171" i="23"/>
  <c r="AH172" i="23"/>
  <c r="AH117" i="23"/>
  <c r="AH196" i="23"/>
  <c r="AH141" i="23"/>
  <c r="AH137" i="23"/>
  <c r="AH188" i="23"/>
  <c r="AH105" i="23"/>
  <c r="AH167" i="23"/>
  <c r="AH179" i="23"/>
  <c r="AH165" i="23"/>
  <c r="AH145" i="23"/>
  <c r="AH132" i="23"/>
  <c r="AH190" i="23"/>
  <c r="AH186" i="23"/>
  <c r="AH157" i="23"/>
  <c r="AH169" i="23"/>
  <c r="AH123" i="23"/>
  <c r="AH116" i="23"/>
  <c r="AH125" i="23"/>
  <c r="AH121" i="23"/>
  <c r="AH111" i="23"/>
  <c r="AH158" i="23"/>
  <c r="AH194" i="23"/>
  <c r="AH129" i="23"/>
  <c r="AH162" i="23"/>
  <c r="AH155" i="23"/>
  <c r="AH108" i="23"/>
  <c r="AH104" i="23"/>
  <c r="AH189" i="23"/>
  <c r="AH183" i="23"/>
  <c r="AH184" i="23"/>
  <c r="AH182" i="23"/>
  <c r="AH181" i="23"/>
  <c r="AH168" i="23"/>
  <c r="AH161" i="23"/>
  <c r="AH195" i="23"/>
  <c r="AH193" i="23"/>
  <c r="AH173" i="23"/>
  <c r="AH152" i="23"/>
  <c r="AH175" i="23"/>
  <c r="AH192" i="23"/>
  <c r="AH187" i="23"/>
  <c r="AH180" i="23"/>
  <c r="AH170" i="23"/>
  <c r="AH163" i="23"/>
  <c r="AH185" i="23"/>
  <c r="AH164" i="23"/>
  <c r="AH160" i="23"/>
  <c r="AH197" i="23"/>
  <c r="AH191" i="23"/>
  <c r="AH166" i="23"/>
  <c r="AH148" i="23"/>
  <c r="AH135" i="23"/>
  <c r="AH133" i="23"/>
  <c r="AH178" i="23"/>
  <c r="AH159" i="23"/>
  <c r="AH151" i="23"/>
  <c r="AH154" i="23"/>
  <c r="AH149" i="23"/>
  <c r="AH134" i="23"/>
  <c r="AH174" i="23"/>
  <c r="AH147" i="23"/>
  <c r="AH128" i="23"/>
  <c r="AH143" i="23"/>
  <c r="AH176" i="23"/>
  <c r="AH140" i="23"/>
  <c r="AH131" i="23"/>
  <c r="AH114" i="23"/>
  <c r="AH102" i="23"/>
  <c r="AH156" i="23"/>
  <c r="AH120" i="23"/>
  <c r="AH112" i="23"/>
  <c r="AH146" i="23"/>
  <c r="AH144" i="23"/>
  <c r="AH138" i="23"/>
  <c r="AH130" i="23"/>
  <c r="AH127" i="23"/>
  <c r="AH107" i="23"/>
  <c r="AH110" i="23"/>
  <c r="AH106" i="23"/>
  <c r="AH119" i="23"/>
  <c r="AH109" i="23"/>
  <c r="AH136" i="23"/>
  <c r="AH118" i="23"/>
  <c r="AH113" i="23"/>
  <c r="AH122" i="23"/>
  <c r="AH124" i="23"/>
  <c r="AH142" i="23"/>
  <c r="AH9" i="23"/>
  <c r="DM9" i="23" s="1"/>
  <c r="AH69" i="23"/>
  <c r="AH93" i="23"/>
  <c r="AH100" i="23"/>
  <c r="AH95" i="23"/>
  <c r="AH94" i="23"/>
  <c r="AH85" i="23"/>
  <c r="AH84" i="23"/>
  <c r="AH51" i="23"/>
  <c r="AH58" i="23"/>
  <c r="AH70" i="23"/>
  <c r="AH96" i="23"/>
  <c r="AH76" i="23"/>
  <c r="AH99" i="23"/>
  <c r="AH101" i="23"/>
  <c r="AH90" i="23"/>
  <c r="AH86" i="23"/>
  <c r="AH82" i="23"/>
  <c r="AH80" i="23"/>
  <c r="AH88" i="23"/>
  <c r="AH32" i="23"/>
  <c r="AH74" i="23"/>
  <c r="AH83" i="23"/>
  <c r="AH48" i="23"/>
  <c r="AH79" i="23"/>
  <c r="AH73" i="23"/>
  <c r="AH68" i="23"/>
  <c r="AH98" i="23"/>
  <c r="AH61" i="23"/>
  <c r="AH29" i="23"/>
  <c r="AH14" i="23"/>
  <c r="AH72" i="23"/>
  <c r="AH71" i="23"/>
  <c r="AH87" i="23"/>
  <c r="AH78" i="23"/>
  <c r="AH91" i="23"/>
  <c r="AH15" i="23"/>
  <c r="AH77" i="23"/>
  <c r="AH63" i="23"/>
  <c r="AH97" i="23"/>
  <c r="AH92" i="23"/>
  <c r="AH89" i="23"/>
  <c r="AH65" i="23"/>
  <c r="AH67" i="23"/>
  <c r="AH60" i="23"/>
  <c r="AH46" i="23"/>
  <c r="AH33" i="23"/>
  <c r="AH40" i="23"/>
  <c r="AH35" i="23"/>
  <c r="AH23" i="23"/>
  <c r="AH24" i="23"/>
  <c r="AH17" i="23"/>
  <c r="AH64" i="23"/>
  <c r="AH50" i="23"/>
  <c r="AH49" i="23"/>
  <c r="AH44" i="23"/>
  <c r="AH26" i="23"/>
  <c r="AH25" i="23"/>
  <c r="AH30" i="23"/>
  <c r="AH43" i="23"/>
  <c r="AH41" i="23"/>
  <c r="AH81" i="23"/>
  <c r="AH75" i="23"/>
  <c r="AH54" i="23"/>
  <c r="AH21" i="23"/>
  <c r="AH57" i="23"/>
  <c r="AH62" i="23"/>
  <c r="AH59" i="23"/>
  <c r="AH38" i="23"/>
  <c r="AH53" i="23"/>
  <c r="AH45" i="23"/>
  <c r="AH42" i="23"/>
  <c r="AH66" i="23"/>
  <c r="AH27" i="23"/>
  <c r="AH56" i="23"/>
  <c r="AH31" i="23"/>
  <c r="AH22" i="23"/>
  <c r="AH11" i="23"/>
  <c r="AH52" i="23"/>
  <c r="AH55" i="23"/>
  <c r="AH47" i="23"/>
  <c r="AH39" i="23"/>
  <c r="AH37" i="23"/>
  <c r="AH34" i="23"/>
  <c r="AH28" i="23"/>
  <c r="AH20" i="23"/>
  <c r="AH36" i="23"/>
  <c r="AH12" i="23"/>
  <c r="AH16" i="23"/>
  <c r="AH10" i="23"/>
  <c r="AH19" i="23"/>
  <c r="AH18" i="23"/>
  <c r="AH13" i="23"/>
  <c r="EK9" i="23"/>
  <c r="EG9" i="23"/>
  <c r="EH9" i="23"/>
  <c r="EI9" i="23"/>
  <c r="AQ9" i="23"/>
  <c r="AI9" i="23"/>
  <c r="DO9" i="23" s="1"/>
  <c r="AQ142" i="23" l="1"/>
  <c r="AI142" i="23"/>
  <c r="DM142" i="23"/>
  <c r="DM118" i="23"/>
  <c r="AQ118" i="23"/>
  <c r="AI118" i="23"/>
  <c r="AQ106" i="23"/>
  <c r="AI106" i="23"/>
  <c r="DM106" i="23"/>
  <c r="DM130" i="23"/>
  <c r="AI130" i="23"/>
  <c r="AQ130" i="23"/>
  <c r="DM112" i="23"/>
  <c r="AQ112" i="23"/>
  <c r="AI112" i="23"/>
  <c r="AQ114" i="23"/>
  <c r="DM114" i="23"/>
  <c r="AI114" i="23"/>
  <c r="AI143" i="23"/>
  <c r="AQ143" i="23"/>
  <c r="DM143" i="23"/>
  <c r="AQ134" i="23"/>
  <c r="AI134" i="23"/>
  <c r="DM134" i="23"/>
  <c r="DM159" i="23"/>
  <c r="AI159" i="23"/>
  <c r="AQ159" i="23"/>
  <c r="AI148" i="23"/>
  <c r="DM148" i="23"/>
  <c r="AQ148" i="23"/>
  <c r="AQ160" i="23"/>
  <c r="AI160" i="23"/>
  <c r="DM160" i="23"/>
  <c r="AI170" i="23"/>
  <c r="AQ170" i="23"/>
  <c r="DM170" i="23"/>
  <c r="AQ175" i="23"/>
  <c r="DM175" i="23"/>
  <c r="AI175" i="23"/>
  <c r="AI195" i="23"/>
  <c r="AQ195" i="23"/>
  <c r="DM195" i="23"/>
  <c r="AI182" i="23"/>
  <c r="AQ182" i="23"/>
  <c r="DM182" i="23"/>
  <c r="DM104" i="23"/>
  <c r="AI104" i="23"/>
  <c r="AQ104" i="23"/>
  <c r="DM129" i="23"/>
  <c r="AI129" i="23"/>
  <c r="AQ129" i="23"/>
  <c r="DM121" i="23"/>
  <c r="AQ121" i="23"/>
  <c r="AI121" i="23"/>
  <c r="AQ169" i="23"/>
  <c r="AI169" i="23"/>
  <c r="DM169" i="23"/>
  <c r="DM132" i="23"/>
  <c r="AI132" i="23"/>
  <c r="AQ132" i="23"/>
  <c r="AI167" i="23"/>
  <c r="AQ167" i="23"/>
  <c r="DM167" i="23"/>
  <c r="DM141" i="23"/>
  <c r="AQ141" i="23"/>
  <c r="AI141" i="23"/>
  <c r="AI171" i="23"/>
  <c r="DM171" i="23"/>
  <c r="AQ171" i="23"/>
  <c r="AQ126" i="23"/>
  <c r="DM126" i="23"/>
  <c r="AI126" i="23"/>
  <c r="AQ124" i="23"/>
  <c r="DM124" i="23"/>
  <c r="AI124" i="23"/>
  <c r="AQ136" i="23"/>
  <c r="DM136" i="23"/>
  <c r="AI136" i="23"/>
  <c r="DM110" i="23"/>
  <c r="AQ110" i="23"/>
  <c r="AI110" i="23"/>
  <c r="AI138" i="23"/>
  <c r="AQ138" i="23"/>
  <c r="DM138" i="23"/>
  <c r="DM120" i="23"/>
  <c r="AQ120" i="23"/>
  <c r="AI120" i="23"/>
  <c r="DM131" i="23"/>
  <c r="AQ131" i="23"/>
  <c r="AI131" i="23"/>
  <c r="DM128" i="23"/>
  <c r="AI128" i="23"/>
  <c r="AQ128" i="23"/>
  <c r="DM149" i="23"/>
  <c r="AI149" i="23"/>
  <c r="AQ149" i="23"/>
  <c r="AQ178" i="23"/>
  <c r="DM178" i="23"/>
  <c r="AI178" i="23"/>
  <c r="DM166" i="23"/>
  <c r="AQ166" i="23"/>
  <c r="AI166" i="23"/>
  <c r="DM164" i="23"/>
  <c r="AQ164" i="23"/>
  <c r="AI164" i="23"/>
  <c r="DM180" i="23"/>
  <c r="AQ180" i="23"/>
  <c r="AI180" i="23"/>
  <c r="AI152" i="23"/>
  <c r="DM152" i="23"/>
  <c r="AQ152" i="23"/>
  <c r="AI161" i="23"/>
  <c r="DM161" i="23"/>
  <c r="AQ161" i="23"/>
  <c r="DM184" i="23"/>
  <c r="AI184" i="23"/>
  <c r="AQ184" i="23"/>
  <c r="DM108" i="23"/>
  <c r="AI108" i="23"/>
  <c r="AQ108" i="23"/>
  <c r="AI194" i="23"/>
  <c r="DM194" i="23"/>
  <c r="AQ194" i="23"/>
  <c r="AQ125" i="23"/>
  <c r="DM125" i="23"/>
  <c r="AI125" i="23"/>
  <c r="DM157" i="23"/>
  <c r="AQ157" i="23"/>
  <c r="AI157" i="23"/>
  <c r="AQ145" i="23"/>
  <c r="DM145" i="23"/>
  <c r="AI145" i="23"/>
  <c r="AQ105" i="23"/>
  <c r="AI105" i="23"/>
  <c r="DM105" i="23"/>
  <c r="DM196" i="23"/>
  <c r="AQ196" i="23"/>
  <c r="AI196" i="23"/>
  <c r="AI115" i="23"/>
  <c r="DM115" i="23"/>
  <c r="AQ115" i="23"/>
  <c r="AI177" i="23"/>
  <c r="AQ177" i="23"/>
  <c r="DM177" i="23"/>
  <c r="DM122" i="23"/>
  <c r="AQ122" i="23"/>
  <c r="AI122" i="23"/>
  <c r="DM109" i="23"/>
  <c r="AI109" i="23"/>
  <c r="AQ109" i="23"/>
  <c r="DM107" i="23"/>
  <c r="AI107" i="23"/>
  <c r="AQ107" i="23"/>
  <c r="DM144" i="23"/>
  <c r="AI144" i="23"/>
  <c r="AQ144" i="23"/>
  <c r="AI156" i="23"/>
  <c r="DM156" i="23"/>
  <c r="AQ156" i="23"/>
  <c r="AI140" i="23"/>
  <c r="AQ140" i="23"/>
  <c r="DM140" i="23"/>
  <c r="AI147" i="23"/>
  <c r="AQ147" i="23"/>
  <c r="DM147" i="23"/>
  <c r="AQ154" i="23"/>
  <c r="DM154" i="23"/>
  <c r="AI154" i="23"/>
  <c r="DM133" i="23"/>
  <c r="AQ133" i="23"/>
  <c r="AI133" i="23"/>
  <c r="AI191" i="23"/>
  <c r="AQ191" i="23"/>
  <c r="DM191" i="23"/>
  <c r="DM185" i="23"/>
  <c r="AI185" i="23"/>
  <c r="AQ185" i="23"/>
  <c r="AQ187" i="23"/>
  <c r="AI187" i="23"/>
  <c r="DM187" i="23"/>
  <c r="DM173" i="23"/>
  <c r="AI173" i="23"/>
  <c r="AQ173" i="23"/>
  <c r="AQ168" i="23"/>
  <c r="DM168" i="23"/>
  <c r="AI168" i="23"/>
  <c r="AQ183" i="23"/>
  <c r="DM183" i="23"/>
  <c r="AI183" i="23"/>
  <c r="DM155" i="23"/>
  <c r="AQ155" i="23"/>
  <c r="AI155" i="23"/>
  <c r="DM158" i="23"/>
  <c r="AI158" i="23"/>
  <c r="AQ158" i="23"/>
  <c r="AI116" i="23"/>
  <c r="AQ116" i="23"/>
  <c r="DM116" i="23"/>
  <c r="DM186" i="23"/>
  <c r="AI186" i="23"/>
  <c r="AQ186" i="23"/>
  <c r="AI165" i="23"/>
  <c r="DM165" i="23"/>
  <c r="AQ165" i="23"/>
  <c r="AI188" i="23"/>
  <c r="AQ188" i="23"/>
  <c r="DM188" i="23"/>
  <c r="AQ117" i="23"/>
  <c r="DM117" i="23"/>
  <c r="AI117" i="23"/>
  <c r="AI103" i="23"/>
  <c r="DM103" i="23"/>
  <c r="AQ103" i="23"/>
  <c r="DM153" i="23"/>
  <c r="AQ153" i="23"/>
  <c r="AI153" i="23"/>
  <c r="DM113" i="23"/>
  <c r="AI113" i="23"/>
  <c r="AQ113" i="23"/>
  <c r="AI119" i="23"/>
  <c r="DM119" i="23"/>
  <c r="AQ119" i="23"/>
  <c r="DM127" i="23"/>
  <c r="AQ127" i="23"/>
  <c r="AI127" i="23"/>
  <c r="AI146" i="23"/>
  <c r="DM146" i="23"/>
  <c r="AQ146" i="23"/>
  <c r="DM102" i="23"/>
  <c r="AI102" i="23"/>
  <c r="AQ102" i="23"/>
  <c r="AI176" i="23"/>
  <c r="DM176" i="23"/>
  <c r="AQ176" i="23"/>
  <c r="AQ174" i="23"/>
  <c r="DM174" i="23"/>
  <c r="AI174" i="23"/>
  <c r="DM151" i="23"/>
  <c r="AI151" i="23"/>
  <c r="AQ151" i="23"/>
  <c r="DM135" i="23"/>
  <c r="AI135" i="23"/>
  <c r="AQ135" i="23"/>
  <c r="AQ197" i="23"/>
  <c r="DM197" i="23"/>
  <c r="AI197" i="23"/>
  <c r="AI163" i="23"/>
  <c r="AQ163" i="23"/>
  <c r="DM163" i="23"/>
  <c r="AI192" i="23"/>
  <c r="AQ192" i="23"/>
  <c r="DM192" i="23"/>
  <c r="AI193" i="23"/>
  <c r="AQ193" i="23"/>
  <c r="DM193" i="23"/>
  <c r="AI181" i="23"/>
  <c r="DM181" i="23"/>
  <c r="AQ181" i="23"/>
  <c r="AI189" i="23"/>
  <c r="AQ189" i="23"/>
  <c r="DM189" i="23"/>
  <c r="DM162" i="23"/>
  <c r="AI162" i="23"/>
  <c r="AQ162" i="23"/>
  <c r="DM111" i="23"/>
  <c r="AQ111" i="23"/>
  <c r="AI111" i="23"/>
  <c r="DM123" i="23"/>
  <c r="AI123" i="23"/>
  <c r="AQ123" i="23"/>
  <c r="DM190" i="23"/>
  <c r="AQ190" i="23"/>
  <c r="AI190" i="23"/>
  <c r="DM179" i="23"/>
  <c r="AI179" i="23"/>
  <c r="AQ179" i="23"/>
  <c r="AQ137" i="23"/>
  <c r="DM137" i="23"/>
  <c r="AI137" i="23"/>
  <c r="DM172" i="23"/>
  <c r="AQ172" i="23"/>
  <c r="AI172" i="23"/>
  <c r="AI139" i="23"/>
  <c r="AQ139" i="23"/>
  <c r="DM139" i="23"/>
  <c r="DM150" i="23"/>
  <c r="AI150" i="23"/>
  <c r="AQ150" i="23"/>
  <c r="DM37" i="23"/>
  <c r="AQ37" i="23"/>
  <c r="AI37" i="23"/>
  <c r="DO37" i="23" s="1"/>
  <c r="DM45" i="23"/>
  <c r="AQ45" i="23"/>
  <c r="AI45" i="23"/>
  <c r="DO45" i="23" s="1"/>
  <c r="AQ30" i="23"/>
  <c r="AI30" i="23"/>
  <c r="DO30" i="23" s="1"/>
  <c r="DM30" i="23"/>
  <c r="AQ40" i="23"/>
  <c r="AI40" i="23"/>
  <c r="DO40" i="23" s="1"/>
  <c r="DM40" i="23"/>
  <c r="AQ15" i="23"/>
  <c r="AI15" i="23"/>
  <c r="DM15" i="23"/>
  <c r="AI73" i="23"/>
  <c r="DO73" i="23" s="1"/>
  <c r="DM73" i="23"/>
  <c r="AQ73" i="23"/>
  <c r="AQ101" i="23"/>
  <c r="DM101" i="23"/>
  <c r="AI101" i="23"/>
  <c r="DO101" i="23" s="1"/>
  <c r="AQ84" i="23"/>
  <c r="DM84" i="23"/>
  <c r="AI84" i="23"/>
  <c r="DO84" i="23" s="1"/>
  <c r="DM20" i="23"/>
  <c r="AI20" i="23"/>
  <c r="DO20" i="23" s="1"/>
  <c r="AQ20" i="23"/>
  <c r="DM13" i="23"/>
  <c r="AQ13" i="23"/>
  <c r="AI13" i="23"/>
  <c r="DO13" i="23" s="1"/>
  <c r="AQ16" i="23"/>
  <c r="AI16" i="23"/>
  <c r="DO16" i="23" s="1"/>
  <c r="DM16" i="23"/>
  <c r="DM47" i="23"/>
  <c r="AQ47" i="23"/>
  <c r="AI47" i="23"/>
  <c r="DO47" i="23" s="1"/>
  <c r="AI22" i="23"/>
  <c r="DO22" i="23" s="1"/>
  <c r="DM22" i="23"/>
  <c r="AQ22" i="23"/>
  <c r="AQ38" i="23"/>
  <c r="DM38" i="23"/>
  <c r="AI38" i="23"/>
  <c r="DO38" i="23" s="1"/>
  <c r="AQ18" i="23"/>
  <c r="DM18" i="23"/>
  <c r="AI18" i="23"/>
  <c r="DO18" i="23" s="1"/>
  <c r="AI12" i="23"/>
  <c r="DO12" i="23" s="1"/>
  <c r="AQ12" i="23"/>
  <c r="DM12" i="23"/>
  <c r="AQ34" i="23"/>
  <c r="AI34" i="23"/>
  <c r="DO34" i="23" s="1"/>
  <c r="DM34" i="23"/>
  <c r="AI55" i="23"/>
  <c r="DO55" i="23" s="1"/>
  <c r="DM55" i="23"/>
  <c r="AQ55" i="23"/>
  <c r="AI31" i="23"/>
  <c r="DO31" i="23" s="1"/>
  <c r="AQ31" i="23"/>
  <c r="DM31" i="23"/>
  <c r="AQ42" i="23"/>
  <c r="AI42" i="23"/>
  <c r="DO42" i="23" s="1"/>
  <c r="DM42" i="23"/>
  <c r="AQ59" i="23"/>
  <c r="DM59" i="23"/>
  <c r="AI59" i="23"/>
  <c r="DO59" i="23" s="1"/>
  <c r="AQ54" i="23"/>
  <c r="AI54" i="23"/>
  <c r="DO54" i="23" s="1"/>
  <c r="DM54" i="23"/>
  <c r="AQ43" i="23"/>
  <c r="DM43" i="23"/>
  <c r="AI43" i="23"/>
  <c r="DO43" i="23" s="1"/>
  <c r="AQ44" i="23"/>
  <c r="DM44" i="23"/>
  <c r="AI44" i="23"/>
  <c r="DO44" i="23" s="1"/>
  <c r="AQ64" i="23"/>
  <c r="AI64" i="23"/>
  <c r="DO64" i="23" s="1"/>
  <c r="DM64" i="23"/>
  <c r="AQ35" i="23"/>
  <c r="DM35" i="23"/>
  <c r="AI35" i="23"/>
  <c r="DO35" i="23" s="1"/>
  <c r="AI60" i="23"/>
  <c r="DO60" i="23" s="1"/>
  <c r="AQ60" i="23"/>
  <c r="DM60" i="23"/>
  <c r="DM92" i="23"/>
  <c r="AI92" i="23"/>
  <c r="DO92" i="23" s="1"/>
  <c r="AQ92" i="23"/>
  <c r="AQ77" i="23"/>
  <c r="AI77" i="23"/>
  <c r="DO77" i="23" s="1"/>
  <c r="DM77" i="23"/>
  <c r="AQ87" i="23"/>
  <c r="AI87" i="23"/>
  <c r="DO87" i="23" s="1"/>
  <c r="DM87" i="23"/>
  <c r="AQ14" i="23"/>
  <c r="DM14" i="23"/>
  <c r="AI14" i="23"/>
  <c r="DO14" i="23" s="1"/>
  <c r="AQ68" i="23"/>
  <c r="DM68" i="23"/>
  <c r="AI68" i="23"/>
  <c r="DO68" i="23" s="1"/>
  <c r="AQ83" i="23"/>
  <c r="AI83" i="23"/>
  <c r="DO83" i="23" s="1"/>
  <c r="DM83" i="23"/>
  <c r="AQ80" i="23"/>
  <c r="AI80" i="23"/>
  <c r="DO80" i="23" s="1"/>
  <c r="DM80" i="23"/>
  <c r="AQ76" i="23"/>
  <c r="AI76" i="23"/>
  <c r="DO76" i="23" s="1"/>
  <c r="DM76" i="23"/>
  <c r="AQ51" i="23"/>
  <c r="DM51" i="23"/>
  <c r="AI51" i="23"/>
  <c r="DO51" i="23" s="1"/>
  <c r="AQ95" i="23"/>
  <c r="DM95" i="23"/>
  <c r="AI95" i="23"/>
  <c r="DO95" i="23" s="1"/>
  <c r="DM19" i="23"/>
  <c r="AQ19" i="23"/>
  <c r="AI19" i="23"/>
  <c r="DO19" i="23" s="1"/>
  <c r="AQ52" i="23"/>
  <c r="AI52" i="23"/>
  <c r="DO52" i="23" s="1"/>
  <c r="DM52" i="23"/>
  <c r="DM62" i="23"/>
  <c r="AQ62" i="23"/>
  <c r="AI62" i="23"/>
  <c r="DO62" i="23" s="1"/>
  <c r="AI49" i="23"/>
  <c r="DO49" i="23" s="1"/>
  <c r="DM49" i="23"/>
  <c r="AQ49" i="23"/>
  <c r="DM67" i="23"/>
  <c r="AQ67" i="23"/>
  <c r="AI67" i="23"/>
  <c r="DO67" i="23" s="1"/>
  <c r="AI74" i="23"/>
  <c r="DO74" i="23" s="1"/>
  <c r="AQ74" i="23"/>
  <c r="DM74" i="23"/>
  <c r="AI96" i="23"/>
  <c r="DO96" i="23" s="1"/>
  <c r="AQ96" i="23"/>
  <c r="DM96" i="23"/>
  <c r="AQ10" i="23"/>
  <c r="DM10" i="23"/>
  <c r="AI10" i="23"/>
  <c r="DO10" i="23" s="1"/>
  <c r="AQ39" i="23"/>
  <c r="AI39" i="23"/>
  <c r="DO39" i="23" s="1"/>
  <c r="DM39" i="23"/>
  <c r="DM11" i="23"/>
  <c r="AQ11" i="23"/>
  <c r="AI11" i="23"/>
  <c r="DO11" i="23" s="1"/>
  <c r="DM27" i="23"/>
  <c r="AQ27" i="23"/>
  <c r="AI27" i="23"/>
  <c r="AQ53" i="23"/>
  <c r="DM53" i="23"/>
  <c r="AI53" i="23"/>
  <c r="DO53" i="23" s="1"/>
  <c r="AI57" i="23"/>
  <c r="DO57" i="23" s="1"/>
  <c r="AQ57" i="23"/>
  <c r="DM57" i="23"/>
  <c r="AI81" i="23"/>
  <c r="DO81" i="23" s="1"/>
  <c r="AQ81" i="23"/>
  <c r="DM81" i="23"/>
  <c r="AQ25" i="23"/>
  <c r="AI25" i="23"/>
  <c r="DO25" i="23" s="1"/>
  <c r="DM25" i="23"/>
  <c r="AQ50" i="23"/>
  <c r="DM50" i="23"/>
  <c r="AI50" i="23"/>
  <c r="DO50" i="23" s="1"/>
  <c r="AQ24" i="23"/>
  <c r="AI24" i="23"/>
  <c r="DO24" i="23" s="1"/>
  <c r="DM24" i="23"/>
  <c r="DM33" i="23"/>
  <c r="AI33" i="23"/>
  <c r="DO33" i="23" s="1"/>
  <c r="AQ33" i="23"/>
  <c r="AQ65" i="23"/>
  <c r="AI65" i="23"/>
  <c r="DO65" i="23" s="1"/>
  <c r="DM65" i="23"/>
  <c r="AQ91" i="23"/>
  <c r="DM91" i="23"/>
  <c r="AI91" i="23"/>
  <c r="DO91" i="23" s="1"/>
  <c r="AQ71" i="23"/>
  <c r="DM71" i="23"/>
  <c r="AI71" i="23"/>
  <c r="DO71" i="23" s="1"/>
  <c r="AQ61" i="23"/>
  <c r="AI61" i="23"/>
  <c r="DO61" i="23" s="1"/>
  <c r="DM61" i="23"/>
  <c r="AI79" i="23"/>
  <c r="DO79" i="23" s="1"/>
  <c r="AQ79" i="23"/>
  <c r="DM79" i="23"/>
  <c r="AQ32" i="23"/>
  <c r="AI32" i="23"/>
  <c r="DO32" i="23" s="1"/>
  <c r="DM32" i="23"/>
  <c r="AQ86" i="23"/>
  <c r="DM86" i="23"/>
  <c r="AI86" i="23"/>
  <c r="DO86" i="23" s="1"/>
  <c r="AQ70" i="23"/>
  <c r="DM70" i="23"/>
  <c r="AI70" i="23"/>
  <c r="DO70" i="23" s="1"/>
  <c r="AQ85" i="23"/>
  <c r="AI85" i="23"/>
  <c r="DO85" i="23" s="1"/>
  <c r="DM85" i="23"/>
  <c r="AQ93" i="23"/>
  <c r="DM93" i="23"/>
  <c r="AI93" i="23"/>
  <c r="DO93" i="23" s="1"/>
  <c r="AQ36" i="23"/>
  <c r="AI36" i="23"/>
  <c r="DO36" i="23" s="1"/>
  <c r="DM36" i="23"/>
  <c r="AI56" i="23"/>
  <c r="DO56" i="23" s="1"/>
  <c r="DM56" i="23"/>
  <c r="AQ56" i="23"/>
  <c r="DM75" i="23"/>
  <c r="AQ75" i="23"/>
  <c r="AI75" i="23"/>
  <c r="DO75" i="23" s="1"/>
  <c r="DM17" i="23"/>
  <c r="AQ17" i="23"/>
  <c r="AI17" i="23"/>
  <c r="DO17" i="23" s="1"/>
  <c r="AQ97" i="23"/>
  <c r="AI97" i="23"/>
  <c r="DO97" i="23" s="1"/>
  <c r="DM97" i="23"/>
  <c r="AQ29" i="23"/>
  <c r="AI29" i="23"/>
  <c r="DM29" i="23"/>
  <c r="AQ82" i="23"/>
  <c r="DM82" i="23"/>
  <c r="AI82" i="23"/>
  <c r="DO82" i="23" s="1"/>
  <c r="AQ100" i="23"/>
  <c r="AI100" i="23"/>
  <c r="DO100" i="23" s="1"/>
  <c r="DM100" i="23"/>
  <c r="AQ28" i="23"/>
  <c r="DM28" i="23"/>
  <c r="AI28" i="23"/>
  <c r="AI66" i="23"/>
  <c r="DO66" i="23" s="1"/>
  <c r="DM66" i="23"/>
  <c r="AQ66" i="23"/>
  <c r="AQ21" i="23"/>
  <c r="AI21" i="23"/>
  <c r="DO21" i="23" s="1"/>
  <c r="DM21" i="23"/>
  <c r="AQ41" i="23"/>
  <c r="AI41" i="23"/>
  <c r="DO41" i="23" s="1"/>
  <c r="DM41" i="23"/>
  <c r="AQ26" i="23"/>
  <c r="AI26" i="23"/>
  <c r="DM26" i="23"/>
  <c r="DM23" i="23"/>
  <c r="AQ23" i="23"/>
  <c r="AI23" i="23"/>
  <c r="DO23" i="23" s="1"/>
  <c r="DM46" i="23"/>
  <c r="AI46" i="23"/>
  <c r="DO46" i="23" s="1"/>
  <c r="AQ46" i="23"/>
  <c r="AQ89" i="23"/>
  <c r="DM89" i="23"/>
  <c r="AI89" i="23"/>
  <c r="DO89" i="23" s="1"/>
  <c r="AQ63" i="23"/>
  <c r="AI63" i="23"/>
  <c r="DO63" i="23" s="1"/>
  <c r="DM63" i="23"/>
  <c r="AQ78" i="23"/>
  <c r="AI78" i="23"/>
  <c r="DO78" i="23" s="1"/>
  <c r="DM78" i="23"/>
  <c r="AQ72" i="23"/>
  <c r="DM72" i="23"/>
  <c r="AI72" i="23"/>
  <c r="DO72" i="23" s="1"/>
  <c r="DM98" i="23"/>
  <c r="AQ98" i="23"/>
  <c r="AI98" i="23"/>
  <c r="DO98" i="23" s="1"/>
  <c r="AQ48" i="23"/>
  <c r="AI48" i="23"/>
  <c r="DO48" i="23" s="1"/>
  <c r="DM48" i="23"/>
  <c r="AQ88" i="23"/>
  <c r="AI88" i="23"/>
  <c r="DO88" i="23" s="1"/>
  <c r="DM88" i="23"/>
  <c r="DM90" i="23"/>
  <c r="AQ90" i="23"/>
  <c r="AI90" i="23"/>
  <c r="DO90" i="23" s="1"/>
  <c r="AQ99" i="23"/>
  <c r="AI99" i="23"/>
  <c r="DO99" i="23" s="1"/>
  <c r="DM99" i="23"/>
  <c r="AI58" i="23"/>
  <c r="DO58" i="23" s="1"/>
  <c r="DM58" i="23"/>
  <c r="AQ58" i="23"/>
  <c r="DM94" i="23"/>
  <c r="AI94" i="23"/>
  <c r="AQ94" i="23"/>
  <c r="AQ69" i="23"/>
  <c r="AI69" i="23"/>
  <c r="DO69" i="23" s="1"/>
  <c r="DM69" i="23"/>
  <c r="DN9" i="23"/>
  <c r="AJ9" i="23"/>
  <c r="BJ9" i="23" s="1"/>
  <c r="AN9" i="23"/>
  <c r="AO9" i="23" s="1"/>
  <c r="AK9" i="23"/>
  <c r="BK9" i="23" s="1"/>
  <c r="AL9" i="23"/>
  <c r="BL9" i="23" s="1"/>
  <c r="AM9" i="23"/>
  <c r="BM9" i="23" s="1"/>
  <c r="AT9" i="23"/>
  <c r="BF9" i="23"/>
  <c r="AR9" i="23"/>
  <c r="BG9" i="23" s="1"/>
  <c r="DW9" i="23"/>
  <c r="DZ9" i="23" s="1"/>
  <c r="EE9" i="23" s="1"/>
  <c r="AS9" i="23"/>
  <c r="BH9" i="23" s="1"/>
  <c r="DW150" i="23" l="1"/>
  <c r="DZ150" i="23" s="1"/>
  <c r="EE150" i="23" s="1"/>
  <c r="AT150" i="23"/>
  <c r="AS150" i="23"/>
  <c r="BH150" i="23" s="1"/>
  <c r="AR150" i="23"/>
  <c r="BG150" i="23" s="1"/>
  <c r="BF150" i="23"/>
  <c r="DW139" i="23"/>
  <c r="DZ139" i="23" s="1"/>
  <c r="EE139" i="23" s="1"/>
  <c r="BF139" i="23"/>
  <c r="AR139" i="23"/>
  <c r="BG139" i="23" s="1"/>
  <c r="AS139" i="23"/>
  <c r="BH139" i="23" s="1"/>
  <c r="AT139" i="23"/>
  <c r="DW179" i="23"/>
  <c r="DZ179" i="23" s="1"/>
  <c r="EE179" i="23" s="1"/>
  <c r="AR179" i="23"/>
  <c r="BG179" i="23" s="1"/>
  <c r="BF179" i="23"/>
  <c r="AS179" i="23"/>
  <c r="BH179" i="23" s="1"/>
  <c r="AT179" i="23"/>
  <c r="AR190" i="23"/>
  <c r="BG190" i="23" s="1"/>
  <c r="AS190" i="23"/>
  <c r="BH190" i="23" s="1"/>
  <c r="BF190" i="23"/>
  <c r="DW190" i="23"/>
  <c r="DZ190" i="23" s="1"/>
  <c r="EE190" i="23" s="1"/>
  <c r="AT190" i="23"/>
  <c r="AR162" i="23"/>
  <c r="BG162" i="23" s="1"/>
  <c r="AT162" i="23"/>
  <c r="AS162" i="23"/>
  <c r="BH162" i="23" s="1"/>
  <c r="BF162" i="23"/>
  <c r="DW162" i="23"/>
  <c r="DZ162" i="23" s="1"/>
  <c r="EE162" i="23" s="1"/>
  <c r="AR189" i="23"/>
  <c r="BG189" i="23" s="1"/>
  <c r="AS189" i="23"/>
  <c r="BH189" i="23" s="1"/>
  <c r="AT189" i="23"/>
  <c r="BF189" i="23"/>
  <c r="DW189" i="23"/>
  <c r="DZ189" i="23" s="1"/>
  <c r="EE189" i="23" s="1"/>
  <c r="DN181" i="23"/>
  <c r="AN181" i="23"/>
  <c r="AO181" i="23" s="1"/>
  <c r="DO181" i="23"/>
  <c r="AM181" i="23"/>
  <c r="BM181" i="23" s="1"/>
  <c r="AK181" i="23"/>
  <c r="BK181" i="23" s="1"/>
  <c r="AJ181" i="23"/>
  <c r="BJ181" i="23" s="1"/>
  <c r="AL181" i="23"/>
  <c r="BL181" i="23" s="1"/>
  <c r="DW163" i="23"/>
  <c r="DZ163" i="23" s="1"/>
  <c r="EE163" i="23" s="1"/>
  <c r="AT163" i="23"/>
  <c r="AR163" i="23"/>
  <c r="BG163" i="23" s="1"/>
  <c r="BF163" i="23"/>
  <c r="AS163" i="23"/>
  <c r="BH163" i="23" s="1"/>
  <c r="AT197" i="23"/>
  <c r="BF197" i="23"/>
  <c r="AS197" i="23"/>
  <c r="BH197" i="23" s="1"/>
  <c r="AR197" i="23"/>
  <c r="BG197" i="23" s="1"/>
  <c r="DW197" i="23"/>
  <c r="DZ197" i="23" s="1"/>
  <c r="EE197" i="23" s="1"/>
  <c r="DW151" i="23"/>
  <c r="DZ151" i="23" s="1"/>
  <c r="EE151" i="23" s="1"/>
  <c r="AS151" i="23"/>
  <c r="BH151" i="23" s="1"/>
  <c r="AR151" i="23"/>
  <c r="BG151" i="23" s="1"/>
  <c r="BF151" i="23"/>
  <c r="AT151" i="23"/>
  <c r="DN176" i="23"/>
  <c r="DO176" i="23"/>
  <c r="AN176" i="23"/>
  <c r="AO176" i="23" s="1"/>
  <c r="AK176" i="23"/>
  <c r="BK176" i="23" s="1"/>
  <c r="AL176" i="23"/>
  <c r="BL176" i="23" s="1"/>
  <c r="AJ176" i="23"/>
  <c r="BJ176" i="23" s="1"/>
  <c r="AM176" i="23"/>
  <c r="BM176" i="23" s="1"/>
  <c r="AS146" i="23"/>
  <c r="BH146" i="23" s="1"/>
  <c r="AR146" i="23"/>
  <c r="BG146" i="23" s="1"/>
  <c r="DW146" i="23"/>
  <c r="DZ146" i="23" s="1"/>
  <c r="EE146" i="23" s="1"/>
  <c r="AT146" i="23"/>
  <c r="BF146" i="23"/>
  <c r="DW127" i="23"/>
  <c r="DZ127" i="23" s="1"/>
  <c r="EE127" i="23" s="1"/>
  <c r="AS127" i="23"/>
  <c r="BH127" i="23" s="1"/>
  <c r="AR127" i="23"/>
  <c r="BG127" i="23" s="1"/>
  <c r="BF127" i="23"/>
  <c r="AT127" i="23"/>
  <c r="DN119" i="23"/>
  <c r="AN119" i="23"/>
  <c r="AO119" i="23" s="1"/>
  <c r="AJ119" i="23"/>
  <c r="BJ119" i="23" s="1"/>
  <c r="AK119" i="23"/>
  <c r="BK119" i="23" s="1"/>
  <c r="DO119" i="23"/>
  <c r="AL119" i="23"/>
  <c r="BL119" i="23" s="1"/>
  <c r="AM119" i="23"/>
  <c r="BM119" i="23" s="1"/>
  <c r="AN153" i="23"/>
  <c r="AO153" i="23" s="1"/>
  <c r="DN153" i="23"/>
  <c r="DO153" i="23"/>
  <c r="AJ153" i="23"/>
  <c r="BJ153" i="23" s="1"/>
  <c r="AL153" i="23"/>
  <c r="BL153" i="23" s="1"/>
  <c r="AK153" i="23"/>
  <c r="BK153" i="23" s="1"/>
  <c r="AM153" i="23"/>
  <c r="BM153" i="23" s="1"/>
  <c r="BF117" i="23"/>
  <c r="AT117" i="23"/>
  <c r="DW117" i="23"/>
  <c r="DZ117" i="23" s="1"/>
  <c r="EE117" i="23" s="1"/>
  <c r="AS117" i="23"/>
  <c r="BH117" i="23" s="1"/>
  <c r="AR117" i="23"/>
  <c r="BG117" i="23" s="1"/>
  <c r="AT165" i="23"/>
  <c r="BF165" i="23"/>
  <c r="AS165" i="23"/>
  <c r="BH165" i="23" s="1"/>
  <c r="DW165" i="23"/>
  <c r="DZ165" i="23" s="1"/>
  <c r="EE165" i="23" s="1"/>
  <c r="AR165" i="23"/>
  <c r="BG165" i="23" s="1"/>
  <c r="AN186" i="23"/>
  <c r="AO186" i="23" s="1"/>
  <c r="AL186" i="23"/>
  <c r="BL186" i="23" s="1"/>
  <c r="DN186" i="23"/>
  <c r="AJ186" i="23"/>
  <c r="BJ186" i="23" s="1"/>
  <c r="DO186" i="23"/>
  <c r="AK186" i="23"/>
  <c r="BK186" i="23" s="1"/>
  <c r="AM186" i="23"/>
  <c r="BM186" i="23" s="1"/>
  <c r="DO116" i="23"/>
  <c r="AJ116" i="23"/>
  <c r="BJ116" i="23" s="1"/>
  <c r="AK116" i="23"/>
  <c r="BK116" i="23" s="1"/>
  <c r="AN116" i="23"/>
  <c r="AO116" i="23" s="1"/>
  <c r="AL116" i="23"/>
  <c r="BL116" i="23" s="1"/>
  <c r="DN116" i="23"/>
  <c r="AM116" i="23"/>
  <c r="BM116" i="23" s="1"/>
  <c r="AL155" i="23"/>
  <c r="BL155" i="23" s="1"/>
  <c r="DO155" i="23"/>
  <c r="AJ155" i="23"/>
  <c r="BJ155" i="23" s="1"/>
  <c r="AN155" i="23"/>
  <c r="AO155" i="23" s="1"/>
  <c r="AM155" i="23"/>
  <c r="BM155" i="23" s="1"/>
  <c r="DN155" i="23"/>
  <c r="AK155" i="23"/>
  <c r="BK155" i="23" s="1"/>
  <c r="AS168" i="23"/>
  <c r="BH168" i="23" s="1"/>
  <c r="AT168" i="23"/>
  <c r="DW168" i="23"/>
  <c r="DZ168" i="23" s="1"/>
  <c r="EE168" i="23" s="1"/>
  <c r="BF168" i="23"/>
  <c r="AR168" i="23"/>
  <c r="BG168" i="23" s="1"/>
  <c r="AL185" i="23"/>
  <c r="BL185" i="23" s="1"/>
  <c r="AM185" i="23"/>
  <c r="BM185" i="23" s="1"/>
  <c r="DO185" i="23"/>
  <c r="AJ185" i="23"/>
  <c r="BJ185" i="23" s="1"/>
  <c r="DN185" i="23"/>
  <c r="AK185" i="23"/>
  <c r="BK185" i="23" s="1"/>
  <c r="AN185" i="23"/>
  <c r="AO185" i="23" s="1"/>
  <c r="AJ191" i="23"/>
  <c r="BJ191" i="23" s="1"/>
  <c r="AL191" i="23"/>
  <c r="BL191" i="23" s="1"/>
  <c r="DO191" i="23"/>
  <c r="DN191" i="23"/>
  <c r="AK191" i="23"/>
  <c r="BK191" i="23" s="1"/>
  <c r="AN191" i="23"/>
  <c r="AO191" i="23" s="1"/>
  <c r="AM191" i="23"/>
  <c r="BM191" i="23" s="1"/>
  <c r="DN154" i="23"/>
  <c r="DO154" i="23"/>
  <c r="AK154" i="23"/>
  <c r="BK154" i="23" s="1"/>
  <c r="AM154" i="23"/>
  <c r="BM154" i="23" s="1"/>
  <c r="AL154" i="23"/>
  <c r="BL154" i="23" s="1"/>
  <c r="AJ154" i="23"/>
  <c r="BJ154" i="23" s="1"/>
  <c r="AN154" i="23"/>
  <c r="AO154" i="23" s="1"/>
  <c r="DW147" i="23"/>
  <c r="DZ147" i="23" s="1"/>
  <c r="EE147" i="23" s="1"/>
  <c r="AR147" i="23"/>
  <c r="BG147" i="23" s="1"/>
  <c r="BF147" i="23"/>
  <c r="AT147" i="23"/>
  <c r="AS147" i="23"/>
  <c r="BH147" i="23" s="1"/>
  <c r="DN140" i="23"/>
  <c r="DO140" i="23"/>
  <c r="AN140" i="23"/>
  <c r="AO140" i="23" s="1"/>
  <c r="AM140" i="23"/>
  <c r="BM140" i="23" s="1"/>
  <c r="AJ140" i="23"/>
  <c r="BJ140" i="23" s="1"/>
  <c r="AK140" i="23"/>
  <c r="BK140" i="23" s="1"/>
  <c r="AL140" i="23"/>
  <c r="BL140" i="23" s="1"/>
  <c r="BF144" i="23"/>
  <c r="AR144" i="23"/>
  <c r="BG144" i="23" s="1"/>
  <c r="AS144" i="23"/>
  <c r="BH144" i="23" s="1"/>
  <c r="AT144" i="23"/>
  <c r="DW144" i="23"/>
  <c r="DZ144" i="23" s="1"/>
  <c r="EE144" i="23" s="1"/>
  <c r="AL107" i="23"/>
  <c r="BL107" i="23" s="1"/>
  <c r="DO107" i="23"/>
  <c r="AJ107" i="23"/>
  <c r="BJ107" i="23" s="1"/>
  <c r="AN107" i="23"/>
  <c r="AO107" i="23" s="1"/>
  <c r="AM107" i="23"/>
  <c r="BM107" i="23" s="1"/>
  <c r="AK107" i="23"/>
  <c r="BK107" i="23" s="1"/>
  <c r="DN107" i="23"/>
  <c r="DO145" i="23"/>
  <c r="AL145" i="23"/>
  <c r="BL145" i="23" s="1"/>
  <c r="AK145" i="23"/>
  <c r="BK145" i="23" s="1"/>
  <c r="DN145" i="23"/>
  <c r="AM145" i="23"/>
  <c r="BM145" i="23" s="1"/>
  <c r="AN145" i="23"/>
  <c r="AO145" i="23" s="1"/>
  <c r="AJ145" i="23"/>
  <c r="BJ145" i="23" s="1"/>
  <c r="AS157" i="23"/>
  <c r="BH157" i="23" s="1"/>
  <c r="AR157" i="23"/>
  <c r="BG157" i="23" s="1"/>
  <c r="AT157" i="23"/>
  <c r="BF157" i="23"/>
  <c r="DW157" i="23"/>
  <c r="DZ157" i="23" s="1"/>
  <c r="EE157" i="23" s="1"/>
  <c r="AT125" i="23"/>
  <c r="AR125" i="23"/>
  <c r="BG125" i="23" s="1"/>
  <c r="BF125" i="23"/>
  <c r="AS125" i="23"/>
  <c r="BH125" i="23" s="1"/>
  <c r="DW125" i="23"/>
  <c r="DZ125" i="23" s="1"/>
  <c r="EE125" i="23" s="1"/>
  <c r="DW108" i="23"/>
  <c r="DZ108" i="23" s="1"/>
  <c r="EE108" i="23" s="1"/>
  <c r="AS108" i="23"/>
  <c r="BH108" i="23" s="1"/>
  <c r="BF108" i="23"/>
  <c r="AR108" i="23"/>
  <c r="BG108" i="23" s="1"/>
  <c r="AT108" i="23"/>
  <c r="DN184" i="23"/>
  <c r="DO184" i="23"/>
  <c r="AM184" i="23"/>
  <c r="BM184" i="23" s="1"/>
  <c r="AL184" i="23"/>
  <c r="BL184" i="23" s="1"/>
  <c r="AJ184" i="23"/>
  <c r="BJ184" i="23" s="1"/>
  <c r="AN184" i="23"/>
  <c r="AO184" i="23" s="1"/>
  <c r="AK184" i="23"/>
  <c r="BK184" i="23" s="1"/>
  <c r="DO161" i="23"/>
  <c r="DN161" i="23"/>
  <c r="AK161" i="23"/>
  <c r="BK161" i="23" s="1"/>
  <c r="AN161" i="23"/>
  <c r="AO161" i="23" s="1"/>
  <c r="AL161" i="23"/>
  <c r="BL161" i="23" s="1"/>
  <c r="AM161" i="23"/>
  <c r="BM161" i="23" s="1"/>
  <c r="AJ161" i="23"/>
  <c r="BJ161" i="23" s="1"/>
  <c r="DO180" i="23"/>
  <c r="AJ180" i="23"/>
  <c r="BJ180" i="23" s="1"/>
  <c r="DN180" i="23"/>
  <c r="AK180" i="23"/>
  <c r="BK180" i="23" s="1"/>
  <c r="AL180" i="23"/>
  <c r="BL180" i="23" s="1"/>
  <c r="AN180" i="23"/>
  <c r="AO180" i="23" s="1"/>
  <c r="AM180" i="23"/>
  <c r="BM180" i="23" s="1"/>
  <c r="BF164" i="23"/>
  <c r="AT164" i="23"/>
  <c r="AS164" i="23"/>
  <c r="BH164" i="23" s="1"/>
  <c r="AR164" i="23"/>
  <c r="BG164" i="23" s="1"/>
  <c r="DW164" i="23"/>
  <c r="DZ164" i="23" s="1"/>
  <c r="EE164" i="23" s="1"/>
  <c r="AS149" i="23"/>
  <c r="BH149" i="23" s="1"/>
  <c r="BF149" i="23"/>
  <c r="AR149" i="23"/>
  <c r="BG149" i="23" s="1"/>
  <c r="DW149" i="23"/>
  <c r="DZ149" i="23" s="1"/>
  <c r="EE149" i="23" s="1"/>
  <c r="AT149" i="23"/>
  <c r="DN128" i="23"/>
  <c r="DO128" i="23"/>
  <c r="AJ128" i="23"/>
  <c r="BJ128" i="23" s="1"/>
  <c r="AM128" i="23"/>
  <c r="BM128" i="23" s="1"/>
  <c r="AN128" i="23"/>
  <c r="AO128" i="23" s="1"/>
  <c r="AK128" i="23"/>
  <c r="BK128" i="23" s="1"/>
  <c r="AL128" i="23"/>
  <c r="BL128" i="23" s="1"/>
  <c r="AS110" i="23"/>
  <c r="BH110" i="23" s="1"/>
  <c r="AR110" i="23"/>
  <c r="BG110" i="23" s="1"/>
  <c r="BF110" i="23"/>
  <c r="DW110" i="23"/>
  <c r="DZ110" i="23" s="1"/>
  <c r="EE110" i="23" s="1"/>
  <c r="AT110" i="23"/>
  <c r="DW136" i="23"/>
  <c r="DZ136" i="23" s="1"/>
  <c r="EE136" i="23" s="1"/>
  <c r="AR136" i="23"/>
  <c r="BG136" i="23" s="1"/>
  <c r="BF136" i="23"/>
  <c r="AT136" i="23"/>
  <c r="AS136" i="23"/>
  <c r="BH136" i="23" s="1"/>
  <c r="AJ126" i="23"/>
  <c r="BJ126" i="23" s="1"/>
  <c r="DN126" i="23"/>
  <c r="AN126" i="23"/>
  <c r="AO126" i="23" s="1"/>
  <c r="AK126" i="23"/>
  <c r="BK126" i="23" s="1"/>
  <c r="AM126" i="23"/>
  <c r="BM126" i="23" s="1"/>
  <c r="DO126" i="23"/>
  <c r="AL126" i="23"/>
  <c r="BL126" i="23" s="1"/>
  <c r="BF132" i="23"/>
  <c r="AR132" i="23"/>
  <c r="BG132" i="23" s="1"/>
  <c r="DW132" i="23"/>
  <c r="DZ132" i="23" s="1"/>
  <c r="EE132" i="23" s="1"/>
  <c r="AS132" i="23"/>
  <c r="BH132" i="23" s="1"/>
  <c r="AT132" i="23"/>
  <c r="DN169" i="23"/>
  <c r="AN169" i="23"/>
  <c r="AO169" i="23" s="1"/>
  <c r="DO169" i="23"/>
  <c r="AJ169" i="23"/>
  <c r="BJ169" i="23" s="1"/>
  <c r="AK169" i="23"/>
  <c r="BK169" i="23" s="1"/>
  <c r="AL169" i="23"/>
  <c r="BL169" i="23" s="1"/>
  <c r="AM169" i="23"/>
  <c r="BM169" i="23" s="1"/>
  <c r="AS104" i="23"/>
  <c r="BH104" i="23" s="1"/>
  <c r="AT104" i="23"/>
  <c r="BF104" i="23"/>
  <c r="DW104" i="23"/>
  <c r="DZ104" i="23" s="1"/>
  <c r="EE104" i="23" s="1"/>
  <c r="AR104" i="23"/>
  <c r="BG104" i="23" s="1"/>
  <c r="AR182" i="23"/>
  <c r="BG182" i="23" s="1"/>
  <c r="AT182" i="23"/>
  <c r="BF182" i="23"/>
  <c r="DW182" i="23"/>
  <c r="DZ182" i="23" s="1"/>
  <c r="EE182" i="23" s="1"/>
  <c r="AS182" i="23"/>
  <c r="BH182" i="23" s="1"/>
  <c r="DN195" i="23"/>
  <c r="DO195" i="23"/>
  <c r="AK195" i="23"/>
  <c r="BK195" i="23" s="1"/>
  <c r="AJ195" i="23"/>
  <c r="BJ195" i="23" s="1"/>
  <c r="AN195" i="23"/>
  <c r="AO195" i="23" s="1"/>
  <c r="AL195" i="23"/>
  <c r="BL195" i="23" s="1"/>
  <c r="AM195" i="23"/>
  <c r="BM195" i="23" s="1"/>
  <c r="AL160" i="23"/>
  <c r="BL160" i="23" s="1"/>
  <c r="DN160" i="23"/>
  <c r="AK160" i="23"/>
  <c r="BK160" i="23" s="1"/>
  <c r="AN160" i="23"/>
  <c r="AO160" i="23" s="1"/>
  <c r="AM160" i="23"/>
  <c r="BM160" i="23" s="1"/>
  <c r="DO160" i="23"/>
  <c r="AJ160" i="23"/>
  <c r="BJ160" i="23" s="1"/>
  <c r="DN148" i="23"/>
  <c r="DO148" i="23"/>
  <c r="AK148" i="23"/>
  <c r="BK148" i="23" s="1"/>
  <c r="AN148" i="23"/>
  <c r="AO148" i="23" s="1"/>
  <c r="AL148" i="23"/>
  <c r="BL148" i="23" s="1"/>
  <c r="AM148" i="23"/>
  <c r="BM148" i="23" s="1"/>
  <c r="AJ148" i="23"/>
  <c r="BJ148" i="23" s="1"/>
  <c r="AT143" i="23"/>
  <c r="BF143" i="23"/>
  <c r="DW143" i="23"/>
  <c r="DZ143" i="23" s="1"/>
  <c r="EE143" i="23" s="1"/>
  <c r="AR143" i="23"/>
  <c r="BG143" i="23" s="1"/>
  <c r="AS143" i="23"/>
  <c r="BH143" i="23" s="1"/>
  <c r="AR114" i="23"/>
  <c r="BG114" i="23" s="1"/>
  <c r="AT114" i="23"/>
  <c r="AS114" i="23"/>
  <c r="BH114" i="23" s="1"/>
  <c r="BF114" i="23"/>
  <c r="DW114" i="23"/>
  <c r="DZ114" i="23" s="1"/>
  <c r="EE114" i="23" s="1"/>
  <c r="DW130" i="23"/>
  <c r="DZ130" i="23" s="1"/>
  <c r="EE130" i="23" s="1"/>
  <c r="AT130" i="23"/>
  <c r="BF130" i="23"/>
  <c r="AS130" i="23"/>
  <c r="BH130" i="23" s="1"/>
  <c r="AR130" i="23"/>
  <c r="BG130" i="23" s="1"/>
  <c r="DN106" i="23"/>
  <c r="DO106" i="23"/>
  <c r="AL106" i="23"/>
  <c r="BL106" i="23" s="1"/>
  <c r="AM106" i="23"/>
  <c r="BM106" i="23" s="1"/>
  <c r="AN106" i="23"/>
  <c r="AO106" i="23" s="1"/>
  <c r="DP106" i="23" s="1"/>
  <c r="AK106" i="23"/>
  <c r="BK106" i="23" s="1"/>
  <c r="AJ106" i="23"/>
  <c r="BJ106" i="23" s="1"/>
  <c r="DO150" i="23"/>
  <c r="DN150" i="23"/>
  <c r="AN150" i="23"/>
  <c r="AO150" i="23" s="1"/>
  <c r="AJ150" i="23"/>
  <c r="BJ150" i="23" s="1"/>
  <c r="AK150" i="23"/>
  <c r="BK150" i="23" s="1"/>
  <c r="AM150" i="23"/>
  <c r="BM150" i="23" s="1"/>
  <c r="AL150" i="23"/>
  <c r="BL150" i="23" s="1"/>
  <c r="DN139" i="23"/>
  <c r="DO139" i="23"/>
  <c r="DS139" i="23" s="1"/>
  <c r="AK139" i="23"/>
  <c r="BK139" i="23" s="1"/>
  <c r="AM139" i="23"/>
  <c r="BM139" i="23" s="1"/>
  <c r="AL139" i="23"/>
  <c r="BL139" i="23" s="1"/>
  <c r="AJ139" i="23"/>
  <c r="BJ139" i="23" s="1"/>
  <c r="AN139" i="23"/>
  <c r="AO139" i="23" s="1"/>
  <c r="DP139" i="23" s="1"/>
  <c r="DO137" i="23"/>
  <c r="AM137" i="23"/>
  <c r="BM137" i="23" s="1"/>
  <c r="AL137" i="23"/>
  <c r="BL137" i="23" s="1"/>
  <c r="AJ137" i="23"/>
  <c r="BJ137" i="23" s="1"/>
  <c r="AK137" i="23"/>
  <c r="BK137" i="23" s="1"/>
  <c r="DN137" i="23"/>
  <c r="AN137" i="23"/>
  <c r="AO137" i="23" s="1"/>
  <c r="AN179" i="23"/>
  <c r="AO179" i="23" s="1"/>
  <c r="DP179" i="23" s="1"/>
  <c r="DO179" i="23"/>
  <c r="DN179" i="23"/>
  <c r="AM179" i="23"/>
  <c r="BM179" i="23" s="1"/>
  <c r="AJ179" i="23"/>
  <c r="BJ179" i="23" s="1"/>
  <c r="AK179" i="23"/>
  <c r="BK179" i="23" s="1"/>
  <c r="AL179" i="23"/>
  <c r="BL179" i="23" s="1"/>
  <c r="DO111" i="23"/>
  <c r="AM111" i="23"/>
  <c r="BM111" i="23" s="1"/>
  <c r="AN111" i="23"/>
  <c r="AO111" i="23" s="1"/>
  <c r="DN111" i="23"/>
  <c r="AJ111" i="23"/>
  <c r="BJ111" i="23" s="1"/>
  <c r="AK111" i="23"/>
  <c r="BK111" i="23" s="1"/>
  <c r="AL111" i="23"/>
  <c r="BL111" i="23" s="1"/>
  <c r="DN162" i="23"/>
  <c r="DO162" i="23"/>
  <c r="AL162" i="23"/>
  <c r="BL162" i="23" s="1"/>
  <c r="AK162" i="23"/>
  <c r="BK162" i="23" s="1"/>
  <c r="AN162" i="23"/>
  <c r="AO162" i="23" s="1"/>
  <c r="AM162" i="23"/>
  <c r="BM162" i="23" s="1"/>
  <c r="AJ162" i="23"/>
  <c r="BJ162" i="23" s="1"/>
  <c r="DO189" i="23"/>
  <c r="DN189" i="23"/>
  <c r="AL189" i="23"/>
  <c r="BL189" i="23" s="1"/>
  <c r="AJ189" i="23"/>
  <c r="BJ189" i="23" s="1"/>
  <c r="AM189" i="23"/>
  <c r="BM189" i="23" s="1"/>
  <c r="AN189" i="23"/>
  <c r="AO189" i="23" s="1"/>
  <c r="AK189" i="23"/>
  <c r="BK189" i="23" s="1"/>
  <c r="AS192" i="23"/>
  <c r="BH192" i="23" s="1"/>
  <c r="AT192" i="23"/>
  <c r="BF192" i="23"/>
  <c r="DW192" i="23"/>
  <c r="DZ192" i="23" s="1"/>
  <c r="EE192" i="23" s="1"/>
  <c r="AR192" i="23"/>
  <c r="BG192" i="23" s="1"/>
  <c r="DO163" i="23"/>
  <c r="DN163" i="23"/>
  <c r="AN163" i="23"/>
  <c r="AO163" i="23" s="1"/>
  <c r="AK163" i="23"/>
  <c r="BK163" i="23" s="1"/>
  <c r="AL163" i="23"/>
  <c r="BL163" i="23" s="1"/>
  <c r="AM163" i="23"/>
  <c r="BM163" i="23" s="1"/>
  <c r="AJ163" i="23"/>
  <c r="BJ163" i="23" s="1"/>
  <c r="AR135" i="23"/>
  <c r="BG135" i="23" s="1"/>
  <c r="DW135" i="23"/>
  <c r="DZ135" i="23" s="1"/>
  <c r="EE135" i="23" s="1"/>
  <c r="AS135" i="23"/>
  <c r="BH135" i="23" s="1"/>
  <c r="AT135" i="23"/>
  <c r="BF135" i="23"/>
  <c r="DN151" i="23"/>
  <c r="AJ151" i="23"/>
  <c r="BJ151" i="23" s="1"/>
  <c r="AM151" i="23"/>
  <c r="BM151" i="23" s="1"/>
  <c r="DO151" i="23"/>
  <c r="AK151" i="23"/>
  <c r="BK151" i="23" s="1"/>
  <c r="AL151" i="23"/>
  <c r="BL151" i="23" s="1"/>
  <c r="AN151" i="23"/>
  <c r="AO151" i="23" s="1"/>
  <c r="BF174" i="23"/>
  <c r="DW174" i="23"/>
  <c r="DZ174" i="23" s="1"/>
  <c r="EE174" i="23" s="1"/>
  <c r="AR174" i="23"/>
  <c r="BG174" i="23" s="1"/>
  <c r="AS174" i="23"/>
  <c r="BH174" i="23" s="1"/>
  <c r="AT174" i="23"/>
  <c r="AT102" i="23"/>
  <c r="AS102" i="23"/>
  <c r="BH102" i="23" s="1"/>
  <c r="BF102" i="23"/>
  <c r="DW102" i="23"/>
  <c r="DZ102" i="23" s="1"/>
  <c r="EE102" i="23" s="1"/>
  <c r="AR102" i="23"/>
  <c r="BG102" i="23" s="1"/>
  <c r="BF113" i="23"/>
  <c r="AS113" i="23"/>
  <c r="BH113" i="23" s="1"/>
  <c r="AR113" i="23"/>
  <c r="BG113" i="23" s="1"/>
  <c r="DW113" i="23"/>
  <c r="DZ113" i="23" s="1"/>
  <c r="EE113" i="23" s="1"/>
  <c r="AT113" i="23"/>
  <c r="AS153" i="23"/>
  <c r="BH153" i="23" s="1"/>
  <c r="BF153" i="23"/>
  <c r="DW153" i="23"/>
  <c r="DZ153" i="23" s="1"/>
  <c r="EE153" i="23" s="1"/>
  <c r="AT153" i="23"/>
  <c r="AR153" i="23"/>
  <c r="BG153" i="23" s="1"/>
  <c r="DN103" i="23"/>
  <c r="DO103" i="23"/>
  <c r="AM103" i="23"/>
  <c r="BM103" i="23" s="1"/>
  <c r="AK103" i="23"/>
  <c r="BK103" i="23" s="1"/>
  <c r="AN103" i="23"/>
  <c r="AO103" i="23" s="1"/>
  <c r="AJ103" i="23"/>
  <c r="BJ103" i="23" s="1"/>
  <c r="AL103" i="23"/>
  <c r="BL103" i="23" s="1"/>
  <c r="AR158" i="23"/>
  <c r="BG158" i="23" s="1"/>
  <c r="AT158" i="23"/>
  <c r="BF158" i="23"/>
  <c r="DW158" i="23"/>
  <c r="DZ158" i="23" s="1"/>
  <c r="EE158" i="23" s="1"/>
  <c r="AS158" i="23"/>
  <c r="BH158" i="23" s="1"/>
  <c r="DW155" i="23"/>
  <c r="DZ155" i="23" s="1"/>
  <c r="EE155" i="23" s="1"/>
  <c r="AR155" i="23"/>
  <c r="BG155" i="23" s="1"/>
  <c r="AT155" i="23"/>
  <c r="BF155" i="23"/>
  <c r="AS155" i="23"/>
  <c r="BH155" i="23" s="1"/>
  <c r="DW183" i="23"/>
  <c r="DZ183" i="23" s="1"/>
  <c r="EE183" i="23" s="1"/>
  <c r="BF183" i="23"/>
  <c r="AS183" i="23"/>
  <c r="BH183" i="23" s="1"/>
  <c r="AR183" i="23"/>
  <c r="BG183" i="23" s="1"/>
  <c r="AT183" i="23"/>
  <c r="AS173" i="23"/>
  <c r="BH173" i="23" s="1"/>
  <c r="BF173" i="23"/>
  <c r="DW173" i="23"/>
  <c r="DZ173" i="23" s="1"/>
  <c r="EE173" i="23" s="1"/>
  <c r="AT173" i="23"/>
  <c r="AR173" i="23"/>
  <c r="BG173" i="23" s="1"/>
  <c r="AL187" i="23"/>
  <c r="BL187" i="23" s="1"/>
  <c r="AK187" i="23"/>
  <c r="BK187" i="23" s="1"/>
  <c r="DN187" i="23"/>
  <c r="AM187" i="23"/>
  <c r="BM187" i="23" s="1"/>
  <c r="AJ187" i="23"/>
  <c r="BJ187" i="23" s="1"/>
  <c r="AN187" i="23"/>
  <c r="AO187" i="23" s="1"/>
  <c r="DP187" i="23" s="1"/>
  <c r="DO187" i="23"/>
  <c r="DO133" i="23"/>
  <c r="DN133" i="23"/>
  <c r="AK133" i="23"/>
  <c r="BK133" i="23" s="1"/>
  <c r="AL133" i="23"/>
  <c r="BL133" i="23" s="1"/>
  <c r="AN133" i="23"/>
  <c r="AO133" i="23" s="1"/>
  <c r="AJ133" i="23"/>
  <c r="BJ133" i="23" s="1"/>
  <c r="AM133" i="23"/>
  <c r="BM133" i="23" s="1"/>
  <c r="DO147" i="23"/>
  <c r="DN147" i="23"/>
  <c r="AK147" i="23"/>
  <c r="BK147" i="23" s="1"/>
  <c r="AJ147" i="23"/>
  <c r="BJ147" i="23" s="1"/>
  <c r="AM147" i="23"/>
  <c r="BM147" i="23" s="1"/>
  <c r="AL147" i="23"/>
  <c r="BL147" i="23" s="1"/>
  <c r="AN147" i="23"/>
  <c r="AO147" i="23" s="1"/>
  <c r="AT156" i="23"/>
  <c r="DW156" i="23"/>
  <c r="DZ156" i="23" s="1"/>
  <c r="EE156" i="23" s="1"/>
  <c r="BF156" i="23"/>
  <c r="AR156" i="23"/>
  <c r="BG156" i="23" s="1"/>
  <c r="AS156" i="23"/>
  <c r="BH156" i="23" s="1"/>
  <c r="DN144" i="23"/>
  <c r="DO144" i="23"/>
  <c r="AL144" i="23"/>
  <c r="BL144" i="23" s="1"/>
  <c r="AJ144" i="23"/>
  <c r="BJ144" i="23" s="1"/>
  <c r="AN144" i="23"/>
  <c r="AO144" i="23" s="1"/>
  <c r="DP144" i="23" s="1"/>
  <c r="AM144" i="23"/>
  <c r="BM144" i="23" s="1"/>
  <c r="AK144" i="23"/>
  <c r="BK144" i="23" s="1"/>
  <c r="DN122" i="23"/>
  <c r="AJ122" i="23"/>
  <c r="BJ122" i="23" s="1"/>
  <c r="AN122" i="23"/>
  <c r="AO122" i="23" s="1"/>
  <c r="AK122" i="23"/>
  <c r="BK122" i="23" s="1"/>
  <c r="DO122" i="23"/>
  <c r="DS122" i="23" s="1"/>
  <c r="AL122" i="23"/>
  <c r="BL122" i="23" s="1"/>
  <c r="AM122" i="23"/>
  <c r="BM122" i="23" s="1"/>
  <c r="AS177" i="23"/>
  <c r="BH177" i="23" s="1"/>
  <c r="BF177" i="23"/>
  <c r="AR177" i="23"/>
  <c r="BG177" i="23" s="1"/>
  <c r="DW177" i="23"/>
  <c r="DZ177" i="23" s="1"/>
  <c r="EE177" i="23" s="1"/>
  <c r="AT177" i="23"/>
  <c r="DN115" i="23"/>
  <c r="DO115" i="23"/>
  <c r="AK115" i="23"/>
  <c r="BK115" i="23" s="1"/>
  <c r="AN115" i="23"/>
  <c r="AO115" i="23" s="1"/>
  <c r="AM115" i="23"/>
  <c r="BM115" i="23" s="1"/>
  <c r="AL115" i="23"/>
  <c r="BL115" i="23" s="1"/>
  <c r="AJ115" i="23"/>
  <c r="BJ115" i="23" s="1"/>
  <c r="AR194" i="23"/>
  <c r="BG194" i="23" s="1"/>
  <c r="AS194" i="23"/>
  <c r="BH194" i="23" s="1"/>
  <c r="AT194" i="23"/>
  <c r="BF194" i="23"/>
  <c r="DW194" i="23"/>
  <c r="DZ194" i="23" s="1"/>
  <c r="EE194" i="23" s="1"/>
  <c r="AM108" i="23"/>
  <c r="BM108" i="23" s="1"/>
  <c r="AN108" i="23"/>
  <c r="AO108" i="23" s="1"/>
  <c r="AJ108" i="23"/>
  <c r="BJ108" i="23" s="1"/>
  <c r="DO108" i="23"/>
  <c r="DN108" i="23"/>
  <c r="AL108" i="23"/>
  <c r="BL108" i="23" s="1"/>
  <c r="AK108" i="23"/>
  <c r="BK108" i="23" s="1"/>
  <c r="BF152" i="23"/>
  <c r="AR152" i="23"/>
  <c r="BG152" i="23" s="1"/>
  <c r="AS152" i="23"/>
  <c r="BH152" i="23" s="1"/>
  <c r="AT152" i="23"/>
  <c r="DW152" i="23"/>
  <c r="DZ152" i="23" s="1"/>
  <c r="EE152" i="23" s="1"/>
  <c r="BF180" i="23"/>
  <c r="DW180" i="23"/>
  <c r="DZ180" i="23" s="1"/>
  <c r="EE180" i="23" s="1"/>
  <c r="AR180" i="23"/>
  <c r="BG180" i="23" s="1"/>
  <c r="AS180" i="23"/>
  <c r="BH180" i="23" s="1"/>
  <c r="AT180" i="23"/>
  <c r="AM178" i="23"/>
  <c r="BM178" i="23" s="1"/>
  <c r="DN178" i="23"/>
  <c r="AN178" i="23"/>
  <c r="AO178" i="23" s="1"/>
  <c r="AL178" i="23"/>
  <c r="BL178" i="23" s="1"/>
  <c r="AK178" i="23"/>
  <c r="BK178" i="23" s="1"/>
  <c r="DO178" i="23"/>
  <c r="AJ178" i="23"/>
  <c r="BJ178" i="23" s="1"/>
  <c r="DN149" i="23"/>
  <c r="AK149" i="23"/>
  <c r="BK149" i="23" s="1"/>
  <c r="DO149" i="23"/>
  <c r="AJ149" i="23"/>
  <c r="BJ149" i="23" s="1"/>
  <c r="AN149" i="23"/>
  <c r="AO149" i="23" s="1"/>
  <c r="DP149" i="23" s="1"/>
  <c r="AM149" i="23"/>
  <c r="BM149" i="23" s="1"/>
  <c r="AL149" i="23"/>
  <c r="BL149" i="23" s="1"/>
  <c r="AN120" i="23"/>
  <c r="AO120" i="23" s="1"/>
  <c r="AK120" i="23"/>
  <c r="BK120" i="23" s="1"/>
  <c r="AM120" i="23"/>
  <c r="BM120" i="23" s="1"/>
  <c r="AL120" i="23"/>
  <c r="BL120" i="23" s="1"/>
  <c r="AJ120" i="23"/>
  <c r="BJ120" i="23" s="1"/>
  <c r="DN120" i="23"/>
  <c r="DS120" i="23" s="1"/>
  <c r="DO120" i="23"/>
  <c r="BF138" i="23"/>
  <c r="AR138" i="23"/>
  <c r="BG138" i="23" s="1"/>
  <c r="DW138" i="23"/>
  <c r="DZ138" i="23" s="1"/>
  <c r="EE138" i="23" s="1"/>
  <c r="AS138" i="23"/>
  <c r="BH138" i="23" s="1"/>
  <c r="AT138" i="23"/>
  <c r="DO124" i="23"/>
  <c r="DN124" i="23"/>
  <c r="AJ124" i="23"/>
  <c r="BJ124" i="23" s="1"/>
  <c r="AL124" i="23"/>
  <c r="BL124" i="23" s="1"/>
  <c r="AM124" i="23"/>
  <c r="BM124" i="23" s="1"/>
  <c r="AK124" i="23"/>
  <c r="BK124" i="23" s="1"/>
  <c r="AN124" i="23"/>
  <c r="AO124" i="23" s="1"/>
  <c r="DO171" i="23"/>
  <c r="DN171" i="23"/>
  <c r="AN171" i="23"/>
  <c r="AO171" i="23" s="1"/>
  <c r="AK171" i="23"/>
  <c r="BK171" i="23" s="1"/>
  <c r="AJ171" i="23"/>
  <c r="BJ171" i="23" s="1"/>
  <c r="AM171" i="23"/>
  <c r="BM171" i="23" s="1"/>
  <c r="AL171" i="23"/>
  <c r="BL171" i="23" s="1"/>
  <c r="DN132" i="23"/>
  <c r="DO132" i="23"/>
  <c r="AK132" i="23"/>
  <c r="BK132" i="23" s="1"/>
  <c r="AL132" i="23"/>
  <c r="BL132" i="23" s="1"/>
  <c r="AJ132" i="23"/>
  <c r="BJ132" i="23" s="1"/>
  <c r="AM132" i="23"/>
  <c r="BM132" i="23" s="1"/>
  <c r="AN132" i="23"/>
  <c r="AO132" i="23" s="1"/>
  <c r="AR169" i="23"/>
  <c r="BG169" i="23" s="1"/>
  <c r="AS169" i="23"/>
  <c r="BH169" i="23" s="1"/>
  <c r="AT169" i="23"/>
  <c r="DW169" i="23"/>
  <c r="DZ169" i="23" s="1"/>
  <c r="EE169" i="23" s="1"/>
  <c r="BF169" i="23"/>
  <c r="AS129" i="23"/>
  <c r="BH129" i="23" s="1"/>
  <c r="BF129" i="23"/>
  <c r="DW129" i="23"/>
  <c r="DZ129" i="23" s="1"/>
  <c r="EE129" i="23" s="1"/>
  <c r="AT129" i="23"/>
  <c r="AR129" i="23"/>
  <c r="BG129" i="23" s="1"/>
  <c r="DO104" i="23"/>
  <c r="DN104" i="23"/>
  <c r="AJ104" i="23"/>
  <c r="BJ104" i="23" s="1"/>
  <c r="AM104" i="23"/>
  <c r="BM104" i="23" s="1"/>
  <c r="AL104" i="23"/>
  <c r="BL104" i="23" s="1"/>
  <c r="AN104" i="23"/>
  <c r="AO104" i="23" s="1"/>
  <c r="DP104" i="23" s="1"/>
  <c r="AK104" i="23"/>
  <c r="BK104" i="23" s="1"/>
  <c r="DN182" i="23"/>
  <c r="DO182" i="23"/>
  <c r="AL182" i="23"/>
  <c r="BL182" i="23" s="1"/>
  <c r="AM182" i="23"/>
  <c r="BM182" i="23" s="1"/>
  <c r="AK182" i="23"/>
  <c r="BK182" i="23" s="1"/>
  <c r="AJ182" i="23"/>
  <c r="BJ182" i="23" s="1"/>
  <c r="AN182" i="23"/>
  <c r="AO182" i="23" s="1"/>
  <c r="AN175" i="23"/>
  <c r="AO175" i="23" s="1"/>
  <c r="DN175" i="23"/>
  <c r="AJ175" i="23"/>
  <c r="BJ175" i="23" s="1"/>
  <c r="AK175" i="23"/>
  <c r="BK175" i="23" s="1"/>
  <c r="AL175" i="23"/>
  <c r="BL175" i="23" s="1"/>
  <c r="AM175" i="23"/>
  <c r="BM175" i="23" s="1"/>
  <c r="DO175" i="23"/>
  <c r="AR170" i="23"/>
  <c r="BG170" i="23" s="1"/>
  <c r="DW170" i="23"/>
  <c r="DZ170" i="23" s="1"/>
  <c r="EE170" i="23" s="1"/>
  <c r="AT170" i="23"/>
  <c r="BF170" i="23"/>
  <c r="AS170" i="23"/>
  <c r="BH170" i="23" s="1"/>
  <c r="BF160" i="23"/>
  <c r="DW160" i="23"/>
  <c r="DZ160" i="23" s="1"/>
  <c r="EE160" i="23" s="1"/>
  <c r="AR160" i="23"/>
  <c r="BG160" i="23" s="1"/>
  <c r="AS160" i="23"/>
  <c r="BH160" i="23" s="1"/>
  <c r="AT160" i="23"/>
  <c r="BF159" i="23"/>
  <c r="AS159" i="23"/>
  <c r="BH159" i="23" s="1"/>
  <c r="DW159" i="23"/>
  <c r="DZ159" i="23" s="1"/>
  <c r="EE159" i="23" s="1"/>
  <c r="AT159" i="23"/>
  <c r="AR159" i="23"/>
  <c r="BG159" i="23" s="1"/>
  <c r="DO134" i="23"/>
  <c r="DN134" i="23"/>
  <c r="AJ134" i="23"/>
  <c r="BJ134" i="23" s="1"/>
  <c r="AM134" i="23"/>
  <c r="BM134" i="23" s="1"/>
  <c r="AL134" i="23"/>
  <c r="BL134" i="23" s="1"/>
  <c r="AN134" i="23"/>
  <c r="AO134" i="23" s="1"/>
  <c r="AK134" i="23"/>
  <c r="BK134" i="23" s="1"/>
  <c r="DN143" i="23"/>
  <c r="DO143" i="23"/>
  <c r="AL143" i="23"/>
  <c r="BL143" i="23" s="1"/>
  <c r="AM143" i="23"/>
  <c r="BM143" i="23" s="1"/>
  <c r="AJ143" i="23"/>
  <c r="BJ143" i="23" s="1"/>
  <c r="AN143" i="23"/>
  <c r="AO143" i="23" s="1"/>
  <c r="AK143" i="23"/>
  <c r="BK143" i="23" s="1"/>
  <c r="DO112" i="23"/>
  <c r="DN112" i="23"/>
  <c r="AK112" i="23"/>
  <c r="BK112" i="23" s="1"/>
  <c r="AN112" i="23"/>
  <c r="AO112" i="23" s="1"/>
  <c r="AL112" i="23"/>
  <c r="BL112" i="23" s="1"/>
  <c r="AJ112" i="23"/>
  <c r="BJ112" i="23" s="1"/>
  <c r="AM112" i="23"/>
  <c r="BM112" i="23" s="1"/>
  <c r="AM130" i="23"/>
  <c r="BM130" i="23" s="1"/>
  <c r="AL130" i="23"/>
  <c r="BL130" i="23" s="1"/>
  <c r="AJ130" i="23"/>
  <c r="BJ130" i="23" s="1"/>
  <c r="DO130" i="23"/>
  <c r="AK130" i="23"/>
  <c r="BK130" i="23" s="1"/>
  <c r="AN130" i="23"/>
  <c r="AO130" i="23" s="1"/>
  <c r="DN130" i="23"/>
  <c r="DW106" i="23"/>
  <c r="DZ106" i="23" s="1"/>
  <c r="EE106" i="23" s="1"/>
  <c r="AR106" i="23"/>
  <c r="BG106" i="23" s="1"/>
  <c r="BF106" i="23"/>
  <c r="AT106" i="23"/>
  <c r="AS106" i="23"/>
  <c r="BH106" i="23" s="1"/>
  <c r="DO172" i="23"/>
  <c r="DN172" i="23"/>
  <c r="AL172" i="23"/>
  <c r="BL172" i="23" s="1"/>
  <c r="AJ172" i="23"/>
  <c r="BJ172" i="23" s="1"/>
  <c r="AM172" i="23"/>
  <c r="BM172" i="23" s="1"/>
  <c r="AN172" i="23"/>
  <c r="AO172" i="23" s="1"/>
  <c r="AK172" i="23"/>
  <c r="BK172" i="23" s="1"/>
  <c r="BF123" i="23"/>
  <c r="AT123" i="23"/>
  <c r="AS123" i="23"/>
  <c r="BH123" i="23" s="1"/>
  <c r="AR123" i="23"/>
  <c r="BG123" i="23" s="1"/>
  <c r="DW123" i="23"/>
  <c r="DZ123" i="23" s="1"/>
  <c r="EE123" i="23" s="1"/>
  <c r="AS111" i="23"/>
  <c r="BH111" i="23" s="1"/>
  <c r="AR111" i="23"/>
  <c r="BG111" i="23" s="1"/>
  <c r="DW111" i="23"/>
  <c r="DZ111" i="23" s="1"/>
  <c r="EE111" i="23" s="1"/>
  <c r="BF111" i="23"/>
  <c r="AT111" i="23"/>
  <c r="BF181" i="23"/>
  <c r="AS181" i="23"/>
  <c r="BH181" i="23" s="1"/>
  <c r="DW181" i="23"/>
  <c r="DZ181" i="23" s="1"/>
  <c r="EE181" i="23" s="1"/>
  <c r="AR181" i="23"/>
  <c r="BG181" i="23" s="1"/>
  <c r="AT181" i="23"/>
  <c r="AR193" i="23"/>
  <c r="BG193" i="23" s="1"/>
  <c r="DW193" i="23"/>
  <c r="DZ193" i="23" s="1"/>
  <c r="EE193" i="23" s="1"/>
  <c r="AS193" i="23"/>
  <c r="BH193" i="23" s="1"/>
  <c r="AT193" i="23"/>
  <c r="BF193" i="23"/>
  <c r="DN192" i="23"/>
  <c r="DO192" i="23"/>
  <c r="AL192" i="23"/>
  <c r="BL192" i="23" s="1"/>
  <c r="AM192" i="23"/>
  <c r="BM192" i="23" s="1"/>
  <c r="AN192" i="23"/>
  <c r="AO192" i="23" s="1"/>
  <c r="AJ192" i="23"/>
  <c r="BJ192" i="23" s="1"/>
  <c r="AK192" i="23"/>
  <c r="BK192" i="23" s="1"/>
  <c r="DO197" i="23"/>
  <c r="DN197" i="23"/>
  <c r="AJ197" i="23"/>
  <c r="BJ197" i="23" s="1"/>
  <c r="AK197" i="23"/>
  <c r="BK197" i="23" s="1"/>
  <c r="AN197" i="23"/>
  <c r="AO197" i="23" s="1"/>
  <c r="DP197" i="23" s="1"/>
  <c r="AL197" i="23"/>
  <c r="BL197" i="23" s="1"/>
  <c r="AM197" i="23"/>
  <c r="BM197" i="23" s="1"/>
  <c r="DN135" i="23"/>
  <c r="AL135" i="23"/>
  <c r="BL135" i="23" s="1"/>
  <c r="AN135" i="23"/>
  <c r="AO135" i="23" s="1"/>
  <c r="DO135" i="23"/>
  <c r="AK135" i="23"/>
  <c r="BK135" i="23" s="1"/>
  <c r="AM135" i="23"/>
  <c r="BM135" i="23" s="1"/>
  <c r="AJ135" i="23"/>
  <c r="BJ135" i="23" s="1"/>
  <c r="AT176" i="23"/>
  <c r="BF176" i="23"/>
  <c r="AR176" i="23"/>
  <c r="BG176" i="23" s="1"/>
  <c r="DW176" i="23"/>
  <c r="DZ176" i="23" s="1"/>
  <c r="EE176" i="23" s="1"/>
  <c r="AS176" i="23"/>
  <c r="BH176" i="23" s="1"/>
  <c r="DO102" i="23"/>
  <c r="AM102" i="23"/>
  <c r="BM102" i="23" s="1"/>
  <c r="AK102" i="23"/>
  <c r="BK102" i="23" s="1"/>
  <c r="AJ102" i="23"/>
  <c r="BJ102" i="23" s="1"/>
  <c r="AL102" i="23"/>
  <c r="BL102" i="23" s="1"/>
  <c r="DN102" i="23"/>
  <c r="AN102" i="23"/>
  <c r="AO102" i="23" s="1"/>
  <c r="DN146" i="23"/>
  <c r="DO146" i="23"/>
  <c r="AN146" i="23"/>
  <c r="AO146" i="23" s="1"/>
  <c r="AK146" i="23"/>
  <c r="BK146" i="23" s="1"/>
  <c r="AM146" i="23"/>
  <c r="BM146" i="23" s="1"/>
  <c r="AL146" i="23"/>
  <c r="BL146" i="23" s="1"/>
  <c r="AJ146" i="23"/>
  <c r="BJ146" i="23" s="1"/>
  <c r="BF119" i="23"/>
  <c r="AR119" i="23"/>
  <c r="BG119" i="23" s="1"/>
  <c r="AT119" i="23"/>
  <c r="DW119" i="23"/>
  <c r="DZ119" i="23" s="1"/>
  <c r="EE119" i="23" s="1"/>
  <c r="AS119" i="23"/>
  <c r="BH119" i="23" s="1"/>
  <c r="DN113" i="23"/>
  <c r="DO113" i="23"/>
  <c r="AJ113" i="23"/>
  <c r="BJ113" i="23" s="1"/>
  <c r="AN113" i="23"/>
  <c r="AO113" i="23" s="1"/>
  <c r="AM113" i="23"/>
  <c r="BM113" i="23" s="1"/>
  <c r="AK113" i="23"/>
  <c r="BK113" i="23" s="1"/>
  <c r="AL113" i="23"/>
  <c r="BL113" i="23" s="1"/>
  <c r="AN117" i="23"/>
  <c r="AO117" i="23" s="1"/>
  <c r="DN117" i="23"/>
  <c r="DO117" i="23"/>
  <c r="AJ117" i="23"/>
  <c r="BJ117" i="23" s="1"/>
  <c r="AK117" i="23"/>
  <c r="BK117" i="23" s="1"/>
  <c r="AM117" i="23"/>
  <c r="BM117" i="23" s="1"/>
  <c r="AL117" i="23"/>
  <c r="BL117" i="23" s="1"/>
  <c r="AS188" i="23"/>
  <c r="BH188" i="23" s="1"/>
  <c r="AT188" i="23"/>
  <c r="BF188" i="23"/>
  <c r="DW188" i="23"/>
  <c r="DZ188" i="23" s="1"/>
  <c r="EE188" i="23" s="1"/>
  <c r="AR188" i="23"/>
  <c r="BG188" i="23" s="1"/>
  <c r="AM165" i="23"/>
  <c r="BM165" i="23" s="1"/>
  <c r="DN165" i="23"/>
  <c r="AJ165" i="23"/>
  <c r="BJ165" i="23" s="1"/>
  <c r="AN165" i="23"/>
  <c r="AO165" i="23" s="1"/>
  <c r="DP165" i="23" s="1"/>
  <c r="AL165" i="23"/>
  <c r="BL165" i="23" s="1"/>
  <c r="DO165" i="23"/>
  <c r="AK165" i="23"/>
  <c r="BK165" i="23" s="1"/>
  <c r="DO158" i="23"/>
  <c r="AJ158" i="23"/>
  <c r="BJ158" i="23" s="1"/>
  <c r="AK158" i="23"/>
  <c r="BK158" i="23" s="1"/>
  <c r="AN158" i="23"/>
  <c r="AO158" i="23" s="1"/>
  <c r="DP158" i="23" s="1"/>
  <c r="AL158" i="23"/>
  <c r="BL158" i="23" s="1"/>
  <c r="DN158" i="23"/>
  <c r="AM158" i="23"/>
  <c r="BM158" i="23" s="1"/>
  <c r="DO168" i="23"/>
  <c r="DN168" i="23"/>
  <c r="AN168" i="23"/>
  <c r="AO168" i="23" s="1"/>
  <c r="AJ168" i="23"/>
  <c r="BJ168" i="23" s="1"/>
  <c r="AK168" i="23"/>
  <c r="BK168" i="23" s="1"/>
  <c r="AL168" i="23"/>
  <c r="BL168" i="23" s="1"/>
  <c r="AM168" i="23"/>
  <c r="BM168" i="23" s="1"/>
  <c r="DN173" i="23"/>
  <c r="DO173" i="23"/>
  <c r="AN173" i="23"/>
  <c r="AO173" i="23" s="1"/>
  <c r="AM173" i="23"/>
  <c r="BM173" i="23" s="1"/>
  <c r="AK173" i="23"/>
  <c r="BK173" i="23" s="1"/>
  <c r="AJ173" i="23"/>
  <c r="BJ173" i="23" s="1"/>
  <c r="AL173" i="23"/>
  <c r="BL173" i="23" s="1"/>
  <c r="AT187" i="23"/>
  <c r="AS187" i="23"/>
  <c r="BH187" i="23" s="1"/>
  <c r="BF187" i="23"/>
  <c r="DW187" i="23"/>
  <c r="DZ187" i="23" s="1"/>
  <c r="EE187" i="23" s="1"/>
  <c r="AR187" i="23"/>
  <c r="BG187" i="23" s="1"/>
  <c r="AR133" i="23"/>
  <c r="BG133" i="23" s="1"/>
  <c r="BF133" i="23"/>
  <c r="AS133" i="23"/>
  <c r="BH133" i="23" s="1"/>
  <c r="AT133" i="23"/>
  <c r="DW133" i="23"/>
  <c r="DZ133" i="23" s="1"/>
  <c r="EE133" i="23" s="1"/>
  <c r="AS154" i="23"/>
  <c r="BH154" i="23" s="1"/>
  <c r="AT154" i="23"/>
  <c r="DW154" i="23"/>
  <c r="DZ154" i="23" s="1"/>
  <c r="EE154" i="23" s="1"/>
  <c r="BF154" i="23"/>
  <c r="AR154" i="23"/>
  <c r="BG154" i="23" s="1"/>
  <c r="AR109" i="23"/>
  <c r="BG109" i="23" s="1"/>
  <c r="AS109" i="23"/>
  <c r="BH109" i="23" s="1"/>
  <c r="BF109" i="23"/>
  <c r="DW109" i="23"/>
  <c r="DZ109" i="23" s="1"/>
  <c r="EE109" i="23" s="1"/>
  <c r="AT109" i="23"/>
  <c r="DW122" i="23"/>
  <c r="DZ122" i="23" s="1"/>
  <c r="EE122" i="23" s="1"/>
  <c r="AS122" i="23"/>
  <c r="BH122" i="23" s="1"/>
  <c r="AR122" i="23"/>
  <c r="BG122" i="23" s="1"/>
  <c r="AT122" i="23"/>
  <c r="BF122" i="23"/>
  <c r="DO177" i="23"/>
  <c r="DN177" i="23"/>
  <c r="AN177" i="23"/>
  <c r="AO177" i="23" s="1"/>
  <c r="AK177" i="23"/>
  <c r="BK177" i="23" s="1"/>
  <c r="AJ177" i="23"/>
  <c r="BJ177" i="23" s="1"/>
  <c r="AM177" i="23"/>
  <c r="BM177" i="23" s="1"/>
  <c r="AL177" i="23"/>
  <c r="BL177" i="23" s="1"/>
  <c r="AL196" i="23"/>
  <c r="BL196" i="23" s="1"/>
  <c r="AM196" i="23"/>
  <c r="BM196" i="23" s="1"/>
  <c r="DN196" i="23"/>
  <c r="AJ196" i="23"/>
  <c r="BJ196" i="23" s="1"/>
  <c r="AK196" i="23"/>
  <c r="BK196" i="23" s="1"/>
  <c r="AN196" i="23"/>
  <c r="AO196" i="23" s="1"/>
  <c r="DO196" i="23"/>
  <c r="AN105" i="23"/>
  <c r="AO105" i="23" s="1"/>
  <c r="DN105" i="23"/>
  <c r="AM105" i="23"/>
  <c r="BM105" i="23" s="1"/>
  <c r="AK105" i="23"/>
  <c r="BK105" i="23" s="1"/>
  <c r="AJ105" i="23"/>
  <c r="BJ105" i="23" s="1"/>
  <c r="DO105" i="23"/>
  <c r="AL105" i="23"/>
  <c r="BL105" i="23" s="1"/>
  <c r="AS145" i="23"/>
  <c r="BH145" i="23" s="1"/>
  <c r="AT145" i="23"/>
  <c r="AR145" i="23"/>
  <c r="BG145" i="23" s="1"/>
  <c r="DW145" i="23"/>
  <c r="DZ145" i="23" s="1"/>
  <c r="EE145" i="23" s="1"/>
  <c r="BF145" i="23"/>
  <c r="AL125" i="23"/>
  <c r="BL125" i="23" s="1"/>
  <c r="AJ125" i="23"/>
  <c r="BJ125" i="23" s="1"/>
  <c r="AN125" i="23"/>
  <c r="AO125" i="23" s="1"/>
  <c r="AM125" i="23"/>
  <c r="BM125" i="23" s="1"/>
  <c r="DO125" i="23"/>
  <c r="AK125" i="23"/>
  <c r="BK125" i="23" s="1"/>
  <c r="DN125" i="23"/>
  <c r="AR161" i="23"/>
  <c r="BG161" i="23" s="1"/>
  <c r="AS161" i="23"/>
  <c r="BH161" i="23" s="1"/>
  <c r="AT161" i="23"/>
  <c r="BF161" i="23"/>
  <c r="DW161" i="23"/>
  <c r="DZ161" i="23" s="1"/>
  <c r="EE161" i="23" s="1"/>
  <c r="DO166" i="23"/>
  <c r="DN166" i="23"/>
  <c r="AN166" i="23"/>
  <c r="AO166" i="23" s="1"/>
  <c r="AK166" i="23"/>
  <c r="BK166" i="23" s="1"/>
  <c r="AJ166" i="23"/>
  <c r="BJ166" i="23" s="1"/>
  <c r="AL166" i="23"/>
  <c r="BL166" i="23" s="1"/>
  <c r="AM166" i="23"/>
  <c r="BM166" i="23" s="1"/>
  <c r="AN131" i="23"/>
  <c r="AO131" i="23" s="1"/>
  <c r="DP131" i="23" s="1"/>
  <c r="AJ131" i="23"/>
  <c r="BJ131" i="23" s="1"/>
  <c r="DO131" i="23"/>
  <c r="AK131" i="23"/>
  <c r="BK131" i="23" s="1"/>
  <c r="AL131" i="23"/>
  <c r="BL131" i="23" s="1"/>
  <c r="AM131" i="23"/>
  <c r="BM131" i="23" s="1"/>
  <c r="DN131" i="23"/>
  <c r="BF120" i="23"/>
  <c r="AR120" i="23"/>
  <c r="BG120" i="23" s="1"/>
  <c r="AS120" i="23"/>
  <c r="BH120" i="23" s="1"/>
  <c r="AT120" i="23"/>
  <c r="DW120" i="23"/>
  <c r="DZ120" i="23" s="1"/>
  <c r="EE120" i="23" s="1"/>
  <c r="DN138" i="23"/>
  <c r="DO138" i="23"/>
  <c r="AL138" i="23"/>
  <c r="BL138" i="23" s="1"/>
  <c r="AN138" i="23"/>
  <c r="AO138" i="23" s="1"/>
  <c r="AJ138" i="23"/>
  <c r="BJ138" i="23" s="1"/>
  <c r="AM138" i="23"/>
  <c r="BM138" i="23" s="1"/>
  <c r="AK138" i="23"/>
  <c r="BK138" i="23" s="1"/>
  <c r="AJ136" i="23"/>
  <c r="BJ136" i="23" s="1"/>
  <c r="AM136" i="23"/>
  <c r="BM136" i="23" s="1"/>
  <c r="AK136" i="23"/>
  <c r="BK136" i="23" s="1"/>
  <c r="AL136" i="23"/>
  <c r="BL136" i="23" s="1"/>
  <c r="DN136" i="23"/>
  <c r="AN136" i="23"/>
  <c r="AO136" i="23" s="1"/>
  <c r="DP136" i="23" s="1"/>
  <c r="DO136" i="23"/>
  <c r="DW126" i="23"/>
  <c r="DZ126" i="23" s="1"/>
  <c r="EE126" i="23" s="1"/>
  <c r="AS126" i="23"/>
  <c r="BH126" i="23" s="1"/>
  <c r="AR126" i="23"/>
  <c r="BG126" i="23" s="1"/>
  <c r="AT126" i="23"/>
  <c r="BF126" i="23"/>
  <c r="AL141" i="23"/>
  <c r="BL141" i="23" s="1"/>
  <c r="AM141" i="23"/>
  <c r="BM141" i="23" s="1"/>
  <c r="DO141" i="23"/>
  <c r="DN141" i="23"/>
  <c r="AN141" i="23"/>
  <c r="AO141" i="23" s="1"/>
  <c r="AJ141" i="23"/>
  <c r="BJ141" i="23" s="1"/>
  <c r="AK141" i="23"/>
  <c r="BK141" i="23" s="1"/>
  <c r="AT167" i="23"/>
  <c r="BF167" i="23"/>
  <c r="DW167" i="23"/>
  <c r="DZ167" i="23" s="1"/>
  <c r="EE167" i="23" s="1"/>
  <c r="AR167" i="23"/>
  <c r="BG167" i="23" s="1"/>
  <c r="AS167" i="23"/>
  <c r="BH167" i="23" s="1"/>
  <c r="DO121" i="23"/>
  <c r="DN121" i="23"/>
  <c r="AJ121" i="23"/>
  <c r="BJ121" i="23" s="1"/>
  <c r="AL121" i="23"/>
  <c r="BL121" i="23" s="1"/>
  <c r="AN121" i="23"/>
  <c r="AO121" i="23" s="1"/>
  <c r="AK121" i="23"/>
  <c r="BK121" i="23" s="1"/>
  <c r="AM121" i="23"/>
  <c r="BM121" i="23" s="1"/>
  <c r="DN129" i="23"/>
  <c r="DO129" i="23"/>
  <c r="AJ129" i="23"/>
  <c r="BJ129" i="23" s="1"/>
  <c r="AL129" i="23"/>
  <c r="BL129" i="23" s="1"/>
  <c r="AK129" i="23"/>
  <c r="BK129" i="23" s="1"/>
  <c r="AN129" i="23"/>
  <c r="AO129" i="23" s="1"/>
  <c r="AM129" i="23"/>
  <c r="BM129" i="23" s="1"/>
  <c r="DO170" i="23"/>
  <c r="AJ170" i="23"/>
  <c r="BJ170" i="23" s="1"/>
  <c r="AK170" i="23"/>
  <c r="BK170" i="23" s="1"/>
  <c r="AN170" i="23"/>
  <c r="AO170" i="23" s="1"/>
  <c r="AL170" i="23"/>
  <c r="BL170" i="23" s="1"/>
  <c r="AM170" i="23"/>
  <c r="BM170" i="23" s="1"/>
  <c r="DN170" i="23"/>
  <c r="AR148" i="23"/>
  <c r="BG148" i="23" s="1"/>
  <c r="AS148" i="23"/>
  <c r="BH148" i="23" s="1"/>
  <c r="AT148" i="23"/>
  <c r="DW148" i="23"/>
  <c r="DZ148" i="23" s="1"/>
  <c r="EE148" i="23" s="1"/>
  <c r="BF148" i="23"/>
  <c r="DO159" i="23"/>
  <c r="AN159" i="23"/>
  <c r="AO159" i="23" s="1"/>
  <c r="AK159" i="23"/>
  <c r="BK159" i="23" s="1"/>
  <c r="DN159" i="23"/>
  <c r="AJ159" i="23"/>
  <c r="BJ159" i="23" s="1"/>
  <c r="AM159" i="23"/>
  <c r="BM159" i="23" s="1"/>
  <c r="AL159" i="23"/>
  <c r="BL159" i="23" s="1"/>
  <c r="BF134" i="23"/>
  <c r="AT134" i="23"/>
  <c r="DW134" i="23"/>
  <c r="DZ134" i="23" s="1"/>
  <c r="EE134" i="23" s="1"/>
  <c r="AR134" i="23"/>
  <c r="BG134" i="23" s="1"/>
  <c r="AS134" i="23"/>
  <c r="BH134" i="23" s="1"/>
  <c r="DN114" i="23"/>
  <c r="AJ114" i="23"/>
  <c r="BJ114" i="23" s="1"/>
  <c r="AN114" i="23"/>
  <c r="AO114" i="23" s="1"/>
  <c r="AK114" i="23"/>
  <c r="BK114" i="23" s="1"/>
  <c r="DO114" i="23"/>
  <c r="AL114" i="23"/>
  <c r="BL114" i="23" s="1"/>
  <c r="AM114" i="23"/>
  <c r="BM114" i="23" s="1"/>
  <c r="DW112" i="23"/>
  <c r="DZ112" i="23" s="1"/>
  <c r="EE112" i="23" s="1"/>
  <c r="AR112" i="23"/>
  <c r="BG112" i="23" s="1"/>
  <c r="BF112" i="23"/>
  <c r="AT112" i="23"/>
  <c r="AS112" i="23"/>
  <c r="BH112" i="23" s="1"/>
  <c r="DO118" i="23"/>
  <c r="DN118" i="23"/>
  <c r="AN118" i="23"/>
  <c r="AO118" i="23" s="1"/>
  <c r="AK118" i="23"/>
  <c r="BK118" i="23" s="1"/>
  <c r="AL118" i="23"/>
  <c r="BL118" i="23" s="1"/>
  <c r="AJ118" i="23"/>
  <c r="BJ118" i="23" s="1"/>
  <c r="AM118" i="23"/>
  <c r="BM118" i="23" s="1"/>
  <c r="DN142" i="23"/>
  <c r="DO142" i="23"/>
  <c r="AK142" i="23"/>
  <c r="BK142" i="23" s="1"/>
  <c r="AL142" i="23"/>
  <c r="BL142" i="23" s="1"/>
  <c r="AJ142" i="23"/>
  <c r="BJ142" i="23" s="1"/>
  <c r="AM142" i="23"/>
  <c r="BM142" i="23" s="1"/>
  <c r="AN142" i="23"/>
  <c r="AO142" i="23" s="1"/>
  <c r="AR172" i="23"/>
  <c r="BG172" i="23" s="1"/>
  <c r="AS172" i="23"/>
  <c r="BH172" i="23" s="1"/>
  <c r="AT172" i="23"/>
  <c r="BF172" i="23"/>
  <c r="DW172" i="23"/>
  <c r="DZ172" i="23" s="1"/>
  <c r="EE172" i="23" s="1"/>
  <c r="BF137" i="23"/>
  <c r="AT137" i="23"/>
  <c r="DW137" i="23"/>
  <c r="DZ137" i="23" s="1"/>
  <c r="EE137" i="23" s="1"/>
  <c r="AS137" i="23"/>
  <c r="BH137" i="23" s="1"/>
  <c r="AR137" i="23"/>
  <c r="BG137" i="23" s="1"/>
  <c r="DO190" i="23"/>
  <c r="AJ190" i="23"/>
  <c r="BJ190" i="23" s="1"/>
  <c r="AM190" i="23"/>
  <c r="BM190" i="23" s="1"/>
  <c r="AN190" i="23"/>
  <c r="AO190" i="23" s="1"/>
  <c r="DP190" i="23" s="1"/>
  <c r="AK190" i="23"/>
  <c r="BK190" i="23" s="1"/>
  <c r="DN190" i="23"/>
  <c r="AL190" i="23"/>
  <c r="BL190" i="23" s="1"/>
  <c r="AK123" i="23"/>
  <c r="BK123" i="23" s="1"/>
  <c r="AM123" i="23"/>
  <c r="BM123" i="23" s="1"/>
  <c r="AJ123" i="23"/>
  <c r="BJ123" i="23" s="1"/>
  <c r="AN123" i="23"/>
  <c r="AO123" i="23" s="1"/>
  <c r="AL123" i="23"/>
  <c r="BL123" i="23" s="1"/>
  <c r="DO123" i="23"/>
  <c r="DN123" i="23"/>
  <c r="DN193" i="23"/>
  <c r="DO193" i="23"/>
  <c r="AK193" i="23"/>
  <c r="BK193" i="23" s="1"/>
  <c r="AN193" i="23"/>
  <c r="AO193" i="23" s="1"/>
  <c r="AL193" i="23"/>
  <c r="BL193" i="23" s="1"/>
  <c r="AJ193" i="23"/>
  <c r="BJ193" i="23" s="1"/>
  <c r="AM193" i="23"/>
  <c r="BM193" i="23" s="1"/>
  <c r="AN174" i="23"/>
  <c r="AO174" i="23" s="1"/>
  <c r="AK174" i="23"/>
  <c r="BK174" i="23" s="1"/>
  <c r="DO174" i="23"/>
  <c r="AM174" i="23"/>
  <c r="BM174" i="23" s="1"/>
  <c r="AJ174" i="23"/>
  <c r="BJ174" i="23" s="1"/>
  <c r="DN174" i="23"/>
  <c r="AL174" i="23"/>
  <c r="BL174" i="23" s="1"/>
  <c r="AJ127" i="23"/>
  <c r="BJ127" i="23" s="1"/>
  <c r="AK127" i="23"/>
  <c r="BK127" i="23" s="1"/>
  <c r="DN127" i="23"/>
  <c r="DO127" i="23"/>
  <c r="AN127" i="23"/>
  <c r="AO127" i="23" s="1"/>
  <c r="AL127" i="23"/>
  <c r="BL127" i="23" s="1"/>
  <c r="AM127" i="23"/>
  <c r="BM127" i="23" s="1"/>
  <c r="DW103" i="23"/>
  <c r="DZ103" i="23" s="1"/>
  <c r="EE103" i="23" s="1"/>
  <c r="AT103" i="23"/>
  <c r="AS103" i="23"/>
  <c r="BH103" i="23" s="1"/>
  <c r="AR103" i="23"/>
  <c r="BG103" i="23" s="1"/>
  <c r="BF103" i="23"/>
  <c r="AJ188" i="23"/>
  <c r="BJ188" i="23" s="1"/>
  <c r="DN188" i="23"/>
  <c r="AK188" i="23"/>
  <c r="BK188" i="23" s="1"/>
  <c r="AN188" i="23"/>
  <c r="AO188" i="23" s="1"/>
  <c r="DP188" i="23" s="1"/>
  <c r="AL188" i="23"/>
  <c r="BL188" i="23" s="1"/>
  <c r="AM188" i="23"/>
  <c r="BM188" i="23" s="1"/>
  <c r="DO188" i="23"/>
  <c r="DW186" i="23"/>
  <c r="DZ186" i="23" s="1"/>
  <c r="EE186" i="23" s="1"/>
  <c r="AT186" i="23"/>
  <c r="BF186" i="23"/>
  <c r="AS186" i="23"/>
  <c r="BH186" i="23" s="1"/>
  <c r="AR186" i="23"/>
  <c r="BG186" i="23" s="1"/>
  <c r="BF116" i="23"/>
  <c r="AS116" i="23"/>
  <c r="BH116" i="23" s="1"/>
  <c r="AT116" i="23"/>
  <c r="AR116" i="23"/>
  <c r="BG116" i="23" s="1"/>
  <c r="DW116" i="23"/>
  <c r="DZ116" i="23" s="1"/>
  <c r="EE116" i="23" s="1"/>
  <c r="DN183" i="23"/>
  <c r="DO183" i="23"/>
  <c r="AN183" i="23"/>
  <c r="AO183" i="23" s="1"/>
  <c r="DP183" i="23" s="1"/>
  <c r="AK183" i="23"/>
  <c r="BK183" i="23" s="1"/>
  <c r="AM183" i="23"/>
  <c r="BM183" i="23" s="1"/>
  <c r="AL183" i="23"/>
  <c r="BL183" i="23" s="1"/>
  <c r="AJ183" i="23"/>
  <c r="BJ183" i="23" s="1"/>
  <c r="AR185" i="23"/>
  <c r="BG185" i="23" s="1"/>
  <c r="AT185" i="23"/>
  <c r="AS185" i="23"/>
  <c r="BH185" i="23" s="1"/>
  <c r="BF185" i="23"/>
  <c r="DW185" i="23"/>
  <c r="DZ185" i="23" s="1"/>
  <c r="EE185" i="23" s="1"/>
  <c r="DW191" i="23"/>
  <c r="DZ191" i="23" s="1"/>
  <c r="EE191" i="23" s="1"/>
  <c r="AR191" i="23"/>
  <c r="BG191" i="23" s="1"/>
  <c r="AT191" i="23"/>
  <c r="AS191" i="23"/>
  <c r="BH191" i="23" s="1"/>
  <c r="BF191" i="23"/>
  <c r="AT140" i="23"/>
  <c r="AS140" i="23"/>
  <c r="BH140" i="23" s="1"/>
  <c r="BF140" i="23"/>
  <c r="DW140" i="23"/>
  <c r="DZ140" i="23" s="1"/>
  <c r="EE140" i="23" s="1"/>
  <c r="AR140" i="23"/>
  <c r="BG140" i="23" s="1"/>
  <c r="AL156" i="23"/>
  <c r="BL156" i="23" s="1"/>
  <c r="AM156" i="23"/>
  <c r="BM156" i="23" s="1"/>
  <c r="DN156" i="23"/>
  <c r="AN156" i="23"/>
  <c r="AO156" i="23" s="1"/>
  <c r="AJ156" i="23"/>
  <c r="BJ156" i="23" s="1"/>
  <c r="DO156" i="23"/>
  <c r="AK156" i="23"/>
  <c r="BK156" i="23" s="1"/>
  <c r="AR107" i="23"/>
  <c r="BG107" i="23" s="1"/>
  <c r="AT107" i="23"/>
  <c r="AS107" i="23"/>
  <c r="BH107" i="23" s="1"/>
  <c r="BF107" i="23"/>
  <c r="DW107" i="23"/>
  <c r="DZ107" i="23" s="1"/>
  <c r="EE107" i="23" s="1"/>
  <c r="AN109" i="23"/>
  <c r="AO109" i="23" s="1"/>
  <c r="DP109" i="23" s="1"/>
  <c r="AJ109" i="23"/>
  <c r="BJ109" i="23" s="1"/>
  <c r="DO109" i="23"/>
  <c r="DN109" i="23"/>
  <c r="AM109" i="23"/>
  <c r="BM109" i="23" s="1"/>
  <c r="AL109" i="23"/>
  <c r="BL109" i="23" s="1"/>
  <c r="AK109" i="23"/>
  <c r="BK109" i="23" s="1"/>
  <c r="AT115" i="23"/>
  <c r="BF115" i="23"/>
  <c r="AR115" i="23"/>
  <c r="BG115" i="23" s="1"/>
  <c r="AS115" i="23"/>
  <c r="BH115" i="23" s="1"/>
  <c r="DW115" i="23"/>
  <c r="DZ115" i="23" s="1"/>
  <c r="EE115" i="23" s="1"/>
  <c r="BF196" i="23"/>
  <c r="DW196" i="23"/>
  <c r="DZ196" i="23" s="1"/>
  <c r="EE196" i="23" s="1"/>
  <c r="AS196" i="23"/>
  <c r="BH196" i="23" s="1"/>
  <c r="AR196" i="23"/>
  <c r="BG196" i="23" s="1"/>
  <c r="AT196" i="23"/>
  <c r="DW105" i="23"/>
  <c r="DZ105" i="23" s="1"/>
  <c r="EE105" i="23" s="1"/>
  <c r="AS105" i="23"/>
  <c r="BH105" i="23" s="1"/>
  <c r="AR105" i="23"/>
  <c r="BG105" i="23" s="1"/>
  <c r="BF105" i="23"/>
  <c r="AT105" i="23"/>
  <c r="AK157" i="23"/>
  <c r="BK157" i="23" s="1"/>
  <c r="DO157" i="23"/>
  <c r="AJ157" i="23"/>
  <c r="BJ157" i="23" s="1"/>
  <c r="DN157" i="23"/>
  <c r="AL157" i="23"/>
  <c r="BL157" i="23" s="1"/>
  <c r="AM157" i="23"/>
  <c r="BM157" i="23" s="1"/>
  <c r="AN157" i="23"/>
  <c r="AO157" i="23" s="1"/>
  <c r="DN194" i="23"/>
  <c r="DO194" i="23"/>
  <c r="AJ194" i="23"/>
  <c r="BJ194" i="23" s="1"/>
  <c r="AN194" i="23"/>
  <c r="AO194" i="23" s="1"/>
  <c r="DP194" i="23" s="1"/>
  <c r="AK194" i="23"/>
  <c r="BK194" i="23" s="1"/>
  <c r="AL194" i="23"/>
  <c r="BL194" i="23" s="1"/>
  <c r="AM194" i="23"/>
  <c r="BM194" i="23" s="1"/>
  <c r="AT184" i="23"/>
  <c r="AS184" i="23"/>
  <c r="BH184" i="23" s="1"/>
  <c r="BF184" i="23"/>
  <c r="DW184" i="23"/>
  <c r="DZ184" i="23" s="1"/>
  <c r="EE184" i="23" s="1"/>
  <c r="AR184" i="23"/>
  <c r="BG184" i="23" s="1"/>
  <c r="DN152" i="23"/>
  <c r="DO152" i="23"/>
  <c r="AJ152" i="23"/>
  <c r="BJ152" i="23" s="1"/>
  <c r="AN152" i="23"/>
  <c r="AO152" i="23" s="1"/>
  <c r="AM152" i="23"/>
  <c r="BM152" i="23" s="1"/>
  <c r="AK152" i="23"/>
  <c r="BK152" i="23" s="1"/>
  <c r="AL152" i="23"/>
  <c r="BL152" i="23" s="1"/>
  <c r="DN164" i="23"/>
  <c r="AJ164" i="23"/>
  <c r="BJ164" i="23" s="1"/>
  <c r="AN164" i="23"/>
  <c r="AO164" i="23" s="1"/>
  <c r="AL164" i="23"/>
  <c r="BL164" i="23" s="1"/>
  <c r="AK164" i="23"/>
  <c r="BK164" i="23" s="1"/>
  <c r="DO164" i="23"/>
  <c r="AM164" i="23"/>
  <c r="BM164" i="23" s="1"/>
  <c r="AR166" i="23"/>
  <c r="BG166" i="23" s="1"/>
  <c r="DW166" i="23"/>
  <c r="DZ166" i="23" s="1"/>
  <c r="EE166" i="23" s="1"/>
  <c r="AS166" i="23"/>
  <c r="BH166" i="23" s="1"/>
  <c r="AT166" i="23"/>
  <c r="BF166" i="23"/>
  <c r="AR178" i="23"/>
  <c r="BG178" i="23" s="1"/>
  <c r="AS178" i="23"/>
  <c r="BH178" i="23" s="1"/>
  <c r="AT178" i="23"/>
  <c r="DW178" i="23"/>
  <c r="DZ178" i="23" s="1"/>
  <c r="EE178" i="23" s="1"/>
  <c r="BF178" i="23"/>
  <c r="BF128" i="23"/>
  <c r="DW128" i="23"/>
  <c r="DZ128" i="23" s="1"/>
  <c r="EE128" i="23" s="1"/>
  <c r="AS128" i="23"/>
  <c r="BH128" i="23" s="1"/>
  <c r="AR128" i="23"/>
  <c r="BG128" i="23" s="1"/>
  <c r="AT128" i="23"/>
  <c r="AS131" i="23"/>
  <c r="BH131" i="23" s="1"/>
  <c r="AR131" i="23"/>
  <c r="BG131" i="23" s="1"/>
  <c r="AT131" i="23"/>
  <c r="DW131" i="23"/>
  <c r="DZ131" i="23" s="1"/>
  <c r="EE131" i="23" s="1"/>
  <c r="BF131" i="23"/>
  <c r="AL110" i="23"/>
  <c r="BL110" i="23" s="1"/>
  <c r="AK110" i="23"/>
  <c r="BK110" i="23" s="1"/>
  <c r="AM110" i="23"/>
  <c r="BM110" i="23" s="1"/>
  <c r="DO110" i="23"/>
  <c r="DN110" i="23"/>
  <c r="AN110" i="23"/>
  <c r="AO110" i="23" s="1"/>
  <c r="DP110" i="23" s="1"/>
  <c r="AJ110" i="23"/>
  <c r="BJ110" i="23" s="1"/>
  <c r="AS124" i="23"/>
  <c r="BH124" i="23" s="1"/>
  <c r="AT124" i="23"/>
  <c r="DW124" i="23"/>
  <c r="DZ124" i="23" s="1"/>
  <c r="EE124" i="23" s="1"/>
  <c r="BF124" i="23"/>
  <c r="AR124" i="23"/>
  <c r="BG124" i="23" s="1"/>
  <c r="AS171" i="23"/>
  <c r="BH171" i="23" s="1"/>
  <c r="AR171" i="23"/>
  <c r="BG171" i="23" s="1"/>
  <c r="AT171" i="23"/>
  <c r="BF171" i="23"/>
  <c r="DW171" i="23"/>
  <c r="DZ171" i="23" s="1"/>
  <c r="EE171" i="23" s="1"/>
  <c r="AT141" i="23"/>
  <c r="BF141" i="23"/>
  <c r="AS141" i="23"/>
  <c r="BH141" i="23" s="1"/>
  <c r="DW141" i="23"/>
  <c r="DZ141" i="23" s="1"/>
  <c r="EE141" i="23" s="1"/>
  <c r="AR141" i="23"/>
  <c r="BG141" i="23" s="1"/>
  <c r="DO167" i="23"/>
  <c r="DN167" i="23"/>
  <c r="AM167" i="23"/>
  <c r="BM167" i="23" s="1"/>
  <c r="AJ167" i="23"/>
  <c r="BJ167" i="23" s="1"/>
  <c r="AN167" i="23"/>
  <c r="AO167" i="23" s="1"/>
  <c r="AK167" i="23"/>
  <c r="BK167" i="23" s="1"/>
  <c r="AL167" i="23"/>
  <c r="BL167" i="23" s="1"/>
  <c r="DW121" i="23"/>
  <c r="DZ121" i="23" s="1"/>
  <c r="EE121" i="23" s="1"/>
  <c r="BF121" i="23"/>
  <c r="AT121" i="23"/>
  <c r="AR121" i="23"/>
  <c r="BG121" i="23" s="1"/>
  <c r="AS121" i="23"/>
  <c r="BH121" i="23" s="1"/>
  <c r="AT195" i="23"/>
  <c r="AS195" i="23"/>
  <c r="BH195" i="23" s="1"/>
  <c r="BF195" i="23"/>
  <c r="DW195" i="23"/>
  <c r="DZ195" i="23" s="1"/>
  <c r="EE195" i="23" s="1"/>
  <c r="AR195" i="23"/>
  <c r="BG195" i="23" s="1"/>
  <c r="DW175" i="23"/>
  <c r="DZ175" i="23" s="1"/>
  <c r="EE175" i="23" s="1"/>
  <c r="AT175" i="23"/>
  <c r="BF175" i="23"/>
  <c r="AS175" i="23"/>
  <c r="BH175" i="23" s="1"/>
  <c r="AR175" i="23"/>
  <c r="BG175" i="23" s="1"/>
  <c r="AT118" i="23"/>
  <c r="AR118" i="23"/>
  <c r="BG118" i="23" s="1"/>
  <c r="BF118" i="23"/>
  <c r="DW118" i="23"/>
  <c r="DZ118" i="23" s="1"/>
  <c r="EE118" i="23" s="1"/>
  <c r="AS118" i="23"/>
  <c r="BH118" i="23" s="1"/>
  <c r="AR142" i="23"/>
  <c r="BG142" i="23" s="1"/>
  <c r="DW142" i="23"/>
  <c r="DZ142" i="23" s="1"/>
  <c r="EE142" i="23" s="1"/>
  <c r="AS142" i="23"/>
  <c r="BH142" i="23" s="1"/>
  <c r="AT142" i="23"/>
  <c r="BF142" i="23"/>
  <c r="DN58" i="23"/>
  <c r="AN58" i="23"/>
  <c r="AO58" i="23" s="1"/>
  <c r="AL58" i="23"/>
  <c r="BL58" i="23" s="1"/>
  <c r="AJ58" i="23"/>
  <c r="BJ58" i="23" s="1"/>
  <c r="AM58" i="23"/>
  <c r="BM58" i="23" s="1"/>
  <c r="AK58" i="23"/>
  <c r="BK58" i="23" s="1"/>
  <c r="AS10" i="23"/>
  <c r="BH10" i="23" s="1"/>
  <c r="DW10" i="23"/>
  <c r="DZ10" i="23" s="1"/>
  <c r="EE10" i="23" s="1"/>
  <c r="AR10" i="23"/>
  <c r="BG10" i="23" s="1"/>
  <c r="BF10" i="23"/>
  <c r="AT10" i="23"/>
  <c r="DO94" i="23"/>
  <c r="DN94" i="23"/>
  <c r="AN94" i="23"/>
  <c r="AO94" i="23" s="1"/>
  <c r="AK94" i="23"/>
  <c r="BK94" i="23" s="1"/>
  <c r="AL94" i="23"/>
  <c r="BL94" i="23" s="1"/>
  <c r="AJ94" i="23"/>
  <c r="BJ94" i="23" s="1"/>
  <c r="AM94" i="23"/>
  <c r="BM94" i="23" s="1"/>
  <c r="DN88" i="23"/>
  <c r="AM88" i="23"/>
  <c r="BM88" i="23" s="1"/>
  <c r="AL88" i="23"/>
  <c r="BL88" i="23" s="1"/>
  <c r="AN88" i="23"/>
  <c r="AO88" i="23" s="1"/>
  <c r="AK88" i="23"/>
  <c r="BK88" i="23" s="1"/>
  <c r="AJ88" i="23"/>
  <c r="BJ88" i="23" s="1"/>
  <c r="DN72" i="23"/>
  <c r="AK72" i="23"/>
  <c r="BK72" i="23" s="1"/>
  <c r="AL72" i="23"/>
  <c r="BL72" i="23" s="1"/>
  <c r="AN72" i="23"/>
  <c r="AO72" i="23" s="1"/>
  <c r="AJ72" i="23"/>
  <c r="BJ72" i="23" s="1"/>
  <c r="AM72" i="23"/>
  <c r="BM72" i="23" s="1"/>
  <c r="AR46" i="23"/>
  <c r="BG46" i="23" s="1"/>
  <c r="AT46" i="23"/>
  <c r="BF46" i="23"/>
  <c r="AS46" i="23"/>
  <c r="BH46" i="23" s="1"/>
  <c r="DW46" i="23"/>
  <c r="DZ46" i="23" s="1"/>
  <c r="EE46" i="23" s="1"/>
  <c r="AR29" i="23"/>
  <c r="BG29" i="23" s="1"/>
  <c r="DW29" i="23"/>
  <c r="DZ29" i="23" s="1"/>
  <c r="EE29" i="23" s="1"/>
  <c r="BF29" i="23"/>
  <c r="AT29" i="23"/>
  <c r="AS29" i="23"/>
  <c r="BH29" i="23" s="1"/>
  <c r="AT70" i="23"/>
  <c r="BF70" i="23"/>
  <c r="AR70" i="23"/>
  <c r="BG70" i="23" s="1"/>
  <c r="DW70" i="23"/>
  <c r="DZ70" i="23" s="1"/>
  <c r="EE70" i="23" s="1"/>
  <c r="AS70" i="23"/>
  <c r="BH70" i="23" s="1"/>
  <c r="AM32" i="23"/>
  <c r="BM32" i="23" s="1"/>
  <c r="AN32" i="23"/>
  <c r="AO32" i="23" s="1"/>
  <c r="AK32" i="23"/>
  <c r="BK32" i="23" s="1"/>
  <c r="AL32" i="23"/>
  <c r="BL32" i="23" s="1"/>
  <c r="DN32" i="23"/>
  <c r="DS32" i="23" s="1"/>
  <c r="AJ32" i="23"/>
  <c r="BJ32" i="23" s="1"/>
  <c r="DN71" i="23"/>
  <c r="AM71" i="23"/>
  <c r="BM71" i="23" s="1"/>
  <c r="AN71" i="23"/>
  <c r="AO71" i="23" s="1"/>
  <c r="AJ71" i="23"/>
  <c r="BJ71" i="23" s="1"/>
  <c r="AL71" i="23"/>
  <c r="BL71" i="23" s="1"/>
  <c r="AK71" i="23"/>
  <c r="BK71" i="23" s="1"/>
  <c r="DW50" i="23"/>
  <c r="DZ50" i="23" s="1"/>
  <c r="EE50" i="23" s="1"/>
  <c r="AT50" i="23"/>
  <c r="AS50" i="23"/>
  <c r="BH50" i="23" s="1"/>
  <c r="BF50" i="23"/>
  <c r="AR50" i="23"/>
  <c r="BG50" i="23" s="1"/>
  <c r="AL11" i="23"/>
  <c r="BL11" i="23" s="1"/>
  <c r="AJ11" i="23"/>
  <c r="BJ11" i="23" s="1"/>
  <c r="AN11" i="23"/>
  <c r="AO11" i="23" s="1"/>
  <c r="DN11" i="23"/>
  <c r="AK11" i="23"/>
  <c r="BK11" i="23" s="1"/>
  <c r="AM11" i="23"/>
  <c r="BM11" i="23" s="1"/>
  <c r="BF19" i="23"/>
  <c r="AT19" i="23"/>
  <c r="AR19" i="23"/>
  <c r="BG19" i="23" s="1"/>
  <c r="AS19" i="23"/>
  <c r="BH19" i="23" s="1"/>
  <c r="DW19" i="23"/>
  <c r="DZ19" i="23" s="1"/>
  <c r="EE19" i="23" s="1"/>
  <c r="DW92" i="23"/>
  <c r="DZ92" i="23" s="1"/>
  <c r="EE92" i="23" s="1"/>
  <c r="BF92" i="23"/>
  <c r="AT92" i="23"/>
  <c r="AR92" i="23"/>
  <c r="BG92" i="23" s="1"/>
  <c r="AS92" i="23"/>
  <c r="BH92" i="23" s="1"/>
  <c r="AN44" i="23"/>
  <c r="AO44" i="23" s="1"/>
  <c r="DN44" i="23"/>
  <c r="AM44" i="23"/>
  <c r="BM44" i="23" s="1"/>
  <c r="AJ44" i="23"/>
  <c r="BJ44" i="23" s="1"/>
  <c r="AK44" i="23"/>
  <c r="BK44" i="23" s="1"/>
  <c r="AL44" i="23"/>
  <c r="BL44" i="23" s="1"/>
  <c r="AK84" i="23"/>
  <c r="BK84" i="23" s="1"/>
  <c r="AL84" i="23"/>
  <c r="BL84" i="23" s="1"/>
  <c r="AM84" i="23"/>
  <c r="BM84" i="23" s="1"/>
  <c r="AJ84" i="23"/>
  <c r="BJ84" i="23" s="1"/>
  <c r="DN84" i="23"/>
  <c r="AN84" i="23"/>
  <c r="AO84" i="23" s="1"/>
  <c r="AR88" i="23"/>
  <c r="BG88" i="23" s="1"/>
  <c r="AS88" i="23"/>
  <c r="BH88" i="23" s="1"/>
  <c r="DW88" i="23"/>
  <c r="DZ88" i="23" s="1"/>
  <c r="EE88" i="23" s="1"/>
  <c r="BF88" i="23"/>
  <c r="AT88" i="23"/>
  <c r="DN98" i="23"/>
  <c r="AN98" i="23"/>
  <c r="AO98" i="23" s="1"/>
  <c r="AK98" i="23"/>
  <c r="BK98" i="23" s="1"/>
  <c r="AM98" i="23"/>
  <c r="BM98" i="23" s="1"/>
  <c r="AL98" i="23"/>
  <c r="BL98" i="23" s="1"/>
  <c r="AJ98" i="23"/>
  <c r="BJ98" i="23" s="1"/>
  <c r="AT78" i="23"/>
  <c r="AR78" i="23"/>
  <c r="BG78" i="23" s="1"/>
  <c r="AS78" i="23"/>
  <c r="BH78" i="23" s="1"/>
  <c r="BF78" i="23"/>
  <c r="DW78" i="23"/>
  <c r="DZ78" i="23" s="1"/>
  <c r="EE78" i="23" s="1"/>
  <c r="DN89" i="23"/>
  <c r="AJ89" i="23"/>
  <c r="BJ89" i="23" s="1"/>
  <c r="AN89" i="23"/>
  <c r="AO89" i="23" s="1"/>
  <c r="AK89" i="23"/>
  <c r="BK89" i="23" s="1"/>
  <c r="AM89" i="23"/>
  <c r="BM89" i="23" s="1"/>
  <c r="AL89" i="23"/>
  <c r="BL89" i="23" s="1"/>
  <c r="DN46" i="23"/>
  <c r="DS46" i="23" s="1"/>
  <c r="AK46" i="23"/>
  <c r="BK46" i="23" s="1"/>
  <c r="AM46" i="23"/>
  <c r="BM46" i="23" s="1"/>
  <c r="AL46" i="23"/>
  <c r="BL46" i="23" s="1"/>
  <c r="AJ46" i="23"/>
  <c r="BJ46" i="23" s="1"/>
  <c r="AN46" i="23"/>
  <c r="AO46" i="23" s="1"/>
  <c r="AK41" i="23"/>
  <c r="BK41" i="23" s="1"/>
  <c r="AM41" i="23"/>
  <c r="BM41" i="23" s="1"/>
  <c r="AL41" i="23"/>
  <c r="BL41" i="23" s="1"/>
  <c r="DN41" i="23"/>
  <c r="AN41" i="23"/>
  <c r="AO41" i="23" s="1"/>
  <c r="AJ41" i="23"/>
  <c r="BJ41" i="23" s="1"/>
  <c r="DW21" i="23"/>
  <c r="DZ21" i="23" s="1"/>
  <c r="EE21" i="23" s="1"/>
  <c r="AS21" i="23"/>
  <c r="BH21" i="23" s="1"/>
  <c r="AT21" i="23"/>
  <c r="AR21" i="23"/>
  <c r="BG21" i="23" s="1"/>
  <c r="BF21" i="23"/>
  <c r="DO28" i="23"/>
  <c r="DN28" i="23"/>
  <c r="AJ28" i="23"/>
  <c r="BJ28" i="23" s="1"/>
  <c r="AN28" i="23"/>
  <c r="AO28" i="23" s="1"/>
  <c r="AM28" i="23"/>
  <c r="BM28" i="23" s="1"/>
  <c r="AK28" i="23"/>
  <c r="BK28" i="23" s="1"/>
  <c r="AL28" i="23"/>
  <c r="BL28" i="23" s="1"/>
  <c r="DN100" i="23"/>
  <c r="AN100" i="23"/>
  <c r="AO100" i="23" s="1"/>
  <c r="AJ100" i="23"/>
  <c r="BJ100" i="23" s="1"/>
  <c r="AK100" i="23"/>
  <c r="BK100" i="23" s="1"/>
  <c r="AM100" i="23"/>
  <c r="BM100" i="23" s="1"/>
  <c r="AL100" i="23"/>
  <c r="BL100" i="23" s="1"/>
  <c r="AT82" i="23"/>
  <c r="DW82" i="23"/>
  <c r="DZ82" i="23" s="1"/>
  <c r="EE82" i="23" s="1"/>
  <c r="BF82" i="23"/>
  <c r="AR82" i="23"/>
  <c r="BG82" i="23" s="1"/>
  <c r="AS82" i="23"/>
  <c r="BH82" i="23" s="1"/>
  <c r="AR17" i="23"/>
  <c r="BG17" i="23" s="1"/>
  <c r="AT17" i="23"/>
  <c r="AS17" i="23"/>
  <c r="BH17" i="23" s="1"/>
  <c r="DW17" i="23"/>
  <c r="DZ17" i="23" s="1"/>
  <c r="EE17" i="23" s="1"/>
  <c r="BF17" i="23"/>
  <c r="AS85" i="23"/>
  <c r="BH85" i="23" s="1"/>
  <c r="DW85" i="23"/>
  <c r="DZ85" i="23" s="1"/>
  <c r="EE85" i="23" s="1"/>
  <c r="AR85" i="23"/>
  <c r="BG85" i="23" s="1"/>
  <c r="AT85" i="23"/>
  <c r="BF85" i="23"/>
  <c r="BF32" i="23"/>
  <c r="AT32" i="23"/>
  <c r="DW32" i="23"/>
  <c r="DZ32" i="23" s="1"/>
  <c r="EE32" i="23" s="1"/>
  <c r="AR32" i="23"/>
  <c r="BG32" i="23" s="1"/>
  <c r="AS32" i="23"/>
  <c r="BH32" i="23" s="1"/>
  <c r="AS91" i="23"/>
  <c r="BH91" i="23" s="1"/>
  <c r="BF91" i="23"/>
  <c r="DW91" i="23"/>
  <c r="DZ91" i="23" s="1"/>
  <c r="EE91" i="23" s="1"/>
  <c r="AT91" i="23"/>
  <c r="AR91" i="23"/>
  <c r="BG91" i="23" s="1"/>
  <c r="AL33" i="23"/>
  <c r="BL33" i="23" s="1"/>
  <c r="AN33" i="23"/>
  <c r="AO33" i="23" s="1"/>
  <c r="AM33" i="23"/>
  <c r="BM33" i="23" s="1"/>
  <c r="AJ33" i="23"/>
  <c r="BJ33" i="23" s="1"/>
  <c r="AK33" i="23"/>
  <c r="BK33" i="23" s="1"/>
  <c r="DN33" i="23"/>
  <c r="AS24" i="23"/>
  <c r="BH24" i="23" s="1"/>
  <c r="BF24" i="23"/>
  <c r="AR24" i="23"/>
  <c r="BG24" i="23" s="1"/>
  <c r="AT24" i="23"/>
  <c r="DW24" i="23"/>
  <c r="DZ24" i="23" s="1"/>
  <c r="EE24" i="23" s="1"/>
  <c r="AR81" i="23"/>
  <c r="BG81" i="23" s="1"/>
  <c r="AT81" i="23"/>
  <c r="BF81" i="23"/>
  <c r="AS81" i="23"/>
  <c r="BH81" i="23" s="1"/>
  <c r="DW81" i="23"/>
  <c r="DZ81" i="23" s="1"/>
  <c r="EE81" i="23" s="1"/>
  <c r="DN57" i="23"/>
  <c r="AK57" i="23"/>
  <c r="BK57" i="23" s="1"/>
  <c r="AM57" i="23"/>
  <c r="BM57" i="23" s="1"/>
  <c r="AN57" i="23"/>
  <c r="AO57" i="23" s="1"/>
  <c r="AJ57" i="23"/>
  <c r="BJ57" i="23" s="1"/>
  <c r="AL57" i="23"/>
  <c r="BL57" i="23" s="1"/>
  <c r="AJ27" i="23"/>
  <c r="BJ27" i="23" s="1"/>
  <c r="DN27" i="23"/>
  <c r="AK27" i="23"/>
  <c r="BK27" i="23" s="1"/>
  <c r="AM27" i="23"/>
  <c r="BM27" i="23" s="1"/>
  <c r="AL27" i="23"/>
  <c r="BL27" i="23" s="1"/>
  <c r="AN27" i="23"/>
  <c r="AO27" i="23" s="1"/>
  <c r="AR11" i="23"/>
  <c r="BG11" i="23" s="1"/>
  <c r="AT11" i="23"/>
  <c r="BF11" i="23"/>
  <c r="AS11" i="23"/>
  <c r="BH11" i="23" s="1"/>
  <c r="DW11" i="23"/>
  <c r="DZ11" i="23" s="1"/>
  <c r="EE11" i="23" s="1"/>
  <c r="DW39" i="23"/>
  <c r="DZ39" i="23" s="1"/>
  <c r="EE39" i="23" s="1"/>
  <c r="BF39" i="23"/>
  <c r="AT39" i="23"/>
  <c r="AS39" i="23"/>
  <c r="BH39" i="23" s="1"/>
  <c r="AR39" i="23"/>
  <c r="BG39" i="23" s="1"/>
  <c r="AT74" i="23"/>
  <c r="DW74" i="23"/>
  <c r="DZ74" i="23" s="1"/>
  <c r="EE74" i="23" s="1"/>
  <c r="AS74" i="23"/>
  <c r="BH74" i="23" s="1"/>
  <c r="BF74" i="23"/>
  <c r="AR74" i="23"/>
  <c r="BG74" i="23" s="1"/>
  <c r="DN62" i="23"/>
  <c r="AJ62" i="23"/>
  <c r="BJ62" i="23" s="1"/>
  <c r="AL62" i="23"/>
  <c r="BL62" i="23" s="1"/>
  <c r="AK62" i="23"/>
  <c r="BK62" i="23" s="1"/>
  <c r="AM62" i="23"/>
  <c r="BM62" i="23" s="1"/>
  <c r="AN62" i="23"/>
  <c r="AO62" i="23" s="1"/>
  <c r="AL52" i="23"/>
  <c r="BL52" i="23" s="1"/>
  <c r="AN52" i="23"/>
  <c r="AO52" i="23" s="1"/>
  <c r="AJ52" i="23"/>
  <c r="BJ52" i="23" s="1"/>
  <c r="DN52" i="23"/>
  <c r="AM52" i="23"/>
  <c r="BM52" i="23" s="1"/>
  <c r="AK52" i="23"/>
  <c r="BK52" i="23" s="1"/>
  <c r="DN51" i="23"/>
  <c r="AJ51" i="23"/>
  <c r="BJ51" i="23" s="1"/>
  <c r="AN51" i="23"/>
  <c r="AO51" i="23" s="1"/>
  <c r="AL51" i="23"/>
  <c r="BL51" i="23" s="1"/>
  <c r="AK51" i="23"/>
  <c r="BK51" i="23" s="1"/>
  <c r="AM51" i="23"/>
  <c r="BM51" i="23" s="1"/>
  <c r="AL76" i="23"/>
  <c r="BL76" i="23" s="1"/>
  <c r="AM76" i="23"/>
  <c r="BM76" i="23" s="1"/>
  <c r="DN76" i="23"/>
  <c r="AK76" i="23"/>
  <c r="BK76" i="23" s="1"/>
  <c r="AN76" i="23"/>
  <c r="AO76" i="23" s="1"/>
  <c r="AJ76" i="23"/>
  <c r="BJ76" i="23" s="1"/>
  <c r="AT14" i="23"/>
  <c r="DW14" i="23"/>
  <c r="DZ14" i="23" s="1"/>
  <c r="EE14" i="23" s="1"/>
  <c r="BF14" i="23"/>
  <c r="AR14" i="23"/>
  <c r="BG14" i="23" s="1"/>
  <c r="AS14" i="23"/>
  <c r="BH14" i="23" s="1"/>
  <c r="DN92" i="23"/>
  <c r="AM92" i="23"/>
  <c r="BM92" i="23" s="1"/>
  <c r="AJ92" i="23"/>
  <c r="BJ92" i="23" s="1"/>
  <c r="AK92" i="23"/>
  <c r="BK92" i="23" s="1"/>
  <c r="AN92" i="23"/>
  <c r="AO92" i="23" s="1"/>
  <c r="AL92" i="23"/>
  <c r="BL92" i="23" s="1"/>
  <c r="DN60" i="23"/>
  <c r="AN60" i="23"/>
  <c r="AO60" i="23" s="1"/>
  <c r="AM60" i="23"/>
  <c r="BM60" i="23" s="1"/>
  <c r="AJ60" i="23"/>
  <c r="BJ60" i="23" s="1"/>
  <c r="AL60" i="23"/>
  <c r="BL60" i="23" s="1"/>
  <c r="AK60" i="23"/>
  <c r="BK60" i="23" s="1"/>
  <c r="AS43" i="23"/>
  <c r="BH43" i="23" s="1"/>
  <c r="AR43" i="23"/>
  <c r="BG43" i="23" s="1"/>
  <c r="BF43" i="23"/>
  <c r="AT43" i="23"/>
  <c r="DW43" i="23"/>
  <c r="DZ43" i="23" s="1"/>
  <c r="EE43" i="23" s="1"/>
  <c r="DN59" i="23"/>
  <c r="DS59" i="23" s="1"/>
  <c r="AM59" i="23"/>
  <c r="BM59" i="23" s="1"/>
  <c r="AK59" i="23"/>
  <c r="BK59" i="23" s="1"/>
  <c r="AL59" i="23"/>
  <c r="BL59" i="23" s="1"/>
  <c r="AN59" i="23"/>
  <c r="AO59" i="23" s="1"/>
  <c r="AJ59" i="23"/>
  <c r="BJ59" i="23" s="1"/>
  <c r="AL42" i="23"/>
  <c r="BL42" i="23" s="1"/>
  <c r="AN42" i="23"/>
  <c r="AO42" i="23" s="1"/>
  <c r="AJ42" i="23"/>
  <c r="BJ42" i="23" s="1"/>
  <c r="AK42" i="23"/>
  <c r="BK42" i="23" s="1"/>
  <c r="AM42" i="23"/>
  <c r="BM42" i="23" s="1"/>
  <c r="DN42" i="23"/>
  <c r="DN31" i="23"/>
  <c r="AN31" i="23"/>
  <c r="AO31" i="23" s="1"/>
  <c r="AM31" i="23"/>
  <c r="BM31" i="23" s="1"/>
  <c r="AJ31" i="23"/>
  <c r="BJ31" i="23" s="1"/>
  <c r="AL31" i="23"/>
  <c r="BL31" i="23" s="1"/>
  <c r="AK31" i="23"/>
  <c r="BK31" i="23" s="1"/>
  <c r="AT12" i="23"/>
  <c r="DW12" i="23"/>
  <c r="DZ12" i="23" s="1"/>
  <c r="EE12" i="23" s="1"/>
  <c r="AR12" i="23"/>
  <c r="BG12" i="23" s="1"/>
  <c r="AS12" i="23"/>
  <c r="BH12" i="23" s="1"/>
  <c r="BF12" i="23"/>
  <c r="AR18" i="23"/>
  <c r="BG18" i="23" s="1"/>
  <c r="AS18" i="23"/>
  <c r="BH18" i="23" s="1"/>
  <c r="AT18" i="23"/>
  <c r="BF18" i="23"/>
  <c r="DW18" i="23"/>
  <c r="DZ18" i="23" s="1"/>
  <c r="EE18" i="23" s="1"/>
  <c r="AR22" i="23"/>
  <c r="BG22" i="23" s="1"/>
  <c r="AT22" i="23"/>
  <c r="AS22" i="23"/>
  <c r="BH22" i="23" s="1"/>
  <c r="BF22" i="23"/>
  <c r="DW22" i="23"/>
  <c r="DZ22" i="23" s="1"/>
  <c r="EE22" i="23" s="1"/>
  <c r="AT47" i="23"/>
  <c r="BF47" i="23"/>
  <c r="AR47" i="23"/>
  <c r="BG47" i="23" s="1"/>
  <c r="AS47" i="23"/>
  <c r="BH47" i="23" s="1"/>
  <c r="DW47" i="23"/>
  <c r="DZ47" i="23" s="1"/>
  <c r="EE47" i="23" s="1"/>
  <c r="AR16" i="23"/>
  <c r="BG16" i="23" s="1"/>
  <c r="AT16" i="23"/>
  <c r="BF16" i="23"/>
  <c r="DW16" i="23"/>
  <c r="DZ16" i="23" s="1"/>
  <c r="EE16" i="23" s="1"/>
  <c r="AS16" i="23"/>
  <c r="BH16" i="23" s="1"/>
  <c r="AT20" i="23"/>
  <c r="AS20" i="23"/>
  <c r="BH20" i="23" s="1"/>
  <c r="DW20" i="23"/>
  <c r="DZ20" i="23" s="1"/>
  <c r="EE20" i="23" s="1"/>
  <c r="BF20" i="23"/>
  <c r="AR20" i="23"/>
  <c r="BG20" i="23" s="1"/>
  <c r="BF101" i="23"/>
  <c r="AS101" i="23"/>
  <c r="BH101" i="23" s="1"/>
  <c r="DW101" i="23"/>
  <c r="DZ101" i="23" s="1"/>
  <c r="EE101" i="23" s="1"/>
  <c r="AR101" i="23"/>
  <c r="BG101" i="23" s="1"/>
  <c r="AT101" i="23"/>
  <c r="AL40" i="23"/>
  <c r="BL40" i="23" s="1"/>
  <c r="AK40" i="23"/>
  <c r="BK40" i="23" s="1"/>
  <c r="AJ40" i="23"/>
  <c r="BJ40" i="23" s="1"/>
  <c r="DN40" i="23"/>
  <c r="AM40" i="23"/>
  <c r="BM40" i="23" s="1"/>
  <c r="AN40" i="23"/>
  <c r="AO40" i="23" s="1"/>
  <c r="AS30" i="23"/>
  <c r="BH30" i="23" s="1"/>
  <c r="AR30" i="23"/>
  <c r="BG30" i="23" s="1"/>
  <c r="BF30" i="23"/>
  <c r="DW30" i="23"/>
  <c r="DZ30" i="23" s="1"/>
  <c r="EE30" i="23" s="1"/>
  <c r="AT30" i="23"/>
  <c r="AK37" i="23"/>
  <c r="BK37" i="23" s="1"/>
  <c r="DN37" i="23"/>
  <c r="AJ37" i="23"/>
  <c r="BJ37" i="23" s="1"/>
  <c r="AL37" i="23"/>
  <c r="BL37" i="23" s="1"/>
  <c r="AN37" i="23"/>
  <c r="AO37" i="23" s="1"/>
  <c r="AM37" i="23"/>
  <c r="BM37" i="23" s="1"/>
  <c r="DN90" i="23"/>
  <c r="AJ90" i="23"/>
  <c r="BJ90" i="23" s="1"/>
  <c r="AN90" i="23"/>
  <c r="AO90" i="23" s="1"/>
  <c r="AM90" i="23"/>
  <c r="BM90" i="23" s="1"/>
  <c r="AK90" i="23"/>
  <c r="BK90" i="23" s="1"/>
  <c r="AL90" i="23"/>
  <c r="BL90" i="23" s="1"/>
  <c r="AS63" i="23"/>
  <c r="BH63" i="23" s="1"/>
  <c r="AT63" i="23"/>
  <c r="AR63" i="23"/>
  <c r="BG63" i="23" s="1"/>
  <c r="DW63" i="23"/>
  <c r="DZ63" i="23" s="1"/>
  <c r="EE63" i="23" s="1"/>
  <c r="BF63" i="23"/>
  <c r="AS23" i="23"/>
  <c r="BH23" i="23" s="1"/>
  <c r="DW23" i="23"/>
  <c r="DZ23" i="23" s="1"/>
  <c r="EE23" i="23" s="1"/>
  <c r="AR23" i="23"/>
  <c r="BG23" i="23" s="1"/>
  <c r="AT23" i="23"/>
  <c r="BF23" i="23"/>
  <c r="DN21" i="23"/>
  <c r="AJ21" i="23"/>
  <c r="BJ21" i="23" s="1"/>
  <c r="AK21" i="23"/>
  <c r="BK21" i="23" s="1"/>
  <c r="AM21" i="23"/>
  <c r="BM21" i="23" s="1"/>
  <c r="AL21" i="23"/>
  <c r="BL21" i="23" s="1"/>
  <c r="AN21" i="23"/>
  <c r="AO21" i="23" s="1"/>
  <c r="DN17" i="23"/>
  <c r="AM17" i="23"/>
  <c r="BM17" i="23" s="1"/>
  <c r="AN17" i="23"/>
  <c r="AO17" i="23" s="1"/>
  <c r="AJ17" i="23"/>
  <c r="BJ17" i="23" s="1"/>
  <c r="AL17" i="23"/>
  <c r="BL17" i="23" s="1"/>
  <c r="AK17" i="23"/>
  <c r="BK17" i="23" s="1"/>
  <c r="DN56" i="23"/>
  <c r="AN56" i="23"/>
  <c r="AO56" i="23" s="1"/>
  <c r="AL56" i="23"/>
  <c r="BL56" i="23" s="1"/>
  <c r="AJ56" i="23"/>
  <c r="BJ56" i="23" s="1"/>
  <c r="AM56" i="23"/>
  <c r="BM56" i="23" s="1"/>
  <c r="AK56" i="23"/>
  <c r="BK56" i="23" s="1"/>
  <c r="AK85" i="23"/>
  <c r="BK85" i="23" s="1"/>
  <c r="AM85" i="23"/>
  <c r="BM85" i="23" s="1"/>
  <c r="AL85" i="23"/>
  <c r="BL85" i="23" s="1"/>
  <c r="DN85" i="23"/>
  <c r="AN85" i="23"/>
  <c r="AO85" i="23" s="1"/>
  <c r="AJ85" i="23"/>
  <c r="BJ85" i="23" s="1"/>
  <c r="DN79" i="23"/>
  <c r="AL79" i="23"/>
  <c r="BL79" i="23" s="1"/>
  <c r="AM79" i="23"/>
  <c r="BM79" i="23" s="1"/>
  <c r="AJ79" i="23"/>
  <c r="BJ79" i="23" s="1"/>
  <c r="AN79" i="23"/>
  <c r="AO79" i="23" s="1"/>
  <c r="AK79" i="23"/>
  <c r="BK79" i="23" s="1"/>
  <c r="BF33" i="23"/>
  <c r="AT33" i="23"/>
  <c r="AR33" i="23"/>
  <c r="BG33" i="23" s="1"/>
  <c r="AS33" i="23"/>
  <c r="BH33" i="23" s="1"/>
  <c r="DW33" i="23"/>
  <c r="DZ33" i="23" s="1"/>
  <c r="EE33" i="23" s="1"/>
  <c r="DW57" i="23"/>
  <c r="DZ57" i="23" s="1"/>
  <c r="EE57" i="23" s="1"/>
  <c r="AT57" i="23"/>
  <c r="BF57" i="23"/>
  <c r="AS57" i="23"/>
  <c r="BH57" i="23" s="1"/>
  <c r="AR57" i="23"/>
  <c r="BG57" i="23" s="1"/>
  <c r="DW67" i="23"/>
  <c r="DZ67" i="23" s="1"/>
  <c r="EE67" i="23" s="1"/>
  <c r="AR67" i="23"/>
  <c r="BG67" i="23" s="1"/>
  <c r="BF67" i="23"/>
  <c r="AS67" i="23"/>
  <c r="BH67" i="23" s="1"/>
  <c r="AT67" i="23"/>
  <c r="AR95" i="23"/>
  <c r="BG95" i="23" s="1"/>
  <c r="DW95" i="23"/>
  <c r="DZ95" i="23" s="1"/>
  <c r="EE95" i="23" s="1"/>
  <c r="BF95" i="23"/>
  <c r="AS95" i="23"/>
  <c r="BH95" i="23" s="1"/>
  <c r="AT95" i="23"/>
  <c r="DN68" i="23"/>
  <c r="AJ68" i="23"/>
  <c r="BJ68" i="23" s="1"/>
  <c r="AL68" i="23"/>
  <c r="BL68" i="23" s="1"/>
  <c r="AN68" i="23"/>
  <c r="AO68" i="23" s="1"/>
  <c r="AK68" i="23"/>
  <c r="BK68" i="23" s="1"/>
  <c r="AM68" i="23"/>
  <c r="BM68" i="23" s="1"/>
  <c r="BF60" i="23"/>
  <c r="AR60" i="23"/>
  <c r="BG60" i="23" s="1"/>
  <c r="DW60" i="23"/>
  <c r="DZ60" i="23" s="1"/>
  <c r="EE60" i="23" s="1"/>
  <c r="AT60" i="23"/>
  <c r="AS60" i="23"/>
  <c r="BH60" i="23" s="1"/>
  <c r="DN73" i="23"/>
  <c r="AJ73" i="23"/>
  <c r="BJ73" i="23" s="1"/>
  <c r="AM73" i="23"/>
  <c r="BM73" i="23" s="1"/>
  <c r="AK73" i="23"/>
  <c r="BK73" i="23" s="1"/>
  <c r="AN73" i="23"/>
  <c r="AO73" i="23" s="1"/>
  <c r="AL73" i="23"/>
  <c r="BL73" i="23" s="1"/>
  <c r="DN69" i="23"/>
  <c r="AL69" i="23"/>
  <c r="BL69" i="23" s="1"/>
  <c r="AM69" i="23"/>
  <c r="BM69" i="23" s="1"/>
  <c r="AJ69" i="23"/>
  <c r="BJ69" i="23" s="1"/>
  <c r="AN69" i="23"/>
  <c r="AO69" i="23" s="1"/>
  <c r="AK69" i="23"/>
  <c r="BK69" i="23" s="1"/>
  <c r="AT90" i="23"/>
  <c r="AS90" i="23"/>
  <c r="BH90" i="23" s="1"/>
  <c r="BF90" i="23"/>
  <c r="AR90" i="23"/>
  <c r="BG90" i="23" s="1"/>
  <c r="DW90" i="23"/>
  <c r="DZ90" i="23" s="1"/>
  <c r="EE90" i="23" s="1"/>
  <c r="BF69" i="23"/>
  <c r="DW69" i="23"/>
  <c r="DZ69" i="23" s="1"/>
  <c r="EE69" i="23" s="1"/>
  <c r="AR69" i="23"/>
  <c r="BG69" i="23" s="1"/>
  <c r="AS69" i="23"/>
  <c r="BH69" i="23" s="1"/>
  <c r="AT69" i="23"/>
  <c r="AS58" i="23"/>
  <c r="BH58" i="23" s="1"/>
  <c r="BF58" i="23"/>
  <c r="AT58" i="23"/>
  <c r="AR58" i="23"/>
  <c r="BG58" i="23" s="1"/>
  <c r="DW58" i="23"/>
  <c r="DZ58" i="23" s="1"/>
  <c r="EE58" i="23" s="1"/>
  <c r="DN99" i="23"/>
  <c r="AM99" i="23"/>
  <c r="BM99" i="23" s="1"/>
  <c r="AK99" i="23"/>
  <c r="BK99" i="23" s="1"/>
  <c r="AJ99" i="23"/>
  <c r="BJ99" i="23" s="1"/>
  <c r="AN99" i="23"/>
  <c r="AO99" i="23" s="1"/>
  <c r="AL99" i="23"/>
  <c r="BL99" i="23" s="1"/>
  <c r="AR98" i="23"/>
  <c r="BG98" i="23" s="1"/>
  <c r="AS98" i="23"/>
  <c r="BH98" i="23" s="1"/>
  <c r="AT98" i="23"/>
  <c r="DW98" i="23"/>
  <c r="DZ98" i="23" s="1"/>
  <c r="EE98" i="23" s="1"/>
  <c r="BF98" i="23"/>
  <c r="AS72" i="23"/>
  <c r="BH72" i="23" s="1"/>
  <c r="DW72" i="23"/>
  <c r="DZ72" i="23" s="1"/>
  <c r="EE72" i="23" s="1"/>
  <c r="BF72" i="23"/>
  <c r="AR72" i="23"/>
  <c r="BG72" i="23" s="1"/>
  <c r="AT72" i="23"/>
  <c r="DN26" i="23"/>
  <c r="AL26" i="23"/>
  <c r="BL26" i="23" s="1"/>
  <c r="AM26" i="23"/>
  <c r="BM26" i="23" s="1"/>
  <c r="AK26" i="23"/>
  <c r="BK26" i="23" s="1"/>
  <c r="AJ26" i="23"/>
  <c r="BJ26" i="23" s="1"/>
  <c r="AN26" i="23"/>
  <c r="AO26" i="23" s="1"/>
  <c r="AR41" i="23"/>
  <c r="BG41" i="23" s="1"/>
  <c r="AT41" i="23"/>
  <c r="BF41" i="23"/>
  <c r="AS41" i="23"/>
  <c r="BH41" i="23" s="1"/>
  <c r="DW41" i="23"/>
  <c r="DZ41" i="23" s="1"/>
  <c r="EE41" i="23" s="1"/>
  <c r="AT66" i="23"/>
  <c r="BF66" i="23"/>
  <c r="AR66" i="23"/>
  <c r="BG66" i="23" s="1"/>
  <c r="DW66" i="23"/>
  <c r="DZ66" i="23" s="1"/>
  <c r="EE66" i="23" s="1"/>
  <c r="AS66" i="23"/>
  <c r="BH66" i="23" s="1"/>
  <c r="AS100" i="23"/>
  <c r="BH100" i="23" s="1"/>
  <c r="AR100" i="23"/>
  <c r="BG100" i="23" s="1"/>
  <c r="AT100" i="23"/>
  <c r="DW100" i="23"/>
  <c r="DZ100" i="23" s="1"/>
  <c r="EE100" i="23" s="1"/>
  <c r="BF100" i="23"/>
  <c r="AL97" i="23"/>
  <c r="BL97" i="23" s="1"/>
  <c r="AM97" i="23"/>
  <c r="BM97" i="23" s="1"/>
  <c r="AJ97" i="23"/>
  <c r="BJ97" i="23" s="1"/>
  <c r="AN97" i="23"/>
  <c r="AO97" i="23" s="1"/>
  <c r="AK97" i="23"/>
  <c r="BK97" i="23" s="1"/>
  <c r="DN97" i="23"/>
  <c r="AR56" i="23"/>
  <c r="BG56" i="23" s="1"/>
  <c r="DW56" i="23"/>
  <c r="DZ56" i="23" s="1"/>
  <c r="EE56" i="23" s="1"/>
  <c r="BF56" i="23"/>
  <c r="AS56" i="23"/>
  <c r="BH56" i="23" s="1"/>
  <c r="AT56" i="23"/>
  <c r="AK36" i="23"/>
  <c r="BK36" i="23" s="1"/>
  <c r="AN36" i="23"/>
  <c r="AO36" i="23" s="1"/>
  <c r="AM36" i="23"/>
  <c r="BM36" i="23" s="1"/>
  <c r="AL36" i="23"/>
  <c r="BL36" i="23" s="1"/>
  <c r="AJ36" i="23"/>
  <c r="BJ36" i="23" s="1"/>
  <c r="DN36" i="23"/>
  <c r="BF93" i="23"/>
  <c r="AS93" i="23"/>
  <c r="BH93" i="23" s="1"/>
  <c r="AT93" i="23"/>
  <c r="DW93" i="23"/>
  <c r="DZ93" i="23" s="1"/>
  <c r="EE93" i="23" s="1"/>
  <c r="AR93" i="23"/>
  <c r="BG93" i="23" s="1"/>
  <c r="DN70" i="23"/>
  <c r="AN70" i="23"/>
  <c r="AO70" i="23" s="1"/>
  <c r="AL70" i="23"/>
  <c r="BL70" i="23" s="1"/>
  <c r="AM70" i="23"/>
  <c r="BM70" i="23" s="1"/>
  <c r="AJ70" i="23"/>
  <c r="BJ70" i="23" s="1"/>
  <c r="AK70" i="23"/>
  <c r="BK70" i="23" s="1"/>
  <c r="AS86" i="23"/>
  <c r="BH86" i="23" s="1"/>
  <c r="AT86" i="23"/>
  <c r="DW86" i="23"/>
  <c r="DZ86" i="23" s="1"/>
  <c r="EE86" i="23" s="1"/>
  <c r="BF86" i="23"/>
  <c r="AR86" i="23"/>
  <c r="BG86" i="23" s="1"/>
  <c r="AJ61" i="23"/>
  <c r="BJ61" i="23" s="1"/>
  <c r="AK61" i="23"/>
  <c r="BK61" i="23" s="1"/>
  <c r="AN61" i="23"/>
  <c r="AO61" i="23" s="1"/>
  <c r="AL61" i="23"/>
  <c r="BL61" i="23" s="1"/>
  <c r="AM61" i="23"/>
  <c r="BM61" i="23" s="1"/>
  <c r="DN61" i="23"/>
  <c r="AS71" i="23"/>
  <c r="BH71" i="23" s="1"/>
  <c r="AT71" i="23"/>
  <c r="DW71" i="23"/>
  <c r="DZ71" i="23" s="1"/>
  <c r="EE71" i="23" s="1"/>
  <c r="AR71" i="23"/>
  <c r="BG71" i="23" s="1"/>
  <c r="BF71" i="23"/>
  <c r="AL65" i="23"/>
  <c r="BL65" i="23" s="1"/>
  <c r="AM65" i="23"/>
  <c r="BM65" i="23" s="1"/>
  <c r="AK65" i="23"/>
  <c r="BK65" i="23" s="1"/>
  <c r="AN65" i="23"/>
  <c r="AO65" i="23" s="1"/>
  <c r="AJ65" i="23"/>
  <c r="BJ65" i="23" s="1"/>
  <c r="DN65" i="23"/>
  <c r="DN50" i="23"/>
  <c r="AN50" i="23"/>
  <c r="AO50" i="23" s="1"/>
  <c r="AK50" i="23"/>
  <c r="BK50" i="23" s="1"/>
  <c r="AL50" i="23"/>
  <c r="BL50" i="23" s="1"/>
  <c r="AM50" i="23"/>
  <c r="BM50" i="23" s="1"/>
  <c r="AJ50" i="23"/>
  <c r="BJ50" i="23" s="1"/>
  <c r="DN25" i="23"/>
  <c r="AN25" i="23"/>
  <c r="AO25" i="23" s="1"/>
  <c r="AK25" i="23"/>
  <c r="BK25" i="23" s="1"/>
  <c r="AJ25" i="23"/>
  <c r="BJ25" i="23" s="1"/>
  <c r="AM25" i="23"/>
  <c r="BM25" i="23" s="1"/>
  <c r="AL25" i="23"/>
  <c r="BL25" i="23" s="1"/>
  <c r="DN81" i="23"/>
  <c r="AK81" i="23"/>
  <c r="BK81" i="23" s="1"/>
  <c r="AM81" i="23"/>
  <c r="BM81" i="23" s="1"/>
  <c r="AL81" i="23"/>
  <c r="BL81" i="23" s="1"/>
  <c r="AN81" i="23"/>
  <c r="AO81" i="23" s="1"/>
  <c r="AJ81" i="23"/>
  <c r="BJ81" i="23" s="1"/>
  <c r="DN53" i="23"/>
  <c r="AL53" i="23"/>
  <c r="BL53" i="23" s="1"/>
  <c r="AM53" i="23"/>
  <c r="BM53" i="23" s="1"/>
  <c r="AJ53" i="23"/>
  <c r="BJ53" i="23" s="1"/>
  <c r="AN53" i="23"/>
  <c r="AO53" i="23" s="1"/>
  <c r="AK53" i="23"/>
  <c r="BK53" i="23" s="1"/>
  <c r="AS27" i="23"/>
  <c r="BH27" i="23" s="1"/>
  <c r="AR27" i="23"/>
  <c r="BG27" i="23" s="1"/>
  <c r="BF27" i="23"/>
  <c r="AT27" i="23"/>
  <c r="DW27" i="23"/>
  <c r="DZ27" i="23" s="1"/>
  <c r="EE27" i="23" s="1"/>
  <c r="DN10" i="23"/>
  <c r="AJ10" i="23"/>
  <c r="BJ10" i="23" s="1"/>
  <c r="AM10" i="23"/>
  <c r="BM10" i="23" s="1"/>
  <c r="AN10" i="23"/>
  <c r="AO10" i="23" s="1"/>
  <c r="AL10" i="23"/>
  <c r="BL10" i="23" s="1"/>
  <c r="AK10" i="23"/>
  <c r="BK10" i="23" s="1"/>
  <c r="AS96" i="23"/>
  <c r="BH96" i="23" s="1"/>
  <c r="DW96" i="23"/>
  <c r="DZ96" i="23" s="1"/>
  <c r="EE96" i="23" s="1"/>
  <c r="BF96" i="23"/>
  <c r="AT96" i="23"/>
  <c r="AR96" i="23"/>
  <c r="BG96" i="23" s="1"/>
  <c r="AM74" i="23"/>
  <c r="BM74" i="23" s="1"/>
  <c r="AN74" i="23"/>
  <c r="AO74" i="23" s="1"/>
  <c r="AJ74" i="23"/>
  <c r="BJ74" i="23" s="1"/>
  <c r="DN74" i="23"/>
  <c r="AK74" i="23"/>
  <c r="BK74" i="23" s="1"/>
  <c r="AL74" i="23"/>
  <c r="BL74" i="23" s="1"/>
  <c r="BF49" i="23"/>
  <c r="AT49" i="23"/>
  <c r="AR49" i="23"/>
  <c r="BG49" i="23" s="1"/>
  <c r="DW49" i="23"/>
  <c r="DZ49" i="23" s="1"/>
  <c r="EE49" i="23" s="1"/>
  <c r="AS49" i="23"/>
  <c r="BH49" i="23" s="1"/>
  <c r="AT62" i="23"/>
  <c r="AR62" i="23"/>
  <c r="BG62" i="23" s="1"/>
  <c r="DW62" i="23"/>
  <c r="DZ62" i="23" s="1"/>
  <c r="EE62" i="23" s="1"/>
  <c r="BF62" i="23"/>
  <c r="AS62" i="23"/>
  <c r="BH62" i="23" s="1"/>
  <c r="BF52" i="23"/>
  <c r="AR52" i="23"/>
  <c r="BG52" i="23" s="1"/>
  <c r="AS52" i="23"/>
  <c r="BH52" i="23" s="1"/>
  <c r="DW52" i="23"/>
  <c r="DZ52" i="23" s="1"/>
  <c r="EE52" i="23" s="1"/>
  <c r="AT52" i="23"/>
  <c r="DN95" i="23"/>
  <c r="AJ95" i="23"/>
  <c r="BJ95" i="23" s="1"/>
  <c r="AM95" i="23"/>
  <c r="BM95" i="23" s="1"/>
  <c r="AN95" i="23"/>
  <c r="AO95" i="23" s="1"/>
  <c r="AK95" i="23"/>
  <c r="BK95" i="23" s="1"/>
  <c r="AL95" i="23"/>
  <c r="BL95" i="23" s="1"/>
  <c r="BF76" i="23"/>
  <c r="AT76" i="23"/>
  <c r="AR76" i="23"/>
  <c r="BG76" i="23" s="1"/>
  <c r="AS76" i="23"/>
  <c r="BH76" i="23" s="1"/>
  <c r="DW76" i="23"/>
  <c r="DZ76" i="23" s="1"/>
  <c r="EE76" i="23" s="1"/>
  <c r="DN83" i="23"/>
  <c r="AN83" i="23"/>
  <c r="AO83" i="23" s="1"/>
  <c r="AL83" i="23"/>
  <c r="BL83" i="23" s="1"/>
  <c r="AM83" i="23"/>
  <c r="BM83" i="23" s="1"/>
  <c r="AJ83" i="23"/>
  <c r="BJ83" i="23" s="1"/>
  <c r="AK83" i="23"/>
  <c r="BK83" i="23" s="1"/>
  <c r="AT68" i="23"/>
  <c r="BF68" i="23"/>
  <c r="AR68" i="23"/>
  <c r="BG68" i="23" s="1"/>
  <c r="AS68" i="23"/>
  <c r="BH68" i="23" s="1"/>
  <c r="DW68" i="23"/>
  <c r="DZ68" i="23" s="1"/>
  <c r="EE68" i="23" s="1"/>
  <c r="AJ77" i="23"/>
  <c r="BJ77" i="23" s="1"/>
  <c r="AK77" i="23"/>
  <c r="BK77" i="23" s="1"/>
  <c r="DN77" i="23"/>
  <c r="AL77" i="23"/>
  <c r="BL77" i="23" s="1"/>
  <c r="AM77" i="23"/>
  <c r="BM77" i="23" s="1"/>
  <c r="AN77" i="23"/>
  <c r="AO77" i="23" s="1"/>
  <c r="AN35" i="23"/>
  <c r="AO35" i="23" s="1"/>
  <c r="AM35" i="23"/>
  <c r="BM35" i="23" s="1"/>
  <c r="AJ35" i="23"/>
  <c r="BJ35" i="23" s="1"/>
  <c r="AK35" i="23"/>
  <c r="BK35" i="23" s="1"/>
  <c r="AL35" i="23"/>
  <c r="BL35" i="23" s="1"/>
  <c r="DN35" i="23"/>
  <c r="AN64" i="23"/>
  <c r="AO64" i="23" s="1"/>
  <c r="AK64" i="23"/>
  <c r="BK64" i="23" s="1"/>
  <c r="DN64" i="23"/>
  <c r="AJ64" i="23"/>
  <c r="BJ64" i="23" s="1"/>
  <c r="AL64" i="23"/>
  <c r="BL64" i="23" s="1"/>
  <c r="AM64" i="23"/>
  <c r="BM64" i="23" s="1"/>
  <c r="DW44" i="23"/>
  <c r="DZ44" i="23" s="1"/>
  <c r="EE44" i="23" s="1"/>
  <c r="AT44" i="23"/>
  <c r="AS44" i="23"/>
  <c r="BH44" i="23" s="1"/>
  <c r="BF44" i="23"/>
  <c r="AR44" i="23"/>
  <c r="BG44" i="23" s="1"/>
  <c r="AR42" i="23"/>
  <c r="BG42" i="23" s="1"/>
  <c r="AT42" i="23"/>
  <c r="AS42" i="23"/>
  <c r="BH42" i="23" s="1"/>
  <c r="DW42" i="23"/>
  <c r="DZ42" i="23" s="1"/>
  <c r="EE42" i="23" s="1"/>
  <c r="BF42" i="23"/>
  <c r="BF55" i="23"/>
  <c r="AR55" i="23"/>
  <c r="BG55" i="23" s="1"/>
  <c r="DW55" i="23"/>
  <c r="DZ55" i="23" s="1"/>
  <c r="EE55" i="23" s="1"/>
  <c r="AS55" i="23"/>
  <c r="BH55" i="23" s="1"/>
  <c r="AT55" i="23"/>
  <c r="AJ34" i="23"/>
  <c r="BJ34" i="23" s="1"/>
  <c r="AK34" i="23"/>
  <c r="BK34" i="23" s="1"/>
  <c r="AM34" i="23"/>
  <c r="BM34" i="23" s="1"/>
  <c r="DN34" i="23"/>
  <c r="AL34" i="23"/>
  <c r="BL34" i="23" s="1"/>
  <c r="AN34" i="23"/>
  <c r="AO34" i="23" s="1"/>
  <c r="DN12" i="23"/>
  <c r="AL12" i="23"/>
  <c r="BL12" i="23" s="1"/>
  <c r="AK12" i="23"/>
  <c r="BK12" i="23" s="1"/>
  <c r="AJ12" i="23"/>
  <c r="BJ12" i="23" s="1"/>
  <c r="AN12" i="23"/>
  <c r="AO12" i="23" s="1"/>
  <c r="AM12" i="23"/>
  <c r="BM12" i="23" s="1"/>
  <c r="DN38" i="23"/>
  <c r="AL38" i="23"/>
  <c r="BL38" i="23" s="1"/>
  <c r="AJ38" i="23"/>
  <c r="BJ38" i="23" s="1"/>
  <c r="AK38" i="23"/>
  <c r="BK38" i="23" s="1"/>
  <c r="AN38" i="23"/>
  <c r="AO38" i="23" s="1"/>
  <c r="AM38" i="23"/>
  <c r="BM38" i="23" s="1"/>
  <c r="AK13" i="23"/>
  <c r="BK13" i="23" s="1"/>
  <c r="AN13" i="23"/>
  <c r="AO13" i="23" s="1"/>
  <c r="AM13" i="23"/>
  <c r="BM13" i="23" s="1"/>
  <c r="DN13" i="23"/>
  <c r="AJ13" i="23"/>
  <c r="BJ13" i="23" s="1"/>
  <c r="AL13" i="23"/>
  <c r="BL13" i="23" s="1"/>
  <c r="DN20" i="23"/>
  <c r="AN20" i="23"/>
  <c r="AO20" i="23" s="1"/>
  <c r="AJ20" i="23"/>
  <c r="BJ20" i="23" s="1"/>
  <c r="AL20" i="23"/>
  <c r="BL20" i="23" s="1"/>
  <c r="AK20" i="23"/>
  <c r="BK20" i="23" s="1"/>
  <c r="AM20" i="23"/>
  <c r="BM20" i="23" s="1"/>
  <c r="AS84" i="23"/>
  <c r="BH84" i="23" s="1"/>
  <c r="BF84" i="23"/>
  <c r="AR84" i="23"/>
  <c r="BG84" i="23" s="1"/>
  <c r="AT84" i="23"/>
  <c r="DW84" i="23"/>
  <c r="DZ84" i="23" s="1"/>
  <c r="EE84" i="23" s="1"/>
  <c r="AR73" i="23"/>
  <c r="BG73" i="23" s="1"/>
  <c r="BF73" i="23"/>
  <c r="AT73" i="23"/>
  <c r="DW73" i="23"/>
  <c r="DZ73" i="23" s="1"/>
  <c r="EE73" i="23" s="1"/>
  <c r="AS73" i="23"/>
  <c r="BH73" i="23" s="1"/>
  <c r="DO15" i="23"/>
  <c r="DN15" i="23"/>
  <c r="AJ15" i="23"/>
  <c r="BJ15" i="23" s="1"/>
  <c r="AK15" i="23"/>
  <c r="BK15" i="23" s="1"/>
  <c r="AL15" i="23"/>
  <c r="BL15" i="23" s="1"/>
  <c r="AN15" i="23"/>
  <c r="AO15" i="23" s="1"/>
  <c r="AM15" i="23"/>
  <c r="BM15" i="23" s="1"/>
  <c r="AR40" i="23"/>
  <c r="BG40" i="23" s="1"/>
  <c r="AT40" i="23"/>
  <c r="BF40" i="23"/>
  <c r="AS40" i="23"/>
  <c r="BH40" i="23" s="1"/>
  <c r="DW40" i="23"/>
  <c r="DZ40" i="23" s="1"/>
  <c r="EE40" i="23" s="1"/>
  <c r="AL45" i="23"/>
  <c r="BL45" i="23" s="1"/>
  <c r="DN45" i="23"/>
  <c r="AN45" i="23"/>
  <c r="AO45" i="23" s="1"/>
  <c r="AJ45" i="23"/>
  <c r="BJ45" i="23" s="1"/>
  <c r="AK45" i="23"/>
  <c r="BK45" i="23" s="1"/>
  <c r="AM45" i="23"/>
  <c r="BM45" i="23" s="1"/>
  <c r="BF37" i="23"/>
  <c r="AS37" i="23"/>
  <c r="BH37" i="23" s="1"/>
  <c r="AT37" i="23"/>
  <c r="AR37" i="23"/>
  <c r="BG37" i="23" s="1"/>
  <c r="DW37" i="23"/>
  <c r="DZ37" i="23" s="1"/>
  <c r="EE37" i="23" s="1"/>
  <c r="AT48" i="23"/>
  <c r="BF48" i="23"/>
  <c r="AS48" i="23"/>
  <c r="BH48" i="23" s="1"/>
  <c r="DW48" i="23"/>
  <c r="DZ48" i="23" s="1"/>
  <c r="EE48" i="23" s="1"/>
  <c r="AR48" i="23"/>
  <c r="BG48" i="23" s="1"/>
  <c r="DN78" i="23"/>
  <c r="AN78" i="23"/>
  <c r="AO78" i="23" s="1"/>
  <c r="AJ78" i="23"/>
  <c r="BJ78" i="23" s="1"/>
  <c r="AM78" i="23"/>
  <c r="BM78" i="23" s="1"/>
  <c r="AL78" i="23"/>
  <c r="BL78" i="23" s="1"/>
  <c r="AK78" i="23"/>
  <c r="BK78" i="23" s="1"/>
  <c r="AN66" i="23"/>
  <c r="AO66" i="23" s="1"/>
  <c r="DN66" i="23"/>
  <c r="AK66" i="23"/>
  <c r="BK66" i="23" s="1"/>
  <c r="AL66" i="23"/>
  <c r="BL66" i="23" s="1"/>
  <c r="AM66" i="23"/>
  <c r="BM66" i="23" s="1"/>
  <c r="AJ66" i="23"/>
  <c r="BJ66" i="23" s="1"/>
  <c r="DW75" i="23"/>
  <c r="DZ75" i="23" s="1"/>
  <c r="EE75" i="23" s="1"/>
  <c r="AS75" i="23"/>
  <c r="BH75" i="23" s="1"/>
  <c r="AT75" i="23"/>
  <c r="AR75" i="23"/>
  <c r="BG75" i="23" s="1"/>
  <c r="BF75" i="23"/>
  <c r="AL93" i="23"/>
  <c r="BL93" i="23" s="1"/>
  <c r="AM93" i="23"/>
  <c r="BM93" i="23" s="1"/>
  <c r="AJ93" i="23"/>
  <c r="BJ93" i="23" s="1"/>
  <c r="DN93" i="23"/>
  <c r="AN93" i="23"/>
  <c r="AO93" i="23" s="1"/>
  <c r="AK93" i="23"/>
  <c r="BK93" i="23" s="1"/>
  <c r="AN86" i="23"/>
  <c r="AO86" i="23" s="1"/>
  <c r="AK86" i="23"/>
  <c r="BK86" i="23" s="1"/>
  <c r="AJ86" i="23"/>
  <c r="BJ86" i="23" s="1"/>
  <c r="AM86" i="23"/>
  <c r="BM86" i="23" s="1"/>
  <c r="AL86" i="23"/>
  <c r="BL86" i="23" s="1"/>
  <c r="DN86" i="23"/>
  <c r="DN24" i="23"/>
  <c r="AK24" i="23"/>
  <c r="BK24" i="23" s="1"/>
  <c r="AN24" i="23"/>
  <c r="AO24" i="23" s="1"/>
  <c r="AL24" i="23"/>
  <c r="BL24" i="23" s="1"/>
  <c r="AM24" i="23"/>
  <c r="BM24" i="23" s="1"/>
  <c r="AJ24" i="23"/>
  <c r="BJ24" i="23" s="1"/>
  <c r="AS53" i="23"/>
  <c r="BH53" i="23" s="1"/>
  <c r="DW53" i="23"/>
  <c r="DZ53" i="23" s="1"/>
  <c r="EE53" i="23" s="1"/>
  <c r="BF53" i="23"/>
  <c r="AT53" i="23"/>
  <c r="AR53" i="23"/>
  <c r="BG53" i="23" s="1"/>
  <c r="AL39" i="23"/>
  <c r="BL39" i="23" s="1"/>
  <c r="AJ39" i="23"/>
  <c r="BJ39" i="23" s="1"/>
  <c r="DN39" i="23"/>
  <c r="AN39" i="23"/>
  <c r="AO39" i="23" s="1"/>
  <c r="AM39" i="23"/>
  <c r="BM39" i="23" s="1"/>
  <c r="AK39" i="23"/>
  <c r="BK39" i="23" s="1"/>
  <c r="DN49" i="23"/>
  <c r="AM49" i="23"/>
  <c r="BM49" i="23" s="1"/>
  <c r="AK49" i="23"/>
  <c r="BK49" i="23" s="1"/>
  <c r="AL49" i="23"/>
  <c r="BL49" i="23" s="1"/>
  <c r="AN49" i="23"/>
  <c r="AO49" i="23" s="1"/>
  <c r="AJ49" i="23"/>
  <c r="BJ49" i="23" s="1"/>
  <c r="BF80" i="23"/>
  <c r="DW80" i="23"/>
  <c r="DZ80" i="23" s="1"/>
  <c r="EE80" i="23" s="1"/>
  <c r="AT80" i="23"/>
  <c r="AR80" i="23"/>
  <c r="BG80" i="23" s="1"/>
  <c r="AS80" i="23"/>
  <c r="BH80" i="23" s="1"/>
  <c r="DW87" i="23"/>
  <c r="DZ87" i="23" s="1"/>
  <c r="EE87" i="23" s="1"/>
  <c r="AS87" i="23"/>
  <c r="BH87" i="23" s="1"/>
  <c r="AT87" i="23"/>
  <c r="AR87" i="23"/>
  <c r="BG87" i="23" s="1"/>
  <c r="BF87" i="23"/>
  <c r="AS35" i="23"/>
  <c r="BH35" i="23" s="1"/>
  <c r="AR35" i="23"/>
  <c r="BG35" i="23" s="1"/>
  <c r="AT35" i="23"/>
  <c r="BF35" i="23"/>
  <c r="DW35" i="23"/>
  <c r="DZ35" i="23" s="1"/>
  <c r="EE35" i="23" s="1"/>
  <c r="AS54" i="23"/>
  <c r="BH54" i="23" s="1"/>
  <c r="AT54" i="23"/>
  <c r="AR54" i="23"/>
  <c r="BG54" i="23" s="1"/>
  <c r="BF54" i="23"/>
  <c r="DW54" i="23"/>
  <c r="DZ54" i="23" s="1"/>
  <c r="EE54" i="23" s="1"/>
  <c r="AT31" i="23"/>
  <c r="AS31" i="23"/>
  <c r="BH31" i="23" s="1"/>
  <c r="DW31" i="23"/>
  <c r="DZ31" i="23" s="1"/>
  <c r="EE31" i="23" s="1"/>
  <c r="AR31" i="23"/>
  <c r="BG31" i="23" s="1"/>
  <c r="BF31" i="23"/>
  <c r="DN55" i="23"/>
  <c r="DS55" i="23" s="1"/>
  <c r="AJ55" i="23"/>
  <c r="BJ55" i="23" s="1"/>
  <c r="AN55" i="23"/>
  <c r="AO55" i="23" s="1"/>
  <c r="AL55" i="23"/>
  <c r="BL55" i="23" s="1"/>
  <c r="AK55" i="23"/>
  <c r="BK55" i="23" s="1"/>
  <c r="AM55" i="23"/>
  <c r="BM55" i="23" s="1"/>
  <c r="AS38" i="23"/>
  <c r="BH38" i="23" s="1"/>
  <c r="DW38" i="23"/>
  <c r="DZ38" i="23" s="1"/>
  <c r="EE38" i="23" s="1"/>
  <c r="BF38" i="23"/>
  <c r="AT38" i="23"/>
  <c r="AR38" i="23"/>
  <c r="BG38" i="23" s="1"/>
  <c r="DN47" i="23"/>
  <c r="AM47" i="23"/>
  <c r="BM47" i="23" s="1"/>
  <c r="AK47" i="23"/>
  <c r="BK47" i="23" s="1"/>
  <c r="AJ47" i="23"/>
  <c r="BJ47" i="23" s="1"/>
  <c r="AL47" i="23"/>
  <c r="BL47" i="23" s="1"/>
  <c r="AN47" i="23"/>
  <c r="AO47" i="23" s="1"/>
  <c r="DN16" i="23"/>
  <c r="AN16" i="23"/>
  <c r="AO16" i="23" s="1"/>
  <c r="AK16" i="23"/>
  <c r="BK16" i="23" s="1"/>
  <c r="AJ16" i="23"/>
  <c r="BJ16" i="23" s="1"/>
  <c r="AL16" i="23"/>
  <c r="BL16" i="23" s="1"/>
  <c r="AM16" i="23"/>
  <c r="BM16" i="23" s="1"/>
  <c r="DN30" i="23"/>
  <c r="AL30" i="23"/>
  <c r="BL30" i="23" s="1"/>
  <c r="AJ30" i="23"/>
  <c r="BJ30" i="23" s="1"/>
  <c r="AM30" i="23"/>
  <c r="BM30" i="23" s="1"/>
  <c r="AN30" i="23"/>
  <c r="AO30" i="23" s="1"/>
  <c r="AK30" i="23"/>
  <c r="BK30" i="23" s="1"/>
  <c r="AS94" i="23"/>
  <c r="BH94" i="23" s="1"/>
  <c r="AT94" i="23"/>
  <c r="AR94" i="23"/>
  <c r="BG94" i="23" s="1"/>
  <c r="DW94" i="23"/>
  <c r="DZ94" i="23" s="1"/>
  <c r="EE94" i="23" s="1"/>
  <c r="BF94" i="23"/>
  <c r="AS99" i="23"/>
  <c r="BH99" i="23" s="1"/>
  <c r="AT99" i="23"/>
  <c r="DW99" i="23"/>
  <c r="DZ99" i="23" s="1"/>
  <c r="EE99" i="23" s="1"/>
  <c r="BF99" i="23"/>
  <c r="AR99" i="23"/>
  <c r="BG99" i="23" s="1"/>
  <c r="DN48" i="23"/>
  <c r="AJ48" i="23"/>
  <c r="BJ48" i="23" s="1"/>
  <c r="AK48" i="23"/>
  <c r="BK48" i="23" s="1"/>
  <c r="AL48" i="23"/>
  <c r="BL48" i="23" s="1"/>
  <c r="AN48" i="23"/>
  <c r="AO48" i="23" s="1"/>
  <c r="AM48" i="23"/>
  <c r="BM48" i="23" s="1"/>
  <c r="AK63" i="23"/>
  <c r="BK63" i="23" s="1"/>
  <c r="DN63" i="23"/>
  <c r="AJ63" i="23"/>
  <c r="BJ63" i="23" s="1"/>
  <c r="AN63" i="23"/>
  <c r="AO63" i="23" s="1"/>
  <c r="AM63" i="23"/>
  <c r="BM63" i="23" s="1"/>
  <c r="AL63" i="23"/>
  <c r="BL63" i="23" s="1"/>
  <c r="AS89" i="23"/>
  <c r="BH89" i="23" s="1"/>
  <c r="DW89" i="23"/>
  <c r="DZ89" i="23" s="1"/>
  <c r="EE89" i="23" s="1"/>
  <c r="BF89" i="23"/>
  <c r="AT89" i="23"/>
  <c r="AR89" i="23"/>
  <c r="BG89" i="23" s="1"/>
  <c r="AM23" i="23"/>
  <c r="BM23" i="23" s="1"/>
  <c r="AK23" i="23"/>
  <c r="BK23" i="23" s="1"/>
  <c r="DN23" i="23"/>
  <c r="AL23" i="23"/>
  <c r="BL23" i="23" s="1"/>
  <c r="AJ23" i="23"/>
  <c r="BJ23" i="23" s="1"/>
  <c r="AN23" i="23"/>
  <c r="AO23" i="23" s="1"/>
  <c r="AT26" i="23"/>
  <c r="AR26" i="23"/>
  <c r="BG26" i="23" s="1"/>
  <c r="AS26" i="23"/>
  <c r="BH26" i="23" s="1"/>
  <c r="BF26" i="23"/>
  <c r="DW26" i="23"/>
  <c r="DZ26" i="23" s="1"/>
  <c r="EE26" i="23" s="1"/>
  <c r="AS28" i="23"/>
  <c r="BH28" i="23" s="1"/>
  <c r="BF28" i="23"/>
  <c r="AT28" i="23"/>
  <c r="DW28" i="23"/>
  <c r="DZ28" i="23" s="1"/>
  <c r="EE28" i="23" s="1"/>
  <c r="AR28" i="23"/>
  <c r="BG28" i="23" s="1"/>
  <c r="AJ82" i="23"/>
  <c r="BJ82" i="23" s="1"/>
  <c r="AK82" i="23"/>
  <c r="BK82" i="23" s="1"/>
  <c r="AN82" i="23"/>
  <c r="AO82" i="23" s="1"/>
  <c r="AM82" i="23"/>
  <c r="BM82" i="23" s="1"/>
  <c r="AL82" i="23"/>
  <c r="BL82" i="23" s="1"/>
  <c r="DN82" i="23"/>
  <c r="AM29" i="23"/>
  <c r="BM29" i="23" s="1"/>
  <c r="DN29" i="23"/>
  <c r="AK29" i="23"/>
  <c r="BK29" i="23" s="1"/>
  <c r="AN29" i="23"/>
  <c r="AO29" i="23" s="1"/>
  <c r="AL29" i="23"/>
  <c r="BL29" i="23" s="1"/>
  <c r="AJ29" i="23"/>
  <c r="BJ29" i="23" s="1"/>
  <c r="AS97" i="23"/>
  <c r="BH97" i="23" s="1"/>
  <c r="AT97" i="23"/>
  <c r="DW97" i="23"/>
  <c r="DZ97" i="23" s="1"/>
  <c r="EE97" i="23" s="1"/>
  <c r="AR97" i="23"/>
  <c r="BG97" i="23" s="1"/>
  <c r="BF97" i="23"/>
  <c r="AK75" i="23"/>
  <c r="BK75" i="23" s="1"/>
  <c r="DN75" i="23"/>
  <c r="AL75" i="23"/>
  <c r="BL75" i="23" s="1"/>
  <c r="AJ75" i="23"/>
  <c r="BJ75" i="23" s="1"/>
  <c r="AM75" i="23"/>
  <c r="BM75" i="23" s="1"/>
  <c r="AN75" i="23"/>
  <c r="AO75" i="23" s="1"/>
  <c r="AS36" i="23"/>
  <c r="BH36" i="23" s="1"/>
  <c r="AT36" i="23"/>
  <c r="BF36" i="23"/>
  <c r="AR36" i="23"/>
  <c r="BG36" i="23" s="1"/>
  <c r="DW36" i="23"/>
  <c r="DZ36" i="23" s="1"/>
  <c r="EE36" i="23" s="1"/>
  <c r="BF79" i="23"/>
  <c r="AS79" i="23"/>
  <c r="BH79" i="23" s="1"/>
  <c r="AR79" i="23"/>
  <c r="BG79" i="23" s="1"/>
  <c r="AT79" i="23"/>
  <c r="DW79" i="23"/>
  <c r="DZ79" i="23" s="1"/>
  <c r="EE79" i="23" s="1"/>
  <c r="AR61" i="23"/>
  <c r="BG61" i="23" s="1"/>
  <c r="AT61" i="23"/>
  <c r="BF61" i="23"/>
  <c r="DW61" i="23"/>
  <c r="DZ61" i="23" s="1"/>
  <c r="EE61" i="23" s="1"/>
  <c r="AS61" i="23"/>
  <c r="BH61" i="23" s="1"/>
  <c r="DN91" i="23"/>
  <c r="AK91" i="23"/>
  <c r="BK91" i="23" s="1"/>
  <c r="AN91" i="23"/>
  <c r="AO91" i="23" s="1"/>
  <c r="AJ91" i="23"/>
  <c r="BJ91" i="23" s="1"/>
  <c r="AL91" i="23"/>
  <c r="BL91" i="23" s="1"/>
  <c r="AM91" i="23"/>
  <c r="BM91" i="23" s="1"/>
  <c r="AT65" i="23"/>
  <c r="AS65" i="23"/>
  <c r="BH65" i="23" s="1"/>
  <c r="AR65" i="23"/>
  <c r="BG65" i="23" s="1"/>
  <c r="DW65" i="23"/>
  <c r="DZ65" i="23" s="1"/>
  <c r="EE65" i="23" s="1"/>
  <c r="BF65" i="23"/>
  <c r="AS25" i="23"/>
  <c r="BH25" i="23" s="1"/>
  <c r="DW25" i="23"/>
  <c r="DZ25" i="23" s="1"/>
  <c r="EE25" i="23" s="1"/>
  <c r="AT25" i="23"/>
  <c r="BF25" i="23"/>
  <c r="AR25" i="23"/>
  <c r="BG25" i="23" s="1"/>
  <c r="DN96" i="23"/>
  <c r="AJ96" i="23"/>
  <c r="BJ96" i="23" s="1"/>
  <c r="AM96" i="23"/>
  <c r="BM96" i="23" s="1"/>
  <c r="AL96" i="23"/>
  <c r="BL96" i="23" s="1"/>
  <c r="AK96" i="23"/>
  <c r="BK96" i="23" s="1"/>
  <c r="AN96" i="23"/>
  <c r="AO96" i="23" s="1"/>
  <c r="AJ67" i="23"/>
  <c r="BJ67" i="23" s="1"/>
  <c r="DN67" i="23"/>
  <c r="AK67" i="23"/>
  <c r="BK67" i="23" s="1"/>
  <c r="AL67" i="23"/>
  <c r="BL67" i="23" s="1"/>
  <c r="AM67" i="23"/>
  <c r="BM67" i="23" s="1"/>
  <c r="AN67" i="23"/>
  <c r="AO67" i="23" s="1"/>
  <c r="DN19" i="23"/>
  <c r="AN19" i="23"/>
  <c r="AO19" i="23" s="1"/>
  <c r="AJ19" i="23"/>
  <c r="BJ19" i="23" s="1"/>
  <c r="AK19" i="23"/>
  <c r="BK19" i="23" s="1"/>
  <c r="AL19" i="23"/>
  <c r="BL19" i="23" s="1"/>
  <c r="AM19" i="23"/>
  <c r="BM19" i="23" s="1"/>
  <c r="AS51" i="23"/>
  <c r="BH51" i="23" s="1"/>
  <c r="AT51" i="23"/>
  <c r="AR51" i="23"/>
  <c r="BG51" i="23" s="1"/>
  <c r="DW51" i="23"/>
  <c r="DZ51" i="23" s="1"/>
  <c r="EE51" i="23" s="1"/>
  <c r="BF51" i="23"/>
  <c r="AK80" i="23"/>
  <c r="BK80" i="23" s="1"/>
  <c r="AM80" i="23"/>
  <c r="BM80" i="23" s="1"/>
  <c r="DN80" i="23"/>
  <c r="AJ80" i="23"/>
  <c r="BJ80" i="23" s="1"/>
  <c r="AL80" i="23"/>
  <c r="BL80" i="23" s="1"/>
  <c r="AN80" i="23"/>
  <c r="AO80" i="23" s="1"/>
  <c r="AR83" i="23"/>
  <c r="BG83" i="23" s="1"/>
  <c r="DW83" i="23"/>
  <c r="DZ83" i="23" s="1"/>
  <c r="EE83" i="23" s="1"/>
  <c r="AT83" i="23"/>
  <c r="BF83" i="23"/>
  <c r="AS83" i="23"/>
  <c r="BH83" i="23" s="1"/>
  <c r="AM14" i="23"/>
  <c r="BM14" i="23" s="1"/>
  <c r="AL14" i="23"/>
  <c r="BL14" i="23" s="1"/>
  <c r="AK14" i="23"/>
  <c r="BK14" i="23" s="1"/>
  <c r="AJ14" i="23"/>
  <c r="BJ14" i="23" s="1"/>
  <c r="DN14" i="23"/>
  <c r="AN14" i="23"/>
  <c r="AO14" i="23" s="1"/>
  <c r="DN87" i="23"/>
  <c r="AM87" i="23"/>
  <c r="BM87" i="23" s="1"/>
  <c r="AJ87" i="23"/>
  <c r="BJ87" i="23" s="1"/>
  <c r="AL87" i="23"/>
  <c r="BL87" i="23" s="1"/>
  <c r="AN87" i="23"/>
  <c r="AO87" i="23" s="1"/>
  <c r="AK87" i="23"/>
  <c r="BK87" i="23" s="1"/>
  <c r="AR77" i="23"/>
  <c r="BG77" i="23" s="1"/>
  <c r="AS77" i="23"/>
  <c r="BH77" i="23" s="1"/>
  <c r="AT77" i="23"/>
  <c r="BF77" i="23"/>
  <c r="DW77" i="23"/>
  <c r="DZ77" i="23" s="1"/>
  <c r="EE77" i="23" s="1"/>
  <c r="DW64" i="23"/>
  <c r="DZ64" i="23" s="1"/>
  <c r="EE64" i="23" s="1"/>
  <c r="AR64" i="23"/>
  <c r="BG64" i="23" s="1"/>
  <c r="BF64" i="23"/>
  <c r="AS64" i="23"/>
  <c r="BH64" i="23" s="1"/>
  <c r="AT64" i="23"/>
  <c r="AJ43" i="23"/>
  <c r="BJ43" i="23" s="1"/>
  <c r="AM43" i="23"/>
  <c r="BM43" i="23" s="1"/>
  <c r="DN43" i="23"/>
  <c r="AL43" i="23"/>
  <c r="BL43" i="23" s="1"/>
  <c r="AN43" i="23"/>
  <c r="AO43" i="23" s="1"/>
  <c r="AK43" i="23"/>
  <c r="BK43" i="23" s="1"/>
  <c r="AK54" i="23"/>
  <c r="BK54" i="23" s="1"/>
  <c r="AJ54" i="23"/>
  <c r="BJ54" i="23" s="1"/>
  <c r="AL54" i="23"/>
  <c r="BL54" i="23" s="1"/>
  <c r="AM54" i="23"/>
  <c r="BM54" i="23" s="1"/>
  <c r="DN54" i="23"/>
  <c r="AN54" i="23"/>
  <c r="AO54" i="23" s="1"/>
  <c r="AT59" i="23"/>
  <c r="AS59" i="23"/>
  <c r="BH59" i="23" s="1"/>
  <c r="DW59" i="23"/>
  <c r="DZ59" i="23" s="1"/>
  <c r="EE59" i="23" s="1"/>
  <c r="BF59" i="23"/>
  <c r="AR59" i="23"/>
  <c r="BG59" i="23" s="1"/>
  <c r="AS34" i="23"/>
  <c r="BH34" i="23" s="1"/>
  <c r="DW34" i="23"/>
  <c r="DZ34" i="23" s="1"/>
  <c r="EE34" i="23" s="1"/>
  <c r="AR34" i="23"/>
  <c r="BG34" i="23" s="1"/>
  <c r="AT34" i="23"/>
  <c r="BF34" i="23"/>
  <c r="AJ18" i="23"/>
  <c r="BJ18" i="23" s="1"/>
  <c r="DN18" i="23"/>
  <c r="AN18" i="23"/>
  <c r="AO18" i="23" s="1"/>
  <c r="AL18" i="23"/>
  <c r="BL18" i="23" s="1"/>
  <c r="AK18" i="23"/>
  <c r="BK18" i="23" s="1"/>
  <c r="AM18" i="23"/>
  <c r="BM18" i="23" s="1"/>
  <c r="DN22" i="23"/>
  <c r="AK22" i="23"/>
  <c r="BK22" i="23" s="1"/>
  <c r="AN22" i="23"/>
  <c r="AO22" i="23" s="1"/>
  <c r="AM22" i="23"/>
  <c r="BM22" i="23" s="1"/>
  <c r="AJ22" i="23"/>
  <c r="BJ22" i="23" s="1"/>
  <c r="AL22" i="23"/>
  <c r="BL22" i="23" s="1"/>
  <c r="AS13" i="23"/>
  <c r="BH13" i="23" s="1"/>
  <c r="BF13" i="23"/>
  <c r="AR13" i="23"/>
  <c r="BG13" i="23" s="1"/>
  <c r="DW13" i="23"/>
  <c r="DZ13" i="23" s="1"/>
  <c r="EE13" i="23" s="1"/>
  <c r="AT13" i="23"/>
  <c r="AK101" i="23"/>
  <c r="BK101" i="23" s="1"/>
  <c r="AN101" i="23"/>
  <c r="AO101" i="23" s="1"/>
  <c r="AJ101" i="23"/>
  <c r="BJ101" i="23" s="1"/>
  <c r="AL101" i="23"/>
  <c r="BL101" i="23" s="1"/>
  <c r="DN101" i="23"/>
  <c r="AM101" i="23"/>
  <c r="BM101" i="23" s="1"/>
  <c r="AS15" i="23"/>
  <c r="BH15" i="23" s="1"/>
  <c r="DW15" i="23"/>
  <c r="DZ15" i="23" s="1"/>
  <c r="EE15" i="23" s="1"/>
  <c r="BF15" i="23"/>
  <c r="AT15" i="23"/>
  <c r="AR15" i="23"/>
  <c r="BG15" i="23" s="1"/>
  <c r="AS45" i="23"/>
  <c r="BH45" i="23" s="1"/>
  <c r="AT45" i="23"/>
  <c r="AR45" i="23"/>
  <c r="BG45" i="23" s="1"/>
  <c r="DW45" i="23"/>
  <c r="DZ45" i="23" s="1"/>
  <c r="EE45" i="23" s="1"/>
  <c r="BF45" i="23"/>
  <c r="DP9" i="23"/>
  <c r="BQ9" i="23"/>
  <c r="CJ9" i="23" s="1"/>
  <c r="BY9" i="23"/>
  <c r="CR9" i="23" s="1"/>
  <c r="CC9" i="23"/>
  <c r="CV9" i="23" s="1"/>
  <c r="BU9" i="23"/>
  <c r="CN9" i="23" s="1"/>
  <c r="BV9" i="23"/>
  <c r="CO9" i="23" s="1"/>
  <c r="BN9" i="23"/>
  <c r="CG9" i="23" s="1"/>
  <c r="BZ9" i="23"/>
  <c r="CS9" i="23" s="1"/>
  <c r="BR9" i="23"/>
  <c r="BX9" i="23"/>
  <c r="CQ9" i="23" s="1"/>
  <c r="CB9" i="23"/>
  <c r="CU9" i="23" s="1"/>
  <c r="BP9" i="23"/>
  <c r="CI9" i="23" s="1"/>
  <c r="BT9" i="23"/>
  <c r="CM9" i="23" s="1"/>
  <c r="DS9" i="23"/>
  <c r="CA9" i="23"/>
  <c r="CT9" i="23" s="1"/>
  <c r="BW9" i="23"/>
  <c r="CP9" i="23" s="1"/>
  <c r="BS9" i="23"/>
  <c r="CL9" i="23" s="1"/>
  <c r="BO9" i="23"/>
  <c r="CH9" i="23" s="1"/>
  <c r="DP129" i="23" l="1"/>
  <c r="DP167" i="23"/>
  <c r="DP152" i="23"/>
  <c r="DP157" i="23"/>
  <c r="DP170" i="23"/>
  <c r="DS121" i="23"/>
  <c r="DS113" i="23"/>
  <c r="DP103" i="23"/>
  <c r="DQ103" i="23" s="1"/>
  <c r="DP195" i="23"/>
  <c r="DS184" i="23"/>
  <c r="DS145" i="23"/>
  <c r="DS107" i="23"/>
  <c r="BN107" i="23"/>
  <c r="CG107" i="23" s="1"/>
  <c r="BZ107" i="23"/>
  <c r="BR107" i="23"/>
  <c r="BV107" i="23"/>
  <c r="CB140" i="23"/>
  <c r="CU140" i="23" s="1"/>
  <c r="BT140" i="23"/>
  <c r="CM140" i="23" s="1"/>
  <c r="BX140" i="23"/>
  <c r="CQ140" i="23" s="1"/>
  <c r="BP140" i="23"/>
  <c r="CI140" i="23" s="1"/>
  <c r="DP140" i="23"/>
  <c r="DP154" i="23"/>
  <c r="CA154" i="23"/>
  <c r="CT154" i="23" s="1"/>
  <c r="BW154" i="23"/>
  <c r="CP154" i="23" s="1"/>
  <c r="BS154" i="23"/>
  <c r="CL154" i="23" s="1"/>
  <c r="BO154" i="23"/>
  <c r="CH154" i="23" s="1"/>
  <c r="DP191" i="23"/>
  <c r="CB191" i="23"/>
  <c r="CU191" i="23" s="1"/>
  <c r="BX191" i="23"/>
  <c r="CQ191" i="23" s="1"/>
  <c r="BT191" i="23"/>
  <c r="CM191" i="23" s="1"/>
  <c r="BP191" i="23"/>
  <c r="CI191" i="23" s="1"/>
  <c r="DS185" i="23"/>
  <c r="BX185" i="23"/>
  <c r="CQ185" i="23" s="1"/>
  <c r="CB185" i="23"/>
  <c r="CU185" i="23" s="1"/>
  <c r="BP185" i="23"/>
  <c r="CI185" i="23" s="1"/>
  <c r="BT185" i="23"/>
  <c r="CM185" i="23" s="1"/>
  <c r="CC155" i="23"/>
  <c r="CV155" i="23" s="1"/>
  <c r="BY155" i="23"/>
  <c r="CR155" i="23" s="1"/>
  <c r="BQ155" i="23"/>
  <c r="CJ155" i="23" s="1"/>
  <c r="BU155" i="23"/>
  <c r="CN155" i="23" s="1"/>
  <c r="BP155" i="23"/>
  <c r="CI155" i="23" s="1"/>
  <c r="BX155" i="23"/>
  <c r="CQ155" i="23" s="1"/>
  <c r="BT155" i="23"/>
  <c r="CM155" i="23" s="1"/>
  <c r="CB155" i="23"/>
  <c r="CU155" i="23" s="1"/>
  <c r="DP116" i="23"/>
  <c r="BY186" i="23"/>
  <c r="CR186" i="23" s="1"/>
  <c r="BU186" i="23"/>
  <c r="CN186" i="23" s="1"/>
  <c r="BQ186" i="23"/>
  <c r="CJ186" i="23" s="1"/>
  <c r="CC186" i="23"/>
  <c r="CV186" i="23" s="1"/>
  <c r="DS186" i="23"/>
  <c r="BV153" i="23"/>
  <c r="BR153" i="23"/>
  <c r="BZ153" i="23"/>
  <c r="BN153" i="23"/>
  <c r="CG153" i="23" s="1"/>
  <c r="BY119" i="23"/>
  <c r="CR119" i="23" s="1"/>
  <c r="CC119" i="23"/>
  <c r="CV119" i="23" s="1"/>
  <c r="BQ119" i="23"/>
  <c r="CJ119" i="23" s="1"/>
  <c r="BU119" i="23"/>
  <c r="CN119" i="23" s="1"/>
  <c r="BV119" i="23"/>
  <c r="BZ119" i="23"/>
  <c r="BN119" i="23"/>
  <c r="CG119" i="23" s="1"/>
  <c r="BR119" i="23"/>
  <c r="BO176" i="23"/>
  <c r="CH176" i="23" s="1"/>
  <c r="BW176" i="23"/>
  <c r="CP176" i="23" s="1"/>
  <c r="BS176" i="23"/>
  <c r="CL176" i="23" s="1"/>
  <c r="CA176" i="23"/>
  <c r="CT176" i="23" s="1"/>
  <c r="BV181" i="23"/>
  <c r="BN181" i="23"/>
  <c r="CG181" i="23" s="1"/>
  <c r="BR181" i="23"/>
  <c r="BZ181" i="23"/>
  <c r="DP181" i="23"/>
  <c r="BO110" i="23"/>
  <c r="CH110" i="23" s="1"/>
  <c r="CA110" i="23"/>
  <c r="CT110" i="23" s="1"/>
  <c r="BS110" i="23"/>
  <c r="CL110" i="23" s="1"/>
  <c r="BW110" i="23"/>
  <c r="CP110" i="23" s="1"/>
  <c r="BS164" i="23"/>
  <c r="CL164" i="23" s="1"/>
  <c r="BO164" i="23"/>
  <c r="CH164" i="23" s="1"/>
  <c r="CA164" i="23"/>
  <c r="CT164" i="23" s="1"/>
  <c r="BW164" i="23"/>
  <c r="CP164" i="23" s="1"/>
  <c r="DS164" i="23"/>
  <c r="DT194" i="23"/>
  <c r="DQ194" i="23"/>
  <c r="DR194" i="23"/>
  <c r="BV157" i="23"/>
  <c r="BR157" i="23"/>
  <c r="BN157" i="23"/>
  <c r="CG157" i="23" s="1"/>
  <c r="BZ157" i="23"/>
  <c r="BQ109" i="23"/>
  <c r="CJ109" i="23" s="1"/>
  <c r="BY109" i="23"/>
  <c r="CR109" i="23" s="1"/>
  <c r="BU109" i="23"/>
  <c r="CN109" i="23" s="1"/>
  <c r="CC109" i="23"/>
  <c r="CV109" i="23" s="1"/>
  <c r="BZ156" i="23"/>
  <c r="BN156" i="23"/>
  <c r="CG156" i="23" s="1"/>
  <c r="BR156" i="23"/>
  <c r="BV156" i="23"/>
  <c r="BP156" i="23"/>
  <c r="CI156" i="23" s="1"/>
  <c r="CB156" i="23"/>
  <c r="CU156" i="23" s="1"/>
  <c r="BT156" i="23"/>
  <c r="CM156" i="23" s="1"/>
  <c r="BX156" i="23"/>
  <c r="CQ156" i="23" s="1"/>
  <c r="BZ183" i="23"/>
  <c r="BN183" i="23"/>
  <c r="CG183" i="23" s="1"/>
  <c r="BR183" i="23"/>
  <c r="BV183" i="23"/>
  <c r="DR188" i="23"/>
  <c r="DU188" i="23" s="1"/>
  <c r="DX188" i="23" s="1"/>
  <c r="DQ188" i="23"/>
  <c r="DT188" i="23"/>
  <c r="BW123" i="23"/>
  <c r="CP123" i="23" s="1"/>
  <c r="BO123" i="23"/>
  <c r="CH123" i="23" s="1"/>
  <c r="BS123" i="23"/>
  <c r="CL123" i="23" s="1"/>
  <c r="CA123" i="23"/>
  <c r="CT123" i="23" s="1"/>
  <c r="DS142" i="23"/>
  <c r="BW118" i="23"/>
  <c r="CP118" i="23" s="1"/>
  <c r="BS118" i="23"/>
  <c r="CL118" i="23" s="1"/>
  <c r="CA118" i="23"/>
  <c r="CT118" i="23" s="1"/>
  <c r="BO118" i="23"/>
  <c r="CH118" i="23" s="1"/>
  <c r="CA114" i="23"/>
  <c r="CT114" i="23" s="1"/>
  <c r="BO114" i="23"/>
  <c r="CH114" i="23" s="1"/>
  <c r="BS114" i="23"/>
  <c r="CL114" i="23" s="1"/>
  <c r="BW114" i="23"/>
  <c r="CP114" i="23" s="1"/>
  <c r="DS159" i="23"/>
  <c r="BY129" i="23"/>
  <c r="CR129" i="23" s="1"/>
  <c r="CC129" i="23"/>
  <c r="CV129" i="23" s="1"/>
  <c r="BQ129" i="23"/>
  <c r="CJ129" i="23" s="1"/>
  <c r="BU129" i="23"/>
  <c r="CN129" i="23" s="1"/>
  <c r="CA121" i="23"/>
  <c r="CT121" i="23" s="1"/>
  <c r="BS121" i="23"/>
  <c r="CL121" i="23" s="1"/>
  <c r="BO121" i="23"/>
  <c r="CH121" i="23" s="1"/>
  <c r="BW121" i="23"/>
  <c r="CP121" i="23" s="1"/>
  <c r="DT136" i="23"/>
  <c r="DR136" i="23"/>
  <c r="DQ136" i="23"/>
  <c r="BQ136" i="23"/>
  <c r="CJ136" i="23" s="1"/>
  <c r="BY136" i="23"/>
  <c r="CR136" i="23" s="1"/>
  <c r="CC136" i="23"/>
  <c r="CV136" i="23" s="1"/>
  <c r="BU136" i="23"/>
  <c r="CN136" i="23" s="1"/>
  <c r="BN138" i="23"/>
  <c r="CG138" i="23" s="1"/>
  <c r="BV138" i="23"/>
  <c r="BR138" i="23"/>
  <c r="BZ138" i="23"/>
  <c r="DS138" i="23"/>
  <c r="DQ131" i="23"/>
  <c r="DR131" i="23"/>
  <c r="DT131" i="23"/>
  <c r="DS196" i="23"/>
  <c r="DS177" i="23"/>
  <c r="BZ173" i="23"/>
  <c r="BV173" i="23"/>
  <c r="BR173" i="23"/>
  <c r="BN173" i="23"/>
  <c r="CG173" i="23" s="1"/>
  <c r="BO168" i="23"/>
  <c r="CH168" i="23" s="1"/>
  <c r="BW168" i="23"/>
  <c r="CP168" i="23" s="1"/>
  <c r="CA168" i="23"/>
  <c r="CT168" i="23" s="1"/>
  <c r="BS168" i="23"/>
  <c r="CL168" i="23" s="1"/>
  <c r="DQ158" i="23"/>
  <c r="DR158" i="23"/>
  <c r="DT158" i="23"/>
  <c r="BO165" i="23"/>
  <c r="CH165" i="23" s="1"/>
  <c r="CA165" i="23"/>
  <c r="CT165" i="23" s="1"/>
  <c r="BW165" i="23"/>
  <c r="CP165" i="23" s="1"/>
  <c r="BS165" i="23"/>
  <c r="CL165" i="23" s="1"/>
  <c r="BZ165" i="23"/>
  <c r="BV165" i="23"/>
  <c r="BR165" i="23"/>
  <c r="BN165" i="23"/>
  <c r="CG165" i="23" s="1"/>
  <c r="BX117" i="23"/>
  <c r="CQ117" i="23" s="1"/>
  <c r="BP117" i="23"/>
  <c r="CI117" i="23" s="1"/>
  <c r="BT117" i="23"/>
  <c r="CM117" i="23" s="1"/>
  <c r="CB117" i="23"/>
  <c r="CU117" i="23" s="1"/>
  <c r="BW113" i="23"/>
  <c r="CP113" i="23" s="1"/>
  <c r="CA113" i="23"/>
  <c r="CT113" i="23" s="1"/>
  <c r="BS113" i="23"/>
  <c r="CL113" i="23" s="1"/>
  <c r="BO113" i="23"/>
  <c r="CH113" i="23" s="1"/>
  <c r="BX146" i="23"/>
  <c r="CQ146" i="23" s="1"/>
  <c r="CB146" i="23"/>
  <c r="CU146" i="23" s="1"/>
  <c r="BP146" i="23"/>
  <c r="CI146" i="23" s="1"/>
  <c r="BT146" i="23"/>
  <c r="CM146" i="23" s="1"/>
  <c r="BX102" i="23"/>
  <c r="CQ102" i="23" s="1"/>
  <c r="BT102" i="23"/>
  <c r="CM102" i="23" s="1"/>
  <c r="CB102" i="23"/>
  <c r="CU102" i="23" s="1"/>
  <c r="BP102" i="23"/>
  <c r="CI102" i="23" s="1"/>
  <c r="DS135" i="23"/>
  <c r="BO197" i="23"/>
  <c r="CH197" i="23" s="1"/>
  <c r="BS197" i="23"/>
  <c r="CL197" i="23" s="1"/>
  <c r="BW197" i="23"/>
  <c r="CP197" i="23" s="1"/>
  <c r="CA197" i="23"/>
  <c r="CT197" i="23" s="1"/>
  <c r="BT192" i="23"/>
  <c r="CM192" i="23" s="1"/>
  <c r="CB192" i="23"/>
  <c r="CU192" i="23" s="1"/>
  <c r="BX192" i="23"/>
  <c r="CQ192" i="23" s="1"/>
  <c r="BP192" i="23"/>
  <c r="CI192" i="23" s="1"/>
  <c r="DP172" i="23"/>
  <c r="DS172" i="23"/>
  <c r="BT130" i="23"/>
  <c r="CM130" i="23" s="1"/>
  <c r="BP130" i="23"/>
  <c r="CI130" i="23" s="1"/>
  <c r="BX130" i="23"/>
  <c r="CQ130" i="23" s="1"/>
  <c r="CB130" i="23"/>
  <c r="CU130" i="23" s="1"/>
  <c r="BY143" i="23"/>
  <c r="CR143" i="23" s="1"/>
  <c r="CC143" i="23"/>
  <c r="CV143" i="23" s="1"/>
  <c r="BQ143" i="23"/>
  <c r="CJ143" i="23" s="1"/>
  <c r="BU143" i="23"/>
  <c r="CN143" i="23" s="1"/>
  <c r="BS134" i="23"/>
  <c r="CL134" i="23" s="1"/>
  <c r="CA134" i="23"/>
  <c r="CT134" i="23" s="1"/>
  <c r="BO134" i="23"/>
  <c r="CH134" i="23" s="1"/>
  <c r="BW134" i="23"/>
  <c r="CP134" i="23" s="1"/>
  <c r="BV134" i="23"/>
  <c r="BN134" i="23"/>
  <c r="CG134" i="23" s="1"/>
  <c r="BR134" i="23"/>
  <c r="BZ134" i="23"/>
  <c r="BX175" i="23"/>
  <c r="CQ175" i="23" s="1"/>
  <c r="BT175" i="23"/>
  <c r="CM175" i="23" s="1"/>
  <c r="CB175" i="23"/>
  <c r="CU175" i="23" s="1"/>
  <c r="BP175" i="23"/>
  <c r="CI175" i="23" s="1"/>
  <c r="BY182" i="23"/>
  <c r="CR182" i="23" s="1"/>
  <c r="BQ182" i="23"/>
  <c r="CJ182" i="23" s="1"/>
  <c r="BU182" i="23"/>
  <c r="CN182" i="23" s="1"/>
  <c r="CC182" i="23"/>
  <c r="CV182" i="23" s="1"/>
  <c r="BW104" i="23"/>
  <c r="CP104" i="23" s="1"/>
  <c r="BS104" i="23"/>
  <c r="CL104" i="23" s="1"/>
  <c r="CA104" i="23"/>
  <c r="CT104" i="23" s="1"/>
  <c r="BO104" i="23"/>
  <c r="CH104" i="23" s="1"/>
  <c r="BR104" i="23"/>
  <c r="BN104" i="23"/>
  <c r="CG104" i="23" s="1"/>
  <c r="BZ104" i="23"/>
  <c r="BV104" i="23"/>
  <c r="CB132" i="23"/>
  <c r="CU132" i="23" s="1"/>
  <c r="BP132" i="23"/>
  <c r="CI132" i="23" s="1"/>
  <c r="BT132" i="23"/>
  <c r="CM132" i="23" s="1"/>
  <c r="BX132" i="23"/>
  <c r="CQ132" i="23" s="1"/>
  <c r="BT171" i="23"/>
  <c r="CM171" i="23" s="1"/>
  <c r="BX171" i="23"/>
  <c r="CQ171" i="23" s="1"/>
  <c r="CB171" i="23"/>
  <c r="CU171" i="23" s="1"/>
  <c r="BP171" i="23"/>
  <c r="CI171" i="23" s="1"/>
  <c r="DP171" i="23"/>
  <c r="BW124" i="23"/>
  <c r="CP124" i="23" s="1"/>
  <c r="BS124" i="23"/>
  <c r="CL124" i="23" s="1"/>
  <c r="BO124" i="23"/>
  <c r="CH124" i="23" s="1"/>
  <c r="CA124" i="23"/>
  <c r="CT124" i="23" s="1"/>
  <c r="DS124" i="23"/>
  <c r="BS120" i="23"/>
  <c r="CL120" i="23" s="1"/>
  <c r="BO120" i="23"/>
  <c r="CH120" i="23" s="1"/>
  <c r="BW120" i="23"/>
  <c r="CP120" i="23" s="1"/>
  <c r="CA120" i="23"/>
  <c r="CT120" i="23" s="1"/>
  <c r="DR149" i="23"/>
  <c r="DQ149" i="23"/>
  <c r="DT149" i="23"/>
  <c r="DS149" i="23"/>
  <c r="DU149" i="23"/>
  <c r="DX149" i="23" s="1"/>
  <c r="BP178" i="23"/>
  <c r="CI178" i="23" s="1"/>
  <c r="BT178" i="23"/>
  <c r="CM178" i="23" s="1"/>
  <c r="BX178" i="23"/>
  <c r="CQ178" i="23" s="1"/>
  <c r="CB178" i="23"/>
  <c r="CU178" i="23" s="1"/>
  <c r="DS108" i="23"/>
  <c r="BU108" i="23"/>
  <c r="CN108" i="23" s="1"/>
  <c r="BY108" i="23"/>
  <c r="CR108" i="23" s="1"/>
  <c r="CC108" i="23"/>
  <c r="CV108" i="23" s="1"/>
  <c r="BQ108" i="23"/>
  <c r="CJ108" i="23" s="1"/>
  <c r="BQ115" i="23"/>
  <c r="CJ115" i="23" s="1"/>
  <c r="BY115" i="23"/>
  <c r="CR115" i="23" s="1"/>
  <c r="BU115" i="23"/>
  <c r="CN115" i="23" s="1"/>
  <c r="CC115" i="23"/>
  <c r="CV115" i="23" s="1"/>
  <c r="DS115" i="23"/>
  <c r="BV144" i="23"/>
  <c r="BZ144" i="23"/>
  <c r="BN144" i="23"/>
  <c r="CG144" i="23" s="1"/>
  <c r="BR144" i="23"/>
  <c r="BN147" i="23"/>
  <c r="CG147" i="23" s="1"/>
  <c r="BV147" i="23"/>
  <c r="BZ147" i="23"/>
  <c r="BR147" i="23"/>
  <c r="BU133" i="23"/>
  <c r="CN133" i="23" s="1"/>
  <c r="BY133" i="23"/>
  <c r="CR133" i="23" s="1"/>
  <c r="CC133" i="23"/>
  <c r="CV133" i="23" s="1"/>
  <c r="BQ133" i="23"/>
  <c r="CJ133" i="23" s="1"/>
  <c r="BS133" i="23"/>
  <c r="CL133" i="23" s="1"/>
  <c r="BO133" i="23"/>
  <c r="CH133" i="23" s="1"/>
  <c r="CA133" i="23"/>
  <c r="CT133" i="23" s="1"/>
  <c r="BW133" i="23"/>
  <c r="CP133" i="23" s="1"/>
  <c r="DT187" i="23"/>
  <c r="DR187" i="23"/>
  <c r="DQ187" i="23"/>
  <c r="CA187" i="23"/>
  <c r="CT187" i="23" s="1"/>
  <c r="BW187" i="23"/>
  <c r="CP187" i="23" s="1"/>
  <c r="BO187" i="23"/>
  <c r="CH187" i="23" s="1"/>
  <c r="BS187" i="23"/>
  <c r="CL187" i="23" s="1"/>
  <c r="BW163" i="23"/>
  <c r="CP163" i="23" s="1"/>
  <c r="CA163" i="23"/>
  <c r="CT163" i="23" s="1"/>
  <c r="BO163" i="23"/>
  <c r="CH163" i="23" s="1"/>
  <c r="BS163" i="23"/>
  <c r="CL163" i="23" s="1"/>
  <c r="BV189" i="23"/>
  <c r="BN189" i="23"/>
  <c r="CG189" i="23" s="1"/>
  <c r="BR189" i="23"/>
  <c r="BZ189" i="23"/>
  <c r="BN162" i="23"/>
  <c r="CG162" i="23" s="1"/>
  <c r="BZ162" i="23"/>
  <c r="BV162" i="23"/>
  <c r="BR162" i="23"/>
  <c r="BP162" i="23"/>
  <c r="CI162" i="23" s="1"/>
  <c r="BT162" i="23"/>
  <c r="CM162" i="23" s="1"/>
  <c r="BX162" i="23"/>
  <c r="CQ162" i="23" s="1"/>
  <c r="CB162" i="23"/>
  <c r="CU162" i="23" s="1"/>
  <c r="CA111" i="23"/>
  <c r="CT111" i="23" s="1"/>
  <c r="BO111" i="23"/>
  <c r="CH111" i="23" s="1"/>
  <c r="BW111" i="23"/>
  <c r="CP111" i="23" s="1"/>
  <c r="BS111" i="23"/>
  <c r="CL111" i="23" s="1"/>
  <c r="CC111" i="23"/>
  <c r="CV111" i="23" s="1"/>
  <c r="BQ111" i="23"/>
  <c r="CJ111" i="23" s="1"/>
  <c r="BY111" i="23"/>
  <c r="CR111" i="23" s="1"/>
  <c r="BU111" i="23"/>
  <c r="CN111" i="23" s="1"/>
  <c r="BN179" i="23"/>
  <c r="CG179" i="23" s="1"/>
  <c r="BZ179" i="23"/>
  <c r="BV179" i="23"/>
  <c r="BR179" i="23"/>
  <c r="DR179" i="23"/>
  <c r="DT179" i="23"/>
  <c r="DQ179" i="23"/>
  <c r="BN137" i="23"/>
  <c r="CG137" i="23" s="1"/>
  <c r="BR137" i="23"/>
  <c r="BV137" i="23"/>
  <c r="BZ137" i="23"/>
  <c r="DQ139" i="23"/>
  <c r="DR139" i="23"/>
  <c r="DT139" i="23"/>
  <c r="BO139" i="23"/>
  <c r="CH139" i="23" s="1"/>
  <c r="CA139" i="23"/>
  <c r="CT139" i="23" s="1"/>
  <c r="BS139" i="23"/>
  <c r="CL139" i="23" s="1"/>
  <c r="BW139" i="23"/>
  <c r="CP139" i="23" s="1"/>
  <c r="BU150" i="23"/>
  <c r="CN150" i="23" s="1"/>
  <c r="BY150" i="23"/>
  <c r="CR150" i="23" s="1"/>
  <c r="CC150" i="23"/>
  <c r="CV150" i="23" s="1"/>
  <c r="BQ150" i="23"/>
  <c r="CJ150" i="23" s="1"/>
  <c r="DS150" i="23"/>
  <c r="DQ106" i="23"/>
  <c r="DT106" i="23"/>
  <c r="DR106" i="23"/>
  <c r="DS106" i="23"/>
  <c r="BN148" i="23"/>
  <c r="CG148" i="23" s="1"/>
  <c r="BR148" i="23"/>
  <c r="BV148" i="23"/>
  <c r="BZ148" i="23"/>
  <c r="BW148" i="23"/>
  <c r="CP148" i="23" s="1"/>
  <c r="BO148" i="23"/>
  <c r="CH148" i="23" s="1"/>
  <c r="BS148" i="23"/>
  <c r="CL148" i="23" s="1"/>
  <c r="CA148" i="23"/>
  <c r="CT148" i="23" s="1"/>
  <c r="DS160" i="23"/>
  <c r="DR195" i="23"/>
  <c r="DQ195" i="23"/>
  <c r="DT195" i="23"/>
  <c r="DS195" i="23"/>
  <c r="DU195" i="23"/>
  <c r="DX195" i="23" s="1"/>
  <c r="CB169" i="23"/>
  <c r="CU169" i="23" s="1"/>
  <c r="BX169" i="23"/>
  <c r="CQ169" i="23" s="1"/>
  <c r="BT169" i="23"/>
  <c r="CM169" i="23" s="1"/>
  <c r="BP169" i="23"/>
  <c r="CI169" i="23" s="1"/>
  <c r="DP169" i="23"/>
  <c r="DS126" i="23"/>
  <c r="BT128" i="23"/>
  <c r="CM128" i="23" s="1"/>
  <c r="BX128" i="23"/>
  <c r="CQ128" i="23" s="1"/>
  <c r="CB128" i="23"/>
  <c r="CU128" i="23" s="1"/>
  <c r="BP128" i="23"/>
  <c r="CI128" i="23" s="1"/>
  <c r="BS180" i="23"/>
  <c r="CL180" i="23" s="1"/>
  <c r="BO180" i="23"/>
  <c r="CH180" i="23" s="1"/>
  <c r="CA180" i="23"/>
  <c r="CT180" i="23" s="1"/>
  <c r="BW180" i="23"/>
  <c r="CP180" i="23" s="1"/>
  <c r="BV161" i="23"/>
  <c r="BR161" i="23"/>
  <c r="BZ161" i="23"/>
  <c r="BN161" i="23"/>
  <c r="CG161" i="23" s="1"/>
  <c r="CA161" i="23"/>
  <c r="CT161" i="23" s="1"/>
  <c r="BW161" i="23"/>
  <c r="CP161" i="23" s="1"/>
  <c r="BO161" i="23"/>
  <c r="CH161" i="23" s="1"/>
  <c r="BS161" i="23"/>
  <c r="CL161" i="23" s="1"/>
  <c r="DP184" i="23"/>
  <c r="BX167" i="23"/>
  <c r="CQ167" i="23" s="1"/>
  <c r="BT167" i="23"/>
  <c r="CM167" i="23" s="1"/>
  <c r="CB167" i="23"/>
  <c r="CU167" i="23" s="1"/>
  <c r="BP167" i="23"/>
  <c r="CI167" i="23" s="1"/>
  <c r="BQ167" i="23"/>
  <c r="CJ167" i="23" s="1"/>
  <c r="BU167" i="23"/>
  <c r="CN167" i="23" s="1"/>
  <c r="BY167" i="23"/>
  <c r="CR167" i="23" s="1"/>
  <c r="CC167" i="23"/>
  <c r="CV167" i="23" s="1"/>
  <c r="DS110" i="23"/>
  <c r="BP110" i="23"/>
  <c r="CI110" i="23" s="1"/>
  <c r="CB110" i="23"/>
  <c r="CU110" i="23" s="1"/>
  <c r="BX110" i="23"/>
  <c r="CQ110" i="23" s="1"/>
  <c r="BT110" i="23"/>
  <c r="CM110" i="23" s="1"/>
  <c r="BX164" i="23"/>
  <c r="CQ164" i="23" s="1"/>
  <c r="BT164" i="23"/>
  <c r="CM164" i="23" s="1"/>
  <c r="CB164" i="23"/>
  <c r="CU164" i="23" s="1"/>
  <c r="BP164" i="23"/>
  <c r="CI164" i="23" s="1"/>
  <c r="BX152" i="23"/>
  <c r="CQ152" i="23" s="1"/>
  <c r="CB152" i="23"/>
  <c r="CU152" i="23" s="1"/>
  <c r="BP152" i="23"/>
  <c r="CI152" i="23" s="1"/>
  <c r="BT152" i="23"/>
  <c r="CM152" i="23" s="1"/>
  <c r="BV152" i="23"/>
  <c r="BR152" i="23"/>
  <c r="BZ152" i="23"/>
  <c r="BN152" i="23"/>
  <c r="CG152" i="23" s="1"/>
  <c r="CC194" i="23"/>
  <c r="CV194" i="23" s="1"/>
  <c r="BQ194" i="23"/>
  <c r="CJ194" i="23" s="1"/>
  <c r="BY194" i="23"/>
  <c r="CR194" i="23" s="1"/>
  <c r="BU194" i="23"/>
  <c r="CN194" i="23" s="1"/>
  <c r="BV194" i="23"/>
  <c r="BZ194" i="23"/>
  <c r="BR194" i="23"/>
  <c r="BN194" i="23"/>
  <c r="CG194" i="23" s="1"/>
  <c r="CC157" i="23"/>
  <c r="CV157" i="23" s="1"/>
  <c r="BQ157" i="23"/>
  <c r="CJ157" i="23" s="1"/>
  <c r="BU157" i="23"/>
  <c r="CN157" i="23" s="1"/>
  <c r="BY157" i="23"/>
  <c r="CR157" i="23" s="1"/>
  <c r="DS109" i="23"/>
  <c r="DP156" i="23"/>
  <c r="BP183" i="23"/>
  <c r="CI183" i="23" s="1"/>
  <c r="BX183" i="23"/>
  <c r="CQ183" i="23" s="1"/>
  <c r="BT183" i="23"/>
  <c r="CM183" i="23" s="1"/>
  <c r="CB183" i="23"/>
  <c r="CU183" i="23" s="1"/>
  <c r="BS188" i="23"/>
  <c r="CL188" i="23" s="1"/>
  <c r="BO188" i="23"/>
  <c r="CH188" i="23" s="1"/>
  <c r="CA188" i="23"/>
  <c r="CT188" i="23" s="1"/>
  <c r="BW188" i="23"/>
  <c r="CP188" i="23" s="1"/>
  <c r="CC127" i="23"/>
  <c r="CV127" i="23" s="1"/>
  <c r="BQ127" i="23"/>
  <c r="CJ127" i="23" s="1"/>
  <c r="BY127" i="23"/>
  <c r="CR127" i="23" s="1"/>
  <c r="BU127" i="23"/>
  <c r="CN127" i="23" s="1"/>
  <c r="DS127" i="23"/>
  <c r="DS174" i="23"/>
  <c r="BO174" i="23"/>
  <c r="CH174" i="23" s="1"/>
  <c r="CA174" i="23"/>
  <c r="CT174" i="23" s="1"/>
  <c r="BW174" i="23"/>
  <c r="CP174" i="23" s="1"/>
  <c r="BS174" i="23"/>
  <c r="CL174" i="23" s="1"/>
  <c r="CB193" i="23"/>
  <c r="CU193" i="23" s="1"/>
  <c r="BP193" i="23"/>
  <c r="CI193" i="23" s="1"/>
  <c r="BT193" i="23"/>
  <c r="CM193" i="23" s="1"/>
  <c r="BX193" i="23"/>
  <c r="CQ193" i="23" s="1"/>
  <c r="DS193" i="23"/>
  <c r="DP123" i="23"/>
  <c r="BX190" i="23"/>
  <c r="CQ190" i="23" s="1"/>
  <c r="BT190" i="23"/>
  <c r="CM190" i="23" s="1"/>
  <c r="BP190" i="23"/>
  <c r="CI190" i="23" s="1"/>
  <c r="CB190" i="23"/>
  <c r="CU190" i="23" s="1"/>
  <c r="BU190" i="23"/>
  <c r="CN190" i="23" s="1"/>
  <c r="BQ190" i="23"/>
  <c r="CJ190" i="23" s="1"/>
  <c r="CC190" i="23"/>
  <c r="CV190" i="23" s="1"/>
  <c r="BY190" i="23"/>
  <c r="CR190" i="23" s="1"/>
  <c r="BX142" i="23"/>
  <c r="CQ142" i="23" s="1"/>
  <c r="CB142" i="23"/>
  <c r="CU142" i="23" s="1"/>
  <c r="BP142" i="23"/>
  <c r="CI142" i="23" s="1"/>
  <c r="BT142" i="23"/>
  <c r="CM142" i="23" s="1"/>
  <c r="BY118" i="23"/>
  <c r="CR118" i="23" s="1"/>
  <c r="BU118" i="23"/>
  <c r="CN118" i="23" s="1"/>
  <c r="CC118" i="23"/>
  <c r="CV118" i="23" s="1"/>
  <c r="BQ118" i="23"/>
  <c r="CJ118" i="23" s="1"/>
  <c r="DP118" i="23"/>
  <c r="CC114" i="23"/>
  <c r="CV114" i="23" s="1"/>
  <c r="BQ114" i="23"/>
  <c r="CJ114" i="23" s="1"/>
  <c r="BU114" i="23"/>
  <c r="CN114" i="23" s="1"/>
  <c r="BY114" i="23"/>
  <c r="CR114" i="23" s="1"/>
  <c r="DP114" i="23"/>
  <c r="BT159" i="23"/>
  <c r="CM159" i="23" s="1"/>
  <c r="BX159" i="23"/>
  <c r="CQ159" i="23" s="1"/>
  <c r="BP159" i="23"/>
  <c r="CI159" i="23" s="1"/>
  <c r="CB159" i="23"/>
  <c r="CU159" i="23" s="1"/>
  <c r="BS159" i="23"/>
  <c r="CL159" i="23" s="1"/>
  <c r="BW159" i="23"/>
  <c r="CP159" i="23" s="1"/>
  <c r="CA159" i="23"/>
  <c r="CT159" i="23" s="1"/>
  <c r="BO159" i="23"/>
  <c r="CH159" i="23" s="1"/>
  <c r="DS170" i="23"/>
  <c r="BO170" i="23"/>
  <c r="CH170" i="23" s="1"/>
  <c r="BW170" i="23"/>
  <c r="CP170" i="23" s="1"/>
  <c r="BS170" i="23"/>
  <c r="CL170" i="23" s="1"/>
  <c r="CA170" i="23"/>
  <c r="CT170" i="23" s="1"/>
  <c r="DR129" i="23"/>
  <c r="DT129" i="23"/>
  <c r="DQ129" i="23"/>
  <c r="DP121" i="23"/>
  <c r="DP141" i="23"/>
  <c r="BP141" i="23"/>
  <c r="CI141" i="23" s="1"/>
  <c r="BT141" i="23"/>
  <c r="CM141" i="23" s="1"/>
  <c r="BX141" i="23"/>
  <c r="CQ141" i="23" s="1"/>
  <c r="CB141" i="23"/>
  <c r="CU141" i="23" s="1"/>
  <c r="DS136" i="23"/>
  <c r="DU136" i="23"/>
  <c r="DX136" i="23" s="1"/>
  <c r="BV136" i="23"/>
  <c r="BZ136" i="23"/>
  <c r="BN136" i="23"/>
  <c r="CG136" i="23" s="1"/>
  <c r="BR136" i="23"/>
  <c r="DP138" i="23"/>
  <c r="BO131" i="23"/>
  <c r="CH131" i="23" s="1"/>
  <c r="CA131" i="23"/>
  <c r="CT131" i="23" s="1"/>
  <c r="BS131" i="23"/>
  <c r="CL131" i="23" s="1"/>
  <c r="BW131" i="23"/>
  <c r="CP131" i="23" s="1"/>
  <c r="BY166" i="23"/>
  <c r="CR166" i="23" s="1"/>
  <c r="CC166" i="23"/>
  <c r="CV166" i="23" s="1"/>
  <c r="BQ166" i="23"/>
  <c r="CJ166" i="23" s="1"/>
  <c r="BU166" i="23"/>
  <c r="CN166" i="23" s="1"/>
  <c r="DP166" i="23"/>
  <c r="DS125" i="23"/>
  <c r="DP125" i="23"/>
  <c r="CB105" i="23"/>
  <c r="CU105" i="23" s="1"/>
  <c r="BP105" i="23"/>
  <c r="CI105" i="23" s="1"/>
  <c r="BT105" i="23"/>
  <c r="CM105" i="23" s="1"/>
  <c r="BX105" i="23"/>
  <c r="CQ105" i="23" s="1"/>
  <c r="CC105" i="23"/>
  <c r="CV105" i="23" s="1"/>
  <c r="BY105" i="23"/>
  <c r="CR105" i="23" s="1"/>
  <c r="BQ105" i="23"/>
  <c r="CJ105" i="23" s="1"/>
  <c r="BU105" i="23"/>
  <c r="CN105" i="23" s="1"/>
  <c r="DP196" i="23"/>
  <c r="BQ196" i="23"/>
  <c r="CJ196" i="23" s="1"/>
  <c r="BU196" i="23"/>
  <c r="CN196" i="23" s="1"/>
  <c r="BY196" i="23"/>
  <c r="CR196" i="23" s="1"/>
  <c r="CC196" i="23"/>
  <c r="CV196" i="23" s="1"/>
  <c r="BZ177" i="23"/>
  <c r="BN177" i="23"/>
  <c r="CG177" i="23" s="1"/>
  <c r="BR177" i="23"/>
  <c r="BV177" i="23"/>
  <c r="BW173" i="23"/>
  <c r="CP173" i="23" s="1"/>
  <c r="BO173" i="23"/>
  <c r="CH173" i="23" s="1"/>
  <c r="CA173" i="23"/>
  <c r="CT173" i="23" s="1"/>
  <c r="BS173" i="23"/>
  <c r="CL173" i="23" s="1"/>
  <c r="DS173" i="23"/>
  <c r="BZ168" i="23"/>
  <c r="BR168" i="23"/>
  <c r="BN168" i="23"/>
  <c r="CG168" i="23" s="1"/>
  <c r="BV168" i="23"/>
  <c r="BQ158" i="23"/>
  <c r="CJ158" i="23" s="1"/>
  <c r="CC158" i="23"/>
  <c r="CV158" i="23" s="1"/>
  <c r="BY158" i="23"/>
  <c r="CR158" i="23" s="1"/>
  <c r="BU158" i="23"/>
  <c r="CN158" i="23" s="1"/>
  <c r="BS158" i="23"/>
  <c r="CL158" i="23" s="1"/>
  <c r="BO158" i="23"/>
  <c r="CH158" i="23" s="1"/>
  <c r="CA158" i="23"/>
  <c r="CT158" i="23" s="1"/>
  <c r="BW158" i="23"/>
  <c r="CP158" i="23" s="1"/>
  <c r="DS165" i="23"/>
  <c r="BQ117" i="23"/>
  <c r="CJ117" i="23" s="1"/>
  <c r="CC117" i="23"/>
  <c r="CV117" i="23" s="1"/>
  <c r="BY117" i="23"/>
  <c r="CR117" i="23" s="1"/>
  <c r="BU117" i="23"/>
  <c r="CN117" i="23" s="1"/>
  <c r="DS117" i="23"/>
  <c r="BQ113" i="23"/>
  <c r="CJ113" i="23" s="1"/>
  <c r="BY113" i="23"/>
  <c r="CR113" i="23" s="1"/>
  <c r="CC113" i="23"/>
  <c r="CV113" i="23" s="1"/>
  <c r="BU113" i="23"/>
  <c r="CN113" i="23" s="1"/>
  <c r="CC146" i="23"/>
  <c r="CV146" i="23" s="1"/>
  <c r="BQ146" i="23"/>
  <c r="CJ146" i="23" s="1"/>
  <c r="BY146" i="23"/>
  <c r="CR146" i="23" s="1"/>
  <c r="BU146" i="23"/>
  <c r="CN146" i="23" s="1"/>
  <c r="DS146" i="23"/>
  <c r="BV102" i="23"/>
  <c r="BZ102" i="23"/>
  <c r="BN102" i="23"/>
  <c r="CG102" i="23" s="1"/>
  <c r="BR102" i="23"/>
  <c r="BY197" i="23"/>
  <c r="CR197" i="23" s="1"/>
  <c r="CC197" i="23"/>
  <c r="CV197" i="23" s="1"/>
  <c r="BQ197" i="23"/>
  <c r="CJ197" i="23" s="1"/>
  <c r="BU197" i="23"/>
  <c r="CN197" i="23" s="1"/>
  <c r="BV197" i="23"/>
  <c r="BZ197" i="23"/>
  <c r="BN197" i="23"/>
  <c r="CG197" i="23" s="1"/>
  <c r="BR197" i="23"/>
  <c r="BZ192" i="23"/>
  <c r="BV192" i="23"/>
  <c r="BR192" i="23"/>
  <c r="BN192" i="23"/>
  <c r="CG192" i="23" s="1"/>
  <c r="BQ172" i="23"/>
  <c r="CJ172" i="23" s="1"/>
  <c r="BY172" i="23"/>
  <c r="CR172" i="23" s="1"/>
  <c r="CC172" i="23"/>
  <c r="CV172" i="23" s="1"/>
  <c r="BU172" i="23"/>
  <c r="CN172" i="23" s="1"/>
  <c r="BS130" i="23"/>
  <c r="CL130" i="23" s="1"/>
  <c r="BO130" i="23"/>
  <c r="CH130" i="23" s="1"/>
  <c r="BW130" i="23"/>
  <c r="CP130" i="23" s="1"/>
  <c r="CA130" i="23"/>
  <c r="CT130" i="23" s="1"/>
  <c r="BY130" i="23"/>
  <c r="CR130" i="23" s="1"/>
  <c r="BU130" i="23"/>
  <c r="CN130" i="23" s="1"/>
  <c r="BQ130" i="23"/>
  <c r="CJ130" i="23" s="1"/>
  <c r="CC130" i="23"/>
  <c r="CV130" i="23" s="1"/>
  <c r="DP112" i="23"/>
  <c r="BW143" i="23"/>
  <c r="CP143" i="23" s="1"/>
  <c r="CA143" i="23"/>
  <c r="CT143" i="23" s="1"/>
  <c r="BS143" i="23"/>
  <c r="CL143" i="23" s="1"/>
  <c r="BO143" i="23"/>
  <c r="CH143" i="23" s="1"/>
  <c r="CB143" i="23"/>
  <c r="CU143" i="23" s="1"/>
  <c r="BP143" i="23"/>
  <c r="CI143" i="23" s="1"/>
  <c r="BT143" i="23"/>
  <c r="CM143" i="23" s="1"/>
  <c r="BX143" i="23"/>
  <c r="CQ143" i="23" s="1"/>
  <c r="DP134" i="23"/>
  <c r="DS134" i="23"/>
  <c r="CA175" i="23"/>
  <c r="CT175" i="23" s="1"/>
  <c r="BW175" i="23"/>
  <c r="CP175" i="23" s="1"/>
  <c r="BO175" i="23"/>
  <c r="CH175" i="23" s="1"/>
  <c r="BS175" i="23"/>
  <c r="CL175" i="23" s="1"/>
  <c r="DP182" i="23"/>
  <c r="BX182" i="23"/>
  <c r="CQ182" i="23" s="1"/>
  <c r="CB182" i="23"/>
  <c r="CU182" i="23" s="1"/>
  <c r="BP182" i="23"/>
  <c r="CI182" i="23" s="1"/>
  <c r="BT182" i="23"/>
  <c r="CM182" i="23" s="1"/>
  <c r="DT104" i="23"/>
  <c r="DQ104" i="23"/>
  <c r="DR104" i="23"/>
  <c r="DS104" i="23"/>
  <c r="DP132" i="23"/>
  <c r="BO132" i="23"/>
  <c r="CH132" i="23" s="1"/>
  <c r="BS132" i="23"/>
  <c r="CL132" i="23" s="1"/>
  <c r="BW132" i="23"/>
  <c r="CP132" i="23" s="1"/>
  <c r="CA132" i="23"/>
  <c r="CT132" i="23" s="1"/>
  <c r="BQ171" i="23"/>
  <c r="CJ171" i="23" s="1"/>
  <c r="CC171" i="23"/>
  <c r="CV171" i="23" s="1"/>
  <c r="BY171" i="23"/>
  <c r="CR171" i="23" s="1"/>
  <c r="BU171" i="23"/>
  <c r="CN171" i="23" s="1"/>
  <c r="DS171" i="23"/>
  <c r="CC124" i="23"/>
  <c r="CV124" i="23" s="1"/>
  <c r="BY124" i="23"/>
  <c r="CR124" i="23" s="1"/>
  <c r="BQ124" i="23"/>
  <c r="CJ124" i="23" s="1"/>
  <c r="BU124" i="23"/>
  <c r="CN124" i="23" s="1"/>
  <c r="BN120" i="23"/>
  <c r="CG120" i="23" s="1"/>
  <c r="BR120" i="23"/>
  <c r="BV120" i="23"/>
  <c r="BZ120" i="23"/>
  <c r="DP120" i="23"/>
  <c r="BZ149" i="23"/>
  <c r="BR149" i="23"/>
  <c r="BN149" i="23"/>
  <c r="CG149" i="23" s="1"/>
  <c r="BV149" i="23"/>
  <c r="BZ178" i="23"/>
  <c r="BN178" i="23"/>
  <c r="CG178" i="23" s="1"/>
  <c r="BR178" i="23"/>
  <c r="BV178" i="23"/>
  <c r="DP178" i="23"/>
  <c r="DP115" i="23"/>
  <c r="CA122" i="23"/>
  <c r="CT122" i="23" s="1"/>
  <c r="BO122" i="23"/>
  <c r="CH122" i="23" s="1"/>
  <c r="BW122" i="23"/>
  <c r="CP122" i="23" s="1"/>
  <c r="BS122" i="23"/>
  <c r="CL122" i="23" s="1"/>
  <c r="BW144" i="23"/>
  <c r="CP144" i="23" s="1"/>
  <c r="CA144" i="23"/>
  <c r="CT144" i="23" s="1"/>
  <c r="BS144" i="23"/>
  <c r="CL144" i="23" s="1"/>
  <c r="BO144" i="23"/>
  <c r="CH144" i="23" s="1"/>
  <c r="BP144" i="23"/>
  <c r="CI144" i="23" s="1"/>
  <c r="BX144" i="23"/>
  <c r="CQ144" i="23" s="1"/>
  <c r="BT144" i="23"/>
  <c r="CM144" i="23" s="1"/>
  <c r="CB144" i="23"/>
  <c r="CU144" i="23" s="1"/>
  <c r="DP147" i="23"/>
  <c r="CA147" i="23"/>
  <c r="CT147" i="23" s="1"/>
  <c r="BW147" i="23"/>
  <c r="CP147" i="23" s="1"/>
  <c r="BO147" i="23"/>
  <c r="CH147" i="23" s="1"/>
  <c r="BS147" i="23"/>
  <c r="CL147" i="23" s="1"/>
  <c r="BV133" i="23"/>
  <c r="BZ133" i="23"/>
  <c r="BR133" i="23"/>
  <c r="BN133" i="23"/>
  <c r="CG133" i="23" s="1"/>
  <c r="DS133" i="23"/>
  <c r="BN187" i="23"/>
  <c r="CG187" i="23" s="1"/>
  <c r="BZ187" i="23"/>
  <c r="BR187" i="23"/>
  <c r="BV187" i="23"/>
  <c r="CB187" i="23"/>
  <c r="CU187" i="23" s="1"/>
  <c r="BX187" i="23"/>
  <c r="CQ187" i="23" s="1"/>
  <c r="BT187" i="23"/>
  <c r="CM187" i="23" s="1"/>
  <c r="BP187" i="23"/>
  <c r="CI187" i="23" s="1"/>
  <c r="BO103" i="23"/>
  <c r="CH103" i="23" s="1"/>
  <c r="BW103" i="23"/>
  <c r="CP103" i="23" s="1"/>
  <c r="BS103" i="23"/>
  <c r="CL103" i="23" s="1"/>
  <c r="CA103" i="23"/>
  <c r="CT103" i="23" s="1"/>
  <c r="DP151" i="23"/>
  <c r="BU151" i="23"/>
  <c r="CN151" i="23" s="1"/>
  <c r="BQ151" i="23"/>
  <c r="CJ151" i="23" s="1"/>
  <c r="CC151" i="23"/>
  <c r="CV151" i="23" s="1"/>
  <c r="BY151" i="23"/>
  <c r="CR151" i="23" s="1"/>
  <c r="BN163" i="23"/>
  <c r="CG163" i="23" s="1"/>
  <c r="BZ163" i="23"/>
  <c r="BR163" i="23"/>
  <c r="BV163" i="23"/>
  <c r="DP163" i="23"/>
  <c r="BO189" i="23"/>
  <c r="CH189" i="23" s="1"/>
  <c r="BW189" i="23"/>
  <c r="CP189" i="23" s="1"/>
  <c r="CA189" i="23"/>
  <c r="CT189" i="23" s="1"/>
  <c r="BS189" i="23"/>
  <c r="CL189" i="23" s="1"/>
  <c r="BT189" i="23"/>
  <c r="CM189" i="23" s="1"/>
  <c r="BX189" i="23"/>
  <c r="CQ189" i="23" s="1"/>
  <c r="CB189" i="23"/>
  <c r="CU189" i="23" s="1"/>
  <c r="BP189" i="23"/>
  <c r="CI189" i="23" s="1"/>
  <c r="BU162" i="23"/>
  <c r="CN162" i="23" s="1"/>
  <c r="BY162" i="23"/>
  <c r="CR162" i="23" s="1"/>
  <c r="CC162" i="23"/>
  <c r="CV162" i="23" s="1"/>
  <c r="BQ162" i="23"/>
  <c r="CJ162" i="23" s="1"/>
  <c r="BN111" i="23"/>
  <c r="CG111" i="23" s="1"/>
  <c r="BR111" i="23"/>
  <c r="BV111" i="23"/>
  <c r="BZ111" i="23"/>
  <c r="BU179" i="23"/>
  <c r="CN179" i="23" s="1"/>
  <c r="BY179" i="23"/>
  <c r="CR179" i="23" s="1"/>
  <c r="CC179" i="23"/>
  <c r="CV179" i="23" s="1"/>
  <c r="BQ179" i="23"/>
  <c r="CJ179" i="23" s="1"/>
  <c r="DP137" i="23"/>
  <c r="BP137" i="23"/>
  <c r="CI137" i="23" s="1"/>
  <c r="BT137" i="23"/>
  <c r="CM137" i="23" s="1"/>
  <c r="CB137" i="23"/>
  <c r="CU137" i="23" s="1"/>
  <c r="BX137" i="23"/>
  <c r="CQ137" i="23" s="1"/>
  <c r="BR139" i="23"/>
  <c r="BV139" i="23"/>
  <c r="BN139" i="23"/>
  <c r="CG139" i="23" s="1"/>
  <c r="BZ139" i="23"/>
  <c r="BW150" i="23"/>
  <c r="CP150" i="23" s="1"/>
  <c r="CA150" i="23"/>
  <c r="CT150" i="23" s="1"/>
  <c r="BO150" i="23"/>
  <c r="CH150" i="23" s="1"/>
  <c r="BS150" i="23"/>
  <c r="CL150" i="23" s="1"/>
  <c r="BQ106" i="23"/>
  <c r="CJ106" i="23" s="1"/>
  <c r="CC106" i="23"/>
  <c r="CV106" i="23" s="1"/>
  <c r="BY106" i="23"/>
  <c r="CR106" i="23" s="1"/>
  <c r="BU106" i="23"/>
  <c r="CN106" i="23" s="1"/>
  <c r="DP130" i="23"/>
  <c r="BY148" i="23"/>
  <c r="CR148" i="23" s="1"/>
  <c r="CC148" i="23"/>
  <c r="CV148" i="23" s="1"/>
  <c r="BU148" i="23"/>
  <c r="CN148" i="23" s="1"/>
  <c r="BQ148" i="23"/>
  <c r="CJ148" i="23" s="1"/>
  <c r="BY160" i="23"/>
  <c r="CR160" i="23" s="1"/>
  <c r="BU160" i="23"/>
  <c r="CN160" i="23" s="1"/>
  <c r="CC160" i="23"/>
  <c r="CV160" i="23" s="1"/>
  <c r="BQ160" i="23"/>
  <c r="CJ160" i="23" s="1"/>
  <c r="BX160" i="23"/>
  <c r="CQ160" i="23" s="1"/>
  <c r="BT160" i="23"/>
  <c r="CM160" i="23" s="1"/>
  <c r="BP160" i="23"/>
  <c r="CI160" i="23" s="1"/>
  <c r="CB160" i="23"/>
  <c r="CU160" i="23" s="1"/>
  <c r="BR195" i="23"/>
  <c r="BV195" i="23"/>
  <c r="BN195" i="23"/>
  <c r="CG195" i="23" s="1"/>
  <c r="BZ195" i="23"/>
  <c r="BW169" i="23"/>
  <c r="CP169" i="23" s="1"/>
  <c r="CA169" i="23"/>
  <c r="CT169" i="23" s="1"/>
  <c r="BO169" i="23"/>
  <c r="CH169" i="23" s="1"/>
  <c r="BS169" i="23"/>
  <c r="CL169" i="23" s="1"/>
  <c r="DS169" i="23"/>
  <c r="BU126" i="23"/>
  <c r="CN126" i="23" s="1"/>
  <c r="BY126" i="23"/>
  <c r="CR126" i="23" s="1"/>
  <c r="CC126" i="23"/>
  <c r="CV126" i="23" s="1"/>
  <c r="BQ126" i="23"/>
  <c r="CJ126" i="23" s="1"/>
  <c r="BZ126" i="23"/>
  <c r="BN126" i="23"/>
  <c r="CG126" i="23" s="1"/>
  <c r="BR126" i="23"/>
  <c r="BV126" i="23"/>
  <c r="CA128" i="23"/>
  <c r="CT128" i="23" s="1"/>
  <c r="BW128" i="23"/>
  <c r="CP128" i="23" s="1"/>
  <c r="BO128" i="23"/>
  <c r="CH128" i="23" s="1"/>
  <c r="BS128" i="23"/>
  <c r="CL128" i="23" s="1"/>
  <c r="CC180" i="23"/>
  <c r="CV180" i="23" s="1"/>
  <c r="BU180" i="23"/>
  <c r="CN180" i="23" s="1"/>
  <c r="BY180" i="23"/>
  <c r="CR180" i="23" s="1"/>
  <c r="BQ180" i="23"/>
  <c r="CJ180" i="23" s="1"/>
  <c r="DS180" i="23"/>
  <c r="CC161" i="23"/>
  <c r="CV161" i="23" s="1"/>
  <c r="BQ161" i="23"/>
  <c r="CJ161" i="23" s="1"/>
  <c r="BU161" i="23"/>
  <c r="CN161" i="23" s="1"/>
  <c r="BY161" i="23"/>
  <c r="CR161" i="23" s="1"/>
  <c r="DS161" i="23"/>
  <c r="BZ184" i="23"/>
  <c r="BN184" i="23"/>
  <c r="CG184" i="23" s="1"/>
  <c r="BV184" i="23"/>
  <c r="BR184" i="23"/>
  <c r="BZ145" i="23"/>
  <c r="BR145" i="23"/>
  <c r="BN145" i="23"/>
  <c r="CG145" i="23" s="1"/>
  <c r="BV145" i="23"/>
  <c r="BO145" i="23"/>
  <c r="CH145" i="23" s="1"/>
  <c r="BS145" i="23"/>
  <c r="CL145" i="23" s="1"/>
  <c r="BW145" i="23"/>
  <c r="CP145" i="23" s="1"/>
  <c r="CA145" i="23"/>
  <c r="CT145" i="23" s="1"/>
  <c r="BS107" i="23"/>
  <c r="CL107" i="23" s="1"/>
  <c r="BW107" i="23"/>
  <c r="CP107" i="23" s="1"/>
  <c r="BO107" i="23"/>
  <c r="CH107" i="23" s="1"/>
  <c r="CA107" i="23"/>
  <c r="CT107" i="23" s="1"/>
  <c r="BO140" i="23"/>
  <c r="CH140" i="23" s="1"/>
  <c r="BW140" i="23"/>
  <c r="CP140" i="23" s="1"/>
  <c r="BS140" i="23"/>
  <c r="CL140" i="23" s="1"/>
  <c r="CA140" i="23"/>
  <c r="CT140" i="23" s="1"/>
  <c r="BR154" i="23"/>
  <c r="BZ154" i="23"/>
  <c r="BV154" i="23"/>
  <c r="BN154" i="23"/>
  <c r="CG154" i="23" s="1"/>
  <c r="BO191" i="23"/>
  <c r="CH191" i="23" s="1"/>
  <c r="CA191" i="23"/>
  <c r="CT191" i="23" s="1"/>
  <c r="BW191" i="23"/>
  <c r="CP191" i="23" s="1"/>
  <c r="BS191" i="23"/>
  <c r="CL191" i="23" s="1"/>
  <c r="BV191" i="23"/>
  <c r="BZ191" i="23"/>
  <c r="BR191" i="23"/>
  <c r="BN191" i="23"/>
  <c r="CG191" i="23" s="1"/>
  <c r="BV185" i="23"/>
  <c r="BZ185" i="23"/>
  <c r="BR185" i="23"/>
  <c r="BN185" i="23"/>
  <c r="CG185" i="23" s="1"/>
  <c r="DP155" i="23"/>
  <c r="BQ116" i="23"/>
  <c r="CJ116" i="23" s="1"/>
  <c r="BY116" i="23"/>
  <c r="CR116" i="23" s="1"/>
  <c r="CC116" i="23"/>
  <c r="CV116" i="23" s="1"/>
  <c r="BU116" i="23"/>
  <c r="CN116" i="23" s="1"/>
  <c r="BW116" i="23"/>
  <c r="CP116" i="23" s="1"/>
  <c r="BO116" i="23"/>
  <c r="CH116" i="23" s="1"/>
  <c r="CA116" i="23"/>
  <c r="CT116" i="23" s="1"/>
  <c r="BS116" i="23"/>
  <c r="CL116" i="23" s="1"/>
  <c r="BW186" i="23"/>
  <c r="CP186" i="23" s="1"/>
  <c r="CA186" i="23"/>
  <c r="CT186" i="23" s="1"/>
  <c r="BO186" i="23"/>
  <c r="CH186" i="23" s="1"/>
  <c r="BS186" i="23"/>
  <c r="CL186" i="23" s="1"/>
  <c r="CB186" i="23"/>
  <c r="CU186" i="23" s="1"/>
  <c r="BX186" i="23"/>
  <c r="CQ186" i="23" s="1"/>
  <c r="BT186" i="23"/>
  <c r="CM186" i="23" s="1"/>
  <c r="BP186" i="23"/>
  <c r="CI186" i="23" s="1"/>
  <c r="BY153" i="23"/>
  <c r="CR153" i="23" s="1"/>
  <c r="CC153" i="23"/>
  <c r="CV153" i="23" s="1"/>
  <c r="BQ153" i="23"/>
  <c r="CJ153" i="23" s="1"/>
  <c r="BU153" i="23"/>
  <c r="CN153" i="23" s="1"/>
  <c r="CB119" i="23"/>
  <c r="CU119" i="23" s="1"/>
  <c r="BP119" i="23"/>
  <c r="CI119" i="23" s="1"/>
  <c r="BX119" i="23"/>
  <c r="CQ119" i="23" s="1"/>
  <c r="BT119" i="23"/>
  <c r="CM119" i="23" s="1"/>
  <c r="DP119" i="23"/>
  <c r="CC176" i="23"/>
  <c r="CV176" i="23" s="1"/>
  <c r="BY176" i="23"/>
  <c r="CR176" i="23" s="1"/>
  <c r="BU176" i="23"/>
  <c r="CN176" i="23" s="1"/>
  <c r="BQ176" i="23"/>
  <c r="CJ176" i="23" s="1"/>
  <c r="DP176" i="23"/>
  <c r="CA181" i="23"/>
  <c r="CT181" i="23" s="1"/>
  <c r="BW181" i="23"/>
  <c r="CP181" i="23" s="1"/>
  <c r="BS181" i="23"/>
  <c r="CL181" i="23" s="1"/>
  <c r="BO181" i="23"/>
  <c r="CH181" i="23" s="1"/>
  <c r="DS181" i="23"/>
  <c r="BN167" i="23"/>
  <c r="CG167" i="23" s="1"/>
  <c r="BR167" i="23"/>
  <c r="BZ167" i="23"/>
  <c r="BV167" i="23"/>
  <c r="DR110" i="23"/>
  <c r="DT110" i="23"/>
  <c r="DQ110" i="23"/>
  <c r="DQ152" i="23"/>
  <c r="DR152" i="23"/>
  <c r="DT152" i="23"/>
  <c r="DT157" i="23"/>
  <c r="DR157" i="23"/>
  <c r="DQ157" i="23"/>
  <c r="DR109" i="23"/>
  <c r="DU109" i="23" s="1"/>
  <c r="DX109" i="23" s="1"/>
  <c r="DQ109" i="23"/>
  <c r="DT109" i="23"/>
  <c r="DT183" i="23"/>
  <c r="DQ183" i="23"/>
  <c r="DR183" i="23"/>
  <c r="BX174" i="23"/>
  <c r="CQ174" i="23" s="1"/>
  <c r="BT174" i="23"/>
  <c r="CM174" i="23" s="1"/>
  <c r="BP174" i="23"/>
  <c r="CI174" i="23" s="1"/>
  <c r="CB174" i="23"/>
  <c r="CU174" i="23" s="1"/>
  <c r="BR193" i="23"/>
  <c r="BV193" i="23"/>
  <c r="BZ193" i="23"/>
  <c r="BN193" i="23"/>
  <c r="CG193" i="23" s="1"/>
  <c r="BX123" i="23"/>
  <c r="CQ123" i="23" s="1"/>
  <c r="BT123" i="23"/>
  <c r="CM123" i="23" s="1"/>
  <c r="CB123" i="23"/>
  <c r="CU123" i="23" s="1"/>
  <c r="BP123" i="23"/>
  <c r="CI123" i="23" s="1"/>
  <c r="DR190" i="23"/>
  <c r="DT190" i="23"/>
  <c r="DQ190" i="23"/>
  <c r="BR142" i="23"/>
  <c r="BV142" i="23"/>
  <c r="BZ142" i="23"/>
  <c r="BN142" i="23"/>
  <c r="CG142" i="23" s="1"/>
  <c r="DR170" i="23"/>
  <c r="DU170" i="23" s="1"/>
  <c r="DX170" i="23" s="1"/>
  <c r="DQ170" i="23"/>
  <c r="DT170" i="23"/>
  <c r="BN129" i="23"/>
  <c r="CG129" i="23" s="1"/>
  <c r="BV129" i="23"/>
  <c r="BR129" i="23"/>
  <c r="BZ129" i="23"/>
  <c r="BR141" i="23"/>
  <c r="BZ141" i="23"/>
  <c r="BV141" i="23"/>
  <c r="BN141" i="23"/>
  <c r="CG141" i="23" s="1"/>
  <c r="BQ141" i="23"/>
  <c r="CJ141" i="23" s="1"/>
  <c r="BY141" i="23"/>
  <c r="CR141" i="23" s="1"/>
  <c r="CC141" i="23"/>
  <c r="CV141" i="23" s="1"/>
  <c r="BU141" i="23"/>
  <c r="CN141" i="23" s="1"/>
  <c r="CB131" i="23"/>
  <c r="CU131" i="23" s="1"/>
  <c r="BX131" i="23"/>
  <c r="CQ131" i="23" s="1"/>
  <c r="BP131" i="23"/>
  <c r="CI131" i="23" s="1"/>
  <c r="BT131" i="23"/>
  <c r="CM131" i="23" s="1"/>
  <c r="BS166" i="23"/>
  <c r="CL166" i="23" s="1"/>
  <c r="BW166" i="23"/>
  <c r="CP166" i="23" s="1"/>
  <c r="CA166" i="23"/>
  <c r="CT166" i="23" s="1"/>
  <c r="BO166" i="23"/>
  <c r="CH166" i="23" s="1"/>
  <c r="BQ125" i="23"/>
  <c r="CJ125" i="23" s="1"/>
  <c r="BU125" i="23"/>
  <c r="CN125" i="23" s="1"/>
  <c r="CC125" i="23"/>
  <c r="CV125" i="23" s="1"/>
  <c r="BY125" i="23"/>
  <c r="CR125" i="23" s="1"/>
  <c r="BS105" i="23"/>
  <c r="CL105" i="23" s="1"/>
  <c r="BW105" i="23"/>
  <c r="CP105" i="23" s="1"/>
  <c r="CA105" i="23"/>
  <c r="CT105" i="23" s="1"/>
  <c r="BO105" i="23"/>
  <c r="CH105" i="23" s="1"/>
  <c r="BQ177" i="23"/>
  <c r="CJ177" i="23" s="1"/>
  <c r="BU177" i="23"/>
  <c r="CN177" i="23" s="1"/>
  <c r="CC177" i="23"/>
  <c r="CV177" i="23" s="1"/>
  <c r="BY177" i="23"/>
  <c r="CR177" i="23" s="1"/>
  <c r="CA135" i="23"/>
  <c r="CT135" i="23" s="1"/>
  <c r="BO135" i="23"/>
  <c r="CH135" i="23" s="1"/>
  <c r="BS135" i="23"/>
  <c r="CL135" i="23" s="1"/>
  <c r="BW135" i="23"/>
  <c r="CP135" i="23" s="1"/>
  <c r="BS192" i="23"/>
  <c r="CL192" i="23" s="1"/>
  <c r="BO192" i="23"/>
  <c r="CH192" i="23" s="1"/>
  <c r="CA192" i="23"/>
  <c r="CT192" i="23" s="1"/>
  <c r="BW192" i="23"/>
  <c r="CP192" i="23" s="1"/>
  <c r="CB112" i="23"/>
  <c r="CU112" i="23" s="1"/>
  <c r="BP112" i="23"/>
  <c r="CI112" i="23" s="1"/>
  <c r="BT112" i="23"/>
  <c r="CM112" i="23" s="1"/>
  <c r="BX112" i="23"/>
  <c r="CQ112" i="23" s="1"/>
  <c r="BV128" i="23"/>
  <c r="BN128" i="23"/>
  <c r="CG128" i="23" s="1"/>
  <c r="BZ128" i="23"/>
  <c r="BR128" i="23"/>
  <c r="DP175" i="23"/>
  <c r="CA167" i="23"/>
  <c r="CT167" i="23" s="1"/>
  <c r="BO167" i="23"/>
  <c r="CH167" i="23" s="1"/>
  <c r="BW167" i="23"/>
  <c r="CP167" i="23" s="1"/>
  <c r="BS167" i="23"/>
  <c r="CL167" i="23" s="1"/>
  <c r="DS167" i="23"/>
  <c r="BU164" i="23"/>
  <c r="CN164" i="23" s="1"/>
  <c r="BQ164" i="23"/>
  <c r="CJ164" i="23" s="1"/>
  <c r="CC164" i="23"/>
  <c r="CV164" i="23" s="1"/>
  <c r="BY164" i="23"/>
  <c r="CR164" i="23" s="1"/>
  <c r="DP164" i="23"/>
  <c r="BS152" i="23"/>
  <c r="CL152" i="23" s="1"/>
  <c r="BW152" i="23"/>
  <c r="CP152" i="23" s="1"/>
  <c r="CA152" i="23"/>
  <c r="CT152" i="23" s="1"/>
  <c r="BO152" i="23"/>
  <c r="CH152" i="23" s="1"/>
  <c r="CB194" i="23"/>
  <c r="CU194" i="23" s="1"/>
  <c r="BP194" i="23"/>
  <c r="CI194" i="23" s="1"/>
  <c r="BT194" i="23"/>
  <c r="CM194" i="23" s="1"/>
  <c r="BX194" i="23"/>
  <c r="CQ194" i="23" s="1"/>
  <c r="BP157" i="23"/>
  <c r="CI157" i="23" s="1"/>
  <c r="CB157" i="23"/>
  <c r="CU157" i="23" s="1"/>
  <c r="BX157" i="23"/>
  <c r="CQ157" i="23" s="1"/>
  <c r="BT157" i="23"/>
  <c r="CM157" i="23" s="1"/>
  <c r="BS157" i="23"/>
  <c r="CL157" i="23" s="1"/>
  <c r="BO157" i="23"/>
  <c r="CH157" i="23" s="1"/>
  <c r="CA157" i="23"/>
  <c r="CT157" i="23" s="1"/>
  <c r="BW157" i="23"/>
  <c r="CP157" i="23" s="1"/>
  <c r="CA109" i="23"/>
  <c r="CT109" i="23" s="1"/>
  <c r="BO109" i="23"/>
  <c r="CH109" i="23" s="1"/>
  <c r="BS109" i="23"/>
  <c r="CL109" i="23" s="1"/>
  <c r="BW109" i="23"/>
  <c r="CP109" i="23" s="1"/>
  <c r="BW156" i="23"/>
  <c r="CP156" i="23" s="1"/>
  <c r="CA156" i="23"/>
  <c r="CT156" i="23" s="1"/>
  <c r="BS156" i="23"/>
  <c r="CL156" i="23" s="1"/>
  <c r="BO156" i="23"/>
  <c r="CH156" i="23" s="1"/>
  <c r="DS156" i="23"/>
  <c r="BU183" i="23"/>
  <c r="CN183" i="23" s="1"/>
  <c r="CC183" i="23"/>
  <c r="CV183" i="23" s="1"/>
  <c r="BY183" i="23"/>
  <c r="CR183" i="23" s="1"/>
  <c r="BQ183" i="23"/>
  <c r="CJ183" i="23" s="1"/>
  <c r="DS183" i="23"/>
  <c r="BY188" i="23"/>
  <c r="CR188" i="23" s="1"/>
  <c r="CC188" i="23"/>
  <c r="CV188" i="23" s="1"/>
  <c r="BQ188" i="23"/>
  <c r="CJ188" i="23" s="1"/>
  <c r="BU188" i="23"/>
  <c r="CN188" i="23" s="1"/>
  <c r="DS188" i="23"/>
  <c r="BP127" i="23"/>
  <c r="CI127" i="23" s="1"/>
  <c r="BT127" i="23"/>
  <c r="CM127" i="23" s="1"/>
  <c r="BX127" i="23"/>
  <c r="CQ127" i="23" s="1"/>
  <c r="CB127" i="23"/>
  <c r="CU127" i="23" s="1"/>
  <c r="CA127" i="23"/>
  <c r="CT127" i="23" s="1"/>
  <c r="BO127" i="23"/>
  <c r="CH127" i="23" s="1"/>
  <c r="BS127" i="23"/>
  <c r="CL127" i="23" s="1"/>
  <c r="BW127" i="23"/>
  <c r="CP127" i="23" s="1"/>
  <c r="BN174" i="23"/>
  <c r="CG174" i="23" s="1"/>
  <c r="BR174" i="23"/>
  <c r="BV174" i="23"/>
  <c r="BZ174" i="23"/>
  <c r="DP174" i="23"/>
  <c r="DP193" i="23"/>
  <c r="DS123" i="23"/>
  <c r="BZ123" i="23"/>
  <c r="BR123" i="23"/>
  <c r="BN123" i="23"/>
  <c r="CG123" i="23" s="1"/>
  <c r="BV123" i="23"/>
  <c r="DS190" i="23"/>
  <c r="BR190" i="23"/>
  <c r="BN190" i="23"/>
  <c r="CG190" i="23" s="1"/>
  <c r="BZ190" i="23"/>
  <c r="BV190" i="23"/>
  <c r="DP142" i="23"/>
  <c r="BO142" i="23"/>
  <c r="CH142" i="23" s="1"/>
  <c r="BW142" i="23"/>
  <c r="CP142" i="23" s="1"/>
  <c r="BS142" i="23"/>
  <c r="CL142" i="23" s="1"/>
  <c r="CA142" i="23"/>
  <c r="CT142" i="23" s="1"/>
  <c r="BZ118" i="23"/>
  <c r="BV118" i="23"/>
  <c r="BN118" i="23"/>
  <c r="CG118" i="23" s="1"/>
  <c r="BR118" i="23"/>
  <c r="DS118" i="23"/>
  <c r="BP114" i="23"/>
  <c r="CI114" i="23" s="1"/>
  <c r="CB114" i="23"/>
  <c r="CU114" i="23" s="1"/>
  <c r="BX114" i="23"/>
  <c r="CQ114" i="23" s="1"/>
  <c r="BT114" i="23"/>
  <c r="CM114" i="23" s="1"/>
  <c r="BZ114" i="23"/>
  <c r="BN114" i="23"/>
  <c r="CG114" i="23" s="1"/>
  <c r="BV114" i="23"/>
  <c r="BR114" i="23"/>
  <c r="BY159" i="23"/>
  <c r="CR159" i="23" s="1"/>
  <c r="BU159" i="23"/>
  <c r="CN159" i="23" s="1"/>
  <c r="CC159" i="23"/>
  <c r="CV159" i="23" s="1"/>
  <c r="BQ159" i="23"/>
  <c r="CJ159" i="23" s="1"/>
  <c r="DP159" i="23"/>
  <c r="BQ170" i="23"/>
  <c r="CJ170" i="23" s="1"/>
  <c r="BY170" i="23"/>
  <c r="CR170" i="23" s="1"/>
  <c r="CC170" i="23"/>
  <c r="CV170" i="23" s="1"/>
  <c r="BU170" i="23"/>
  <c r="CN170" i="23" s="1"/>
  <c r="BV170" i="23"/>
  <c r="BZ170" i="23"/>
  <c r="BR170" i="23"/>
  <c r="BN170" i="23"/>
  <c r="CG170" i="23" s="1"/>
  <c r="BW129" i="23"/>
  <c r="CP129" i="23" s="1"/>
  <c r="BS129" i="23"/>
  <c r="CL129" i="23" s="1"/>
  <c r="CA129" i="23"/>
  <c r="CT129" i="23" s="1"/>
  <c r="BO129" i="23"/>
  <c r="CH129" i="23" s="1"/>
  <c r="DS129" i="23"/>
  <c r="DU129" i="23"/>
  <c r="DX129" i="23" s="1"/>
  <c r="BP121" i="23"/>
  <c r="CI121" i="23" s="1"/>
  <c r="BX121" i="23"/>
  <c r="CQ121" i="23" s="1"/>
  <c r="CB121" i="23"/>
  <c r="CU121" i="23" s="1"/>
  <c r="BT121" i="23"/>
  <c r="CM121" i="23" s="1"/>
  <c r="DS141" i="23"/>
  <c r="BP136" i="23"/>
  <c r="CI136" i="23" s="1"/>
  <c r="BX136" i="23"/>
  <c r="CQ136" i="23" s="1"/>
  <c r="BT136" i="23"/>
  <c r="CM136" i="23" s="1"/>
  <c r="CB136" i="23"/>
  <c r="CU136" i="23" s="1"/>
  <c r="CA138" i="23"/>
  <c r="CT138" i="23" s="1"/>
  <c r="BS138" i="23"/>
  <c r="CL138" i="23" s="1"/>
  <c r="BO138" i="23"/>
  <c r="CH138" i="23" s="1"/>
  <c r="BW138" i="23"/>
  <c r="CP138" i="23" s="1"/>
  <c r="BP138" i="23"/>
  <c r="CI138" i="23" s="1"/>
  <c r="BT138" i="23"/>
  <c r="CM138" i="23" s="1"/>
  <c r="BX138" i="23"/>
  <c r="CQ138" i="23" s="1"/>
  <c r="CB138" i="23"/>
  <c r="CU138" i="23" s="1"/>
  <c r="DS131" i="23"/>
  <c r="BT166" i="23"/>
  <c r="CM166" i="23" s="1"/>
  <c r="CB166" i="23"/>
  <c r="CU166" i="23" s="1"/>
  <c r="BX166" i="23"/>
  <c r="CQ166" i="23" s="1"/>
  <c r="BP166" i="23"/>
  <c r="CI166" i="23" s="1"/>
  <c r="DS166" i="23"/>
  <c r="CA125" i="23"/>
  <c r="CT125" i="23" s="1"/>
  <c r="BW125" i="23"/>
  <c r="CP125" i="23" s="1"/>
  <c r="BS125" i="23"/>
  <c r="CL125" i="23" s="1"/>
  <c r="BO125" i="23"/>
  <c r="CH125" i="23" s="1"/>
  <c r="BR125" i="23"/>
  <c r="BV125" i="23"/>
  <c r="BN125" i="23"/>
  <c r="CG125" i="23" s="1"/>
  <c r="BZ125" i="23"/>
  <c r="DS105" i="23"/>
  <c r="BW196" i="23"/>
  <c r="CP196" i="23" s="1"/>
  <c r="CA196" i="23"/>
  <c r="CT196" i="23" s="1"/>
  <c r="BO196" i="23"/>
  <c r="CH196" i="23" s="1"/>
  <c r="BS196" i="23"/>
  <c r="CL196" i="23" s="1"/>
  <c r="BX196" i="23"/>
  <c r="CQ196" i="23" s="1"/>
  <c r="BT196" i="23"/>
  <c r="CM196" i="23" s="1"/>
  <c r="CB196" i="23"/>
  <c r="CU196" i="23" s="1"/>
  <c r="BP196" i="23"/>
  <c r="CI196" i="23" s="1"/>
  <c r="BO177" i="23"/>
  <c r="CH177" i="23" s="1"/>
  <c r="BS177" i="23"/>
  <c r="CL177" i="23" s="1"/>
  <c r="CA177" i="23"/>
  <c r="CT177" i="23" s="1"/>
  <c r="BW177" i="23"/>
  <c r="CP177" i="23" s="1"/>
  <c r="BY173" i="23"/>
  <c r="CR173" i="23" s="1"/>
  <c r="BQ173" i="23"/>
  <c r="CJ173" i="23" s="1"/>
  <c r="BU173" i="23"/>
  <c r="CN173" i="23" s="1"/>
  <c r="CC173" i="23"/>
  <c r="CV173" i="23" s="1"/>
  <c r="BU168" i="23"/>
  <c r="CN168" i="23" s="1"/>
  <c r="CC168" i="23"/>
  <c r="CV168" i="23" s="1"/>
  <c r="BY168" i="23"/>
  <c r="CR168" i="23" s="1"/>
  <c r="BQ168" i="23"/>
  <c r="CJ168" i="23" s="1"/>
  <c r="DP168" i="23"/>
  <c r="DS158" i="23"/>
  <c r="DU158" i="23"/>
  <c r="DX158" i="23" s="1"/>
  <c r="BN158" i="23"/>
  <c r="CG158" i="23" s="1"/>
  <c r="BZ158" i="23"/>
  <c r="BV158" i="23"/>
  <c r="BR158" i="23"/>
  <c r="CB165" i="23"/>
  <c r="CU165" i="23" s="1"/>
  <c r="BX165" i="23"/>
  <c r="CQ165" i="23" s="1"/>
  <c r="BT165" i="23"/>
  <c r="CM165" i="23" s="1"/>
  <c r="BP165" i="23"/>
  <c r="CI165" i="23" s="1"/>
  <c r="BQ165" i="23"/>
  <c r="CJ165" i="23" s="1"/>
  <c r="BU165" i="23"/>
  <c r="CN165" i="23" s="1"/>
  <c r="CC165" i="23"/>
  <c r="CV165" i="23" s="1"/>
  <c r="BY165" i="23"/>
  <c r="CR165" i="23" s="1"/>
  <c r="BW117" i="23"/>
  <c r="CP117" i="23" s="1"/>
  <c r="CA117" i="23"/>
  <c r="CT117" i="23" s="1"/>
  <c r="BO117" i="23"/>
  <c r="CH117" i="23" s="1"/>
  <c r="BS117" i="23"/>
  <c r="CL117" i="23" s="1"/>
  <c r="DP117" i="23"/>
  <c r="DP113" i="23"/>
  <c r="CA146" i="23"/>
  <c r="CT146" i="23" s="1"/>
  <c r="BW146" i="23"/>
  <c r="CP146" i="23" s="1"/>
  <c r="BO146" i="23"/>
  <c r="CH146" i="23" s="1"/>
  <c r="BS146" i="23"/>
  <c r="CL146" i="23" s="1"/>
  <c r="DP102" i="23"/>
  <c r="BS102" i="23"/>
  <c r="CL102" i="23" s="1"/>
  <c r="BO102" i="23"/>
  <c r="CH102" i="23" s="1"/>
  <c r="CA102" i="23"/>
  <c r="CT102" i="23" s="1"/>
  <c r="BW102" i="23"/>
  <c r="CP102" i="23" s="1"/>
  <c r="BN135" i="23"/>
  <c r="CG135" i="23" s="1"/>
  <c r="BZ135" i="23"/>
  <c r="BV135" i="23"/>
  <c r="BR135" i="23"/>
  <c r="DP135" i="23"/>
  <c r="CB197" i="23"/>
  <c r="CU197" i="23" s="1"/>
  <c r="BT197" i="23"/>
  <c r="CM197" i="23" s="1"/>
  <c r="BP197" i="23"/>
  <c r="CI197" i="23" s="1"/>
  <c r="BX197" i="23"/>
  <c r="CQ197" i="23" s="1"/>
  <c r="DS197" i="23"/>
  <c r="DP192" i="23"/>
  <c r="DS192" i="23"/>
  <c r="BV172" i="23"/>
  <c r="BR172" i="23"/>
  <c r="BN172" i="23"/>
  <c r="CG172" i="23" s="1"/>
  <c r="BZ172" i="23"/>
  <c r="CC112" i="23"/>
  <c r="CV112" i="23" s="1"/>
  <c r="BQ112" i="23"/>
  <c r="CJ112" i="23" s="1"/>
  <c r="BY112" i="23"/>
  <c r="CR112" i="23" s="1"/>
  <c r="BU112" i="23"/>
  <c r="CN112" i="23" s="1"/>
  <c r="BW112" i="23"/>
  <c r="CP112" i="23" s="1"/>
  <c r="BO112" i="23"/>
  <c r="CH112" i="23" s="1"/>
  <c r="BS112" i="23"/>
  <c r="CL112" i="23" s="1"/>
  <c r="CA112" i="23"/>
  <c r="CT112" i="23" s="1"/>
  <c r="DP143" i="23"/>
  <c r="CB134" i="23"/>
  <c r="CU134" i="23" s="1"/>
  <c r="BT134" i="23"/>
  <c r="CM134" i="23" s="1"/>
  <c r="BP134" i="23"/>
  <c r="CI134" i="23" s="1"/>
  <c r="BX134" i="23"/>
  <c r="CQ134" i="23" s="1"/>
  <c r="BN175" i="23"/>
  <c r="CG175" i="23" s="1"/>
  <c r="BR175" i="23"/>
  <c r="BZ175" i="23"/>
  <c r="BV175" i="23"/>
  <c r="BN182" i="23"/>
  <c r="CG182" i="23" s="1"/>
  <c r="BV182" i="23"/>
  <c r="BZ182" i="23"/>
  <c r="BR182" i="23"/>
  <c r="DS182" i="23"/>
  <c r="BP104" i="23"/>
  <c r="CI104" i="23" s="1"/>
  <c r="BT104" i="23"/>
  <c r="CM104" i="23" s="1"/>
  <c r="BX104" i="23"/>
  <c r="CQ104" i="23" s="1"/>
  <c r="CB104" i="23"/>
  <c r="CU104" i="23" s="1"/>
  <c r="BU132" i="23"/>
  <c r="CN132" i="23" s="1"/>
  <c r="BY132" i="23"/>
  <c r="CR132" i="23" s="1"/>
  <c r="CC132" i="23"/>
  <c r="CV132" i="23" s="1"/>
  <c r="BQ132" i="23"/>
  <c r="CJ132" i="23" s="1"/>
  <c r="BV171" i="23"/>
  <c r="BR171" i="23"/>
  <c r="BZ171" i="23"/>
  <c r="BN171" i="23"/>
  <c r="CG171" i="23" s="1"/>
  <c r="BP124" i="23"/>
  <c r="CI124" i="23" s="1"/>
  <c r="BX124" i="23"/>
  <c r="CQ124" i="23" s="1"/>
  <c r="BT124" i="23"/>
  <c r="CM124" i="23" s="1"/>
  <c r="CB124" i="23"/>
  <c r="CU124" i="23" s="1"/>
  <c r="CB120" i="23"/>
  <c r="CU120" i="23" s="1"/>
  <c r="BP120" i="23"/>
  <c r="CI120" i="23" s="1"/>
  <c r="BX120" i="23"/>
  <c r="CQ120" i="23" s="1"/>
  <c r="BT120" i="23"/>
  <c r="CM120" i="23" s="1"/>
  <c r="BT149" i="23"/>
  <c r="CM149" i="23" s="1"/>
  <c r="CB149" i="23"/>
  <c r="CU149" i="23" s="1"/>
  <c r="BX149" i="23"/>
  <c r="CQ149" i="23" s="1"/>
  <c r="BP149" i="23"/>
  <c r="CI149" i="23" s="1"/>
  <c r="DS178" i="23"/>
  <c r="CA108" i="23"/>
  <c r="CT108" i="23" s="1"/>
  <c r="BO108" i="23"/>
  <c r="CH108" i="23" s="1"/>
  <c r="BW108" i="23"/>
  <c r="CP108" i="23" s="1"/>
  <c r="BS108" i="23"/>
  <c r="CL108" i="23" s="1"/>
  <c r="BV108" i="23"/>
  <c r="BZ108" i="23"/>
  <c r="BR108" i="23"/>
  <c r="BN108" i="23"/>
  <c r="CG108" i="23" s="1"/>
  <c r="BN115" i="23"/>
  <c r="CG115" i="23" s="1"/>
  <c r="BV115" i="23"/>
  <c r="BZ115" i="23"/>
  <c r="BR115" i="23"/>
  <c r="BO115" i="23"/>
  <c r="CH115" i="23" s="1"/>
  <c r="CA115" i="23"/>
  <c r="CT115" i="23" s="1"/>
  <c r="BW115" i="23"/>
  <c r="CP115" i="23" s="1"/>
  <c r="BS115" i="23"/>
  <c r="CL115" i="23" s="1"/>
  <c r="CC122" i="23"/>
  <c r="CV122" i="23" s="1"/>
  <c r="BU122" i="23"/>
  <c r="CN122" i="23" s="1"/>
  <c r="BQ122" i="23"/>
  <c r="CJ122" i="23" s="1"/>
  <c r="BY122" i="23"/>
  <c r="CR122" i="23" s="1"/>
  <c r="DP122" i="23"/>
  <c r="BQ144" i="23"/>
  <c r="CJ144" i="23" s="1"/>
  <c r="BU144" i="23"/>
  <c r="CN144" i="23" s="1"/>
  <c r="BY144" i="23"/>
  <c r="CR144" i="23" s="1"/>
  <c r="CC144" i="23"/>
  <c r="CV144" i="23" s="1"/>
  <c r="CB147" i="23"/>
  <c r="CU147" i="23" s="1"/>
  <c r="BP147" i="23"/>
  <c r="CI147" i="23" s="1"/>
  <c r="BX147" i="23"/>
  <c r="CQ147" i="23" s="1"/>
  <c r="BT147" i="23"/>
  <c r="CM147" i="23" s="1"/>
  <c r="DS147" i="23"/>
  <c r="DP133" i="23"/>
  <c r="CC187" i="23"/>
  <c r="CV187" i="23" s="1"/>
  <c r="BY187" i="23"/>
  <c r="CR187" i="23" s="1"/>
  <c r="BQ187" i="23"/>
  <c r="CJ187" i="23" s="1"/>
  <c r="BU187" i="23"/>
  <c r="CN187" i="23" s="1"/>
  <c r="BX103" i="23"/>
  <c r="CQ103" i="23" s="1"/>
  <c r="BT103" i="23"/>
  <c r="CM103" i="23" s="1"/>
  <c r="CB103" i="23"/>
  <c r="CU103" i="23" s="1"/>
  <c r="BP103" i="23"/>
  <c r="CI103" i="23" s="1"/>
  <c r="BQ103" i="23"/>
  <c r="CJ103" i="23" s="1"/>
  <c r="BU103" i="23"/>
  <c r="CN103" i="23" s="1"/>
  <c r="BY103" i="23"/>
  <c r="CR103" i="23" s="1"/>
  <c r="CC103" i="23"/>
  <c r="CV103" i="23" s="1"/>
  <c r="CB151" i="23"/>
  <c r="CU151" i="23" s="1"/>
  <c r="BP151" i="23"/>
  <c r="CI151" i="23" s="1"/>
  <c r="BX151" i="23"/>
  <c r="CQ151" i="23" s="1"/>
  <c r="BT151" i="23"/>
  <c r="CM151" i="23" s="1"/>
  <c r="BR151" i="23"/>
  <c r="BZ151" i="23"/>
  <c r="BV151" i="23"/>
  <c r="BN151" i="23"/>
  <c r="CG151" i="23" s="1"/>
  <c r="BY163" i="23"/>
  <c r="CR163" i="23" s="1"/>
  <c r="BQ163" i="23"/>
  <c r="CJ163" i="23" s="1"/>
  <c r="BU163" i="23"/>
  <c r="CN163" i="23" s="1"/>
  <c r="CC163" i="23"/>
  <c r="CV163" i="23" s="1"/>
  <c r="DS163" i="23"/>
  <c r="DP189" i="23"/>
  <c r="DS189" i="23"/>
  <c r="DP162" i="23"/>
  <c r="DS162" i="23"/>
  <c r="DS111" i="23"/>
  <c r="BX179" i="23"/>
  <c r="CQ179" i="23" s="1"/>
  <c r="BT179" i="23"/>
  <c r="CM179" i="23" s="1"/>
  <c r="BP179" i="23"/>
  <c r="CI179" i="23" s="1"/>
  <c r="CB179" i="23"/>
  <c r="CU179" i="23" s="1"/>
  <c r="DS179" i="23"/>
  <c r="DU179" i="23"/>
  <c r="DX179" i="23" s="1"/>
  <c r="DS137" i="23"/>
  <c r="BQ137" i="23"/>
  <c r="CJ137" i="23" s="1"/>
  <c r="BU137" i="23"/>
  <c r="CN137" i="23" s="1"/>
  <c r="BY137" i="23"/>
  <c r="CR137" i="23" s="1"/>
  <c r="CC137" i="23"/>
  <c r="CV137" i="23" s="1"/>
  <c r="BT139" i="23"/>
  <c r="CM139" i="23" s="1"/>
  <c r="BP139" i="23"/>
  <c r="CI139" i="23" s="1"/>
  <c r="BX139" i="23"/>
  <c r="CQ139" i="23" s="1"/>
  <c r="CB139" i="23"/>
  <c r="CU139" i="23" s="1"/>
  <c r="DU139" i="23"/>
  <c r="DX139" i="23" s="1"/>
  <c r="BR150" i="23"/>
  <c r="BZ150" i="23"/>
  <c r="BN150" i="23"/>
  <c r="CG150" i="23" s="1"/>
  <c r="BV150" i="23"/>
  <c r="BZ106" i="23"/>
  <c r="BR106" i="23"/>
  <c r="BV106" i="23"/>
  <c r="BN106" i="23"/>
  <c r="CG106" i="23" s="1"/>
  <c r="CB106" i="23"/>
  <c r="CU106" i="23" s="1"/>
  <c r="BP106" i="23"/>
  <c r="CI106" i="23" s="1"/>
  <c r="BX106" i="23"/>
  <c r="CQ106" i="23" s="1"/>
  <c r="BT106" i="23"/>
  <c r="CM106" i="23" s="1"/>
  <c r="BT148" i="23"/>
  <c r="CM148" i="23" s="1"/>
  <c r="BX148" i="23"/>
  <c r="CQ148" i="23" s="1"/>
  <c r="CB148" i="23"/>
  <c r="CU148" i="23" s="1"/>
  <c r="BP148" i="23"/>
  <c r="CI148" i="23" s="1"/>
  <c r="DS148" i="23"/>
  <c r="DP160" i="23"/>
  <c r="BU195" i="23"/>
  <c r="CN195" i="23" s="1"/>
  <c r="BY195" i="23"/>
  <c r="CR195" i="23" s="1"/>
  <c r="BQ195" i="23"/>
  <c r="CJ195" i="23" s="1"/>
  <c r="CC195" i="23"/>
  <c r="CV195" i="23" s="1"/>
  <c r="BW195" i="23"/>
  <c r="CP195" i="23" s="1"/>
  <c r="BO195" i="23"/>
  <c r="CH195" i="23" s="1"/>
  <c r="BS195" i="23"/>
  <c r="CL195" i="23" s="1"/>
  <c r="CA195" i="23"/>
  <c r="CT195" i="23" s="1"/>
  <c r="BZ169" i="23"/>
  <c r="BR169" i="23"/>
  <c r="BV169" i="23"/>
  <c r="BN169" i="23"/>
  <c r="CG169" i="23" s="1"/>
  <c r="BO126" i="23"/>
  <c r="CH126" i="23" s="1"/>
  <c r="CA126" i="23"/>
  <c r="CT126" i="23" s="1"/>
  <c r="BS126" i="23"/>
  <c r="CL126" i="23" s="1"/>
  <c r="BW126" i="23"/>
  <c r="CP126" i="23" s="1"/>
  <c r="DP128" i="23"/>
  <c r="DS128" i="23"/>
  <c r="DP180" i="23"/>
  <c r="BN180" i="23"/>
  <c r="CG180" i="23" s="1"/>
  <c r="BR180" i="23"/>
  <c r="BZ180" i="23"/>
  <c r="BV180" i="23"/>
  <c r="BX161" i="23"/>
  <c r="CQ161" i="23" s="1"/>
  <c r="BP161" i="23"/>
  <c r="CI161" i="23" s="1"/>
  <c r="CB161" i="23"/>
  <c r="CU161" i="23" s="1"/>
  <c r="BT161" i="23"/>
  <c r="CM161" i="23" s="1"/>
  <c r="BP184" i="23"/>
  <c r="CI184" i="23" s="1"/>
  <c r="BT184" i="23"/>
  <c r="CM184" i="23" s="1"/>
  <c r="CB184" i="23"/>
  <c r="CU184" i="23" s="1"/>
  <c r="BX184" i="23"/>
  <c r="CQ184" i="23" s="1"/>
  <c r="DP145" i="23"/>
  <c r="CB145" i="23"/>
  <c r="CU145" i="23" s="1"/>
  <c r="BP145" i="23"/>
  <c r="CI145" i="23" s="1"/>
  <c r="BT145" i="23"/>
  <c r="CM145" i="23" s="1"/>
  <c r="BX145" i="23"/>
  <c r="CQ145" i="23" s="1"/>
  <c r="CC107" i="23"/>
  <c r="CV107" i="23" s="1"/>
  <c r="BY107" i="23"/>
  <c r="CR107" i="23" s="1"/>
  <c r="BQ107" i="23"/>
  <c r="CJ107" i="23" s="1"/>
  <c r="BU107" i="23"/>
  <c r="CN107" i="23" s="1"/>
  <c r="BX107" i="23"/>
  <c r="CQ107" i="23" s="1"/>
  <c r="BP107" i="23"/>
  <c r="CI107" i="23" s="1"/>
  <c r="CB107" i="23"/>
  <c r="CU107" i="23" s="1"/>
  <c r="BT107" i="23"/>
  <c r="CM107" i="23" s="1"/>
  <c r="BZ140" i="23"/>
  <c r="BN140" i="23"/>
  <c r="CG140" i="23" s="1"/>
  <c r="BR140" i="23"/>
  <c r="BV140" i="23"/>
  <c r="DS140" i="23"/>
  <c r="BP154" i="23"/>
  <c r="CI154" i="23" s="1"/>
  <c r="BT154" i="23"/>
  <c r="CM154" i="23" s="1"/>
  <c r="BX154" i="23"/>
  <c r="CQ154" i="23" s="1"/>
  <c r="CB154" i="23"/>
  <c r="CU154" i="23" s="1"/>
  <c r="DS154" i="23"/>
  <c r="DS191" i="23"/>
  <c r="DP185" i="23"/>
  <c r="BW155" i="23"/>
  <c r="CP155" i="23" s="1"/>
  <c r="CA155" i="23"/>
  <c r="CT155" i="23" s="1"/>
  <c r="BS155" i="23"/>
  <c r="CL155" i="23" s="1"/>
  <c r="BO155" i="23"/>
  <c r="CH155" i="23" s="1"/>
  <c r="BR155" i="23"/>
  <c r="BV155" i="23"/>
  <c r="BZ155" i="23"/>
  <c r="BN155" i="23"/>
  <c r="CG155" i="23" s="1"/>
  <c r="DS116" i="23"/>
  <c r="BV116" i="23"/>
  <c r="BN116" i="23"/>
  <c r="CG116" i="23" s="1"/>
  <c r="BZ116" i="23"/>
  <c r="BR116" i="23"/>
  <c r="DP186" i="23"/>
  <c r="CA153" i="23"/>
  <c r="CT153" i="23" s="1"/>
  <c r="BS153" i="23"/>
  <c r="CL153" i="23" s="1"/>
  <c r="BO153" i="23"/>
  <c r="CH153" i="23" s="1"/>
  <c r="BW153" i="23"/>
  <c r="CP153" i="23" s="1"/>
  <c r="DS153" i="23"/>
  <c r="DS119" i="23"/>
  <c r="BZ176" i="23"/>
  <c r="BN176" i="23"/>
  <c r="CG176" i="23" s="1"/>
  <c r="BR176" i="23"/>
  <c r="BV176" i="23"/>
  <c r="CC181" i="23"/>
  <c r="CV181" i="23" s="1"/>
  <c r="BQ181" i="23"/>
  <c r="CJ181" i="23" s="1"/>
  <c r="BU181" i="23"/>
  <c r="CN181" i="23" s="1"/>
  <c r="BY181" i="23"/>
  <c r="CR181" i="23" s="1"/>
  <c r="DT167" i="23"/>
  <c r="DR167" i="23"/>
  <c r="DU167" i="23" s="1"/>
  <c r="DX167" i="23" s="1"/>
  <c r="DQ167" i="23"/>
  <c r="BN110" i="23"/>
  <c r="CG110" i="23" s="1"/>
  <c r="BR110" i="23"/>
  <c r="BZ110" i="23"/>
  <c r="BV110" i="23"/>
  <c r="BQ110" i="23"/>
  <c r="CJ110" i="23" s="1"/>
  <c r="BY110" i="23"/>
  <c r="CR110" i="23" s="1"/>
  <c r="CC110" i="23"/>
  <c r="CV110" i="23" s="1"/>
  <c r="BU110" i="23"/>
  <c r="CN110" i="23" s="1"/>
  <c r="BZ164" i="23"/>
  <c r="BN164" i="23"/>
  <c r="CG164" i="23" s="1"/>
  <c r="BV164" i="23"/>
  <c r="BR164" i="23"/>
  <c r="CC152" i="23"/>
  <c r="CV152" i="23" s="1"/>
  <c r="BQ152" i="23"/>
  <c r="CJ152" i="23" s="1"/>
  <c r="BU152" i="23"/>
  <c r="CN152" i="23" s="1"/>
  <c r="BY152" i="23"/>
  <c r="CR152" i="23" s="1"/>
  <c r="DS152" i="23"/>
  <c r="DU152" i="23"/>
  <c r="DX152" i="23" s="1"/>
  <c r="CA194" i="23"/>
  <c r="CT194" i="23" s="1"/>
  <c r="BO194" i="23"/>
  <c r="CH194" i="23" s="1"/>
  <c r="BW194" i="23"/>
  <c r="CP194" i="23" s="1"/>
  <c r="BS194" i="23"/>
  <c r="CL194" i="23" s="1"/>
  <c r="DS194" i="23"/>
  <c r="DU194" i="23"/>
  <c r="DX194" i="23" s="1"/>
  <c r="DS157" i="23"/>
  <c r="DU157" i="23"/>
  <c r="DX157" i="23" s="1"/>
  <c r="BP109" i="23"/>
  <c r="CI109" i="23" s="1"/>
  <c r="BT109" i="23"/>
  <c r="CM109" i="23" s="1"/>
  <c r="BX109" i="23"/>
  <c r="CQ109" i="23" s="1"/>
  <c r="CB109" i="23"/>
  <c r="CU109" i="23" s="1"/>
  <c r="BZ109" i="23"/>
  <c r="BN109" i="23"/>
  <c r="CG109" i="23" s="1"/>
  <c r="BV109" i="23"/>
  <c r="BR109" i="23"/>
  <c r="BU156" i="23"/>
  <c r="CN156" i="23" s="1"/>
  <c r="BQ156" i="23"/>
  <c r="CJ156" i="23" s="1"/>
  <c r="CC156" i="23"/>
  <c r="CV156" i="23" s="1"/>
  <c r="BY156" i="23"/>
  <c r="CR156" i="23" s="1"/>
  <c r="BO183" i="23"/>
  <c r="CH183" i="23" s="1"/>
  <c r="BS183" i="23"/>
  <c r="CL183" i="23" s="1"/>
  <c r="BW183" i="23"/>
  <c r="CP183" i="23" s="1"/>
  <c r="CA183" i="23"/>
  <c r="CT183" i="23" s="1"/>
  <c r="CB188" i="23"/>
  <c r="CU188" i="23" s="1"/>
  <c r="BX188" i="23"/>
  <c r="CQ188" i="23" s="1"/>
  <c r="BT188" i="23"/>
  <c r="CM188" i="23" s="1"/>
  <c r="BP188" i="23"/>
  <c r="CI188" i="23" s="1"/>
  <c r="BV188" i="23"/>
  <c r="BR188" i="23"/>
  <c r="BN188" i="23"/>
  <c r="CG188" i="23" s="1"/>
  <c r="BZ188" i="23"/>
  <c r="DP127" i="23"/>
  <c r="BZ127" i="23"/>
  <c r="BN127" i="23"/>
  <c r="CG127" i="23" s="1"/>
  <c r="BR127" i="23"/>
  <c r="BV127" i="23"/>
  <c r="CC174" i="23"/>
  <c r="CV174" i="23" s="1"/>
  <c r="BY174" i="23"/>
  <c r="CR174" i="23" s="1"/>
  <c r="BQ174" i="23"/>
  <c r="CJ174" i="23" s="1"/>
  <c r="BU174" i="23"/>
  <c r="CN174" i="23" s="1"/>
  <c r="BU193" i="23"/>
  <c r="CN193" i="23" s="1"/>
  <c r="CC193" i="23"/>
  <c r="CV193" i="23" s="1"/>
  <c r="BY193" i="23"/>
  <c r="CR193" i="23" s="1"/>
  <c r="BQ193" i="23"/>
  <c r="CJ193" i="23" s="1"/>
  <c r="BW193" i="23"/>
  <c r="CP193" i="23" s="1"/>
  <c r="CA193" i="23"/>
  <c r="CT193" i="23" s="1"/>
  <c r="BO193" i="23"/>
  <c r="CH193" i="23" s="1"/>
  <c r="BS193" i="23"/>
  <c r="CL193" i="23" s="1"/>
  <c r="BQ123" i="23"/>
  <c r="CJ123" i="23" s="1"/>
  <c r="BU123" i="23"/>
  <c r="CN123" i="23" s="1"/>
  <c r="CC123" i="23"/>
  <c r="CV123" i="23" s="1"/>
  <c r="BY123" i="23"/>
  <c r="CR123" i="23" s="1"/>
  <c r="BS190" i="23"/>
  <c r="CL190" i="23" s="1"/>
  <c r="BO190" i="23"/>
  <c r="CH190" i="23" s="1"/>
  <c r="CA190" i="23"/>
  <c r="CT190" i="23" s="1"/>
  <c r="BW190" i="23"/>
  <c r="CP190" i="23" s="1"/>
  <c r="BU142" i="23"/>
  <c r="CN142" i="23" s="1"/>
  <c r="CC142" i="23"/>
  <c r="CV142" i="23" s="1"/>
  <c r="BY142" i="23"/>
  <c r="CR142" i="23" s="1"/>
  <c r="BQ142" i="23"/>
  <c r="CJ142" i="23" s="1"/>
  <c r="BX118" i="23"/>
  <c r="CQ118" i="23" s="1"/>
  <c r="BT118" i="23"/>
  <c r="CM118" i="23" s="1"/>
  <c r="BP118" i="23"/>
  <c r="CI118" i="23" s="1"/>
  <c r="CB118" i="23"/>
  <c r="CU118" i="23" s="1"/>
  <c r="DS114" i="23"/>
  <c r="BV159" i="23"/>
  <c r="BN159" i="23"/>
  <c r="CG159" i="23" s="1"/>
  <c r="BZ159" i="23"/>
  <c r="BR159" i="23"/>
  <c r="BT170" i="23"/>
  <c r="CM170" i="23" s="1"/>
  <c r="BX170" i="23"/>
  <c r="CQ170" i="23" s="1"/>
  <c r="CB170" i="23"/>
  <c r="CU170" i="23" s="1"/>
  <c r="BP170" i="23"/>
  <c r="CI170" i="23" s="1"/>
  <c r="BP129" i="23"/>
  <c r="CI129" i="23" s="1"/>
  <c r="BT129" i="23"/>
  <c r="CM129" i="23" s="1"/>
  <c r="BX129" i="23"/>
  <c r="CQ129" i="23" s="1"/>
  <c r="CB129" i="23"/>
  <c r="CU129" i="23" s="1"/>
  <c r="CC121" i="23"/>
  <c r="CV121" i="23" s="1"/>
  <c r="BQ121" i="23"/>
  <c r="CJ121" i="23" s="1"/>
  <c r="BY121" i="23"/>
  <c r="CR121" i="23" s="1"/>
  <c r="BU121" i="23"/>
  <c r="CN121" i="23" s="1"/>
  <c r="BZ121" i="23"/>
  <c r="BN121" i="23"/>
  <c r="CG121" i="23" s="1"/>
  <c r="BV121" i="23"/>
  <c r="BR121" i="23"/>
  <c r="CA141" i="23"/>
  <c r="CT141" i="23" s="1"/>
  <c r="BW141" i="23"/>
  <c r="CP141" i="23" s="1"/>
  <c r="BS141" i="23"/>
  <c r="CL141" i="23" s="1"/>
  <c r="BO141" i="23"/>
  <c r="CH141" i="23" s="1"/>
  <c r="BS136" i="23"/>
  <c r="CL136" i="23" s="1"/>
  <c r="BO136" i="23"/>
  <c r="CH136" i="23" s="1"/>
  <c r="CA136" i="23"/>
  <c r="CT136" i="23" s="1"/>
  <c r="BW136" i="23"/>
  <c r="CP136" i="23" s="1"/>
  <c r="BQ138" i="23"/>
  <c r="CJ138" i="23" s="1"/>
  <c r="BU138" i="23"/>
  <c r="CN138" i="23" s="1"/>
  <c r="BY138" i="23"/>
  <c r="CR138" i="23" s="1"/>
  <c r="CC138" i="23"/>
  <c r="CV138" i="23" s="1"/>
  <c r="BQ131" i="23"/>
  <c r="CJ131" i="23" s="1"/>
  <c r="CC131" i="23"/>
  <c r="CV131" i="23" s="1"/>
  <c r="BY131" i="23"/>
  <c r="CR131" i="23" s="1"/>
  <c r="BU131" i="23"/>
  <c r="CN131" i="23" s="1"/>
  <c r="BR131" i="23"/>
  <c r="BV131" i="23"/>
  <c r="BZ131" i="23"/>
  <c r="BN131" i="23"/>
  <c r="CG131" i="23" s="1"/>
  <c r="BV166" i="23"/>
  <c r="BN166" i="23"/>
  <c r="CG166" i="23" s="1"/>
  <c r="BR166" i="23"/>
  <c r="BZ166" i="23"/>
  <c r="CB125" i="23"/>
  <c r="CU125" i="23" s="1"/>
  <c r="BX125" i="23"/>
  <c r="CQ125" i="23" s="1"/>
  <c r="BT125" i="23"/>
  <c r="CM125" i="23" s="1"/>
  <c r="BP125" i="23"/>
  <c r="CI125" i="23" s="1"/>
  <c r="BN105" i="23"/>
  <c r="CG105" i="23" s="1"/>
  <c r="BR105" i="23"/>
  <c r="BZ105" i="23"/>
  <c r="BV105" i="23"/>
  <c r="DP105" i="23"/>
  <c r="BR196" i="23"/>
  <c r="BZ196" i="23"/>
  <c r="BN196" i="23"/>
  <c r="CG196" i="23" s="1"/>
  <c r="BV196" i="23"/>
  <c r="BP177" i="23"/>
  <c r="CI177" i="23" s="1"/>
  <c r="BX177" i="23"/>
  <c r="CQ177" i="23" s="1"/>
  <c r="BT177" i="23"/>
  <c r="CM177" i="23" s="1"/>
  <c r="CB177" i="23"/>
  <c r="CU177" i="23" s="1"/>
  <c r="DP177" i="23"/>
  <c r="BX173" i="23"/>
  <c r="CQ173" i="23" s="1"/>
  <c r="BT173" i="23"/>
  <c r="CM173" i="23" s="1"/>
  <c r="BP173" i="23"/>
  <c r="CI173" i="23" s="1"/>
  <c r="CB173" i="23"/>
  <c r="CU173" i="23" s="1"/>
  <c r="DP173" i="23"/>
  <c r="BT168" i="23"/>
  <c r="CM168" i="23" s="1"/>
  <c r="BX168" i="23"/>
  <c r="CQ168" i="23" s="1"/>
  <c r="CB168" i="23"/>
  <c r="CU168" i="23" s="1"/>
  <c r="BP168" i="23"/>
  <c r="CI168" i="23" s="1"/>
  <c r="DS168" i="23"/>
  <c r="CB158" i="23"/>
  <c r="CU158" i="23" s="1"/>
  <c r="BP158" i="23"/>
  <c r="CI158" i="23" s="1"/>
  <c r="BT158" i="23"/>
  <c r="CM158" i="23" s="1"/>
  <c r="BX158" i="23"/>
  <c r="CQ158" i="23" s="1"/>
  <c r="DR165" i="23"/>
  <c r="DT165" i="23"/>
  <c r="DQ165" i="23"/>
  <c r="BV117" i="23"/>
  <c r="BZ117" i="23"/>
  <c r="BN117" i="23"/>
  <c r="CG117" i="23" s="1"/>
  <c r="BR117" i="23"/>
  <c r="BX113" i="23"/>
  <c r="CQ113" i="23" s="1"/>
  <c r="CB113" i="23"/>
  <c r="CU113" i="23" s="1"/>
  <c r="BP113" i="23"/>
  <c r="CI113" i="23" s="1"/>
  <c r="BT113" i="23"/>
  <c r="CM113" i="23" s="1"/>
  <c r="BZ113" i="23"/>
  <c r="BN113" i="23"/>
  <c r="CG113" i="23" s="1"/>
  <c r="BV113" i="23"/>
  <c r="BR113" i="23"/>
  <c r="BZ146" i="23"/>
  <c r="BR146" i="23"/>
  <c r="BN146" i="23"/>
  <c r="CG146" i="23" s="1"/>
  <c r="BV146" i="23"/>
  <c r="DP146" i="23"/>
  <c r="DS102" i="23"/>
  <c r="CC102" i="23"/>
  <c r="CV102" i="23" s="1"/>
  <c r="BU102" i="23"/>
  <c r="CN102" i="23" s="1"/>
  <c r="BQ102" i="23"/>
  <c r="CJ102" i="23" s="1"/>
  <c r="BY102" i="23"/>
  <c r="CR102" i="23" s="1"/>
  <c r="BY135" i="23"/>
  <c r="CR135" i="23" s="1"/>
  <c r="BU135" i="23"/>
  <c r="CN135" i="23" s="1"/>
  <c r="BQ135" i="23"/>
  <c r="CJ135" i="23" s="1"/>
  <c r="CC135" i="23"/>
  <c r="CV135" i="23" s="1"/>
  <c r="BP135" i="23"/>
  <c r="CI135" i="23" s="1"/>
  <c r="CB135" i="23"/>
  <c r="CU135" i="23" s="1"/>
  <c r="BX135" i="23"/>
  <c r="CQ135" i="23" s="1"/>
  <c r="BT135" i="23"/>
  <c r="CM135" i="23" s="1"/>
  <c r="DT197" i="23"/>
  <c r="DR197" i="23"/>
  <c r="DQ197" i="23"/>
  <c r="BU192" i="23"/>
  <c r="CN192" i="23" s="1"/>
  <c r="BY192" i="23"/>
  <c r="CR192" i="23" s="1"/>
  <c r="CC192" i="23"/>
  <c r="CV192" i="23" s="1"/>
  <c r="BQ192" i="23"/>
  <c r="CJ192" i="23" s="1"/>
  <c r="BO172" i="23"/>
  <c r="CH172" i="23" s="1"/>
  <c r="BW172" i="23"/>
  <c r="CP172" i="23" s="1"/>
  <c r="CA172" i="23"/>
  <c r="CT172" i="23" s="1"/>
  <c r="BS172" i="23"/>
  <c r="CL172" i="23" s="1"/>
  <c r="BT172" i="23"/>
  <c r="CM172" i="23" s="1"/>
  <c r="BX172" i="23"/>
  <c r="CQ172" i="23" s="1"/>
  <c r="CB172" i="23"/>
  <c r="CU172" i="23" s="1"/>
  <c r="BP172" i="23"/>
  <c r="CI172" i="23" s="1"/>
  <c r="DS130" i="23"/>
  <c r="BV130" i="23"/>
  <c r="BR130" i="23"/>
  <c r="BN130" i="23"/>
  <c r="CG130" i="23" s="1"/>
  <c r="BZ130" i="23"/>
  <c r="BV112" i="23"/>
  <c r="BR112" i="23"/>
  <c r="BZ112" i="23"/>
  <c r="BN112" i="23"/>
  <c r="CG112" i="23" s="1"/>
  <c r="DS112" i="23"/>
  <c r="BR143" i="23"/>
  <c r="BZ143" i="23"/>
  <c r="BV143" i="23"/>
  <c r="BN143" i="23"/>
  <c r="CG143" i="23" s="1"/>
  <c r="DS143" i="23"/>
  <c r="BQ134" i="23"/>
  <c r="CJ134" i="23" s="1"/>
  <c r="CC134" i="23"/>
  <c r="CV134" i="23" s="1"/>
  <c r="BY134" i="23"/>
  <c r="CR134" i="23" s="1"/>
  <c r="BU134" i="23"/>
  <c r="CN134" i="23" s="1"/>
  <c r="BQ175" i="23"/>
  <c r="CJ175" i="23" s="1"/>
  <c r="BU175" i="23"/>
  <c r="CN175" i="23" s="1"/>
  <c r="BY175" i="23"/>
  <c r="CR175" i="23" s="1"/>
  <c r="CC175" i="23"/>
  <c r="CV175" i="23" s="1"/>
  <c r="DS175" i="23"/>
  <c r="BW182" i="23"/>
  <c r="CP182" i="23" s="1"/>
  <c r="BO182" i="23"/>
  <c r="CH182" i="23" s="1"/>
  <c r="BS182" i="23"/>
  <c r="CL182" i="23" s="1"/>
  <c r="CA182" i="23"/>
  <c r="CT182" i="23" s="1"/>
  <c r="BQ104" i="23"/>
  <c r="CJ104" i="23" s="1"/>
  <c r="BU104" i="23"/>
  <c r="CN104" i="23" s="1"/>
  <c r="BY104" i="23"/>
  <c r="CR104" i="23" s="1"/>
  <c r="CC104" i="23"/>
  <c r="CV104" i="23" s="1"/>
  <c r="BR132" i="23"/>
  <c r="BV132" i="23"/>
  <c r="BZ132" i="23"/>
  <c r="BN132" i="23"/>
  <c r="CG132" i="23" s="1"/>
  <c r="DS132" i="23"/>
  <c r="BS171" i="23"/>
  <c r="CL171" i="23" s="1"/>
  <c r="BW171" i="23"/>
  <c r="CP171" i="23" s="1"/>
  <c r="CA171" i="23"/>
  <c r="CT171" i="23" s="1"/>
  <c r="BO171" i="23"/>
  <c r="CH171" i="23" s="1"/>
  <c r="DP124" i="23"/>
  <c r="BR124" i="23"/>
  <c r="BV124" i="23"/>
  <c r="BZ124" i="23"/>
  <c r="BN124" i="23"/>
  <c r="CG124" i="23" s="1"/>
  <c r="CC120" i="23"/>
  <c r="CV120" i="23" s="1"/>
  <c r="BQ120" i="23"/>
  <c r="CJ120" i="23" s="1"/>
  <c r="BU120" i="23"/>
  <c r="CN120" i="23" s="1"/>
  <c r="BY120" i="23"/>
  <c r="CR120" i="23" s="1"/>
  <c r="BY149" i="23"/>
  <c r="CR149" i="23" s="1"/>
  <c r="BQ149" i="23"/>
  <c r="CJ149" i="23" s="1"/>
  <c r="CC149" i="23"/>
  <c r="CV149" i="23" s="1"/>
  <c r="BU149" i="23"/>
  <c r="CN149" i="23" s="1"/>
  <c r="BS149" i="23"/>
  <c r="CL149" i="23" s="1"/>
  <c r="BW149" i="23"/>
  <c r="CP149" i="23" s="1"/>
  <c r="CA149" i="23"/>
  <c r="CT149" i="23" s="1"/>
  <c r="BO149" i="23"/>
  <c r="CH149" i="23" s="1"/>
  <c r="BS178" i="23"/>
  <c r="CL178" i="23" s="1"/>
  <c r="CA178" i="23"/>
  <c r="CT178" i="23" s="1"/>
  <c r="BW178" i="23"/>
  <c r="CP178" i="23" s="1"/>
  <c r="BO178" i="23"/>
  <c r="CH178" i="23" s="1"/>
  <c r="BY178" i="23"/>
  <c r="CR178" i="23" s="1"/>
  <c r="BU178" i="23"/>
  <c r="CN178" i="23" s="1"/>
  <c r="BQ178" i="23"/>
  <c r="CJ178" i="23" s="1"/>
  <c r="CC178" i="23"/>
  <c r="CV178" i="23" s="1"/>
  <c r="BP108" i="23"/>
  <c r="CI108" i="23" s="1"/>
  <c r="BT108" i="23"/>
  <c r="CM108" i="23" s="1"/>
  <c r="BX108" i="23"/>
  <c r="CQ108" i="23" s="1"/>
  <c r="CB108" i="23"/>
  <c r="CU108" i="23" s="1"/>
  <c r="DP108" i="23"/>
  <c r="BT115" i="23"/>
  <c r="CM115" i="23" s="1"/>
  <c r="CB115" i="23"/>
  <c r="CU115" i="23" s="1"/>
  <c r="BP115" i="23"/>
  <c r="CI115" i="23" s="1"/>
  <c r="BX115" i="23"/>
  <c r="CQ115" i="23" s="1"/>
  <c r="BX122" i="23"/>
  <c r="CQ122" i="23" s="1"/>
  <c r="BT122" i="23"/>
  <c r="CM122" i="23" s="1"/>
  <c r="BP122" i="23"/>
  <c r="CI122" i="23" s="1"/>
  <c r="CB122" i="23"/>
  <c r="CU122" i="23" s="1"/>
  <c r="BV122" i="23"/>
  <c r="BZ122" i="23"/>
  <c r="BN122" i="23"/>
  <c r="CG122" i="23" s="1"/>
  <c r="BR122" i="23"/>
  <c r="DR144" i="23"/>
  <c r="DT144" i="23"/>
  <c r="DQ144" i="23"/>
  <c r="DS144" i="23"/>
  <c r="DU144" i="23"/>
  <c r="DX144" i="23" s="1"/>
  <c r="CC147" i="23"/>
  <c r="CV147" i="23" s="1"/>
  <c r="BQ147" i="23"/>
  <c r="CJ147" i="23" s="1"/>
  <c r="BY147" i="23"/>
  <c r="CR147" i="23" s="1"/>
  <c r="BU147" i="23"/>
  <c r="CN147" i="23" s="1"/>
  <c r="CB133" i="23"/>
  <c r="CU133" i="23" s="1"/>
  <c r="BP133" i="23"/>
  <c r="CI133" i="23" s="1"/>
  <c r="BT133" i="23"/>
  <c r="CM133" i="23" s="1"/>
  <c r="BX133" i="23"/>
  <c r="CQ133" i="23" s="1"/>
  <c r="DS187" i="23"/>
  <c r="BV103" i="23"/>
  <c r="BN103" i="23"/>
  <c r="CG103" i="23" s="1"/>
  <c r="BZ103" i="23"/>
  <c r="BR103" i="23"/>
  <c r="DS103" i="23"/>
  <c r="CA151" i="23"/>
  <c r="CT151" i="23" s="1"/>
  <c r="BW151" i="23"/>
  <c r="CP151" i="23" s="1"/>
  <c r="BO151" i="23"/>
  <c r="CH151" i="23" s="1"/>
  <c r="BS151" i="23"/>
  <c r="CL151" i="23" s="1"/>
  <c r="DS151" i="23"/>
  <c r="BT163" i="23"/>
  <c r="CM163" i="23" s="1"/>
  <c r="CB163" i="23"/>
  <c r="CU163" i="23" s="1"/>
  <c r="BP163" i="23"/>
  <c r="CI163" i="23" s="1"/>
  <c r="BX163" i="23"/>
  <c r="CQ163" i="23" s="1"/>
  <c r="BQ189" i="23"/>
  <c r="CJ189" i="23" s="1"/>
  <c r="CC189" i="23"/>
  <c r="CV189" i="23" s="1"/>
  <c r="BY189" i="23"/>
  <c r="CR189" i="23" s="1"/>
  <c r="BU189" i="23"/>
  <c r="CN189" i="23" s="1"/>
  <c r="BW162" i="23"/>
  <c r="CP162" i="23" s="1"/>
  <c r="BS162" i="23"/>
  <c r="CL162" i="23" s="1"/>
  <c r="CA162" i="23"/>
  <c r="CT162" i="23" s="1"/>
  <c r="BO162" i="23"/>
  <c r="CH162" i="23" s="1"/>
  <c r="BX111" i="23"/>
  <c r="CQ111" i="23" s="1"/>
  <c r="BP111" i="23"/>
  <c r="CI111" i="23" s="1"/>
  <c r="BT111" i="23"/>
  <c r="CM111" i="23" s="1"/>
  <c r="CB111" i="23"/>
  <c r="CU111" i="23" s="1"/>
  <c r="DP111" i="23"/>
  <c r="BW179" i="23"/>
  <c r="CP179" i="23" s="1"/>
  <c r="BS179" i="23"/>
  <c r="CL179" i="23" s="1"/>
  <c r="CA179" i="23"/>
  <c r="CT179" i="23" s="1"/>
  <c r="BO179" i="23"/>
  <c r="CH179" i="23" s="1"/>
  <c r="BS137" i="23"/>
  <c r="CL137" i="23" s="1"/>
  <c r="BW137" i="23"/>
  <c r="CP137" i="23" s="1"/>
  <c r="CA137" i="23"/>
  <c r="CT137" i="23" s="1"/>
  <c r="BO137" i="23"/>
  <c r="CH137" i="23" s="1"/>
  <c r="BU139" i="23"/>
  <c r="CN139" i="23" s="1"/>
  <c r="BY139" i="23"/>
  <c r="CR139" i="23" s="1"/>
  <c r="BQ139" i="23"/>
  <c r="CJ139" i="23" s="1"/>
  <c r="CC139" i="23"/>
  <c r="CV139" i="23" s="1"/>
  <c r="BP150" i="23"/>
  <c r="CI150" i="23" s="1"/>
  <c r="CB150" i="23"/>
  <c r="CU150" i="23" s="1"/>
  <c r="BT150" i="23"/>
  <c r="CM150" i="23" s="1"/>
  <c r="BX150" i="23"/>
  <c r="CQ150" i="23" s="1"/>
  <c r="DP150" i="23"/>
  <c r="BW106" i="23"/>
  <c r="CP106" i="23" s="1"/>
  <c r="BO106" i="23"/>
  <c r="CH106" i="23" s="1"/>
  <c r="BS106" i="23"/>
  <c r="CL106" i="23" s="1"/>
  <c r="CA106" i="23"/>
  <c r="CT106" i="23" s="1"/>
  <c r="DP148" i="23"/>
  <c r="BZ160" i="23"/>
  <c r="BN160" i="23"/>
  <c r="CG160" i="23" s="1"/>
  <c r="BR160" i="23"/>
  <c r="BV160" i="23"/>
  <c r="BW160" i="23"/>
  <c r="CP160" i="23" s="1"/>
  <c r="BS160" i="23"/>
  <c r="CL160" i="23" s="1"/>
  <c r="CA160" i="23"/>
  <c r="CT160" i="23" s="1"/>
  <c r="BO160" i="23"/>
  <c r="CH160" i="23" s="1"/>
  <c r="BX195" i="23"/>
  <c r="CQ195" i="23" s="1"/>
  <c r="BP195" i="23"/>
  <c r="CI195" i="23" s="1"/>
  <c r="CB195" i="23"/>
  <c r="CU195" i="23" s="1"/>
  <c r="BT195" i="23"/>
  <c r="CM195" i="23" s="1"/>
  <c r="BU169" i="23"/>
  <c r="CN169" i="23" s="1"/>
  <c r="CC169" i="23"/>
  <c r="CV169" i="23" s="1"/>
  <c r="BQ169" i="23"/>
  <c r="CJ169" i="23" s="1"/>
  <c r="BY169" i="23"/>
  <c r="CR169" i="23" s="1"/>
  <c r="BX126" i="23"/>
  <c r="CQ126" i="23" s="1"/>
  <c r="CB126" i="23"/>
  <c r="CU126" i="23" s="1"/>
  <c r="BT126" i="23"/>
  <c r="CM126" i="23" s="1"/>
  <c r="BP126" i="23"/>
  <c r="CI126" i="23" s="1"/>
  <c r="DP126" i="23"/>
  <c r="BY128" i="23"/>
  <c r="CR128" i="23" s="1"/>
  <c r="BQ128" i="23"/>
  <c r="CJ128" i="23" s="1"/>
  <c r="CC128" i="23"/>
  <c r="CV128" i="23" s="1"/>
  <c r="BU128" i="23"/>
  <c r="CN128" i="23" s="1"/>
  <c r="BP180" i="23"/>
  <c r="CI180" i="23" s="1"/>
  <c r="CB180" i="23"/>
  <c r="CU180" i="23" s="1"/>
  <c r="BT180" i="23"/>
  <c r="CM180" i="23" s="1"/>
  <c r="BX180" i="23"/>
  <c r="CQ180" i="23" s="1"/>
  <c r="DP161" i="23"/>
  <c r="BO184" i="23"/>
  <c r="CH184" i="23" s="1"/>
  <c r="BS184" i="23"/>
  <c r="CL184" i="23" s="1"/>
  <c r="CA184" i="23"/>
  <c r="CT184" i="23" s="1"/>
  <c r="BW184" i="23"/>
  <c r="CP184" i="23" s="1"/>
  <c r="BQ184" i="23"/>
  <c r="CJ184" i="23" s="1"/>
  <c r="BU184" i="23"/>
  <c r="CN184" i="23" s="1"/>
  <c r="BY184" i="23"/>
  <c r="CR184" i="23" s="1"/>
  <c r="CC184" i="23"/>
  <c r="CV184" i="23" s="1"/>
  <c r="BU145" i="23"/>
  <c r="CN145" i="23" s="1"/>
  <c r="BY145" i="23"/>
  <c r="CR145" i="23" s="1"/>
  <c r="CC145" i="23"/>
  <c r="CV145" i="23" s="1"/>
  <c r="BQ145" i="23"/>
  <c r="CJ145" i="23" s="1"/>
  <c r="DP107" i="23"/>
  <c r="BY140" i="23"/>
  <c r="CR140" i="23" s="1"/>
  <c r="BU140" i="23"/>
  <c r="CN140" i="23" s="1"/>
  <c r="CC140" i="23"/>
  <c r="CV140" i="23" s="1"/>
  <c r="BQ140" i="23"/>
  <c r="CJ140" i="23" s="1"/>
  <c r="CC154" i="23"/>
  <c r="CV154" i="23" s="1"/>
  <c r="BY154" i="23"/>
  <c r="CR154" i="23" s="1"/>
  <c r="BQ154" i="23"/>
  <c r="CJ154" i="23" s="1"/>
  <c r="BU154" i="23"/>
  <c r="CN154" i="23" s="1"/>
  <c r="BU191" i="23"/>
  <c r="CN191" i="23" s="1"/>
  <c r="BQ191" i="23"/>
  <c r="CJ191" i="23" s="1"/>
  <c r="CC191" i="23"/>
  <c r="CV191" i="23" s="1"/>
  <c r="BY191" i="23"/>
  <c r="CR191" i="23" s="1"/>
  <c r="BO185" i="23"/>
  <c r="CH185" i="23" s="1"/>
  <c r="BS185" i="23"/>
  <c r="CL185" i="23" s="1"/>
  <c r="BW185" i="23"/>
  <c r="CP185" i="23" s="1"/>
  <c r="CA185" i="23"/>
  <c r="CT185" i="23" s="1"/>
  <c r="BU185" i="23"/>
  <c r="CN185" i="23" s="1"/>
  <c r="BY185" i="23"/>
  <c r="CR185" i="23" s="1"/>
  <c r="CC185" i="23"/>
  <c r="CV185" i="23" s="1"/>
  <c r="BQ185" i="23"/>
  <c r="CJ185" i="23" s="1"/>
  <c r="DS155" i="23"/>
  <c r="BT116" i="23"/>
  <c r="CM116" i="23" s="1"/>
  <c r="BP116" i="23"/>
  <c r="CI116" i="23" s="1"/>
  <c r="BX116" i="23"/>
  <c r="CQ116" i="23" s="1"/>
  <c r="CB116" i="23"/>
  <c r="CU116" i="23" s="1"/>
  <c r="BZ186" i="23"/>
  <c r="BV186" i="23"/>
  <c r="BR186" i="23"/>
  <c r="BN186" i="23"/>
  <c r="CG186" i="23" s="1"/>
  <c r="BX153" i="23"/>
  <c r="CQ153" i="23" s="1"/>
  <c r="CB153" i="23"/>
  <c r="CU153" i="23" s="1"/>
  <c r="BP153" i="23"/>
  <c r="CI153" i="23" s="1"/>
  <c r="BT153" i="23"/>
  <c r="CM153" i="23" s="1"/>
  <c r="DP153" i="23"/>
  <c r="BW119" i="23"/>
  <c r="CP119" i="23" s="1"/>
  <c r="CA119" i="23"/>
  <c r="CT119" i="23" s="1"/>
  <c r="BS119" i="23"/>
  <c r="CL119" i="23" s="1"/>
  <c r="BO119" i="23"/>
  <c r="CH119" i="23" s="1"/>
  <c r="BX176" i="23"/>
  <c r="CQ176" i="23" s="1"/>
  <c r="BP176" i="23"/>
  <c r="CI176" i="23" s="1"/>
  <c r="CB176" i="23"/>
  <c r="CU176" i="23" s="1"/>
  <c r="BT176" i="23"/>
  <c r="CM176" i="23" s="1"/>
  <c r="DS176" i="23"/>
  <c r="BT181" i="23"/>
  <c r="CM181" i="23" s="1"/>
  <c r="CB181" i="23"/>
  <c r="CU181" i="23" s="1"/>
  <c r="BP181" i="23"/>
  <c r="CI181" i="23" s="1"/>
  <c r="BX181" i="23"/>
  <c r="CQ181" i="23" s="1"/>
  <c r="DP67" i="23"/>
  <c r="DQ67" i="23" s="1"/>
  <c r="DP48" i="23"/>
  <c r="DT48" i="23" s="1"/>
  <c r="DP30" i="23"/>
  <c r="DR30" i="23" s="1"/>
  <c r="DP16" i="23"/>
  <c r="DQ16" i="23" s="1"/>
  <c r="DP39" i="23"/>
  <c r="DR39" i="23" s="1"/>
  <c r="DP21" i="23"/>
  <c r="DP92" i="23"/>
  <c r="DR92" i="23" s="1"/>
  <c r="DP81" i="23"/>
  <c r="DR81" i="23" s="1"/>
  <c r="DP82" i="23"/>
  <c r="DT82" i="23" s="1"/>
  <c r="DP87" i="23"/>
  <c r="DQ87" i="23" s="1"/>
  <c r="DP80" i="23"/>
  <c r="DR80" i="23" s="1"/>
  <c r="DP12" i="23"/>
  <c r="DQ12" i="23" s="1"/>
  <c r="DP95" i="23"/>
  <c r="DQ95" i="23" s="1"/>
  <c r="DP10" i="23"/>
  <c r="DR10" i="23" s="1"/>
  <c r="DP101" i="23"/>
  <c r="DP47" i="23"/>
  <c r="DQ47" i="23" s="1"/>
  <c r="DP93" i="23"/>
  <c r="DT93" i="23" s="1"/>
  <c r="DP18" i="23"/>
  <c r="DQ18" i="23" s="1"/>
  <c r="DP74" i="23"/>
  <c r="DR74" i="23" s="1"/>
  <c r="DP43" i="23"/>
  <c r="DR43" i="23" s="1"/>
  <c r="DP91" i="23"/>
  <c r="DQ91" i="23" s="1"/>
  <c r="DP63" i="23"/>
  <c r="DQ63" i="23" s="1"/>
  <c r="DP53" i="23"/>
  <c r="DP73" i="23"/>
  <c r="DR73" i="23" s="1"/>
  <c r="DP68" i="23"/>
  <c r="DQ68" i="23" s="1"/>
  <c r="DS22" i="23"/>
  <c r="DS19" i="23"/>
  <c r="BV75" i="23"/>
  <c r="CO75" i="23" s="1"/>
  <c r="BZ75" i="23"/>
  <c r="CS75" i="23" s="1"/>
  <c r="BR75" i="23"/>
  <c r="CK75" i="23" s="1"/>
  <c r="BN75" i="23"/>
  <c r="CA29" i="23"/>
  <c r="CT29" i="23" s="1"/>
  <c r="BS29" i="23"/>
  <c r="CL29" i="23" s="1"/>
  <c r="BW29" i="23"/>
  <c r="CP29" i="23" s="1"/>
  <c r="BO29" i="23"/>
  <c r="CH29" i="23" s="1"/>
  <c r="BV82" i="23"/>
  <c r="CO82" i="23" s="1"/>
  <c r="BZ82" i="23"/>
  <c r="CS82" i="23" s="1"/>
  <c r="BR82" i="23"/>
  <c r="CK82" i="23" s="1"/>
  <c r="BN82" i="23"/>
  <c r="BQ48" i="23"/>
  <c r="CJ48" i="23" s="1"/>
  <c r="BY48" i="23"/>
  <c r="CR48" i="23" s="1"/>
  <c r="BU48" i="23"/>
  <c r="CN48" i="23" s="1"/>
  <c r="CC48" i="23"/>
  <c r="CV48" i="23" s="1"/>
  <c r="BV48" i="23"/>
  <c r="BR48" i="23"/>
  <c r="BZ48" i="23"/>
  <c r="BN48" i="23"/>
  <c r="CG48" i="23" s="1"/>
  <c r="BO30" i="23"/>
  <c r="CH30" i="23" s="1"/>
  <c r="BS30" i="23"/>
  <c r="CL30" i="23" s="1"/>
  <c r="BW30" i="23"/>
  <c r="CP30" i="23" s="1"/>
  <c r="CA30" i="23"/>
  <c r="CT30" i="23" s="1"/>
  <c r="BZ16" i="23"/>
  <c r="BR16" i="23"/>
  <c r="CK16" i="23" s="1"/>
  <c r="BV16" i="23"/>
  <c r="CO16" i="23" s="1"/>
  <c r="BN16" i="23"/>
  <c r="BO55" i="23"/>
  <c r="CH55" i="23" s="1"/>
  <c r="CA55" i="23"/>
  <c r="CT55" i="23" s="1"/>
  <c r="BW55" i="23"/>
  <c r="CP55" i="23" s="1"/>
  <c r="BS55" i="23"/>
  <c r="CL55" i="23" s="1"/>
  <c r="BV39" i="23"/>
  <c r="BZ39" i="23"/>
  <c r="BN39" i="23"/>
  <c r="CG39" i="23" s="1"/>
  <c r="BR39" i="23"/>
  <c r="DS24" i="23"/>
  <c r="BZ78" i="23"/>
  <c r="BN78" i="23"/>
  <c r="BR78" i="23"/>
  <c r="CK78" i="23" s="1"/>
  <c r="BV78" i="23"/>
  <c r="DP45" i="23"/>
  <c r="BU15" i="23"/>
  <c r="BY15" i="23"/>
  <c r="BQ15" i="23"/>
  <c r="CC15" i="23"/>
  <c r="BR15" i="23"/>
  <c r="CK15" i="23" s="1"/>
  <c r="BV15" i="23"/>
  <c r="CO15" i="23" s="1"/>
  <c r="BN15" i="23"/>
  <c r="BZ15" i="23"/>
  <c r="CS15" i="23" s="1"/>
  <c r="DS101" i="23"/>
  <c r="BO101" i="23"/>
  <c r="CH101" i="23" s="1"/>
  <c r="CA101" i="23"/>
  <c r="CT101" i="23" s="1"/>
  <c r="BW101" i="23"/>
  <c r="CP101" i="23" s="1"/>
  <c r="BS101" i="23"/>
  <c r="CL101" i="23" s="1"/>
  <c r="CC22" i="23"/>
  <c r="BQ22" i="23"/>
  <c r="BU22" i="23"/>
  <c r="BY22" i="23"/>
  <c r="BQ18" i="23"/>
  <c r="CJ18" i="23" s="1"/>
  <c r="BU18" i="23"/>
  <c r="CN18" i="23" s="1"/>
  <c r="BY18" i="23"/>
  <c r="CR18" i="23" s="1"/>
  <c r="CC18" i="23"/>
  <c r="CV18" i="23" s="1"/>
  <c r="DS18" i="23"/>
  <c r="DP54" i="23"/>
  <c r="BV54" i="23"/>
  <c r="BN54" i="23"/>
  <c r="CG54" i="23" s="1"/>
  <c r="BR54" i="23"/>
  <c r="BZ54" i="23"/>
  <c r="CB43" i="23"/>
  <c r="CU43" i="23" s="1"/>
  <c r="BX43" i="23"/>
  <c r="CQ43" i="23" s="1"/>
  <c r="BP43" i="23"/>
  <c r="CI43" i="23" s="1"/>
  <c r="BT43" i="23"/>
  <c r="CM43" i="23" s="1"/>
  <c r="BT87" i="23"/>
  <c r="BP87" i="23"/>
  <c r="BX87" i="23"/>
  <c r="CB87" i="23"/>
  <c r="DP14" i="23"/>
  <c r="BT14" i="23"/>
  <c r="CM14" i="23" s="1"/>
  <c r="BX14" i="23"/>
  <c r="CQ14" i="23" s="1"/>
  <c r="CB14" i="23"/>
  <c r="CU14" i="23" s="1"/>
  <c r="BP14" i="23"/>
  <c r="CI14" i="23" s="1"/>
  <c r="BT80" i="23"/>
  <c r="CB80" i="23"/>
  <c r="BX80" i="23"/>
  <c r="BP80" i="23"/>
  <c r="CA80" i="23"/>
  <c r="BW80" i="23"/>
  <c r="BO80" i="23"/>
  <c r="BS80" i="23"/>
  <c r="CA19" i="23"/>
  <c r="BO19" i="23"/>
  <c r="BW19" i="23"/>
  <c r="BS19" i="23"/>
  <c r="DS67" i="23"/>
  <c r="BP96" i="23"/>
  <c r="CI96" i="23" s="1"/>
  <c r="BX96" i="23"/>
  <c r="CQ96" i="23" s="1"/>
  <c r="BT96" i="23"/>
  <c r="CM96" i="23" s="1"/>
  <c r="CB96" i="23"/>
  <c r="CU96" i="23" s="1"/>
  <c r="BU91" i="23"/>
  <c r="CN91" i="23" s="1"/>
  <c r="BY91" i="23"/>
  <c r="CR91" i="23" s="1"/>
  <c r="CC91" i="23"/>
  <c r="CV91" i="23" s="1"/>
  <c r="BQ91" i="23"/>
  <c r="CJ91" i="23" s="1"/>
  <c r="CA91" i="23"/>
  <c r="CT91" i="23" s="1"/>
  <c r="BW91" i="23"/>
  <c r="CP91" i="23" s="1"/>
  <c r="BO91" i="23"/>
  <c r="CH91" i="23" s="1"/>
  <c r="BS91" i="23"/>
  <c r="CL91" i="23" s="1"/>
  <c r="CB75" i="23"/>
  <c r="BP75" i="23"/>
  <c r="BT75" i="23"/>
  <c r="BX75" i="23"/>
  <c r="BZ29" i="23"/>
  <c r="BR29" i="23"/>
  <c r="BN29" i="23"/>
  <c r="CG29" i="23" s="1"/>
  <c r="BV29" i="23"/>
  <c r="DS29" i="23"/>
  <c r="BQ82" i="23"/>
  <c r="BU82" i="23"/>
  <c r="BY82" i="23"/>
  <c r="CC82" i="23"/>
  <c r="CB23" i="23"/>
  <c r="BP23" i="23"/>
  <c r="BX23" i="23"/>
  <c r="BT23" i="23"/>
  <c r="BZ63" i="23"/>
  <c r="BN63" i="23"/>
  <c r="CG63" i="23" s="1"/>
  <c r="BR63" i="23"/>
  <c r="BV63" i="23"/>
  <c r="DS48" i="23"/>
  <c r="DS30" i="23"/>
  <c r="BS16" i="23"/>
  <c r="BW16" i="23"/>
  <c r="BO16" i="23"/>
  <c r="CA16" i="23"/>
  <c r="CB47" i="23"/>
  <c r="BP47" i="23"/>
  <c r="BT47" i="23"/>
  <c r="BX47" i="23"/>
  <c r="DS47" i="23"/>
  <c r="BX55" i="23"/>
  <c r="CQ55" i="23" s="1"/>
  <c r="BT55" i="23"/>
  <c r="CM55" i="23" s="1"/>
  <c r="BP55" i="23"/>
  <c r="CI55" i="23" s="1"/>
  <c r="CB55" i="23"/>
  <c r="CU55" i="23" s="1"/>
  <c r="BS49" i="23"/>
  <c r="CL49" i="23" s="1"/>
  <c r="BW49" i="23"/>
  <c r="CP49" i="23" s="1"/>
  <c r="CA49" i="23"/>
  <c r="CT49" i="23" s="1"/>
  <c r="BO49" i="23"/>
  <c r="CH49" i="23" s="1"/>
  <c r="BQ39" i="23"/>
  <c r="CJ39" i="23" s="1"/>
  <c r="CC39" i="23"/>
  <c r="CV39" i="23" s="1"/>
  <c r="BU39" i="23"/>
  <c r="CN39" i="23" s="1"/>
  <c r="BY39" i="23"/>
  <c r="CR39" i="23" s="1"/>
  <c r="BT39" i="23"/>
  <c r="CM39" i="23" s="1"/>
  <c r="BX39" i="23"/>
  <c r="CQ39" i="23" s="1"/>
  <c r="CB39" i="23"/>
  <c r="CU39" i="23" s="1"/>
  <c r="BP39" i="23"/>
  <c r="CI39" i="23" s="1"/>
  <c r="BX24" i="23"/>
  <c r="BT24" i="23"/>
  <c r="BP24" i="23"/>
  <c r="CB24" i="23"/>
  <c r="DS86" i="23"/>
  <c r="BW86" i="23"/>
  <c r="BS86" i="23"/>
  <c r="CA86" i="23"/>
  <c r="BO86" i="23"/>
  <c r="DS93" i="23"/>
  <c r="BW66" i="23"/>
  <c r="CP66" i="23" s="1"/>
  <c r="CA66" i="23"/>
  <c r="CT66" i="23" s="1"/>
  <c r="BO66" i="23"/>
  <c r="CH66" i="23" s="1"/>
  <c r="BS66" i="23"/>
  <c r="CL66" i="23" s="1"/>
  <c r="BO78" i="23"/>
  <c r="BS78" i="23"/>
  <c r="BW78" i="23"/>
  <c r="CA78" i="23"/>
  <c r="DP78" i="23"/>
  <c r="BQ45" i="23"/>
  <c r="CJ45" i="23" s="1"/>
  <c r="BY45" i="23"/>
  <c r="CR45" i="23" s="1"/>
  <c r="CC45" i="23"/>
  <c r="CV45" i="23" s="1"/>
  <c r="BU45" i="23"/>
  <c r="CN45" i="23" s="1"/>
  <c r="DS45" i="23"/>
  <c r="DP15" i="23"/>
  <c r="DS15" i="23"/>
  <c r="BQ20" i="23"/>
  <c r="BU20" i="23"/>
  <c r="CC20" i="23"/>
  <c r="BY20" i="23"/>
  <c r="DP20" i="23"/>
  <c r="DS13" i="23"/>
  <c r="BU38" i="23"/>
  <c r="CN38" i="23" s="1"/>
  <c r="BQ38" i="23"/>
  <c r="CJ38" i="23" s="1"/>
  <c r="CC38" i="23"/>
  <c r="CV38" i="23" s="1"/>
  <c r="BY38" i="23"/>
  <c r="CR38" i="23" s="1"/>
  <c r="BX38" i="23"/>
  <c r="CQ38" i="23" s="1"/>
  <c r="CB38" i="23"/>
  <c r="CU38" i="23" s="1"/>
  <c r="BP38" i="23"/>
  <c r="CI38" i="23" s="1"/>
  <c r="BT38" i="23"/>
  <c r="CM38" i="23" s="1"/>
  <c r="BN12" i="23"/>
  <c r="CG12" i="23" s="1"/>
  <c r="BV12" i="23"/>
  <c r="BZ12" i="23"/>
  <c r="BR12" i="23"/>
  <c r="DP34" i="23"/>
  <c r="BW34" i="23"/>
  <c r="CP34" i="23" s="1"/>
  <c r="BO34" i="23"/>
  <c r="CH34" i="23" s="1"/>
  <c r="BS34" i="23"/>
  <c r="CL34" i="23" s="1"/>
  <c r="CA34" i="23"/>
  <c r="CT34" i="23" s="1"/>
  <c r="DS64" i="23"/>
  <c r="CB35" i="23"/>
  <c r="CU35" i="23" s="1"/>
  <c r="BT35" i="23"/>
  <c r="CM35" i="23" s="1"/>
  <c r="BX35" i="23"/>
  <c r="CQ35" i="23" s="1"/>
  <c r="BP35" i="23"/>
  <c r="CI35" i="23" s="1"/>
  <c r="DP35" i="23"/>
  <c r="DS77" i="23"/>
  <c r="BO83" i="23"/>
  <c r="BS83" i="23"/>
  <c r="BW83" i="23"/>
  <c r="CA83" i="23"/>
  <c r="DP83" i="23"/>
  <c r="CA95" i="23"/>
  <c r="CT95" i="23" s="1"/>
  <c r="BO95" i="23"/>
  <c r="CH95" i="23" s="1"/>
  <c r="BW95" i="23"/>
  <c r="CP95" i="23" s="1"/>
  <c r="BS95" i="23"/>
  <c r="CL95" i="23" s="1"/>
  <c r="DS95" i="23"/>
  <c r="BT74" i="23"/>
  <c r="BX74" i="23"/>
  <c r="BP74" i="23"/>
  <c r="CB74" i="23"/>
  <c r="DT74" i="23"/>
  <c r="CB10" i="23"/>
  <c r="CU10" i="23" s="1"/>
  <c r="BP10" i="23"/>
  <c r="CI10" i="23" s="1"/>
  <c r="BT10" i="23"/>
  <c r="CM10" i="23" s="1"/>
  <c r="BX10" i="23"/>
  <c r="CQ10" i="23" s="1"/>
  <c r="DS10" i="23"/>
  <c r="BZ53" i="23"/>
  <c r="BV53" i="23"/>
  <c r="BN53" i="23"/>
  <c r="CG53" i="23" s="1"/>
  <c r="BR53" i="23"/>
  <c r="BN81" i="23"/>
  <c r="BZ81" i="23"/>
  <c r="BV81" i="23"/>
  <c r="BR81" i="23"/>
  <c r="CK81" i="23" s="1"/>
  <c r="BS81" i="23"/>
  <c r="BW81" i="23"/>
  <c r="BO81" i="23"/>
  <c r="CA81" i="23"/>
  <c r="BN25" i="23"/>
  <c r="BZ25" i="23"/>
  <c r="BR25" i="23"/>
  <c r="CK25" i="23" s="1"/>
  <c r="BV25" i="23"/>
  <c r="BR50" i="23"/>
  <c r="BN50" i="23"/>
  <c r="CG50" i="23" s="1"/>
  <c r="BZ50" i="23"/>
  <c r="BV50" i="23"/>
  <c r="DP50" i="23"/>
  <c r="DP65" i="23"/>
  <c r="DP61" i="23"/>
  <c r="BY70" i="23"/>
  <c r="BU70" i="23"/>
  <c r="BQ70" i="23"/>
  <c r="CC70" i="23"/>
  <c r="BQ36" i="23"/>
  <c r="CJ36" i="23" s="1"/>
  <c r="CC36" i="23"/>
  <c r="CV36" i="23" s="1"/>
  <c r="BY36" i="23"/>
  <c r="CR36" i="23" s="1"/>
  <c r="BU36" i="23"/>
  <c r="CN36" i="23" s="1"/>
  <c r="DS97" i="23"/>
  <c r="CC97" i="23"/>
  <c r="BU97" i="23"/>
  <c r="BQ97" i="23"/>
  <c r="BY97" i="23"/>
  <c r="BU26" i="23"/>
  <c r="BY26" i="23"/>
  <c r="CC26" i="23"/>
  <c r="BQ26" i="23"/>
  <c r="DP99" i="23"/>
  <c r="DS99" i="23"/>
  <c r="BS69" i="23"/>
  <c r="CA69" i="23"/>
  <c r="BW69" i="23"/>
  <c r="BO69" i="23"/>
  <c r="BT69" i="23"/>
  <c r="CB69" i="23"/>
  <c r="BP69" i="23"/>
  <c r="BX69" i="23"/>
  <c r="BW73" i="23"/>
  <c r="BS73" i="23"/>
  <c r="BO73" i="23"/>
  <c r="CA73" i="23"/>
  <c r="BX68" i="23"/>
  <c r="CQ68" i="23" s="1"/>
  <c r="CB68" i="23"/>
  <c r="CU68" i="23" s="1"/>
  <c r="BP68" i="23"/>
  <c r="CI68" i="23" s="1"/>
  <c r="BT68" i="23"/>
  <c r="CM68" i="23" s="1"/>
  <c r="CC79" i="23"/>
  <c r="BQ79" i="23"/>
  <c r="BU79" i="23"/>
  <c r="BY79" i="23"/>
  <c r="DP85" i="23"/>
  <c r="CA85" i="23"/>
  <c r="BO85" i="23"/>
  <c r="BW85" i="23"/>
  <c r="BS85" i="23"/>
  <c r="BX56" i="23"/>
  <c r="CQ56" i="23" s="1"/>
  <c r="BT56" i="23"/>
  <c r="CM56" i="23" s="1"/>
  <c r="BP56" i="23"/>
  <c r="CI56" i="23" s="1"/>
  <c r="CB56" i="23"/>
  <c r="CU56" i="23" s="1"/>
  <c r="BP17" i="23"/>
  <c r="CI17" i="23" s="1"/>
  <c r="BT17" i="23"/>
  <c r="CM17" i="23" s="1"/>
  <c r="BX17" i="23"/>
  <c r="CQ17" i="23" s="1"/>
  <c r="CB17" i="23"/>
  <c r="CU17" i="23" s="1"/>
  <c r="DS17" i="23"/>
  <c r="BO21" i="23"/>
  <c r="BS21" i="23"/>
  <c r="CA21" i="23"/>
  <c r="BW21" i="23"/>
  <c r="DP90" i="23"/>
  <c r="DP37" i="23"/>
  <c r="BS37" i="23"/>
  <c r="CL37" i="23" s="1"/>
  <c r="BO37" i="23"/>
  <c r="CH37" i="23" s="1"/>
  <c r="BW37" i="23"/>
  <c r="CP37" i="23" s="1"/>
  <c r="CA37" i="23"/>
  <c r="CT37" i="23" s="1"/>
  <c r="DS40" i="23"/>
  <c r="CB31" i="23"/>
  <c r="CU31" i="23" s="1"/>
  <c r="BP31" i="23"/>
  <c r="CI31" i="23" s="1"/>
  <c r="BT31" i="23"/>
  <c r="CM31" i="23" s="1"/>
  <c r="BX31" i="23"/>
  <c r="CQ31" i="23" s="1"/>
  <c r="DS31" i="23"/>
  <c r="BZ42" i="23"/>
  <c r="BN42" i="23"/>
  <c r="CG42" i="23" s="1"/>
  <c r="BR42" i="23"/>
  <c r="BV42" i="23"/>
  <c r="DP59" i="23"/>
  <c r="BV60" i="23"/>
  <c r="BR60" i="23"/>
  <c r="BZ60" i="23"/>
  <c r="BN60" i="23"/>
  <c r="CG60" i="23" s="1"/>
  <c r="CB92" i="23"/>
  <c r="CU92" i="23" s="1"/>
  <c r="BP92" i="23"/>
  <c r="CI92" i="23" s="1"/>
  <c r="BT92" i="23"/>
  <c r="CM92" i="23" s="1"/>
  <c r="BX92" i="23"/>
  <c r="CQ92" i="23" s="1"/>
  <c r="CC92" i="23"/>
  <c r="CV92" i="23" s="1"/>
  <c r="BY92" i="23"/>
  <c r="CR92" i="23" s="1"/>
  <c r="BU92" i="23"/>
  <c r="CN92" i="23" s="1"/>
  <c r="BQ92" i="23"/>
  <c r="CJ92" i="23" s="1"/>
  <c r="DP76" i="23"/>
  <c r="BP76" i="23"/>
  <c r="CB76" i="23"/>
  <c r="BX76" i="23"/>
  <c r="BT76" i="23"/>
  <c r="DP51" i="23"/>
  <c r="BY52" i="23"/>
  <c r="CR52" i="23" s="1"/>
  <c r="CC52" i="23"/>
  <c r="CV52" i="23" s="1"/>
  <c r="BQ52" i="23"/>
  <c r="CJ52" i="23" s="1"/>
  <c r="BU52" i="23"/>
  <c r="CN52" i="23" s="1"/>
  <c r="CB52" i="23"/>
  <c r="CU52" i="23" s="1"/>
  <c r="BP52" i="23"/>
  <c r="CI52" i="23" s="1"/>
  <c r="BT52" i="23"/>
  <c r="CM52" i="23" s="1"/>
  <c r="BX52" i="23"/>
  <c r="CQ52" i="23" s="1"/>
  <c r="CB62" i="23"/>
  <c r="CU62" i="23" s="1"/>
  <c r="BT62" i="23"/>
  <c r="CM62" i="23" s="1"/>
  <c r="BP62" i="23"/>
  <c r="CI62" i="23" s="1"/>
  <c r="BX62" i="23"/>
  <c r="CQ62" i="23" s="1"/>
  <c r="BT27" i="23"/>
  <c r="CM27" i="23" s="1"/>
  <c r="CB27" i="23"/>
  <c r="CU27" i="23" s="1"/>
  <c r="BP27" i="23"/>
  <c r="CI27" i="23" s="1"/>
  <c r="BX27" i="23"/>
  <c r="CQ27" i="23" s="1"/>
  <c r="BV27" i="23"/>
  <c r="BN27" i="23"/>
  <c r="CG27" i="23" s="1"/>
  <c r="BZ27" i="23"/>
  <c r="BR27" i="23"/>
  <c r="CC57" i="23"/>
  <c r="CV57" i="23" s="1"/>
  <c r="BQ57" i="23"/>
  <c r="CJ57" i="23" s="1"/>
  <c r="BU57" i="23"/>
  <c r="CN57" i="23" s="1"/>
  <c r="BY57" i="23"/>
  <c r="CR57" i="23" s="1"/>
  <c r="BU33" i="23"/>
  <c r="CN33" i="23" s="1"/>
  <c r="BQ33" i="23"/>
  <c r="CJ33" i="23" s="1"/>
  <c r="CC33" i="23"/>
  <c r="CV33" i="23" s="1"/>
  <c r="BY33" i="23"/>
  <c r="CR33" i="23" s="1"/>
  <c r="BX100" i="23"/>
  <c r="CQ100" i="23" s="1"/>
  <c r="BT100" i="23"/>
  <c r="CM100" i="23" s="1"/>
  <c r="BP100" i="23"/>
  <c r="CI100" i="23" s="1"/>
  <c r="CB100" i="23"/>
  <c r="CU100" i="23" s="1"/>
  <c r="DP100" i="23"/>
  <c r="CC28" i="23"/>
  <c r="CV28" i="23" s="1"/>
  <c r="BY28" i="23"/>
  <c r="CR28" i="23" s="1"/>
  <c r="BQ28" i="23"/>
  <c r="CJ28" i="23" s="1"/>
  <c r="BU28" i="23"/>
  <c r="CN28" i="23" s="1"/>
  <c r="DS41" i="23"/>
  <c r="DP46" i="23"/>
  <c r="BS46" i="23"/>
  <c r="BW46" i="23"/>
  <c r="CA46" i="23"/>
  <c r="BO46" i="23"/>
  <c r="BS89" i="23"/>
  <c r="BW89" i="23"/>
  <c r="BO89" i="23"/>
  <c r="CA89" i="23"/>
  <c r="BW98" i="23"/>
  <c r="CP98" i="23" s="1"/>
  <c r="CA98" i="23"/>
  <c r="CT98" i="23" s="1"/>
  <c r="BO98" i="23"/>
  <c r="CH98" i="23" s="1"/>
  <c r="BS98" i="23"/>
  <c r="CL98" i="23" s="1"/>
  <c r="DP84" i="23"/>
  <c r="CB84" i="23"/>
  <c r="BX84" i="23"/>
  <c r="BT84" i="23"/>
  <c r="BP84" i="23"/>
  <c r="BZ44" i="23"/>
  <c r="BN44" i="23"/>
  <c r="CG44" i="23" s="1"/>
  <c r="BR44" i="23"/>
  <c r="BV44" i="23"/>
  <c r="CC11" i="23"/>
  <c r="CV11" i="23" s="1"/>
  <c r="BU11" i="23"/>
  <c r="CN11" i="23" s="1"/>
  <c r="BQ11" i="23"/>
  <c r="CJ11" i="23" s="1"/>
  <c r="BY11" i="23"/>
  <c r="CR11" i="23" s="1"/>
  <c r="BN11" i="23"/>
  <c r="CG11" i="23" s="1"/>
  <c r="BR11" i="23"/>
  <c r="BV11" i="23"/>
  <c r="BZ11" i="23"/>
  <c r="BT71" i="23"/>
  <c r="CB71" i="23"/>
  <c r="BP71" i="23"/>
  <c r="BX71" i="23"/>
  <c r="DS71" i="23"/>
  <c r="BW32" i="23"/>
  <c r="CP32" i="23" s="1"/>
  <c r="BO32" i="23"/>
  <c r="CH32" i="23" s="1"/>
  <c r="CA32" i="23"/>
  <c r="CT32" i="23" s="1"/>
  <c r="BS32" i="23"/>
  <c r="CL32" i="23" s="1"/>
  <c r="DP72" i="23"/>
  <c r="BZ88" i="23"/>
  <c r="CS88" i="23" s="1"/>
  <c r="BN88" i="23"/>
  <c r="BV88" i="23"/>
  <c r="CO88" i="23" s="1"/>
  <c r="BR88" i="23"/>
  <c r="CK88" i="23" s="1"/>
  <c r="CC88" i="23"/>
  <c r="BQ88" i="23"/>
  <c r="BY88" i="23"/>
  <c r="BU88" i="23"/>
  <c r="CB94" i="23"/>
  <c r="CU94" i="23" s="1"/>
  <c r="BX94" i="23"/>
  <c r="CQ94" i="23" s="1"/>
  <c r="BP94" i="23"/>
  <c r="CI94" i="23" s="1"/>
  <c r="BT94" i="23"/>
  <c r="CM94" i="23" s="1"/>
  <c r="BR58" i="23"/>
  <c r="BZ58" i="23"/>
  <c r="BV58" i="23"/>
  <c r="BN58" i="23"/>
  <c r="CG58" i="23" s="1"/>
  <c r="BQ101" i="23"/>
  <c r="CJ101" i="23" s="1"/>
  <c r="CC101" i="23"/>
  <c r="CV101" i="23" s="1"/>
  <c r="BY101" i="23"/>
  <c r="CR101" i="23" s="1"/>
  <c r="BU101" i="23"/>
  <c r="CN101" i="23" s="1"/>
  <c r="DR18" i="23"/>
  <c r="DR87" i="23"/>
  <c r="BW14" i="23"/>
  <c r="CP14" i="23" s="1"/>
  <c r="CA14" i="23"/>
  <c r="CT14" i="23" s="1"/>
  <c r="BS14" i="23"/>
  <c r="CL14" i="23" s="1"/>
  <c r="BO14" i="23"/>
  <c r="CH14" i="23" s="1"/>
  <c r="CC80" i="23"/>
  <c r="BQ80" i="23"/>
  <c r="BY80" i="23"/>
  <c r="BU80" i="23"/>
  <c r="CA67" i="23"/>
  <c r="CT67" i="23" s="1"/>
  <c r="BO67" i="23"/>
  <c r="CH67" i="23" s="1"/>
  <c r="BW67" i="23"/>
  <c r="CP67" i="23" s="1"/>
  <c r="BS67" i="23"/>
  <c r="CL67" i="23" s="1"/>
  <c r="CC23" i="23"/>
  <c r="BQ23" i="23"/>
  <c r="BU23" i="23"/>
  <c r="BY23" i="23"/>
  <c r="BW39" i="23"/>
  <c r="CP39" i="23" s="1"/>
  <c r="CA39" i="23"/>
  <c r="CT39" i="23" s="1"/>
  <c r="BS39" i="23"/>
  <c r="CL39" i="23" s="1"/>
  <c r="BO39" i="23"/>
  <c r="CH39" i="23" s="1"/>
  <c r="CC24" i="23"/>
  <c r="BQ24" i="23"/>
  <c r="BU24" i="23"/>
  <c r="BY24" i="23"/>
  <c r="BR86" i="23"/>
  <c r="CK86" i="23" s="1"/>
  <c r="BV86" i="23"/>
  <c r="CO86" i="23" s="1"/>
  <c r="BN86" i="23"/>
  <c r="BZ86" i="23"/>
  <c r="CS86" i="23" s="1"/>
  <c r="CB93" i="23"/>
  <c r="CU93" i="23" s="1"/>
  <c r="BP93" i="23"/>
  <c r="CI93" i="23" s="1"/>
  <c r="BT93" i="23"/>
  <c r="CM93" i="23" s="1"/>
  <c r="BX93" i="23"/>
  <c r="CQ93" i="23" s="1"/>
  <c r="CB66" i="23"/>
  <c r="CU66" i="23" s="1"/>
  <c r="BX66" i="23"/>
  <c r="CQ66" i="23" s="1"/>
  <c r="BP66" i="23"/>
  <c r="CI66" i="23" s="1"/>
  <c r="BT66" i="23"/>
  <c r="CM66" i="23" s="1"/>
  <c r="DP22" i="23"/>
  <c r="BN18" i="23"/>
  <c r="CG18" i="23" s="1"/>
  <c r="BR18" i="23"/>
  <c r="BZ18" i="23"/>
  <c r="BV18" i="23"/>
  <c r="CA54" i="23"/>
  <c r="CT54" i="23" s="1"/>
  <c r="BW54" i="23"/>
  <c r="CP54" i="23" s="1"/>
  <c r="BO54" i="23"/>
  <c r="CH54" i="23" s="1"/>
  <c r="BS54" i="23"/>
  <c r="CL54" i="23" s="1"/>
  <c r="DS43" i="23"/>
  <c r="BZ87" i="23"/>
  <c r="BV87" i="23"/>
  <c r="BR87" i="23"/>
  <c r="CK87" i="23" s="1"/>
  <c r="BN87" i="23"/>
  <c r="DS14" i="23"/>
  <c r="CC14" i="23"/>
  <c r="CV14" i="23" s="1"/>
  <c r="BU14" i="23"/>
  <c r="CN14" i="23" s="1"/>
  <c r="BQ14" i="23"/>
  <c r="CJ14" i="23" s="1"/>
  <c r="BY14" i="23"/>
  <c r="CR14" i="23" s="1"/>
  <c r="BZ80" i="23"/>
  <c r="CS80" i="23" s="1"/>
  <c r="BN80" i="23"/>
  <c r="BV80" i="23"/>
  <c r="CO80" i="23" s="1"/>
  <c r="BR80" i="23"/>
  <c r="CK80" i="23" s="1"/>
  <c r="BV19" i="23"/>
  <c r="BN19" i="23"/>
  <c r="BZ19" i="23"/>
  <c r="BR19" i="23"/>
  <c r="CK19" i="23" s="1"/>
  <c r="BN67" i="23"/>
  <c r="CG67" i="23" s="1"/>
  <c r="BR67" i="23"/>
  <c r="BV67" i="23"/>
  <c r="BZ67" i="23"/>
  <c r="BP91" i="23"/>
  <c r="CI91" i="23" s="1"/>
  <c r="CB91" i="23"/>
  <c r="CU91" i="23" s="1"/>
  <c r="BX91" i="23"/>
  <c r="CQ91" i="23" s="1"/>
  <c r="BT91" i="23"/>
  <c r="CM91" i="23" s="1"/>
  <c r="DP75" i="23"/>
  <c r="DS75" i="23"/>
  <c r="CB29" i="23"/>
  <c r="CU29" i="23" s="1"/>
  <c r="BX29" i="23"/>
  <c r="CQ29" i="23" s="1"/>
  <c r="BT29" i="23"/>
  <c r="CM29" i="23" s="1"/>
  <c r="BP29" i="23"/>
  <c r="CI29" i="23" s="1"/>
  <c r="BQ29" i="23"/>
  <c r="CJ29" i="23" s="1"/>
  <c r="BU29" i="23"/>
  <c r="CN29" i="23" s="1"/>
  <c r="BY29" i="23"/>
  <c r="CR29" i="23" s="1"/>
  <c r="CC29" i="23"/>
  <c r="CV29" i="23" s="1"/>
  <c r="DS23" i="23"/>
  <c r="BT63" i="23"/>
  <c r="CM63" i="23" s="1"/>
  <c r="CB63" i="23"/>
  <c r="CU63" i="23" s="1"/>
  <c r="BP63" i="23"/>
  <c r="CI63" i="23" s="1"/>
  <c r="BX63" i="23"/>
  <c r="CQ63" i="23" s="1"/>
  <c r="DS63" i="23"/>
  <c r="BX48" i="23"/>
  <c r="CQ48" i="23" s="1"/>
  <c r="BT48" i="23"/>
  <c r="CM48" i="23" s="1"/>
  <c r="CB48" i="23"/>
  <c r="CU48" i="23" s="1"/>
  <c r="BP48" i="23"/>
  <c r="CI48" i="23" s="1"/>
  <c r="BQ30" i="23"/>
  <c r="CJ30" i="23" s="1"/>
  <c r="CC30" i="23"/>
  <c r="CV30" i="23" s="1"/>
  <c r="BU30" i="23"/>
  <c r="CN30" i="23" s="1"/>
  <c r="BY30" i="23"/>
  <c r="CR30" i="23" s="1"/>
  <c r="BQ16" i="23"/>
  <c r="CC16" i="23"/>
  <c r="BY16" i="23"/>
  <c r="BU16" i="23"/>
  <c r="BR47" i="23"/>
  <c r="CK47" i="23" s="1"/>
  <c r="BZ47" i="23"/>
  <c r="CS47" i="23" s="1"/>
  <c r="BN47" i="23"/>
  <c r="BV47" i="23"/>
  <c r="CO47" i="23" s="1"/>
  <c r="DP55" i="23"/>
  <c r="BR49" i="23"/>
  <c r="BN49" i="23"/>
  <c r="CG49" i="23" s="1"/>
  <c r="BZ49" i="23"/>
  <c r="BV49" i="23"/>
  <c r="BU49" i="23"/>
  <c r="CN49" i="23" s="1"/>
  <c r="BQ49" i="23"/>
  <c r="CJ49" i="23" s="1"/>
  <c r="CC49" i="23"/>
  <c r="CV49" i="23" s="1"/>
  <c r="BY49" i="23"/>
  <c r="CR49" i="23" s="1"/>
  <c r="DT39" i="23"/>
  <c r="DP24" i="23"/>
  <c r="BP86" i="23"/>
  <c r="BT86" i="23"/>
  <c r="BX86" i="23"/>
  <c r="CB86" i="23"/>
  <c r="DP86" i="23"/>
  <c r="BR93" i="23"/>
  <c r="BZ93" i="23"/>
  <c r="BN93" i="23"/>
  <c r="CG93" i="23" s="1"/>
  <c r="BV93" i="23"/>
  <c r="BN66" i="23"/>
  <c r="CG66" i="23" s="1"/>
  <c r="BR66" i="23"/>
  <c r="BV66" i="23"/>
  <c r="BZ66" i="23"/>
  <c r="DS66" i="23"/>
  <c r="CB78" i="23"/>
  <c r="BP78" i="23"/>
  <c r="BT78" i="23"/>
  <c r="BX78" i="23"/>
  <c r="DS78" i="23"/>
  <c r="BS45" i="23"/>
  <c r="CL45" i="23" s="1"/>
  <c r="CA45" i="23"/>
  <c r="CT45" i="23" s="1"/>
  <c r="BO45" i="23"/>
  <c r="CH45" i="23" s="1"/>
  <c r="BW45" i="23"/>
  <c r="CP45" i="23" s="1"/>
  <c r="BX45" i="23"/>
  <c r="CQ45" i="23" s="1"/>
  <c r="CB45" i="23"/>
  <c r="CU45" i="23" s="1"/>
  <c r="BP45" i="23"/>
  <c r="CI45" i="23" s="1"/>
  <c r="BT45" i="23"/>
  <c r="CM45" i="23" s="1"/>
  <c r="BT15" i="23"/>
  <c r="BP15" i="23"/>
  <c r="BX15" i="23"/>
  <c r="CB15" i="23"/>
  <c r="BW20" i="23"/>
  <c r="BO20" i="23"/>
  <c r="CA20" i="23"/>
  <c r="BS20" i="23"/>
  <c r="DS20" i="23"/>
  <c r="CC13" i="23"/>
  <c r="CV13" i="23" s="1"/>
  <c r="BQ13" i="23"/>
  <c r="CJ13" i="23" s="1"/>
  <c r="BU13" i="23"/>
  <c r="CN13" i="23" s="1"/>
  <c r="BY13" i="23"/>
  <c r="CR13" i="23" s="1"/>
  <c r="DP38" i="23"/>
  <c r="DS38" i="23"/>
  <c r="BS12" i="23"/>
  <c r="CL12" i="23" s="1"/>
  <c r="BW12" i="23"/>
  <c r="CP12" i="23" s="1"/>
  <c r="BO12" i="23"/>
  <c r="CH12" i="23" s="1"/>
  <c r="CA12" i="23"/>
  <c r="CT12" i="23" s="1"/>
  <c r="BP34" i="23"/>
  <c r="CI34" i="23" s="1"/>
  <c r="CB34" i="23"/>
  <c r="CU34" i="23" s="1"/>
  <c r="BT34" i="23"/>
  <c r="CM34" i="23" s="1"/>
  <c r="BX34" i="23"/>
  <c r="CQ34" i="23" s="1"/>
  <c r="BN34" i="23"/>
  <c r="CG34" i="23" s="1"/>
  <c r="BR34" i="23"/>
  <c r="BV34" i="23"/>
  <c r="BZ34" i="23"/>
  <c r="BY64" i="23"/>
  <c r="CR64" i="23" s="1"/>
  <c r="BU64" i="23"/>
  <c r="CN64" i="23" s="1"/>
  <c r="CC64" i="23"/>
  <c r="CV64" i="23" s="1"/>
  <c r="BQ64" i="23"/>
  <c r="CJ64" i="23" s="1"/>
  <c r="BS64" i="23"/>
  <c r="CL64" i="23" s="1"/>
  <c r="BO64" i="23"/>
  <c r="CH64" i="23" s="1"/>
  <c r="BW64" i="23"/>
  <c r="CP64" i="23" s="1"/>
  <c r="CA64" i="23"/>
  <c r="CT64" i="23" s="1"/>
  <c r="BW35" i="23"/>
  <c r="CP35" i="23" s="1"/>
  <c r="BO35" i="23"/>
  <c r="CH35" i="23" s="1"/>
  <c r="CA35" i="23"/>
  <c r="CT35" i="23" s="1"/>
  <c r="BS35" i="23"/>
  <c r="CL35" i="23" s="1"/>
  <c r="DP77" i="23"/>
  <c r="CA77" i="23"/>
  <c r="BW77" i="23"/>
  <c r="BS77" i="23"/>
  <c r="BO77" i="23"/>
  <c r="BN83" i="23"/>
  <c r="BR83" i="23"/>
  <c r="CK83" i="23" s="1"/>
  <c r="BZ83" i="23"/>
  <c r="CS83" i="23" s="1"/>
  <c r="BV83" i="23"/>
  <c r="CO83" i="23" s="1"/>
  <c r="DS83" i="23"/>
  <c r="DT95" i="23"/>
  <c r="BS74" i="23"/>
  <c r="BW74" i="23"/>
  <c r="CA74" i="23"/>
  <c r="BO74" i="23"/>
  <c r="CC74" i="23"/>
  <c r="BQ74" i="23"/>
  <c r="BU74" i="23"/>
  <c r="BY74" i="23"/>
  <c r="DT10" i="23"/>
  <c r="DQ10" i="23"/>
  <c r="BY53" i="23"/>
  <c r="CR53" i="23" s="1"/>
  <c r="BQ53" i="23"/>
  <c r="CJ53" i="23" s="1"/>
  <c r="CC53" i="23"/>
  <c r="CV53" i="23" s="1"/>
  <c r="BU53" i="23"/>
  <c r="CN53" i="23" s="1"/>
  <c r="DS81" i="23"/>
  <c r="CA25" i="23"/>
  <c r="BS25" i="23"/>
  <c r="BW25" i="23"/>
  <c r="BO25" i="23"/>
  <c r="BY50" i="23"/>
  <c r="CR50" i="23" s="1"/>
  <c r="BU50" i="23"/>
  <c r="CN50" i="23" s="1"/>
  <c r="BQ50" i="23"/>
  <c r="CJ50" i="23" s="1"/>
  <c r="CC50" i="23"/>
  <c r="CV50" i="23" s="1"/>
  <c r="DS50" i="23"/>
  <c r="BW65" i="23"/>
  <c r="CP65" i="23" s="1"/>
  <c r="BO65" i="23"/>
  <c r="CH65" i="23" s="1"/>
  <c r="CA65" i="23"/>
  <c r="CT65" i="23" s="1"/>
  <c r="BS65" i="23"/>
  <c r="CL65" i="23" s="1"/>
  <c r="DS61" i="23"/>
  <c r="BW61" i="23"/>
  <c r="CP61" i="23" s="1"/>
  <c r="BS61" i="23"/>
  <c r="CL61" i="23" s="1"/>
  <c r="CA61" i="23"/>
  <c r="CT61" i="23" s="1"/>
  <c r="BO61" i="23"/>
  <c r="CH61" i="23" s="1"/>
  <c r="BP70" i="23"/>
  <c r="BT70" i="23"/>
  <c r="CB70" i="23"/>
  <c r="BX70" i="23"/>
  <c r="DS36" i="23"/>
  <c r="DP36" i="23"/>
  <c r="BO97" i="23"/>
  <c r="BW97" i="23"/>
  <c r="CA97" i="23"/>
  <c r="BS97" i="23"/>
  <c r="BX97" i="23"/>
  <c r="CB97" i="23"/>
  <c r="BP97" i="23"/>
  <c r="BT97" i="23"/>
  <c r="DP26" i="23"/>
  <c r="BX26" i="23"/>
  <c r="BT26" i="23"/>
  <c r="BP26" i="23"/>
  <c r="CB26" i="23"/>
  <c r="BV99" i="23"/>
  <c r="BZ99" i="23"/>
  <c r="BN99" i="23"/>
  <c r="CG99" i="23" s="1"/>
  <c r="BR99" i="23"/>
  <c r="DP69" i="23"/>
  <c r="DS69" i="23"/>
  <c r="BQ73" i="23"/>
  <c r="CC73" i="23"/>
  <c r="BY73" i="23"/>
  <c r="BU73" i="23"/>
  <c r="BU68" i="23"/>
  <c r="CN68" i="23" s="1"/>
  <c r="BQ68" i="23"/>
  <c r="CJ68" i="23" s="1"/>
  <c r="BY68" i="23"/>
  <c r="CR68" i="23" s="1"/>
  <c r="CC68" i="23"/>
  <c r="CV68" i="23" s="1"/>
  <c r="BN68" i="23"/>
  <c r="CG68" i="23" s="1"/>
  <c r="BR68" i="23"/>
  <c r="BZ68" i="23"/>
  <c r="BV68" i="23"/>
  <c r="BO79" i="23"/>
  <c r="BW79" i="23"/>
  <c r="CA79" i="23"/>
  <c r="BS79" i="23"/>
  <c r="BT79" i="23"/>
  <c r="BP79" i="23"/>
  <c r="BX79" i="23"/>
  <c r="CB79" i="23"/>
  <c r="DS85" i="23"/>
  <c r="BO56" i="23"/>
  <c r="CH56" i="23" s="1"/>
  <c r="CA56" i="23"/>
  <c r="CT56" i="23" s="1"/>
  <c r="BW56" i="23"/>
  <c r="CP56" i="23" s="1"/>
  <c r="BS56" i="23"/>
  <c r="CL56" i="23" s="1"/>
  <c r="DP56" i="23"/>
  <c r="BN17" i="23"/>
  <c r="CG17" i="23" s="1"/>
  <c r="BV17" i="23"/>
  <c r="BZ17" i="23"/>
  <c r="BR17" i="23"/>
  <c r="DR21" i="23"/>
  <c r="DQ21" i="23"/>
  <c r="DT21" i="23"/>
  <c r="BV21" i="23"/>
  <c r="CO21" i="23" s="1"/>
  <c r="BZ21" i="23"/>
  <c r="CS21" i="23" s="1"/>
  <c r="BR21" i="23"/>
  <c r="CK21" i="23" s="1"/>
  <c r="BN21" i="23"/>
  <c r="BX90" i="23"/>
  <c r="CQ90" i="23" s="1"/>
  <c r="BT90" i="23"/>
  <c r="CM90" i="23" s="1"/>
  <c r="BP90" i="23"/>
  <c r="CI90" i="23" s="1"/>
  <c r="CB90" i="23"/>
  <c r="CU90" i="23" s="1"/>
  <c r="BN90" i="23"/>
  <c r="CG90" i="23" s="1"/>
  <c r="BR90" i="23"/>
  <c r="BZ90" i="23"/>
  <c r="BV90" i="23"/>
  <c r="BP37" i="23"/>
  <c r="CI37" i="23" s="1"/>
  <c r="BX37" i="23"/>
  <c r="CQ37" i="23" s="1"/>
  <c r="CB37" i="23"/>
  <c r="CU37" i="23" s="1"/>
  <c r="BT37" i="23"/>
  <c r="CM37" i="23" s="1"/>
  <c r="BV40" i="23"/>
  <c r="BZ40" i="23"/>
  <c r="BN40" i="23"/>
  <c r="CG40" i="23" s="1"/>
  <c r="BR40" i="23"/>
  <c r="BV31" i="23"/>
  <c r="BR31" i="23"/>
  <c r="BZ31" i="23"/>
  <c r="BN31" i="23"/>
  <c r="CG31" i="23" s="1"/>
  <c r="DS42" i="23"/>
  <c r="DP42" i="23"/>
  <c r="CB59" i="23"/>
  <c r="CU59" i="23" s="1"/>
  <c r="BP59" i="23"/>
  <c r="CI59" i="23" s="1"/>
  <c r="BT59" i="23"/>
  <c r="CM59" i="23" s="1"/>
  <c r="BX59" i="23"/>
  <c r="CQ59" i="23" s="1"/>
  <c r="BQ60" i="23"/>
  <c r="CJ60" i="23" s="1"/>
  <c r="BY60" i="23"/>
  <c r="CR60" i="23" s="1"/>
  <c r="CC60" i="23"/>
  <c r="CV60" i="23" s="1"/>
  <c r="BU60" i="23"/>
  <c r="CN60" i="23" s="1"/>
  <c r="DS92" i="23"/>
  <c r="CA76" i="23"/>
  <c r="BW76" i="23"/>
  <c r="BO76" i="23"/>
  <c r="BS76" i="23"/>
  <c r="BU51" i="23"/>
  <c r="CN51" i="23" s="1"/>
  <c r="BY51" i="23"/>
  <c r="CR51" i="23" s="1"/>
  <c r="CC51" i="23"/>
  <c r="CV51" i="23" s="1"/>
  <c r="BQ51" i="23"/>
  <c r="CJ51" i="23" s="1"/>
  <c r="BV51" i="23"/>
  <c r="BZ51" i="23"/>
  <c r="BN51" i="23"/>
  <c r="CG51" i="23" s="1"/>
  <c r="BR51" i="23"/>
  <c r="DS52" i="23"/>
  <c r="DP62" i="23"/>
  <c r="BV62" i="23"/>
  <c r="BN62" i="23"/>
  <c r="CG62" i="23" s="1"/>
  <c r="BZ62" i="23"/>
  <c r="BR62" i="23"/>
  <c r="BQ27" i="23"/>
  <c r="CJ27" i="23" s="1"/>
  <c r="CC27" i="23"/>
  <c r="CV27" i="23" s="1"/>
  <c r="BU27" i="23"/>
  <c r="CN27" i="23" s="1"/>
  <c r="BY27" i="23"/>
  <c r="CR27" i="23" s="1"/>
  <c r="BT57" i="23"/>
  <c r="CM57" i="23" s="1"/>
  <c r="BP57" i="23"/>
  <c r="CI57" i="23" s="1"/>
  <c r="CB57" i="23"/>
  <c r="CU57" i="23" s="1"/>
  <c r="BX57" i="23"/>
  <c r="CQ57" i="23" s="1"/>
  <c r="BS57" i="23"/>
  <c r="CL57" i="23" s="1"/>
  <c r="BO57" i="23"/>
  <c r="CH57" i="23" s="1"/>
  <c r="CA57" i="23"/>
  <c r="CT57" i="23" s="1"/>
  <c r="BW57" i="23"/>
  <c r="CP57" i="23" s="1"/>
  <c r="DS33" i="23"/>
  <c r="DP33" i="23"/>
  <c r="BY100" i="23"/>
  <c r="CR100" i="23" s="1"/>
  <c r="CC100" i="23"/>
  <c r="CV100" i="23" s="1"/>
  <c r="BQ100" i="23"/>
  <c r="CJ100" i="23" s="1"/>
  <c r="BU100" i="23"/>
  <c r="CN100" i="23" s="1"/>
  <c r="DS100" i="23"/>
  <c r="DP28" i="23"/>
  <c r="CB41" i="23"/>
  <c r="CU41" i="23" s="1"/>
  <c r="BX41" i="23"/>
  <c r="CQ41" i="23" s="1"/>
  <c r="BP41" i="23"/>
  <c r="CI41" i="23" s="1"/>
  <c r="BT41" i="23"/>
  <c r="CM41" i="23" s="1"/>
  <c r="BR46" i="23"/>
  <c r="CK46" i="23" s="1"/>
  <c r="BZ46" i="23"/>
  <c r="BN46" i="23"/>
  <c r="BV46" i="23"/>
  <c r="CO46" i="23" s="1"/>
  <c r="DP89" i="23"/>
  <c r="BZ98" i="23"/>
  <c r="BN98" i="23"/>
  <c r="CG98" i="23" s="1"/>
  <c r="BV98" i="23"/>
  <c r="BR98" i="23"/>
  <c r="DP98" i="23"/>
  <c r="DS84" i="23"/>
  <c r="CA84" i="23"/>
  <c r="BO84" i="23"/>
  <c r="BW84" i="23"/>
  <c r="BS84" i="23"/>
  <c r="CC44" i="23"/>
  <c r="CV44" i="23" s="1"/>
  <c r="BQ44" i="23"/>
  <c r="CJ44" i="23" s="1"/>
  <c r="BU44" i="23"/>
  <c r="CN44" i="23" s="1"/>
  <c r="BY44" i="23"/>
  <c r="CR44" i="23" s="1"/>
  <c r="BO11" i="23"/>
  <c r="CH11" i="23" s="1"/>
  <c r="BW11" i="23"/>
  <c r="CP11" i="23" s="1"/>
  <c r="BS11" i="23"/>
  <c r="CL11" i="23" s="1"/>
  <c r="CA11" i="23"/>
  <c r="CT11" i="23" s="1"/>
  <c r="BT11" i="23"/>
  <c r="CM11" i="23" s="1"/>
  <c r="BX11" i="23"/>
  <c r="CQ11" i="23" s="1"/>
  <c r="CB11" i="23"/>
  <c r="CU11" i="23" s="1"/>
  <c r="BP11" i="23"/>
  <c r="CI11" i="23" s="1"/>
  <c r="BV71" i="23"/>
  <c r="CO71" i="23" s="1"/>
  <c r="BR71" i="23"/>
  <c r="CK71" i="23" s="1"/>
  <c r="BN71" i="23"/>
  <c r="BZ71" i="23"/>
  <c r="CS71" i="23" s="1"/>
  <c r="BV32" i="23"/>
  <c r="BR32" i="23"/>
  <c r="BN32" i="23"/>
  <c r="CG32" i="23" s="1"/>
  <c r="BZ32" i="23"/>
  <c r="DP32" i="23"/>
  <c r="BP72" i="23"/>
  <c r="CB72" i="23"/>
  <c r="BX72" i="23"/>
  <c r="BT72" i="23"/>
  <c r="BO88" i="23"/>
  <c r="BS88" i="23"/>
  <c r="BW88" i="23"/>
  <c r="CA88" i="23"/>
  <c r="DS88" i="23"/>
  <c r="BW94" i="23"/>
  <c r="CP94" i="23" s="1"/>
  <c r="BS94" i="23"/>
  <c r="CL94" i="23" s="1"/>
  <c r="CA94" i="23"/>
  <c r="CT94" i="23" s="1"/>
  <c r="BO94" i="23"/>
  <c r="CH94" i="23" s="1"/>
  <c r="BT58" i="23"/>
  <c r="CM58" i="23" s="1"/>
  <c r="BP58" i="23"/>
  <c r="CI58" i="23" s="1"/>
  <c r="BX58" i="23"/>
  <c r="CQ58" i="23" s="1"/>
  <c r="CB58" i="23"/>
  <c r="CU58" i="23" s="1"/>
  <c r="BZ22" i="23"/>
  <c r="BV22" i="23"/>
  <c r="BR22" i="23"/>
  <c r="CK22" i="23" s="1"/>
  <c r="BN22" i="23"/>
  <c r="BX54" i="23"/>
  <c r="CQ54" i="23" s="1"/>
  <c r="BP54" i="23"/>
  <c r="CI54" i="23" s="1"/>
  <c r="BT54" i="23"/>
  <c r="CM54" i="23" s="1"/>
  <c r="CB54" i="23"/>
  <c r="CU54" i="23" s="1"/>
  <c r="BR43" i="23"/>
  <c r="BV43" i="23"/>
  <c r="BZ43" i="23"/>
  <c r="BN43" i="23"/>
  <c r="CG43" i="23" s="1"/>
  <c r="DS87" i="23"/>
  <c r="CA96" i="23"/>
  <c r="CT96" i="23" s="1"/>
  <c r="BO96" i="23"/>
  <c r="CH96" i="23" s="1"/>
  <c r="BS96" i="23"/>
  <c r="CL96" i="23" s="1"/>
  <c r="BW96" i="23"/>
  <c r="CP96" i="23" s="1"/>
  <c r="BX82" i="23"/>
  <c r="BT82" i="23"/>
  <c r="BP82" i="23"/>
  <c r="CB82" i="23"/>
  <c r="DT63" i="23"/>
  <c r="BX30" i="23"/>
  <c r="CQ30" i="23" s="1"/>
  <c r="CB30" i="23"/>
  <c r="CU30" i="23" s="1"/>
  <c r="BP30" i="23"/>
  <c r="CI30" i="23" s="1"/>
  <c r="BT30" i="23"/>
  <c r="CM30" i="23" s="1"/>
  <c r="BY47" i="23"/>
  <c r="BU47" i="23"/>
  <c r="CC47" i="23"/>
  <c r="BQ47" i="23"/>
  <c r="CB49" i="23"/>
  <c r="CU49" i="23" s="1"/>
  <c r="BX49" i="23"/>
  <c r="CQ49" i="23" s="1"/>
  <c r="BT49" i="23"/>
  <c r="CM49" i="23" s="1"/>
  <c r="BP49" i="23"/>
  <c r="CI49" i="23" s="1"/>
  <c r="BP101" i="23"/>
  <c r="CI101" i="23" s="1"/>
  <c r="BT101" i="23"/>
  <c r="CM101" i="23" s="1"/>
  <c r="CB101" i="23"/>
  <c r="CU101" i="23" s="1"/>
  <c r="BX101" i="23"/>
  <c r="CQ101" i="23" s="1"/>
  <c r="BS18" i="23"/>
  <c r="CL18" i="23" s="1"/>
  <c r="BO18" i="23"/>
  <c r="CH18" i="23" s="1"/>
  <c r="BW18" i="23"/>
  <c r="CP18" i="23" s="1"/>
  <c r="CA18" i="23"/>
  <c r="CT18" i="23" s="1"/>
  <c r="DS54" i="23"/>
  <c r="BY67" i="23"/>
  <c r="CR67" i="23" s="1"/>
  <c r="BU67" i="23"/>
  <c r="CN67" i="23" s="1"/>
  <c r="BQ67" i="23"/>
  <c r="CJ67" i="23" s="1"/>
  <c r="CC67" i="23"/>
  <c r="CV67" i="23" s="1"/>
  <c r="BQ96" i="23"/>
  <c r="CJ96" i="23" s="1"/>
  <c r="BU96" i="23"/>
  <c r="CN96" i="23" s="1"/>
  <c r="BY96" i="23"/>
  <c r="CR96" i="23" s="1"/>
  <c r="CC96" i="23"/>
  <c r="CV96" i="23" s="1"/>
  <c r="DS91" i="23"/>
  <c r="BR101" i="23"/>
  <c r="BN101" i="23"/>
  <c r="CG101" i="23" s="1"/>
  <c r="BZ101" i="23"/>
  <c r="BV101" i="23"/>
  <c r="CB22" i="23"/>
  <c r="BT22" i="23"/>
  <c r="BP22" i="23"/>
  <c r="BX22" i="23"/>
  <c r="BS22" i="23"/>
  <c r="BO22" i="23"/>
  <c r="CA22" i="23"/>
  <c r="BW22" i="23"/>
  <c r="BX18" i="23"/>
  <c r="CQ18" i="23" s="1"/>
  <c r="CB18" i="23"/>
  <c r="CU18" i="23" s="1"/>
  <c r="BT18" i="23"/>
  <c r="CM18" i="23" s="1"/>
  <c r="BP18" i="23"/>
  <c r="CI18" i="23" s="1"/>
  <c r="CC54" i="23"/>
  <c r="CV54" i="23" s="1"/>
  <c r="BQ54" i="23"/>
  <c r="CJ54" i="23" s="1"/>
  <c r="BY54" i="23"/>
  <c r="CR54" i="23" s="1"/>
  <c r="BU54" i="23"/>
  <c r="CN54" i="23" s="1"/>
  <c r="BO43" i="23"/>
  <c r="CH43" i="23" s="1"/>
  <c r="BS43" i="23"/>
  <c r="CL43" i="23" s="1"/>
  <c r="BW43" i="23"/>
  <c r="CP43" i="23" s="1"/>
  <c r="CA43" i="23"/>
  <c r="CT43" i="23" s="1"/>
  <c r="BY43" i="23"/>
  <c r="CR43" i="23" s="1"/>
  <c r="BU43" i="23"/>
  <c r="CN43" i="23" s="1"/>
  <c r="CC43" i="23"/>
  <c r="CV43" i="23" s="1"/>
  <c r="BQ43" i="23"/>
  <c r="CJ43" i="23" s="1"/>
  <c r="BO87" i="23"/>
  <c r="BS87" i="23"/>
  <c r="BW87" i="23"/>
  <c r="CA87" i="23"/>
  <c r="BU87" i="23"/>
  <c r="BQ87" i="23"/>
  <c r="BY87" i="23"/>
  <c r="CC87" i="23"/>
  <c r="BR14" i="23"/>
  <c r="BZ14" i="23"/>
  <c r="BN14" i="23"/>
  <c r="CG14" i="23" s="1"/>
  <c r="BV14" i="23"/>
  <c r="DS80" i="23"/>
  <c r="BQ19" i="23"/>
  <c r="BU19" i="23"/>
  <c r="BY19" i="23"/>
  <c r="CC19" i="23"/>
  <c r="DP19" i="23"/>
  <c r="BT67" i="23"/>
  <c r="CM67" i="23" s="1"/>
  <c r="CB67" i="23"/>
  <c r="CU67" i="23" s="1"/>
  <c r="BP67" i="23"/>
  <c r="CI67" i="23" s="1"/>
  <c r="BX67" i="23"/>
  <c r="CQ67" i="23" s="1"/>
  <c r="DP96" i="23"/>
  <c r="BZ96" i="23"/>
  <c r="BN96" i="23"/>
  <c r="CG96" i="23" s="1"/>
  <c r="BV96" i="23"/>
  <c r="BR96" i="23"/>
  <c r="BV91" i="23"/>
  <c r="BR91" i="23"/>
  <c r="BZ91" i="23"/>
  <c r="BN91" i="23"/>
  <c r="CG91" i="23" s="1"/>
  <c r="CC75" i="23"/>
  <c r="BQ75" i="23"/>
  <c r="BY75" i="23"/>
  <c r="BU75" i="23"/>
  <c r="BS75" i="23"/>
  <c r="BW75" i="23"/>
  <c r="CA75" i="23"/>
  <c r="BO75" i="23"/>
  <c r="DP29" i="23"/>
  <c r="DS82" i="23"/>
  <c r="CA82" i="23"/>
  <c r="BW82" i="23"/>
  <c r="BS82" i="23"/>
  <c r="BO82" i="23"/>
  <c r="DP23" i="23"/>
  <c r="BO23" i="23"/>
  <c r="BW23" i="23"/>
  <c r="CA23" i="23"/>
  <c r="BS23" i="23"/>
  <c r="BY63" i="23"/>
  <c r="CR63" i="23" s="1"/>
  <c r="CC63" i="23"/>
  <c r="CV63" i="23" s="1"/>
  <c r="BQ63" i="23"/>
  <c r="CJ63" i="23" s="1"/>
  <c r="BU63" i="23"/>
  <c r="CN63" i="23" s="1"/>
  <c r="BO63" i="23"/>
  <c r="CH63" i="23" s="1"/>
  <c r="BS63" i="23"/>
  <c r="CL63" i="23" s="1"/>
  <c r="BW63" i="23"/>
  <c r="CP63" i="23" s="1"/>
  <c r="CA63" i="23"/>
  <c r="CT63" i="23" s="1"/>
  <c r="BS48" i="23"/>
  <c r="CL48" i="23" s="1"/>
  <c r="BW48" i="23"/>
  <c r="CP48" i="23" s="1"/>
  <c r="CA48" i="23"/>
  <c r="CT48" i="23" s="1"/>
  <c r="BO48" i="23"/>
  <c r="CH48" i="23" s="1"/>
  <c r="BN30" i="23"/>
  <c r="CG30" i="23" s="1"/>
  <c r="BR30" i="23"/>
  <c r="BZ30" i="23"/>
  <c r="BV30" i="23"/>
  <c r="CB16" i="23"/>
  <c r="BP16" i="23"/>
  <c r="BT16" i="23"/>
  <c r="BX16" i="23"/>
  <c r="DS16" i="23"/>
  <c r="BO47" i="23"/>
  <c r="BS47" i="23"/>
  <c r="BW47" i="23"/>
  <c r="CA47" i="23"/>
  <c r="BU55" i="23"/>
  <c r="CN55" i="23" s="1"/>
  <c r="BY55" i="23"/>
  <c r="CR55" i="23" s="1"/>
  <c r="CC55" i="23"/>
  <c r="CV55" i="23" s="1"/>
  <c r="BQ55" i="23"/>
  <c r="CJ55" i="23" s="1"/>
  <c r="BV55" i="23"/>
  <c r="BR55" i="23"/>
  <c r="BN55" i="23"/>
  <c r="CG55" i="23" s="1"/>
  <c r="BZ55" i="23"/>
  <c r="DP49" i="23"/>
  <c r="DS49" i="23"/>
  <c r="DS39" i="23"/>
  <c r="BZ24" i="23"/>
  <c r="BV24" i="23"/>
  <c r="BR24" i="23"/>
  <c r="CK24" i="23" s="1"/>
  <c r="BN24" i="23"/>
  <c r="BO24" i="23"/>
  <c r="CA24" i="23"/>
  <c r="BS24" i="23"/>
  <c r="BW24" i="23"/>
  <c r="BQ86" i="23"/>
  <c r="BY86" i="23"/>
  <c r="BU86" i="23"/>
  <c r="CC86" i="23"/>
  <c r="BW93" i="23"/>
  <c r="CP93" i="23" s="1"/>
  <c r="BO93" i="23"/>
  <c r="CH93" i="23" s="1"/>
  <c r="CA93" i="23"/>
  <c r="CT93" i="23" s="1"/>
  <c r="BS93" i="23"/>
  <c r="CL93" i="23" s="1"/>
  <c r="BU93" i="23"/>
  <c r="CN93" i="23" s="1"/>
  <c r="BQ93" i="23"/>
  <c r="CJ93" i="23" s="1"/>
  <c r="CC93" i="23"/>
  <c r="CV93" i="23" s="1"/>
  <c r="BY93" i="23"/>
  <c r="CR93" i="23" s="1"/>
  <c r="CC66" i="23"/>
  <c r="CV66" i="23" s="1"/>
  <c r="BU66" i="23"/>
  <c r="CN66" i="23" s="1"/>
  <c r="BQ66" i="23"/>
  <c r="CJ66" i="23" s="1"/>
  <c r="BY66" i="23"/>
  <c r="CR66" i="23" s="1"/>
  <c r="DP66" i="23"/>
  <c r="BY78" i="23"/>
  <c r="BU78" i="23"/>
  <c r="CC78" i="23"/>
  <c r="BQ78" i="23"/>
  <c r="BN45" i="23"/>
  <c r="CG45" i="23" s="1"/>
  <c r="BZ45" i="23"/>
  <c r="BR45" i="23"/>
  <c r="BV45" i="23"/>
  <c r="BW15" i="23"/>
  <c r="BO15" i="23"/>
  <c r="BS15" i="23"/>
  <c r="CA15" i="23"/>
  <c r="BT20" i="23"/>
  <c r="CB20" i="23"/>
  <c r="BX20" i="23"/>
  <c r="BP20" i="23"/>
  <c r="BT13" i="23"/>
  <c r="CM13" i="23" s="1"/>
  <c r="CB13" i="23"/>
  <c r="CU13" i="23" s="1"/>
  <c r="BX13" i="23"/>
  <c r="CQ13" i="23" s="1"/>
  <c r="BP13" i="23"/>
  <c r="CI13" i="23" s="1"/>
  <c r="DP13" i="23"/>
  <c r="CA38" i="23"/>
  <c r="CT38" i="23" s="1"/>
  <c r="BO38" i="23"/>
  <c r="CH38" i="23" s="1"/>
  <c r="BS38" i="23"/>
  <c r="CL38" i="23" s="1"/>
  <c r="BW38" i="23"/>
  <c r="CP38" i="23" s="1"/>
  <c r="CC12" i="23"/>
  <c r="CV12" i="23" s="1"/>
  <c r="BQ12" i="23"/>
  <c r="CJ12" i="23" s="1"/>
  <c r="BY12" i="23"/>
  <c r="CR12" i="23" s="1"/>
  <c r="BU12" i="23"/>
  <c r="CN12" i="23" s="1"/>
  <c r="BT12" i="23"/>
  <c r="CM12" i="23" s="1"/>
  <c r="BP12" i="23"/>
  <c r="CI12" i="23" s="1"/>
  <c r="BX12" i="23"/>
  <c r="CQ12" i="23" s="1"/>
  <c r="CB12" i="23"/>
  <c r="CU12" i="23" s="1"/>
  <c r="DS34" i="23"/>
  <c r="CB64" i="23"/>
  <c r="CU64" i="23" s="1"/>
  <c r="BP64" i="23"/>
  <c r="CI64" i="23" s="1"/>
  <c r="BX64" i="23"/>
  <c r="CQ64" i="23" s="1"/>
  <c r="BT64" i="23"/>
  <c r="CM64" i="23" s="1"/>
  <c r="DP64" i="23"/>
  <c r="BN35" i="23"/>
  <c r="CG35" i="23" s="1"/>
  <c r="BR35" i="23"/>
  <c r="BV35" i="23"/>
  <c r="BZ35" i="23"/>
  <c r="CC77" i="23"/>
  <c r="BQ77" i="23"/>
  <c r="BY77" i="23"/>
  <c r="CR77" i="23" s="1"/>
  <c r="BU77" i="23"/>
  <c r="CN77" i="23" s="1"/>
  <c r="BZ77" i="23"/>
  <c r="CS77" i="23" s="1"/>
  <c r="BV77" i="23"/>
  <c r="BN77" i="23"/>
  <c r="BR77" i="23"/>
  <c r="BY83" i="23"/>
  <c r="CC83" i="23"/>
  <c r="BQ83" i="23"/>
  <c r="BU83" i="23"/>
  <c r="CC95" i="23"/>
  <c r="CV95" i="23" s="1"/>
  <c r="BQ95" i="23"/>
  <c r="CJ95" i="23" s="1"/>
  <c r="BU95" i="23"/>
  <c r="CN95" i="23" s="1"/>
  <c r="BY95" i="23"/>
  <c r="CR95" i="23" s="1"/>
  <c r="DS74" i="23"/>
  <c r="BQ10" i="23"/>
  <c r="CJ10" i="23" s="1"/>
  <c r="BU10" i="23"/>
  <c r="CN10" i="23" s="1"/>
  <c r="CC10" i="23"/>
  <c r="CV10" i="23" s="1"/>
  <c r="BY10" i="23"/>
  <c r="CR10" i="23" s="1"/>
  <c r="BO53" i="23"/>
  <c r="CH53" i="23" s="1"/>
  <c r="CA53" i="23"/>
  <c r="CT53" i="23" s="1"/>
  <c r="BS53" i="23"/>
  <c r="CL53" i="23" s="1"/>
  <c r="BW53" i="23"/>
  <c r="CP53" i="23" s="1"/>
  <c r="BT53" i="23"/>
  <c r="CM53" i="23" s="1"/>
  <c r="CB53" i="23"/>
  <c r="CU53" i="23" s="1"/>
  <c r="BP53" i="23"/>
  <c r="CI53" i="23" s="1"/>
  <c r="BX53" i="23"/>
  <c r="CQ53" i="23" s="1"/>
  <c r="BX81" i="23"/>
  <c r="BT81" i="23"/>
  <c r="CB81" i="23"/>
  <c r="BP81" i="23"/>
  <c r="BT25" i="23"/>
  <c r="CB25" i="23"/>
  <c r="BP25" i="23"/>
  <c r="BX25" i="23"/>
  <c r="DP25" i="23"/>
  <c r="BP50" i="23"/>
  <c r="CI50" i="23" s="1"/>
  <c r="CB50" i="23"/>
  <c r="CU50" i="23" s="1"/>
  <c r="BX50" i="23"/>
  <c r="CQ50" i="23" s="1"/>
  <c r="BT50" i="23"/>
  <c r="CM50" i="23" s="1"/>
  <c r="DS65" i="23"/>
  <c r="BQ65" i="23"/>
  <c r="CJ65" i="23" s="1"/>
  <c r="CC65" i="23"/>
  <c r="CV65" i="23" s="1"/>
  <c r="BU65" i="23"/>
  <c r="CN65" i="23" s="1"/>
  <c r="BY65" i="23"/>
  <c r="CR65" i="23" s="1"/>
  <c r="CC61" i="23"/>
  <c r="CV61" i="23" s="1"/>
  <c r="BQ61" i="23"/>
  <c r="CJ61" i="23" s="1"/>
  <c r="BU61" i="23"/>
  <c r="CN61" i="23" s="1"/>
  <c r="BY61" i="23"/>
  <c r="CR61" i="23" s="1"/>
  <c r="BV61" i="23"/>
  <c r="BZ61" i="23"/>
  <c r="BN61" i="23"/>
  <c r="CG61" i="23" s="1"/>
  <c r="BR61" i="23"/>
  <c r="BO70" i="23"/>
  <c r="BW70" i="23"/>
  <c r="CA70" i="23"/>
  <c r="BS70" i="23"/>
  <c r="DP70" i="23"/>
  <c r="BZ36" i="23"/>
  <c r="BN36" i="23"/>
  <c r="CG36" i="23" s="1"/>
  <c r="BR36" i="23"/>
  <c r="BV36" i="23"/>
  <c r="CA36" i="23"/>
  <c r="CT36" i="23" s="1"/>
  <c r="BW36" i="23"/>
  <c r="CP36" i="23" s="1"/>
  <c r="BS36" i="23"/>
  <c r="CL36" i="23" s="1"/>
  <c r="BO36" i="23"/>
  <c r="CH36" i="23" s="1"/>
  <c r="DP97" i="23"/>
  <c r="BZ26" i="23"/>
  <c r="BN26" i="23"/>
  <c r="BV26" i="23"/>
  <c r="BR26" i="23"/>
  <c r="CK26" i="23" s="1"/>
  <c r="DS26" i="23"/>
  <c r="BW99" i="23"/>
  <c r="CP99" i="23" s="1"/>
  <c r="CA99" i="23"/>
  <c r="CT99" i="23" s="1"/>
  <c r="BO99" i="23"/>
  <c r="CH99" i="23" s="1"/>
  <c r="BS99" i="23"/>
  <c r="CL99" i="23" s="1"/>
  <c r="BZ69" i="23"/>
  <c r="CS69" i="23" s="1"/>
  <c r="BN69" i="23"/>
  <c r="BR69" i="23"/>
  <c r="CK69" i="23" s="1"/>
  <c r="BV69" i="23"/>
  <c r="CO69" i="23" s="1"/>
  <c r="CB73" i="23"/>
  <c r="BP73" i="23"/>
  <c r="BT73" i="23"/>
  <c r="BX73" i="23"/>
  <c r="BV73" i="23"/>
  <c r="CO73" i="23" s="1"/>
  <c r="BR73" i="23"/>
  <c r="CK73" i="23" s="1"/>
  <c r="BN73" i="23"/>
  <c r="BZ73" i="23"/>
  <c r="CA68" i="23"/>
  <c r="CT68" i="23" s="1"/>
  <c r="BO68" i="23"/>
  <c r="CH68" i="23" s="1"/>
  <c r="BS68" i="23"/>
  <c r="CL68" i="23" s="1"/>
  <c r="BW68" i="23"/>
  <c r="CP68" i="23" s="1"/>
  <c r="DS68" i="23"/>
  <c r="DP79" i="23"/>
  <c r="DS79" i="23"/>
  <c r="BT85" i="23"/>
  <c r="CB85" i="23"/>
  <c r="BP85" i="23"/>
  <c r="BX85" i="23"/>
  <c r="CC56" i="23"/>
  <c r="CV56" i="23" s="1"/>
  <c r="BQ56" i="23"/>
  <c r="CJ56" i="23" s="1"/>
  <c r="BU56" i="23"/>
  <c r="CN56" i="23" s="1"/>
  <c r="BY56" i="23"/>
  <c r="CR56" i="23" s="1"/>
  <c r="DS56" i="23"/>
  <c r="DP17" i="23"/>
  <c r="CB21" i="23"/>
  <c r="BP21" i="23"/>
  <c r="BX21" i="23"/>
  <c r="BT21" i="23"/>
  <c r="DS21" i="23"/>
  <c r="CA90" i="23"/>
  <c r="CT90" i="23" s="1"/>
  <c r="BW90" i="23"/>
  <c r="CP90" i="23" s="1"/>
  <c r="BO90" i="23"/>
  <c r="CH90" i="23" s="1"/>
  <c r="BS90" i="23"/>
  <c r="CL90" i="23" s="1"/>
  <c r="DS90" i="23"/>
  <c r="BN37" i="23"/>
  <c r="CG37" i="23" s="1"/>
  <c r="BR37" i="23"/>
  <c r="BV37" i="23"/>
  <c r="BZ37" i="23"/>
  <c r="DP40" i="23"/>
  <c r="BW40" i="23"/>
  <c r="CP40" i="23" s="1"/>
  <c r="BO40" i="23"/>
  <c r="CH40" i="23" s="1"/>
  <c r="CA40" i="23"/>
  <c r="CT40" i="23" s="1"/>
  <c r="BS40" i="23"/>
  <c r="CL40" i="23" s="1"/>
  <c r="BU31" i="23"/>
  <c r="CN31" i="23" s="1"/>
  <c r="BY31" i="23"/>
  <c r="CR31" i="23" s="1"/>
  <c r="CC31" i="23"/>
  <c r="CV31" i="23" s="1"/>
  <c r="BQ31" i="23"/>
  <c r="CJ31" i="23" s="1"/>
  <c r="BY42" i="23"/>
  <c r="CR42" i="23" s="1"/>
  <c r="BQ42" i="23"/>
  <c r="CJ42" i="23" s="1"/>
  <c r="BU42" i="23"/>
  <c r="CN42" i="23" s="1"/>
  <c r="CC42" i="23"/>
  <c r="CV42" i="23" s="1"/>
  <c r="BP42" i="23"/>
  <c r="CI42" i="23" s="1"/>
  <c r="BT42" i="23"/>
  <c r="CM42" i="23" s="1"/>
  <c r="BX42" i="23"/>
  <c r="CQ42" i="23" s="1"/>
  <c r="CB42" i="23"/>
  <c r="CU42" i="23" s="1"/>
  <c r="CA59" i="23"/>
  <c r="CT59" i="23" s="1"/>
  <c r="BO59" i="23"/>
  <c r="CH59" i="23" s="1"/>
  <c r="BS59" i="23"/>
  <c r="CL59" i="23" s="1"/>
  <c r="BW59" i="23"/>
  <c r="CP59" i="23" s="1"/>
  <c r="BS60" i="23"/>
  <c r="CL60" i="23" s="1"/>
  <c r="BO60" i="23"/>
  <c r="CH60" i="23" s="1"/>
  <c r="BW60" i="23"/>
  <c r="CP60" i="23" s="1"/>
  <c r="CA60" i="23"/>
  <c r="CT60" i="23" s="1"/>
  <c r="DP60" i="23"/>
  <c r="BW92" i="23"/>
  <c r="CP92" i="23" s="1"/>
  <c r="BS92" i="23"/>
  <c r="CL92" i="23" s="1"/>
  <c r="BO92" i="23"/>
  <c r="CH92" i="23" s="1"/>
  <c r="CA92" i="23"/>
  <c r="CT92" i="23" s="1"/>
  <c r="DS76" i="23"/>
  <c r="BO51" i="23"/>
  <c r="CH51" i="23" s="1"/>
  <c r="BS51" i="23"/>
  <c r="CL51" i="23" s="1"/>
  <c r="BW51" i="23"/>
  <c r="CP51" i="23" s="1"/>
  <c r="CA51" i="23"/>
  <c r="CT51" i="23" s="1"/>
  <c r="DS51" i="23"/>
  <c r="BN52" i="23"/>
  <c r="CG52" i="23" s="1"/>
  <c r="BR52" i="23"/>
  <c r="BZ52" i="23"/>
  <c r="BV52" i="23"/>
  <c r="BY62" i="23"/>
  <c r="CR62" i="23" s="1"/>
  <c r="BQ62" i="23"/>
  <c r="CJ62" i="23" s="1"/>
  <c r="CC62" i="23"/>
  <c r="CV62" i="23" s="1"/>
  <c r="BU62" i="23"/>
  <c r="CN62" i="23" s="1"/>
  <c r="DS62" i="23"/>
  <c r="BW27" i="23"/>
  <c r="CP27" i="23" s="1"/>
  <c r="BO27" i="23"/>
  <c r="CH27" i="23" s="1"/>
  <c r="BS27" i="23"/>
  <c r="CL27" i="23" s="1"/>
  <c r="CA27" i="23"/>
  <c r="CT27" i="23" s="1"/>
  <c r="BV57" i="23"/>
  <c r="BZ57" i="23"/>
  <c r="BR57" i="23"/>
  <c r="BN57" i="23"/>
  <c r="CG57" i="23" s="1"/>
  <c r="DS57" i="23"/>
  <c r="BO33" i="23"/>
  <c r="CH33" i="23" s="1"/>
  <c r="BS33" i="23"/>
  <c r="CL33" i="23" s="1"/>
  <c r="CA33" i="23"/>
  <c r="CT33" i="23" s="1"/>
  <c r="BW33" i="23"/>
  <c r="CP33" i="23" s="1"/>
  <c r="BP33" i="23"/>
  <c r="CI33" i="23" s="1"/>
  <c r="CB33" i="23"/>
  <c r="CU33" i="23" s="1"/>
  <c r="BT33" i="23"/>
  <c r="CM33" i="23" s="1"/>
  <c r="BX33" i="23"/>
  <c r="CQ33" i="23" s="1"/>
  <c r="BS100" i="23"/>
  <c r="CL100" i="23" s="1"/>
  <c r="BO100" i="23"/>
  <c r="CH100" i="23" s="1"/>
  <c r="CA100" i="23"/>
  <c r="CT100" i="23" s="1"/>
  <c r="BW100" i="23"/>
  <c r="CP100" i="23" s="1"/>
  <c r="BP28" i="23"/>
  <c r="CI28" i="23" s="1"/>
  <c r="BT28" i="23"/>
  <c r="CM28" i="23" s="1"/>
  <c r="CB28" i="23"/>
  <c r="CU28" i="23" s="1"/>
  <c r="BX28" i="23"/>
  <c r="CQ28" i="23" s="1"/>
  <c r="BZ28" i="23"/>
  <c r="BN28" i="23"/>
  <c r="CG28" i="23" s="1"/>
  <c r="BR28" i="23"/>
  <c r="BV28" i="23"/>
  <c r="BR41" i="23"/>
  <c r="BN41" i="23"/>
  <c r="CG41" i="23" s="1"/>
  <c r="BV41" i="23"/>
  <c r="BZ41" i="23"/>
  <c r="CC41" i="23"/>
  <c r="CV41" i="23" s="1"/>
  <c r="BY41" i="23"/>
  <c r="CR41" i="23" s="1"/>
  <c r="BU41" i="23"/>
  <c r="CN41" i="23" s="1"/>
  <c r="BQ41" i="23"/>
  <c r="CJ41" i="23" s="1"/>
  <c r="BX46" i="23"/>
  <c r="CB46" i="23"/>
  <c r="BP46" i="23"/>
  <c r="BT46" i="23"/>
  <c r="BP89" i="23"/>
  <c r="CB89" i="23"/>
  <c r="BX89" i="23"/>
  <c r="BT89" i="23"/>
  <c r="BR89" i="23"/>
  <c r="CK89" i="23" s="1"/>
  <c r="BN89" i="23"/>
  <c r="BV89" i="23"/>
  <c r="BZ89" i="23"/>
  <c r="BP98" i="23"/>
  <c r="CI98" i="23" s="1"/>
  <c r="BT98" i="23"/>
  <c r="CM98" i="23" s="1"/>
  <c r="BX98" i="23"/>
  <c r="CQ98" i="23" s="1"/>
  <c r="CB98" i="23"/>
  <c r="CU98" i="23" s="1"/>
  <c r="DS98" i="23"/>
  <c r="BN84" i="23"/>
  <c r="BZ84" i="23"/>
  <c r="CS84" i="23" s="1"/>
  <c r="BV84" i="23"/>
  <c r="CO84" i="23" s="1"/>
  <c r="BR84" i="23"/>
  <c r="CK84" i="23" s="1"/>
  <c r="BP44" i="23"/>
  <c r="CI44" i="23" s="1"/>
  <c r="BT44" i="23"/>
  <c r="CM44" i="23" s="1"/>
  <c r="BX44" i="23"/>
  <c r="CQ44" i="23" s="1"/>
  <c r="CB44" i="23"/>
  <c r="CU44" i="23" s="1"/>
  <c r="DS44" i="23"/>
  <c r="DS11" i="23"/>
  <c r="DP71" i="23"/>
  <c r="BU32" i="23"/>
  <c r="CN32" i="23" s="1"/>
  <c r="BQ32" i="23"/>
  <c r="CJ32" i="23" s="1"/>
  <c r="BY32" i="23"/>
  <c r="CR32" i="23" s="1"/>
  <c r="CC32" i="23"/>
  <c r="CV32" i="23" s="1"/>
  <c r="BQ72" i="23"/>
  <c r="BU72" i="23"/>
  <c r="BY72" i="23"/>
  <c r="CC72" i="23"/>
  <c r="CA72" i="23"/>
  <c r="BW72" i="23"/>
  <c r="BO72" i="23"/>
  <c r="BS72" i="23"/>
  <c r="DP88" i="23"/>
  <c r="CC94" i="23"/>
  <c r="CV94" i="23" s="1"/>
  <c r="BY94" i="23"/>
  <c r="CR94" i="23" s="1"/>
  <c r="BQ94" i="23"/>
  <c r="CJ94" i="23" s="1"/>
  <c r="BU94" i="23"/>
  <c r="CN94" i="23" s="1"/>
  <c r="DP94" i="23"/>
  <c r="CA58" i="23"/>
  <c r="CT58" i="23" s="1"/>
  <c r="BS58" i="23"/>
  <c r="CL58" i="23" s="1"/>
  <c r="BW58" i="23"/>
  <c r="CP58" i="23" s="1"/>
  <c r="BO58" i="23"/>
  <c r="CH58" i="23" s="1"/>
  <c r="DP58" i="23"/>
  <c r="DR101" i="23"/>
  <c r="DQ101" i="23"/>
  <c r="DT101" i="23"/>
  <c r="CB19" i="23"/>
  <c r="BX19" i="23"/>
  <c r="BT19" i="23"/>
  <c r="BP19" i="23"/>
  <c r="DS96" i="23"/>
  <c r="BZ23" i="23"/>
  <c r="CS23" i="23" s="1"/>
  <c r="BR23" i="23"/>
  <c r="CK23" i="23" s="1"/>
  <c r="BV23" i="23"/>
  <c r="CO23" i="23" s="1"/>
  <c r="BN23" i="23"/>
  <c r="BZ20" i="23"/>
  <c r="CS20" i="23" s="1"/>
  <c r="BN20" i="23"/>
  <c r="BR20" i="23"/>
  <c r="CK20" i="23" s="1"/>
  <c r="BV20" i="23"/>
  <c r="BV13" i="23"/>
  <c r="BR13" i="23"/>
  <c r="BZ13" i="23"/>
  <c r="BN13" i="23"/>
  <c r="CG13" i="23" s="1"/>
  <c r="BW13" i="23"/>
  <c r="CP13" i="23" s="1"/>
  <c r="CA13" i="23"/>
  <c r="CT13" i="23" s="1"/>
  <c r="BO13" i="23"/>
  <c r="CH13" i="23" s="1"/>
  <c r="BS13" i="23"/>
  <c r="CL13" i="23" s="1"/>
  <c r="BR38" i="23"/>
  <c r="BN38" i="23"/>
  <c r="CG38" i="23" s="1"/>
  <c r="BZ38" i="23"/>
  <c r="BV38" i="23"/>
  <c r="DS12" i="23"/>
  <c r="BQ34" i="23"/>
  <c r="CJ34" i="23" s="1"/>
  <c r="BY34" i="23"/>
  <c r="CR34" i="23" s="1"/>
  <c r="CC34" i="23"/>
  <c r="CV34" i="23" s="1"/>
  <c r="BU34" i="23"/>
  <c r="CN34" i="23" s="1"/>
  <c r="BV64" i="23"/>
  <c r="BN64" i="23"/>
  <c r="CG64" i="23" s="1"/>
  <c r="BZ64" i="23"/>
  <c r="BR64" i="23"/>
  <c r="DS35" i="23"/>
  <c r="BQ35" i="23"/>
  <c r="CJ35" i="23" s="1"/>
  <c r="BY35" i="23"/>
  <c r="CR35" i="23" s="1"/>
  <c r="CC35" i="23"/>
  <c r="CV35" i="23" s="1"/>
  <c r="BU35" i="23"/>
  <c r="CN35" i="23" s="1"/>
  <c r="BT77" i="23"/>
  <c r="BX77" i="23"/>
  <c r="BP77" i="23"/>
  <c r="CB77" i="23"/>
  <c r="BT83" i="23"/>
  <c r="BX83" i="23"/>
  <c r="CB83" i="23"/>
  <c r="BP83" i="23"/>
  <c r="BX95" i="23"/>
  <c r="CQ95" i="23" s="1"/>
  <c r="CB95" i="23"/>
  <c r="CU95" i="23" s="1"/>
  <c r="BP95" i="23"/>
  <c r="CI95" i="23" s="1"/>
  <c r="BT95" i="23"/>
  <c r="CM95" i="23" s="1"/>
  <c r="BZ95" i="23"/>
  <c r="BN95" i="23"/>
  <c r="CG95" i="23" s="1"/>
  <c r="BV95" i="23"/>
  <c r="BR95" i="23"/>
  <c r="BR74" i="23"/>
  <c r="CK74" i="23" s="1"/>
  <c r="BV74" i="23"/>
  <c r="BZ74" i="23"/>
  <c r="CS74" i="23" s="1"/>
  <c r="BN74" i="23"/>
  <c r="BS10" i="23"/>
  <c r="CL10" i="23" s="1"/>
  <c r="CA10" i="23"/>
  <c r="CT10" i="23" s="1"/>
  <c r="BW10" i="23"/>
  <c r="CP10" i="23" s="1"/>
  <c r="BO10" i="23"/>
  <c r="CH10" i="23" s="1"/>
  <c r="BN10" i="23"/>
  <c r="CG10" i="23" s="1"/>
  <c r="BR10" i="23"/>
  <c r="BV10" i="23"/>
  <c r="BZ10" i="23"/>
  <c r="DR53" i="23"/>
  <c r="DU53" i="23" s="1"/>
  <c r="DX53" i="23" s="1"/>
  <c r="DT53" i="23"/>
  <c r="DQ53" i="23"/>
  <c r="DS53" i="23"/>
  <c r="CC81" i="23"/>
  <c r="BY81" i="23"/>
  <c r="BU81" i="23"/>
  <c r="BQ81" i="23"/>
  <c r="BQ25" i="23"/>
  <c r="BU25" i="23"/>
  <c r="BY25" i="23"/>
  <c r="CC25" i="23"/>
  <c r="DS25" i="23"/>
  <c r="BS50" i="23"/>
  <c r="CL50" i="23" s="1"/>
  <c r="BW50" i="23"/>
  <c r="CP50" i="23" s="1"/>
  <c r="CA50" i="23"/>
  <c r="CT50" i="23" s="1"/>
  <c r="BO50" i="23"/>
  <c r="CH50" i="23" s="1"/>
  <c r="BR65" i="23"/>
  <c r="BZ65" i="23"/>
  <c r="BV65" i="23"/>
  <c r="BN65" i="23"/>
  <c r="CG65" i="23" s="1"/>
  <c r="BT65" i="23"/>
  <c r="CM65" i="23" s="1"/>
  <c r="BX65" i="23"/>
  <c r="CQ65" i="23" s="1"/>
  <c r="BP65" i="23"/>
  <c r="CI65" i="23" s="1"/>
  <c r="CB65" i="23"/>
  <c r="CU65" i="23" s="1"/>
  <c r="BP61" i="23"/>
  <c r="CI61" i="23" s="1"/>
  <c r="BX61" i="23"/>
  <c r="CQ61" i="23" s="1"/>
  <c r="CB61" i="23"/>
  <c r="CU61" i="23" s="1"/>
  <c r="BT61" i="23"/>
  <c r="CM61" i="23" s="1"/>
  <c r="BN70" i="23"/>
  <c r="BZ70" i="23"/>
  <c r="CS70" i="23" s="1"/>
  <c r="BR70" i="23"/>
  <c r="CK70" i="23" s="1"/>
  <c r="BV70" i="23"/>
  <c r="CO70" i="23" s="1"/>
  <c r="DS70" i="23"/>
  <c r="BP36" i="23"/>
  <c r="CI36" i="23" s="1"/>
  <c r="CB36" i="23"/>
  <c r="CU36" i="23" s="1"/>
  <c r="BX36" i="23"/>
  <c r="CQ36" i="23" s="1"/>
  <c r="BT36" i="23"/>
  <c r="CM36" i="23" s="1"/>
  <c r="BN97" i="23"/>
  <c r="BR97" i="23"/>
  <c r="CK97" i="23" s="1"/>
  <c r="BV97" i="23"/>
  <c r="BZ97" i="23"/>
  <c r="CS97" i="23" s="1"/>
  <c r="CA26" i="23"/>
  <c r="BO26" i="23"/>
  <c r="BW26" i="23"/>
  <c r="BS26" i="23"/>
  <c r="BX99" i="23"/>
  <c r="CQ99" i="23" s="1"/>
  <c r="CB99" i="23"/>
  <c r="CU99" i="23" s="1"/>
  <c r="BP99" i="23"/>
  <c r="CI99" i="23" s="1"/>
  <c r="BT99" i="23"/>
  <c r="CM99" i="23" s="1"/>
  <c r="CC99" i="23"/>
  <c r="CV99" i="23" s="1"/>
  <c r="BQ99" i="23"/>
  <c r="CJ99" i="23" s="1"/>
  <c r="BU99" i="23"/>
  <c r="CN99" i="23" s="1"/>
  <c r="BY99" i="23"/>
  <c r="CR99" i="23" s="1"/>
  <c r="BY69" i="23"/>
  <c r="CC69" i="23"/>
  <c r="BQ69" i="23"/>
  <c r="BU69" i="23"/>
  <c r="DS73" i="23"/>
  <c r="BR79" i="23"/>
  <c r="CK79" i="23" s="1"/>
  <c r="BN79" i="23"/>
  <c r="BZ79" i="23"/>
  <c r="CS79" i="23" s="1"/>
  <c r="BV79" i="23"/>
  <c r="CO79" i="23" s="1"/>
  <c r="BZ85" i="23"/>
  <c r="BN85" i="23"/>
  <c r="BV85" i="23"/>
  <c r="CO85" i="23" s="1"/>
  <c r="BR85" i="23"/>
  <c r="CK85" i="23" s="1"/>
  <c r="BY85" i="23"/>
  <c r="CC85" i="23"/>
  <c r="BU85" i="23"/>
  <c r="BQ85" i="23"/>
  <c r="BR56" i="23"/>
  <c r="BN56" i="23"/>
  <c r="CG56" i="23" s="1"/>
  <c r="BZ56" i="23"/>
  <c r="BV56" i="23"/>
  <c r="BO17" i="23"/>
  <c r="CH17" i="23" s="1"/>
  <c r="CA17" i="23"/>
  <c r="CT17" i="23" s="1"/>
  <c r="BW17" i="23"/>
  <c r="CP17" i="23" s="1"/>
  <c r="BS17" i="23"/>
  <c r="CL17" i="23" s="1"/>
  <c r="CC17" i="23"/>
  <c r="CV17" i="23" s="1"/>
  <c r="BQ17" i="23"/>
  <c r="CJ17" i="23" s="1"/>
  <c r="BY17" i="23"/>
  <c r="CR17" i="23" s="1"/>
  <c r="BU17" i="23"/>
  <c r="CN17" i="23" s="1"/>
  <c r="BQ21" i="23"/>
  <c r="CC21" i="23"/>
  <c r="BU21" i="23"/>
  <c r="BY21" i="23"/>
  <c r="BY90" i="23"/>
  <c r="CR90" i="23" s="1"/>
  <c r="BU90" i="23"/>
  <c r="CN90" i="23" s="1"/>
  <c r="BQ90" i="23"/>
  <c r="CJ90" i="23" s="1"/>
  <c r="CC90" i="23"/>
  <c r="CV90" i="23" s="1"/>
  <c r="BY37" i="23"/>
  <c r="CR37" i="23" s="1"/>
  <c r="BQ37" i="23"/>
  <c r="CJ37" i="23" s="1"/>
  <c r="BU37" i="23"/>
  <c r="CN37" i="23" s="1"/>
  <c r="CC37" i="23"/>
  <c r="CV37" i="23" s="1"/>
  <c r="DS37" i="23"/>
  <c r="BU40" i="23"/>
  <c r="CN40" i="23" s="1"/>
  <c r="BY40" i="23"/>
  <c r="CR40" i="23" s="1"/>
  <c r="BQ40" i="23"/>
  <c r="CJ40" i="23" s="1"/>
  <c r="CC40" i="23"/>
  <c r="CV40" i="23" s="1"/>
  <c r="BX40" i="23"/>
  <c r="CQ40" i="23" s="1"/>
  <c r="CB40" i="23"/>
  <c r="CU40" i="23" s="1"/>
  <c r="BP40" i="23"/>
  <c r="CI40" i="23" s="1"/>
  <c r="BT40" i="23"/>
  <c r="CM40" i="23" s="1"/>
  <c r="CA31" i="23"/>
  <c r="CT31" i="23" s="1"/>
  <c r="BO31" i="23"/>
  <c r="CH31" i="23" s="1"/>
  <c r="BW31" i="23"/>
  <c r="CP31" i="23" s="1"/>
  <c r="BS31" i="23"/>
  <c r="CL31" i="23" s="1"/>
  <c r="DP31" i="23"/>
  <c r="CA42" i="23"/>
  <c r="CT42" i="23" s="1"/>
  <c r="BS42" i="23"/>
  <c r="CL42" i="23" s="1"/>
  <c r="BO42" i="23"/>
  <c r="CH42" i="23" s="1"/>
  <c r="BW42" i="23"/>
  <c r="CP42" i="23" s="1"/>
  <c r="BZ59" i="23"/>
  <c r="BN59" i="23"/>
  <c r="CG59" i="23" s="1"/>
  <c r="BV59" i="23"/>
  <c r="BR59" i="23"/>
  <c r="BY59" i="23"/>
  <c r="CR59" i="23" s="1"/>
  <c r="CC59" i="23"/>
  <c r="CV59" i="23" s="1"/>
  <c r="BQ59" i="23"/>
  <c r="CJ59" i="23" s="1"/>
  <c r="BU59" i="23"/>
  <c r="CN59" i="23" s="1"/>
  <c r="CB60" i="23"/>
  <c r="CU60" i="23" s="1"/>
  <c r="BT60" i="23"/>
  <c r="CM60" i="23" s="1"/>
  <c r="BP60" i="23"/>
  <c r="CI60" i="23" s="1"/>
  <c r="BX60" i="23"/>
  <c r="CQ60" i="23" s="1"/>
  <c r="DS60" i="23"/>
  <c r="BR92" i="23"/>
  <c r="BN92" i="23"/>
  <c r="CG92" i="23" s="1"/>
  <c r="BZ92" i="23"/>
  <c r="BV92" i="23"/>
  <c r="BR76" i="23"/>
  <c r="CK76" i="23" s="1"/>
  <c r="BN76" i="23"/>
  <c r="BV76" i="23"/>
  <c r="CO76" i="23" s="1"/>
  <c r="BZ76" i="23"/>
  <c r="CS76" i="23" s="1"/>
  <c r="CC76" i="23"/>
  <c r="BQ76" i="23"/>
  <c r="BU76" i="23"/>
  <c r="BY76" i="23"/>
  <c r="BT51" i="23"/>
  <c r="CM51" i="23" s="1"/>
  <c r="BX51" i="23"/>
  <c r="CQ51" i="23" s="1"/>
  <c r="CB51" i="23"/>
  <c r="CU51" i="23" s="1"/>
  <c r="BP51" i="23"/>
  <c r="CI51" i="23" s="1"/>
  <c r="CA52" i="23"/>
  <c r="CT52" i="23" s="1"/>
  <c r="BO52" i="23"/>
  <c r="CH52" i="23" s="1"/>
  <c r="BS52" i="23"/>
  <c r="CL52" i="23" s="1"/>
  <c r="BW52" i="23"/>
  <c r="CP52" i="23" s="1"/>
  <c r="DP52" i="23"/>
  <c r="BS62" i="23"/>
  <c r="CL62" i="23" s="1"/>
  <c r="BW62" i="23"/>
  <c r="CP62" i="23" s="1"/>
  <c r="CA62" i="23"/>
  <c r="CT62" i="23" s="1"/>
  <c r="BO62" i="23"/>
  <c r="CH62" i="23" s="1"/>
  <c r="DP27" i="23"/>
  <c r="DS27" i="23"/>
  <c r="DP57" i="23"/>
  <c r="BN33" i="23"/>
  <c r="CG33" i="23" s="1"/>
  <c r="BZ33" i="23"/>
  <c r="BV33" i="23"/>
  <c r="BR33" i="23"/>
  <c r="BV100" i="23"/>
  <c r="BR100" i="23"/>
  <c r="BZ100" i="23"/>
  <c r="BN100" i="23"/>
  <c r="CG100" i="23" s="1"/>
  <c r="BO28" i="23"/>
  <c r="CH28" i="23" s="1"/>
  <c r="BW28" i="23"/>
  <c r="CP28" i="23" s="1"/>
  <c r="BS28" i="23"/>
  <c r="CL28" i="23" s="1"/>
  <c r="CA28" i="23"/>
  <c r="CT28" i="23" s="1"/>
  <c r="DS28" i="23"/>
  <c r="DP41" i="23"/>
  <c r="BW41" i="23"/>
  <c r="CP41" i="23" s="1"/>
  <c r="BO41" i="23"/>
  <c r="CH41" i="23" s="1"/>
  <c r="CA41" i="23"/>
  <c r="CT41" i="23" s="1"/>
  <c r="BS41" i="23"/>
  <c r="CL41" i="23" s="1"/>
  <c r="BU46" i="23"/>
  <c r="CC46" i="23"/>
  <c r="BQ46" i="23"/>
  <c r="BY46" i="23"/>
  <c r="BY89" i="23"/>
  <c r="BU89" i="23"/>
  <c r="BQ89" i="23"/>
  <c r="CC89" i="23"/>
  <c r="DS89" i="23"/>
  <c r="BU98" i="23"/>
  <c r="CN98" i="23" s="1"/>
  <c r="CC98" i="23"/>
  <c r="CV98" i="23" s="1"/>
  <c r="BQ98" i="23"/>
  <c r="CJ98" i="23" s="1"/>
  <c r="BY98" i="23"/>
  <c r="CR98" i="23" s="1"/>
  <c r="CC84" i="23"/>
  <c r="BU84" i="23"/>
  <c r="BQ84" i="23"/>
  <c r="BY84" i="23"/>
  <c r="CA44" i="23"/>
  <c r="CT44" i="23" s="1"/>
  <c r="BO44" i="23"/>
  <c r="CH44" i="23" s="1"/>
  <c r="BS44" i="23"/>
  <c r="CL44" i="23" s="1"/>
  <c r="BW44" i="23"/>
  <c r="CP44" i="23" s="1"/>
  <c r="DP44" i="23"/>
  <c r="DP11" i="23"/>
  <c r="BS71" i="23"/>
  <c r="BW71" i="23"/>
  <c r="CA71" i="23"/>
  <c r="BO71" i="23"/>
  <c r="BQ71" i="23"/>
  <c r="BU71" i="23"/>
  <c r="CC71" i="23"/>
  <c r="BY71" i="23"/>
  <c r="BX32" i="23"/>
  <c r="CQ32" i="23" s="1"/>
  <c r="BT32" i="23"/>
  <c r="CM32" i="23" s="1"/>
  <c r="CB32" i="23"/>
  <c r="CU32" i="23" s="1"/>
  <c r="BP32" i="23"/>
  <c r="CI32" i="23" s="1"/>
  <c r="BN72" i="23"/>
  <c r="BZ72" i="23"/>
  <c r="BR72" i="23"/>
  <c r="CK72" i="23" s="1"/>
  <c r="BV72" i="23"/>
  <c r="CO72" i="23" s="1"/>
  <c r="DS72" i="23"/>
  <c r="BP88" i="23"/>
  <c r="BT88" i="23"/>
  <c r="BX88" i="23"/>
  <c r="CB88" i="23"/>
  <c r="BR94" i="23"/>
  <c r="BZ94" i="23"/>
  <c r="BN94" i="23"/>
  <c r="CG94" i="23" s="1"/>
  <c r="BV94" i="23"/>
  <c r="DS94" i="23"/>
  <c r="BQ58" i="23"/>
  <c r="CJ58" i="23" s="1"/>
  <c r="BU58" i="23"/>
  <c r="CN58" i="23" s="1"/>
  <c r="BY58" i="23"/>
  <c r="CR58" i="23" s="1"/>
  <c r="CC58" i="23"/>
  <c r="CV58" i="23" s="1"/>
  <c r="DS58" i="23"/>
  <c r="CK9" i="23"/>
  <c r="CD9" i="23"/>
  <c r="DT9" i="23"/>
  <c r="DR9" i="23"/>
  <c r="DQ9" i="23"/>
  <c r="CE9" i="23"/>
  <c r="CF9" i="23"/>
  <c r="DV9" i="23" s="1"/>
  <c r="DY9" i="23" s="1"/>
  <c r="ED9" i="23" s="1"/>
  <c r="DR68" i="23" l="1"/>
  <c r="DT103" i="23"/>
  <c r="DR103" i="23"/>
  <c r="DU183" i="23"/>
  <c r="DX183" i="23" s="1"/>
  <c r="CS124" i="23"/>
  <c r="CF124" i="23"/>
  <c r="DV124" i="23" s="1"/>
  <c r="DY124" i="23" s="1"/>
  <c r="ED124" i="23" s="1"/>
  <c r="CO132" i="23"/>
  <c r="CE132" i="23"/>
  <c r="CO159" i="23"/>
  <c r="CE159" i="23"/>
  <c r="CK127" i="23"/>
  <c r="CD127" i="23"/>
  <c r="CK110" i="23"/>
  <c r="CD110" i="23"/>
  <c r="CF176" i="23"/>
  <c r="DV176" i="23" s="1"/>
  <c r="DY176" i="23" s="1"/>
  <c r="ED176" i="23" s="1"/>
  <c r="CS176" i="23"/>
  <c r="DR185" i="23"/>
  <c r="DQ185" i="23"/>
  <c r="DT185" i="23"/>
  <c r="CE106" i="23"/>
  <c r="CO106" i="23"/>
  <c r="DQ162" i="23"/>
  <c r="DR162" i="23"/>
  <c r="DT162" i="23"/>
  <c r="DR122" i="23"/>
  <c r="DT122" i="23"/>
  <c r="DQ122" i="23"/>
  <c r="DU197" i="23"/>
  <c r="DX197" i="23" s="1"/>
  <c r="DQ168" i="23"/>
  <c r="DR168" i="23"/>
  <c r="DT168" i="23"/>
  <c r="CD114" i="23"/>
  <c r="CK114" i="23"/>
  <c r="CF190" i="23"/>
  <c r="DV190" i="23" s="1"/>
  <c r="DY190" i="23" s="1"/>
  <c r="ED190" i="23" s="1"/>
  <c r="CS190" i="23"/>
  <c r="CF128" i="23"/>
  <c r="DV128" i="23" s="1"/>
  <c r="DY128" i="23" s="1"/>
  <c r="ED128" i="23" s="1"/>
  <c r="CS128" i="23"/>
  <c r="CK129" i="23"/>
  <c r="CD129" i="23"/>
  <c r="CE185" i="23"/>
  <c r="CO185" i="23"/>
  <c r="DQ130" i="23"/>
  <c r="DR130" i="23"/>
  <c r="DT130" i="23"/>
  <c r="CD111" i="23"/>
  <c r="CK111" i="23"/>
  <c r="CF133" i="23"/>
  <c r="DV133" i="23" s="1"/>
  <c r="DY133" i="23" s="1"/>
  <c r="ED133" i="23" s="1"/>
  <c r="CS133" i="23"/>
  <c r="CF178" i="23"/>
  <c r="DV178" i="23" s="1"/>
  <c r="DY178" i="23" s="1"/>
  <c r="ED178" i="23" s="1"/>
  <c r="CS178" i="23"/>
  <c r="CS149" i="23"/>
  <c r="CF149" i="23"/>
  <c r="DV149" i="23" s="1"/>
  <c r="DY149" i="23" s="1"/>
  <c r="ED149" i="23" s="1"/>
  <c r="DQ125" i="23"/>
  <c r="DT125" i="23"/>
  <c r="DR125" i="23"/>
  <c r="DQ121" i="23"/>
  <c r="DR121" i="23"/>
  <c r="DT121" i="23"/>
  <c r="EB109" i="23"/>
  <c r="CK152" i="23"/>
  <c r="CD152" i="23"/>
  <c r="DQ184" i="23"/>
  <c r="DR184" i="23"/>
  <c r="DT184" i="23"/>
  <c r="CK148" i="23"/>
  <c r="CD148" i="23"/>
  <c r="CF137" i="23"/>
  <c r="DV137" i="23" s="1"/>
  <c r="DY137" i="23" s="1"/>
  <c r="ED137" i="23" s="1"/>
  <c r="CS137" i="23"/>
  <c r="CE179" i="23"/>
  <c r="CO179" i="23"/>
  <c r="CE162" i="23"/>
  <c r="CO162" i="23"/>
  <c r="CK189" i="23"/>
  <c r="CD189" i="23"/>
  <c r="CE147" i="23"/>
  <c r="CO147" i="23"/>
  <c r="CF104" i="23"/>
  <c r="DV104" i="23" s="1"/>
  <c r="DY104" i="23" s="1"/>
  <c r="ED104" i="23" s="1"/>
  <c r="CS104" i="23"/>
  <c r="CK134" i="23"/>
  <c r="CD134" i="23"/>
  <c r="CD173" i="23"/>
  <c r="CK173" i="23"/>
  <c r="CS181" i="23"/>
  <c r="CF181" i="23"/>
  <c r="DV181" i="23" s="1"/>
  <c r="DY181" i="23" s="1"/>
  <c r="ED181" i="23" s="1"/>
  <c r="CD119" i="23"/>
  <c r="CK119" i="23"/>
  <c r="DR93" i="23"/>
  <c r="DR95" i="23"/>
  <c r="DQ39" i="23"/>
  <c r="DR82" i="23"/>
  <c r="DR67" i="23"/>
  <c r="CD186" i="23"/>
  <c r="CK186" i="23"/>
  <c r="CO160" i="23"/>
  <c r="CE160" i="23"/>
  <c r="DQ148" i="23"/>
  <c r="DR148" i="23"/>
  <c r="DT148" i="23"/>
  <c r="EB144" i="23"/>
  <c r="CO122" i="23"/>
  <c r="CE122" i="23"/>
  <c r="CE124" i="23"/>
  <c r="CO124" i="23"/>
  <c r="CK132" i="23"/>
  <c r="CD132" i="23"/>
  <c r="CS143" i="23"/>
  <c r="CF143" i="23"/>
  <c r="DV143" i="23" s="1"/>
  <c r="DY143" i="23" s="1"/>
  <c r="ED143" i="23" s="1"/>
  <c r="CS130" i="23"/>
  <c r="CF130" i="23"/>
  <c r="DV130" i="23" s="1"/>
  <c r="DY130" i="23" s="1"/>
  <c r="ED130" i="23" s="1"/>
  <c r="CO146" i="23"/>
  <c r="CE146" i="23"/>
  <c r="CK113" i="23"/>
  <c r="CD113" i="23"/>
  <c r="CK117" i="23"/>
  <c r="CD117" i="23"/>
  <c r="CE105" i="23"/>
  <c r="CO105" i="23"/>
  <c r="CF166" i="23"/>
  <c r="DV166" i="23" s="1"/>
  <c r="DY166" i="23" s="1"/>
  <c r="ED166" i="23" s="1"/>
  <c r="CS166" i="23"/>
  <c r="CD121" i="23"/>
  <c r="CK121" i="23"/>
  <c r="CK159" i="23"/>
  <c r="CD159" i="23"/>
  <c r="CO109" i="23"/>
  <c r="CE109" i="23"/>
  <c r="CF164" i="23"/>
  <c r="DV164" i="23" s="1"/>
  <c r="DY164" i="23" s="1"/>
  <c r="ED164" i="23" s="1"/>
  <c r="CS164" i="23"/>
  <c r="CE176" i="23"/>
  <c r="CO176" i="23"/>
  <c r="DQ186" i="23"/>
  <c r="DR186" i="23"/>
  <c r="DT186" i="23"/>
  <c r="CE116" i="23"/>
  <c r="CO116" i="23"/>
  <c r="CF155" i="23"/>
  <c r="DV155" i="23" s="1"/>
  <c r="DY155" i="23" s="1"/>
  <c r="ED155" i="23" s="1"/>
  <c r="CS155" i="23"/>
  <c r="CF180" i="23"/>
  <c r="DV180" i="23" s="1"/>
  <c r="DY180" i="23" s="1"/>
  <c r="ED180" i="23" s="1"/>
  <c r="CS180" i="23"/>
  <c r="CO169" i="23"/>
  <c r="CE169" i="23"/>
  <c r="CD106" i="23"/>
  <c r="CK106" i="23"/>
  <c r="CF150" i="23"/>
  <c r="DV150" i="23" s="1"/>
  <c r="DY150" i="23" s="1"/>
  <c r="ED150" i="23" s="1"/>
  <c r="CS150" i="23"/>
  <c r="CK151" i="23"/>
  <c r="CD151" i="23"/>
  <c r="CD115" i="23"/>
  <c r="CK115" i="23"/>
  <c r="CD171" i="23"/>
  <c r="CK171" i="23"/>
  <c r="CF182" i="23"/>
  <c r="DV182" i="23" s="1"/>
  <c r="DY182" i="23" s="1"/>
  <c r="ED182" i="23" s="1"/>
  <c r="CS182" i="23"/>
  <c r="CS175" i="23"/>
  <c r="CF175" i="23"/>
  <c r="DV175" i="23" s="1"/>
  <c r="DY175" i="23" s="1"/>
  <c r="ED175" i="23" s="1"/>
  <c r="CF172" i="23"/>
  <c r="DV172" i="23" s="1"/>
  <c r="DY172" i="23" s="1"/>
  <c r="ED172" i="23" s="1"/>
  <c r="CS172" i="23"/>
  <c r="CS135" i="23"/>
  <c r="CF135" i="23"/>
  <c r="DV135" i="23" s="1"/>
  <c r="DY135" i="23" s="1"/>
  <c r="ED135" i="23" s="1"/>
  <c r="DT117" i="23"/>
  <c r="DR117" i="23"/>
  <c r="DQ117" i="23"/>
  <c r="CE125" i="23"/>
  <c r="CO125" i="23"/>
  <c r="DU131" i="23"/>
  <c r="DX131" i="23" s="1"/>
  <c r="EB129" i="23"/>
  <c r="EF129" i="23" s="1"/>
  <c r="CS170" i="23"/>
  <c r="CF170" i="23"/>
  <c r="DV170" i="23" s="1"/>
  <c r="DY170" i="23" s="1"/>
  <c r="ED170" i="23" s="1"/>
  <c r="CE114" i="23"/>
  <c r="CO114" i="23"/>
  <c r="CF118" i="23"/>
  <c r="DV118" i="23" s="1"/>
  <c r="DY118" i="23" s="1"/>
  <c r="ED118" i="23" s="1"/>
  <c r="CS118" i="23"/>
  <c r="CO123" i="23"/>
  <c r="CE123" i="23"/>
  <c r="CF174" i="23"/>
  <c r="DV174" i="23" s="1"/>
  <c r="DY174" i="23" s="1"/>
  <c r="ED174" i="23" s="1"/>
  <c r="CS174" i="23"/>
  <c r="EB188" i="23"/>
  <c r="CS141" i="23"/>
  <c r="CF141" i="23"/>
  <c r="DV141" i="23" s="1"/>
  <c r="DY141" i="23" s="1"/>
  <c r="ED141" i="23" s="1"/>
  <c r="CE129" i="23"/>
  <c r="CO129" i="23"/>
  <c r="CK142" i="23"/>
  <c r="CD142" i="23"/>
  <c r="CS167" i="23"/>
  <c r="CF167" i="23"/>
  <c r="DV167" i="23" s="1"/>
  <c r="DY167" i="23" s="1"/>
  <c r="ED167" i="23" s="1"/>
  <c r="CE145" i="23"/>
  <c r="CO145" i="23"/>
  <c r="CF184" i="23"/>
  <c r="DV184" i="23" s="1"/>
  <c r="DY184" i="23" s="1"/>
  <c r="ED184" i="23" s="1"/>
  <c r="CS184" i="23"/>
  <c r="CF126" i="23"/>
  <c r="DV126" i="23" s="1"/>
  <c r="DY126" i="23" s="1"/>
  <c r="ED126" i="23" s="1"/>
  <c r="CS126" i="23"/>
  <c r="CF139" i="23"/>
  <c r="DV139" i="23" s="1"/>
  <c r="DY139" i="23" s="1"/>
  <c r="ED139" i="23" s="1"/>
  <c r="CS139" i="23"/>
  <c r="DQ137" i="23"/>
  <c r="DR137" i="23"/>
  <c r="DT137" i="23"/>
  <c r="CF163" i="23"/>
  <c r="DV163" i="23" s="1"/>
  <c r="DY163" i="23" s="1"/>
  <c r="ED163" i="23" s="1"/>
  <c r="CS163" i="23"/>
  <c r="CK187" i="23"/>
  <c r="CD187" i="23"/>
  <c r="CO133" i="23"/>
  <c r="CE133" i="23"/>
  <c r="CE178" i="23"/>
  <c r="CO178" i="23"/>
  <c r="CO149" i="23"/>
  <c r="CE149" i="23"/>
  <c r="DQ120" i="23"/>
  <c r="DT120" i="23"/>
  <c r="DR120" i="23"/>
  <c r="DU104" i="23"/>
  <c r="DX104" i="23" s="1"/>
  <c r="DT134" i="23"/>
  <c r="DR134" i="23"/>
  <c r="DQ134" i="23"/>
  <c r="CE192" i="23"/>
  <c r="CO192" i="23"/>
  <c r="CF197" i="23"/>
  <c r="DV197" i="23" s="1"/>
  <c r="DY197" i="23" s="1"/>
  <c r="ED197" i="23" s="1"/>
  <c r="CS197" i="23"/>
  <c r="CF102" i="23"/>
  <c r="DV102" i="23" s="1"/>
  <c r="DY102" i="23" s="1"/>
  <c r="ED102" i="23" s="1"/>
  <c r="CS102" i="23"/>
  <c r="CO168" i="23"/>
  <c r="CE168" i="23"/>
  <c r="CD136" i="23"/>
  <c r="CK136" i="23"/>
  <c r="EB136" i="23"/>
  <c r="CO194" i="23"/>
  <c r="CE194" i="23"/>
  <c r="CO152" i="23"/>
  <c r="CE152" i="23"/>
  <c r="CE137" i="23"/>
  <c r="CO137" i="23"/>
  <c r="CF179" i="23"/>
  <c r="DV179" i="23" s="1"/>
  <c r="DY179" i="23" s="1"/>
  <c r="ED179" i="23" s="1"/>
  <c r="CS179" i="23"/>
  <c r="CF162" i="23"/>
  <c r="DV162" i="23" s="1"/>
  <c r="DY162" i="23" s="1"/>
  <c r="ED162" i="23" s="1"/>
  <c r="CS162" i="23"/>
  <c r="CE144" i="23"/>
  <c r="CO144" i="23"/>
  <c r="DQ172" i="23"/>
  <c r="DT172" i="23"/>
  <c r="DR172" i="23"/>
  <c r="CK165" i="23"/>
  <c r="CD165" i="23"/>
  <c r="CE173" i="23"/>
  <c r="CO173" i="23"/>
  <c r="CK138" i="23"/>
  <c r="CD138" i="23"/>
  <c r="CF183" i="23"/>
  <c r="DV183" i="23" s="1"/>
  <c r="DY183" i="23" s="1"/>
  <c r="ED183" i="23" s="1"/>
  <c r="CS183" i="23"/>
  <c r="CS156" i="23"/>
  <c r="CF156" i="23"/>
  <c r="DV156" i="23" s="1"/>
  <c r="DY156" i="23" s="1"/>
  <c r="ED156" i="23" s="1"/>
  <c r="CO157" i="23"/>
  <c r="CE157" i="23"/>
  <c r="CK181" i="23"/>
  <c r="CD181" i="23"/>
  <c r="CF153" i="23"/>
  <c r="DV153" i="23" s="1"/>
  <c r="DY153" i="23" s="1"/>
  <c r="ED153" i="23" s="1"/>
  <c r="CS153" i="23"/>
  <c r="DQ191" i="23"/>
  <c r="DT191" i="23"/>
  <c r="DR191" i="23"/>
  <c r="CK107" i="23"/>
  <c r="CD107" i="23"/>
  <c r="CS160" i="23"/>
  <c r="CF160" i="23"/>
  <c r="DV160" i="23" s="1"/>
  <c r="DY160" i="23" s="1"/>
  <c r="ED160" i="23" s="1"/>
  <c r="CS122" i="23"/>
  <c r="CF122" i="23"/>
  <c r="DV122" i="23" s="1"/>
  <c r="DY122" i="23" s="1"/>
  <c r="ED122" i="23" s="1"/>
  <c r="CE112" i="23"/>
  <c r="CO112" i="23"/>
  <c r="CO130" i="23"/>
  <c r="CE130" i="23"/>
  <c r="CS146" i="23"/>
  <c r="CF146" i="23"/>
  <c r="DV146" i="23" s="1"/>
  <c r="DY146" i="23" s="1"/>
  <c r="ED146" i="23" s="1"/>
  <c r="DQ105" i="23"/>
  <c r="DR105" i="23"/>
  <c r="DT105" i="23"/>
  <c r="CO166" i="23"/>
  <c r="CE166" i="23"/>
  <c r="CS188" i="23"/>
  <c r="CF188" i="23"/>
  <c r="DV188" i="23" s="1"/>
  <c r="DY188" i="23" s="1"/>
  <c r="ED188" i="23" s="1"/>
  <c r="CK109" i="23"/>
  <c r="CD109" i="23"/>
  <c r="EB152" i="23"/>
  <c r="DR180" i="23"/>
  <c r="DT180" i="23"/>
  <c r="DQ180" i="23"/>
  <c r="CS151" i="23"/>
  <c r="CF151" i="23"/>
  <c r="DV151" i="23" s="1"/>
  <c r="DY151" i="23" s="1"/>
  <c r="ED151" i="23" s="1"/>
  <c r="CF171" i="23"/>
  <c r="DV171" i="23" s="1"/>
  <c r="DY171" i="23" s="1"/>
  <c r="ED171" i="23" s="1"/>
  <c r="CS171" i="23"/>
  <c r="CD182" i="23"/>
  <c r="CK182" i="23"/>
  <c r="DT143" i="23"/>
  <c r="DQ143" i="23"/>
  <c r="DR143" i="23"/>
  <c r="CK170" i="23"/>
  <c r="CD170" i="23"/>
  <c r="CE118" i="23"/>
  <c r="CO118" i="23"/>
  <c r="DQ174" i="23"/>
  <c r="DT174" i="23"/>
  <c r="DR174" i="23"/>
  <c r="CK193" i="23"/>
  <c r="CD193" i="23"/>
  <c r="CK154" i="23"/>
  <c r="CD154" i="23"/>
  <c r="CF145" i="23"/>
  <c r="DV145" i="23" s="1"/>
  <c r="DY145" i="23" s="1"/>
  <c r="ED145" i="23" s="1"/>
  <c r="CS145" i="23"/>
  <c r="CD163" i="23"/>
  <c r="CK163" i="23"/>
  <c r="DQ132" i="23"/>
  <c r="DR132" i="23"/>
  <c r="DT132" i="23"/>
  <c r="CD192" i="23"/>
  <c r="CK192" i="23"/>
  <c r="DT138" i="23"/>
  <c r="DQ138" i="23"/>
  <c r="DR138" i="23"/>
  <c r="CE136" i="23"/>
  <c r="CO136" i="23"/>
  <c r="EB170" i="23"/>
  <c r="EF170" i="23" s="1"/>
  <c r="EA170" i="23"/>
  <c r="DT123" i="23"/>
  <c r="DQ123" i="23"/>
  <c r="DR123" i="23"/>
  <c r="CS194" i="23"/>
  <c r="CF194" i="23"/>
  <c r="DV194" i="23" s="1"/>
  <c r="DY194" i="23" s="1"/>
  <c r="ED194" i="23" s="1"/>
  <c r="CO161" i="23"/>
  <c r="CE161" i="23"/>
  <c r="CF144" i="23"/>
  <c r="DV144" i="23" s="1"/>
  <c r="DY144" i="23" s="1"/>
  <c r="ED144" i="23" s="1"/>
  <c r="CS144" i="23"/>
  <c r="CF138" i="23"/>
  <c r="DV138" i="23" s="1"/>
  <c r="DY138" i="23" s="1"/>
  <c r="ED138" i="23" s="1"/>
  <c r="CS138" i="23"/>
  <c r="CK157" i="23"/>
  <c r="CD157" i="23"/>
  <c r="CE107" i="23"/>
  <c r="CO107" i="23"/>
  <c r="DT68" i="23"/>
  <c r="DQ93" i="23"/>
  <c r="DQ82" i="23"/>
  <c r="DT67" i="23"/>
  <c r="CO186" i="23"/>
  <c r="CE186" i="23"/>
  <c r="DQ107" i="23"/>
  <c r="DR107" i="23"/>
  <c r="DT107" i="23"/>
  <c r="CK160" i="23"/>
  <c r="CD160" i="23"/>
  <c r="DQ150" i="23"/>
  <c r="DR150" i="23"/>
  <c r="DT150" i="23"/>
  <c r="CO103" i="23"/>
  <c r="CE103" i="23"/>
  <c r="CK122" i="23"/>
  <c r="CD122" i="23"/>
  <c r="DQ108" i="23"/>
  <c r="DR108" i="23"/>
  <c r="DT108" i="23"/>
  <c r="CD124" i="23"/>
  <c r="CK124" i="23"/>
  <c r="CD143" i="23"/>
  <c r="CK143" i="23"/>
  <c r="CF112" i="23"/>
  <c r="DV112" i="23" s="1"/>
  <c r="DY112" i="23" s="1"/>
  <c r="ED112" i="23" s="1"/>
  <c r="CS112" i="23"/>
  <c r="CE113" i="23"/>
  <c r="CO113" i="23"/>
  <c r="DQ173" i="23"/>
  <c r="DR173" i="23"/>
  <c r="DT173" i="23"/>
  <c r="CS196" i="23"/>
  <c r="CF196" i="23"/>
  <c r="DV196" i="23" s="1"/>
  <c r="DY196" i="23" s="1"/>
  <c r="ED196" i="23" s="1"/>
  <c r="CF105" i="23"/>
  <c r="DV105" i="23" s="1"/>
  <c r="DY105" i="23" s="1"/>
  <c r="ED105" i="23" s="1"/>
  <c r="CS105" i="23"/>
  <c r="CD166" i="23"/>
  <c r="CK166" i="23"/>
  <c r="CF131" i="23"/>
  <c r="DV131" i="23" s="1"/>
  <c r="DY131" i="23" s="1"/>
  <c r="ED131" i="23" s="1"/>
  <c r="CS131" i="23"/>
  <c r="CE121" i="23"/>
  <c r="CO121" i="23"/>
  <c r="CS159" i="23"/>
  <c r="CF159" i="23"/>
  <c r="DV159" i="23" s="1"/>
  <c r="DY159" i="23" s="1"/>
  <c r="ED159" i="23" s="1"/>
  <c r="CS127" i="23"/>
  <c r="CF127" i="23"/>
  <c r="DV127" i="23" s="1"/>
  <c r="DY127" i="23" s="1"/>
  <c r="ED127" i="23" s="1"/>
  <c r="CK188" i="23"/>
  <c r="CD188" i="23"/>
  <c r="EB194" i="23"/>
  <c r="CD164" i="23"/>
  <c r="CK164" i="23"/>
  <c r="CO110" i="23"/>
  <c r="CE110" i="23"/>
  <c r="CK176" i="23"/>
  <c r="CD176" i="23"/>
  <c r="CD116" i="23"/>
  <c r="CK116" i="23"/>
  <c r="CE155" i="23"/>
  <c r="CO155" i="23"/>
  <c r="CS140" i="23"/>
  <c r="CF140" i="23"/>
  <c r="DV140" i="23" s="1"/>
  <c r="DY140" i="23" s="1"/>
  <c r="ED140" i="23" s="1"/>
  <c r="CD180" i="23"/>
  <c r="CK180" i="23"/>
  <c r="CK169" i="23"/>
  <c r="CD169" i="23"/>
  <c r="CF106" i="23"/>
  <c r="DV106" i="23" s="1"/>
  <c r="DY106" i="23" s="1"/>
  <c r="ED106" i="23" s="1"/>
  <c r="CS106" i="23"/>
  <c r="CD150" i="23"/>
  <c r="CK150" i="23"/>
  <c r="EB179" i="23"/>
  <c r="EF179" i="23" s="1"/>
  <c r="EA179" i="23"/>
  <c r="DR133" i="23"/>
  <c r="DT133" i="23"/>
  <c r="DQ133" i="23"/>
  <c r="CF115" i="23"/>
  <c r="DV115" i="23" s="1"/>
  <c r="DY115" i="23" s="1"/>
  <c r="ED115" i="23" s="1"/>
  <c r="CS115" i="23"/>
  <c r="CD108" i="23"/>
  <c r="CK108" i="23"/>
  <c r="CE171" i="23"/>
  <c r="CO171" i="23"/>
  <c r="CE182" i="23"/>
  <c r="CO182" i="23"/>
  <c r="CK175" i="23"/>
  <c r="CD175" i="23"/>
  <c r="DQ135" i="23"/>
  <c r="DR135" i="23"/>
  <c r="DT135" i="23"/>
  <c r="CK158" i="23"/>
  <c r="CD158" i="23"/>
  <c r="EB158" i="23"/>
  <c r="CD125" i="23"/>
  <c r="CK125" i="23"/>
  <c r="CE170" i="23"/>
  <c r="CO170" i="23"/>
  <c r="CD118" i="23"/>
  <c r="CK118" i="23"/>
  <c r="DT142" i="23"/>
  <c r="DQ142" i="23"/>
  <c r="DR142" i="23"/>
  <c r="CD190" i="23"/>
  <c r="CK190" i="23"/>
  <c r="CE174" i="23"/>
  <c r="CO174" i="23"/>
  <c r="DQ175" i="23"/>
  <c r="DR175" i="23"/>
  <c r="DT175" i="23"/>
  <c r="CE128" i="23"/>
  <c r="CO128" i="23"/>
  <c r="CK141" i="23"/>
  <c r="CD141" i="23"/>
  <c r="CS193" i="23"/>
  <c r="CF193" i="23"/>
  <c r="DV193" i="23" s="1"/>
  <c r="DY193" i="23" s="1"/>
  <c r="ED193" i="23" s="1"/>
  <c r="CD167" i="23"/>
  <c r="CK167" i="23"/>
  <c r="DR176" i="23"/>
  <c r="DQ176" i="23"/>
  <c r="DT176" i="23"/>
  <c r="CD185" i="23"/>
  <c r="CK185" i="23"/>
  <c r="CD191" i="23"/>
  <c r="CK191" i="23"/>
  <c r="CO154" i="23"/>
  <c r="CE154" i="23"/>
  <c r="CD184" i="23"/>
  <c r="CK184" i="23"/>
  <c r="CO126" i="23"/>
  <c r="CE126" i="23"/>
  <c r="CO195" i="23"/>
  <c r="CE195" i="23"/>
  <c r="CF111" i="23"/>
  <c r="DV111" i="23" s="1"/>
  <c r="DY111" i="23" s="1"/>
  <c r="ED111" i="23" s="1"/>
  <c r="CS111" i="23"/>
  <c r="DR163" i="23"/>
  <c r="DT163" i="23"/>
  <c r="DQ163" i="23"/>
  <c r="CS187" i="23"/>
  <c r="CF187" i="23"/>
  <c r="DV187" i="23" s="1"/>
  <c r="DY187" i="23" s="1"/>
  <c r="ED187" i="23" s="1"/>
  <c r="DQ147" i="23"/>
  <c r="DR147" i="23"/>
  <c r="DT147" i="23"/>
  <c r="CD178" i="23"/>
  <c r="CK178" i="23"/>
  <c r="CS120" i="23"/>
  <c r="CF120" i="23"/>
  <c r="DV120" i="23" s="1"/>
  <c r="DY120" i="23" s="1"/>
  <c r="ED120" i="23" s="1"/>
  <c r="DQ182" i="23"/>
  <c r="DR182" i="23"/>
  <c r="DT182" i="23"/>
  <c r="DT112" i="23"/>
  <c r="DR112" i="23"/>
  <c r="DQ112" i="23"/>
  <c r="CF192" i="23"/>
  <c r="DV192" i="23" s="1"/>
  <c r="DY192" i="23" s="1"/>
  <c r="ED192" i="23" s="1"/>
  <c r="CS192" i="23"/>
  <c r="CE197" i="23"/>
  <c r="CO197" i="23"/>
  <c r="CE102" i="23"/>
  <c r="CO102" i="23"/>
  <c r="CS177" i="23"/>
  <c r="CF177" i="23"/>
  <c r="DV177" i="23" s="1"/>
  <c r="DY177" i="23" s="1"/>
  <c r="ED177" i="23" s="1"/>
  <c r="DR114" i="23"/>
  <c r="DQ114" i="23"/>
  <c r="DT114" i="23"/>
  <c r="DU110" i="23"/>
  <c r="DX110" i="23" s="1"/>
  <c r="CS161" i="23"/>
  <c r="CF161" i="23"/>
  <c r="DV161" i="23" s="1"/>
  <c r="DY161" i="23" s="1"/>
  <c r="ED161" i="23" s="1"/>
  <c r="DT169" i="23"/>
  <c r="DQ169" i="23"/>
  <c r="DR169" i="23"/>
  <c r="CS148" i="23"/>
  <c r="CF148" i="23"/>
  <c r="DV148" i="23" s="1"/>
  <c r="DY148" i="23" s="1"/>
  <c r="ED148" i="23" s="1"/>
  <c r="DU106" i="23"/>
  <c r="DX106" i="23" s="1"/>
  <c r="CK137" i="23"/>
  <c r="CD137" i="23"/>
  <c r="CO189" i="23"/>
  <c r="CE189" i="23"/>
  <c r="CD147" i="23"/>
  <c r="CK147" i="23"/>
  <c r="CD144" i="23"/>
  <c r="CK144" i="23"/>
  <c r="DT171" i="23"/>
  <c r="DR171" i="23"/>
  <c r="DQ171" i="23"/>
  <c r="CK104" i="23"/>
  <c r="CD104" i="23"/>
  <c r="CO134" i="23"/>
  <c r="CE134" i="23"/>
  <c r="CE165" i="23"/>
  <c r="CO165" i="23"/>
  <c r="CF173" i="23"/>
  <c r="DV173" i="23" s="1"/>
  <c r="DY173" i="23" s="1"/>
  <c r="ED173" i="23" s="1"/>
  <c r="CS173" i="23"/>
  <c r="CO138" i="23"/>
  <c r="CE138" i="23"/>
  <c r="CE183" i="23"/>
  <c r="CO183" i="23"/>
  <c r="CO156" i="23"/>
  <c r="CE156" i="23"/>
  <c r="CS157" i="23"/>
  <c r="CF157" i="23"/>
  <c r="DV157" i="23" s="1"/>
  <c r="DY157" i="23" s="1"/>
  <c r="ED157" i="23" s="1"/>
  <c r="CS119" i="23"/>
  <c r="CF119" i="23"/>
  <c r="DV119" i="23" s="1"/>
  <c r="DY119" i="23" s="1"/>
  <c r="ED119" i="23" s="1"/>
  <c r="CK153" i="23"/>
  <c r="CD153" i="23"/>
  <c r="DT116" i="23"/>
  <c r="DQ116" i="23"/>
  <c r="DR116" i="23"/>
  <c r="DR154" i="23"/>
  <c r="DQ154" i="23"/>
  <c r="DT154" i="23"/>
  <c r="CF107" i="23"/>
  <c r="DV107" i="23" s="1"/>
  <c r="DY107" i="23" s="1"/>
  <c r="ED107" i="23" s="1"/>
  <c r="CS107" i="23"/>
  <c r="DQ126" i="23"/>
  <c r="DT126" i="23"/>
  <c r="DR126" i="23"/>
  <c r="CS103" i="23"/>
  <c r="CF103" i="23"/>
  <c r="DV103" i="23" s="1"/>
  <c r="DY103" i="23" s="1"/>
  <c r="ED103" i="23" s="1"/>
  <c r="CE143" i="23"/>
  <c r="CO143" i="23"/>
  <c r="DQ146" i="23"/>
  <c r="DT146" i="23"/>
  <c r="DR146" i="23"/>
  <c r="CS113" i="23"/>
  <c r="CF113" i="23"/>
  <c r="DV113" i="23" s="1"/>
  <c r="DY113" i="23" s="1"/>
  <c r="ED113" i="23" s="1"/>
  <c r="CE117" i="23"/>
  <c r="CO117" i="23"/>
  <c r="CO196" i="23"/>
  <c r="CE196" i="23"/>
  <c r="CD131" i="23"/>
  <c r="CK131" i="23"/>
  <c r="CF121" i="23"/>
  <c r="DV121" i="23" s="1"/>
  <c r="DY121" i="23" s="1"/>
  <c r="ED121" i="23" s="1"/>
  <c r="CS121" i="23"/>
  <c r="EB157" i="23"/>
  <c r="CK140" i="23"/>
  <c r="CD140" i="23"/>
  <c r="CE180" i="23"/>
  <c r="CO180" i="23"/>
  <c r="DR160" i="23"/>
  <c r="DT160" i="23"/>
  <c r="DQ160" i="23"/>
  <c r="CO108" i="23"/>
  <c r="CE108" i="23"/>
  <c r="CE175" i="23"/>
  <c r="CO175" i="23"/>
  <c r="CE172" i="23"/>
  <c r="CO172" i="23"/>
  <c r="CO135" i="23"/>
  <c r="CE135" i="23"/>
  <c r="DR113" i="23"/>
  <c r="DQ113" i="23"/>
  <c r="DT113" i="23"/>
  <c r="CS158" i="23"/>
  <c r="CF158" i="23"/>
  <c r="DV158" i="23" s="1"/>
  <c r="DY158" i="23" s="1"/>
  <c r="ED158" i="23" s="1"/>
  <c r="CS123" i="23"/>
  <c r="CF123" i="23"/>
  <c r="DV123" i="23" s="1"/>
  <c r="DY123" i="23" s="1"/>
  <c r="ED123" i="23" s="1"/>
  <c r="EB167" i="23"/>
  <c r="CO141" i="23"/>
  <c r="CE141" i="23"/>
  <c r="CO142" i="23"/>
  <c r="CE142" i="23"/>
  <c r="CO167" i="23"/>
  <c r="CE167" i="23"/>
  <c r="DQ155" i="23"/>
  <c r="DR155" i="23"/>
  <c r="DT155" i="23"/>
  <c r="CE191" i="23"/>
  <c r="CO191" i="23"/>
  <c r="CS195" i="23"/>
  <c r="CF195" i="23"/>
  <c r="DV195" i="23" s="1"/>
  <c r="DY195" i="23" s="1"/>
  <c r="ED195" i="23" s="1"/>
  <c r="CD139" i="23"/>
  <c r="CK139" i="23"/>
  <c r="CO187" i="23"/>
  <c r="CE187" i="23"/>
  <c r="DR178" i="23"/>
  <c r="DT178" i="23"/>
  <c r="DQ178" i="23"/>
  <c r="CK120" i="23"/>
  <c r="CD120" i="23"/>
  <c r="CF168" i="23"/>
  <c r="DV168" i="23" s="1"/>
  <c r="DY168" i="23" s="1"/>
  <c r="ED168" i="23" s="1"/>
  <c r="CS168" i="23"/>
  <c r="CK177" i="23"/>
  <c r="CD177" i="23"/>
  <c r="DT153" i="23"/>
  <c r="DQ153" i="23"/>
  <c r="DR153" i="23"/>
  <c r="CS186" i="23"/>
  <c r="CF186" i="23"/>
  <c r="DV186" i="23" s="1"/>
  <c r="DY186" i="23" s="1"/>
  <c r="ED186" i="23" s="1"/>
  <c r="DQ161" i="23"/>
  <c r="DT161" i="23"/>
  <c r="DR161" i="23"/>
  <c r="DR111" i="23"/>
  <c r="DQ111" i="23"/>
  <c r="DT111" i="23"/>
  <c r="CK103" i="23"/>
  <c r="CD103" i="23"/>
  <c r="DU187" i="23"/>
  <c r="DX187" i="23" s="1"/>
  <c r="DT124" i="23"/>
  <c r="DQ124" i="23"/>
  <c r="DR124" i="23"/>
  <c r="CS132" i="23"/>
  <c r="CF132" i="23"/>
  <c r="DV132" i="23" s="1"/>
  <c r="DY132" i="23" s="1"/>
  <c r="ED132" i="23" s="1"/>
  <c r="CD112" i="23"/>
  <c r="CK112" i="23"/>
  <c r="CK130" i="23"/>
  <c r="CD130" i="23"/>
  <c r="CD146" i="23"/>
  <c r="CK146" i="23"/>
  <c r="CS117" i="23"/>
  <c r="CF117" i="23"/>
  <c r="DV117" i="23" s="1"/>
  <c r="DY117" i="23" s="1"/>
  <c r="ED117" i="23" s="1"/>
  <c r="DQ177" i="23"/>
  <c r="DR177" i="23"/>
  <c r="DT177" i="23"/>
  <c r="CD196" i="23"/>
  <c r="CK196" i="23"/>
  <c r="CD105" i="23"/>
  <c r="CK105" i="23"/>
  <c r="CE131" i="23"/>
  <c r="CO131" i="23"/>
  <c r="CO127" i="23"/>
  <c r="CE127" i="23"/>
  <c r="DT127" i="23"/>
  <c r="DQ127" i="23"/>
  <c r="DR127" i="23"/>
  <c r="CO188" i="23"/>
  <c r="CE188" i="23"/>
  <c r="CS109" i="23"/>
  <c r="CF109" i="23"/>
  <c r="DV109" i="23" s="1"/>
  <c r="DY109" i="23" s="1"/>
  <c r="ED109" i="23" s="1"/>
  <c r="CE164" i="23"/>
  <c r="CO164" i="23"/>
  <c r="CS110" i="23"/>
  <c r="CF110" i="23"/>
  <c r="DV110" i="23" s="1"/>
  <c r="DY110" i="23" s="1"/>
  <c r="ED110" i="23" s="1"/>
  <c r="CF116" i="23"/>
  <c r="DV116" i="23" s="1"/>
  <c r="DY116" i="23" s="1"/>
  <c r="ED116" i="23" s="1"/>
  <c r="CS116" i="23"/>
  <c r="CK155" i="23"/>
  <c r="CD155" i="23"/>
  <c r="CO140" i="23"/>
  <c r="CE140" i="23"/>
  <c r="DR145" i="23"/>
  <c r="DT145" i="23"/>
  <c r="DQ145" i="23"/>
  <c r="DT128" i="23"/>
  <c r="DQ128" i="23"/>
  <c r="DR128" i="23"/>
  <c r="CF169" i="23"/>
  <c r="DV169" i="23" s="1"/>
  <c r="DY169" i="23" s="1"/>
  <c r="ED169" i="23" s="1"/>
  <c r="CS169" i="23"/>
  <c r="CE150" i="23"/>
  <c r="CO150" i="23"/>
  <c r="EA139" i="23"/>
  <c r="EB139" i="23"/>
  <c r="EF139" i="23" s="1"/>
  <c r="DQ189" i="23"/>
  <c r="DR189" i="23"/>
  <c r="DT189" i="23"/>
  <c r="CO151" i="23"/>
  <c r="CE151" i="23"/>
  <c r="CE115" i="23"/>
  <c r="CO115" i="23"/>
  <c r="CS108" i="23"/>
  <c r="CF108" i="23"/>
  <c r="DV108" i="23" s="1"/>
  <c r="DY108" i="23" s="1"/>
  <c r="ED108" i="23" s="1"/>
  <c r="CD172" i="23"/>
  <c r="CK172" i="23"/>
  <c r="DR192" i="23"/>
  <c r="DT192" i="23"/>
  <c r="DQ192" i="23"/>
  <c r="CK135" i="23"/>
  <c r="CD135" i="23"/>
  <c r="DR102" i="23"/>
  <c r="DQ102" i="23"/>
  <c r="DT102" i="23"/>
  <c r="CO158" i="23"/>
  <c r="CE158" i="23"/>
  <c r="CF125" i="23"/>
  <c r="DV125" i="23" s="1"/>
  <c r="DY125" i="23" s="1"/>
  <c r="ED125" i="23" s="1"/>
  <c r="CS125" i="23"/>
  <c r="DQ159" i="23"/>
  <c r="DR159" i="23"/>
  <c r="DT159" i="23"/>
  <c r="CF114" i="23"/>
  <c r="DV114" i="23" s="1"/>
  <c r="DY114" i="23" s="1"/>
  <c r="ED114" i="23" s="1"/>
  <c r="CS114" i="23"/>
  <c r="CE190" i="23"/>
  <c r="CO190" i="23"/>
  <c r="DU190" i="23"/>
  <c r="DX190" i="23" s="1"/>
  <c r="CK123" i="23"/>
  <c r="CD123" i="23"/>
  <c r="DT193" i="23"/>
  <c r="DR193" i="23"/>
  <c r="DQ193" i="23"/>
  <c r="CD174" i="23"/>
  <c r="CK174" i="23"/>
  <c r="EB183" i="23"/>
  <c r="EF183" i="23" s="1"/>
  <c r="EA183" i="23"/>
  <c r="DT164" i="23"/>
  <c r="DR164" i="23"/>
  <c r="DQ164" i="23"/>
  <c r="CK128" i="23"/>
  <c r="CD128" i="23"/>
  <c r="CS129" i="23"/>
  <c r="CF129" i="23"/>
  <c r="DV129" i="23" s="1"/>
  <c r="DY129" i="23" s="1"/>
  <c r="ED129" i="23" s="1"/>
  <c r="CS142" i="23"/>
  <c r="CF142" i="23"/>
  <c r="DV142" i="23" s="1"/>
  <c r="DY142" i="23" s="1"/>
  <c r="ED142" i="23" s="1"/>
  <c r="CE193" i="23"/>
  <c r="CO193" i="23"/>
  <c r="DQ119" i="23"/>
  <c r="DT119" i="23"/>
  <c r="DR119" i="23"/>
  <c r="CF185" i="23"/>
  <c r="DV185" i="23" s="1"/>
  <c r="DY185" i="23" s="1"/>
  <c r="ED185" i="23" s="1"/>
  <c r="CS185" i="23"/>
  <c r="CF191" i="23"/>
  <c r="DV191" i="23" s="1"/>
  <c r="DY191" i="23" s="1"/>
  <c r="ED191" i="23" s="1"/>
  <c r="CS191" i="23"/>
  <c r="CS154" i="23"/>
  <c r="CF154" i="23"/>
  <c r="DV154" i="23" s="1"/>
  <c r="DY154" i="23" s="1"/>
  <c r="ED154" i="23" s="1"/>
  <c r="CD145" i="23"/>
  <c r="CK145" i="23"/>
  <c r="CE184" i="23"/>
  <c r="CO184" i="23"/>
  <c r="CK126" i="23"/>
  <c r="CD126" i="23"/>
  <c r="CK195" i="23"/>
  <c r="CD195" i="23"/>
  <c r="CE139" i="23"/>
  <c r="CO139" i="23"/>
  <c r="CE111" i="23"/>
  <c r="CO111" i="23"/>
  <c r="CE163" i="23"/>
  <c r="CO163" i="23"/>
  <c r="DR151" i="23"/>
  <c r="DT151" i="23"/>
  <c r="DQ151" i="23"/>
  <c r="CD133" i="23"/>
  <c r="CK133" i="23"/>
  <c r="DT115" i="23"/>
  <c r="DQ115" i="23"/>
  <c r="DR115" i="23"/>
  <c r="CK149" i="23"/>
  <c r="CD149" i="23"/>
  <c r="CO120" i="23"/>
  <c r="CE120" i="23"/>
  <c r="CD197" i="23"/>
  <c r="CK197" i="23"/>
  <c r="CD102" i="23"/>
  <c r="CK102" i="23"/>
  <c r="DU165" i="23"/>
  <c r="DX165" i="23" s="1"/>
  <c r="CK168" i="23"/>
  <c r="CD168" i="23"/>
  <c r="CO177" i="23"/>
  <c r="CE177" i="23"/>
  <c r="DQ196" i="23"/>
  <c r="DR196" i="23"/>
  <c r="DT196" i="23"/>
  <c r="DT166" i="23"/>
  <c r="DQ166" i="23"/>
  <c r="DR166" i="23"/>
  <c r="CF136" i="23"/>
  <c r="DV136" i="23" s="1"/>
  <c r="DY136" i="23" s="1"/>
  <c r="ED136" i="23" s="1"/>
  <c r="CS136" i="23"/>
  <c r="DT141" i="23"/>
  <c r="DQ141" i="23"/>
  <c r="DR141" i="23"/>
  <c r="DR118" i="23"/>
  <c r="DQ118" i="23"/>
  <c r="DT118" i="23"/>
  <c r="DT156" i="23"/>
  <c r="DQ156" i="23"/>
  <c r="DR156" i="23"/>
  <c r="CK194" i="23"/>
  <c r="CD194" i="23"/>
  <c r="CF152" i="23"/>
  <c r="DV152" i="23" s="1"/>
  <c r="DY152" i="23" s="1"/>
  <c r="ED152" i="23" s="1"/>
  <c r="CS152" i="23"/>
  <c r="CK161" i="23"/>
  <c r="CD161" i="23"/>
  <c r="EB195" i="23"/>
  <c r="EF195" i="23" s="1"/>
  <c r="CO148" i="23"/>
  <c r="CE148" i="23"/>
  <c r="CD179" i="23"/>
  <c r="CK179" i="23"/>
  <c r="CD162" i="23"/>
  <c r="CK162" i="23"/>
  <c r="CF189" i="23"/>
  <c r="DV189" i="23" s="1"/>
  <c r="DY189" i="23" s="1"/>
  <c r="ED189" i="23" s="1"/>
  <c r="CS189" i="23"/>
  <c r="CS147" i="23"/>
  <c r="CF147" i="23"/>
  <c r="DV147" i="23" s="1"/>
  <c r="DY147" i="23" s="1"/>
  <c r="ED147" i="23" s="1"/>
  <c r="EB149" i="23"/>
  <c r="CE104" i="23"/>
  <c r="CO104" i="23"/>
  <c r="CS134" i="23"/>
  <c r="CF134" i="23"/>
  <c r="DV134" i="23" s="1"/>
  <c r="DY134" i="23" s="1"/>
  <c r="ED134" i="23" s="1"/>
  <c r="CF165" i="23"/>
  <c r="DV165" i="23" s="1"/>
  <c r="DY165" i="23" s="1"/>
  <c r="ED165" i="23" s="1"/>
  <c r="CS165" i="23"/>
  <c r="CD183" i="23"/>
  <c r="CK183" i="23"/>
  <c r="CK156" i="23"/>
  <c r="CD156" i="23"/>
  <c r="DT181" i="23"/>
  <c r="DR181" i="23"/>
  <c r="DQ181" i="23"/>
  <c r="CO181" i="23"/>
  <c r="CE181" i="23"/>
  <c r="CO119" i="23"/>
  <c r="CE119" i="23"/>
  <c r="CE153" i="23"/>
  <c r="CO153" i="23"/>
  <c r="DR140" i="23"/>
  <c r="DT140" i="23"/>
  <c r="DQ140" i="23"/>
  <c r="DT30" i="23"/>
  <c r="DQ74" i="23"/>
  <c r="DQ30" i="23"/>
  <c r="DR48" i="23"/>
  <c r="DT87" i="23"/>
  <c r="DQ48" i="23"/>
  <c r="DU87" i="23"/>
  <c r="DX87" i="23" s="1"/>
  <c r="EB87" i="23" s="1"/>
  <c r="DR12" i="23"/>
  <c r="DQ73" i="23"/>
  <c r="DT47" i="23"/>
  <c r="DU74" i="23"/>
  <c r="DX74" i="23" s="1"/>
  <c r="EB74" i="23" s="1"/>
  <c r="DU82" i="23"/>
  <c r="DX82" i="23" s="1"/>
  <c r="DQ81" i="23"/>
  <c r="DU73" i="23"/>
  <c r="DX73" i="23" s="1"/>
  <c r="EB73" i="23" s="1"/>
  <c r="DU81" i="23"/>
  <c r="DX81" i="23" s="1"/>
  <c r="EB81" i="23" s="1"/>
  <c r="DT73" i="23"/>
  <c r="DT81" i="23"/>
  <c r="DR47" i="23"/>
  <c r="DT43" i="23"/>
  <c r="DT12" i="23"/>
  <c r="DR16" i="23"/>
  <c r="DQ43" i="23"/>
  <c r="DT16" i="23"/>
  <c r="DU21" i="23"/>
  <c r="DX21" i="23" s="1"/>
  <c r="EB21" i="23" s="1"/>
  <c r="CZ80" i="23"/>
  <c r="CJ80" i="23"/>
  <c r="CY82" i="23"/>
  <c r="CI82" i="23"/>
  <c r="DT92" i="23"/>
  <c r="CW80" i="23"/>
  <c r="CG80" i="23"/>
  <c r="CX82" i="23"/>
  <c r="CH82" i="23"/>
  <c r="CZ82" i="23"/>
  <c r="CJ82" i="23"/>
  <c r="DD80" i="23"/>
  <c r="CN80" i="23"/>
  <c r="DD82" i="23"/>
  <c r="CN82" i="23"/>
  <c r="DB81" i="23"/>
  <c r="CL81" i="23"/>
  <c r="DB82" i="23"/>
  <c r="CL82" i="23"/>
  <c r="DH82" i="23"/>
  <c r="CR82" i="23"/>
  <c r="DH80" i="23"/>
  <c r="CR80" i="23"/>
  <c r="DF82" i="23"/>
  <c r="CP82" i="23"/>
  <c r="DK82" i="23"/>
  <c r="CU82" i="23"/>
  <c r="DL82" i="23"/>
  <c r="CV82" i="23"/>
  <c r="DU80" i="23"/>
  <c r="DX80" i="23" s="1"/>
  <c r="EB80" i="23" s="1"/>
  <c r="DR63" i="23"/>
  <c r="DQ92" i="23"/>
  <c r="DT18" i="23"/>
  <c r="DQ80" i="23"/>
  <c r="DU39" i="23"/>
  <c r="DX39" i="23" s="1"/>
  <c r="EB39" i="23" s="1"/>
  <c r="DU16" i="23"/>
  <c r="DX16" i="23" s="1"/>
  <c r="EB16" i="23" s="1"/>
  <c r="DT80" i="23"/>
  <c r="DU43" i="23"/>
  <c r="DX43" i="23" s="1"/>
  <c r="EB43" i="23" s="1"/>
  <c r="CZ84" i="23"/>
  <c r="CJ84" i="23"/>
  <c r="DD84" i="23"/>
  <c r="CN84" i="23"/>
  <c r="DL76" i="23"/>
  <c r="CV76" i="23"/>
  <c r="DH21" i="23"/>
  <c r="CR21" i="23"/>
  <c r="DJ70" i="23"/>
  <c r="CT70" i="23"/>
  <c r="DB75" i="23"/>
  <c r="CL75" i="23"/>
  <c r="DL75" i="23"/>
  <c r="CV75" i="23"/>
  <c r="CX76" i="23"/>
  <c r="CH76" i="23"/>
  <c r="DC70" i="23"/>
  <c r="CM70" i="23"/>
  <c r="CW83" i="23"/>
  <c r="CG83" i="23"/>
  <c r="DL70" i="23"/>
  <c r="CV70" i="23"/>
  <c r="DC75" i="23"/>
  <c r="CM75" i="23"/>
  <c r="DH76" i="23"/>
  <c r="CR76" i="23"/>
  <c r="CW70" i="23"/>
  <c r="CG70" i="23"/>
  <c r="DK77" i="23"/>
  <c r="CU77" i="23"/>
  <c r="CZ77" i="23"/>
  <c r="CJ77" i="23"/>
  <c r="DH86" i="23"/>
  <c r="CR86" i="23"/>
  <c r="CX75" i="23"/>
  <c r="CH75" i="23"/>
  <c r="DD75" i="23"/>
  <c r="CN75" i="23"/>
  <c r="CX79" i="23"/>
  <c r="CH79" i="23"/>
  <c r="CY97" i="23"/>
  <c r="CI97" i="23"/>
  <c r="CY70" i="23"/>
  <c r="CI70" i="23"/>
  <c r="CX77" i="23"/>
  <c r="CH77" i="23"/>
  <c r="CZ70" i="23"/>
  <c r="CJ70" i="23"/>
  <c r="CY75" i="23"/>
  <c r="CI75" i="23"/>
  <c r="CW75" i="23"/>
  <c r="CG75" i="23"/>
  <c r="DH84" i="23"/>
  <c r="CR84" i="23"/>
  <c r="DD76" i="23"/>
  <c r="CN76" i="23"/>
  <c r="CW85" i="23"/>
  <c r="CG85" i="23"/>
  <c r="CW79" i="23"/>
  <c r="CG79" i="23"/>
  <c r="CW69" i="23"/>
  <c r="CG69" i="23"/>
  <c r="DL77" i="23"/>
  <c r="CV77" i="23"/>
  <c r="DJ75" i="23"/>
  <c r="CT75" i="23"/>
  <c r="DH75" i="23"/>
  <c r="CR75" i="23"/>
  <c r="DG70" i="23"/>
  <c r="CQ70" i="23"/>
  <c r="DB77" i="23"/>
  <c r="CL77" i="23"/>
  <c r="DC86" i="23"/>
  <c r="CM86" i="23"/>
  <c r="DD70" i="23"/>
  <c r="CN70" i="23"/>
  <c r="DK75" i="23"/>
  <c r="CU75" i="23"/>
  <c r="CZ76" i="23"/>
  <c r="CJ76" i="23"/>
  <c r="CW76" i="23"/>
  <c r="CG76" i="23"/>
  <c r="CZ21" i="23"/>
  <c r="CJ21" i="23"/>
  <c r="DG77" i="23"/>
  <c r="CQ77" i="23"/>
  <c r="DB70" i="23"/>
  <c r="CL70" i="23"/>
  <c r="DA77" i="23"/>
  <c r="CK77" i="23"/>
  <c r="DF75" i="23"/>
  <c r="CP75" i="23"/>
  <c r="CZ75" i="23"/>
  <c r="CJ75" i="23"/>
  <c r="DB76" i="23"/>
  <c r="CL76" i="23"/>
  <c r="DG79" i="23"/>
  <c r="CQ79" i="23"/>
  <c r="CX97" i="23"/>
  <c r="CH97" i="23"/>
  <c r="DK70" i="23"/>
  <c r="CU70" i="23"/>
  <c r="DF77" i="23"/>
  <c r="CP77" i="23"/>
  <c r="DH70" i="23"/>
  <c r="CR70" i="23"/>
  <c r="DK74" i="23"/>
  <c r="CU74" i="23"/>
  <c r="DF86" i="23"/>
  <c r="CP86" i="23"/>
  <c r="DG75" i="23"/>
  <c r="CQ75" i="23"/>
  <c r="DR91" i="23"/>
  <c r="DT91" i="23"/>
  <c r="DU10" i="23"/>
  <c r="DX10" i="23" s="1"/>
  <c r="EB10" i="23" s="1"/>
  <c r="DU30" i="23"/>
  <c r="DX30" i="23" s="1"/>
  <c r="EB30" i="23" s="1"/>
  <c r="CU88" i="23"/>
  <c r="DK88" i="23"/>
  <c r="CP71" i="23"/>
  <c r="DF71" i="23"/>
  <c r="DR41" i="23"/>
  <c r="DT41" i="23"/>
  <c r="DQ41" i="23"/>
  <c r="CE33" i="23"/>
  <c r="CO33" i="23"/>
  <c r="DA79" i="23"/>
  <c r="CD79" i="23"/>
  <c r="CJ81" i="23"/>
  <c r="CZ81" i="23"/>
  <c r="CM77" i="23"/>
  <c r="DC77" i="23"/>
  <c r="CS64" i="23"/>
  <c r="CF64" i="23"/>
  <c r="DV64" i="23" s="1"/>
  <c r="DY64" i="23" s="1"/>
  <c r="ED64" i="23" s="1"/>
  <c r="CG23" i="23"/>
  <c r="CW23" i="23"/>
  <c r="CL72" i="23"/>
  <c r="DB72" i="23"/>
  <c r="DR71" i="23"/>
  <c r="DT71" i="23"/>
  <c r="DQ71" i="23"/>
  <c r="CG84" i="23"/>
  <c r="CW84" i="23"/>
  <c r="CQ89" i="23"/>
  <c r="DG89" i="23"/>
  <c r="CG72" i="23"/>
  <c r="CW72" i="23"/>
  <c r="CJ71" i="23"/>
  <c r="CZ71" i="23"/>
  <c r="CV84" i="23"/>
  <c r="DL84" i="23"/>
  <c r="CJ89" i="23"/>
  <c r="CZ89" i="23"/>
  <c r="CJ46" i="23"/>
  <c r="CZ46" i="23"/>
  <c r="CS33" i="23"/>
  <c r="CF33" i="23"/>
  <c r="DV33" i="23" s="1"/>
  <c r="DY33" i="23" s="1"/>
  <c r="ED33" i="23" s="1"/>
  <c r="CO56" i="23"/>
  <c r="CE56" i="23"/>
  <c r="CD85" i="23"/>
  <c r="DA85" i="23"/>
  <c r="DE79" i="23"/>
  <c r="CE79" i="23"/>
  <c r="CT26" i="23"/>
  <c r="DJ26" i="23"/>
  <c r="CG97" i="23"/>
  <c r="CW97" i="23"/>
  <c r="DA70" i="23"/>
  <c r="CD70" i="23"/>
  <c r="CD65" i="23"/>
  <c r="CK65" i="23"/>
  <c r="CR25" i="23"/>
  <c r="DH25" i="23"/>
  <c r="CN81" i="23"/>
  <c r="DD81" i="23"/>
  <c r="CS10" i="23"/>
  <c r="CF10" i="23"/>
  <c r="DV10" i="23" s="1"/>
  <c r="DY10" i="23" s="1"/>
  <c r="ED10" i="23" s="1"/>
  <c r="CG74" i="23"/>
  <c r="CW74" i="23"/>
  <c r="CK95" i="23"/>
  <c r="CD95" i="23"/>
  <c r="CI83" i="23"/>
  <c r="CY83" i="23"/>
  <c r="CS38" i="23"/>
  <c r="CF38" i="23"/>
  <c r="DV38" i="23" s="1"/>
  <c r="DY38" i="23" s="1"/>
  <c r="ED38" i="23" s="1"/>
  <c r="CF13" i="23"/>
  <c r="DV13" i="23" s="1"/>
  <c r="DY13" i="23" s="1"/>
  <c r="ED13" i="23" s="1"/>
  <c r="CS13" i="23"/>
  <c r="DA20" i="23"/>
  <c r="CD20" i="23"/>
  <c r="DE23" i="23"/>
  <c r="CE23" i="23"/>
  <c r="CU19" i="23"/>
  <c r="DK19" i="23"/>
  <c r="DT58" i="23"/>
  <c r="DR58" i="23"/>
  <c r="DQ58" i="23"/>
  <c r="CH72" i="23"/>
  <c r="CX72" i="23"/>
  <c r="CR72" i="23"/>
  <c r="DH72" i="23"/>
  <c r="CD84" i="23"/>
  <c r="DA84" i="23"/>
  <c r="CG89" i="23"/>
  <c r="CW89" i="23"/>
  <c r="CU89" i="23"/>
  <c r="DK89" i="23"/>
  <c r="CU46" i="23"/>
  <c r="DK46" i="23"/>
  <c r="CD52" i="23"/>
  <c r="CK52" i="23"/>
  <c r="CS37" i="23"/>
  <c r="CF37" i="23"/>
  <c r="DV37" i="23" s="1"/>
  <c r="DY37" i="23" s="1"/>
  <c r="ED37" i="23" s="1"/>
  <c r="CM21" i="23"/>
  <c r="DC21" i="23"/>
  <c r="DT17" i="23"/>
  <c r="DQ17" i="23"/>
  <c r="DR17" i="23"/>
  <c r="CI85" i="23"/>
  <c r="CY85" i="23"/>
  <c r="CS73" i="23"/>
  <c r="DI73" i="23"/>
  <c r="CF73" i="23"/>
  <c r="DV73" i="23" s="1"/>
  <c r="DY73" i="23" s="1"/>
  <c r="ED73" i="23" s="1"/>
  <c r="CQ73" i="23"/>
  <c r="DG73" i="23"/>
  <c r="DE69" i="23"/>
  <c r="CE69" i="23"/>
  <c r="CG26" i="23"/>
  <c r="CW26" i="23"/>
  <c r="CD36" i="23"/>
  <c r="CK36" i="23"/>
  <c r="CK61" i="23"/>
  <c r="CD61" i="23"/>
  <c r="CI25" i="23"/>
  <c r="CY25" i="23"/>
  <c r="CU81" i="23"/>
  <c r="DK81" i="23"/>
  <c r="CR83" i="23"/>
  <c r="DH83" i="23"/>
  <c r="DI77" i="23"/>
  <c r="CF77" i="23"/>
  <c r="DV77" i="23" s="1"/>
  <c r="DY77" i="23" s="1"/>
  <c r="ED77" i="23" s="1"/>
  <c r="DT13" i="23"/>
  <c r="DQ13" i="23"/>
  <c r="DR13" i="23"/>
  <c r="CM20" i="23"/>
  <c r="DC20" i="23"/>
  <c r="CP15" i="23"/>
  <c r="DF15" i="23"/>
  <c r="CR78" i="23"/>
  <c r="DH78" i="23"/>
  <c r="CT24" i="23"/>
  <c r="DJ24" i="23"/>
  <c r="CO24" i="23"/>
  <c r="CE24" i="23"/>
  <c r="DE24" i="23"/>
  <c r="CP47" i="23"/>
  <c r="DF47" i="23"/>
  <c r="CU16" i="23"/>
  <c r="DK16" i="23"/>
  <c r="CH23" i="23"/>
  <c r="CX23" i="23"/>
  <c r="DT29" i="23"/>
  <c r="DR29" i="23"/>
  <c r="DQ29" i="23"/>
  <c r="CO91" i="23"/>
  <c r="CE91" i="23"/>
  <c r="CE96" i="23"/>
  <c r="CO96" i="23"/>
  <c r="DR19" i="23"/>
  <c r="DQ19" i="23"/>
  <c r="DT19" i="23"/>
  <c r="CJ19" i="23"/>
  <c r="CZ19" i="23"/>
  <c r="CR87" i="23"/>
  <c r="DH87" i="23"/>
  <c r="CP87" i="23"/>
  <c r="DF87" i="23"/>
  <c r="CT22" i="23"/>
  <c r="DJ22" i="23"/>
  <c r="CI22" i="23"/>
  <c r="CY22" i="23"/>
  <c r="CS101" i="23"/>
  <c r="CF101" i="23"/>
  <c r="DV101" i="23" s="1"/>
  <c r="DY101" i="23" s="1"/>
  <c r="ED101" i="23" s="1"/>
  <c r="CN47" i="23"/>
  <c r="DD47" i="23"/>
  <c r="CQ82" i="23"/>
  <c r="DG82" i="23"/>
  <c r="CO43" i="23"/>
  <c r="CE43" i="23"/>
  <c r="CO22" i="23"/>
  <c r="DE22" i="23"/>
  <c r="CE22" i="23"/>
  <c r="CT88" i="23"/>
  <c r="DJ88" i="23"/>
  <c r="CM72" i="23"/>
  <c r="DC72" i="23"/>
  <c r="DT32" i="23"/>
  <c r="DR32" i="23"/>
  <c r="DQ32" i="23"/>
  <c r="CO32" i="23"/>
  <c r="CE32" i="23"/>
  <c r="DE71" i="23"/>
  <c r="CE71" i="23"/>
  <c r="CT84" i="23"/>
  <c r="DJ84" i="23"/>
  <c r="CD98" i="23"/>
  <c r="CK98" i="23"/>
  <c r="DQ89" i="23"/>
  <c r="DR89" i="23"/>
  <c r="DT89" i="23"/>
  <c r="DA46" i="23"/>
  <c r="CD46" i="23"/>
  <c r="DQ33" i="23"/>
  <c r="DR33" i="23"/>
  <c r="DT33" i="23"/>
  <c r="CS62" i="23"/>
  <c r="CF62" i="23"/>
  <c r="DV62" i="23" s="1"/>
  <c r="DY62" i="23" s="1"/>
  <c r="ED62" i="23" s="1"/>
  <c r="CS51" i="23"/>
  <c r="CF51" i="23"/>
  <c r="DV51" i="23" s="1"/>
  <c r="DY51" i="23" s="1"/>
  <c r="ED51" i="23" s="1"/>
  <c r="CP76" i="23"/>
  <c r="DF76" i="23"/>
  <c r="CK31" i="23"/>
  <c r="CD31" i="23"/>
  <c r="CF40" i="23"/>
  <c r="DV40" i="23" s="1"/>
  <c r="DY40" i="23" s="1"/>
  <c r="ED40" i="23" s="1"/>
  <c r="CS40" i="23"/>
  <c r="CK90" i="23"/>
  <c r="CD90" i="23"/>
  <c r="DI21" i="23"/>
  <c r="CF21" i="23"/>
  <c r="DV21" i="23" s="1"/>
  <c r="DY21" i="23" s="1"/>
  <c r="ED21" i="23" s="1"/>
  <c r="CU79" i="23"/>
  <c r="DK79" i="23"/>
  <c r="CL79" i="23"/>
  <c r="DB79" i="23"/>
  <c r="CS68" i="23"/>
  <c r="CF68" i="23"/>
  <c r="DV68" i="23" s="1"/>
  <c r="DY68" i="23" s="1"/>
  <c r="ED68" i="23" s="1"/>
  <c r="CR73" i="23"/>
  <c r="DH73" i="23"/>
  <c r="CS99" i="23"/>
  <c r="CF99" i="23"/>
  <c r="DV99" i="23" s="1"/>
  <c r="DY99" i="23" s="1"/>
  <c r="ED99" i="23" s="1"/>
  <c r="CM26" i="23"/>
  <c r="DC26" i="23"/>
  <c r="CT97" i="23"/>
  <c r="DJ97" i="23"/>
  <c r="CP25" i="23"/>
  <c r="DF25" i="23"/>
  <c r="CN74" i="23"/>
  <c r="DD74" i="23"/>
  <c r="CT74" i="23"/>
  <c r="DJ74" i="23"/>
  <c r="DE83" i="23"/>
  <c r="CE83" i="23"/>
  <c r="DQ77" i="23"/>
  <c r="DT77" i="23"/>
  <c r="DR77" i="23"/>
  <c r="CH20" i="23"/>
  <c r="CX20" i="23"/>
  <c r="CI15" i="23"/>
  <c r="CY15" i="23"/>
  <c r="CQ78" i="23"/>
  <c r="DG78" i="23"/>
  <c r="CK66" i="23"/>
  <c r="CD66" i="23"/>
  <c r="CS93" i="23"/>
  <c r="CF93" i="23"/>
  <c r="DV93" i="23" s="1"/>
  <c r="DY93" i="23" s="1"/>
  <c r="ED93" i="23" s="1"/>
  <c r="CQ86" i="23"/>
  <c r="DG86" i="23"/>
  <c r="CS49" i="23"/>
  <c r="CF49" i="23"/>
  <c r="DV49" i="23" s="1"/>
  <c r="DY49" i="23" s="1"/>
  <c r="ED49" i="23" s="1"/>
  <c r="DE47" i="23"/>
  <c r="CE47" i="23"/>
  <c r="CR16" i="23"/>
  <c r="DH16" i="23"/>
  <c r="DQ75" i="23"/>
  <c r="DR75" i="23"/>
  <c r="DT75" i="23"/>
  <c r="CO19" i="23"/>
  <c r="DE19" i="23"/>
  <c r="CE19" i="23"/>
  <c r="DI80" i="23"/>
  <c r="CF80" i="23"/>
  <c r="DV80" i="23" s="1"/>
  <c r="DY80" i="23" s="1"/>
  <c r="ED80" i="23" s="1"/>
  <c r="DA87" i="23"/>
  <c r="CD87" i="23"/>
  <c r="DE86" i="23"/>
  <c r="CE86" i="23"/>
  <c r="CJ24" i="23"/>
  <c r="CZ24" i="23"/>
  <c r="CV23" i="23"/>
  <c r="DL23" i="23"/>
  <c r="CV80" i="23"/>
  <c r="DL80" i="23"/>
  <c r="CS58" i="23"/>
  <c r="CF58" i="23"/>
  <c r="DV58" i="23" s="1"/>
  <c r="DY58" i="23" s="1"/>
  <c r="ED58" i="23" s="1"/>
  <c r="CJ88" i="23"/>
  <c r="CZ88" i="23"/>
  <c r="CG88" i="23"/>
  <c r="CW88" i="23"/>
  <c r="CM71" i="23"/>
  <c r="DC71" i="23"/>
  <c r="CQ84" i="23"/>
  <c r="DG84" i="23"/>
  <c r="CH89" i="23"/>
  <c r="CX89" i="23"/>
  <c r="CT46" i="23"/>
  <c r="DJ46" i="23"/>
  <c r="CS27" i="23"/>
  <c r="CF27" i="23"/>
  <c r="DV27" i="23" s="1"/>
  <c r="DY27" i="23" s="1"/>
  <c r="ED27" i="23" s="1"/>
  <c r="CM76" i="23"/>
  <c r="DC76" i="23"/>
  <c r="DQ76" i="23"/>
  <c r="DT76" i="23"/>
  <c r="DR76" i="23"/>
  <c r="CO60" i="23"/>
  <c r="CE60" i="23"/>
  <c r="CP21" i="23"/>
  <c r="DF21" i="23"/>
  <c r="CH85" i="23"/>
  <c r="CX85" i="23"/>
  <c r="CN79" i="23"/>
  <c r="DD79" i="23"/>
  <c r="CP73" i="23"/>
  <c r="DF73" i="23"/>
  <c r="CM69" i="23"/>
  <c r="DC69" i="23"/>
  <c r="CL69" i="23"/>
  <c r="DB69" i="23"/>
  <c r="CR26" i="23"/>
  <c r="DH26" i="23"/>
  <c r="CN97" i="23"/>
  <c r="DD97" i="23"/>
  <c r="DQ61" i="23"/>
  <c r="DR61" i="23"/>
  <c r="DT61" i="23"/>
  <c r="CS50" i="23"/>
  <c r="CF50" i="23"/>
  <c r="DV50" i="23" s="1"/>
  <c r="DY50" i="23" s="1"/>
  <c r="ED50" i="23" s="1"/>
  <c r="DA25" i="23"/>
  <c r="CD25" i="23"/>
  <c r="CH81" i="23"/>
  <c r="CX81" i="23"/>
  <c r="CO81" i="23"/>
  <c r="DE81" i="23"/>
  <c r="CE81" i="23"/>
  <c r="DU95" i="23"/>
  <c r="DX95" i="23" s="1"/>
  <c r="CP83" i="23"/>
  <c r="DF83" i="23"/>
  <c r="DQ34" i="23"/>
  <c r="DR34" i="23"/>
  <c r="DT34" i="23"/>
  <c r="CR20" i="23"/>
  <c r="DH20" i="23"/>
  <c r="CL78" i="23"/>
  <c r="DB78" i="23"/>
  <c r="CH86" i="23"/>
  <c r="CX86" i="23"/>
  <c r="CM24" i="23"/>
  <c r="DC24" i="23"/>
  <c r="CQ47" i="23"/>
  <c r="DG47" i="23"/>
  <c r="CT16" i="23"/>
  <c r="DJ16" i="23"/>
  <c r="CI23" i="23"/>
  <c r="CY23" i="23"/>
  <c r="CE29" i="23"/>
  <c r="CO29" i="23"/>
  <c r="CT19" i="23"/>
  <c r="DJ19" i="23"/>
  <c r="CT80" i="23"/>
  <c r="DJ80" i="23"/>
  <c r="CM80" i="23"/>
  <c r="DC80" i="23"/>
  <c r="CI87" i="23"/>
  <c r="CY87" i="23"/>
  <c r="CV22" i="23"/>
  <c r="DL22" i="23"/>
  <c r="CG15" i="23"/>
  <c r="CW15" i="23"/>
  <c r="CJ15" i="23"/>
  <c r="CZ15" i="23"/>
  <c r="CO78" i="23"/>
  <c r="DE78" i="23"/>
  <c r="CE78" i="23"/>
  <c r="CS39" i="23"/>
  <c r="CF39" i="23"/>
  <c r="DV39" i="23" s="1"/>
  <c r="DY39" i="23" s="1"/>
  <c r="ED39" i="23" s="1"/>
  <c r="CD16" i="23"/>
  <c r="DA16" i="23"/>
  <c r="CD48" i="23"/>
  <c r="CK48" i="23"/>
  <c r="DI82" i="23"/>
  <c r="CF82" i="23"/>
  <c r="DV82" i="23" s="1"/>
  <c r="DY82" i="23" s="1"/>
  <c r="ED82" i="23" s="1"/>
  <c r="DI75" i="23"/>
  <c r="CF75" i="23"/>
  <c r="DV75" i="23" s="1"/>
  <c r="DY75" i="23" s="1"/>
  <c r="ED75" i="23" s="1"/>
  <c r="CO94" i="23"/>
  <c r="CE94" i="23"/>
  <c r="CS72" i="23"/>
  <c r="DI72" i="23"/>
  <c r="CF72" i="23"/>
  <c r="DV72" i="23" s="1"/>
  <c r="DY72" i="23" s="1"/>
  <c r="ED72" i="23" s="1"/>
  <c r="CV89" i="23"/>
  <c r="DL89" i="23"/>
  <c r="DI76" i="23"/>
  <c r="CF76" i="23"/>
  <c r="DV76" i="23" s="1"/>
  <c r="DY76" i="23" s="1"/>
  <c r="ED76" i="23" s="1"/>
  <c r="CH26" i="23"/>
  <c r="CX26" i="23"/>
  <c r="CS65" i="23"/>
  <c r="CF65" i="23"/>
  <c r="DV65" i="23" s="1"/>
  <c r="DY65" i="23" s="1"/>
  <c r="ED65" i="23" s="1"/>
  <c r="CV25" i="23"/>
  <c r="DL25" i="23"/>
  <c r="CS95" i="23"/>
  <c r="CF95" i="23"/>
  <c r="DV95" i="23" s="1"/>
  <c r="DY95" i="23" s="1"/>
  <c r="ED95" i="23" s="1"/>
  <c r="CQ19" i="23"/>
  <c r="DG19" i="23"/>
  <c r="CV72" i="23"/>
  <c r="DL72" i="23"/>
  <c r="CK28" i="23"/>
  <c r="CD28" i="23"/>
  <c r="CE57" i="23"/>
  <c r="CO57" i="23"/>
  <c r="CS52" i="23"/>
  <c r="CF52" i="23"/>
  <c r="DV52" i="23" s="1"/>
  <c r="DY52" i="23" s="1"/>
  <c r="ED52" i="23" s="1"/>
  <c r="CQ88" i="23"/>
  <c r="DG88" i="23"/>
  <c r="CL71" i="23"/>
  <c r="DB71" i="23"/>
  <c r="DR44" i="23"/>
  <c r="DT44" i="23"/>
  <c r="DQ44" i="23"/>
  <c r="CD100" i="23"/>
  <c r="CK100" i="23"/>
  <c r="DE76" i="23"/>
  <c r="CE76" i="23"/>
  <c r="CS92" i="23"/>
  <c r="CF92" i="23"/>
  <c r="DV92" i="23" s="1"/>
  <c r="DY92" i="23" s="1"/>
  <c r="ED92" i="23" s="1"/>
  <c r="CS59" i="23"/>
  <c r="CF59" i="23"/>
  <c r="DV59" i="23" s="1"/>
  <c r="DY59" i="23" s="1"/>
  <c r="ED59" i="23" s="1"/>
  <c r="CJ85" i="23"/>
  <c r="CZ85" i="23"/>
  <c r="CN69" i="23"/>
  <c r="DD69" i="23"/>
  <c r="CS94" i="23"/>
  <c r="CF94" i="23"/>
  <c r="DV94" i="23" s="1"/>
  <c r="DY94" i="23" s="1"/>
  <c r="ED94" i="23" s="1"/>
  <c r="CM88" i="23"/>
  <c r="DC88" i="23"/>
  <c r="DE72" i="23"/>
  <c r="CE72" i="23"/>
  <c r="CR71" i="23"/>
  <c r="DH71" i="23"/>
  <c r="CH71" i="23"/>
  <c r="CX71" i="23"/>
  <c r="DQ11" i="23"/>
  <c r="DR11" i="23"/>
  <c r="DT11" i="23"/>
  <c r="CN89" i="23"/>
  <c r="DD89" i="23"/>
  <c r="CV46" i="23"/>
  <c r="DL46" i="23"/>
  <c r="CO100" i="23"/>
  <c r="CE100" i="23"/>
  <c r="DQ27" i="23"/>
  <c r="DR27" i="23"/>
  <c r="DT27" i="23"/>
  <c r="CD59" i="23"/>
  <c r="CK59" i="23"/>
  <c r="DT31" i="23"/>
  <c r="DR31" i="23"/>
  <c r="DQ31" i="23"/>
  <c r="CN21" i="23"/>
  <c r="DD21" i="23"/>
  <c r="CS56" i="23"/>
  <c r="CF56" i="23"/>
  <c r="DV56" i="23" s="1"/>
  <c r="DY56" i="23" s="1"/>
  <c r="ED56" i="23" s="1"/>
  <c r="CN85" i="23"/>
  <c r="DD85" i="23"/>
  <c r="DE85" i="23"/>
  <c r="CE85" i="23"/>
  <c r="DI79" i="23"/>
  <c r="CF79" i="23"/>
  <c r="DV79" i="23" s="1"/>
  <c r="DY79" i="23" s="1"/>
  <c r="ED79" i="23" s="1"/>
  <c r="CJ69" i="23"/>
  <c r="CZ69" i="23"/>
  <c r="CL26" i="23"/>
  <c r="DB26" i="23"/>
  <c r="DI97" i="23"/>
  <c r="CF97" i="23"/>
  <c r="DV97" i="23" s="1"/>
  <c r="DY97" i="23" s="1"/>
  <c r="ED97" i="23" s="1"/>
  <c r="DI70" i="23"/>
  <c r="CF70" i="23"/>
  <c r="DV70" i="23" s="1"/>
  <c r="DY70" i="23" s="1"/>
  <c r="ED70" i="23" s="1"/>
  <c r="CN25" i="23"/>
  <c r="DD25" i="23"/>
  <c r="CR81" i="23"/>
  <c r="DH81" i="23"/>
  <c r="CO10" i="23"/>
  <c r="CE10" i="23"/>
  <c r="DI74" i="23"/>
  <c r="CF74" i="23"/>
  <c r="DV74" i="23" s="1"/>
  <c r="DY74" i="23" s="1"/>
  <c r="ED74" i="23" s="1"/>
  <c r="CE95" i="23"/>
  <c r="CO95" i="23"/>
  <c r="CU83" i="23"/>
  <c r="DK83" i="23"/>
  <c r="CI77" i="23"/>
  <c r="CY77" i="23"/>
  <c r="CO64" i="23"/>
  <c r="CE64" i="23"/>
  <c r="CD13" i="23"/>
  <c r="CK13" i="23"/>
  <c r="CG20" i="23"/>
  <c r="CW20" i="23"/>
  <c r="DA23" i="23"/>
  <c r="CD23" i="23"/>
  <c r="CI19" i="23"/>
  <c r="CY19" i="23"/>
  <c r="DR94" i="23"/>
  <c r="DQ94" i="23"/>
  <c r="DT94" i="23"/>
  <c r="CP72" i="23"/>
  <c r="DF72" i="23"/>
  <c r="CN72" i="23"/>
  <c r="DD72" i="23"/>
  <c r="CE84" i="23"/>
  <c r="DE84" i="23"/>
  <c r="DA89" i="23"/>
  <c r="CD89" i="23"/>
  <c r="CI89" i="23"/>
  <c r="CY89" i="23"/>
  <c r="CQ46" i="23"/>
  <c r="DG46" i="23"/>
  <c r="CK41" i="23"/>
  <c r="CD41" i="23"/>
  <c r="CS28" i="23"/>
  <c r="CF28" i="23"/>
  <c r="DV28" i="23" s="1"/>
  <c r="DY28" i="23" s="1"/>
  <c r="ED28" i="23" s="1"/>
  <c r="CK57" i="23"/>
  <c r="CD57" i="23"/>
  <c r="CE37" i="23"/>
  <c r="CO37" i="23"/>
  <c r="CQ21" i="23"/>
  <c r="DG21" i="23"/>
  <c r="CU85" i="23"/>
  <c r="DK85" i="23"/>
  <c r="DR79" i="23"/>
  <c r="DQ79" i="23"/>
  <c r="DT79" i="23"/>
  <c r="CG73" i="23"/>
  <c r="CW73" i="23"/>
  <c r="CM73" i="23"/>
  <c r="DC73" i="23"/>
  <c r="DA69" i="23"/>
  <c r="CD69" i="23"/>
  <c r="CS26" i="23"/>
  <c r="DI26" i="23"/>
  <c r="CF26" i="23"/>
  <c r="DV26" i="23" s="1"/>
  <c r="DY26" i="23" s="1"/>
  <c r="ED26" i="23" s="1"/>
  <c r="CU25" i="23"/>
  <c r="DK25" i="23"/>
  <c r="CM81" i="23"/>
  <c r="DC81" i="23"/>
  <c r="CN83" i="23"/>
  <c r="DD83" i="23"/>
  <c r="CD77" i="23"/>
  <c r="DD77" i="23"/>
  <c r="CF35" i="23"/>
  <c r="DV35" i="23" s="1"/>
  <c r="DY35" i="23" s="1"/>
  <c r="ED35" i="23" s="1"/>
  <c r="CS35" i="23"/>
  <c r="DT64" i="23"/>
  <c r="DQ64" i="23"/>
  <c r="DR64" i="23"/>
  <c r="CI20" i="23"/>
  <c r="CY20" i="23"/>
  <c r="CT15" i="23"/>
  <c r="DJ15" i="23"/>
  <c r="CO45" i="23"/>
  <c r="CE45" i="23"/>
  <c r="CJ78" i="23"/>
  <c r="CZ78" i="23"/>
  <c r="DQ66" i="23"/>
  <c r="DT66" i="23"/>
  <c r="DR66" i="23"/>
  <c r="CJ86" i="23"/>
  <c r="CZ86" i="23"/>
  <c r="CH24" i="23"/>
  <c r="CX24" i="23"/>
  <c r="CS24" i="23"/>
  <c r="CF24" i="23"/>
  <c r="DV24" i="23" s="1"/>
  <c r="DY24" i="23" s="1"/>
  <c r="ED24" i="23" s="1"/>
  <c r="DI24" i="23"/>
  <c r="CK55" i="23"/>
  <c r="CD55" i="23"/>
  <c r="CL47" i="23"/>
  <c r="DB47" i="23"/>
  <c r="CQ16" i="23"/>
  <c r="DG16" i="23"/>
  <c r="CO30" i="23"/>
  <c r="CE30" i="23"/>
  <c r="CL23" i="23"/>
  <c r="DB23" i="23"/>
  <c r="DQ23" i="23"/>
  <c r="DR23" i="23"/>
  <c r="DT23" i="23"/>
  <c r="CT82" i="23"/>
  <c r="DJ82" i="23"/>
  <c r="CV19" i="23"/>
  <c r="DL19" i="23"/>
  <c r="CF14" i="23"/>
  <c r="DV14" i="23" s="1"/>
  <c r="DY14" i="23" s="1"/>
  <c r="ED14" i="23" s="1"/>
  <c r="CS14" i="23"/>
  <c r="CJ87" i="23"/>
  <c r="CZ87" i="23"/>
  <c r="CL87" i="23"/>
  <c r="DB87" i="23"/>
  <c r="CH22" i="23"/>
  <c r="CX22" i="23"/>
  <c r="CM22" i="23"/>
  <c r="DC22" i="23"/>
  <c r="CR47" i="23"/>
  <c r="DH47" i="23"/>
  <c r="CK43" i="23"/>
  <c r="CD43" i="23"/>
  <c r="CS22" i="23"/>
  <c r="DI22" i="23"/>
  <c r="CF22" i="23"/>
  <c r="DV22" i="23" s="1"/>
  <c r="DY22" i="23" s="1"/>
  <c r="ED22" i="23" s="1"/>
  <c r="CP88" i="23"/>
  <c r="DF88" i="23"/>
  <c r="CQ72" i="23"/>
  <c r="DG72" i="23"/>
  <c r="CS32" i="23"/>
  <c r="CF32" i="23"/>
  <c r="DV32" i="23" s="1"/>
  <c r="DY32" i="23" s="1"/>
  <c r="ED32" i="23" s="1"/>
  <c r="DI71" i="23"/>
  <c r="CF71" i="23"/>
  <c r="DV71" i="23" s="1"/>
  <c r="DY71" i="23" s="1"/>
  <c r="ED71" i="23" s="1"/>
  <c r="CL84" i="23"/>
  <c r="DB84" i="23"/>
  <c r="CO98" i="23"/>
  <c r="CE98" i="23"/>
  <c r="DE46" i="23"/>
  <c r="CE46" i="23"/>
  <c r="DT28" i="23"/>
  <c r="DR28" i="23"/>
  <c r="DQ28" i="23"/>
  <c r="CO51" i="23"/>
  <c r="CE51" i="23"/>
  <c r="CT76" i="23"/>
  <c r="DJ76" i="23"/>
  <c r="CO31" i="23"/>
  <c r="CE31" i="23"/>
  <c r="CE40" i="23"/>
  <c r="CO40" i="23"/>
  <c r="DE21" i="23"/>
  <c r="CE21" i="23"/>
  <c r="CD17" i="23"/>
  <c r="CK17" i="23"/>
  <c r="DQ56" i="23"/>
  <c r="DT56" i="23"/>
  <c r="DR56" i="23"/>
  <c r="CT79" i="23"/>
  <c r="DJ79" i="23"/>
  <c r="CK68" i="23"/>
  <c r="CD68" i="23"/>
  <c r="CV73" i="23"/>
  <c r="DL73" i="23"/>
  <c r="DR69" i="23"/>
  <c r="DT69" i="23"/>
  <c r="DQ69" i="23"/>
  <c r="CO99" i="23"/>
  <c r="CE99" i="23"/>
  <c r="CQ26" i="23"/>
  <c r="DG26" i="23"/>
  <c r="CU97" i="23"/>
  <c r="DK97" i="23"/>
  <c r="CP97" i="23"/>
  <c r="DF97" i="23"/>
  <c r="CL25" i="23"/>
  <c r="DB25" i="23"/>
  <c r="CJ74" i="23"/>
  <c r="CZ74" i="23"/>
  <c r="CP74" i="23"/>
  <c r="DF74" i="23"/>
  <c r="DI83" i="23"/>
  <c r="CF83" i="23"/>
  <c r="DV83" i="23" s="1"/>
  <c r="DY83" i="23" s="1"/>
  <c r="ED83" i="23" s="1"/>
  <c r="CF34" i="23"/>
  <c r="DV34" i="23" s="1"/>
  <c r="DY34" i="23" s="1"/>
  <c r="ED34" i="23" s="1"/>
  <c r="CS34" i="23"/>
  <c r="CP20" i="23"/>
  <c r="DF20" i="23"/>
  <c r="CM15" i="23"/>
  <c r="DC15" i="23"/>
  <c r="CM78" i="23"/>
  <c r="DC78" i="23"/>
  <c r="CK93" i="23"/>
  <c r="CD93" i="23"/>
  <c r="CG47" i="23"/>
  <c r="CW47" i="23"/>
  <c r="CV16" i="23"/>
  <c r="DL16" i="23"/>
  <c r="CF67" i="23"/>
  <c r="DV67" i="23" s="1"/>
  <c r="DY67" i="23" s="1"/>
  <c r="ED67" i="23" s="1"/>
  <c r="CS67" i="23"/>
  <c r="CD19" i="23"/>
  <c r="DA19" i="23"/>
  <c r="CD80" i="23"/>
  <c r="DA80" i="23"/>
  <c r="CO87" i="23"/>
  <c r="DE87" i="23"/>
  <c r="CE87" i="23"/>
  <c r="CO18" i="23"/>
  <c r="CE18" i="23"/>
  <c r="DR22" i="23"/>
  <c r="DQ22" i="23"/>
  <c r="DT22" i="23"/>
  <c r="DA86" i="23"/>
  <c r="CD86" i="23"/>
  <c r="CV24" i="23"/>
  <c r="DL24" i="23"/>
  <c r="CR23" i="23"/>
  <c r="DH23" i="23"/>
  <c r="CK58" i="23"/>
  <c r="CD58" i="23"/>
  <c r="CV88" i="23"/>
  <c r="DL88" i="23"/>
  <c r="DI88" i="23"/>
  <c r="CF88" i="23"/>
  <c r="DV88" i="23" s="1"/>
  <c r="DY88" i="23" s="1"/>
  <c r="ED88" i="23" s="1"/>
  <c r="CQ71" i="23"/>
  <c r="DG71" i="23"/>
  <c r="CS11" i="23"/>
  <c r="CF11" i="23"/>
  <c r="DV11" i="23" s="1"/>
  <c r="DY11" i="23" s="1"/>
  <c r="ED11" i="23" s="1"/>
  <c r="CS44" i="23"/>
  <c r="CF44" i="23"/>
  <c r="DV44" i="23" s="1"/>
  <c r="DY44" i="23" s="1"/>
  <c r="ED44" i="23" s="1"/>
  <c r="CU84" i="23"/>
  <c r="DK84" i="23"/>
  <c r="CP89" i="23"/>
  <c r="DF89" i="23"/>
  <c r="CP46" i="23"/>
  <c r="DF46" i="23"/>
  <c r="CQ76" i="23"/>
  <c r="DG76" i="23"/>
  <c r="DQ59" i="23"/>
  <c r="DR59" i="23"/>
  <c r="DT59" i="23"/>
  <c r="CF42" i="23"/>
  <c r="DV42" i="23" s="1"/>
  <c r="DY42" i="23" s="1"/>
  <c r="ED42" i="23" s="1"/>
  <c r="CS42" i="23"/>
  <c r="CT21" i="23"/>
  <c r="DJ21" i="23"/>
  <c r="CT85" i="23"/>
  <c r="DJ85" i="23"/>
  <c r="CJ79" i="23"/>
  <c r="CZ79" i="23"/>
  <c r="CT73" i="23"/>
  <c r="DJ73" i="23"/>
  <c r="CQ69" i="23"/>
  <c r="DG69" i="23"/>
  <c r="CH69" i="23"/>
  <c r="CX69" i="23"/>
  <c r="CN26" i="23"/>
  <c r="DD26" i="23"/>
  <c r="CV97" i="23"/>
  <c r="DL97" i="23"/>
  <c r="DQ65" i="23"/>
  <c r="DR65" i="23"/>
  <c r="DT65" i="23"/>
  <c r="CS25" i="23"/>
  <c r="DI25" i="23"/>
  <c r="CF25" i="23"/>
  <c r="DV25" i="23" s="1"/>
  <c r="DY25" i="23" s="1"/>
  <c r="ED25" i="23" s="1"/>
  <c r="CP81" i="23"/>
  <c r="DF81" i="23"/>
  <c r="CS81" i="23"/>
  <c r="DI81" i="23"/>
  <c r="CF81" i="23"/>
  <c r="DV81" i="23" s="1"/>
  <c r="DY81" i="23" s="1"/>
  <c r="ED81" i="23" s="1"/>
  <c r="CO53" i="23"/>
  <c r="CE53" i="23"/>
  <c r="CI74" i="23"/>
  <c r="CY74" i="23"/>
  <c r="CL83" i="23"/>
  <c r="DB83" i="23"/>
  <c r="DR35" i="23"/>
  <c r="DQ35" i="23"/>
  <c r="DT35" i="23"/>
  <c r="CK12" i="23"/>
  <c r="CD12" i="23"/>
  <c r="CV20" i="23"/>
  <c r="DL20" i="23"/>
  <c r="DR78" i="23"/>
  <c r="DT78" i="23"/>
  <c r="DQ78" i="23"/>
  <c r="CH78" i="23"/>
  <c r="CX78" i="23"/>
  <c r="CT86" i="23"/>
  <c r="DJ86" i="23"/>
  <c r="CQ24" i="23"/>
  <c r="DG24" i="23"/>
  <c r="CM47" i="23"/>
  <c r="DC47" i="23"/>
  <c r="CH16" i="23"/>
  <c r="CX16" i="23"/>
  <c r="CS63" i="23"/>
  <c r="CF63" i="23"/>
  <c r="DV63" i="23" s="1"/>
  <c r="DY63" i="23" s="1"/>
  <c r="ED63" i="23" s="1"/>
  <c r="CU23" i="23"/>
  <c r="DK23" i="23"/>
  <c r="CL19" i="23"/>
  <c r="DB19" i="23"/>
  <c r="CL80" i="23"/>
  <c r="DB80" i="23"/>
  <c r="CI80" i="23"/>
  <c r="CY80" i="23"/>
  <c r="DQ14" i="23"/>
  <c r="DR14" i="23"/>
  <c r="DT14" i="23"/>
  <c r="CM87" i="23"/>
  <c r="DC87" i="23"/>
  <c r="CO54" i="23"/>
  <c r="CE54" i="23"/>
  <c r="CR22" i="23"/>
  <c r="DH22" i="23"/>
  <c r="DU101" i="23"/>
  <c r="DX101" i="23" s="1"/>
  <c r="DE15" i="23"/>
  <c r="CE15" i="23"/>
  <c r="CR15" i="23"/>
  <c r="DH15" i="23"/>
  <c r="DA78" i="23"/>
  <c r="CD78" i="23"/>
  <c r="CO39" i="23"/>
  <c r="CE39" i="23"/>
  <c r="CS16" i="23"/>
  <c r="DI16" i="23"/>
  <c r="CF16" i="23"/>
  <c r="DV16" i="23" s="1"/>
  <c r="DY16" i="23" s="1"/>
  <c r="ED16" i="23" s="1"/>
  <c r="CO48" i="23"/>
  <c r="CE48" i="23"/>
  <c r="DE82" i="23"/>
  <c r="CE82" i="23"/>
  <c r="DE75" i="23"/>
  <c r="CE75" i="23"/>
  <c r="CN71" i="23"/>
  <c r="DD71" i="23"/>
  <c r="CS100" i="23"/>
  <c r="CF100" i="23"/>
  <c r="DV100" i="23" s="1"/>
  <c r="DY100" i="23" s="1"/>
  <c r="ED100" i="23" s="1"/>
  <c r="CO92" i="23"/>
  <c r="CE92" i="23"/>
  <c r="CK56" i="23"/>
  <c r="CD56" i="23"/>
  <c r="CS85" i="23"/>
  <c r="DI85" i="23"/>
  <c r="CF85" i="23"/>
  <c r="DV85" i="23" s="1"/>
  <c r="DY85" i="23" s="1"/>
  <c r="ED85" i="23" s="1"/>
  <c r="DE70" i="23"/>
  <c r="CE70" i="23"/>
  <c r="CK94" i="23"/>
  <c r="CD94" i="23"/>
  <c r="CI88" i="23"/>
  <c r="CY88" i="23"/>
  <c r="CD72" i="23"/>
  <c r="DA72" i="23"/>
  <c r="CV71" i="23"/>
  <c r="DL71" i="23"/>
  <c r="CT71" i="23"/>
  <c r="DJ71" i="23"/>
  <c r="CR89" i="23"/>
  <c r="DH89" i="23"/>
  <c r="CN46" i="23"/>
  <c r="DD46" i="23"/>
  <c r="CD33" i="23"/>
  <c r="CK33" i="23"/>
  <c r="DQ57" i="23"/>
  <c r="DT57" i="23"/>
  <c r="DR57" i="23"/>
  <c r="DR52" i="23"/>
  <c r="DT52" i="23"/>
  <c r="DQ52" i="23"/>
  <c r="DA76" i="23"/>
  <c r="CD76" i="23"/>
  <c r="CK92" i="23"/>
  <c r="CD92" i="23"/>
  <c r="CE59" i="23"/>
  <c r="CO59" i="23"/>
  <c r="CV21" i="23"/>
  <c r="DL21" i="23"/>
  <c r="CV85" i="23"/>
  <c r="DL85" i="23"/>
  <c r="CV69" i="23"/>
  <c r="DL69" i="23"/>
  <c r="CP26" i="23"/>
  <c r="DF26" i="23"/>
  <c r="CO97" i="23"/>
  <c r="CE97" i="23"/>
  <c r="DE97" i="23"/>
  <c r="CO65" i="23"/>
  <c r="CE65" i="23"/>
  <c r="CJ25" i="23"/>
  <c r="CZ25" i="23"/>
  <c r="CV81" i="23"/>
  <c r="DL81" i="23"/>
  <c r="CD10" i="23"/>
  <c r="CK10" i="23"/>
  <c r="CO74" i="23"/>
  <c r="DE74" i="23"/>
  <c r="CE74" i="23"/>
  <c r="CQ83" i="23"/>
  <c r="DG83" i="23"/>
  <c r="CK64" i="23"/>
  <c r="CD64" i="23"/>
  <c r="CK38" i="23"/>
  <c r="CD38" i="23"/>
  <c r="CO13" i="23"/>
  <c r="CE13" i="23"/>
  <c r="DI20" i="23"/>
  <c r="CF20" i="23"/>
  <c r="DV20" i="23" s="1"/>
  <c r="DY20" i="23" s="1"/>
  <c r="ED20" i="23" s="1"/>
  <c r="DI23" i="23"/>
  <c r="CF23" i="23"/>
  <c r="DV23" i="23" s="1"/>
  <c r="DY23" i="23" s="1"/>
  <c r="ED23" i="23" s="1"/>
  <c r="CM19" i="23"/>
  <c r="DC19" i="23"/>
  <c r="DR88" i="23"/>
  <c r="DQ88" i="23"/>
  <c r="DT88" i="23"/>
  <c r="CT72" i="23"/>
  <c r="DJ72" i="23"/>
  <c r="CJ72" i="23"/>
  <c r="CZ72" i="23"/>
  <c r="CF84" i="23"/>
  <c r="DV84" i="23" s="1"/>
  <c r="DY84" i="23" s="1"/>
  <c r="ED84" i="23" s="1"/>
  <c r="DI84" i="23"/>
  <c r="CS89" i="23"/>
  <c r="DI89" i="23"/>
  <c r="CF89" i="23"/>
  <c r="DV89" i="23" s="1"/>
  <c r="DY89" i="23" s="1"/>
  <c r="ED89" i="23" s="1"/>
  <c r="CM89" i="23"/>
  <c r="DC89" i="23"/>
  <c r="CM46" i="23"/>
  <c r="DC46" i="23"/>
  <c r="CS41" i="23"/>
  <c r="CF41" i="23"/>
  <c r="DV41" i="23" s="1"/>
  <c r="DY41" i="23" s="1"/>
  <c r="ED41" i="23" s="1"/>
  <c r="CO28" i="23"/>
  <c r="CE28" i="23"/>
  <c r="CF57" i="23"/>
  <c r="DV57" i="23" s="1"/>
  <c r="DY57" i="23" s="1"/>
  <c r="ED57" i="23" s="1"/>
  <c r="CS57" i="23"/>
  <c r="CO52" i="23"/>
  <c r="CE52" i="23"/>
  <c r="DR60" i="23"/>
  <c r="DQ60" i="23"/>
  <c r="DT60" i="23"/>
  <c r="CK37" i="23"/>
  <c r="CD37" i="23"/>
  <c r="CI21" i="23"/>
  <c r="CY21" i="23"/>
  <c r="CM85" i="23"/>
  <c r="DC85" i="23"/>
  <c r="DU68" i="23"/>
  <c r="DX68" i="23" s="1"/>
  <c r="CD73" i="23"/>
  <c r="DA73" i="23"/>
  <c r="CI73" i="23"/>
  <c r="CY73" i="23"/>
  <c r="CD26" i="23"/>
  <c r="DA26" i="23"/>
  <c r="DR97" i="23"/>
  <c r="DT97" i="23"/>
  <c r="DQ97" i="23"/>
  <c r="CF36" i="23"/>
  <c r="DV36" i="23" s="1"/>
  <c r="DY36" i="23" s="1"/>
  <c r="ED36" i="23" s="1"/>
  <c r="CS36" i="23"/>
  <c r="CP70" i="23"/>
  <c r="DF70" i="23"/>
  <c r="CF61" i="23"/>
  <c r="DV61" i="23" s="1"/>
  <c r="DY61" i="23" s="1"/>
  <c r="ED61" i="23" s="1"/>
  <c r="CS61" i="23"/>
  <c r="DR25" i="23"/>
  <c r="DT25" i="23"/>
  <c r="DQ25" i="23"/>
  <c r="CM25" i="23"/>
  <c r="DC25" i="23"/>
  <c r="CQ81" i="23"/>
  <c r="DG81" i="23"/>
  <c r="CJ83" i="23"/>
  <c r="CZ83" i="23"/>
  <c r="CG77" i="23"/>
  <c r="CW77" i="23"/>
  <c r="CE77" i="23"/>
  <c r="DH77" i="23"/>
  <c r="CE35" i="23"/>
  <c r="CO35" i="23"/>
  <c r="CQ20" i="23"/>
  <c r="DG20" i="23"/>
  <c r="CL15" i="23"/>
  <c r="DB15" i="23"/>
  <c r="CD45" i="23"/>
  <c r="CK45" i="23"/>
  <c r="CV78" i="23"/>
  <c r="DL78" i="23"/>
  <c r="CV86" i="23"/>
  <c r="DL86" i="23"/>
  <c r="CP24" i="23"/>
  <c r="DF24" i="23"/>
  <c r="CG24" i="23"/>
  <c r="CW24" i="23"/>
  <c r="DQ49" i="23"/>
  <c r="DR49" i="23"/>
  <c r="DT49" i="23"/>
  <c r="CO55" i="23"/>
  <c r="CE55" i="23"/>
  <c r="CH47" i="23"/>
  <c r="CX47" i="23"/>
  <c r="CM16" i="23"/>
  <c r="DC16" i="23"/>
  <c r="CF30" i="23"/>
  <c r="DV30" i="23" s="1"/>
  <c r="DY30" i="23" s="1"/>
  <c r="ED30" i="23" s="1"/>
  <c r="CS30" i="23"/>
  <c r="CT23" i="23"/>
  <c r="DJ23" i="23"/>
  <c r="EB82" i="23"/>
  <c r="CS91" i="23"/>
  <c r="CF91" i="23"/>
  <c r="DV91" i="23" s="1"/>
  <c r="DY91" i="23" s="1"/>
  <c r="ED91" i="23" s="1"/>
  <c r="CS96" i="23"/>
  <c r="CF96" i="23"/>
  <c r="DV96" i="23" s="1"/>
  <c r="DY96" i="23" s="1"/>
  <c r="ED96" i="23" s="1"/>
  <c r="CR19" i="23"/>
  <c r="DH19" i="23"/>
  <c r="CK14" i="23"/>
  <c r="CD14" i="23"/>
  <c r="CN87" i="23"/>
  <c r="DD87" i="23"/>
  <c r="CH87" i="23"/>
  <c r="CX87" i="23"/>
  <c r="CL22" i="23"/>
  <c r="DB22" i="23"/>
  <c r="CU22" i="23"/>
  <c r="DK22" i="23"/>
  <c r="CD101" i="23"/>
  <c r="CK101" i="23"/>
  <c r="CJ47" i="23"/>
  <c r="CZ47" i="23"/>
  <c r="CG22" i="23"/>
  <c r="CW22" i="23"/>
  <c r="CL88" i="23"/>
  <c r="DB88" i="23"/>
  <c r="CU72" i="23"/>
  <c r="DK72" i="23"/>
  <c r="CG71" i="23"/>
  <c r="CW71" i="23"/>
  <c r="CP84" i="23"/>
  <c r="DF84" i="23"/>
  <c r="CG46" i="23"/>
  <c r="CW46" i="23"/>
  <c r="CO62" i="23"/>
  <c r="CE62" i="23"/>
  <c r="CK51" i="23"/>
  <c r="CD51" i="23"/>
  <c r="DU92" i="23"/>
  <c r="DX92" i="23" s="1"/>
  <c r="CD40" i="23"/>
  <c r="CK40" i="23"/>
  <c r="CO90" i="23"/>
  <c r="CE90" i="23"/>
  <c r="CG21" i="23"/>
  <c r="CW21" i="23"/>
  <c r="CS17" i="23"/>
  <c r="CF17" i="23"/>
  <c r="DV17" i="23" s="1"/>
  <c r="DY17" i="23" s="1"/>
  <c r="ED17" i="23" s="1"/>
  <c r="CI79" i="23"/>
  <c r="CY79" i="23"/>
  <c r="CP79" i="23"/>
  <c r="DF79" i="23"/>
  <c r="CJ73" i="23"/>
  <c r="CZ73" i="23"/>
  <c r="CD99" i="23"/>
  <c r="CK99" i="23"/>
  <c r="CU26" i="23"/>
  <c r="DK26" i="23"/>
  <c r="DQ26" i="23"/>
  <c r="DT26" i="23"/>
  <c r="DR26" i="23"/>
  <c r="CQ97" i="23"/>
  <c r="DG97" i="23"/>
  <c r="CT25" i="23"/>
  <c r="DJ25" i="23"/>
  <c r="CV74" i="23"/>
  <c r="DL74" i="23"/>
  <c r="CL74" i="23"/>
  <c r="DB74" i="23"/>
  <c r="DA83" i="23"/>
  <c r="CD83" i="23"/>
  <c r="CE34" i="23"/>
  <c r="CO34" i="23"/>
  <c r="CL20" i="23"/>
  <c r="DB20" i="23"/>
  <c r="CU15" i="23"/>
  <c r="DK15" i="23"/>
  <c r="CI78" i="23"/>
  <c r="CY78" i="23"/>
  <c r="CF66" i="23"/>
  <c r="DV66" i="23" s="1"/>
  <c r="DY66" i="23" s="1"/>
  <c r="ED66" i="23" s="1"/>
  <c r="CS66" i="23"/>
  <c r="CO93" i="23"/>
  <c r="CE93" i="23"/>
  <c r="DQ86" i="23"/>
  <c r="DR86" i="23"/>
  <c r="DT86" i="23"/>
  <c r="CI86" i="23"/>
  <c r="CY86" i="23"/>
  <c r="CD49" i="23"/>
  <c r="CK49" i="23"/>
  <c r="DI47" i="23"/>
  <c r="CF47" i="23"/>
  <c r="DV47" i="23" s="1"/>
  <c r="DY47" i="23" s="1"/>
  <c r="ED47" i="23" s="1"/>
  <c r="CJ16" i="23"/>
  <c r="CZ16" i="23"/>
  <c r="CE67" i="23"/>
  <c r="CO67" i="23"/>
  <c r="CS19" i="23"/>
  <c r="DI19" i="23"/>
  <c r="CF19" i="23"/>
  <c r="DV19" i="23" s="1"/>
  <c r="DY19" i="23" s="1"/>
  <c r="ED19" i="23" s="1"/>
  <c r="CE80" i="23"/>
  <c r="DE80" i="23"/>
  <c r="CS87" i="23"/>
  <c r="DI87" i="23"/>
  <c r="CF87" i="23"/>
  <c r="DV87" i="23" s="1"/>
  <c r="DY87" i="23" s="1"/>
  <c r="ED87" i="23" s="1"/>
  <c r="CS18" i="23"/>
  <c r="CF18" i="23"/>
  <c r="DV18" i="23" s="1"/>
  <c r="DY18" i="23" s="1"/>
  <c r="ED18" i="23" s="1"/>
  <c r="DI86" i="23"/>
  <c r="CF86" i="23"/>
  <c r="DV86" i="23" s="1"/>
  <c r="DY86" i="23" s="1"/>
  <c r="ED86" i="23" s="1"/>
  <c r="CR24" i="23"/>
  <c r="DH24" i="23"/>
  <c r="CN23" i="23"/>
  <c r="DD23" i="23"/>
  <c r="CN88" i="23"/>
  <c r="DD88" i="23"/>
  <c r="DA88" i="23"/>
  <c r="CD88" i="23"/>
  <c r="DR72" i="23"/>
  <c r="DQ72" i="23"/>
  <c r="DT72" i="23"/>
  <c r="CI71" i="23"/>
  <c r="CY71" i="23"/>
  <c r="CO11" i="23"/>
  <c r="CE11" i="23"/>
  <c r="CO44" i="23"/>
  <c r="CE44" i="23"/>
  <c r="CI84" i="23"/>
  <c r="CY84" i="23"/>
  <c r="DR84" i="23"/>
  <c r="DQ84" i="23"/>
  <c r="DT84" i="23"/>
  <c r="CL89" i="23"/>
  <c r="DB89" i="23"/>
  <c r="CL46" i="23"/>
  <c r="DB46" i="23"/>
  <c r="DQ100" i="23"/>
  <c r="DT100" i="23"/>
  <c r="DR100" i="23"/>
  <c r="CO27" i="23"/>
  <c r="CE27" i="23"/>
  <c r="CU76" i="23"/>
  <c r="DK76" i="23"/>
  <c r="CS60" i="23"/>
  <c r="CF60" i="23"/>
  <c r="DV60" i="23" s="1"/>
  <c r="DY60" i="23" s="1"/>
  <c r="ED60" i="23" s="1"/>
  <c r="CE42" i="23"/>
  <c r="CO42" i="23"/>
  <c r="DR37" i="23"/>
  <c r="DQ37" i="23"/>
  <c r="DT37" i="23"/>
  <c r="CL21" i="23"/>
  <c r="DB21" i="23"/>
  <c r="CL85" i="23"/>
  <c r="DB85" i="23"/>
  <c r="DR85" i="23"/>
  <c r="DT85" i="23"/>
  <c r="DQ85" i="23"/>
  <c r="CV79" i="23"/>
  <c r="DL79" i="23"/>
  <c r="CH73" i="23"/>
  <c r="CX73" i="23"/>
  <c r="CI69" i="23"/>
  <c r="CY69" i="23"/>
  <c r="CP69" i="23"/>
  <c r="DF69" i="23"/>
  <c r="CJ26" i="23"/>
  <c r="CZ26" i="23"/>
  <c r="CR97" i="23"/>
  <c r="DH97" i="23"/>
  <c r="DT50" i="23"/>
  <c r="DQ50" i="23"/>
  <c r="DR50" i="23"/>
  <c r="CD50" i="23"/>
  <c r="CK50" i="23"/>
  <c r="CG25" i="23"/>
  <c r="CW25" i="23"/>
  <c r="CG81" i="23"/>
  <c r="CW81" i="23"/>
  <c r="CS53" i="23"/>
  <c r="CF53" i="23"/>
  <c r="DV53" i="23" s="1"/>
  <c r="DY53" i="23" s="1"/>
  <c r="ED53" i="23" s="1"/>
  <c r="CQ74" i="23"/>
  <c r="DG74" i="23"/>
  <c r="DR83" i="23"/>
  <c r="DT83" i="23"/>
  <c r="DQ83" i="23"/>
  <c r="CH83" i="23"/>
  <c r="CX83" i="23"/>
  <c r="CS12" i="23"/>
  <c r="CF12" i="23"/>
  <c r="DV12" i="23" s="1"/>
  <c r="DY12" i="23" s="1"/>
  <c r="ED12" i="23" s="1"/>
  <c r="CN20" i="23"/>
  <c r="DD20" i="23"/>
  <c r="DT15" i="23"/>
  <c r="DR15" i="23"/>
  <c r="DQ15" i="23"/>
  <c r="CT78" i="23"/>
  <c r="DJ78" i="23"/>
  <c r="CL86" i="23"/>
  <c r="DB86" i="23"/>
  <c r="CU24" i="23"/>
  <c r="DK24" i="23"/>
  <c r="CI47" i="23"/>
  <c r="CY47" i="23"/>
  <c r="CP16" i="23"/>
  <c r="DF16" i="23"/>
  <c r="CO63" i="23"/>
  <c r="CE63" i="23"/>
  <c r="CM23" i="23"/>
  <c r="DC23" i="23"/>
  <c r="CD29" i="23"/>
  <c r="CK29" i="23"/>
  <c r="CP19" i="23"/>
  <c r="DF19" i="23"/>
  <c r="CH80" i="23"/>
  <c r="CX80" i="23"/>
  <c r="CQ80" i="23"/>
  <c r="DG80" i="23"/>
  <c r="CU87" i="23"/>
  <c r="DK87" i="23"/>
  <c r="CS54" i="23"/>
  <c r="CF54" i="23"/>
  <c r="DV54" i="23" s="1"/>
  <c r="DY54" i="23" s="1"/>
  <c r="ED54" i="23" s="1"/>
  <c r="DQ54" i="23"/>
  <c r="DR54" i="23"/>
  <c r="DT54" i="23"/>
  <c r="CN22" i="23"/>
  <c r="DD22" i="23"/>
  <c r="CD15" i="23"/>
  <c r="DA15" i="23"/>
  <c r="CN15" i="23"/>
  <c r="DD15" i="23"/>
  <c r="CG78" i="23"/>
  <c r="CW78" i="23"/>
  <c r="CD39" i="23"/>
  <c r="CK39" i="23"/>
  <c r="CG16" i="23"/>
  <c r="CW16" i="23"/>
  <c r="CG82" i="23"/>
  <c r="CW82" i="23"/>
  <c r="CR46" i="23"/>
  <c r="DH46" i="23"/>
  <c r="CR85" i="23"/>
  <c r="DH85" i="23"/>
  <c r="CR69" i="23"/>
  <c r="DH69" i="23"/>
  <c r="DA97" i="23"/>
  <c r="CD97" i="23"/>
  <c r="EB53" i="23"/>
  <c r="DA74" i="23"/>
  <c r="CD74" i="23"/>
  <c r="CM83" i="23"/>
  <c r="DC83" i="23"/>
  <c r="CO38" i="23"/>
  <c r="CE38" i="23"/>
  <c r="CO20" i="23"/>
  <c r="CE20" i="23"/>
  <c r="DE20" i="23"/>
  <c r="CO89" i="23"/>
  <c r="CE89" i="23"/>
  <c r="DE89" i="23"/>
  <c r="CI46" i="23"/>
  <c r="CY46" i="23"/>
  <c r="CO41" i="23"/>
  <c r="CE41" i="23"/>
  <c r="DR40" i="23"/>
  <c r="DT40" i="23"/>
  <c r="DQ40" i="23"/>
  <c r="CU21" i="23"/>
  <c r="DK21" i="23"/>
  <c r="CQ85" i="23"/>
  <c r="DG85" i="23"/>
  <c r="DE73" i="23"/>
  <c r="CE73" i="23"/>
  <c r="CU73" i="23"/>
  <c r="DK73" i="23"/>
  <c r="DI69" i="23"/>
  <c r="CF69" i="23"/>
  <c r="DV69" i="23" s="1"/>
  <c r="DY69" i="23" s="1"/>
  <c r="ED69" i="23" s="1"/>
  <c r="CO26" i="23"/>
  <c r="CE26" i="23"/>
  <c r="DE26" i="23"/>
  <c r="CE36" i="23"/>
  <c r="CO36" i="23"/>
  <c r="DR70" i="23"/>
  <c r="DQ70" i="23"/>
  <c r="DT70" i="23"/>
  <c r="CH70" i="23"/>
  <c r="CX70" i="23"/>
  <c r="CO61" i="23"/>
  <c r="CE61" i="23"/>
  <c r="CQ25" i="23"/>
  <c r="DG25" i="23"/>
  <c r="CI81" i="23"/>
  <c r="CY81" i="23"/>
  <c r="CV83" i="23"/>
  <c r="DL83" i="23"/>
  <c r="CO77" i="23"/>
  <c r="DE77" i="23"/>
  <c r="CD35" i="23"/>
  <c r="CK35" i="23"/>
  <c r="CU20" i="23"/>
  <c r="DK20" i="23"/>
  <c r="CH15" i="23"/>
  <c r="CX15" i="23"/>
  <c r="CS45" i="23"/>
  <c r="CF45" i="23"/>
  <c r="DV45" i="23" s="1"/>
  <c r="DY45" i="23" s="1"/>
  <c r="ED45" i="23" s="1"/>
  <c r="CN78" i="23"/>
  <c r="DD78" i="23"/>
  <c r="CN86" i="23"/>
  <c r="DD86" i="23"/>
  <c r="CL24" i="23"/>
  <c r="DB24" i="23"/>
  <c r="DA24" i="23"/>
  <c r="CD24" i="23"/>
  <c r="CS55" i="23"/>
  <c r="CF55" i="23"/>
  <c r="DV55" i="23" s="1"/>
  <c r="DY55" i="23" s="1"/>
  <c r="ED55" i="23" s="1"/>
  <c r="CT47" i="23"/>
  <c r="DJ47" i="23"/>
  <c r="CI16" i="23"/>
  <c r="CY16" i="23"/>
  <c r="CK30" i="23"/>
  <c r="CD30" i="23"/>
  <c r="CP23" i="23"/>
  <c r="DF23" i="23"/>
  <c r="CK91" i="23"/>
  <c r="CD91" i="23"/>
  <c r="CK96" i="23"/>
  <c r="CD96" i="23"/>
  <c r="DQ96" i="23"/>
  <c r="DR96" i="23"/>
  <c r="DT96" i="23"/>
  <c r="CN19" i="23"/>
  <c r="DD19" i="23"/>
  <c r="CE14" i="23"/>
  <c r="CO14" i="23"/>
  <c r="CV87" i="23"/>
  <c r="DL87" i="23"/>
  <c r="CT87" i="23"/>
  <c r="DJ87" i="23"/>
  <c r="CP22" i="23"/>
  <c r="DF22" i="23"/>
  <c r="CQ22" i="23"/>
  <c r="DG22" i="23"/>
  <c r="CE101" i="23"/>
  <c r="CO101" i="23"/>
  <c r="CV47" i="23"/>
  <c r="DL47" i="23"/>
  <c r="CM82" i="23"/>
  <c r="DC82" i="23"/>
  <c r="CS43" i="23"/>
  <c r="CF43" i="23"/>
  <c r="DV43" i="23" s="1"/>
  <c r="DY43" i="23" s="1"/>
  <c r="ED43" i="23" s="1"/>
  <c r="CD22" i="23"/>
  <c r="DA22" i="23"/>
  <c r="CH88" i="23"/>
  <c r="CX88" i="23"/>
  <c r="CI72" i="23"/>
  <c r="CY72" i="23"/>
  <c r="CD32" i="23"/>
  <c r="CK32" i="23"/>
  <c r="DA71" i="23"/>
  <c r="CD71" i="23"/>
  <c r="CH84" i="23"/>
  <c r="CX84" i="23"/>
  <c r="DQ98" i="23"/>
  <c r="DT98" i="23"/>
  <c r="DR98" i="23"/>
  <c r="CF98" i="23"/>
  <c r="DV98" i="23" s="1"/>
  <c r="DY98" i="23" s="1"/>
  <c r="ED98" i="23" s="1"/>
  <c r="CS98" i="23"/>
  <c r="CS46" i="23"/>
  <c r="DI46" i="23"/>
  <c r="CF46" i="23"/>
  <c r="DV46" i="23" s="1"/>
  <c r="DY46" i="23" s="1"/>
  <c r="ED46" i="23" s="1"/>
  <c r="CK62" i="23"/>
  <c r="CD62" i="23"/>
  <c r="DQ62" i="23"/>
  <c r="DR62" i="23"/>
  <c r="DT62" i="23"/>
  <c r="DQ42" i="23"/>
  <c r="DT42" i="23"/>
  <c r="DR42" i="23"/>
  <c r="CS31" i="23"/>
  <c r="CF31" i="23"/>
  <c r="DV31" i="23" s="1"/>
  <c r="DY31" i="23" s="1"/>
  <c r="ED31" i="23" s="1"/>
  <c r="CF90" i="23"/>
  <c r="DV90" i="23" s="1"/>
  <c r="DY90" i="23" s="1"/>
  <c r="ED90" i="23" s="1"/>
  <c r="CS90" i="23"/>
  <c r="DA21" i="23"/>
  <c r="CD21" i="23"/>
  <c r="CO17" i="23"/>
  <c r="CE17" i="23"/>
  <c r="CM79" i="23"/>
  <c r="DC79" i="23"/>
  <c r="CE68" i="23"/>
  <c r="CO68" i="23"/>
  <c r="CN73" i="23"/>
  <c r="DD73" i="23"/>
  <c r="CI26" i="23"/>
  <c r="CY26" i="23"/>
  <c r="CM97" i="23"/>
  <c r="DC97" i="23"/>
  <c r="CL97" i="23"/>
  <c r="DB97" i="23"/>
  <c r="DT36" i="23"/>
  <c r="DQ36" i="23"/>
  <c r="DR36" i="23"/>
  <c r="CH25" i="23"/>
  <c r="CX25" i="23"/>
  <c r="CR74" i="23"/>
  <c r="DH74" i="23"/>
  <c r="CH74" i="23"/>
  <c r="CX74" i="23"/>
  <c r="CT77" i="23"/>
  <c r="DJ77" i="23"/>
  <c r="CK34" i="23"/>
  <c r="CD34" i="23"/>
  <c r="DQ38" i="23"/>
  <c r="DR38" i="23"/>
  <c r="DT38" i="23"/>
  <c r="CT20" i="23"/>
  <c r="DJ20" i="23"/>
  <c r="CQ15" i="23"/>
  <c r="DG15" i="23"/>
  <c r="CU78" i="23"/>
  <c r="DK78" i="23"/>
  <c r="CO66" i="23"/>
  <c r="CE66" i="23"/>
  <c r="CU86" i="23"/>
  <c r="DK86" i="23"/>
  <c r="DT24" i="23"/>
  <c r="DQ24" i="23"/>
  <c r="DR24" i="23"/>
  <c r="CE49" i="23"/>
  <c r="CO49" i="23"/>
  <c r="DQ55" i="23"/>
  <c r="DR55" i="23"/>
  <c r="DT55" i="23"/>
  <c r="DA47" i="23"/>
  <c r="CD47" i="23"/>
  <c r="CN16" i="23"/>
  <c r="DD16" i="23"/>
  <c r="CK67" i="23"/>
  <c r="CD67" i="23"/>
  <c r="CG19" i="23"/>
  <c r="CW19" i="23"/>
  <c r="CG87" i="23"/>
  <c r="CW87" i="23"/>
  <c r="CK18" i="23"/>
  <c r="CD18" i="23"/>
  <c r="CG86" i="23"/>
  <c r="CW86" i="23"/>
  <c r="CN24" i="23"/>
  <c r="DD24" i="23"/>
  <c r="CJ23" i="23"/>
  <c r="CZ23" i="23"/>
  <c r="CO58" i="23"/>
  <c r="CE58" i="23"/>
  <c r="CR88" i="23"/>
  <c r="DH88" i="23"/>
  <c r="DE88" i="23"/>
  <c r="CE88" i="23"/>
  <c r="CU71" i="23"/>
  <c r="DK71" i="23"/>
  <c r="CD11" i="23"/>
  <c r="CK11" i="23"/>
  <c r="CD44" i="23"/>
  <c r="CK44" i="23"/>
  <c r="CM84" i="23"/>
  <c r="DC84" i="23"/>
  <c r="CT89" i="23"/>
  <c r="DJ89" i="23"/>
  <c r="CH46" i="23"/>
  <c r="CX46" i="23"/>
  <c r="DT46" i="23"/>
  <c r="DR46" i="23"/>
  <c r="DQ46" i="23"/>
  <c r="CK27" i="23"/>
  <c r="CD27" i="23"/>
  <c r="DT51" i="23"/>
  <c r="DQ51" i="23"/>
  <c r="DR51" i="23"/>
  <c r="CI76" i="23"/>
  <c r="CY76" i="23"/>
  <c r="CK60" i="23"/>
  <c r="CD60" i="23"/>
  <c r="CD42" i="23"/>
  <c r="CK42" i="23"/>
  <c r="DR90" i="23"/>
  <c r="DT90" i="23"/>
  <c r="DQ90" i="23"/>
  <c r="CH21" i="23"/>
  <c r="CX21" i="23"/>
  <c r="CP85" i="23"/>
  <c r="DF85" i="23"/>
  <c r="CR79" i="23"/>
  <c r="DH79" i="23"/>
  <c r="CL73" i="23"/>
  <c r="DB73" i="23"/>
  <c r="CU69" i="23"/>
  <c r="DK69" i="23"/>
  <c r="CT69" i="23"/>
  <c r="DJ69" i="23"/>
  <c r="DQ99" i="23"/>
  <c r="DR99" i="23"/>
  <c r="DT99" i="23"/>
  <c r="CV26" i="23"/>
  <c r="DL26" i="23"/>
  <c r="CJ97" i="23"/>
  <c r="CZ97" i="23"/>
  <c r="CO50" i="23"/>
  <c r="CE50" i="23"/>
  <c r="CO25" i="23"/>
  <c r="DE25" i="23"/>
  <c r="CE25" i="23"/>
  <c r="CT81" i="23"/>
  <c r="DJ81" i="23"/>
  <c r="CD81" i="23"/>
  <c r="DA81" i="23"/>
  <c r="CD53" i="23"/>
  <c r="CK53" i="23"/>
  <c r="CM74" i="23"/>
  <c r="DC74" i="23"/>
  <c r="CT83" i="23"/>
  <c r="DJ83" i="23"/>
  <c r="CO12" i="23"/>
  <c r="CE12" i="23"/>
  <c r="DT20" i="23"/>
  <c r="DR20" i="23"/>
  <c r="DQ20" i="23"/>
  <c r="CJ20" i="23"/>
  <c r="CZ20" i="23"/>
  <c r="CP78" i="23"/>
  <c r="DF78" i="23"/>
  <c r="CI24" i="23"/>
  <c r="CY24" i="23"/>
  <c r="CU47" i="23"/>
  <c r="DK47" i="23"/>
  <c r="CL16" i="23"/>
  <c r="DB16" i="23"/>
  <c r="CD63" i="23"/>
  <c r="CK63" i="23"/>
  <c r="CQ23" i="23"/>
  <c r="DG23" i="23"/>
  <c r="CF29" i="23"/>
  <c r="DV29" i="23" s="1"/>
  <c r="DY29" i="23" s="1"/>
  <c r="ED29" i="23" s="1"/>
  <c r="CS29" i="23"/>
  <c r="CH19" i="23"/>
  <c r="CX19" i="23"/>
  <c r="CP80" i="23"/>
  <c r="DF80" i="23"/>
  <c r="CU80" i="23"/>
  <c r="DK80" i="23"/>
  <c r="CQ87" i="23"/>
  <c r="DG87" i="23"/>
  <c r="CK54" i="23"/>
  <c r="CD54" i="23"/>
  <c r="DU18" i="23"/>
  <c r="DX18" i="23" s="1"/>
  <c r="CJ22" i="23"/>
  <c r="CZ22" i="23"/>
  <c r="DI15" i="23"/>
  <c r="CF15" i="23"/>
  <c r="DV15" i="23" s="1"/>
  <c r="DY15" i="23" s="1"/>
  <c r="ED15" i="23" s="1"/>
  <c r="CV15" i="23"/>
  <c r="DL15" i="23"/>
  <c r="DQ45" i="23"/>
  <c r="DR45" i="23"/>
  <c r="DT45" i="23"/>
  <c r="CS78" i="23"/>
  <c r="DI78" i="23"/>
  <c r="CF78" i="23"/>
  <c r="DV78" i="23" s="1"/>
  <c r="DY78" i="23" s="1"/>
  <c r="ED78" i="23" s="1"/>
  <c r="DE16" i="23"/>
  <c r="CE16" i="23"/>
  <c r="CS48" i="23"/>
  <c r="CF48" i="23"/>
  <c r="DV48" i="23" s="1"/>
  <c r="DY48" i="23" s="1"/>
  <c r="ED48" i="23" s="1"/>
  <c r="DA82" i="23"/>
  <c r="CD82" i="23"/>
  <c r="CD75" i="23"/>
  <c r="DA75" i="23"/>
  <c r="DU9" i="23"/>
  <c r="DX9" i="23" s="1"/>
  <c r="EB9" i="23" s="1"/>
  <c r="EF9" i="23" s="1"/>
  <c r="AY6" i="23"/>
  <c r="AY7" i="23"/>
  <c r="AY8" i="23"/>
  <c r="EA109" i="23" l="1"/>
  <c r="DU103" i="23"/>
  <c r="DX103" i="23" s="1"/>
  <c r="EA194" i="23"/>
  <c r="EA136" i="23"/>
  <c r="EA188" i="23"/>
  <c r="EF194" i="23"/>
  <c r="DU153" i="23"/>
  <c r="DX153" i="23" s="1"/>
  <c r="DU142" i="23"/>
  <c r="DX142" i="23" s="1"/>
  <c r="DU133" i="23"/>
  <c r="DX133" i="23" s="1"/>
  <c r="DU150" i="23"/>
  <c r="DX150" i="23" s="1"/>
  <c r="DU174" i="23"/>
  <c r="DX174" i="23" s="1"/>
  <c r="DU105" i="23"/>
  <c r="DX105" i="23" s="1"/>
  <c r="DU67" i="23"/>
  <c r="DX67" i="23" s="1"/>
  <c r="EB67" i="23" s="1"/>
  <c r="EA195" i="23"/>
  <c r="EF152" i="23"/>
  <c r="DU118" i="23"/>
  <c r="DX118" i="23" s="1"/>
  <c r="EA165" i="23"/>
  <c r="EB165" i="23"/>
  <c r="EF165" i="23" s="1"/>
  <c r="DU151" i="23"/>
  <c r="DX151" i="23" s="1"/>
  <c r="DU193" i="23"/>
  <c r="DX193" i="23" s="1"/>
  <c r="EB190" i="23"/>
  <c r="EF190" i="23" s="1"/>
  <c r="EA190" i="23"/>
  <c r="EA187" i="23"/>
  <c r="EB187" i="23"/>
  <c r="EF187" i="23" s="1"/>
  <c r="DU155" i="23"/>
  <c r="DX155" i="23" s="1"/>
  <c r="EF167" i="23"/>
  <c r="DU113" i="23"/>
  <c r="DX113" i="23" s="1"/>
  <c r="EF157" i="23"/>
  <c r="DU146" i="23"/>
  <c r="DX146" i="23" s="1"/>
  <c r="DU169" i="23"/>
  <c r="DX169" i="23" s="1"/>
  <c r="DU114" i="23"/>
  <c r="DX114" i="23" s="1"/>
  <c r="DU147" i="23"/>
  <c r="DX147" i="23" s="1"/>
  <c r="EA158" i="23"/>
  <c r="DU108" i="23"/>
  <c r="DX108" i="23" s="1"/>
  <c r="DU107" i="23"/>
  <c r="DX107" i="23" s="1"/>
  <c r="DU123" i="23"/>
  <c r="DX123" i="23" s="1"/>
  <c r="DU172" i="23"/>
  <c r="DX172" i="23" s="1"/>
  <c r="EF136" i="23"/>
  <c r="DU134" i="23"/>
  <c r="DX134" i="23" s="1"/>
  <c r="EF188" i="23"/>
  <c r="EA129" i="23"/>
  <c r="EF109" i="23"/>
  <c r="DU125" i="23"/>
  <c r="DX125" i="23" s="1"/>
  <c r="DU130" i="23"/>
  <c r="DX130" i="23" s="1"/>
  <c r="DU162" i="23"/>
  <c r="DX162" i="23" s="1"/>
  <c r="DU126" i="23"/>
  <c r="DX126" i="23" s="1"/>
  <c r="DU116" i="23"/>
  <c r="DX116" i="23" s="1"/>
  <c r="DU176" i="23"/>
  <c r="DX176" i="23" s="1"/>
  <c r="DU140" i="23"/>
  <c r="DX140" i="23" s="1"/>
  <c r="DU181" i="23"/>
  <c r="DX181" i="23" s="1"/>
  <c r="EF149" i="23"/>
  <c r="DU141" i="23"/>
  <c r="DX141" i="23" s="1"/>
  <c r="DU115" i="23"/>
  <c r="DX115" i="23" s="1"/>
  <c r="DU119" i="23"/>
  <c r="DX119" i="23" s="1"/>
  <c r="DU164" i="23"/>
  <c r="DX164" i="23" s="1"/>
  <c r="DU189" i="23"/>
  <c r="DX189" i="23" s="1"/>
  <c r="DU128" i="23"/>
  <c r="DX128" i="23" s="1"/>
  <c r="DU127" i="23"/>
  <c r="DX127" i="23" s="1"/>
  <c r="DU177" i="23"/>
  <c r="DX177" i="23" s="1"/>
  <c r="DU124" i="23"/>
  <c r="DX124" i="23" s="1"/>
  <c r="DU111" i="23"/>
  <c r="DX111" i="23" s="1"/>
  <c r="EA167" i="23"/>
  <c r="EA157" i="23"/>
  <c r="EB106" i="23"/>
  <c r="EF106" i="23" s="1"/>
  <c r="EA106" i="23"/>
  <c r="EB110" i="23"/>
  <c r="EF110" i="23" s="1"/>
  <c r="EA110" i="23"/>
  <c r="DU182" i="23"/>
  <c r="DX182" i="23" s="1"/>
  <c r="DU175" i="23"/>
  <c r="DX175" i="23" s="1"/>
  <c r="EF158" i="23"/>
  <c r="DU135" i="23"/>
  <c r="DX135" i="23" s="1"/>
  <c r="DU173" i="23"/>
  <c r="DX173" i="23" s="1"/>
  <c r="DU132" i="23"/>
  <c r="DX132" i="23" s="1"/>
  <c r="DU180" i="23"/>
  <c r="DX180" i="23" s="1"/>
  <c r="DU191" i="23"/>
  <c r="DX191" i="23" s="1"/>
  <c r="DU137" i="23"/>
  <c r="DX137" i="23" s="1"/>
  <c r="EA131" i="23"/>
  <c r="EB131" i="23"/>
  <c r="EF131" i="23" s="1"/>
  <c r="DU117" i="23"/>
  <c r="DX117" i="23" s="1"/>
  <c r="DU148" i="23"/>
  <c r="DX148" i="23" s="1"/>
  <c r="DU168" i="23"/>
  <c r="DX168" i="23" s="1"/>
  <c r="DU156" i="23"/>
  <c r="DX156" i="23" s="1"/>
  <c r="DU192" i="23"/>
  <c r="DX192" i="23" s="1"/>
  <c r="DU160" i="23"/>
  <c r="DX160" i="23" s="1"/>
  <c r="DU171" i="23"/>
  <c r="DX171" i="23" s="1"/>
  <c r="DU138" i="23"/>
  <c r="DX138" i="23" s="1"/>
  <c r="DU120" i="23"/>
  <c r="DX120" i="23" s="1"/>
  <c r="EA144" i="23"/>
  <c r="DU184" i="23"/>
  <c r="DX184" i="23" s="1"/>
  <c r="EA197" i="23"/>
  <c r="EB197" i="23"/>
  <c r="EF197" i="23" s="1"/>
  <c r="DU93" i="23"/>
  <c r="DX93" i="23" s="1"/>
  <c r="EB93" i="23" s="1"/>
  <c r="EF93" i="23" s="1"/>
  <c r="EA149" i="23"/>
  <c r="DU166" i="23"/>
  <c r="DX166" i="23" s="1"/>
  <c r="DU196" i="23"/>
  <c r="DX196" i="23" s="1"/>
  <c r="DU159" i="23"/>
  <c r="DX159" i="23" s="1"/>
  <c r="DU102" i="23"/>
  <c r="DX102" i="23" s="1"/>
  <c r="DU145" i="23"/>
  <c r="DX145" i="23" s="1"/>
  <c r="DU161" i="23"/>
  <c r="DX161" i="23" s="1"/>
  <c r="DU178" i="23"/>
  <c r="DX178" i="23" s="1"/>
  <c r="DU154" i="23"/>
  <c r="DX154" i="23" s="1"/>
  <c r="DU112" i="23"/>
  <c r="DX112" i="23" s="1"/>
  <c r="DU163" i="23"/>
  <c r="DX163" i="23" s="1"/>
  <c r="DU143" i="23"/>
  <c r="DX143" i="23" s="1"/>
  <c r="EA152" i="23"/>
  <c r="EB104" i="23"/>
  <c r="EF104" i="23" s="1"/>
  <c r="EA104" i="23"/>
  <c r="DU186" i="23"/>
  <c r="DX186" i="23" s="1"/>
  <c r="EF144" i="23"/>
  <c r="DU121" i="23"/>
  <c r="DX121" i="23" s="1"/>
  <c r="DU122" i="23"/>
  <c r="DX122" i="23" s="1"/>
  <c r="DU185" i="23"/>
  <c r="DX185" i="23" s="1"/>
  <c r="DU48" i="23"/>
  <c r="DX48" i="23" s="1"/>
  <c r="EF74" i="23"/>
  <c r="EF73" i="23"/>
  <c r="EA73" i="23"/>
  <c r="EF39" i="23"/>
  <c r="DU12" i="23"/>
  <c r="DX12" i="23" s="1"/>
  <c r="EB12" i="23" s="1"/>
  <c r="EF12" i="23" s="1"/>
  <c r="EA16" i="23"/>
  <c r="DU47" i="23"/>
  <c r="DX47" i="23" s="1"/>
  <c r="EB47" i="23" s="1"/>
  <c r="EF47" i="23" s="1"/>
  <c r="EF81" i="23"/>
  <c r="EA80" i="23"/>
  <c r="EF53" i="23"/>
  <c r="EA81" i="23"/>
  <c r="DU63" i="23"/>
  <c r="DX63" i="23" s="1"/>
  <c r="EB63" i="23" s="1"/>
  <c r="EF63" i="23" s="1"/>
  <c r="EA74" i="23"/>
  <c r="EA39" i="23"/>
  <c r="EF80" i="23"/>
  <c r="DU91" i="23"/>
  <c r="DX91" i="23" s="1"/>
  <c r="EB91" i="23" s="1"/>
  <c r="EF91" i="23" s="1"/>
  <c r="EF10" i="23"/>
  <c r="EA10" i="23"/>
  <c r="EA82" i="23"/>
  <c r="EF21" i="23"/>
  <c r="EF82" i="23"/>
  <c r="EA21" i="23"/>
  <c r="EA53" i="23"/>
  <c r="DU20" i="23"/>
  <c r="DX20" i="23" s="1"/>
  <c r="DU90" i="23"/>
  <c r="DX90" i="23" s="1"/>
  <c r="DU55" i="23"/>
  <c r="DX55" i="23" s="1"/>
  <c r="DU24" i="23"/>
  <c r="DX24" i="23" s="1"/>
  <c r="DU70" i="23"/>
  <c r="DX70" i="23" s="1"/>
  <c r="DU54" i="23"/>
  <c r="DX54" i="23" s="1"/>
  <c r="DU50" i="23"/>
  <c r="DX50" i="23" s="1"/>
  <c r="DU37" i="23"/>
  <c r="DX37" i="23" s="1"/>
  <c r="DU97" i="23"/>
  <c r="DX97" i="23" s="1"/>
  <c r="DU78" i="23"/>
  <c r="DX78" i="23" s="1"/>
  <c r="DU59" i="23"/>
  <c r="DX59" i="23" s="1"/>
  <c r="DU23" i="23"/>
  <c r="DX23" i="23" s="1"/>
  <c r="DU79" i="23"/>
  <c r="DX79" i="23" s="1"/>
  <c r="DU94" i="23"/>
  <c r="DX94" i="23" s="1"/>
  <c r="DU44" i="23"/>
  <c r="DX44" i="23" s="1"/>
  <c r="EF30" i="23"/>
  <c r="DU29" i="23"/>
  <c r="DX29" i="23" s="1"/>
  <c r="DU15" i="23"/>
  <c r="DX15" i="23" s="1"/>
  <c r="EB92" i="23"/>
  <c r="EF92" i="23" s="1"/>
  <c r="EA92" i="23"/>
  <c r="DU46" i="23"/>
  <c r="DX46" i="23" s="1"/>
  <c r="EA43" i="23"/>
  <c r="DU42" i="23"/>
  <c r="DX42" i="23" s="1"/>
  <c r="DU62" i="23"/>
  <c r="DX62" i="23" s="1"/>
  <c r="DU83" i="23"/>
  <c r="DX83" i="23" s="1"/>
  <c r="DU85" i="23"/>
  <c r="DX85" i="23" s="1"/>
  <c r="DU100" i="23"/>
  <c r="DX100" i="23" s="1"/>
  <c r="DU72" i="23"/>
  <c r="DX72" i="23" s="1"/>
  <c r="DU86" i="23"/>
  <c r="DX86" i="23" s="1"/>
  <c r="DU49" i="23"/>
  <c r="DX49" i="23" s="1"/>
  <c r="DU25" i="23"/>
  <c r="DX25" i="23" s="1"/>
  <c r="DU52" i="23"/>
  <c r="DX52" i="23" s="1"/>
  <c r="EB101" i="23"/>
  <c r="EF101" i="23" s="1"/>
  <c r="EA101" i="23"/>
  <c r="DU14" i="23"/>
  <c r="DX14" i="23" s="1"/>
  <c r="DU22" i="23"/>
  <c r="DX22" i="23" s="1"/>
  <c r="EF67" i="23"/>
  <c r="DU61" i="23"/>
  <c r="DX61" i="23" s="1"/>
  <c r="DU76" i="23"/>
  <c r="DX76" i="23" s="1"/>
  <c r="DU33" i="23"/>
  <c r="DX33" i="23" s="1"/>
  <c r="DU58" i="23"/>
  <c r="DX58" i="23" s="1"/>
  <c r="DU45" i="23"/>
  <c r="DX45" i="23" s="1"/>
  <c r="EB18" i="23"/>
  <c r="EF18" i="23" s="1"/>
  <c r="EA18" i="23"/>
  <c r="DU99" i="23"/>
  <c r="DX99" i="23" s="1"/>
  <c r="EF43" i="23"/>
  <c r="DU38" i="23"/>
  <c r="DX38" i="23" s="1"/>
  <c r="DU36" i="23"/>
  <c r="DX36" i="23" s="1"/>
  <c r="DU98" i="23"/>
  <c r="DX98" i="23" s="1"/>
  <c r="DU96" i="23"/>
  <c r="DX96" i="23" s="1"/>
  <c r="DU40" i="23"/>
  <c r="DX40" i="23" s="1"/>
  <c r="DU84" i="23"/>
  <c r="DX84" i="23" s="1"/>
  <c r="DU26" i="23"/>
  <c r="DX26" i="23" s="1"/>
  <c r="DU60" i="23"/>
  <c r="DX60" i="23" s="1"/>
  <c r="DU88" i="23"/>
  <c r="DX88" i="23" s="1"/>
  <c r="DU57" i="23"/>
  <c r="DX57" i="23" s="1"/>
  <c r="EF16" i="23"/>
  <c r="DU56" i="23"/>
  <c r="DX56" i="23" s="1"/>
  <c r="DU28" i="23"/>
  <c r="DX28" i="23" s="1"/>
  <c r="DU64" i="23"/>
  <c r="DX64" i="23" s="1"/>
  <c r="DU31" i="23"/>
  <c r="DX31" i="23" s="1"/>
  <c r="DU11" i="23"/>
  <c r="DX11" i="23" s="1"/>
  <c r="EA67" i="23"/>
  <c r="DU34" i="23"/>
  <c r="DX34" i="23" s="1"/>
  <c r="EA95" i="23"/>
  <c r="EB95" i="23"/>
  <c r="EF95" i="23" s="1"/>
  <c r="DU75" i="23"/>
  <c r="DX75" i="23" s="1"/>
  <c r="DU77" i="23"/>
  <c r="DX77" i="23" s="1"/>
  <c r="DU89" i="23"/>
  <c r="DX89" i="23" s="1"/>
  <c r="EF87" i="23"/>
  <c r="DU19" i="23"/>
  <c r="DX19" i="23" s="1"/>
  <c r="DU71" i="23"/>
  <c r="DX71" i="23" s="1"/>
  <c r="DU51" i="23"/>
  <c r="DX51" i="23" s="1"/>
  <c r="EA93" i="23"/>
  <c r="EB68" i="23"/>
  <c r="EF68" i="23" s="1"/>
  <c r="EA68" i="23"/>
  <c r="EB48" i="23"/>
  <c r="EF48" i="23" s="1"/>
  <c r="EA48" i="23"/>
  <c r="DU35" i="23"/>
  <c r="DX35" i="23" s="1"/>
  <c r="DU65" i="23"/>
  <c r="DX65" i="23" s="1"/>
  <c r="DU69" i="23"/>
  <c r="DX69" i="23" s="1"/>
  <c r="DU66" i="23"/>
  <c r="DX66" i="23" s="1"/>
  <c r="DU27" i="23"/>
  <c r="DX27" i="23" s="1"/>
  <c r="EA30" i="23"/>
  <c r="DU32" i="23"/>
  <c r="DX32" i="23" s="1"/>
  <c r="EA87" i="23"/>
  <c r="DU13" i="23"/>
  <c r="DX13" i="23" s="1"/>
  <c r="DU17" i="23"/>
  <c r="DX17" i="23" s="1"/>
  <c r="DU41" i="23"/>
  <c r="DX41" i="23" s="1"/>
  <c r="EA9" i="23"/>
  <c r="AY203" i="23"/>
  <c r="AY199" i="23"/>
  <c r="EB103" i="23" l="1"/>
  <c r="EF103" i="23" s="1"/>
  <c r="EA103" i="23"/>
  <c r="EB122" i="23"/>
  <c r="EF122" i="23" s="1"/>
  <c r="EA122" i="23"/>
  <c r="EB138" i="23"/>
  <c r="EF138" i="23" s="1"/>
  <c r="EA138" i="23"/>
  <c r="EA156" i="23"/>
  <c r="EB156" i="23"/>
  <c r="EF156" i="23" s="1"/>
  <c r="EA135" i="23"/>
  <c r="EB135" i="23"/>
  <c r="EF135" i="23" s="1"/>
  <c r="EA127" i="23"/>
  <c r="EB127" i="23"/>
  <c r="EF127" i="23" s="1"/>
  <c r="EA141" i="23"/>
  <c r="EB141" i="23"/>
  <c r="EF141" i="23" s="1"/>
  <c r="EB130" i="23"/>
  <c r="EF130" i="23" s="1"/>
  <c r="EA130" i="23"/>
  <c r="EA108" i="23"/>
  <c r="EB108" i="23"/>
  <c r="EF108" i="23" s="1"/>
  <c r="EB150" i="23"/>
  <c r="EF150" i="23" s="1"/>
  <c r="EA150" i="23"/>
  <c r="EA186" i="23"/>
  <c r="EB186" i="23"/>
  <c r="EF186" i="23" s="1"/>
  <c r="EB178" i="23"/>
  <c r="EF178" i="23" s="1"/>
  <c r="EA178" i="23"/>
  <c r="EB145" i="23"/>
  <c r="EF145" i="23" s="1"/>
  <c r="EA145" i="23"/>
  <c r="EB159" i="23"/>
  <c r="EF159" i="23" s="1"/>
  <c r="EA159" i="23"/>
  <c r="EA166" i="23"/>
  <c r="EB166" i="23"/>
  <c r="EF166" i="23" s="1"/>
  <c r="EB182" i="23"/>
  <c r="EF182" i="23" s="1"/>
  <c r="EA182" i="23"/>
  <c r="EA140" i="23"/>
  <c r="EB140" i="23"/>
  <c r="EF140" i="23" s="1"/>
  <c r="EA126" i="23"/>
  <c r="EB126" i="23"/>
  <c r="EF126" i="23" s="1"/>
  <c r="EA114" i="23"/>
  <c r="EB114" i="23"/>
  <c r="EF114" i="23" s="1"/>
  <c r="EB146" i="23"/>
  <c r="EF146" i="23" s="1"/>
  <c r="EA146" i="23"/>
  <c r="EB193" i="23"/>
  <c r="EF193" i="23" s="1"/>
  <c r="EA193" i="23"/>
  <c r="EB185" i="23"/>
  <c r="EF185" i="23" s="1"/>
  <c r="EA185" i="23"/>
  <c r="EB163" i="23"/>
  <c r="EF163" i="23" s="1"/>
  <c r="EA163" i="23"/>
  <c r="EB171" i="23"/>
  <c r="EF171" i="23" s="1"/>
  <c r="EA171" i="23"/>
  <c r="EA192" i="23"/>
  <c r="EB192" i="23"/>
  <c r="EF192" i="23" s="1"/>
  <c r="EB168" i="23"/>
  <c r="EF168" i="23" s="1"/>
  <c r="EA168" i="23"/>
  <c r="EB137" i="23"/>
  <c r="EF137" i="23" s="1"/>
  <c r="EA137" i="23"/>
  <c r="EA180" i="23"/>
  <c r="EB180" i="23"/>
  <c r="EF180" i="23" s="1"/>
  <c r="EB173" i="23"/>
  <c r="EF173" i="23" s="1"/>
  <c r="EA173" i="23"/>
  <c r="EA111" i="23"/>
  <c r="EB111" i="23"/>
  <c r="EF111" i="23" s="1"/>
  <c r="EB177" i="23"/>
  <c r="EF177" i="23" s="1"/>
  <c r="EA177" i="23"/>
  <c r="EB128" i="23"/>
  <c r="EF128" i="23" s="1"/>
  <c r="EA128" i="23"/>
  <c r="EB164" i="23"/>
  <c r="EF164" i="23" s="1"/>
  <c r="EA164" i="23"/>
  <c r="EA115" i="23"/>
  <c r="EB115" i="23"/>
  <c r="EF115" i="23" s="1"/>
  <c r="EA116" i="23"/>
  <c r="EB116" i="23"/>
  <c r="EF116" i="23" s="1"/>
  <c r="EB162" i="23"/>
  <c r="EF162" i="23" s="1"/>
  <c r="EA162" i="23"/>
  <c r="EB125" i="23"/>
  <c r="EF125" i="23" s="1"/>
  <c r="EA125" i="23"/>
  <c r="EB172" i="23"/>
  <c r="EF172" i="23" s="1"/>
  <c r="EA172" i="23"/>
  <c r="EB107" i="23"/>
  <c r="EF107" i="23" s="1"/>
  <c r="EA107" i="23"/>
  <c r="EA174" i="23"/>
  <c r="EB174" i="23"/>
  <c r="EF174" i="23" s="1"/>
  <c r="EA133" i="23"/>
  <c r="EB133" i="23"/>
  <c r="EF133" i="23" s="1"/>
  <c r="EB153" i="23"/>
  <c r="EF153" i="23" s="1"/>
  <c r="EA153" i="23"/>
  <c r="EB112" i="23"/>
  <c r="EF112" i="23" s="1"/>
  <c r="EA112" i="23"/>
  <c r="EB160" i="23"/>
  <c r="EF160" i="23" s="1"/>
  <c r="EA160" i="23"/>
  <c r="EB148" i="23"/>
  <c r="EF148" i="23" s="1"/>
  <c r="EA148" i="23"/>
  <c r="EB191" i="23"/>
  <c r="EF191" i="23" s="1"/>
  <c r="EA191" i="23"/>
  <c r="EA132" i="23"/>
  <c r="EB132" i="23"/>
  <c r="EF132" i="23" s="1"/>
  <c r="EB124" i="23"/>
  <c r="EF124" i="23" s="1"/>
  <c r="EA124" i="23"/>
  <c r="EB189" i="23"/>
  <c r="EF189" i="23" s="1"/>
  <c r="EA189" i="23"/>
  <c r="EA119" i="23"/>
  <c r="EB119" i="23"/>
  <c r="EF119" i="23" s="1"/>
  <c r="EB176" i="23"/>
  <c r="EF176" i="23" s="1"/>
  <c r="EA176" i="23"/>
  <c r="EB123" i="23"/>
  <c r="EF123" i="23" s="1"/>
  <c r="EA123" i="23"/>
  <c r="EA147" i="23"/>
  <c r="EB147" i="23"/>
  <c r="EF147" i="23" s="1"/>
  <c r="EB113" i="23"/>
  <c r="EF113" i="23" s="1"/>
  <c r="EA113" i="23"/>
  <c r="EA105" i="23"/>
  <c r="EB105" i="23"/>
  <c r="EF105" i="23" s="1"/>
  <c r="EB142" i="23"/>
  <c r="EF142" i="23" s="1"/>
  <c r="EA142" i="23"/>
  <c r="EB121" i="23"/>
  <c r="EF121" i="23" s="1"/>
  <c r="EA121" i="23"/>
  <c r="EB143" i="23"/>
  <c r="EF143" i="23" s="1"/>
  <c r="EA143" i="23"/>
  <c r="EB154" i="23"/>
  <c r="EF154" i="23" s="1"/>
  <c r="EA154" i="23"/>
  <c r="EB161" i="23"/>
  <c r="EF161" i="23" s="1"/>
  <c r="EA161" i="23"/>
  <c r="EB102" i="23"/>
  <c r="EF102" i="23" s="1"/>
  <c r="EA102" i="23"/>
  <c r="EB196" i="23"/>
  <c r="EF196" i="23" s="1"/>
  <c r="EA196" i="23"/>
  <c r="EB184" i="23"/>
  <c r="EF184" i="23" s="1"/>
  <c r="EA184" i="23"/>
  <c r="EA120" i="23"/>
  <c r="EB120" i="23"/>
  <c r="EF120" i="23" s="1"/>
  <c r="EB117" i="23"/>
  <c r="EF117" i="23" s="1"/>
  <c r="EA117" i="23"/>
  <c r="EB175" i="23"/>
  <c r="EF175" i="23" s="1"/>
  <c r="EA175" i="23"/>
  <c r="EB181" i="23"/>
  <c r="EF181" i="23" s="1"/>
  <c r="EA181" i="23"/>
  <c r="EA134" i="23"/>
  <c r="EB134" i="23"/>
  <c r="EF134" i="23" s="1"/>
  <c r="EA169" i="23"/>
  <c r="EB169" i="23"/>
  <c r="EF169" i="23" s="1"/>
  <c r="EB155" i="23"/>
  <c r="EF155" i="23" s="1"/>
  <c r="EA155" i="23"/>
  <c r="EA151" i="23"/>
  <c r="EB151" i="23"/>
  <c r="EF151" i="23" s="1"/>
  <c r="EA118" i="23"/>
  <c r="EB118" i="23"/>
  <c r="EF118" i="23" s="1"/>
  <c r="EA12" i="23"/>
  <c r="EA47" i="23"/>
  <c r="EA63" i="23"/>
  <c r="EA91" i="23"/>
  <c r="EB28" i="23"/>
  <c r="EF28" i="23" s="1"/>
  <c r="EA28" i="23"/>
  <c r="EB19" i="23"/>
  <c r="EF19" i="23" s="1"/>
  <c r="EA19" i="23"/>
  <c r="EB26" i="23"/>
  <c r="EF26" i="23" s="1"/>
  <c r="EA26" i="23"/>
  <c r="EA36" i="23"/>
  <c r="EB36" i="23"/>
  <c r="EF36" i="23" s="1"/>
  <c r="EA76" i="23"/>
  <c r="EB76" i="23"/>
  <c r="EF76" i="23" s="1"/>
  <c r="EB14" i="23"/>
  <c r="EF14" i="23" s="1"/>
  <c r="EA14" i="23"/>
  <c r="EB15" i="23"/>
  <c r="EF15" i="23" s="1"/>
  <c r="EA15" i="23"/>
  <c r="EB94" i="23"/>
  <c r="EF94" i="23" s="1"/>
  <c r="EA94" i="23"/>
  <c r="EB13" i="23"/>
  <c r="EF13" i="23" s="1"/>
  <c r="EA13" i="23"/>
  <c r="EA66" i="23"/>
  <c r="EB66" i="23"/>
  <c r="EF66" i="23" s="1"/>
  <c r="EB77" i="23"/>
  <c r="EF77" i="23" s="1"/>
  <c r="EA77" i="23"/>
  <c r="EA49" i="23"/>
  <c r="EB49" i="23"/>
  <c r="EF49" i="23" s="1"/>
  <c r="EB86" i="23"/>
  <c r="EF86" i="23" s="1"/>
  <c r="EA86" i="23"/>
  <c r="EB100" i="23"/>
  <c r="EF100" i="23" s="1"/>
  <c r="EA100" i="23"/>
  <c r="EB83" i="23"/>
  <c r="EF83" i="23" s="1"/>
  <c r="EA83" i="23"/>
  <c r="EA42" i="23"/>
  <c r="EB42" i="23"/>
  <c r="EF42" i="23" s="1"/>
  <c r="EA46" i="23"/>
  <c r="EB46" i="23"/>
  <c r="EF46" i="23" s="1"/>
  <c r="EB97" i="23"/>
  <c r="EF97" i="23" s="1"/>
  <c r="EA97" i="23"/>
  <c r="EA50" i="23"/>
  <c r="EB50" i="23"/>
  <c r="EF50" i="23" s="1"/>
  <c r="EB70" i="23"/>
  <c r="EF70" i="23" s="1"/>
  <c r="EA70" i="23"/>
  <c r="EA20" i="23"/>
  <c r="EB20" i="23"/>
  <c r="EF20" i="23" s="1"/>
  <c r="EB69" i="23"/>
  <c r="EF69" i="23" s="1"/>
  <c r="EA69" i="23"/>
  <c r="EB71" i="23"/>
  <c r="EF71" i="23" s="1"/>
  <c r="EA71" i="23"/>
  <c r="EB31" i="23"/>
  <c r="EF31" i="23" s="1"/>
  <c r="EA31" i="23"/>
  <c r="EA88" i="23"/>
  <c r="EB88" i="23"/>
  <c r="EF88" i="23" s="1"/>
  <c r="EA96" i="23"/>
  <c r="EB96" i="23"/>
  <c r="EF96" i="23" s="1"/>
  <c r="EB58" i="23"/>
  <c r="EF58" i="23" s="1"/>
  <c r="EA58" i="23"/>
  <c r="EB52" i="23"/>
  <c r="EF52" i="23" s="1"/>
  <c r="EA52" i="23"/>
  <c r="EB23" i="23"/>
  <c r="EF23" i="23" s="1"/>
  <c r="EA23" i="23"/>
  <c r="EB41" i="23"/>
  <c r="EF41" i="23" s="1"/>
  <c r="EA41" i="23"/>
  <c r="EB32" i="23"/>
  <c r="EF32" i="23" s="1"/>
  <c r="EA32" i="23"/>
  <c r="EA57" i="23"/>
  <c r="EB57" i="23"/>
  <c r="EF57" i="23" s="1"/>
  <c r="EA35" i="23"/>
  <c r="EB35" i="23"/>
  <c r="EF35" i="23" s="1"/>
  <c r="EA51" i="23"/>
  <c r="EB51" i="23"/>
  <c r="EF51" i="23" s="1"/>
  <c r="EB11" i="23"/>
  <c r="EF11" i="23" s="1"/>
  <c r="EA11" i="23"/>
  <c r="EA64" i="23"/>
  <c r="EB64" i="23"/>
  <c r="EF64" i="23" s="1"/>
  <c r="EB56" i="23"/>
  <c r="EF56" i="23" s="1"/>
  <c r="EA56" i="23"/>
  <c r="EB60" i="23"/>
  <c r="EF60" i="23" s="1"/>
  <c r="EA60" i="23"/>
  <c r="EB84" i="23"/>
  <c r="EF84" i="23" s="1"/>
  <c r="EA84" i="23"/>
  <c r="EA40" i="23"/>
  <c r="EB40" i="23"/>
  <c r="EF40" i="23" s="1"/>
  <c r="EB98" i="23"/>
  <c r="EF98" i="23" s="1"/>
  <c r="EA98" i="23"/>
  <c r="EA38" i="23"/>
  <c r="EB38" i="23"/>
  <c r="EF38" i="23" s="1"/>
  <c r="EB99" i="23"/>
  <c r="EF99" i="23" s="1"/>
  <c r="EA99" i="23"/>
  <c r="EB45" i="23"/>
  <c r="EF45" i="23" s="1"/>
  <c r="EA45" i="23"/>
  <c r="EA33" i="23"/>
  <c r="EB33" i="23"/>
  <c r="EF33" i="23" s="1"/>
  <c r="EA61" i="23"/>
  <c r="EB61" i="23"/>
  <c r="EF61" i="23" s="1"/>
  <c r="EA22" i="23"/>
  <c r="EB22" i="23"/>
  <c r="EF22" i="23" s="1"/>
  <c r="EB29" i="23"/>
  <c r="EF29" i="23" s="1"/>
  <c r="EA29" i="23"/>
  <c r="EA44" i="23"/>
  <c r="EB44" i="23"/>
  <c r="EF44" i="23" s="1"/>
  <c r="EA79" i="23"/>
  <c r="EB79" i="23"/>
  <c r="EF79" i="23" s="1"/>
  <c r="EA59" i="23"/>
  <c r="EB59" i="23"/>
  <c r="EF59" i="23" s="1"/>
  <c r="EB55" i="23"/>
  <c r="EF55" i="23" s="1"/>
  <c r="EA55" i="23"/>
  <c r="EB17" i="23"/>
  <c r="EF17" i="23" s="1"/>
  <c r="EA17" i="23"/>
  <c r="EB27" i="23"/>
  <c r="EF27" i="23" s="1"/>
  <c r="EA27" i="23"/>
  <c r="EB65" i="23"/>
  <c r="EF65" i="23" s="1"/>
  <c r="EA65" i="23"/>
  <c r="EA89" i="23"/>
  <c r="EB89" i="23"/>
  <c r="EF89" i="23" s="1"/>
  <c r="EB75" i="23"/>
  <c r="EF75" i="23" s="1"/>
  <c r="EA75" i="23"/>
  <c r="EB34" i="23"/>
  <c r="EF34" i="23" s="1"/>
  <c r="EA34" i="23"/>
  <c r="EB25" i="23"/>
  <c r="EF25" i="23" s="1"/>
  <c r="EA25" i="23"/>
  <c r="EA72" i="23"/>
  <c r="EB72" i="23"/>
  <c r="EF72" i="23" s="1"/>
  <c r="EB85" i="23"/>
  <c r="EF85" i="23" s="1"/>
  <c r="EA85" i="23"/>
  <c r="EA62" i="23"/>
  <c r="EB62" i="23"/>
  <c r="EF62" i="23" s="1"/>
  <c r="EA78" i="23"/>
  <c r="EB78" i="23"/>
  <c r="EF78" i="23" s="1"/>
  <c r="EA37" i="23"/>
  <c r="EB37" i="23"/>
  <c r="EF37" i="23" s="1"/>
  <c r="EA54" i="23"/>
  <c r="EB54" i="23"/>
  <c r="EF54" i="23" s="1"/>
  <c r="EB24" i="23"/>
  <c r="EF24" i="23" s="1"/>
  <c r="EA24" i="23"/>
  <c r="EB90" i="23"/>
  <c r="EF90" i="23" s="1"/>
  <c r="EA90" i="23"/>
  <c r="L14" i="15" l="1"/>
  <c r="K14" i="15"/>
  <c r="C161" i="15" l="1"/>
  <c r="C156" i="15" l="1"/>
  <c r="C86" i="15" l="1"/>
  <c r="C78" i="15"/>
  <c r="C24" i="15" l="1"/>
  <c r="C60" i="15" l="1"/>
  <c r="Z199" i="23" l="1"/>
  <c r="D49" i="21"/>
  <c r="BE199" i="23"/>
  <c r="BB199" i="23"/>
  <c r="AV199" i="23"/>
  <c r="AU199" i="23"/>
  <c r="AG199" i="23"/>
  <c r="GO199" i="23" l="1"/>
  <c r="GN199" i="23"/>
  <c r="GQ199" i="23"/>
  <c r="GP199" i="23"/>
  <c r="FV199" i="23"/>
  <c r="FW199" i="23"/>
  <c r="FS199" i="23"/>
  <c r="FN199" i="23"/>
  <c r="FJ199" i="23"/>
  <c r="FE199" i="23"/>
  <c r="FQ199" i="23"/>
  <c r="FL199" i="23"/>
  <c r="FG199" i="23"/>
  <c r="FT199" i="23"/>
  <c r="FK199" i="23"/>
  <c r="FP199" i="23"/>
  <c r="FF199" i="23"/>
  <c r="FD199" i="23"/>
  <c r="FR199" i="23"/>
  <c r="FM199" i="23"/>
  <c r="FH199" i="23"/>
  <c r="HW199" i="23"/>
  <c r="HR199" i="23"/>
  <c r="HT199" i="23"/>
  <c r="HS199" i="23"/>
  <c r="HV199" i="23"/>
  <c r="HU199" i="23"/>
  <c r="HO199" i="23"/>
  <c r="HP199" i="23"/>
  <c r="HD199" i="23"/>
  <c r="HC199" i="23"/>
  <c r="GM199" i="23"/>
  <c r="GL199" i="23"/>
  <c r="GK199" i="23"/>
  <c r="GI199" i="23"/>
  <c r="GJ199" i="23"/>
  <c r="FB199" i="23"/>
  <c r="EX199" i="23"/>
  <c r="EU199" i="23"/>
  <c r="EN199" i="23"/>
  <c r="FA199" i="23"/>
  <c r="ET199" i="23"/>
  <c r="EM199" i="23"/>
  <c r="EZ199" i="23"/>
  <c r="ES199" i="23"/>
  <c r="EP199" i="23"/>
  <c r="EL199" i="23"/>
  <c r="EY199" i="23"/>
  <c r="EV199" i="23"/>
  <c r="ER199" i="23"/>
  <c r="EO199" i="23"/>
  <c r="AY204" i="23"/>
  <c r="AH199" i="23"/>
  <c r="AX199" i="23"/>
  <c r="BD199" i="23"/>
  <c r="HZ199" i="23"/>
  <c r="AZ199" i="23"/>
  <c r="AW199" i="23"/>
  <c r="AA199" i="23"/>
  <c r="AB199" i="23" s="1"/>
  <c r="BC199" i="23"/>
  <c r="BI199" i="23"/>
  <c r="GF199" i="23" l="1"/>
  <c r="GD199" i="23"/>
  <c r="GB199" i="23"/>
  <c r="HF199" i="23"/>
  <c r="GG199" i="23"/>
  <c r="GA199" i="23"/>
  <c r="GC199" i="23"/>
  <c r="FY199" i="23"/>
  <c r="GE199" i="23"/>
  <c r="FZ199" i="23"/>
  <c r="FI199" i="23"/>
  <c r="FU199" i="23"/>
  <c r="FO199" i="23"/>
  <c r="AC199" i="23"/>
  <c r="AE199" i="23" s="1"/>
  <c r="GV199" i="23"/>
  <c r="AP199" i="23"/>
  <c r="AQ199" i="23"/>
  <c r="BF199" i="23" s="1"/>
  <c r="HI199" i="23"/>
  <c r="HQ199" i="23"/>
  <c r="HJ199" i="23"/>
  <c r="HH199" i="23"/>
  <c r="HE199" i="23"/>
  <c r="HM199" i="23"/>
  <c r="HK199" i="23"/>
  <c r="HL199" i="23"/>
  <c r="HG199" i="23"/>
  <c r="DM199" i="23"/>
  <c r="EQ199" i="23"/>
  <c r="EW199" i="23"/>
  <c r="FC199" i="23"/>
  <c r="HY199" i="23"/>
  <c r="AI199" i="23"/>
  <c r="BA199" i="23"/>
  <c r="AD199" i="23" l="1"/>
  <c r="AM199" i="23" s="1"/>
  <c r="DW199" i="23"/>
  <c r="DZ199" i="23" s="1"/>
  <c r="EE199" i="23" s="1"/>
  <c r="AS199" i="23"/>
  <c r="BH199" i="23" s="1"/>
  <c r="AR199" i="23"/>
  <c r="BG199" i="23" s="1"/>
  <c r="AT199" i="23"/>
  <c r="DO199" i="23"/>
  <c r="DN199" i="23"/>
  <c r="W199" i="23"/>
  <c r="AL199" i="23"/>
  <c r="AK199" i="23"/>
  <c r="AN199" i="23"/>
  <c r="AJ199" i="23"/>
  <c r="DL199" i="23" l="1"/>
  <c r="DH199" i="23"/>
  <c r="DD199" i="23"/>
  <c r="DF199" i="23"/>
  <c r="DK199" i="23"/>
  <c r="DG199" i="23"/>
  <c r="DC199" i="23"/>
  <c r="DJ199" i="23"/>
  <c r="DB199" i="23"/>
  <c r="DA199" i="23"/>
  <c r="DI199" i="23"/>
  <c r="DE199" i="23"/>
  <c r="CX199" i="23"/>
  <c r="CW199" i="23"/>
  <c r="CZ199" i="23"/>
  <c r="CY199" i="23"/>
  <c r="I199" i="23"/>
  <c r="EG199" i="23" s="1"/>
  <c r="BL199" i="23"/>
  <c r="DS199" i="23"/>
  <c r="AO199" i="23"/>
  <c r="BM199" i="23"/>
  <c r="BJ199" i="23"/>
  <c r="BK199" i="23"/>
  <c r="EJ199" i="23" l="1"/>
  <c r="EH199" i="23"/>
  <c r="EK199" i="23"/>
  <c r="EI199" i="23"/>
  <c r="CA199" i="23"/>
  <c r="CT199" i="23" s="1"/>
  <c r="DP199" i="23"/>
  <c r="BS199" i="23"/>
  <c r="CL199" i="23" s="1"/>
  <c r="BV199" i="23"/>
  <c r="CO199" i="23" s="1"/>
  <c r="BZ199" i="23"/>
  <c r="CS199" i="23" s="1"/>
  <c r="BR199" i="23"/>
  <c r="BN199" i="23"/>
  <c r="CG199" i="23" s="1"/>
  <c r="BW199" i="23"/>
  <c r="CP199" i="23" s="1"/>
  <c r="BY199" i="23"/>
  <c r="CR199" i="23" s="1"/>
  <c r="BQ199" i="23"/>
  <c r="CJ199" i="23" s="1"/>
  <c r="CC199" i="23"/>
  <c r="CV199" i="23" s="1"/>
  <c r="BU199" i="23"/>
  <c r="CN199" i="23" s="1"/>
  <c r="BO199" i="23"/>
  <c r="CH199" i="23" s="1"/>
  <c r="BT199" i="23"/>
  <c r="CM199" i="23" s="1"/>
  <c r="BX199" i="23"/>
  <c r="CQ199" i="23" s="1"/>
  <c r="BP199" i="23"/>
  <c r="CI199" i="23" s="1"/>
  <c r="CB199" i="23"/>
  <c r="CU199" i="23" s="1"/>
  <c r="CK199" i="23" l="1"/>
  <c r="CD199" i="23"/>
  <c r="DQ199" i="23"/>
  <c r="DR199" i="23"/>
  <c r="CE199" i="23"/>
  <c r="DT199" i="23"/>
  <c r="CF199" i="23"/>
  <c r="DU199" i="23" l="1"/>
  <c r="DX199" i="23" s="1"/>
  <c r="EB199" i="23" s="1"/>
  <c r="DV199" i="23"/>
  <c r="DY199" i="23" l="1"/>
  <c r="ED199" i="23" l="1"/>
  <c r="EA199" i="23"/>
  <c r="D47" i="21"/>
  <c r="D48" i="21"/>
  <c r="D50" i="21"/>
  <c r="D51" i="21"/>
  <c r="D46" i="21"/>
  <c r="EF199" i="23" l="1"/>
  <c r="BE204" i="23" l="1"/>
  <c r="BB204" i="23"/>
  <c r="AV204" i="23"/>
  <c r="GN204" i="23" l="1"/>
  <c r="G134" i="15" s="1"/>
  <c r="GP204" i="23"/>
  <c r="G132" i="15" s="1"/>
  <c r="FQ204" i="23"/>
  <c r="FL204" i="23"/>
  <c r="FG204" i="23"/>
  <c r="FV204" i="23"/>
  <c r="FS204" i="23"/>
  <c r="FN204" i="23"/>
  <c r="FE204" i="23"/>
  <c r="FM204" i="23"/>
  <c r="FR204" i="23"/>
  <c r="FH204" i="23"/>
  <c r="FF204" i="23"/>
  <c r="FT204" i="23"/>
  <c r="FK204" i="23"/>
  <c r="FW204" i="23"/>
  <c r="HU204" i="23"/>
  <c r="HS204" i="23"/>
  <c r="HW204" i="23"/>
  <c r="HP204" i="23"/>
  <c r="HR204" i="23"/>
  <c r="HT204" i="23"/>
  <c r="HO204" i="23"/>
  <c r="HV204" i="23"/>
  <c r="GR204" i="23"/>
  <c r="GS204" i="23"/>
  <c r="HC204" i="23"/>
  <c r="GQ204" i="23"/>
  <c r="G131" i="15" s="1"/>
  <c r="GK204" i="23"/>
  <c r="G130" i="15" s="1"/>
  <c r="GO204" i="23"/>
  <c r="G133" i="15" s="1"/>
  <c r="GJ204" i="23"/>
  <c r="G127" i="15" s="1"/>
  <c r="GL204" i="23"/>
  <c r="G129" i="15" s="1"/>
  <c r="GM204" i="23"/>
  <c r="GI204" i="23"/>
  <c r="G125" i="15" s="1"/>
  <c r="EZ204" i="23"/>
  <c r="ES204" i="23"/>
  <c r="EP204" i="23"/>
  <c r="EL204" i="23"/>
  <c r="EY204" i="23"/>
  <c r="EV204" i="23"/>
  <c r="ER204" i="23"/>
  <c r="EO204" i="23"/>
  <c r="FB204" i="23"/>
  <c r="EU204" i="23"/>
  <c r="EN204" i="23"/>
  <c r="EM204" i="23"/>
  <c r="FA204" i="23"/>
  <c r="ET204" i="23"/>
  <c r="AQ204" i="23"/>
  <c r="AX204" i="23"/>
  <c r="BD204" i="23"/>
  <c r="BC204" i="23"/>
  <c r="AW204" i="23"/>
  <c r="FZ204" i="23" l="1"/>
  <c r="G101" i="15" s="1"/>
  <c r="G102" i="15" s="1"/>
  <c r="FP204" i="23"/>
  <c r="FD204" i="23"/>
  <c r="FJ204" i="23"/>
  <c r="EX204" i="23"/>
  <c r="GE204" i="23"/>
  <c r="G108" i="15" s="1"/>
  <c r="GB204" i="23"/>
  <c r="G103" i="15" s="1"/>
  <c r="GG204" i="23"/>
  <c r="G106" i="15" s="1"/>
  <c r="FY204" i="23"/>
  <c r="G99" i="15" s="1"/>
  <c r="GF204" i="23"/>
  <c r="G107" i="15" s="1"/>
  <c r="GD204" i="23"/>
  <c r="G109" i="15" s="1"/>
  <c r="GC204" i="23"/>
  <c r="G104" i="15" s="1"/>
  <c r="GT204" i="23"/>
  <c r="G137" i="15" s="1"/>
  <c r="HJ204" i="23"/>
  <c r="G122" i="15" s="1"/>
  <c r="GW204" i="23"/>
  <c r="G141" i="15" s="1"/>
  <c r="HB204" i="23"/>
  <c r="G144" i="15" s="1"/>
  <c r="HK204" i="23"/>
  <c r="G121" i="15" s="1"/>
  <c r="HI204" i="23"/>
  <c r="G117" i="15" s="1"/>
  <c r="GY204" i="23"/>
  <c r="G147" i="15" s="1"/>
  <c r="HH204" i="23"/>
  <c r="G116" i="15" s="1"/>
  <c r="HA204" i="23"/>
  <c r="G145" i="15" s="1"/>
  <c r="HL204" i="23"/>
  <c r="G120" i="15" s="1"/>
  <c r="HD204" i="23"/>
  <c r="GX204" i="23"/>
  <c r="G142" i="15" s="1"/>
  <c r="HE204" i="23"/>
  <c r="G112" i="15" s="1"/>
  <c r="GU204" i="23"/>
  <c r="G139" i="15" s="1"/>
  <c r="GZ204" i="23"/>
  <c r="G146" i="15" s="1"/>
  <c r="HM204" i="23"/>
  <c r="G119" i="15" s="1"/>
  <c r="HF204" i="23"/>
  <c r="G114" i="15" s="1"/>
  <c r="G126" i="15"/>
  <c r="G128" i="15"/>
  <c r="G41" i="15"/>
  <c r="G35" i="15"/>
  <c r="AS204" i="23"/>
  <c r="G38" i="15" s="1"/>
  <c r="AR204" i="23"/>
  <c r="G39" i="15" s="1"/>
  <c r="AT204" i="23"/>
  <c r="G40" i="15" s="1"/>
  <c r="DW204" i="23"/>
  <c r="FC204" i="23"/>
  <c r="G90" i="15" s="1"/>
  <c r="EQ204" i="23"/>
  <c r="EW204" i="23"/>
  <c r="G93" i="15" s="1"/>
  <c r="AU204" i="23"/>
  <c r="G42" i="15" l="1"/>
  <c r="G36" i="15"/>
  <c r="FO204" i="23"/>
  <c r="G92" i="15" s="1"/>
  <c r="FI204" i="23"/>
  <c r="G91" i="15" s="1"/>
  <c r="FU204" i="23"/>
  <c r="G96" i="15" s="1"/>
  <c r="G100" i="15"/>
  <c r="G138" i="15"/>
  <c r="G140" i="15"/>
  <c r="G113" i="15"/>
  <c r="G115" i="15"/>
  <c r="G95" i="15"/>
  <c r="G94" i="15"/>
  <c r="DZ204" i="23"/>
  <c r="EE204" i="23" l="1"/>
  <c r="G37" i="15" s="1"/>
  <c r="C32" i="15"/>
  <c r="BE7" i="23" l="1"/>
  <c r="BE8" i="23"/>
  <c r="BB7" i="23"/>
  <c r="BC7" i="23" s="1"/>
  <c r="BB8" i="23"/>
  <c r="BD8" i="23" s="1"/>
  <c r="BB6" i="23"/>
  <c r="BA7" i="23"/>
  <c r="AV7" i="23"/>
  <c r="AX7" i="23" s="1"/>
  <c r="AZ6" i="23"/>
  <c r="AV6" i="23"/>
  <c r="AZ8" i="23"/>
  <c r="AV8" i="23"/>
  <c r="AW8" i="23" s="1"/>
  <c r="BE203" i="23" l="1"/>
  <c r="BC6" i="23"/>
  <c r="BB203" i="23"/>
  <c r="AX6" i="23"/>
  <c r="AV203" i="23"/>
  <c r="BB201" i="23"/>
  <c r="BC8" i="23"/>
  <c r="BA6" i="23"/>
  <c r="BD7" i="23"/>
  <c r="BD6" i="23"/>
  <c r="BA8" i="23"/>
  <c r="AZ7" i="23"/>
  <c r="AZ203" i="23" s="1"/>
  <c r="BE201" i="23"/>
  <c r="AW7" i="23"/>
  <c r="AW6" i="23"/>
  <c r="AX8" i="23"/>
  <c r="AV201" i="23"/>
  <c r="AG8" i="23"/>
  <c r="AA6" i="23"/>
  <c r="AA7" i="23"/>
  <c r="AA8" i="23"/>
  <c r="Z6" i="23"/>
  <c r="Z7" i="23"/>
  <c r="Z8" i="23"/>
  <c r="GP8" i="23" l="1"/>
  <c r="GN8" i="23"/>
  <c r="GQ8" i="23"/>
  <c r="FV8" i="23"/>
  <c r="FW8" i="23"/>
  <c r="FS8" i="23"/>
  <c r="FP8" i="23"/>
  <c r="FR8" i="23"/>
  <c r="FM8" i="23"/>
  <c r="FN8" i="23"/>
  <c r="FL8" i="23"/>
  <c r="FT8" i="23"/>
  <c r="FK8" i="23"/>
  <c r="FH8" i="23"/>
  <c r="FG8" i="23"/>
  <c r="FF8" i="23"/>
  <c r="FE8" i="23"/>
  <c r="FQ8" i="23"/>
  <c r="FJ8" i="23"/>
  <c r="FD8" i="23"/>
  <c r="HW8" i="23"/>
  <c r="HR8" i="23"/>
  <c r="HP8" i="23"/>
  <c r="HV8" i="23"/>
  <c r="HU8" i="23"/>
  <c r="HT8" i="23"/>
  <c r="HS8" i="23"/>
  <c r="HO8" i="23"/>
  <c r="HD8" i="23"/>
  <c r="HC8" i="23"/>
  <c r="GL8" i="23"/>
  <c r="GJ8" i="23"/>
  <c r="GI8" i="23"/>
  <c r="GO8" i="23"/>
  <c r="GK8" i="23"/>
  <c r="GM8" i="23"/>
  <c r="AW203" i="23"/>
  <c r="BA203" i="23"/>
  <c r="BD203" i="23"/>
  <c r="AX203" i="23"/>
  <c r="BC203" i="23"/>
  <c r="ES8" i="23"/>
  <c r="EP8" i="23"/>
  <c r="EO8" i="23"/>
  <c r="EN8" i="23"/>
  <c r="ET8" i="23"/>
  <c r="ER8" i="23"/>
  <c r="FB8" i="23"/>
  <c r="FA8" i="23"/>
  <c r="EZ8" i="23"/>
  <c r="EY8" i="23"/>
  <c r="EX8" i="23"/>
  <c r="EU8" i="23"/>
  <c r="EL8" i="23"/>
  <c r="EV8" i="23"/>
  <c r="EM8" i="23"/>
  <c r="AH8" i="23"/>
  <c r="AQ8" i="23" s="1"/>
  <c r="AR8" i="23" s="1"/>
  <c r="BG8" i="23" s="1"/>
  <c r="AX201" i="23"/>
  <c r="BC201" i="23"/>
  <c r="BD201" i="23"/>
  <c r="AW201" i="23"/>
  <c r="AG7" i="23"/>
  <c r="AB6" i="23"/>
  <c r="AB7" i="23"/>
  <c r="AC7" i="23" s="1"/>
  <c r="AE7" i="23" s="1"/>
  <c r="AB8" i="23"/>
  <c r="AC8" i="23" s="1"/>
  <c r="AE8" i="23" s="1"/>
  <c r="AG6" i="23"/>
  <c r="GG8" i="23" l="1"/>
  <c r="GC8" i="23"/>
  <c r="GE8" i="23"/>
  <c r="FY8" i="23"/>
  <c r="GN6" i="23"/>
  <c r="GQ6" i="23"/>
  <c r="GP6" i="23"/>
  <c r="FW6" i="23"/>
  <c r="GA6" i="23" s="1"/>
  <c r="GN7" i="23"/>
  <c r="GQ7" i="23"/>
  <c r="GP7" i="23"/>
  <c r="FV7" i="23"/>
  <c r="FW7" i="23"/>
  <c r="GB8" i="23"/>
  <c r="GD8" i="23"/>
  <c r="GA8" i="23"/>
  <c r="FZ8" i="23"/>
  <c r="GF8" i="23"/>
  <c r="FO8" i="23"/>
  <c r="FU8" i="23"/>
  <c r="FV6" i="23"/>
  <c r="FT6" i="23"/>
  <c r="FS6" i="23"/>
  <c r="FN6" i="23"/>
  <c r="FR6" i="23"/>
  <c r="FQ6" i="23"/>
  <c r="FM6" i="23"/>
  <c r="FL6" i="23"/>
  <c r="FP6" i="23"/>
  <c r="FG6" i="23"/>
  <c r="FK6" i="23"/>
  <c r="FF6" i="23"/>
  <c r="FJ6" i="23"/>
  <c r="FD6" i="23"/>
  <c r="FH6" i="23"/>
  <c r="FE6" i="23"/>
  <c r="FT7" i="23"/>
  <c r="FS7" i="23"/>
  <c r="FN7" i="23"/>
  <c r="FR7" i="23"/>
  <c r="FQ7" i="23"/>
  <c r="FL7" i="23"/>
  <c r="FM7" i="23"/>
  <c r="FP7" i="23"/>
  <c r="FG7" i="23"/>
  <c r="FF7" i="23"/>
  <c r="FJ7" i="23"/>
  <c r="FD7" i="23"/>
  <c r="FK7" i="23"/>
  <c r="FH7" i="23"/>
  <c r="FE7" i="23"/>
  <c r="FI8" i="23"/>
  <c r="HW7" i="23"/>
  <c r="HV7" i="23"/>
  <c r="HU7" i="23"/>
  <c r="HT7" i="23"/>
  <c r="HS7" i="23"/>
  <c r="HR7" i="23"/>
  <c r="HQ7" i="23"/>
  <c r="HP7" i="23"/>
  <c r="HO7" i="23"/>
  <c r="HQ8" i="23"/>
  <c r="HV6" i="23"/>
  <c r="HU6" i="23"/>
  <c r="HT6" i="23"/>
  <c r="HS6" i="23"/>
  <c r="HR6" i="23"/>
  <c r="HP6" i="23"/>
  <c r="HQ6" i="23"/>
  <c r="HO6" i="23"/>
  <c r="HW6" i="23"/>
  <c r="HF8" i="23"/>
  <c r="HI8" i="23"/>
  <c r="HH8" i="23"/>
  <c r="HK8" i="23"/>
  <c r="HD6" i="23"/>
  <c r="HC6" i="23"/>
  <c r="GI6" i="23"/>
  <c r="HG8" i="23"/>
  <c r="HM8" i="23"/>
  <c r="HE8" i="23"/>
  <c r="HD7" i="23"/>
  <c r="HC7" i="23"/>
  <c r="HJ8" i="23"/>
  <c r="HL8" i="23"/>
  <c r="GL6" i="23"/>
  <c r="GM6" i="23"/>
  <c r="GK6" i="23"/>
  <c r="GJ6" i="23"/>
  <c r="GO6" i="23"/>
  <c r="GO7" i="23"/>
  <c r="GI7" i="23"/>
  <c r="GM7" i="23"/>
  <c r="GL7" i="23"/>
  <c r="GK7" i="23"/>
  <c r="GJ7" i="23"/>
  <c r="FX6" i="23"/>
  <c r="FB6" i="23"/>
  <c r="FA6" i="23"/>
  <c r="EZ6" i="23"/>
  <c r="EY6" i="23"/>
  <c r="EX6" i="23"/>
  <c r="EV6" i="23"/>
  <c r="EU6" i="23"/>
  <c r="ET6" i="23"/>
  <c r="EP6" i="23"/>
  <c r="EO6" i="23"/>
  <c r="ES6" i="23"/>
  <c r="EN6" i="23"/>
  <c r="EM6" i="23"/>
  <c r="ER6" i="23"/>
  <c r="EL6" i="23"/>
  <c r="ES7" i="23"/>
  <c r="ER7" i="23"/>
  <c r="FB7" i="23"/>
  <c r="FA7" i="23"/>
  <c r="EZ7" i="23"/>
  <c r="EY7" i="23"/>
  <c r="EX7" i="23"/>
  <c r="ET7" i="23"/>
  <c r="EU7" i="23"/>
  <c r="EN7" i="23"/>
  <c r="EL7" i="23"/>
  <c r="EP7" i="23"/>
  <c r="EO7" i="23"/>
  <c r="EV7" i="23"/>
  <c r="EM7" i="23"/>
  <c r="FC8" i="23"/>
  <c r="EW8" i="23"/>
  <c r="EQ8" i="23"/>
  <c r="BI6" i="23"/>
  <c r="AC6" i="23"/>
  <c r="AD8" i="23"/>
  <c r="W8" i="23" s="1"/>
  <c r="AH7" i="23"/>
  <c r="AP7" i="23" s="1"/>
  <c r="AD7" i="23"/>
  <c r="W7" i="23" s="1"/>
  <c r="HZ7" i="23"/>
  <c r="HY7" i="23" s="1"/>
  <c r="AH6" i="23"/>
  <c r="HZ8" i="23"/>
  <c r="HY8" i="23" s="1"/>
  <c r="AP8" i="23"/>
  <c r="BI8" i="23"/>
  <c r="BI7" i="23"/>
  <c r="GF7" i="23" l="1"/>
  <c r="GC7" i="23"/>
  <c r="FZ7" i="23"/>
  <c r="GD7" i="23"/>
  <c r="GB7" i="23"/>
  <c r="GF6" i="23"/>
  <c r="GE7" i="23"/>
  <c r="FY7" i="23"/>
  <c r="GG7" i="23"/>
  <c r="GC6" i="23"/>
  <c r="GD6" i="23"/>
  <c r="GG6" i="23"/>
  <c r="FY6" i="23"/>
  <c r="GP201" i="23"/>
  <c r="GP203" i="23"/>
  <c r="F132" i="15" s="1"/>
  <c r="GA7" i="23"/>
  <c r="FZ6" i="23"/>
  <c r="GE6" i="23"/>
  <c r="GB6" i="23"/>
  <c r="GN201" i="23"/>
  <c r="GN203" i="23"/>
  <c r="F134" i="15" s="1"/>
  <c r="FK203" i="23"/>
  <c r="FK201" i="23"/>
  <c r="FU7" i="23"/>
  <c r="FD203" i="23"/>
  <c r="FD201" i="23"/>
  <c r="FG203" i="23"/>
  <c r="FG201" i="23"/>
  <c r="FM201" i="23"/>
  <c r="FM203" i="23"/>
  <c r="FS203" i="23"/>
  <c r="FS201" i="23"/>
  <c r="FH201" i="23"/>
  <c r="FH203" i="23"/>
  <c r="FN203" i="23"/>
  <c r="FN201" i="23"/>
  <c r="FI7" i="23"/>
  <c r="FO7" i="23"/>
  <c r="FO6" i="23"/>
  <c r="FJ201" i="23"/>
  <c r="FJ203" i="23"/>
  <c r="FU6" i="23"/>
  <c r="FP203" i="23"/>
  <c r="FP201" i="23"/>
  <c r="FQ203" i="23"/>
  <c r="FQ201" i="23"/>
  <c r="FT201" i="23"/>
  <c r="FT203" i="23"/>
  <c r="FL201" i="23"/>
  <c r="FL203" i="23"/>
  <c r="FI6" i="23"/>
  <c r="FE201" i="23"/>
  <c r="FE203" i="23"/>
  <c r="FF203" i="23"/>
  <c r="FF201" i="23"/>
  <c r="FR203" i="23"/>
  <c r="FR201" i="23"/>
  <c r="HL7" i="23"/>
  <c r="HJ6" i="23"/>
  <c r="HM7" i="23"/>
  <c r="HF6" i="23"/>
  <c r="HO203" i="23"/>
  <c r="HO201" i="23"/>
  <c r="HS203" i="23"/>
  <c r="HS201" i="23"/>
  <c r="HV203" i="23"/>
  <c r="HV201" i="23"/>
  <c r="HQ203" i="23"/>
  <c r="HP201" i="23"/>
  <c r="HP203" i="23"/>
  <c r="HT201" i="23"/>
  <c r="HT203" i="23"/>
  <c r="HH6" i="23"/>
  <c r="HI6" i="23"/>
  <c r="HW203" i="23"/>
  <c r="HW201" i="23"/>
  <c r="HR203" i="23"/>
  <c r="HR201" i="23"/>
  <c r="HU201" i="23"/>
  <c r="HU203" i="23"/>
  <c r="HG6" i="23"/>
  <c r="HE6" i="23"/>
  <c r="HK7" i="23"/>
  <c r="HC201" i="23"/>
  <c r="GR201" i="23"/>
  <c r="GR203" i="23"/>
  <c r="HJ7" i="23"/>
  <c r="HG7" i="23"/>
  <c r="HC203" i="23"/>
  <c r="HI7" i="23"/>
  <c r="HF7" i="23"/>
  <c r="HL6" i="23"/>
  <c r="HB201" i="23"/>
  <c r="HM6" i="23"/>
  <c r="HD201" i="23"/>
  <c r="HD203" i="23"/>
  <c r="HH7" i="23"/>
  <c r="HE7" i="23"/>
  <c r="HE203" i="23" s="1"/>
  <c r="F112" i="15" s="1"/>
  <c r="HK6" i="23"/>
  <c r="GS201" i="23"/>
  <c r="GS203" i="23"/>
  <c r="GK203" i="23"/>
  <c r="F130" i="15" s="1"/>
  <c r="GK201" i="23"/>
  <c r="GO203" i="23"/>
  <c r="F133" i="15" s="1"/>
  <c r="GO201" i="23"/>
  <c r="GM203" i="23"/>
  <c r="GM201" i="23"/>
  <c r="GI203" i="23"/>
  <c r="F125" i="15" s="1"/>
  <c r="GI201" i="23"/>
  <c r="GJ201" i="23"/>
  <c r="GJ203" i="23"/>
  <c r="F127" i="15" s="1"/>
  <c r="GL203" i="23"/>
  <c r="F129" i="15" s="1"/>
  <c r="GL201" i="23"/>
  <c r="GQ203" i="23"/>
  <c r="F131" i="15" s="1"/>
  <c r="GQ201" i="23"/>
  <c r="FW201" i="23"/>
  <c r="FW203" i="23"/>
  <c r="FV203" i="23"/>
  <c r="FV201" i="23"/>
  <c r="FX203" i="23"/>
  <c r="DL7" i="23"/>
  <c r="DH7" i="23"/>
  <c r="DD7" i="23"/>
  <c r="DK7" i="23"/>
  <c r="DG7" i="23"/>
  <c r="DC7" i="23"/>
  <c r="DF7" i="23"/>
  <c r="DE7" i="23"/>
  <c r="DJ7" i="23"/>
  <c r="DB7" i="23"/>
  <c r="DI7" i="23"/>
  <c r="DA7" i="23"/>
  <c r="DA8" i="23"/>
  <c r="DE8" i="23"/>
  <c r="DI8" i="23"/>
  <c r="DC8" i="23"/>
  <c r="DK8" i="23"/>
  <c r="DB8" i="23"/>
  <c r="DF8" i="23"/>
  <c r="DJ8" i="23"/>
  <c r="DG8" i="23"/>
  <c r="DD8" i="23"/>
  <c r="DH8" i="23"/>
  <c r="DL8" i="23"/>
  <c r="CW7" i="23"/>
  <c r="CX7" i="23"/>
  <c r="CY7" i="23"/>
  <c r="CZ7" i="23"/>
  <c r="CX8" i="23"/>
  <c r="CY8" i="23"/>
  <c r="CZ8" i="23"/>
  <c r="CW8" i="23"/>
  <c r="BI203" i="23"/>
  <c r="EL203" i="23"/>
  <c r="EL201" i="23"/>
  <c r="EU203" i="23"/>
  <c r="EU201" i="23"/>
  <c r="ER203" i="23"/>
  <c r="ER201" i="23"/>
  <c r="EV203" i="23"/>
  <c r="EV201" i="23"/>
  <c r="EM203" i="23"/>
  <c r="EM201" i="23"/>
  <c r="EP203" i="23"/>
  <c r="EP201" i="23"/>
  <c r="EX203" i="23"/>
  <c r="EX201" i="23"/>
  <c r="FB203" i="23"/>
  <c r="FB201" i="23"/>
  <c r="ES203" i="23"/>
  <c r="ES201" i="23"/>
  <c r="EZ203" i="23"/>
  <c r="EZ201" i="23"/>
  <c r="HY6" i="23"/>
  <c r="HY203" i="23" s="1"/>
  <c r="F63" i="15" s="1"/>
  <c r="HZ203" i="23"/>
  <c r="EO203" i="23"/>
  <c r="EO201" i="23"/>
  <c r="FA201" i="23"/>
  <c r="FA203" i="23"/>
  <c r="EN203" i="23"/>
  <c r="EN201" i="23"/>
  <c r="ET203" i="23"/>
  <c r="ET201" i="23"/>
  <c r="EY203" i="23"/>
  <c r="EY201" i="23"/>
  <c r="EQ7" i="23"/>
  <c r="FC7" i="23"/>
  <c r="EW6" i="23"/>
  <c r="EW7" i="23"/>
  <c r="EQ6" i="23"/>
  <c r="FC6" i="23"/>
  <c r="DM6" i="23"/>
  <c r="AP6" i="23"/>
  <c r="AP203" i="23" s="1"/>
  <c r="AD6" i="23"/>
  <c r="AE6" i="23"/>
  <c r="AE203" i="23" s="1"/>
  <c r="AI6" i="23"/>
  <c r="AS8" i="23"/>
  <c r="BH8" i="23" s="1"/>
  <c r="DW8" i="23"/>
  <c r="AT8" i="23"/>
  <c r="I8" i="23"/>
  <c r="AU8" i="23" s="1"/>
  <c r="BF8" i="23" s="1"/>
  <c r="I7" i="23"/>
  <c r="FC203" i="23" l="1"/>
  <c r="H134" i="15"/>
  <c r="H131" i="15"/>
  <c r="HF203" i="23"/>
  <c r="F114" i="15" s="1"/>
  <c r="H114" i="15" s="1"/>
  <c r="FO203" i="23"/>
  <c r="F92" i="15" s="1"/>
  <c r="H92" i="15" s="1"/>
  <c r="I88" i="29" s="1"/>
  <c r="FO201" i="23"/>
  <c r="FU203" i="23"/>
  <c r="F96" i="15" s="1"/>
  <c r="FU201" i="23"/>
  <c r="FI203" i="23"/>
  <c r="F91" i="15" s="1"/>
  <c r="FI201" i="23"/>
  <c r="HA203" i="23"/>
  <c r="F145" i="15" s="1"/>
  <c r="H145" i="15" s="1"/>
  <c r="HA201" i="23"/>
  <c r="GW203" i="23"/>
  <c r="F141" i="15" s="1"/>
  <c r="H141" i="15" s="1"/>
  <c r="GY201" i="23"/>
  <c r="HI201" i="23"/>
  <c r="GW201" i="23"/>
  <c r="HH203" i="23"/>
  <c r="F116" i="15" s="1"/>
  <c r="H116" i="15" s="1"/>
  <c r="GY203" i="23"/>
  <c r="F147" i="15" s="1"/>
  <c r="H147" i="15" s="1"/>
  <c r="HG203" i="23"/>
  <c r="F118" i="15" s="1"/>
  <c r="HK203" i="23"/>
  <c r="F121" i="15" s="1"/>
  <c r="HK201" i="23"/>
  <c r="HB203" i="23"/>
  <c r="F144" i="15" s="1"/>
  <c r="GT201" i="23"/>
  <c r="GT203" i="23"/>
  <c r="F137" i="15" s="1"/>
  <c r="HE201" i="23"/>
  <c r="HL203" i="23"/>
  <c r="F120" i="15" s="1"/>
  <c r="HL201" i="23"/>
  <c r="HI203" i="23"/>
  <c r="F117" i="15" s="1"/>
  <c r="GX201" i="23"/>
  <c r="GX203" i="23"/>
  <c r="F142" i="15" s="1"/>
  <c r="HH201" i="23"/>
  <c r="GZ203" i="23"/>
  <c r="F146" i="15" s="1"/>
  <c r="GZ201" i="23"/>
  <c r="H112" i="15"/>
  <c r="HJ201" i="23"/>
  <c r="HJ203" i="23"/>
  <c r="F122" i="15" s="1"/>
  <c r="GU203" i="23"/>
  <c r="F139" i="15" s="1"/>
  <c r="GU201" i="23"/>
  <c r="GV203" i="23"/>
  <c r="F143" i="15" s="1"/>
  <c r="HM203" i="23"/>
  <c r="F119" i="15" s="1"/>
  <c r="HM201" i="23"/>
  <c r="HF201" i="23"/>
  <c r="H125" i="15"/>
  <c r="F126" i="15"/>
  <c r="F128" i="15"/>
  <c r="H127" i="15"/>
  <c r="H129" i="15"/>
  <c r="H133" i="15"/>
  <c r="H132" i="15"/>
  <c r="H130" i="15"/>
  <c r="GC201" i="23"/>
  <c r="GC203" i="23"/>
  <c r="F104" i="15" s="1"/>
  <c r="H104" i="15" s="1"/>
  <c r="I100" i="29" s="1"/>
  <c r="GE201" i="23"/>
  <c r="GE203" i="23"/>
  <c r="F108" i="15" s="1"/>
  <c r="GD201" i="23"/>
  <c r="GD203" i="23"/>
  <c r="F109" i="15" s="1"/>
  <c r="GA203" i="23"/>
  <c r="F105" i="15" s="1"/>
  <c r="FY203" i="23"/>
  <c r="F99" i="15" s="1"/>
  <c r="H99" i="15" s="1"/>
  <c r="GG201" i="23"/>
  <c r="GG203" i="23"/>
  <c r="F106" i="15" s="1"/>
  <c r="GF203" i="23"/>
  <c r="F107" i="15" s="1"/>
  <c r="GF201" i="23"/>
  <c r="FY201" i="23"/>
  <c r="FZ203" i="23"/>
  <c r="F101" i="15" s="1"/>
  <c r="FZ201" i="23"/>
  <c r="GB201" i="23"/>
  <c r="GB203" i="23"/>
  <c r="F103" i="15" s="1"/>
  <c r="F90" i="15"/>
  <c r="FC201" i="23"/>
  <c r="EQ203" i="23"/>
  <c r="EQ201" i="23"/>
  <c r="DO6" i="23"/>
  <c r="EW203" i="23"/>
  <c r="F93" i="15" s="1"/>
  <c r="H93" i="15" s="1"/>
  <c r="I89" i="29" s="1"/>
  <c r="EW201" i="23"/>
  <c r="AJ6" i="23"/>
  <c r="BJ6" i="23" s="1"/>
  <c r="W6" i="23"/>
  <c r="DI6" i="23" s="1"/>
  <c r="DN6" i="23"/>
  <c r="AN6" i="23"/>
  <c r="AU7" i="23"/>
  <c r="AQ7" i="23"/>
  <c r="EJ8" i="23"/>
  <c r="EH8" i="23"/>
  <c r="EK8" i="23"/>
  <c r="EG8" i="23"/>
  <c r="EI8" i="23"/>
  <c r="EJ7" i="23"/>
  <c r="EH7" i="23"/>
  <c r="EK7" i="23"/>
  <c r="EG7" i="23"/>
  <c r="EI7" i="23"/>
  <c r="DM7" i="23"/>
  <c r="AI7" i="23"/>
  <c r="DO7" i="23" s="1"/>
  <c r="DM8" i="23"/>
  <c r="AI8" i="23"/>
  <c r="DO8" i="23" s="1"/>
  <c r="F115" i="15" l="1"/>
  <c r="H115" i="15" s="1"/>
  <c r="H91" i="15"/>
  <c r="F113" i="15"/>
  <c r="H119" i="15"/>
  <c r="F140" i="15"/>
  <c r="H139" i="15"/>
  <c r="H146" i="15"/>
  <c r="H142" i="15"/>
  <c r="H120" i="15"/>
  <c r="H144" i="15"/>
  <c r="H121" i="15"/>
  <c r="H122" i="15"/>
  <c r="H117" i="15"/>
  <c r="F138" i="15"/>
  <c r="H137" i="15"/>
  <c r="H128" i="15"/>
  <c r="H126" i="15"/>
  <c r="H109" i="15"/>
  <c r="I105" i="29" s="1"/>
  <c r="H108" i="15"/>
  <c r="I104" i="29" s="1"/>
  <c r="H107" i="15"/>
  <c r="H106" i="15"/>
  <c r="I102" i="29" s="1"/>
  <c r="F100" i="15"/>
  <c r="H100" i="15" s="1"/>
  <c r="H103" i="15"/>
  <c r="F102" i="15"/>
  <c r="H102" i="15" s="1"/>
  <c r="I98" i="29" s="1"/>
  <c r="H101" i="15"/>
  <c r="F95" i="15"/>
  <c r="F94" i="15"/>
  <c r="H94" i="15" s="1"/>
  <c r="I90" i="29" s="1"/>
  <c r="H90" i="15"/>
  <c r="I86" i="29" s="1"/>
  <c r="I6" i="23"/>
  <c r="AU6" i="23" s="1"/>
  <c r="AU203" i="23" s="1"/>
  <c r="DM203" i="23"/>
  <c r="F53" i="15" s="1"/>
  <c r="AI203" i="23"/>
  <c r="F159" i="15" s="1"/>
  <c r="AO6" i="23"/>
  <c r="DO203" i="23"/>
  <c r="F54" i="15" s="1"/>
  <c r="DS6" i="23"/>
  <c r="AT7" i="23"/>
  <c r="DW7" i="23"/>
  <c r="DZ7" i="23" s="1"/>
  <c r="EE7" i="23" s="1"/>
  <c r="AS7" i="23"/>
  <c r="BH7" i="23" s="1"/>
  <c r="AR7" i="23"/>
  <c r="BG7" i="23" s="1"/>
  <c r="BF7" i="23"/>
  <c r="AQ6" i="23"/>
  <c r="AQ203" i="23" s="1"/>
  <c r="AL8" i="23"/>
  <c r="BL8" i="23" s="1"/>
  <c r="AK8" i="23"/>
  <c r="BK8" i="23" s="1"/>
  <c r="AJ8" i="23"/>
  <c r="BJ8" i="23" s="1"/>
  <c r="AM8" i="23"/>
  <c r="BM8" i="23" s="1"/>
  <c r="AL7" i="23"/>
  <c r="BL7" i="23" s="1"/>
  <c r="AM7" i="23"/>
  <c r="BM7" i="23" s="1"/>
  <c r="AJ7" i="23"/>
  <c r="BJ7" i="23" s="1"/>
  <c r="AK7" i="23"/>
  <c r="BK7" i="23" s="1"/>
  <c r="DN7" i="23"/>
  <c r="AN7" i="23"/>
  <c r="AO7" i="23" s="1"/>
  <c r="DZ8" i="23"/>
  <c r="EE8" i="23" s="1"/>
  <c r="DN8" i="23"/>
  <c r="AN8" i="23"/>
  <c r="AO8" i="23" s="1"/>
  <c r="H113" i="15" l="1"/>
  <c r="H140" i="15"/>
  <c r="H138" i="15"/>
  <c r="H95" i="15"/>
  <c r="I91" i="29" s="1"/>
  <c r="H96" i="15"/>
  <c r="I92" i="29" s="1"/>
  <c r="EJ6" i="23"/>
  <c r="EJ203" i="23" s="1"/>
  <c r="EK6" i="23"/>
  <c r="EK203" i="23" s="1"/>
  <c r="EI6" i="23"/>
  <c r="EI203" i="23" s="1"/>
  <c r="EH6" i="23"/>
  <c r="EH203" i="23" s="1"/>
  <c r="EG6" i="23"/>
  <c r="EG203" i="23" s="1"/>
  <c r="F68" i="15" s="1"/>
  <c r="DN203" i="23"/>
  <c r="AJ203" i="23"/>
  <c r="F41" i="15"/>
  <c r="H41" i="15" s="1"/>
  <c r="I37" i="29" s="1"/>
  <c r="F35" i="15"/>
  <c r="H35" i="15" s="1"/>
  <c r="I31" i="29" s="1"/>
  <c r="BN6" i="23"/>
  <c r="BJ203" i="23"/>
  <c r="AN203" i="23"/>
  <c r="AO203" i="23"/>
  <c r="DW6" i="23"/>
  <c r="DW203" i="23" s="1"/>
  <c r="BF6" i="23"/>
  <c r="BF203" i="23" s="1"/>
  <c r="DP8" i="23"/>
  <c r="DP7" i="23"/>
  <c r="AT6" i="23"/>
  <c r="AT203" i="23" s="1"/>
  <c r="F40" i="15" s="1"/>
  <c r="H40" i="15" s="1"/>
  <c r="I36" i="29" s="1"/>
  <c r="AK6" i="23"/>
  <c r="AR6" i="23"/>
  <c r="AS6" i="23"/>
  <c r="AM6" i="23"/>
  <c r="BR6" i="23"/>
  <c r="AL6" i="23"/>
  <c r="DS7" i="23"/>
  <c r="CA8" i="23"/>
  <c r="CT8" i="23" s="1"/>
  <c r="BW8" i="23"/>
  <c r="CP8" i="23" s="1"/>
  <c r="BS8" i="23"/>
  <c r="CL8" i="23" s="1"/>
  <c r="BO8" i="23"/>
  <c r="CH8" i="23" s="1"/>
  <c r="DS8" i="23"/>
  <c r="BT7" i="23"/>
  <c r="CM7" i="23" s="1"/>
  <c r="CB7" i="23"/>
  <c r="CU7" i="23" s="1"/>
  <c r="BP7" i="23"/>
  <c r="CI7" i="23" s="1"/>
  <c r="BX7" i="23"/>
  <c r="CQ7" i="23" s="1"/>
  <c r="BZ8" i="23"/>
  <c r="CS8" i="23" s="1"/>
  <c r="BV8" i="23"/>
  <c r="CO8" i="23" s="1"/>
  <c r="BR8" i="23"/>
  <c r="BN8" i="23"/>
  <c r="CG8" i="23" s="1"/>
  <c r="BZ7" i="23"/>
  <c r="CS7" i="23" s="1"/>
  <c r="BV7" i="23"/>
  <c r="CO7" i="23" s="1"/>
  <c r="BR7" i="23"/>
  <c r="BN7" i="23"/>
  <c r="CG7" i="23" s="1"/>
  <c r="BY8" i="23"/>
  <c r="CR8" i="23" s="1"/>
  <c r="BU8" i="23"/>
  <c r="CN8" i="23" s="1"/>
  <c r="CC8" i="23"/>
  <c r="CV8" i="23" s="1"/>
  <c r="BQ8" i="23"/>
  <c r="CJ8" i="23" s="1"/>
  <c r="BY7" i="23"/>
  <c r="CR7" i="23" s="1"/>
  <c r="BQ7" i="23"/>
  <c r="CJ7" i="23" s="1"/>
  <c r="CC7" i="23"/>
  <c r="CV7" i="23" s="1"/>
  <c r="BU7" i="23"/>
  <c r="CN7" i="23" s="1"/>
  <c r="BT8" i="23"/>
  <c r="CM8" i="23" s="1"/>
  <c r="BP8" i="23"/>
  <c r="CI8" i="23" s="1"/>
  <c r="CB8" i="23"/>
  <c r="CU8" i="23" s="1"/>
  <c r="BX8" i="23"/>
  <c r="CQ8" i="23" s="1"/>
  <c r="CA7" i="23"/>
  <c r="CT7" i="23" s="1"/>
  <c r="BW7" i="23"/>
  <c r="CP7" i="23" s="1"/>
  <c r="BS7" i="23"/>
  <c r="CL7" i="23" s="1"/>
  <c r="BO7" i="23"/>
  <c r="CH7" i="23" s="1"/>
  <c r="F42" i="15" l="1"/>
  <c r="H42" i="15" s="1"/>
  <c r="I38" i="29" s="1"/>
  <c r="F36" i="15"/>
  <c r="H36" i="15" s="1"/>
  <c r="I32" i="29" s="1"/>
  <c r="CK7" i="23"/>
  <c r="CD7" i="23"/>
  <c r="CK8" i="23"/>
  <c r="CD8" i="23"/>
  <c r="DT7" i="23"/>
  <c r="DQ7" i="23"/>
  <c r="DR7" i="23"/>
  <c r="DT8" i="23"/>
  <c r="DR8" i="23"/>
  <c r="DQ8" i="23"/>
  <c r="BN203" i="23"/>
  <c r="CG6" i="23"/>
  <c r="CG203" i="23" s="1"/>
  <c r="F51" i="15" s="1"/>
  <c r="CW6" i="23"/>
  <c r="CW203" i="23" s="1"/>
  <c r="CK6" i="23"/>
  <c r="DA6" i="23"/>
  <c r="DA203" i="23" s="1"/>
  <c r="AK203" i="23"/>
  <c r="BK6" i="23"/>
  <c r="BO6" i="23" s="1"/>
  <c r="CX6" i="23" s="1"/>
  <c r="CX203" i="23" s="1"/>
  <c r="DS203" i="23"/>
  <c r="BR203" i="23"/>
  <c r="DZ6" i="23"/>
  <c r="DZ203" i="23" s="1"/>
  <c r="BM6" i="23"/>
  <c r="BY6" i="23" s="1"/>
  <c r="DH6" i="23" s="1"/>
  <c r="DH203" i="23" s="1"/>
  <c r="AM203" i="23"/>
  <c r="BH6" i="23"/>
  <c r="BH203" i="23" s="1"/>
  <c r="AS203" i="23"/>
  <c r="F38" i="15" s="1"/>
  <c r="H38" i="15" s="1"/>
  <c r="I34" i="29" s="1"/>
  <c r="BL6" i="23"/>
  <c r="CB6" i="23" s="1"/>
  <c r="DK6" i="23" s="1"/>
  <c r="DK203" i="23" s="1"/>
  <c r="AL203" i="23"/>
  <c r="BG6" i="23"/>
  <c r="AR203" i="23"/>
  <c r="F39" i="15" s="1"/>
  <c r="H39" i="15" s="1"/>
  <c r="I35" i="29" s="1"/>
  <c r="AS201" i="23"/>
  <c r="AT201" i="23"/>
  <c r="AR201" i="23"/>
  <c r="BV6" i="23"/>
  <c r="BZ6" i="23"/>
  <c r="DI203" i="23" s="1"/>
  <c r="CE8" i="23"/>
  <c r="CF8" i="23"/>
  <c r="AQ201" i="23"/>
  <c r="CE7" i="23"/>
  <c r="CF7" i="23"/>
  <c r="CK203" i="23" l="1"/>
  <c r="F47" i="15" s="1"/>
  <c r="DE6" i="23"/>
  <c r="DE203" i="23" s="1"/>
  <c r="BX6" i="23"/>
  <c r="DG6" i="23" s="1"/>
  <c r="DG203" i="23" s="1"/>
  <c r="DU7" i="23"/>
  <c r="DX7" i="23" s="1"/>
  <c r="DU8" i="23"/>
  <c r="DX8" i="23" s="1"/>
  <c r="BG203" i="23"/>
  <c r="DP6" i="23"/>
  <c r="BZ203" i="23"/>
  <c r="CS6" i="23"/>
  <c r="CB203" i="23"/>
  <c r="CU6" i="23"/>
  <c r="BV203" i="23"/>
  <c r="F49" i="15" s="1"/>
  <c r="CO6" i="23"/>
  <c r="BY203" i="23"/>
  <c r="CR6" i="23"/>
  <c r="EE6" i="23"/>
  <c r="EE203" i="23" s="1"/>
  <c r="F37" i="15" s="1"/>
  <c r="H37" i="15" s="1"/>
  <c r="I33" i="29" s="1"/>
  <c r="BP6" i="23"/>
  <c r="CY6" i="23" s="1"/>
  <c r="CY203" i="23" s="1"/>
  <c r="BW6" i="23"/>
  <c r="DF6" i="23" s="1"/>
  <c r="DF203" i="23" s="1"/>
  <c r="BK203" i="23"/>
  <c r="CC6" i="23"/>
  <c r="DL6" i="23" s="1"/>
  <c r="DL203" i="23" s="1"/>
  <c r="BM203" i="23"/>
  <c r="BU6" i="23"/>
  <c r="DD6" i="23" s="1"/>
  <c r="DD203" i="23" s="1"/>
  <c r="BQ6" i="23"/>
  <c r="CZ6" i="23" s="1"/>
  <c r="CZ203" i="23" s="1"/>
  <c r="BT6" i="23"/>
  <c r="DC6" i="23" s="1"/>
  <c r="DC203" i="23" s="1"/>
  <c r="BL203" i="23"/>
  <c r="CA6" i="23"/>
  <c r="BS6" i="23"/>
  <c r="DV8" i="23"/>
  <c r="DY8" i="23" s="1"/>
  <c r="ED8" i="23" s="1"/>
  <c r="DV7" i="23"/>
  <c r="DY7" i="23" s="1"/>
  <c r="ED7" i="23" s="1"/>
  <c r="DZ201" i="23"/>
  <c r="DW201" i="23"/>
  <c r="CE6" i="23" l="1"/>
  <c r="DB6" i="23"/>
  <c r="DB203" i="23" s="1"/>
  <c r="CD6" i="23"/>
  <c r="CQ6" i="23"/>
  <c r="CQ203" i="23" s="1"/>
  <c r="BX203" i="23"/>
  <c r="DR6" i="23"/>
  <c r="DQ6" i="23"/>
  <c r="CT6" i="23"/>
  <c r="CT203" i="23" s="1"/>
  <c r="DJ6" i="23"/>
  <c r="DJ203" i="23" s="1"/>
  <c r="CR203" i="23"/>
  <c r="CU203" i="23"/>
  <c r="CS203" i="23"/>
  <c r="CO203" i="23"/>
  <c r="BP203" i="23"/>
  <c r="CI6" i="23"/>
  <c r="BQ203" i="23"/>
  <c r="CJ6" i="23"/>
  <c r="BO203" i="23"/>
  <c r="CH6" i="23"/>
  <c r="BW203" i="23"/>
  <c r="F50" i="15" s="1"/>
  <c r="CP6" i="23"/>
  <c r="CC203" i="23"/>
  <c r="CV6" i="23"/>
  <c r="BU203" i="23"/>
  <c r="CN6" i="23"/>
  <c r="BT203" i="23"/>
  <c r="CM6" i="23"/>
  <c r="BS203" i="23"/>
  <c r="CL6" i="23"/>
  <c r="CE203" i="23"/>
  <c r="DT6" i="23"/>
  <c r="DP203" i="23"/>
  <c r="CF6" i="23"/>
  <c r="CA203" i="23"/>
  <c r="CD203" i="23"/>
  <c r="EE201" i="23"/>
  <c r="EA7" i="23"/>
  <c r="EB7" i="23"/>
  <c r="EF7" i="23" s="1"/>
  <c r="EA8" i="23"/>
  <c r="EB8" i="23"/>
  <c r="EF8" i="23" s="1"/>
  <c r="DU6" i="23" l="1"/>
  <c r="DU203" i="23" s="1"/>
  <c r="DQ203" i="23"/>
  <c r="DT203" i="23"/>
  <c r="F55" i="15" s="1"/>
  <c r="DR203" i="23"/>
  <c r="CP203" i="23"/>
  <c r="CV203" i="23"/>
  <c r="CJ203" i="23"/>
  <c r="CI203" i="23"/>
  <c r="CM203" i="23"/>
  <c r="CN203" i="23"/>
  <c r="CL203" i="23"/>
  <c r="F48" i="15" s="1"/>
  <c r="CH203" i="23"/>
  <c r="F52" i="15" s="1"/>
  <c r="CF203" i="23"/>
  <c r="DV6" i="23"/>
  <c r="DX6" i="23" l="1"/>
  <c r="EB6" i="23" s="1"/>
  <c r="DY6" i="23"/>
  <c r="DV203" i="23"/>
  <c r="DX203" i="23"/>
  <c r="E233" i="21"/>
  <c r="E232" i="21"/>
  <c r="E231" i="21"/>
  <c r="F21" i="21"/>
  <c r="E21" i="21"/>
  <c r="D21" i="21"/>
  <c r="C21" i="21"/>
  <c r="C285" i="15"/>
  <c r="C44" i="15"/>
  <c r="C287" i="15"/>
  <c r="E60" i="30" l="1"/>
  <c r="E68" i="25"/>
  <c r="D84" i="15"/>
  <c r="Q83" i="15"/>
  <c r="I83" i="15" s="1"/>
  <c r="K83" i="15" s="1"/>
  <c r="E61" i="30"/>
  <c r="D67" i="25"/>
  <c r="E67" i="25"/>
  <c r="Q84" i="15"/>
  <c r="I84" i="15" s="1"/>
  <c r="D68" i="25"/>
  <c r="C83" i="15"/>
  <c r="D83" i="15"/>
  <c r="C84" i="15"/>
  <c r="D42" i="15"/>
  <c r="H38" i="29" s="1"/>
  <c r="C42" i="15"/>
  <c r="G38" i="29" s="1"/>
  <c r="Q42" i="15"/>
  <c r="I42" i="15" s="1"/>
  <c r="D4" i="25"/>
  <c r="D6" i="25"/>
  <c r="D8" i="25"/>
  <c r="D10" i="25"/>
  <c r="D12" i="25"/>
  <c r="D14" i="25"/>
  <c r="D16" i="25"/>
  <c r="D18" i="25"/>
  <c r="D20" i="25"/>
  <c r="D22" i="25"/>
  <c r="D24" i="25"/>
  <c r="D26" i="25"/>
  <c r="D28" i="25"/>
  <c r="D30" i="25"/>
  <c r="D32" i="25"/>
  <c r="D34" i="25"/>
  <c r="D36" i="25"/>
  <c r="D38" i="25"/>
  <c r="E4" i="25"/>
  <c r="E6" i="25"/>
  <c r="E8" i="25"/>
  <c r="E10" i="25"/>
  <c r="E12" i="25"/>
  <c r="E14" i="25"/>
  <c r="E16" i="25"/>
  <c r="E18" i="25"/>
  <c r="E20" i="25"/>
  <c r="E22" i="25"/>
  <c r="E24" i="25"/>
  <c r="E26" i="25"/>
  <c r="E28" i="25"/>
  <c r="E30" i="25"/>
  <c r="E32" i="25"/>
  <c r="E34" i="25"/>
  <c r="E36" i="25"/>
  <c r="E38" i="25"/>
  <c r="E40" i="25"/>
  <c r="E42" i="25"/>
  <c r="E44" i="25"/>
  <c r="E46" i="25"/>
  <c r="E48" i="25"/>
  <c r="E50" i="25"/>
  <c r="E52" i="25"/>
  <c r="E54" i="25"/>
  <c r="E56" i="25"/>
  <c r="E58" i="25"/>
  <c r="E62" i="25"/>
  <c r="E64" i="25"/>
  <c r="D2" i="25"/>
  <c r="D35" i="25"/>
  <c r="D37" i="25"/>
  <c r="D41" i="25"/>
  <c r="D3" i="25"/>
  <c r="D5" i="25"/>
  <c r="D7" i="25"/>
  <c r="D9" i="25"/>
  <c r="D11" i="25"/>
  <c r="D13" i="25"/>
  <c r="D15" i="25"/>
  <c r="D17" i="25"/>
  <c r="D19" i="25"/>
  <c r="D21" i="25"/>
  <c r="D23" i="25"/>
  <c r="D25" i="25"/>
  <c r="D27" i="25"/>
  <c r="D29" i="25"/>
  <c r="D31" i="25"/>
  <c r="D33" i="25"/>
  <c r="D39" i="25"/>
  <c r="E5" i="25"/>
  <c r="E13" i="25"/>
  <c r="E21" i="25"/>
  <c r="E29" i="25"/>
  <c r="E37" i="25"/>
  <c r="D42" i="25"/>
  <c r="D45" i="25"/>
  <c r="E47" i="25"/>
  <c r="D50" i="25"/>
  <c r="E7" i="25"/>
  <c r="E15" i="25"/>
  <c r="E23" i="25"/>
  <c r="E31" i="25"/>
  <c r="E39" i="25"/>
  <c r="D43" i="25"/>
  <c r="E45" i="25"/>
  <c r="D48" i="25"/>
  <c r="D51" i="25"/>
  <c r="E53" i="25"/>
  <c r="D56" i="25"/>
  <c r="E61" i="25"/>
  <c r="D64" i="25"/>
  <c r="D58" i="25"/>
  <c r="E63" i="25"/>
  <c r="E2" i="25"/>
  <c r="E9" i="25"/>
  <c r="E17" i="25"/>
  <c r="E25" i="25"/>
  <c r="E33" i="25"/>
  <c r="D40" i="25"/>
  <c r="E43" i="25"/>
  <c r="D46" i="25"/>
  <c r="D49" i="25"/>
  <c r="E51" i="25"/>
  <c r="D54" i="25"/>
  <c r="D57" i="25"/>
  <c r="D62" i="25"/>
  <c r="D65" i="25"/>
  <c r="E55" i="25"/>
  <c r="D61" i="25"/>
  <c r="E3" i="25"/>
  <c r="E11" i="25"/>
  <c r="E19" i="25"/>
  <c r="E27" i="25"/>
  <c r="E35" i="25"/>
  <c r="E41" i="25"/>
  <c r="D44" i="25"/>
  <c r="D47" i="25"/>
  <c r="E49" i="25"/>
  <c r="D52" i="25"/>
  <c r="D55" i="25"/>
  <c r="E57" i="25"/>
  <c r="D63" i="25"/>
  <c r="E65" i="25"/>
  <c r="D53" i="25"/>
  <c r="E6" i="30"/>
  <c r="E14" i="30"/>
  <c r="E18" i="30"/>
  <c r="E22" i="30"/>
  <c r="E26" i="30"/>
  <c r="E29" i="30"/>
  <c r="E35" i="30"/>
  <c r="E39" i="30"/>
  <c r="E43" i="30"/>
  <c r="E47" i="30"/>
  <c r="E51" i="30"/>
  <c r="E55" i="30"/>
  <c r="E2" i="30"/>
  <c r="D2" i="30"/>
  <c r="E9" i="30"/>
  <c r="E21" i="30"/>
  <c r="E34" i="30"/>
  <c r="E42" i="30"/>
  <c r="E58" i="30"/>
  <c r="E3" i="30"/>
  <c r="E7" i="30"/>
  <c r="E11" i="30"/>
  <c r="E15" i="30"/>
  <c r="E19" i="30"/>
  <c r="E23" i="30"/>
  <c r="E27" i="30"/>
  <c r="E30" i="30"/>
  <c r="E32" i="30"/>
  <c r="E36" i="30"/>
  <c r="E40" i="30"/>
  <c r="E44" i="30"/>
  <c r="E48" i="30"/>
  <c r="E52" i="30"/>
  <c r="E56" i="30"/>
  <c r="D3" i="30"/>
  <c r="E13" i="30"/>
  <c r="E25" i="30"/>
  <c r="E46" i="30"/>
  <c r="E4" i="30"/>
  <c r="E8" i="30"/>
  <c r="E12" i="30"/>
  <c r="E16" i="30"/>
  <c r="E20" i="30"/>
  <c r="E24" i="30"/>
  <c r="E31" i="30"/>
  <c r="E33" i="30"/>
  <c r="E37" i="30"/>
  <c r="E41" i="30"/>
  <c r="E45" i="30"/>
  <c r="E49" i="30"/>
  <c r="D4" i="30"/>
  <c r="E5" i="30"/>
  <c r="E17" i="30"/>
  <c r="E28" i="30"/>
  <c r="E38" i="30"/>
  <c r="E50" i="30"/>
  <c r="D5" i="30"/>
  <c r="E59" i="30"/>
  <c r="D58" i="15"/>
  <c r="D231" i="15"/>
  <c r="H227" i="29" s="1"/>
  <c r="Q234" i="15"/>
  <c r="I234" i="15" s="1"/>
  <c r="C235" i="15"/>
  <c r="D234" i="15"/>
  <c r="Q235" i="15"/>
  <c r="I235" i="15" s="1"/>
  <c r="C236" i="15"/>
  <c r="Q230" i="15"/>
  <c r="I230" i="15" s="1"/>
  <c r="D233" i="15"/>
  <c r="H229" i="29" s="1"/>
  <c r="C233" i="15"/>
  <c r="G229" i="29" s="1"/>
  <c r="D232" i="15"/>
  <c r="H228" i="29" s="1"/>
  <c r="Q233" i="15"/>
  <c r="I233" i="15" s="1"/>
  <c r="D66" i="25"/>
  <c r="Q58" i="15"/>
  <c r="I58" i="15" s="1"/>
  <c r="C234" i="15"/>
  <c r="Q236" i="15"/>
  <c r="I236" i="15" s="1"/>
  <c r="Q232" i="15"/>
  <c r="I232" i="15" s="1"/>
  <c r="Q231" i="15"/>
  <c r="I231" i="15" s="1"/>
  <c r="C230" i="15"/>
  <c r="G226" i="29" s="1"/>
  <c r="E66" i="25"/>
  <c r="C58" i="15"/>
  <c r="C232" i="15"/>
  <c r="G228" i="29" s="1"/>
  <c r="D235" i="15"/>
  <c r="C231" i="15"/>
  <c r="G227" i="29" s="1"/>
  <c r="D230" i="15"/>
  <c r="H226" i="29" s="1"/>
  <c r="D236" i="15"/>
  <c r="F56" i="15"/>
  <c r="F58" i="15"/>
  <c r="C30" i="15"/>
  <c r="G26" i="29" s="1"/>
  <c r="D30" i="15"/>
  <c r="H26" i="29" s="1"/>
  <c r="Q30" i="15"/>
  <c r="I30" i="15" s="1"/>
  <c r="C134" i="15"/>
  <c r="D134" i="15"/>
  <c r="Q131" i="15"/>
  <c r="I131" i="15" s="1"/>
  <c r="Q134" i="15"/>
  <c r="I134" i="15" s="1"/>
  <c r="D131" i="15"/>
  <c r="E169" i="31" s="1"/>
  <c r="C131" i="15"/>
  <c r="D169" i="31" s="1"/>
  <c r="G17" i="17"/>
  <c r="D16" i="17"/>
  <c r="G18" i="17"/>
  <c r="D17" i="17"/>
  <c r="D18" i="17"/>
  <c r="C16" i="17"/>
  <c r="C17" i="17"/>
  <c r="C18" i="17"/>
  <c r="F16" i="17"/>
  <c r="G16" i="17" s="1"/>
  <c r="Q183" i="15"/>
  <c r="I183" i="15" s="1"/>
  <c r="Q259" i="15"/>
  <c r="I259" i="15" s="1"/>
  <c r="D265" i="15"/>
  <c r="C259" i="15"/>
  <c r="G255" i="29" s="1"/>
  <c r="Q264" i="15"/>
  <c r="I264" i="15" s="1"/>
  <c r="C260" i="15"/>
  <c r="G256" i="29" s="1"/>
  <c r="Q265" i="15"/>
  <c r="I265" i="15" s="1"/>
  <c r="C261" i="15"/>
  <c r="G257" i="29" s="1"/>
  <c r="C246" i="15"/>
  <c r="G242" i="29" s="1"/>
  <c r="D253" i="15"/>
  <c r="H249" i="29" s="1"/>
  <c r="C257" i="15"/>
  <c r="G253" i="29" s="1"/>
  <c r="C250" i="15"/>
  <c r="D257" i="15"/>
  <c r="H253" i="29" s="1"/>
  <c r="C252" i="15"/>
  <c r="G248" i="29" s="1"/>
  <c r="C256" i="15"/>
  <c r="Q249" i="15"/>
  <c r="I249" i="15" s="1"/>
  <c r="Q257" i="15"/>
  <c r="I257" i="15" s="1"/>
  <c r="D211" i="15"/>
  <c r="C208" i="15"/>
  <c r="Q209" i="15"/>
  <c r="I209" i="15" s="1"/>
  <c r="Q170" i="15"/>
  <c r="I170" i="15" s="1"/>
  <c r="Q278" i="15"/>
  <c r="I278" i="15" s="1"/>
  <c r="D279" i="15"/>
  <c r="C279" i="15"/>
  <c r="C211" i="15"/>
  <c r="C281" i="15"/>
  <c r="D277" i="15"/>
  <c r="H273" i="29" s="1"/>
  <c r="D183" i="15"/>
  <c r="H179" i="29" s="1"/>
  <c r="D261" i="15"/>
  <c r="H257" i="29" s="1"/>
  <c r="C266" i="15"/>
  <c r="Q260" i="15"/>
  <c r="I260" i="15" s="1"/>
  <c r="D266" i="15"/>
  <c r="Q261" i="15"/>
  <c r="I261" i="15" s="1"/>
  <c r="D267" i="15"/>
  <c r="Q262" i="15"/>
  <c r="I262" i="15" s="1"/>
  <c r="Q247" i="15"/>
  <c r="I247" i="15" s="1"/>
  <c r="C254" i="15"/>
  <c r="G250" i="29" s="1"/>
  <c r="D246" i="15"/>
  <c r="H242" i="29" s="1"/>
  <c r="Q252" i="15"/>
  <c r="I252" i="15" s="1"/>
  <c r="D247" i="15"/>
  <c r="I253" i="15"/>
  <c r="Q246" i="15"/>
  <c r="I246" i="15" s="1"/>
  <c r="Q210" i="15"/>
  <c r="I210" i="15" s="1"/>
  <c r="D278" i="15"/>
  <c r="C183" i="15"/>
  <c r="G179" i="29" s="1"/>
  <c r="C262" i="15"/>
  <c r="G258" i="29" s="1"/>
  <c r="Q267" i="15"/>
  <c r="I267" i="15" s="1"/>
  <c r="D262" i="15"/>
  <c r="H258" i="29" s="1"/>
  <c r="C267" i="15"/>
  <c r="D263" i="15"/>
  <c r="H259" i="29" s="1"/>
  <c r="Q258" i="15"/>
  <c r="I258" i="15" s="1"/>
  <c r="D264" i="15"/>
  <c r="H260" i="29" s="1"/>
  <c r="D249" i="15"/>
  <c r="Q254" i="15"/>
  <c r="I254" i="15" s="1"/>
  <c r="C247" i="15"/>
  <c r="D254" i="15"/>
  <c r="H250" i="29" s="1"/>
  <c r="C248" i="15"/>
  <c r="C255" i="15"/>
  <c r="G251" i="29" s="1"/>
  <c r="D248" i="15"/>
  <c r="C253" i="15"/>
  <c r="G249" i="29" s="1"/>
  <c r="D210" i="15"/>
  <c r="H206" i="29" s="1"/>
  <c r="C210" i="15"/>
  <c r="G206" i="29" s="1"/>
  <c r="C209" i="15"/>
  <c r="G205" i="29" s="1"/>
  <c r="C170" i="15"/>
  <c r="G166" i="29" s="1"/>
  <c r="D281" i="15"/>
  <c r="D276" i="15"/>
  <c r="C276" i="15"/>
  <c r="Q276" i="15"/>
  <c r="I276" i="15" s="1"/>
  <c r="L276" i="15" s="1"/>
  <c r="D252" i="15"/>
  <c r="H248" i="29" s="1"/>
  <c r="D170" i="15"/>
  <c r="H166" i="29" s="1"/>
  <c r="Q277" i="15"/>
  <c r="I277" i="15" s="1"/>
  <c r="C258" i="15"/>
  <c r="G254" i="29" s="1"/>
  <c r="Q263" i="15"/>
  <c r="I263" i="15" s="1"/>
  <c r="D258" i="15"/>
  <c r="H254" i="29" s="1"/>
  <c r="C263" i="15"/>
  <c r="G259" i="29" s="1"/>
  <c r="D259" i="15"/>
  <c r="H255" i="29" s="1"/>
  <c r="C264" i="15"/>
  <c r="G260" i="29" s="1"/>
  <c r="D260" i="15"/>
  <c r="H256" i="29" s="1"/>
  <c r="C265" i="15"/>
  <c r="Q250" i="15"/>
  <c r="I250" i="15" s="1"/>
  <c r="D256" i="15"/>
  <c r="Q248" i="15"/>
  <c r="I248" i="15" s="1"/>
  <c r="Q255" i="15"/>
  <c r="I255" i="15" s="1"/>
  <c r="D250" i="15"/>
  <c r="Q256" i="15"/>
  <c r="I256" i="15" s="1"/>
  <c r="C249" i="15"/>
  <c r="D255" i="15"/>
  <c r="H251" i="29" s="1"/>
  <c r="Q208" i="15"/>
  <c r="I208" i="15" s="1"/>
  <c r="D209" i="15"/>
  <c r="H205" i="29" s="1"/>
  <c r="D208" i="15"/>
  <c r="Q281" i="15"/>
  <c r="I281" i="15" s="1"/>
  <c r="L281" i="15" s="1"/>
  <c r="D280" i="15"/>
  <c r="C280" i="15"/>
  <c r="Q280" i="15"/>
  <c r="I280" i="15" s="1"/>
  <c r="Q279" i="15"/>
  <c r="I279" i="15" s="1"/>
  <c r="C278" i="15"/>
  <c r="Q211" i="15"/>
  <c r="I211" i="15" s="1"/>
  <c r="C277" i="15"/>
  <c r="G273" i="29" s="1"/>
  <c r="Q266" i="15"/>
  <c r="I266" i="15" s="1"/>
  <c r="K266" i="15" s="1"/>
  <c r="Q272" i="15"/>
  <c r="I272" i="15" s="1"/>
  <c r="D273" i="15"/>
  <c r="H269" i="29" s="1"/>
  <c r="C274" i="15"/>
  <c r="C271" i="15"/>
  <c r="G267" i="29" s="1"/>
  <c r="D239" i="15"/>
  <c r="H235" i="29" s="1"/>
  <c r="Q92" i="15"/>
  <c r="I92" i="15" s="1"/>
  <c r="Q91" i="15"/>
  <c r="I91" i="15" s="1"/>
  <c r="Q273" i="15"/>
  <c r="I273" i="15" s="1"/>
  <c r="D274" i="15"/>
  <c r="D271" i="15"/>
  <c r="H267" i="29" s="1"/>
  <c r="D227" i="15"/>
  <c r="D240" i="15"/>
  <c r="D92" i="15"/>
  <c r="H88" i="29" s="1"/>
  <c r="D91" i="15"/>
  <c r="Q274" i="15"/>
  <c r="I274" i="15" s="1"/>
  <c r="I271" i="15"/>
  <c r="C272" i="15"/>
  <c r="G268" i="29" s="1"/>
  <c r="D228" i="15"/>
  <c r="C92" i="15"/>
  <c r="G88" i="29" s="1"/>
  <c r="C91" i="15"/>
  <c r="D272" i="15"/>
  <c r="H268" i="29" s="1"/>
  <c r="C273" i="15"/>
  <c r="G269" i="29" s="1"/>
  <c r="D238" i="15"/>
  <c r="H234" i="29" s="1"/>
  <c r="C245" i="15"/>
  <c r="D244" i="15"/>
  <c r="Q242" i="15"/>
  <c r="I242" i="15" s="1"/>
  <c r="C241" i="15"/>
  <c r="C240" i="15"/>
  <c r="C242" i="15"/>
  <c r="G238" i="29" s="1"/>
  <c r="Q245" i="15"/>
  <c r="I245" i="15" s="1"/>
  <c r="C244" i="15"/>
  <c r="D243" i="15"/>
  <c r="H239" i="29" s="1"/>
  <c r="Q241" i="15"/>
  <c r="I241" i="15" s="1"/>
  <c r="Q243" i="15"/>
  <c r="I243" i="15" s="1"/>
  <c r="Q244" i="15"/>
  <c r="I244" i="15" s="1"/>
  <c r="C243" i="15"/>
  <c r="G239" i="29" s="1"/>
  <c r="D242" i="15"/>
  <c r="H238" i="29" s="1"/>
  <c r="Q240" i="15"/>
  <c r="I240" i="15" s="1"/>
  <c r="D245" i="15"/>
  <c r="D241" i="15"/>
  <c r="Q159" i="15"/>
  <c r="I159" i="15" s="1"/>
  <c r="J159" i="15" s="1"/>
  <c r="J161" i="15" s="1"/>
  <c r="I166" i="15"/>
  <c r="J166" i="15" s="1"/>
  <c r="Q176" i="15"/>
  <c r="I176" i="15" s="1"/>
  <c r="Q180" i="15"/>
  <c r="I180" i="15" s="1"/>
  <c r="Q186" i="15"/>
  <c r="I186" i="15" s="1"/>
  <c r="Q190" i="15"/>
  <c r="I190" i="15" s="1"/>
  <c r="Q194" i="15"/>
  <c r="I194" i="15" s="1"/>
  <c r="Q185" i="15"/>
  <c r="I185" i="15" s="1"/>
  <c r="Q200" i="15"/>
  <c r="I200" i="15" s="1"/>
  <c r="Q204" i="15"/>
  <c r="I204" i="15" s="1"/>
  <c r="Q214" i="15"/>
  <c r="I214" i="15" s="1"/>
  <c r="Q218" i="15"/>
  <c r="I218" i="15" s="1"/>
  <c r="Q225" i="15"/>
  <c r="I225" i="15" s="1"/>
  <c r="Q238" i="15"/>
  <c r="I238" i="15" s="1"/>
  <c r="C238" i="15"/>
  <c r="G234" i="29" s="1"/>
  <c r="Q213" i="15"/>
  <c r="I213" i="15" s="1"/>
  <c r="C196" i="15"/>
  <c r="C173" i="15"/>
  <c r="G169" i="29" s="1"/>
  <c r="C177" i="15"/>
  <c r="G173" i="29" s="1"/>
  <c r="C181" i="15"/>
  <c r="G177" i="29" s="1"/>
  <c r="C187" i="15"/>
  <c r="C191" i="15"/>
  <c r="D192" i="15"/>
  <c r="D188" i="15"/>
  <c r="H184" i="29" s="1"/>
  <c r="D182" i="15"/>
  <c r="H178" i="29" s="1"/>
  <c r="D214" i="15"/>
  <c r="H210" i="29" s="1"/>
  <c r="C167" i="15"/>
  <c r="G163" i="29" s="1"/>
  <c r="C178" i="15"/>
  <c r="G174" i="29" s="1"/>
  <c r="C188" i="15"/>
  <c r="G184" i="29" s="1"/>
  <c r="D193" i="15"/>
  <c r="D185" i="15"/>
  <c r="H181" i="29" s="1"/>
  <c r="D202" i="15"/>
  <c r="H198" i="29" s="1"/>
  <c r="D199" i="15"/>
  <c r="H195" i="29" s="1"/>
  <c r="C168" i="15"/>
  <c r="G164" i="29" s="1"/>
  <c r="C179" i="15"/>
  <c r="G175" i="29" s="1"/>
  <c r="C189" i="15"/>
  <c r="G185" i="29" s="1"/>
  <c r="D194" i="15"/>
  <c r="D186" i="15"/>
  <c r="H182" i="29" s="1"/>
  <c r="Q169" i="15"/>
  <c r="I169" i="15" s="1"/>
  <c r="J169" i="15" s="1"/>
  <c r="Q179" i="15"/>
  <c r="I179" i="15" s="1"/>
  <c r="Q189" i="15"/>
  <c r="I189" i="15" s="1"/>
  <c r="I203" i="15"/>
  <c r="Q217" i="15"/>
  <c r="I217" i="15" s="1"/>
  <c r="Q224" i="15"/>
  <c r="I224" i="15" s="1"/>
  <c r="C228" i="15"/>
  <c r="C207" i="15"/>
  <c r="G203" i="29" s="1"/>
  <c r="C205" i="15"/>
  <c r="G201" i="29" s="1"/>
  <c r="C200" i="15"/>
  <c r="G196" i="29" s="1"/>
  <c r="C198" i="15"/>
  <c r="G194" i="29" s="1"/>
  <c r="D196" i="15"/>
  <c r="C169" i="15"/>
  <c r="G165" i="29" s="1"/>
  <c r="C186" i="15"/>
  <c r="G182" i="29" s="1"/>
  <c r="D181" i="15"/>
  <c r="H177" i="29" s="1"/>
  <c r="Q167" i="15"/>
  <c r="I167" i="15" s="1"/>
  <c r="J167" i="15" s="1"/>
  <c r="Q173" i="15"/>
  <c r="I173" i="15" s="1"/>
  <c r="Q177" i="15"/>
  <c r="I177" i="15" s="1"/>
  <c r="Q181" i="15"/>
  <c r="I181" i="15" s="1"/>
  <c r="Q187" i="15"/>
  <c r="I187" i="15" s="1"/>
  <c r="Q191" i="15"/>
  <c r="I191" i="15" s="1"/>
  <c r="Q197" i="15"/>
  <c r="I197" i="15" s="1"/>
  <c r="Q201" i="15"/>
  <c r="I201" i="15" s="1"/>
  <c r="Q205" i="15"/>
  <c r="I205" i="15" s="1"/>
  <c r="Q215" i="15"/>
  <c r="I215" i="15" s="1"/>
  <c r="Q219" i="15"/>
  <c r="I219" i="15" s="1"/>
  <c r="I222" i="15"/>
  <c r="Q226" i="15"/>
  <c r="I226" i="15" s="1"/>
  <c r="Q239" i="15"/>
  <c r="I239" i="15" s="1"/>
  <c r="C239" i="15"/>
  <c r="G235" i="29" s="1"/>
  <c r="D226" i="15"/>
  <c r="D225" i="15"/>
  <c r="D224" i="15"/>
  <c r="H220" i="29" s="1"/>
  <c r="D223" i="15"/>
  <c r="H219" i="29" s="1"/>
  <c r="D222" i="15"/>
  <c r="H218" i="29" s="1"/>
  <c r="D221" i="15"/>
  <c r="H217" i="29" s="1"/>
  <c r="D219" i="15"/>
  <c r="D218" i="15"/>
  <c r="D217" i="15"/>
  <c r="D216" i="15"/>
  <c r="D215" i="15"/>
  <c r="H211" i="29" s="1"/>
  <c r="Q196" i="15"/>
  <c r="I196" i="15" s="1"/>
  <c r="C174" i="15"/>
  <c r="G170" i="29" s="1"/>
  <c r="C182" i="15"/>
  <c r="G178" i="29" s="1"/>
  <c r="C192" i="15"/>
  <c r="D189" i="15"/>
  <c r="H185" i="29" s="1"/>
  <c r="D204" i="15"/>
  <c r="H200" i="29" s="1"/>
  <c r="D200" i="15"/>
  <c r="H196" i="29" s="1"/>
  <c r="D198" i="15"/>
  <c r="H194" i="29" s="1"/>
  <c r="D197" i="15"/>
  <c r="C175" i="15"/>
  <c r="G171" i="29" s="1"/>
  <c r="C185" i="15"/>
  <c r="G181" i="29" s="1"/>
  <c r="C193" i="15"/>
  <c r="D190" i="15"/>
  <c r="H186" i="29" s="1"/>
  <c r="D180" i="15"/>
  <c r="H176" i="29" s="1"/>
  <c r="Q175" i="15"/>
  <c r="I175" i="15" s="1"/>
  <c r="Q172" i="15"/>
  <c r="I172" i="15" s="1"/>
  <c r="Q193" i="15"/>
  <c r="I193" i="15" s="1"/>
  <c r="Q199" i="15"/>
  <c r="I199" i="15" s="1"/>
  <c r="Q207" i="15"/>
  <c r="I207" i="15" s="1"/>
  <c r="Q228" i="15"/>
  <c r="I228" i="15" s="1"/>
  <c r="C213" i="15"/>
  <c r="G209" i="29" s="1"/>
  <c r="C206" i="15"/>
  <c r="G202" i="29" s="1"/>
  <c r="C204" i="15"/>
  <c r="G200" i="29" s="1"/>
  <c r="C203" i="15"/>
  <c r="G199" i="29" s="1"/>
  <c r="C202" i="15"/>
  <c r="G198" i="29" s="1"/>
  <c r="C201" i="15"/>
  <c r="G197" i="29" s="1"/>
  <c r="C199" i="15"/>
  <c r="G195" i="29" s="1"/>
  <c r="C197" i="15"/>
  <c r="C176" i="15"/>
  <c r="G172" i="29" s="1"/>
  <c r="C190" i="15"/>
  <c r="G186" i="29" s="1"/>
  <c r="D191" i="15"/>
  <c r="Q168" i="15"/>
  <c r="I168" i="15" s="1"/>
  <c r="J168" i="15" s="1"/>
  <c r="Q174" i="15"/>
  <c r="I174" i="15" s="1"/>
  <c r="Q178" i="15"/>
  <c r="I178" i="15" s="1"/>
  <c r="Q182" i="15"/>
  <c r="I182" i="15" s="1"/>
  <c r="Q188" i="15"/>
  <c r="I188" i="15" s="1"/>
  <c r="Q192" i="15"/>
  <c r="I192" i="15" s="1"/>
  <c r="Q198" i="15"/>
  <c r="I198" i="15" s="1"/>
  <c r="Q202" i="15"/>
  <c r="I202" i="15" s="1"/>
  <c r="Q206" i="15"/>
  <c r="I206" i="15" s="1"/>
  <c r="Q216" i="15"/>
  <c r="I216" i="15" s="1"/>
  <c r="Q223" i="15"/>
  <c r="I223" i="15" s="1"/>
  <c r="Q227" i="15"/>
  <c r="I227" i="15" s="1"/>
  <c r="Q221" i="15"/>
  <c r="I221" i="15" s="1"/>
  <c r="C227" i="15"/>
  <c r="C226" i="15"/>
  <c r="C225" i="15"/>
  <c r="C224" i="15"/>
  <c r="G220" i="29" s="1"/>
  <c r="C223" i="15"/>
  <c r="G219" i="29" s="1"/>
  <c r="C222" i="15"/>
  <c r="G218" i="29" s="1"/>
  <c r="C221" i="15"/>
  <c r="G217" i="29" s="1"/>
  <c r="C219" i="15"/>
  <c r="C218" i="15"/>
  <c r="C217" i="15"/>
  <c r="C216" i="15"/>
  <c r="C215" i="15"/>
  <c r="G211" i="29" s="1"/>
  <c r="C214" i="15"/>
  <c r="G210" i="29" s="1"/>
  <c r="D213" i="15"/>
  <c r="H209" i="29" s="1"/>
  <c r="D207" i="15"/>
  <c r="H203" i="29" s="1"/>
  <c r="D206" i="15"/>
  <c r="H202" i="29" s="1"/>
  <c r="D205" i="15"/>
  <c r="H201" i="29" s="1"/>
  <c r="D203" i="15"/>
  <c r="H199" i="29" s="1"/>
  <c r="D201" i="15"/>
  <c r="H197" i="29" s="1"/>
  <c r="C180" i="15"/>
  <c r="G176" i="29" s="1"/>
  <c r="C194" i="15"/>
  <c r="D187" i="15"/>
  <c r="D177" i="15"/>
  <c r="H173" i="29" s="1"/>
  <c r="D173" i="15"/>
  <c r="H169" i="29" s="1"/>
  <c r="C172" i="15"/>
  <c r="G168" i="29" s="1"/>
  <c r="D167" i="15"/>
  <c r="H163" i="29" s="1"/>
  <c r="D178" i="15"/>
  <c r="H174" i="29" s="1"/>
  <c r="D174" i="15"/>
  <c r="H170" i="29" s="1"/>
  <c r="D168" i="15"/>
  <c r="H164" i="29" s="1"/>
  <c r="D176" i="15"/>
  <c r="H172" i="29" s="1"/>
  <c r="D179" i="15"/>
  <c r="H175" i="29" s="1"/>
  <c r="D175" i="15"/>
  <c r="H171" i="29" s="1"/>
  <c r="D169" i="15"/>
  <c r="H165" i="29" s="1"/>
  <c r="D172" i="15"/>
  <c r="H168" i="29" s="1"/>
  <c r="C166" i="15"/>
  <c r="G162" i="29" s="1"/>
  <c r="C122" i="15"/>
  <c r="C121" i="15"/>
  <c r="C120" i="15"/>
  <c r="C119" i="15"/>
  <c r="Q116" i="15"/>
  <c r="I116" i="15" s="1"/>
  <c r="Q115" i="15"/>
  <c r="I115" i="15" s="1"/>
  <c r="Q114" i="15"/>
  <c r="I114" i="15" s="1"/>
  <c r="Q113" i="15"/>
  <c r="I113" i="15" s="1"/>
  <c r="Q112" i="15"/>
  <c r="I112" i="15" s="1"/>
  <c r="Q133" i="15"/>
  <c r="I133" i="15" s="1"/>
  <c r="Q132" i="15"/>
  <c r="I132" i="15" s="1"/>
  <c r="Q130" i="15"/>
  <c r="I130" i="15" s="1"/>
  <c r="Q129" i="15"/>
  <c r="I129" i="15" s="1"/>
  <c r="Q128" i="15"/>
  <c r="I128" i="15" s="1"/>
  <c r="Q127" i="15"/>
  <c r="I127" i="15" s="1"/>
  <c r="Q126" i="15"/>
  <c r="I126" i="15" s="1"/>
  <c r="Q125" i="15"/>
  <c r="I125" i="15" s="1"/>
  <c r="D128" i="15"/>
  <c r="D125" i="15"/>
  <c r="Q108" i="15"/>
  <c r="I108" i="15" s="1"/>
  <c r="Q106" i="15"/>
  <c r="I106" i="15" s="1"/>
  <c r="D122" i="15"/>
  <c r="D119" i="15"/>
  <c r="C146" i="15"/>
  <c r="C142" i="15"/>
  <c r="C138" i="15"/>
  <c r="G134" i="29" s="1"/>
  <c r="C109" i="15"/>
  <c r="G105" i="29" s="1"/>
  <c r="D117" i="15"/>
  <c r="Q118" i="15"/>
  <c r="I118" i="15" s="1"/>
  <c r="Q117" i="15"/>
  <c r="I117" i="15" s="1"/>
  <c r="D116" i="15"/>
  <c r="D115" i="15"/>
  <c r="D114" i="15"/>
  <c r="D113" i="15"/>
  <c r="H109" i="29" s="1"/>
  <c r="D112" i="15"/>
  <c r="Q147" i="15"/>
  <c r="I147" i="15" s="1"/>
  <c r="Q146" i="15"/>
  <c r="I146" i="15" s="1"/>
  <c r="Q145" i="15"/>
  <c r="I145" i="15" s="1"/>
  <c r="Q144" i="15"/>
  <c r="I144" i="15" s="1"/>
  <c r="Q143" i="15"/>
  <c r="I143" i="15" s="1"/>
  <c r="Q142" i="15"/>
  <c r="I142" i="15" s="1"/>
  <c r="Q141" i="15"/>
  <c r="I141" i="15" s="1"/>
  <c r="Q140" i="15"/>
  <c r="I140" i="15" s="1"/>
  <c r="Q139" i="15"/>
  <c r="I139" i="15" s="1"/>
  <c r="Q138" i="15"/>
  <c r="I138" i="15" s="1"/>
  <c r="Q137" i="15"/>
  <c r="I137" i="15" s="1"/>
  <c r="D133" i="15"/>
  <c r="E173" i="31" s="1"/>
  <c r="D132" i="15"/>
  <c r="D130" i="15"/>
  <c r="D129" i="15"/>
  <c r="D127" i="15"/>
  <c r="D126" i="15"/>
  <c r="H122" i="29" s="1"/>
  <c r="Q109" i="15"/>
  <c r="I109" i="15" s="1"/>
  <c r="Q107" i="15"/>
  <c r="I107" i="15" s="1"/>
  <c r="D120" i="15"/>
  <c r="C118" i="15"/>
  <c r="C145" i="15"/>
  <c r="C141" i="15"/>
  <c r="C139" i="15"/>
  <c r="C108" i="15"/>
  <c r="G104" i="29" s="1"/>
  <c r="C106" i="15"/>
  <c r="G102" i="29" s="1"/>
  <c r="Q122" i="15"/>
  <c r="I122" i="15" s="1"/>
  <c r="Q121" i="15"/>
  <c r="I121" i="15" s="1"/>
  <c r="Q120" i="15"/>
  <c r="I120" i="15" s="1"/>
  <c r="Q119" i="15"/>
  <c r="I119" i="15" s="1"/>
  <c r="D118" i="15"/>
  <c r="C117" i="15"/>
  <c r="C116" i="15"/>
  <c r="C115" i="15"/>
  <c r="C114" i="15"/>
  <c r="C113" i="15"/>
  <c r="G109" i="29" s="1"/>
  <c r="C112" i="15"/>
  <c r="D147" i="15"/>
  <c r="D146" i="15"/>
  <c r="D145" i="15"/>
  <c r="D144" i="15"/>
  <c r="D143" i="15"/>
  <c r="D142" i="15"/>
  <c r="D141" i="15"/>
  <c r="D140" i="15"/>
  <c r="D139" i="15"/>
  <c r="D138" i="15"/>
  <c r="H134" i="29" s="1"/>
  <c r="D137" i="15"/>
  <c r="C133" i="15"/>
  <c r="D173" i="31" s="1"/>
  <c r="C132" i="15"/>
  <c r="C130" i="15"/>
  <c r="C129" i="15"/>
  <c r="C128" i="15"/>
  <c r="C127" i="15"/>
  <c r="C126" i="15"/>
  <c r="G122" i="29" s="1"/>
  <c r="C125" i="15"/>
  <c r="D109" i="15"/>
  <c r="H105" i="29" s="1"/>
  <c r="D108" i="15"/>
  <c r="H104" i="29" s="1"/>
  <c r="D107" i="15"/>
  <c r="E127" i="31" s="1"/>
  <c r="D106" i="15"/>
  <c r="H102" i="29" s="1"/>
  <c r="D121" i="15"/>
  <c r="C147" i="15"/>
  <c r="C144" i="15"/>
  <c r="C143" i="15"/>
  <c r="C140" i="15"/>
  <c r="C137" i="15"/>
  <c r="C107" i="15"/>
  <c r="D127" i="31" s="1"/>
  <c r="D76" i="15"/>
  <c r="H72" i="29" s="1"/>
  <c r="G77" i="29"/>
  <c r="D75" i="15"/>
  <c r="H71" i="29" s="1"/>
  <c r="H77" i="29"/>
  <c r="C75" i="15"/>
  <c r="G71" i="29" s="1"/>
  <c r="D74" i="15"/>
  <c r="H70" i="29" s="1"/>
  <c r="Q74" i="15"/>
  <c r="I74" i="15" s="1"/>
  <c r="C76" i="15"/>
  <c r="G72" i="29" s="1"/>
  <c r="Q76" i="15"/>
  <c r="I76" i="15" s="1"/>
  <c r="Q75" i="15"/>
  <c r="I75" i="15" s="1"/>
  <c r="C74" i="15"/>
  <c r="G70" i="29" s="1"/>
  <c r="I81" i="15"/>
  <c r="C104" i="15"/>
  <c r="G100" i="29" s="1"/>
  <c r="Q105" i="15"/>
  <c r="I105" i="15" s="1"/>
  <c r="Q104" i="15"/>
  <c r="I104" i="15" s="1"/>
  <c r="D105" i="15"/>
  <c r="H101" i="29" s="1"/>
  <c r="C105" i="15"/>
  <c r="G101" i="29" s="1"/>
  <c r="D104" i="15"/>
  <c r="H100" i="29" s="1"/>
  <c r="C50" i="15"/>
  <c r="G46" i="29" s="1"/>
  <c r="C49" i="15"/>
  <c r="G45" i="29" s="1"/>
  <c r="Q49" i="15"/>
  <c r="I49" i="15" s="1"/>
  <c r="D50" i="15"/>
  <c r="H46" i="29" s="1"/>
  <c r="Q50" i="15"/>
  <c r="I50" i="15" s="1"/>
  <c r="D49" i="15"/>
  <c r="H45" i="29" s="1"/>
  <c r="D102" i="15"/>
  <c r="H98" i="29" s="1"/>
  <c r="Q100" i="15"/>
  <c r="I100" i="15" s="1"/>
  <c r="C99" i="15"/>
  <c r="D103" i="15"/>
  <c r="E119" i="31" s="1"/>
  <c r="C102" i="15"/>
  <c r="G98" i="29" s="1"/>
  <c r="D101" i="15"/>
  <c r="E115" i="31" s="1"/>
  <c r="Q99" i="15"/>
  <c r="I99" i="15" s="1"/>
  <c r="C103" i="15"/>
  <c r="D119" i="31" s="1"/>
  <c r="Q102" i="15"/>
  <c r="I102" i="15" s="1"/>
  <c r="C101" i="15"/>
  <c r="D115" i="31" s="1"/>
  <c r="D100" i="15"/>
  <c r="Q103" i="15"/>
  <c r="I103" i="15" s="1"/>
  <c r="Q101" i="15"/>
  <c r="I101" i="15" s="1"/>
  <c r="C100" i="15"/>
  <c r="D99" i="15"/>
  <c r="C10" i="17"/>
  <c r="D8" i="17"/>
  <c r="G8" i="17"/>
  <c r="D10" i="17"/>
  <c r="C8" i="17"/>
  <c r="F10" i="17"/>
  <c r="Q93" i="15"/>
  <c r="I93" i="15" s="1"/>
  <c r="J93" i="15" s="1"/>
  <c r="D93" i="15"/>
  <c r="H89" i="29" s="1"/>
  <c r="C93" i="15"/>
  <c r="G89" i="29" s="1"/>
  <c r="C12" i="17"/>
  <c r="C13" i="17"/>
  <c r="D13" i="17"/>
  <c r="D12" i="17"/>
  <c r="F13" i="17"/>
  <c r="G13" i="17" s="1"/>
  <c r="F12" i="17"/>
  <c r="G12" i="17" s="1"/>
  <c r="C96" i="15"/>
  <c r="G92" i="29" s="1"/>
  <c r="D95" i="15"/>
  <c r="H91" i="29" s="1"/>
  <c r="D53" i="15"/>
  <c r="H49" i="29" s="1"/>
  <c r="D37" i="15"/>
  <c r="H33" i="29" s="1"/>
  <c r="D36" i="15"/>
  <c r="H32" i="29" s="1"/>
  <c r="C36" i="15"/>
  <c r="G32" i="29" s="1"/>
  <c r="Q96" i="15"/>
  <c r="I96" i="15" s="1"/>
  <c r="J96" i="15" s="1"/>
  <c r="C95" i="15"/>
  <c r="G91" i="29" s="1"/>
  <c r="D94" i="15"/>
  <c r="H90" i="29" s="1"/>
  <c r="C53" i="15"/>
  <c r="G49" i="29" s="1"/>
  <c r="Q63" i="15"/>
  <c r="I63" i="15" s="1"/>
  <c r="J63" i="15" s="1"/>
  <c r="J65" i="15" s="1"/>
  <c r="C37" i="15"/>
  <c r="G33" i="29" s="1"/>
  <c r="Q95" i="15"/>
  <c r="I95" i="15" s="1"/>
  <c r="J95" i="15" s="1"/>
  <c r="C94" i="15"/>
  <c r="G90" i="29" s="1"/>
  <c r="D63" i="15"/>
  <c r="H59" i="29" s="1"/>
  <c r="Q37" i="15"/>
  <c r="I37" i="15" s="1"/>
  <c r="J37" i="15" s="1"/>
  <c r="D96" i="15"/>
  <c r="H92" i="29" s="1"/>
  <c r="Q94" i="15"/>
  <c r="I94" i="15" s="1"/>
  <c r="J94" i="15" s="1"/>
  <c r="Q53" i="15"/>
  <c r="I53" i="15" s="1"/>
  <c r="J53" i="15" s="1"/>
  <c r="C63" i="15"/>
  <c r="G59" i="29" s="1"/>
  <c r="Q36" i="15"/>
  <c r="I36" i="15" s="1"/>
  <c r="J36" i="15" s="1"/>
  <c r="C52" i="15"/>
  <c r="G48" i="29" s="1"/>
  <c r="Q52" i="15"/>
  <c r="I52" i="15" s="1"/>
  <c r="J52" i="15" s="1"/>
  <c r="D52" i="15"/>
  <c r="H48" i="29" s="1"/>
  <c r="C48" i="15"/>
  <c r="G44" i="29" s="1"/>
  <c r="Q55" i="15"/>
  <c r="I55" i="15" s="1"/>
  <c r="J55" i="15" s="1"/>
  <c r="D57" i="15"/>
  <c r="D56" i="15"/>
  <c r="H52" i="29" s="1"/>
  <c r="Q56" i="15"/>
  <c r="I56" i="15" s="1"/>
  <c r="J56" i="15" s="1"/>
  <c r="C55" i="15"/>
  <c r="G51" i="29" s="1"/>
  <c r="Q57" i="15"/>
  <c r="I57" i="15" s="1"/>
  <c r="J57" i="15" s="1"/>
  <c r="D55" i="15"/>
  <c r="H51" i="29" s="1"/>
  <c r="Q48" i="15"/>
  <c r="I48" i="15" s="1"/>
  <c r="J48" i="15" s="1"/>
  <c r="C56" i="15"/>
  <c r="G52" i="29" s="1"/>
  <c r="D48" i="15"/>
  <c r="H44" i="29" s="1"/>
  <c r="C57" i="15"/>
  <c r="Q38" i="15"/>
  <c r="I38" i="15" s="1"/>
  <c r="J38" i="15" s="1"/>
  <c r="D40" i="15"/>
  <c r="H36" i="29" s="1"/>
  <c r="C40" i="15"/>
  <c r="G36" i="29" s="1"/>
  <c r="Q39" i="15"/>
  <c r="I39" i="15" s="1"/>
  <c r="J39" i="15" s="1"/>
  <c r="Q40" i="15"/>
  <c r="I40" i="15" s="1"/>
  <c r="J40" i="15" s="1"/>
  <c r="C38" i="15"/>
  <c r="G34" i="29" s="1"/>
  <c r="D39" i="15"/>
  <c r="H35" i="29" s="1"/>
  <c r="D38" i="15"/>
  <c r="H34" i="29" s="1"/>
  <c r="C39" i="15"/>
  <c r="G35" i="29" s="1"/>
  <c r="EB203" i="23"/>
  <c r="F57" i="15" s="1"/>
  <c r="ED6" i="23"/>
  <c r="ED203" i="23" s="1"/>
  <c r="DY203" i="23"/>
  <c r="EA6" i="23"/>
  <c r="EA203" i="23" s="1"/>
  <c r="C28" i="15"/>
  <c r="G24" i="29" s="1"/>
  <c r="D27" i="15"/>
  <c r="H23" i="29" s="1"/>
  <c r="Q28" i="15"/>
  <c r="I28" i="15" s="1"/>
  <c r="J28" i="15" s="1"/>
  <c r="G23" i="29"/>
  <c r="J27" i="15"/>
  <c r="D28" i="15"/>
  <c r="H24" i="29" s="1"/>
  <c r="C5" i="17"/>
  <c r="D21" i="15"/>
  <c r="C22" i="15"/>
  <c r="D17" i="31" s="1"/>
  <c r="D20" i="15"/>
  <c r="C21" i="15"/>
  <c r="D15" i="31" s="1"/>
  <c r="D19" i="15"/>
  <c r="Q21" i="15"/>
  <c r="I21" i="15" s="1"/>
  <c r="C19" i="15"/>
  <c r="Q20" i="15"/>
  <c r="I20" i="15" s="1"/>
  <c r="Q22" i="15"/>
  <c r="I22" i="15" s="1"/>
  <c r="D22" i="15"/>
  <c r="D5" i="17"/>
  <c r="C6" i="17"/>
  <c r="D6" i="17"/>
  <c r="D159" i="15"/>
  <c r="H155" i="29" s="1"/>
  <c r="C159" i="15"/>
  <c r="G155" i="29" s="1"/>
  <c r="D90" i="15"/>
  <c r="H86" i="29" s="1"/>
  <c r="C90" i="15"/>
  <c r="G86" i="29" s="1"/>
  <c r="Q51" i="15"/>
  <c r="I51" i="15" s="1"/>
  <c r="J51" i="15" s="1"/>
  <c r="Q29" i="15"/>
  <c r="I29" i="15" s="1"/>
  <c r="D51" i="15"/>
  <c r="H47" i="29" s="1"/>
  <c r="Q90" i="15"/>
  <c r="I90" i="15" s="1"/>
  <c r="J90" i="15" s="1"/>
  <c r="D29" i="15"/>
  <c r="H25" i="29" s="1"/>
  <c r="C51" i="15"/>
  <c r="G47" i="29" s="1"/>
  <c r="C29" i="15"/>
  <c r="G25" i="29" s="1"/>
  <c r="Q152" i="15"/>
  <c r="I152" i="15" s="1"/>
  <c r="J152" i="15" s="1"/>
  <c r="D152" i="15"/>
  <c r="H148" i="29" s="1"/>
  <c r="C152" i="15"/>
  <c r="G148" i="29" s="1"/>
  <c r="G150" i="29"/>
  <c r="C153" i="15"/>
  <c r="G149" i="29" s="1"/>
  <c r="I154" i="15"/>
  <c r="J154" i="15" s="1"/>
  <c r="D153" i="15"/>
  <c r="H149" i="29" s="1"/>
  <c r="Q153" i="15"/>
  <c r="I153" i="15" s="1"/>
  <c r="J153" i="15" s="1"/>
  <c r="H150" i="29"/>
  <c r="Q68" i="15"/>
  <c r="I68" i="15" s="1"/>
  <c r="J68" i="15" s="1"/>
  <c r="D68" i="15"/>
  <c r="H64" i="29" s="1"/>
  <c r="C68" i="15"/>
  <c r="G64" i="29" s="1"/>
  <c r="G78" i="29"/>
  <c r="C73" i="15"/>
  <c r="G69" i="29" s="1"/>
  <c r="Q73" i="15"/>
  <c r="I73" i="15" s="1"/>
  <c r="J73" i="15" s="1"/>
  <c r="D166" i="15"/>
  <c r="H162" i="29" s="1"/>
  <c r="H78" i="29"/>
  <c r="C47" i="15"/>
  <c r="G43" i="29" s="1"/>
  <c r="D47" i="15"/>
  <c r="H43" i="29" s="1"/>
  <c r="D73" i="15"/>
  <c r="H69" i="29" s="1"/>
  <c r="C54" i="15"/>
  <c r="G50" i="29" s="1"/>
  <c r="Q54" i="15"/>
  <c r="I54" i="15" s="1"/>
  <c r="J54" i="15" s="1"/>
  <c r="D54" i="15"/>
  <c r="H50" i="29" s="1"/>
  <c r="C35" i="15"/>
  <c r="G31" i="29" s="1"/>
  <c r="Q35" i="15"/>
  <c r="D35" i="15"/>
  <c r="H31" i="29" s="1"/>
  <c r="C41" i="15"/>
  <c r="G37" i="29" s="1"/>
  <c r="D41" i="15"/>
  <c r="H37" i="29" s="1"/>
  <c r="D113" i="31" l="1"/>
  <c r="G96" i="29"/>
  <c r="E113" i="31"/>
  <c r="H96" i="29"/>
  <c r="D92" i="31"/>
  <c r="D92" i="24"/>
  <c r="G80" i="29"/>
  <c r="J83" i="15"/>
  <c r="L83" i="15"/>
  <c r="E90" i="31"/>
  <c r="E90" i="24"/>
  <c r="H79" i="29"/>
  <c r="D90" i="31"/>
  <c r="D90" i="24"/>
  <c r="G79" i="29"/>
  <c r="E92" i="31"/>
  <c r="E92" i="24"/>
  <c r="H80" i="29"/>
  <c r="J84" i="15"/>
  <c r="D68" i="24"/>
  <c r="D68" i="31"/>
  <c r="L232" i="15"/>
  <c r="K232" i="15"/>
  <c r="J232" i="15"/>
  <c r="J235" i="15"/>
  <c r="K235" i="15"/>
  <c r="L235" i="15"/>
  <c r="J236" i="15"/>
  <c r="K236" i="15"/>
  <c r="L236" i="15"/>
  <c r="K233" i="15"/>
  <c r="L233" i="15"/>
  <c r="J233" i="15"/>
  <c r="J230" i="15"/>
  <c r="L230" i="15"/>
  <c r="K230" i="15"/>
  <c r="E68" i="24"/>
  <c r="E68" i="31"/>
  <c r="K231" i="15"/>
  <c r="J231" i="15"/>
  <c r="L231" i="15"/>
  <c r="K58" i="15"/>
  <c r="J58" i="15"/>
  <c r="L234" i="15"/>
  <c r="K234" i="15"/>
  <c r="J234" i="15"/>
  <c r="K42" i="15"/>
  <c r="J42" i="15"/>
  <c r="L42" i="15"/>
  <c r="D43" i="31"/>
  <c r="D43" i="24"/>
  <c r="E43" i="24"/>
  <c r="E43" i="31"/>
  <c r="E71" i="31"/>
  <c r="D71" i="31"/>
  <c r="E26" i="24"/>
  <c r="E26" i="31"/>
  <c r="D26" i="24"/>
  <c r="D26" i="31"/>
  <c r="F15" i="17"/>
  <c r="G17756" i="16" s="1"/>
  <c r="J266" i="15"/>
  <c r="L266" i="15"/>
  <c r="L208" i="15"/>
  <c r="J208" i="15"/>
  <c r="K208" i="15"/>
  <c r="L250" i="15"/>
  <c r="J250" i="15"/>
  <c r="K250" i="15"/>
  <c r="K276" i="15"/>
  <c r="J276" i="15"/>
  <c r="L247" i="15"/>
  <c r="J247" i="15"/>
  <c r="K247" i="15"/>
  <c r="L209" i="15"/>
  <c r="K209" i="15"/>
  <c r="J209" i="15"/>
  <c r="L249" i="15"/>
  <c r="J249" i="15"/>
  <c r="K249" i="15"/>
  <c r="D175" i="24"/>
  <c r="D175" i="31"/>
  <c r="L279" i="15"/>
  <c r="J279" i="15"/>
  <c r="K279" i="15"/>
  <c r="J281" i="15"/>
  <c r="K281" i="15"/>
  <c r="K255" i="15"/>
  <c r="J255" i="15"/>
  <c r="L255" i="15"/>
  <c r="J277" i="15"/>
  <c r="K277" i="15"/>
  <c r="L277" i="15"/>
  <c r="L258" i="15"/>
  <c r="J258" i="15"/>
  <c r="K258" i="15"/>
  <c r="L267" i="15"/>
  <c r="K267" i="15"/>
  <c r="J267" i="15"/>
  <c r="L210" i="15"/>
  <c r="J210" i="15"/>
  <c r="K210" i="15"/>
  <c r="L252" i="15"/>
  <c r="K252" i="15"/>
  <c r="J252" i="15"/>
  <c r="L262" i="15"/>
  <c r="J262" i="15"/>
  <c r="K262" i="15"/>
  <c r="K260" i="15"/>
  <c r="J260" i="15"/>
  <c r="L260" i="15"/>
  <c r="K265" i="15"/>
  <c r="L265" i="15"/>
  <c r="J265" i="15"/>
  <c r="J134" i="15"/>
  <c r="L134" i="15"/>
  <c r="K134" i="15"/>
  <c r="J30" i="15"/>
  <c r="L30" i="15"/>
  <c r="K30" i="15"/>
  <c r="J259" i="15"/>
  <c r="K259" i="15"/>
  <c r="L259" i="15"/>
  <c r="J131" i="15"/>
  <c r="L131" i="15"/>
  <c r="K131" i="15"/>
  <c r="K280" i="15"/>
  <c r="L280" i="15"/>
  <c r="J280" i="15"/>
  <c r="J248" i="15"/>
  <c r="L248" i="15"/>
  <c r="K248" i="15"/>
  <c r="K254" i="15"/>
  <c r="L254" i="15"/>
  <c r="J254" i="15"/>
  <c r="L246" i="15"/>
  <c r="K246" i="15"/>
  <c r="J246" i="15"/>
  <c r="J278" i="15"/>
  <c r="K278" i="15"/>
  <c r="L278" i="15"/>
  <c r="J211" i="15"/>
  <c r="L211" i="15"/>
  <c r="K211" i="15"/>
  <c r="K256" i="15"/>
  <c r="L256" i="15"/>
  <c r="J256" i="15"/>
  <c r="K263" i="15"/>
  <c r="J263" i="15"/>
  <c r="L263" i="15"/>
  <c r="L253" i="15"/>
  <c r="K253" i="15"/>
  <c r="J253" i="15"/>
  <c r="K261" i="15"/>
  <c r="L261" i="15"/>
  <c r="J261" i="15"/>
  <c r="K170" i="15"/>
  <c r="J170" i="15"/>
  <c r="L170" i="15"/>
  <c r="K257" i="15"/>
  <c r="J257" i="15"/>
  <c r="L257" i="15"/>
  <c r="J264" i="15"/>
  <c r="K264" i="15"/>
  <c r="L264" i="15"/>
  <c r="L183" i="15"/>
  <c r="J183" i="15"/>
  <c r="K183" i="15"/>
  <c r="E175" i="31"/>
  <c r="E175" i="24"/>
  <c r="E208" i="24"/>
  <c r="E208" i="31"/>
  <c r="E15" i="24"/>
  <c r="E15" i="31"/>
  <c r="H17" i="29"/>
  <c r="D48" i="24"/>
  <c r="D48" i="31"/>
  <c r="E31" i="24"/>
  <c r="E31" i="31"/>
  <c r="D108" i="24"/>
  <c r="D108" i="31"/>
  <c r="E102" i="24"/>
  <c r="E102" i="31"/>
  <c r="E113" i="24"/>
  <c r="E111" i="31"/>
  <c r="D111" i="24"/>
  <c r="D111" i="31"/>
  <c r="D52" i="31"/>
  <c r="D79" i="31"/>
  <c r="E81" i="24"/>
  <c r="E81" i="31"/>
  <c r="D178" i="24"/>
  <c r="D178" i="31"/>
  <c r="D198" i="24"/>
  <c r="D198" i="31"/>
  <c r="E129" i="31"/>
  <c r="D161" i="24"/>
  <c r="D161" i="31"/>
  <c r="D171" i="24"/>
  <c r="D171" i="31"/>
  <c r="E182" i="24"/>
  <c r="E182" i="31"/>
  <c r="E190" i="24"/>
  <c r="E190" i="31"/>
  <c r="E198" i="24"/>
  <c r="E198" i="31"/>
  <c r="D140" i="24"/>
  <c r="D140" i="31"/>
  <c r="D125" i="31"/>
  <c r="D194" i="24"/>
  <c r="D194" i="31"/>
  <c r="E169" i="24"/>
  <c r="E167" i="31"/>
  <c r="E138" i="24"/>
  <c r="E138" i="31"/>
  <c r="D188" i="24"/>
  <c r="D188" i="31"/>
  <c r="D154" i="24"/>
  <c r="D154" i="31"/>
  <c r="D100" i="24"/>
  <c r="D100" i="31"/>
  <c r="D46" i="24"/>
  <c r="D46" i="31"/>
  <c r="E108" i="24"/>
  <c r="E108" i="31"/>
  <c r="E104" i="24"/>
  <c r="E104" i="31"/>
  <c r="E41" i="24"/>
  <c r="E41" i="31"/>
  <c r="D60" i="31"/>
  <c r="E88" i="24"/>
  <c r="E88" i="31"/>
  <c r="D88" i="24"/>
  <c r="D88" i="31"/>
  <c r="E205" i="24"/>
  <c r="E205" i="31"/>
  <c r="D203" i="24"/>
  <c r="D203" i="31"/>
  <c r="D96" i="24"/>
  <c r="D96" i="31"/>
  <c r="D11" i="24"/>
  <c r="D11" i="31"/>
  <c r="G15" i="29"/>
  <c r="E13" i="24"/>
  <c r="E13" i="31"/>
  <c r="H16" i="29"/>
  <c r="E35" i="24"/>
  <c r="E35" i="31"/>
  <c r="D66" i="31"/>
  <c r="E62" i="31"/>
  <c r="E64" i="31"/>
  <c r="E56" i="31"/>
  <c r="D71" i="24"/>
  <c r="D33" i="24"/>
  <c r="D33" i="31"/>
  <c r="D106" i="24"/>
  <c r="D106" i="31"/>
  <c r="E33" i="24"/>
  <c r="E33" i="31"/>
  <c r="E52" i="31"/>
  <c r="E121" i="31"/>
  <c r="E79" i="31"/>
  <c r="D86" i="24"/>
  <c r="D86" i="31"/>
  <c r="D184" i="24"/>
  <c r="D184" i="31"/>
  <c r="E152" i="24"/>
  <c r="E152" i="31"/>
  <c r="E131" i="31"/>
  <c r="D163" i="24"/>
  <c r="D163" i="31"/>
  <c r="E184" i="24"/>
  <c r="E184" i="31"/>
  <c r="E192" i="24"/>
  <c r="E192" i="31"/>
  <c r="D134" i="24"/>
  <c r="D134" i="31"/>
  <c r="D142" i="24"/>
  <c r="D142" i="31"/>
  <c r="D129" i="31"/>
  <c r="D146" i="24"/>
  <c r="D146" i="31"/>
  <c r="E159" i="24"/>
  <c r="E159" i="31"/>
  <c r="E171" i="24"/>
  <c r="E171" i="31"/>
  <c r="E140" i="24"/>
  <c r="E140" i="31"/>
  <c r="E144" i="24"/>
  <c r="E144" i="31"/>
  <c r="D196" i="24"/>
  <c r="D196" i="31"/>
  <c r="D148" i="24"/>
  <c r="D148" i="31"/>
  <c r="E98" i="24"/>
  <c r="E98" i="31"/>
  <c r="D79" i="24"/>
  <c r="D77" i="31"/>
  <c r="E201" i="24"/>
  <c r="E201" i="31"/>
  <c r="D15" i="24"/>
  <c r="G17" i="29"/>
  <c r="D29" i="24"/>
  <c r="D29" i="31"/>
  <c r="E77" i="31"/>
  <c r="D74" i="24"/>
  <c r="D74" i="31"/>
  <c r="D205" i="24"/>
  <c r="D205" i="31"/>
  <c r="D24" i="24"/>
  <c r="D24" i="31"/>
  <c r="E54" i="24"/>
  <c r="E54" i="31"/>
  <c r="E96" i="24"/>
  <c r="E96" i="31"/>
  <c r="E17" i="24"/>
  <c r="E17" i="31"/>
  <c r="H18" i="29"/>
  <c r="D17" i="24"/>
  <c r="G18" i="29"/>
  <c r="E22" i="24"/>
  <c r="E22" i="31"/>
  <c r="E20" i="24"/>
  <c r="E20" i="31"/>
  <c r="E37" i="24"/>
  <c r="E37" i="31"/>
  <c r="D39" i="24"/>
  <c r="D39" i="31"/>
  <c r="E48" i="24"/>
  <c r="E48" i="31"/>
  <c r="E66" i="31"/>
  <c r="E71" i="24"/>
  <c r="E58" i="24"/>
  <c r="E58" i="31"/>
  <c r="D117" i="31"/>
  <c r="E117" i="31"/>
  <c r="D125" i="24"/>
  <c r="D123" i="31"/>
  <c r="D121" i="31"/>
  <c r="D81" i="24"/>
  <c r="D81" i="31"/>
  <c r="E83" i="31"/>
  <c r="D190" i="24"/>
  <c r="D190" i="31"/>
  <c r="E125" i="31"/>
  <c r="D157" i="24"/>
  <c r="D157" i="31"/>
  <c r="D165" i="24"/>
  <c r="D165" i="31"/>
  <c r="E178" i="24"/>
  <c r="E178" i="31"/>
  <c r="E186" i="24"/>
  <c r="E186" i="31"/>
  <c r="E194" i="24"/>
  <c r="E194" i="31"/>
  <c r="D136" i="24"/>
  <c r="D136" i="31"/>
  <c r="D144" i="24"/>
  <c r="D144" i="31"/>
  <c r="D182" i="24"/>
  <c r="D182" i="31"/>
  <c r="E150" i="24"/>
  <c r="E150" i="31"/>
  <c r="E161" i="24"/>
  <c r="E161" i="31"/>
  <c r="E134" i="24"/>
  <c r="E134" i="31"/>
  <c r="E142" i="24"/>
  <c r="E142" i="31"/>
  <c r="D131" i="31"/>
  <c r="E148" i="24"/>
  <c r="E148" i="31"/>
  <c r="E157" i="24"/>
  <c r="E157" i="31"/>
  <c r="D150" i="24"/>
  <c r="D150" i="31"/>
  <c r="E100" i="24"/>
  <c r="E100" i="31"/>
  <c r="E29" i="24"/>
  <c r="E29" i="31"/>
  <c r="E24" i="24"/>
  <c r="E24" i="31"/>
  <c r="D20" i="24"/>
  <c r="D20" i="31"/>
  <c r="D37" i="24"/>
  <c r="D37" i="31"/>
  <c r="D41" i="24"/>
  <c r="D41" i="31"/>
  <c r="E60" i="31"/>
  <c r="E46" i="24"/>
  <c r="E46" i="31"/>
  <c r="E74" i="24"/>
  <c r="E74" i="31"/>
  <c r="E203" i="24"/>
  <c r="E203" i="31"/>
  <c r="D201" i="24"/>
  <c r="D201" i="31"/>
  <c r="D54" i="31"/>
  <c r="D208" i="24"/>
  <c r="D208" i="31"/>
  <c r="H15" i="29"/>
  <c r="D13" i="24"/>
  <c r="G16" i="29"/>
  <c r="D22" i="24"/>
  <c r="D22" i="31"/>
  <c r="D35" i="24"/>
  <c r="D35" i="31"/>
  <c r="E39" i="24"/>
  <c r="E39" i="31"/>
  <c r="D64" i="31"/>
  <c r="D62" i="31"/>
  <c r="D56" i="24"/>
  <c r="D56" i="31"/>
  <c r="D104" i="24"/>
  <c r="D104" i="31"/>
  <c r="D58" i="24"/>
  <c r="D58" i="31"/>
  <c r="D31" i="24"/>
  <c r="D31" i="31"/>
  <c r="E106" i="24"/>
  <c r="E106" i="31"/>
  <c r="D102" i="24"/>
  <c r="D102" i="31"/>
  <c r="E50" i="31"/>
  <c r="D50" i="31"/>
  <c r="E123" i="31"/>
  <c r="D83" i="31"/>
  <c r="E86" i="24"/>
  <c r="E86" i="31"/>
  <c r="D192" i="24"/>
  <c r="D192" i="31"/>
  <c r="D159" i="24"/>
  <c r="D159" i="31"/>
  <c r="D169" i="24"/>
  <c r="D167" i="31"/>
  <c r="E180" i="24"/>
  <c r="E180" i="31"/>
  <c r="E188" i="24"/>
  <c r="E188" i="31"/>
  <c r="E196" i="24"/>
  <c r="E196" i="31"/>
  <c r="D138" i="24"/>
  <c r="D138" i="31"/>
  <c r="E146" i="24"/>
  <c r="E146" i="31"/>
  <c r="D186" i="24"/>
  <c r="D186" i="31"/>
  <c r="E165" i="24"/>
  <c r="E165" i="31"/>
  <c r="E136" i="24"/>
  <c r="E136" i="31"/>
  <c r="D180" i="24"/>
  <c r="D180" i="31"/>
  <c r="E154" i="24"/>
  <c r="E154" i="31"/>
  <c r="E163" i="24"/>
  <c r="E163" i="31"/>
  <c r="D152" i="24"/>
  <c r="D152" i="31"/>
  <c r="D98" i="24"/>
  <c r="D98" i="31"/>
  <c r="E79" i="24"/>
  <c r="D129" i="24"/>
  <c r="D121" i="24"/>
  <c r="E125" i="24"/>
  <c r="D117" i="24"/>
  <c r="E117" i="24"/>
  <c r="E123" i="24"/>
  <c r="E83" i="24"/>
  <c r="D131" i="24"/>
  <c r="D115" i="24"/>
  <c r="E131" i="24"/>
  <c r="D119" i="24"/>
  <c r="E119" i="24"/>
  <c r="E127" i="24"/>
  <c r="D113" i="24"/>
  <c r="E111" i="24"/>
  <c r="D123" i="24"/>
  <c r="E115" i="24"/>
  <c r="E121" i="24"/>
  <c r="E129" i="24"/>
  <c r="D167" i="24"/>
  <c r="D127" i="24"/>
  <c r="E167" i="24"/>
  <c r="E77" i="24"/>
  <c r="D83" i="24"/>
  <c r="D77" i="24"/>
  <c r="E50" i="24"/>
  <c r="E56" i="24"/>
  <c r="D54" i="24"/>
  <c r="D50" i="24"/>
  <c r="D64" i="24"/>
  <c r="D60" i="24"/>
  <c r="D52" i="24"/>
  <c r="D66" i="24"/>
  <c r="E64" i="24"/>
  <c r="E66" i="24"/>
  <c r="E60" i="24"/>
  <c r="E52" i="24"/>
  <c r="E62" i="24"/>
  <c r="D62" i="24"/>
  <c r="E173" i="24"/>
  <c r="D173" i="24"/>
  <c r="K273" i="15"/>
  <c r="L273" i="15"/>
  <c r="J273" i="15"/>
  <c r="L216" i="15"/>
  <c r="K216" i="15"/>
  <c r="J216" i="15"/>
  <c r="K178" i="15"/>
  <c r="J178" i="15"/>
  <c r="L178" i="15"/>
  <c r="J205" i="15"/>
  <c r="L205" i="15"/>
  <c r="K205" i="15"/>
  <c r="J191" i="15"/>
  <c r="L191" i="15"/>
  <c r="K191" i="15"/>
  <c r="J173" i="15"/>
  <c r="K173" i="15"/>
  <c r="L173" i="15"/>
  <c r="J224" i="15"/>
  <c r="L224" i="15"/>
  <c r="K224" i="15"/>
  <c r="L213" i="15"/>
  <c r="K213" i="15"/>
  <c r="J213" i="15"/>
  <c r="L200" i="15"/>
  <c r="J200" i="15"/>
  <c r="K200" i="15"/>
  <c r="L227" i="15"/>
  <c r="K227" i="15"/>
  <c r="J227" i="15"/>
  <c r="J206" i="15"/>
  <c r="L206" i="15"/>
  <c r="K206" i="15"/>
  <c r="L192" i="15"/>
  <c r="J192" i="15"/>
  <c r="K192" i="15"/>
  <c r="K174" i="15"/>
  <c r="J174" i="15"/>
  <c r="L174" i="15"/>
  <c r="L207" i="15"/>
  <c r="J207" i="15"/>
  <c r="K207" i="15"/>
  <c r="J175" i="15"/>
  <c r="K175" i="15"/>
  <c r="L175" i="15"/>
  <c r="L222" i="15"/>
  <c r="K222" i="15"/>
  <c r="J222" i="15"/>
  <c r="L201" i="15"/>
  <c r="J201" i="15"/>
  <c r="K201" i="15"/>
  <c r="L187" i="15"/>
  <c r="K187" i="15"/>
  <c r="J187" i="15"/>
  <c r="L217" i="15"/>
  <c r="K217" i="15"/>
  <c r="J217" i="15"/>
  <c r="L179" i="15"/>
  <c r="J179" i="15"/>
  <c r="K179" i="15"/>
  <c r="J218" i="15"/>
  <c r="K218" i="15"/>
  <c r="L218" i="15"/>
  <c r="J185" i="15"/>
  <c r="K185" i="15"/>
  <c r="L185" i="15"/>
  <c r="L180" i="15"/>
  <c r="J180" i="15"/>
  <c r="K180" i="15"/>
  <c r="K223" i="15"/>
  <c r="J223" i="15"/>
  <c r="L223" i="15"/>
  <c r="J202" i="15"/>
  <c r="L202" i="15"/>
  <c r="K202" i="15"/>
  <c r="L188" i="15"/>
  <c r="K188" i="15"/>
  <c r="J188" i="15"/>
  <c r="L199" i="15"/>
  <c r="J199" i="15"/>
  <c r="K199" i="15"/>
  <c r="K219" i="15"/>
  <c r="J219" i="15"/>
  <c r="L219" i="15"/>
  <c r="L197" i="15"/>
  <c r="K197" i="15"/>
  <c r="J197" i="15"/>
  <c r="L181" i="15"/>
  <c r="K181" i="15"/>
  <c r="J181" i="15"/>
  <c r="K203" i="15"/>
  <c r="L203" i="15"/>
  <c r="J203" i="15"/>
  <c r="K238" i="15"/>
  <c r="L238" i="15"/>
  <c r="J238" i="15"/>
  <c r="J214" i="15"/>
  <c r="L214" i="15"/>
  <c r="K214" i="15"/>
  <c r="K194" i="15"/>
  <c r="J194" i="15"/>
  <c r="L194" i="15"/>
  <c r="K176" i="15"/>
  <c r="L176" i="15"/>
  <c r="J176" i="15"/>
  <c r="J244" i="15"/>
  <c r="L244" i="15"/>
  <c r="K244" i="15"/>
  <c r="J91" i="15"/>
  <c r="L91" i="15"/>
  <c r="K91" i="15"/>
  <c r="K221" i="15"/>
  <c r="L221" i="15"/>
  <c r="J221" i="15"/>
  <c r="J172" i="15"/>
  <c r="L172" i="15"/>
  <c r="K172" i="15"/>
  <c r="L226" i="15"/>
  <c r="K226" i="15"/>
  <c r="J226" i="15"/>
  <c r="J189" i="15"/>
  <c r="L189" i="15"/>
  <c r="K189" i="15"/>
  <c r="K186" i="15"/>
  <c r="J186" i="15"/>
  <c r="L186" i="15"/>
  <c r="J198" i="15"/>
  <c r="L198" i="15"/>
  <c r="K198" i="15"/>
  <c r="L182" i="15"/>
  <c r="K182" i="15"/>
  <c r="J182" i="15"/>
  <c r="J228" i="15"/>
  <c r="L228" i="15"/>
  <c r="K228" i="15"/>
  <c r="J193" i="15"/>
  <c r="K193" i="15"/>
  <c r="L193" i="15"/>
  <c r="L196" i="15"/>
  <c r="K196" i="15"/>
  <c r="J196" i="15"/>
  <c r="L239" i="15"/>
  <c r="K239" i="15"/>
  <c r="J239" i="15"/>
  <c r="J215" i="15"/>
  <c r="K215" i="15"/>
  <c r="L215" i="15"/>
  <c r="J177" i="15"/>
  <c r="K177" i="15"/>
  <c r="L177" i="15"/>
  <c r="J225" i="15"/>
  <c r="K225" i="15"/>
  <c r="L225" i="15"/>
  <c r="J204" i="15"/>
  <c r="L204" i="15"/>
  <c r="K204" i="15"/>
  <c r="J190" i="15"/>
  <c r="K190" i="15"/>
  <c r="L190" i="15"/>
  <c r="L240" i="15"/>
  <c r="J240" i="15"/>
  <c r="K240" i="15"/>
  <c r="J243" i="15"/>
  <c r="K243" i="15"/>
  <c r="L243" i="15"/>
  <c r="K245" i="15"/>
  <c r="J245" i="15"/>
  <c r="L245" i="15"/>
  <c r="K242" i="15"/>
  <c r="J242" i="15"/>
  <c r="L242" i="15"/>
  <c r="J271" i="15"/>
  <c r="L271" i="15"/>
  <c r="K271" i="15"/>
  <c r="J92" i="15"/>
  <c r="L92" i="15"/>
  <c r="K92" i="15"/>
  <c r="J272" i="15"/>
  <c r="L272" i="15"/>
  <c r="K272" i="15"/>
  <c r="K241" i="15"/>
  <c r="L241" i="15"/>
  <c r="J241" i="15"/>
  <c r="J76" i="15"/>
  <c r="L76" i="15"/>
  <c r="K76" i="15"/>
  <c r="K74" i="15"/>
  <c r="J74" i="15"/>
  <c r="L74" i="15"/>
  <c r="J121" i="15"/>
  <c r="L121" i="15"/>
  <c r="K121" i="15"/>
  <c r="J107" i="15"/>
  <c r="L107" i="15"/>
  <c r="K107" i="15"/>
  <c r="J140" i="15"/>
  <c r="L140" i="15"/>
  <c r="K140" i="15"/>
  <c r="J144" i="15"/>
  <c r="L144" i="15"/>
  <c r="K144" i="15"/>
  <c r="J81" i="15"/>
  <c r="L81" i="15"/>
  <c r="K81" i="15"/>
  <c r="J122" i="15"/>
  <c r="L122" i="15"/>
  <c r="K122" i="15"/>
  <c r="J109" i="15"/>
  <c r="L109" i="15"/>
  <c r="K109" i="15"/>
  <c r="J137" i="15"/>
  <c r="L137" i="15"/>
  <c r="K137" i="15"/>
  <c r="J141" i="15"/>
  <c r="L141" i="15"/>
  <c r="K141" i="15"/>
  <c r="J145" i="15"/>
  <c r="L145" i="15"/>
  <c r="K145" i="15"/>
  <c r="J117" i="15"/>
  <c r="L117" i="15"/>
  <c r="K117" i="15"/>
  <c r="J106" i="15"/>
  <c r="L106" i="15"/>
  <c r="K106" i="15"/>
  <c r="J125" i="15"/>
  <c r="L125" i="15"/>
  <c r="K125" i="15"/>
  <c r="J129" i="15"/>
  <c r="L129" i="15"/>
  <c r="K129" i="15"/>
  <c r="J133" i="15"/>
  <c r="L133" i="15"/>
  <c r="K133" i="15"/>
  <c r="J115" i="15"/>
  <c r="L115" i="15"/>
  <c r="K115" i="15"/>
  <c r="K274" i="15"/>
  <c r="L274" i="15"/>
  <c r="J274" i="15"/>
  <c r="J108" i="15"/>
  <c r="L108" i="15"/>
  <c r="K108" i="15"/>
  <c r="J126" i="15"/>
  <c r="L126" i="15"/>
  <c r="K126" i="15"/>
  <c r="J112" i="15"/>
  <c r="L112" i="15"/>
  <c r="K112" i="15"/>
  <c r="J116" i="15"/>
  <c r="L116" i="15"/>
  <c r="K116" i="15"/>
  <c r="J119" i="15"/>
  <c r="L119" i="15"/>
  <c r="K119" i="15"/>
  <c r="J138" i="15"/>
  <c r="L138" i="15"/>
  <c r="K138" i="15"/>
  <c r="J142" i="15"/>
  <c r="L142" i="15"/>
  <c r="K142" i="15"/>
  <c r="J146" i="15"/>
  <c r="L146" i="15"/>
  <c r="K146" i="15"/>
  <c r="J118" i="15"/>
  <c r="K118" i="15"/>
  <c r="L75" i="15"/>
  <c r="J75" i="15"/>
  <c r="K75" i="15"/>
  <c r="J120" i="15"/>
  <c r="L120" i="15"/>
  <c r="K120" i="15"/>
  <c r="J139" i="15"/>
  <c r="L139" i="15"/>
  <c r="K139" i="15"/>
  <c r="J143" i="15"/>
  <c r="K143" i="15"/>
  <c r="J147" i="15"/>
  <c r="L147" i="15"/>
  <c r="K147" i="15"/>
  <c r="J127" i="15"/>
  <c r="L127" i="15"/>
  <c r="K127" i="15"/>
  <c r="J130" i="15"/>
  <c r="L130" i="15"/>
  <c r="K130" i="15"/>
  <c r="J113" i="15"/>
  <c r="L113" i="15"/>
  <c r="K113" i="15"/>
  <c r="J128" i="15"/>
  <c r="L128" i="15"/>
  <c r="K128" i="15"/>
  <c r="J132" i="15"/>
  <c r="L132" i="15"/>
  <c r="K132" i="15"/>
  <c r="J114" i="15"/>
  <c r="L114" i="15"/>
  <c r="K114" i="15"/>
  <c r="J156" i="15"/>
  <c r="J70" i="15"/>
  <c r="J49" i="15"/>
  <c r="K49" i="15"/>
  <c r="J104" i="15"/>
  <c r="L104" i="15"/>
  <c r="K104" i="15"/>
  <c r="J105" i="15"/>
  <c r="K105" i="15"/>
  <c r="J50" i="15"/>
  <c r="K50" i="15"/>
  <c r="K101" i="15"/>
  <c r="L101" i="15"/>
  <c r="J101" i="15"/>
  <c r="J103" i="15"/>
  <c r="L103" i="15"/>
  <c r="K103" i="15"/>
  <c r="K100" i="15"/>
  <c r="J100" i="15"/>
  <c r="L100" i="15"/>
  <c r="K99" i="15"/>
  <c r="L99" i="15"/>
  <c r="J99" i="15"/>
  <c r="K102" i="15"/>
  <c r="J102" i="15"/>
  <c r="L102" i="15"/>
  <c r="J29" i="15"/>
  <c r="K93" i="15"/>
  <c r="L93" i="15"/>
  <c r="K94" i="15"/>
  <c r="L94" i="15"/>
  <c r="K57" i="15"/>
  <c r="K36" i="15"/>
  <c r="L36" i="15"/>
  <c r="K63" i="15"/>
  <c r="K65" i="15" s="1"/>
  <c r="K96" i="15"/>
  <c r="L96" i="15"/>
  <c r="L40" i="15"/>
  <c r="K40" i="15"/>
  <c r="L38" i="15"/>
  <c r="K38" i="15"/>
  <c r="K95" i="15"/>
  <c r="L95" i="15"/>
  <c r="L39" i="15"/>
  <c r="K39" i="15"/>
  <c r="K48" i="15"/>
  <c r="K56" i="15"/>
  <c r="K55" i="15"/>
  <c r="K52" i="15"/>
  <c r="K53" i="15"/>
  <c r="K37" i="15"/>
  <c r="L37" i="15"/>
  <c r="EF6" i="23"/>
  <c r="EF203" i="23" s="1"/>
  <c r="L29" i="15"/>
  <c r="L28" i="15"/>
  <c r="K28" i="15"/>
  <c r="K27" i="15"/>
  <c r="L27" i="15"/>
  <c r="L22" i="15"/>
  <c r="K22" i="15"/>
  <c r="K159" i="15"/>
  <c r="K161" i="15" s="1"/>
  <c r="L20" i="15"/>
  <c r="K20" i="15"/>
  <c r="K21" i="15"/>
  <c r="L21" i="15"/>
  <c r="L169" i="15"/>
  <c r="K169" i="15"/>
  <c r="K168" i="15"/>
  <c r="L168" i="15"/>
  <c r="L167" i="15"/>
  <c r="K167" i="15"/>
  <c r="L166" i="15"/>
  <c r="K166" i="15"/>
  <c r="L154" i="15"/>
  <c r="K154" i="15"/>
  <c r="K152" i="15"/>
  <c r="L152" i="15"/>
  <c r="L153" i="15"/>
  <c r="K153" i="15"/>
  <c r="K90" i="15"/>
  <c r="L90" i="15"/>
  <c r="L73" i="15"/>
  <c r="K73" i="15"/>
  <c r="K68" i="15"/>
  <c r="K51" i="15"/>
  <c r="I41" i="15"/>
  <c r="I35" i="15"/>
  <c r="J35" i="15" s="1"/>
  <c r="M281" i="15" l="1"/>
  <c r="M83" i="15"/>
  <c r="J32" i="15"/>
  <c r="M236" i="15"/>
  <c r="M235" i="15"/>
  <c r="M232" i="15"/>
  <c r="M234" i="15"/>
  <c r="M230" i="15"/>
  <c r="M42" i="15"/>
  <c r="M233" i="15"/>
  <c r="M231" i="15"/>
  <c r="M266" i="15"/>
  <c r="M276" i="15"/>
  <c r="M208" i="15"/>
  <c r="M170" i="15"/>
  <c r="M260" i="15"/>
  <c r="M249" i="15"/>
  <c r="M261" i="15"/>
  <c r="M30" i="15"/>
  <c r="M257" i="15"/>
  <c r="M253" i="15"/>
  <c r="M263" i="15"/>
  <c r="M280" i="15"/>
  <c r="M259" i="15"/>
  <c r="M134" i="15"/>
  <c r="M252" i="15"/>
  <c r="M210" i="15"/>
  <c r="M255" i="15"/>
  <c r="M209" i="15"/>
  <c r="M247" i="15"/>
  <c r="M183" i="15"/>
  <c r="M264" i="15"/>
  <c r="M256" i="15"/>
  <c r="M278" i="15"/>
  <c r="M254" i="15"/>
  <c r="M262" i="15"/>
  <c r="M267" i="15"/>
  <c r="M258" i="15"/>
  <c r="M277" i="15"/>
  <c r="M279" i="15"/>
  <c r="M211" i="15"/>
  <c r="M246" i="15"/>
  <c r="M248" i="15"/>
  <c r="M131" i="15"/>
  <c r="M265" i="15"/>
  <c r="M250" i="15"/>
  <c r="L285" i="15"/>
  <c r="J285" i="15"/>
  <c r="K285" i="15"/>
  <c r="M274" i="15"/>
  <c r="M273" i="15"/>
  <c r="M243" i="15"/>
  <c r="M204" i="15"/>
  <c r="M239" i="15"/>
  <c r="M182" i="15"/>
  <c r="M242" i="15"/>
  <c r="M225" i="15"/>
  <c r="M228" i="15"/>
  <c r="M172" i="15"/>
  <c r="M214" i="15"/>
  <c r="M202" i="15"/>
  <c r="M193" i="15"/>
  <c r="M238" i="15"/>
  <c r="M199" i="15"/>
  <c r="M180" i="15"/>
  <c r="M185" i="15"/>
  <c r="M222" i="15"/>
  <c r="M213" i="15"/>
  <c r="M173" i="15"/>
  <c r="M178" i="15"/>
  <c r="M218" i="15"/>
  <c r="M191" i="15"/>
  <c r="M92" i="15"/>
  <c r="M240" i="15"/>
  <c r="M190" i="15"/>
  <c r="M177" i="15"/>
  <c r="M215" i="15"/>
  <c r="M189" i="15"/>
  <c r="M91" i="15"/>
  <c r="M197" i="15"/>
  <c r="M219" i="15"/>
  <c r="M223" i="15"/>
  <c r="M179" i="15"/>
  <c r="M175" i="15"/>
  <c r="M192" i="15"/>
  <c r="M206" i="15"/>
  <c r="M224" i="15"/>
  <c r="M272" i="15"/>
  <c r="M271" i="15"/>
  <c r="M186" i="15"/>
  <c r="M226" i="15"/>
  <c r="M221" i="15"/>
  <c r="M244" i="15"/>
  <c r="M181" i="15"/>
  <c r="M188" i="15"/>
  <c r="M187" i="15"/>
  <c r="M201" i="15"/>
  <c r="M174" i="15"/>
  <c r="M227" i="15"/>
  <c r="M200" i="15"/>
  <c r="M205" i="15"/>
  <c r="M216" i="15"/>
  <c r="M241" i="15"/>
  <c r="M245" i="15"/>
  <c r="M196" i="15"/>
  <c r="M198" i="15"/>
  <c r="M176" i="15"/>
  <c r="M194" i="15"/>
  <c r="M203" i="15"/>
  <c r="M217" i="15"/>
  <c r="M207" i="15"/>
  <c r="M167" i="15"/>
  <c r="M169" i="15"/>
  <c r="M168" i="15"/>
  <c r="M76" i="15"/>
  <c r="M127" i="15"/>
  <c r="M139" i="15"/>
  <c r="M138" i="15"/>
  <c r="M128" i="15"/>
  <c r="M129" i="15"/>
  <c r="M145" i="15"/>
  <c r="M122" i="15"/>
  <c r="M107" i="15"/>
  <c r="M166" i="15"/>
  <c r="J78" i="15"/>
  <c r="M132" i="15"/>
  <c r="M130" i="15"/>
  <c r="M142" i="15"/>
  <c r="M112" i="15"/>
  <c r="M133" i="15"/>
  <c r="M117" i="15"/>
  <c r="M109" i="15"/>
  <c r="M81" i="15"/>
  <c r="M140" i="15"/>
  <c r="M114" i="15"/>
  <c r="M113" i="15"/>
  <c r="M75" i="15"/>
  <c r="M146" i="15"/>
  <c r="M116" i="15"/>
  <c r="M108" i="15"/>
  <c r="M115" i="15"/>
  <c r="M106" i="15"/>
  <c r="M137" i="15"/>
  <c r="M144" i="15"/>
  <c r="M147" i="15"/>
  <c r="M120" i="15"/>
  <c r="M119" i="15"/>
  <c r="M126" i="15"/>
  <c r="M125" i="15"/>
  <c r="M141" i="15"/>
  <c r="M121" i="15"/>
  <c r="M74" i="15"/>
  <c r="L156" i="15"/>
  <c r="K156" i="15"/>
  <c r="J149" i="15"/>
  <c r="K149" i="15"/>
  <c r="K70" i="15"/>
  <c r="L32" i="15"/>
  <c r="M104" i="15"/>
  <c r="M102" i="15"/>
  <c r="M99" i="15"/>
  <c r="M100" i="15"/>
  <c r="M101" i="15"/>
  <c r="M103" i="15"/>
  <c r="M153" i="15"/>
  <c r="M152" i="15"/>
  <c r="M154" i="15"/>
  <c r="M95" i="15"/>
  <c r="M93" i="15"/>
  <c r="M96" i="15"/>
  <c r="M94" i="15"/>
  <c r="M73" i="15"/>
  <c r="M90" i="15"/>
  <c r="M38" i="15"/>
  <c r="M36" i="15"/>
  <c r="M37" i="15"/>
  <c r="M40" i="15"/>
  <c r="M28" i="15"/>
  <c r="M39" i="15"/>
  <c r="M27" i="15"/>
  <c r="J41" i="15"/>
  <c r="J44" i="15" s="1"/>
  <c r="I82" i="15"/>
  <c r="Q47" i="15"/>
  <c r="I47" i="15" s="1"/>
  <c r="L41" i="15"/>
  <c r="L35" i="15"/>
  <c r="M285" i="15" l="1"/>
  <c r="E79" i="29"/>
  <c r="J79" i="29" s="1"/>
  <c r="E150" i="29"/>
  <c r="J150" i="29" s="1"/>
  <c r="E126" i="29"/>
  <c r="J126" i="29" s="1"/>
  <c r="E220" i="29"/>
  <c r="J220" i="29" s="1"/>
  <c r="E234" i="29"/>
  <c r="J234" i="29" s="1"/>
  <c r="E273" i="29"/>
  <c r="J273" i="29" s="1"/>
  <c r="E255" i="29"/>
  <c r="J255" i="29" s="1"/>
  <c r="E256" i="29"/>
  <c r="J256" i="29" s="1"/>
  <c r="E226" i="29"/>
  <c r="J226" i="29" s="1"/>
  <c r="E95" i="29"/>
  <c r="J95" i="29" s="1"/>
  <c r="E197" i="29"/>
  <c r="J197" i="29" s="1"/>
  <c r="E70" i="29"/>
  <c r="J70" i="29" s="1"/>
  <c r="E134" i="29"/>
  <c r="J134" i="29" s="1"/>
  <c r="E185" i="29"/>
  <c r="J185" i="29" s="1"/>
  <c r="E174" i="29"/>
  <c r="J174" i="29" s="1"/>
  <c r="E235" i="29"/>
  <c r="J235" i="29" s="1"/>
  <c r="E254" i="29"/>
  <c r="J254" i="29" s="1"/>
  <c r="E166" i="29"/>
  <c r="J166" i="29" s="1"/>
  <c r="E71" i="29"/>
  <c r="J71" i="29" s="1"/>
  <c r="E248" i="29"/>
  <c r="J248" i="29" s="1"/>
  <c r="E268" i="29"/>
  <c r="J268" i="29" s="1"/>
  <c r="E195" i="29"/>
  <c r="J195" i="29" s="1"/>
  <c r="E34" i="29"/>
  <c r="J34" i="29" s="1"/>
  <c r="E169" i="29"/>
  <c r="J169" i="29" s="1"/>
  <c r="E198" i="29"/>
  <c r="J198" i="29" s="1"/>
  <c r="E200" i="29"/>
  <c r="J200" i="29" s="1"/>
  <c r="E259" i="29"/>
  <c r="J259" i="29" s="1"/>
  <c r="E36" i="29"/>
  <c r="J36" i="29" s="1"/>
  <c r="E165" i="29"/>
  <c r="J165" i="29" s="1"/>
  <c r="E267" i="29"/>
  <c r="J267" i="29" s="1"/>
  <c r="E109" i="29"/>
  <c r="J109" i="29" s="1"/>
  <c r="E138" i="29"/>
  <c r="J138" i="29" s="1"/>
  <c r="E163" i="29"/>
  <c r="J163" i="29" s="1"/>
  <c r="E238" i="29"/>
  <c r="J238" i="29" s="1"/>
  <c r="E148" i="29"/>
  <c r="J148" i="29" s="1"/>
  <c r="E149" i="29"/>
  <c r="J149" i="29" s="1"/>
  <c r="E23" i="29"/>
  <c r="J23" i="29" s="1"/>
  <c r="E69" i="29"/>
  <c r="J69" i="29" s="1"/>
  <c r="E122" i="29"/>
  <c r="J122" i="29" s="1"/>
  <c r="E196" i="29"/>
  <c r="J196" i="29" s="1"/>
  <c r="E217" i="29"/>
  <c r="J217" i="29" s="1"/>
  <c r="E171" i="29"/>
  <c r="J171" i="29" s="1"/>
  <c r="E173" i="29"/>
  <c r="J173" i="29" s="1"/>
  <c r="E209" i="29"/>
  <c r="J209" i="29" s="1"/>
  <c r="E239" i="29"/>
  <c r="J239" i="29" s="1"/>
  <c r="E258" i="29"/>
  <c r="J258" i="29" s="1"/>
  <c r="E249" i="29"/>
  <c r="J249" i="29" s="1"/>
  <c r="E253" i="29"/>
  <c r="J253" i="29" s="1"/>
  <c r="E88" i="29"/>
  <c r="J88" i="29" s="1"/>
  <c r="E257" i="29"/>
  <c r="J257" i="29" s="1"/>
  <c r="E113" i="29"/>
  <c r="J113" i="29" s="1"/>
  <c r="E72" i="29"/>
  <c r="J72" i="29" s="1"/>
  <c r="E175" i="29"/>
  <c r="J175" i="29" s="1"/>
  <c r="E186" i="29"/>
  <c r="J186" i="29" s="1"/>
  <c r="E218" i="29"/>
  <c r="J218" i="29" s="1"/>
  <c r="E168" i="29"/>
  <c r="J168" i="29" s="1"/>
  <c r="E269" i="29"/>
  <c r="J269" i="29" s="1"/>
  <c r="E250" i="29"/>
  <c r="J250" i="29" s="1"/>
  <c r="E251" i="29"/>
  <c r="J251" i="29" s="1"/>
  <c r="E24" i="29"/>
  <c r="J24" i="29" s="1"/>
  <c r="E96" i="29"/>
  <c r="J96" i="29" s="1"/>
  <c r="E164" i="29"/>
  <c r="J164" i="29" s="1"/>
  <c r="E194" i="29"/>
  <c r="J194" i="29" s="1"/>
  <c r="E170" i="29"/>
  <c r="J170" i="29" s="1"/>
  <c r="E219" i="29"/>
  <c r="J219" i="29" s="1"/>
  <c r="E26" i="29"/>
  <c r="J26" i="29" s="1"/>
  <c r="E260" i="29"/>
  <c r="J260" i="29" s="1"/>
  <c r="E162" i="29"/>
  <c r="J162" i="29" s="1"/>
  <c r="E77" i="29"/>
  <c r="J77" i="29" s="1"/>
  <c r="E184" i="29"/>
  <c r="J184" i="29" s="1"/>
  <c r="E227" i="29"/>
  <c r="J227" i="29" s="1"/>
  <c r="E199" i="29"/>
  <c r="J199" i="29" s="1"/>
  <c r="E35" i="29"/>
  <c r="J35" i="29" s="1"/>
  <c r="E89" i="29"/>
  <c r="J89" i="29" s="1"/>
  <c r="E177" i="29"/>
  <c r="J177" i="29" s="1"/>
  <c r="E202" i="29"/>
  <c r="J202" i="29" s="1"/>
  <c r="E201" i="29"/>
  <c r="J201" i="29" s="1"/>
  <c r="E86" i="29"/>
  <c r="J86" i="29" s="1"/>
  <c r="E104" i="29"/>
  <c r="J104" i="29" s="1"/>
  <c r="E203" i="29"/>
  <c r="J203" i="29" s="1"/>
  <c r="E91" i="29"/>
  <c r="J91" i="29" s="1"/>
  <c r="E92" i="29"/>
  <c r="J92" i="29" s="1"/>
  <c r="E102" i="29"/>
  <c r="J102" i="29" s="1"/>
  <c r="E182" i="29"/>
  <c r="J182" i="29" s="1"/>
  <c r="E181" i="29"/>
  <c r="J181" i="29" s="1"/>
  <c r="E242" i="29"/>
  <c r="J242" i="29" s="1"/>
  <c r="E206" i="29"/>
  <c r="J206" i="29" s="1"/>
  <c r="E211" i="29"/>
  <c r="J211" i="29" s="1"/>
  <c r="E176" i="29"/>
  <c r="J176" i="29" s="1"/>
  <c r="E205" i="29"/>
  <c r="J205" i="29" s="1"/>
  <c r="E229" i="29"/>
  <c r="J229" i="29" s="1"/>
  <c r="E228" i="29"/>
  <c r="J228" i="29" s="1"/>
  <c r="E210" i="29"/>
  <c r="J210" i="29" s="1"/>
  <c r="E98" i="29"/>
  <c r="J98" i="29" s="1"/>
  <c r="E105" i="29"/>
  <c r="J105" i="29" s="1"/>
  <c r="E90" i="29"/>
  <c r="J90" i="29" s="1"/>
  <c r="E100" i="29"/>
  <c r="J100" i="29" s="1"/>
  <c r="E172" i="29"/>
  <c r="J172" i="29" s="1"/>
  <c r="E178" i="29"/>
  <c r="J178" i="29" s="1"/>
  <c r="E179" i="29"/>
  <c r="J179" i="29" s="1"/>
  <c r="M156" i="15"/>
  <c r="L44" i="15"/>
  <c r="J82" i="15"/>
  <c r="J86" i="15" s="1"/>
  <c r="J47" i="15"/>
  <c r="J60" i="15" s="1"/>
  <c r="L82" i="15"/>
  <c r="K47" i="15"/>
  <c r="K82" i="15"/>
  <c r="C32" i="27" l="1"/>
  <c r="F32" i="27" s="1"/>
  <c r="C28" i="27"/>
  <c r="M82" i="15"/>
  <c r="E32" i="27" l="1"/>
  <c r="E33" i="27" s="1"/>
  <c r="G32" i="27"/>
  <c r="G33" i="27" s="1"/>
  <c r="G28" i="27"/>
  <c r="G29" i="27" s="1"/>
  <c r="F28" i="27"/>
  <c r="F29" i="27" s="1"/>
  <c r="F33" i="27"/>
  <c r="E78" i="29"/>
  <c r="J78" i="29" s="1"/>
  <c r="AP204" i="23"/>
  <c r="DM204" i="23"/>
  <c r="G53" i="15" s="1"/>
  <c r="AI204" i="23"/>
  <c r="G159" i="15" s="1"/>
  <c r="K32" i="27" l="1"/>
  <c r="L32" i="27" s="1"/>
  <c r="HQ204" i="23"/>
  <c r="L159" i="15"/>
  <c r="L161" i="15" s="1"/>
  <c r="L53" i="15"/>
  <c r="BI204" i="23"/>
  <c r="HZ204" i="23"/>
  <c r="HY204" i="23"/>
  <c r="G63" i="15" s="1"/>
  <c r="AY201" i="23"/>
  <c r="BA204" i="23"/>
  <c r="AZ204" i="23"/>
  <c r="BF204" i="23"/>
  <c r="GV204" i="23" l="1"/>
  <c r="G143" i="15" s="1"/>
  <c r="HG204" i="23"/>
  <c r="G118" i="15" s="1"/>
  <c r="AE204" i="23"/>
  <c r="GA204" i="23"/>
  <c r="G105" i="15" s="1"/>
  <c r="DO204" i="23"/>
  <c r="L63" i="15"/>
  <c r="L65" i="15" s="1"/>
  <c r="DN204" i="23"/>
  <c r="BG204" i="23"/>
  <c r="BH204" i="23"/>
  <c r="BA201" i="23"/>
  <c r="AZ201" i="23"/>
  <c r="L118" i="15" l="1"/>
  <c r="L143" i="15"/>
  <c r="G54" i="15"/>
  <c r="L54" i="15" s="1"/>
  <c r="L78" i="15" s="1"/>
  <c r="L105" i="15"/>
  <c r="BH201" i="23"/>
  <c r="BK204" i="23"/>
  <c r="DS204" i="23"/>
  <c r="AK204" i="23"/>
  <c r="BG201" i="23"/>
  <c r="BS204" i="23"/>
  <c r="AL204" i="23" l="1"/>
  <c r="AO204" i="23"/>
  <c r="AN204" i="23"/>
  <c r="BJ204" i="23"/>
  <c r="AJ204" i="23"/>
  <c r="AM204" i="23"/>
  <c r="EK204" i="23"/>
  <c r="EG204" i="23"/>
  <c r="G68" i="15" s="1"/>
  <c r="L68" i="15" s="1"/>
  <c r="DC204" i="23"/>
  <c r="DI204" i="23"/>
  <c r="DK204" i="23"/>
  <c r="DH204" i="23"/>
  <c r="DB204" i="23"/>
  <c r="CW204" i="23"/>
  <c r="DL204" i="23"/>
  <c r="CT204" i="23"/>
  <c r="DD204" i="23"/>
  <c r="DA204" i="23"/>
  <c r="DF204" i="23"/>
  <c r="DG204" i="23"/>
  <c r="DE204" i="23"/>
  <c r="DJ204" i="23"/>
  <c r="CZ204" i="23"/>
  <c r="CY204" i="23"/>
  <c r="CH204" i="23"/>
  <c r="G52" i="15" s="1"/>
  <c r="CX204" i="23"/>
  <c r="BW204" i="23"/>
  <c r="G50" i="15" s="1"/>
  <c r="CA204" i="23"/>
  <c r="BM204" i="23"/>
  <c r="BL204" i="23"/>
  <c r="BO204" i="23"/>
  <c r="EH204" i="23" l="1"/>
  <c r="EI204" i="23"/>
  <c r="EJ204" i="23"/>
  <c r="DP204" i="23"/>
  <c r="L50" i="15"/>
  <c r="CP204" i="23"/>
  <c r="L52" i="15"/>
  <c r="CL204" i="23"/>
  <c r="G48" i="15" s="1"/>
  <c r="BQ204" i="23"/>
  <c r="BN204" i="23"/>
  <c r="BP204" i="23"/>
  <c r="BX204" i="23"/>
  <c r="BY204" i="23"/>
  <c r="BT204" i="23"/>
  <c r="BV204" i="23"/>
  <c r="G49" i="15" s="1"/>
  <c r="CB204" i="23"/>
  <c r="CC204" i="23"/>
  <c r="BR204" i="23"/>
  <c r="BU204" i="23"/>
  <c r="BZ204" i="23"/>
  <c r="CE204" i="23"/>
  <c r="CD204" i="23"/>
  <c r="DT204" i="23"/>
  <c r="G55" i="15" s="1"/>
  <c r="L70" i="15" l="1"/>
  <c r="DQ204" i="23"/>
  <c r="DR204" i="23"/>
  <c r="CV204" i="23"/>
  <c r="CO204" i="23"/>
  <c r="CR204" i="23"/>
  <c r="L49" i="15"/>
  <c r="L55" i="15"/>
  <c r="CS204" i="23"/>
  <c r="CK204" i="23"/>
  <c r="G47" i="15" s="1"/>
  <c r="CU204" i="23"/>
  <c r="CQ204" i="23"/>
  <c r="CG204" i="23"/>
  <c r="G51" i="15" s="1"/>
  <c r="CJ204" i="23"/>
  <c r="CI204" i="23"/>
  <c r="CN204" i="23"/>
  <c r="CM204" i="23"/>
  <c r="L48" i="15"/>
  <c r="DV204" i="23"/>
  <c r="CF204" i="23"/>
  <c r="D201" i="23"/>
  <c r="F27" i="21" s="1"/>
  <c r="AU201" i="23"/>
  <c r="L84" i="15" l="1"/>
  <c r="L86" i="15" s="1"/>
  <c r="EC87" i="23"/>
  <c r="EC187" i="23"/>
  <c r="EC170" i="23"/>
  <c r="EC109" i="23"/>
  <c r="EC104" i="23"/>
  <c r="EC74" i="23"/>
  <c r="EC131" i="23"/>
  <c r="EC129" i="23"/>
  <c r="EC158" i="23"/>
  <c r="EC149" i="23"/>
  <c r="EC18" i="23"/>
  <c r="EC101" i="23"/>
  <c r="EC195" i="23"/>
  <c r="EC194" i="23"/>
  <c r="EC136" i="23"/>
  <c r="EC144" i="23"/>
  <c r="EC10" i="23"/>
  <c r="EC139" i="23"/>
  <c r="EC21" i="23"/>
  <c r="EC43" i="23"/>
  <c r="EC9" i="23"/>
  <c r="EC92" i="23"/>
  <c r="EC190" i="23"/>
  <c r="EC179" i="23"/>
  <c r="EC188" i="23"/>
  <c r="EC157" i="23"/>
  <c r="EC73" i="23"/>
  <c r="EC165" i="23"/>
  <c r="EC197" i="23"/>
  <c r="EC183" i="23"/>
  <c r="EC30" i="23"/>
  <c r="EC106" i="23"/>
  <c r="EC110" i="23"/>
  <c r="EC152" i="23"/>
  <c r="EC39" i="23"/>
  <c r="EC53" i="23"/>
  <c r="EC167" i="23"/>
  <c r="EC81" i="23"/>
  <c r="EC80" i="23"/>
  <c r="EC16" i="23"/>
  <c r="EC63" i="23"/>
  <c r="EC118" i="23"/>
  <c r="EC126" i="23"/>
  <c r="EC164" i="23"/>
  <c r="EC177" i="23"/>
  <c r="EC117" i="23"/>
  <c r="EC120" i="23"/>
  <c r="EC166" i="23"/>
  <c r="EC145" i="23"/>
  <c r="EC112" i="23"/>
  <c r="EC185" i="23"/>
  <c r="EC55" i="23"/>
  <c r="EC59" i="23"/>
  <c r="EC76" i="23"/>
  <c r="EC31" i="23"/>
  <c r="EC19" i="23"/>
  <c r="EC36" i="23"/>
  <c r="EC12" i="23"/>
  <c r="EC153" i="23"/>
  <c r="EC174" i="23"/>
  <c r="EC147" i="23"/>
  <c r="EC172" i="23"/>
  <c r="EC125" i="23"/>
  <c r="EC116" i="23"/>
  <c r="EC135" i="23"/>
  <c r="EC191" i="23"/>
  <c r="EC148" i="23"/>
  <c r="EC160" i="23"/>
  <c r="EC186" i="23"/>
  <c r="EC24" i="23"/>
  <c r="EC37" i="23"/>
  <c r="EC23" i="23"/>
  <c r="EC46" i="23"/>
  <c r="EC85" i="23"/>
  <c r="EC49" i="23"/>
  <c r="EC14" i="23"/>
  <c r="EC98" i="23"/>
  <c r="EC26" i="23"/>
  <c r="EC75" i="23"/>
  <c r="EC66" i="23"/>
  <c r="EC13" i="23"/>
  <c r="EC68" i="23"/>
  <c r="EC83" i="23"/>
  <c r="EC67" i="23"/>
  <c r="EC47" i="23"/>
  <c r="EC146" i="23"/>
  <c r="EC141" i="23"/>
  <c r="EC189" i="23"/>
  <c r="EC124" i="23"/>
  <c r="EC184" i="23"/>
  <c r="EC196" i="23"/>
  <c r="EC161" i="23"/>
  <c r="EC163" i="23"/>
  <c r="EC91" i="23"/>
  <c r="EC29" i="23"/>
  <c r="EC33" i="23"/>
  <c r="EC99" i="23"/>
  <c r="EC56" i="23"/>
  <c r="EC11" i="23"/>
  <c r="EC71" i="23"/>
  <c r="EC113" i="23"/>
  <c r="EC181" i="23"/>
  <c r="EC84" i="23"/>
  <c r="EC142" i="23"/>
  <c r="EC105" i="23"/>
  <c r="EC108" i="23"/>
  <c r="EC130" i="23"/>
  <c r="EC176" i="23"/>
  <c r="EC173" i="23"/>
  <c r="EC137" i="23"/>
  <c r="EC168" i="23"/>
  <c r="EC171" i="23"/>
  <c r="EC20" i="23"/>
  <c r="EC70" i="23"/>
  <c r="EC97" i="23"/>
  <c r="EC79" i="23"/>
  <c r="EC42" i="23"/>
  <c r="EC100" i="23"/>
  <c r="EC25" i="23"/>
  <c r="EC22" i="23"/>
  <c r="EC96" i="23"/>
  <c r="EC60" i="23"/>
  <c r="EC77" i="23"/>
  <c r="EC35" i="23"/>
  <c r="EC27" i="23"/>
  <c r="EC17" i="23"/>
  <c r="EC58" i="23"/>
  <c r="EC51" i="23"/>
  <c r="EC150" i="23"/>
  <c r="EC180" i="23"/>
  <c r="EC103" i="23"/>
  <c r="EC95" i="23"/>
  <c r="EC151" i="23"/>
  <c r="EC155" i="23"/>
  <c r="EC169" i="23"/>
  <c r="EC134" i="23"/>
  <c r="EC115" i="23"/>
  <c r="EC128" i="23"/>
  <c r="EC111" i="23"/>
  <c r="EC182" i="23"/>
  <c r="EC159" i="23"/>
  <c r="EC178" i="23"/>
  <c r="EC143" i="23"/>
  <c r="EC15" i="23"/>
  <c r="EC28" i="23"/>
  <c r="EC50" i="23"/>
  <c r="EC48" i="23"/>
  <c r="EC133" i="23"/>
  <c r="EC107" i="23"/>
  <c r="EC162" i="23"/>
  <c r="EC140" i="23"/>
  <c r="EC132" i="23"/>
  <c r="EC156" i="23"/>
  <c r="EC138" i="23"/>
  <c r="EC121" i="23"/>
  <c r="EC90" i="23"/>
  <c r="EC54" i="23"/>
  <c r="EC78" i="23"/>
  <c r="EC94" i="23"/>
  <c r="EC62" i="23"/>
  <c r="EC72" i="23"/>
  <c r="EC52" i="23"/>
  <c r="EC38" i="23"/>
  <c r="EC40" i="23"/>
  <c r="EC88" i="23"/>
  <c r="EC34" i="23"/>
  <c r="EC89" i="23"/>
  <c r="EC65" i="23"/>
  <c r="EC41" i="23"/>
  <c r="EC64" i="23"/>
  <c r="EC123" i="23"/>
  <c r="EC44" i="23"/>
  <c r="EC86" i="23"/>
  <c r="EC82" i="23"/>
  <c r="EC93" i="23"/>
  <c r="EC193" i="23"/>
  <c r="EC114" i="23"/>
  <c r="EC119" i="23"/>
  <c r="EC127" i="23"/>
  <c r="EC175" i="23"/>
  <c r="EC102" i="23"/>
  <c r="EC154" i="23"/>
  <c r="EC122" i="23"/>
  <c r="EC61" i="23"/>
  <c r="EC45" i="23"/>
  <c r="EC192" i="23"/>
  <c r="EC57" i="23"/>
  <c r="EC69" i="23"/>
  <c r="EC32" i="23"/>
  <c r="EC199" i="23"/>
  <c r="EC204" i="23" s="1"/>
  <c r="EC7" i="23"/>
  <c r="EC8" i="23"/>
  <c r="EC6" i="23"/>
  <c r="DU204" i="23"/>
  <c r="DY204" i="23"/>
  <c r="L47" i="15"/>
  <c r="L51" i="15"/>
  <c r="BF201" i="23"/>
  <c r="EC203" i="23" l="1"/>
  <c r="I80" i="29"/>
  <c r="K84" i="15"/>
  <c r="M84" i="15" s="1"/>
  <c r="ED204" i="23"/>
  <c r="DX204" i="23"/>
  <c r="EB204" i="23"/>
  <c r="G57" i="15" s="1"/>
  <c r="L57" i="15" s="1"/>
  <c r="EA204" i="23"/>
  <c r="M53" i="15"/>
  <c r="H53" i="15"/>
  <c r="I49" i="29" s="1"/>
  <c r="H159" i="15"/>
  <c r="I155" i="29" s="1"/>
  <c r="AP201" i="23"/>
  <c r="AI201" i="23"/>
  <c r="DM201" i="23"/>
  <c r="BI201" i="23"/>
  <c r="H63" i="15"/>
  <c r="I59" i="29" s="1"/>
  <c r="E49" i="29" l="1"/>
  <c r="J49" i="29" s="1"/>
  <c r="M86" i="15"/>
  <c r="E80" i="29"/>
  <c r="J80" i="29" s="1"/>
  <c r="G56" i="15"/>
  <c r="L56" i="15" s="1"/>
  <c r="G58" i="15"/>
  <c r="HQ201" i="23"/>
  <c r="AE201" i="23"/>
  <c r="EF204" i="23"/>
  <c r="H54" i="15"/>
  <c r="I50" i="29" s="1"/>
  <c r="M159" i="15"/>
  <c r="DN201" i="23"/>
  <c r="DO201" i="23"/>
  <c r="HZ201" i="23"/>
  <c r="HY201" i="23"/>
  <c r="E155" i="29" l="1"/>
  <c r="J155" i="29" s="1"/>
  <c r="H58" i="15"/>
  <c r="L58" i="15"/>
  <c r="M161" i="15"/>
  <c r="H28" i="27"/>
  <c r="H29" i="27" s="1"/>
  <c r="E5" i="17"/>
  <c r="G5" i="17" s="1"/>
  <c r="GA201" i="23"/>
  <c r="M63" i="15"/>
  <c r="GV201" i="23"/>
  <c r="HG201" i="23"/>
  <c r="M105" i="15"/>
  <c r="H105" i="15"/>
  <c r="I101" i="29" s="1"/>
  <c r="FX204" i="23"/>
  <c r="FX201" i="23"/>
  <c r="E10" i="17"/>
  <c r="G10" i="17" s="1"/>
  <c r="E6" i="17"/>
  <c r="G6" i="17" s="1"/>
  <c r="K29" i="15"/>
  <c r="DS201" i="23"/>
  <c r="E59" i="29" l="1"/>
  <c r="J59" i="29" s="1"/>
  <c r="C30" i="27"/>
  <c r="E30" i="27" s="1"/>
  <c r="E31" i="27" s="1"/>
  <c r="M58" i="15"/>
  <c r="L60" i="15"/>
  <c r="M65" i="15"/>
  <c r="E28" i="27"/>
  <c r="E29" i="27" s="1"/>
  <c r="E22" i="15"/>
  <c r="E21" i="15"/>
  <c r="M29" i="15"/>
  <c r="K32" i="15"/>
  <c r="M118" i="15"/>
  <c r="H118" i="15"/>
  <c r="M143" i="15"/>
  <c r="H143" i="15"/>
  <c r="L149" i="15"/>
  <c r="F3" i="17"/>
  <c r="AL201" i="23"/>
  <c r="H20" i="15"/>
  <c r="I16" i="29" s="1"/>
  <c r="J20" i="15"/>
  <c r="M20" i="15" s="1"/>
  <c r="K54" i="15"/>
  <c r="K86" i="15"/>
  <c r="H30" i="27" l="1"/>
  <c r="H31" i="27" s="1"/>
  <c r="G30" i="27"/>
  <c r="G31" i="27" s="1"/>
  <c r="F30" i="27"/>
  <c r="E38" i="29"/>
  <c r="J38" i="29" s="1"/>
  <c r="E139" i="29"/>
  <c r="J139" i="29" s="1"/>
  <c r="E114" i="29"/>
  <c r="J114" i="29" s="1"/>
  <c r="E16" i="29"/>
  <c r="J16" i="29" s="1"/>
  <c r="C18" i="27"/>
  <c r="E25" i="29"/>
  <c r="J25" i="29" s="1"/>
  <c r="G18302" i="16"/>
  <c r="G17755" i="16"/>
  <c r="Q19" i="15" s="1"/>
  <c r="E101" i="29"/>
  <c r="J101" i="29" s="1"/>
  <c r="M32" i="15"/>
  <c r="K28" i="27"/>
  <c r="L28" i="27" s="1"/>
  <c r="H22" i="15"/>
  <c r="I18" i="29" s="1"/>
  <c r="J22" i="15"/>
  <c r="M22" i="15" s="1"/>
  <c r="H21" i="15"/>
  <c r="I17" i="29" s="1"/>
  <c r="J21" i="15"/>
  <c r="M21" i="15" s="1"/>
  <c r="K78" i="15"/>
  <c r="K60" i="15"/>
  <c r="AM201" i="23"/>
  <c r="AO201" i="23"/>
  <c r="AN201" i="23"/>
  <c r="AJ201" i="23"/>
  <c r="CW201" i="23"/>
  <c r="DH201" i="23"/>
  <c r="DI201" i="23"/>
  <c r="CY201" i="23"/>
  <c r="CZ201" i="23"/>
  <c r="DK201" i="23"/>
  <c r="DA201" i="23"/>
  <c r="BK201" i="23"/>
  <c r="AK201" i="23"/>
  <c r="M149" i="15"/>
  <c r="DF201" i="23"/>
  <c r="C24" i="27"/>
  <c r="M54" i="15"/>
  <c r="BL201" i="23"/>
  <c r="BM201" i="23"/>
  <c r="I19" i="15" l="1"/>
  <c r="J19" i="15" s="1"/>
  <c r="J24" i="15" s="1"/>
  <c r="J287" i="15" s="1"/>
  <c r="K30" i="27"/>
  <c r="L30" i="27" s="1"/>
  <c r="E18" i="27"/>
  <c r="E19" i="27" s="1"/>
  <c r="F18" i="27"/>
  <c r="F19" i="27" s="1"/>
  <c r="G18" i="27"/>
  <c r="G19" i="27" s="1"/>
  <c r="F24" i="27"/>
  <c r="F25" i="27" s="1"/>
  <c r="G24" i="27"/>
  <c r="G25" i="27" s="1"/>
  <c r="F31" i="27"/>
  <c r="C12" i="27"/>
  <c r="C26" i="27"/>
  <c r="E17" i="29"/>
  <c r="J17" i="29" s="1"/>
  <c r="H18" i="27"/>
  <c r="E18" i="29"/>
  <c r="J18" i="29" s="1"/>
  <c r="E50" i="29"/>
  <c r="J50" i="29" s="1"/>
  <c r="M78" i="15"/>
  <c r="H24" i="27"/>
  <c r="H25" i="27" s="1"/>
  <c r="E24" i="27"/>
  <c r="E25" i="27" s="1"/>
  <c r="DE201" i="23"/>
  <c r="DD201" i="23"/>
  <c r="BQ201" i="23"/>
  <c r="BZ201" i="23"/>
  <c r="BU201" i="23"/>
  <c r="BJ201" i="23"/>
  <c r="H49" i="15"/>
  <c r="I45" i="29" s="1"/>
  <c r="DJ201" i="23"/>
  <c r="DG201" i="23"/>
  <c r="EJ201" i="23"/>
  <c r="DC201" i="23"/>
  <c r="CX201" i="23"/>
  <c r="EH201" i="23"/>
  <c r="EK201" i="23"/>
  <c r="H48" i="15"/>
  <c r="I44" i="29" s="1"/>
  <c r="CP201" i="23"/>
  <c r="EG201" i="23"/>
  <c r="DB201" i="23"/>
  <c r="DL201" i="23"/>
  <c r="BV201" i="23"/>
  <c r="BR201" i="23"/>
  <c r="CU201" i="23"/>
  <c r="CQ201" i="23"/>
  <c r="CR201" i="23"/>
  <c r="CI201" i="23"/>
  <c r="CM201" i="23"/>
  <c r="CB201" i="23"/>
  <c r="CC201" i="23"/>
  <c r="BN201" i="23"/>
  <c r="BX201" i="23"/>
  <c r="BT201" i="23"/>
  <c r="BP201" i="23"/>
  <c r="BY201" i="23"/>
  <c r="DP201" i="23"/>
  <c r="L19" i="15" l="1"/>
  <c r="L24" i="15" s="1"/>
  <c r="L287" i="15" s="1"/>
  <c r="K19" i="15"/>
  <c r="K24" i="15" s="1"/>
  <c r="E12" i="27"/>
  <c r="E13" i="27" s="1"/>
  <c r="F12" i="27"/>
  <c r="F13" i="27" s="1"/>
  <c r="G12" i="27"/>
  <c r="G13" i="27" s="1"/>
  <c r="K18" i="27"/>
  <c r="L18" i="27" s="1"/>
  <c r="H19" i="27"/>
  <c r="H12" i="27"/>
  <c r="H13" i="27" s="1"/>
  <c r="G26" i="27"/>
  <c r="H26" i="27"/>
  <c r="H27" i="27" s="1"/>
  <c r="C22" i="27"/>
  <c r="K24" i="27"/>
  <c r="L24" i="27" s="1"/>
  <c r="CF201" i="23"/>
  <c r="CA201" i="23"/>
  <c r="BO201" i="23"/>
  <c r="CO201" i="23"/>
  <c r="M50" i="15"/>
  <c r="M49" i="15"/>
  <c r="BW201" i="23"/>
  <c r="H68" i="15"/>
  <c r="I64" i="29" s="1"/>
  <c r="CL201" i="23"/>
  <c r="BS201" i="23"/>
  <c r="EI201" i="23"/>
  <c r="CK201" i="23"/>
  <c r="EC201" i="23"/>
  <c r="DR201" i="23"/>
  <c r="DU201" i="23"/>
  <c r="DQ201" i="23"/>
  <c r="CS201" i="23"/>
  <c r="CV201" i="23"/>
  <c r="H47" i="15"/>
  <c r="I43" i="29" s="1"/>
  <c r="CT201" i="23"/>
  <c r="CG201" i="23"/>
  <c r="CN201" i="23"/>
  <c r="M48" i="15"/>
  <c r="CH201" i="23"/>
  <c r="DT201" i="23"/>
  <c r="K41" i="15"/>
  <c r="M41" i="15" s="1"/>
  <c r="K35" i="15"/>
  <c r="M19" i="15" l="1"/>
  <c r="G27" i="27"/>
  <c r="K26" i="27"/>
  <c r="L26" i="27" s="1"/>
  <c r="K12" i="27"/>
  <c r="L12" i="27" s="1"/>
  <c r="H22" i="27"/>
  <c r="H23" i="27" s="1"/>
  <c r="F22" i="27"/>
  <c r="G22" i="27"/>
  <c r="G23" i="27" s="1"/>
  <c r="E22" i="27"/>
  <c r="E44" i="29"/>
  <c r="J44" i="29" s="1"/>
  <c r="E46" i="29"/>
  <c r="E45" i="29"/>
  <c r="J45" i="29" s="1"/>
  <c r="E37" i="29"/>
  <c r="J37" i="29" s="1"/>
  <c r="M24" i="15"/>
  <c r="E15" i="29"/>
  <c r="J15" i="29" s="1"/>
  <c r="CJ201" i="23"/>
  <c r="M47" i="15"/>
  <c r="M35" i="15"/>
  <c r="K44" i="15"/>
  <c r="H50" i="15"/>
  <c r="I46" i="29" s="1"/>
  <c r="CE201" i="23"/>
  <c r="CD201" i="23"/>
  <c r="M51" i="15"/>
  <c r="H51" i="15"/>
  <c r="I47" i="29" s="1"/>
  <c r="M55" i="15"/>
  <c r="H55" i="15"/>
  <c r="I51" i="29" s="1"/>
  <c r="M52" i="15"/>
  <c r="H52" i="15"/>
  <c r="I48" i="29" s="1"/>
  <c r="DV201" i="23"/>
  <c r="F23" i="27" l="1"/>
  <c r="K22" i="27"/>
  <c r="L22" i="27" s="1"/>
  <c r="E23" i="27"/>
  <c r="E47" i="29"/>
  <c r="J47" i="29" s="1"/>
  <c r="E48" i="29"/>
  <c r="J48" i="29" s="1"/>
  <c r="J46" i="29"/>
  <c r="E51" i="29"/>
  <c r="J51" i="29" s="1"/>
  <c r="E31" i="29"/>
  <c r="J31" i="29" s="1"/>
  <c r="E43" i="29"/>
  <c r="J43" i="29" s="1"/>
  <c r="C10" i="27"/>
  <c r="M44" i="15"/>
  <c r="K287" i="15"/>
  <c r="M68" i="15"/>
  <c r="DX201" i="23"/>
  <c r="DY201" i="23"/>
  <c r="E10" i="27" l="1"/>
  <c r="E11" i="27" s="1"/>
  <c r="G10" i="27"/>
  <c r="G11" i="27" s="1"/>
  <c r="F10" i="27"/>
  <c r="F11" i="27" s="1"/>
  <c r="H10" i="27"/>
  <c r="E64" i="29"/>
  <c r="J64" i="29" s="1"/>
  <c r="C14" i="27"/>
  <c r="M70" i="15"/>
  <c r="EB201" i="23"/>
  <c r="H56" i="15"/>
  <c r="I52" i="29" s="1"/>
  <c r="ED201" i="23"/>
  <c r="EA201" i="23"/>
  <c r="E14" i="27" l="1"/>
  <c r="E15" i="27" s="1"/>
  <c r="G14" i="27"/>
  <c r="G15" i="27" s="1"/>
  <c r="F14" i="27"/>
  <c r="F15" i="27" s="1"/>
  <c r="K10" i="27"/>
  <c r="L10" i="27" s="1"/>
  <c r="H11" i="27"/>
  <c r="C20" i="27"/>
  <c r="H14" i="27"/>
  <c r="M57" i="15"/>
  <c r="H57" i="15"/>
  <c r="M56" i="15"/>
  <c r="EF201" i="23"/>
  <c r="K14" i="27" l="1"/>
  <c r="L14" i="27" s="1"/>
  <c r="H15" i="27"/>
  <c r="E20" i="27"/>
  <c r="E21" i="27" s="1"/>
  <c r="F20" i="27"/>
  <c r="G20" i="27"/>
  <c r="H20" i="27"/>
  <c r="H21" i="27" s="1"/>
  <c r="E33" i="29"/>
  <c r="J33" i="29" s="1"/>
  <c r="E52" i="29"/>
  <c r="J52" i="29" s="1"/>
  <c r="E32" i="29"/>
  <c r="J32" i="29" s="1"/>
  <c r="M60" i="15"/>
  <c r="G21" i="27" l="1"/>
  <c r="F21" i="27"/>
  <c r="K20" i="27"/>
  <c r="L20" i="27" s="1"/>
  <c r="C16" i="27"/>
  <c r="M287" i="15"/>
  <c r="N283" i="15" s="1"/>
  <c r="S128" i="29"/>
  <c r="T128" i="29" s="1"/>
  <c r="S129" i="29"/>
  <c r="O129" i="29" s="1"/>
  <c r="S130" i="29"/>
  <c r="N130" i="29" s="1"/>
  <c r="S131" i="29"/>
  <c r="R131" i="29" s="1"/>
  <c r="S127" i="29"/>
  <c r="S55" i="29"/>
  <c r="R55" i="29" s="1"/>
  <c r="S126" i="29"/>
  <c r="S122" i="29"/>
  <c r="S121" i="29"/>
  <c r="S117" i="29"/>
  <c r="S113" i="29"/>
  <c r="S125" i="29"/>
  <c r="S112" i="29"/>
  <c r="S124" i="29"/>
  <c r="S120" i="29"/>
  <c r="S118" i="29"/>
  <c r="S119" i="29"/>
  <c r="S114" i="29"/>
  <c r="S115" i="29"/>
  <c r="S116" i="29"/>
  <c r="S123" i="29"/>
  <c r="S102" i="29"/>
  <c r="R102" i="29" s="1"/>
  <c r="S17" i="29"/>
  <c r="N17" i="29" s="1"/>
  <c r="S100" i="29"/>
  <c r="N100" i="29" s="1"/>
  <c r="S105" i="29"/>
  <c r="P105" i="29" s="1"/>
  <c r="S50" i="29"/>
  <c r="T50" i="29" s="1"/>
  <c r="S15" i="29"/>
  <c r="S63" i="29"/>
  <c r="N63" i="29" s="1"/>
  <c r="S20" i="29"/>
  <c r="N20" i="29" s="1"/>
  <c r="S52" i="29"/>
  <c r="R52" i="29" s="1"/>
  <c r="S54" i="29"/>
  <c r="Q54" i="29" s="1"/>
  <c r="S53" i="29"/>
  <c r="R53" i="29" s="1"/>
  <c r="S48" i="29"/>
  <c r="N48" i="29" s="1"/>
  <c r="S41" i="29"/>
  <c r="N41" i="29" s="1"/>
  <c r="S66" i="29"/>
  <c r="O66" i="29" s="1"/>
  <c r="S19" i="29"/>
  <c r="R19" i="29" s="1"/>
  <c r="S49" i="29"/>
  <c r="O49" i="29" s="1"/>
  <c r="S36" i="29"/>
  <c r="T36" i="29" s="1"/>
  <c r="S23" i="29"/>
  <c r="Q23" i="29" s="1"/>
  <c r="S32" i="29"/>
  <c r="T32" i="29" s="1"/>
  <c r="S86" i="29"/>
  <c r="T86" i="29" s="1"/>
  <c r="S34" i="29"/>
  <c r="N34" i="29" s="1"/>
  <c r="S16" i="29"/>
  <c r="O16" i="29" s="1"/>
  <c r="S85" i="29"/>
  <c r="P85" i="29" s="1"/>
  <c r="S39" i="29"/>
  <c r="R39" i="29" s="1"/>
  <c r="S78" i="29"/>
  <c r="T78" i="29" s="1"/>
  <c r="S97" i="29"/>
  <c r="N97" i="29" s="1"/>
  <c r="S81" i="29"/>
  <c r="P81" i="29" s="1"/>
  <c r="S62" i="29"/>
  <c r="T62" i="29" s="1"/>
  <c r="S33" i="29"/>
  <c r="O33" i="29" s="1"/>
  <c r="S108" i="29"/>
  <c r="T108" i="29" s="1"/>
  <c r="S71" i="29"/>
  <c r="P71" i="29" s="1"/>
  <c r="S51" i="29"/>
  <c r="R51" i="29" s="1"/>
  <c r="S35" i="29"/>
  <c r="P35" i="29" s="1"/>
  <c r="S61" i="29"/>
  <c r="R61" i="29" s="1"/>
  <c r="S37" i="29"/>
  <c r="T37" i="29" s="1"/>
  <c r="S87" i="29"/>
  <c r="R87" i="29" s="1"/>
  <c r="S56" i="29"/>
  <c r="R56" i="29" s="1"/>
  <c r="S69" i="29"/>
  <c r="T69" i="29" s="1"/>
  <c r="S103" i="29"/>
  <c r="R103" i="29" s="1"/>
  <c r="S96" i="29"/>
  <c r="P96" i="29" s="1"/>
  <c r="S89" i="29"/>
  <c r="P89" i="29" s="1"/>
  <c r="S90" i="29"/>
  <c r="O90" i="29" s="1"/>
  <c r="S74" i="29"/>
  <c r="R74" i="29" s="1"/>
  <c r="S47" i="29"/>
  <c r="Q47" i="29" s="1"/>
  <c r="S73" i="29"/>
  <c r="N73" i="29" s="1"/>
  <c r="S24" i="29"/>
  <c r="N24" i="29" s="1"/>
  <c r="S60" i="29"/>
  <c r="T60" i="29" s="1"/>
  <c r="S31" i="29"/>
  <c r="P31" i="29" s="1"/>
  <c r="S28" i="29"/>
  <c r="T28" i="29" s="1"/>
  <c r="S68" i="29"/>
  <c r="N68" i="29" s="1"/>
  <c r="S45" i="29"/>
  <c r="P45" i="29" s="1"/>
  <c r="S70" i="29"/>
  <c r="Q70" i="29" s="1"/>
  <c r="S92" i="29"/>
  <c r="O92" i="29" s="1"/>
  <c r="S109" i="29"/>
  <c r="Q109" i="29" s="1"/>
  <c r="S29" i="29"/>
  <c r="O29" i="29" s="1"/>
  <c r="S58" i="29"/>
  <c r="T58" i="29" s="1"/>
  <c r="S106" i="29"/>
  <c r="P106" i="29" s="1"/>
  <c r="S99" i="29"/>
  <c r="R99" i="29" s="1"/>
  <c r="S43" i="29"/>
  <c r="N43" i="29" s="1"/>
  <c r="S76" i="29"/>
  <c r="N76" i="29" s="1"/>
  <c r="S64" i="29"/>
  <c r="O64" i="29" s="1"/>
  <c r="S27" i="29"/>
  <c r="P27" i="29" s="1"/>
  <c r="S93" i="29"/>
  <c r="N93" i="29" s="1"/>
  <c r="S104" i="29"/>
  <c r="R104" i="29" s="1"/>
  <c r="S67" i="29"/>
  <c r="T67" i="29" s="1"/>
  <c r="S18" i="29"/>
  <c r="R18" i="29" s="1"/>
  <c r="S44" i="29"/>
  <c r="Q44" i="29" s="1"/>
  <c r="S57" i="29"/>
  <c r="R57" i="29" s="1"/>
  <c r="S79" i="29"/>
  <c r="O79" i="29" s="1"/>
  <c r="S82" i="29"/>
  <c r="N82" i="29" s="1"/>
  <c r="S46" i="29"/>
  <c r="N46" i="29" s="1"/>
  <c r="S65" i="29"/>
  <c r="Q65" i="29" s="1"/>
  <c r="S75" i="29"/>
  <c r="R75" i="29" s="1"/>
  <c r="S83" i="29"/>
  <c r="Q83" i="29" s="1"/>
  <c r="S95" i="29"/>
  <c r="T95" i="29" s="1"/>
  <c r="S88" i="29"/>
  <c r="Q88" i="29" s="1"/>
  <c r="S84" i="29"/>
  <c r="O84" i="29" s="1"/>
  <c r="S59" i="29"/>
  <c r="R59" i="29" s="1"/>
  <c r="S110" i="29"/>
  <c r="N110" i="29" s="1"/>
  <c r="S101" i="29"/>
  <c r="P101" i="29" s="1"/>
  <c r="S91" i="29"/>
  <c r="R91" i="29" s="1"/>
  <c r="S107" i="29"/>
  <c r="Q107" i="29" s="1"/>
  <c r="S26" i="29"/>
  <c r="O26" i="29" s="1"/>
  <c r="S77" i="29"/>
  <c r="T77" i="29" s="1"/>
  <c r="S80" i="29"/>
  <c r="N80" i="29" s="1"/>
  <c r="S21" i="29"/>
  <c r="R21" i="29" s="1"/>
  <c r="S38" i="29"/>
  <c r="Q38" i="29" s="1"/>
  <c r="S98" i="29"/>
  <c r="R98" i="29" s="1"/>
  <c r="S30" i="29"/>
  <c r="P30" i="29" s="1"/>
  <c r="S40" i="29"/>
  <c r="N40" i="29" s="1"/>
  <c r="S111" i="29"/>
  <c r="N111" i="29" s="1"/>
  <c r="S42" i="29"/>
  <c r="N42" i="29" s="1"/>
  <c r="S25" i="29"/>
  <c r="N25" i="29" s="1"/>
  <c r="S22" i="29"/>
  <c r="T22" i="29" s="1"/>
  <c r="S94" i="29"/>
  <c r="T94" i="29" s="1"/>
  <c r="S72" i="29"/>
  <c r="R72" i="29" s="1"/>
  <c r="H16" i="27"/>
  <c r="H17" i="27" s="1"/>
  <c r="E16" i="27"/>
  <c r="E17" i="27" s="1"/>
  <c r="C35" i="27"/>
  <c r="N284" i="15" l="1"/>
  <c r="G16" i="27"/>
  <c r="F16" i="27"/>
  <c r="N263" i="15"/>
  <c r="N15" i="29"/>
  <c r="R15" i="29"/>
  <c r="P53" i="29"/>
  <c r="P128" i="29"/>
  <c r="N128" i="29"/>
  <c r="R129" i="29"/>
  <c r="Q53" i="29"/>
  <c r="Q128" i="29"/>
  <c r="T53" i="29"/>
  <c r="O128" i="29"/>
  <c r="P32" i="29"/>
  <c r="O100" i="29"/>
  <c r="T129" i="29"/>
  <c r="O32" i="29"/>
  <c r="R100" i="29"/>
  <c r="R32" i="29"/>
  <c r="N81" i="29"/>
  <c r="Q81" i="29"/>
  <c r="Q129" i="29"/>
  <c r="P131" i="29"/>
  <c r="Q90" i="29"/>
  <c r="N131" i="29"/>
  <c r="R97" i="29"/>
  <c r="T54" i="29"/>
  <c r="T131" i="29"/>
  <c r="P130" i="29"/>
  <c r="T130" i="29"/>
  <c r="R128" i="29"/>
  <c r="P129" i="29"/>
  <c r="O130" i="29"/>
  <c r="N129" i="29"/>
  <c r="R130" i="29"/>
  <c r="Q131" i="29"/>
  <c r="Q130" i="29"/>
  <c r="O131" i="29"/>
  <c r="P61" i="29"/>
  <c r="R54" i="29"/>
  <c r="P23" i="29"/>
  <c r="O17" i="29"/>
  <c r="P17" i="29"/>
  <c r="N61" i="29"/>
  <c r="O23" i="29"/>
  <c r="Q97" i="29"/>
  <c r="R23" i="29"/>
  <c r="N54" i="29"/>
  <c r="Q17" i="29"/>
  <c r="O97" i="29"/>
  <c r="N23" i="29"/>
  <c r="O54" i="29"/>
  <c r="T17" i="29"/>
  <c r="T23" i="29"/>
  <c r="T97" i="29"/>
  <c r="T68" i="29"/>
  <c r="P54" i="29"/>
  <c r="R17" i="29"/>
  <c r="T61" i="29"/>
  <c r="T90" i="29"/>
  <c r="N99" i="29"/>
  <c r="Q45" i="29"/>
  <c r="P74" i="29"/>
  <c r="Q19" i="29"/>
  <c r="T19" i="29"/>
  <c r="O71" i="29"/>
  <c r="N85" i="29"/>
  <c r="R93" i="29"/>
  <c r="R71" i="29"/>
  <c r="T85" i="29"/>
  <c r="N19" i="29"/>
  <c r="R85" i="29"/>
  <c r="O103" i="29"/>
  <c r="O60" i="29"/>
  <c r="P63" i="29"/>
  <c r="Q63" i="29"/>
  <c r="R63" i="29"/>
  <c r="T100" i="29"/>
  <c r="R81" i="29"/>
  <c r="T66" i="29"/>
  <c r="Q18" i="29"/>
  <c r="P108" i="29"/>
  <c r="O15" i="29"/>
  <c r="R16" i="29"/>
  <c r="N108" i="29"/>
  <c r="N16" i="29"/>
  <c r="R66" i="29"/>
  <c r="P15" i="29"/>
  <c r="T15" i="29"/>
  <c r="U15" i="29" s="1"/>
  <c r="V15" i="29" s="1"/>
  <c r="Q16" i="29"/>
  <c r="N66" i="29"/>
  <c r="Q15" i="29"/>
  <c r="O109" i="29"/>
  <c r="P66" i="29"/>
  <c r="T16" i="29"/>
  <c r="Q66" i="29"/>
  <c r="Q69" i="29"/>
  <c r="T27" i="29"/>
  <c r="P16" i="29"/>
  <c r="T24" i="29"/>
  <c r="Q108" i="29"/>
  <c r="O108" i="29"/>
  <c r="N69" i="29"/>
  <c r="T55" i="29"/>
  <c r="O55" i="29"/>
  <c r="N55" i="29"/>
  <c r="O83" i="29"/>
  <c r="N49" i="29"/>
  <c r="T82" i="29"/>
  <c r="O27" i="29"/>
  <c r="P99" i="29"/>
  <c r="T109" i="29"/>
  <c r="P68" i="29"/>
  <c r="Q24" i="29"/>
  <c r="P59" i="29"/>
  <c r="O18" i="29"/>
  <c r="O61" i="29"/>
  <c r="R108" i="29"/>
  <c r="N109" i="29"/>
  <c r="R68" i="29"/>
  <c r="R24" i="29"/>
  <c r="N90" i="29"/>
  <c r="O69" i="29"/>
  <c r="N83" i="15"/>
  <c r="N84" i="15"/>
  <c r="N39" i="29"/>
  <c r="Q86" i="29"/>
  <c r="T29" i="29"/>
  <c r="P48" i="29"/>
  <c r="T20" i="29"/>
  <c r="R86" i="29"/>
  <c r="T105" i="29"/>
  <c r="N26" i="29"/>
  <c r="Q71" i="29"/>
  <c r="P62" i="29"/>
  <c r="P39" i="29"/>
  <c r="R48" i="29"/>
  <c r="N58" i="15"/>
  <c r="N42" i="15"/>
  <c r="R110" i="29"/>
  <c r="N95" i="29"/>
  <c r="Q46" i="29"/>
  <c r="T44" i="29"/>
  <c r="N32" i="29"/>
  <c r="Q32" i="29"/>
  <c r="N71" i="29"/>
  <c r="T71" i="29"/>
  <c r="O81" i="29"/>
  <c r="T81" i="29"/>
  <c r="O85" i="29"/>
  <c r="Q85" i="29"/>
  <c r="O43" i="29"/>
  <c r="N60" i="29"/>
  <c r="O19" i="29"/>
  <c r="P19" i="29"/>
  <c r="N103" i="29"/>
  <c r="N53" i="29"/>
  <c r="O53" i="29"/>
  <c r="T63" i="29"/>
  <c r="O63" i="29"/>
  <c r="P55" i="29"/>
  <c r="Q55" i="29"/>
  <c r="Q100" i="29"/>
  <c r="P100" i="29"/>
  <c r="R82" i="29"/>
  <c r="N18" i="29"/>
  <c r="N27" i="29"/>
  <c r="Q99" i="29"/>
  <c r="P51" i="29"/>
  <c r="O31" i="29"/>
  <c r="N56" i="29"/>
  <c r="T26" i="29"/>
  <c r="T110" i="29"/>
  <c r="O95" i="29"/>
  <c r="R95" i="29"/>
  <c r="O46" i="29"/>
  <c r="O44" i="29"/>
  <c r="Q93" i="29"/>
  <c r="O37" i="29"/>
  <c r="R37" i="29"/>
  <c r="R43" i="29"/>
  <c r="Q29" i="29"/>
  <c r="R29" i="29"/>
  <c r="T45" i="29"/>
  <c r="R45" i="29"/>
  <c r="P60" i="29"/>
  <c r="Q74" i="29"/>
  <c r="N74" i="29"/>
  <c r="P103" i="29"/>
  <c r="Q37" i="29"/>
  <c r="R26" i="29"/>
  <c r="O110" i="29"/>
  <c r="P95" i="29"/>
  <c r="R46" i="29"/>
  <c r="P44" i="29"/>
  <c r="T93" i="29"/>
  <c r="P37" i="29"/>
  <c r="N37" i="29"/>
  <c r="Q43" i="29"/>
  <c r="P29" i="29"/>
  <c r="N29" i="29"/>
  <c r="N45" i="29"/>
  <c r="Q60" i="29"/>
  <c r="R60" i="29"/>
  <c r="O74" i="29"/>
  <c r="T103" i="29"/>
  <c r="N38" i="29"/>
  <c r="Q26" i="29"/>
  <c r="Q110" i="29"/>
  <c r="Q95" i="29"/>
  <c r="T46" i="29"/>
  <c r="R44" i="29"/>
  <c r="P93" i="29"/>
  <c r="P43" i="29"/>
  <c r="O45" i="29"/>
  <c r="T74" i="29"/>
  <c r="Q103" i="29"/>
  <c r="Q127" i="29"/>
  <c r="N127" i="29"/>
  <c r="O127" i="29"/>
  <c r="R127" i="29"/>
  <c r="T127" i="29"/>
  <c r="P127" i="29"/>
  <c r="T107" i="29"/>
  <c r="T83" i="29"/>
  <c r="Q82" i="29"/>
  <c r="P18" i="29"/>
  <c r="Q27" i="29"/>
  <c r="R27" i="29"/>
  <c r="T99" i="29"/>
  <c r="P109" i="29"/>
  <c r="R109" i="29"/>
  <c r="Q68" i="29"/>
  <c r="P24" i="29"/>
  <c r="P90" i="29"/>
  <c r="R90" i="29"/>
  <c r="P69" i="29"/>
  <c r="R69" i="29"/>
  <c r="O88" i="29"/>
  <c r="R65" i="29"/>
  <c r="T18" i="29"/>
  <c r="Q61" i="29"/>
  <c r="R62" i="29"/>
  <c r="P97" i="29"/>
  <c r="O99" i="29"/>
  <c r="O68" i="29"/>
  <c r="O24" i="29"/>
  <c r="O59" i="29"/>
  <c r="Q126" i="29"/>
  <c r="T126" i="29"/>
  <c r="N126" i="29"/>
  <c r="R126" i="29"/>
  <c r="P126" i="29"/>
  <c r="O126" i="29"/>
  <c r="O107" i="29"/>
  <c r="T51" i="29"/>
  <c r="Q62" i="29"/>
  <c r="O86" i="29"/>
  <c r="N58" i="29"/>
  <c r="Q105" i="29"/>
  <c r="N105" i="29"/>
  <c r="P20" i="29"/>
  <c r="N62" i="29"/>
  <c r="O39" i="29"/>
  <c r="Q49" i="29"/>
  <c r="T48" i="29"/>
  <c r="Q51" i="29"/>
  <c r="N51" i="29"/>
  <c r="Q76" i="29"/>
  <c r="T39" i="29"/>
  <c r="N86" i="29"/>
  <c r="R49" i="29"/>
  <c r="O105" i="29"/>
  <c r="R105" i="29"/>
  <c r="Q20" i="29"/>
  <c r="N77" i="29"/>
  <c r="R101" i="29"/>
  <c r="P49" i="29"/>
  <c r="O62" i="29"/>
  <c r="T49" i="29"/>
  <c r="Q48" i="29"/>
  <c r="P26" i="29"/>
  <c r="O51" i="29"/>
  <c r="Q39" i="29"/>
  <c r="P86" i="29"/>
  <c r="O48" i="29"/>
  <c r="Q22" i="29"/>
  <c r="R20" i="29"/>
  <c r="O77" i="29"/>
  <c r="N101" i="29"/>
  <c r="P88" i="29"/>
  <c r="O65" i="29"/>
  <c r="N104" i="29"/>
  <c r="O58" i="29"/>
  <c r="P70" i="29"/>
  <c r="R77" i="29"/>
  <c r="N47" i="29"/>
  <c r="Q96" i="29"/>
  <c r="T101" i="29"/>
  <c r="N88" i="29"/>
  <c r="N65" i="29"/>
  <c r="P57" i="29"/>
  <c r="O104" i="29"/>
  <c r="Q77" i="29"/>
  <c r="Q101" i="29"/>
  <c r="R88" i="29"/>
  <c r="P65" i="29"/>
  <c r="N57" i="29"/>
  <c r="T104" i="29"/>
  <c r="R47" i="29"/>
  <c r="R94" i="29"/>
  <c r="R40" i="29"/>
  <c r="N89" i="29"/>
  <c r="Q41" i="29"/>
  <c r="O75" i="29"/>
  <c r="N36" i="29"/>
  <c r="P78" i="29"/>
  <c r="O102" i="29"/>
  <c r="T91" i="29"/>
  <c r="O91" i="29"/>
  <c r="T75" i="29"/>
  <c r="Q67" i="29"/>
  <c r="T33" i="29"/>
  <c r="N78" i="29"/>
  <c r="Q34" i="29"/>
  <c r="R28" i="29"/>
  <c r="T84" i="29"/>
  <c r="R67" i="29"/>
  <c r="O35" i="29"/>
  <c r="T106" i="29"/>
  <c r="Q92" i="29"/>
  <c r="Q64" i="29"/>
  <c r="P110" i="29"/>
  <c r="Q84" i="29"/>
  <c r="P46" i="29"/>
  <c r="Q79" i="29"/>
  <c r="N44" i="29"/>
  <c r="O93" i="29"/>
  <c r="P64" i="29"/>
  <c r="T43" i="29"/>
  <c r="N106" i="29"/>
  <c r="N92" i="29"/>
  <c r="O36" i="29"/>
  <c r="R89" i="29"/>
  <c r="R50" i="29"/>
  <c r="O94" i="29"/>
  <c r="T38" i="29"/>
  <c r="O52" i="29"/>
  <c r="Q111" i="29"/>
  <c r="N21" i="29"/>
  <c r="N91" i="29"/>
  <c r="N75" i="29"/>
  <c r="T79" i="29"/>
  <c r="P67" i="29"/>
  <c r="Q35" i="29"/>
  <c r="T34" i="29"/>
  <c r="P92" i="29"/>
  <c r="Q36" i="29"/>
  <c r="T41" i="29"/>
  <c r="Q50" i="29"/>
  <c r="Q102" i="29"/>
  <c r="R22" i="29"/>
  <c r="N84" i="29"/>
  <c r="R64" i="29"/>
  <c r="Q33" i="29"/>
  <c r="R106" i="29"/>
  <c r="P28" i="29"/>
  <c r="P73" i="29"/>
  <c r="T89" i="29"/>
  <c r="R107" i="29"/>
  <c r="N59" i="29"/>
  <c r="N83" i="29"/>
  <c r="O82" i="29"/>
  <c r="R79" i="29"/>
  <c r="N67" i="29"/>
  <c r="N35" i="29"/>
  <c r="P33" i="29"/>
  <c r="Q78" i="29"/>
  <c r="Q106" i="29"/>
  <c r="R92" i="29"/>
  <c r="N28" i="29"/>
  <c r="T73" i="29"/>
  <c r="R36" i="29"/>
  <c r="Q89" i="29"/>
  <c r="O41" i="29"/>
  <c r="P50" i="29"/>
  <c r="N102" i="29"/>
  <c r="O40" i="29"/>
  <c r="P21" i="29"/>
  <c r="N52" i="29"/>
  <c r="O56" i="29"/>
  <c r="N233" i="15"/>
  <c r="N235" i="15"/>
  <c r="N231" i="15"/>
  <c r="N232" i="15"/>
  <c r="N236" i="15"/>
  <c r="N230" i="15"/>
  <c r="N234" i="15"/>
  <c r="P83" i="29"/>
  <c r="R83" i="29"/>
  <c r="P75" i="29"/>
  <c r="P79" i="29"/>
  <c r="N79" i="29"/>
  <c r="O67" i="29"/>
  <c r="N64" i="29"/>
  <c r="P34" i="29"/>
  <c r="R34" i="29"/>
  <c r="T92" i="29"/>
  <c r="O28" i="29"/>
  <c r="Q73" i="29"/>
  <c r="R73" i="29"/>
  <c r="P36" i="29"/>
  <c r="O89" i="29"/>
  <c r="P41" i="29"/>
  <c r="R41" i="29"/>
  <c r="O50" i="29"/>
  <c r="N50" i="29"/>
  <c r="P102" i="29"/>
  <c r="P22" i="29"/>
  <c r="P40" i="29"/>
  <c r="O30" i="29"/>
  <c r="T21" i="29"/>
  <c r="P80" i="29"/>
  <c r="Q52" i="29"/>
  <c r="P52" i="29"/>
  <c r="P56" i="29"/>
  <c r="P107" i="29"/>
  <c r="N107" i="29"/>
  <c r="P91" i="29"/>
  <c r="T59" i="29"/>
  <c r="P84" i="29"/>
  <c r="R84" i="29"/>
  <c r="T64" i="29"/>
  <c r="T35" i="29"/>
  <c r="R35" i="29"/>
  <c r="N33" i="29"/>
  <c r="R33" i="29"/>
  <c r="O78" i="29"/>
  <c r="R78" i="29"/>
  <c r="O106" i="29"/>
  <c r="Q91" i="29"/>
  <c r="Q59" i="29"/>
  <c r="Q75" i="29"/>
  <c r="P82" i="29"/>
  <c r="O34" i="29"/>
  <c r="Q28" i="29"/>
  <c r="O73" i="29"/>
  <c r="T102" i="29"/>
  <c r="O22" i="29"/>
  <c r="Q40" i="29"/>
  <c r="N30" i="29"/>
  <c r="Q21" i="29"/>
  <c r="T80" i="29"/>
  <c r="T52" i="29"/>
  <c r="T56" i="29"/>
  <c r="Q56" i="29"/>
  <c r="Q80" i="29"/>
  <c r="N22" i="29"/>
  <c r="T40" i="29"/>
  <c r="R30" i="29"/>
  <c r="O21" i="29"/>
  <c r="R80" i="29"/>
  <c r="Q30" i="29"/>
  <c r="T25" i="29"/>
  <c r="N114" i="29"/>
  <c r="T114" i="29"/>
  <c r="R114" i="29"/>
  <c r="O114" i="29"/>
  <c r="Q114" i="29"/>
  <c r="P114" i="29"/>
  <c r="T124" i="29"/>
  <c r="O124" i="29"/>
  <c r="Q124" i="29"/>
  <c r="N124" i="29"/>
  <c r="R124" i="29"/>
  <c r="P124" i="29"/>
  <c r="N117" i="29"/>
  <c r="T117" i="29"/>
  <c r="R117" i="29"/>
  <c r="O117" i="29"/>
  <c r="Q117" i="29"/>
  <c r="P117" i="29"/>
  <c r="R123" i="29"/>
  <c r="T123" i="29"/>
  <c r="Q123" i="29"/>
  <c r="O123" i="29"/>
  <c r="N123" i="29"/>
  <c r="P123" i="29"/>
  <c r="N119" i="29"/>
  <c r="T119" i="29"/>
  <c r="R119" i="29"/>
  <c r="O119" i="29"/>
  <c r="Q119" i="29"/>
  <c r="P119" i="29"/>
  <c r="R112" i="29"/>
  <c r="O112" i="29"/>
  <c r="Q112" i="29"/>
  <c r="P112" i="29"/>
  <c r="N112" i="29"/>
  <c r="T112" i="29"/>
  <c r="Q121" i="29"/>
  <c r="O121" i="29"/>
  <c r="R121" i="29"/>
  <c r="T121" i="29"/>
  <c r="N121" i="29"/>
  <c r="P121" i="29"/>
  <c r="R116" i="29"/>
  <c r="O116" i="29"/>
  <c r="T116" i="29"/>
  <c r="Q116" i="29"/>
  <c r="P116" i="29"/>
  <c r="N116" i="29"/>
  <c r="T118" i="29"/>
  <c r="Q118" i="29"/>
  <c r="O118" i="29"/>
  <c r="N118" i="29"/>
  <c r="P118" i="29"/>
  <c r="R118" i="29"/>
  <c r="Q125" i="29"/>
  <c r="O125" i="29"/>
  <c r="T125" i="29"/>
  <c r="P125" i="29"/>
  <c r="N125" i="29"/>
  <c r="R125" i="29"/>
  <c r="Q122" i="29"/>
  <c r="R122" i="29"/>
  <c r="T122" i="29"/>
  <c r="N122" i="29"/>
  <c r="P122" i="29"/>
  <c r="O122" i="29"/>
  <c r="O25" i="29"/>
  <c r="O115" i="29"/>
  <c r="N115" i="29"/>
  <c r="Q115" i="29"/>
  <c r="P115" i="29"/>
  <c r="R115" i="29"/>
  <c r="T115" i="29"/>
  <c r="Q120" i="29"/>
  <c r="O120" i="29"/>
  <c r="N120" i="29"/>
  <c r="P120" i="29"/>
  <c r="R120" i="29"/>
  <c r="T120" i="29"/>
  <c r="T113" i="29"/>
  <c r="Q113" i="29"/>
  <c r="O113" i="29"/>
  <c r="N113" i="29"/>
  <c r="P113" i="29"/>
  <c r="R113" i="29"/>
  <c r="P77" i="29"/>
  <c r="T88" i="29"/>
  <c r="T65" i="29"/>
  <c r="T57" i="29"/>
  <c r="P104" i="29"/>
  <c r="T76" i="29"/>
  <c r="Q58" i="29"/>
  <c r="T70" i="29"/>
  <c r="R70" i="29"/>
  <c r="Q31" i="29"/>
  <c r="R31" i="29"/>
  <c r="T47" i="29"/>
  <c r="T96" i="29"/>
  <c r="R96" i="29"/>
  <c r="Q25" i="29"/>
  <c r="R25" i="29"/>
  <c r="T30" i="29"/>
  <c r="O101" i="29"/>
  <c r="Q57" i="29"/>
  <c r="Q104" i="29"/>
  <c r="O76" i="29"/>
  <c r="R76" i="29"/>
  <c r="P58" i="29"/>
  <c r="O70" i="29"/>
  <c r="N70" i="29"/>
  <c r="T31" i="29"/>
  <c r="N31" i="29"/>
  <c r="O47" i="29"/>
  <c r="O96" i="29"/>
  <c r="N96" i="29"/>
  <c r="P25" i="29"/>
  <c r="O80" i="29"/>
  <c r="O20" i="29"/>
  <c r="O57" i="29"/>
  <c r="P76" i="29"/>
  <c r="R58" i="29"/>
  <c r="P47" i="29"/>
  <c r="P42" i="29"/>
  <c r="P87" i="29"/>
  <c r="N94" i="29"/>
  <c r="Q94" i="29"/>
  <c r="P111" i="29"/>
  <c r="R111" i="29"/>
  <c r="P38" i="29"/>
  <c r="P94" i="29"/>
  <c r="T111" i="29"/>
  <c r="O38" i="29"/>
  <c r="R38" i="29"/>
  <c r="O111" i="29"/>
  <c r="Q72" i="29"/>
  <c r="O87" i="29"/>
  <c r="Q87" i="29"/>
  <c r="N87" i="29"/>
  <c r="P98" i="29"/>
  <c r="T87" i="29"/>
  <c r="T72" i="29"/>
  <c r="N72" i="29"/>
  <c r="T42" i="29"/>
  <c r="R42" i="29"/>
  <c r="O98" i="29"/>
  <c r="N98" i="29"/>
  <c r="P72" i="29"/>
  <c r="O42" i="29"/>
  <c r="T98" i="29"/>
  <c r="O72" i="29"/>
  <c r="Q42" i="29"/>
  <c r="Q98" i="29"/>
  <c r="N183" i="15"/>
  <c r="N30" i="15"/>
  <c r="N260" i="15"/>
  <c r="N267" i="15"/>
  <c r="N264" i="15"/>
  <c r="N258" i="15"/>
  <c r="N266" i="15"/>
  <c r="N265" i="15"/>
  <c r="N262" i="15"/>
  <c r="N261" i="15"/>
  <c r="N259" i="15"/>
  <c r="N249" i="15"/>
  <c r="N254" i="15"/>
  <c r="N246" i="15"/>
  <c r="N247" i="15"/>
  <c r="N252" i="15"/>
  <c r="N257" i="15"/>
  <c r="N256" i="15"/>
  <c r="N253" i="15"/>
  <c r="N255" i="15"/>
  <c r="N250" i="15"/>
  <c r="N248" i="15"/>
  <c r="N210" i="15"/>
  <c r="N211" i="15"/>
  <c r="N170" i="15"/>
  <c r="N208" i="15"/>
  <c r="N209" i="15"/>
  <c r="N281" i="15"/>
  <c r="N149" i="15"/>
  <c r="N94" i="15"/>
  <c r="N40" i="15"/>
  <c r="N60" i="15"/>
  <c r="N168" i="15"/>
  <c r="N65" i="15"/>
  <c r="N32" i="15"/>
  <c r="N47" i="15"/>
  <c r="N24" i="15"/>
  <c r="N56" i="15"/>
  <c r="N51" i="15"/>
  <c r="N159" i="15"/>
  <c r="N50" i="15"/>
  <c r="N70" i="15"/>
  <c r="N44" i="15"/>
  <c r="N36" i="15"/>
  <c r="N57" i="15"/>
  <c r="N38" i="15"/>
  <c r="N153" i="15"/>
  <c r="N19" i="15"/>
  <c r="N169" i="15"/>
  <c r="N52" i="15"/>
  <c r="N154" i="15"/>
  <c r="N161" i="15"/>
  <c r="N95" i="15"/>
  <c r="N27" i="15"/>
  <c r="N166" i="15"/>
  <c r="N49" i="15"/>
  <c r="N22" i="15"/>
  <c r="N167" i="15"/>
  <c r="N63" i="15"/>
  <c r="N55" i="15"/>
  <c r="N156" i="15"/>
  <c r="N78" i="15"/>
  <c r="N35" i="15"/>
  <c r="N93" i="15"/>
  <c r="N285" i="15"/>
  <c r="N39" i="15"/>
  <c r="N96" i="15"/>
  <c r="N86" i="15"/>
  <c r="N29" i="15"/>
  <c r="N75" i="15"/>
  <c r="N81" i="15"/>
  <c r="N90" i="15"/>
  <c r="N129" i="15"/>
  <c r="N73" i="15"/>
  <c r="N82" i="15"/>
  <c r="N53" i="15"/>
  <c r="N21" i="15"/>
  <c r="N74" i="15"/>
  <c r="N76" i="15"/>
  <c r="N48" i="15"/>
  <c r="N37" i="15"/>
  <c r="N100" i="15"/>
  <c r="N126" i="15"/>
  <c r="N178" i="15"/>
  <c r="N20" i="15"/>
  <c r="N99" i="15"/>
  <c r="N118" i="15"/>
  <c r="N287" i="15"/>
  <c r="N54" i="15"/>
  <c r="N68" i="15"/>
  <c r="N102" i="15"/>
  <c r="N172" i="15"/>
  <c r="N224" i="15"/>
  <c r="N104" i="15"/>
  <c r="N120" i="15"/>
  <c r="N188" i="15"/>
  <c r="N197" i="15"/>
  <c r="N228" i="15"/>
  <c r="N152" i="15"/>
  <c r="N103" i="15"/>
  <c r="N106" i="15"/>
  <c r="N141" i="15"/>
  <c r="N279" i="15"/>
  <c r="N144" i="15"/>
  <c r="N192" i="15"/>
  <c r="N199" i="15"/>
  <c r="N91" i="15"/>
  <c r="N28" i="15"/>
  <c r="N41" i="15"/>
  <c r="N101" i="15"/>
  <c r="N133" i="15"/>
  <c r="N115" i="15"/>
  <c r="N271" i="15"/>
  <c r="N201" i="15"/>
  <c r="N238" i="15"/>
  <c r="N242" i="15"/>
  <c r="H34" i="27"/>
  <c r="N127" i="15"/>
  <c r="N139" i="15"/>
  <c r="N140" i="15"/>
  <c r="N146" i="15"/>
  <c r="N112" i="15"/>
  <c r="N116" i="15"/>
  <c r="N121" i="15"/>
  <c r="N274" i="15"/>
  <c r="N175" i="15"/>
  <c r="N179" i="15"/>
  <c r="N181" i="15"/>
  <c r="N191" i="15"/>
  <c r="N186" i="15"/>
  <c r="N190" i="15"/>
  <c r="N205" i="15"/>
  <c r="N204" i="15"/>
  <c r="N206" i="15"/>
  <c r="N219" i="15"/>
  <c r="N215" i="15"/>
  <c r="N218" i="15"/>
  <c r="N227" i="15"/>
  <c r="N222" i="15"/>
  <c r="N241" i="15"/>
  <c r="N245" i="15"/>
  <c r="N276" i="15"/>
  <c r="N134" i="15"/>
  <c r="N105" i="15"/>
  <c r="N109" i="15"/>
  <c r="N130" i="15"/>
  <c r="N128" i="15"/>
  <c r="N143" i="15"/>
  <c r="N142" i="15"/>
  <c r="N145" i="15"/>
  <c r="N114" i="15"/>
  <c r="N113" i="15"/>
  <c r="N122" i="15"/>
  <c r="N273" i="15"/>
  <c r="N173" i="15"/>
  <c r="N176" i="15"/>
  <c r="N180" i="15"/>
  <c r="N187" i="15"/>
  <c r="N193" i="15"/>
  <c r="N194" i="15"/>
  <c r="N196" i="15"/>
  <c r="N207" i="15"/>
  <c r="N202" i="15"/>
  <c r="N213" i="15"/>
  <c r="N217" i="15"/>
  <c r="N214" i="15"/>
  <c r="N239" i="15"/>
  <c r="N221" i="15"/>
  <c r="N240" i="15"/>
  <c r="N244" i="15"/>
  <c r="N277" i="15"/>
  <c r="N278" i="15"/>
  <c r="N280" i="15"/>
  <c r="N131" i="15"/>
  <c r="N107" i="15"/>
  <c r="N108" i="15"/>
  <c r="N132" i="15"/>
  <c r="N125" i="15"/>
  <c r="N137" i="15"/>
  <c r="N138" i="15"/>
  <c r="N147" i="15"/>
  <c r="N117" i="15"/>
  <c r="N119" i="15"/>
  <c r="N272" i="15"/>
  <c r="N174" i="15"/>
  <c r="N177" i="15"/>
  <c r="N182" i="15"/>
  <c r="N185" i="15"/>
  <c r="N189" i="15"/>
  <c r="N200" i="15"/>
  <c r="N203" i="15"/>
  <c r="N198" i="15"/>
  <c r="N216" i="15"/>
  <c r="N223" i="15"/>
  <c r="N225" i="15"/>
  <c r="N226" i="15"/>
  <c r="N243" i="15"/>
  <c r="N92" i="15"/>
  <c r="F17" i="27" l="1"/>
  <c r="F34" i="27"/>
  <c r="G17" i="27"/>
  <c r="G34" i="27"/>
  <c r="U16" i="29"/>
  <c r="V16" i="29" s="1"/>
  <c r="D10" i="27"/>
  <c r="K16" i="27"/>
  <c r="L16" i="27" s="1"/>
  <c r="E34" i="27"/>
  <c r="E35" i="27" s="1"/>
  <c r="D35" i="27"/>
  <c r="D32" i="27"/>
  <c r="D28" i="27"/>
  <c r="D30" i="27"/>
  <c r="D18" i="27"/>
  <c r="D12" i="27"/>
  <c r="D24" i="27"/>
  <c r="D22" i="27"/>
  <c r="D26" i="27"/>
  <c r="D14" i="27"/>
  <c r="D20" i="27"/>
  <c r="D16" i="27"/>
  <c r="F35" i="27" l="1"/>
  <c r="G35" i="27" s="1"/>
  <c r="H35" i="27" s="1"/>
  <c r="K35" i="27" s="1"/>
  <c r="U17" i="29"/>
  <c r="V17" i="29" s="1"/>
  <c r="U18" i="29" l="1"/>
  <c r="V18" i="29" s="1"/>
  <c r="U19" i="29" l="1"/>
  <c r="V19" i="29" s="1"/>
  <c r="U20" i="29" l="1"/>
  <c r="V20" i="29" s="1"/>
  <c r="U21" i="29" l="1"/>
  <c r="V21" i="29" s="1"/>
  <c r="U22" i="29" l="1"/>
  <c r="V22" i="29" s="1"/>
  <c r="U23" i="29" l="1"/>
  <c r="V23" i="29" s="1"/>
  <c r="U24" i="29" l="1"/>
  <c r="V24" i="29" s="1"/>
  <c r="U25" i="29" l="1"/>
  <c r="V25" i="29" s="1"/>
  <c r="U26" i="29" l="1"/>
  <c r="V26" i="29" s="1"/>
  <c r="U27" i="29" l="1"/>
  <c r="V27" i="29" s="1"/>
  <c r="U28" i="29" l="1"/>
  <c r="V28" i="29" s="1"/>
  <c r="U29" i="29" l="1"/>
  <c r="V29" i="29" s="1"/>
  <c r="U30" i="29" l="1"/>
  <c r="V30" i="29" s="1"/>
  <c r="U31" i="29" l="1"/>
  <c r="V31" i="29" s="1"/>
  <c r="U32" i="29" l="1"/>
  <c r="V32" i="29" s="1"/>
  <c r="U33" i="29" l="1"/>
  <c r="V33" i="29" s="1"/>
  <c r="U34" i="29" l="1"/>
  <c r="V34" i="29" s="1"/>
  <c r="U35" i="29" l="1"/>
  <c r="V35" i="29" s="1"/>
  <c r="U36" i="29" l="1"/>
  <c r="V36" i="29" s="1"/>
  <c r="U37" i="29" l="1"/>
  <c r="V37" i="29" s="1"/>
  <c r="U38" i="29" l="1"/>
  <c r="V38" i="29" s="1"/>
  <c r="U39" i="29" l="1"/>
  <c r="V39" i="29" s="1"/>
  <c r="U40" i="29" l="1"/>
  <c r="V40" i="29" s="1"/>
  <c r="U41" i="29" l="1"/>
  <c r="V41" i="29" s="1"/>
  <c r="U42" i="29" l="1"/>
  <c r="V42" i="29" s="1"/>
  <c r="U43" i="29" l="1"/>
  <c r="V43" i="29" s="1"/>
  <c r="U44" i="29" l="1"/>
  <c r="V44" i="29" s="1"/>
  <c r="U45" i="29" l="1"/>
  <c r="V45" i="29" s="1"/>
  <c r="U46" i="29" l="1"/>
  <c r="V46" i="29" s="1"/>
  <c r="U47" i="29" l="1"/>
  <c r="V47" i="29" s="1"/>
  <c r="U48" i="29" l="1"/>
  <c r="V48" i="29" s="1"/>
  <c r="U49" i="29" l="1"/>
  <c r="V49" i="29" s="1"/>
  <c r="U50" i="29" l="1"/>
  <c r="V50" i="29" s="1"/>
  <c r="U51" i="29" l="1"/>
  <c r="V51" i="29" s="1"/>
  <c r="U52" i="29" l="1"/>
  <c r="V52" i="29" s="1"/>
  <c r="U53" i="29" l="1"/>
  <c r="V53" i="29" s="1"/>
  <c r="U54" i="29" l="1"/>
  <c r="V54" i="29" s="1"/>
  <c r="U55" i="29" l="1"/>
  <c r="V55" i="29" s="1"/>
  <c r="U56" i="29" l="1"/>
  <c r="V56" i="29" s="1"/>
  <c r="U57" i="29" l="1"/>
  <c r="V57" i="29" s="1"/>
  <c r="U58" i="29" l="1"/>
  <c r="V58" i="29" s="1"/>
  <c r="U59" i="29" l="1"/>
  <c r="V59" i="29" s="1"/>
  <c r="U60" i="29" l="1"/>
  <c r="V60" i="29" s="1"/>
  <c r="U61" i="29" l="1"/>
  <c r="V61" i="29" s="1"/>
  <c r="U62" i="29" l="1"/>
  <c r="U63" i="29" s="1"/>
  <c r="V63" i="29" s="1"/>
  <c r="U64" i="29" l="1"/>
  <c r="V64" i="29" s="1"/>
  <c r="V62" i="29"/>
  <c r="U65" i="29" l="1"/>
  <c r="V65" i="29" s="1"/>
  <c r="U66" i="29" l="1"/>
  <c r="V66" i="29" s="1"/>
  <c r="U67" i="29" l="1"/>
  <c r="V67" i="29" s="1"/>
  <c r="U68" i="29" l="1"/>
  <c r="V68" i="29" s="1"/>
  <c r="U69" i="29" l="1"/>
  <c r="V69" i="29" s="1"/>
  <c r="U70" i="29" l="1"/>
  <c r="V70" i="29" s="1"/>
  <c r="U71" i="29" l="1"/>
  <c r="V71" i="29" s="1"/>
  <c r="U72" i="29" l="1"/>
  <c r="V72" i="29" s="1"/>
  <c r="U73" i="29" l="1"/>
  <c r="V73" i="29" s="1"/>
  <c r="U74" i="29" l="1"/>
  <c r="V74" i="29" s="1"/>
  <c r="U75" i="29" l="1"/>
  <c r="V75" i="29" s="1"/>
  <c r="U76" i="29" l="1"/>
  <c r="V76" i="29" s="1"/>
  <c r="U77" i="29" l="1"/>
  <c r="V77" i="29" s="1"/>
  <c r="U78" i="29" l="1"/>
  <c r="V78" i="29" s="1"/>
  <c r="U79" i="29" l="1"/>
  <c r="V79" i="29" s="1"/>
  <c r="U80" i="29" l="1"/>
  <c r="V80" i="29" s="1"/>
  <c r="U81" i="29" l="1"/>
  <c r="V81" i="29" s="1"/>
  <c r="U82" i="29" l="1"/>
  <c r="V82" i="29" s="1"/>
  <c r="U83" i="29" l="1"/>
  <c r="V83" i="29" s="1"/>
  <c r="U84" i="29" l="1"/>
  <c r="V84" i="29" s="1"/>
  <c r="U85" i="29" l="1"/>
  <c r="V85" i="29" s="1"/>
  <c r="U86" i="29" l="1"/>
  <c r="V86" i="29" s="1"/>
  <c r="U87" i="29" l="1"/>
  <c r="V87" i="29" s="1"/>
  <c r="U88" i="29" l="1"/>
  <c r="V88" i="29" s="1"/>
  <c r="U89" i="29" l="1"/>
  <c r="V89" i="29" s="1"/>
  <c r="U90" i="29" l="1"/>
  <c r="V90" i="29" s="1"/>
  <c r="U91" i="29" l="1"/>
  <c r="V91" i="29" s="1"/>
  <c r="U92" i="29" l="1"/>
  <c r="V92" i="29" s="1"/>
  <c r="U93" i="29" l="1"/>
  <c r="V93" i="29" s="1"/>
  <c r="U94" i="29" l="1"/>
  <c r="V94" i="29" s="1"/>
  <c r="U95" i="29" l="1"/>
  <c r="V95" i="29" s="1"/>
  <c r="U96" i="29" l="1"/>
  <c r="V96" i="29" s="1"/>
  <c r="U97" i="29" l="1"/>
  <c r="V97" i="29" s="1"/>
  <c r="U98" i="29" l="1"/>
  <c r="V98" i="29" s="1"/>
  <c r="U99" i="29" l="1"/>
  <c r="V99" i="29" s="1"/>
  <c r="U100" i="29" l="1"/>
  <c r="V100" i="29" s="1"/>
  <c r="U101" i="29" l="1"/>
  <c r="V101" i="29" s="1"/>
  <c r="U102" i="29" l="1"/>
  <c r="V102" i="29" s="1"/>
  <c r="U103" i="29" l="1"/>
  <c r="V103" i="29" s="1"/>
  <c r="U104" i="29" l="1"/>
  <c r="V104" i="29" s="1"/>
  <c r="U105" i="29" l="1"/>
  <c r="V105" i="29" s="1"/>
  <c r="U106" i="29" l="1"/>
  <c r="V106" i="29" s="1"/>
  <c r="U107" i="29" l="1"/>
  <c r="V107" i="29" s="1"/>
  <c r="U108" i="29" l="1"/>
  <c r="V108" i="29" s="1"/>
  <c r="U109" i="29" l="1"/>
  <c r="V109" i="29" s="1"/>
  <c r="U110" i="29" l="1"/>
  <c r="V110" i="29" s="1"/>
  <c r="U111" i="29" l="1"/>
  <c r="V111" i="29" s="1"/>
  <c r="U112" i="29" l="1"/>
  <c r="V112" i="29" s="1"/>
  <c r="U113" i="29" l="1"/>
  <c r="V113" i="29" s="1"/>
  <c r="U114" i="29" l="1"/>
  <c r="V114" i="29" s="1"/>
  <c r="U115" i="29" l="1"/>
  <c r="V115" i="29" s="1"/>
  <c r="U116" i="29" l="1"/>
  <c r="V116" i="29" s="1"/>
  <c r="U117" i="29" l="1"/>
  <c r="V117" i="29" s="1"/>
  <c r="U118" i="29" l="1"/>
  <c r="V118" i="29" s="1"/>
  <c r="U119" i="29" l="1"/>
  <c r="V119" i="29" s="1"/>
  <c r="U120" i="29" l="1"/>
  <c r="V120" i="29" s="1"/>
  <c r="U121" i="29" l="1"/>
  <c r="V121" i="29" s="1"/>
  <c r="U122" i="29" l="1"/>
  <c r="V122" i="29" s="1"/>
  <c r="U123" i="29" l="1"/>
  <c r="V123" i="29" s="1"/>
  <c r="U124" i="29" l="1"/>
  <c r="V124" i="29" s="1"/>
  <c r="U125" i="29" l="1"/>
  <c r="V125" i="29" s="1"/>
  <c r="U126" i="29" l="1"/>
  <c r="V126" i="29" s="1"/>
  <c r="U127" i="29" l="1"/>
  <c r="V127" i="29" s="1"/>
  <c r="U128" i="29" l="1"/>
  <c r="V128" i="29" s="1"/>
  <c r="U129" i="29" l="1"/>
  <c r="V129" i="29" s="1"/>
  <c r="U130" i="29" l="1"/>
  <c r="V130" i="29" s="1"/>
  <c r="U131" i="29" l="1"/>
  <c r="V131" i="29" s="1"/>
  <c r="T8" i="29" s="1"/>
  <c r="Z8" i="29" s="1"/>
  <c r="U9" i="29"/>
  <c r="Z12" i="29" s="1"/>
  <c r="T7" i="29" l="1"/>
  <c r="Z5" i="29" s="1"/>
  <c r="U8" i="29"/>
  <c r="Z9" i="29" s="1"/>
  <c r="U7" i="29"/>
  <c r="Z6" i="29" s="1"/>
  <c r="T9" i="29"/>
  <c r="Z11" i="29" s="1"/>
</calcChain>
</file>

<file path=xl/sharedStrings.xml><?xml version="1.0" encoding="utf-8"?>
<sst xmlns="http://schemas.openxmlformats.org/spreadsheetml/2006/main" count="54684" uniqueCount="20456">
  <si>
    <t>M</t>
  </si>
  <si>
    <t>M2</t>
  </si>
  <si>
    <t>M3</t>
  </si>
  <si>
    <t>(m)</t>
  </si>
  <si>
    <t>PESO</t>
  </si>
  <si>
    <t>ESCORAMENTO</t>
  </si>
  <si>
    <t xml:space="preserve">    </t>
  </si>
  <si>
    <t>Data Base Orçamento</t>
  </si>
  <si>
    <t>REF.</t>
  </si>
  <si>
    <t>BDI Serviços</t>
  </si>
  <si>
    <t>2</t>
  </si>
  <si>
    <t>BDI Materiais</t>
  </si>
  <si>
    <t>COTAÇÃO</t>
  </si>
  <si>
    <t xml:space="preserve">PLANILHA DE ORÇAMENTO  </t>
  </si>
  <si>
    <t>ITEM</t>
  </si>
  <si>
    <t>DESCRIÇÃO</t>
  </si>
  <si>
    <t>UNIDADE</t>
  </si>
  <si>
    <t>QUANTIDADE TOTAL</t>
  </si>
  <si>
    <t>PREÇO UNITÁRIO COM BDI (R$)</t>
  </si>
  <si>
    <t>PREÇO TOTAL (R$)</t>
  </si>
  <si>
    <t>%</t>
  </si>
  <si>
    <t>PREÇO UNITÁRIO SEM BDI (R$)</t>
  </si>
  <si>
    <t>CLASSE BDI</t>
  </si>
  <si>
    <t>ESCAVAÇÃO</t>
  </si>
  <si>
    <t>REF</t>
  </si>
  <si>
    <t>DESCRICAO PROJETO</t>
  </si>
  <si>
    <t>DESCRICAO DA COMPOSICAO NAS REFERENCIAS</t>
  </si>
  <si>
    <t>CUSTO TOTAL</t>
  </si>
  <si>
    <t>UN</t>
  </si>
  <si>
    <t>KG</t>
  </si>
  <si>
    <t>MES</t>
  </si>
  <si>
    <t>ESCAVADEIRA HIDRÁULICA SOBRE ESTEIRAS, CAÇAMBA 0,80 M3, PESO OPERACIONAL 17 T, POTENCIA BRUTA 111 HP - CHP DIURNO. AF_06/2014</t>
  </si>
  <si>
    <t>CHP</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</si>
  <si>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</si>
  <si>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</si>
  <si>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</si>
  <si>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</si>
  <si>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</si>
  <si>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</si>
  <si>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</si>
  <si>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</si>
  <si>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</si>
  <si>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</si>
  <si>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</si>
  <si>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</si>
  <si>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</si>
  <si>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</si>
  <si>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</si>
  <si>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</si>
  <si>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</si>
  <si>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</si>
  <si>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</si>
  <si>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</si>
  <si>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</si>
  <si>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</si>
  <si>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</si>
  <si>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</si>
  <si>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</si>
  <si>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</si>
  <si>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</si>
  <si>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</si>
  <si>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</si>
  <si>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</si>
  <si>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</si>
  <si>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</si>
  <si>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</si>
  <si>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</si>
  <si>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</si>
  <si>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</si>
  <si>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</si>
  <si>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</si>
  <si>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GRUPO DE SOLDAGEM COM GERADOR A DIESEL 60 CV PARA SOLDA ELÉTRICA, SOBRE 04 RODAS, COM MOTOR 4 CILINDROS 600 A - CHP DIURNO. AF_02/2016</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</si>
  <si>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</si>
  <si>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</si>
  <si>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TRATOR DE ESTEIRAS, POTÊNCIA 125 HP, PESO OPERACIONAL 12,9 T, COM LÂMINA 2,7 M3 - CHP DIURNO. AF_10/2014</t>
  </si>
  <si>
    <t>ESCAVADEIRA HIDRÁULICA SOBRE ESTEIRAS, CAÇAMBA 1,20 M3, PESO OPERACIONAL 21 T, POTÊNCIA BRUTA 155 HP - CHP DIURNO. AF_06/2014</t>
  </si>
  <si>
    <t>TRATOR DE ESTEIRAS, POTÊNCIA 100 HP, PESO OPERACIONAL 9,4 T, COM LÂMINA 2,19 M3 - CHP DIURNO. AF_06/2014</t>
  </si>
  <si>
    <t>TRATOR DE PNEUS, POTÊNCIA 85 CV, TRAÇÃO 4X4, PESO COM LASTRO DE 4.675 KG - CHP DIURNO. AF_06/2014</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</si>
  <si>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</si>
  <si>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</si>
  <si>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</si>
  <si>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</si>
  <si>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</si>
  <si>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</si>
  <si>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</si>
  <si>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</si>
  <si>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</si>
  <si>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</si>
  <si>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</si>
  <si>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</si>
  <si>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</si>
  <si>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</si>
  <si>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</si>
  <si>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</si>
  <si>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</si>
  <si>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</si>
  <si>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</si>
  <si>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</si>
  <si>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</si>
  <si>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</si>
  <si>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</si>
  <si>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</si>
  <si>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</si>
  <si>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</si>
  <si>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</si>
  <si>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</si>
  <si>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</si>
  <si>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</si>
  <si>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</si>
  <si>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DISTRIBUIDOR DE AGREGADOS REBOCAVEL, CAPACIDADE 1,9 M³, LARGURA DE TRABALHO 3,66 M - CHP DIURNO. AF_11/2015</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</si>
  <si>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</si>
  <si>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</si>
  <si>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</si>
  <si>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</si>
  <si>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</si>
  <si>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</si>
  <si>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</si>
  <si>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</si>
  <si>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</si>
  <si>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</si>
  <si>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</si>
  <si>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</si>
  <si>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</si>
  <si>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</si>
  <si>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</si>
  <si>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</si>
  <si>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</si>
  <si>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</si>
  <si>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</si>
  <si>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</si>
  <si>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</si>
  <si>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</si>
  <si>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</si>
  <si>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</si>
  <si>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</si>
  <si>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</si>
  <si>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</si>
  <si>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</si>
  <si>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</si>
  <si>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</si>
  <si>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</si>
  <si>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PERFURATRIZ ROTATIVA SOBRE ESTEIRA, TORQUE MAXIMO 2500 KGM, POTENCIA 110 HP, MOTOR DIESEL- CHP DIURNO. AF_05/2017</t>
  </si>
  <si>
    <t>ESCAVADEIRA HIDRÁULICA SOBRE ESTEIRAS, CAÇAMBA 0,80 M3, PESO OPERACIONAL 17 T, POTENCIA BRUTA 111 HP - CHI DIURNO. AF_06/2014</t>
  </si>
  <si>
    <t>CHI</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</si>
  <si>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</si>
  <si>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</si>
  <si>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</si>
  <si>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</si>
  <si>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</si>
  <si>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</si>
  <si>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</si>
  <si>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</si>
  <si>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</si>
  <si>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</si>
  <si>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</si>
  <si>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</si>
  <si>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</si>
  <si>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</si>
  <si>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</si>
  <si>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</si>
  <si>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</si>
  <si>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</si>
  <si>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</si>
  <si>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</si>
  <si>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</si>
  <si>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</si>
  <si>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</si>
  <si>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</si>
  <si>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</si>
  <si>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</si>
  <si>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</si>
  <si>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</si>
  <si>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</si>
  <si>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</si>
  <si>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</si>
  <si>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</si>
  <si>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</si>
  <si>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</si>
  <si>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</si>
  <si>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</si>
  <si>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</si>
  <si>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</si>
  <si>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TRATOR DE ESTEIRAS, POTÊNCIA 125 HP, PESO OPERACIONAL 12,9 T, COM LÂMINA 2,7 M3 - CHI DIURNO. AF_10/2014</t>
  </si>
  <si>
    <t>ESCAVADEIRA HIDRÁULICA SOBRE ESTEIRAS, CAÇAMBA 1,20 M3, PESO OPERACIONAL 21 T, POTÊNCIA BRUTA 155 HP - CHI DIURNO. AF_06/2014</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</si>
  <si>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</si>
  <si>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</si>
  <si>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</si>
  <si>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</si>
  <si>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</si>
  <si>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</si>
  <si>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</si>
  <si>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</si>
  <si>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</si>
  <si>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</si>
  <si>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</si>
  <si>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</si>
  <si>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</si>
  <si>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</si>
  <si>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</si>
  <si>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</si>
  <si>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</si>
  <si>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</si>
  <si>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</si>
  <si>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</si>
  <si>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</si>
  <si>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</si>
  <si>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</si>
  <si>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</si>
  <si>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</si>
  <si>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</si>
  <si>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</si>
  <si>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</si>
  <si>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</si>
  <si>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</si>
  <si>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</si>
  <si>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</si>
  <si>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</si>
  <si>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</si>
  <si>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DISTRIBUIDOR DE AGREGADOS REBOCAVEL, CAPACIDADE 1,9 M³, LARGURA DE TRABALHO 3,66 M - CHI DIURNO. AF_11/2015</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</si>
  <si>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</si>
  <si>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</si>
  <si>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</si>
  <si>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</si>
  <si>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</si>
  <si>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</si>
  <si>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</si>
  <si>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</si>
  <si>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</si>
  <si>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</si>
  <si>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</si>
  <si>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</si>
  <si>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</si>
  <si>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</si>
  <si>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</si>
  <si>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</si>
  <si>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</si>
  <si>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</si>
  <si>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</si>
  <si>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</si>
  <si>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</si>
  <si>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</si>
  <si>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</si>
  <si>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</si>
  <si>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</si>
  <si>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</si>
  <si>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</si>
  <si>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</si>
  <si>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</si>
  <si>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</si>
  <si>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</si>
  <si>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</si>
  <si>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PERFURATRIZ ROTATIVA SOBRE ESTEIRA, TORQUE MAXIMO 2500 KGM, POTENCIA 110 HP, MOTOR DIESEL - CHI DIURNO. AF_05/2017</t>
  </si>
  <si>
    <t>ROLO COMPACTADOR VIBRATÓRIO PÉ DE CARNEIRO PARA SOLOS, POTÊNCIA 80 HP, PESO OPERACIONAL SEM/COM LASTRO 7,4 / 8,8 T, LARGURA DE TRABALHO 1,68 M - MANUTENÇÃO. AF_02/2016</t>
  </si>
  <si>
    <t>H</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</si>
  <si>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</si>
  <si>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</si>
  <si>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</si>
  <si>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</si>
  <si>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</si>
  <si>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</si>
  <si>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</si>
  <si>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</si>
  <si>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</si>
  <si>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</si>
  <si>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</si>
  <si>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</si>
  <si>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</si>
  <si>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</si>
  <si>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</si>
  <si>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</si>
  <si>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</si>
  <si>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</si>
  <si>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</si>
  <si>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</si>
  <si>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</si>
  <si>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</si>
  <si>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</si>
  <si>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</si>
  <si>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</si>
  <si>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</si>
  <si>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</si>
  <si>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</si>
  <si>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</si>
  <si>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</si>
  <si>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</si>
  <si>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</si>
  <si>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</si>
  <si>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</si>
  <si>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</si>
  <si>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</si>
  <si>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</si>
  <si>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</si>
  <si>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</si>
  <si>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</si>
  <si>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</si>
  <si>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</si>
  <si>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</si>
  <si>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</si>
  <si>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</si>
  <si>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</si>
  <si>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</si>
  <si>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</si>
  <si>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</si>
  <si>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</si>
  <si>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</si>
  <si>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</si>
  <si>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</si>
  <si>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</si>
  <si>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</si>
  <si>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</si>
  <si>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</si>
  <si>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</si>
  <si>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</si>
  <si>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</si>
  <si>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</si>
  <si>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</si>
  <si>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</si>
  <si>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</si>
  <si>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</si>
  <si>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</si>
  <si>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</si>
  <si>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</si>
  <si>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</si>
  <si>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</si>
  <si>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</si>
  <si>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</si>
  <si>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</si>
  <si>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</si>
  <si>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</si>
  <si>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</si>
  <si>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</si>
  <si>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</si>
  <si>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</si>
  <si>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</si>
  <si>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</si>
  <si>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</si>
  <si>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</si>
  <si>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</si>
  <si>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</si>
  <si>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</si>
  <si>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</si>
  <si>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</si>
  <si>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</si>
  <si>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</si>
  <si>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</si>
  <si>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</si>
  <si>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</si>
  <si>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</si>
  <si>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</si>
  <si>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</si>
  <si>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</si>
  <si>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</si>
  <si>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</si>
  <si>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</si>
  <si>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</si>
  <si>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</si>
  <si>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</si>
  <si>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</si>
  <si>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</si>
  <si>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</si>
  <si>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</si>
  <si>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</si>
  <si>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</si>
  <si>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</si>
  <si>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</si>
  <si>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</si>
  <si>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</si>
  <si>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</si>
  <si>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</si>
  <si>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</si>
  <si>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</si>
  <si>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</si>
  <si>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</si>
  <si>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</si>
  <si>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</si>
  <si>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</si>
  <si>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</si>
  <si>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</si>
  <si>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</si>
  <si>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</si>
  <si>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</si>
  <si>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</si>
  <si>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</si>
  <si>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</si>
  <si>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</si>
  <si>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</si>
  <si>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</si>
  <si>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</si>
  <si>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</si>
  <si>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</si>
  <si>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</si>
  <si>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</si>
  <si>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</si>
  <si>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</si>
  <si>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</si>
  <si>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</si>
  <si>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</si>
  <si>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</si>
  <si>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</si>
  <si>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</si>
  <si>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</si>
  <si>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</si>
  <si>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</si>
  <si>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</si>
  <si>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</si>
  <si>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</si>
  <si>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</si>
  <si>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</si>
  <si>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</si>
  <si>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</si>
  <si>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</si>
  <si>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</si>
  <si>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</si>
  <si>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</si>
  <si>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</si>
  <si>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</si>
  <si>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</si>
  <si>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</si>
  <si>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</si>
  <si>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</si>
  <si>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</si>
  <si>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</si>
  <si>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</si>
  <si>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</si>
  <si>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</si>
  <si>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</si>
  <si>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</si>
  <si>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</si>
  <si>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</si>
  <si>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</si>
  <si>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</si>
  <si>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</si>
  <si>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</si>
  <si>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</si>
  <si>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</si>
  <si>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</si>
  <si>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</si>
  <si>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</si>
  <si>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</si>
  <si>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</si>
  <si>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</si>
  <si>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</si>
  <si>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</si>
  <si>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</si>
  <si>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</si>
  <si>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</si>
  <si>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</si>
  <si>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</si>
  <si>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</si>
  <si>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</si>
  <si>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</si>
  <si>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</si>
  <si>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</si>
  <si>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</si>
  <si>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</si>
  <si>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</si>
  <si>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</si>
  <si>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</si>
  <si>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</si>
  <si>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</si>
  <si>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</si>
  <si>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</si>
  <si>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</si>
  <si>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</si>
  <si>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</si>
  <si>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</si>
  <si>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</si>
  <si>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</si>
  <si>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</si>
  <si>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</si>
  <si>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</si>
  <si>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</si>
  <si>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</si>
  <si>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</si>
  <si>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</si>
  <si>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</si>
  <si>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</si>
  <si>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</si>
  <si>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</si>
  <si>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</si>
  <si>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</si>
  <si>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</si>
  <si>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</si>
  <si>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</si>
  <si>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</si>
  <si>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</si>
  <si>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</si>
  <si>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</si>
  <si>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</si>
  <si>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</si>
  <si>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</si>
  <si>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</si>
  <si>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</si>
  <si>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</si>
  <si>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</si>
  <si>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</si>
  <si>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</si>
  <si>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</si>
  <si>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</si>
  <si>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</si>
  <si>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</si>
  <si>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</si>
  <si>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</si>
  <si>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</si>
  <si>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</si>
  <si>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</si>
  <si>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</si>
  <si>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</si>
  <si>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</si>
  <si>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</si>
  <si>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</si>
  <si>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</si>
  <si>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</si>
  <si>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</si>
  <si>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</si>
  <si>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</si>
  <si>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</si>
  <si>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</si>
  <si>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</si>
  <si>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</si>
  <si>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</si>
  <si>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</si>
  <si>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</si>
  <si>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</si>
  <si>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</si>
  <si>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</si>
  <si>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</si>
  <si>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</si>
  <si>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</si>
  <si>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</si>
  <si>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</si>
  <si>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</si>
  <si>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</si>
  <si>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</si>
  <si>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</si>
  <si>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</si>
  <si>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</si>
  <si>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</si>
  <si>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</si>
  <si>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</si>
  <si>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</si>
  <si>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</si>
  <si>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</si>
  <si>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</si>
  <si>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</si>
  <si>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</si>
  <si>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</si>
  <si>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</si>
  <si>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</si>
  <si>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</si>
  <si>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</si>
  <si>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</si>
  <si>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</si>
  <si>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</si>
  <si>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</si>
  <si>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</si>
  <si>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</si>
  <si>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</si>
  <si>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</si>
  <si>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</si>
  <si>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</si>
  <si>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</si>
  <si>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</si>
  <si>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</si>
  <si>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</si>
  <si>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</si>
  <si>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</si>
  <si>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</si>
  <si>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</si>
  <si>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</si>
  <si>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</si>
  <si>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</si>
  <si>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</si>
  <si>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</si>
  <si>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</si>
  <si>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</si>
  <si>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</si>
  <si>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</si>
  <si>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</si>
  <si>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</si>
  <si>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</si>
  <si>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</si>
  <si>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</si>
  <si>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</si>
  <si>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</si>
  <si>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</si>
  <si>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</si>
  <si>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</si>
  <si>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</si>
  <si>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</si>
  <si>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</si>
  <si>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</si>
  <si>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</si>
  <si>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</si>
  <si>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</si>
  <si>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</si>
  <si>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</si>
  <si>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</si>
  <si>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</si>
  <si>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</si>
  <si>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</si>
  <si>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</si>
  <si>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</si>
  <si>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</si>
  <si>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</si>
  <si>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</si>
  <si>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</si>
  <si>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</si>
  <si>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</si>
  <si>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</si>
  <si>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</si>
  <si>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</si>
  <si>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</si>
  <si>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</si>
  <si>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</si>
  <si>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</si>
  <si>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</si>
  <si>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</si>
  <si>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</si>
  <si>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</si>
  <si>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</si>
  <si>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</si>
  <si>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</si>
  <si>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</si>
  <si>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</si>
  <si>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</si>
  <si>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</si>
  <si>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</si>
  <si>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</si>
  <si>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</si>
  <si>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</si>
  <si>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</si>
  <si>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</si>
  <si>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</si>
  <si>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</si>
  <si>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</si>
  <si>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</si>
  <si>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</si>
  <si>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</si>
  <si>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</si>
  <si>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</si>
  <si>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</si>
  <si>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</si>
  <si>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</si>
  <si>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</si>
  <si>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</si>
  <si>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</si>
  <si>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</si>
  <si>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</si>
  <si>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</si>
  <si>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</si>
  <si>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</si>
  <si>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</si>
  <si>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</si>
  <si>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</si>
  <si>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</si>
  <si>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</si>
  <si>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</si>
  <si>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</si>
  <si>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</si>
  <si>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</si>
  <si>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</si>
  <si>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</si>
  <si>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</si>
  <si>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</si>
  <si>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</si>
  <si>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</si>
  <si>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</si>
  <si>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</si>
  <si>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</si>
  <si>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</si>
  <si>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</si>
  <si>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</si>
  <si>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</si>
  <si>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</si>
  <si>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</si>
  <si>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</si>
  <si>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</si>
  <si>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</si>
  <si>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</si>
  <si>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</si>
  <si>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</si>
  <si>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</si>
  <si>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</si>
  <si>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</si>
  <si>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</si>
  <si>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</si>
  <si>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</si>
  <si>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</si>
  <si>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</si>
  <si>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</si>
  <si>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</si>
  <si>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</si>
  <si>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</si>
  <si>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ROTATIVA SOBRE ESTEIRA, TORQUE MAXIMO 2500 KGM, POTENCIA 110 HP, MOTOR DIESEL - MATERIAIS NA OPERAÇÃO. AF_05/2017</t>
  </si>
  <si>
    <t>ENROCAMENTO MANUAL, SEM ARRUMACAO DO MATERIAL</t>
  </si>
  <si>
    <t>ENROCAMENTO MANUAL, COM ARRUMACAO DO MATERIAL</t>
  </si>
  <si>
    <t>DM3</t>
  </si>
  <si>
    <t>LUVA DE CORRER, PVC, SOLDÁVEL, DN 25MM, INSTALADO EM RAMAL OU SUB-RAMAL DE ÁGUA - FORNECIMENTO E INSTALAÇÃO. AF_12/2014</t>
  </si>
  <si>
    <t>TXKM</t>
  </si>
  <si>
    <t>T</t>
  </si>
  <si>
    <t>M3XKM</t>
  </si>
  <si>
    <t>L</t>
  </si>
  <si>
    <t>PENEIRAMENTO DE AREIA COM PENEIRA ELÉTRICA. AF_11/2015</t>
  </si>
  <si>
    <t>PENEIRAMENTO DE AREIA COM PENEIRA MANUAL. AF_11/2015</t>
  </si>
  <si>
    <t>ENSACAMENTO DE AREIA. AF_11/2015</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</si>
  <si>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</si>
  <si>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</si>
  <si>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</si>
  <si>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</si>
  <si>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</si>
  <si>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</si>
  <si>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</si>
  <si>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</si>
  <si>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88246</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</si>
  <si>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</si>
  <si>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</si>
  <si>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</si>
  <si>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</si>
  <si>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</si>
  <si>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</si>
  <si>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</si>
  <si>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</si>
  <si>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</si>
  <si>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</si>
  <si>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</si>
  <si>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</si>
  <si>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</si>
  <si>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</si>
  <si>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</si>
  <si>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</si>
  <si>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</si>
  <si>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</si>
  <si>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</si>
  <si>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</si>
  <si>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</si>
  <si>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</si>
  <si>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</si>
  <si>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</si>
  <si>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</si>
  <si>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</si>
  <si>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</si>
  <si>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</si>
  <si>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</si>
  <si>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</si>
  <si>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</si>
  <si>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</si>
  <si>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</si>
  <si>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</si>
  <si>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</si>
  <si>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</si>
  <si>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</si>
  <si>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</si>
  <si>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</si>
  <si>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</si>
  <si>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</si>
  <si>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</si>
  <si>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</si>
  <si>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</si>
  <si>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</si>
  <si>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</si>
  <si>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</si>
  <si>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</si>
  <si>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</si>
  <si>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</si>
  <si>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</si>
  <si>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</si>
  <si>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</si>
  <si>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</si>
  <si>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</si>
  <si>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</si>
  <si>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88316</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</si>
  <si>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</si>
  <si>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</si>
  <si>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</si>
  <si>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</si>
  <si>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</si>
  <si>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</si>
  <si>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</si>
  <si>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</si>
  <si>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</si>
  <si>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</si>
  <si>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</si>
  <si>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</si>
  <si>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</si>
  <si>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</si>
  <si>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</si>
  <si>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</si>
  <si>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</si>
  <si>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</si>
  <si>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</si>
  <si>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</si>
  <si>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</si>
  <si>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</si>
  <si>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</si>
  <si>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</si>
  <si>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</si>
  <si>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</si>
  <si>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</si>
  <si>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</si>
  <si>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</si>
  <si>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</si>
  <si>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</si>
  <si>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</si>
  <si>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</si>
  <si>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</si>
  <si>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</si>
  <si>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</si>
  <si>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</si>
  <si>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</si>
  <si>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</si>
  <si>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</si>
  <si>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</si>
  <si>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</si>
  <si>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</si>
  <si>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</si>
  <si>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</si>
  <si>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</si>
  <si>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</si>
  <si>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</si>
  <si>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</si>
  <si>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</si>
  <si>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</si>
  <si>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</si>
  <si>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</si>
  <si>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</si>
  <si>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</si>
  <si>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</si>
  <si>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</si>
  <si>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</si>
  <si>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</si>
  <si>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</si>
  <si>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</si>
  <si>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</si>
  <si>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</si>
  <si>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</si>
  <si>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</si>
  <si>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</si>
  <si>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</si>
  <si>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</si>
  <si>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</si>
  <si>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</si>
  <si>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</si>
  <si>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</si>
  <si>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</si>
  <si>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</si>
  <si>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</si>
  <si>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</si>
  <si>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</si>
  <si>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</si>
  <si>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</si>
  <si>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</si>
  <si>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</si>
  <si>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</si>
  <si>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</si>
  <si>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</si>
  <si>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</si>
  <si>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</si>
  <si>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</si>
  <si>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</si>
  <si>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</si>
  <si>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</si>
  <si>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</si>
  <si>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</si>
  <si>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</si>
  <si>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</si>
  <si>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</si>
  <si>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</si>
  <si>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</si>
  <si>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</si>
  <si>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</si>
  <si>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</si>
  <si>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</si>
  <si>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</si>
  <si>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</si>
  <si>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</si>
  <si>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</si>
  <si>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</si>
  <si>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</si>
  <si>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</si>
  <si>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</si>
  <si>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</si>
  <si>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</si>
  <si>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</si>
  <si>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</si>
  <si>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</si>
  <si>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</si>
  <si>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</si>
  <si>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</si>
  <si>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</si>
  <si>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</si>
  <si>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</si>
  <si>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</si>
  <si>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</si>
  <si>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</si>
  <si>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</si>
  <si>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</si>
  <si>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</si>
  <si>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PAPELEIRA PLASTICA TIPO DISPENSER PARA PAPEL HIGIENICO ROLAO</t>
  </si>
  <si>
    <t>KM</t>
  </si>
  <si>
    <t>DIA</t>
  </si>
  <si>
    <t>HA</t>
  </si>
  <si>
    <t>Pontalete</t>
  </si>
  <si>
    <t>Descontínuo</t>
  </si>
  <si>
    <t>Contínuo</t>
  </si>
  <si>
    <t>ASSENTAMENTOS</t>
  </si>
  <si>
    <t>Brita</t>
  </si>
  <si>
    <t>PAVIMENTAÇÃO</t>
  </si>
  <si>
    <t>Grama</t>
  </si>
  <si>
    <t>Asfalto</t>
  </si>
  <si>
    <t>QUANTIDADE</t>
  </si>
  <si>
    <t>MEDIANA</t>
  </si>
  <si>
    <t>FORNECEDOR 1</t>
  </si>
  <si>
    <t>PREÇO 1</t>
  </si>
  <si>
    <t>FORNECEDOR 2</t>
  </si>
  <si>
    <t>PREÇO 2</t>
  </si>
  <si>
    <t>FORNECEDOR 3</t>
  </si>
  <si>
    <t>PREÇO 3</t>
  </si>
  <si>
    <t>4</t>
  </si>
  <si>
    <t>5</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</si>
  <si>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</si>
  <si>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</si>
  <si>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</si>
  <si>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</si>
  <si>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</si>
  <si>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</si>
  <si>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</si>
  <si>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</si>
  <si>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</si>
  <si>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</si>
  <si>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</si>
  <si>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</si>
  <si>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ALAMBRADO EM MOURÕES DE CONCRETO, COM TELA DE ARAME GALVANIZADO (INCLUSIVE MURETA EM CONCRETO). AF_05/2018</t>
  </si>
  <si>
    <t>C101</t>
  </si>
  <si>
    <t>ESCAVACAO MANUAL SOLO 1a. CATEGORIA ATE 1,50m</t>
  </si>
  <si>
    <t>CJ</t>
  </si>
  <si>
    <t>U</t>
  </si>
  <si>
    <t>Pavimento</t>
  </si>
  <si>
    <t>Total</t>
  </si>
  <si>
    <t>Montante</t>
  </si>
  <si>
    <t>Jusante</t>
  </si>
  <si>
    <t>TABELA 1 - Escavação</t>
  </si>
  <si>
    <t>TABELA 2 - Rebaixamento de Lençol Freático</t>
  </si>
  <si>
    <t>Manual - 1ª Categoria</t>
  </si>
  <si>
    <t>Profundidade do Lençol Freático</t>
  </si>
  <si>
    <t>Interferência</t>
  </si>
  <si>
    <t>Lençol Freático</t>
  </si>
  <si>
    <t>(%)</t>
  </si>
  <si>
    <t>Mecânica - 1ª Categoria</t>
  </si>
  <si>
    <t>0,00m - 1,50m</t>
  </si>
  <si>
    <t>1,50m - 3,00m</t>
  </si>
  <si>
    <t>3,00m - 4,50m</t>
  </si>
  <si>
    <t>4,50m - 6,00m</t>
  </si>
  <si>
    <t>Mecânica - 2ª Categoria</t>
  </si>
  <si>
    <t>Mecânica - 3ª Categoria</t>
  </si>
  <si>
    <t>Distâncias Bota-Fora</t>
  </si>
  <si>
    <t>Categorias 1 e 2</t>
  </si>
  <si>
    <t>Categoria 3</t>
  </si>
  <si>
    <t>Pavimentos</t>
  </si>
  <si>
    <t>(Km)</t>
  </si>
  <si>
    <t>Largura Vala</t>
  </si>
  <si>
    <t>DN Tubulação</t>
  </si>
  <si>
    <t>Sem escoramento</t>
  </si>
  <si>
    <t>Especial</t>
  </si>
  <si>
    <t>Metálico-Madeira</t>
  </si>
  <si>
    <t>Profundidade (m)</t>
  </si>
  <si>
    <t>NA</t>
  </si>
  <si>
    <t>TIPO DE ESCORAMENTO</t>
  </si>
  <si>
    <t>Até 1,25 m</t>
  </si>
  <si>
    <t>Sem lençol</t>
  </si>
  <si>
    <t>De 1,26 a 2,00 m</t>
  </si>
  <si>
    <t>De 2,01 a 3,00 m</t>
  </si>
  <si>
    <t>De 3,01 a 4,00 m</t>
  </si>
  <si>
    <t>De 4,01 a 6,00 m</t>
  </si>
  <si>
    <t>Acima de 6,01 m</t>
  </si>
  <si>
    <t>Metálico-madeira</t>
  </si>
  <si>
    <t>Até 4,00 m</t>
  </si>
  <si>
    <t>Com lençol</t>
  </si>
  <si>
    <t>Empolamento</t>
  </si>
  <si>
    <t>Pavimentação</t>
  </si>
  <si>
    <t>Espessura Total</t>
  </si>
  <si>
    <t>Sobrelargura</t>
  </si>
  <si>
    <t>Terra</t>
  </si>
  <si>
    <t>Sem Lençol</t>
  </si>
  <si>
    <t>Com Lençol</t>
  </si>
  <si>
    <t>Tipo Escoramento</t>
  </si>
  <si>
    <t>DADOS GEOMÉTRICOS</t>
  </si>
  <si>
    <t>VALA SIMPLES</t>
  </si>
  <si>
    <t>ATERRO / REATERRO</t>
  </si>
  <si>
    <t>BOTA-FORA / CARGA/DESCARGA / TRANSPORTE</t>
  </si>
  <si>
    <t>SINALIZAÇÃO</t>
  </si>
  <si>
    <t>Trecho</t>
  </si>
  <si>
    <t>Profundidade</t>
  </si>
  <si>
    <t>Pavimentação conforme legenda</t>
  </si>
  <si>
    <t>Profundidade Tubulação</t>
  </si>
  <si>
    <t>Profunidade Vala (m)</t>
  </si>
  <si>
    <t>Extensão Rede (m)</t>
  </si>
  <si>
    <t>DN (mm)</t>
  </si>
  <si>
    <t>Largura (m)</t>
  </si>
  <si>
    <t>Área Escavação Valas (m²)</t>
  </si>
  <si>
    <t>Volume Vala Simples (m³)</t>
  </si>
  <si>
    <t>Volume Total Escavação (m³)</t>
  </si>
  <si>
    <t>Volume Pavimento</t>
  </si>
  <si>
    <t xml:space="preserve">Volume Tubulação (m³) </t>
  </si>
  <si>
    <t>Volumes por Faixa de Escavação (m³)</t>
  </si>
  <si>
    <t>Volumes por Categoria de Solo e Faixa de Escavação (m³)</t>
  </si>
  <si>
    <t>Volumes por Categoria de Solo (m³)</t>
  </si>
  <si>
    <t>Reaterro manual (m³)</t>
  </si>
  <si>
    <t>Reaterro mecânico (m³)</t>
  </si>
  <si>
    <t>Bota-Fora (m³)</t>
  </si>
  <si>
    <t>Carga e Descarga (m³)</t>
  </si>
  <si>
    <t>Transporte em Rodovia ou Rua (m³.km)</t>
  </si>
  <si>
    <t>Escoramento (m²)</t>
  </si>
  <si>
    <t>Esgotamento com Motobomba (h)</t>
  </si>
  <si>
    <t>Distância Trecho</t>
  </si>
  <si>
    <t>Material Tubulação</t>
  </si>
  <si>
    <t>Lençol freático</t>
  </si>
  <si>
    <t>GI Montante (m)</t>
  </si>
  <si>
    <t>GI Jusante (m)</t>
  </si>
  <si>
    <t>GI Média (m)</t>
  </si>
  <si>
    <t>Média (m)</t>
  </si>
  <si>
    <t>Enterrada Trecho</t>
  </si>
  <si>
    <t>Vala Simples</t>
  </si>
  <si>
    <t>Área (m²)</t>
  </si>
  <si>
    <t>Espessura Pavimento (m)</t>
  </si>
  <si>
    <t>Volume Retirada (m³)</t>
  </si>
  <si>
    <t>Mecânica 1ª Categoria</t>
  </si>
  <si>
    <t>Mecânica 2ª Categoria</t>
  </si>
  <si>
    <t>Mecânica 3ª Categoria</t>
  </si>
  <si>
    <t>Regularização de Fundo de Vala (m²)</t>
  </si>
  <si>
    <t>Lastro Brita (m³)</t>
  </si>
  <si>
    <t>Volume Reaterro (m³)</t>
  </si>
  <si>
    <t>Solo (1ª e 2ª Categoria)</t>
  </si>
  <si>
    <t>Rocha (3ª Categoria)</t>
  </si>
  <si>
    <t>Pavimentos (Aterro de Resíduos da Construção Civil)</t>
  </si>
  <si>
    <t>Manual 1ª Categoria - 0,00m - 1,50m</t>
  </si>
  <si>
    <t>Manual 1ª Categoria - 1,50m - 3,00m</t>
  </si>
  <si>
    <t>Manual 1ª Categoria - 3,00m - 4,50m</t>
  </si>
  <si>
    <t>Manual 1ª Categoria - 4,50m - 6,00m</t>
  </si>
  <si>
    <t>Mecânica 1ª Categoria - 0,00m - 1,50m</t>
  </si>
  <si>
    <t>Mecânica 1ª Categoria - 1,50m - 3,00m</t>
  </si>
  <si>
    <t>Mecânica 1ª Categoria - 3,00m - 4,50m</t>
  </si>
  <si>
    <t>Mecânica 1ª Categoria - 4,50m - 6,00m</t>
  </si>
  <si>
    <t>Mecânica 2ª Categoria - 0,00m - 1,50m</t>
  </si>
  <si>
    <t>Mecânica 2ª Categoria - 1,50m - 3,00m</t>
  </si>
  <si>
    <t>Mecânica 2ª Categoria - 3,00m - 4,50m</t>
  </si>
  <si>
    <t>Mecânica 2ª Categoria - 4,50m - 6,00m</t>
  </si>
  <si>
    <t>Mecânica 3ª Categoria- 0,00m - 1,50m</t>
  </si>
  <si>
    <t>Mecânica 3ª Categoria- 1,50m - 3,00m</t>
  </si>
  <si>
    <t>Mecânica 3ª Categoria- 3,00m - 4,50m</t>
  </si>
  <si>
    <t>Mecânica 3ª Categoria- 4,50m - 6,00m</t>
  </si>
  <si>
    <t>Primária</t>
  </si>
  <si>
    <t>ESGOTAMENTO</t>
  </si>
  <si>
    <t>Tempo Total de Obra (h)</t>
  </si>
  <si>
    <t>SERVIÇOS PRELIMINARES</t>
  </si>
  <si>
    <t>SERVIÇOS TÉCNICOS</t>
  </si>
  <si>
    <t>Areia</t>
  </si>
  <si>
    <t>Sextavado</t>
  </si>
  <si>
    <t xml:space="preserve">Paralelo </t>
  </si>
  <si>
    <t>Paralelo</t>
  </si>
  <si>
    <t>Calçada</t>
  </si>
  <si>
    <t>Base</t>
  </si>
  <si>
    <t>Sub-base</t>
  </si>
  <si>
    <t>Base (m³)</t>
  </si>
  <si>
    <t>Sub-base (m³)</t>
  </si>
  <si>
    <t>Volume (m³)</t>
  </si>
  <si>
    <t>SISTEMA DE ABASTECIMENTO DE ÁGUA</t>
  </si>
  <si>
    <t>FORNECEDOR 4</t>
  </si>
  <si>
    <t>PREÇO 4</t>
  </si>
  <si>
    <t>C119</t>
  </si>
  <si>
    <t>C225</t>
  </si>
  <si>
    <t>C226</t>
  </si>
  <si>
    <t>C265</t>
  </si>
  <si>
    <t>MATERIAIS</t>
  </si>
  <si>
    <t>Região</t>
  </si>
  <si>
    <t>(m³)</t>
  </si>
  <si>
    <t>DESCARGA</t>
  </si>
  <si>
    <t>Fita plástica (m)</t>
  </si>
  <si>
    <t>(m²)</t>
  </si>
  <si>
    <t>FORNECEDOR 5</t>
  </si>
  <si>
    <t>PREÇO 5</t>
  </si>
  <si>
    <t>ADMINISTRAÇÃO LOCAL</t>
  </si>
  <si>
    <t>12.1</t>
  </si>
  <si>
    <t>12.1.1</t>
  </si>
  <si>
    <t>12.1.1.1</t>
  </si>
  <si>
    <t>12.1.1.2</t>
  </si>
  <si>
    <t>12.1.1.3</t>
  </si>
  <si>
    <t>12.1.1.4</t>
  </si>
  <si>
    <t>TABELA</t>
  </si>
  <si>
    <t>PREÇO UNITÁRIO</t>
  </si>
  <si>
    <t>PREÇO TOTAL</t>
  </si>
  <si>
    <t>DEMOLIÇÃO MANUAL DE CONCRETO ARMADO</t>
  </si>
  <si>
    <t>Volume Base (m³)</t>
  </si>
  <si>
    <t>Volume Sub-Base (m³)</t>
  </si>
  <si>
    <t>COMPANHIA DE SANEAMENTO MUNICIPAL - CESAMA</t>
  </si>
  <si>
    <t>COMPOSIÇÕES</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</si>
  <si>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</si>
  <si>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</si>
  <si>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</si>
  <si>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</si>
  <si>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</si>
  <si>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</si>
  <si>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</si>
  <si>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</si>
  <si>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</si>
  <si>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</si>
  <si>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</si>
  <si>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</si>
  <si>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</si>
  <si>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</si>
  <si>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</si>
  <si>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</si>
  <si>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</si>
  <si>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</si>
  <si>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</si>
  <si>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</si>
  <si>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</si>
  <si>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</si>
  <si>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</si>
  <si>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</si>
  <si>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</si>
  <si>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</si>
  <si>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</si>
  <si>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</si>
  <si>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</si>
  <si>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</si>
  <si>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</si>
  <si>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</si>
  <si>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</si>
  <si>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</si>
  <si>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</si>
  <si>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</si>
  <si>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</si>
  <si>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</si>
  <si>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</si>
  <si>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</si>
  <si>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</si>
  <si>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</si>
  <si>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</si>
  <si>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</si>
  <si>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</si>
  <si>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</si>
  <si>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</si>
  <si>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</si>
  <si>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</si>
  <si>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</si>
  <si>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</si>
  <si>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</si>
  <si>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</si>
  <si>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ISOLAMENTO TERMOACÚSTICO COM LÃ MINERAL NA SUBCOBERTURA, INCLUSO TRANSPORTE VERTICAL.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</si>
  <si>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</si>
  <si>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</si>
  <si>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</si>
  <si>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</si>
  <si>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</si>
  <si>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</si>
  <si>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</si>
  <si>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</si>
  <si>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</si>
  <si>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</si>
  <si>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</si>
  <si>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</si>
  <si>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DE AÇO/ALUMÍNIO E = 0,5 MM, COM ATÉ 2 ÁGUAS, INCLUSO IÇAMENTO. AF_07/2019</t>
  </si>
  <si>
    <t>TELHAMENTO COM TELHA METÁLICA TERMOACÚSTICA E = 30 MM, COM ATÉ 2 ÁGUAS, INCLUSO IÇAMENTO. AF_07/2019</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</si>
  <si>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</si>
  <si>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</si>
  <si>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</si>
  <si>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</si>
  <si>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</si>
  <si>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</si>
  <si>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</si>
  <si>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</si>
  <si>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</si>
  <si>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</si>
  <si>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</si>
  <si>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</si>
  <si>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</si>
  <si>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</si>
  <si>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</si>
  <si>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</si>
  <si>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</si>
  <si>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</si>
  <si>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</si>
  <si>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</si>
  <si>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</si>
  <si>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</si>
  <si>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</si>
  <si>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</si>
  <si>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</si>
  <si>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</si>
  <si>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</si>
  <si>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</si>
  <si>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</si>
  <si>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</si>
  <si>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</si>
  <si>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</si>
  <si>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</si>
  <si>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</si>
  <si>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</si>
  <si>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</si>
  <si>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</si>
  <si>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</si>
  <si>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</si>
  <si>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</si>
  <si>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</si>
  <si>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</si>
  <si>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</si>
  <si>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</si>
  <si>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</si>
  <si>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</si>
  <si>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</si>
  <si>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</si>
  <si>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</si>
  <si>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</si>
  <si>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</si>
  <si>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</si>
  <si>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</si>
  <si>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PONTALETES DE MADEIRA NÃO APARELHADA PARA TELHADOS COM ATÉ 2 ÁGUAS E COM TELHA ONDULADA DE FIBROCIMENTO, ALUMÍNIO OU PLÁSTICA EM EDIFÍCIO RESIDENCIAL TÉRREO, INCLUSO TRANSPORTE VERTICAL. AF_07/2019</t>
  </si>
  <si>
    <t>TELHAMENTO COM TELHA DE ENCAIXE, TIPO FRANCESA DE VIDRO, COM ATÉ 2 ÁGUAS, INCLUSO TRANSPORTE VERTICAL. AF_07/2019</t>
  </si>
  <si>
    <t>GRADIL EM FERRO FIXADO EM VÃOS DE JANELAS, FORMADO POR BARRAS CHATAS DE 25X4,8 MM. AF_04/2019</t>
  </si>
  <si>
    <t>GRADIL EM ALUMÍNIO FIXADO EM VÃOS DE JANELAS, FORMADO POR TUBOS DE 3/4". AF_04/2019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</si>
  <si>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</si>
  <si>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</si>
  <si>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</si>
  <si>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</si>
  <si>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</si>
  <si>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</si>
  <si>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</si>
  <si>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</si>
  <si>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</si>
  <si>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</si>
  <si>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</si>
  <si>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</si>
  <si>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</si>
  <si>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</si>
  <si>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</si>
  <si>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</si>
  <si>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</si>
  <si>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</si>
  <si>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</si>
  <si>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</si>
  <si>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</si>
  <si>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</si>
  <si>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</si>
  <si>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</si>
  <si>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</si>
  <si>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</si>
  <si>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</si>
  <si>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</si>
  <si>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</si>
  <si>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</si>
  <si>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</si>
  <si>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</si>
  <si>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</si>
  <si>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</si>
  <si>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</si>
  <si>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</si>
  <si>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</si>
  <si>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</si>
  <si>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</si>
  <si>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</si>
  <si>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</si>
  <si>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</si>
  <si>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</si>
  <si>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</si>
  <si>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</si>
  <si>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</si>
  <si>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</si>
  <si>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</si>
  <si>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</si>
  <si>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</si>
  <si>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</si>
  <si>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</si>
  <si>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</si>
  <si>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</si>
  <si>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</si>
  <si>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</si>
  <si>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</si>
  <si>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</si>
  <si>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</si>
  <si>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</si>
  <si>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</si>
  <si>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</si>
  <si>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</si>
  <si>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</si>
  <si>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</si>
  <si>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</si>
  <si>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</si>
  <si>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</si>
  <si>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</si>
  <si>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</si>
  <si>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</si>
  <si>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</si>
  <si>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</si>
  <si>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</si>
  <si>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</si>
  <si>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</si>
  <si>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</si>
  <si>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</si>
  <si>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</si>
  <si>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</si>
  <si>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</si>
  <si>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</si>
  <si>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</si>
  <si>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</si>
  <si>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</si>
  <si>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</si>
  <si>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</si>
  <si>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</si>
  <si>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</si>
  <si>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</si>
  <si>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</si>
  <si>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</si>
  <si>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</si>
  <si>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</si>
  <si>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</si>
  <si>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</si>
  <si>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</si>
  <si>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</si>
  <si>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</si>
  <si>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</si>
  <si>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</si>
  <si>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</si>
  <si>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</si>
  <si>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</si>
  <si>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</si>
  <si>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</si>
  <si>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</si>
  <si>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INDUSTRIALIZADA PARA REVESTIMENTOS, MISTURA E PROJEÇÃO DE 1,5 M³/H DE ARGAMASSA. AF_08/2019</t>
  </si>
  <si>
    <t>ARGAMASSA À BASE DE GESSO, MISTURA E PROJEÇÃO DE 1,5 M³/H DE ARGAMASSA.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</si>
  <si>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</si>
  <si>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</si>
  <si>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</si>
  <si>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</si>
  <si>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</si>
  <si>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</si>
  <si>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</si>
  <si>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</si>
  <si>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</si>
  <si>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</si>
  <si>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</si>
  <si>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</si>
  <si>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</si>
  <si>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</si>
  <si>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</si>
  <si>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</si>
  <si>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</si>
  <si>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</si>
  <si>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</si>
  <si>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</si>
  <si>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</si>
  <si>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</si>
  <si>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</si>
  <si>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</si>
  <si>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</si>
  <si>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</si>
  <si>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</si>
  <si>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</si>
  <si>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TRANSPORTE HORIZONTAL MANUAL, DE SACOS DE 50 KG (UNIDADE: KGXKM). AF_07/2019</t>
  </si>
  <si>
    <t>KGXKM</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</si>
  <si>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</si>
  <si>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</si>
  <si>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</si>
  <si>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</si>
  <si>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</si>
  <si>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</si>
  <si>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</si>
  <si>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</si>
  <si>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</si>
  <si>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</si>
  <si>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</si>
  <si>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</si>
  <si>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</si>
  <si>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UNXKM</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</si>
  <si>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</si>
  <si>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</si>
  <si>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</si>
  <si>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</si>
  <si>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</si>
  <si>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</si>
  <si>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</si>
  <si>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</si>
  <si>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</si>
  <si>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</si>
  <si>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</si>
  <si>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</si>
  <si>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M2XKM</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</si>
  <si>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</si>
  <si>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</si>
  <si>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</si>
  <si>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</si>
  <si>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</si>
  <si>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LXKM</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</si>
  <si>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</si>
  <si>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</si>
  <si>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</si>
  <si>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</si>
  <si>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</si>
  <si>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</si>
  <si>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</si>
  <si>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</si>
  <si>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</si>
  <si>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</si>
  <si>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</si>
  <si>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MXKM</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</si>
  <si>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</si>
  <si>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</si>
  <si>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</si>
  <si>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</si>
  <si>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</si>
  <si>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</si>
  <si>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</si>
  <si>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</si>
  <si>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</si>
  <si>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</si>
  <si>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</si>
  <si>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</si>
  <si>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</si>
  <si>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</si>
  <si>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</si>
  <si>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</si>
  <si>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</si>
  <si>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</si>
  <si>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</si>
  <si>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</si>
  <si>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</si>
  <si>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</si>
  <si>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</si>
  <si>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</si>
  <si>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</si>
  <si>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</si>
  <si>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</si>
  <si>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</si>
  <si>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</si>
  <si>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</si>
  <si>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</si>
  <si>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</si>
  <si>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</si>
  <si>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</si>
  <si>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</si>
  <si>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</si>
  <si>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</si>
  <si>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</si>
  <si>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</si>
  <si>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</si>
  <si>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</si>
  <si>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</si>
  <si>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</si>
  <si>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</si>
  <si>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</si>
  <si>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</si>
  <si>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</si>
  <si>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</si>
  <si>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</si>
  <si>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</si>
  <si>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LIMPEZA DE PISO CERÂMICO OU PORCELANATO COM VASSOURA A SECO. AF_04/2019</t>
  </si>
  <si>
    <t>LIMPEZA DE PISO CERÂMICO OU PORCELANATO COM PANO ÚMIDO. AF_04/2019</t>
  </si>
  <si>
    <t>LIMPEZA DE PISO CERÂMICO OU COM PEDRAS RÚSTICAS UTILIZANDO ÁCIDO MURIÁTICO. AF_04/2019</t>
  </si>
  <si>
    <t>LIMPEZA DE REVESTIMENTO CERÂMICO EM PAREDE COM PANO ÚMIDO AF_04/2019</t>
  </si>
  <si>
    <t>LIMPEZA DE REVESTIMENTO CERÂMICO EM PAREDE UTILIZANDO ÁCIDO MURIÁTICO. AF_04/2019</t>
  </si>
  <si>
    <t>LIMPEZA DE PISO DE LADRILHO HIDRÁULICO COM PANO ÚMIDO. AF_04/2019</t>
  </si>
  <si>
    <t>LIMPEZA DE CONTRAPISO COM VASSOURA A SECO. AF_04/2019</t>
  </si>
  <si>
    <t>LIMPEZA DE LADRILHO HIDRÁULICO EM PAREDE COM PANO ÚMIDO. AF_04/2019</t>
  </si>
  <si>
    <t>LIMPEZA DE SUPERFÍCIE COM JATO DE ALTA PRESSÃO. AF_04/2019</t>
  </si>
  <si>
    <t>LIMPEZA DE PORTA DE MADEIRA. AF_04/2019</t>
  </si>
  <si>
    <t>LIMPEZA DE FORRO REMOVÍVEL COM PANO ÚMIDO. AF_04/2019</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</si>
  <si>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</si>
  <si>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</si>
  <si>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</si>
  <si>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</si>
  <si>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</si>
  <si>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</si>
  <si>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</si>
  <si>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</si>
  <si>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</si>
  <si>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</si>
  <si>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</si>
  <si>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CURSO DE CAPACITAÇÃO PARA TÉCNICO EM SEGURANÇA DO TRABALHO (ENCARGOS COMPLEMENTARES) - MENSALISTA</t>
  </si>
  <si>
    <t>TÉCNICO EM SEGURANÇA DO TRABALHO COM ENCARGOS COMPLEMENTARES</t>
  </si>
  <si>
    <t xml:space="preserve">PARAFUSO DE ACO TIPO CHUMBADOR PARABOLT, DIAMETRO 3/8", COMPRIMENTO 75 MM                                                                                                                                                                                                                                                                                                                                                                                                                                 </t>
  </si>
  <si>
    <t xml:space="preserve">PASTA LUBRIFICANTE PARA TUBOS E CONEXOES COM JUNTA ELASTICA (USO EM PVC, ACO, POLIETILENO E OUTROS) ( DE *400* G)                                                                                                                                                                                                                                                                                                                                                                                         </t>
  </si>
  <si>
    <t xml:space="preserve">PERFIL "I" DE ACO LAMINADO, "I" 102 X 12,7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</si>
  <si>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</si>
  <si>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</si>
  <si>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</si>
  <si>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</si>
  <si>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</si>
  <si>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</si>
  <si>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ASSENTAMENTO DE MANILHAS E CONEXOES CERAMICAS, JUNTA DE ARGAMASSA, DIAMETRO = 100 MM</t>
  </si>
  <si>
    <t>ASSENTAMENTO DE MANILHAS E CONEXOES CERAMICAS, JUNTA DE ARGAMASSA, DIAMETRO = 150 MM</t>
  </si>
  <si>
    <t>ASSENTAMENTO DE MANILHAS E CONEXOES CERAMICAS, JUNTA DE ARGAMASSA, DIAMETRO = 200 MM</t>
  </si>
  <si>
    <t>ASSENTAMENTO DE MANILHAS E CONEXOES CERAMICAS, JUNTA ELASTICA, DN 100</t>
  </si>
  <si>
    <t>ASSENTAMENTO DE MANILHAS E CONEXOES CERAMICAS, JUNTA ELASTICA, DN 150</t>
  </si>
  <si>
    <t>ASSENTAMENTO DE MANILHAS E CONEXOES CERAMICAS, JUNTA ELASTICA, DN 200</t>
  </si>
  <si>
    <t>ASSENTAMENTO DE MANILHAS E CONEXOES CERAMICAS, JUNTA ELASTICA, DN 250</t>
  </si>
  <si>
    <t>ASSENTAMENTO DE MANILHAS E CONEXOES CERAMICAS, JUNTA ELASTICA, DN 300</t>
  </si>
  <si>
    <t>ASSENTAMENTO DE TUBOS DE CONCRETO, SIMPLES OU ARMADO, JUNTA DE ARGAMASSA, DIAMETRO = 1000 MM</t>
  </si>
  <si>
    <t>ASSENTAMENTO DE TUBOS DE CONCRETO, SIMPLES OU ARMADO, JUNTA DE ARGAMASSA, DIAMETRO = 1200 MM</t>
  </si>
  <si>
    <t>ASSENTAMENTO DE TUBOS DE CONCRETO, SIMPLES OU ARMADO, JUNTA DE ARGAMASSA, DIAMETRO = 1500 MM</t>
  </si>
  <si>
    <t>ASSENTAMENTO DE TUBOS DE CONCRETO, SIMPLES OU ARMADO, JUNTA DE ARGAMASSA, DIAMETRO = 300 MM</t>
  </si>
  <si>
    <t>ASSENTAMENTO DE TUBOS DE CONCRETO, SIMPLES OU ARMADO, JUNTA DE ARGAMASSA, DIAMETRO = 400 MM</t>
  </si>
  <si>
    <t>ASSENTAMENTO DE TUBOS DE CONCRETO, SIMPLES OU ARMADO, JUNTA DE ARGAMASSA, DIAMETRO = 500 MM</t>
  </si>
  <si>
    <t>ASSENTAMENTO DE TUBOS DE CONCRETO, SIMPLES OU ARMADO, JUNTA DE ARGAMASSA, DIAMETRO = 600 MM</t>
  </si>
  <si>
    <t>ASSENTAMENTO DE TUBOS DE CONCRETO, SIMPLES OU ARMADO, JUNTA DE ARGAMASSA, DIAMETRO = 700 MM</t>
  </si>
  <si>
    <t>ASSENTAMENTO DE TUBOS DE CONCRETO, SIMPLES OU ARMADO, JUNTA DE ARGAMASSA, DIAMETRO = 800 MM</t>
  </si>
  <si>
    <t>ASSENTAMENTO DE TUBOS DE CONCRETO, SIMPLES OU ARMADO, JUNTA ELASTICA, DIAMETRO = 1000 MM</t>
  </si>
  <si>
    <t>ASSENTAMENTO DE TUBOS DE CONCRETO, SIMPLES OU ARMADO, JUNTA ELASTICA, DIAMETRO = 1200 MM</t>
  </si>
  <si>
    <t>ASSENTAMENTO DE TUBOS DE CONCRETO, SIMPLES OU ARMADO, JUNTA ELASTICA, DIAMETRO = 300 MM</t>
  </si>
  <si>
    <t>ASSENTAMENTO DE TUBOS DE CONCRETO, SIMPLES OU ARMADO, JUNTA ELASTICA, DIAMETRO = 400 MM</t>
  </si>
  <si>
    <t>ASSENTAMENTO DE TUBOS DE CONCRETO, SIMPLES OU ARMADO, JUNTA ELASTICA, DIAMETRO = 500 MM</t>
  </si>
  <si>
    <t>ASSENTAMENTO DE TUBOS DE CONCRETO, SIMPLES OU ARMADO, JUNTA ELASTICA, DIAMETRO = 600 MM</t>
  </si>
  <si>
    <t>ASSENTAMENTO DE TUBOS DE CONCRETO, SIMPLES OU ARMADO, JUNTA ELASTICA, DIAMETRO = 700 MM</t>
  </si>
  <si>
    <t>ASSENTAMENTO DE TUBOS DE CONCRETO, SIMPLES OU ARMADO, JUNTA ELASTICA, DIAMETRO = 800 MM</t>
  </si>
  <si>
    <t>ASSENTAMENTO DE TUBOS E CONEXOES DE FERRO GALVANIZADO, JUNTA ROSCAVEL, DIAMETRO = 1 1/2"</t>
  </si>
  <si>
    <t>ASSENTAMENTO DE TUBOS E CONEXOES DE FERRO GALVANIZADO, JUNTA ROSCAVEL, DIAMETRO = 1 1/4"</t>
  </si>
  <si>
    <t>ASSENTAMENTO DE TUBOS E CONEXOES DE FERRO GALVANIZADO, JUNTA ROSCAVEL, DIAMETRO = 1"</t>
  </si>
  <si>
    <t>ASSENTAMENTO DE TUBOS E CONEXOES DE FERRO GALVANIZADO, JUNTA ROSCAVEL, DIAMETRO = 1/2"</t>
  </si>
  <si>
    <t>ASSENTAMENTO DE TUBOS E CONEXOES DE FERRO GALVANIZADO, JUNTA ROSCAVEL, DIAMETRO = 2 1/2"</t>
  </si>
  <si>
    <t>ASSENTAMENTO DE TUBOS E CONEXOES DE FERRO GALVANIZADO, JUNTA ROSCAVEL, DIAMETRO = 2"</t>
  </si>
  <si>
    <t>ASSENTAMENTO DE TUBOS E CONEXOES DE FERRO GALVANIZADO, JUNTA ROSCAVEL, DIAMETRO = 3"</t>
  </si>
  <si>
    <t>ASSENTAMENTO DE TUBOS E CONEXOES DE FERRO GALVANIZADO, JUNTA ROSCAVEL, DIAMETRO = 3/4"</t>
  </si>
  <si>
    <t>ASSENTAMENTO DE TUBOS E CONEXOES DE RPVC OU PRFV, INCLUSIVE BERCO (E = 10 CM) E ENVOLTORIA (GER. SUPERIOR + 20 CM), DE MATERIAL GRAN ULAR, DIAMETRO =</t>
  </si>
  <si>
    <t>ASSENTAMENTO DE TUBOS E CONEXOES DE RPVC OU PRFV, INCLUSIVE BERCO (E= 10 CM) E ENVOLTORIA (GER.SUPERIOR + 20 CM) DE MATERIAL GRANULA R, DIAMETRO = 200</t>
  </si>
  <si>
    <t>ASSENTAMENTO DE TUBOS E CONEXOES DE RPVC OU PRFV, INCLUSIVE BERCO (E= 10 CM) E ENVOLTORIA (GER.SUPERIOR + 20 CM) DE MATERIAL GRANULA R, DIAMETRO = 300</t>
  </si>
  <si>
    <t>ASSENTAMENTO DE TUBOS E CONEXOES DE RPVC OU PRFV, INCLUSIVE BERCO (E= 10 CM) E ENVOLTORIA (GER.SUPERIOR + 20 CM) DE MATERIAL GRANULA R, DIAMETRO = 350</t>
  </si>
  <si>
    <t>ASSENTAMENTO DE TUBOS E CONEXOES DE RPVC OU PRFV, INCLUSIVE BERCO (E= 10 CM) E ENVOLTORIA (GER.SUPERIOR + 20 CM) DE MATERIAL GRANULA R, DIAMETRO = 400</t>
  </si>
  <si>
    <t>ASSENTAMENTO DE TUBOS E CONEXOES DE RPVC OU PRFV, INCLUSIVE BERCO (E= 10 CM) E ENVOLTORIA (GER.SUPERIOR + 20 CM) DE MATERIAL GRANULA R, DIAMETRO = 450</t>
  </si>
  <si>
    <t>ASSENTAMENTO DE TUBOS E CONEXOES DE RPVC OU PRFV, INCLUSIVE BERCO (E= 10 CM) E ENVOLTORIA (GER.SUPERIOR+ 20 CM) DE MATERIAL GRANULAR , DIAMETRO = 250M</t>
  </si>
  <si>
    <t>ASSENTAMENTO DE TUBOS E CONEXOES PVC JE DN 100</t>
  </si>
  <si>
    <t>ASSENTAMENTO DE TUBOS E CONEXOES PVC JE DN 150</t>
  </si>
  <si>
    <t>ASSENTAMENTO DE TUBOS E CONEXOES PVC JE DN 200</t>
  </si>
  <si>
    <t>ASSENTAMENTO DE TUBOS E CONEXOES PVC JE DN 250</t>
  </si>
  <si>
    <t>ASSENTAMENTO DE TUBOS E CONEXOES PVC JE DN 300</t>
  </si>
  <si>
    <t>ASSENTAMENTO DE TUBOS E CONEXOES PVC JE DN 350</t>
  </si>
  <si>
    <t>ASSENTAMENTO DE TUBOS E CONEXOES PVC JE DN 400</t>
  </si>
  <si>
    <t>ASSENTAMENTO DE TUBOS E CONEXOES PVC JE DN 50</t>
  </si>
  <si>
    <t>ASSENTAMENTO DE TUBOS E CONEXOES PVC JE DN 75</t>
  </si>
  <si>
    <t>ASSENTAMENTO DE TUBOS E CONEXOES PVC JR DIAMETRO = 25 MM (1")</t>
  </si>
  <si>
    <t>ASSENTAMENTO DE TUBOS E CONEXOES PVC JR DIAMETRO = 40 MM (11/2")</t>
  </si>
  <si>
    <t>ASSENTAMENTO DE TUBOS E CONEXOES PVC JS DN 20 DE 25 MM</t>
  </si>
  <si>
    <t>ASSENTAMENTO DE TUBOS E CONEXOES PVC JS DN 25 DE 32 MM</t>
  </si>
  <si>
    <t>ASSENTAMENTO DE TUBOS E CONEXOES PVC JS DN 32 DE 40 MM</t>
  </si>
  <si>
    <t>ASSENTAMENTO DE TUBOS E CONEXOES PVC JS DN 40 DE 50 MM</t>
  </si>
  <si>
    <t>ASSENTAMENTO DE TUBOS E CONEXOES PVC JS DN 50 DE 60 MM</t>
  </si>
  <si>
    <t>BOMBA DOSADORA - INSTALACAO</t>
  </si>
  <si>
    <t>EQUIPE DE ELETROFUSAO, PARA UTILIZACAO EXCLUSIVA EM METODO NAO DESTRUTIVO (MND), PARA SOLDA DE TUBOS E CONEXOES DE PEAD</t>
  </si>
  <si>
    <t>INSTALACAO DE CONJUNTO MOTOBOMBA COM POTENCIA ACIMA DE 25CV ATE 60CV</t>
  </si>
  <si>
    <t>INSTALACAO DE CONJUNTO MOTOBOMBA COM POTENCIA ACIMA DE 5CV ATE 25CV</t>
  </si>
  <si>
    <t>INSTALACAO DE CONJUNTO MOTOBOMBA COM POTENCIA ACIMA DE 60CV ATE 250CV</t>
  </si>
  <si>
    <t>INSTALACAO DE CONJUNTO MOTOBOMBA COM POTENCIA MENOR OU IGUAL A 5CV</t>
  </si>
  <si>
    <t>MEDIDOR DE VAZAO PARA CANAL ABERTO - CALHA PARSHALL W=1" - FORNECIMENTO E ASSENTAMENTO</t>
  </si>
  <si>
    <t>MEDIDOR DE VAZAO PARA CANAL ABERTO - CALHA PARSHALL W=2" - FORNECIMENTO E ASSENTAMENTO</t>
  </si>
  <si>
    <t>MEDIDOR DE VAZAO PARA CANAL ABERTO - CALHA PARSHALL W=3" - FORNECIMENTO E ASSENTAMENTO</t>
  </si>
  <si>
    <t>MEDIDOR DE VAZAO PARA CANAL ABERTO - CALHA PARSHALL W=6" - FORNECIMENTO E ASSENTAMENTO</t>
  </si>
  <si>
    <t>MEDIDOR DE VAZAO PARA CANAL ABERTO - CALHA PARSHALL W=9" - FORNECIMENTO E ASSENTAMENTO</t>
  </si>
  <si>
    <t>MEDIDOR DE VAZAO ULTRASSONICO NAO INTRUSIVO - SUPERVISAO E MONTAGEM.</t>
  </si>
  <si>
    <t>MEDIDOR DE VAZAO ULTRASSONICO OU ELETROMAGNETICO INTRUSIVO - SUPERVISAO E MONTAGEM.</t>
  </si>
  <si>
    <t>MOBILIZACAO, DESMOBILIZACAO, CARGA, TRANSPORTE, DESCARGA E DESLOCAMENTO DE EQUIPE DE ELETROFUSAO PARA SOLDA DE TUBOS E CONEXOES EM PEAD</t>
  </si>
  <si>
    <t>MONTAGEM DE CONEXOES DE FERRO GALVANIZADO, DIAMETRO = 1 "</t>
  </si>
  <si>
    <t>MONTAGEM DE CONEXOES DE FERRO GALVANIZADO, DIAMETRO = 1 1/2"</t>
  </si>
  <si>
    <t>MONTAGEM DE CONEXOES DE FERRO GALVANIZADO, DIAMETRO = 1 1/4"</t>
  </si>
  <si>
    <t>MONTAGEM DE CONEXOES DE FERRO GALVANIZADO, DIAMETRO = 1/2"</t>
  </si>
  <si>
    <t>MONTAGEM DE CONEXOES DE FERRO GALVANIZADO, DIAMETRO = 2 "</t>
  </si>
  <si>
    <t>MONTAGEM DE CONEXOES DE FERRO GALVANIZADO, DIAMETRO = 2 1/2"</t>
  </si>
  <si>
    <t>MONTAGEM DE CONEXOES DE FERRO GALVANIZADO, DIAMETRO = 3 "</t>
  </si>
  <si>
    <t>MONTAGEM DE CONEXOES DE FERRO GALVANIZADO, DIAMETRO = 3 1/2"</t>
  </si>
  <si>
    <t>MONTAGEM DE CONEXOES DE FERRO GALVANIZADO, DIAMETRO = 3/4"</t>
  </si>
  <si>
    <t>MONTAGEM DE CONEXOES DE FERRO GALVANIZADO, DIAMETRO = 4 "</t>
  </si>
  <si>
    <t>MONTAGEM E ASSENTAMENTO DE TUBO DE FERRO GALVANIZADO, COM LUVA, DIAMETRO = 1 "</t>
  </si>
  <si>
    <t>MONTAGEM E ASSENTAMENTO DE TUBO DE FERRO GALVANIZADO, COM LUVA, DIAMETRO = 1 1/2"</t>
  </si>
  <si>
    <t>MONTAGEM E ASSENTAMENTO DE TUBO DE FERRO GALVANIZADO, COM LUVA, DIAMETRO = 1 1/4"</t>
  </si>
  <si>
    <t>MONTAGEM E ASSENTAMENTO DE TUBO DE FERRO GALVANIZADO, COM LUVA, DIAMETRO = 2 "</t>
  </si>
  <si>
    <t>MONTAGEM E ASSENTAMENTO DE TUBO DE FERRO GALVANIZADO, COM LUVA, DIAMETRO = 2 1/2"</t>
  </si>
  <si>
    <t>MONTAGEM E ASSENTAMENTO DE TUBO DE FERRO GALVANIZADO, COM LUVA, DIAMETRO = 3 "</t>
  </si>
  <si>
    <t>MONTAGEM E ASSENTAMENTO DE TUBO DE FERRO GALVANIZADO, COM LUVA, DIAMETRO = 3 1/2"</t>
  </si>
  <si>
    <t>MONTAGEM E ASSENTAMENTO DE TUBO DE FERRO GALVANIZADO, COM LUVA, DIAMETRO = 3/4"</t>
  </si>
  <si>
    <t>MONTAGEM E ASSENTAMENTO DE TUBO DE FERRO GALVANIZADO, COM LUVA, DIAMETRO = 4 "</t>
  </si>
  <si>
    <t>MONTAGEM E ASSENTAMENTO DE TUBO DE FERRO GALVANIZADO, COM LUVA, DIAMETRO DE 1/2"</t>
  </si>
  <si>
    <t>MONTAGENS ESPECIAIS EM ACO CARBONO</t>
  </si>
  <si>
    <t>MONTAGENS ESPECIAIS EM FERRO FUNDIDO</t>
  </si>
  <si>
    <t>SOLDAGEM, POR ELETROFUSAO, DE TUBOS E CONEXOES DE PEAD/PP (REDE/LINHA) ,DIAMETRO EXTERNO (DE) DE 40 ATE 63MM, EXCLUSIVE PARA METODO NAO DESTRUTIVO (MN</t>
  </si>
  <si>
    <t>SOLDAGEM, POR ELETROFUSAO, DE TUBOS E CONEXOES DE PEAD/PP (REDE/LINHA), DE 63MM ATE DE 90MM, EXCLUSIVE PARA METODO NAO DESTRUTIVO (MND)</t>
  </si>
  <si>
    <t>SOLDAGEM, POR ELETROFUSAO, DE TUBOS E CONEXOES DE PEAD/PP (REDE/LINHA), DIAMETRO EXTERNO (DE) DE 90MM ATE 125MM, EXCLUSIVE PARA METODO NAO DESTRUTIVO</t>
  </si>
  <si>
    <t>SUSPIROS, CONFORME PADRAO P-COPASA 243/- FORNECIMENTO E ASSENTAMENTO</t>
  </si>
  <si>
    <t>ALVENARIA APARENTE E=11CM - TIJOLOS MACICOS TIPO A VISTA (23X11X5,5)CM</t>
  </si>
  <si>
    <t>ALVENARIA APARENTE E=23CM - TIJOLOS MACICOS TIPO A VISTA (23X11X5,5)CM</t>
  </si>
  <si>
    <t>ALVENARIA DE ELEVACAO COM BLOCO E=15 CM PREENCHIDO COM CONCRETO MAGRO</t>
  </si>
  <si>
    <t>ALVENARIA DE ELEVACAO COM TIJOLO VAZADO - COBOGO.</t>
  </si>
  <si>
    <t>ALVENARIA ELEVACAO E=10CM - BLOCOS DE CONCRETO (40X20X10)CM</t>
  </si>
  <si>
    <t>ALVENARIA ELEVACAO E=10CM - BLOCOS DE CONCRETO CELULAR AUTOCLAVADO (60X30X10)CM</t>
  </si>
  <si>
    <t>ALVENARIA ELEVACAO E=10CM - TIJOLOS FURADOS (30X20X10)CM</t>
  </si>
  <si>
    <t>ALVENARIA ELEVACAO E=10CM - TIJOLOS MACICOS REQUEIMADOS (20X10X5,5)CM</t>
  </si>
  <si>
    <t>ALVENARIA ELEVACAO E=15CM - BLOCOS DE CONCRETO (40X20X15)CM</t>
  </si>
  <si>
    <t>ALVENARIA ELEVACAO E=15CM - BLOCOS DE CONCRETO CELULAR AUTOCLAVADO (60X30X15)CM</t>
  </si>
  <si>
    <t>ALVENARIA ELEVACAO E=20CM - BLOCOS DE CONCRETO (40X20X20)CM</t>
  </si>
  <si>
    <t>ALVENARIA ELEVACAO E=20CM - BLOCOS DE CONCRETO CELULAR AUTOCLAVADO (60X30X20)CM</t>
  </si>
  <si>
    <t>ALVENARIA ELEVACAO E=20CM - TIJOLOS FURADOS (30X20X10)CM</t>
  </si>
  <si>
    <t>ALVENARIA ELEVACAO E=20CM - TIJOLOS MACICOS REQUEIMADOS (20X10X5,5)CM</t>
  </si>
  <si>
    <t>ALVENARIA EM TIJOLOS MACICOS REQUEIMADOS (20 X 10 X 5,5 CM) E = 10 CM</t>
  </si>
  <si>
    <t>ALVENARIA EM TIJOLOS MACICOS REQUEIMADOS (20 X 10 X 5,5 CM) E = 20 CM</t>
  </si>
  <si>
    <t>ALVENARIA EM TIJOLOS MACICOS REQUEIMADOS (20 X 10 X 5,5 CM) E = 30 CM</t>
  </si>
  <si>
    <t>ARGAMASSA DE CIMENTO E AREIA, TRACO 1:2</t>
  </si>
  <si>
    <t>ARGAMASSA DE CIMENTO E AREIA, TRACO 1:3</t>
  </si>
  <si>
    <t>ARGAMASSA DE CIMENTO E AREIA, TRACO 1:4</t>
  </si>
  <si>
    <t>ARGAMASSA DE CIMENTO E AREIA, TRACO 1:5</t>
  </si>
  <si>
    <t>ARGAMASSA DE CIMENTO E AREIA, TRACO 1:6</t>
  </si>
  <si>
    <t>BANCADA EM GRANITO CINZA ANDORINHA OU SIMILAR - FORNECIMENTO E ASSENTAMENTO.</t>
  </si>
  <si>
    <t>BOJO PARA PIA, INCLUSIVE VALVULA E SIFAO - FORNECIMENTO E ASSENTAMENTO.</t>
  </si>
  <si>
    <t>CHAPISCO COMUM COM ARGAMASSA DE CIMENTO E AREIA</t>
  </si>
  <si>
    <t>CHAPISCO RUSTICO COM ARGAMASSA DE AREIA E PEDRISCO</t>
  </si>
  <si>
    <t>COBERTURA - TELHAS CERAMICAS TIPO COLONIAL</t>
  </si>
  <si>
    <t>COBERTURA - TELHAS DE FIBROCIMENTO PERFIS ONDULADOS E =6MM DUAS AGUAS</t>
  </si>
  <si>
    <t>COBERTURA - TELHAS DE FIBROCIMENTO PERFIS ONDULADOS E =6MM UMA AGUA</t>
  </si>
  <si>
    <t>COBERTURA - TELHAS DE FIBROCIMENTO PERFIS TRAPEZOIDAIS L=0,40M</t>
  </si>
  <si>
    <t>COBERTURA - TELHAS DE FIBROCIMENTO PERFIS TRAPEZOIDAIS L=0,90M</t>
  </si>
  <si>
    <t>CUBA PARA LAVATORIO, INCLUSIVE VALVULA E SIFAO - FORNECIMENTO E INSTALACAO.</t>
  </si>
  <si>
    <t>DIVISORIA EM PLACAS DE GRANITO NATURAL CINZA ANDORINHA OU SIMILAR, POLIMENTO NAS DUAS FACES - FORNECIMENTO E INSTALACAO.</t>
  </si>
  <si>
    <t>EMBOCO</t>
  </si>
  <si>
    <t>ESQUADRIA BASCULANTE - CAIXILHO DE FERRO</t>
  </si>
  <si>
    <t>FORRO - LAMBRIS DE MADEIRA TIPO ANGELIM</t>
  </si>
  <si>
    <t>FORRO - LAMINAS DE PVC</t>
  </si>
  <si>
    <t>FORRO - PLACAS DE GESSO</t>
  </si>
  <si>
    <t>FOSSA SEPTICA D=1200MM (TANQUE SEPTICO) UNIFAMILIAR EM ANEIS PRE-MOLDADOS DE CONCRETO - H=1500MM</t>
  </si>
  <si>
    <t>JANELA DE CORRER EM ESTRUTURA DE ALUMINIO, INCLUSIVE VIDRO 3MM - FORNECIMENTO E INSTALACAO.</t>
  </si>
  <si>
    <t>JANELA MAXIM-AR EM ESTRUTURA DE ALUMINIO, INCLUSIVE VIDRO 3MM - FORNECIMENTO E INSTALACAO.</t>
  </si>
  <si>
    <t>LAJE PRE-MOLDADA PARA FORRO (CARGA 100 KG/M2), ARMADA NA MENOR DIMENSAO DE ATE 3M</t>
  </si>
  <si>
    <t>LAJE PRE-MOLDADA PARA PISO (CARGA 250 KG/M2), ARMADA NA MENOR DIMENSAO DE ATE 3,0M</t>
  </si>
  <si>
    <t>LAJE PRE-MOLDADA PARA PISO (CARGA 250 KG/M2), ARMADA NA MENOR DIMENSAO, ACIMA DE 4,0M ATE 5,0M</t>
  </si>
  <si>
    <t>MURO EM BLOCOS DE CONCRETO APARENTE ALTURA 2,0M, INCLUSIVE PILARETES E FUNDACAO.</t>
  </si>
  <si>
    <t>PEITORIL EM GRANITO NATURAL CINZA ANDORINHA OU SIMILAR, ESPESSURA = 2 CM - FORNECIMENTO E INSTALACAO</t>
  </si>
  <si>
    <t>PINTURA - CAIACAO</t>
  </si>
  <si>
    <t>PINTURA - GRAFITE ESQUADRIAS DE FERRO</t>
  </si>
  <si>
    <t>PINTURA - LATEX COM MASSA CORRIDA</t>
  </si>
  <si>
    <t>PINTURA - LATEX SEM MASSA CORRIDA</t>
  </si>
  <si>
    <t>PINTURA - LOGOTIPO PADRAO COPASA EM ALVENARIA OU CONCRETO</t>
  </si>
  <si>
    <t>PINTURA - OLEO COM MASSA CORRIDA</t>
  </si>
  <si>
    <t>PINTURA - OLEO ESQUADRIAS DE FERRO</t>
  </si>
  <si>
    <t>PINTURA - OLEO ESQUADRIAS DE MADEIRA</t>
  </si>
  <si>
    <t>PINTURA - OLEO SEM MASSA CORRIDA</t>
  </si>
  <si>
    <t>PINTURA - OLEO SUPERFICIES DE MADEIRA</t>
  </si>
  <si>
    <t>PINTURA - VERNIZ SUPERFICIES DE MADEIRA</t>
  </si>
  <si>
    <t>PINTURA ACRILICA - SUPERFICIE DE ALVENARIA/CONCRETO</t>
  </si>
  <si>
    <t>PINTURA IMPERMEABILIZANTE COM TINTA ASFALTICA</t>
  </si>
  <si>
    <t>PINTURA SILICONE - SUPERFICIE DE ALVENARIA/CONCRETO</t>
  </si>
  <si>
    <t>PISO CERAMICO ANTIDERRAPANTE - FORNECIMENTO E ASSENTAMENTO.</t>
  </si>
  <si>
    <t>PISO CIMENTADO LISO REVESTIDO COM NATA DE CIMENTO</t>
  </si>
  <si>
    <t>PISO EM PORCELANATO POLIDO OU FOSCO - FORNECIMENTO E ASSENTAMENTO.</t>
  </si>
  <si>
    <t>PISO REVESTIDO COM LADRILHO HIDRAULICO LISO 20 X 20CM</t>
  </si>
  <si>
    <t>PORTA OU PORTAO EM CHAPA DE ACO CARBONO DOBRADA - FORNECIMENTO E INSTALACAO.</t>
  </si>
  <si>
    <t>PORTA OU PORTAO EM CHAPA DE ACO CARBONO LISA - FORNECIMENTO E INSTALACAO.</t>
  </si>
  <si>
    <t>PORTA TIPO PRANCHETA 0,60 X 2,10M - MADEIRA</t>
  </si>
  <si>
    <t>PORTA TIPO PRANCHETA 0,70 X 2,10M - MADEIRA</t>
  </si>
  <si>
    <t>PORTA TIPO PRANCHETA 0,80 X 2,10M - MADEIRA</t>
  </si>
  <si>
    <t>PORTA VENEZIANA EM ESTRUTURA DE ALUMINIO COM VENTILACAO - FORNECIMENTO E INSTALACAO.</t>
  </si>
  <si>
    <t>PORTA VENEZIANA EM ESTRUTURA DE ALUMINIO SEM VENTILACAO - FORNECIMENTO E INSTALACAO.</t>
  </si>
  <si>
    <t>PORTINHOLAS E TAMPAS DE CHAPA DE FERRO</t>
  </si>
  <si>
    <t>PROTECAO LAJE COBERTURA COM CAMADA DE BRITA</t>
  </si>
  <si>
    <t>REBOCO - ARGAMASSA DE GESSO</t>
  </si>
  <si>
    <t>REBOCO PAULISTA</t>
  </si>
  <si>
    <t>REVESTIMENTO - AZULEJOS BRANCOS</t>
  </si>
  <si>
    <t>REVESTIMENTO - PEDRA ARDOSIA</t>
  </si>
  <si>
    <t>REVESTIMENTO CERAMICO - FORNECIMENTO E ASSENTAMENTO.</t>
  </si>
  <si>
    <t>REVESTIMENTO IMPERMEAVEL COM SIKA 1 OU SIMILAR</t>
  </si>
  <si>
    <t>REVESTIMENTO IMPERMEAVEL COM SIKATOP 107 OU SIMILAR</t>
  </si>
  <si>
    <t>REVESTIMENTO P/ POCO DE VISITA E SIMILARES</t>
  </si>
  <si>
    <t>RODAPE EM GRANITO NATURAL CINZA ANDORINHA OU SIMILAR, ESPESSURA=2 CM - FORNECIMENTO E INSTALACAO</t>
  </si>
  <si>
    <t>SOLEIRA EM GRANITO NATURAL CINZA ANDORINHA OU SIMILAR, ESPESSURA=2 CM - FORNECIMENTO E INSTALACAO.</t>
  </si>
  <si>
    <t>TANQUE DE LOUCA SEM COLUNA 20L OU MAIS, INCLUSIVE PARAFUSOS EM ACO CROMADO, VALVULA E SIFAO - FORNECIMENTO E INSTALACAO.</t>
  </si>
  <si>
    <t>VIDRO CRISTAL INCOLOR E=3MM - FORNECIMENTO E INSTALACAO</t>
  </si>
  <si>
    <t>VIDRO CRISTAL INCOLOR E=4MM - FORNECIMENTO E INSTALACAO</t>
  </si>
  <si>
    <t>ALA DE REDE TUBULAR DN500 PADRAO SUDECAP</t>
  </si>
  <si>
    <t>ALA DE REDE TUBULAR DN600 PADRAO SUDECAP</t>
  </si>
  <si>
    <t>ALA DE REDE TUBULAR DN700 PADRAO SUDECAP</t>
  </si>
  <si>
    <t>ALA DE REDE TUBULAR DN800 PADRAO SUDECAP</t>
  </si>
  <si>
    <t>ANDAIME TIPO FACHADEIRO, INCLUSIVE ESTRADO DE MADEIRA</t>
  </si>
  <si>
    <t>ANDAIME TUBULAR MOVEL, MODULADO EM TUBOS GALVANIZADOS (UNIDADE = M DE TORRE/MES)</t>
  </si>
  <si>
    <t>CAIXA PARA BOCA-DE-LOBO SIMPLES, INCLUSIVE CONJUNTO QUADRO E GRELHA E CANTONEIRA DE CONCRETO - PADRAO SUDECAP</t>
  </si>
  <si>
    <t>CANALETAS DE CONCRETO, DIAMETRO = 300 MM - FORNECIMENTO E ASSENTAMENTO</t>
  </si>
  <si>
    <t>CANALETAS DE CONCRETO, DIAMETRO = 400 MM - FORNECIMENTO E ASSENTAMENTO</t>
  </si>
  <si>
    <t>CANALETAS DE CONCRETO, DIAMETRO = 500 MM - FORNECIMENTO E ASSENTAMENTO</t>
  </si>
  <si>
    <t>CANALETAS DE CONCRETO, DIAMETRO = 600 MM - FORNECIMENTO E ASSENTAMENTO</t>
  </si>
  <si>
    <t>CANTONEIRA EM CONCRETO ESTRUTURAL ARMADO COM FCK=15,0MPA, PADRAO SUDECAP - FORNECIMENTO E ASSENTAMENTO</t>
  </si>
  <si>
    <t>CIMBRAMENTO DE MADEIRA</t>
  </si>
  <si>
    <t>COLCHAO RENO (H = 0,3 M)</t>
  </si>
  <si>
    <t>CONJUNTO QUADRO E GRELHA EM CONCRETO ESTRUTURAL ARMADO, FCK=21,0MPA ,PADRAO SUDECAP - FORNECIMENTO E ASSENTAMENTO</t>
  </si>
  <si>
    <t>DESCIDA DAGUA TIPO DEGRAU DN 500 PADRAO SUDECAP</t>
  </si>
  <si>
    <t>DESCIDA DAGUA TIPO DEGRAU DN 600 PADRAO SUDECAP</t>
  </si>
  <si>
    <t>DESCIDA DAGUA TIPO DEGRAU DN 700 PADRAO SUDECAP</t>
  </si>
  <si>
    <t>DESCIDA DAGUA TIPO DEGRAU DN 800 PADRAO SUDECAP</t>
  </si>
  <si>
    <t>DRENAGEM COM CASCALHO</t>
  </si>
  <si>
    <t>DRENAGEM COM PEDRA BRITADA</t>
  </si>
  <si>
    <t>DRENAGEM COM TUBOS PERFURADOS DE CERAMICA, DIAMETRO = 100 MM</t>
  </si>
  <si>
    <t>DRENAGEM COM TUBOS PERFURADOS DE CERAMICA, DIAMETRO = 150 MM</t>
  </si>
  <si>
    <t>DRENAGEM COM TUBOS PERFURADOS DE CERAMICA, DIAMETRO = 200 MM</t>
  </si>
  <si>
    <t>ENROCAMENTO COM PEDRA ARGAMASSADA</t>
  </si>
  <si>
    <t>ENSECADEIRA (RIP- RAP) EM SOLO CIMENTO, TRACO 1:10</t>
  </si>
  <si>
    <t>ESCORAMENTO CONTINUO</t>
  </si>
  <si>
    <t>ESCORAMENTO DESCONTINUO</t>
  </si>
  <si>
    <t>ESGOTAMENTO DE AGUA COM BOMBAS, VAZOES ATE 15 M3/H, ALTURA ATE 10M</t>
  </si>
  <si>
    <t>ESGOTAMENTO DE AGUA COM BOMBAS, VAZOES ATE 25 M3/H, ALTURA ATE 10M</t>
  </si>
  <si>
    <t>ESGOTAMENTO DE AGUA COM BOMBAS, VAZOES ATE 50 M3/H, ALTURA ATE 10M</t>
  </si>
  <si>
    <t>GABIAO TIPO CAIXA (H = 0,5 M) - SEM CONTATO DIRETO E CONSTANTE COM AGUA.</t>
  </si>
  <si>
    <t>GABIAO TIPO CAIXA (H = 1,0 M) - SEM CONTATO DIRETO E CONSTANTE COM AGUA</t>
  </si>
  <si>
    <t>GABIAO TIPO CAIXA, COM ALTURA DE 0,50M - EM CONTATO DIRETO E CONSTANTE COM AGUA</t>
  </si>
  <si>
    <t>GABIAO TIPO CAIXA, COM ALTURA DE 1,00M - EM CONTATO DIRETO E CONSTANTE COM AGUA</t>
  </si>
  <si>
    <t>GABIAO TIPO SACO</t>
  </si>
  <si>
    <t>MOBILIZACAO E DESMOBILIZACAO DE BLINDAGEM LEVE, MATERIAIS, EQUIPAMENTOS E MAO DE OBRA</t>
  </si>
  <si>
    <t>MOBILIZACAO E DESMOBILIZACAO DE BLINDAGEM PESADA, MATERIAIS, EQUIPAMENTOS E MAO DE OBRA</t>
  </si>
  <si>
    <t>POCO DE BOMBEAMENTO PARA REBAIXAMENTO DE LENCOL FREATICO</t>
  </si>
  <si>
    <t>PREENCHIMENTO E COLOCACAO DE SACO DE RAFIA COM 50 KG DE SOLO SECO</t>
  </si>
  <si>
    <t>SARJETA EM CONCRETO ESTRUTURAL COM FCK=18,0MPA - TIPO A, B OU C - PADRAO SUDECAP</t>
  </si>
  <si>
    <t>SISTEMA DE CIMBRAMENTO TUBULAR EM TUBOS GALVANIZADOS COM DIAMETRO DE 1.1/2", INCLUSIVE BRACADEIRAS, BASES E DEMAIS ACESSORIOS (UNIDADE DE MEDIDA = MET</t>
  </si>
  <si>
    <t>ASSENTAMENTO DE TUBO PEAD/PP - DE 40 A DE 125 MM.</t>
  </si>
  <si>
    <t>ASSENTAMENTO DE TUBO PEAD/PP - DN 1/2" OU 3/4".</t>
  </si>
  <si>
    <t>CAIXA DE GORDURA COMPLETA RAMAL INTERNO ESGOTO - P-COPASA 18,0L</t>
  </si>
  <si>
    <t>CAIXA DE GORDURA COMPLETA RAMAL INTERNO ESGOTO - P-COPASA 31L</t>
  </si>
  <si>
    <t>CAIXA DE PASSAGEM EM CONCRETO PREMOLDADO DN200 - ADICIONAL DE ALTURA</t>
  </si>
  <si>
    <t>CAIXA DE PASSAGEM EM CONCRETO PREMOLDADO DN300 - ADICIONAL DE ALTURA</t>
  </si>
  <si>
    <t>CAIXA DE PASSAGEM EM CONCRETO PREMOLDADO DN400 - ADICIONAL DE ALTURA</t>
  </si>
  <si>
    <t>CAIXA DE PASSAGEM EM CONCRETO PREMOLDADO DN500 - ADICIONAL DE ALTURA</t>
  </si>
  <si>
    <t>CAIXA DE PASSAGEM EM CONCRETO PREMOLDADO DN600 - ADICIONAL DE ALTURA</t>
  </si>
  <si>
    <t>CAIXA DE PASSAGEM MODULADA, PREMOLDADA DE CONCRETO, COM FUNDO , CAIXILHO E TAMPA DE CONCRETO, DIMENSOES: DIAMETRO EXTERNO 270 MM X DIAMETRO INTERNO 20</t>
  </si>
  <si>
    <t>CAIXA DE PASSAGEM MODULADA, PREMOLDADA DE CONCRETO, COM FUNDO , CAIXILHO E TAMPA DE CONCRETO, DIMENSOES: DIAMETRO EXTERNO 370 MM X DIAMETRO INTERNO 30</t>
  </si>
  <si>
    <t>CAIXA DE PASSAGEM MODULADA, PREMOLDADA DE CONCRETO, COM FUNDO , CAIXILHO E TAMPA DE CONCRETO, DIMENSOES: DIAMETRO EXTERNO 470 MM X DIAMETRO INTERNO 40</t>
  </si>
  <si>
    <t>CAIXA DE PASSAGEM MODULADA, PREMOLDADA DE CONCRETO, COM FUNDO , CAIXILHO E TAMPA DE CONCRETO, DIMENSOES: DIAMETRO EXTERNO 570 MM X DIAMETRO INTERNO 50</t>
  </si>
  <si>
    <t>CAIXA DE PASSAGEM MODULADA, PREMOLDADA DE CONCRETO, COM FUNDO , CAIXILHO E TAMPA DE CONCRETO, DIMENSOES: DIAMETRO EXTERNO 670 MM X DIAMETRO INTERNO 60</t>
  </si>
  <si>
    <t>CAIXA DE PASSAGEM RAMAL INTERNO DE ESGOTO, PROFUNDIDADE 0,80 M</t>
  </si>
  <si>
    <t>CAIXA DE PASSAGEM RAMAL INTERNO DE ESGOTO, PROFUNDIDADE 1,00 M</t>
  </si>
  <si>
    <t>CONSTRUCAO E MONTAGEM DE RAMAL PREDIAL DE AGUA - EM PASSEIO CIMENTADO- EXPANSAO</t>
  </si>
  <si>
    <t>CONSTRUCAO E MONTAGEM DE RAMAL PREDIAL DE AGUA - EM PASSEIO COM LADRILHO HIDRAULICO- EXPANSAO</t>
  </si>
  <si>
    <t>CONSTRUCAO E MONTAGEM DE RAMAL PREDIAL DE AGUA - EM PASSEIO COM MARMORE SERRADO- EXPANSAO</t>
  </si>
  <si>
    <t>CONSTRUCAO E MONTAGEM DE RAMAL PREDIAL DE AGUA - EM PASSEIO COM PEDRA ARDOSIA SERRADA- EXPANSAO</t>
  </si>
  <si>
    <t>CONSTRUCAO E MONTAGEM DE RAMAL PREDIAL DE AGUA - EM PASSEIO COM PEDRA IRREGULAR- EXPANSAO</t>
  </si>
  <si>
    <t>CONSTRUCAO E MONTAGEM DE RAMAL PREDIAL DE AGUA - EM PASSEIO COM PEDRA SAO TOME (ARENITO) SERRADA- EXPANSAO</t>
  </si>
  <si>
    <t>CONSTRUCAO E MONTAGEM DE RAMAL PREDIAL DE AGUA - EM PAVIMENTO ASFALTICO COM CBUQ - EXPANSAO</t>
  </si>
  <si>
    <t>CONSTRUCAO E MONTAGEM DE RAMAL PREDIAL DE AGUA - EM PAVIMENTO ASFALTICO COM PMF- EXPANSAO</t>
  </si>
  <si>
    <t>CONSTRUCAO E MONTAGEM DE RAMAL PREDIAL DE AGUA - EM PAVIMENTO PARALELEPIPEDO- EXPANSAO</t>
  </si>
  <si>
    <t>CONSTRUCAO E MONTAGEM DE RAMAL PREDIAL DE AGUA - EM PAVIMENTO POLIEDRICO- EXPANSAO</t>
  </si>
  <si>
    <t>CONSTRUCAO E MONTAGEM DE RAMAL PREDIAL DE AGUA - EM PAVIMENTO PRE-MOLDADO- EXPANSAO</t>
  </si>
  <si>
    <t>CONSTRUCAO E MONTAGEM DE RAMAL PREDIAL DE AGUA - SEM PAVIMENTO- EXPANSAO</t>
  </si>
  <si>
    <t>CORTE E/OU INTERLIGACAO DE REDES EM PASSEIO DE QUALQUER TIPO DE PAVIMENTO, DIAMETRO DE 32 A 150 MM - CRESCIMENTO VEGETATIVO</t>
  </si>
  <si>
    <t>INSTALACAO DE HIDROMETRO MAIOR QUE 5 M3/H</t>
  </si>
  <si>
    <t>INSTALACAO OU RETIRADA DE HIDROMETROS DE 1,5 A 5,0 M3/H</t>
  </si>
  <si>
    <t>MONTAGEM DA LIGACAO PREDIAL ESGOTO (PROFUNDIDADE REDE ACIMA DE 1 ,50 ATE 2,00 M)</t>
  </si>
  <si>
    <t>MONTAGEM DA LIGACAO PREDIAL ESGOTO (PROFUNDIDADE REDE ACIMA DE 2 ,00 ATE 2,50 M)</t>
  </si>
  <si>
    <t>MONTAGEM DA LIGACAO PREDIAL ESGOTO (PROFUNDIDADE REDE ACIMA DE 2 ,50 ATE 3,00 M)</t>
  </si>
  <si>
    <t>MONTAGEM DA LIGACAO PREDIAL ESGOTO (PROFUNDIDADE REDE ACIMA DE 3 ,00 ATE 3,50 M)</t>
  </si>
  <si>
    <t>MONTAGEM DA LIGACAO PREDIAL ESGOTO (PROFUNDIDADE REDE ACIMA DE 3 ,50M)</t>
  </si>
  <si>
    <t>MONTAGEM DA LIGACAO PREDIAL ESGOTO (PROFUNDIDADE REDE ATE 1,50 M)</t>
  </si>
  <si>
    <t>POCO DE VISITA DN 400MM EM ANEIS PREMOLDADOS DE CONCRETO - ADICIONAL DE ALTURA</t>
  </si>
  <si>
    <t>POCO DE VISITA DN 400MM EM ANEIS PREMOLDADOS DE CONCRETO - ALTURA = 1 ,00M</t>
  </si>
  <si>
    <t>POCO LUMINAR COM FUNDO, CAIXILHO E TAMPA EM CONCRETO PREMOLDADO - ADICIONAL DE PROFUNDIDADE</t>
  </si>
  <si>
    <t>VISTORIA DOMICILIAR PROGRAMADA P/ LIGACOES DE ESGOTO - CRESCIMENTO VEGETATIVO</t>
  </si>
  <si>
    <t>ADICIONAL DE PRECO P/ ACRESCIMO NA ALTURA DE POCO DE VISITA EM ANEIS PRE-MOLDADOS DE CONCRETO (BALAO: DIAMETRO = 0,60 M)</t>
  </si>
  <si>
    <t>ADICIONAL DE PRECO P/ ACRESCIMO NA ALTURA DE POCO DE VISITA EM ANEIS PRE-MOLDADOS DE CONCRETO (BALAO: DIAMETRO = 1.00 M)</t>
  </si>
  <si>
    <t>ADICIONAL DE PRECO P/ ACRESCIMO NA ALTURA DE TUBO DE QUEDA (MANIHA CERAMICA DIAMETRO = 200 MM)</t>
  </si>
  <si>
    <t>ADICIONAL DE PRECO P/ ACRESCIMO NA ALTURA DE TUBO DE QUEDA (MANILHA CERAMICA DIAMETRO = 150 MM)</t>
  </si>
  <si>
    <t>ADICIONAL DE PRECO PARA ACRESCIMO NA ALTURA DE TUBO DE QUEDA EM PVC, DIAMETRO = 150 MM</t>
  </si>
  <si>
    <t>ADICIONAL DE PRECO PARA ACRESCIMO NA ALTURA DE TUBO DE QUEDA EM PVC, DIAMETRO = 200 MM</t>
  </si>
  <si>
    <t>ARMADURA DE ACO CA 50 E CA 60, COLOCACAO</t>
  </si>
  <si>
    <t>ARMADURA DE ACO CA 50, FORNECIMENTO E COLOCACAO</t>
  </si>
  <si>
    <t>ARMADURA DE ACO CA 60, FORNECIMENTO E COLOCACAO</t>
  </si>
  <si>
    <t>BLOCO DE ANCORAGEM EM CONCRETO ESTRUTURAL FCK=20,0MPA, INCLUSIVE ARMACAO</t>
  </si>
  <si>
    <t>BLOCO DE ANCORAGEM EM CONCRETO ESTRUTURAL FCK=20,0MPA, SEM ARMACAO</t>
  </si>
  <si>
    <t>BROCA DE CONCRETO (DIAMETRO= 15 CM), CONSUMO MINIMO DE CIMENTO 150 KG/M3</t>
  </si>
  <si>
    <t>BROCA DE CONCRETO (DIAMETRO= 20 CM), CONSUMO MINIMO DE CIMENTO 150 KG/M3</t>
  </si>
  <si>
    <t>BROCA DE CONCRETO (DIAMETRO= 25 CM), CONSUMO MINIMO DE CIMENTO 150 KG/M3</t>
  </si>
  <si>
    <t>BROCA DE CONCRETO (DIAMETRO= 30 CM), CONSUMO MINIMO DE CIMENTO 150 KG/M3</t>
  </si>
  <si>
    <t>CAIXA DE ESTACAO DE MACROMEDICAO EM CONCRETO ARMADO P/ MEDIDOR ELETROMAGNETICO - DN 80 A 400, CONFORME P. COPASA 278/-</t>
  </si>
  <si>
    <t>CAIXA DE ESTACAO DE MACROMEDICAO EM CONCRETO ARMADO P/ MEDIDOR ULTRASONICO - DN 500 A 1000, CONFORME P. COPASA 312/-</t>
  </si>
  <si>
    <t>CAIXA DE ESTACAO DE MACROMEDICAO EM CONCRETO ARMADO P/ MEDIDOR VENTURI - DN 500 A 1000, CONFORME P. COPASA 279/-</t>
  </si>
  <si>
    <t>CAIXA DE ESTACAO DE MACROMEDICAO EM CONCRETO ARMADO P/ MEDIDOR WOLTMANN - DN 50 A 150, CONFORME P. COPASA 277/-</t>
  </si>
  <si>
    <t>CAIXA DE PASSAGEM EM ALVENARIA (0,20 X 0,20 X 0,20 M)</t>
  </si>
  <si>
    <t>CAIXA DE PASSAGEM EM ALVENARIA (0,30 X 0,30 X 0,30 M)</t>
  </si>
  <si>
    <t>CAIXA DE PASSAGEM EM ALVENARIA (0,40 X 0,40 X 0,40 M)</t>
  </si>
  <si>
    <t>CAIXA DE PASSAGEM EM ALVENARIA (0,60 X 0,60 X 0,60 M)</t>
  </si>
  <si>
    <t>CAIXA PARA PROTECAO DE APARELHOS (1,50X2,00)M EM BLOCOS CONCRETO PREENCHIDOS COM CONCRETO MAGRO - ADICIONAL DE ALTURA</t>
  </si>
  <si>
    <t>CAIXA PARA PROTECAO DE APARELHOS EM CONCRETO ARMADO, NAS DIMENSOES: (1,20 X 1,20)M - H = 1,70 M, P. COPASA 319/0 - 322/-, 326/-, 328 /-</t>
  </si>
  <si>
    <t>CAIXA PARA PROTECAO DE APARELHOS EM CONCRETO ARMADO, NAS DIMENSOES: (1,50 X 1,50)M - H = 1,70 M, P. COPASA 320/-, 323/-, 324/-, 329/ -, 334/-, 336/-,</t>
  </si>
  <si>
    <t>CAIXA PARA PROTECAO DE APARELHOS EM CONCRETO ARMADO, NAS DIMENSOES: (1,50 X 1,50)M - H = 2,0 M, P. COPASA 321/-, 327/-, 335/-</t>
  </si>
  <si>
    <t>CAIXA PARA PROTECAO DE APARELHOS EM CONCRETO ARMADO, NAS DIMENSOES: (1,50 X 1,80)M - H = 1,80 M, P. COPASA 337/-, 342/-</t>
  </si>
  <si>
    <t>CAIXA PARA PROTECAO DE APARELHOS EM CONCRETO ARMADO, NAS DIMENSOES: (1,50 X 2,00)M - H = 2,00 M, P. COPASA 330/-, 338/-</t>
  </si>
  <si>
    <t>CAIXA PARA PROTECAO DE APARELHOS EM CONCRETO ARMADO, NAS DIMENSOES: (1,50 X 2,50)M - H = 2,00 M, P. COPASA 339/-, 346/-</t>
  </si>
  <si>
    <t>CAIXA PARA PROTECAO DE APARELHOS EM CONCRETO ARMADO, NAS DIMENSOES: (1,80 X 1,80)M - H = 1,80 M, P. COPASA 325/-, 343/-</t>
  </si>
  <si>
    <t>CAIXA PARA PROTECAO DE APARELHOS EM CONCRETO ARMADO, NAS DIMENSOES: (1,80 X 2,20)M - H = 1,70 M, P. COPASA 331/-, 344/-</t>
  </si>
  <si>
    <t>CAIXA PARA PROTECAO DE APARELHOS EM CONCRETO ARMADO, NAS DIMENSOES: (1,80 X 2,50)M - H = 1,80 M, P. COPASA 332/-, 345/-</t>
  </si>
  <si>
    <t>CAIXA PARA PROTECAO DE APARELHOS EM CONCRETO ARMADO, NAS DIMENSOES: (2,00 X 2,80)M - H = 2,00 M, P. COPASA 333/-, 340/-, 347/-</t>
  </si>
  <si>
    <t>CAIXA PARA PROTECAO DE APARELHOS EM CONCRETO ESTRURAL, INCLUSIVE ARMADURA DE ACO, FORMA E DESFORMA - DIMENSOES INTERNAS (1,40X1,40)M - H = 1,90M</t>
  </si>
  <si>
    <t>CAIXA PARA PROTECAO DE APARELHOS EM CONCRETO ESTRURAL, INCLUSIVE ARMADURA DE ACO, FORMA E DESFORMA - DIMENSOES INTERNAS (1,60X2,00)M - H = 1,90 M</t>
  </si>
  <si>
    <t>CANALETA DE ALVENARIA PARA PASSAGEM DE CABOS (0,20 X 0,20) M</t>
  </si>
  <si>
    <t>CANALETA DE ALVENARIA PARA PASSAGEM DE CABOS (0,30 X 0,30) M</t>
  </si>
  <si>
    <t>CANALETA DE ALVENARIA PARA PASSAGEM DE CABOS (0,40 X 0,40) M</t>
  </si>
  <si>
    <t>CANALETA EM CONCRETO PARA PASSAGEM DE CABOS (0,20 X 0,20) M</t>
  </si>
  <si>
    <t>CANALETA EM CONCRETO PARA PASSAGEM DE CABOS (0,30 X 0,30) M</t>
  </si>
  <si>
    <t>CANALETA EM CONCRETO PARA PASSAGEM DE CABOS (0,40 X 0,40) M</t>
  </si>
  <si>
    <t>CANALETA EM CONCRETO PARA PASSAGEM DE CABOS (0,50 X 0,50) M</t>
  </si>
  <si>
    <t>CONCRETO CICLOPICO C/ 30 % DE PEDRA DE MAO - CONSUMO MINIMO DE CIMENTO 150 KG/M3 - PREPARO E LANCAMENTO</t>
  </si>
  <si>
    <t>CONCRETO ESTRUTURAL (FCK = 15 MPA). PREPARO EM BETONEIRA, INCLUSIVE LANCAMENTO E ADENSAMENTO</t>
  </si>
  <si>
    <t>CONCRETO ESTRUTURAL (FCK = 20 MPA). PREPARO EM BETONEIRA, INCLUSIVE LANCAMENTO E ADENSAMENTO</t>
  </si>
  <si>
    <t>CONCRETO FCK 10 MPA USINADO - FORNECIMENTO, TRANSPORTE, BOMBEAMENTO/LANCAMENTO E ADENSAMENTO</t>
  </si>
  <si>
    <t>CONCRETO FCK 15 MPA USINADO - FORNECIMENTO, TRANSPORTE, BOMBEAMENTO/LANCAMENTO E ADENSAMENTO</t>
  </si>
  <si>
    <t>CONCRETO FCK 20 MPA USINADO - FORNECIMENTO, TRANSPORTE, BOMBEAMENTO/LANCAMENTO E ADENSAMENTO</t>
  </si>
  <si>
    <t>CONCRETO FCK 25 MPA USINADO - FORNECIMENTO, TRANSPORTE, BOMBEAMENTO/LANCAMENTO E ADENSAMENTO</t>
  </si>
  <si>
    <t>CONCRETO FCK 30 MPA USINADO - FORNECIMENTO, TRANSPORTE, BOMBEAMENTO/LANCAMENTO E ADENSAMENTO</t>
  </si>
  <si>
    <t>CONCRETO FCK 35 MPA USINADO - FORNECIMENTO, TRANSPORTE, BOMBEAMENTO/LANCAMENTO E ADENSAMENTO</t>
  </si>
  <si>
    <t>CONCRETO FCK 40 MPA USINADO - FORNECIMENTO, TRANSPORTE, BOMBEAMENTO/LANCAMENTO E ADENSAMENTO</t>
  </si>
  <si>
    <t>CONCRETO TRACO 1:2,5:3 EM VOLUME (CIMENTO, AREIA E BRITA CALCAREA 0). PREPARO MANUAL, INCLUSIVE LANCAMENTO E ADENSAMENTO</t>
  </si>
  <si>
    <t>CONCRETO TRACO 1:2:3 EM VOLUME (CIMENTO, AREIA E BRITA CALCAREA 1 E 2). PREPARO MANUAL, INCLUSIVE LANCAMENTO E ADENSAMENTO</t>
  </si>
  <si>
    <t>CONCRETO TRACO 1:2:4 EM VOLUME (CIMENTO, AREIA E BRITA CALCAREA 1 E 2). PREPARO MANUAL, INCLUSIVE LANCAMENTO E ADENSAMENTO</t>
  </si>
  <si>
    <t>CONCRETO TRACO 1:3:5 EM VOLUME (CIMENTO, AREIA E BRITA CALCAREA 1 E 2). PREPARO MANUAL, INCLUSIVE LANCAMENTO E ADENSAMENTO</t>
  </si>
  <si>
    <t>CONCRETO TRACO 1:3:6 EM VOLUME (CIMENTO, AREIA E BRITA CALCAREA 1 E 2). PREPARO MANUAL, INCLUSIVE LANCAMENTO E ADENSAMENTO</t>
  </si>
  <si>
    <t>CONCRETO TRACO 1:4:8 EM VOLUME (CIMENTO, AREIA E BRITA CALCAREA 1 E 2). PREPARO MANUAL, INCLUSIVE LANCAMENTO E ADENSAMENTO</t>
  </si>
  <si>
    <t>DESFORMA DE ESTRUTURAS, QUALQUER ALTURA OU PROFUNDIDADE</t>
  </si>
  <si>
    <t>ESCAVACAO DE TUBULOES (FUSTE E ALARGAMENTO DA BASE)</t>
  </si>
  <si>
    <t>ESTACA - PREMOLDADA DE CONCRETO - CORTE E PREPARO DA CABECA</t>
  </si>
  <si>
    <t>ESTACA PREMOLDADA DE CONCRETO - EMENDAS</t>
  </si>
  <si>
    <t>ESTRIBO PARA PV E SIMILARES P COPASA 037/- , ASSENTAMENTO</t>
  </si>
  <si>
    <t>ESTRUTURA EM FERROCIMENTO PARA REATORES ANAEROBIOS, ESPESSURA DE 6,00 A 8,00 CM</t>
  </si>
  <si>
    <t>FORMA CURVA EM CHAPA DE MADEIRA COMPENSADA RESINADA, E = 10 MM, P/ ESTRUTURAS</t>
  </si>
  <si>
    <t>FORMA CURVA EM TABUA DE PINHO, P/ ESTRUTURAS</t>
  </si>
  <si>
    <t>FORMA PLANA EM CHAPA DE MADEIRA COMPENSADA PLASTIFICADA, E = 14 MM, P/ ESTRUTURAS</t>
  </si>
  <si>
    <t>FORMA PLANA EM CHAPA DE MADEIRA COMPENSADA PLASTIFICADA, E = 14 MM, P/ PILARES E VIGAS</t>
  </si>
  <si>
    <t>FORMA PLANA EM CHAPA DE MADEIRA COMPENSADA PLASTIFICADA, E = 20 MM, P/ LAJES</t>
  </si>
  <si>
    <t>FORMA PLANA EM CHAPA DE MADEIRA COMPENSADA RESINADA, E = 14 MM, P/ ESTRUTURAS</t>
  </si>
  <si>
    <t>FORMA PLANA EM CHAPA DE MADEIRA COMPENSADA RESINADA, E = 14 MM, P/ FUNDACOES</t>
  </si>
  <si>
    <t>FORMA PLANA EM CHAPA DE MADEIRA COMPENSADA RESINADA, E = 14 MM, P/ PILARES E VIGAS</t>
  </si>
  <si>
    <t>FORMA PLANA EM CHAPA DE MADEIRA COMPENSADA RESINADA, E = 20 MM, P/ LAJES</t>
  </si>
  <si>
    <t>FORMA PLANA EM CHAPA DE MADEIRA COMPENSADA, P/ ESTRUTURAS</t>
  </si>
  <si>
    <t>FORMA PLANA EM CHAPA DE MADEIRA RESINADA, E=20 MM, P/ ESTRUTURAS</t>
  </si>
  <si>
    <t>FORMA PLANA EM TABUA DE PINHO, P/ ESTRUTURAS</t>
  </si>
  <si>
    <t>FORMA PLANA EM TABUA DE PINHO, P/ FUNDACOES</t>
  </si>
  <si>
    <t>FORMA PLANA P/ CONCRETO DE RECUPERACAO DE ESTRUTURAS, INCLUSIVE CACHIMBOS E DESFORMA</t>
  </si>
  <si>
    <t>JUNTA DE DILATACAO TIPO 0-22 - FUNGENBAND OU SIMILAR (FORNECIMENTO E COLOCACAO)</t>
  </si>
  <si>
    <t>LASTRO DE AREIA</t>
  </si>
  <si>
    <t>LASTRO DE CONCRETO SIMPLES, CONSUMO MINIMO DE CIMENTO 150 KG/M3, INCLUSIVE LANCAMENTO E ADENSAMENTO</t>
  </si>
  <si>
    <t>LASTRO DE PEDRA BRITADA, APILOADA</t>
  </si>
  <si>
    <t>PILARETE EM CONCRETO ESTRUTURAL FCK=15,0MPA - COM ARMACAO</t>
  </si>
  <si>
    <t>POCO DE VISITA (ALTURA = 1,00 M E BALAO: DIAMETRO = 0,60 M), P COPASA 062/-, EM ANEIS PRE-MOLDADOS DE CONCRETO P COPASA 104/-</t>
  </si>
  <si>
    <t>POCO DE VISITA ALTURA = 1.50 M (BALAO: DIAMETRO = 1.00 M, ALTURA =1.00 M) P COPASA 039/-, EM ANEIS PRE-MOLDADOS DE CONCRETO</t>
  </si>
  <si>
    <t>POCO SECO (ALT. = 1,00 M, BALAO DE DIAM.= 0,60 M) EM ANEIS PRE-MOLDADOS DE CONCRETO, CONFORME PADRAO P-COPASA 243/-, INCLUSIVE TAMPAO DE FERRO FUNDIDO</t>
  </si>
  <si>
    <t>POCO SECO EM CONCRETO ARMADO, NAS DIMENSOES: (0,90 X 0,90)M - H = 2,00, P. COPASA 348/-</t>
  </si>
  <si>
    <t>TAMPA EM CHAPA DE ACO ASTM A-36 (P COPASA 057/-), PARA CAIXA DE HIDROMETRO EM PASSEIO - ASSENTAMENTO</t>
  </si>
  <si>
    <t>TAMPAO DE FERRO FUNDIDO DN 600 T-109 OU T-48 (P-COPASA 107/ OU 139/) - ASSENTAMENTO</t>
  </si>
  <si>
    <t>TAMPAO DE FERRO FUNDIDO T-14 (P COPASA 031/-)- ASSENTAMENTO</t>
  </si>
  <si>
    <t>TAMPAO DE FERRO FUNDIDO T-30 (P COPASA 033/-)- ASSENTAMENTO</t>
  </si>
  <si>
    <t>TAMPAO DE FERRO FUNDIDO, DIAMETRO 800 MM - ASSENTAMENTO</t>
  </si>
  <si>
    <t>TUBO DE QUEDA (MANILHA CERAMICA DIAMETRO = 150 MM) ALTURA = 1,00 M</t>
  </si>
  <si>
    <t>TUBO DE QUEDA (MANILHA CERAMICA DIAMETRO = 200 MM) ALTURA = 1.00 M</t>
  </si>
  <si>
    <t>TUBO DE QUEDA EM PVC, DIAMETRO = 150 MM - ALTURA = 1,00 M, COM ENVELOPAMENTO DE SOLO CIMENTO TRACO 1:10 EM VOLUME</t>
  </si>
  <si>
    <t>TUBO DE QUEDA EM PVC, DIAMETRO = 200 MM - ALTURA = 1,00 M, COM ENVELOPAMENTO DE SOLO CIMENTO TRACO 1:10 EM VOLUME</t>
  </si>
  <si>
    <t>TUBULAO A CEU ABERTO EM CONCRETO CICLOPICO C/ 30% DE PEDRA DE MAO (DIAM. DO FUSTE = 0,60 M E DA BASE = 1,20 M)</t>
  </si>
  <si>
    <t>TUBULAO A CEU ABERTO EM CONCRETO CICLOPICO C/ 30% DE PEDRA DE MAO (DIAM. DO FUSTE = 0,70 M E DA BASE = 1,40 M)</t>
  </si>
  <si>
    <t>TUBULAO A CEU ABERTO EM CONCRETO CICLOPICO C/ 30% DE PEDRA DE MAO (DIAM. DO FUSTE = 0,80 M E DA BASE = 1,40 M)</t>
  </si>
  <si>
    <t>TUBULAO A CEU ABERTO EM CONCRETO CICLOPICO C/ 30% DE PEDRA DE MAO (DIAM. DO FUSTE = 0,90 M E DA BASE = 1,40 M)</t>
  </si>
  <si>
    <t>ADENSAMENTO UNIDIMENSIONAL</t>
  </si>
  <si>
    <t>CISALHAMENTO DIRETO (LENTO) - 1 CORPO DE PROVA</t>
  </si>
  <si>
    <t>COLETA DE AMOSTRAS TIPO SHELBY 3"</t>
  </si>
  <si>
    <t>COMPACTACAO - PROCTOR INTERMDIARIO - 5 PONTOS</t>
  </si>
  <si>
    <t>COMPACTACAO - PROCTOR MODIFICADO - 5 PONTOS</t>
  </si>
  <si>
    <t>COMPACTACAO - PROCTOR NORMAL - 5 PONTOS</t>
  </si>
  <si>
    <t>COMPRESSAO TRIAXIAL CONSOLIDADO, DRENADO, CD - 1 CORPO DE PROVA</t>
  </si>
  <si>
    <t>COMPRESSAO TRIAXIAL CONSOLIDADO, NAO DRENADO, CU - 1 CORPO DE PROVA</t>
  </si>
  <si>
    <t>COMPRESSAO TRIAXIAL NAO CONSOLIDADO, NAO DRENADO, UU - 1 CORPO DE PROVA</t>
  </si>
  <si>
    <t>DETERMINACAO DA MASSA ESPECIFICA APARENTE "IN SITU" COM EMPREGO DO CILINDRO DE CRAVACAO</t>
  </si>
  <si>
    <t>DETERMINACAO DA MASSA ESPECIFICA APARENTE "IN SITU" COM EMPREGO DO FRASCO DE AREIA</t>
  </si>
  <si>
    <t>DETERMINACAO DA MASSA ESPECIFICA DOS GRAOS</t>
  </si>
  <si>
    <t>DETERMINACAO DO COEFICIENTE DE PERMEABILIDADE DOS SOLOS A CARGA CONSTANTE</t>
  </si>
  <si>
    <t>DETERMINACAO DO COEFICIENTE DE PERMEABILIDADE DOS SOLOS A CARGA VARIAVEL</t>
  </si>
  <si>
    <t>DETERMINACAO DO LIMITE DE LIQUIDEZ</t>
  </si>
  <si>
    <t>DETERMINACAO DO LIMITE DE PLASTICIDADE</t>
  </si>
  <si>
    <t>DETERMINACAO DO TEOR DE UMIDADE NATURAL</t>
  </si>
  <si>
    <t>ENSAIO HILF</t>
  </si>
  <si>
    <t>GRANULOMETRIA POR PENEIRAMENTO E SEDIMENTACAO</t>
  </si>
  <si>
    <t>INDICE DE SUPORTE CALIFORNIA - 3 PONTOS</t>
  </si>
  <si>
    <t>INFILTRACAO EM FURO DE SONDAGEM A PERCUSSAO</t>
  </si>
  <si>
    <t>PERDA DE AGUA SOB PRESSAO - EM FRATURA DE ROCHA</t>
  </si>
  <si>
    <t>PERMEABILIDADE "IN SITU" - FURO DE SONDAGEM A TRADO</t>
  </si>
  <si>
    <t>SONDAGEM A PERCUSSAO - ADICIONAL DE MOBILIZACAO E DESMOBILIZACAO</t>
  </si>
  <si>
    <t>SONDAGEM A PERCUSSAO - INSTALACAO POR FURO</t>
  </si>
  <si>
    <t>SONDAGEM A PERCUSSAO - MOBILIZACAO E DESMOBILIZACAO</t>
  </si>
  <si>
    <t>SONDAGEM A TRADO - ADICIONAL DE MOBILIZACAO E DESMOBILIZACAO</t>
  </si>
  <si>
    <t>SONDAGEM A TRADO - MOBILIZACAO E DESMOBILIZACAO</t>
  </si>
  <si>
    <t>SONDAGEM MISTA (SPT + ROTATIVA) - ADICIONAL DE MOBILIZACAO E DESMOBILIZACAO</t>
  </si>
  <si>
    <t>SONDAGEM MISTA (SPT + ROTATIVA) - INSTALACAO POR FURO</t>
  </si>
  <si>
    <t>SONDAGEM MISTA (SPT + ROTATIVA) - MOBILIZACAO E DESMOBILIZACAO</t>
  </si>
  <si>
    <t>SONDAGEM MISTA (SPT + ROTATIVA) - PERFURACAO EM ROCHA</t>
  </si>
  <si>
    <t>SONDAGEM MISTA (SPT + ROTATIVA) - PERFURACAO EM SOLO</t>
  </si>
  <si>
    <t>ASSENTAMENTO DE CABOS ELETRICOS EM ELETRODUTO, DIAMETRO ACIMA DE 35 MM2, EXCLUSIVE CABOS</t>
  </si>
  <si>
    <t>ASSENTAMENTO DE CABOS ELETRICOS EM ELETRODUTO, DIAMETRO ATE 35 MM2, EXCLUSIVE CABOS</t>
  </si>
  <si>
    <t>ASSENTAMENTO DE ELETRODUTO DE PVC RIGIDO ROSCAVEL - DIAM 1", EM VALAS, COM ESCAVACAO EM SOLO E ATERRO, EXCLUSIVE ELETRODUTO</t>
  </si>
  <si>
    <t>ASSENTAMENTO DE ELETRODUTO DE PVC RIGIDO ROSCAVEL - DIAM 3", EM VALAS, COM ESCAVACAO EM SOLO E ATERRO, EXCLUSIVE ELETRODUTO</t>
  </si>
  <si>
    <t>ASSENTAMENTO E INTERLIGACAO DE PDA - ELEVATORIA COM 2 CMB (1+1)</t>
  </si>
  <si>
    <t>ASSENTAMENTO E INTERLIGACAO DE PDA - ELEVATORIA COM 3 CMB (2+1)</t>
  </si>
  <si>
    <t>ASSENTAMENTO E INTERLIGACAO DE QCM ATE 15,0 CV</t>
  </si>
  <si>
    <t>ASSENTAMENTO E INTERLIGACAO DE QCM DE 15,1 A 50,0 CV</t>
  </si>
  <si>
    <t>ASSENTAMENTO E INTERLIGACAO DE QCM DE 50,1 A 200,0 CV</t>
  </si>
  <si>
    <t>ASSENTAMENTO E INTERLIGACAO DE QGBT - ELEVATORIA ATE 3X15,0 CV</t>
  </si>
  <si>
    <t>ASSENTAMENTO E INTERLIGACAO DE QGBT - ELEVATORIA DE 3X15,1 A 3X50,0 CV</t>
  </si>
  <si>
    <t>ASSENTAMENTO E INTERLIGACAO DE QGBT - ELEVATORIA DE 3X50,1 A 3X200,0 CV</t>
  </si>
  <si>
    <t>CABO TETRAPOLAR 10,0MM2, ISOLACAO HEPR/EPR, 0,6/1KV, 90G EM SERVICO, ENCHIMENTO E COBERTURA PVC, COND COBRE NU TEMPERA MOLE, CL5, ANTI CHAMA, NBR 7286</t>
  </si>
  <si>
    <t>CABO TETRAPOLAR 16,0MM2, ISOLACAO HEPR/EPR, 0,6/1KV, 90G EM SERVICO, ENCHIMENTO E COBERTURA PVC, COND COBRE NU TEMPERA MOLE, CL5, ANTI CHAMA, NBR 7286</t>
  </si>
  <si>
    <t>CABO TETRAPOLAR 2,5MM2, ISOLACAO HEPR/EPR, 0,6/1KV, 90G EM SERVICO, ENCHIMENTO E COBERTURA PVC, COND COBRE NU TEMPERA MOLE, CL5, ANTI CHAMA, NBR 7286-</t>
  </si>
  <si>
    <t>CABO TETRAPOLAR 4,0MM2, ISOLACAO HEPR/EPR, 0,6/1KV, 90G EM SERVICO, ENCHIMENTO E COBERTURA PVC, COND COBRE NU TEMPERA MOLE, CL5, ANTI CHAMA, NBR 7286-</t>
  </si>
  <si>
    <t>CABO TETRAPOLAR 6,0MM2, ISOLACAO HEPR/EPR, 0,6/1KV, 90G EM SERVICO, ENCHIMENTO E COBERTURA PVC, COND COBRE NU TEMPERA MOLE, CL5, ANTI CHAMA, NBR 7286-</t>
  </si>
  <si>
    <t>CABO TRIPOLAR 10,0MM2, ISOLACAO HEPR/EPR, 0,6/1KV, 90G EM SERVICO, ENCHIMENTO E COBERTURA PVC, COND COBRE NU TEMPERA MOLE, CL5, ANTI CHAMA, NBR 7286-F</t>
  </si>
  <si>
    <t>CABO TRIPOLAR 16,0MM2, ISOLACAO HEPR/EPR, 0,6/1KV, 90G EM SERVICO, ENCHIMENTO E COBERTURA PVC, COND COBRE NU TEMPERA MOLE, CL5, ANTI CHAMA, NBR 7286-F</t>
  </si>
  <si>
    <t>CABO TRIPOLAR 2,5MM2, ISOLACAO HEPR/EPR, 0,6/1KV, 90G EM SERVICO, ENCHIMENTO E COBERTURA PVC, COND COBRE NU TEMPERA MOLE, CL5, ANTI CHAMA, NBR 7286-FO</t>
  </si>
  <si>
    <t>CABO TRIPOLAR 4,0MM2, ISOLACAO HEPR/EPR, 0,6/1KV, 90G EM SERVICO, ENCHIMENTO E COBERTURA PVC, COND COBRE NU TEMPERA MOLE, CL5, ANTI CHAMA, NBR 7286-FO</t>
  </si>
  <si>
    <t>CABO TRIPOLAR 6,0MM2, ISOLACAO HEPR/EPR, 0,6/1KV, 90G EM SERVICO, ENCHIMENTO E COBERTURA PVC, COND COBRE NU TEMPERA MOLE, CL5, ANTI CHAMA, NBR 7286-FO</t>
  </si>
  <si>
    <t>CABO UNIPOLAR 10,0MM2, ISOLACAO HEPR/EPR, 0,6/1KV, 90G EM SERVICO, ENCHIMENTO E COBERTURA PVC, COND COBRE NU TEMPERA MOLE, CL5, ANTI CHAMA, NBR 7286-F</t>
  </si>
  <si>
    <t>CABO UNIPOLAR 120,0MM2, ISOLACAO HEPR/EPR, 0,6/1KV, 90G EM SERVICO, ENCHIMENTO E COBERTURA PVC, COND COBRE NU TEMPERA MOLE, CL5, ANTI CHAMA, NBR 7286-</t>
  </si>
  <si>
    <t>CABO UNIPOLAR 150,0MM2, ISOLACAO HEPR/EPR, 0,6/1KV, 90G EM SERVICO, ENCHIMENTO E COBERTURA PVC, COND COBRE NU TEMPERA MOLE, CL5, ANTI CHAMA, NBR 7286-</t>
  </si>
  <si>
    <t>CABO UNIPOLAR 16,0MM2, ISOLACAO HEPR/EPR, 0,6/1KV, 90G EM SERVICO, ENCHIMENTO E COBERTURA PVC, COND COBRE NU TEMPERA MOLE, CL5, ANTI CHAMA, NBR 7286-F</t>
  </si>
  <si>
    <t>CABO UNIPOLAR 185,0MM2, ISOLACAO HEPR/EPR, 0,6/1KV, 90G EM SERVICO, ENCHIMENTO E COBERTURA PVC, COND COBRE NU TEMPERA MOLE, CL5, ANTI CHAMA, NBR 7286-</t>
  </si>
  <si>
    <t>CABO UNIPOLAR 240,0MM2, ISOLACAO HEPR/EPR, 0,6/1KV, 90G EM SERVICO, ENCHIMENTO E COBERTURA PVC, COND COBRE NU TEMPERA MOLE, CL5, ANTI CHAMA, NBR 7286-</t>
  </si>
  <si>
    <t>CABO UNIPOLAR 25,0MM2, ISOLACAO HEPR/EPR, 0,6/1KV, 90G EM SERVICO, ENCHIMENTO E COBERTURA PVC, COND COBRE NU TEMPERA MOLE, CL5, ANTI CHAMA, NBR 7286-F</t>
  </si>
  <si>
    <t>CABO UNIPOLAR 35,0MM2, ISOLACAO HEPR/EPR, 0,6/1KV, 90G EM SERVICO, ENCHIMENTO E COBERTURA PVC, COND COBRE NU TEMPERA MOLE, CL5, ANTI CHAMA, NBR 7286-F</t>
  </si>
  <si>
    <t>CABO UNIPOLAR 50,0MM2, ISOLACAO HEPR/EPR, 0,6/1KV, 90G EM SERVICO, ENCHIMENTO E COBERTURA PVC, COND COBRE NU TEMPERA MOLE, CL5, ANTI CHAMA, NBR 7286-F</t>
  </si>
  <si>
    <t>CABO UNIPOLAR 6,0MM2, ISOLACAO HEPR/EPR, 0,6/1KV, 90G EM SERVICO, ENCHIMENTO E COBERTURA PVC, COND COBRE NU TEMPERA MOLE, CL5, ANTI CHAMA, NBR 7286-FO</t>
  </si>
  <si>
    <t>CABO UNIPOLAR 70,0MM2, ISOLACAO HEPR/EPR, 0,6/1KV, 90G EM SERVICO, ENCHIMENTO E COBERTURA PVC, COND COBRE NU TEMPERA MOLE, CL5, ANTI CHAMA, NBR 7286-F</t>
  </si>
  <si>
    <t>CABO UNIPOLAR 95,0MM2, ISOLACAO HEPR/EPR, 0,6/1KV, 90G EM SERVICO, ENCHIMENTO E COBERTURA PVC, COND COBRE NU TEMPERA MOLE, CL5, ANTI CHAMA, NBR 7286-F</t>
  </si>
  <si>
    <t>CAIXA DE PASSAGEM 100X100X120 CM PARA REDE DE DUTOS ELETRICOS</t>
  </si>
  <si>
    <t>CAIXA DE PASSAGEM 30X30X50 CM PARA REDE DE DUTOS ELETRICOS</t>
  </si>
  <si>
    <t>CAIXA DE PASSAGEM 40X40X90 CM PARA REDE DE DUTOS ELETRICOS</t>
  </si>
  <si>
    <t>CAIXA DE PASSAGEM 60X60X100 CM PARA REDE DE DUTOS ELETRICOS</t>
  </si>
  <si>
    <t>CAIXA DE PASSAGEM 80X80X120 CM PARA REDE DE DUTOS ELETRICOS</t>
  </si>
  <si>
    <t>CAIXA DE PASSAGEM EM ALUMINIO 150X150X100MM PARA INSTALACAO EM PISO, C/TAMPA REVERSIVEL LISA/ANTIADERENTE E PARAFUSOS EM ACO ZINCADO OU ACO INOX-FORNE</t>
  </si>
  <si>
    <t>CAIXA DE PASSAGEM EM ALUMINIO 200X200X100MM PARA INSTALACAO EM PISO, C/TAMPA REVERSIVEL LISA/ANTIADERENTE E PARAFUSOS EM ACO ZINCADO OU ACO INOX-FORNE</t>
  </si>
  <si>
    <t>CAIXA DE PASSAGEM EM ALUMINIO 300X300X100MM PARA INSTALACAO EM PISO, C/TAMPA REVERSIVEL LISA/ANTIADERENTE E PARAFUSOS EM ACO ZINCADO OU ACO INOX-FORNE</t>
  </si>
  <si>
    <t>CAIXA DE PASSAGEM EM ALUMINIO 400X400X100MM PARA INSTALACAO EM PISO, C/TAMPA REVERSIVEL LISA/ANTIADERENTE E PARAFUSOS EM ACO ZINCADO OU ACO INOX-FORNE</t>
  </si>
  <si>
    <t>COMISSIONAMENTO E STARTUP DE ELEVATORIA COM 2 CMB (1+1) COM CLP</t>
  </si>
  <si>
    <t>COMISSIONAMENTO E STARTUP DE ELEVATORIA COM 2 CMB (1+1) SEM CLP</t>
  </si>
  <si>
    <t>DISJUNTOR - INSTALACAO EM CABINE PRIMARIA - 13.8 KV</t>
  </si>
  <si>
    <t>HASTE DE ATERRAMENTO COM CAIXA - SPDA</t>
  </si>
  <si>
    <t>INTERRUPTOR BIPOLAR TECLA DUPLA 10A-250V, TERMINAIS EM LATAO, COM PLACA DE ALUMINIO PARA FIXACAO EM CONDULETE 3/4" - FORNECIMENTO E INSTALACAO</t>
  </si>
  <si>
    <t>LUMINARIA COM 2 LAMPADAS DE 1200MM, 1650 LUMENS INSTALADA EM PERFILADO 38X38MM-FORNECIMENTO E INSTALACAO</t>
  </si>
  <si>
    <t>LUMINARIA COM 2 LAMPADAS DE 600MM, 800 LUMENS INSTALADA EM PERFILADO 38X38MM-FORNECIMENTO E INSTALACAO</t>
  </si>
  <si>
    <t>MALHA DE ATERRAMENTO - SPDA</t>
  </si>
  <si>
    <t>MALHA DE CAPTACAO EM PLATIBANDA/BEIRAL - SPDA</t>
  </si>
  <si>
    <t>MURETA PADRAO CEMIG PARA SUB-ESTACAO AEREA DE 75 KVA ATE 300 KVA</t>
  </si>
  <si>
    <t>MURETA PADRAO CEMIG PARA SUB-ESTACAO AEREA DE ATE 75 KVA</t>
  </si>
  <si>
    <t>PADRAO DE ENTRADA DE ENERGIA CEMIG TIPO B2, BIFASICO 220V, DEMANDA ATE 15 KVA</t>
  </si>
  <si>
    <t>PADRAO DE ENTRADA DE ENERGIA CEMIG TIPO C1, 220V TRIFASICO, DEMANDA ATE 15 KVA</t>
  </si>
  <si>
    <t>PADRAO DE ENTRADA DE ENERGIA CEMIG TIPO C4, 220V TRIFASICO, DEMANDA DE 27,1 KVA A 38,0 KVA</t>
  </si>
  <si>
    <t>PADRAO DE ENTRADA DE ENERGIA CEMIG TIPO C5, 220V TRIFASICO, DEMANDA DE 38,1 KVA A 47,0 KVA</t>
  </si>
  <si>
    <t>PADRAO DE ENTRADA DE ENERGIA CEMIG TIPO C6, 220V TRIFASICO, DEMANDA DE 47,1 KVA A 57,0 KVA</t>
  </si>
  <si>
    <t>PADRAO DE ENTRADA DE ENERGIA CEMIG TIPO C7, 220V TRIFASICO, DEMANDA DE 57,1 KVA A 66,0 KVA</t>
  </si>
  <si>
    <t>PADRAO DE ENTRADA DE ENERGIA CEMIG TIPO C8, 220V TRIFASICO, DEMANDA DE 66,1 KVA A 75,0 KVA</t>
  </si>
  <si>
    <t>PADRAO DE ENTRADA DE ENERGIA EM POSTE DA CEMIG, 220V TRIFASICO, DEMANDA ATE 15,0 KVA</t>
  </si>
  <si>
    <t>PADRAO DE ENTRADA DE ENERGIA EM POSTE DA CEMIG, 220V TRIFASICO, DEMANDA DE 15,1 ATE 23,0 KVA</t>
  </si>
  <si>
    <t>PADRAO DE ENTRADA DE ENERGIA EM POSTE DA CEMIG, 220V TRIFASICO, DEMANDA DE 23,1 ATE 27,0 KVA</t>
  </si>
  <si>
    <t>PADRAO DE ENTRADA DE ENERGIA EM POSTE DA CEMIG, 220V TRIFASICO, DEMANDA DE 27,1 ATE 38,0 KVA</t>
  </si>
  <si>
    <t>PERFILADO DE 38X38MM FIXADO NO TETO COM SUPORTE DE SUSPENSAO E BARRA ROSCADA-FORNECIMENTO E INSTALACAO</t>
  </si>
  <si>
    <t>POSTE 5 METROS COM BASE FLANGELADA PARA ILUMINACAO EXTERNA - FORNECIMENTO E INSTALACAO</t>
  </si>
  <si>
    <t>QUADRO DE COMANDO - INSTALACAO EM MURETA PADRAO CEMIG</t>
  </si>
  <si>
    <t>SISTEMA DE AUTOMACAO E TELECOMANDO VIA RADIO - 1 (PONTO) - INSTALACAO</t>
  </si>
  <si>
    <t>SISTEMA DE AUTOMACAO E TELECOMANDO VIA RADIO - 1 (PONTO) - MOBILIZACAO E DESMOBILIZACAO</t>
  </si>
  <si>
    <t>SUBSISTEMA DE DESCIDA - SPDA</t>
  </si>
  <si>
    <t>TERMINAL AEREO EM PLATIBANDA/BEIRAL - SPDA</t>
  </si>
  <si>
    <t>TOMADA 2P+T DE 10A-250V, CONFORME NBR-14136, TERMINAIS EM LATAO, COR PRETA COM PLACA DE ALUMINIO PARA FIXACAO EM CONDULETE DE 3/4"-FORNECIMENTO E INST</t>
  </si>
  <si>
    <t>TOMADA 2P+T DE 20A-250V, CONFORME NBR-14136, TERMINAIS EM LATAO, COR PRETA COM PLACA DE ALUMINIO PARA FIXACAO EM CONDULETE DE 3/4"-FORNECIMENTO E INST</t>
  </si>
  <si>
    <t>TOMADA INDUSTRIAL DE SOBREPOR 3 POLOS, 16A-500V, EM MATERIAL TERMOPLASTICO AUTO-EXTINGUIVEL, TERMINAIS EM LATAO, IP-44 - FORNECIMENTO E INSTALACAO</t>
  </si>
  <si>
    <t>TOMADA INDUSTRIAL DE SOBREPOR 4 POLOS, 16A-500V, EM MATERIAL TERMOPLASTICO AUTO-EXTINGUIVEL, TERMINAIS EM LATAO, IP-44-FORNECIMENTO E INSTALACAO</t>
  </si>
  <si>
    <t>TRANSFORMADOR - INSTALACAO EM CABINE PRIMARIA - 13.8 KV</t>
  </si>
  <si>
    <t>CHUVEIRO ELETRICO, CORPO PLASTICO, 127 V, 3800 / 4400 W - FORNECIMENTO E INSTALACAO</t>
  </si>
  <si>
    <t>CORTE E ABERTURA DE ROSCAS EM TUBOS, FERRO GALVANIZAD0, DIAMETRO = 3 "</t>
  </si>
  <si>
    <t>CORTE E ABERTURA DE ROSCAS EM TUBOS, FERRO GALVANIZADO, DIAMETRO = 1 "</t>
  </si>
  <si>
    <t>CORTE E ABERTURA DE ROSCAS EM TUBOS, FERRO GALVANIZADO, DIAMETRO = 1 1/2"</t>
  </si>
  <si>
    <t>CORTE E ABERTURA DE ROSCAS EM TUBOS, FERRO GALVANIZADO, DIAMETRO = 1 1/4"</t>
  </si>
  <si>
    <t>CORTE E ABERTURA DE ROSCAS EM TUBOS, FERRO GALVANIZADO, DIAMETRO = 1/2"</t>
  </si>
  <si>
    <t>CORTE E ABERTURA DE ROSCAS EM TUBOS, FERRO GALVANIZADO, DIAMETRO = 10 "</t>
  </si>
  <si>
    <t>CORTE E ABERTURA DE ROSCAS EM TUBOS, FERRO GALVANIZADO, DIAMETRO = 2 "</t>
  </si>
  <si>
    <t>CORTE E ABERTURA DE ROSCAS EM TUBOS, FERRO GALVANIZADO, DIAMETRO = 2 1/2"</t>
  </si>
  <si>
    <t>CORTE E ABERTURA DE ROSCAS EM TUBOS, FERRO GALVANIZADO, DIAMETRO = 3 1/2"</t>
  </si>
  <si>
    <t>CORTE E ABERTURA DE ROSCAS EM TUBOS, FERRO GALVANIZADO, DIAMETRO = 3/4"</t>
  </si>
  <si>
    <t>CORTE E ABERTURA DE ROSCAS EM TUBOS, FERRO GALVANIZADO, DIAMETRO = 4 "</t>
  </si>
  <si>
    <t>LAVATORIO SIFONADO DE LOUCA BRANCA, COM COLUNA - FORNECIMENTO E INSTALACAO</t>
  </si>
  <si>
    <t>MICTORIO SIFONADO DE CENTRO, LOUCA BRANCA - FORNECIMENTO E INSTALACAO</t>
  </si>
  <si>
    <t>PIA SIFONADA DE ACO INOXIDAVEL, NUMERO 1 - FORNECIMENTO E INSTALACAO</t>
  </si>
  <si>
    <t>PIA SIFONADA DE ACO INOXIDAVEL, NUMERO 2 - FORNECIMENTO E INSTALACAO</t>
  </si>
  <si>
    <t>VASO SANITARIO SIFONADO DE LOUCA BRANCA C/ TAMPA DE PLASTICO - FORNECIMENTO E INSTALACAO</t>
  </si>
  <si>
    <t>ABRIGO PARA ARMAZENAMENTO DE TUBOS/SERVICOS GERAIS EM COBERTURA DE TELHAS DE FIBROCIMENTO</t>
  </si>
  <si>
    <t>CANTEIRO DE OBRAS - LOCACAO DE CONTAINER ALMOXARIFADO.</t>
  </si>
  <si>
    <t>CANTEIRO DE OBRAS - LOCACAO DE CONTAINER BANHEIRO.</t>
  </si>
  <si>
    <t>CANTEIRO DE OBRAS - LOCACAO DE CONTAINER ESCRITORIO.</t>
  </si>
  <si>
    <t>CANTEIRO DE OBRAS AREAS ABERTAS E COBERTAS</t>
  </si>
  <si>
    <t>CANTEIRO DE OBRAS AREAS ABERTAS E DESCOBERTAS</t>
  </si>
  <si>
    <t>CANTEIRO DE OBRAS AREAS FECHADAS E COBERTAS</t>
  </si>
  <si>
    <t>PLACA DE IDENTIFICACAO DE OBRA PADRAO COPASA FORNECIMENTO E INSTALACAO</t>
  </si>
  <si>
    <t>SINALIZACAO - CONE CONFORME PADRAO COPASA P.065 FORNECIMENTO E MOVIMENTACAO</t>
  </si>
  <si>
    <t>SINALIZACAO - CONJUNTO DE TRIPE, SUPORTE E BANDEIROLA, CONFORME PADRAO COPASA P.102 E P.067 - FORNECIMENTO E MOVIMENTACAO</t>
  </si>
  <si>
    <t>SINALIZACAO - GRADE MODULAR PARA DELIMITACAO DA AREA DE OBRA CONFORME PADRAO COPASA P.177 - FORNECIMENTO E MOVIMENTACAO</t>
  </si>
  <si>
    <t>SINALIZACAO - PLACA DE DISTANCIA DE OBRAS CONFORME PADRAO COPASA P.066 - FORNECIMENTO E MOVIMENTACAO</t>
  </si>
  <si>
    <t>SINALIZACAO - TELA TAPUME FABRICADA EM POLIETILENO COR LARANJA H=1,20M</t>
  </si>
  <si>
    <t>SINALIZACAO NOTURNA - FORNECIMENTO E INSTALACAO</t>
  </si>
  <si>
    <t>TRAVESSIA PARA PEDESTRES EM MADEIRA INCLUSIVE GUARDA-CORPO FORNECIMENTO E POSICIONAMENTO</t>
  </si>
  <si>
    <t>TRAVESSIA PARA VEICULOS EM CHAPA DE ACO FORNECIMENTO E POSICIONAMENTO</t>
  </si>
  <si>
    <t>PADRONIZACAO DE LIGACAO PREDIAL DE AGUA EM CAIXA NO PASSEIO, P/ HIDROMETRO DE 1,5, 3 E 5 M3/H, P 360/-</t>
  </si>
  <si>
    <t>PADRONIZACAO DE LIGACAO PREDIAL DE AGUA EM CAIXA NO PASSEIO, P/ HIDROMETRO DE 7, 10 E 20 M3/H, P 009/-</t>
  </si>
  <si>
    <t>PADRONIZACAO DE LIGACAO PREDIAL DE AGUA EM PADRAO CAVALETE, P/ HIDROMETRO DE 1,5, 3 E 5 M3/H, P 359/-</t>
  </si>
  <si>
    <t>PADRONIZACAO DE LIGACAO PREDIAL DE AGUA EM PADRAO CAVALETE, P/ HIDROMETRO DE 7, 10 E 20 M3/H, P 006/-</t>
  </si>
  <si>
    <t>PADRONIZACAO DE LIGACAO PREDIAL DE AGUA EM PADRAO EMBUTIDO EM ALVENARIA, P/ HIDROMETRO DE 1,5, 3 E 5 M3/H, P 358/-</t>
  </si>
  <si>
    <t>PADRONIZACAO DE LIGACAO PREDIAL DE AGUA EM PADRAO EMBUTIDO EM ALVENARIA, P/ HIDROMETRO DE 7, 10 E 20 M3/H, P 003/-</t>
  </si>
  <si>
    <t>ACERTO E VERIFICACAO DO NIVELAMENTO DE FUNDO DE VALAS</t>
  </si>
  <si>
    <t>ADICIONAL DE TRANSPORTE EM PERIMETRO URBANO A GRANEL - DISTANCIA SUPERIOR A 1,0 KM</t>
  </si>
  <si>
    <t>ATERRO DE VALAS E CAVAS DE FUNDACAO, C/ AVALIACAO VISUAL DA COMPACTACAO</t>
  </si>
  <si>
    <t>ATERRO DE VALAS E CAVAS DE FUNDACAO, C/ CONTROLE DO GRAU DE COMPACTACAO DE NO MINIMO 97% DO PROCTOR NORMAL</t>
  </si>
  <si>
    <t>CACAMBA P/ DEPOSITO DE MATERIAL NAO REAPROVEITAVEL - FORNECIMENTO E MOVIMENTACAO - UNIDADE/DIA</t>
  </si>
  <si>
    <t>CACAMBA PARA DEPOSITO DE ENTULHO, INCLUSIVE TRANSPORTE ATE O BOTA FORA</t>
  </si>
  <si>
    <t>CARGA E DESCARGA (MATERIAL EM GERAL) COM MANUSEIO E ARRUMACAO DO MATERIAL</t>
  </si>
  <si>
    <t>CARGA E TRANSPORTE DE ENTULHO PARA BOTA FORA</t>
  </si>
  <si>
    <t>CARGA MANUAL (MATERIAL EM GERAL), SEM MANUSEIO E ARRUMACAO DO MATERIAL, INCLUSIVE DESCARGA</t>
  </si>
  <si>
    <t>CARGA MECANICA (MATERIAL EM GERAL), SEM MANUSEIO E ARRUMACAO DO MATERIAL</t>
  </si>
  <si>
    <t>CARGA MECANICA DE MATERIAL PROVENIENTE DE DESMONTE DE ROCHA EM VALA, SEM MANUSEIO E ARRUMACAO DO MATERIAL</t>
  </si>
  <si>
    <t>COMPACTACAO MECANIZADA DE ATERROS, COM GRAU MINIMO DE 100 % DO PN</t>
  </si>
  <si>
    <t>COMPACTACAO MECANIZADA DE ATERROS, COM GRAU MINIMO DE 95 % DO PN</t>
  </si>
  <si>
    <t>DESCARGA DE MATERIAL EM GERAL, A GRANEL, DE CAMINHAO BASCULANTE</t>
  </si>
  <si>
    <t>ESCAVACAO E CARGA EM SOLO, COM PA MECANICA OU ESCAVADEIRA</t>
  </si>
  <si>
    <t>ESCAVACAO E CARGA MECANICA DE VALAS, EM MATERIAL DE SEGUNDA CATEGORIA</t>
  </si>
  <si>
    <t>ESCAVACAO E CARGA MECANICA DE VALAS, EM ROCHA BRANDA, A FOGO</t>
  </si>
  <si>
    <t>ESCAVACAO E CARGA MECANICA DE VALAS, EM ROCHA BRANDA, A FRIO</t>
  </si>
  <si>
    <t>ESCAVACAO E CARGA MECANICA DE VALAS, EM ROCHA DURA, A FOGO</t>
  </si>
  <si>
    <t>ESCAVACAO E CARGA MECANICA DE VALAS, EM ROCHA DURA, A FRIO</t>
  </si>
  <si>
    <t>ESCAVACAO MANUAL DE VALAS (SOLO COM AGUA), PROFUNDIDADE ATE 1,50 M</t>
  </si>
  <si>
    <t>ESCAVACAO MANUAL DE VALAS (SOLO COM AGUA), PROFUNDIDADE MAIOR QUE 1,50 M ATE 3,00 M</t>
  </si>
  <si>
    <t>ESCAVACAO MANUAL DE VALAS (SOLO COM AGUA), PROFUNDIDADE MAIOR QUE 3,00 M ATE 4,50 M</t>
  </si>
  <si>
    <t>ESCAVACAO MANUAL DE VALAS (SOLO COM AGUA), PROFUNDIDADE MAIOR QUE 4,50 M ATE 6,00 M</t>
  </si>
  <si>
    <t>ESCAVACAO MANUAL DE VALAS (SOLO SECO), PROFUNDIDADE ATE 1.50 M</t>
  </si>
  <si>
    <t>ESCAVACAO MANUAL DE VALAS (SOLO SECO), PROFUNDIDADE MAIOR QUE 1 ,50 M ATE 3,00 M</t>
  </si>
  <si>
    <t>ESCAVACAO MANUAL DE VALAS (SOLO SECO), PROFUNDIDADE MAIOR QUE 3 ,00 M ATE 4,50 M</t>
  </si>
  <si>
    <t>ESCAVACAO MANUAL DE VALAS (SOLO SECO), PROFUNDIDADE MAIOR QUE 4 ,50 M ATE 6,00 M</t>
  </si>
  <si>
    <t>ESCAVACAO MANUAL EM SOLO, PROFUNDIDADE ATE 1,50 M</t>
  </si>
  <si>
    <t>ESCAVACAO MANUAL EM SOLO, PROFUNDIDADE MAIOR QUE 1,50 M ATE 4,00 M</t>
  </si>
  <si>
    <t>ESCAVACAO MECANICA DE MATERIAL DE PRIMEIRA CATEGORIA</t>
  </si>
  <si>
    <t>ESCAVACAO MECANICA DE MATERIAL DE SEGUNDA CATEGORIA</t>
  </si>
  <si>
    <t>ESCAVACAO MECANICA DE SOLO COM AGUA</t>
  </si>
  <si>
    <t>ESCAVACAO MECANICA DE VALAS (SOLO COM AGUA), PROFUNDIDADE ATE 1 ,50 M</t>
  </si>
  <si>
    <t>ESCAVACAO MECANICA DE VALAS (SOLO COM AGUA), PROFUNDIDADE MAIOR QUE 1,50 M ATE 4,00 M</t>
  </si>
  <si>
    <t>ESCAVACAO MECANICA DE VALAS (SOLO COM AGUA), PROFUNDIDADE MAIOR QUE 4,00 M ATE 6,00 M</t>
  </si>
  <si>
    <t>ESCAVACAO MECANICA DE VALAS (SOLO SECO), PROFUNDIDADE ATE 1,50 M</t>
  </si>
  <si>
    <t>ESCAVACAO MECANICA DE VALAS (SOLO SECO), PROFUNDIDADE MAIOR QUE 1,50 M ATE 4,00 M</t>
  </si>
  <si>
    <t>ESCAVACAO MECANICA DE VALAS (SOLO SECO), PROFUNDIDADE MAIOR QUE 4,00 M ATE 6,00 M</t>
  </si>
  <si>
    <t>ESCAVACAO MECANICA EM ROCHA DURA, A FOGO</t>
  </si>
  <si>
    <t>ESCAVACAO MECANICA EM ROCHA DURA, A FRIO</t>
  </si>
  <si>
    <t>ESPALHAMENTO DE ROCHA EM BOTA FORA</t>
  </si>
  <si>
    <t>ESPALHAMENTO DE SOLO EM BOTA FORA</t>
  </si>
  <si>
    <t>PERFURACAO DE ROCHA BRANDA, COM UTILIZACAO DE EQUIPAMENTO MANUAL A AR COMPRIMIDO - PROFUNDIDADE ATE 3,20 M E DIAMETRO ATE 1.1/2"</t>
  </si>
  <si>
    <t>PERFURACAO DE ROCHA DURA, COM UTILIZACAO DE EQUIPAMENTO MANUAL A AR COMPRIMIDO - PROFUNDIDADE ATE 3,20 M E DIAMETRO ATE 1.1/2"</t>
  </si>
  <si>
    <t>PROTECAO CONTRA LANCAMENTOS PROVENIENTES DE DESMONTE DE ROCHA A FOGO</t>
  </si>
  <si>
    <t>REGULARIZACAO E COMPACTACAO MANUAL DE TERRENOS</t>
  </si>
  <si>
    <t>TRANSPORTE COMERCIAL RODOVIARIO (MATERIAL EM GERAL), A GRANEL</t>
  </si>
  <si>
    <t>TRANSPORTE COMERCIAL RODOVIARIO (MATERIAL EM GERAL), CARGA ACONDICIONADA</t>
  </si>
  <si>
    <t>TRANSPORTE COMERCIAL RODOVIARIO DE EQUIPAMENTOS E MAQUINAS EM GERAL, PARA DISTANCIAS DE ATE 50KM</t>
  </si>
  <si>
    <t>TRANSPORTE EM PERIMETRO URBANO A GRANEL - DISTANCIA ATE 1,0 KM</t>
  </si>
  <si>
    <t>TRANSPORTE LOCAL, EM PERIMETRO URBANO (MATERIAL EM GERAL), CARGA ACONDICIONADA</t>
  </si>
  <si>
    <t>TRANSPORTE MANUAL (ARGAMASSA, CONCRETO) DISTANCIA ATE 30 M</t>
  </si>
  <si>
    <t>TRANSPORTE MANUAL (ARGAMASSA, CONCRETO) DISTANCIA ENTRE 30 E 60 M</t>
  </si>
  <si>
    <t>TRANSPORTE MANUAL (ARGAMASSA, CONCRETO) DISTANCIA ENTRE 60 E 100 M</t>
  </si>
  <si>
    <t>TRANSPORTE MANUAL (PEDRA BRITADA, PEDREGULHO) DISTANCIA ATE 30 M</t>
  </si>
  <si>
    <t>TRANSPORTE MANUAL (PEDRA BRITADA, PEDREGULHO) DISTANCIA ENTRE 30 E 60 M</t>
  </si>
  <si>
    <t>TRANSPORTE MANUAL (PEDRA BRITADA, PEDREGULHO) DISTANCIA ENTRE 60 E 100 M</t>
  </si>
  <si>
    <t>TRANSPORTE MANUAL (TERRA, AREIA, ENTULHO) DISTANCIA ATE 30 M</t>
  </si>
  <si>
    <t>TRANSPORTE MANUAL (TERRA, AREIA, ENTULHO) DISTANCIA ENTRE 30 E 60 M</t>
  </si>
  <si>
    <t>TRANSPORTE MANUAL (TERRA, AREIA, ENTULHO) DISTANCIA ENTRE 60 E 100 M</t>
  </si>
  <si>
    <t>TRANSPORTE RODOVIARIO DE EQUIPAMENTOS E MAQUINAS - ADICIONAL DE TRANSPORTE</t>
  </si>
  <si>
    <t>AFIADORA DE BROCAS INTEGRAIS DE COROA COM PASTILHA - H. IMPRODUTIVA</t>
  </si>
  <si>
    <t>AFIADORA DE BROCAS INTEGRAIS DE COROA COM PASTILHA - H. PRODUTIVA</t>
  </si>
  <si>
    <t>AUTOMOVEL DE PASSEIO, MOTOR A GASOLINA 60 HP (EXCLUSIVE MOTORISTA)</t>
  </si>
  <si>
    <t>AUTOMOVEL DE PASSEIO, MOTOR A GASOLINA 60 HP (INCLUSIVE MOTORISTA)</t>
  </si>
  <si>
    <t>AUTOMOVEL DE PASSEIO, MOTOR A GASOLINA 60 HP, COM FRANQUIA DE 2.000 KM (EXCLUSIVE MOTORISTA)</t>
  </si>
  <si>
    <t>BARCO DE ALUMINIO QUILHADO COM MOTOR DE POPA DE 15 HP.</t>
  </si>
  <si>
    <t>BETONEIRA CAPACIDADE 400 L, MOTOR DIESEL 7 HP - H. IMPRODUTIVA</t>
  </si>
  <si>
    <t>BETONEIRA CAPACIDADE 400 L, MOTOR DIESEL 7 HP - H. PRODUTIVA</t>
  </si>
  <si>
    <t>BOMBA DE INJECAO DE ALTA PRESSAO, MONOCOMPONENTE COM ACIONAMENTO PNEUMATICO - H. PRODUTIVA</t>
  </si>
  <si>
    <t>BOMBA SUBMERSIVEL DE DRENAGEM, MOTOR ELETRICO TRIFASICO, COM VAZAO DE ATE 15 M3/H P/ ALTURA DE ATE 10M - H. IMPRODUTIVA</t>
  </si>
  <si>
    <t>BOMBA SUBMERSIVEL DE DRENAGEM, MOTOR ELETRICO TRIFASICO, COM VAZAO DE ATE 15 M3/H P/ ALTURA DE ATE 10M - H. PRODUTIVA</t>
  </si>
  <si>
    <t>BOMBA SUBMERSIVEL DE DRENAGEM, MOTOR ELETRICO TRIFASICO, COM VAZAO DE ATE 25 M3/H P/ ALTURA DE ATE 10M - H. IMPRODUTIVA</t>
  </si>
  <si>
    <t>BOMBA SUBMERSIVEL DE DRENAGEM, MOTOR ELETRICO TRIFASICO, COM VAZAO DE ATE 25 M3/H P/ ALTURA DE ATE 10M - H. PRODUTIVA</t>
  </si>
  <si>
    <t>BOMBA SUBMERSIVEL DE DRENAGEM, MOTOR ELETRICO TRIFASICO, COM VAZAO DE ATE 50 M3/H P/ ALTURA DE ATE 10M - H. IMPRODUTIVA</t>
  </si>
  <si>
    <t>BOMBA SUBMERSIVEL DE DRENAGEM, MOTOR ELETRICO TRIFASICO, COM VAZAO DE ATE 50 M3/H P/ ALTURA DE ATE 10M - H. PRODUTIVA</t>
  </si>
  <si>
    <t>CAMINHAO BASCULANTE, CAPACIDADE PARA 5,0 M3 (EXCLUSIVE MOTORISTA)</t>
  </si>
  <si>
    <t>CAMINHAO BASCULANTE, CAPACIDADE PARA 5,0 M3 (EXCLUSIVE MOTORISTA) - MES</t>
  </si>
  <si>
    <t>CAMINHAO BASCULANTE, CAPACIDADE PARA 5,0 M3 (INCLUSIVE MOTORISTA)</t>
  </si>
  <si>
    <t>CAMINHAO BASCULANTE, CAPACIDADE PARA 5,0 M3 (INCLUSIVE MOTORISTA) - H. IMPRODUTIVA</t>
  </si>
  <si>
    <t>CAMINHAO BASCULANTE, CAPACIDADE PARA 5,0 M3 (INCLUSIVE MOTORISTA) - H. PRODUTIVA</t>
  </si>
  <si>
    <t>CAMINHAO BASCULANTE, CAPACIDADE PARA 5,0 M3 - H. IMPRODUTIVA</t>
  </si>
  <si>
    <t>CAMINHAO COM CARROCERIA FIXA E CABINE EXTRA PARA 4 PESSOAS, CAPACIDADE PARA 4,0 T (EXCLUSIVE MOTORISTA) - KM</t>
  </si>
  <si>
    <t>CAMINHAO COM CARROCERIA FIXA E CABINE EXTRA PARA 4 PESSOAS, CAPACIDADE PARA 4,0 T (EXCLUSIVE MOTORISTA) - MES</t>
  </si>
  <si>
    <t>CAMINHAO COM CARROCERIA FIXA E GUINDAUTO PARA ICAMENTO DE CARGA DE ATE 10,25 TM (INCLUSIVE MOTORISTA) - H. IMPRODUTIVA</t>
  </si>
  <si>
    <t>CAMINHAO COM CARROCERIA FIXA E GUINDAUTO PARA ICAMENTO DE CARGA DE ATE 10,25 TM (INCLUSIVE MOTORISTA) - H. PRODUTIVA</t>
  </si>
  <si>
    <t>CAMINHAO COM CARROCERIA FIXA E GUINDAUTO PARA ICAMENTO DE CARGA DE ATE 5,5 TM (EXCLUSIVE MOTORISTA) - H. IMPRODUTIVA</t>
  </si>
  <si>
    <t>CAMINHAO COM CARROCERIA FIXA E GUINDAUTO PARA ICAMENTO DE CARGA DE ATE 5,5 TM (EXCLUSIVE MOTORISTA) - H. PRODUTIVA</t>
  </si>
  <si>
    <t>CAMINHAO COM CARROCERIA FIXA E GUINDAUTO PARA ICAMENTO DE CARGA DE ATE 5,5 TM (INCLUSIVE MOTORISTA) - H. IMPRODUTIVA</t>
  </si>
  <si>
    <t>CAMINHAO COM CARROCERIA FIXA E GUINDAUTO PARA ICAMENTO DE CARGA DE ATE 5,5 TM (INCLUSIVE MOTORISTA) - H. PRODUTIVA</t>
  </si>
  <si>
    <t>CAMINHAO COM CARROCERIA FIXA, CAPACIDADE PARA 10,0 T (EXCLUSIVE MOTORISTA) - H. IMPRODUTIVA</t>
  </si>
  <si>
    <t>CAMINHAO COM CARROCERIA FIXA, CAPACIDADE PARA 10,0 T (EXCLUSIVE MOTORISTA) - H. PRODUTIVA</t>
  </si>
  <si>
    <t>CAMINHAO COM CARROCERIA FIXA, CAPACIDADE PARA 4,0 T (EXCLUSIVE MOTORISTA)</t>
  </si>
  <si>
    <t>CAMINHAO COM CARROCERIA FIXA, CAPACIDADE PARA 4,0 T (INCLUSIVE MOTORISTA)</t>
  </si>
  <si>
    <t>CAMINHAO COM CARROCERIA FIXA, CAPACIDADE PARA 8,0 T (EXCLUSIVE MOTORISTA)</t>
  </si>
  <si>
    <t>CAMINHAO COM CARROCERIA FIXA, CAPACIDADE PARA 8,0 T (EXCLUSIVE MOTORISTA) - H. IMPRODUTIVA</t>
  </si>
  <si>
    <t>CAMINHAO COM CARROCERIA FIXA, CAPACIDADE PARA 8,0 T (EXCLUSIVE MOTORISTA) - H. PRODUTIVA</t>
  </si>
  <si>
    <t>CAMINHAO COM CARROCERIA FIXA, CAPACIDADE PARA 8,0 T (INCLUSIVE MOTORISTA)</t>
  </si>
  <si>
    <t>CAMINHAO COM POLIGUINDASTE TIPO BROOKS, CAPACIDADE PARA 10 T (INCLUSIVE MOTORISTA) - HORA IMPRODUTIVA</t>
  </si>
  <si>
    <t>CAMINHAO COM POLIGUINDASTE TIPO BROOKS, CAPACIDADE PARA 10 T (INCLUSIVE MOTORISTA) - HORA PRODUTIVA</t>
  </si>
  <si>
    <t>CAMINHAO COM TANQUE ESPARGIDOR DE EMULSAO ASFALTICA PARA 6.000 L (INCLUSIVE MOTORISTA) - H. PRODUTIVA</t>
  </si>
  <si>
    <t>CAMINHAO EQUIPADO COM TANQUE PARA 10.000 L, BOMBA E ACESSORIOS (INCLUSIVE MOTORISTA) - H. IMPRODUTIVA</t>
  </si>
  <si>
    <t>CAMINHAO EQUIPADO COM TANQUE PARA 10.000 L, BOMBA E ACESSORIOS (INCLUSIVE MOTORISTA) - H. PRODUTIVA</t>
  </si>
  <si>
    <t>CAMINHAO PESADO COM CARRETA SEMI REBOQUE, PBTC DE 43,0 T (EXCLUSIVE MOTORISTA)</t>
  </si>
  <si>
    <t>CAMINHAO PESADO COM CARRETA SEMI REBOQUE, PBTC DE 43,0 T (INCLUSIVE MOTORISTA)</t>
  </si>
  <si>
    <t>CAMINHONETE CABINE DUPLA, MOTOR DIESEL POTENCIA MINIMA DE 160CV, 4X4 - KM</t>
  </si>
  <si>
    <t>CAMINHONETE CABINE DUPLA, MOTOR DIESEL POTENCIA MINIMA DE 160CV, 4X4 - MES</t>
  </si>
  <si>
    <t>CAMINHONETE TURBO, MOTOR A GASOLINA 2.2 - 111 HP (EXCLUSIVE MOTORISTA)</t>
  </si>
  <si>
    <t>CAMINHONETE TURBO, MOTOR A GASOLINA 2.2 - 111 HP (INCLUSIVE MOTORISTA)</t>
  </si>
  <si>
    <t>COMPACTADOR AUTO PROPELIDO DE PLACA VIBRATORIA, MOTOR DIESEL POTENCIA MINIMA DE 7 HP, SEM OPERADOR - H. IMPRODUTIVA</t>
  </si>
  <si>
    <t>COMPACTADOR AUTO PROPELIDO DE PLACA VIBRATORIA, MOTOR DIESEL POTENCIA MINIMA DE 7 HP, SEM OPERADOR - H. PRODUTIVA</t>
  </si>
  <si>
    <t>COMPACTADOR AUTO PROPULSOR VIBRATORIO LISO, PESO OPERACIONAL DE 10 T, MOTOR DIESEL 127 HP - H. IMPRODUTIVA</t>
  </si>
  <si>
    <t>COMPACTADOR AUTO PROPULSOR VIBRATORIO LISO, PESO OPERACIONAL DE 10 T, MOTOR DIESEL 127 HP - H. PRODUTIVA</t>
  </si>
  <si>
    <t>COMPACTADOR AUTO PROPULSOR VIBRATORIO LISO, PESO OPERACIONAL DE 2,2 T, MOTOR DIESEL 28 HP - H. PRODUTIVA</t>
  </si>
  <si>
    <t>COMPACTADOR AUTO PROPULSOR VIBRATORIO, PESO OPERACIONAL DE 10 T, MOTOR DIESEL 127 HP - H. IMPRODUTIVA</t>
  </si>
  <si>
    <t>COMPACTADOR AUTO PROPULSOR VIBRATORIO, PESO OPERACIONAL DE 10 T, MOTOR DIESEL 127 HP - H. PRODUTIVA</t>
  </si>
  <si>
    <t>COMPACTADOR DE PNEU AUTO PROPULSOR, MOTOR DIESEL 106 HP - H. IMPRODUTIVA</t>
  </si>
  <si>
    <t>COMPACTADOR DE PNEU AUTO PROPULSOR, MOTOR DIESEL 106 HP - H. PRODUTIVA</t>
  </si>
  <si>
    <t>COMPACTADOR MANUAL DE SOLOS, MOTOR A GASOLINA POTENCIA MINIMA DE 4 HP, SEM OPERADOR - H. IMPRODUTIVA</t>
  </si>
  <si>
    <t>COMPACTADOR MANUAL DE SOLOS, MOTOR A GASOLINA POTENCIA MINIMA DE 4 HP, SEM OPERADOR - H. PRODUTIVA</t>
  </si>
  <si>
    <t>COMPRESSOR DE 149 PCM, COM MOTOR DIESEL DE 63 CV - HORA IMPRODUTIVA</t>
  </si>
  <si>
    <t>COMPRESSOR DE 149 PCM, COM MOTOR DIESEL DE 63 CV - HORA PRODUTIVA</t>
  </si>
  <si>
    <t>COMPRESSOR DE 180 PCM, COM MOTOR DIESEL DE 79 HP - H. IMPRODUTIVA</t>
  </si>
  <si>
    <t>COMPRESSOR DE 180 PCM, COM MOTOR DIESEL DE 79 HP - H. PRODUTIVA</t>
  </si>
  <si>
    <t>COMPRESSOR DE 20 PCM, MOTOR ELETRICO TRIFASICO DE 5,0 CV, SHULTZ MSV 20 OU SIMILAR - H. PRODUTIVA</t>
  </si>
  <si>
    <t>COMPRESSOR DE 295 PCM, COM MOTOR DIESEL DE 79 HP - H. PRODUTIVA</t>
  </si>
  <si>
    <t>COMPRESSOR DE 762 PCM, COM MOTOR DIESEL DE 269 HP - H. IMPRODUTIVA</t>
  </si>
  <si>
    <t>COMPRESSOR DE 762 PCM, COM MOTOR DIESEL DE 269 HP - H. PRODUTIVA</t>
  </si>
  <si>
    <t>COMPRESSOR DE 892 PCM, COM MOTOR DIESEL DE 269 HP - H. IMPRODUTIVA</t>
  </si>
  <si>
    <t>COMPRESSOR DE 892 PCM, COM MOTOR DIESEL DE 269 HP - H. PRODUTIVA</t>
  </si>
  <si>
    <t>COMPRESSOR DE 950 PCM, COM MOTOR DIESEL DE 450 CV, 360 PSI - H. IMPRODUTIVA</t>
  </si>
  <si>
    <t>COMPRESSOR DE 950 PCM, COM MOTOR DIESEL DE 450 CV, 360 PSI - H. PRODUTIVA</t>
  </si>
  <si>
    <t>COMPRESSOR PORTATIL ELETRICO, DC 12 V - 10 A, PRESSAO DE 250 PSI OU 18 KG/CM2, MARCA FR LEAO OU SIMILAR - HORA PRODUTIVA</t>
  </si>
  <si>
    <t>CONJUNTO DE EQUIPAMENTOS COMPLEMENTARES P/ TOPOGRAFIA (TRENA, BALIZA, MIRA, PIQUETES, ETC)</t>
  </si>
  <si>
    <t>CONJUNTO DE EQUIPAMENTOS PARA ESTUDOS DE AGUAS SUBTERRANEAS (TRENA, GPS, MARCOS, ALTIMETRO, BUSSOLA, ESTEREOSCOPIO, ETC.)</t>
  </si>
  <si>
    <t>CORTADORA DE PISO, TIPO SERRA CLIPPER, MOTOR A GASOLINA, POTENCIA MINIMA DE 10 HP - H. IMPRODUTIVA</t>
  </si>
  <si>
    <t>CORTADORA DE PISO, TIPO SERRA CLIPPER, MOTOR A GASOLINA, POTENCIA MINIMA DE 10 HP - H. PRODUTIVA</t>
  </si>
  <si>
    <t>DETECTOR ELETROMAGNETICO DE METAIS, MODELO FUJI TECOM F-90 M OU SIMILAR</t>
  </si>
  <si>
    <t>EMPILHADEIRA MECANICA AUTO PROPELIDA, CAPACIDADE ATE 2,50 T - H. IMPRODUTIVA</t>
  </si>
  <si>
    <t>EMPILHADEIRA MECANICA AUTO PROPELIDA, CAPACIDADE ATE 2,50 T - H. PRODUTIVA</t>
  </si>
  <si>
    <t>EQUIPAMENTO DE ALTO-VACUO E TANQUE PARA SUCCAO DE RESIDUOS, INCLUSIVE CAMINHAO - HORA IMPRODUTIVA</t>
  </si>
  <si>
    <t>EQUIPAMENTO DE ALTO-VACUO E TANQUE PARA SUCCAO DE RESIDUOS, INCLUSIVE CAMINHAO - HORA PRODUTIVA</t>
  </si>
  <si>
    <t>EQUIPAMENTO DE COMBINADO JATO-VACUO PARA LIMPEZA DE REDE, INCLUSIVE CAMINHAO - HORA PRODUTIVA</t>
  </si>
  <si>
    <t>EQUIPAMENTO DE JATO (SILO, MANGOTE E PONTEIRAS) - HORA PRODUTIVA</t>
  </si>
  <si>
    <t>EQUIPAMENTO DE LIMPEZA E DESOBSTRUCAO DE REDE POR HIDROJATEAMENTO A ALTA PRESSAO, INCLUSIVE CAMINHAO - HORA PRODUTIVA</t>
  </si>
  <si>
    <t>ESCAVADEIRA HIDRAULICA SOBRE ESTEIRA, MOTOR DIESEL 103 HP, CACAMBA 0,70 M3 - H. IMPRODUTIVA</t>
  </si>
  <si>
    <t>ESCAVADEIRA HIDRAULICA SOBRE ESTEIRA, MOTOR DIESEL 103 HP, CACAMBA 0,70 M3 - H. PRODUTIVA</t>
  </si>
  <si>
    <t>ESCAVADEIRA HIDRAULICA SOBRE ESTEIRAS, POTENCIA DE 150HP, PESO OPERACIONAL MINIMO DE 23,0 T - HORA IMPRODUTIVA</t>
  </si>
  <si>
    <t>ESCAVADEIRA HIDRAULICA SOBRE ESTEIRAS, POTENCIA DE 150HP, PESO OPERACIONAL MINIMO DE 23,0 T - HORA PRODUTIVA</t>
  </si>
  <si>
    <t>FILMAGEM DE TUBULACOES DE DIAMETRO NOMINAL (DN) DE 50 MM A 300 MM</t>
  </si>
  <si>
    <t>FURADEIRA TIPO MARTELETE COMBINADO TE-35 OU SIMILAR - H. PRODUTIVA</t>
  </si>
  <si>
    <t>FURGAO OU UTILITARIO, MOTOR A GASOLINA 86 HP, COM FRANQUIA DE 3.500 KM (EXCLUSIVE MOTORISTA)</t>
  </si>
  <si>
    <t>FURGAO OU UTILITARIO, MOTOR GASOLINA 86 HP (EXCLUSIVE MOTORISTA)</t>
  </si>
  <si>
    <t>FURGAO OU UTILITARIO, MOTOR GASOLINA 86 HP (INCLUSIVE MOTORISTA)</t>
  </si>
  <si>
    <t>FURGAO OU UTILITARIO, MOTOR GASOLINA 86 HP (INCLUSIVE MOTORISTA) - H. IMPRODUTIVA</t>
  </si>
  <si>
    <t>FURGAO OU UTILITARIO, MOTOR GASOLINA 86 HP (INCLUSIVE MOTORISTA) - H. PRODUTIVA</t>
  </si>
  <si>
    <t>GPS GEODESICO ESTATICO, EXCLUSIVE OPERADOR</t>
  </si>
  <si>
    <t>GPS GEODESICO ESTATICO, EXCLUSIVE OPERADOR (H. PRODUTIVA)</t>
  </si>
  <si>
    <t>GPS TRIMBLE 4.600 OU SIMILAR S/ OPERADOR</t>
  </si>
  <si>
    <t>GRADE DE DISCO 10 X 32" - H. IMPRODUTIVA</t>
  </si>
  <si>
    <t>GRADE DE DISCO 10 X 32" - H. PRODUTIVA</t>
  </si>
  <si>
    <t>GRUPO GERADOR DE ENERGIA ELETRICA, COM MOTOR A GASOLINA, POTENCIA DE 5KVA - HORA IMPRODUTIVA</t>
  </si>
  <si>
    <t>GRUPO GERADOR DE ENERGIA ELETRICA, COM MOTOR A GASOLINA, POTENCIA DE 5KVA - HORA PRODUTIVA</t>
  </si>
  <si>
    <t>GRUPO GERADOR PARA 135 KVA - H. PRODUTIVA</t>
  </si>
  <si>
    <t>GRUPO GERADOR PARA 30 KVA - H. IMPRODUTIVA</t>
  </si>
  <si>
    <t>GRUPO GERADOR PARA 30 KVA - H. PRODUTIVA</t>
  </si>
  <si>
    <t>GUINCHO DE COLUNA ELETRICO COM CABO, CAPACIDADE ATE 330 KG E CACAMBA COM 60 L - H. IMPRODUTIVA</t>
  </si>
  <si>
    <t>GUINCHO DE COLUNA ELETRICO COM CABO, CAPACIDADE ATE 330 KG E CACAMBA COM 60 L - H. PRODUTIVA</t>
  </si>
  <si>
    <t>GUINDASTE HIDRAULICO CAPACIDADE MENOR OU IGUAL A 8,0 T, SOBRE CHASSI DE CAMINHAO - HORA IMPRODUTIVA</t>
  </si>
  <si>
    <t>GUINDASTE HIDRAULICO CAPACIDADE MENOR OU IGUAL A 8,0 T, SOBRE CHASSI DE CAMINHAO TRUCADO - HORA PRODUTIVA</t>
  </si>
  <si>
    <t>GUINDASTE HIDRAULICO CAPACIDADE MENOR OU IGUAL A 8,0 T, SOBRE CHASSI DE CAMINHAO TRUCADO - MOBILIZACAO E DESMOBILIZACAO</t>
  </si>
  <si>
    <t>MACARICO</t>
  </si>
  <si>
    <t>MAQUINA PROJETORA DE CONCRETO - H. IMPRODUTIVA</t>
  </si>
  <si>
    <t>MAQUINA PROJETORA DE CONCRETO - H. PRODUTIVA</t>
  </si>
  <si>
    <t>MOTOCICLETA MOTOR A GASOLINA 125 CV (EXCLUSIVE CONDUTOR)</t>
  </si>
  <si>
    <t>MOTOCICLETA MOTOR A GASOLINA 125 CV (EXCLUSIVE CONDUTOR) - KM</t>
  </si>
  <si>
    <t>MOTONIVELADORA, MOTOR DIESEL 140 HP ARTICULADA - H. IMPRODUTIVA</t>
  </si>
  <si>
    <t>MOTONIVELADORA, MOTOR DIESEL 140 HP, ARTICULADA - H. PRODUTIVA</t>
  </si>
  <si>
    <t>PA CARREGADEIRA DE RODAS, MOTOR DIESEL 105 HP - H. IMPRODUTIVA</t>
  </si>
  <si>
    <t>PA CARREGADEIRA DE RODAS, MOTOR DIESEL 105 HP - H. PRODUTIVA</t>
  </si>
  <si>
    <t>PA CARREGADEIRA DE RODAS, MOTOR DIESEL 170 HP - H. PRODUTIVA</t>
  </si>
  <si>
    <t>PERFURATRIZ PNEUMATICA MANUAL - H. IMPRODUTIVA</t>
  </si>
  <si>
    <t>PERFURATRIZ PNEUMATICA MANUAL - H. PRODUTIVA</t>
  </si>
  <si>
    <t>PICK UP, MOTOR A GASOLINA 67 CV (EXCLUSIVE MOTORISTA)</t>
  </si>
  <si>
    <t>PLOTTER MOD. 2260IJ DA XEROX, OU SIMILAR, COM ACESSORIOS, PAPEL E MANUTENCAO</t>
  </si>
  <si>
    <t>RETIFICADOR DE SOLDA ELETRICA 500A, COM DIODO GRANDE, MODELO TRR 2650 BAMBOZZI OU SIMILAR - H. PRODUTIVA</t>
  </si>
  <si>
    <t>RETIFICADOR DE SOLDA ELETRICA 500A, COM DIODO GRANDE, MODELO TRR 2650 BAMBOZZI OU SIMILAR - HORA IMPRODUTIVA</t>
  </si>
  <si>
    <t>RETRO ESCAVADEIRA, MOTOR DIESEL 74 HP, CAPACIDADE DA CACAMBA 0 ,30 M3 - H. IMPRODUTIVA</t>
  </si>
  <si>
    <t>RETRO ESCAVADEIRA, MOTOR DIESEL 74 HP, CAPACIDADE DA CACAMBA 0 ,30 M3 - H. PRODUTIVA</t>
  </si>
  <si>
    <t>RETROESCAVADEIRA SOBRE RODAS, MOTOR DIESEL, POTENCIA &gt;= 74 HP, QUALQUER TIPO DE LANCA, CAPACIDADE DA CACAMBA = 0,30 M3 - LOCACAO, INCLUSIVE OPERADOR,</t>
  </si>
  <si>
    <t>RETROESCAVADEIRA, MOTOR DIESEL 85HP, CAPACIDADE DA CACAMBA 0,22 M3 , COM BRACO EXTENDIDO - H. IMPRODUTIVA</t>
  </si>
  <si>
    <t>RETROESCAVADEIRA, MOTOR DIESEL 85HP, CAPACIDADE DA CACAMBA 0,22 M3, COM BRACO EXTENDIDO - H. PRODUTIVA</t>
  </si>
  <si>
    <t>ROMPEDOR PNEUMATICO MANUAL - HORA PRODUTIVA</t>
  </si>
  <si>
    <t>SONDA PERCUSSORA, COMPLETA, MONTADA SOBRE CAMINHAO - HORA IMPRODUTIVA</t>
  </si>
  <si>
    <t>SONDA PERCUSSORA, COMPLETA, MONTADA SOBRE CAMINHAO - HORA PRODUTIVA</t>
  </si>
  <si>
    <t>SONDA ROTO-PNEUMATICA R-1H, TOTALMENTE HIDRAULICA, COMPLETA, PARA PERFURACAO DE POCOS ATE 300M DE PROFUNDIDADE - HORA IMPRODUTIVA</t>
  </si>
  <si>
    <t>SONDA ROTO-PNEUMATICA R-1H, TOTALMENTE HIDRAULICA, COMPLETA, PARA PERFURACAO DE POCOS ATE 300M DE PROFUNDIDADE - HORA PRODUTIVA</t>
  </si>
  <si>
    <t>TEODOLITO AUTOMATICO C/ TRIPE, WILD MODELO T- 1 (PRECISAO DE MAIS OU MENOS 6 SEGUNDOS) OU SIMILAR</t>
  </si>
  <si>
    <t>TRATOR DE ESTEIRA, MOTOR DIESEL POTENCIA DE 118 HP COM LAMINA E RIPPER, NEW HOLLAND D140B OU SIMILAR - H. IMPRODUTIVA</t>
  </si>
  <si>
    <t>TRATOR DE ESTEIRA, MOTOR DIESEL POTENCIA DE 118 HP COM LAMINA E RIPPER, NEW HOLLAND D140B OU SIMILAR - H. PRODUTIVA</t>
  </si>
  <si>
    <t>TRATOR DE ESTEIRA, MOTOR DIESEL POTENCIA DE 140 A 170 HP COM LAMINA E RIPPER - H. IMPRODUTIVA</t>
  </si>
  <si>
    <t>TRATOR DE ESTEIRA, MOTOR DIESEL POTENCIA DE 140 A 170 HP COM LAMINA E RIPPER - H. PRODUTIVA</t>
  </si>
  <si>
    <t>TRATOR DE ESTEIRA, MOTOR DIESEL POTENCIA DE 170 HP COM LAMINA E RIPPER, NEW HOLLAND D170/D170CO OU SIMILAR - H. IMPRODUTIVA</t>
  </si>
  <si>
    <t>TRATOR DE ESTEIRA, MOTOR DIESEL POTENCIA DE 170 HP COM LAMINA E RIPPER, NEW HOLLAND D170/D170CO OU SIMILAR - H. PRODUTIVA</t>
  </si>
  <si>
    <t>TRATOR DE ESTEIRA, MOTOR DIESEL POTENCIA DE 214 HP COM LAMINA E RIPPER, NEW HOLLAND D180C OU SIMILAR - H. IMPRODUTIVA</t>
  </si>
  <si>
    <t>TRATOR DE ESTEIRA, MOTOR DIESEL POTENCIA DE 214 HP COM LAMINA E RIPPER, NEW HOLLAND D180C OU SIMILAR - H. PRODUTIVA</t>
  </si>
  <si>
    <t>TRATOR DE ESTEIRA, MOTOR DIESEL POTENCIA DE 310 HP COM LAMINA E RIPPER, CATERPILAR D8T OU SIMILAR - H. IMPRODUTIVA</t>
  </si>
  <si>
    <t>TRATOR DE ESTEIRA, MOTOR DIESEL POTENCIA DE 310 HP COM LAMINA E RIPPER, CATERPILAR D8T OU SIMILAR - H. PRODUTIVA</t>
  </si>
  <si>
    <t>TRATOR DE ESTEIRA, MOTOR DIESEL POTENCIA DE 90 HP COM LAMINA E RIPPER, NEW HOLLAND CNH-7D OU SIMILAR - H. IMPRODUTIVA</t>
  </si>
  <si>
    <t>TRATOR DE ESTEIRA, MOTOR DIESEL POTENCIA DE 90 HP COM LAMINA E RIPPER, NEW HOLLAND CNH-7D OU SIMILAR - H. PRODUTIVA</t>
  </si>
  <si>
    <t>TRATOR DE RODA, TIPO AGRICOLA, MOTOR DIESEL 103 HP - H. IMPRODUTIVA</t>
  </si>
  <si>
    <t>TRATOR DE RODA, TIPO AGRICOLA, MOTOR DIESEL 103 HP - H. PRODUTIVA</t>
  </si>
  <si>
    <t>USINA DE ASFALTO PRE-MISTURADO A FRIO, 40/60 T/H - H. IMPRODUTIVA</t>
  </si>
  <si>
    <t>USINA DE ASFALTO PRE-MISTURADO A FRIO, 40/60 T/H - H. PRODUTIVA</t>
  </si>
  <si>
    <t>VASSOURA MECANICA REBOCAVEL (LARGURA DE VARRIMENTO = 2,44 M) CMV OU SIMILAR</t>
  </si>
  <si>
    <t>VIBRADOR DE IMERSAO, MOTOR A GASOLINA 5,0 HP, SEM OPERADOR - H. IMPRODUTIVA</t>
  </si>
  <si>
    <t>VIBRADOR DE IMERSAO, MOTOR A GASOLINA 5,0 HP, SEM OPERADOR - H. PRODUTIVA</t>
  </si>
  <si>
    <t>VIBROACABADORA AUTOPROPULSORA DE ESTEIRAS, MOTOR DIESEL 80 HP, CIBER SA 114 C OU SIMILAR</t>
  </si>
  <si>
    <t>BASE DE BICA CORRIDA COMPACTADA</t>
  </si>
  <si>
    <t>BASE DE BRITA GRADUADA COMPACTADA</t>
  </si>
  <si>
    <t>BASE DE CASCALHO</t>
  </si>
  <si>
    <t>BASE DE CASCALHO DE CAMPO COMPACTADA, SEM FORNECIMENTO DO CASCALHO</t>
  </si>
  <si>
    <t>BASE DE ESCORIA COMPACTADA</t>
  </si>
  <si>
    <t>BASE EM SOLOCIMENTO, MISTURA 10% EM PESO, COMPACTADA</t>
  </si>
  <si>
    <t>CALCAMENTO EM BRITA, E = 5 CM</t>
  </si>
  <si>
    <t>CONFECCAO DO CONCRETO BETUMINOSO USINADO A FRIO - PMF</t>
  </si>
  <si>
    <t>DEMOLICAO PASSEIO CIMENTADO</t>
  </si>
  <si>
    <t>DEMOLICAO PASSEIO REVESTIDO COM MOSAICO</t>
  </si>
  <si>
    <t>DEMOLICAO PASSEIO REVESTIDO COM PEDRAS IRREGULARES</t>
  </si>
  <si>
    <t>DEMOLICAO PASSEIO REVESTIDO COM PEDRAS REGULARES</t>
  </si>
  <si>
    <t>DEMOLICAO PAVIMENTO ASFALTICO COM FAIXAS MENORES OU IGUAIS A 2,00M</t>
  </si>
  <si>
    <t>FRESAGEM DE PAVIMENTOS COM ESPESSURA DE ATE 10,0CM</t>
  </si>
  <si>
    <t>IMPRIMACAO COM CM-30, PARA FAIXAS MAIORES QUE 3,50 M</t>
  </si>
  <si>
    <t>MEIO FIO RETO DE CONCRETO (80 X 45 X 18 X 12) CM PADRAO SUDECAP- ASSENTAMENTO.</t>
  </si>
  <si>
    <t>MEIO-FIO RETO DE CONCRETO (80 X 35 X 16,7 X 12) CM, TIPO A, PADRAO SUDECAP (FORNECIMENTO E ASSENTAMENTO).</t>
  </si>
  <si>
    <t>MEIO-FIO RETO DE CONCRETO (80 X 45 X 18 X 12) CM TIPO B PADRAO SUDECAP (FORNECIMENTO E ASSENTAMENTO).</t>
  </si>
  <si>
    <t>PASSEIO CIMENTADO COM REVESTIMENTO EM ARGAMASSA DE CIMENTO E AREIA, TRACO 1:3, E = 2 CM, INCL. BASE DE CASCALHO, E = 6 CM</t>
  </si>
  <si>
    <t>PASSEIO EM LADRILHOS HIDRAULICOS COM BASE DE CONCRETO (CONSUMO MINIMO DE CIMENTO DE 150 KG/M3), E = 6 CM.</t>
  </si>
  <si>
    <t>PASSEIO EM MARMORE BRANCO E = 0,02 M, COM BASE DE CONCRETO (CONSUMO DE CIMENTO 150 KG/M3), E = 6 CM</t>
  </si>
  <si>
    <t>PASSEIO EM MOSAICO, INCLUSIVE BASE DE AREIA GROSSA SECA E CIMENTO, E = 10 CM.</t>
  </si>
  <si>
    <t>PASSEIO EM PEDRA ARDOSIA IRREGULAR COM BASE DE CONCRETO (CONSUMO MINIMO DE CIMENTO DE 150 KG/M3), E = 6 CM.</t>
  </si>
  <si>
    <t>PASSEIO EM PEDRA DE QUALQUER NATUREZA, COM BASE DE CONCRETO (CONSUMO MINIMO DE CIMENTO DE 150 KG/M3), E = 6 CM</t>
  </si>
  <si>
    <t>PASSEIO EM PEDRA OURO PRETO, COM BASE DE CONCRETO (CONSUMO MINIMO DE CIMENTO DE 150 KG/M3), E = 6 CM.</t>
  </si>
  <si>
    <t>PASSEIO EM PEDRA RIO VERDE REGULAR (SERRADA), COM BASE DE CONCRETO (CONSUMO MINIMO DE CIMENTO DE 150 KG/M3), E = 6 CM</t>
  </si>
  <si>
    <t>PASSEIO EM PEDRA SABAO, COM BASE DE CONCRETO (CONSUMO MINIMO DE CIMENTO DE 150 KG/M3), E = 6 CM.</t>
  </si>
  <si>
    <t>PASSEIO EM PEDRA SAO TOME, COM BASE DE CONCRETO (CONSUMO MINIMO DE CIMENTO DE 150 KG/M3), E = 6 CM.</t>
  </si>
  <si>
    <t>PASSEIO EM PRE-MOLDADO DE CONCRETO INTERTRAVADO, TRAFEGO MEDIO, E = 8 CM.</t>
  </si>
  <si>
    <t>PAVIMENTACAO ARTICULADA P/ TRAFEGO MEDIO E= 8 CM, PARA FAIXAS MAIORES QUE 3,50 M</t>
  </si>
  <si>
    <t>PAVIMENTACAO EM CONCRETO BETUMINOSO USINADO A QUENTE, CBUQ, PARA FAIXAS MAIORES QUE 3,50 M</t>
  </si>
  <si>
    <t>PAVIMENTACAO EM PARALELEPIPEDO, PARA FAIXAS MAIORES QUE 3,50 M</t>
  </si>
  <si>
    <t>PAVIMENTACAO EM PARALELEPIPEDOS, EXCLUSIVE BASE</t>
  </si>
  <si>
    <t>PAVIMENTACAO EM POLIEDRICO, PARA FAIXAS MAIORES QUE 3,50 M</t>
  </si>
  <si>
    <t>PAVIMENTACAO EM POLIEDRICOS, EXCLUSIVE BASE</t>
  </si>
  <si>
    <t>PAVIMENTACAO EM PRE-MOLDADOS DE CONCRETO, EXCLUSIVE BASE.</t>
  </si>
  <si>
    <t>PAVIMENTO ASFALTICO COM PMF (PRE-MISTURADO A FRIO), ESPESSURA DA CAPA DE 3,5 CM, EXCLUSIVE BASE</t>
  </si>
  <si>
    <t>PAVIMENTO ASFALTICO COM PMF (PRE-MISTURADO A FRIO), ESPESSURA DA CAPA DE 5,0 CM, EXCLUSIVE BASE</t>
  </si>
  <si>
    <t>PAVIMENTO ASFALTICO EM CBUQ, FAIXA "C", ESPESSURA DA CAPA DE 3,5 CM, EXCLUSIVE BASE, PARA FAIXA DE LARGURA ATE 3,50 M</t>
  </si>
  <si>
    <t>PAVIMENTO ASFALTICO EM CBUQ, FAIXA "C", ESPESSURA DA CAPA DE 5,0 CM, EXCLUSIVE BASE, PARA FAIXA DE LARGURA ATE 3,50 M</t>
  </si>
  <si>
    <t>PINTURA DE LIGACAO COM RR-1C, PARA FAIXAS MAIORES QUE 3,50 M</t>
  </si>
  <si>
    <t>RECOMPOSICAO DE PASSEIO EM MOSAICO, COM REAPROVEITAMENTO DO MATERIAL DEMOLIDO, INCLUSIVE COLCHAO DE AREIA</t>
  </si>
  <si>
    <t>RECOMPOSICAO DE PAVIMENTO EM PARALELEPIPEDO, COM REAPROVEITAMENTO DO MATERIAL DEMOLIDO</t>
  </si>
  <si>
    <t>RECOMPOSICAO DE PAVIMENTO EM PARALELEPIPEDO, COM REAPROVEITAMENTO DO MATERIAL DEMOLIDO, EXCLUSIVE BASE</t>
  </si>
  <si>
    <t>RECOMPOSICAO DE PAVIMENTO EM POLIEDRICO, COM REAPROVEITAMENTO DO MATERIAL DEMOLIDO</t>
  </si>
  <si>
    <t>RECOMPOSICAO DE PAVIMENTO EM POLIEDRICO, COM REAPROVEITAMENTO DO MATERIAL DEMOLIDO, EXCLUSIVE BASE</t>
  </si>
  <si>
    <t>RECOMPOSICAO DE PAVIMENTO EM PRE-MOLDADO DE CONCRETO, COM REAPROVEITAMENTO DO MATERIAL DEMOLIDO</t>
  </si>
  <si>
    <t>RECOMPOSICAO DE PAVIMENTO EM PRE-MOLDADO DE CONCRETO, COM REAPROVEITAMENTO DO MATERIAL DEMOLIDO, EXCLUSIVE BASE.</t>
  </si>
  <si>
    <t>RECOMPOSICAO DE PAVIMENTO EM PRE-MOLDADO INTERTRAVADO DE CONCRETO, COM REAPROVEITAMENTO DO MATERIAL DEMOLIDO, EXCLUSIVE BASE</t>
  </si>
  <si>
    <t>REFORCO DE SUB-LEITO (SOLO ESTABILIZADO GRANULOMETRICAMENTE, SEM MISTURA), PARA FAIXAS COM LARGURA MAIOR QUE 3,50 M</t>
  </si>
  <si>
    <t>REGULARIZACAO DE SUB-LEITO, PARA FAIXAS COM LARGURA MAIOR QUE 3 ,50 M</t>
  </si>
  <si>
    <t>REMOCAO PAVIMENTO EM PARALELEPIPEDO, POLIEDRICO E PRE-MOLDADO DE CONCRETO</t>
  </si>
  <si>
    <t>SUB-BASE E BASE (SOLO ESTABILIZADO GRANULOMETRICAMENTE, SEM MISTURA), SEM FORNECIMENTO DE MATERIAL, PARA FAIXAS COM LARGURA MAIOR QU E 3,50 M</t>
  </si>
  <si>
    <t>TRANSPORTE RODOVIARIO DE MASSA ASFALTICA, CBUQ, ENTRE CIDADES PARA OBRAS DE EXPANSAO, COM USO DE CAMINHAO BASCULANTE</t>
  </si>
  <si>
    <t>TRANSPORTE URBANO DE MASSA ASFALTICA, CBUQ, EM CAMINHAO BASCULANTE</t>
  </si>
  <si>
    <t>ANALISE BACTERIOLOGICA</t>
  </si>
  <si>
    <t>ANALISE FISICO-QUIMICA</t>
  </si>
  <si>
    <t>AUTORIZACAO DE PERFURACAO DE POCO TUBULAR PROFUNDO</t>
  </si>
  <si>
    <t>BARRILETE PARA POCO PROFUNDO DIAM 100 MM, CONFORME P. COPASA 070/-</t>
  </si>
  <si>
    <t>BARRILETE PARA POCO PROFUNDO DIAM 150 MM, CONFORME P. COPASA 071/-</t>
  </si>
  <si>
    <t>BARRILETE PARA POCO PROFUNDO DIAM 50 MM, CONFORME P. COPASA 068/-</t>
  </si>
  <si>
    <t>BARRILETE PARA POCO PROFUNDO DIAM 75 MM, CONFORME P. COPASA 069/-</t>
  </si>
  <si>
    <t>CAVALETE P/ POCOS PROFUNDOS (P COPASA 081/-) - MONTAGEM E INSTALACAO</t>
  </si>
  <si>
    <t>CIMENTACAO DO ESPACO ANELAR COM ARGAMASSA DE CIMENTO E AREIA NO TRACO DE 1:3</t>
  </si>
  <si>
    <t>COMBATE E DESINFECCAO DE FERRO-BACTERIA EM POCOS ARTESIANOS, COM A UTILIZACAO DE BACTERICIDA EM SOLUCAO AQUOSA A BASE DE PEROXIDO DE HIDROGENIO E ANTI</t>
  </si>
  <si>
    <t>DESENVOLVIMENTO E TESTE DE VAZAO COM COMPRESSOR ACIMA DE 360 PCM ATE 770 PCM</t>
  </si>
  <si>
    <t>DESENVOLVIMENTO E TESTE DE VAZAO COM COMPRESSOR ACIMA DE 770 PCM ATE 900 PCM</t>
  </si>
  <si>
    <t>DESENVOLVIMENTO E TESTE DE VAZAO COM COMPRESSOR DE ATE 150 PCM</t>
  </si>
  <si>
    <t>DESINFECCAO DE POCO COM UTILIZACAO DE PRODUTOS QUIMICOS</t>
  </si>
  <si>
    <t>DESLOCAMENTO DE EQUIPE E EQUIPAMENTOS PARA ESTUDOS DE AGUAS SUBTERRANEAS</t>
  </si>
  <si>
    <t>ELETRODOS PARA RELE DE NIVEL - FORNECIMENTO E INSTALACAO EM POCO PROFUNDO</t>
  </si>
  <si>
    <t>INSTALACAO E RETIRADA DE TUBULACAO DE TESTE</t>
  </si>
  <si>
    <t>INSTALACAO OU RETIRADA DE FILTROS DE POCOS TUBULARES PROFUNDOS, EM TUBOS DE ACO GALVANIZADO OU INOXIDAVEL</t>
  </si>
  <si>
    <t>INSTALACAO OU RETIRADA DE REVESTIMENTO DE POCOS TUBULARES PROFUNDOS EM TUBOS DE ACO CARBONO PRETO, GALVANIZADO OU INOXIDAVEL</t>
  </si>
  <si>
    <t>INSTALACAO OU RETIRADA DE TUBULACAO PARA ALIMENTACAO DE PRE-FILTRO PARA POCO TUBULAR PROFUNDO</t>
  </si>
  <si>
    <t>INSTALACOES PROVISORIAS / BARRACAO DE OBRAS PARA PERFURACAO DE POCO</t>
  </si>
  <si>
    <t>LAJE EM CONCRETO SIMPLES, CONSUMO MINIMO DE CIMENTO DE 200 KG/M3, ESPESSURA = 20 CM, DIAMETRO = 2,50 M</t>
  </si>
  <si>
    <t>LOCACAO DE POCOS (ESTUDOS DE AGUAS SUBTERRANEAS) AGRUPADOS, POR DEMANDA</t>
  </si>
  <si>
    <t>MOBILIZACAO E DESLOCAMENTO DAS EQUIPES, EQUIPAMENTOS, MATERIAIS E FERRAMENTAS PARA DESENVOLVIMENTO E TESTE DE VAZAO DE POCO PROFUNDO , COM COMPRESSOR</t>
  </si>
  <si>
    <t>MOBILIZACAO E DESLOCAMENTO DAS EQUIPES, EQUIPAMENTOS, MATERIAIS E FERRAMENTAS PARA PERFURACAO DE POCOS COM SONDA ROTO-PNEUMATICA</t>
  </si>
  <si>
    <t>MOBILIZACAO E DESMOBILIZACAO DE EQUIPAMENTOS, MATERIAIS E MAO-DE-OBRA PARA RECUPERACAO DE POCOS TUBULARES PROFUNDOS</t>
  </si>
  <si>
    <t>MONTAGEM E INSTALACAO DE POCO TUBULAR PROFUNDO, DIAMETRO DA TUBULACAO DE EXTRACAO DE 2", PROFUNDIDADE DE INSTALACAO DA BOMBA DE ATE 60 M</t>
  </si>
  <si>
    <t>MONTAGEM E INSTALACAO DE POCO TUBULAR PROFUNDO, DIAMETRO DA TUBULACAO DE EXTRACAO DE 2", PROFUNDIDADE DE INSTALACAO DA BOMBA ENTRE 6 0 M E 120 M</t>
  </si>
  <si>
    <t>MONTAGEM E INSTALACAO DE POCO TUBULAR PROFUNDO, DIAMETRO DA TUBULACAO DE EXTRACAO DE 3", PROFUNDIDADE DE INSTALACAO DA BOMBA DE ATE 60 M</t>
  </si>
  <si>
    <t>MONTAGEM E INSTALACAO DE POCO TUBULAR PROFUNDO, DIAMETRO DA TUBULACAO DE EXTRACAO DE 3", PROFUNDIDADE DE INSTALACAO DA BOMBA ENTRE 6 0 M E 120 M</t>
  </si>
  <si>
    <t>MONTAGEM E INSTALACAO DE POCO TUBULAR PROFUNDO, DIAMETRO DA TUBULACAO DE EXTRACAO DE 4", PROFUNDIDADE DE INSTALACAO DA BOMBA DE ATE 60 M</t>
  </si>
  <si>
    <t>MONTAGEM E INSTALACAO DE POCO TUBULAR PROFUNDO, DIAMETRO DA TUBULACAO DE EXTRACAO DE 4", PROFUNDIDADE DE INSTALACAO DA BOMBA ENTRE 6 0 M E 120 M</t>
  </si>
  <si>
    <t>MONTAGEM E INSTALACAO DE POCO TUBULAR PROFUNDO, DIAMETRO DA TUBULACAO DE EXTRACAO DE 6", PROFUNDIDADE DE INSTALACAO DA BOMBA DE ATE 60 M</t>
  </si>
  <si>
    <t>MONTAGEM E INSTALACAO DE POCO TUBULAR PROFUNDO, DIAMETRO DA TUBULACAO DE EXTRACAO DE 6", PROFUNDIDADE DE INSTALACAO DA BOMBA ENTRE 6 0 M E 120 M</t>
  </si>
  <si>
    <t>PERFURACAO EM ALUVIAO E CAMADAS INCONSISTENTES - DIAMETRO DO FURO = 10"</t>
  </si>
  <si>
    <t>PERFURACAO EM ALUVIAO E CAMADAS INCONSISTENTES - DIAMETRO DO FURO = 12"</t>
  </si>
  <si>
    <t>PERFURACAO EM ALUVIAO E CAMADAS INCONSISTENTES - DIAMETRO DO FURO = 8.1/2"</t>
  </si>
  <si>
    <t>PERFURACAO EM ROCHA SA - DIAMETRO DO FURO = 6"</t>
  </si>
  <si>
    <t>PERFURACAO EM ROCHA SA - DIAMETRO DO FURO = 8"</t>
  </si>
  <si>
    <t>PERFURACAO EM ROCHA SA, COM TRICONE DE BOTAO E SONDA ROTATIVA - DIAMETRO DO FURO = 10"</t>
  </si>
  <si>
    <t>PERFURACAO EM ROCHA SA, COM TRICONE DE BOTAO E SONDA ROTATIVA - DIAMETRO DO FURO = 8"</t>
  </si>
  <si>
    <t>PRE-FILTRO COM AREIA SELECIONADA, TIPO PEROLA, DIAMETRO DE 2,0 A 3,6 MM</t>
  </si>
  <si>
    <t>PRE-FILTRO COM PEDRA BRITADA</t>
  </si>
  <si>
    <t>PRODUTO QUIMICO PARA REMOCAO DE FLUIDO DE PERFURACAO E LIMPEZA DE POCO TUBULAR PROFUNDO - FORNECIMENTO E APLICACAO</t>
  </si>
  <si>
    <t>RECUPERACAO E LIMPEZA DE POCOS ARTESIANOS COM A UTILIZACAO DE SOLUCAO AQUOSA A BASE DE ORTO-FOSFATO, ESTABILIZANTES, ANTICORROSIVOS E DESINCRUSTANTES</t>
  </si>
  <si>
    <t>RELATORIOS FINAL DE POCO (BOMBEAMENTO E RECUPERACAO DE NIVEL, PERFIL GEOLOGICO E HISTORICO DE PERFURACAO)</t>
  </si>
  <si>
    <t>TAMPA DE PROTECAO DO POCO PROFUNDO EM ACO PRETO LISO DIN2440</t>
  </si>
  <si>
    <t>TUBULACAO PARA ALIMENTACAO DE PRE-FILTRO PARA POCO TUBULAR PROFUNDO - FORNECIMENTO E INSTALACAO</t>
  </si>
  <si>
    <t>DISPOSICAO NO SOLO - ESTACAO DE TRATAMENTO DE ESGOTOS - SES</t>
  </si>
  <si>
    <t>ORCAMENTO - DISPOSICAO NO SOLO - SES</t>
  </si>
  <si>
    <t>ORCAMENTO - VALA DE INFILTRACAO - SES</t>
  </si>
  <si>
    <t>VALA DE INFILTRACAO - ESTACAO DE TRATAMENTO DE ESGOTOS - SES</t>
  </si>
  <si>
    <t>ELABORACAO DE DESENHO AS BUILT.</t>
  </si>
  <si>
    <t>HOSPEDAGEM E ALIMENTACAO PARA EQUIPE DE SONDAGEM POR DIA TRABALHADO OU A DISPOSICAO</t>
  </si>
  <si>
    <t>ACABAMENTO DESEMPENADO P/ CONCRETO OU ARGAMASSA PROJETADA</t>
  </si>
  <si>
    <t>APICOAMENTO DE SUPERFICIE DE CONCRETO COM REMOCAO DE TODA CAMADA SUPERFICIAL</t>
  </si>
  <si>
    <t>APLICACAO DE ARGAMASSA PROJETADA, CONSUMO DE CIMENTO 400KG/M3, VIA SECA, MEDIDO POR SACO DE CIMENTO PASSADO NA MAQUINA</t>
  </si>
  <si>
    <t>APLICACAO DE CONCRETO PROJETADO CONSUMO DE CIMENTO 350KG/M3, VIA SECA, MEDIDO POR SACO DE CIMENTO PASSADO NA MAQUINA</t>
  </si>
  <si>
    <t>ARGAMASSA AUTONIVELANTE E EXPANSIVA P/ GRAUTEAMENTO, INCLUSIVE LANCAMENTO E CURA</t>
  </si>
  <si>
    <t>ARGAMASSA DE CIMENTO E AREIA TRACO 1:3 C/ ADITIVO ADESIVO, BASE DE RESINA SINTETICA INCORPORADO, E= 1.5 CM, C/ FORNECIMENTO E APLICA CAO</t>
  </si>
  <si>
    <t>ARGAMASSA DE CIMENTO E AREIA, TRACO 1:2, C/ ADITIVO IMPERMEABILIZANTE DE PEGA NORMAL, E= 2,5 CM C/ FORNECIMENTO E APLICACAO</t>
  </si>
  <si>
    <t>ARGAMASSA DE CIMENTO E AREIA, TRACO 1:3, E=2,5 CM, C/ FORNECIMENTO E APLICACAO, PARA RECUPERACAO DE ESTRUTURAS</t>
  </si>
  <si>
    <t>ARGAMASSA ESPECIAL DE ALTA RESISTENCIA MECANICA C/ FORNECIMENTO E APLICACAO (SIKA TOP 122)</t>
  </si>
  <si>
    <t>ARGAMASSA ESPECIAL PARA RECUPERACAO ESTRUTURAL, ADITIVADA COM XYPEX PATCH'N 'PLUG OU SIMILAR, ESPESSURA DE 1,0 CM ATE 1,5 CM</t>
  </si>
  <si>
    <t>ARGAMASSA ESPECIAL PARA RECUPERACAO ESTRUTURAL, ADITIVADA COM XYPEX PATCH'N 'PLUG OU SIMILAR, ESPESSURA DE 1,5 CM ATE 3,0 CM</t>
  </si>
  <si>
    <t>ARGAMASSA ESPECIAL PARA RECUPERACAO ESTRUTURAL, ADITIVADA COM XYPEX PATCH'N PLUG OU SIMILAR, ESPESSURA DE ATE 1,0 CM.</t>
  </si>
  <si>
    <t>ARMADURA DE ACO P/ RECUPERACAO DE ESTRUTURAS, FORNECIMENTO E POSICIONAMENTO</t>
  </si>
  <si>
    <t>CONCRETO ESTRUTURAL, FCK = 20 MPA, INCLUSIVE LANCAMENTO, ADENSAMENTO E CURA, PARA RECUPERACAO DE ESTRUTURAS</t>
  </si>
  <si>
    <t>CONCRETO GROUT C/ ATE 30 % DE PEDRISCO EM PESO, INCLUSIVE LANCAMENTO, ADENSAMENTO E CURA</t>
  </si>
  <si>
    <t>CORTE DE CONCRETO AO LONGO DAS FISSURAS EM FORMATO DE "U", C/ EXPOSICAO DA ARMADURA, C/ PROFUNDIDADE DE ATE 5,0 CM</t>
  </si>
  <si>
    <t>CORTE DE CONCRETO AO LONGO DAS FISSURAS EM FORMATO DE "U", C/ PROFUNDIDADE DE 3,0 CM</t>
  </si>
  <si>
    <t>CORTE DE CONCRETO C/ UTILIZACAO DE EQUIPAMENTO PNEUMATICO, EM AREAS RESTRITAS</t>
  </si>
  <si>
    <t>CORTE E PREENCHIMENTO DE CANALETAS (LARG. = 2,5 X PROF.= 3,0) CM COM XYPEX PATCH'N PLUG, SEGUIDO DE XYPEX CONCENTRADO NA FORMA DRY-P AC OU SIMILARES.</t>
  </si>
  <si>
    <t>CORTE MANUAL DE CONCRETO SEGREGADO, INCLUSIVE PREPARO DA CAVIDADE P/ GRAUTEAMENTO</t>
  </si>
  <si>
    <t>CRAVACAO DE PINOS COM PISTOLA PARA FIXACAO DE TELAS, INCLUSIVE FORNECIMENTO</t>
  </si>
  <si>
    <t>INJECAO DE POLIURETANO EM FISSURAS DE ATE 0,6 MM (ESPESSURA DA PAREDE 20 CM), SEM GRANDE FLUXO DE AGUA</t>
  </si>
  <si>
    <t>INJECAO DE RESINAS A BASE DE POLIURETANO, CONSISTINDO DE ESPUMA HIDROATIVA EXPANSIVA E GEL, EM TRINCAS E/OU FISSURAS EM ESTRUTURAS DE CONRETO SIMPLES</t>
  </si>
  <si>
    <t>ISOPOR, E= 1,0 CM - FORNECIMENTO E COLOCACAO</t>
  </si>
  <si>
    <t>PINTURA ADESIVA P/ CONCRETO, A BASE DE RESINA EPOXI (SIKADUR 32)</t>
  </si>
  <si>
    <t>RECOMPOSICAO DOS CORTES DE 3,0 CM EXECUTADOS AO LONGO DAS FISSURAS C/ ARGAMASSA CIMENTO/ AREIA TRACO 1:2, SECA SOCADA, "DRY PACK"</t>
  </si>
  <si>
    <t>RECOMPOSICAO DOS CORTES DE 3,0 CM EXECUTADOS AO LONGO DAS FISSURAS C/ ARGAMASSA DE CIMENTO E AREIA TRACO 1:3</t>
  </si>
  <si>
    <t>RECOMPOSICAO DOS CORTES DE 3,0 CM EXECUTADOS AO LONGO DAS FISSURAS C/ ARGAMASSA GROUT SECA SOCADA "DRY PACK"</t>
  </si>
  <si>
    <t>RECOMPOSICAO DOS CORTES DE 5,0 CM EXECUTADOS AO LONGO DAS FISSURAS C/ ARGAMASSA DE CIMENTO E AREIA, TRACO 1:3</t>
  </si>
  <si>
    <t>RECOMPOSICAO DOS CORTES DE 5,0 CM EXECUTADOS AO LONGO DAS FISSURAS C/ ARGAMASSA GROUT SECA SOCADA "DRY PACK"</t>
  </si>
  <si>
    <t>RECOMPOSICAO DOS CORTES DE 5,O CM EXECUTADOS AO LONGO DAS FISSURAS C/ ARGAMASSA CIMENTO/ AREIA TRACO 1:2 SECA SOCADA, "DRY PACK"</t>
  </si>
  <si>
    <t>RETIRADA DE REVESTIMENTO ARGAMASSADO ESPECIAL, PARA RECUPERACAO DE ESTRUTURAS</t>
  </si>
  <si>
    <t>RETIRADA DE REVESTIMENTO IMPERMEABILIZANTE C/ JATO DE ALTA PRESSAO DE AR, AREIA E AGUA</t>
  </si>
  <si>
    <t>REVESTIMENTO POLIMERICO INIBIDOR DE CORROSAO, CONSUMO MINIMO DE 1,90 KG/M2 (SIKA TOP 108)</t>
  </si>
  <si>
    <t>SERVICOS DE PERFURACAO E INSTALACAO DE BICOS DE PERFURACAO E INJECAO DE (113X15)MM AO LONGO DE FISSURA E/OU TRINCA EM ESTRUTURAS DE CONCRETO SIMPLES E</t>
  </si>
  <si>
    <t>TELA PRE-SOLDADA EM ACO CA-60 B- FORNECIMENTO E POSICIONAMEMTO</t>
  </si>
  <si>
    <t>TRATAMENTO DE JUNTA (1,0 X 1,0) CM, C/ MASTIQUE ELASTICO A BASE DE POLIURETANO</t>
  </si>
  <si>
    <t>TRATAMENTO DE JUNTA DE DILATACAO C/ UTILIZACAO DE PERFIL PRE-MOLDADO DE NEOPREME</t>
  </si>
  <si>
    <t>TRATAMENTO DE JUNTA DE DILATACAO COM UTILIZACAO DE MANTA RHYPALON E ADESIVO ESTRUTURAL DE BASE EPOXI</t>
  </si>
  <si>
    <t>TRATAMENTO IMPERMEABILIZANTE DE JUNTA DE DILATACAO C/ UTILIZACAO DE COMBIFLEX E K-5</t>
  </si>
  <si>
    <t>TRATAMENTO IMPERMEABILIZANTE EM SUPERFICIE COM XYPEX OU SIMILAR</t>
  </si>
  <si>
    <t>EXECUCAO DE ENVELOPAMENTO DE TUBOS COM UTILIZACAO DE FERROCIMENTO NA ESPESSURA DE 2CM</t>
  </si>
  <si>
    <t>EXECUCAO DE ESTRUTURA EM FERROCIMENTO, COM ESPESSURA DE 3 A 5CM</t>
  </si>
  <si>
    <t>DESLOCAMENTO DE EQUIPES DE CVA/CVE ENTRE CIDADES, DISTANCIA MAIOR QUE 20KM, COM USO DE CAMINHAO</t>
  </si>
  <si>
    <t>DESLOCAMENTO DE EQUIPES DE CVA/CVE ENTRE CIDADES, DISTANCIA MAIOR QUE 20KM, COM USO DE CAMINHONETE CABINE DUPLA</t>
  </si>
  <si>
    <t>DESLOCAMENTO DE EQUIPES DE CVA/CVE ENTRE CIDADES, DISTANCIA MAIOR QUE 20KM, COM USO DE PICK UP LEVE</t>
  </si>
  <si>
    <t>DESLOCAMENTO DE EQUIPES DE CVA/CVE ENTRE CIDADES, DISTSTANCIA MAIOR QUE 20KM, COM USO DE CAMINHAO COM CABINE EXTRA</t>
  </si>
  <si>
    <t>DESLOCAMENTO DE EQUIPES DE MA/ME ENTRE CIDADES, DISTANCIA MAIOR QUE 60KM, COM USO DE CAMINHAO</t>
  </si>
  <si>
    <t>DESLOCAMENTO DE EQUIPES DE MA/ME ENTRE CIDADES, DISTANCIA MAIOR QUE 60KM, COM USO DE CAMINHAO COM CABINE EXTRA</t>
  </si>
  <si>
    <t>DESLOCAMENTO DE EQUIPES DE MA/ME ENTRE CIDADES, DISTANCIA MAIOR QUE 60KM, COM USO DE CAMINHONETE CABINE DUPLA</t>
  </si>
  <si>
    <t>DESLOCAMENTO DE EQUIPES DE MA/ME ENTRE CIDADES, DISTANCIA MAIOR QUE 60KM, COM USO DE PICK UP LEVE</t>
  </si>
  <si>
    <t>MOBILILIZACAO DE EQUIPE, EQUIPAMENTOS, MATERIAIS, EM CAMINHAO COM CABINE EXTRA, PARA CVA E CVE</t>
  </si>
  <si>
    <t>MOBILILIZACAO DE EQUIPE, EQUIPAMENTOS, MATERIAIS, EM CAMINHONETE CABINE DUPLA PARA CVA E CVE</t>
  </si>
  <si>
    <t>MOBILIZACAO DE EQUIPE, EQUIPAMENTOS, MATERIAIS EM PICK UP LEVE PARA CVA E CVE</t>
  </si>
  <si>
    <t>MOBILIZACAO DE EQUIPES, EQUIPAMENTOS, MATERIAIS, EM CAMINHAO PARA CVA E CVE</t>
  </si>
  <si>
    <t>BASE DE CONCRETO PARA CAVALETE PADRAO 1/2"</t>
  </si>
  <si>
    <t>BASE DE CONCRETO PARA CAVALETE PADRAO 3/4"</t>
  </si>
  <si>
    <t>BASE DE CONCRETO PARA PADRAO MULTIPLO - DUPLO</t>
  </si>
  <si>
    <t>BASE DE CONCRETO PARA PADRAO MULTIPLO - TRIPLO</t>
  </si>
  <si>
    <t>BASE DE CONCRETO PARA PADRAO MULTIPLO QUADRUPLO</t>
  </si>
  <si>
    <t>DEMOLICAO ALVENARIA INCLUSIVE CARGA MANUAL</t>
  </si>
  <si>
    <t>DEMOLICAO CERCA ALAMBRADO (TELA DE ARAME GALVANIZADO)</t>
  </si>
  <si>
    <t>DEMOLICAO CERCA ARAME FARPADO</t>
  </si>
  <si>
    <t>DEMOLICAO CONCRETO ARMADO</t>
  </si>
  <si>
    <t>DEMOLICAO CONCRETO SIMPLES</t>
  </si>
  <si>
    <t>DEMOLICAO DE POCO DE VISITA EM ALVENARIA</t>
  </si>
  <si>
    <t>DEMOLICAO FORRO DE GESSO</t>
  </si>
  <si>
    <t>DEMOLICAO PISO CERAMICO</t>
  </si>
  <si>
    <t>DEMOLICAO PISO EM GRANITINA (TIPO MARMORITE, GRANILITE, ETC.)</t>
  </si>
  <si>
    <t>DEMOLICAO PISO VINILICO</t>
  </si>
  <si>
    <t>DEMOLICAO REVESTIMENTO CERAMICO</t>
  </si>
  <si>
    <t>DEMOLICAO REVESTIMENTO COM ARGAMASSA</t>
  </si>
  <si>
    <t>DEMOLICAO REVESTIMENTO COM LAMBRI OU LAMINADO DE MADEIRA</t>
  </si>
  <si>
    <t>DEMOLICAO REVESTIMENTO COM PEDRAS REGULARES E/OU IRREGULARES</t>
  </si>
  <si>
    <t>DESMONTE DE ROCHA - ADICIONAL DMT ACIMA DE 60KM PARA MOBILIZACAO DE EQUIPE, EQUIPAMENTOS, FERRAMENTAL E ACESSORIOS</t>
  </si>
  <si>
    <t>DESMONTE DE ROCHA DMT ATE 60KM - MOBILIZACAO DE EQUIPE, EQUIPAMENTOS, FERRAMENTAL E ACESSORIOS</t>
  </si>
  <si>
    <t>EQUIPAMENTO COMBINADO DE ALTO-VACUO E ALTA PRESSAO, INCLUSIVE CAMINHAO - MOBILIZACAO E DESLOCAMENTO</t>
  </si>
  <si>
    <t>EQUIPAMENTO COMBINADO DE HIDROJATEAMENTO A ALTA PRESSAO E ALTO VACUO, INCLUSIVE CAMINHAO - HORA IMPRODUTIVA</t>
  </si>
  <si>
    <t>EQUIPAMENTO DE ALTA PRESSAO POR HIDROJATEAMENTO, INCLUSIVE CAMINHAO, MOBILIZACAO E DESLOCAMENTO</t>
  </si>
  <si>
    <t>EQUIPAMENTO DE ALTO-VACUO E TANQUE RESERVATORIO, INCLUSIVE CAMINHAO, MOBILIZACAO E DESLOCAMENTO</t>
  </si>
  <si>
    <t>EQUIPAMENTO DE HIDROJATEAMENTO A ALTA PRESSAO, INCLUSIVE CAMINHAO - HORA IMPRODUTIVA</t>
  </si>
  <si>
    <t>LIMPEZA COM RETIRADA DE ENTULHO, TRANSPORTE HORIZONTAL E VERTICAL DISTANCIA DE ATE 100M</t>
  </si>
  <si>
    <t>LIMPEZA MANUAL INCLUSIVE VARRICAO</t>
  </si>
  <si>
    <t>LIMPEZA SUPERFICIE COM JATO DE AGUA</t>
  </si>
  <si>
    <t>LIMPEZA SUPERFICIE COM JATO DE ALTA PRESSAO DE AR E AGUA HIDROJATEAMENTO</t>
  </si>
  <si>
    <t>LIMPEZA SUPERFICIE PROCESSO MANUAL</t>
  </si>
  <si>
    <t>LIMPEZA TERRENO COM DESMATAMENTO MECANIZADO</t>
  </si>
  <si>
    <t>LIMPEZA TERRENO COM RASPAGEM MANUAL</t>
  </si>
  <si>
    <t>LIMPEZA TERRENO COM ROCADEIRA MECANICA</t>
  </si>
  <si>
    <t>LOCACAO ESTRUTURAS - GABARITO/TABEIRA PARA OBRAS</t>
  </si>
  <si>
    <t>PROJECAO DE CONCRETO E/OU ARGAMASSA - MOBILIZACAO E DESMOBILIZACAO DE EQUIPE, EQUIPAMENTOS, MATERIAIS, FERRAMENTAS E ACESSORIOS</t>
  </si>
  <si>
    <t>REMOCAO ASSOALHO DE MADEIRA - PISO</t>
  </si>
  <si>
    <t>REMOCAO CALHAS, RUFOS E CONDUTORES</t>
  </si>
  <si>
    <t>REMOCAO CARPETE TEXTIL - PISO</t>
  </si>
  <si>
    <t>REMOCAO COBERTURA DE TELHA CERAMICA</t>
  </si>
  <si>
    <t>REMOCAO COBERTURA DE TELHA DE FIBROCIMENTO</t>
  </si>
  <si>
    <t>REMOCAO COBERTURA DE TELHA METALICA E/OU PVC</t>
  </si>
  <si>
    <t>REMOCAO DIVISORIAS LEVES</t>
  </si>
  <si>
    <t>REMOCAO ESQUADRIA DE MADEIRA - INCLUSIVE MARCO E ALIZAR</t>
  </si>
  <si>
    <t>REMOCAO ESQUADRIA METALICA - INCLUSIVE MARCO E ALIZAR</t>
  </si>
  <si>
    <t>REMOCAO ESTRUTURA DE MADEIRA PARA TELHADO</t>
  </si>
  <si>
    <t>REMOCAO FORRO EM REGUAS DE MADEIRA E/OU PVC</t>
  </si>
  <si>
    <t>REMOCAO PECAS DE LOUCA INCLUSIVE ACESSORIOS</t>
  </si>
  <si>
    <t>REMOCAO PINTURA A CAL</t>
  </si>
  <si>
    <t>REMOCAO PINTURA A OLEO OU ESMALTE</t>
  </si>
  <si>
    <t>REMOCAO PINTURA LATEX</t>
  </si>
  <si>
    <t>REMOCAO REVESTIMENTO IMPERMEABILIZANTE POR PROCESSO MANUAL E/OU MECANICO</t>
  </si>
  <si>
    <t>REMOCAO TACO DE MADEIRA - PISO</t>
  </si>
  <si>
    <t>ANEL PRE-MOLDADO DE CONCRETO, COM ARMACAO E ALCA, FABRICADO CONFORME PROJETO PADRAO P-COPASA 104/_, DN 600 X 320 MM</t>
  </si>
  <si>
    <t>CAMINHAO COM CARROCERIA FIXA E CABINE EXTRA, CAPACIDADE PARA 4,0 TON (INCLUSIVE MOTORISTA)</t>
  </si>
  <si>
    <t>CAMINHAO TRUCADO, COM CARROCERIA MIXTA EM PERFIS METALICOS E MADEIRA DE LEI, REFORCADA, MOTOR DIESEL, POTENCIA MINIMA DE 162CV, EXCLUSIVE MOTORISTA -</t>
  </si>
  <si>
    <t>CONSTRUCAO CIVIL DO BARRACAO - PADRAO COPASA</t>
  </si>
  <si>
    <t>EQUIPAMENTO P/ EQUIPE DE DI</t>
  </si>
  <si>
    <t>EQUIPAMENTO P/ EQUIPE DE RECOMPOSICAO DE PISTA - ESGOTO</t>
  </si>
  <si>
    <t>EQUIPAMENTO P/ EQUIPE DE REDE / LIGACAO DE ESGOTO</t>
  </si>
  <si>
    <t>EQUIPAMENTO PARA EQUIPE DE REATERRO, BASE E LIMPEZA</t>
  </si>
  <si>
    <t>EQUIPAMENTO PARA EQUIPE DE RECOMPOSICAO - RUA</t>
  </si>
  <si>
    <t>EQUIPAMENTOS DE SEGURANCA PARA AMBIENTES CONFINADOS</t>
  </si>
  <si>
    <t>EQUIPAMENTOS E MATERIAIS PARA EQUIPE DE II</t>
  </si>
  <si>
    <t>EQUIPAMENTOS E MATERIAIS PARA EQUIPES DE III E DE IV</t>
  </si>
  <si>
    <t>EQUIPE DE APOIO</t>
  </si>
  <si>
    <t>EQUIPE DE DESENTUPIMENTO IMEDIATO (DI)</t>
  </si>
  <si>
    <t>EQUIPE DE ECOBATIMETRIA</t>
  </si>
  <si>
    <t>EQUIPE DE ESGOTO, LIGACAO - TROCA PARCIAL</t>
  </si>
  <si>
    <t>EQUIPE DE ESGOTO, LIGACAO - TROCA TOTAL</t>
  </si>
  <si>
    <t>EQUIPE DE ESGOTO, REDE- TROCA PARCIAL</t>
  </si>
  <si>
    <t>EQUIPE DE ESGOTO, REDE- TROCA TOTAL</t>
  </si>
  <si>
    <t>EQUIPE DE ESGOTO- RECOMPOSICAO PASSEIO</t>
  </si>
  <si>
    <t>EQUIPE DE ESGOTO- RECOMPOSICAO PISTA</t>
  </si>
  <si>
    <t>EQUIPE DE I - COM MOTO, SEM COMUNICACAO</t>
  </si>
  <si>
    <t>EQUIPE DE I, COM FURGONETA - HORA</t>
  </si>
  <si>
    <t>EQUIPE DE I, COM MOTO - HORA</t>
  </si>
  <si>
    <t>EQUIPE DE I, COM MOTO - MES</t>
  </si>
  <si>
    <t>EQUIPE DE I, COM PICK UP - MES</t>
  </si>
  <si>
    <t>EQUIPE DE II</t>
  </si>
  <si>
    <t>EQUIPE DE IV</t>
  </si>
  <si>
    <t>EQUIPE DE PESQUISA CARTORIAL - QUALIFICACAO BASICA</t>
  </si>
  <si>
    <t>EQUIPE DE TOPOGRAFIA DE CAMPO</t>
  </si>
  <si>
    <t>EQUIPE DE TOPOGRAFIA DE ESCRITORIO</t>
  </si>
  <si>
    <t>EQUIPE GPS GEODESICO</t>
  </si>
  <si>
    <t>EQUIPE PARA LEVANTAMENTOS COM LASER SCANNER</t>
  </si>
  <si>
    <t>ESCORAMENTO DESCONTINUO - INSUMOS</t>
  </si>
  <si>
    <t>INSTALACOES HIDRAULICO SANITARIAS P/ CANTEIRO DE OBRAS - TIPO A1</t>
  </si>
  <si>
    <t>LANCAMENTO OU BOMBEAMENTO E ADENSAMENTO DE CONCRETO QUALQUER ALTURA OU PROFUNDIDADE</t>
  </si>
  <si>
    <t>MARCO DE CONCRETO - FORNECIMENTO E INSTALACAO</t>
  </si>
  <si>
    <t>MATERIAIS DE CONSUMO - DESENHO E ESCRITORIO</t>
  </si>
  <si>
    <t>MOBILIZACAO DA EQUIPE DE TOPOGRAFIA</t>
  </si>
  <si>
    <t>PASSADICO DE MADEIRA PARA PEDESTRES</t>
  </si>
  <si>
    <t>PORTAO PARA PEDESTRES FABRICADO CONFORME PADRAO COPASA P. 013/-</t>
  </si>
  <si>
    <t>PORTAO PARA VEICULOS FABRICADO CONFORME PADRAO COPASA P. 012/-</t>
  </si>
  <si>
    <t>SINALIZACAO P/ EQUIPE DE DI</t>
  </si>
  <si>
    <t>SINALIZACAO P/ EQUIPE DE I - COM PICK UP</t>
  </si>
  <si>
    <t>SINALIZACAO P/ EQUIPE DE II</t>
  </si>
  <si>
    <t>SINALIZACAO P/ EQUIPE DE III</t>
  </si>
  <si>
    <t>SINALIZACAO P/ EQUIPE DE IV</t>
  </si>
  <si>
    <t>SINALIZACAO P/ EQUIPE DE RECOMPOSICAO DE PISTA- ESGOTO</t>
  </si>
  <si>
    <t>SINALIZACAO P/ EQUIPE REDE / LIGACAO DE ESGOTO E RECOMPOSICAO DE PASSEIO</t>
  </si>
  <si>
    <t>TAPUME EM CHAPA DE MADEIRA COMPENSADA- P COPASA 094/-</t>
  </si>
  <si>
    <t>TRAVESSIA METALICA P/ VEICULOS</t>
  </si>
  <si>
    <t>BANHEIRO QUIMICO - CABINE EM FIBRA DE VIDRO, TETO TRANSLUCIDO BRANCO, CAPACIDADE MAXIMA OPERACIONAL 180 LITROS, PORTA PAPEL HIGIENICO, PLACA DE IDENTI</t>
  </si>
  <si>
    <t>COMUNICACAO ATRAVES DE TELEFONIA CELULAR</t>
  </si>
  <si>
    <t>CORTE DE CHAPAS DE ACO</t>
  </si>
  <si>
    <t>DISTRIBUICAO DE FOLHETOS INFORMATIVOS</t>
  </si>
  <si>
    <t>ESCADA TIPO MARINHEIRO, DEGRAUS EM FERRO REDONDO, DIAMETRO = 1/2"</t>
  </si>
  <si>
    <t>ESCADA TIPO MARINHEIRO, DEGRAUS EM FERRO REDONDO, DIAMETRO = 3/4"</t>
  </si>
  <si>
    <t>FUNDO P/ FILTROS, TIPO LEOPOLD</t>
  </si>
  <si>
    <t>GUARDA CORPO C/ CORRIMAO, FERRO GALVANIZADO, DIAMETRO = 1 1/2 "</t>
  </si>
  <si>
    <t>GUARDA CORPO C/ CORRIMAO, FERRO GALVANIZADO, DIAMETRO = 3/4 "</t>
  </si>
  <si>
    <t>HOSPEDAGEM E ALIMENTACAO</t>
  </si>
  <si>
    <t>MANOMETRO - INSTALACAO DE PONTO DE TOMADA</t>
  </si>
  <si>
    <t>MATERIAL FILTRANTE, COLOCACAO</t>
  </si>
  <si>
    <t>MEIO SUPORTE PARA FILTRO BIOLOGICO PERCOLADOR COM FRAGMENTO DE ROCHA SILICATICA TIPO GNAISSICA</t>
  </si>
  <si>
    <t>MOBILIZACAO E DESMOBILIZACAO DE EQUIPE, EQUIPAMENTOS E MATERIAIS PARA APLICACAO DE REVESTIMENTO EM RESINA ESTER VINILICA REFORCADA COM FIBRA DE VIDRO</t>
  </si>
  <si>
    <t>MONOVIA EM PERFIL METALICO " I " DE 10" - FORNECIMENTO E INSTALACAO</t>
  </si>
  <si>
    <t>MONOVIA EM PERFIL METALICO " I " DE 6" - FORNECIMENTO E INSTALACAO</t>
  </si>
  <si>
    <t>MONOVIA EM PERFIL METALICO " I " DE 8" - FORNECIMENTO E INSTALACAO</t>
  </si>
  <si>
    <t>MUDANCA DE LOCAL DE PADRAO COM MONTAGEM E INSTALACAO DO PADRAO DUPLO</t>
  </si>
  <si>
    <t>MUDANCA DE LOCAL DE PADRAO COM MONTAGEM E INSTALACAO DO PADRAO QUADRUPLO</t>
  </si>
  <si>
    <t>MUDANCA DE LOCAL DE PADRAO COM MONTAGEM E INSTALACAO DO PADRAO TRIPLO</t>
  </si>
  <si>
    <t>PINTURA DE TUBULACOES DE FERRO FUNDIDO</t>
  </si>
  <si>
    <t>RELATORIO MENSAL DE OBRA - DATA BOOK.</t>
  </si>
  <si>
    <t>RELIGACAO DA SUPRESSAO - PADRAO MULTIPLO</t>
  </si>
  <si>
    <t>REVESTIMENTO EM RESINA ESTER VINILICA REFORCADA COM FIBRA DE VIDRO PARA PROTECAO DE ESTRUTURAS DE CONCRETO E FERROCIMENTO</t>
  </si>
  <si>
    <t>SOLDA DE CHAPAS DE ACO COM ESPESSURA DE 1/4"</t>
  </si>
  <si>
    <t>SOLDA POR PONTOS</t>
  </si>
  <si>
    <t>SONDAGEM DE REDES EM PISTA DE TERRA.</t>
  </si>
  <si>
    <t>SONDAGEM DE REDES EM QUALQUER TIPO DE PAVIMENTO.</t>
  </si>
  <si>
    <t>SUPRESSAO DA LIGACAO - PADRAO MULTIPLO</t>
  </si>
  <si>
    <t>TABLADO DE MADEIRA P/ SALA DE PRODUTOS QUIMICOS- P COPASA 022/-</t>
  </si>
  <si>
    <t>TAMPA EM FIBRA DE VIDRO, CONFORME PADRAO P-COPASA 248/- FORNECIMENTO E ASSENTAMENTO</t>
  </si>
  <si>
    <t>ALOCACAO DE EQUIPE BASICA DE TOPOGRAFIA</t>
  </si>
  <si>
    <t>ALOCACAO DE EQUIPE BASICA DE TOPOGRAFIA, LIMITADA A 7(SETE) DIAS</t>
  </si>
  <si>
    <t>BATIMETRIA DE SECOES FLUVIAIS ATE 10 M DE COMPRIMENTO</t>
  </si>
  <si>
    <t>BATIMETRIA DE SECOES FLUVIAIS PELO QUE EXECEDER 10 M DE COMPRIMENTO</t>
  </si>
  <si>
    <t>CADASTRO DE ADUTORA / LINHA DE RECALQUE</t>
  </si>
  <si>
    <t>CADASTRO DE BENFEITORIA INCLUINDO PLANTA BAIXA E CORTE, FOTOGRAFIAS E PREENCHIMENTO DE FICHA CADASTRAL</t>
  </si>
  <si>
    <t>CADASTRO DE CAMPO DE EDIFICACOES EXISTENTES</t>
  </si>
  <si>
    <t>CADASTRO DE INTERCEPTOR E/OU EMISSARIO</t>
  </si>
  <si>
    <t>CADASTRO DE POCO DE VISITA E/OU CAIXA, COM COTA ALTIMETRICA.</t>
  </si>
  <si>
    <t>CADASTRO DE POCOS DE VISITA E/OU CAIXAS DE PASSAGEM/PROTECAO DE REGISTROS E APARELHOS, EM ESPACO CONFINADO, COM DETERMINACAO DA COTA ALTIMETRICA</t>
  </si>
  <si>
    <t>CADASTRO DE REDE COLETORA DE ESGOTOS (RCE)</t>
  </si>
  <si>
    <t>CADASTRO DE REDE DE DISTRIBUICAO DE AGUA (RDA)</t>
  </si>
  <si>
    <t>CADASTRO E NIVELAMENTO DE CRUZAMENTO DE VIAS E DE PONTOS NOTAVEIS</t>
  </si>
  <si>
    <t>CADASTRO E NIVELAMENTO DE CRUZAMENTO DE VIAS E DE PONTOS NOTAVEIS - AREA DE OCUPACAO NAO PLANEJADA</t>
  </si>
  <si>
    <t>DESCRICAO TOPOGRAFICA COM ELABORACAO DE MAPA CHAVE.</t>
  </si>
  <si>
    <t>DETECCAO DE PVS E/OU CAIXAS DE PROTECAO DE REGISTROS/APARELHOS COM TAMPOES ENTERRADOS, COM UTILIZACAO DE DETECTOR DE METAIS, COM CROQUIS DE AMARRACAO</t>
  </si>
  <si>
    <t>DIGITALIZACAO DO LEVANTAMENTO PLANIALTIMETRICO SEMICADASTRAL EXISTENTE</t>
  </si>
  <si>
    <t>ECOBATIMETRIA DE SECOES FLUVIAIS PELO QUE EXCEDER 100M DE COMPRIMENTO</t>
  </si>
  <si>
    <t>ELABORACAO DE "NOTA DE SERVICO" PARA EXECUCAO DE REDE COLETORA DE ESGOTOS - CRESCIMENTO VEGETATIVO</t>
  </si>
  <si>
    <t>EXECUCAO DE FURO DE SONDAGEM PARA CADASTRO</t>
  </si>
  <si>
    <t>INSPECAO LOCAL PARA FORNECIMENTO DE DADOS PRELIMINARES A ELABORACAO DE PARECERES TECNICOS E/OU ORCAMENTARIOS - CRESCIMENTO VEGETATIV O</t>
  </si>
  <si>
    <t>LEVANTAMENTO ALTIMETRICO DE SEMICADASTRO EXISTENTE, INCLUINDO AMARRACAO PLANIALTIMETRICA</t>
  </si>
  <si>
    <t>LEVANTAMENTO DE AREAS ESPECIAIS, INCLUSIVE TRAVESSIAS 1.000 M2 &lt; A &lt; 25.000 M2, PELO QUE EXCEDER 1.000 M2 ATE 25.000 M2.</t>
  </si>
  <si>
    <t>LEVANTAMENTO DE AREAS ESPECIAIS, INCLUSIVE TRAVESSIAS 25.000 M2 &lt; A &lt;100.000 M2, PELO QUE EXCEDER 25.000 M2 ATE 100.000 M2(10 HA).</t>
  </si>
  <si>
    <t>LEVANTAMENTO DE AREAS ESPECIAIS, INCLUSIVE TRAVESSIAS A &gt; 100.000 M2 (10 HA), PELO QUE EXCEDER 100.000 M2 (10 HA).</t>
  </si>
  <si>
    <t>LEVANTAMENTO DE AREAS ESPECIAIS, INCLUSIVE TRAVESSIAS AREA ATE 1.000 M2.</t>
  </si>
  <si>
    <t>LEVANTAMENTO DE AREAS ESPECIAIS, INCLUSIVE TRAVESSIAS, AREA DE 100.000 M2 (10 HA).</t>
  </si>
  <si>
    <t>LEVANTAMENTO DE AREAS ESPECIAIS, INCLUSIVE TRAVESSIAS, AREA DE 25.000 M2.</t>
  </si>
  <si>
    <t>LEVANTAMENTO DE NORMAIS EM REDE COLETORA DE ESGOTOS (RCE) - CRESCIMENTO VEGETATIVO</t>
  </si>
  <si>
    <t>LEVANTAMENTO PLANIALTIMETRICO - EM ARRUAMENTOS, COM INDICACAO DE IMOVEIS PARA ATUALIZACAO DO SEMICADASTRO EXISTENTE</t>
  </si>
  <si>
    <t>LEVANTAMENTO PLANIALTIMETRICO - EM ARRUAMENTOS, COM INDICACAO DE IMOVEIS PARA ATUALIZACAO DO SEMICADASTRO EXISTENTE - AREA DE OCUPAC AO NAO PLANEJADA</t>
  </si>
  <si>
    <t>LEVANTAMENTO PLANIALTIMETRICO CADASTRAL FAIXA DE EXPLORACAO PARA IMPLANTACAO DE ADUTORA E LOCACAO E NIVELAMENTO DO EIXO LARGURA MEDIA = 20M.</t>
  </si>
  <si>
    <t>LEVANTAMENTO PLANIALTIMETRICO CADASTRAL FAIXA DE EXPLORACAO PARA IMPLANTACAO DE ADUTORA E LOCACAO E NIVELAMENTO DO EIXO LARGURA MEDIA = 40M.</t>
  </si>
  <si>
    <t>LEVANTAMENTO PLANIALTIMETRICO CADASTRAL FAIXA DE EXPLORACAO PARA IMPLANTACAO DE ADUTORA E LOCACAO E NIVELAMENTO DO EIXO LARGURA MEDIA = 60M.</t>
  </si>
  <si>
    <t>LEVANTAMENTO PLANIALTIMETRICO CADASTRAL FAIXA DE EXPLORACAO PARA IMPLANTACAO DE ADUTORA E LOCACAO E NIVELAMENTO DO EIXO LARGURA MEDIA = 80M</t>
  </si>
  <si>
    <t>LEVANTAMENTO PLANIALTIMETRICO CADASTRAL FAIXA DE EXPLORACAO PARA IMPLANTACAO DE INTERCEPTOR/EMISSARIO E LOCACAO E NIVELAMENTO DO EIXO LARGURA MEDIA =</t>
  </si>
  <si>
    <t>LEVANTAMENTO PLANIALTIMETRICO CADASTRAL FAIXA DE EXPLORACAO PARA IMPLANTACAO DE INTERCEPTOR/EMISSARIO LOCACAO E NIVELAMENTO DO EIXO LARGURA MEDIA = 20</t>
  </si>
  <si>
    <t>LEVANTAMENTO PLANIALTIMETRICO COM UTILIZACAO DE EQUIPAMENTO LASER SCANNER - AREAS EXCEDENTES A 100000 M2 (10HA), PELO QUE EXCEDER 100000M2 (10HA)</t>
  </si>
  <si>
    <t>LEVANTAMENTO PLANIALTIMETRICO E SEMICADASTRAL COM NORMAL - AREA DE EXPANSAO</t>
  </si>
  <si>
    <t>LEVANTAMENTO PLANIALTIMETRICO E SEMICADASTRAL COM NORMAL - AREA DE OCUPACAO NAO PLANEJADA (FAVELA)</t>
  </si>
  <si>
    <t>LEVANTAMENTO PLANIALTIMETRICO E SEMICADASTRAL COM NORMAL - AREA URBANA.</t>
  </si>
  <si>
    <t>LEVANTAMENTO PLANIMETRICO CADASTRAL</t>
  </si>
  <si>
    <t>LIMPEZA VEGETAL DE FAIXA DE TRABALHO COM USO DE EQUIPAMENTO MOTORIZADO</t>
  </si>
  <si>
    <t>LOCACAO DE AREAS ACIMA 5000 M2 - OBRAS</t>
  </si>
  <si>
    <t>LOCACAO DE AREAS ATE 5000 M2 - OBRAS</t>
  </si>
  <si>
    <t>LOCACAO DE EIXO - AREA DE OCUPACAO NAO PLANEJADA</t>
  </si>
  <si>
    <t>LOCACAO DE EIXO - AREA RURAL</t>
  </si>
  <si>
    <t>LOCACAO DE EIXO - AREA URBANA</t>
  </si>
  <si>
    <t>LOCACAO DE REDE E ELABORACAO DE NOTA DE SERVICO, INCLUSIVE LEVANTAMENTO DE NORMAIS - OBRAS</t>
  </si>
  <si>
    <t>LOCACAO E NIVELAMENTO DE EIXO - AREA NAO PLANEJADA</t>
  </si>
  <si>
    <t>LOCACAO E NIVELAMENTO DE EIXO - AREA RURAL</t>
  </si>
  <si>
    <t>LOCACAO E NIVELAMENTO DE FUROS DE SONDAGEM.</t>
  </si>
  <si>
    <t>LOCACAO E NIVELAMENTO DE PROLONGAMENTO DE REDE COLETORA DE ESGOTOS - CRESCIMENTO VEGETATIVO</t>
  </si>
  <si>
    <t>LOCACAO E NIVELAMENTO EIXO EM AREA URBANIZADA</t>
  </si>
  <si>
    <t>MEDICAO PRELIMINAR DE EXTENSAO DO PROLONGAMENTO DE REDE COLETORA DE ESGOTOS E CONTAGEM DO NUMERO DE IMOVEIS - CRESCIMENTO VEGETATIVO</t>
  </si>
  <si>
    <t>MOBILIZACAO E DESMOBILIZACAO DE EQUIPE DE TOPOGRAFIA.</t>
  </si>
  <si>
    <t>MOBILIZACAO E LOCOMOCAO DE EQUIPE GPS GEODESICO</t>
  </si>
  <si>
    <t>NIVELAMENTO DE EIXO - AREA DE OCUPACAO NAO PLANEJADA</t>
  </si>
  <si>
    <t>NIVELAMENTO DE EIXO - AREA RURAL</t>
  </si>
  <si>
    <t>NIVELAMENTO DE EIXO - AREA URBANA</t>
  </si>
  <si>
    <t>NIVELAMENTO DE EIXO COM LEVANTAMENTO DE NORMAIS - AREA DE OCUPACAO NAO PLANEJADA</t>
  </si>
  <si>
    <t>NIVELAMENTO DE EIXO COM LEVANTAMENTO DE NORMAIS - AREA URBANA</t>
  </si>
  <si>
    <t>NIVELAMENTO DE EIXO DE REDE COLETORA DE ESGOTOS EXISTENTE - CRESCIMENTO VEGETATIVO</t>
  </si>
  <si>
    <t>NIVELAMENTO DE PONTOS DE NORMAL</t>
  </si>
  <si>
    <t>POLIGONAL DE CONTORNO - LOCACAO E NIVELAMENTO</t>
  </si>
  <si>
    <t>SEMICADASTRO - ATUALIZACAO COM INDICACAO DE NOVOS IMOVEIS E DADOS URBANISTICOS</t>
  </si>
  <si>
    <t>SERVICOS TOPOGRAFICOS DE CAMPO PARA OBRAS COM UTILIZACAO DE ESCORAMENTO TIPO BLINDAGEM METALICA</t>
  </si>
  <si>
    <t>TRANSPORTE DE COORDENADAS POR KM (QUILOMETRO)</t>
  </si>
  <si>
    <t>TRANSPORTE DE COORDENADAS POR PONTO</t>
  </si>
  <si>
    <t>TRANSPORTE DE REFERENCIA DE NIVEL (RN)</t>
  </si>
  <si>
    <t>ARBUSTO ORNAMENTAL H=50 A 100CM - FORNECIMENTO E PLANTIO</t>
  </si>
  <si>
    <t>ARVORE ORNAMENTAL H=150 A 200CM - FORNECIMENTO E PLANTIO</t>
  </si>
  <si>
    <t>CERCA ARAME FARPADO 4 FIOS COM MOUROES DE MADEIRA</t>
  </si>
  <si>
    <t>CERCA ARAME FARPADO 8 FIOS COM MOUROES DE MADEIRA</t>
  </si>
  <si>
    <t>CERCA CONCERTINA CLIPADA, GALVANIZADA DIAMETRO DA ESPIRAL DE 450MM - FORNECIMENTO E INSTALACAO</t>
  </si>
  <si>
    <t>CERCA VIVA - FORNECIMENTO E PLANTIO</t>
  </si>
  <si>
    <t>FORRACAO C/ VEGETACAO RASTEIRA - FORNECIMENTO E PLANTIO</t>
  </si>
  <si>
    <t>GRAMA EM PLACAS - FORNECIMENTO E PLANTIO</t>
  </si>
  <si>
    <t>PORTAO PARA PEDESTRES CONFORME PADRAO COPASA P.013</t>
  </si>
  <si>
    <t>PORTAO PARA VEICULOS CONFORME PADRAO COPASA P.012</t>
  </si>
  <si>
    <t>MLM</t>
  </si>
  <si>
    <t>M3K</t>
  </si>
  <si>
    <t>TO</t>
  </si>
  <si>
    <t>TOK</t>
  </si>
  <si>
    <t>A1</t>
  </si>
  <si>
    <t>DEZ</t>
  </si>
  <si>
    <t>KM2</t>
  </si>
  <si>
    <t>ED-50266</t>
  </si>
  <si>
    <t>RO-40320</t>
  </si>
  <si>
    <t>RO-40321</t>
  </si>
  <si>
    <t>RO-40322</t>
  </si>
  <si>
    <t>RO-40323</t>
  </si>
  <si>
    <t>RO-40324</t>
  </si>
  <si>
    <t>RO-40325</t>
  </si>
  <si>
    <t>RO-40327</t>
  </si>
  <si>
    <t>RO-40328</t>
  </si>
  <si>
    <t>RO-40329</t>
  </si>
  <si>
    <t>RO-40330</t>
  </si>
  <si>
    <t>RO-40331</t>
  </si>
  <si>
    <t>RO-40332</t>
  </si>
  <si>
    <t>RO-40333</t>
  </si>
  <si>
    <t>RO-40334</t>
  </si>
  <si>
    <t>RO-40335</t>
  </si>
  <si>
    <t>RO-40342</t>
  </si>
  <si>
    <t>RO-40343</t>
  </si>
  <si>
    <t>RO-40344</t>
  </si>
  <si>
    <t>RO-40345</t>
  </si>
  <si>
    <t>RO-40346</t>
  </si>
  <si>
    <t>RO-41040</t>
  </si>
  <si>
    <t>RO-41046</t>
  </si>
  <si>
    <t>RO-41041</t>
  </si>
  <si>
    <t>RO-41047</t>
  </si>
  <si>
    <t>RO-41042</t>
  </si>
  <si>
    <t>RO-41048</t>
  </si>
  <si>
    <t>RO-41043</t>
  </si>
  <si>
    <t>RO-41049</t>
  </si>
  <si>
    <t>RO-41044</t>
  </si>
  <si>
    <t>RO-41050</t>
  </si>
  <si>
    <t>RO-41045</t>
  </si>
  <si>
    <t>RO-41051</t>
  </si>
  <si>
    <t>RO-41052</t>
  </si>
  <si>
    <t>RO-41057</t>
  </si>
  <si>
    <t>RO-41053</t>
  </si>
  <si>
    <t>RO-41058</t>
  </si>
  <si>
    <t>RO-41054</t>
  </si>
  <si>
    <t>RO-41059</t>
  </si>
  <si>
    <t>RO-41055</t>
  </si>
  <si>
    <t>RO-41060</t>
  </si>
  <si>
    <t>RO-41056</t>
  </si>
  <si>
    <t>RO-41061</t>
  </si>
  <si>
    <t>RO-41062</t>
  </si>
  <si>
    <t>RO-41067</t>
  </si>
  <si>
    <t>RO-41063</t>
  </si>
  <si>
    <t>RO-41068</t>
  </si>
  <si>
    <t>RO-41064</t>
  </si>
  <si>
    <t>RO-41069</t>
  </si>
  <si>
    <t>RO-41065</t>
  </si>
  <si>
    <t>RO-41070</t>
  </si>
  <si>
    <t>RO-41066</t>
  </si>
  <si>
    <t>RO-41071</t>
  </si>
  <si>
    <t>RO-40354</t>
  </si>
  <si>
    <t>RO-40392</t>
  </si>
  <si>
    <t>RO-40355</t>
  </si>
  <si>
    <t>RO-40393</t>
  </si>
  <si>
    <t>RO-40356</t>
  </si>
  <si>
    <t>RO-40394</t>
  </si>
  <si>
    <t>RO-40357</t>
  </si>
  <si>
    <t>RO-40395</t>
  </si>
  <si>
    <t>RO-40358</t>
  </si>
  <si>
    <t>RO-40396</t>
  </si>
  <si>
    <t>RO-40359</t>
  </si>
  <si>
    <t>RO-40397</t>
  </si>
  <si>
    <t>RO-41796</t>
  </si>
  <si>
    <t>RO-41797</t>
  </si>
  <si>
    <t>RO-40360</t>
  </si>
  <si>
    <t>RO-40398</t>
  </si>
  <si>
    <t>RO-40361</t>
  </si>
  <si>
    <t>RO-40399</t>
  </si>
  <si>
    <t>RO-40362</t>
  </si>
  <si>
    <t>RO-40400</t>
  </si>
  <si>
    <t>RO-40363</t>
  </si>
  <si>
    <t>RO-40401</t>
  </si>
  <si>
    <t>RO-40366</t>
  </si>
  <si>
    <t>RO-40404</t>
  </si>
  <si>
    <t>RO-40367</t>
  </si>
  <si>
    <t>RO-40405</t>
  </si>
  <si>
    <t>RO-40368</t>
  </si>
  <si>
    <t>RO-40406</t>
  </si>
  <si>
    <t>RO-40370</t>
  </si>
  <si>
    <t>RO-40408</t>
  </si>
  <si>
    <t>RO-40371</t>
  </si>
  <si>
    <t>RO-40409</t>
  </si>
  <si>
    <t>RO-40372</t>
  </si>
  <si>
    <t>RO-40410</t>
  </si>
  <si>
    <t>RO-40373</t>
  </si>
  <si>
    <t>RO-40411</t>
  </si>
  <si>
    <t>RO-43343</t>
  </si>
  <si>
    <t>RO-40412</t>
  </si>
  <si>
    <t>RO-40375</t>
  </si>
  <si>
    <t>RO-40414</t>
  </si>
  <si>
    <t>RO-40376</t>
  </si>
  <si>
    <t>RO-40415</t>
  </si>
  <si>
    <t>RO-40388</t>
  </si>
  <si>
    <t>RO-40416</t>
  </si>
  <si>
    <t>RO-40389</t>
  </si>
  <si>
    <t>RO-40417</t>
  </si>
  <si>
    <t>RO-40429</t>
  </si>
  <si>
    <t>RO-40453</t>
  </si>
  <si>
    <t>RO-40431</t>
  </si>
  <si>
    <t>RO-40455</t>
  </si>
  <si>
    <t>RO-40432</t>
  </si>
  <si>
    <t>RO-40456</t>
  </si>
  <si>
    <t>RO-40433</t>
  </si>
  <si>
    <t>RO-40457</t>
  </si>
  <si>
    <t>RO-40434</t>
  </si>
  <si>
    <t>RO-40458</t>
  </si>
  <si>
    <t>RO-40435</t>
  </si>
  <si>
    <t>RO-40459</t>
  </si>
  <si>
    <t>RO-40436</t>
  </si>
  <si>
    <t>RO-40460</t>
  </si>
  <si>
    <t>RO-40437</t>
  </si>
  <si>
    <t>RO-40461</t>
  </si>
  <si>
    <t>RO-40438</t>
  </si>
  <si>
    <t>RO-40462</t>
  </si>
  <si>
    <t>RO-40439</t>
  </si>
  <si>
    <t>RO-40463</t>
  </si>
  <si>
    <t>RO-40440</t>
  </si>
  <si>
    <t>RO-40464</t>
  </si>
  <si>
    <t>RO-40441</t>
  </si>
  <si>
    <t>RO-40465</t>
  </si>
  <si>
    <t>RO-40442</t>
  </si>
  <si>
    <t>RO-40466</t>
  </si>
  <si>
    <t>RO-40443</t>
  </si>
  <si>
    <t>RO-40467</t>
  </si>
  <si>
    <t>RO-40444</t>
  </si>
  <si>
    <t>RO-40469</t>
  </si>
  <si>
    <t>RO-40445</t>
  </si>
  <si>
    <t>RO-41798</t>
  </si>
  <si>
    <t>RO-40447</t>
  </si>
  <si>
    <t>RO-40471</t>
  </si>
  <si>
    <t>RO-40483</t>
  </si>
  <si>
    <t>RO-40504</t>
  </si>
  <si>
    <t>RO-42271</t>
  </si>
  <si>
    <t>RO-42272</t>
  </si>
  <si>
    <t>RO-40494</t>
  </si>
  <si>
    <t>RO-40505</t>
  </si>
  <si>
    <t>RO-41799</t>
  </si>
  <si>
    <t>RO-44766</t>
  </si>
  <si>
    <t>RO-40485</t>
  </si>
  <si>
    <t>RO-40496</t>
  </si>
  <si>
    <t>RO-40486</t>
  </si>
  <si>
    <t>RO-40497</t>
  </si>
  <si>
    <t>RO-40487</t>
  </si>
  <si>
    <t>RO-40498</t>
  </si>
  <si>
    <t>RO-40492</t>
  </si>
  <si>
    <t>RO-40507</t>
  </si>
  <si>
    <t>RO-40500</t>
  </si>
  <si>
    <t>RO-40509</t>
  </si>
  <si>
    <t>RO-40377</t>
  </si>
  <si>
    <t>RO-40418</t>
  </si>
  <si>
    <t>RO-40378</t>
  </si>
  <si>
    <t>RO-40419</t>
  </si>
  <si>
    <t>RO-40379</t>
  </si>
  <si>
    <t>RO-40420</t>
  </si>
  <si>
    <t>RO-40380</t>
  </si>
  <si>
    <t>RO-40421</t>
  </si>
  <si>
    <t>RO-40381</t>
  </si>
  <si>
    <t>RO-40422</t>
  </si>
  <si>
    <t>RO-40382</t>
  </si>
  <si>
    <t>RO-40423</t>
  </si>
  <si>
    <t>RO-40383</t>
  </si>
  <si>
    <t>RO-40424</t>
  </si>
  <si>
    <t>RO-40384</t>
  </si>
  <si>
    <t>RO-40425</t>
  </si>
  <si>
    <t>RO-40385</t>
  </si>
  <si>
    <t>RO-40426</t>
  </si>
  <si>
    <t>RO-40448</t>
  </si>
  <si>
    <t>RO-40472</t>
  </si>
  <si>
    <t>RO-40450</t>
  </si>
  <si>
    <t>RO-40474</t>
  </si>
  <si>
    <t>RO-40451</t>
  </si>
  <si>
    <t>RO-40475</t>
  </si>
  <si>
    <t>RO-42820</t>
  </si>
  <si>
    <t>RO-42821</t>
  </si>
  <si>
    <t>RO-40452</t>
  </si>
  <si>
    <t>RO-40476</t>
  </si>
  <si>
    <t>RO-40488</t>
  </si>
  <si>
    <t>RO-40501</t>
  </si>
  <si>
    <t>RO-40478</t>
  </si>
  <si>
    <t>RO-40503</t>
  </si>
  <si>
    <t>RO-40519</t>
  </si>
  <si>
    <t>RO-40520</t>
  </si>
  <si>
    <t>RO-40521</t>
  </si>
  <si>
    <t>RO-40522</t>
  </si>
  <si>
    <t>RO-40523</t>
  </si>
  <si>
    <t>RO-40524</t>
  </si>
  <si>
    <t>RO-40525</t>
  </si>
  <si>
    <t>RO-40526</t>
  </si>
  <si>
    <t>RO-40527</t>
  </si>
  <si>
    <t>RO-40529</t>
  </si>
  <si>
    <t>RO-40530</t>
  </si>
  <si>
    <t>RO-40528</t>
  </si>
  <si>
    <t>RO-40532</t>
  </si>
  <si>
    <t>RO-40533</t>
  </si>
  <si>
    <t>RO-40531</t>
  </si>
  <si>
    <t>RO-40535</t>
  </si>
  <si>
    <t>RO-40534</t>
  </si>
  <si>
    <t>RO-40536</t>
  </si>
  <si>
    <t>RO-40537</t>
  </si>
  <si>
    <t>RO-40538</t>
  </si>
  <si>
    <t>RO-40539</t>
  </si>
  <si>
    <t>RO-40540</t>
  </si>
  <si>
    <t>RO-40541</t>
  </si>
  <si>
    <t>RO-40542</t>
  </si>
  <si>
    <t>RO-40543</t>
  </si>
  <si>
    <t>RO-40544</t>
  </si>
  <si>
    <t>RO-40546</t>
  </si>
  <si>
    <t>RO-40547</t>
  </si>
  <si>
    <t>RO-40545</t>
  </si>
  <si>
    <t>RO-40549</t>
  </si>
  <si>
    <t>RO-40550</t>
  </si>
  <si>
    <t>RO-40548</t>
  </si>
  <si>
    <t>RO-40552</t>
  </si>
  <si>
    <t>RO-40551</t>
  </si>
  <si>
    <t>RO-40554</t>
  </si>
  <si>
    <t>RO-40555</t>
  </si>
  <si>
    <t>RO-40556</t>
  </si>
  <si>
    <t>RO-40557</t>
  </si>
  <si>
    <t>RO-40558</t>
  </si>
  <si>
    <t>RO-40559</t>
  </si>
  <si>
    <t>RO-40560</t>
  </si>
  <si>
    <t>RO-40561</t>
  </si>
  <si>
    <t>RO-40562</t>
  </si>
  <si>
    <t>RO-40564</t>
  </si>
  <si>
    <t>RO-40565</t>
  </si>
  <si>
    <t>RO-40563</t>
  </si>
  <si>
    <t>RO-40567</t>
  </si>
  <si>
    <t>RO-40568</t>
  </si>
  <si>
    <t>RO-40566</t>
  </si>
  <si>
    <t>RO-40570</t>
  </si>
  <si>
    <t>RO-40569</t>
  </si>
  <si>
    <t>RO-40514</t>
  </si>
  <si>
    <t>RO-40571</t>
  </si>
  <si>
    <t>RO-40572</t>
  </si>
  <si>
    <t>RO-40573</t>
  </si>
  <si>
    <t>RO-40574</t>
  </si>
  <si>
    <t>RO-40575</t>
  </si>
  <si>
    <t>RO-40576</t>
  </si>
  <si>
    <t>RO-40577</t>
  </si>
  <si>
    <t>RO-40578</t>
  </si>
  <si>
    <t>RO-40579</t>
  </si>
  <si>
    <t>RO-40580</t>
  </si>
  <si>
    <t>RO-40581</t>
  </si>
  <si>
    <t>RO-40582</t>
  </si>
  <si>
    <t>RO-40583</t>
  </si>
  <si>
    <t>RO-40584</t>
  </si>
  <si>
    <t>RO-40585</t>
  </si>
  <si>
    <t>RO-40586</t>
  </si>
  <si>
    <t>RO-40587</t>
  </si>
  <si>
    <t>RO-40588</t>
  </si>
  <si>
    <t>RO-40589</t>
  </si>
  <si>
    <t>RO-40590</t>
  </si>
  <si>
    <t>RO-40591</t>
  </si>
  <si>
    <t>RO-40592</t>
  </si>
  <si>
    <t>RO-40593</t>
  </si>
  <si>
    <t>RO-40594</t>
  </si>
  <si>
    <t>RO-40595</t>
  </si>
  <si>
    <t>RO-40596</t>
  </si>
  <si>
    <t>RO-40597</t>
  </si>
  <si>
    <t>RO-40598</t>
  </si>
  <si>
    <t>RO-40599</t>
  </si>
  <si>
    <t>RO-40600</t>
  </si>
  <si>
    <t>RO-40601</t>
  </si>
  <si>
    <t>RO-40602</t>
  </si>
  <si>
    <t>RO-40603</t>
  </si>
  <si>
    <t>RO-40604</t>
  </si>
  <si>
    <t>RO-40605</t>
  </si>
  <si>
    <t>RO-40606</t>
  </si>
  <si>
    <t>RO-40607</t>
  </si>
  <si>
    <t>RO-40608</t>
  </si>
  <si>
    <t>RO-40609</t>
  </si>
  <si>
    <t>RO-40610</t>
  </si>
  <si>
    <t>RO-40613</t>
  </si>
  <si>
    <t>RO-40614</t>
  </si>
  <si>
    <t>RO-40615</t>
  </si>
  <si>
    <t>RO-40616</t>
  </si>
  <si>
    <t>RO-40617</t>
  </si>
  <si>
    <t>RO-40618</t>
  </si>
  <si>
    <t>RO-40619</t>
  </si>
  <si>
    <t>RO-40620</t>
  </si>
  <si>
    <t>RO-40621</t>
  </si>
  <si>
    <t>RO-40622</t>
  </si>
  <si>
    <t>RO-40623</t>
  </si>
  <si>
    <t>RO-40624</t>
  </si>
  <si>
    <t>RO-40625</t>
  </si>
  <si>
    <t>RO-40626</t>
  </si>
  <si>
    <t>RO-40627</t>
  </si>
  <si>
    <t>RO-40628</t>
  </si>
  <si>
    <t>RO-40629</t>
  </si>
  <si>
    <t>RO-40630</t>
  </si>
  <si>
    <t>RO-40631</t>
  </si>
  <si>
    <t>RO-40632</t>
  </si>
  <si>
    <t>RO-40633</t>
  </si>
  <si>
    <t>RO-40634</t>
  </si>
  <si>
    <t>RO-40647</t>
  </si>
  <si>
    <t>RO-40648</t>
  </si>
  <si>
    <t>RO-40649</t>
  </si>
  <si>
    <t>RO-40650</t>
  </si>
  <si>
    <t>RO-40651</t>
  </si>
  <si>
    <t>RO-40652</t>
  </si>
  <si>
    <t>RO-40653</t>
  </si>
  <si>
    <t>RO-40654</t>
  </si>
  <si>
    <t>RO-40655</t>
  </si>
  <si>
    <t>RO-40656</t>
  </si>
  <si>
    <t>RO-40657</t>
  </si>
  <si>
    <t>RO-40658</t>
  </si>
  <si>
    <t>RO-40659</t>
  </si>
  <si>
    <t>RO-40660</t>
  </si>
  <si>
    <t>RO-40661</t>
  </si>
  <si>
    <t>RO-40662</t>
  </si>
  <si>
    <t>RO-40663</t>
  </si>
  <si>
    <t>RO-40664</t>
  </si>
  <si>
    <t>RO-40665</t>
  </si>
  <si>
    <t>RO-40666</t>
  </si>
  <si>
    <t>RO-40667</t>
  </si>
  <si>
    <t>RO-40668</t>
  </si>
  <si>
    <t>RO-40669</t>
  </si>
  <si>
    <t>RO-40670</t>
  </si>
  <si>
    <t>RO-40638</t>
  </si>
  <si>
    <t>RO-40553</t>
  </si>
  <si>
    <t>RO-42379</t>
  </si>
  <si>
    <t>RO-42380</t>
  </si>
  <si>
    <t>RO-42910</t>
  </si>
  <si>
    <t>RO-42911</t>
  </si>
  <si>
    <t>RO-40925</t>
  </si>
  <si>
    <t>RO-43467</t>
  </si>
  <si>
    <t>RO-40928</t>
  </si>
  <si>
    <t>RO-40930</t>
  </si>
  <si>
    <t>RO-40935</t>
  </si>
  <si>
    <t>RO-40955</t>
  </si>
  <si>
    <t>RO-40956</t>
  </si>
  <si>
    <t>RO-43118</t>
  </si>
  <si>
    <t>RO-40988</t>
  </si>
  <si>
    <t>RO-40942</t>
  </si>
  <si>
    <t>RO-42808</t>
  </si>
  <si>
    <t>RO-42935</t>
  </si>
  <si>
    <t>RO-42838</t>
  </si>
  <si>
    <t>RO-43276</t>
  </si>
  <si>
    <t>RO-40953</t>
  </si>
  <si>
    <t>RO-40984</t>
  </si>
  <si>
    <t>RO-40974</t>
  </si>
  <si>
    <t>RO-40975</t>
  </si>
  <si>
    <t>RO-40976</t>
  </si>
  <si>
    <t>RO-40977</t>
  </si>
  <si>
    <t>RO-40978</t>
  </si>
  <si>
    <t>RO-43310</t>
  </si>
  <si>
    <t>RO-40980</t>
  </si>
  <si>
    <t>RO-40981</t>
  </si>
  <si>
    <t>RO-43147</t>
  </si>
  <si>
    <t>RO-40982</t>
  </si>
  <si>
    <t>RO-41030</t>
  </si>
  <si>
    <t>RO-41031</t>
  </si>
  <si>
    <t>RO-41028</t>
  </si>
  <si>
    <t>RO-41029</t>
  </si>
  <si>
    <t>RO-42920</t>
  </si>
  <si>
    <t>RO-41033</t>
  </si>
  <si>
    <t>RO-41037</t>
  </si>
  <si>
    <t>RO-41034</t>
  </si>
  <si>
    <t>103 - PAVIMENTAÇÃO</t>
  </si>
  <si>
    <t>RO-42650</t>
  </si>
  <si>
    <t>RO-42643</t>
  </si>
  <si>
    <t>RO-43833</t>
  </si>
  <si>
    <t>RO-41079</t>
  </si>
  <si>
    <t>RO-41081</t>
  </si>
  <si>
    <t>RO-41083</t>
  </si>
  <si>
    <t>RO-41082</t>
  </si>
  <si>
    <t>RO-41087</t>
  </si>
  <si>
    <t>RO-41093</t>
  </si>
  <si>
    <t>RO-41092</t>
  </si>
  <si>
    <t>RO-43112</t>
  </si>
  <si>
    <t>RO-42280</t>
  </si>
  <si>
    <t>RO-43195</t>
  </si>
  <si>
    <t>RO-41104</t>
  </si>
  <si>
    <t>RO-41135</t>
  </si>
  <si>
    <t>RO-43113</t>
  </si>
  <si>
    <t>RO-42395</t>
  </si>
  <si>
    <t>RO-41098</t>
  </si>
  <si>
    <t>RO-44242</t>
  </si>
  <si>
    <t>RO-42186</t>
  </si>
  <si>
    <t>RO-43164</t>
  </si>
  <si>
    <t>RO-41163</t>
  </si>
  <si>
    <t>RO-43165</t>
  </si>
  <si>
    <t>RO-43170</t>
  </si>
  <si>
    <t>RO-41144</t>
  </si>
  <si>
    <t>RO-41113</t>
  </si>
  <si>
    <t>RO-41138</t>
  </si>
  <si>
    <t>RO-41137</t>
  </si>
  <si>
    <t>RO-44461</t>
  </si>
  <si>
    <t>RO-43836</t>
  </si>
  <si>
    <t>RO-41688</t>
  </si>
  <si>
    <t>RO-43859</t>
  </si>
  <si>
    <t>RO-41164</t>
  </si>
  <si>
    <t>RO-51228</t>
  </si>
  <si>
    <t>RO-41166</t>
  </si>
  <si>
    <t>RO-51229</t>
  </si>
  <si>
    <t>RO-41168</t>
  </si>
  <si>
    <t>RO-13320</t>
  </si>
  <si>
    <t>RO-43449</t>
  </si>
  <si>
    <t>RO-13321</t>
  </si>
  <si>
    <t>RO-42664</t>
  </si>
  <si>
    <t>RO-41170</t>
  </si>
  <si>
    <t>RO-41171</t>
  </si>
  <si>
    <t>RO-41177</t>
  </si>
  <si>
    <t>RO-14019</t>
  </si>
  <si>
    <t>RO-14020</t>
  </si>
  <si>
    <t>RO-43829</t>
  </si>
  <si>
    <t>RO-42208</t>
  </si>
  <si>
    <t>RO-41178</t>
  </si>
  <si>
    <t>RO-42649</t>
  </si>
  <si>
    <t>RO-42831</t>
  </si>
  <si>
    <t>RO-43228</t>
  </si>
  <si>
    <t>RO-43402</t>
  </si>
  <si>
    <t>RO-14021</t>
  </si>
  <si>
    <t>RO-14022</t>
  </si>
  <si>
    <t>RO-43327</t>
  </si>
  <si>
    <t>RO-43422</t>
  </si>
  <si>
    <t>RO-43326</t>
  </si>
  <si>
    <t>RO-41204</t>
  </si>
  <si>
    <t>RO-41207</t>
  </si>
  <si>
    <t>RO-43971</t>
  </si>
  <si>
    <t>RO-41208</t>
  </si>
  <si>
    <t>RO-41773</t>
  </si>
  <si>
    <t>RO-41209</t>
  </si>
  <si>
    <t>RO-41212</t>
  </si>
  <si>
    <t>RO-41211</t>
  </si>
  <si>
    <t>105 - PAVIMENTAÇÃO CONCRETO</t>
  </si>
  <si>
    <t>RO-43473</t>
  </si>
  <si>
    <t>RO-42387</t>
  </si>
  <si>
    <t>RO-43415</t>
  </si>
  <si>
    <t>106 - SINALIZAÇÃO HORIZONTAL E VERTICAL</t>
  </si>
  <si>
    <t>RO-41228</t>
  </si>
  <si>
    <t>RO-41229</t>
  </si>
  <si>
    <t>RO-41230</t>
  </si>
  <si>
    <t>RO-41231</t>
  </si>
  <si>
    <t>RO-43269</t>
  </si>
  <si>
    <t>RO-42215</t>
  </si>
  <si>
    <t>RO-42399</t>
  </si>
  <si>
    <t>RO-42198</t>
  </si>
  <si>
    <t>RO-41237</t>
  </si>
  <si>
    <t>RO-41239</t>
  </si>
  <si>
    <t>RO-41240</t>
  </si>
  <si>
    <t>RO-41243</t>
  </si>
  <si>
    <t>RO-41779</t>
  </si>
  <si>
    <t>RO-41227</t>
  </si>
  <si>
    <t>RO-41841</t>
  </si>
  <si>
    <t>RO-41842</t>
  </si>
  <si>
    <t>RO-41843</t>
  </si>
  <si>
    <t>RO-41844</t>
  </si>
  <si>
    <t>RO-42193</t>
  </si>
  <si>
    <t>RO-42196</t>
  </si>
  <si>
    <t>RO-42210</t>
  </si>
  <si>
    <t>RO-42194</t>
  </si>
  <si>
    <t>RO-42195</t>
  </si>
  <si>
    <t>RO-42977</t>
  </si>
  <si>
    <t>RO-42978</t>
  </si>
  <si>
    <t>RO-42979</t>
  </si>
  <si>
    <t>RO-42980</t>
  </si>
  <si>
    <t>RO-42981</t>
  </si>
  <si>
    <t>RO-44586</t>
  </si>
  <si>
    <t>RO-42983</t>
  </si>
  <si>
    <t>RO-44777</t>
  </si>
  <si>
    <t>RO-44585</t>
  </si>
  <si>
    <t>RO-42878</t>
  </si>
  <si>
    <t>RO-42879</t>
  </si>
  <si>
    <t>RO-42880</t>
  </si>
  <si>
    <t>RO-42881</t>
  </si>
  <si>
    <t>RO-42887</t>
  </si>
  <si>
    <t>RO-42882</t>
  </si>
  <si>
    <t>RO-42885</t>
  </si>
  <si>
    <t>RO-42886</t>
  </si>
  <si>
    <t>RO-42883</t>
  </si>
  <si>
    <t>RO-42884</t>
  </si>
  <si>
    <t>RO-43226</t>
  </si>
  <si>
    <t>RO-43014</t>
  </si>
  <si>
    <t>RO-42830</t>
  </si>
  <si>
    <t>RO-42829</t>
  </si>
  <si>
    <t>107 - CONSERVAÇÃO</t>
  </si>
  <si>
    <t>RO-41292</t>
  </si>
  <si>
    <t>RO-41293</t>
  </si>
  <si>
    <t>RO-41295</t>
  </si>
  <si>
    <t>RO-41296</t>
  </si>
  <si>
    <t>RO-41388</t>
  </si>
  <si>
    <t>RO-43246</t>
  </si>
  <si>
    <t>RO-41278</t>
  </si>
  <si>
    <t>RO-41279</t>
  </si>
  <si>
    <t>RO-41288</t>
  </si>
  <si>
    <t>RO-41291</t>
  </si>
  <si>
    <t>RO-42216</t>
  </si>
  <si>
    <t>RO-42282</t>
  </si>
  <si>
    <t>RO-41763</t>
  </si>
  <si>
    <t>RO-41379</t>
  </si>
  <si>
    <t>RO-41387</t>
  </si>
  <si>
    <t>RO-42283</t>
  </si>
  <si>
    <t>RO-41396</t>
  </si>
  <si>
    <t>RO-41399</t>
  </si>
  <si>
    <t>RO-41400</t>
  </si>
  <si>
    <t>RO-41401</t>
  </si>
  <si>
    <t>RO-41402</t>
  </si>
  <si>
    <t>RO-41404</t>
  </si>
  <si>
    <t>RO-41781</t>
  </si>
  <si>
    <t>RO-41732</t>
  </si>
  <si>
    <t>RO-41297</t>
  </si>
  <si>
    <t>RO-41300</t>
  </si>
  <si>
    <t>RO-42874</t>
  </si>
  <si>
    <t>RO-42875</t>
  </si>
  <si>
    <t>RO-42876</t>
  </si>
  <si>
    <t>RO-42877</t>
  </si>
  <si>
    <t>RO-41316</t>
  </si>
  <si>
    <t>RO-43273</t>
  </si>
  <si>
    <t>RO-41321</t>
  </si>
  <si>
    <t>RO-41329</t>
  </si>
  <si>
    <t>RO-44505</t>
  </si>
  <si>
    <t>RO-44638</t>
  </si>
  <si>
    <t>RO-41320</t>
  </si>
  <si>
    <t>RO-43439</t>
  </si>
  <si>
    <t>RO-41334</t>
  </si>
  <si>
    <t>RO-41336</t>
  </si>
  <si>
    <t>RO-41337</t>
  </si>
  <si>
    <t>RO-41338</t>
  </si>
  <si>
    <t>RO-41339</t>
  </si>
  <si>
    <t>RO-41340</t>
  </si>
  <si>
    <t>RO-41341</t>
  </si>
  <si>
    <t>RO-41342</t>
  </si>
  <si>
    <t>RO-41343</t>
  </si>
  <si>
    <t>RO-41344</t>
  </si>
  <si>
    <t>RO-41345</t>
  </si>
  <si>
    <t>RO-41346</t>
  </si>
  <si>
    <t>RO-41347</t>
  </si>
  <si>
    <t>RO-41348</t>
  </si>
  <si>
    <t>RO-41349</t>
  </si>
  <si>
    <t>RO-41350</t>
  </si>
  <si>
    <t>RO-41351</t>
  </si>
  <si>
    <t>RO-41352</t>
  </si>
  <si>
    <t>RO-14023</t>
  </si>
  <si>
    <t>RO-14024</t>
  </si>
  <si>
    <t>RO-14025</t>
  </si>
  <si>
    <t>RO-14026</t>
  </si>
  <si>
    <t>RO-14027</t>
  </si>
  <si>
    <t>RO-14028</t>
  </si>
  <si>
    <t>RO-14029</t>
  </si>
  <si>
    <t>RO-14030</t>
  </si>
  <si>
    <t>RO-14031</t>
  </si>
  <si>
    <t>RO-14032</t>
  </si>
  <si>
    <t>RO-14033</t>
  </si>
  <si>
    <t>RO-14034</t>
  </si>
  <si>
    <t>RO-14035</t>
  </si>
  <si>
    <t>RO-14036</t>
  </si>
  <si>
    <t>RO-14037</t>
  </si>
  <si>
    <t>RO-14038</t>
  </si>
  <si>
    <t>RO-41353</t>
  </si>
  <si>
    <t>RO-41354</t>
  </si>
  <si>
    <t>RO-41355</t>
  </si>
  <si>
    <t>RO-41356</t>
  </si>
  <si>
    <t>RO-41357</t>
  </si>
  <si>
    <t>RO-41358</t>
  </si>
  <si>
    <t>RO-41359</t>
  </si>
  <si>
    <t>RO-41360</t>
  </si>
  <si>
    <t>RO-41361</t>
  </si>
  <si>
    <t>RO-41362</t>
  </si>
  <si>
    <t>RO-41363</t>
  </si>
  <si>
    <t>RO-41364</t>
  </si>
  <si>
    <t>RO-41365</t>
  </si>
  <si>
    <t>RO-41366</t>
  </si>
  <si>
    <t>RO-41367</t>
  </si>
  <si>
    <t>RO-41368</t>
  </si>
  <si>
    <t>RO-41369</t>
  </si>
  <si>
    <t>RO-41370</t>
  </si>
  <si>
    <t>RO-41371</t>
  </si>
  <si>
    <t>RO-41372</t>
  </si>
  <si>
    <t>RO-41373</t>
  </si>
  <si>
    <t>RO-41374</t>
  </si>
  <si>
    <t>RO-41375</t>
  </si>
  <si>
    <t>RO-41376</t>
  </si>
  <si>
    <t>108 - OBRAS DE ARTE ESPECIAIS</t>
  </si>
  <si>
    <t>RO-41596</t>
  </si>
  <si>
    <t>RO-41599</t>
  </si>
  <si>
    <t>RO-43107</t>
  </si>
  <si>
    <t>RO-41602</t>
  </si>
  <si>
    <t>RO-42445</t>
  </si>
  <si>
    <t>RO-42418</t>
  </si>
  <si>
    <t>RO-43247</t>
  </si>
  <si>
    <t>RO-41762</t>
  </si>
  <si>
    <t>RO-41621</t>
  </si>
  <si>
    <t>RO-41634</t>
  </si>
  <si>
    <t>RO-41626</t>
  </si>
  <si>
    <t>RO-42415</t>
  </si>
  <si>
    <t>RO-41622</t>
  </si>
  <si>
    <t>RO-41623</t>
  </si>
  <si>
    <t>RO-41624</t>
  </si>
  <si>
    <t>RO-41625</t>
  </si>
  <si>
    <t>RO-41627</t>
  </si>
  <si>
    <t>RO-41628</t>
  </si>
  <si>
    <t>RO-41630</t>
  </si>
  <si>
    <t>RO-41632</t>
  </si>
  <si>
    <t>RO-41633</t>
  </si>
  <si>
    <t>RO-44908</t>
  </si>
  <si>
    <t>RO-42412</t>
  </si>
  <si>
    <t>RO-42442</t>
  </si>
  <si>
    <t>RO-42455</t>
  </si>
  <si>
    <t>RO-42413</t>
  </si>
  <si>
    <t>RO-43462</t>
  </si>
  <si>
    <t>RO-42811</t>
  </si>
  <si>
    <t>RO-43871</t>
  </si>
  <si>
    <t>RO-43568</t>
  </si>
  <si>
    <t>RO-41429</t>
  </si>
  <si>
    <t>RO-41431</t>
  </si>
  <si>
    <t>RO-41432</t>
  </si>
  <si>
    <t>RO-41614</t>
  </si>
  <si>
    <t>RO-41435</t>
  </si>
  <si>
    <t>RO-41443</t>
  </si>
  <si>
    <t>RO-43047</t>
  </si>
  <si>
    <t>RO-43456</t>
  </si>
  <si>
    <t>RO-42426</t>
  </si>
  <si>
    <t>RO-41453</t>
  </si>
  <si>
    <t>RO-41454</t>
  </si>
  <si>
    <t>RO-41455</t>
  </si>
  <si>
    <t>RO-41456</t>
  </si>
  <si>
    <t>RO-41457</t>
  </si>
  <si>
    <t>RO-41458</t>
  </si>
  <si>
    <t>RO-41459</t>
  </si>
  <si>
    <t>RO-41460</t>
  </si>
  <si>
    <t>RO-41461</t>
  </si>
  <si>
    <t>RO-41463</t>
  </si>
  <si>
    <t>RO-41464</t>
  </si>
  <si>
    <t>RO-41466</t>
  </si>
  <si>
    <t>RO-41465</t>
  </si>
  <si>
    <t>RO-41467</t>
  </si>
  <si>
    <t>RO-41469</t>
  </si>
  <si>
    <t>RO-41470</t>
  </si>
  <si>
    <t>RO-41473</t>
  </si>
  <si>
    <t>RO-41475</t>
  </si>
  <si>
    <t>RO-41476</t>
  </si>
  <si>
    <t>RO-41482</t>
  </si>
  <si>
    <t>RO-41479</t>
  </si>
  <si>
    <t>RO-41648</t>
  </si>
  <si>
    <t>RO-41481</t>
  </si>
  <si>
    <t>RO-41493</t>
  </si>
  <si>
    <t>RO-41494</t>
  </si>
  <si>
    <t>RO-41495</t>
  </si>
  <si>
    <t>RO-41496</t>
  </si>
  <si>
    <t>RO-42416</t>
  </si>
  <si>
    <t>RO-45041</t>
  </si>
  <si>
    <t>RO-42417</t>
  </si>
  <si>
    <t>RO-42456</t>
  </si>
  <si>
    <t>RO-42467</t>
  </si>
  <si>
    <t>RO-41502</t>
  </si>
  <si>
    <t>RO-41544</t>
  </si>
  <si>
    <t>RO-42285</t>
  </si>
  <si>
    <t>RO-41552</t>
  </si>
  <si>
    <t>RO-41651</t>
  </si>
  <si>
    <t>RO-41653</t>
  </si>
  <si>
    <t>RO-41652</t>
  </si>
  <si>
    <t>RO-42425</t>
  </si>
  <si>
    <t>RO-41575</t>
  </si>
  <si>
    <t>RO-41582</t>
  </si>
  <si>
    <t>RO-41557</t>
  </si>
  <si>
    <t>RO-41558</t>
  </si>
  <si>
    <t>RO-41559</t>
  </si>
  <si>
    <t>RO-41565</t>
  </si>
  <si>
    <t>RO-40989</t>
  </si>
  <si>
    <t>RO-41657</t>
  </si>
  <si>
    <t>RO-41569</t>
  </si>
  <si>
    <t>RO-41570</t>
  </si>
  <si>
    <t>RO-41571</t>
  </si>
  <si>
    <t>RO-41578</t>
  </si>
  <si>
    <t>RO-42430</t>
  </si>
  <si>
    <t>RO-41581</t>
  </si>
  <si>
    <t>RO-41584</t>
  </si>
  <si>
    <t>RO-42476</t>
  </si>
  <si>
    <t>RO-42994</t>
  </si>
  <si>
    <t>RO-41586</t>
  </si>
  <si>
    <t>RO-41587</t>
  </si>
  <si>
    <t>RO-41591</t>
  </si>
  <si>
    <t>RO-41592</t>
  </si>
  <si>
    <t>RO-41589</t>
  </si>
  <si>
    <t>RO-41588</t>
  </si>
  <si>
    <t>RO-41590</t>
  </si>
  <si>
    <t>RO-41594</t>
  </si>
  <si>
    <t>RO-41593</t>
  </si>
  <si>
    <t>109 - ÍNDICE NACIONAL DE CONSTRUÇÃO CIVIL</t>
  </si>
  <si>
    <t>RO-41664</t>
  </si>
  <si>
    <t>RO-41665</t>
  </si>
  <si>
    <t>RO-41662</t>
  </si>
  <si>
    <t>RO-41661</t>
  </si>
  <si>
    <t>VB</t>
  </si>
  <si>
    <t>HORA</t>
  </si>
  <si>
    <t>AJUDANTE DE ELETRICISTA COM ENCARGOS COMPLEMENTARES</t>
  </si>
  <si>
    <t>OPERADOR DE BETONEIRA ESTACIONÁRIA COM ENCARGOS COMPLEMENTARES</t>
  </si>
  <si>
    <t>BUEIRO TRIPLO TUBULAR DE CONCRETO, CLASSE CA-1. BTTC Ø 1,50 M - CORPO (EXECUÇÃO, INCLUINDO FORNECIMENTO E TRANSPORTE DE TODOS OS MATERIAIS E BERÇO, EXCLUSIVE ESCAVAÇÃO E COMPACTAÇÃO)</t>
  </si>
  <si>
    <t>BUEIRO TRIPLO TUBULAR  DE CONCRETO, CLASSE CA-2.  BTTC Ø 0,60 M - CORPO (EXECUÇÃO, INCLUINDO FORNECIMENTO E TRANSPORTE DE TODOS OS MATERIAIS E BERÇO, EXCLUSIVE ESCAVAÇÃO E COMPACTAÇÃO)</t>
  </si>
  <si>
    <t>BUEIRO TRIPLO TUBULAR  DE CONCRETO, CLASSE CA-2.  BTTC Ø 0,80 M - CORPO (EXECUÇÃO, INCLUINDO FORNECIMENTO E TRANSPORTE DE TODOS OS MATERIAIS E BERÇO, EXCLUSIVE ESCAVAÇÃO E COMPACTAÇÃO)</t>
  </si>
  <si>
    <t>BUEIRO TRIPLO TUBULAR  DE CONCRETO, CLASSE CA-2.  BTTC Ø 1,00 M - CORPO (EXECUÇÃO, INCLUINDO FORNECIMENTO E TRANSPORTE DE TODOS OS MATERIAIS E BERÇO, EXCLUSIVE ESCAVAÇÃO E COMPACTAÇÃO)</t>
  </si>
  <si>
    <t>BUEIRO TRIPLO TUBULAR  DE CONCRETO, CLASSE CA-2.  BTTC Ø 1,20 M - CORPO (EXECUÇÃO, INCLUINDO FORNECIMENTO E TRANSPORTE DE TODOS OS MATERIAIS E BERÇO, EXCLUSIVE ESCAVAÇÃO E COMPACTAÇÃO)</t>
  </si>
  <si>
    <t>BUEIRO TRIPLO TUBULAR  DE CONCRETO, CLASSE CA-2.  BTTC Ø 1,50 M - CORPO (EXECUÇÃO, INCLUINDO FORNECIMENTO E TRANSPORTE DE TODOS OS MATERIAIS E BERÇO, EXCLUSIVE ESCAVAÇÃO E COMPACTAÇÃO)</t>
  </si>
  <si>
    <t>BUEIRO TRIPLO TUBULAR DE CONCRETO, CLASSE CA-3. BTTC Ø 0,80 M - CORPO (EXECUÇÃO, INCLUINDO FORNECIMENTO E TRANSPORTE DE TODOS OS MATERIAIS E BERÇO, EXCLUSIVE ESCAVAÇÃO E COMPACTAÇÃO)</t>
  </si>
  <si>
    <t>BUEIRO TRIPLO TUBULAR DE CONCRETO, CLASSE CA-3. BTTC Ø 1,00 M - CORPO (EXECUÇÃO, INCLUINDO FORNECIMENTO E TRANSPORTE DE TODOS OS MATERIAIS E BERÇO, EXCLUSIVE ESCAVAÇÃO E COMPACTAÇÃO)</t>
  </si>
  <si>
    <t>BUEIRO TRIPLO TUBULAR DE CONCRETO, CLASSE CA-3. BTTC Ø 1,20 M - CORPO (EXECUÇÃO, INCLUINDO FORNECIMENTO E TRANSPORTE DE TODOS OS MATERIAIS E BERÇO, EXCLUSIVE ESCAVAÇÃO E COMPACTAÇÃO)</t>
  </si>
  <si>
    <t>BUEIRO TRIPLO TUBULAR DE CONCRETO, CLASSE CA-3. BTTC Ø 1,50 M - CORPO (EXECUÇÃO, INCLUINDO FORNECIMENTO E TRANSPORTE DE TODOS OS MATERIAIS E BERÇO, EXCLUSIVE ESCAVAÇÃO E COMPACTAÇÃO)</t>
  </si>
  <si>
    <t>BUEIRO TRIPLO TUBULAR DE CONCRETO. BTTC Ø 0,60 M - BOCA (EXECUÇÃO, INCLUINDO FORNECIMENTO E TRANSPORTE DE TODOS OS MATERIAIS, EXCLUSIVE ESCAVAÇÃO E COMPACTAÇÃO)</t>
  </si>
  <si>
    <t>BUEIRO TRIPLO TUBULAR DE CONCRETO. BTTC Ø 0,80 M - BOCA (EXECUÇÃO, INCLUINDO FORNECIMENTO E TRANSPORTE DE TODOS OS MATERIAIS, EXCLUSIVE ESCAVAÇÃO E COMPACTAÇÃO)</t>
  </si>
  <si>
    <t>BUEIRO TRIPLO TUBULAR DE CONCRETO. BTTC Ø 1,00 M - BOCA (EXECUÇÃO, INCLUINDO FORNECIMENTO E TRANSPORTE DE TODOS OS MATERIAIS, EXCLUSIVE ESCAVAÇÃO E COMPACTAÇÃO)</t>
  </si>
  <si>
    <t>BUEIRO TRIPLO TUBULAR DE CONCRETO. BTTC Ø 1,20 M - BOCA (EXECUÇÃO, INCLUINDO FORNECIMENTO E TRANSPORTE DE TODOS OS MATERIAIS, EXCLUSIVE ESCAVAÇÃO E COMPACTAÇÃO)</t>
  </si>
  <si>
    <t>BUEIRO TRIPLO TUBULAR DE CONCRETO. BTTC Ø 1,50 M - BOCA (EXECUÇÃO, INCLUINDO FORNECIMENTO E TRANSPORTE DE TODOS OS MATERIAIS, EXCLUSIVE ESCAVAÇÃO E COMPACTAÇÃO)</t>
  </si>
  <si>
    <t>GIGANTE DE SUSTENTAÇÃO PARA BUEIRO SIMPLES TUBULAR DE CONCRETO - BSTC Ø 0,60 M (EXECUÇÃO, INCLUINDO FORNECIMENTO E TRANSPORTE DE TODOS OS MATERIAIS,EXCLUSIVE ESCAVAÇÃO E COMPACTAÇÃO)</t>
  </si>
  <si>
    <t>GIGANTE DE SUSTENTAÇÃO PARA BUEIRO SIMPLES TUBULAR DE CONCRETO - BSTC Ø 0,80 M (EXECUÇÃO, INCLUINDO FORNECIMENTO E TRANSPORTE DE TODOS OS MATERIAIS,EXCLUSIVE ESCAVAÇÃO E COMPACTAÇÃO)</t>
  </si>
  <si>
    <t>GIGANTE DE SUSTENTAÇÃO PARA BUEIRO SIMPLES TUBULAR DE CONCRETO - BSTC Ø 1,00 M (EXECUÇÃO, INCLUINDO FORNECIMENTO E TRANSPORTE DE TODOS OS MATERIAIS,EXCLUSIVE ESCAVAÇÃO E COMPACTAÇÃO)</t>
  </si>
  <si>
    <t>GIGANTE DE SUSTENTAÇÃO PARA BUEIRO DUPLO TUBULAR DE CONCRETO - BDTC Ø 0,80 M (EXECUÇÃO, INCLUINDO FORNECIMENTO E TRANSPORTE DE TODOS OS MATERIAIS,EXCLUSIVE ESCAVAÇÃO E COMPACTAÇÃO)</t>
  </si>
  <si>
    <t>GIGANTE DE SUSTENTAÇÃO PARA BUEIRO TRIPLO TUBULAR DE CONCRETO - BTTC Ø 1,00 M (EXECUÇÃO, INCLUINDO FORNECIMENTO E TRANSPORTE DE TODOS OS MATERIAIS,EXCLUSIVE ESCAVAÇÃO E COMPACTAÇÃO)</t>
  </si>
  <si>
    <t>REMOÇÃO DE BUEIRO SIMPLES TUBULAR DE CONCRETO. BSTC Ø 0,40 M - CORPO</t>
  </si>
  <si>
    <t>REMOÇÃO DE BUEIRO SIMPLES TUBULAR DE CONCRETO. BSTC Ø 0,40 M - BOCA</t>
  </si>
  <si>
    <t>REMOÇÃO DE BUEIRO SIMPLES TUBULAR DE CONCRETO. BSTC Ø 0,60 M - CORPO</t>
  </si>
  <si>
    <t>REMOÇÃO DE BUEIRO SIMPLES TUBULAR DE CONCRETO. BSTC Ø 0,60 M - BOCA</t>
  </si>
  <si>
    <t>REMOÇÃO DE BUEIRO SIMPLES TUBULAR DE CONCRETO. BSTC Ø 0,80 M - CORPO</t>
  </si>
  <si>
    <t>REMOÇÃO DE BUEIRO SIMPLES TUBULAR DE CONCRETO. BSTC Ø 0,80 M - BOCA</t>
  </si>
  <si>
    <t>REMOÇÃO DE BUEIRO SIMPLES TUBULAR DE CONCRETO. BSTC Ø 1,00 M - CORPO</t>
  </si>
  <si>
    <t>REMOÇÃO DE BUEIRO SIMPLES TUBULAR DE CONCRETO. BSTC Ø 1,00 M - BOCA</t>
  </si>
  <si>
    <t>REMOÇÃO DE BUEIRO SIMPLES TUBULAR DE CONCRETO. BSTC Ø 1,20 M - CORPO</t>
  </si>
  <si>
    <t>REMOÇÃO DE BUEIRO SIMPLES TUBULAR DE CONCRETO. BSTC Ø 1,20 M - BOCA</t>
  </si>
  <si>
    <t>REMOÇÃO DE BUEIRO SIMPLES TUBULAR DE CONCRETO. BSTC Ø 1,50 M - CORPO</t>
  </si>
  <si>
    <t>REMOÇÃO DE BUEIRO SIMPLES TUBULAR DE CONCRETO. BSTC Ø 1,50 M - BOCA</t>
  </si>
  <si>
    <t>REMOÇÃO DE BUEIRO DUPLO TUBULAR DE CONCRETO. BDTC Ø 0,60 M - CORPO</t>
  </si>
  <si>
    <t>REMOÇÃO DE BUEIRO DUPLO TUBULAR DE CONCRETO. BDTC Ø 0,60 M - BOCA</t>
  </si>
  <si>
    <t>REMOÇÃO DE BUEIRO DUPLO TUBULAR DE CONCRETO. BDTC Ø 0,80 M - CORPO</t>
  </si>
  <si>
    <t>REMOÇÃO DE BUEIRO DUPLO TUBULAR DE CONCRETO. BDTC Ø 0,80 M - BOCA</t>
  </si>
  <si>
    <t>REMOÇÃO DE BUEIRO DUPLO TUBULAR DE CONCRETO. BDTC Ø 1,00 M - CORPO</t>
  </si>
  <si>
    <t>REMOÇÃO DE BUEIRO DUPLO TUBULAR DE CONCRETO. BDTC Ø 1.00 M - BOCA</t>
  </si>
  <si>
    <t>REMOÇÃO DE BUEIRO DUPLO TUBULAR DE CONCRETO. BDTC Ø 1,20 M - CORPO</t>
  </si>
  <si>
    <t>REMOÇÃO DE BUEIRO DUPLO TUBULAR DE CONCRETO. BDTC Ø 1,20 M - BOCA</t>
  </si>
  <si>
    <t>REMOÇÃO DE BUEIRO DUPLO TUBULAR DE CONCRETO. BDTC Ø 1,50 M - CORPO</t>
  </si>
  <si>
    <t>REMOÇÃO DE BUEIRO DUPLO TUBULAR DE CONCRETO. BDTC Ø 1,50 M - BOCA</t>
  </si>
  <si>
    <t>REMOÇÃO DE BUEIRO TRIPLO TUBULAR DE CONCRETO. BTTC Ø 0,60 M - CORPO</t>
  </si>
  <si>
    <t>REMOÇÃO DE BUEIRO TRIPLO TUBULAR DE CONCRETO. BTTC Ø 0,60 M - BOCA</t>
  </si>
  <si>
    <t>REMOÇÃO DE BUEIRO TRIPLO TUBULAR DE CONCRETO. BTTC Ø 0,80 M - CORPO</t>
  </si>
  <si>
    <t>REMOÇÃO DE BUEIRO TRIPLO TUBULAR DE CONCRETO. BTTC Ø 0,80 M - BOCA</t>
  </si>
  <si>
    <t>REMOÇÃO DE BUEIRO TRIPLO TUBULAR DE CONCRETO. BTTC Ø 1,00 M - CORPO</t>
  </si>
  <si>
    <t>REMOÇÃO DE BUEIRO TRIPLO TUBULAR DE CONCRETO. BTTC Ø 1,00 M - BOCA</t>
  </si>
  <si>
    <t>REMOÇÃO DE BUEIRO TRIPLO TUBULAR DE CONCRETO. BTTC Ø 1,20 M - CORPO</t>
  </si>
  <si>
    <t>REMOÇÃO DE BUEIRO TRIPLO TUBULAR DE CONCRETO. BTTC Ø 1.20 M - BOCA</t>
  </si>
  <si>
    <t>REMOÇÃO DE BUEIRO TRIPLO TUBULAR DE CONCRETO. BTTC Ø 1,50 M - CORPO</t>
  </si>
  <si>
    <t>REMOÇÃO DE BUEIRO TRIPLO TUBULAR DE CONCRETO. BTTC Ø 1,50 M - BOCA</t>
  </si>
  <si>
    <t>BUEIRO SIMPLES CELULAR DE CONCRETO PADRÃO DER/MG. PARA ALTURA DE ATERRO DE 0 A 5,00 M. BSCC (1,00 X 1,00)M - CORPO (EXECUÇÃO, INCLUINDO FORNECIMENTO E TRANSPORTE DE TODOS OS MATERIAIS, EXCLUSIVE ESCAVAÇÃO E COMPACTAÇÃO)</t>
  </si>
  <si>
    <t>BUEIRO SIMPLES CELULAR DE CONCRETO PADRÃO DER/MG. PARA ALTURA DE ATERRO DE 0 A 5,00 M. BSCC (1,00 X 1,00)M - BOCA (EXECUÇÃO, INCLUINDO FORNECIMENTO E TRANSPORTE DE TODOS OS MATERIAIS, EXCLUSIVE ESCAVAÇÃO E COMPACTAÇÃO)</t>
  </si>
  <si>
    <t>BUEIRO SIMPLES CELULAR DE CONCRETO PADRÃO DER/MG. PARA ALTURA DE ATERRO DE 0 A 5,00 M. BSCC (1,00 X 1,50)M - CORPO (EXECUÇÃO, INCLUINDO FORNECIMENTO E TRANSPORTE DE TODOS OS MATERIAIS, EXCLUSIVE ESCAVAÇÃO E COMPACTAÇÃO)</t>
  </si>
  <si>
    <t>BUEIRO SIMPLES CELULAR DE CONCRETO PADRÃO DER/MG. PARA ALTURA DE ATERRO DE 0 A 5,00 M. BSCC (1,00 X 1,50)M - BOCA (EXECUÇÃO, INCLUINDO FORNECIMENTO E TRANSPORTE DE TODOS OS MATERIAIS, EXCLUSIVE ESCAVAÇÃO E COMPACTAÇÃO)</t>
  </si>
  <si>
    <t>BUEIRO SIMPLES CELULAR DE CONCRETO PADRÃO DER/MG. PARA ALTURA DE ATERRO DE 0 A 5,00 M. BSCC (1,00 X 2,00)M - CORPO (EXECUÇÃO, INCLUINDO FORNECIMENTO E TRANSPORTE DE TODOS OS MATERIAIS, EXCLUSIVE ESCAVAÇÃO E COMPACTAÇÃO)</t>
  </si>
  <si>
    <t>BUEIRO SIMPLES CELULAR DE CONCRETO PADRÃO DER/MG. PARA ALTURA DE ATERRO DE 0 A 5,00 M. BSCC (1,00 X 2,00 M - BOCA (EXECUÇÃO, INCLUINDO FORNECIMENTO E TRANSPORTE DE TODOS OS MATERIAIS, EXCLUSIVE ESCAVAÇÃO E COMPACTAÇÃO)</t>
  </si>
  <si>
    <t>BUEIRO SIMPLES CELULAR DE CONCRETO PADRÃO DER/MG. PARA ALTURA DE ATERRO DE 0 A 5,00 M. BSCC (1,50 X 1,00)M - CORPO (EXECUÇÃO, INCLUINDO FORNECIMENTO E TRANSPORTE DE TODOS OS MATERIAIS, EXCLUSIVE ESCAVAÇÃO E COMPACTAÇÃO)</t>
  </si>
  <si>
    <t>BUEIRO SIMPLES CELULAR DE CONCRETO PADRÃO DER/MG. PARA ALTURA DE ATERRO DE 0 A 5,00 M. BSCC (1,50 X 1,00)M - BOCA (EXECUÇÃO, INCLUINDO FORNECIMENTO E TRANSPORTE DE TODOS OS MATERIAIS, EXCLUSIVE ESCAVAÇÃO E COMPACTAÇÃO)</t>
  </si>
  <si>
    <t>BUEIRO SIMPLES CELULAR DE CONCRETO PADRÃO DER/MG. PARA ALTURA DE ATERRO DE 0 A 5,00 M. BSCC (1,50 X 1,50)M - CORPO (EXECUÇÃO, INCLUINDO FORNECIMENTO E TRANSPORTE DE TODOS OS MATERIAIS, EXCLUSIVE ESCAVAÇÃO E COMPACTAÇÃO)</t>
  </si>
  <si>
    <t>BUEIRO SIMPLES CELULAR DE CONCRETO PADRÃO DER/MG. PARA ALTURA DE ATERRO DE 0 A 5,00 M. BSCC (1,50 X 1,50)M - BOCA (EXECUÇÃO, INCLUINDO FORNECIMENTO E TRANSPORTE DE TODOS OS MATERIAIS, EXCLUSIVE ESCAVAÇÃO E COMPACTAÇÃO)</t>
  </si>
  <si>
    <t>BUEIRO SIMPLES CELULAR DE CONCRETO PADRÃO DER/MG. PARA ALTURA DE ATERRO DE 0 A 5,00 M. BSCC (1,50 X 2,00)M - CORPO (EXECUÇÃO, INCLUINDO FORNECIMENTO E TRANSPORTE DE TODOS OS MATERIAIS, EXCLUSIVE ESCAVAÇÃO E COMPACTAÇÃO)</t>
  </si>
  <si>
    <t>BUEIRO SIMPLES CELULAR DE CONCRETO PADRÃO DER/MG. PARA ALTURA DE ATERRO DE 0 A 5,00 M. BSCC (1,50 X 2,00)M - BOCA (EXECUÇÃO, INCLUINDO FORNECIMENTO E TRANSPORTE DE TODOS OS MATERIAIS, EXCLUSIVE ESCAVAÇÃO E COMPACTAÇÃO)</t>
  </si>
  <si>
    <t>BUEIRO SIMPLES CELULAR DE CONCRETO PADRÃO DER/MG. PARA ALTURA DE ATERRO DE 0 A 5,00 M. BSCC (2,00 X 1,00)M - CORPO (EXECUÇÃO, INCLUINDO FORNECIMENTO E TRANSPORTE DE TODOS OS MATERIAIS, EXCLUSIVE ESCAVAÇÃO E COMPACTAÇÃO)</t>
  </si>
  <si>
    <t>BUEIRO SIMPLES CELULAR DE CONCRETO PADRÃO DER/MG. PARA ALTURA DE ATERRO DE 0 A 5,00 M. BSCC (2,00 X 1,00)M - BOCA (EXECUÇÃO, INCLUINDO FORNECIMENTO E TRANSPORTE DE TODOS OS MATERIAIS, EXCLUSIVE ESCAVAÇÃO E COMPACTAÇÃO)</t>
  </si>
  <si>
    <t>BUEIRO SIMPLES CELULAR DE CONCRETO PADRÃO DER/MG. PARA ALTURA DE ATERRO DE 0 A 5,00 M. BSCC (2,00 X 1,50)M - CORPO (EXECUÇÃO, INCLUINDO FORNECIMENTO E TRANSPORTE DE TODOS OS MATERIAIS, EXCLUSIVE ESCAVAÇÃO E COMPACTAÇÃO)</t>
  </si>
  <si>
    <t>BUEIRO SIMPLES CELULAR DE CONCRETO PADRÃO DER/MG. PARA ALTURA DE ATERRO DE 0 A 5,00 M. BSCC (2,00 X 1,50)M - BOCA (EXECUÇÃO, INCLUINDO FORNECIMENTO E TRANSPORTE DE TODOS OS MATERIAIS, EXCLUSIVE ESCAVAÇÃO E COMPACTAÇÃO)</t>
  </si>
  <si>
    <t>BUEIRO SIMPLES CELULAR DE CONCRETO PADRÃO DER/MG. PARA ALTURA DE ATERRO DE 0 A 5,00 M. BSCC (2,00 X 2,00)M - CORPO (EXECUÇÃO, INCLUINDO FORNECIMENTO E TRANSPORTE DE TODOS OS MATERIAIS, EXCLUSIVE ESCAVAÇÃO E COMPACTAÇÃO)</t>
  </si>
  <si>
    <t>BUEIRO SIMPLES CELULAR DE CONCRETO PADRÃO DER/MG. PARA ALTURA DE ATERRO DE 0 A 5,00 M. BSCC (2,00 X 2,00)M - BOCA (EXECUÇÃO, INCLUINDO FORNECIMENTO E TRANSPORTE DE TODOS OS MATERIAIS, EXCLUSIVE ESCAVAÇÃO E COMPACTAÇÃO)</t>
  </si>
  <si>
    <t>BUEIRO SIMPLES CELULAR DE CONCRETO PADRÃO DER/MG. PARA ALTURA DE ATERRO DE 0 A 5,00 M. BSCC (2,00 X 2,50)M - CORPO (EXECUÇÃO, INCLUINDO FORNECIMENTO E TRANSPORTE DE TODOS OS MATERIAIS, EXCLUSIVE ESCAVAÇÃO E COMPACTAÇÃO)</t>
  </si>
  <si>
    <t>BUEIRO SIMPLES CELULAR DE CONCRETO PADRÃO DER/MG. PARA ALTURA DE ATERRO DE 0 A 5,00 M. BSCC (2,00 X 2,50)M - BOCA (EXECUÇÃO, INCLUINDO FORNECIMENTO E TRANSPORTE DE TODOS OS MATERIAIS, EXCLUSIVE ESCAVAÇÃO E COMPACTAÇÃO)</t>
  </si>
  <si>
    <t>BUEIRO SIMPLES CELULAR DE CONCRETO PADRÃO DER/MG. PARA ALTURA DE ATERRO DE 0 A 5,00 M. BSCC (2,00 X 3,00)M - CORPO (EXECUÇÃO, INCLUINDO FORNECIMENTO E TRANSPORTE DE TODOS OS MATERIAIS, EXCLUSIVE ESCAVAÇÃO E COMPACTAÇÃO)</t>
  </si>
  <si>
    <t>BUEIRO SIMPLES CELULAR DE CONCRETO PADRÃO DER/MG. PARA ALTURA DE ATERRO DE 0 A 5,00 M. BSCC (2,00 X 3,00)M - BOCA (EXECUÇÃO, INCLUINDO FORNECIMENTO E TRANSPORTE DE TODOS OS MATERIAIS, EXCLUSIVE ESCAVAÇÃO E COMPACTAÇÃO)</t>
  </si>
  <si>
    <t>BUEIRO SIMPLES CELULAR DE CONCRETO PADRÃO DER/MG. PARA ALTURA DE ATERRO DE 0 A 5,00 M. BSCC (2,50 X 2,00)M - CORPO (EXECUÇÃO, INCLUINDO FORNECIMENTO E TRANSPORTE DE TODOS OS MATERIAIS, EXCLUSIVE ESCAVAÇÃO E COMPACTAÇÃO)</t>
  </si>
  <si>
    <t>BUEIRO SIMPLES CELULAR DE CONCRETO PADRÃO DER/MG. PARA ALTURA DE ATERRO DE 0 A 5,00 M. BSCC (2,50 X 2,00)M - BOCA (EXECUÇÃO, INCLUINDO FORNECIMENTO E TRANSPORTE DE TODOS OS MATERIAIS, EXCLUSIVE ESCAVAÇÃO E COMPACTAÇÃO)</t>
  </si>
  <si>
    <t>BUEIRO SIMPLES CELULAR DE CONCRETO PADRÃO DER/MG. PARA ALTURA DE ATERRO DE 0 A 5,00 M. BSCC (2,50 X 2,50)M - CORPO (EXECUÇÃO, INCLUINDO FORNECIMENTO E TRANSPORTE DE TODOS OS MATERIAIS, EXCLUSIVE ESCAVAÇÃO E COMPACTAÇÃO)</t>
  </si>
  <si>
    <t>BUEIRO SIMPLES CELULAR DE CONCRETO PADRÃO DER/MG. PARA ALTURA DE ATERRO DE 0 A 5,00 M. BSCC (2,50 X 2,50)M - BOCA (EXECUÇÃO, INCLUINDO FORNECIMENTO E TRANSPORTE DE TODOS OS MATERIAIS, EXCLUSIVE ESCAVAÇÃO E COMPACTAÇÃO)</t>
  </si>
  <si>
    <t>BUEIRO SIMPLES CELULAR DE CONCRETO PADRÃO DER/MG. PARA ALTURA DE ATERRO DE 0 A 5,00 M. BSCC (2,50 X 3,00)M - CORPO (EXECUÇÃO, INCLUINDO FORNECIMENTO E TRANSPORTE DE TODOS OS MATERIAIS, EXCLUSIVE ESCAVAÇÃO E COMPACTAÇÃO)</t>
  </si>
  <si>
    <t>BUEIRO SIMPLES CELULAR DE CONCRETO PADRÃO DER/MG. PARA ALTURA DE ATERRO DE 0 A 5,00 M. BSCC (2,50 X 3,00)M - BOCA (EXECUÇÃO, INCLUINDO FORNECIMENTO E TRANSPORTE DE TODOS OS MATERIAIS, EXCLUSIVE ESCAVAÇÃO E COMPACTAÇÃO)</t>
  </si>
  <si>
    <t>BUEIRO SIMPLES CELULAR DE CONCRETO PADRÃO DER/MG. PARA ALTURA DE ATERRO DE 0 A 5,00 M. BSCC (3,00 X 1,50)M - CORPO (EXECUÇÃO, INCLUINDO FORNECIMENTO E TRANSPORTE DE TODOS OS MATERIAIS, EXCLUSIVE ESCAVAÇÃO E COMPACTAÇÃO)</t>
  </si>
  <si>
    <t>BUEIRO SIMPLES CELULAR DE CONCRETO PADRÃO DER/MG. PARA ALTURA DE ATERRO DE 0 A 5,00 M. BSCC (3,00 X 1,50)M - BOCA (EXECUÇÃO, INCLUINDO FORNECIMENTO E TRANSPORTE DE TODOS OS MATERIAIS, EXCLUSIVE ESCAVAÇÃO E COMPACTAÇÃO)</t>
  </si>
  <si>
    <t>BUEIRO SIMPLES CELULAR DE CONCRETO PADRÃO DER/MG. PARA ALTURA DE ATERRO DE 0 A 5,00 M. BSCC (3,00 X 2,00)M - CORPO (EXECUÇÃO, INCLUINDO FORNECIMENTO E TRANSPORTE DE TODOS OS MATERIAIS, EXCLUSIVE ESCAVAÇÃO E COMPACTAÇÃO)</t>
  </si>
  <si>
    <t>BUEIRO SIMPLES CELULAR DE CONCRETO PADRÃO DER/MG. PARA ALTURA DE ATERRO DE 0 A 5,00 M. BSCC (3,00 X 2,00)M - BOCA (EXECUÇÃO, INCLUINDO FORNECIMENTO E TRANSPORTE DE TODOS OS MATERIAIS, EXCLUSIVE ESCAVAÇÃO E COMPACTAÇÃO)</t>
  </si>
  <si>
    <t>BUEIRO SIMPLES CELULAR DE CONCRETO PADRÃO DER/MG. PARA ALTURA DE ATERRO DE 0 A 5,00 M. BSCC (3,00 X 2,50)M - CORPO (EXECUÇÃO, INCLUINDO FORNECIMENTO E TRANSPORTE DE TODOS OS MATERIAIS, EXCLUSIVE ESCAVAÇÃO E COMPACTAÇÃO)</t>
  </si>
  <si>
    <t>BUEIRO SIMPLES CELULAR DE CONCRETO PADRÃO DER/MG. PARA ALTURA DE ATERRO DE 0 A 5,00 M. BSCC (3,00 X 2,50)M - BOCA (EXECUÇÃO, INCLUINDO FORNECIMENTO E TRANSPORTE DE TODOS OS MATERIAIS, EXCLUSIVE ESCAVAÇÃO E COMPACTAÇÃO)</t>
  </si>
  <si>
    <t>BUEIRO SIMPLES CELULAR DE CONCRETO PADRÃO DER/MG. PARA ALTURA DE ATERRO DE 0 A 5,00 M. BSCC (3,00 X 3,00)M - CORPO (EXECUÇÃO, INCLUINDO FORNECIMENTO E TRANSPORTE DE TODOS OS MATERIAIS, EXCLUSIVE ESCAVAÇÃO E COMPACTAÇÃO)</t>
  </si>
  <si>
    <t>BUEIRO SIMPLES CELULAR DE CONCRETO PADRÃO DER/MG. PARA ALTURA DE ATERRO DE 0 A 5,00 M. BSCC (3,00 X 3,00)M - BOCA (EXECUÇÃO, INCLUINDO FORNECIMENTO E TRANSPORTE DE TODOS OS MATERIAIS, EXCLUSIVE ESCAVAÇÃO E COMPACTAÇÃO)</t>
  </si>
  <si>
    <t>BUEIRO SIMPLES CELULAR DE CONCRETO PADRÃO DER/MG. PARA ALTURA DE ATERRO DE 0 A 5,00 M. BSCC (3,00 X 3,50)M - CORPO (EXECUÇÃO, INCLUINDO FORNECIMENTO E TRANSPORTE DE TODOS OS MATERIAIS, EXCLUSIVE ESCAVAÇÃO E COMPACTAÇÃO)</t>
  </si>
  <si>
    <t>BUEIRO SIMPLES CELULAR DE CONCRETO PADRÃO DER/MG. PARA ALTURA DE ATERRO DE 0 A 5,00 M. BSCC (3,00 X 3,50)M - BOCA (EXECUÇÃO, INCLUINDO FORNECIMENTO E TRANSPORTE DE TODOS OS MATERIAIS, EXCLUSIVE ESCAVAÇÃO E COMPACTAÇÃO)</t>
  </si>
  <si>
    <t>BUEIRO SIMPLES CELULAR DE CONCRETO PADRÃO DER/MG. PARA ALTURA DE ATERRO DE 0 A 5,00 M. BSCC (3,50 X 2,50)M - CORPO (EXECUÇÃO, INCLUINDO FORNECIMENTO E TRANSPORTE DE TODOS OS MATERIAIS, EXCLUSIVE ESCAVAÇÃO E COMPACTAÇÃO)</t>
  </si>
  <si>
    <t>BUEIRO SIMPLES CELULAR DE CONCRETO PADRÃO DER/MG. PARA ALTURA DE ATERRO DE 0 A 5,00 M. BSCC (3,50 X 2,50)M - BOCA (EXECUÇÃO, INCLUINDO FORNECIMENTO E TRANSPORTE DE TODOS OS MATERIAIS, EXCLUSIVE ESCAVAÇÃO E COMPACTAÇÃO)</t>
  </si>
  <si>
    <t>BUEIRO SIMPLES CELULAR DE CONCRETO PADRÃO DER/MG. PARA ALTURA DE ATERRO DE 0 A 5,00 M. BSCC (3,50 X 3,00)M - CORPO (EXECUÇÃO, INCLUINDO FORNECIMENTO E TRANSPORTE DE TODOS OS MATERIAIS, EXCLUSIVE ESCAVAÇÃO E COMPACTAÇÃO)</t>
  </si>
  <si>
    <t>BUEIRO SIMPLES CELULAR DE CONCRETO PADRÃO DER/MG. PARA ALTURA DE ATERRO DE 0 A 5,00 M. BSCC (3,50 X 3,00)M - BOCA (EXECUÇÃO, INCLUINDO FORNECIMENTO E TRANSPORTE DE TODOS OS MATERIAIS, EXCLUSIVE ESCAVAÇÃO E COMPACTAÇÃO)</t>
  </si>
  <si>
    <t>BUEIRO SIMPLES CELULAR DE CONCRETO PADRÃO DER/MG. PARA ALTURA DE ATERRO DE 0 A 5,00 M. BSCC (3,50 X 3,50)M - CORPO (EXECUÇÃO, INCLUINDO FORNECIMENTO E TRANSPORTE DE TODOS OS MATERIAIS, EXCLUSIVE ESCAVAÇÃO E COMPACTAÇÃO)</t>
  </si>
  <si>
    <t>BUEIRO SIMPLES CELULAR DE CONCRETO PADRÃO DER/MG. PARA ALTURA DE ATERRO DE 0 A 5,00 M. BSCC (3,50 X 3,50)M - BOCA (EXECUÇÃO, INCLUINDO FORNECIMENTO E TRANSPORTE DE TODOS OS MATERIAIS, EXCLUSIVE ESCAVAÇÃO E COMPACTAÇÃO)</t>
  </si>
  <si>
    <t>BUEIRO SIMPLES CELULAR DE CONCRETO PADRÃO DER/MG. PARA ALTURA DE ATERRO DE 0 A 5,00 M. BSCC (3,50 X 4,00)M - CORPO (EXECUÇÃO, INCLUINDO FORNECIMENTO E TRANSPORTE DE TODOS OS MATERIAIS, EXCLUSIVE ESCAVAÇÃO E COMPACTAÇÃO)</t>
  </si>
  <si>
    <t>BUEIRO SIMPLES CELULAR DE CONCRETO PADRÃO DER/MG. PARA ALTURA DE ATERRO DE 0 A 5,00 M. BSCC (3,50 X 4,00)M - BOCA (EXECUÇÃO, INCLUINDO FORNECIMENTO E TRANSPORTE DE TODOS OS MATERIAIS, EXCLUSIVE ESCAVAÇÃO E COMPACTAÇÃO)</t>
  </si>
  <si>
    <t>BUEIRO DUPLO CELULAR DE CONCRETO PADRÃO DER/MG. PARA ALTURA DE ATERRO DE 0 A 5,00 M. BDCC (1,00 X 1,00)M - CORPO (EXECUÇÃO, INCLUINDO FORNECIMENTO E TRANSPORTE DE TODOS OS MATERIAIS, EXCLUSIVE ESCAVAÇÃO E COMPACTAÇÃO)</t>
  </si>
  <si>
    <t>BUEIRO DUPLO CELULAR DE CONCRETO PADRÃO DER/MG. PARA ALTURA DE ATERRO DE 0 A 5,00 M. BDCC (1,00 X 1,00)M - BOCA (EXECUÇÃO, INCLUINDO FORNECIMENTO E TRANSPORTE DE TODOS OS MATERIAIS, EXCLUSIVE ESCAVAÇÃO E COMPACTAÇÃO)</t>
  </si>
  <si>
    <t>BUEIRO DUPLO CELULAR DE CONCRETO PADRÃO DER/MG. PARA ALTURA DE ATERRO DE 0 A 5,00 M. BDCC (1,50 X 2,00)M - CORPO (EXECUÇÃO, INCLUINDO FORNECIMENTO E TRANSPORTE DE TODOS OS MATERIAIS, EXCLUSIVE ESCAVAÇÃO E COMPACTAÇÃO)</t>
  </si>
  <si>
    <t>BUEIRO DUPLO CELULAR DE CONCRETO PADRÃO DER/MG. PARA ALTURA DE ATERRO DE 0 A 5,00 M. BDCC (1,50 X 2,00)M - BOCA (EXECUÇÃO, INCLUINDO FORNECIMENTO E TRANSPORTE DE TODOS OS MATERIAIS, EXCLUSIVE ESCAVAÇÃO E COMPACTAÇÃO)</t>
  </si>
  <si>
    <t>BUEIRO DUPLO CELULAR DE CONCRETO PADRÃO DER/MG. PARA ALTURA DE ATERRO DE 0 A 5,00 M. BDCC (2,00 X 1,50)M - CORPO (EXECUÇÃO, INCLUINDO FORNECIMENTO E TRANSPORTE DE TODOS OS MATERIAIS, EXCLUSIVE ESCAVAÇÃO E COMPACTAÇÃO)</t>
  </si>
  <si>
    <t>BUEIRO DUPLO CELULAR DE CONCRETO PADRÃO DER/MG. PARA ALTURA DE ATERRO DE 0 A 5,00 M. BDCC (2,00 X 1,50)M - BOCA (EXECUÇÃO, INCLUINDO FORNECIMENTO E TRANSPORTE DE TODOS OS MATERIAIS, EXCLUSIVE ESCAVAÇÃO E COMPACTAÇÃO)</t>
  </si>
  <si>
    <t>BUEIRO DUPLO CELULAR DE CONCRETO PADRÃO DER/MG. PARA ALTURA DE ATERRO DE 0 A 5,00 M. BDCC (2,00 X 2,00)M - CORPO (EXECUÇÃO, INCLUINDO FORNECIMENTO E TRANSPORTE DE TODOS OS MATERIAIS, EXCLUSIVE ESCAVAÇÃO E COMPACTAÇÃO)</t>
  </si>
  <si>
    <t>BUEIRO DUPLO CELULAR DE CONCRETO PADRÃO DER/MG. PARA ALTURA DE ATERRO DE 0 A 5,00 M. BDCC (2,00 X 2,00)M - BOCA (EXECUÇÃO, INCLUINDO FORNECIMENTO E TRANSPORTE DE TODOS OS MATERIAIS, EXCLUSIVE ESCAVAÇÃO E COMPACTAÇÃO)</t>
  </si>
  <si>
    <t>BUEIRO DUPLO CELULAR DE CONCRETO PADRÃO DER/MG. PARA ALTURA DE ATERRO DE 0 A 5,00 M. BDCC (2,00 X 2,50)M - CORPO (EXECUÇÃO, INCLUINDO FORNECIMENTO E TRANSPORTE DE TODOS OS MATERIAIS, EXCLUSIVE ESCAVAÇÃO E COMPACTAÇÃO)</t>
  </si>
  <si>
    <t>BUEIRO DUPLO CELULAR DE CONCRETO PADRÃO DER/MG. PARA ALTURA DE ATERRO DE 0 A 5,00 M. BDCC (2,00 X 2,50)M - BOCA (EXECUÇÃO, INCLUINDO FORNECIMENTO E TRANSPORTE DE TODOS OS MATERIAIS, EXCLUSIVE ESCAVAÇÃO E COMPACTAÇÃO)</t>
  </si>
  <si>
    <t>BUEIRO DUPLO CELULAR DE CONCRETO PADRÃO DER/MG. PARA ALTURA DE ATERRO DE 0 A 5,00 M. BDCC (2,00 X 3,00)M - CORPO (EXECUÇÃO, INCLUINDO FORNECIMENTO E TRANSPORTE DE TODOS OS MATERIAIS, EXCLUSIVE ESCAVAÇÃO E COMPACTAÇÃO)</t>
  </si>
  <si>
    <t>BUEIRO DUPLO CELULAR DE CONCRETO PADRÃO DER/MG. PARA ALTURA DE ATERRO DE 0 A 5,00 M. BDCC (2,00 X 3,00)M - BOCA (EXECUÇÃO, INCLUINDO FORNECIMENTO E TRANSPORTE DE TODOS OS MATERIAIS, EXCLUSIVE ESCAVAÇÃO E COMPACTAÇÃO)</t>
  </si>
  <si>
    <t>BUEIRO DUPLO CELULAR DE CONCRETO PADRÃO DER/MG. PARA ALTURA DE ATERRO DE 0 A 5,00 M. BDCC (2,50 X 1,50)M - CORPO (EXECUÇÃO, INCLUINDO FORNECIMENTO E TRANSPORTE DE TODOS OS MATERIAIS, EXCLUSIVE ESCAVAÇÃO E COMPACTAÇÃO)</t>
  </si>
  <si>
    <t>BUEIRO DUPLO CELULAR DE CONCRETO PADRÃO DER/MG. PARA ALTURA DE ATERRO DE 0 A 5,00 M. BDCC (2,50 X 1,50)M - BOCA (EXECUÇÃO, INCLUINDO FORNECIMENTO E TRANSPORTE DE TODOS OS MATERIAIS, EXCLUSIVE ESCAVAÇÃO E COMPACTAÇÃO)</t>
  </si>
  <si>
    <t>BUEIRO DUPLO CELULAR DE CONCRETO PADRÃO DER/MG. PARA ALTURA DE ATERRO DE 0 A 5,00 M. BDCC (2,50 X 2,00)M - CORPO (EXECUÇÃO, INCLUINDO FORNECIMENTO E TRANSPORTE DE TODOS OS MATERIAIS, EXCLUSIVE ESCAVAÇÃO E COMPACTAÇÃO)</t>
  </si>
  <si>
    <t>BUEIRO DUPLO CELULAR DE CONCRETO PADRÃO DER/MG. PARA ALTURA DE ATERRO DE 0 A 5,00 M. BDCC (2,50 X 2,00)M - BOCA (EXECUÇÃO, INCLUINDO FORNECIMENTO E TRANSPORTE DE TODOS OS MATERIAIS, EXCLUSIVE ESCAVAÇÃO E COMPACTAÇÃO)</t>
  </si>
  <si>
    <t>BUEIRO DUPLO CELULAR DE CONCRETO PADRÃO DER/MG. PARA ALTURA DE ATERRO DE 0 A 5,00 M. BDCC (2,50 X 2,50)M - CORPO (EXECUÇÃO, INCLUINDO FORNECIMENTO E TRANSPORTE DE TODOS OS MATERIAIS, EXCLUSIVE ESCAVAÇÃO E COMPACTAÇÃO)</t>
  </si>
  <si>
    <t>BUEIRO DUPLO CELULAR DE CONCRETO PADRÃO DER/MG. PARA ALTURA DE ATERRO DE 0 A 5,00 M. BDCC (2,50 X 2,50)M - BOCA (EXECUÇÃO, INCLUINDO FORNECIMENTO E TRANSPORTE DE TODOS OS MATERIAIS, EXCLUSIVE ESCAVAÇÃO E COMPACTAÇÃO)</t>
  </si>
  <si>
    <t>BUEIRO DUPLO CELULAR DE CONCRETO PADRÃO DER/MG. PARA ALTURA DE ATERRO DE 0 A 5,00 M. BDCC (2,50 X 3,00)M - CORPO (EXECUÇÃO, INCLUINDO FORNECIMENTO E TRANSPORTE DE TODOS OS MATERIAIS, EXCLUSIVE ESCAVAÇÃO E COMPACTAÇÃO)</t>
  </si>
  <si>
    <t>BUEIRO DUPLO CELULAR DE CONCRETO PADRÃO DER/MG. PARA ALTURA DE ATERRO DE 0 A 5,00 M. BDCC (2,50 X 3,00)M - BOCA (EXECUÇÃO, INCLUINDO FORNECIMENTO E TRANSPORTE DE TODOS OS MATERIAIS, EXCLUSIVE ESCAVAÇÃO E COMPACTAÇÃO)</t>
  </si>
  <si>
    <t>BUEIRO DUPLO CELULAR DE CONCRETO PADRÃO DER/MG. PARA ALTURA DE ATERRO DE 0 A 5,00 M. BDCC (3,00 X 2,00)M - CORPO (EXECUÇÃO, INCLUINDO FORNECIMENTO E TRANSPORTE DE TODOS OS MATERIAIS, EXCLUSIVE ESCAVAÇÃO E COMPACTAÇÃO)</t>
  </si>
  <si>
    <t>BUEIRO DUPLO CELULAR DE CONCRETO PADRÃO DER/MG. PARA ALTURA DE ATERRO DE 0 A 5,00 M. BDCC (3,00 X 2,00)M - BOCA (EXECUÇÃO, INCLUINDO FORNECIMENTO E TRANSPORTE DE TODOS OS MATERIAIS, EXCLUSIVE ESCAVAÇÃO E COMPACTAÇÃO)</t>
  </si>
  <si>
    <t>BUEIRO DUPLO CELULAR DE CONCRETO PADRÃO DER/MG. PARA ALTURA DE ATERRO DE 0 A 5,00 M. BDCC (3,00 X 2,50)M - CORPO (EXECUÇÃO, INCLUINDO FORNECIMENTO E TRANSPORTE DE TODOS OS MATERIAIS, EXCLUSIVE ESCAVAÇÃO E COMPACTAÇÃO)</t>
  </si>
  <si>
    <t>BUEIRO DUPLO CELULAR DE CONCRETO PADRÃO DER/MG. PARA ALTURA DE ATERRO DE 0 A 5,00 M. BDCC (3,00 X 2,50)M - BOCA (EXECUÇÃO, INCLUINDO FORNECIMENTO E TRANSPORTE DE TODOS OS MATERIAIS, EXCLUSIVE ESCAVAÇÃO E COMPACTAÇÃO)</t>
  </si>
  <si>
    <t>BUEIRO DUPLO CELULAR DE CONCRETO PADRÃO DER/MG. PARA ALTURA DE ATERRO DE 0 A 5,00 M. BDCC (3,00 X 3,00)M - CORPO (EXECUÇÃO, INCLUINDO FORNECIMENTO E TRANSPORTE DE TODOS OS MATERIAIS, EXCLUSIVE ESCAVAÇÃO E COMPACTAÇÃO)</t>
  </si>
  <si>
    <t>BUEIRO DUPLO CELULAR DE CONCRETO PADRÃO DER/MG. PARA ALTURA DE ATERRO DE 0 A 5,00 M. BDCC (3,00 X 3,00)M - BOCA (EXECUÇÃO, INCLUINDO FORNECIMENTO E TRANSPORTE DE TODOS OS MATERIAIS, EXCLUSIVE ESCAVAÇÃO E COMPACTAÇÃO)</t>
  </si>
  <si>
    <t>BUEIRO DUPLO CELULAR DE CONCRETO PADRÃO DER/MG. PARA ALTURA DE ATERRO DE 0 A 5,00 M. BDCC (3,00 X 3,50)M - CORPO (EXECUÇÃO, INCLUINDO FORNECIMENTO E TRANSPORTE DE TODOS OS MATERIAIS, EXCLUSIVE ESCAVAÇÃO E COMPACTAÇÃO)</t>
  </si>
  <si>
    <t>BUEIRO DUPLO CELULAR DE CONCRETO PADRÃO DER/MG. PARA ALTURA DE ATERRO DE 0 A 5,00 M. BDCC (3,00 X 3,50)M - BOCA (EXECUÇÃO, INCLUINDO FORNECIMENTO E TRANSPORTE DE TODOS OS MATERIAIS, EXCLUSIVE ESCAVAÇÃO E COMPACTAÇÃO)</t>
  </si>
  <si>
    <t>BUEIRO DUPLO CELULAR DE CONCRETO PADRÃO DER/MG. PARA ALTURA DE ATERRO DE 0 A 5,00 M. BDCC (3,50 X 3,00)M - CORPO (EXECUÇÃO, INCLUINDO FORNECIMENTO E TRANSPORTE DE TODOS OS MATERIAIS, EXCLUSIVE ESCAVAÇÃO E COMPACTAÇÃO)</t>
  </si>
  <si>
    <t>BUEIRO DUPLO CELULAR DE CONCRETO PADRÃO DER/MG. PARA ALTURA DE ATERRO DE 0 A 5,00 M. BDCC (3,50 X 3,00)M - BOCA (EXECUÇÃO, INCLUINDO FORNECIMENTO E TRANSPORTE DE TODOS OS MATERIAIS, EXCLUSIVE ESCAVAÇÃO E COMPACTAÇÃO)</t>
  </si>
  <si>
    <t>BUEIRO DUPLO CELULAR DE CONCRETO PADRÃO DER/MG. PARA ALTURA DE ATERRO DE 0 A 5,00 M. BDCC (3,50 X 3,50)M - CORPO (EXECUÇÃO, INCLUINDO FORNECIMENTO E TRANSPORTE DE TODOS OS MATERIAIS, EXCLUSIVE ESCAVAÇÃO E COMPACTAÇÃO)</t>
  </si>
  <si>
    <t>BUEIRO DUPLO CELULAR DE CONCRETO PADRÃO DER/MG. PARA ALTURA DE ATERRO DE 0 A 5,00 M. BDCC (3,50 X 3,50)M - BOCA (EXECUÇÃO, INCLUINDO FORNECIMENTO E TRANSPORTE DE TODOS OS MATERIAIS, EXCLUSIVE ESCAVAÇÃO E COMPACTAÇÃO)</t>
  </si>
  <si>
    <t>BUEIRO DUPLO CELULAR DE CONCRETO PADRÃO DER/MG. PARA ALTURA DE ATERRO DE 0 A 5,00 M. BDCC (4,00 X 4,00)M - CORPO (EXECUÇÃO, INCLUINDO FORNECIMENTO E TRANSPORTE DE TODOS OS MATERIAIS, EXCLUSIVE ESCAVAÇÃO E COMPACTAÇÃO)</t>
  </si>
  <si>
    <t>BUEIRO DUPLO CELULAR DE CONCRETO PADRÃO DER/MG. PARA ALTURA DE ATERRO DE 0 A 5,00 M. BDCC (4,00 X 4,00)M - BOCA (EXECUÇÃO, INCLUINDO FORNECIMENTO E TRANSPORTE DE TODOS OS MATERIAIS, EXCLUSIVE ESCAVAÇÃO E COMPACTAÇÃO)</t>
  </si>
  <si>
    <t>BUEIRO TRIPLO CELULAR DE CONCRETO PADRÃO DER/MG. PARA ALTURA DE ATERRO DE 0 A 5,00 M.  BTCC (2,00 X 2,00)M - CORPO (EXECUÇÃO, INCLUINDO FORNECIMENTO E TRANSPORTE DE TODOS OS MATERIAIS, EXCLUSIVE ESCAVAÇÃO E COMPACTAÇÃO)</t>
  </si>
  <si>
    <t>BUEIRO TRIPLO CELULAR DE CONCRETO PADRÃO DER/MG. PARA ALTURA DE ATERRO DE 0 A 5,00 M.  BTCC (2,00 X 2,00)M - BOCA (EXECUÇÃO, INCLUINDO FORNECIMENTO E TRANSPORTE DE TODOS OS MATERIAIS, EXCLUSIVE ESCAVAÇÃO E COMPACTAÇÃO)</t>
  </si>
  <si>
    <t>BUEIRO TRIPLO CELULAR DE CONCRETO PADRÃO DER/MG. PARA ALTURA DE ATERRO DE 0 A 5,00 M.  BTCC (2,50 X 1,50)M - CORPO (EXECUÇÃO, INCLUINDO FORNECIMENTO E TRANSPORTE DE TODOS OS MATERIAIS, EXCLUSIVE ESCAVAÇÃO E COMPACTAÇÃO)</t>
  </si>
  <si>
    <t>BUEIRO TRIPLO CELULAR DE CONCRETO PADRÃO DER/MG. PARA ALTURA DE ATERRO DE 0 A 5,00 M.  BTCC (2,50 X 1,50)M - BOCA (EXECUÇÃO, INCLUINDO FORNECIMENTO E TRANSPORTE DE TODOS OS MATERIAIS, EXCLUSIVE ESCAVAÇÃO E COMPACTAÇÃO)</t>
  </si>
  <si>
    <t>BUEIRO TRIPLO CELULAR DE CONCRETO PADRÃO DER/MG. PARA ALTURA DE ATERRO DE 0 A 5,00 M.  BTCC (2,50 X 2,50)M - CORPO (EXECUÇÃO, INCLUINDO FORNECIMENTO E TRANSPORTE DE TODOS OS MATERIAIS, EXCLUSIVE ESCAVAÇÃO E COMPACTAÇÃO)</t>
  </si>
  <si>
    <t>BUEIRO TRIPLO CELULAR DE CONCRETO PADRÃO DER/MG. PARA ALTURA DE ATERRO DE 0 A 5,00 M.  BTCC (2,50 X 2,50)M - BOCA (EXECUÇÃO, INCLUINDO FORNECIMENTO E TRANSPORTE DE TODOS OS MATERIAIS, EXCLUSIVE ESCAVAÇÃO E COMPACTAÇÃO)</t>
  </si>
  <si>
    <t>BUEIRO TRIPLO CELULAR DE CONCRETO PADRÃO DER/MG. PARA ALTURA DE ATERRO DE 0 A 5,00 M.  BTCC (3,00 X2,00)M - CORPO (EXECUÇÃO, INCLUINDO FORNECIMENTO E TRANSPORTE DE TODOS OS MATERIAIS, EXCLUSIVE ESCAVAÇÃO E COMPACTAÇÃO)</t>
  </si>
  <si>
    <t>BUEIRO TRIPLO CELULAR DE CONCRETO PADRÃO DER/MG PARA ALTURA DE ATERRO DE 0 A 5,00M. BTCC (3,00 X 2,00)M - BOCA (EXECUÇÃO, INCLUINDO FORNECIMENTO E TRANSPORTE DE TODOS OS MATERIAIS, EXCLUSIVE ESCAVAÇÃO E COMPACTAÇÃO)</t>
  </si>
  <si>
    <t>BUEIRO TRIPLO CELULAR DE CONCRETO PADRÃO DER/MG. PARA ALTURA DE ATERRO DE 0 A 5,00 M.  BTCC (3,00 X 2,50)M - CORPO (EXECUÇÃO, INCLUINDO FORNECIMENTO E TRANSPORTE DE TODOS OS MATERIAIS, EXCLUSIVE ESCAVAÇÃO E COMPACTAÇÃO)</t>
  </si>
  <si>
    <t>BUEIRO TRIPLO CELULAR DE CONCRETO PADRÃO DER/MG. PARA ALTURA DE ATERRO DE 0 A 5,00 M.  BTCC (3,00 X 2,50)M - BOCA (EXECUÇÃO, INCLUINDO FORNECIMENTO E TRANSPORTE DE TODOS OS MATERIAIS, EXCLUSIVE ESCAVAÇÃO E COMPACTAÇÃO)</t>
  </si>
  <si>
    <t>BUEIRO TRIPLO CELULAR DE CONCRETO PADRÃO DER/MG. PARA ALTURA DE ATERRO DE 0 A 5,00 M.  BTCC (3,00 X 3,00)M - CORPO (EXECUÇÃO, INCLUINDO FORNECIMENTO E TRANSPORTE DE TODOS OS MATERIAIS, EXCLUSIVE ESCAVAÇÃO E COMPACTAÇÃO)</t>
  </si>
  <si>
    <t>BUEIRO TRIPLO CELULAR DE CONCRETO PADRÃO DER/MG. PARA ALTURA DE ATERRO DE 0 A 5,00 M.  BTCC (3,00 X 3,00 M - BOCA (EXECUÇÃO, INCLUINDO FORNECIMENTO E TRANSPORTE DE TODOS OS MATERIAIS, EXCLUSIVE ESCAVAÇÃO E COMPACTAÇÃO)</t>
  </si>
  <si>
    <t>BUEIRO TRIPLO CELULAR DE CONCRETO PADRÃO DER/MG. PARA ALTURA DE ATERRO DE 0 A 5,00 M.  BTCC (3,00 X 3,50)M - CORPO (EXECUÇÃO, INCLUINDO FORNECIMENTO E TRANSPORTE DE TODOS OS MATERIAIS, EXCLUSIVE ESCAVAÇÃO E COMPACTAÇÃO)</t>
  </si>
  <si>
    <t>BUEIRO TRIPLO CELULAR DE CONCRETO PADRÃO DER/MG. PARA ALTURA DE ATERRO DE 0 A 5,00 M.  BTCC (3,00 X 3,50)M - BOCA (EXECUÇÃO, INCLUINDO FORNECIMENTO E TRANSPORTE DE TODOS OS MATERIAIS, EXCLUSIVE ESCAVAÇÃO E COMPACTAÇÃO)</t>
  </si>
  <si>
    <t>BUEIRO TRIPLO CELULAR DE CONCRETO PADRÃO DER/MG. PARA ALTURA DE ATERRO DE 0 A 5,00 M.  BTCC (3,50 X 3,50)M - CORPO (EXECUÇÃO, INCLUINDO FORNECIMENTO E TRANSPORTE DE TODOS OS MATERIAIS, EXCLUSIVE ESCAVAÇÃO E COMPACTAÇÃO)</t>
  </si>
  <si>
    <t>BUEIRO TRIPLO CELULAR DE CONCRETO PADRÃO DER/MG. PARA ALTURA DE ATERRO DE 0 A 5,00 M.  BTCC (3,50 X 3,50)M - BOCA (EXECUÇÃO, INCLUINDO FORNECIMENTO E TRANSPORTE DE TODOS OS MATERIAIS, EXCLUSIVE ESCAVAÇÃO E COMPACTAÇÃO)</t>
  </si>
  <si>
    <t>BUEIRO TRIPLO CELULAR DE CONCRETO PADRÃO DER/MG. PARA ALTURA DE ATERRO DE 0 A 5,00 M.  BTCC (4,00 X 4,00)M - CORPO (EXECUÇÃO, INCLUINDO FORNECIMENTO E TRANSPORTE DE TODOS OS MATERIAIS, EXCLUSIVE ESCAVAÇÃO E COMPACTAÇÃO)</t>
  </si>
  <si>
    <t>BUEIRO TRIPLO CELULAR DE CONCRETO PADRÃO DER/MG. PARA ALTURA DE ATERRO DE 0 A 5,00 M. BTCC (4,00 X 4,00)M - BOCA (EXECUÇÃO, INCLUINDO FORNECIMENTO E TRANSPORTE DE TODOS OS MATERIAIS, EXCLUSIVE ESCAVAÇÃO E COMPACTAÇÃO)</t>
  </si>
  <si>
    <t>BUEIRO SIMPLES CELULAR DE CONCRETO PADRÃO DER/MG.  PARA ALTURA DE ATERRO DE 5,10 A 10,00 M. BSCC (1,50 X 1,50)M - CORPO (EXECUÇÃO, INCLUINDO FORNECIMENTO E TRANSPORTE DE TODOS OS MATERIAIS, EXCLUSIVE ESCAVAÇÃO E COMPACTAÇÃO)</t>
  </si>
  <si>
    <t>BUEIRO SIMPLES CELULAR DE CONCRETO PADRÃO DER/MG.  PARA ALTURA DE ATERRO DE 5,10 A 10,00 M. BSCC (1,50 X 1,50)M - BOCA (EXECUÇÃO, INCLUINDO FORNECIMENTO E TRANSPORTE DE TODOS OS MATERIAIS, EXCLUSIVE ESCAVAÇÃO E COMPACTAÇÃO)</t>
  </si>
  <si>
    <t>BUEIRO SIMPLES CELULAR DE CONCRETO PADRÃO DER/MG.  PARA ALTURA DE ATERRO DE 5,10 A 10,00 M. BSCC (2,00 X 1,50)M - CORPO (EXECUÇÃO, INCLUINDO FORNECIMENTO E TRANSPORTE DE TODOS OS MATERIAIS, EXCLUSIVE ESCAVAÇÃO E COMPACTAÇÃO)</t>
  </si>
  <si>
    <t>BUEIRO SIMPLES CELULAR DE CONCRETO PADRÃO DER/MG.  PARA ALTURA DE ATERRO DE 5,10 A 10,00 M. BSCC (2,00 X 1,50)M - BOCA (EXECUÇÃO, INCLUINDO FORNECIMENTO E TRANSPORTE DE TODOS OS MATERIAIS, EXCLUSIVE ESCAVAÇÃO E COMPACTAÇÃO)</t>
  </si>
  <si>
    <t>BUEIRO SIMPLES CELULAR DE CONCRETO PADRÃO DER/MG.  PARA ALTURA DE ATERRO DE 5,10 A 10,00 M. BSCC (2,00 X 2,00)M - CORPO (EXECUÇÃO, INCLUINDO FORNECIMENTO E TRANSPORTE DE TODOS OS MATERIAIS, EXCLUSIVE ESCAVAÇÃO E COMPACTAÇÃO)</t>
  </si>
  <si>
    <t>BUEIRO SIMPLES CELULAR DE CONCRETO PADRÃO DER/MG.  PARA ALTURA DE ATERRO DE 5,10 A 10,00 M. BSCC (2,00 X 2,00)M - BOCA (EXECUÇÃO, INCLUINDO FORNECIMENTO E TRANSPORTE DE TODOS OS MATERIAIS, EXCLUSIVE ESCAVAÇÃO E COMPACTAÇÃO)</t>
  </si>
  <si>
    <t>BUEIRO SIMPLES CELULAR DE CONCRETO PADRÃO DER/MG.  PARA ALTURA DE ATERRO DE 5,10 A 10,00 M. BSCC (2,00 X 2,50)M - CORPO (EXECUÇÃO, INCLUINDO FORNECIMENTO E TRANSPORTE DE TODOS OS MATERIAIS, EXCLUSIVE ESCAVAÇÃO E COMPACTAÇÃO)</t>
  </si>
  <si>
    <t>BUEIRO SIMPLES CELULAR DE CONCRETO PADRÃO DER/MG.  PARA ALTURA DE ATERRO DE 5,10 A 10,00 M. BSCC (2,00 X 2,50)M - BOCA (EXECUÇÃO, INCLUINDO FORNECIMENTO E TRANSPORTE DE TODOS OS MATERIAIS, EXCLUSIVE ESCAVAÇÃO E COMPACTAÇÃO)</t>
  </si>
  <si>
    <t>BUEIRO SIMPLES CELULAR DE CONCRETO PADRÃO DER/MG.  PARA ALTURA DE ATERRO DE 5,10 A 10,00 M. BSCC (2,00 X 3,00)M - CORPO (EXECUÇÃO, INCLUINDO FORNECIMENTO E TRANSPORTE DE TODOS OS MATERIAIS, EXCLUSIVE ESCAVAÇÃO E COMPACTAÇÃO)</t>
  </si>
  <si>
    <t>BUEIRO SIMPLES CELULAR DE CONCRETO PADRÃO DER/MG.  PARA ALTURA DE ATERRO DE 5,10 A 10,00 M. BSCC (2,00 X 3,00)M - BOCA (EXECUÇÃO, INCLUINDO FORNECIMENTO E TRANSPORTE DE TODOS OS MATERIAIS, EXCLUSIVE ESCAVAÇÃO E COMPACTAÇÃO)</t>
  </si>
  <si>
    <t>BUEIRO SIMPLES CELULAR DE CONCRETO PADRÃO DER/MG.  PARA ALTURA DE ATERRO DE 5,10 A 10,00 M. BSCC (2,50 X 2,00)M - CORPO (EXECUÇÃO, INCLUINDO FORNECIMENTO E TRANSPORTE DE TODOS OS MATERIAIS, EXCLUSIVE ESCAVAÇÃO E COMPACTAÇÃO)</t>
  </si>
  <si>
    <t>BUEIRO SIMPLES CELULAR DE CONCRETO PADRÃO DER/MG.  PARA ALTURA DE ATERRO DE 5,10 A 10,00 M. BSCC (2,50 X 2,00)M - BOCA (EXECUÇÃO, INCLUINDO FORNECIMENTO E TRANSPORTE DE TODOS OS MATERIAIS, EXCLUSIVE ESCAVAÇÃO E COMPACTAÇÃO)</t>
  </si>
  <si>
    <t>BUEIRO SIMPLES CELULAR DE CONCRETO PADRÃO DER/MG.  PARA ALTURA DE ATERRO DE 5,10 A 10,00 M. BSCC (2,50 X 2,50)M - CORPO (EXECUÇÃO, INCLUINDO FORNECIMENTO E TRANSPORTE DE TODOS OS MATERIAIS, EXCLUSIVE ESCAVAÇÃO E COMPACTAÇÃO)</t>
  </si>
  <si>
    <t>BUEIRO SIMPLES CELULAR DE CONCRETO PADRÃO DER/MG.PARA ALTURA DE ATERRO DE 5,10 A 10,00 M.BSCC (2,50 X 2,50)M - BOCA (EXECUÇÃO, INCLUINDO FORNECIMENTO E TRANSPORTE DE TODOS OS MATERIAIS, EXCLUSIVE ESCAVAÇÃO E COMPACTAÇÃO)</t>
  </si>
  <si>
    <t>BUEIRO SIMPLES CELULAR DE CONCRETO PADRÃO DER/MG.  PARA ALTURA DE ATERRO DE 5,10 A 10,00 M. BSCC (3,00 X 2,50)M - CORPO (EXECUÇÃO, INCLUINDO FORNECIMENTO E TRANSPORTE DE TODOS OS MATERIAIS, EXCLUSIVE ESCAVAÇÃO E COMPACTAÇÃO)</t>
  </si>
  <si>
    <t>BUEIRO SIMPLES CELULAR DE CONCRETO PADRÃO DER/MG.  PARA ALTURA DE ATERRO DE 5,10 A 10,00 M. BSCC (3,00 X 2,50)M - BOCA (EXECUÇÃO, INCLUINDO FORNECIMENTO E TRANSPORTE DE TODOS OS MATERIAIS, EXCLUSIVE ESCAVAÇÃO E COMPACTAÇÃO)</t>
  </si>
  <si>
    <t>BUEIRO SIMPLES CELULAR DE CONCRETO PADRÃO DER/MG.  PARA ALTURA DE ATERRO DE 5,10 A 10,00 M. BSCC (3,00 X 3,00)M - CORPO (EXECUÇÃO, INCLUINDO FORNECIMENTO E TRANSPORTE DE TODOS OS MATERIAIS, EXCLUSIVE ESCAVAÇÃO E COMPACTAÇÃO)</t>
  </si>
  <si>
    <t>BUEIRO SIMPLES CELULAR DE CONCRETO PADRÃO DER/MG.  PARA ALTURA DE ATERRO DE 5,10 A 10,00 M. BSCC (3,00 X 3,00)M - BOCA (EXECUÇÃO, INCLUINDO FORNECIMENTO E TRANSPORTE DE TODOS OS MATERIAIS, EXCLUSIVE ESCAVAÇÃO E COMPACTAÇÃO)</t>
  </si>
  <si>
    <t>BUEIRO DUPLO CELULAR DE CONCRETO PADRÃO DER/MG.  PARA ALTURA DE ATERRO DE 5,10 A 10,00 M. BDCC (2,50 X 2,00)M - CORPO (EXECUÇÃO, INCLUINDO FORNECIMENTO E TRANSPORTE DE TODOS OS MATERIAIS, EXCLUSIVE ESCAVAÇÃO E COMPACTAÇÃO)</t>
  </si>
  <si>
    <t>BUEIRO DUPLO CELULAR DE CONCRETO PADRÃO DER/MG.  PARA ALTURA DE ATERRO DE 5,10 A 10,00 M. BDCC (2,50 X 2,00)M - BOCA (EXECUÇÃO, INCLUINDO FORNECIMENTO E TRANSPORTE DE TODOS OS MATERIAIS, EXCLUSIVE ESCAVAÇÃO E COMPACTAÇÃO)</t>
  </si>
  <si>
    <t>BUEIRO DUPLO CELULAR DE CONCRETO PADRÃO DER/MG.  PARA ALTURA DE ATERRO DE 5,10 A 10,00 M. BDCC (3,00 X 2,00)M - CORPO (EXECUÇÃO, INCLUINDO FORNECIMENTO E TRANSPORTE DE TODOS OS MATERIAIS, EXCLUSIVE ESCAVAÇÃO E COMPACTAÇÃO)</t>
  </si>
  <si>
    <t>BUEIRO DUPLO CELULAR DE CONCRETO PADRÃO DER/MG.  PARA ALTURA DE ATERRO DE 5,10 A 10,00 M. BDCC (3,00 X 2,00)M - BOCA (EXECUÇÃO, INCLUINDO FORNECIMENTO E TRANSPORTE DE TODOS OS MATERIAIS, EXCLUSIVE ESCAVAÇÃO E COMPACTAÇÃO)</t>
  </si>
  <si>
    <t>BUEIRO DUPLO CELULAR DE CONCRETO PADRÃO DER/MG.  PARA ALTURA DE ATERRO DE 5,10 A 10,00 M. BDCC (3,00 X 3,00)M - CORPO (EXECUÇÃO, INCLUINDO FORNECIMENTO E TRANSPORTE DE TODOS OS MATERIAIS, EXCLUSIVE ESCAVAÇÃO E COMPACTAÇÃO)</t>
  </si>
  <si>
    <t>BUEIRO DUPLO CELULAR DE CONCRETO PADRÃO DER/MG.  PARA ALTURA DE ATERRO DE 5,10 A 10,00 M. BDCC (3,00 X 3,00)M - BOCA (EXECUÇÃO, INCLUINDO FORNECIMENTO E TRANSPORTE DE TODOS OS MATERIAIS, EXCLUSIVE ESCAVAÇÃO E COMPACTAÇÃO)</t>
  </si>
  <si>
    <t>BUEIRO TRIPLO CELULAR DE CONCRETO PADRÃO DER/MG. PARA ALTURA DE ATERRO DE 5,10 A 10,00 M. BTCC (3,50 X 2,50)M - CORPO (EXECUÇÃO, INCLUINDO FORNECIMENTO E TRANSPORTE DE TODOS OS MATERIAIS, EXCLUSIVE ESCAVAÇÃO E COMPACTAÇÃO)</t>
  </si>
  <si>
    <t>BUEIRO TRIPLO CELULAR DE CONCRETO PADRÃO DER/MG. PARA ALTURA DE ATERRO DE 5,10 A 10,00 M. BTCC (3,50 X 2,50)M - BOCA (EXECUÇÃO, INCLUINDO FORNECIMENTO E TRANSPORTE DE TODOS OS MATERIAIS, EXCLUSIVE ESCAVAÇÃO E COMPACTAÇÃO)</t>
  </si>
  <si>
    <t>BUEIRO DUPLO CELULAR DE CONCRETO PADRÃO DER/MG.  PARA ALTURA DE ATERRO DE 5,10 A 10,00 M. BDCC (3,50 X 3,50)M - CORPO (EXECUÇÃO, INCLUINDO FORNECIMENTO E TRANSPORTE DE TODOS OS MATERIAIS, EXCLUSIVE ESCAVAÇÃO E COMPACTAÇÃO)</t>
  </si>
  <si>
    <t>BUEIRO DUPLO CELULAR DE CONCRETO PADRÃO DER/MG.  PARA ALTURA DE ATERRO DE 5,10 A 10,00 M. BDCC (3,50 X 3,50)M - BOCA (EXECUÇÃO, INCLUINDO FORNECIMENTO E TRANSPORTE DE TODOS OS MATERIAIS, EXCLUSIVE ESCAVAÇÃO E COMPACTAÇÃO)</t>
  </si>
  <si>
    <t>BUEIRO TRIPLO CELULAR DE CONCRETO PADRÃO DER/MG.  PARA ALTURA DE ATERRO DE 5,10 A 10,00 M. BTCC (2,00 X 1,50)M - CORPO (EXECUÇÃO, INCLUINDO FORNECIMENTO E TRANSPORTE DE TODOS OS MATERIAIS, EXCLUSIVE ESCAVAÇÃO E COMPACTAÇÃO)</t>
  </si>
  <si>
    <t>BUEIRO TRIPLO CELULAR DE CONCRETO PADRÃO DER/MG.  PARA ALTURA DE ATERRO DE 5,10 A 10,00 M. BTCC (2,00 X 1,50)M - BOCA (EXECUÇÃO, INCLUINDO FORNECIMENTO E TRANSPORTE DE TODOS OS MATERIAIS, EXCLUSIVE ESCAVAÇÃO E COMPACTAÇÃO)</t>
  </si>
  <si>
    <t>BUEIRO TRIPLO CELULAR DE CONCRETO PADRÃO DER/MG.  PARA ALTURA DE ATERRO DE 5,10 A 10,00 M. BTCC (3,50 X 3,50)M - CORPO (EXECUÇÃO, INCLUINDO FORNECIMENTO E TRANSPORTE DE TODOS OS MATERIAIS, EXCLUSIVE ESCAVAÇÃO E COMPACTAÇÃO)</t>
  </si>
  <si>
    <t>BUEIRO TRIPLO CELULAR DE CONCRETO PADRÃO DER/MG.  PARA ALTURA DE ATERRO DE 5,10 A 10,00 M. BTCC (3,50 X 3,50)M - BOCA (EXECUÇÃO, INCLUINDO FORNECIMENTO E TRANSPORTE DE TODOS OS MATERIAIS, EXCLUSIVE ESCAVAÇÃO E COMPACTAÇÃO)</t>
  </si>
  <si>
    <t>VALETA DE PROTEÇÃO DE CORTE, TIPO DR.VP-01., TIPO 75/50 (EXECUÇÃO, INCLUINDO ESCAVAÇÃO)</t>
  </si>
  <si>
    <t>VALETA DE PROTEÇÃO DE CORTE, TIPO DR.VP-01., TIPO 75/60 (EXECUÇÃO, INCLUINDO ESCAVAÇÃO)</t>
  </si>
  <si>
    <t>VALETA DE PROTEÇÃO DE CORTE, TIPO DR.VP-01., TIPO 75/70 (EXECUÇÃO, INCLUINDO ESCAVAÇÃO)</t>
  </si>
  <si>
    <t>VALETA DE PROTEÇÃO DE CORTE, TIPO DR.VP-01., TIPO 85/60 (EXECUÇÃO, INCLUINDO ESCAVAÇÃO)</t>
  </si>
  <si>
    <t>VALETA DE PROTEÇÃO DE CORTE, TIPO DR.VP-01., TIPO 85/70 (EXECUÇÃO, INCLUINDO ESCAVAÇÃO)</t>
  </si>
  <si>
    <t>VALETA DE PROTEÇÃO DE CORTE, TIPO DR.VP-01., TIPO 85/80 (EXECUÇÃO, INCLUINDO ESCAVAÇÃO)</t>
  </si>
  <si>
    <t>VALETA DE PROTEÇÃO DE CORTE, TIPO DR.VP-01., TIPO 95/70 (EXECUÇÃO, INCLUINDO ESCAVAÇÃO)</t>
  </si>
  <si>
    <t>VALETA DE PROTEÇÃO DE CORTE, TIPO DR.VP-01., TIPO 95/80 (EXECUÇÃO, INCLUINDO ESCAVAÇÃO)</t>
  </si>
  <si>
    <t>VALETA DE PROTEÇÃO DE CORTE, TIPO DR.VP-01., TIPO 95/90 (EXECUÇÃO, INCLUINDO ESCAVAÇÃO)</t>
  </si>
  <si>
    <t>VALETA DE PROTEÇÃO DE CORTE, TIPO DR.VP-01., TIPO 105/80 (EXECUÇÃO, INCLUINDO ESCAVAÇÃO)</t>
  </si>
  <si>
    <t>VALETA DE PROTEÇÃO DE CORTE, TIPO DR.VP-01., TIPO 105/90 (EXECUÇÃO, INCLUINDO ESCAVAÇÃO)</t>
  </si>
  <si>
    <t>VALETA DE PROTEÇÃO DE CORTE, TIPO DR.VP-01., TIPO 105/100 (EXECUÇÃO, INCLUINDO ESCAVAÇÃO)</t>
  </si>
  <si>
    <t>VALETA DE PROTEÇÃO DE CORTE, TIPO DR.VP-01., TIPO 115/80 (EXECUÇÃO, INCLUINDO ESCAVAÇÃO)</t>
  </si>
  <si>
    <t>VALETA DE PROTEÇÃO DE CORTE, TIPO DR.VP-01., TIPO 115/90 (EXECUÇÃO, INCLUINDO ESCAVAÇÃO)</t>
  </si>
  <si>
    <t>VALETA DE PROTEÇÃO DE CORTE, TIPO DR.VP-01., TIPO 115/100 (EXECUÇÃO, INCLUINDO ESCAVAÇÃO)</t>
  </si>
  <si>
    <t>VALETA DE PROTEÇÃO DE CORTE, TIPO DR.VP-01., TIPO 125/90 (EXECUÇÃO, INCLUINDO ESCAVAÇÃO)</t>
  </si>
  <si>
    <t>VALETA DE PROTEÇÃO DE CORTE, TIPO DR.VP-01., TIPO 125/100 (EXECUÇÃO, INCLUINDO ESCAVAÇÃO)</t>
  </si>
  <si>
    <t>VALETA DE PROTEÇÃO DE CORTE, TIPO DR.VP-02., TIPO 75/50 (EXECUÇÃO, INCLUINDO ESCAVAÇÃO, FORNECIMENTO, TRANSPORTE E PLANTIO DA GRAMA)</t>
  </si>
  <si>
    <t>VALETA DE PROTEÇÃO DE CORTE, TIPO DR.VP-02., TIPO 75/60 (EXECUÇÃO, INCLUINDO ESCAVAÇÃO, FORNECIMENTO, TRANSPORTE E PLANTIO DA GRAMA)</t>
  </si>
  <si>
    <t>VALETA DE PROTEÇÃO DE CORTE, TIPO DR.VP-02., TIPO 75/70 (EXECUÇÃO, INCLUINDO ESCAVAÇÃO, FORNECIMENTO, TRANSPORTE E PLANTIO DA GRAMA)</t>
  </si>
  <si>
    <t>VALETA DE PROTEÇÃO DE CORTE, TIPO DR.VP-02., TIPO 85/60 (EXECUÇÃO, INCLUINDO ESCAVAÇÃO, FORNECIMENTO, TRANSPORTE E PLANTIO DA GRAMA)</t>
  </si>
  <si>
    <t>VALETA DE PROTEÇÃO DE CORTE, TIPO DR.VP-02., TIPO 85/70 (EXECUÇÃO, INCLUINDO ESCAVAÇÃO, FORNECIMENTO, TRANSPORTE E PLANTIO DA GRAMA)</t>
  </si>
  <si>
    <t>VALETA DE PROTEÇÃO DE CORTE, TIPO DR.VP-02., TIPO 85/80 (EXECUÇÃO, INCLUINDO ESCAVAÇÃO, FORNECIMENTO, TRANSPORTE E PLANTIO DA GRAMA)</t>
  </si>
  <si>
    <t>VALETA DE PROTEÇÃO DE CORTE, TIPO DR.VP-02., TIPO 95/70 (EXECUÇÃO, INCLUINDO ESCAVAÇÃO, FORNECIMENTO, TRANSPORTE E PLANTIO DA GRAMA)</t>
  </si>
  <si>
    <t>VALETA DE PROTEÇÃO DE CORTE, TIPO DR.VP-02., TIPO 95/80 (EXECUÇÃO, INCLUINDO ESCAVAÇÃO, FORNECIMENTO, TRANSPORTE E PLANTIO DA GRAMA)</t>
  </si>
  <si>
    <t>VALETA DE PROTEÇÃO DE CORTE, TIPO DR.VP-02., TIPO 95/90 (EXECUÇÃO, INCLUINDO ESCAVAÇÃO, FORNECIMENTO, TRANSPORTE E PLANTIO DA GRAMA)</t>
  </si>
  <si>
    <t>VALETA DE PROTEÇÃO DE CORTE, TIPO DR.VP-02., TIPO 105/80 (EXECUÇÃO, INCLUINDO ESCAVAÇÃO, FORNECIMENTO, TRANSPORTE E PLANTIO DA GRAMA)</t>
  </si>
  <si>
    <t>VALETA DE PROTEÇÃO DE CORTE, TIPO DR.VP-02., TIPO 105/90 (EXECUÇÃO, INCLUINDO ESCAVAÇÃO, FORNECIMENTO, TRANSPORTE E PLANTIO DA GRAMA)</t>
  </si>
  <si>
    <t>VALETA DE PROTEÇÃO DE CORTE, TIPO DR.VP-02., TIPO 105/100 (EXECUÇÃO, INCLUINDO ESCAVAÇÃO, FORNECIMENTO, TRANSPORTE E PLANTIO DA GRAMA)</t>
  </si>
  <si>
    <t>VALETA DE PROTEÇÃO DE CORTE, TIPO DR.VP-02., TIPO 115/80 (EXECUÇÃO, INCLUINDO ESCAVAÇÃO, FORNECIMENTO, TRANSPORTE E PLANTIO DA GRAMA)</t>
  </si>
  <si>
    <t>VALETA DE PROTEÇÃO DE CORTE, TIPO DR.VP-02., TIPO 115/90 (EXECUÇÃO, INCLUINDO ESCAVAÇÃO, FORNECIMENTO, TRANSPORTE E PLANTIO DA GRAMA)</t>
  </si>
  <si>
    <t>VALETA DE PROTEÇÃO DE CORTE, TIPO DR.VP-02., TIPO 115/100 (EXECUÇÃO, INCLUINDO ESCAVAÇÃO,FORNECIMENTO, TRANSPORTE E PLANTIO DA GRAMA)</t>
  </si>
  <si>
    <t>VALETA DE PROTEÇÃO DE CORTE, TIPO DR.VP-02., TIPO 125/90 (EXECUÇÃO, INCLUINDO ESCAVAÇÃO,FORNECIMENTO, TRANSPORTE E PLANTIO DA GRAMA)</t>
  </si>
  <si>
    <t>VALETA DE PROTEÇÃO DE CORTE, TIPO DR.VP-02., TIPO 125/100 (EXECUÇÃO, INCLUINDO ESCAVAÇÃO,FORNECIMENTO, TRANSPORTE E PLANTIO DA GRAMA)</t>
  </si>
  <si>
    <t>VALETA DE PROTEÇÃO DE CORTE, TIPO DR.VP-03., TIPO 75/50 (EXECUÇÃO, INCLUINDO ESCAVAÇÃO,FORNECIMENTO E TRANSPORTE DE TODOS OS MATERIAIS)</t>
  </si>
  <si>
    <t>VALETA DE PROTEÇÃO DE CORTE, TIPO DR.VP-03., TIPO 75/60 (EXECUÇÃO, INCLUINDO ESCAVAÇÃO,FORNECIMENTO E TRANSPORTE DE TODOS OS MATERIAIS)</t>
  </si>
  <si>
    <t>VALETA DE PROTEÇÃO DE CORTE, TIPO DR.VP-03., TIPO 75/70 (EXECUÇÃO, INCLUINDO ESCAVAÇÃO,FORNECIMENTO E TRANSPORTE DE TODOS OS MATERIAIS)</t>
  </si>
  <si>
    <t>VALETA DE PROTEÇÃO DE CORTE, TIPO DR.VP-03., TIPO 85/60 (EXECUÇÃO, INCLUINDO ESCAVAÇÃO,FORNECIMENTO E TRANSPORTE DE TODOS OS MATERIAIS)</t>
  </si>
  <si>
    <t>VALETA DE PROTEÇÃO DE CORTE, TIPO DR.VP-03., TIPO 85/70 (EXECUÇÃO, INCLUINDO ESCAVAÇÃO,FORNECIMENTO E TRANSPORTE DE TODOS OS MATERIAIS)</t>
  </si>
  <si>
    <t>VALETA DE PROTEÇÃO DE CORTE, TIPO DR.VP-03., TIPO 85/80 (EXECUÇÃO, INCLUINDO ESCAVAÇÃO,FORNECIMENTO E TRANSPORTE DE TODOS OS MATERIAIS)</t>
  </si>
  <si>
    <t>VALETA DE PROTEÇÃO DE CORTE, TIPO DR.VP-03., TIPO 95/70 (EXECUÇÃO, INCLUINDO ESCAVAÇÃO,FORNECIMENTO E TRANSPORTE DE TODOS OS MATERIAIS)</t>
  </si>
  <si>
    <t>VALETA DE PROTEÇÃO DE CORTE, TIPO DR.VP-03., TIPO 95/80 (EXECUÇÃO, INCLUINDO ESCAVAÇÃO,FORNECIMENTO E TRANSPORTE DE TODOS OS MATERIAIS)</t>
  </si>
  <si>
    <t>VALETA DE PROTEÇÃO DE CORTE, TIPO DR.VP-03., TIPO 95/90 (EXECUÇÃO, INCLUINDO ESCAVAÇÃO,FORNECIMENTO E TRANSPORTE DE TODOS OS MATERIAIS)</t>
  </si>
  <si>
    <t>VALETA DE PROTEÇÃO DE CORTE, TIPO DR.VP-03., TIPO 105/80 (EXECUÇÃO, INCLUINDO ESCAVAÇÃO,FORNECIMENTO E TRANSPORTE DE TODOS OS MATERIAIS)</t>
  </si>
  <si>
    <t>VALETA DE PROTEÇÃO DE CORTE, TIPO DR.VP-03., TIPO 105/90 (EXECUÇÃO, INCLUINDO ESCAVAÇÃO,FORNECIMENTO E TRANSPORTE DE TODOS OS MATERIAIS)</t>
  </si>
  <si>
    <t>VALETA DE PROTEÇÃO DE CORTE, TIPO DR.VP-03., TIPO 105/100 (EXECUÇÃO, INCLUINDO ESCAVAÇÃO,FORNECIMENTO E TRANSPORTE DE TODOS OS MATERIAIS)</t>
  </si>
  <si>
    <t>VALETA DE PROTEÇÃO DE CORTE, TIPO DR.VP-03., TIPO 115/80 (EXECUÇÃO, INCLUINDO ESCAVAÇÃO,FORNECIMENTO E TRANSPORTE DE TODOS OS MATERIAIS)</t>
  </si>
  <si>
    <t>VALETA DE PROTEÇÃO DE CORTE, TIPO DR.VP-03., TIPO 115/90 (EXECUÇÃO, INCLUINDO ESCAVAÇÃO,FORNECIMENTO E TRANSPORTE DE TODOS OS MATERIAIS)</t>
  </si>
  <si>
    <t>VALETA DE PROTEÇÃO DE CORTE, TIPO DR.VP-03., TIPO 115/100 (EXECUÇÃO, INCLUINDO ESCAVAÇÃO,FORNECIMENTO E TRANSPORTE DE TODOS OS MATERIAIS)</t>
  </si>
  <si>
    <t>VALETA DE PROTEÇÃO DE CORTE, TIPO DR.VP-03., TIPO 125/90 (EXECUÇÃO, INCLUINDO ESCAVAÇÃO,FORNECIMENTO E TRANSPORTE DE TODOS OS MATERIAIS)</t>
  </si>
  <si>
    <t>VALETA DE PROTEÇÃO DE CORTE, TIPO DR.VP-03., TIPO 125/100 (EXECUÇÃO, INCLUINDO ESCAVAÇÃO,FORNECIMENTO E TRANSPORTE DE TODOS OS MATERIAIS)</t>
  </si>
  <si>
    <t>VALETA DE PROTEÇÃO DE ATERRO TIPO DR.VPA (EXECUÇÃO, INCLUINDO ESCAVAÇÃO)</t>
  </si>
  <si>
    <t>SARJETA DE TERRA EM CORTE TIPO DR.SCT- X/Y. LARGURA = 50 CM TIPO 50/10 (EXECUÇÃO, INCLUINDO ESCAVAÇÃO)</t>
  </si>
  <si>
    <t>SARJETA DE TERRA EM CORTE TIPO DR.SCT- X/Y. LARGURA = 50 CM TIPO 50/15 (EXECUÇÃO, INCLUINDO ESCAVAÇÃO)</t>
  </si>
  <si>
    <t>SARJETA DE TERRA EM CORTE TIPO DR.SCT- X/Y. LARGURA = 60 CM TIPO 60/10 (EXECUÇÃO, INCLUINDO ESCAVAÇÃO)</t>
  </si>
  <si>
    <t>SARJETA DE TERRA EM CORTE TIPO DR.SCT- X/Y. LARGURA = 60 CM TIPO 60/15 (EXECUÇÃO, INCLUINDO ESCAVAÇÃO)</t>
  </si>
  <si>
    <t>SARJETA DE TERRA EM CORTE TIPO DR.SCT- X/Y. LARGURA = 60 CM TIPO 60/20 (EXECUÇÃO, INCLUINDO ESCAVAÇÃO)</t>
  </si>
  <si>
    <t>SARJETA DE TERRA EM CORTE TIPO DR.SCT- X/Y. LARGURA = 70 CM TIPO 70/10 (EXECUÇÃO, INCLUINDO ESCAVAÇÃO)</t>
  </si>
  <si>
    <t>SARJETA DE TERRA EM CORTE TIPO DR.SCT- X/Y. LARGURA = 70 CM TIPO 70/15 (EXECUÇÃO, INCLUINDO ESCAVAÇÃO)</t>
  </si>
  <si>
    <t>SARJETA DE TERRA EM CORTE TIPO DR.SCT- X/Y. LARGURA = 70 CM TIPO 70/20 (EXECUÇÃO, INCLUINDO ESCAVAÇÃO)</t>
  </si>
  <si>
    <t>SARJETA DE TERRA EM CORTE TIPO DR.SCT- X/Y. LARGURA = 80 CM TIPO 80/10 (EXECUÇÃO, INCLUINDO ESCAVAÇÃO)</t>
  </si>
  <si>
    <t>SARJETA DE TERRA EM CORTE TIPO DR.SCT- X/Y. LARGURA = 80 CM TIPO 80/15 (EXECUÇÃO, INCLUINDO ESCAVAÇÃO)</t>
  </si>
  <si>
    <t>SARJETA DE TERRA EM CORTE TIPO DR.SCT- X/Y. LARGURA = 80 CM TIPO 80/20 (EXECUÇÃO, INCLUINDO ESCAVAÇÃO)</t>
  </si>
  <si>
    <t>SARJETA DE TERRA EM CORTE TIPO DR.SCT- X/Y. LARGURA = 80 CM TIPO 80/25 (EXECUÇÃO, INCLUINDO ESCAVAÇÃO)</t>
  </si>
  <si>
    <t>SARJETA DE TERRA EM CORTE TIPO DR.SCT- X/Y. LARGURA = 90 CM TIPO 90/10 (EXECUÇÃO, INCLUINDO ESCAVAÇÃO)</t>
  </si>
  <si>
    <t>SARJETA DE TERRA EM CORTE TIPO DR.SCT- X/Y. LARGURA = 90 CM TIPO 90/15 (EXECUÇÃO, INCLUINDO ESCAVAÇÃO)</t>
  </si>
  <si>
    <t>SARJETA DE TERRA EM CORTE TIPO DR.SCT- X/Y. LARGURA = 90 CM TIPO 90/20 (EXECUÇÃO, INCLUINDO ESCAVAÇÃO)</t>
  </si>
  <si>
    <t>SARJETA DE TERRA EM CORTE TIPO DR.SCT- X/Y. LARGURA = 90 CM TIPO 90/25 (EXECUÇÃO, INCLUINDO ESCAVAÇÃO)</t>
  </si>
  <si>
    <t>SARJETA DE TERRA EM CORTE TIPO DR.SCT- X/Y. LARGURA = 100 CM TIPO 100/10 (EXECUÇÃO, INCLUINDO ESCAVAÇÃO)</t>
  </si>
  <si>
    <t>SARJETA DE TERRA EM CORTE TIPO DR.SCT- X/Y. LARGURA = 100 CM TIPO 100/15 (EXECUÇÃO, INCLUINDO ESCAVAÇÃO)</t>
  </si>
  <si>
    <t>SARJETA DE TERRA EM CORTE TIPO DR.SCT- X/Y. LARGURA = 100 CM TIPO 100/20 (EXECUÇÃO, INCLUINDO ESCAVAÇÃO)</t>
  </si>
  <si>
    <t>SARJETA DE TERRA EM CORTE TIPO DR.SCT- X/Y. LARGURA = 100 CM TIPO 100/25 (EXECUÇÃO, INCLUINDO ESCAVAÇÃO)</t>
  </si>
  <si>
    <t>SARJETA DE GRAMA EM CORTE TIPO SGC-X/Y. LARGURA = 50 CM TIPO 50/10 (EXECUÇÃO, INCLUINDO ESCAVAÇÃO,FORNECIMENTO, TRANSPORTE E PLANTIO DA GRAMA)</t>
  </si>
  <si>
    <t>SARJETA DE GRAMA EM CORTE TIPO SGC-X/Y. LARGURA = 50 CM TIPO 50/15 (EXECUÇÃO, INCLUINDO ESCAVAÇÃO,FORNECIMENTO, TRANSPORTE E PLANTIO DA GRAMA)</t>
  </si>
  <si>
    <t>SARJETA DE GRAMA EM CORTE TIPO SGC-X/Y. LARGURA = 60 CM TIPO 60/10 (EXECUÇÃO, INCLUINDO ESCAVAÇÃO,FORNECIMENTO, TRANSPORTE E PLANTIO DA GRAMA)</t>
  </si>
  <si>
    <t>SARJETA DE GRAMA EM CORTE TIPO SGC-X/Y. LARGURA = 60 CM TIPO 60/15 (EXECUÇÃO, INCLUINDO ESCAVAÇÃO,FORNECIMENTO, TRANSPORTE E PLANTIO DA GRAMA)</t>
  </si>
  <si>
    <t>SARJETA DE GRAMA EM CORTE TIPO SGC-X/Y. LARGURA = 60 CM TIPO 60/20 (EXECUÇÃO, INCLUINDO ESCAVAÇÃO,FORNECIMENTO, TRANSPORTE E PLANTIO DA GRAMA)</t>
  </si>
  <si>
    <t>SARJETA DE GRAMA EM CORTE TIPO SGC-X/Y. LARGURA = 70 CM TIPO 70/10 (EXECUÇÃO, INCLUINDO ESCAVAÇÃO,FORNECIMENTO, TRANSPORTE E PLANTIO DA GRAMA)</t>
  </si>
  <si>
    <t>SARJETA DE GRAMA EM CORTE TIPO SGC-X/Y. LARGURA = 70 CM TIPO 70/15 (EXECUÇÃO, INCLUINDO ESCAVAÇÃO,FORNECIMENTO, TRANSPORTE E PLANTIO DA GRAMA)</t>
  </si>
  <si>
    <t>SARJETA DE GRAMA EM CORTE TIPO SGC-X/Y. LARGURA = 70 CM TIPO 70/20 (EXECUÇÃO, INCLUINDO ESCAVAÇÃO,FORNECIMENTO, TRANSPORTE E PLANTIO DA GRAMA)</t>
  </si>
  <si>
    <t>SARJETA DE GRAMA EM CORTE TIPO SGC-X/Y. LARGURA = 80 CM TIPO 80/10 (EXECUÇÃO, INCLUINDO ESCAVAÇÃO,FORNECIMENTO, TRANSPORTE E PLANTIO DA GRAMA)</t>
  </si>
  <si>
    <t>SARJETA DE GRAMA EM CORTE TIPO SGC-X/Y. LARGURA = 80 CM TIPO 80/15 (EXECUÇÃO, INCLUINDO ESCAVAÇÃO,FORNECIMENTO, TRANSPORTE E PLANTIO DA GRAMA)</t>
  </si>
  <si>
    <t>SARJETA DE GRAMA EM CORTE TIPO SGC-X/Y. LARGURA = 80 CM TIPO 80/20 (EXECUÇÃO, INCLUINDO ESCAVAÇÃO,FORNECIMENTO, TRANSPORTE E PLANTIO DA GRAMA)</t>
  </si>
  <si>
    <t>SARJETA DE GRAMA EM CORTE TIPO SGC-X/Y. LARGURA = 80 CM TIPO 80/25 (EXECUÇÃO, INCLUINDO ESCAVAÇÃO,FORNECIMENTO, TRANSPORTE E PLANTIO DA GRAMA)</t>
  </si>
  <si>
    <t>SARJETA DE GRAMA EM CORTE TIPO SGC-X/Y. LARGURA = 90 CM TIPO 90/10 (EXECUÇÃO, INCLUINDO ESCAVAÇÃO,FORNECIMENTO, TRANSPORTE E PLANTIO DA GRAMA)</t>
  </si>
  <si>
    <t>SARJETA DE GRAMA EM CORTE TIPO SGC-X/Y. LARGURA = 90 CM TIPO 90/15 (EXECUÇÃO, INCLUINDO ESCAVAÇÃO,FORNECIMENTO, TRANSPORTE E PLANTIO DA GRAMA)</t>
  </si>
  <si>
    <t>SARJETA DE GRAMA EM CORTE TIPO SGC-X/Y. LARGURA = 90 CM TIPO 90/20 (EXECUÇÃO, INCLUINDO ESCAVAÇÃO,FORNECIMENTO, TRANSPORTE E PLANTIO DA GRAMA)</t>
  </si>
  <si>
    <t>SARJETA DE GRAMA EM CORTE TIPO SGC-X/Y. LARGURA = 90 CM TIPO 90/25 (EXECUÇÃO, INCLUINDO ESCAVAÇÃO,FORNECIMENTO, TRANSPORTE E PLANTIO DA GRAMA)</t>
  </si>
  <si>
    <t>SARJETA DE GRAMA EM CORTE TIPO SGC-X/Y. LARGURA = 100 CM TIPO 100/10 (EXECUÇÃO, INCLUINDO ESCAVAÇÃO,FORNECIMENTO, TRANSPORTE E PLANTIO DA GRAMA)</t>
  </si>
  <si>
    <t>SARJETA DE GRAMA EM CORTE TIPO SGC-X/Y. LARGURA = 100 CM TIPO 100/15 (EXECUÇÃO, INCLUINDO ESCAVAÇÃO,FORNECIMENTO, TRANSPORTE E PLANTIO DA GRAMA)</t>
  </si>
  <si>
    <t>SARJETA DE GRAMA EM CORTE TIPO SGC-X/Y. LARGURA = 100 CM TIPO 100/20 (EXECUÇÃO, INCLUINDO ESCAVAÇÃO,FORNECIMENTO, TRANSPORTE E PLANTIO DA GRAMA)</t>
  </si>
  <si>
    <t>SARJETA DE GRAMA EM CORTE TIPO SGC-X/Y. LARGURA = 100 CM TIPO 100/25 (EXECUÇÃO, INCLUINDO ESCAVAÇÃO,FORNECIMENTO, TRANSPORTE E PLANTIO DA GRAMA)</t>
  </si>
  <si>
    <t>SARJETA DE CONCRETO EM ATERRO, TIPO DR.SCA-X/Y. LARGURA = 60 CM TIPO 30/10 (EXECUÇÃO, INCLUINDO ESCAVAÇÃO,FORNECIMENTO, TRANSPORTE E PLANTIO DA GRAMA)</t>
  </si>
  <si>
    <t>SARJETA DE CONCRETO EM ATERRO, TIPO DR.SCA-X/Y. LARGURA = 60 CM TIPO 30/15 (EXECUÇÃO, INCLUINDO ESCAVAÇÃO,FORNECIMENTO, TRANSPORTE E PLANTIO DA GRAMA)</t>
  </si>
  <si>
    <t>SARJETA DE CONCRETO EM ATERRO, TIPO DR.SCA-X/Y. LARGURA = 60 CM TIPO 30/20 (EXECUÇÃO, INCLUINDO ESCAVAÇÃO, FORNECIMENTO E TRANSPORTE DE TODOS OS MATERIAIS)</t>
  </si>
  <si>
    <t>SARJETA DE CONCRETO EM ATERRO, TIPO DR.SCA-X/Y. LARGURA = 70 CM TIPO 40/10 (EXECUÇÃO, INCLUINDO ESCAVAÇÃO, FORNECIMENTO E TRANSPORTE DE TODOS OS MATERIAIS)</t>
  </si>
  <si>
    <t>SARJETA DE CONCRETO EM ATERRO, TIPO DR.SCA-X/Y. LARGURA = 70 CM TIPO 40/15 (EXECUÇÃO, INCLUINDO ESCAVAÇÃO, FORNECIMENTO E TRANSPORTE DE TODOS OS MATERIAIS)</t>
  </si>
  <si>
    <t>SARJETA DE CONCRETO EM ATERRO, TIPO DR.SCA-X/Y. LARGURA = 70 CM TIPO 40/20 (EXECUÇÃO, INCLUINDO ESCAVAÇÃO, FORNECIMENTO E TRANSPORTE DE TODOS OS MATERIAIS)</t>
  </si>
  <si>
    <t>SARJETA DE CONCRETO EM ATERRO, TIPO DR.SCA-X/Y. LARGURA = 70 CM TIPO 40/25 (EXECUÇÃO, INCLUINDO ESCAVAÇÃO, FORNECIMENTO E TRANSPORTE DE TODOS OS MATERIAIS)</t>
  </si>
  <si>
    <t>SARJETA DE CONCRETO EM ATERRO, TIPO DR.SCA-X/Y. LARGURA = 80 CM TIPO 50/10 (EXECUÇÃO, INCLUINDO ESCAVAÇÃO, FORNECIMENTO E TRANSPORTE DE TODOS OS MATERIAIS)</t>
  </si>
  <si>
    <t>SARJETA DE CONCRETO EM ATERRO, TIPO DR.SCA-X/Y. LARGURA = 80 CM TIPO 50/15 (EXECUÇÃO, INCLUINDO ESCAVAÇÃO, FORNECIMENTO E TRANSPORTE DE TODOS OS MATERIAIS)</t>
  </si>
  <si>
    <t>SARJETA DE CONCRETO EM ATERRO, TIPO DR.SCA-X/Y. LARGURA = 80 CM TIPO 50/20 (EXECUÇÃO, INCLUINDO ESCAVAÇÃO, FORNECIMENTO E TRANSPORTE DE TODOS OS MATERIAIS)</t>
  </si>
  <si>
    <t>SARJETA DE CONCRETO EM ATERRO, TIPO DR.SCA-X/Y. LARGURA = 80 CM TIPO 50/25 (EXECUÇÃO, INCLUINDO ESCAVAÇÃO, FORNECIMENTO E TRANSPORTE DE TODOS OS MATERIAIS)</t>
  </si>
  <si>
    <t>SARJETA DE CONCRETO EM ATERRO, TIPO DR.SCA-X/Y. LARGURA = 80 CM TIPO 50/30 (EXECUÇÃO, INCLUINDO ESCAVAÇÃO, FORNECIMENTO E TRANSPORTE DE TODOS OS MATERIAIS)</t>
  </si>
  <si>
    <t>SARJETA DE CONCRETO EM ATERRO, TIPO DR.SCA-X/Y. LARGURA = 90 CM TIPO 60/10 (EXECUÇÃO, INCLUINDO ESCAVAÇÃO, FORNECIMENTO E TRANSPORTE DE TODOS OS MATERIAIS)</t>
  </si>
  <si>
    <t>SARJETA DE CONCRETO EM ATERRO, TIPO DR.SCA-X/Y. LARGURA = 90 CM TIPO 60/15 (EXECUÇÃO, INCLUINDO ESCAVAÇÃO, FORNECIMENTO E TRANSPORTE DE TODOS OS MATERIAIS)</t>
  </si>
  <si>
    <t>SARJETA DE CONCRETO EM ATERRO, TIPO DR.SCA-X/Y. LARGURA = 90 CM TIPO 60/20 (EXECUÇÃO, INCLUINDO ESCAVAÇÃO, FORNECIMENTO E TRANSPORTE DE TODOS OS MATERIAIS)</t>
  </si>
  <si>
    <t>SARJETA DE CONCRETO EM ATERRO, TIPO DR.SCA-X/Y. LARGURA = 90 CM TIPO 60/25 (EXECUÇÃO, INCLUINDO ESCAVAÇÃO, FORNECIMENTO E TRANSPORTE DE TODOS OS MATERIAIS)</t>
  </si>
  <si>
    <t>SARJETA DE CONCRETO EM ATERRO, TIPO DR.SCA-X/Y. LARGURA = 90 CM TIPO 60/30 (EXECUÇÃO, INCLUINDO ESCAVAÇÃO, FORNECIMENTO E TRANSPORTE DE TODOS OS MATERIAIS)</t>
  </si>
  <si>
    <t>SARJETA DE CONCRETO EM ATERRO, TIPO DR.SCA-X/Y. LARGURA = 100 CM TIPO 70/10 (EXECUÇÃO, INCLUINDO ESCAVAÇÃO, FORNECIMENTO E TRANSPORTE DE TODOS OS MATERIAIS)</t>
  </si>
  <si>
    <t>SARJETA DE CONCRETO EM ATERRO, TIPO DR.SCA-X/Y. LARGURA = 100 CM TIPO 70/15 (EXECUÇÃO, INCLUINDO ESCAVAÇÃO, FORNECIMENTO E TRANSPORTE DE TODOS OS MATERIAIS)</t>
  </si>
  <si>
    <t>SARJETA DE CONCRETO EM ATERRO, TIPO DR.SCA-X/Y. LARGURA = 100 CM TIPO 70/20 (EXECUÇÃO, INCLUINDO ESCAVAÇÃO, FORNECIMENTO E TRANSPORTE DE TODOS OS MATERIAIS)</t>
  </si>
  <si>
    <t>SARJETA DE CONCRETO EM ATERRO, TIPO DR.SCA-X/Y. LARGURA = 100 CM TIPO 70/25 (EXECUÇÃO, INCLUINDO ESCAVAÇÃO, FORNECIMENTO E TRANSPORTE DE TODOS OS MATERIAIS)</t>
  </si>
  <si>
    <t>SARJETA DE CONCRETO EM ATERRO, TIPO DR.SCA-X/Y. LARGURA = 100 CM TIPO 70/30 (EXECUÇÃO, INCLUINDO ESCAVAÇÃO, FORNECIMENTO E TRANSPORTE DE TODOS OS MATERIAIS)</t>
  </si>
  <si>
    <t>SARJETA DE CONCRETO EM CORTE TIPO DR.SCC-X/Y. LARGURA = 50 CM TIPO 40/10 (EXECUÇÃO, INCLUINDO ESCAVAÇÃO, FORNECIMENTO E TRANSPORTE DE TODOS OS MATERIAIS)</t>
  </si>
  <si>
    <t>SARJETA DE CONCRETO EM CORTE TIPO DR.SCC-X/Y. LARGURA = 50 CM TIPO 40/15 (EXECUÇÃO, INCLUINDO ESCAVAÇÃO, FORNECIMENTO E TRANSPORTE DE TODOS OS MATERIAIS)</t>
  </si>
  <si>
    <t>SARJETA DE CONCRETO EM CORTE TIPO DR.SCC-X/Y. LARGURA = 60 CM TIPO 50/10 (EXECUÇÃO, INCLUINDO ESCAVAÇÃO, FORNECIMENTO E TRANSPORTE DE TODOS OS MATERIAIS)</t>
  </si>
  <si>
    <t>SARJETA DE CONCRETO EM CORTE TIPO DR.SCC-X/Y. LARGURA = 60 CM TIPO 50/15 (EXECUÇÃO, INCLUINDO ESCAVAÇÃO, FORNECIMENTO E TRANSPORTE DE TODOS OS MATERIAIS)</t>
  </si>
  <si>
    <t>SARJETA DE CONCRETO EM CORTE TIPO DR.SCC-X/Y. LARGURA = 60 CM TIPO 50/20 (EXECUÇÃO, INCLUINDO ESCAVAÇÃO, FORNECIMENTO E TRANSPORTE DE TODOS OS MATERIAIS)</t>
  </si>
  <si>
    <t>SARJETA DE CONCRETO EM CORTE TIPO DR.SCC-X/Y. LARGURA = 70 CM TIPO 60/10 (EXECUÇÃO, INCLUINDO ESCAVAÇÃO, FORNECIMENTO E TRANSPORTE DE TODOS OS MATERIAIS)</t>
  </si>
  <si>
    <t>SARJETA DE CONCRETO EM CORTE TIPO DR.SCC-X/Y. LARGURA = 70 CM TIPO 60/15 (EXECUÇÃO, INCLUINDO ESCAVAÇÃO, FORNECIMENTO E TRANSPORTE DE TODOS OS MATERIAIS)</t>
  </si>
  <si>
    <t>SARJETA DE CONCRETO EM CORTE TIPO DR.SCC-X/Y. LARGURA = 70 CM TIPO 60/20 (EXECUÇÃO, INCLUINDO ESCAVAÇÃO, FORNECIMENTO E TRANSPORTE DE TODOS OS MATERIAIS)</t>
  </si>
  <si>
    <t>SARJETA DE CONCRETO EM CORTE TIPO DR.SCC-X/Y. LARGURA = 70 CM TIPO 60/25 (EXECUÇÃO, INCLUINDO ESCAVAÇÃO, FORNECIMENTO E TRANSPORTE DE TODOS OS MATERIAIS)</t>
  </si>
  <si>
    <t>SARJETA DE CONCRETO EM CORTE TIPO DR.SCC-X/Y. LARGURA = 80 CM TIPO 70/10 (EXECUÇÃO, INCLUINDO ESCAVAÇÃO, FORNECIMENTO E TRANSPORTE DE TODOS OS MATERIAIS)</t>
  </si>
  <si>
    <t>SARJETA DE CONCRETO EM CORTE TIPO DR.SCC-X/Y. LARGURA = 80 CM TIPO 70/15 (EXECUÇÃO, INCLUINDO ESCAVAÇÃO, FORNECIMENTO E TRANSPORTE DE TODOS OS MATERIAIS)</t>
  </si>
  <si>
    <t>SARJETA DE CONCRETO EM CORTE TIPO DR.SCC-X/Y. LARGURA = 80 CM TIPO 70/20 (EXECUÇÃO, INCLUINDO ESCAVAÇÃO, FORNECIMENTO E TRANSPORTE DE TODOS OS MATERIAIS)</t>
  </si>
  <si>
    <t>SARJETA DE CONCRETO EM CORTE TIPO DR.SCC-X/Y. LARGURA = 80 CM TIPO 70/25 (EXECUÇÃO, INCLUINDO ESCAVAÇÃO, FORNECIMENTO E TRANSPORTE DE TODOS OS MATERIAIS)</t>
  </si>
  <si>
    <t>SARJETA DE CONCRETO EM CORTE TIPO DR.SCC-X/Y. LARGURA = 80 CM TIPO 70/30 (EXECUÇÃO, INCLUINDO ESCAVAÇÃO, FORNECIMENTO E TRANSPORTE DE TODOS OS MATERIAIS)</t>
  </si>
  <si>
    <t>SARJETA DE CONCRETO EM CORTE TIPO DR.SCC-X/Y. LARGURA = 90 CM TIPO 80/10 (EXECUÇÃO, INCLUINDO ESCAVAÇÃO, FORNECIMENTO E TRANSPORTE DE TODOS OS MATERIAIS)</t>
  </si>
  <si>
    <t>SARJETA DE CONCRETO EM CORTE TIPO DR.SCC-X/Y. LARGURA = 90 CM TIPO 80/15 (EXECUÇÃO, INCLUINDO ESCAVAÇÃO, FORNECIMENTO E TRANSPORTE DE TODOS OS MATERIAIS)</t>
  </si>
  <si>
    <t>SARJETA DE CONCRETO EM CORTE TIPO DR.SCC-X/Y. LARGURA = 90 CM TIPO 80/20 (EXECUÇÃO, INCLUINDO ESCAVAÇÃO, FORNECIMENTO E TRANSPORTE DE TODOS OS MATERIAIS)</t>
  </si>
  <si>
    <t>SARJETA DE CONCRETO EM CORTE TIPO DR.SCC-X/Y. LARGURA = 90 CM TIPO 80/25 (EXECUÇÃO, INCLUINDO ESCAVAÇÃO, FORNECIMENTO E TRANSPORTE DE TODOS OS MATERIAIS)</t>
  </si>
  <si>
    <t>SARJETA DE CONCRETO EM CORTE TIPO DR.SCC-X/Y. LARGURA = 90 CM TIPO 80/30 (EXECUÇÃO, INCLUINDO ESCAVAÇÃO, FORNECIMENTO E TRANSPORTE DE TODOS OS MATERIAIS)</t>
  </si>
  <si>
    <t>SARJETA DE CONCRETO EM CORTE TIPO DR.SCC-X/Y. LARGURA = 100 CM TIPO 90/10 (EXECUÇÃO, INCLUINDO ESCAVAÇÃO, FORNECIMENTO E TRANSPORTE DE TODOS OS MATERIAIS)</t>
  </si>
  <si>
    <t>SARJETA DE CONCRETO EM CORTE TIPO DR.SCC-X/Y. LARGURA = 100 CM TIPO 90/15 (EXECUÇÃO, INCLUINDO ESCAVAÇÃO, FORNECIMENTO E TRANSPORTE DE TODOS OS MATERIAIS)</t>
  </si>
  <si>
    <t>SARJETA DE CONCRETO EM CORTE TIPO DR.SCC-X/Y. LARGURA = 100 CM TIPO 90/20 (EXECUÇÃO, INCLUINDO ESCAVAÇÃO, FORNECIMENTO E TRANSPORTE DE TODOS OS MATERIAIS)</t>
  </si>
  <si>
    <t>SARJETA DE CONCRETO EM CORTE TIPO DR.SCC-X/Y. LARGURA = 100 CM TIPO 90/25 (EXECUÇÃO, INCLUINDO ESCAVAÇÃO, FORNECIMENTO E TRANSPORTE DE TODOS OS MATERIAIS)</t>
  </si>
  <si>
    <t>SARJETA DE CONCRETO EM CORTE TIPO DR.SCC-X/Y. LARGURA = 100 CM TIPO 90/30 (EXECUÇÃO, INCLUINDO ESCAVAÇÃO, FORNECIMENTO E TRANSPORTE DE TODOS OS MATERIAIS)</t>
  </si>
  <si>
    <t>MEIO-FIO DE CONCRETO, TIPO DR.MF-01 (EXECUÇÃO, INCLUINDO ESCAVAÇÃO, FORNECIMENTO E TRANSPORTE DE TODOS OS MATERIAIS)</t>
  </si>
  <si>
    <t>MURETA DE PROTEÇÃO,  TIPO DR.MP-01 (EXECUÇÃO,  FORNECIMENTO E TRANSPORTE DE TODOS OS MATERIAIS)</t>
  </si>
  <si>
    <t>BACIA DE ACUMULAÇÃO TIPO I (JUSANTE DE SAÍDAS D'ÁGUA E VALETAS DE PROTEÇÃO)</t>
  </si>
  <si>
    <t>BACIA DE ACUMULAÇÃO TIPO II (JUSANTE DE BUEIROS DE GREIDE)</t>
  </si>
  <si>
    <t>BACIA DE ACUMULAÇÃO TIPO I - A (JUSANTE DE SAÍDAS D'ÁGUA E VALETAS DE PROTEÇÃO)</t>
  </si>
  <si>
    <t>BACIA DE ACUMULAÇÃO TIPO II - A (JUSANTE DE BUEIROS DE GREIDE)</t>
  </si>
  <si>
    <t>DRENO DE TALVEGUE COM PEDRA DE MÃO, BRITA E AREIA, TIPO DR.DT (EXECUÇÃO, INCLUINDO FORNECIMENTO DE TODOS OS MATERIAIS, EXCETO TRANSPORTE DOS AGREGADOS E ESCAVAÇÃO)</t>
  </si>
  <si>
    <t>DRENO DE TALVEGUE TIPO DR-DT COM PEDRA DE MÃO (EXECUÇÃO, INCLUINDO FORNECIMENTO DE TODOS OS MATERIAIS, EXCETO TRANSPORTE DOS AGREGADOS E ESCAVAÇÃO)</t>
  </si>
  <si>
    <t>DRENO ESPINHA DE PEIXE DE AREIA, TIPO DR.EP-01 (EXECUÇÃO INCLUINDO  ESCAVAÇÃO ,FORNECIMENTO DE TODOS OS MATERIAIS, EXCETO TRANSPORTE DOS AGREGADOS)</t>
  </si>
  <si>
    <t>DRENO ESPINHA DE PEIXE DE BRITA, TIPO DR.EP-01 (EXECUÇÃO INCLUINDO  ESCAVAÇÃO ,FORNECIMENTO DE TODOS OS MATERIAIS, EXCETO TRANSPORTE DOS AGREGADOS)</t>
  </si>
  <si>
    <t>DRENO DE ALIVIO DE PAVIMENTO, TIPO DR.DA-01 (EXECUÇÃO INCLUINDO  ESCAVAÇÃO ,FORNECIMENTO DE TODOS OS MATERIAIS, EXCETO TRANSPORTE DOS AGREGADOS)</t>
  </si>
  <si>
    <t>DRENO VERTICAL DE BRITA (EXECUÇÃO INCLUINDO  ESCAVAÇÃO ,FORNECIMENTO DE TODOS OS MATERIAIS, EXCETO TRANSPORTE DOS AGREGADOS)</t>
  </si>
  <si>
    <t>DRENO VERTICAL DE AREIA (EXECUÇÃO INCLUINDO  ESCAVAÇÃO ,FORNECIMENTO DE TODOS OS MATERIAIS, EXCETO TRANSPORTE DOS AGREGADOS)</t>
  </si>
  <si>
    <t>COLCHÃO DRENANTE DE BRITA COM GEOTEXTIL NÃO TECIDO (EXECUÇÃO,  INCLUINDO  ESPALHAMENTO E FORNECIMENTO DE TODOS OS MATERIAIS, EXCETO TRANSPORTE DOS AGREGADOS)</t>
  </si>
  <si>
    <t>COLCHÃO DRENANTE DE AREIA (EXECUÇÃO,  INCLUINDO  ESPALHAMENTO E FORNECIMENTO DE TODOS OS MATERIAIS, EXCETO TRANSPORTE DOS AGREGADOS)</t>
  </si>
  <si>
    <t>DRENO PROFUNDO DE AREIA COM SELO, COM (1,50 X 0,40)M E TUBO DE PVC PERFURADO COM Ø 100MM, TIPO DPS-02 (EXECUÇÃO  INCLUINDO  ESCAVAÇÃO,  FORNECIMENTO DE TODOS OS MATERIAIS, EXCETO TRANSPORTE DOS AGREGADOS)</t>
  </si>
  <si>
    <t>DRENO PROFUNDO COM AREIA, SEM SELO, COM 1,50X0,40 M E TUBO DE POLIETILENO DE ALTA DENSIDADE PERFURADO, DE 100MM ENVOLVIDO EM MANTA GEOTÊXTIL NÃO TECIDA, TIPO DR.DP-02 (EXECUÇÃO  INCLUINDO  ESCAVAÇÃO , FORNECIMENTO DE TODOS OS MATERIAIS, EXCETO TRANSPORTE DOS AGREGADOS)</t>
  </si>
  <si>
    <t>DRENO PROFUNDO COM BRITA, COM SELO, COM 1,50X0,40 M ENVOLVIDO EM MANTA GEOTÊXTIL NÃO TECIDA, COM TUBO DE POLIETILENO DE ALTA DENSIDADE PERFURADO, DE 100MM TIPO DR.DPS-02 (EXECUÇÃO  INCLUINDO  ESCAVAÇÃO, FORNECIMENTO DE TODOS OS MATERIAIS, EXCETO TRANSPORTE DOS AGREGADOS)</t>
  </si>
  <si>
    <t>DRENO PROFUNDO COM BRITA, SEM SELO, COM 1,50X0,40 M ENVOLVIDO EM MANTA GEOTÊXTIL NÃO TECIDA, COM TUBO DE POLIETILENO DE ALTA DENSIDADE PERFURADO, DE 100MM TIPO DR.DP-02 (EXECUÇÃO  INCLUINDO  ESCAVAÇÃO, FORNECIMENTO DE TODOS OS MATERIAIS, EXCETO TRANSPORTE DOS AGREGADOS)</t>
  </si>
  <si>
    <t>DRENO PROFUNDO COM BRITA, SEM SELO, COM 1,50X0,60 M ENVOLVIDO EM MANTA GEOTÊXTIL NÃO TECIDA, COM TUBO DE POLIETILENO DE ALTA DENSIDADE PERFURADO, DE 100MM TIPO DR.DP-02 (EXECUÇÃO  INCLUINDO  ESCAVAÇÃO, FORNECIMENTO DE TODOS OS MATERIAIS, EXCETO TRANSPORTE DOS AGREGADOS)</t>
  </si>
  <si>
    <t>DRENO PROFUNDO DE CORTE EM ROCHA TIPO DR.DPR (EXECUÇÃO  INCLUINDO  ESCAVAÇÃO,  FORNECIMENTO DE TODOS OS MATERIAIS, EXCETO TRANSPORTE DOS AGREGADOS)</t>
  </si>
  <si>
    <t>TERMINAL DE DRENO DE ALIVIO, TIPO DR.DA-01 (EXECUÇÃO,  INCLUINDO  ESCAVAÇÃO,  FORNECIMENTO E TRANSPORTE DE TODOS OS MATERIAIS)</t>
  </si>
  <si>
    <t>TERMINAL DE DRENO PROFUNDO, TIPO DR.TDP (EXECUÇÃO,  INCLUINDO  ESCAVAÇÃO, FORNECIMENTO E TRANSPORTE DE TODOS OS MATERIAIS)</t>
  </si>
  <si>
    <t>TERMINAL DE DRENO PROFUNDO DE CORTE EM ROCHA PARA DR.DPR (EXECUÇÃO, INCLUINDO  ESCAVAÇÃO, FORNECIMENTO E TRANSPORTE  DE TODOS OS MATERIAIS)</t>
  </si>
  <si>
    <t>MANTA GEOTEXTIL TECIDA, 2004 OU SIMILAR, RESISTÊNCIA A TRAÇÃO DE 22 KN/M2 (EEXECUÇÃO, INCLUINDO FORNECIMENTO, TRANSPORTE E COLOCAÇÃO)</t>
  </si>
  <si>
    <t>MANTA GEOTEXTIL TECIDA, 2008 OU SIMILAR, RESISTÊNCIA À TRAÇÃO DE 35 KN/M2. (EXECUÇÃO, INCLUINDO FORNECIMENTO, TRANSPORTE E COLOCAÇÃO)</t>
  </si>
  <si>
    <t>MANTA GEOTEXTIL TECIDA, 2010A OU SIMILAR, RESISTÊNCIA A TRAÇÃO DE 42 KN/M2. (EXECUÇÃO, INCLUINDO FORNECIMENTO, TRANSPORTE E COLOCAÇÃO)</t>
  </si>
  <si>
    <t>MANTA GEOTÊXTIL NÃO TECIDA, A/150, OP/15 OU SIMILAR, RESISTÊNCIA À TRAÇÃO DE 10 KN/M2 (EXECUÇÃO, INCLUINDO FORNECIMENTO, TRANSPORTE E COLOCAÇÃO)</t>
  </si>
  <si>
    <t>MANTA GEOTÊXTIL NÃO TECIDA, A/180, OP/20 OU SIMILAR, RESISTÊNCIA À TRAÇÃO DE 12 KN/M2 (INCLUINDO FORNECIMENTO, TRANSPORTE E COLOCAÇÃO)</t>
  </si>
  <si>
    <t>MANTA GEOTÊXTIL NÃO TECIDA, A/300, OP/30 OU SIMILAR, RESISTÊNCIA À TRAÇÃO DE 21 KN/M2 (EXECUÇÃO, INCLUINDO FORNECIMENTO, TRANSPORTE E COLOCAÇÃO)</t>
  </si>
  <si>
    <t>MANTA GEOTÊXTIL NÃO TECIDA, OP/40 OU SIMILAR, RESISTÊNCIA À TRAÇÃO DE 27 KN/M2 (EXECUÇÃO, INCLUINDO FORNECIMENTO, TRANSPORTE E COLOCAÇÃO)</t>
  </si>
  <si>
    <t>MANTA GEOTÊXTIL NÃO TECIDA, A/500, OP/60 OU SIMILAR, RESISTÊNCIA À TRAÇÃO DE 39 KN/M2 (EXECUÇÃO, INCLUINDO FORNECIMENTO, TRANSPORTE E COLOCAÇÃO)</t>
  </si>
  <si>
    <t>PASSAGEM DE GADO, TIPO OC.PG-01 - CORPO (EXECUÇÃO, INCLUINDO GUARDAD-CORPO, FORNECIMENTO E TRANSPORTE DE TODOS OS MATERIAIS, EXCLUSIVE ESCAVAÇÃO, COMPACTAÇÃO E FUNDAÇÃO PARA A PASSAGEM DE GADO)</t>
  </si>
  <si>
    <t>PASSAGEM DE GADO, TIPO OC.PG-01 - BOCA (EXECUÇÃO, INCLUINDO GUARDAD-CORPO, FORNECIMENTO E TRANSPORTE DE TODOS OS MATERIAIS, EXCLUSIVE ESCAVAÇÃO, COMPACTAÇÃO E FUNDAÇÃO PARA A PASSAGEM DE GADO)</t>
  </si>
  <si>
    <t>PASSAGEM DE GADO, TIPO OC.PG-03 - CORPO (EXECUÇÃO, INCLUINDO GUARDAD-CORPO, FORNECIMENTO E TRANSPORTE DE TODOS OS MATERIAIS, EXCLUSIVE ESCAVAÇÃO, COMPACTAÇÃO E FUNDAÇÃO PARA A PASSAGEM DE GADO)</t>
  </si>
  <si>
    <t>PASSAGEM DE GADO, TIPO OC.PG-03 -  BOCA (EXECUÇÃO, INCLUINDO GUARDAD-CORPO, FORNECIMENTO E TRANSPORTE DE TODOS OS MATERIAIS, EXCLUSIVE ESCAVAÇÃO, COMPACTAÇÃO E FUNDAÇÃO PARA A PASSAGEM DE GADO)</t>
  </si>
  <si>
    <t>PASSAGEM SOBRE SARJETA, TIPO OC.PS-01A COM LAJES DE LARGURA = 1,00M (EXECUÇÃO INCLUINDO ESCAVAÇÃO, FORNECIMENTO E TRANSPORTE DE TODOS OS MATERIAIS)</t>
  </si>
  <si>
    <t>PASSAGEM SOBRE SARJETA, TIPO OC.PS-02A COM LAJES DE LARGURA = 2,00M (EXECUÇÃO INCLUINDO ESCAVAÇÃO, FORNECIMENTO E TRANSPORTE DE TODOS OS MATERIAIS)</t>
  </si>
  <si>
    <t>ENROCAMENTO DE TALUDE, TIPO OC.ET-01 (EXECUÇÃO, INCLUINDO  FORNECIMENTO DE TODOS OS MATERIAIS, EXCLUI TRANSPORTE DO AGREGADO)</t>
  </si>
  <si>
    <t>GUARDA-CORPO, TIPO OC.NJ-S1 (EXECUÇÃO INCLUINDO  FORNECIMENTO E TRANSPORTE DE TODOS OS MATERIAIS)</t>
  </si>
  <si>
    <t>FRESAGEM CONTÍNUA DE PAVIMENTO ASFÁLTICO (3CM)</t>
  </si>
  <si>
    <t>FRESAGEM DESCONTÍNUA DE PAVIMENTO ASFÁLTICO (3CM)</t>
  </si>
  <si>
    <t>RECICLAGEM E RECONFECÇÃO DO  PAVIMENTO COM ADIÇÃO DE 2% DE CIMENTO , COMPACTADA NA ENERGIA DO PROCTOR INTERMEDIÁRIO (EXECUÇÃO, COM REAPROVEITAMENTO DO MATERIAL, INCLUINDO FORNECIMENTO E TRANSPORTE DO CIMENTO)</t>
  </si>
  <si>
    <t>RECICLAGEM E RECONFECÇÃO DO PAVIMENTO COM  ADIÇÃO DE 3% DE CIMENTO, COMPACTADA NA ENERGIA DO PROCTOR INTERMEDIÁRIO (EXECUÇÃO COM REAPROVEITAMENTO DO MATERIAL , INCLUINDO O FORNECIMENTO E TRANSPORTE DO CIMENTO)</t>
  </si>
  <si>
    <t>REGULARIZAÇÃO DO SUB-LEITO (PROCTOR NORMAL)</t>
  </si>
  <si>
    <t>REGULARIZAÇÃO DO SUB-LEITO (PROCTOR INTERNORMAL)</t>
  </si>
  <si>
    <t>REGULARIZAÇÃO DO SUB-LEITO (PROCTOR INTERMEDIÁRIO)</t>
  </si>
  <si>
    <t>ESCAVAÇÃO E CARGA DE MATERIAL DE JAZIDA (INCLUSIVE EXPURGO E CAPEAMENTO)</t>
  </si>
  <si>
    <t>REFORÇO DO SUB-LEITO (EXECUÇÃO, INCLUINDO ESCAVAÇÃO, CARGA, DESCARGA, HOMOGENIZAÇÃO, UMIDECIMENTO, ESPALHAMENTO E COMPACTAÇÃO DO MATERIAL)</t>
  </si>
  <si>
    <t>REFORÇO DO SUB-LEITO COM ADIÇÃO DE 3% DE CAL E COMPACTAÇÃO À 100% (EXECUÇÃO, INCLUINDO FORNRCIMENTO DA CAL, ESCAVAÇÃO, CARGA, DESCARGA, HOMOGENIZAÇÃO, UMIDECIMENTO, ESPALHAMENTO E COMPACTAÇÃO DO MATERIAL)</t>
  </si>
  <si>
    <t>SUB-BASE, SEM MISTURA, COMPACTADA NA ENERGIA DO PROCTOR INTERMEDIÁRIO (EXECUÇÃO, INCLUINDO ESCAVAÇÃO, CARGA, DESCARGA, ESPALHAMENTO, UMIDECIMENTO E COMPACTAÇÃO DO MATERIAL; EXCLUI AQUISIÇÃO E TRANSPORTE DO MATERIAL)</t>
  </si>
  <si>
    <t>SUB-BASE, SEM MISTURA, COMPACTADA NA ENERGIA DE PROCTOR INTERMODIFICADO (EXECUÇÃO, INCLUINDO ESCAVAÇÃO, CARGA, DESCARGA, ESPALHAMENTO, UMIDECIMENTO E COMPACTAÇÃO DO MATERIAL; EXCLUI AQUISIÇÃO E TRANSPORTE DO MATERIAL)</t>
  </si>
  <si>
    <t>SUB-BASE, SEM MISTURA, COMPACTADO NA ENERGIA DO PROCTOR MODIFICADO (EXECUÇÃO, INCLUINDO ESCAVAÇÃO, CARGA, DESCARGA, ESPALHAMENTO, UMIDECIMENTO E COMPACTAÇÃO DO MATERIAL; EXCLUI AQUISIÇÃO E TRANSPORTE DO MATERIAL)</t>
  </si>
  <si>
    <t>SUB-BASE DE SOLO, COM MISTURA NA PISTA, COMPACTADA NA ENERGIA DO PROCTOR INTERMEDIÁRIO (EXECUÇÃO, INCLUINDO ESCAVAÇÃO, CARGA E DESCARGA DO MATERIAL DE JAZIDA, ESPALHAMENTO, UMIDECIMENTO, HOMOGENIZAÇÃO E COMPACTAÇÃO DA MISTURA; EXCLUI AQUISIÇÃO E TRANSPORTE DO MATERIAL)</t>
  </si>
  <si>
    <t>SUB-BASE DE SOLO, COM MISTURA NA PISTA, COMPACTADA NA ENERGIA DE PROCTOR INTERMODIFICADO (EXECUÇÃO, INCLUINDO ESCAVAÇÃO, CARGA E DESCARGA DO MATERIAL DE JAZIDA, ESPALHAMENTO, UMIDECIMENTO, HOMOGENIZAÇÃO E COMPACTAÇÃO DA MISTURA; EXCLUI AQUISIÇÃO E TRANSPORTE DO MATERIAL)</t>
  </si>
  <si>
    <t>BASE DE SOLO SEM MISTURA, COMPACTADA NA ENERGIA DO PROCTOR INTERMEDIÁRIO (EXECUÇÃO, INCLUINDO ESCAVAÇÃO, CARGA, DESCARGA, ESPALHAMENTO, UMIDECIMENTO E COMPACTAÇÃO DO MATERIAL; EXCLUI AQUISIÇÃO E TRANSPORTE DO MATERIAL)</t>
  </si>
  <si>
    <t>BASE DE SOLO SEM MISTURA, COMPACTADA NA ENERGIA DO PROCTOR INTERMODIFICADO (EXECUÇÃO, INCLUINDO ESCAVAÇÃO, CARGA, DESCARGA, ESPALHAMENTO, UMIDECIMENTO E COMPACTAÇÃO DO MATERIAL; EXCLUI AQUISIÇÃO E TRANSPORTE DO MATERIAL)</t>
  </si>
  <si>
    <t>BASE DE SOLO SEM MISTURA, COMPACTADA NA ENERGIA DO PROCTOR MODIFICADO (EXECUÇÃO, INCLUINDO ESCAVAÇÃO, CARGA, DESCARGA, ESPALHAMENTO, UMIDECIMENTO E COMPACTAÇÃO DO MATERIAL; EXCLUI AQUISIÇÃO E TRANSPORTE DO MATERIAL)</t>
  </si>
  <si>
    <t>BASE DE SOLO COM MISTURA NA PISTA, COMPACTADA NA ENERGIA DO PROCTOR INTERMODIFICADO (EXECUÇÃO, INCLUINDO ESCAVAÇÃO, CARGA E DESCARGA DO MATERIAL DE JAZIDA, ESPALHAMENTO, UMIDECIMENTO, HOMOGENIZAÇÃO E COMPACTAÇÃO DA MISTURA; EXCLUI AQUISIÇÃO E TRANSPORTE DO MATERIAL)</t>
  </si>
  <si>
    <t>BASE DE SOLO COM MISTURA EM USINA, COMPACTADA NA ENERGIA DO PROCTOR INTERMEDIARIO (EXECUÇÃO, INCLUINDO ESCAVAÇÃO, CARGA, DESCARGA,  ESPALHAMENTO E COMPACTAÇÃO DA MISTURA; EXCLUI AQUISIÇÃO E TRANSPORTE DO MATERIAL E DA MISTURA)</t>
  </si>
  <si>
    <t>BASE DE SOLO COM MISTURA EM USINA, COMPACTADA NA ENERGIA DO PROCTOR INTERMODIFICADO (EXECUÇÃO, INCLUINDO ESCAVAÇÃO, CARGA, DESCARGA,  ESPALHAMENTO E COMPACTAÇÃO DA MISTURA; EXCLUI AQUISIÇÃO E TRANSPORTE DO MATERIAL E DA MISTURA)</t>
  </si>
  <si>
    <t>BASE, COM MISTURA NA PISTA, 80% DE SOLO E 20% DE ARGILA, COMPACTADA NA ENERGIA DO PROCTOR INTERMODIFICADO (EXECUÇÃO, INCLUINDO  ESCAVAÇÃO, CARGA E DESCARGA DO MATERIAL DE JAZIDA, ESPALHAMENTO, UMIDECIMENTO, HOMOGENIZAÇÃO E COMPACTAÇÃO DA MISTURA; EXCLUI ESCAVAÇÃO E CARGA DA ARGILA, AQUISIÇÃO DO SOLO E TRANSPORTE DOS MATERIAIS)</t>
  </si>
  <si>
    <t>BASE, COM MISTURA EM USINA, 80% DE SOLO E 20% DE ARGILA, COMPACTADA NA ENERGIA DO PROCTOR INTERMODIFICADO (EXECUÇÃO, INCLUINDO ESCAVAÇÃO E CARGA DO MATERIAL DE JAZIDA; CARGA E DESCARGA, ESPALHAMENTO E COMPACTAÇÃO DA MISTURA; EXCLUI ESCAVAÇÃO E CARGA DA ARGILA, AQUISIÇÃO DO SOLO E TRANSPORTE DOS MATERIAIS E DA MISTURA)</t>
  </si>
  <si>
    <t>BASE, COM MISTURA EM USINA, 80% DE SOLO E 20% DE ARGILA, COMPACTADA NA ENERGIA DO PROCTOR MODIFICADO (EXECUÇÃO, INCLUINDO ESCAVAÇÃO E CARGA DO MATERIAL DE JAZIDA; CARGA E DESCARGA, ESPALHAMENTO E COMPACTAÇÃO DA MISTURA; EXCLUI ESCAVAÇÃO E CARGA DA ARGILA, AQUISIÇÃO DO SOLO E TRANSPORTE DOS MATERIAIS E DA MISTURA)</t>
  </si>
  <si>
    <t>BASE, COM MISTURA EM USINA, 70% DE SOLO E 30% DE BRITA, COMPACTADA NA ENERGIA DO PROCTOR INTERMEDIÁRIO (EXECUÇÃO, INCLUINDO FORNECIMENTO DA BRITA, ESCAVAÇÃO E CARGA DO MATERIAL DE JAZIDA; CARGA E DESCARGA, ESPALHAMENTO E COMPACTAÇÃO DA MISTURA; EXCLUI A AQUISIÇÃO DO SOLO E TRANSPORTE DOS MATERIAIS E DA MISTURA)</t>
  </si>
  <si>
    <t>BASE, COM MISTURA NA PISTA, 67% DE SOLO E 33% DE BICA CORRIDA,  COMPACTADA NA ENERGIA DO PROCTOR INTERMEDIÁRIO (EXECUÇÃO, INCLUINDO FORNECIMENTO DA BICA CORRIDA, ESCAVAÇÃO E CARGA DO MATERIAL DE JAZIDA, ESPALHAMENTO, UMIDECIMENTO, HOMOGENIZAÇÃO E COMPACTAÇÃO DA MISTURA; EXCLUI A AQUISIÇÃO DO SOLO E TRANSPORTE DOS MATERIAIS)</t>
  </si>
  <si>
    <t>BASE, COM MISTURA NA PISTA, DE SOLO-CIMENTO A 3% DE CIMENTO COMPACTADA NA ENERGIA DO PROCTOR INTERMEDIÁRIO (EXECUÇÃO, INCLUINDO FORNECIMENTO E TRANSPORTE DO CIMENTO, ESCAVAÇÃO E CARGA DO MATERIAL DE JAZIDA, ESPALHAMENTO, UMIDECIMENTO, HOMOGENEIZAÇÃO E COMPACTAÇÃO DA MISTURA;  EXCLUI A AQUISIÇÃO DO SOLO E TRANSPORTE DO MATERIAL)</t>
  </si>
  <si>
    <t>BASE, COM MISTURA EM USINA, DE SOLO-CIMENTO A 3% DE CIMENTO COMPACTADA NA ENERGIA DO PROCTOR  MODIFICADO (EXECUÇÃO, INCLUINDO FORNECIMENTO E TRANSPORTE DO CIMENTO, ESCAVAÇÃO E CARGA DO MATERIAL DE JAZIDA,  CARGA E DESCARGA, ESPALHAMENTO E COMPACTAÇÃO DA MISTURA; EXCLUI A AQUISIÇÃO DO SOLO E TRANSPORTE DO MATERIAL E DA MISTURA)</t>
  </si>
  <si>
    <t>BASE, COM MISTURA NA PISTA, DE BICA CORRIDA MELHORADA COM 2% DE CIMENTO, COMPACTADA NA ENERGIA DO PROCTOR MODIFICADO (EXECUÇÃO, INCLUINDO FORNECIMENTO E TRANSPORTE DO CIMENTO, FORNECIMENTO DA BICA CORRIDA, ESPALHAMENTO, UMIDECIMENTO, HOMOGENEIZAÇÃO E COMPACTAÇÃO DA MISTURA; EXCLUI O TRANSPORTE DA BICA CORRIDA)</t>
  </si>
  <si>
    <t>BASE, COM MISTURA NA PISTA, DE BICA CORRIDA MELHORADA COM 2% DE CIMENTO, COMPACTADA NA ENERGIA DO PROCTOR INTERMEDIÁRIO (EXECUÇÃO, INCLUINDO FORNECIMENTO E TRANSPORTE DO CIMENTO, FORNECIMENTO DA BICA CORRIDA, ESPALHAMENTO, UMIDECIMENTO, HOMOGENEIZAÇÃO E COMPACTAÇÃO DA MISTURA; EXCLUI O TRANSPORTE DA BICA CORRIDA)</t>
  </si>
  <si>
    <t>BASE, COM MISTURA EM USINA, DE BRITA GRADUADA TRATADA COM 1,5% DE CIMENTO, COMPACTADA NA ENERGIA DO PROCTOR INTERMODIFICADO (EXECUÇÃO, INCLUINDO FORNECIMENTO E TRANSPORTE DO CIMENTO, FORNECIMENTO DA BRITA, CARGA E DESCARGA, ESPALHAMENTO E COMPACTAÇÃO DA MISTURA; EXCLUI O TRANSPORTE DA BRITA E DA MISTURA)</t>
  </si>
  <si>
    <t>BASE, COM MISTURA EM USINA, DE BRITA GRADUADA TRATADA COM 1,5% DE CIMENTO, COMPACTADA NA ENERGIA DO PROCTOR MODIFICADO (EXECUÇÃO, INCLUINDO FORNECIMENTO E TRANSPORTE DO CIMENTO, FORNECIMENTO DA BRITA, CARGA E DESCARGA, ESPALHAMENTO E COMPACTAÇÃO DA MISTURA; EXCLUI O TRANSPORTE DA BRITA E DA MISTURA)</t>
  </si>
  <si>
    <t>IMPRIMAÇÃO SEM FORNECIMENTO DO MATERIAL BETUMINOSO (EXECUÇÃO, INCLUINDO TRANSPORTE DO MATERIAL BETUMINOSO DENTRO DO CANTEIRO DE OBRAS)</t>
  </si>
  <si>
    <t>IMPRIMAÇÃO (EXECUÇÃO E FORNECIMENTO DO MATERIAL BETUMINOSO, EXCLUSIVE TRANSPORTE DO MATERIAL BETUMINOSO)</t>
  </si>
  <si>
    <t>PINTURA DE LIGAÇÃO SEM FORNECIMENTO DO MATERIAL BETUMINOSO (EXECUÇÃO, INCLUINDO O TRANSPORTE DO MATERIAL BETUMINOSO DENTRO DO CANTEIRO DE OBRAS)</t>
  </si>
  <si>
    <t>PINTURA DE LIGAÇÃO (EXECUÇÃO E FORNECIMENTO DO MATERIAL BETUMINOSO, EXCLUSIVE TRANSPORTE DO MATERIAL BETUMINOSO)</t>
  </si>
  <si>
    <t>TRATAMENTO SUPERFICIAL SIMPLES COM BANHO DILUÍDO (EXECUÇÃO, INCLUINDO FORNECIMENTO E LIMPEZA DOS AGREGADOS)</t>
  </si>
  <si>
    <t>TRATAMENTO SUPERFICIAL SIMPLES COM BANHO DILUÍDO (EXECUÇÃO, INCLUINDO FORNECIMENTO E LIMPEZA DOS AGREGADOS E FORNECIMENTO DO MATERIAL BETUMINOSO, EXCLUSIVE TRANSPORTE DO MATERIAL BETUMINOSO)</t>
  </si>
  <si>
    <t>TRATAMENTO SUPERFICIAL DUPLO COM BANHO DILUÍDO (EXECUÇÃO, INCLUINDO FORNECIMENTO E LIMPEZA DOS AGREGADOS)</t>
  </si>
  <si>
    <t>TRATAMENTO SUPERFICIAL DUPLO COM BANHO DILUÍDO E FORNECIMENTO DO MATERIAL BETUMINOSO (EXECUÇÃO, INCLUINDO FORNECIMENTO E LIMPEZA DOS AGREGADOS E FORNECIMENTO DO MATERIAL BETUMINOSO, EXCLUSIVE TRANSPORTE DO MATERIAL BETUMINOSO)</t>
  </si>
  <si>
    <t>TRATAMENTO SUPERFICIAL DUPLO COM APLICAÇÃO DE EMULSÃO ASFÁLTICA MODIFICADA POR POLÍMERO (EXECUÇÃO, INCLUINDO FORNECIMENTO E LIMPEZA DOS AGREGADOS)</t>
  </si>
  <si>
    <t>TRATAMENTO SUPERFICIAL TRIPLO COM BANHO DILUÍDO (EXECUÇÃO, INCLUINDO FORNECIMENTO E LIMPEZA DOS AGREGADOS E TRANSPORTE DO MATERIAL BETUMINOSO DENTRO DO CANTEIRO DE OBRAS)</t>
  </si>
  <si>
    <t>TRATAMENTO ANTI-PÓ (EXECUÇÃO, INCLUINDO O FORNECIMENTO DA AREIA)</t>
  </si>
  <si>
    <t>CONCRETO BETUMINOSO USINADO A QUENTE (FAIXA C) (EXECUÇÃO, INCLUINDO USINAGEM, APLICAÇÃO, ESPALHAMENTO E COMPACTAÇÃO, FORNECIMENTO DOS AGREGADOS; EXCLUI O FORNECIMENTO E TRANSPORTE DO MATERIAL BETUMINOSO, O TRANSPORTE DOS AGREGADOS E O TRANSPORTE DA USINA ATÉ A PISTA)</t>
  </si>
  <si>
    <t>CONCRETO BETUMINOSO USINADO A QUENTE - CBUQ (EXECUÇÃO, INCLUINDO USINAGEM, APLICAÇÃO, ESPALHAMENTO E COMPACTAÇÃO, FORNECIMENTO DOS AGREGADOS E MATERIAL BETUMINOSO, EXCLUI TRANSPORTE DOS AGREGADOS E DO MATERIAL BETUMINOSO ATÉ USINA E DA MASSA PRONTA ATÉ A  PISTA)</t>
  </si>
  <si>
    <t>CONCRETO BETUMINOSO USINADO A QUENTE - CBUQ (EXECUÇÃO, INCLUINDO USINAGEM, APLICAÇÃO, ESPALHAMENTO E COMPACTAÇÃO, FORNECIMENTO DOS AGREGADOS E MATERIAL BETUMINOSO, EXCLUI TRANSPORTE DOS AGREGADOS E DO MATERIAL BETUMINOSO ATÉ USINA E DA MASSA PRONTA ATÉ A PISTA)</t>
  </si>
  <si>
    <t>CONCRETO BETUMINOSO USINADO A QUENTE, MODIFICADO POR BORRACHA (FAIXA C) (EXECUÇÃO, INCLUINDO USINAGEM, APLICAÇÃO, ESPALHAMENTO E COMPACTAÇÃO, FORNECIMENTO DOS AGREGADOS; EXCLUI O FORNECIMENTO E TRANSPORTE DO MATERIAL BETUMINOSO, O TRANSPORTE DOS AGREGADOS E O TRANSPORTE DA USINA ATÉ A PISTA)</t>
  </si>
  <si>
    <t>USINAGEM DE CONCRETO BETUMINOSO USINADO A QUENTE PARA REPERFILAMENTO  (FAIXA C) (EXECUÇÃO, INCLUINDO O FORNECIMENTO DOS AGREGADOS; EXCLUI O FORNECIMENTO E TRANSPORTE DO MATERIAL BETUMINOSO E O TRANSPORTE DOS AGREGADOS)</t>
  </si>
  <si>
    <t>USINAGEM DE CONCRETO BETUMINOSO USINADO A QUENTE (FAIXA C) (EXECUÇÃO, INCLUINDO O FORNECIMENTO DOS AGREGADOS; EXCLUI O FORNECIMENTO E TRANSPORTE DO MATERIAL BETUMINOSO E O TRANSPORTE DOS AGREGADOS)</t>
  </si>
  <si>
    <t>MICRO-REVESTIMENTO ASFÁTICO A FRIO  COM ESPESSURA DE 12MM (EXECUÇÃO, INCLUINDO O FORNECIMENTO DE TODOS OS MATERIAIS, EXCETO A EMULSÃO)</t>
  </si>
  <si>
    <t>MICRO-REVESTIMENTO ASFÁTICO A FRIO  (COM ESPESSURA DE 15MM (EXECUÇÃO, INCLUINDO O FORNECIMENTO DE TODOS OS MATERIAIS, EXCETO A EMULSÃO)</t>
  </si>
  <si>
    <t>PRÉ-MISTURADO A FRIO (EXECUÇÃO, INCLUINDO O FORNECIMENTO DOS AGREGADOS, EXCLUI O TRANSPORTE DOS MATERIAIS, O FORNECIMENTO E TRANSPORTE DO MATERIAL BETUMINOSO)</t>
  </si>
  <si>
    <t>USINAGEM DE PRÉ-MISTURADO A FRIO (EXECUÇÃO, INCLUINDO O FORNECIMENTO DOS AGREGADOS)</t>
  </si>
  <si>
    <t>PRÉ-MISTURADO A FRIO - PMF (EXECUÇÃO, INCLUINDO USINAGEM, APLICAÇÃO, ESPALHAMENTO E COMPACTAÇÃO, FORNECIMENTO DOS AGREGADOS E MATERIAL BETUMINOSO, EXCLUI TRANSPORTE DOS AGREGADOS E DO MATERIAL BETUMINOSO ATÉ USINA E DA MASSA PRONTA ATÉ A PISTA)</t>
  </si>
  <si>
    <t>LAMA ASFALTICA COM ESPESSURA DE 6,0 MM SEM FORNECIMENTO DO MATERIAL BETUMINOSO (EXECUÇÃO, INCLUINDO FORNECIMENTO DOS AGREGADOS E O TRANSPORTE DENTRO DO CANTEIRO DE OBRAS DO MATERIAL BETUMINOSO E DOS AGREGADOS)</t>
  </si>
  <si>
    <t>LAMA ASFÁLTICA COM ESPESSURA DE 6,0 MM COM FORNECIMENTO DO MATERIAL BETUMINOSO (EXECUÇÃO, INCLUINDO FORNECIMENTO  E O TRANSPORTE DENTRO DO CANTEIRO DE OBRAS DOS AGREGADOS E DO MATERIAL BETUMINOSO)</t>
  </si>
  <si>
    <t>LAMA ASFALTICA COM ESPESSURA DE 12,0 MM SEM FORNECIMENTO DO MATERIAL BETUMINOSO (EXECUÇÃO, INCLUINDO FORNECIMENTO DOS AGREGADOS E O TRANSPORTE DENTRO DO CANTEIRO DE OBRAS DO MATERIAL BETUMINOSO E DOS AGREGADOS)</t>
  </si>
  <si>
    <t>LAMA ASFALTICA COM ESPESSURA DE 12,0 MM COM FORNECIMENTO DO MATERIAL BETUMINOSO (EXECUÇÃO, INCLUINDO FORNECIMENTO E  TRANSPORTE DENTRO DO CANTEIRO DE OBRAS  DOS AGREGADOS E DO MATERIAL BETUMINOSO)</t>
  </si>
  <si>
    <t>REPERFILAMENTO DE PAVIMENTO (PARA CBUQ E PRÉ-MISTURADO A FRIO) (APLICAÇÃO COM MOTONIVELADORA, EXCLUI O FORNECIMENTO DA MASSA)</t>
  </si>
  <si>
    <t>PAVIMENTO DE ALVENARIA POLIÉDRICA COM 8,0 CM DE ESPESSURA (EXECUÇÃO, INCLUINDO O FORNECIMENTO DO MATERIAL DO COLCHÃO DE ASSENTAMENTO E DAS PEDRAS; EXCLUI OS TRANSPORTES DOS MATERIAIS)</t>
  </si>
  <si>
    <t>PAVIMENTO DE PARALEPÍPEDO COM 10,0 CM DE ESPESSURA (EXECUÇÃO, INCLUINDO O FORNECIMENTO DO MATERIAL DO COLCHÃO DE ASSENTAMENTO E DAS PEDRAS; EXCLUI OS TRANSPORTES DOS MATERIAIS)</t>
  </si>
  <si>
    <t>REMOÇÃO E CARGA DA CAMADA DE MATERIAL GRANULAR DO PAVIMENTO (BASE E/OU SUB-BASE)</t>
  </si>
  <si>
    <t>REMOÇAO E CARGA DO REVESTIMENTO ASFALTICO EM TRATAMENTO SUPERFICIAL</t>
  </si>
  <si>
    <t>REMOÇÃO E CARGA DO REVESTIMENTO ASFALTICO EM PRÉ-MISTURADO OU CONCRETO BETUMINOSO USINADO A QUENTE</t>
  </si>
  <si>
    <t>REMOÇÃO E CARGA DE TODO PAVIMENTO EXISTENTE</t>
  </si>
  <si>
    <t>CORDÃO TRAPEZOIDAL DE CONCRETO NAS DIMENSÕES 15X12 CM E H=35 CM (FCK &gt;=35 MPA) (EXECUÇÃO, INCLUINDO O FORNECIMENTO E TRANSPORTE DE TODOS OS MATERIAIS)</t>
  </si>
  <si>
    <t>REMOÇÃO DE BLOCOS SEXTAVADOS (BLOQUETES)</t>
  </si>
  <si>
    <t>REMOÇÃO MANUAL DE CALÇAMENTO INTERTRAVADO</t>
  </si>
  <si>
    <t>TACHÃO REFLETIVO  TIPO SHTRG, COM CATADIÓPTRICO NAS DUAS FACES (EXECUÇÃO, INCLUINDO FORNECIMENTO, COLOCAÇÃO E TRANSPORTE DE TODOS OS MATERIAIS)</t>
  </si>
  <si>
    <t>TACHÃO REFLETIVO TIPO SHTRG, COM CATADIÓPTRICO EM APENAS UMA FACE (EXECUÇÃO, INCLUINDO FORNECIMENTO, COLOCAÇÃO E TRANSPORTE DE TODOS OS MATERIAIS)</t>
  </si>
  <si>
    <t>TACHA REFLETIVA TIPO SHTRP, COM CATADIÓPTRICO NAS DUAS FACES (EXECUÇÃO, INCLUINDO FORNECIMENTO, COLOCAÇÃO E TRANSPORTE DE TODOS OS MATERIAIS)</t>
  </si>
  <si>
    <t>TACHA REFLETIVA TIPO SHTRP, COM CATADIÓPTRICO EM APENAS UMA FACE (EXECUÇÃO, INCLUINDO FORNECIMENTO, COLOCAÇÃO E TRANSPORTE DE TODOS OS MATERIAIS)</t>
  </si>
  <si>
    <t>BANDA RUGOSA EM PRÉ-MISTURADO A FRIO COM FORNECIMENTO DO MATERIAL BETUMINOSO (EXECUÇÃO INCLUINDO O FORNECIMENTO E TRANSPORTE DOS AGREGADOS, MATERIAL BETUMINOSO E PINTURA DE LIGAÇÃO)</t>
  </si>
  <si>
    <t>BANDA RUGOSA EM PRÉ-MISTURADO A FRIO SEM FORNECIMENTO DO MATERIAL BETUMINOSO (EXECUÇÃO, INCLUINDO O FORNECIMENTO DOS AGREGADOS E PINTURA  DE LIGAÇÃO)</t>
  </si>
  <si>
    <t>BANDA RUGOSA EM CONCRETO BETUMINOSO USINADO A QUENTE COM  FORNECIMENTO DO MATERIAL BETUMINOSO (EXECUÇÃO, INCLUINDO O FORNECIMENTO E TRANSPORTE DOS AGREGADOS, MATERIAL BETUMINOSO E PINTURA  DE LIGAÇÃO)</t>
  </si>
  <si>
    <t>LINHAS DE RESINA ACRILICA 0,6MM DE ESPESSURA E LARGURA  = 0,08M (EXECUÇÃO, INCLUSIVE PRÉ-MARCAÇÃO, FORNECIMENTO E TRANSPORTE DE TODOS OS MATERIAIS)</t>
  </si>
  <si>
    <t>LINHAS DE RESINA ACRILICA DE  0,6MM  DE ESPESSURA E LARGURA  = 0,10M (EXECUÇÃO, INCLUINDO PRÉ-MARCAÇÃO, FORNECIMENTO E TRANSPORTE DE TODOS OS MATERIAIS)</t>
  </si>
  <si>
    <t>LINHAS DE RESINA ACRILICA 0,6MM DE ESPESSURA E LARGURA  = 0,20M (EXECUÇÃO, INCLUSIVE PRÉ-MARCAÇÃO, FORNECIMENTO E TRANSPORTE DE TODOS OS MATERIAIS)</t>
  </si>
  <si>
    <t>LINHAS DE RESINA ACRILICA 0,6MM DE ESPESSURA E  LARGURA = 0,30M (EXECUÇÃO, INCLUSIVE PRÉ-MARCAÇÃO, FORNECIMENTO E TRANSPORTE DE TODOS OS MATERIAIS)</t>
  </si>
  <si>
    <t>LINHAS DE RESINA ACRILICA 0,6MM COM LARGURA &gt; 0,30M (EXECUÇÃO, INCLUSIVE PRÉ-MARCAÇÃO, FORNECIMENTO E TRANSPORTE DE TODOS OS MATERIAIS)</t>
  </si>
  <si>
    <t>SETAS, SIMBOLOS E DIZERES DE RESINA ACRÍLICA 0,6MM DE ESPESSURA (EXECUÇÃO, INCLUINDO PRÉ-MARCAÇÃO, FORNECIMENTO E TRANSPORTE DE TODOS OS MATERIAIS)</t>
  </si>
  <si>
    <t>PRÉ-MARCAÇÃO PARA LINHAS DE SINALIZAÇÃO HORIZONTAL POR ALINHAMENTO (EXECUÇÃO, INCLUINDO FORNECIMENTO E TRANSPORTE DE TODOS OS MATERIAIS EIXO, BORDO ESQUERDO E BORDO DIREITO)</t>
  </si>
  <si>
    <t>PLACA DE AÇO CARBONO COM PELÍCULA REFLETIVA GRAU TÉCNICO TIPO I DA ABNT - PLACA CIRCULAR (EXECUÇÃO, INCLUINDO FORNECIMENTO E TRANSPORTE DE TODOS OS MATERIAIS, INCLUSIVE POSTE DE SUSTENTAÇÃO)</t>
  </si>
  <si>
    <t>PLACA DE AÇO CARBONO COM PELÍCULA REFLETIVA GRAU TÉCNICO TIPO I DA ABNT - PLACA OCTOGONAL (EXECUÇÃO, INCLUINDO FORNECIMENTO E TRANSPORTE DE TODOS OS MATERIAIS, INCLUSIVE POSTE DE SUSTENTAÇÃO)</t>
  </si>
  <si>
    <t>PLACA DE AÇO CARBONO COM PELÍCULA REFLETIVA GRAU TÉCNICO TIPO I DA ABNT - PLACA TRIANGULAR (EXECUÇÃO, INCLUINDO FORNECIMENTO E TRANSPORTE DE TODOS OS MATERIAIS, INCLUSIVE POSTE DE SUSTENTAÇÃO)</t>
  </si>
  <si>
    <t>PLACA DE AÇO CARBONO COM PELÍCULA REFLETIVA GRAU TÉCNICO TIPO I DA ABNT - PLACA QUADRADA (EXECUÇÃO, INCLUINDO FORNECIMENTO E TRANSPORTE DE TODOS OS MATERIAIS, INCLUSIVE POSTE DE SUSTENTAÇÃO)</t>
  </si>
  <si>
    <t>PLACA DE AÇO CARBONO COM PELÍCULA REFLETIVA GRAU TÉCNICO TIPO I DA ABNT - PLACA RETANGULAR (EXECUÇÃO, INCLUINDO FORNECIMENTO E TRANSPORTE DE TODOS OS MATERIAIS, INCLUSIVE POSTE DE SUSTENTAÇÃO)</t>
  </si>
  <si>
    <t>PLACA DE AÇO CARBONO COM PELÍCULA REFLETIVA GRAU TÉCNICO TIPO I DA ABNT - MARCO QUILOMÉTRICO (EXECUÇÃO, INCLUINDO FORNECIMENTO E TRANSPORTE DE TODOS OS MATERIAIS, INCLUSIVE POSTE DE SUSTENTAÇÃO)</t>
  </si>
  <si>
    <t>PLACA DE AÇO CARBONO COM PELÍCULA REFLETIVA GRAU TÉCNICO TIPO I DA ABNT - ESCUDO (EXECUÇÃO, INCLUINDO FORNECIMENTO E TRANSPORTE DE TODOS OS MATERIAIS, INCLUSIVE POSTE DE SUSTENTAÇÃO)</t>
  </si>
  <si>
    <t>PLACA DE AÇO CARBONO COM PELÍCULA REFLETIVA GRAU TÉCNICO TIPO I DA ABNT - MARCADOR DE ALINHAMENTO (EXECUÇÃO, INCLUINDO FORNECIMENTO E TRANSPORTE DE TODOS OS MATERIAIS, INCLUSIVE POSTE DE SUSTENTAÇÃO)</t>
  </si>
  <si>
    <t>PLACA DE AÇO CARBONO COM PELÍCULA REFLETIVA GRAU TÉCNICO TIPO I DA ABNT - MARCADOR DE PERIGO 0,30 X 0,90M (EXECUÇÃO, INCLUINDO FORNECIMENTO E TRANSPORTE DE TODOS OS MATERIAIS, INCLUSIVE POSTE DE SUSTENTAÇÃO)</t>
  </si>
  <si>
    <t>PLACA DE AÇO CARBONO COM PELÍCULA REFLETIVA ALTA INTENSIDADE PRISMÁTICA TIPO III DA ABNT - PLACA CIRCULAR (EXECUÇÃO, INCLUINDO FORNECIMENTO E TRANSPORTE DE TODOS OS MATERIAIS, INCLUSIVE POSTES DE SUSTENTAÇÃO)</t>
  </si>
  <si>
    <t>PLACA DE AÇO CARBONO COM PELÍCULA REFLETIVA ALTA INTENSIDADE PRISMÁTICA TIPO III DA ABNT - PLACA OCTOGONAL (EXECUÇÃO, INCLUINDO FORNECIMENTO E TRANSPORTE DE TODOS OS MATERIAIS, INCLUSIVE POSTES DE SUSTENTAÇÃO)</t>
  </si>
  <si>
    <t>PLACA DE AÇO CARBONO COM PELÍCULA REFLETIVA ALTA INTENSIDADE PRISMÁTICA TIPO III DA ABNT - PLACA TRIANGULAR (EXECUÇÃO, INCLUINDO FORNECIMENTO E TRANSPORTE DE TODOS OS MATERIAIS, INCLUSIVE POSTES DE SUSTENTAÇÃO)</t>
  </si>
  <si>
    <t>PLACA DE AÇO CARBONO COM PELÍCULA REFLETIVA ALTA INTENSIDADE PRISMÁTICA TIPO III DA ABNT - PLACA QUADRADA (EXECUÇÃO, INCLUINDO FORNECIMENTO E TRANSPORTE DE TODOS OS MATERIAIS, INCLUSIVE POSTES DE SUSTENTAÇÃO)</t>
  </si>
  <si>
    <t>PLACA DE AÇO CARBONO COM PELÍCULA REFLETIVA ALTA INTENSIDADE PRISMÁTICA TIPO III DA ABNT - PLACA RETANGULAR (EXECUÇÃO, INCLUINDO FORNECIMENTO E TRANSPORTE DE TODOS OS MATERIAIS, INCLUSIVE POSTES DE SUSTENTAÇÃO)</t>
  </si>
  <si>
    <t>PLACA DE AÇO CARBONO COM PELÍCULA REFLETIVA ALTA INTENSIDADE PRISMÁTICA TIPO III DA ABNT - MARCO QUILOMÉTRICO (EXECUÇÃO, INCLUINDO FORNECIMENTO E TRANSPORTE DE TODOS OS MATERIAIS, INCLUSIVE POSTES DE SUSTENTAÇÃO)</t>
  </si>
  <si>
    <t>PLACA DE AÇO CARBONO COM PELÍCULA REFLETIVA ALTA INTENSIDADE PRISMÁTICA TIPO III DA ABNT - ESCUDO (EXECUÇÃO, INCLUINDO FORNECIMENTO E TRANSPORTE DE TODOS OS MATERIAIS, INCLUSIVE POSTES DE SUSTENTAÇÃO)</t>
  </si>
  <si>
    <t>PLACA DE AÇO CARBONO COM PELÍCULA REFLETIVA ALTA INTENSIDADE PRISMÁTICA TIPO III DA ABNT  - MARCADOR DE ALINHAMENTO (EXECUÇÃO, INCLUINDO FORNECIMENTO E TRANSPORTE DE TODOS OS MATERIAIS, INCLUSIVE POSTES DE SUSTENTAÇÃO)</t>
  </si>
  <si>
    <t>PLACA DE AÇO CARBONO COM PELÍCULA REFLETIVA ALTA INTENSIDADE PRISMÁTICA TIPO III DA ABNT - MARCADOR DE PERIGO 0,30X0,90 M (EXECUÇÃO, INCLUINDO FORNECIMENTO E TRANSPORTE DE TODOS OS MATERIAIS, INCLUSIVE POSTE DE SUSTENTAÇÃO)</t>
  </si>
  <si>
    <t>PLACA DE AÇO CARBONO COM PELÍCULA REFLETIVA GRAU DIAMANTE TIPO X DA ABNT - PLACA CIRCULAR (EXECUÇÃO, INCLUINDO FORNECIMENTO E TRANSPORTE DE TODOS OS MATERIAIS, INCLUSIVE POSTE DE SUSTENTAÇÃO)</t>
  </si>
  <si>
    <t>PLACA DE AÇO CARBONO COM PELÍCULA REFLETIVA GRAU DIAMANTE TIPO X DA ABNT - PLACA OCTOGONAL (EXECUÇÃO, INCLUINDO FORNECIMENTO E TRANSPORTE DE TODOS OS MATERIAIS, INCLUSIVE POSTES DE SUSTENTAÇÃO)</t>
  </si>
  <si>
    <t>PLACA DE AÇO CARBONO COM PELÍCULA REFLETIVA GRAU DIAMANTE TIPO X DA ABNT - PLACA TRIANGULAR (EXECUÇÃO, INCLUINDO FORNECIMENTO E TRANSPORTE DE TODOS OS MATERIAIS, INCLUSIVE POSTE DE SUSTENTAÇÃO)</t>
  </si>
  <si>
    <t>PLACA DE AÇO CARBONO COM PELÍCULA REFLETIVA GRAU DIAMANTE TIPO X DA ABNT - PLACA QUADRADA (EXECUÇÃO, INCLUINDO FORNECIMENTO E TRANSPORTE DE TODOS OS MATERIAIS, INCLUSIVE POSTE DE SUSTENTAÇÃO)</t>
  </si>
  <si>
    <t>BALIZADOR DE LÂMINA FLEXIVEL DE PVC, TIPO SV-BLF (EXECUÇÃO, INCLUINDO FORNECIMENTO E TRANSPORTE DE TODOS  MATERIAIS)</t>
  </si>
  <si>
    <t>PLACA DE AÇO CARBONO COM PELÍCULA REFLETIVA GRAU DIAMANTE TIPO X DA ABNT - PLACA RETANGULAR (EXECUÇÃO, INCLUINDO FORNECIMENTO E TRANSPORTE DE TODOS OS MATERIAIS, INCLUSIVE POSTE DE SUSTENTAÇÃO)</t>
  </si>
  <si>
    <t>PLACA DE AÇO CARBONO COM PELÍCULA REFLETIVA GRAU DIAMANTE TIPO X DA ABNT - MARCO QUILOMÉTRICO (EXECUÇÃO, INCLUINDO FORNECIMENTO TRANSPORTE DE TODOS  MATERIAIS, INCLUSIVE POSTE DE SUSTENTAÇÃO)</t>
  </si>
  <si>
    <t>PLACA DE AÇO CARBONO COM PELÍCULA REFLETIVA GRAU DIAMANTE TIPO X DA ABNT - ESCUDO (EXECUÇÃO, INCLUINDO FORNECIMENTO TRANSPORTE DE TODOS  MATERIAIS, INCLUSIVE POSTE DE SUSTENTAÇÃO)</t>
  </si>
  <si>
    <t>PLACA DE AÇO CARBONO COM PELÍCULA REFLETIVA GRAU DIAMANTE TIPO X DA ABNT, COM SUPORTE DE MADEIRA - MARCADOR DE ALINHAMENTO (EXECUÇÃO, INCLUINDO FORNECIMENTO TRANSPORTE DE TODOS  MATERIAIS, INCLUSIVE POSTE DE SUSTENTAÇÃO)</t>
  </si>
  <si>
    <t>PLACA DE AÇO CARBONO COM PELÍCULA REFLETIVA GRAU DIAMANTE TIPO X DA ABNT - MARCADOR DE PERIGO 0,30 X 0,90 M (EXECUÇÃO, INCLUINDO FORNECIMENTO TRANSPORTE DE TODOS  MATERIAIS, INCLUSIVE POSTE DE SUSTENTAÇÃO)</t>
  </si>
  <si>
    <t>COLOCAÇÃO DE PLACAS</t>
  </si>
  <si>
    <t>REMOÇÃO DE PLACAS</t>
  </si>
  <si>
    <t>BRAÇO PROJETADO COM ALTURA MAIOR OU IGUAL À 5,50 METROS E VÃO DE 3,80 METROS (EXECUÇÃO, INCLUINDO INSTALAÇÃO, BASE DE CONCRETO, CHUMBADORES, COLOCAÇÃO DA PLACA,FORNECIMENTO E TRANSPORTE DOS  MATERIAIS)</t>
  </si>
  <si>
    <t>BRAÇO PROJETADO COM ALTURA MAIOR OU IGUAL À 5,50 METROS E VÃO DE 4,80 METROS (EXECUÇÃO, INCLUINDO INSTALAÇÃO, BASE DE CONCRETO, CHUMBADORES, COLOCAÇÃO DA PLACA, FORNECIMENTO E TRANSPORTE DOS  MATERIAIS)</t>
  </si>
  <si>
    <t>ROÇADA MANUAL LEVE (EXECUÇÃO, INCLUINDO REMOÇÃO DO MATERIAL ATÉ 5 KM)</t>
  </si>
  <si>
    <t>ROÇADA MANUAL PESADA (EXECUÇÃO, INCLUINDO REMOÇÃO DO MATERIAL ATÉ 5 KM)</t>
  </si>
  <si>
    <t>ROÇADA MECANIZADA (EXECUÇÃO, INCLUINDO REMOÇÃO DO MATERIAL ATÉ 5 KM)</t>
  </si>
  <si>
    <t>CAPINA (EXECUÇÃO, INCLUINDO REMOÇÃO DO MATERIAL ATÉ 5 KM)</t>
  </si>
  <si>
    <t>ENCASCALHAMENTO (EXECUÇÃO, INCLUINDO ESCAVAÇÃO, CARGA E DESCARGA, UMIDECIMENTO E ESPALHAMENTO DO MATERIAL)</t>
  </si>
  <si>
    <t>CONFORMAÇÃO DO LEITO ESTRADAL, INCLUSIVE UMIDECIMENTO</t>
  </si>
  <si>
    <t>CERCA DE ARAME FARPADO, TIPO OC.CA-01 (COM 4 FIOS E MOURÃO DE MADEIRA COM ESPAÇAMENTO DE 2,5 METROS) ((EXECUÇÃO, INCLUINDO ESCAVAÇÃO , FORNECIMENTO, ASSENTAMENTO E TRANSPORTE DE TODOS OS MATERIAIS)</t>
  </si>
  <si>
    <t>RECONFECÇÃO DE CERCA COM REAPROVEITAMENTO DE 70% DE MATERIAIS (EXECUÇÃO, INCLUINDO FORNECIMENTO, ASSENTAMENTO E TRANSPORTE DE TODOS OS MATERIAIS)</t>
  </si>
  <si>
    <t>REMANEJAMENTO DE CERCA, COM APROVEITAMENTO DO MATERIAL (EXECUÇÃO, INCLUINDO ESCAVAÇÃO E ASSENTAMENTO DE TODOS OS MATERIAIS)</t>
  </si>
  <si>
    <t>REMOÇÃO DE CERCAS</t>
  </si>
  <si>
    <t>MATA-BURRO EM TRILHOS TIPO OC.MB-01 (EXECUÇÃO, INCLUINDO ESCAVAÇÃO, FORNECIMENTO E TRANSPORTE DE TODOS OS MATERIAIS)</t>
  </si>
  <si>
    <t>REMOÇÃO DE MATA-BURRO</t>
  </si>
  <si>
    <t>DEFENSA SINGELA SEMI-MALEÁVEL SV-DSM-02 (EXECUÇÃO, INCLUINDO FORNECIMENTO, COLOCAÇÃO E TRANSPORTE DE TODOS OS MATERIAIS)</t>
  </si>
  <si>
    <t>PORTEIRA TIPO OC.PT (EXECUÇÃO, INCLUINDO ESCAVAÇÃO , FORNECIMENTO, ASSENTAMENTO E TRANSPORTE DOS  MATERIAIS)</t>
  </si>
  <si>
    <t>ARMAÇÃO DE AÇO TIPO CA-50 (EXECUÇÃO, INCLUINDO PREPARO, DOBRAGEM, COLOCAÇÃO NAS FORMAS E TRANSPORTE DE TODOS OS MATERIAIS)</t>
  </si>
  <si>
    <t>PASSEIO DE CONCRETO (FCK &gt;= 11 MPA - ESPESSURA DE 6 CM) (EXECUÇÃO, INCLUINDO FORNECIMENTO E TRANSPORTE DE TODOS OS MATERIAIS)</t>
  </si>
  <si>
    <t>CONFORMAÇÃO DAS CAIXAS DE EMPRÉSTIMOS E JAZIDAS (EXECUÇÃO, INCLUINDO REGULARIZAÇÃO, FORNECIMENTO E TRANSPORTE DE TODOS OS MATERIAIS)</t>
  </si>
  <si>
    <t>CONFORMAÇÃO E PROTEÇÃO DOS LOCAIS DE BOTA FORA (EXECUÇÃO, INCLUINDO REGULARIZAÇÃO, FORNECIMENTO E TRANSPORTE DE TODOS OS MATERIAIS)</t>
  </si>
  <si>
    <t>ESTOCAGEM DA CAMADA VEGETAL DE CAIXAS DE EMPRESTIMO E JAZIDAS</t>
  </si>
  <si>
    <t>REPOSIÇÃO DE CAMADA VEGETAL EM CAIXA DE EMPRÉSTIMO E JAZIDAS</t>
  </si>
  <si>
    <t>REVESTIMENTO VEGETAL COM GRAMAS EM PLACAS (EXECUÇÃO, INCLUINDO FORNECIMENTO, UMIDECIMENTO, CORTE E CARGA DA GRAMA, ADUBAÇÃO E PLANTIO)</t>
  </si>
  <si>
    <t>REVESTIMENTO VEGETAL COM SEMEADURA MANUAL (EXECUÇÃO, INCLUINDO FORNECIMENTO E TRANSPORTE DE TODOS OS MATERIAIS)</t>
  </si>
  <si>
    <t>ARBORIZAÇÃO COM O FORNECIMENTO E TRANSPORTE DA MUDA ((EXECUÇÃO, INCLUINDO ESCAVAÇÃO, FORNECIMENTO E TRANSPORTE DA MUDA)</t>
  </si>
  <si>
    <t>TRANSPORTE DA GRAMA</t>
  </si>
  <si>
    <t>M2*KM</t>
  </si>
  <si>
    <t>LIMPEZA DE DISPOSITIVO DE DRENAGEM SUPERFICIAL (EXECUÇÃO, INCLUINDO CAPINA LATERAL NA LARGURA DE 0,20 M  E REMOÇÃO DE ENTULHO)</t>
  </si>
  <si>
    <t>LIMPEZA DE BUEIROS (EXECUÇÃO, INCLUINDO REMOÇÃO DO MATERIAL PARA LOCAL ADEQUADO)</t>
  </si>
  <si>
    <t>HXH</t>
  </si>
  <si>
    <t>LIMPEZA MECÂNICA DE BUEIROS POR HIDROJATEAMENTO, COM OBSTRUÇÃO MÉDIA - Ø 0,40M</t>
  </si>
  <si>
    <t>LIMPEZA MECÂNICA DE BUEIROS POR HIDROJATEAMENTO, COM OBSTRUÇÃO MÉDIA - Ø 0,60M</t>
  </si>
  <si>
    <t>LIMPEZA MECÂNICA DE BUEIROS POR HIDROJATEAMENTO, COM OBSTRUÇÃO MÉDIA - Ø 0,80M</t>
  </si>
  <si>
    <t>LIMPEZA MECÂNICA DE BUEIROS POR HIDROJATEAMENTO, COM OBSTRUÇÃO MÉDIA - Ø 1,00M</t>
  </si>
  <si>
    <t>CAIAÇÃO A DUAS DEMÃOS (EXECUÇÃO, INCLUINDO FORNECIMENTO E TRANSPORTE DE TODOS OS MATERIAIS)</t>
  </si>
  <si>
    <t>TAPA BURACO - APLICAÇÃO DA MASSA (EXECUÇÃO, INCLUINDO PINTURA DE LIGAÇÃO)</t>
  </si>
  <si>
    <t>USINAGEM DE PRÉ-MISTURADO A FRIO PARA TAPA-BURACO SEM FORNECIMENTO DO MATERIAL BETUMINOSO (EXECUÇÃO, INCLUINDO FORNECIMENTO DOS AGREGADOS, EXCLUI FORNECIMENTO E TRANSPORTE DO MATERIAL BETUMINOSO)</t>
  </si>
  <si>
    <t>USINAGEM DE CONCRETO BETUMINOSO USINADO A QUENTE PARA TAPA-BURACO (EXECUÇÃO, INCLUINDO FORNECIMENTO DOS AGREGADOS, EXCLUI FORNECIMENTO E TRANSPORTE DO MATERIAL BETUMINOSO)</t>
  </si>
  <si>
    <t>USINAGEM DE CBUQ PARA TAPA BURACO (EXECUÇÃO, INCLUINDO FORNECIMENTO E TRANSPORTE DOS AGREGADOS E DO MATERIAL BETUMINOSO)</t>
  </si>
  <si>
    <t>TAPA-BURACO COM CONCRETO BETUMINOSO USINADO A QUENTE ((EXECUÇÃO INCLUINDO USINAGEM, PINTURA DE LIGAÇÃO, APLICAÇÃO DA MASSA, FORNECIMENTO E TRANSPORTE DOS AGREGADOS, EXCLUI FORNECIMENTO E TRANSPORTE DO MATERIAL BETUMINOSO)</t>
  </si>
  <si>
    <t>TAPA-BURACO COM PMF COM FORNECIMENTO DO MATERIAL BETUMINOSO (EXECUÇÃO INCLUINDO USINAGEM, APLICAÇÃO DA MASSA, PINTURA DE LIGAÇÃO, FORNECIMENTO E TRANSPORTE DOS AGREGADOS E DO MATERIAL BETUMINOSO)</t>
  </si>
  <si>
    <t>REMENDO SUPERFICIAL (EXECUÇÃO, INCLUINDO ESCAVAÇÃO E CARGA DO MATERIAL GRANULAR)</t>
  </si>
  <si>
    <t>REMENDO PROFUNDO - RECOMPOSIÇÃO DA CAMADA GRANULAR (EXECUÇÃO, INCLUINDO REMOÇÃO DE CAMADA GRANULAR E REVESTIMENTO BETUMINOSO, TRANSPORTE PARA BOTA-FORA, FORNECIMENTO DO MATERIAL GRANULAR)</t>
  </si>
  <si>
    <t>HORAS DE SERVENTE</t>
  </si>
  <si>
    <t>TRANSPORTE DE MATERIAL DE JAZIDA PARA CONSERVAÇÃO. DISTÂNCIA MÉDIA DE TRANSPORTE   &lt;= 10,00 KM</t>
  </si>
  <si>
    <t>TRANSPORTE DE MATERIAL DE JAZIDA PARA CONSERVAÇÃO. DISTÂNCIA MÉDIA DE TRANSPORTE DE 10,10 A 15,00 KM</t>
  </si>
  <si>
    <t>TRANSPORTE DE MATERIAL DE JAZIDA PARA CONSERVAÇÃO. DISTÂNCIA MÉDIA DE TRANSPORTE DE 15,10 A 20,00 KM</t>
  </si>
  <si>
    <t>TRANSPORTE DE MATERIAL DE JAZIDA PARA CONSERVAÇÃO. DISTÂNCIA MÉDIA DE TRANSPORTE DE 20,10 A 25,00 KM</t>
  </si>
  <si>
    <t>TRANSPORTE DE MATERIAL DE JAZIDA PARA CONSERVAÇÃO. DISTÂNCIA MÉDIA DE TRANSPORTE DE 25,10 A 30,00 KM</t>
  </si>
  <si>
    <t>TRANSPORTE DE MATERIAL DE JAZIDA PARA CONSERVAÇÃO. DISTÂNCIA MÉDIA DE TRANSPORTE DE 30,10 A 40,00 KM</t>
  </si>
  <si>
    <t>TRANSPORTE DE MATERIAL DE JAZIDA PARA CONSERVAÇÃO. DISTÂNCIA MÉDIA DE TRANSPORTE DE 40,10 A 50,00 KM</t>
  </si>
  <si>
    <t>TRANSPORTE DE MATERIAL DE JAZIDA PARA CONSERVAÇÃO. DISTÂNCIA MÉDIA DE TRANSPORTE &gt; 50,10 KM</t>
  </si>
  <si>
    <t>TRANSPORTE DE AGREGADOS PARA CONSERVAÇÃO. DISTÂNCIA MÉDIA DE TRANSPORTE &lt;= 10,00 KM</t>
  </si>
  <si>
    <t>TRANSPORTE DE AGREGADOS PARA CONSERVAÇÃO. DISTÂNCIA MÉDIA DE TRANSPORTE DE 10,10 A 15,00 KM</t>
  </si>
  <si>
    <t>TRANSPORTE DE AGREGADOS PARA CONSERVAÇÃO. DISTÂNCIA MÉDIA DE TRANSPORTE DE 15,10 A 20,00 KM</t>
  </si>
  <si>
    <t>TRANSPORTE DE AGREGADOS PARA CONSERVAÇÃO. DISTÂNCIA MÉDIA DE TRANSPORTE DE 20,10 A 25,00 KM</t>
  </si>
  <si>
    <t>TRANSPORTE DE AGREGADOS PARA CONSERVAÇÃO. DISTÂNCIA MÉDIA DE TRANSPORTE DE 25,10 A 30,00 KM</t>
  </si>
  <si>
    <t>TRANSPORTE DE AGREGADOS PARA CONSERVAÇÃO. DISTÂNCIA MÉDIA DE TRANSPORTE DE 30,10 A 40,00 KM</t>
  </si>
  <si>
    <t>TRANSPORTE DE AGREGADOS PARA CONSERVAÇÃO. DISTÂNCIA MÉDIA DE TRANSPORTE DE 40,10 A 50,00 KM</t>
  </si>
  <si>
    <t>TRANSPORTE DE AGREGADOS PARA CONSERVAÇÃO. DISTÂNCIA MÉDIA DE TRANSPORTE &gt; 50,10 KM</t>
  </si>
  <si>
    <t>TRANSPORTE DE PRÉ-MISTURADO A FRIO. DISTÂNCIA MÉDIA DE TRANSPORTE &lt;= 10,0 KM (VOLUME COMPACTADO)</t>
  </si>
  <si>
    <t>TRANSPORTE DE PRÉ-MISTURADO A FRIO. DISTÂNCIA MÉDIA DE TRANSPORTE DE 10,10 A 15,00 KM (VOLUME COMPACTADO)</t>
  </si>
  <si>
    <t>TRANSPORTE DE PRÉ-MISTURADO A FRIO. DISTÂNCIA MÉDIA DE TRANSPORTE DE 15,10 A 20,00 KM (VOLUME COMPACTADO)</t>
  </si>
  <si>
    <t>TRANSPORTE DE PRÉ-MISTURADO A FRIO. DISTÂNCIA MÉDIA DE TRANSPORTE DE 20,10 A 25.00 KM (VOLUME COMPACTADO)</t>
  </si>
  <si>
    <t>TRANSPORTE DE PRÉ-MISTURADO A FRIO. DISTÂNCIA MÉDIA DE TRANSPORTE DE 25,10 A 30,00 KM (VOLUME COMPACTADO)</t>
  </si>
  <si>
    <t>TRANSPORTE DE PRÉ-MISTURADO A FRIO. DISTÂNCIA MÉDIA DE TRANSPORTE DE 30,10 A 40,00 KM (VOLUME COMPACTADO)</t>
  </si>
  <si>
    <t>TRANSPORTE DE PRÉ-MISTURADO A FRIO. DISTÂNCIA MÉDIA DE TRANSPORTE DE 40,10 A 50,00 KM (VOLUME COMPACTADO)</t>
  </si>
  <si>
    <t>TRANSPORTE DE PRÉ-MISTURADO A FRIO. DISTÂNCIA MÉDIA DE TRANSPORTE &gt; 50,00 KM (VOLUME COMPACTADO)</t>
  </si>
  <si>
    <t>TRANSPORTE DE CONCRETO BETUMINOSO USINADO A QUENTE. DISTÂNCIA MÉDIA DE TRANSPORTE &lt;= 10,0 KM (VOLUME COMPACTADO)</t>
  </si>
  <si>
    <t>TRANSPORTE DE CONCRETO BETUMINOSO USINADO A QUENTE. DISTÂNCIA MÉDIA DE TRANSPORTE DE 10,10 A 15,00 KM (VOLUME COMPACTADO)</t>
  </si>
  <si>
    <t>TRANSPORTE DE CONCRETO BETUMINOSO USINADO A QUENTE. DISTÂNCIA MÉDIA DE TRANSPORTE DE 15,10 A 20,00 KM (VOLUME COMPACTADO)</t>
  </si>
  <si>
    <t>TRANSPORTE DE CONCRETO BETUMINOSO USINADO A QUENTE. DISTÂNCIA MÉDIA DE TRANSPORTE DE 20,10 A 25,00 KM (VOLUME COMPACTADO)</t>
  </si>
  <si>
    <t>TRANSPORTE DE CONCRETO BETUMINOSO USINADO A QUENTE. DISTÂNCIA MÉDIA DE TRANSPORTE DE 25,10 A 30,00 KM (VOLUME COMPACTADO)</t>
  </si>
  <si>
    <t>TRANSPORTE DE CONCRETO BETUMINOSO USINADO A QUENTE. DISTÂNCIA MÉDIA DE TRANSPORTE DE 30,10 A 40,00 KM (VOLUME COMPACTADO)</t>
  </si>
  <si>
    <t>TRANSPORTE DE CONCRETO BETUMINOSO USINADO A QUENTE. DISTÂNCIA MÉDIA DE TRANSPORTE DE 40,10 A 50,00 KM (VOLUME COMPACTADO)</t>
  </si>
  <si>
    <t>TRANSPORTE DE CONCRETO BETUMINOSO USINADO A QUENTE. DISTÂNCIA MÉDIA DE TRANSPORTE &gt; 50,00 KM (VOLUME COMPACTADO)</t>
  </si>
  <si>
    <t>TRANSPORTE DE PRÉ-MISTURADO A FRIO. DISTÂNCIA MÉDIA DE TRANSPORTE &lt;= 10,0 KM (DENSIDADE MATERIAL SOLTO)</t>
  </si>
  <si>
    <t>TRANSPORTE DE PRÉ-MISTURADO A FRIO. DISTÂNCIA MÉDIA DE TRANSPORTE DE 10,10 A 15,00 KM (DENSIDADE DE MATERIAL SOLTO)</t>
  </si>
  <si>
    <t>M3*KM</t>
  </si>
  <si>
    <t>TRANSPORTE DE PRÉ-MISTURADO A FRIO. DISTÂNCIA MÉDIA DE TRANSPORTE DE 15,10 A 20,00 KM (DENSIDADE DE MATERIAL SOLTO)</t>
  </si>
  <si>
    <t>TRANSPORTE DE PRÉ-MISTURADO A FRIO. DISTÂNCIA MÉDIA DE TRANSPORTE DE 20,10 A 25.00 KM (DENSIDADE DE MATERIAL SOLTO)</t>
  </si>
  <si>
    <t>TRANSPORTE DE PRÉ-MISTURADO A FRIO. DISTÂNCIA MÉDIA DE TRANSPORTE DE 25,10 A 30,00 KM (DENSIDADE DE MATERIAL SOLTO)</t>
  </si>
  <si>
    <t>TRANSPORTE DE PRÉ-MISTURADO A FRIO. DISTÂNCIA MÉDIA DE TRANSPORTE DE 30,10 A 40,00 KM (DENSIDADE DE MATERIAL SOLTO)</t>
  </si>
  <si>
    <t>TRANSPORTE DE PRÉ-MISTURADO A FRIO. DISTÂNCIA MÉDIA DE TRANSPORTE DE 40,10 A 50,00 KM (DENSIDADE DE MATERIAL SOLTO)</t>
  </si>
  <si>
    <t>TRANSPORTE DE PRÉ-MISTURADO A FRIO. DISTÂNCIA MÉDIA DE TRANSPORTE &gt; 50,00 KM (DENSIDADE DE MATERIAL SOLTO)</t>
  </si>
  <si>
    <t>TRANSPORTE DE CONCRETO BETUMINOSO USINADO A QUENTE. DISTÂNCIA MÉDIA DE TRANSPORTE &lt;= 10,00 KM (DENSIDADE DE MATERIAL SOLTO)</t>
  </si>
  <si>
    <t>TRANSPORTE DE CONCRETO BETUMINOSO USINADO A QUENTE. DISTÂNCIA MÉDIA DE TRANSPORTE DE 10,10 A 15,00 KM (DENSIDADE DE MATERIAL SOLTO)</t>
  </si>
  <si>
    <t>TRANSPORTE DE CONCRETO BETUMINOSO USINADO A QUENTE. DISTÂNCIA MÉDIA DE TRANSPORTE DE 15,10 A 20,00 KM (DENSIDADE DE MATERIAL SOLTO)</t>
  </si>
  <si>
    <t>TRANSPORTE DE CONCRETO BETUMINOSO USINADO A QUENTE. DISTÂNCIA MÉDIA DE TRANSPORTE DE 20,10 A 25,00 KM (DENSIDADE DE MATERIAL SOLTO)</t>
  </si>
  <si>
    <t>TRANSPORTE DE CONCRETO BETUMINOSO USINADO A QUENTE. DISTÂNCIA MÉDIA DE TRANSPORTE DE 25,10 A 30,00 KM (DENSIDADE DE MATERIAL SOLTO)</t>
  </si>
  <si>
    <t>TRANSPORTE DE CONCRETO BETUMINOSO USINADO A QUENTE. DISTÂNCIA MÉDIA DE TRANSPORTE DE 30,10 A 40,00 KM (DENSIDADE DE MATERIAL SOLTO)</t>
  </si>
  <si>
    <t>TRANSPORTE DE CONCRETO BETUMINOSO USINADO A QUENTE. DISTÂNCIA MÉDIA DE TRANSPORTE DE 40,10 A 50,00 KM (DENSIDADE DE MATERIAL SOLTO)</t>
  </si>
  <si>
    <t>TRANSPORTE DE CONCRETO BETUMINOSO USINADO A QUENTE. DISTÂNCIA MÉDIA DE TRANSPORTE &gt;= 50,10 KM (DENSIDADE DE MATERIAL SOLTO)</t>
  </si>
  <si>
    <t>TRANSPORTE DE MATERIAL DE QUALQUER NATUREZA. DISTÂNCIA MÉDIA DE TRANSPORTE &lt;= 10,00 KM</t>
  </si>
  <si>
    <t>TRANSPORTE DE MATERIAL DE QUALQUER NATUREZA. DISTÂNCIA MÉDIA DE TRANSPORTE DE 10,10 A 15,00 KM</t>
  </si>
  <si>
    <t>TRANSPORTE DE MATERIAL DE QUALQUER NATUREZA. DISTÂNCIA MÉDIA DE TRANSPORTE DE 15,10 A 20,00 KM</t>
  </si>
  <si>
    <t>TRANSPORTE DE MATERIAL DE QUALQUER NATUREZA. DISTÂNCIA MÉDIA DE TRANSPORTE DE 20,10 A 25,00 KM</t>
  </si>
  <si>
    <t>TRANSPORTE DE MATERIAL DE QUALQUER NATUREZA. DISTÂNCIA MÉDIA DE TRANSPORTE DE 25,10 A 30,00 KM</t>
  </si>
  <si>
    <t>TRANSPORTE DE MATERIAL DE QUALQUER NATUREZA. DISTÂNCIA MÉDIA DE TRANSPORTE DE 30,10 A 40,00 KM</t>
  </si>
  <si>
    <t>TRANSPORTE DE MATERIAL DE QUALQUER NATUREZA. DISTÂNCIA MÉDIA DE TRANSPORTE DE 40,10 A 50,00 KM</t>
  </si>
  <si>
    <t>TRANSPORTE DE MATERIAL DE QUALQUER NATUREZA. DISTÂNCIA MÉDIA DE TRANSPORTE &gt;= 50,10 KM</t>
  </si>
  <si>
    <t>MURO DE ARRIMO EM CONCRETO, TIPO OC.MA-01 (EXECUÇÃO, INCLUINDO FORNECIMENTO E TRANSPORTE DE TODOS OS MATERIAIS)</t>
  </si>
  <si>
    <t>DEMOLIÇÃO DE CONCRETO SIMPLES</t>
  </si>
  <si>
    <t>DEMOLIÇÃO MECÂNICA DE CONCRETO ARMADO</t>
  </si>
  <si>
    <t>DEMOLIÇÃO DE GUARDA-CORPO, INCLUINDO A REMOÇÃO DO MATERIAL DEMOLIDO (EXECUÇÃO, INCLUINDO CARGA E TRANSPORTE DO MATERIAL DEMOLIDO)</t>
  </si>
  <si>
    <t>FORMAS PLANAS DE COMPENSADO COM REVESTIMENTO RESINADO (EXECUÇÃO, INCLUINDO DESFORMA,FORNECIMENTO E TRANSPORTE DE TODOS OS MATERIAIS)</t>
  </si>
  <si>
    <t>ESCORAMENTO DESCONTÍNUO DE VALAS (EXECUÇÃO, INCLUINDO FORNECIMENTO E TRANSPORTE DE TODOS OS MATERIAIS)</t>
  </si>
  <si>
    <t>ARGAMASSA DE CIMENTO E AREIA TRAÇO 1:3 (EXECUÇÃO, INCLUINDO FORNECIMENTO E TRANSPORTE DE TODOS OS MATERIAIS)</t>
  </si>
  <si>
    <t>CONCRETO CICLÓPICO DE  CIMENTO PORTLAND COM 30% DE PEDRA DE MÃO, FCK &gt;= 10 MPA (EXECUÇÃO, INCLUINDO O FORNECIMENTO E TRANSPORTE DOS AGREGADOS)</t>
  </si>
  <si>
    <t>CONCRETO CICLÓPICO DE  CIMENTO PORTLAND COM 30% PEDRA DE MÃO, FCK = 13,5 MPA (EXECUÇÃO, INCLUINDO O FORNECIMENTO E TRANSPORTE DOS AGREGADOS)</t>
  </si>
  <si>
    <t>CONCRETO CICLÓPICO DE CIMENTO PORTLAND COM 30% PEDRA DE MÃO, FCK= 15,0 MPA (EXECUÇÃO, INCLUINDO O FORNECIMENTO E TRANSPORTE DOS AGREGADOS)</t>
  </si>
  <si>
    <t>CONCRETO MAGRO DE CIMENTO PORTLAND FCK &gt;= 10,0 MPA (EXECUÇÃO, INCLUINDO O FORNECIMENTO E TRANSPORTE DOS AGREGADOS)</t>
  </si>
  <si>
    <t>CONCRETO DE CIMENTO PORTLAND, FCK &gt;= 11,0 MPA (EXECUÇÃO, INCLUINDO O FORNECIMENTO E TRANSPORTE DOS AGREGADOS)</t>
  </si>
  <si>
    <t>CONCRETO DE CIMENTO PORTLAND, FCK &gt;= 13,5 MPA (EXECUÇÃO, INCLUINDO O FORNECIMENTO E TRANSPORTE DOS AGREGADOS)</t>
  </si>
  <si>
    <t>CONCRETO DE CIMENTO PORTLAND, FCK &gt;= 15,0 MPA (EXECUÇÃO, INCLUINDO O FORNECIMENTO E TRANSPORTE DOS AGREGADOS)</t>
  </si>
  <si>
    <t>CONCRETO DE CIMENTO PORTLAND, FCK &gt;= 16,0 MPA (EXECUÇÃO, INCLUINDO O FORNECIMENTO E TRANSPORTE DOS AGREGADOS)</t>
  </si>
  <si>
    <t>CONCRETO DE CIMENTO PORTLAND, FCK &gt;= 18,0 MPA (EXECUÇÃO, INCLUINDO O FORNECIMENTO E TRANSPORTE DOS AGREGADOS)</t>
  </si>
  <si>
    <t>CONCRETO DE CIMENTO PORTLAND FCK &gt;= 20,0 MPA (EXECUÇÃO, INCLUINDO O FORNECIMENTO E TRANSPORTE DOS AGREGADOS)</t>
  </si>
  <si>
    <t>CONCRETO DE CIMENTO PORTLAND, FCK &gt;= 21,0 MPA (EXECUÇÃO, INCLUINDO O FORNECIMENTO E TRANSPORTE DOS AGREGADOS)</t>
  </si>
  <si>
    <t>CONCRETO DE CIMENTO PORTLAND, FCK &gt;= 25,0 MPA (EXECUÇÃO, INCLUINDO O FORNECIMENTO E TRANSPORTE DOS AGREGADOS)</t>
  </si>
  <si>
    <t>CONCRETO DE CIMENTO PORTLAND, FCK &gt;= 30,0 MPA (EXECUÇÃO, INCLUINDO O FORNECIMENTO E TRANSPORTE DOS AGREGADOS)</t>
  </si>
  <si>
    <t>ENSECADEIRA DE ESTACAS PRANCHA (EXECUÇÃO, INCLUINDO O FORNECIMENTO E TRANSPORTE DE TODOS OS MATERIAIS)</t>
  </si>
  <si>
    <t>TUBULÃO A CÉU ABERTO, COM CAMISA DE CONCRETO PRÉ-MOLDADA COM DIAMETRO DE FUSTE Ø 1,20M EM SOLO (EXECUÇÃO, INCLUINDO ESCAVAÇÃO, EXCLUSIVE CONCRETO PARA CAMISA)</t>
  </si>
  <si>
    <t>TUBULÃO A CÉU ABERTO, COM CAMISA DE CONCRETO PRÉ-MOLDADA COM DIAMETRO DE FUSTE Ø 1,20M, EM ROCHA (EXECUÇÃO, INCLUINDO ESCAVAÇÃO, EXCLUSIVE CONCRETO PARA CAMISA)</t>
  </si>
  <si>
    <t>TUBULÃO A CÉU ABERTO, COM CAMISA DE CONCRETO PRÉ-MOLDADA COM DIÂMETRO DE FUSTE Ø 1,40M EM SOLO (EXECUÇÃO, INCLUINDO ESCAVAÇÃO, EXCLUSIVE CONCRETO PARA CAMISA)</t>
  </si>
  <si>
    <t>TUBULÃO COM AR COMPRIMIDO COM CAMISA DE CONCRETO PRÉ MOLDADA COM DIAMETRO DE FUSTE Ø 1,20M, EM SOLO (EXECUÇÃO, INCLUINDO ESCAVAÇÃO, EXCLUSIVE CONCRETO PARA CAMISA)</t>
  </si>
  <si>
    <t>TUBULÃO COM AR COMPRIMIDO COM CAMISA DE CONCRETO PRÉ MOLDADA COM DIAMETRO DE FUSTE Ø 1,20M, EM ROCHA (EXECUÇÃO, INCLUINDO ESCAVAÇÃO, EXCLUSIVE CONCRETO PARA CAMISA)</t>
  </si>
  <si>
    <t>TUBULÃO COM AR COMPRIMIDO COM CAMISA DE CONCRETO PRÉ MOLDADA COM DIAMETRO DE FUSTE Ø 1,40M, EM SOLO (EXECUÇÃO, INCLUINDO ESCAVAÇÃO, EXCLUSIVE CONCRETO PARA CAMISA)</t>
  </si>
  <si>
    <t>TUBULÃO COM AR COMPRIMIDO COM CAMISA DE CONCRETO PRÉ MOLDADA COM DIAMETRO DE FUSTE Ø 1,40M, EM ROCHA (EXECUÇÃO, INCLUINDO ESCAVAÇÃO, EXCLUSIVE CONCRETO PARA CAMISA)</t>
  </si>
  <si>
    <t>TUBULÃO COM AR COMPRIMIDO COM CAMISA DE CONCRETO PRÉ-MOLDADA COM DIÂMETRO DE FUSTE Ø 1,60M, EM SOLO (EXECUÇÃO, INCLUINDO ESCAVAÇÃO, EXCLUSIVE CONCRETO PARA CAMISA)</t>
  </si>
  <si>
    <t>APICOAMENTO MANUAL EM CONCRETO</t>
  </si>
  <si>
    <t>ESTRUTURA METÁLICA PARA ANDAIMES</t>
  </si>
  <si>
    <t>PLATAFORMA DE MADEIRA PARA  ANDAIMES (EXECUÇÃO, INCLUINDO FORNECIMENTO E TRANSPORTE DE TODOS OS MATERIAIS)</t>
  </si>
  <si>
    <t>FORMAS PLANAS DE MADEIRA DE PINHO DE 3ª (EXECUÇÃO, INCLUINDO DESFORMA,FORNECIMENTO E TRANSPORTE DE TODOS OS MATERIAIS)</t>
  </si>
  <si>
    <t>DEMOLIÇÃO DE PAVIMENTO DE CONCRETO (EXECUÇÃO, INCLUINDO A REMOÇÃO DO MATERIAL DEMOLIDO)</t>
  </si>
  <si>
    <t>ANDAIME SUSPENSO COM PISO EM PRANCHAS DE MADEIRA (EXECUÇÃO, INCLUINDO O FORNECIMENTO E TRANSPORTE DOS MATERIAIS)</t>
  </si>
  <si>
    <t>FURO EM CONCRETO Ø = 10,0 MM, PROFUNDIDADE = 10 CM</t>
  </si>
  <si>
    <t>FURO EM CONCRETO Ø = 10,0 MM, PROFUNDIDADE = 15 CM</t>
  </si>
  <si>
    <t>FURO EM CONCRETO Ø = 12,5 MM, PROFUNDIDADE = 10 CM</t>
  </si>
  <si>
    <t>FURO EM CONCRETO Ø = 12,5 MM, PROFUNDIDADE = 15 CM</t>
  </si>
  <si>
    <t>FURO EM CONCRETO Ø = 12,5 MM, PROFUNDIDADE = 20 CM</t>
  </si>
  <si>
    <t>FURO EM CONCRETO Ø = 12,5 MM, PROFUNDIDADE = 30 CM</t>
  </si>
  <si>
    <t>FURO EM CONCRETO Ø = 16,0 MM, PROFUNDIDADE = 15 CM</t>
  </si>
  <si>
    <t>FURO EM CONCRETO Ø = 16,0 MM, PROFUNDIDADE = 20 CM</t>
  </si>
  <si>
    <t>FURO EM CONCRETO Ø = 16,0 MM, PROFUNDIDADE = 30 CM</t>
  </si>
  <si>
    <t>FURO EM CONCRETO Ø = 16,0 MM, PROFUNDIDADE = 50 CM</t>
  </si>
  <si>
    <t>FURO EM CONCRETO Ø = 20,0 MM, PROFUNDIDADE = 15 CM</t>
  </si>
  <si>
    <t>FURO EM CONCRETO Ø = 20,0 MM, PROFUNDIDADE = 20 CM</t>
  </si>
  <si>
    <t>FURO EM CONCRETO Ø = 20,0 MM, PROFUNDIDADE = 30 CM</t>
  </si>
  <si>
    <t>FURO EM CONCRETO Ø = 20,0 MM, PROFUNDIDADE = 40 CM</t>
  </si>
  <si>
    <t>FURO EM CONCRETO Ø = 25,0 MM, PROFUNDIDADE = 15 CM</t>
  </si>
  <si>
    <t>FURO EM CONCRETO Ø = 25,0 MM, PROFUNDIDADE = 20 CM</t>
  </si>
  <si>
    <t>FURO EM CONCRETO Ø = 25,0 MM, PROFUNDIDADE = 30 CM</t>
  </si>
  <si>
    <t>FURO EM CONCRETO Ø = 25,0 MM, PROFUNDIDADE = 50 CM</t>
  </si>
  <si>
    <t>FURO EM CONCRETO Ø = 25,0 MM, PROFUNDIDADE = 80 CM</t>
  </si>
  <si>
    <t>FURO EM CONCRETO Ø = 32,0 MM, PROFUNDIDADE = 30 CM</t>
  </si>
  <si>
    <t>FURO EM CONCRETO Ø = 40,0 MM, PROFUNDIDADE = 30 CM</t>
  </si>
  <si>
    <t>FURO EM CONCRETO Ø = 50,0 MM, PROFUNDIDADE = 30 CM</t>
  </si>
  <si>
    <t>FURO EM CONCRETO Ø = 75 MM, PROFUNDIDADE = 15 CM</t>
  </si>
  <si>
    <t>FURO EM ROCHA Ø = 20,0 MM, PROFUNDIDADE = 40 MM</t>
  </si>
  <si>
    <t>FURO EM ROCHA Ø = 25,0 MM, PROFUNDIDADE = 50 MM</t>
  </si>
  <si>
    <t>FURO EM ROCHA Ø = 50,0 MM, PROFUNDIDADE = 30 MM</t>
  </si>
  <si>
    <t>CONCRETO ESTRUTURAL COM RESISTÊNCIA FCK &gt;= 13,5 MPA (EXECUÇÃO, INCLUINDO O FORNECIMENTO DE TODOS OS MATERIAIS, EXCLUI O TRANSPORTE DOS AGREGADOS)</t>
  </si>
  <si>
    <t>CONCRETO ESTRUTURAL COM RESISTÊNCIA FCK &gt;= 15,0 MPA (EXECUÇÃO, INCLUINDO O FORNECIMENTO DE TODOS OS MATERIAIS, EXCLUI O TRANSPORTE DOS AGREGADOS)</t>
  </si>
  <si>
    <t>CONCRETO ESTRUTURAL COM RESISTÊNCIA FCK &gt;= 16,0 MPA (EXECUÇÃO, INCLUINDO O FORNECIMENTO DE TODOS OS MATERIAIS, EXCLUI O TRANSPORTE DOS AGREGADOS)</t>
  </si>
  <si>
    <t>CONCRETO ESTRUTURAL COM RESISTÊNCIA FCK &gt;= 18,0 MPA (EXECUÇÃO, INCLUINDO O FORNECIMENTO DE TODOS OS MATERIAIS, EXCLUI O TRANSPORTE DOS AGREGADOS)</t>
  </si>
  <si>
    <t>CONCRETO ESTRUTURAL COM RESISTÊNCIA FCK &gt;= 20,0 MPA (EXECUÇÃO, INCLUINDO O FORNECIMENTO DE TODOS OS MATERIAIS, EXCLUI O TRANSPORTE DOS AGREGADOS)</t>
  </si>
  <si>
    <t>CONCRETO ESTRUTURAL COM RESISTÊNCIA FCK &gt;= 21 MPA (EXECUÇÃO, INCLUINDO O FORNECIMENTO DE TODOS OS MATERIAIS, EXCLUI O TRANSPORTE DOS AGREGADOS)</t>
  </si>
  <si>
    <t>CONCRETO ESTRUTURAL COM RESISTÊNCIA FCK &gt;= 25,0 MPA (EXECUÇÃO, INCLUINDO O FORNECIMENTO DE TODOS OS MATERIAIS, EXCLUI O TRANSPORTE DOS AGREGADOS)</t>
  </si>
  <si>
    <t>CONCRETO ESTRUTURAL COM RESISTÊNCIA FCK &gt;= 30,0 MPA (EXECUÇÃO, INCLUINDO O FORNECIMENTO DE TODOS OS MATERIAIS, EXCLUI O TRANSPORTE DOS AGREGADOS)</t>
  </si>
  <si>
    <t>CONCRETO MAGRO FCK &gt;= 10,0 MPA (EXECUÇÃO, INCLUINDO O FORNECIMENTO DE TODOS OS MATERIAIS, EXCLUI O TRANSPORTE DOS AGREGADOS)</t>
  </si>
  <si>
    <t>CONCRETO CICLÓPICO FCK &gt; 13,5 MPA, COM 30% PEDRA DE MÃO (EXECUÇÃO, INCLUINDO O FORNECIMENTO DE TODOS OS MATERIAIS, EXCLUI O TRANSPORTE DOS AGREGADOS)</t>
  </si>
  <si>
    <t>CIMBRAMENTO: ESCORAMENTO EM MADEIRA (EXECUÇÃO, INCLUINDO O FORNECIMENTO E TRANSPORTE DE TODOS OS MATERIAIS)</t>
  </si>
  <si>
    <t>ARMAÇÃO: AÇO CA-50 (EXECUÇÃO, INCLUINDO PREPARO, DOBRAGEM, COLOCAÇÃO NAS FORMAS E TRANSPORTE DE TODOS OS MATERIAIS)</t>
  </si>
  <si>
    <t>ARMAÇÃO: AÇO CA-60 (EXECUÇÃO, INCLUINDO PREPARO, DOBRAGEM, COLOCAÇÃO NAS FORMAS E TRANSPORTE DE TODOS OS MATERIAIS)</t>
  </si>
  <si>
    <t>PREENCHIMENTO DE FUROS COM SIKADUR 32 OU SIMILAR (EXECUÇÃO, INCLUINDO O FORNECIMENTO E TRANSPORTE DE TODOS OS MATERIAIS, EXCLUI EXECUÇÃO DO FURO)</t>
  </si>
  <si>
    <t>PREENCHIMENTO DE FUROS COM INJEÇÃO DE EPOXI (SIKADUR - 43) (EXECUÇÃO, INCLUINDO O FORNECIMENTO DE TODOS OS MATERIAIS, EXCLUI EXECUÇÃO DO FURO)</t>
  </si>
  <si>
    <t>TRATAMENTO DE TRINCAS FINAS (EXECUÇÃO, INCLUINDO O FORNECIMENTO E TRANSPORTE DE TODOS OS MATERIAIS)</t>
  </si>
  <si>
    <t>CONCRETO DE PAVIMENTAÇÃO COM FCK &gt;= 25 MPA (EXECUÇÃO, INCLUINDO O FORNECIMENTO DE TODOS OS MATERIAIS, EXCLUI O TRANSPORTE DOS AGREGADOS)</t>
  </si>
  <si>
    <t>MASTIQUE ELÁSTICO(TIPO VEDAFLEX OU SIMILAR) (EXECUÇÃO, INCLUINDO O FORNECIMENTO E TRANSPORTE DE TODOS OS MATERIAIS)</t>
  </si>
  <si>
    <t>APARELHOS DE APOIO EM NEOPRENE FRETADO (EXECUÇÃO, INCLUINDO A APLICAÇÃO, FORNECIMENTO E TRANSPORTE DOS MATERIAIS)</t>
  </si>
  <si>
    <t>FORMAS SUSPENSAS DE COMPENSADO RESINADO (EXECUÇÃO, INCLUINDO DESFORMA, FORNECIMENTO E TRANSPORTE DE TODOS OS MATERIAIS)</t>
  </si>
  <si>
    <t>FORMA PLANA DE MADEIRIT (EXECUÇÃO, INCLUINDO DESFORMA, FORNECIMENTO E TRANSPORTE DE TODOS OS MATERIAIS)</t>
  </si>
  <si>
    <t>FORMAS CURVAS DE MADEIRIT (EXECUÇÃO, INCLUINDO DESFORMA, FORNECIMENTO E TRANSPORTE DE TODOS OS MATERIAIS)</t>
  </si>
  <si>
    <t>JUNTAS DE PAVIMENTAÇÃO LONGITUDINAL E TRANSVERSAL (EXECUÇÃO, INCLUINDO O FORNECIMENTO E TRANSPORTE DE TODOS OS MATERIAIS)</t>
  </si>
  <si>
    <t>BARREIRA SIMPLES DE CONCRETO ARMADO TIPO NEW JERSEY (EXECUÇÃO, INCLUINDO  FORNECIMENTO E TRANSPORTE DE TODOS OS MATERIAIS)</t>
  </si>
  <si>
    <t>CANTONEIRA METÁLICA DE DIMENSÕES  2"X2"X5/16" (EXECUÇÃO, INCLUINDO FORNECIMENTO E TRANSPORTE DE TODOS OS MATERIAIS)</t>
  </si>
  <si>
    <t>CANTONEIRA METÁLICA DE DIMENSÕES 3" X 3" X 3/8" (EXECUÇÃO, INCLUINDO O FORNECIMENTO E TRANSPORTE DE TODOS OS MATERIAIS)</t>
  </si>
  <si>
    <t>CANTONEIRA METÁLICA DE DIMENSÕES 4" X 4" X 3/8" (EXECUÇÃO, INCLUINDO O FORNECIMENTO E TRANSPORTE DE TODOS OS MATERIAIS)</t>
  </si>
  <si>
    <t>CANTONEIRA METÁLICA DE DIMENSÕES 4" X 4" X 1/2" (EXECUÇÃO, INCLUINDO O FORNECIMENTO E TRANSPORTE DE TODOS OS MATERIAIS)</t>
  </si>
  <si>
    <t>LIMPEZA DE SUPERFÍCIE COM JATO DE AREIA E AGUA</t>
  </si>
  <si>
    <t>LIMPEZA MANUAL E TRATAMENTO DE ARMADURA OXIDADA</t>
  </si>
  <si>
    <t>LIMPEZA DE ARMADURA COM JATO DE AREIA E ÁGUA</t>
  </si>
  <si>
    <t>DRENO DE PVC Ø = 50 MM, COMPRIMENTO UNITÁRIO = 30 CM (EXECUÇÃO, INCLUINDO O FORNECIMENTO E TRANSPORTE DE TODOS OS MATERIAIS)</t>
  </si>
  <si>
    <t>DRENO DE PVC Ø = 50 MM, COMPRIMENTO UNITÁRIO = 35 CM (EXECUÇÃO, INCLUINDO O FORNECIMENTO E TRANSPORTE DE TODOS OS MATERIAIS)</t>
  </si>
  <si>
    <t>DRENO DE PVC Ø = 50 MM, COMPRIMENTO UNITÁRIO = 40 CM (EXECUÇÃO, INCLUINDO O FORNECIMENTO E TRANSPORTE DE TODOS OS MATERIAIS)</t>
  </si>
  <si>
    <t>DRENO DE PVC Ø = 75 MM, COMPRIMENTO UNITÁRIO = 15 CM (EXECUÇÃO, INCLUINDO O FORNECIMENTO E TRANSPORTE DE TODOS OS MATERIAIS)</t>
  </si>
  <si>
    <t>DRENO DE PVC Ø = 75 MM, COMPRIMENTO UNITÁRIO = 30 CM (EXECUÇÃO, INCLUINDO O FORNECIMENTO E TRANSPORTE DE TODOS OS MATERIAIS)</t>
  </si>
  <si>
    <t>DRENO DE PVC Ø = 75 MM, COMPRIMENTO UNITÁRIO = 35 CM (EXECUÇÃO, INCLUINDO O FORNECIMENTO E TRANSPORTE DE TODOS OS MATERIAIS)</t>
  </si>
  <si>
    <t>DRENO DE PVC Ø = 75 MM, COMPRIMENTO UNITÁRIO = 40 CM (EXECUÇÃO, INCLUINDO O FORNECIMENTO E TRANSPORTE DE TODOS OS MATERIAIS)</t>
  </si>
  <si>
    <t>DRENO DE PVC Ø = 100 MM, COMPRIMENTO UNITÁRIO = 35 CM (EXECUÇÃO, INCLUINDO O FORNECIMENTO E TRANSPORTE DE TODOS OS MATERIAIS)</t>
  </si>
  <si>
    <t>DRENO DE PVC Ø = 100 MM, COMPRIMENTO UNITÁRIO = 40 CM (EXECUÇÃO, INCLUINDO O FORNECIMENTO E TRANSPORTE DE TODOS OS MATERIAIS)</t>
  </si>
  <si>
    <t>DRENO DE PVC Ø = 100 MM, COMPRIMENTO UNITÁRIO = 45 CM (EXECUÇÃO, INCLUINDO O FORNECIMENTO E TRANSPORTE DE TODOS OS MATERIAIS)</t>
  </si>
  <si>
    <t>DRENO DE PVC Ø = 100MM, COMPRIMENTO UNITÁRIO = 0,60M (EXECUÇÃO, INCLUINDO O FORNECIMENTO E TRANSPORTE DE TODOS OS MATERIAIS)</t>
  </si>
  <si>
    <t>CAIAÇÃO A TRÊS DEMÃOS (EXECUÇÃO, INCLUINDO O FORNECIMENTO E TRANSPORTE DE TODOS OS MATERIAIS)</t>
  </si>
  <si>
    <t>ABRIGO SIMPLES DE PASSAGEIROS PRÉ-MOLDADO (EXECUÇÃO, INCLUINDO O FORNECIMENTO E TRANSPORTE E MONTAGEM)</t>
  </si>
  <si>
    <t>ABRIGO DUPLO DE PASSAGEIROS PRÉ-MOLDADO (EXECUÇÃO, INCLUINDO O FORNECIMENTO,  TRANSPORTE E MONTAGEM)</t>
  </si>
  <si>
    <t>REBOCO DE ARGAMASSA DE CIMENTO E AREIA, TRAÇO 1:5 (EXECUÇÃO, INCLUINDO O FORNECIMENTO E TRANSPORTE DE TODOS OS MATERIAIS)</t>
  </si>
  <si>
    <t>CHAPISCO DE CIMENTO E AREIA, TRAÇO 1:3 (EXECUÇÃO, INCLUINDO O FORNECIMENTO E TRANSPORTE DE TODOS OS MATERIAIS)</t>
  </si>
  <si>
    <t>PARÂMETROS BÁSICOS</t>
  </si>
  <si>
    <t>PRODUTO 5 - VOLUME V - PACOTE B</t>
  </si>
  <si>
    <t>Trecho com Lastro (m)</t>
  </si>
  <si>
    <t>Trecho com Lastro</t>
  </si>
  <si>
    <t>Envoltória Areia (m³)</t>
  </si>
  <si>
    <t>Envoltória</t>
  </si>
  <si>
    <t>Lastro</t>
  </si>
  <si>
    <t>Curva 11°15'</t>
  </si>
  <si>
    <t>Curva 22°30'</t>
  </si>
  <si>
    <t>Curva 45°</t>
  </si>
  <si>
    <t>Curva 90°</t>
  </si>
  <si>
    <t>Ventosa</t>
  </si>
  <si>
    <t>Descarga</t>
  </si>
  <si>
    <t>BLOCOS DE ANCORAGEM</t>
  </si>
  <si>
    <t xml:space="preserve">Total </t>
  </si>
  <si>
    <t>E</t>
  </si>
  <si>
    <t>Forma</t>
  </si>
  <si>
    <t>Tê / Cap</t>
  </si>
  <si>
    <t>Forma de Madeira Comum (m²)</t>
  </si>
  <si>
    <t>Concreto fck=30MPa (m³)</t>
  </si>
  <si>
    <t>Concreto</t>
  </si>
  <si>
    <t>Lastro de concreto fck=10MPa (m³)</t>
  </si>
  <si>
    <t>DEMOLIÇÕES E RECOMPOSIÇÕES</t>
  </si>
  <si>
    <t>MOVIMENTAÇÃO DE TERRA</t>
  </si>
  <si>
    <t>ESCAVACAO MECANICA DE VALAS EM SOLO COM AGUA, PROF. ATE 1 ,50 M</t>
  </si>
  <si>
    <t>ESCAVACAO MECANICA DE VALAS EM SOLO COM AGUA, PROF. MAIOR QUE 1,50 M ATE 4,00 M</t>
  </si>
  <si>
    <t>COM LENÇOL</t>
  </si>
  <si>
    <t>SEM LENÇOL</t>
  </si>
  <si>
    <t>ESCAVACAO MANUAL DE VALAS EM SOLO SECO, PROF. ATE 1.50 M</t>
  </si>
  <si>
    <t>ESCAVACAO MANUAL DE VALAS EM SOLO COM AGUA, PROF. ATE 1,50 M</t>
  </si>
  <si>
    <t>ESCAVACAO MANUAL DE VALAS EM SOLO COM AGUA, PROF. MAIOR QUE 1,50 M ATE 3,00 M</t>
  </si>
  <si>
    <t>ESCAVACAO MANUAL DE VALAS EM SOLO SECO, PROF. MAIOR QUE 1 ,50 M ATE 3,00 M</t>
  </si>
  <si>
    <t>ESGOTAMENTO DE AGUA COM BOMBAS</t>
  </si>
  <si>
    <t>ESTRUTURAS DE CONCRETO</t>
  </si>
  <si>
    <t>INSTALAÇÃO DE PRODUÇÃO</t>
  </si>
  <si>
    <t>SERVIÇOS COMPLEMENTARES</t>
  </si>
  <si>
    <t>CADASTRO DE REDES COM APRESENTAÇÃO DE COTAS</t>
  </si>
  <si>
    <t>74219/001</t>
  </si>
  <si>
    <t>LIMPEZA, OPERAÇÃO E MANUTENÇÃO</t>
  </si>
  <si>
    <t>DIVISÃO DE ENGENHARIA</t>
  </si>
  <si>
    <t>MANUTENÇÃO DO CANTEIRO</t>
  </si>
  <si>
    <t>VEICULO DA ADMINISTRAÇÃO/ENGENHARIA</t>
  </si>
  <si>
    <t>REGISTRO PROFISSIONAL (EXECUÇÃO DA OBRA)</t>
  </si>
  <si>
    <t>REGISTRO PROFISSIONAL (RESPONSÁVEL TÉCNICO  DO CONTRATO)</t>
  </si>
  <si>
    <t>C100</t>
  </si>
  <si>
    <t>PLACA DE ADVERTÊNCIA</t>
  </si>
  <si>
    <t>CREA MG 01/2019</t>
  </si>
  <si>
    <t>GERAL</t>
  </si>
  <si>
    <t>QUANTIDADE / PROJETO</t>
  </si>
  <si>
    <t>PREÇO / PROJETO (R$)</t>
  </si>
  <si>
    <t>frentes de obra</t>
  </si>
  <si>
    <t>Considerando um encarregado por frente de obra</t>
  </si>
  <si>
    <t>Considerando um engenheiro durante 1,2 hora por dia por frente</t>
  </si>
  <si>
    <t>DESFORMA DE ESTRUTURA - ALTURA ATÉ 1,50 M</t>
  </si>
  <si>
    <t>BANHEIRO QUÍMICO</t>
  </si>
  <si>
    <t>LOCAÇÃO DE CONTAINER ALMOXARIFADO</t>
  </si>
  <si>
    <t>CANTEIRO DE OBRA  E ADMINISTRAÇÃO LOCAL</t>
  </si>
  <si>
    <t>ESCORAMENTO DE VALAS</t>
  </si>
  <si>
    <t>TABELA 3 - Reaterro de solo</t>
  </si>
  <si>
    <t>Reaproveitamento</t>
  </si>
  <si>
    <t>Solo</t>
  </si>
  <si>
    <t>Jazida</t>
  </si>
  <si>
    <t xml:space="preserve">Compra de </t>
  </si>
  <si>
    <t>TABELA 4 - Distâncias de Transporte</t>
  </si>
  <si>
    <t>TABELA 5 - Lastro e Envoltória</t>
  </si>
  <si>
    <t>TABELA 6 - Largura da vala</t>
  </si>
  <si>
    <t>Tabela 7 - Escoramento</t>
  </si>
  <si>
    <t>TABELA 8 - Empolamento</t>
  </si>
  <si>
    <t>TABELA 9 - MatrizPavimento</t>
  </si>
  <si>
    <t>Volume Reaproveitado (m³)</t>
  </si>
  <si>
    <t>Volume de Solo de Jazida (m³)</t>
  </si>
  <si>
    <t>ESCAVAÇÃO E CARGA DE MATERIAL DE JAZIDA</t>
  </si>
  <si>
    <t>CARGA MECANICA DE MATERIAL PROVENIENTE DE DESMONTE DE ROCHA EM VALA</t>
  </si>
  <si>
    <t>Anel de concreto DN 800mm (un)</t>
  </si>
  <si>
    <t>Descarga DN 800mm</t>
  </si>
  <si>
    <t>Concreto fck 30MPa (m³)</t>
  </si>
  <si>
    <t>Lastro de concreto (m³)</t>
  </si>
  <si>
    <t>Dimensão 1</t>
  </si>
  <si>
    <t>Dimensão 2</t>
  </si>
  <si>
    <t>Espessura</t>
  </si>
  <si>
    <t>Tampa</t>
  </si>
  <si>
    <t>TABELA 15 - Descarga</t>
  </si>
  <si>
    <t>Formas (m³)</t>
  </si>
  <si>
    <t>VENTOSA</t>
  </si>
  <si>
    <t>PVC DEFOFO</t>
  </si>
  <si>
    <t>Descarga 190x190cm</t>
  </si>
  <si>
    <t>Perímetro</t>
  </si>
  <si>
    <t>Alvenaria (m²)</t>
  </si>
  <si>
    <t>Bitola (mm)</t>
  </si>
  <si>
    <t>TABELA 16 - Descarga Massa de Armadura (kg)</t>
  </si>
  <si>
    <t>Aço Ø10 mm (kg)</t>
  </si>
  <si>
    <t>Aço Ø8 mm (kg)</t>
  </si>
  <si>
    <t>Aço Ø6,3 mm (kg)</t>
  </si>
  <si>
    <t>Aço Ø5 mm (kg)</t>
  </si>
  <si>
    <t>HIDRANTE</t>
  </si>
  <si>
    <t>Hidrante</t>
  </si>
  <si>
    <t>TABELA 17 - Hidrante</t>
  </si>
  <si>
    <t>TABELA 18 - Hidrante Massa de Armadura (kg)</t>
  </si>
  <si>
    <t>Concreto Magro</t>
  </si>
  <si>
    <t>Rachão</t>
  </si>
  <si>
    <t>Lastro de rachão (m³)</t>
  </si>
  <si>
    <t>REGISTRO</t>
  </si>
  <si>
    <t>TABELA 19 - Registro</t>
  </si>
  <si>
    <t>TABELA 20 - Registro Massa de Armadura (kg)</t>
  </si>
  <si>
    <t>Registro 100x100</t>
  </si>
  <si>
    <t>Registro 150x150</t>
  </si>
  <si>
    <t>Resgistro</t>
  </si>
  <si>
    <t>TABELA 21 - Ventosa</t>
  </si>
  <si>
    <t>TABELA 22 - Ventosa Massa de Armadura (kg)</t>
  </si>
  <si>
    <t>TABELA 23 - Produtividade Método Convencional (m/dia)</t>
  </si>
  <si>
    <t>Ventosa 100x100</t>
  </si>
  <si>
    <t>Ventosa 150x150</t>
  </si>
  <si>
    <t>1.1</t>
  </si>
  <si>
    <t>1.2</t>
  </si>
  <si>
    <t>1.3</t>
  </si>
  <si>
    <t>1.4</t>
  </si>
  <si>
    <t>2.1</t>
  </si>
  <si>
    <t>2.2</t>
  </si>
  <si>
    <t>2.3</t>
  </si>
  <si>
    <t>3.1</t>
  </si>
  <si>
    <t>3.2</t>
  </si>
  <si>
    <t>3.3</t>
  </si>
  <si>
    <t>3.4</t>
  </si>
  <si>
    <t>3.5</t>
  </si>
  <si>
    <t>3.6</t>
  </si>
  <si>
    <t>3.7</t>
  </si>
  <si>
    <t>4.1</t>
  </si>
  <si>
    <t>4.2</t>
  </si>
  <si>
    <t>4.3</t>
  </si>
  <si>
    <t>4.4</t>
  </si>
  <si>
    <t>4.5</t>
  </si>
  <si>
    <t>4.6</t>
  </si>
  <si>
    <t>4.7</t>
  </si>
  <si>
    <t>4.8</t>
  </si>
  <si>
    <t>4.9</t>
  </si>
  <si>
    <t>4.10</t>
  </si>
  <si>
    <t>4.11</t>
  </si>
  <si>
    <t>5.1</t>
  </si>
  <si>
    <t>6.1</t>
  </si>
  <si>
    <t>7.1</t>
  </si>
  <si>
    <t>7.2</t>
  </si>
  <si>
    <t>7.3</t>
  </si>
  <si>
    <t>7.4</t>
  </si>
  <si>
    <t>8.1</t>
  </si>
  <si>
    <t>8.2</t>
  </si>
  <si>
    <t>9.1</t>
  </si>
  <si>
    <t>9.3</t>
  </si>
  <si>
    <t>10.1</t>
  </si>
  <si>
    <t>10.2</t>
  </si>
  <si>
    <t>10.3</t>
  </si>
  <si>
    <t>11.1</t>
  </si>
  <si>
    <t>TABELA 23 - VRP</t>
  </si>
  <si>
    <t>TABELA 24 - VRP Massa de Armadura (kg)</t>
  </si>
  <si>
    <t>VRP</t>
  </si>
  <si>
    <t>PROTEÇÃO PARA DESCARGA, VENTOSA, HIDRANTE, REGISTRO E VRP</t>
  </si>
  <si>
    <t>Distância acumulada</t>
  </si>
  <si>
    <t>Curva 11°15' JGS</t>
  </si>
  <si>
    <t>Curva 22°30' JGS</t>
  </si>
  <si>
    <t>Curva 45° JGS</t>
  </si>
  <si>
    <t>Curva 90° JGS</t>
  </si>
  <si>
    <t>Tê / Cap JGS</t>
  </si>
  <si>
    <t>FD</t>
  </si>
  <si>
    <t>TUBO COM PONTA E BOLSA JUNTA ELÁSTICA JGS K7 DN300 FD</t>
  </si>
  <si>
    <t>TUBO COM PONTA E BOLSA JUNTA TRAVADA INTERNA JTI K9 DN300 FD</t>
  </si>
  <si>
    <t>CURVA 11°15' COM BOLSAS JUNTA TRAVADA INTERNA JTI DN300 FD</t>
  </si>
  <si>
    <t>CURVA 11°15' COM BOLSAS JUNTA ELÁSTICA JGS DN300 FD</t>
  </si>
  <si>
    <t>CURVA 22°30' COM BOLSAS JUNTA TRAVADA INTERNA JTI DN300 FD</t>
  </si>
  <si>
    <t>CURVA 22°30' COM BOLSAS JUNTA ELÁSTICA JGS DN300 FD</t>
  </si>
  <si>
    <t>LUVA COM BOLSAS JUNTA ELÁSTICA JGS DN300 FD</t>
  </si>
  <si>
    <t>CURVA 90° COM BOLSAS JUNTA TRAVADA INTERNA JTI DN300 FD</t>
  </si>
  <si>
    <t>CURVA 90° COM BOLSAS JUNTA ELÁSTICA JGS DN300 FD</t>
  </si>
  <si>
    <t>TUBO COM FLANGE E PONTA PN16 DN300x1,50m FD</t>
  </si>
  <si>
    <t>VÁLVULA BORBOLETA FLANGEADA COM CABEÇOTE E MECANISMO DE REDUÇÃO TIPO PORCA VIAJANTE COM A POSSIBILIDADE DE MOTORIZAÇÃO FUTURA COM ACIONAMENTO VERTICAL VOLTADO PARA CIMA PN16 DN300 FD</t>
  </si>
  <si>
    <t>JUNTA DE DESMONTAGEM TRAVADA AXIALMENTE PN16 DN300 FD</t>
  </si>
  <si>
    <t>FILTRO Y COM FLANGES PN16 DN300 FD</t>
  </si>
  <si>
    <t xml:space="preserve">VÁLVULA DE CONTROLE - FUNÇÃO REDUTORA DE PRESSÃO PN16 DN300 </t>
  </si>
  <si>
    <t>TOCO COM FLANGES PN16 DN300x0,25m FD</t>
  </si>
  <si>
    <t>TÊ DE REDUÇÃO COM BOLSAS JUNTA ELÁSTICA JGS DN300x100 FD</t>
  </si>
  <si>
    <t>CAP COM BOLSA JUNTA TRAVADA INTERNA JTI DN300 FD</t>
  </si>
  <si>
    <t>CAP COM BOLSA JUNTA ELÁSTICA JGS DN300 FD</t>
  </si>
  <si>
    <t>ARRUELA DE BORRACHA PARA JUNTA FLANGEADA PN16 DN300 EPDM</t>
  </si>
  <si>
    <t>TÊ COM BOLSAS JUNTA TRAVADA INTERNA JTI DN300 FD</t>
  </si>
  <si>
    <t>TÊ COM BOLSAS JUNTA ELÁSTICA JGS DN300 FD</t>
  </si>
  <si>
    <t>REDUÇÃO COM PONTA E BOLSA JUNTA ELÁSTICA JGS DN300x150 FD</t>
  </si>
  <si>
    <t>REDUÇÃO COM PONTA E BOLSA JUNTA ELÁSTICA JGS DN150x100 FD</t>
  </si>
  <si>
    <t>JUNTA DE DESMONTAGEM TRAVADA AXIALMENTE PN10 DN300 FD</t>
  </si>
  <si>
    <t>VÁLVULA BORBOLETA FLANGEADA COM CABEÇOTE E MECANISMO DE REDUÇÃO TIPO PORCA VIAJANTE COM A POSSIBILIDADE DE MOTORIZAÇÃO FUTURA COM ACIONAMENTO VERTICAL VOLTADO PARA CIMA PN10 DN300 FD</t>
  </si>
  <si>
    <t>TUBO COM FLANGE E PONTA PN10 DN300x1,50m FD</t>
  </si>
  <si>
    <t>TUBO COM FLANGE E PONTA PN10 DN100x1,00m FD</t>
  </si>
  <si>
    <t>VÁLVULA DE GAVETA COM FLANGES E CUNHA DE BORRACHA CORPO CURTO COM VOLANTE PN10 DN100 FD</t>
  </si>
  <si>
    <t>TUBO COM FLANGE E PONTA PN10 DN100x1,50m FD</t>
  </si>
  <si>
    <t>TAMPÃO PARA TRÁFEGO INTENSO, COM ABERTURA ARTICULADA DUPLA E POR RÓTULA ÚNICA, TRAVA DE SEGURANÇA E ANEL DE APOIO INTEGRADO AO TELAR CONFORME NBR10160, CLASSE D400 PARA VÃO Ø60cm FD</t>
  </si>
  <si>
    <t>TAMPÃO PARA TRÁFEGO INTENSO, COM ABERTURA ARTICULADA DUPLA E POR RÓTULA ÚNICA, TRAVA DE SEGURANÇA E ANEL DE APOIO INTEGRADO AO TELAR CONFORME NBR10160, CLASSE D400 PARA VÃO Ø80cm FD</t>
  </si>
  <si>
    <t>ARRUELA DE BORRACHA PARA JUNTA FLANGEADA PN10 DN100 EPDM</t>
  </si>
  <si>
    <t>PARAFUSOS COM PORCAS SEXTAVADAS E ARRUELAS METÁLICAS PN10 Ø16mmx80mm DN100 AÇO</t>
  </si>
  <si>
    <t>ARRUELA DE BORRACHA PARA JUNTA FLANGEADA PN10 DN300 EPDM</t>
  </si>
  <si>
    <t>TÊ DE REDUÇÃO COM BOLSAS JUNTA ELÁSTICA JGS DN300x150 FD</t>
  </si>
  <si>
    <t>TUBO COM FLANGE E PONTA PN10 DN150x1,00m FD</t>
  </si>
  <si>
    <t>VÁLVULA DE GAVETA COM FLANGES E CUNHA DE BORRACHA CORPO CURTO COM CABEÇOTE PN10 DN150 FD</t>
  </si>
  <si>
    <t>TUBO COM FLANGE E PONTA PN10 DN150x1,50m FD</t>
  </si>
  <si>
    <t>VÁLVULA DE GAVETA COM FLANGES E CUNHA DE BORRACHA CORPO CURTO COM CABEÇOTE PN10 DN100 FD</t>
  </si>
  <si>
    <t>ARRUELA DE BORRACHA PARA JUNTA FLANGEADA PN10 DN150 EPDM</t>
  </si>
  <si>
    <t>PARAFUSOS COM PORCAS SEXTAVADAS E ARRUELAS METÁLICAS PN10 Ø20mmx90mm DN150 AÇO</t>
  </si>
  <si>
    <t>LUVA DE CORRER COM BOLSAS JUNTA MECÂNICA JM DN300 FD</t>
  </si>
  <si>
    <t>TUBO COM FLANGE E PONTA PN16 DN300x0,95m FD</t>
  </si>
  <si>
    <t>TÊ DE REDUÇÃO COM FLANGES PN16 DN300x100 FD</t>
  </si>
  <si>
    <t>TÊ DE REDUÇÃO COM FLANGES PN10 DN300x100 FD</t>
  </si>
  <si>
    <t>VÁLVULA DE GAVETA COM FLANGES E CUNHA DE BORRACHA CORPO CURTO COM VOLANTE PN16 DN100 FD</t>
  </si>
  <si>
    <t>TAMPÃO FD VENTILADO, ARTICULADO CLASSE D-400 ABERTURA MÍNIMA 600mm FD</t>
  </si>
  <si>
    <t>ARRUELA DE BORRACHA PARA JUNTA FLANGEADA PN16 DN100 EPDM</t>
  </si>
  <si>
    <t>PARAFUSOS COM PORCAS SEXTAVADAS E ARRUELAS METÁLICAS PN16 Ø16mmx80mm DN100 AÇO</t>
  </si>
  <si>
    <t>TUBO COM FLANGE E PONTA PN16 DN300x1,00m FD</t>
  </si>
  <si>
    <t>TUBO COM FLANGE E PONTA PN10 DN300x1,00m FD</t>
  </si>
  <si>
    <t>TÊ DE REDUÇÃO COM FLANGES PN16 DN300x200 FD</t>
  </si>
  <si>
    <t>TÊ DE REDUÇÃO COM FLANGES PN10 DN300x200 FD</t>
  </si>
  <si>
    <t>REDUÇÃO COM FLANGES PN16 DN200x150 FD</t>
  </si>
  <si>
    <t>REDUÇÃO COM FLANGES PN10 DN200x150 FD</t>
  </si>
  <si>
    <t>CURVA 90° COM FLANGES PN16 DN150 FD</t>
  </si>
  <si>
    <t>CURVA 90° COM FLANGES PN10 DN150 FD</t>
  </si>
  <si>
    <t>VÁLVULA DE GAVETA COM FLANGES E CUNHA DE BORRACHA CORPO CURTO COM VOLANTE PN16 DN150 FD</t>
  </si>
  <si>
    <t>VÁLVULA DE GAVETA COM FLANGES E CUNHA DE BORRACHA CORPO CURTO COM VOLANTE PN10 DN150 FD</t>
  </si>
  <si>
    <t>TUBO COM FLANGE E PONTA PN16 DN150x1,15m FD</t>
  </si>
  <si>
    <t>TUBO COM FLANGE E PONTA PN10 DN150x1,15m FD</t>
  </si>
  <si>
    <t>ARRUELA DE BORRACHA PARA JUNTA FLANGEADA PN16 DN150 EPDM</t>
  </si>
  <si>
    <t>PARAFUSOS COM PORCAS SEXTAVADAS E ARRUELAS METÁLICAS PN16 Ø20mmx90mm DN150 AÇO</t>
  </si>
  <si>
    <t>ARRUELA DE BORRACHA PARA JUNTA FLANGEADA PN16 DN200 EPDM</t>
  </si>
  <si>
    <t>ARRUELA DE BORRACHA PARA JUNTA FLANGEADA PN10 DN200 EPDM</t>
  </si>
  <si>
    <t>TÊ DE REDUÇÃO COM BOLSAS JUNTA TRAVADA INTERNA JTI DN300x150 FD</t>
  </si>
  <si>
    <t>LUVA DE CORRER COM BOLSAS JUNTA MECÂNICA JM DN150 FD</t>
  </si>
  <si>
    <t>TUBO COM FLANGE E PONTA PN16 DN150x1,00m FD</t>
  </si>
  <si>
    <t>VÁLVULA DE GAVETA COM FLANGES E CUNHA DE BORRACHA CORPO CURTO COM CABEÇOTE PN16 DN150 FD</t>
  </si>
  <si>
    <t>TUBO COM FLANGE E PONTA PN16 DN300x1,15m FD</t>
  </si>
  <si>
    <t>TUBO COM FLANGE E PONTA PN10 DN300x1,15m FD</t>
  </si>
  <si>
    <t>VENTOSA TRÍPLICE FUNÇÃO COM FLANGES PN10 DN100 FD</t>
  </si>
  <si>
    <t>VENTOSA TRÍPLICE FUNÇÃO COM FLANGES PN16 DN100 FD</t>
  </si>
  <si>
    <t>LUVA COM BOLSAS JUNTA ELÁSTICA JGS DN150 FD</t>
  </si>
  <si>
    <t>LUVA COM BOLSAS JUNTA ELÁSTICA JGS DN100 FD</t>
  </si>
  <si>
    <t>CURVA 11°15' COM BOLSAS JUNTA ELÁSTICA JGS DN150 FD</t>
  </si>
  <si>
    <t>CURVA 11°15' COM BOLSAS JUNTA ELÁSTICA JGS DN100 FD</t>
  </si>
  <si>
    <t>CURVA 22°30' COM BOLSAS JUNTA ELÁSTICA JGS DN150 FD</t>
  </si>
  <si>
    <t>CURVA 22°30' COM BOLSAS JUNTA ELÁSTICA JGS DN100 FD</t>
  </si>
  <si>
    <t>CURVA 45° COM BOLSAS JUNTA ELÁSTICA JGS DN150 FD</t>
  </si>
  <si>
    <t>CAP COM BOLSA JUNTA ELÁSTICA JGS DN100 FD</t>
  </si>
  <si>
    <t>TÊ COM BOLSAS JUNTA ELÁSTICA JGS DN100 FD</t>
  </si>
  <si>
    <t>CURVA 90° COM BOLSAS JUNTA ELÁSTICA JGS DN100 FD</t>
  </si>
  <si>
    <t>LUVA DE CORRER COM BOLSAS JUNTA MECÂNICA JM DN100 FD</t>
  </si>
  <si>
    <t>TUBO COM FLANGE E PONTA PN10 DN100x1,15m FD</t>
  </si>
  <si>
    <t>TÊ COM FLANGES PN10 DN100 FD</t>
  </si>
  <si>
    <t>CURVA 90° COM FLANGES PN10 DN100 FD</t>
  </si>
  <si>
    <t>TÊ DE REDUÇÃO COM FLANGES PN10 DN150x100 FD</t>
  </si>
  <si>
    <t>TUBO COM FLANGE E PONTA PN10 DN100x0,90m FD</t>
  </si>
  <si>
    <t>VÁLVULA DE GAVETA COM FLANGES E CUNHA DE BORRACHA CORPO CURTO COM CABEÇOTE PN10 DN50 FD</t>
  </si>
  <si>
    <t>VENTOSA TRÍPLICE FUNÇÃO COM FLANGES PN10 DN50 FD</t>
  </si>
  <si>
    <t>ARRUELA DE BORRACHA PARA JUNTA FLANGEADA PN10 DN50 EPDM</t>
  </si>
  <si>
    <t>VÁLVULA DE GAVETA COM FLANGES E CUNHA DE BORRACHA CORPO CURTO COM VOLANTE PN10 DN50 FD</t>
  </si>
  <si>
    <t>TUBO COM PONTA E BOLSA JUNTA ELÁSTICA JGS K7 DN200 FD</t>
  </si>
  <si>
    <t>LUVA DE CORRER COM BOLSAS JUNTA MECÂNICA JM DN200 FD</t>
  </si>
  <si>
    <t>LUVA COM BOLSAS JUNTA ELÁSTICA JGS DN200 FD</t>
  </si>
  <si>
    <t>CURVA 11°15' COM BOLSAS JUNTA ELÁSTICA JGS DN200 FD</t>
  </si>
  <si>
    <t>CURVA 22°30' COM BOLSAS JUNTA ELÁSTICA JGS DN200 FD</t>
  </si>
  <si>
    <t>CURVA 45° COM BOLSAS JUNTA ELÁSTICA JGS DN200 FD</t>
  </si>
  <si>
    <t>CURVA 90° COM BOLSAS JUNTA ELÁSTICA JGS DN200 FD</t>
  </si>
  <si>
    <t>CAP COM BOLSA JUNTA ELÁSTICA JGS DN150 FD</t>
  </si>
  <si>
    <t>CURVA 45° COM BOLSAS JUNTA ELÁSTICA JGS DN100 FD</t>
  </si>
  <si>
    <t>TUBO COM PONTA E BOLSA JUNTA TRAVADA INTERNA JTI K7 DN300 FD</t>
  </si>
  <si>
    <t>TUBO COM PONTA E BOLSA JUNTA ELÁSTICA JGS K7 DN150 FD</t>
  </si>
  <si>
    <t>TÊ DE REDUÇÃO COM BOLSAS JUNTA ELÁSTICA JGS DN150x100 FD</t>
  </si>
  <si>
    <t>TÊ DE REDUÇÃO COM BOLSAS JUNTA ELÁSTICA JGS DN200x100 FD</t>
  </si>
  <si>
    <t>TÊ DE REDUÇÃO COM BOLSAS JUNTA ELÁSTICA JGS DN200x150 FD</t>
  </si>
  <si>
    <t>REDUÇÃO COM PONTA E BOLSA JUNTA ELÁSTICA JGS DN200x150 FD</t>
  </si>
  <si>
    <t>TUBO COM FLANGE E PONTA PN10 DN200x1,15m FD</t>
  </si>
  <si>
    <t>TÊ DE REDUÇÃO COM FLANGES PN10 DN200x100 FD</t>
  </si>
  <si>
    <t>EXTREMIDADE FLANGE E BOLSA JUNTA ELÁSTICA JGS DN100 FD</t>
  </si>
  <si>
    <t>HIDRANTE DE COLUNA SIMPLES PN10 DN100 FD</t>
  </si>
  <si>
    <t>TAMPÃO PARA ACESSO AO REGISTRO, ABERTURA MÍNIMA 100mm FD</t>
  </si>
  <si>
    <t>Caixas</t>
  </si>
  <si>
    <t>CURVA 11°15' COM BOLSAS JUNTA TRAVADA EXTERNA JTE DN800 FD</t>
  </si>
  <si>
    <t>TUBO COM PONTA E BOLSA JUNTA TRAVADA EXTERNA JTE K9 DN800 FD</t>
  </si>
  <si>
    <t>TUBO COM PONTA E BOLSA JUNTA TRAVADA EXTERNA JTE K7 DN800 FD</t>
  </si>
  <si>
    <t>CURVA 22°30' COM BOLSAS JUNTA TRAVADA EXTERNA JTE DN300 FD</t>
  </si>
  <si>
    <t>CURVA 45° COM BOLSAS JUNTA TRAVADA EXTERNA JTE DN300 FD</t>
  </si>
  <si>
    <t>CURVA 90° COM BOLSAS JUNTA TRAVADA EXTERNA JTE DN300 FD</t>
  </si>
  <si>
    <t>VÁLVULA DE GAVETA COM BOLSAS E CUNHA DE BORRACHA PARA TUBOS DE PVC/PBA COM CABEÇOTE DN75 FD</t>
  </si>
  <si>
    <t>TUBO COM FLANGE E PONTA PN10 DN200x1,10m FD</t>
  </si>
  <si>
    <t>LUVA DE CORRER COM BOLSAS JUNTA MECÂNICA JM DN250 FD</t>
  </si>
  <si>
    <t>TUBO COM FLANGE E PONTA PN10 DN250x1,10m FD</t>
  </si>
  <si>
    <t>TÊ DE REDUÇÃO COM FLANGES PN10 DN250x150 FD</t>
  </si>
  <si>
    <t>ARRUELA DE BORRACHA PARA JUNTA FLANGEADA PN10 DN250 EPDM</t>
  </si>
  <si>
    <t>LUVA DE CORRER COM BOLSAS JUNTA MECÂNICA JM DN400 FD</t>
  </si>
  <si>
    <t>TUBO COM FLANGE E PONTA PN10 DN400x1,00m FD</t>
  </si>
  <si>
    <t>TÊ DE REDUÇÃO COM FLANGES PN10 DN400x200 FD</t>
  </si>
  <si>
    <t>CURVA 90° COM FLANGES PN10 DN200 FD</t>
  </si>
  <si>
    <t>ARRUELA DE BORRACHA PARA JUNTA FLANGEADA PN10 DN400 EPDM</t>
  </si>
  <si>
    <t>EXTREMIDADE FLANGE E PONTA COM ABA DE VEDAÇÃO PN10 DN100x0,70m FD</t>
  </si>
  <si>
    <t>JUNTA DE DESMONTAGEM TRAVADA AXIALMENTE PN10 DN100 FD</t>
  </si>
  <si>
    <t>HIDRÔMETRO - A SER DEFINIDO PELA CESAMA DN100 FD</t>
  </si>
  <si>
    <t>CURVA 90° COM FLANGES E PÉ PN10 DN100 FD</t>
  </si>
  <si>
    <t>TUBO COM FLANGES PN10 DN100x0,65m FD</t>
  </si>
  <si>
    <t>TÊ COM BOLSAS JUNTA ELÁSTICA JGS DN150 FD</t>
  </si>
  <si>
    <t>TÊ DE REDUÇÃO COM BOLSAS JUNTA ELÁSTICA JGS DN250x100 FD</t>
  </si>
  <si>
    <t>TUBO COM FLANGES PN10 DN100x1,00m FD</t>
  </si>
  <si>
    <t>TUBO COM FLANGE E PONTA PN10 DN200x1,35m FD</t>
  </si>
  <si>
    <t>VÁLVULA BORBOLETA FLANGEADA COM VOLANTE E MECANISMO DE REDUÇÃO TIPO COROA SEM FIM COM A POSSIBILIDADE DE MOTORIZAÇÃO FUTURA COM ACIONAMENTO VERTICAL VOLTADO PARA CIMA PN10 DN200 FD</t>
  </si>
  <si>
    <t>TUBO COM FLANGE E PONTA PN10 DN250x1,25m FD</t>
  </si>
  <si>
    <t>VÁLVULA BORBOLETA FLANGEADA COM VOLANTE E MECANISMO DE REDUÇÃO TIPO COROA SEM FIM COM A POSSIBILIDADE DE MOTORIZAÇÃO FUTURA COM ACIONAMENTO VERTICAL VOLTADO PARA CIMA PN10 DN250 FD</t>
  </si>
  <si>
    <t>TUBO COM FLANGE E PONTA PN10 DN300x1,25m FD</t>
  </si>
  <si>
    <t>VÁLVULA BORBOLETA FLANGEADA COM VOLANTE E MECANISMO DE REDUÇÃO TIPO COROA SEM FIM COM A POSSIBILIDADE DE MOTORIZAÇÃO FUTURA COM ACIONAMENTO VERTICAL VOLTADO PARA CIMA PN10 DN300 FD</t>
  </si>
  <si>
    <t>TUBO COM FLANGE E PONTA PN10 DN400x1,30m FD</t>
  </si>
  <si>
    <t>VÁLVULA BORBOLETA FLANGEADA COM VOLANTE E MECANISMO DE REDUÇÃO TIPO COROA SEM FIM COM A POSSIBILIDADE DE MOTORIZAÇÃO FUTURA COM ACIONAMENTO VERTICAL VOLTADO PARA CIMA PN10 DN400 FD</t>
  </si>
  <si>
    <t>COLAR DE TOMADA DN75x3/4" PVC</t>
  </si>
  <si>
    <t>VENTOSA TRÍPLICE FUNÇÃO ROSCÁVEL DN3/4" PVC</t>
  </si>
  <si>
    <t>TÊ DE REDUÇÃO COM FLANGES PN10 DN100X50 FD</t>
  </si>
  <si>
    <t>TÊ DE REDUÇÃO COM FLANGES PN10 DN150X50 FD</t>
  </si>
  <si>
    <t>TÊ DE REDUÇÃO COM FLANGES PN10 DN200x50 FD</t>
  </si>
  <si>
    <t>TUBO COM FLANGE E PONTA PN10 DN250x1,00m FD</t>
  </si>
  <si>
    <t>TÊ DE REDUÇÃO COM FLANGES PN10 DN250x50 FD</t>
  </si>
  <si>
    <t>TÊ DE REDUÇÃO COM FLANGES PN10 DN400x100 FD</t>
  </si>
  <si>
    <t>VÁLVULA BORBOLETA FLANGEADA COM VOLANTE E MECANISMO DE REDUÇÃO TIPO COROA SEM FIM COM A POSSIBILIDADE DE MOTORIZAÇÃO FUTURA COM ACIONAMENTO VERTICAL VOLTADO PARA CIMA PN16 DN150 FD</t>
  </si>
  <si>
    <t>C103</t>
  </si>
  <si>
    <t>C104</t>
  </si>
  <si>
    <t>C105</t>
  </si>
  <si>
    <t>C106</t>
  </si>
  <si>
    <t>C107</t>
  </si>
  <si>
    <t>C108</t>
  </si>
  <si>
    <t>C109</t>
  </si>
  <si>
    <t>C110</t>
  </si>
  <si>
    <t>C111</t>
  </si>
  <si>
    <t>C112</t>
  </si>
  <si>
    <t>C113</t>
  </si>
  <si>
    <t>C114</t>
  </si>
  <si>
    <t>C115</t>
  </si>
  <si>
    <t>C116</t>
  </si>
  <si>
    <t>C117</t>
  </si>
  <si>
    <t>C118</t>
  </si>
  <si>
    <t>C120</t>
  </si>
  <si>
    <t>C121</t>
  </si>
  <si>
    <t>C122</t>
  </si>
  <si>
    <t>C123</t>
  </si>
  <si>
    <t>C124</t>
  </si>
  <si>
    <t>C125</t>
  </si>
  <si>
    <t>C126</t>
  </si>
  <si>
    <t>C127</t>
  </si>
  <si>
    <t>C128</t>
  </si>
  <si>
    <t>C129</t>
  </si>
  <si>
    <t>C130</t>
  </si>
  <si>
    <t>C131</t>
  </si>
  <si>
    <t>C132</t>
  </si>
  <si>
    <t>C133</t>
  </si>
  <si>
    <t>C134</t>
  </si>
  <si>
    <t>C135</t>
  </si>
  <si>
    <t>C136</t>
  </si>
  <si>
    <t>C137</t>
  </si>
  <si>
    <t>C138</t>
  </si>
  <si>
    <t>C139</t>
  </si>
  <si>
    <t>C140</t>
  </si>
  <si>
    <t>C141</t>
  </si>
  <si>
    <t>C142</t>
  </si>
  <si>
    <t>C143</t>
  </si>
  <si>
    <t>C144</t>
  </si>
  <si>
    <t>C147</t>
  </si>
  <si>
    <t>C148</t>
  </si>
  <si>
    <t>C149</t>
  </si>
  <si>
    <t>C150</t>
  </si>
  <si>
    <t>C151</t>
  </si>
  <si>
    <t>C152</t>
  </si>
  <si>
    <t>C153</t>
  </si>
  <si>
    <t>C154</t>
  </si>
  <si>
    <t>C155</t>
  </si>
  <si>
    <t>C156</t>
  </si>
  <si>
    <t>C157</t>
  </si>
  <si>
    <t>C158</t>
  </si>
  <si>
    <t>C159</t>
  </si>
  <si>
    <t>C160</t>
  </si>
  <si>
    <t>C161</t>
  </si>
  <si>
    <t>C162</t>
  </si>
  <si>
    <t>C163</t>
  </si>
  <si>
    <t>C164</t>
  </si>
  <si>
    <t>C166</t>
  </si>
  <si>
    <t>C167</t>
  </si>
  <si>
    <t>C168</t>
  </si>
  <si>
    <t>C169</t>
  </si>
  <si>
    <t>C170</t>
  </si>
  <si>
    <t>C171</t>
  </si>
  <si>
    <t>C172</t>
  </si>
  <si>
    <t>C173</t>
  </si>
  <si>
    <t>C174</t>
  </si>
  <si>
    <t>C175</t>
  </si>
  <si>
    <t>C176</t>
  </si>
  <si>
    <t>C177</t>
  </si>
  <si>
    <t>C178</t>
  </si>
  <si>
    <t>C179</t>
  </si>
  <si>
    <t>C180</t>
  </si>
  <si>
    <t>C181</t>
  </si>
  <si>
    <t>C183</t>
  </si>
  <si>
    <t>C184</t>
  </si>
  <si>
    <t>C185</t>
  </si>
  <si>
    <t>C186</t>
  </si>
  <si>
    <t>C187</t>
  </si>
  <si>
    <t>C188</t>
  </si>
  <si>
    <t>C189</t>
  </si>
  <si>
    <t>C190</t>
  </si>
  <si>
    <t>C192</t>
  </si>
  <si>
    <t>C193</t>
  </si>
  <si>
    <t>C194</t>
  </si>
  <si>
    <t>C195</t>
  </si>
  <si>
    <t>C196</t>
  </si>
  <si>
    <t>C197</t>
  </si>
  <si>
    <t>C198</t>
  </si>
  <si>
    <t>C199</t>
  </si>
  <si>
    <t>C200</t>
  </si>
  <si>
    <t>C201</t>
  </si>
  <si>
    <t>C202</t>
  </si>
  <si>
    <t>C203</t>
  </si>
  <si>
    <t>C204</t>
  </si>
  <si>
    <t>C205</t>
  </si>
  <si>
    <t>C206</t>
  </si>
  <si>
    <t>C207</t>
  </si>
  <si>
    <t>C208</t>
  </si>
  <si>
    <t>C209</t>
  </si>
  <si>
    <t>C210</t>
  </si>
  <si>
    <t>C211</t>
  </si>
  <si>
    <t>C212</t>
  </si>
  <si>
    <t>C213</t>
  </si>
  <si>
    <t>C215</t>
  </si>
  <si>
    <t>C216</t>
  </si>
  <si>
    <t>C217</t>
  </si>
  <si>
    <t>C218</t>
  </si>
  <si>
    <t>C219</t>
  </si>
  <si>
    <t>C220</t>
  </si>
  <si>
    <t>C221</t>
  </si>
  <si>
    <t>C222</t>
  </si>
  <si>
    <t>C223</t>
  </si>
  <si>
    <t>C224</t>
  </si>
  <si>
    <t>C227</t>
  </si>
  <si>
    <t>C228</t>
  </si>
  <si>
    <t>C229</t>
  </si>
  <si>
    <t>C230</t>
  </si>
  <si>
    <t>C231</t>
  </si>
  <si>
    <t>C232</t>
  </si>
  <si>
    <t>C233</t>
  </si>
  <si>
    <t>C234</t>
  </si>
  <si>
    <t>C235</t>
  </si>
  <si>
    <t>C236</t>
  </si>
  <si>
    <t>C237</t>
  </si>
  <si>
    <t>C238</t>
  </si>
  <si>
    <t>C239</t>
  </si>
  <si>
    <t>C240</t>
  </si>
  <si>
    <t>C241</t>
  </si>
  <si>
    <t>C242</t>
  </si>
  <si>
    <t>C243</t>
  </si>
  <si>
    <t>C244</t>
  </si>
  <si>
    <t>C245</t>
  </si>
  <si>
    <t>C246</t>
  </si>
  <si>
    <t>C247</t>
  </si>
  <si>
    <t>C248</t>
  </si>
  <si>
    <t>C249</t>
  </si>
  <si>
    <t>C255</t>
  </si>
  <si>
    <t>C257</t>
  </si>
  <si>
    <t>C258</t>
  </si>
  <si>
    <t>C259</t>
  </si>
  <si>
    <t>C260</t>
  </si>
  <si>
    <t>C261</t>
  </si>
  <si>
    <t>C262</t>
  </si>
  <si>
    <t>C263</t>
  </si>
  <si>
    <t>C264</t>
  </si>
  <si>
    <t>C266</t>
  </si>
  <si>
    <t>C267</t>
  </si>
  <si>
    <t>C268</t>
  </si>
  <si>
    <t>C269</t>
  </si>
  <si>
    <t>C270</t>
  </si>
  <si>
    <t>C271</t>
  </si>
  <si>
    <t>C272</t>
  </si>
  <si>
    <t>C273</t>
  </si>
  <si>
    <t>C274</t>
  </si>
  <si>
    <t>C275</t>
  </si>
  <si>
    <t>C276</t>
  </si>
  <si>
    <t>C277</t>
  </si>
  <si>
    <t>C278</t>
  </si>
  <si>
    <t>HIDROMAR</t>
  </si>
  <si>
    <t>FERREIRA COSTA - TIGRE</t>
  </si>
  <si>
    <t>FERREIRA COSTA - AMANCO</t>
  </si>
  <si>
    <t>LEROY MERLIN</t>
  </si>
  <si>
    <t>MERCADO LIVRE</t>
  </si>
  <si>
    <t>AGROMETAL</t>
  </si>
  <si>
    <t>12.1.2</t>
  </si>
  <si>
    <t>12.1.3</t>
  </si>
  <si>
    <t>12.1.4</t>
  </si>
  <si>
    <t>12.1.5</t>
  </si>
  <si>
    <t>12.1.6</t>
  </si>
  <si>
    <t>12.2</t>
  </si>
  <si>
    <t>12.2.1</t>
  </si>
  <si>
    <t>12.2.2</t>
  </si>
  <si>
    <t>REDE</t>
  </si>
  <si>
    <t>ADUTORA</t>
  </si>
  <si>
    <t>Interligações</t>
  </si>
  <si>
    <t>DN rede do registro</t>
  </si>
  <si>
    <t>04</t>
  </si>
  <si>
    <t>05</t>
  </si>
  <si>
    <t>Solo-cimento</t>
  </si>
  <si>
    <t>Colchão de brita (m³)</t>
  </si>
  <si>
    <t>Colchão de solo-cimento (m³)</t>
  </si>
  <si>
    <t>Armadura</t>
  </si>
  <si>
    <t>(kg)</t>
  </si>
  <si>
    <t>Aço 6,3mm (Kg)</t>
  </si>
  <si>
    <t>12.2.1.1</t>
  </si>
  <si>
    <t>12.1.2.1</t>
  </si>
  <si>
    <t>12.1.2.2</t>
  </si>
  <si>
    <t>12.1.2.3</t>
  </si>
  <si>
    <t>12.1.2.4</t>
  </si>
  <si>
    <t>12.1.2.5</t>
  </si>
  <si>
    <t>12.1.2.6</t>
  </si>
  <si>
    <t>12.1.2.7</t>
  </si>
  <si>
    <t>12.1.2.8</t>
  </si>
  <si>
    <t>12.1.2.9</t>
  </si>
  <si>
    <t>12.1.2.10</t>
  </si>
  <si>
    <t>12.1.2.11</t>
  </si>
  <si>
    <t>12.1.3.1</t>
  </si>
  <si>
    <t>12.1.3.2</t>
  </si>
  <si>
    <t>12.1.3.3</t>
  </si>
  <si>
    <t>12.1.3.4</t>
  </si>
  <si>
    <t>12.1.3.5</t>
  </si>
  <si>
    <t>12.1.3.6</t>
  </si>
  <si>
    <t>12.1.3.7</t>
  </si>
  <si>
    <t>12.1.3.8</t>
  </si>
  <si>
    <t>12.1.3.9</t>
  </si>
  <si>
    <t>12.1.3.10</t>
  </si>
  <si>
    <t>12.1.4.1</t>
  </si>
  <si>
    <t>12.1.4.2</t>
  </si>
  <si>
    <t>12.1.4.3</t>
  </si>
  <si>
    <t>12.1.4.4</t>
  </si>
  <si>
    <t>12.1.4.5</t>
  </si>
  <si>
    <t>12.1.4.6</t>
  </si>
  <si>
    <t>12.1.4.7</t>
  </si>
  <si>
    <t>12.1.4.8</t>
  </si>
  <si>
    <t>12.1.4.9</t>
  </si>
  <si>
    <t>12.1.4.10</t>
  </si>
  <si>
    <t>12.1.4.11</t>
  </si>
  <si>
    <t>12.1.4.12</t>
  </si>
  <si>
    <t>12.1.5.1</t>
  </si>
  <si>
    <t>12.1.5.2</t>
  </si>
  <si>
    <t>12.1.5.3</t>
  </si>
  <si>
    <t>12.1.5.4</t>
  </si>
  <si>
    <t>12.1.5.5</t>
  </si>
  <si>
    <t>12.1.5.6</t>
  </si>
  <si>
    <t>12.1.5.7</t>
  </si>
  <si>
    <t>12.1.6.1</t>
  </si>
  <si>
    <t>12.1.6.2</t>
  </si>
  <si>
    <t>12.1.6.3</t>
  </si>
  <si>
    <t>12.1.6.4</t>
  </si>
  <si>
    <t>12.1.6.5</t>
  </si>
  <si>
    <t>12.1.6.6</t>
  </si>
  <si>
    <t>12.1.6.7</t>
  </si>
  <si>
    <t>12.1.6.8</t>
  </si>
  <si>
    <t>12.2.1.2</t>
  </si>
  <si>
    <t>12.2.1.3</t>
  </si>
  <si>
    <t>12.2.1.4</t>
  </si>
  <si>
    <t>20078</t>
  </si>
  <si>
    <t>ASSENTAMENTO DE TUBO DE PVC DEFOFO DN100MM</t>
  </si>
  <si>
    <t>C279</t>
  </si>
  <si>
    <t>12.2.2.1</t>
  </si>
  <si>
    <t>12.2.2.2</t>
  </si>
  <si>
    <t>12.2.2.3</t>
  </si>
  <si>
    <t>12.2.2.4</t>
  </si>
  <si>
    <t>12.2.2.5</t>
  </si>
  <si>
    <t>12.2.2.6</t>
  </si>
  <si>
    <t>TUBO COM FLANGE E PONTA PN10 DN150x1,10m FD</t>
  </si>
  <si>
    <t>CAIXA PARA REGISTROS E INTERLIGAÇÕES</t>
  </si>
  <si>
    <t>REDE DE DISTRIBUIÇÃO</t>
  </si>
  <si>
    <t>BERMAD</t>
  </si>
  <si>
    <t>C280</t>
  </si>
  <si>
    <t>VÁLVULA BORBOLETA FLANGEADA COM VOLANTE E MECANISMO DE REDUÇÃO TIPO COROA SEM FIM COM A POSSIBILIDADE DE MOTORIZAÇÃO FUTURA COM ACIONAMENTO VERTICAL VOLTADO PARA CIMA PN10 DN150 FD</t>
  </si>
  <si>
    <t>METALCASTY</t>
  </si>
  <si>
    <t>DUCASS</t>
  </si>
  <si>
    <t>ITA</t>
  </si>
  <si>
    <t>CASA DAS VÁLVULAS</t>
  </si>
  <si>
    <t>FACTUM</t>
  </si>
  <si>
    <t>CRITÉRIOS DE MEDIÇÃO</t>
  </si>
  <si>
    <t>ITENS</t>
  </si>
  <si>
    <t>REFERÊNCIA</t>
  </si>
  <si>
    <t>CÓDIGO</t>
  </si>
  <si>
    <t>VCW</t>
  </si>
  <si>
    <t>FORNECEDOR 6</t>
  </si>
  <si>
    <t>PREÇO 6</t>
  </si>
  <si>
    <t>FORNECEDOR 7</t>
  </si>
  <si>
    <t>PREÇO 7</t>
  </si>
  <si>
    <t>COTAÇÕES</t>
  </si>
  <si>
    <t>Este item será medido por % de avanço da obra e compreende os custos de administração local como:
1) Mão de obra: Engenheiro Civil; Encarregado de Obras;
2) Despesas administrativas: Taxas CREA; Gasolina; Aluguel de veículo;</t>
  </si>
  <si>
    <t>Este serviço será medido pela área efetiva da placa instalada e compreende o fornecimento, pintura, instalação e manutenção das placas para a adequada identificação da obra.</t>
  </si>
  <si>
    <t>Este serviço será medido pela área efetiva da placa instalada e compreende o fornecimento, pintura, instalação e manutenção das placas para a adequada sinalização da obra.</t>
  </si>
  <si>
    <t>Este serviço será medido por metro e compreende na locação da rede/adutora a ser executada e todos os materiais necessários para a execução do serviço.</t>
  </si>
  <si>
    <t>Este serviço será medido pela área obtida através do produto da extensão da vala, pela largura de escavação e compreende o rompimento ou remoção da pavimentação e/ou passeio existentes, disposição provisória do material ao longo das valas, quando possível e limpeza da área de serviço.</t>
  </si>
  <si>
    <t>Este serviço será medido por mês de locação.</t>
  </si>
  <si>
    <t>Este serviço será medido pelo volume asfaltado conforme extensão e largura de escavação normatizada especificados em projeto acrescida em sobrelargura projetada e compreende o fornecimento de 5cm de concreto asfáltico, transporte até a pista, armazenamento e execução.</t>
  </si>
  <si>
    <t>Este serviço será medido por kg, e corresponde ao fornecimento de aço CA-60 de 5,0mm, com corte, dobra, montagem e colocação em caixaria.</t>
  </si>
  <si>
    <t>Este serviço será medido por kg, e corresponde ao fornecimento de aço CA-50 de 6,3mm, com corte, dobra, montagem e colocação em caixaria.</t>
  </si>
  <si>
    <t>Este serviço será medido por kg, e corresponde ao fornecimento de aço CA-50 de 8,0mm, com corte, dobra, montagem e colocação em caixaria.</t>
  </si>
  <si>
    <t>Este serviço será medido por kg, e corresponde ao fornecimento de aço CA-50 de 10,0mm, com corte, dobra, montagem e colocação em caixaria.</t>
  </si>
  <si>
    <t>Este item será medido em área e corresponderá a montagem das formas utilizadas para a concretagem da estrutura.</t>
  </si>
  <si>
    <t>Este item será medido em área e corresponderá a desmontagem das formas utilizadas para a concretagem da estrutura.</t>
  </si>
  <si>
    <t>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t>
  </si>
  <si>
    <t>Este serviço será medido pela área de superfície executada conforme especificação de projeto medindo a escavação da vala pela largura acrescida da sobrelargura de projeto e compreende o fornecimento do ligante asfáltico, transporte até a pista, armazenamento e execução.</t>
  </si>
  <si>
    <t>Este serviço será medido pelas áreas das superfície laterais efetivamente escorada em profundidade especificada em projeto e compreende a execução da estrutura de contenção das paredes da vala, inspeção e manutenção permanente, com execução de todos os reparos e reforços necessários à segurança. Inclusive desmonte e remoção do material componente da estrutura de escoramento após a sua utilização.</t>
  </si>
  <si>
    <t>Este serviço será medido pelo volume executado conforme especificado em projeto e compreende o fornecimento de materiais no local de utilização, carga, transporte, descarga, preparo e regularização da superfície, homogeneização, umidecimento e compactação da base em brita.</t>
  </si>
  <si>
    <t>Este serviço será medido pelo volume executado conforme especificado em projeto e compreende o fornecimento de materiais no local de utilização, carga, transporte, descarga, preparo e regularização da superfície, homogeneização, umidecimento e compactação da base solo cimento.</t>
  </si>
  <si>
    <t xml:space="preserve">Este serviço será medido por hora de utilização do equipamento e compreende a execução dos serviços necessários ao esgotamento de água com bombas elétrica e/ou bombas alimentadas por combustão, instalação das bombas e mangotes, operação e manutenção de todo o sistema, incluindo o consumo de eletricidade e sua posterior retirada. </t>
  </si>
  <si>
    <t>Este serviço será medido por metro cúbico, e compreende o lançamento, espalhamento e homogeneização do material, em camadas de espessura entre 20 e 25cm, compactação mecânica com compactador manual tipo soquete vibratório, nivelamento, acabamento e limpeza final.</t>
  </si>
  <si>
    <t>Este serviço será medido pelo volume de solo a ser destinado para bota fora, acrescido com o seu respectivo empolamento.</t>
  </si>
  <si>
    <t>Este serviço será medido pelo volume de entulho a ser destinado para bota fora, acrescido com o seu respectivo empolamento.</t>
  </si>
  <si>
    <t>Este serviço será medido pelo produto do volume escavado pela distância média de transporte conforme projeto, e compreende o transporte de material escavado em rodovia ou rua até bota fora ou local propício para despejo.</t>
  </si>
  <si>
    <t>Este serviço será medido pelo volume de rocha a ser destinado para bota fora, acrescido com o seu respectivo empolamento.</t>
  </si>
  <si>
    <t>Este serviço será medido pelo produto do volume escavado em jazida pela distância média de transporte conforme projeto, e compreende o transporte do material em rodovia ou rua até a obra.</t>
  </si>
  <si>
    <t>Esse serviço será medido por área, sendo realizado quando a escavação atingir a cota indicada no projeto.</t>
  </si>
  <si>
    <t>Este serviço será medido por volume fornecido de areia média em m³, sem contabilizar os valores de carga e transporte</t>
  </si>
  <si>
    <t>Este serviço será medido pelo volume de escavação de forma mecânica em material de 1ª categoria seco, sendo este  volume total escavado em uma profundidade de até 1,5 metros e uma largura de vala conforme normatização e projetos técnicos.</t>
  </si>
  <si>
    <t>Este serviço será medido pelo volume de escavação de forma mecânica em material de 1ª categoria seco, sendo este  volume total escavado na faixa de profundidade de 1,5 a 3,0 metros e uma largura de vala conforme normatização e projetos técnicos.</t>
  </si>
  <si>
    <t>Este serviço será medido pelo volume de escavação de forma mecânica em material de 1ª categoria com água, sendo este  volume total escavado na faixa de profundidade de 1,5 a 3,0 metros e uma largura de vala conforme normatização e projetos técnicos.</t>
  </si>
  <si>
    <t>Este serviço será medido pelo volume de escavação de forma manual em material de 1ª categoria seco, sendo este  volume total escavado em uma profundidade de até 1,5 metros e uma largura de vala conforme normatização e projetos técnicos.</t>
  </si>
  <si>
    <t>Este serviço será medido pelo volume de escavação de forma manual em material de 1ª categoria seco, sendo este  volume total escavado na faixa de profundidade de 1,5 a 3,0 metros e uma largura de vala conforme normatização e projetos técnicos.</t>
  </si>
  <si>
    <t>Este serviço será medido pelo volume de escavação de forma manual em material de 1ª categoria com água, sendo este  volume total escavado em uma profundidade de até 1,5 metros e uma largura de vala conforme normatização e projetos técnicos.</t>
  </si>
  <si>
    <t>Este serviço será medido pelo volume de escavação de forma manual em material de 1ª categoria com água, sendo este  volume total escavado na faixa de profundidade de 1,5 a 3,0 metros e uma largura de vala conforme normatização e projetos técnicos.</t>
  </si>
  <si>
    <t>Este serviço será medido pelo volume de escavação de forma mecânica em material de 2ª categoria, sendo este  volume total escavado na faixa de profundidade de 1,5 a 3,0 metros e uma largura de vala conforme normatização e projetos técnicos.</t>
  </si>
  <si>
    <t>Este serviço será medido pelo volume de escavação mecânica de rocha dura, a frio.</t>
  </si>
  <si>
    <t>Este serviço será medido pelo volume de escavação de forma mecânica em jazida.</t>
  </si>
  <si>
    <t>Este serviço será medido pelo volume medido no projeto e compreende o lançamento, adensamento, acabamento, desempeno, cura, correção de defeitos ou lesões de qualquer natureza e preparo das juntas de concretagem.</t>
  </si>
  <si>
    <t>Este serviço será medido pelo volume medido no projeto e compreende a execução do concreto em obra e transporte horizontal.</t>
  </si>
  <si>
    <t>Este serviço será medido por metro e corresponde ao assentamento dos tubos em PVC PBA com junta elástica integrada. Compreende a carga, transporte até o canteiro de obras e descarga no local de montagem efetiva. Limpeza, movimentação horizontal e vertical, posicionamento, nivelamento, alinhamento, apoios, travamentos, execução das juntas e teste de estanqueidade.</t>
  </si>
  <si>
    <t>Este serviço será medido por metro e corresponde ao assentamento dos tubos em PVC DEFOFO com junta elástica integrada. Compreende a carga, transporte até o canteiro de obras e descarga no local de montagem efetiva. Limpeza, movimentação horizontal e vertical, posicionamento, nivelamento, alinhamento, apoios, travamentos, execução das juntas e teste de estanqueidade.</t>
  </si>
  <si>
    <t xml:space="preserve">Este serviço será medido por unidade de anel de concreto armado D=0,80m H=0,50m instalado em obra e compreende o fornecimento, carga, transporte, descarga, preparo do local e instalação dos anéis conforme projeto. </t>
  </si>
  <si>
    <t xml:space="preserve">Este serviço será medido pela área líquida das paredes de alvenaria estrutural (m²). Todos os vãos deverão ser descontados. </t>
  </si>
  <si>
    <t>Este item será medido por unidade assentada. Compreende chumbamento, assentamento e nivelamento do tampão, inclusive materiais necessários para fixação.</t>
  </si>
  <si>
    <t>Este serviço será medido pela extensão total da linha das obras cadastradas.</t>
  </si>
  <si>
    <t>Este item será medido em área e corresponde à superfície onde será realizada a limpeza.</t>
  </si>
  <si>
    <t>Este serviço será medido por área de passadiço de madeira utilizado, conforme especificado em projeto.</t>
  </si>
  <si>
    <t>Este serviço será medido por área de passadiço metálico utilizado, conforme especificado em projeto.</t>
  </si>
  <si>
    <t>9.1.1</t>
  </si>
  <si>
    <t>9.2</t>
  </si>
  <si>
    <t>COMPOSIÇÃO DE BDI E BASE DE PREÇOS</t>
  </si>
  <si>
    <t>COMPOSIÇÃO DE BDI:</t>
  </si>
  <si>
    <t>Base de cálculo: Acórdão nº 2.622/2014 - TCU Plenário (TC 036.076/2011-2) - Faixas aceitáveis para valores de Taxas de Benefícios e Despesas Indiretas (BDI)</t>
  </si>
  <si>
    <t>FÓRMULA:</t>
  </si>
  <si>
    <t>Onde:</t>
  </si>
  <si>
    <r>
      <rPr>
        <b/>
        <sz val="9"/>
        <color theme="1"/>
        <rFont val="Arial"/>
        <family val="2"/>
      </rPr>
      <t>BDI = LDI:</t>
    </r>
    <r>
      <rPr>
        <sz val="9"/>
        <color theme="1"/>
        <rFont val="Arial"/>
        <family val="2"/>
      </rPr>
      <t xml:space="preserve"> bonificações e despesas indiretas (BDI) ou lucros e despesas indretas (LDI)</t>
    </r>
  </si>
  <si>
    <r>
      <t>AC:</t>
    </r>
    <r>
      <rPr>
        <sz val="9"/>
        <color theme="1"/>
        <rFont val="Arial"/>
        <family val="2"/>
      </rPr>
      <t xml:space="preserve"> taxa de rateio da administração central </t>
    </r>
  </si>
  <si>
    <r>
      <t>DF:</t>
    </r>
    <r>
      <rPr>
        <sz val="9"/>
        <color theme="1"/>
        <rFont val="Arial"/>
        <family val="2"/>
      </rPr>
      <t xml:space="preserve"> taxa representativa das despesas financeiras </t>
    </r>
  </si>
  <si>
    <r>
      <t xml:space="preserve">S: </t>
    </r>
    <r>
      <rPr>
        <sz val="9"/>
        <color theme="1"/>
        <rFont val="Arial"/>
        <family val="2"/>
      </rPr>
      <t xml:space="preserve">taxa representativa de seguros </t>
    </r>
  </si>
  <si>
    <r>
      <t>G:</t>
    </r>
    <r>
      <rPr>
        <sz val="9"/>
        <color theme="1"/>
        <rFont val="Arial"/>
        <family val="2"/>
      </rPr>
      <t xml:space="preserve"> taxa que representa o ônus das garantias exigidas em edital</t>
    </r>
  </si>
  <si>
    <r>
      <t xml:space="preserve">R: </t>
    </r>
    <r>
      <rPr>
        <sz val="9"/>
        <color theme="1"/>
        <rFont val="Arial"/>
        <family val="2"/>
      </rPr>
      <t xml:space="preserve">riscos e imprevistos </t>
    </r>
  </si>
  <si>
    <r>
      <t>I:</t>
    </r>
    <r>
      <rPr>
        <sz val="9"/>
        <color theme="1"/>
        <rFont val="Arial"/>
        <family val="2"/>
      </rPr>
      <t> taxa representativa dos impostos (PIS, COFINS, ISS e CPRB)</t>
    </r>
  </si>
  <si>
    <r>
      <t xml:space="preserve">L: </t>
    </r>
    <r>
      <rPr>
        <sz val="9"/>
        <color theme="1"/>
        <rFont val="Arial"/>
        <family val="2"/>
      </rPr>
      <t>lucro</t>
    </r>
  </si>
  <si>
    <t>Item Componente do BDI</t>
  </si>
  <si>
    <t>Mínimo</t>
  </si>
  <si>
    <t>Máximo</t>
  </si>
  <si>
    <t>Adotado</t>
  </si>
  <si>
    <t>AC</t>
  </si>
  <si>
    <t xml:space="preserve">Taxa de Rateio da Administração Central </t>
  </si>
  <si>
    <t>S+G</t>
  </si>
  <si>
    <t xml:space="preserve">Seguro + Garantia </t>
  </si>
  <si>
    <t>R</t>
  </si>
  <si>
    <t xml:space="preserve">Taxa de Risco </t>
  </si>
  <si>
    <t>DF</t>
  </si>
  <si>
    <t xml:space="preserve">Taxa de Despesas Financeiras </t>
  </si>
  <si>
    <t>Taxa de Lucro</t>
  </si>
  <si>
    <t>I</t>
  </si>
  <si>
    <t>Taxa de tributos</t>
  </si>
  <si>
    <t>COFINS</t>
  </si>
  <si>
    <t>PIS</t>
  </si>
  <si>
    <t>ISS</t>
  </si>
  <si>
    <t>CPRB</t>
  </si>
  <si>
    <t>Taxa de Rateio da Administração Central</t>
  </si>
  <si>
    <t>Taxa de Despesas Financeiras</t>
  </si>
  <si>
    <t>Notas:</t>
  </si>
  <si>
    <t>3) Alíquotas do PIS e COFINS definidas pelo Decreto nº 4.524/2002.</t>
  </si>
  <si>
    <t>BASE DE PREÇOS E CUSTOS DE REFERÊNCIA:</t>
  </si>
  <si>
    <t>COMPOSIÇÃO DO BDI - OBRAS E SERVIÇOS</t>
  </si>
  <si>
    <t>COMPOSIÇÃO DO BDI - MATERIAIS E EQUIPAMENTOS</t>
  </si>
  <si>
    <t>Aço Ø5,0 mm (kg)</t>
  </si>
  <si>
    <t>Total BDI - Obras e Serviços</t>
  </si>
  <si>
    <t>Total BDI - Materiais e Equipamentos</t>
  </si>
  <si>
    <t>Data base: Agosto/2019</t>
  </si>
  <si>
    <t>4) Alíquota do Imposto Sobre Serviço (ISS) definida pela Lei Municipal nº 10.630/03 alterada pela Lei 11.500 de 20/12/2007 - Art. 7 - Categoria 7.02.</t>
  </si>
  <si>
    <t>1) Valores de mínimo e máximo descritos no acórdão nº 2.622/2013 - TCU Plenário.</t>
  </si>
  <si>
    <t>CRONOGRAMA DE EXECUÇÃO DAS OBRAS</t>
  </si>
  <si>
    <t>MESES</t>
  </si>
  <si>
    <t>Nº</t>
  </si>
  <si>
    <t xml:space="preserve">DESCRIÇÃO </t>
  </si>
  <si>
    <t>TOTAL SERVIÇOS</t>
  </si>
  <si>
    <t>MENSAL</t>
  </si>
  <si>
    <t>-</t>
  </si>
  <si>
    <t>ACUMULADO</t>
  </si>
  <si>
    <t>CRONOGRAMA</t>
  </si>
  <si>
    <t>9.1.2</t>
  </si>
  <si>
    <t>9.1.3</t>
  </si>
  <si>
    <t>9.1.4</t>
  </si>
  <si>
    <t>9.1.5</t>
  </si>
  <si>
    <t>9.1.6</t>
  </si>
  <si>
    <t>9.1.7</t>
  </si>
  <si>
    <t>9.2.1</t>
  </si>
  <si>
    <t>9.2.2</t>
  </si>
  <si>
    <t>9.2.3</t>
  </si>
  <si>
    <t>9.2.4</t>
  </si>
  <si>
    <t>9.2.5</t>
  </si>
  <si>
    <t>9.2.6</t>
  </si>
  <si>
    <t>9.2.7</t>
  </si>
  <si>
    <t>9.2.8</t>
  </si>
  <si>
    <t>9.2.9</t>
  </si>
  <si>
    <t>9.2.10</t>
  </si>
  <si>
    <t>9.2.11</t>
  </si>
  <si>
    <t>9.3.1</t>
  </si>
  <si>
    <t>9.3.2</t>
  </si>
  <si>
    <t>9.3.3</t>
  </si>
  <si>
    <t>9.3.4</t>
  </si>
  <si>
    <t>9.3.5</t>
  </si>
  <si>
    <t>9.3.6</t>
  </si>
  <si>
    <t>9.3.7</t>
  </si>
  <si>
    <t>9.3.8</t>
  </si>
  <si>
    <t>9.3.9</t>
  </si>
  <si>
    <t>9.3.10</t>
  </si>
  <si>
    <t>9.3.11</t>
  </si>
  <si>
    <t>9.4</t>
  </si>
  <si>
    <t>9.4.1</t>
  </si>
  <si>
    <t>9.4.2</t>
  </si>
  <si>
    <t>9.4.3</t>
  </si>
  <si>
    <t>9.4.4</t>
  </si>
  <si>
    <t>9.4.5</t>
  </si>
  <si>
    <t>9.4.6</t>
  </si>
  <si>
    <t>9.4.7</t>
  </si>
  <si>
    <t>9.4.8</t>
  </si>
  <si>
    <t>9.4.9</t>
  </si>
  <si>
    <t>9.4.10</t>
  </si>
  <si>
    <t>9.5</t>
  </si>
  <si>
    <t>9.5.1</t>
  </si>
  <si>
    <t>9.5.2</t>
  </si>
  <si>
    <t>9.5.3</t>
  </si>
  <si>
    <t>9.5.4</t>
  </si>
  <si>
    <t>9.5.5</t>
  </si>
  <si>
    <t>9.5.6</t>
  </si>
  <si>
    <t>9.5.7</t>
  </si>
  <si>
    <t>9.5.8</t>
  </si>
  <si>
    <t>9.5.9</t>
  </si>
  <si>
    <t>9.5.10</t>
  </si>
  <si>
    <t>9.5.11</t>
  </si>
  <si>
    <t>SER</t>
  </si>
  <si>
    <t>MAT</t>
  </si>
  <si>
    <t>C281</t>
  </si>
  <si>
    <t>TUBO COM PONTA E BOLSA MPVC JEI 1,6MPA DEFOFO DN150</t>
  </si>
  <si>
    <t>TABELA 10 - Blocos de ancoragem Curva 11°15'</t>
  </si>
  <si>
    <t>TABELA 11 - Blocos de ancoragem Curva 22°30'</t>
  </si>
  <si>
    <t>TABELA 12 - Blocos de ancoragem Curva 45°</t>
  </si>
  <si>
    <t>TABELA 13 - Blocos de ancoragem Curva 90°</t>
  </si>
  <si>
    <t>TABELA 14 - Blocos de ancoragem Tê/CAP</t>
  </si>
  <si>
    <t>C286</t>
  </si>
  <si>
    <t>EXTREMIDADE FLANGE E PONTA COM ABA DE VEDAÇÃO PN10 DN200x0,70m FD</t>
  </si>
  <si>
    <t>C287</t>
  </si>
  <si>
    <t>JUNTA DE DESMONTAGEM TRAVADA AXIALMENTE PN10 DN200 FD</t>
  </si>
  <si>
    <t>C282</t>
  </si>
  <si>
    <t>TÊ COM BOLSAS JUNTA ELÁSTICA JGS DN200 FD</t>
  </si>
  <si>
    <t>TUBO COM FLANGE E PONTA PN10 DN100x5,80m FD</t>
  </si>
  <si>
    <t>C283</t>
  </si>
  <si>
    <t>TUBO COM FLANGE E PONTA PN10 DN200x0,75m FD</t>
  </si>
  <si>
    <t>C285</t>
  </si>
  <si>
    <t>TUBO COM FLANGE E PONTA PN10 DN200x1,00m FD</t>
  </si>
  <si>
    <t>C289</t>
  </si>
  <si>
    <t>TUBO COM FLANGE E PONTA PN10 DN200x1,20m FD</t>
  </si>
  <si>
    <t>TUBO COM PONTAS DN100x5,80m FD</t>
  </si>
  <si>
    <t>C288</t>
  </si>
  <si>
    <t>VÁLVULA DE CONTROLE - FUNÇÃO REDUTORA DE PRESSÃO PN10 DN200</t>
  </si>
  <si>
    <t>C284</t>
  </si>
  <si>
    <t>VÁLVULA DE GAVETA COM FLANGES E CUNHA DE BORRACHA CORPO CURTO COM VOLANTE PN10 DN200 FD</t>
  </si>
  <si>
    <t>PONTO</t>
  </si>
  <si>
    <t>PROFUNDIDADE</t>
  </si>
  <si>
    <t>SOLO</t>
  </si>
  <si>
    <t>NÍVEL DO LENÇOL</t>
  </si>
  <si>
    <t>OBSERVAÇÃO</t>
  </si>
  <si>
    <t>C290</t>
  </si>
  <si>
    <t>CAP COM BOLSA JUNTA ELÁSTICA JGS DN200 FD</t>
  </si>
  <si>
    <t>C291</t>
  </si>
  <si>
    <t>CURVA 45° COM BOLSAS JUNTA ELÁSTICA JGS DN300 FD</t>
  </si>
  <si>
    <t>C292</t>
  </si>
  <si>
    <t>TUBO COM FLANGE PN10 E BOLSA JGS DN300x5,27m FD</t>
  </si>
  <si>
    <t>C293</t>
  </si>
  <si>
    <t>TUBO COM FLANGE E PONTA PN10 DN300x5,80m FD</t>
  </si>
  <si>
    <t>C294</t>
  </si>
  <si>
    <t>TUBO COM FLANGES PN10 DN100x0,75m FD</t>
  </si>
  <si>
    <t>C295</t>
  </si>
  <si>
    <t>TUBO COM FLANGES PN10 DN100x0,90m FD</t>
  </si>
  <si>
    <t>C300</t>
  </si>
  <si>
    <t>CURVA 22°30' COM FLANGES PN10 DN300 FD</t>
  </si>
  <si>
    <t>C301</t>
  </si>
  <si>
    <t>CURVA 45° COM FLANGES PN10 DN300 FD</t>
  </si>
  <si>
    <t>C299</t>
  </si>
  <si>
    <t>REDUÇÃO COM FLANGES PN10 DN300x200 FD</t>
  </si>
  <si>
    <t>C297</t>
  </si>
  <si>
    <t>TÊ COM FLANGES PN10 DN200 FD</t>
  </si>
  <si>
    <t>C304</t>
  </si>
  <si>
    <t>TUBO COM FLANGE PN10 E BOLSA JGS DN300x5,80m FD</t>
  </si>
  <si>
    <t>C298</t>
  </si>
  <si>
    <t>TUBO COM FLANGE E PONTA PN10 DN200x3,40m FD</t>
  </si>
  <si>
    <t>C302</t>
  </si>
  <si>
    <t>TUBO COM FLANGE E PONTA PN10 DN300x3,65m FD</t>
  </si>
  <si>
    <t>C296</t>
  </si>
  <si>
    <t>TUBO COM FLANGES PN10 DN200x1,50m FD</t>
  </si>
  <si>
    <t>C303</t>
  </si>
  <si>
    <t>TUBO COM PONTAS DN300x3,90m FD</t>
  </si>
  <si>
    <t>ARGILA ARENOSA AMARELA</t>
  </si>
  <si>
    <t>CONCRETO / SILTE ARENOSO</t>
  </si>
  <si>
    <t>CONCRETO / ENTULHO / ARGILA MARRON / ARGILA ARENOSA AMARELA</t>
  </si>
  <si>
    <t xml:space="preserve">ASFALTO / SILTE ARENOSO MARRON / SILTE ARENOSO MARRON COM CASCALHO </t>
  </si>
  <si>
    <t>IMPENETRÁVEL A 2,09M</t>
  </si>
  <si>
    <t>ASFALTO / SILTE ARENOSO MARRON / SILTE ARENOSO MARRON COM CASCALHO / CASCALHO</t>
  </si>
  <si>
    <t xml:space="preserve">SILTE ARGILOSO AMARELO / ARGILA ARENOSA MARRON / ARGILA ARENOSA AMARELA </t>
  </si>
  <si>
    <t xml:space="preserve">ARGILA ARENOSA AMARELA / ARGILA ARENOSA AMARELA COM CASCALHO </t>
  </si>
  <si>
    <t>ARGILA ARENOSA MARRON / ARGILA ARENOSA AMARELA / ARGILA ARENOSA ROSA</t>
  </si>
  <si>
    <t>ATERRO / ARGILA ARENOSA MARRON / ARGILA SILTOSA MARRON</t>
  </si>
  <si>
    <t>ARGILA MARRON / ARGILA ARENOSA MARRON / ARGILA ARENOSA AMARELA / CASCALHO ARGILHOSO VERMELHO</t>
  </si>
  <si>
    <t>REGISTRO DN200</t>
  </si>
  <si>
    <t>SUB-ADUTORA DE ÁGUA TRATADA</t>
  </si>
  <si>
    <t>ESTACA 0 A 97+2,37m</t>
  </si>
  <si>
    <t>12.1.1.5</t>
  </si>
  <si>
    <t>01</t>
  </si>
  <si>
    <t>02</t>
  </si>
  <si>
    <t>03</t>
  </si>
  <si>
    <t>06</t>
  </si>
  <si>
    <t>07</t>
  </si>
  <si>
    <t>08</t>
  </si>
  <si>
    <t>TRAVESSIA 01</t>
  </si>
  <si>
    <t>C308</t>
  </si>
  <si>
    <t>C305</t>
  </si>
  <si>
    <t>VENTOSAS DN300x100</t>
  </si>
  <si>
    <t>DESCARGAS DN300x150</t>
  </si>
  <si>
    <t>12.1.4.13</t>
  </si>
  <si>
    <t>12.1.4.14</t>
  </si>
  <si>
    <t>12.1.4.15</t>
  </si>
  <si>
    <t>12.1.4.16</t>
  </si>
  <si>
    <t>REGISTRO DE MANOBRA DN300</t>
  </si>
  <si>
    <t>12.1.7</t>
  </si>
  <si>
    <t>12.1.7.1</t>
  </si>
  <si>
    <t>12.1.7.2</t>
  </si>
  <si>
    <t>12.1.7.3</t>
  </si>
  <si>
    <t>12.1.7.4</t>
  </si>
  <si>
    <t>12.1.7.5</t>
  </si>
  <si>
    <t>12.1.7.6</t>
  </si>
  <si>
    <t>12.1.7.7</t>
  </si>
  <si>
    <t>INTERLIGAÇÃO 08</t>
  </si>
  <si>
    <t>TUBO COM FLANGE E PONTA PN10 DN300x1,80m FD</t>
  </si>
  <si>
    <t>C306</t>
  </si>
  <si>
    <t>REDUÇÃO COM PONTA E BOLSA JUNTA ELÁSTICA JGS DN300x200 FD</t>
  </si>
  <si>
    <t>C307</t>
  </si>
  <si>
    <t>TUBO COM FLANGE E PONTA PN10 DN200x1,50m FD</t>
  </si>
  <si>
    <t>12.1.8</t>
  </si>
  <si>
    <t>12.1.8.1</t>
  </si>
  <si>
    <t>12.1.8.2</t>
  </si>
  <si>
    <t>12.1.8.3</t>
  </si>
  <si>
    <t>12.1.8.4</t>
  </si>
  <si>
    <t>12.1.8.5</t>
  </si>
  <si>
    <t>12.1.8.6</t>
  </si>
  <si>
    <t>HIDRANTES DN300x100</t>
  </si>
  <si>
    <t>12.1.8.7</t>
  </si>
  <si>
    <t>12.1.8.8</t>
  </si>
  <si>
    <t>12.1.8.9</t>
  </si>
  <si>
    <t>12.1.8.10</t>
  </si>
  <si>
    <t>12.1.8.11</t>
  </si>
  <si>
    <t>12.1.8.12</t>
  </si>
  <si>
    <t>12.1.8.13</t>
  </si>
  <si>
    <t>TUBO COM FLANGES PN10 DN100x0,70m FD</t>
  </si>
  <si>
    <t>C335</t>
  </si>
  <si>
    <t>ARRUELA DE BORRACHA PARA JUNTA FLANGEADA PN10 DN600 EPDM</t>
  </si>
  <si>
    <t>C336</t>
  </si>
  <si>
    <t>ARRUELA DE BORRACHA PARA JUNTA FLANGEADA PN10 DN700 EPDM</t>
  </si>
  <si>
    <t>C323</t>
  </si>
  <si>
    <t>ARRUELA DE BORRACHA PARA JUNTA FLANGEADA PN10 DN800 EPDM</t>
  </si>
  <si>
    <t>C310</t>
  </si>
  <si>
    <t>CURVA 45° COM BOLSAS JUNTA TRAVADA EXTERNA JTE DN800 FD</t>
  </si>
  <si>
    <t>C330</t>
  </si>
  <si>
    <t>JUNTA DE DESMONTAGEM TRAVADA AXIALMENTE PN10 DN600 FD</t>
  </si>
  <si>
    <t>C314</t>
  </si>
  <si>
    <t>JUNTA DE DESMONTAGEM TRAVADA AXIALMENTE PN10 DN800 FD</t>
  </si>
  <si>
    <t>C311</t>
  </si>
  <si>
    <t>LUVA COM BOLSAS JUNTA ELÁSTICA JGS DN800 FD</t>
  </si>
  <si>
    <t>C334</t>
  </si>
  <si>
    <t>LUVA DE CORRER COM BOLSAS JUNTA MECÂNICA JM DN600 FD</t>
  </si>
  <si>
    <t>C312</t>
  </si>
  <si>
    <t>LUVA DE CORRER COM BOLSAS JUNTA MECÂNICA JM DN800 FD</t>
  </si>
  <si>
    <t>PARAFUSOS COM PORCAS SEXTAVADAS E ARRUELAS METÁLICAS PN10 Ø16mmx80mm DN50 AÇO</t>
  </si>
  <si>
    <t>PARAFUSOS COM PORCAS SEXTAVADAS E ARRUELAS METÁLICAS PN10 Ø20mmx100mm DN300 AÇO</t>
  </si>
  <si>
    <t>PARAFUSOS COM PORCAS SEXTAVADAS E ARRUELAS METÁLICAS PN10 Ø20mmx90mm DN200 AÇO</t>
  </si>
  <si>
    <t>PARAFUSOS COM PORCAS SEXTAVADAS E ARRUELAS METÁLICAS PN10 Ø20mmx90mm DN250 AÇO</t>
  </si>
  <si>
    <t>PARAFUSOS COM PORCAS SEXTAVADAS E ARRUELAS METÁLICAS PN10 Ø24mmx110mm DN400 AÇO</t>
  </si>
  <si>
    <t>PARAFUSOS COM PORCAS SEXTAVADAS E ARRUELAS METÁLICAS PN16 Ø20mmx90mm DN200 AÇO</t>
  </si>
  <si>
    <t>PARAFUSOS COM PORCAS SEXTAVADAS E ARRUELAS METÁLICAS PN16 Ø24mmx100mm DN300 AÇO</t>
  </si>
  <si>
    <t>C338</t>
  </si>
  <si>
    <t>PARAFUSOS COM PORCAS SEXTAVADAS E ARRUELAS METÁLICAS PN10 Ø27mmx120mm DN600 AÇO</t>
  </si>
  <si>
    <t>C337</t>
  </si>
  <si>
    <t>PARAFUSOS COM PORCAS SEXTAVADAS E ARRUELAS METÁLICAS PN10 Ø27mmx130mm DN700 AÇO</t>
  </si>
  <si>
    <t>C324</t>
  </si>
  <si>
    <t>PARAFUSOS COM PORCAS SEXTAVADAS E ARRUELAS METÁLICAS PN10 Ø30mmx140mm DN800 AÇO</t>
  </si>
  <si>
    <t>C328</t>
  </si>
  <si>
    <t>REDUÇÃO COM FLANGES PN10 DN700x600 FD</t>
  </si>
  <si>
    <t>C327</t>
  </si>
  <si>
    <t>REDUÇÃO COM FLANGES PN10 DN800x700 FD</t>
  </si>
  <si>
    <t>C322</t>
  </si>
  <si>
    <t>TAMPÃO 3 SEÇÕES CL400 - SIMPLES ABERTURA 144x85cm FD</t>
  </si>
  <si>
    <t>C331</t>
  </si>
  <si>
    <t>TÊ COM FLANGES PN10 DN600 FD</t>
  </si>
  <si>
    <t>C316</t>
  </si>
  <si>
    <t>TÊ COM FLANGES PN10 DN800 FD</t>
  </si>
  <si>
    <t>C317</t>
  </si>
  <si>
    <t>TÊ DE REDUÇÃO COM FLANGES PN10 DN800x200 FD</t>
  </si>
  <si>
    <t>C321</t>
  </si>
  <si>
    <t>TOCO COM FLANGES PN10 DN200x0,50m FD</t>
  </si>
  <si>
    <t>C320</t>
  </si>
  <si>
    <t>TUBO CILINDRICO K7 COM PONTAS PARA JUNTA TRAVADA EXTERNA JTE DN800x1,25m FD</t>
  </si>
  <si>
    <t>C332</t>
  </si>
  <si>
    <t>TUBO COM FLANGE E PONTA PN10 DN600x1,50m PEÇA ESPECIAL COM ABA DE VEDAÇÃO A 0,52m DO FLANGE FD</t>
  </si>
  <si>
    <t>C333</t>
  </si>
  <si>
    <t>TUBO COM FLANGE E PONTA PN10 DN600x1,50m PEÇA ESPECIAL COM ABA DE VEDAÇÃO A 0,58m DO FLANGE FD</t>
  </si>
  <si>
    <t>C318</t>
  </si>
  <si>
    <t>TUBO COM FLANGE E PONTA PN10 DN800x1,50m PEÇA ESPECIAL COM ABA DE VEDAÇÃO A 0,45m DO FLANGE FD</t>
  </si>
  <si>
    <t>C325</t>
  </si>
  <si>
    <t>TUBO COM FLANGE E PONTA PN10 DN800x1,50m PEÇA ESPECIAL COM ABA DE VEDAÇÃO A 0,49m DO FLANGE FD</t>
  </si>
  <si>
    <t>C313</t>
  </si>
  <si>
    <t>TUBO COM FLANGE E PONTA PN10 DN800x1,50m PEÇA ESPECIAL COM ABA DE VEDAÇÃO A 0,55m DO FLANGE FD</t>
  </si>
  <si>
    <t>C319</t>
  </si>
  <si>
    <t>TUBO COM FLANGE E PONTA PN10 DN800x1,75m PEÇA ESPECIAL COM ABA DE VEDAÇÃO A 0,94m DO FLANGE FD</t>
  </si>
  <si>
    <t>C309</t>
  </si>
  <si>
    <t>TUBO COM PONTA E BOLSA JUNTA ELÁSTICA JGS K7 DN800 FD</t>
  </si>
  <si>
    <t>C329</t>
  </si>
  <si>
    <t>VÁLVULA BORBOLETA FLANGEADA COM VOLANTE E MECANISMO DE REDUÇÃO TIPO PORCA VIAJANTE COM A POSSIBILIDADE DE MOTORIZAÇÃO FUTURA COM ACIONAMENTO VERTICAL VOLTADO PARA CIMA PN10 DN600 FD</t>
  </si>
  <si>
    <t>C315</t>
  </si>
  <si>
    <t>VÁLVULA BORBOLETA FLANGEADA COM VOLANTE E MECANISMO DE REDUÇÃO TIPO PORCA VIAJANTE COM A POSSIBILIDADE DE MOTORIZAÇÃO FUTURA COM ACIONAMENTO VERTICAL VOLTADO PARA CIMA PN10 DN800 FD</t>
  </si>
  <si>
    <t>C326</t>
  </si>
  <si>
    <t>VENTOSA TRÍPLICE FUNÇÃO COM FLANGES PN10 DN200 FD</t>
  </si>
  <si>
    <t>C339</t>
  </si>
  <si>
    <t>TUBO COM FLANGE E PONTA PN10 DN300x3,85m FD</t>
  </si>
  <si>
    <t>C340</t>
  </si>
  <si>
    <t>C341</t>
  </si>
  <si>
    <t>TUBO COM FLANGES PN10 DN300x5,80m FD</t>
  </si>
  <si>
    <t>TUBO COM FLANGES PN10 DN300x3,60m FD</t>
  </si>
  <si>
    <t>C342</t>
  </si>
  <si>
    <t>TUBO COM FLANGE E PONTA PN10 DN300x4,55m FD</t>
  </si>
  <si>
    <t>12.1.2.12</t>
  </si>
  <si>
    <t>ZONA "O" - AVENIDA BRASIL ATÉ O BAIRRO PEDRA BONITA</t>
  </si>
  <si>
    <t>2.4</t>
  </si>
  <si>
    <t>PLANILHA DE PARETO COM CURVA ABC</t>
  </si>
  <si>
    <t>Grupo A:</t>
  </si>
  <si>
    <t xml:space="preserve">dos itens representam </t>
  </si>
  <si>
    <t>CLASSE</t>
  </si>
  <si>
    <t>CORTE</t>
  </si>
  <si>
    <t>PROPORÇÃO DE ITENS</t>
  </si>
  <si>
    <t>PROPORÇÃO DE VALORES</t>
  </si>
  <si>
    <t>do orçamento</t>
  </si>
  <si>
    <t>A</t>
  </si>
  <si>
    <t>B</t>
  </si>
  <si>
    <t>Grupo B:</t>
  </si>
  <si>
    <t>C</t>
  </si>
  <si>
    <t>Grupo C:</t>
  </si>
  <si>
    <t>Itens do Orçamento</t>
  </si>
  <si>
    <t>Item</t>
  </si>
  <si>
    <t>Contador</t>
  </si>
  <si>
    <t>Item sem repetição</t>
  </si>
  <si>
    <t>Valor total com bdi</t>
  </si>
  <si>
    <t>Descrição</t>
  </si>
  <si>
    <t>unidade</t>
  </si>
  <si>
    <t>preço unitário com bdi</t>
  </si>
  <si>
    <t>Quantidades totais</t>
  </si>
  <si>
    <t>Número de Itens</t>
  </si>
  <si>
    <t>Ordem</t>
  </si>
  <si>
    <t>Código</t>
  </si>
  <si>
    <t>UND</t>
  </si>
  <si>
    <t>Quantidade</t>
  </si>
  <si>
    <t>Preço unitário</t>
  </si>
  <si>
    <t>Valor Total</t>
  </si>
  <si>
    <t xml:space="preserve">Participação </t>
  </si>
  <si>
    <t xml:space="preserve">Acumulado </t>
  </si>
  <si>
    <t>Classe</t>
  </si>
  <si>
    <t>Tempo de obra</t>
  </si>
  <si>
    <t>2,5 x 3,0 m</t>
  </si>
  <si>
    <t>2 * (1,0 x 1,0 m)</t>
  </si>
  <si>
    <t>Extensão de rede</t>
  </si>
  <si>
    <t>Extensão da rede * ( Largura da vala + 2 * Sobrelargura do pavimento )</t>
  </si>
  <si>
    <t>Extensão da rede * ( Largura da vala + 2 * Sobrelargura do pavimento ) * Espessura do pavimento * (100% + Percentagem de empolamento do pavimento )</t>
  </si>
  <si>
    <t>Extensão da rede * ( Largura da vala + 2 * Sobrelargura do pavimento ) * Espessura de rachão</t>
  </si>
  <si>
    <t>Extensão da rede * ( Largura da vala + 2 * Sobrelargura do pavimento ) * Espessura do pavimento</t>
  </si>
  <si>
    <t>Largura da vala onde não há lençol * ( Profundidade - Espessura Pavimento ) * Percentagem de escavação mecanizada para material de 1ª categoria até 1,5 m</t>
  </si>
  <si>
    <t>Largura da vala onde não há lençol * ( Profundidade - 1,5 ) * Percentagem de escavação mecanizada para material de 1ª categoria entre 1,5 e 3,0 m</t>
  </si>
  <si>
    <t>Largura da vala onde não há lençol * ( Profundidade - Espessura Pavimento ) * Percentagem de escavação manual para material de 1ª categoria até 1,5 m</t>
  </si>
  <si>
    <t>Largura da vala onde não há lençol * ( Profundidade - 1,5 ) * Percentagem de escavação manual para material de 1ª categoria entre 1,5 e 3,0 m</t>
  </si>
  <si>
    <t>Largura da vala onde há lençol * ( Profundidade - Espessura Pavimento ) * Percentagem de escavação mecanizada para material de 1ª categoria até 1,5 m</t>
  </si>
  <si>
    <t>Largura da vala onde há lençol * ( Profundidade - 1,5 ) * Percentagem de escavação mecanizada para material de 1ª categoria entre 1,5 e 3,0 m</t>
  </si>
  <si>
    <t>Largura da vala onde há lençol * ( Profundidade - Espessura Pavimento ) * Percentagem de escavação manual para material de 1ª categoria até 1,5 m</t>
  </si>
  <si>
    <t>Largura da vala onde há lençol * ( Profundidade - 1,5 ) * Percentagem de escavação manual para material de 1ª categoria entre 1,5 e 3,0 m</t>
  </si>
  <si>
    <t>Largura da vala * ( Profundidade - Espessura Pavimento ) * Percentagem de escavação mecanizada para material de 2ª categoria até 1,5 m</t>
  </si>
  <si>
    <t>Largura da vala * ( Profundidade - 1,5 ) * Percentagem de escavação mecanizada para material de 2ª categoria entre 1,5 e 3,0 m</t>
  </si>
  <si>
    <t>Largura da vala * Profundidade * Percentagem de escavação mecanizada para material de 3ª categoria</t>
  </si>
  <si>
    <t>Largura da vala * Estensão da rede</t>
  </si>
  <si>
    <t>Volume total de escavação - Lastro de brita - Envoltória de areia - Volume da tubulação - Volume da base de pavimento - Volume da subbase de pavimento</t>
  </si>
  <si>
    <t>Volume de material * (100% + Percentagem de empolamento ) * DMT Bota-fora</t>
  </si>
  <si>
    <t>Volume de rocha * (100% + Percentagem de empolamento de rocha )</t>
  </si>
  <si>
    <t>Extensão * Profundidade média da vala * 2</t>
  </si>
  <si>
    <t>Extensão de rede PVC PBA DN75mm</t>
  </si>
  <si>
    <t>Extensão de rede PVC DEFOFO DN250mm</t>
  </si>
  <si>
    <t>Largura da vala * Extensão da rede * ( Diâmetro da tubulação / 1000 + 0,20 m ) - Volume da tubulação</t>
  </si>
  <si>
    <t>Extensão da rede * ( Largura da vala + 2 * Sobrelargura do pavimento ) * Espessura de brita</t>
  </si>
  <si>
    <t>( Largura da base estrutura + 2 * Sobrelargura ) * ( Comprimento da base estrutura + 2 * Sobrelargura ) * Espessura de solo cimento</t>
  </si>
  <si>
    <t>Largura * Comprimento * Espessura</t>
  </si>
  <si>
    <t>Volume de concreto magro + Volume de concreto estrutural</t>
  </si>
  <si>
    <t>Largura * Comprimento</t>
  </si>
  <si>
    <t>Área de formas</t>
  </si>
  <si>
    <t>Largura da base estrutura * Comprimento da base estrutura * Espessura de concreto magro</t>
  </si>
  <si>
    <t>( Largura da base estrutura + 2 * Sobrelargura ) * ( Comprimento da base estrutura + 2 * Sobrelargura ) * Espessura de rachão</t>
  </si>
  <si>
    <t>Peso do aço CA-60 de 5,0mm</t>
  </si>
  <si>
    <t>Peso do aço CA-60 de 6,3mm</t>
  </si>
  <si>
    <t>Peso do aço CA-60 de 8,0mm</t>
  </si>
  <si>
    <t>Peso do aço CA-60 de 10,0mm</t>
  </si>
  <si>
    <t xml:space="preserve">Peso unitário * Quantidade de peças </t>
  </si>
  <si>
    <t>Quantidade de tampão DN600mm</t>
  </si>
  <si>
    <t>Extensão da rede</t>
  </si>
  <si>
    <t>2 * 4,5</t>
  </si>
  <si>
    <t>Largura da vala * Extensão</t>
  </si>
  <si>
    <t>MEMÓRIA DE CÁLCULO</t>
  </si>
  <si>
    <t>E130</t>
  </si>
  <si>
    <t>ABRAÇADEIRA  DE AÇO TIPO D P/ POSTE CIRCULAR, DIMENSÕES APROPRIADAS COM PARAFUOS E PORCAS</t>
  </si>
  <si>
    <t>E158</t>
  </si>
  <si>
    <t>ABRAÇADEIRA TIPO D - PARA ELETRODUTO 3/4"</t>
  </si>
  <si>
    <t>C353</t>
  </si>
  <si>
    <t>ADAPTADOR DEFOFO PARA PBA TIPO KLIKSO DN80x75 FD</t>
  </si>
  <si>
    <t>E157</t>
  </si>
  <si>
    <t>ADAPTADOR EM ALUMINIO PARA CONDULETE 3/4"</t>
  </si>
  <si>
    <t>E119</t>
  </si>
  <si>
    <t>ALÇA PREFORMADA DE DISTRIBUIÇÃO</t>
  </si>
  <si>
    <t>E135</t>
  </si>
  <si>
    <t>ARAME DE AÇO GAÇLVANIZADO Nº 12BWG</t>
  </si>
  <si>
    <t>E163</t>
  </si>
  <si>
    <t xml:space="preserve">ARANDELA TARTARUGA RECEPTACULO E27 </t>
  </si>
  <si>
    <t>C509</t>
  </si>
  <si>
    <t>ARRUELA DE BORRACHA PARA JUNTA FLANGEADA 300 LIBRAS DN100 EPDM</t>
  </si>
  <si>
    <t>C443</t>
  </si>
  <si>
    <t>ARRUELA DE BORRACHA PARA JUNTA FLANGEADA 300 LIBRAS DN65 EPDM</t>
  </si>
  <si>
    <t>PAMCORE</t>
  </si>
  <si>
    <t>C372</t>
  </si>
  <si>
    <t>ARRUELA DE BORRACHA PARA JUNTA FLANGEADA PN10 DN500 EPDM</t>
  </si>
  <si>
    <t>C445</t>
  </si>
  <si>
    <t>ARRUELA DE BORRACHA PARA JUNTA FLANGEADA PN16 DN250 EPDM</t>
  </si>
  <si>
    <t>C444</t>
  </si>
  <si>
    <t>ARRUELA DE BORRACHA PARA JUNTA FLANGEADA PN16 DN50 EPDM</t>
  </si>
  <si>
    <t>E120</t>
  </si>
  <si>
    <t>ARRUELA QUADRADA DE 38MM</t>
  </si>
  <si>
    <t>E137</t>
  </si>
  <si>
    <t>BRAÇO SUPORTE TIPO "J"</t>
  </si>
  <si>
    <t>E113</t>
  </si>
  <si>
    <t>CABO 4 X 2,50 MM² - 70ºC, PVC/PVC - CONDUTOR ENCORDOADO FORMADO POR FIOS DE COBRE ELETROLÍTICO NU, TÊMPERA MOLE, ENCORDOAMENTO CLASSE 5 CONFORME NBR NM 280, ISOLAÇÃO EM COMPOSTO TERMOPLÁSTICO À BASE DE CLORETO DE POLIVINILA
(PVC/A), VEIAS PRETAS OU BRANCAS NUMERADAS SEQUENCIALMENTE, COM 1 VIA VERDE (CONDUTOR TERRA DE PROTEÇÃO), CONDUTORES TORCIDOS EM CAMADAS, SEPARADOR EM FITA DE POLIÉSTER, CAPA INTERMEDIARIA EM COMPOSTO ESPECIAL, MALHA DE COBRE ELETROLÍTICO NU COM COBERTURA DE 90%, COBERTURA EM
COMPOSTO TERMOPLÁSTICO À BASE DE CLORETO DE POLIVINILA (PVC/ ST1), NA COR
PRETA.</t>
  </si>
  <si>
    <t>E187</t>
  </si>
  <si>
    <t>CABO DE BAIXA TENSÃO UNIPOLAR, FORMADO POR FIOS DE COBRE NÚ, TÊMPERA MOLE, ENCORDOAMENTO CLASSE 5 (NBR NM-280), CLASSE DE TENSÃO 0,6/1KV,  ISOLAÇÃO EM EPR (90ºC), ENCHIMENTO EM PVC, COBERTURA  EM PVC (NBR 7286), IDENTIFICADO NA COR PRETO, FORMAÇÃO 1x#35</t>
  </si>
  <si>
    <t>E186</t>
  </si>
  <si>
    <t>CABO DE BAIXA TENSÃO UNIPOLAR, FORMADO POR FIOS DE COBRE NÚ, TÊMPERA MOLE, ENCORDOAMENTO CLASSE 5 (NBR NM-280), CLASSE DE TENSÃO 0,6/1KV,  ISOLAÇÃO EM EPR (90ºC), ENCHIMENTO EM PVC, COBERTURA  EM PVC (NBR 7286), IDENTIFICADO NA COR PRETO, FORMAÇÃO 1x#70</t>
  </si>
  <si>
    <t>E188</t>
  </si>
  <si>
    <t>CABO DE BAIXA TENSÃO UNIPOLAR, FORMADO POR FIOS DE COBRE NÚ, TÊMPERA MOLE, ENCORDOAMENTO CLASSE 5 (NBR NM-280), CLASSE DE TENSÃO 0,6/1KV,  ISOLAÇÃO EM EPR (90ºC), ENCHIMENTO EM PVC, COBERTURA  EM PVC (NBR 7286), IDENTIFICADO NA COR VERDE/AMARELO, FORMAÇÃO 1x#16</t>
  </si>
  <si>
    <t>E101</t>
  </si>
  <si>
    <t xml:space="preserve">CABO DE COBRE NU 25MM² </t>
  </si>
  <si>
    <t>E102</t>
  </si>
  <si>
    <t xml:space="preserve">CABO DE COBRE NU 50MM² </t>
  </si>
  <si>
    <t>E149</t>
  </si>
  <si>
    <t>CABO FLEXIVEL AZUL DE 1,5MM², CLASSE DE TENSÃO 750V, FIOS DE COBRE ELETROLITICO, SECAO CIRCULAR, TEMPERA MOLE, CLASSE 5 DE ENCORDOAMENTO (NBR NM 280), ISOLAMENTO A BASE DE COMPOSTO DE PVC, SEM CHUMBO, ANTICHAMA, CLASSE TERMICA 70°C.</t>
  </si>
  <si>
    <t>E145</t>
  </si>
  <si>
    <t>CABO FLEXIVEL AZUL DE 2,5MM², CLASSE DE TENSÃO 750V, FIOS DE COBRE ELETROLITICO, SECAO CIRCULAR, TEMPERA MOLE, CLASSE 5 DE ENCORDOAMENTO (NBR NM 280), ISOLAMENTO A BASE DE COMPOSTO DE PVC, SEM CHUMBO, ANTICHAMA, CLASSE TERMICA 70°C.</t>
  </si>
  <si>
    <t>E184</t>
  </si>
  <si>
    <t>CABO FLEXIVEL AZUL DE 4,0MM², CLASSE DE TENSÃO 750V, FIOS DE COBRE ELETROLITICO, SECAO CIRCULAR, TEMPERA MOLE, CLASSE 5 DE ENCORDOAMENTO (NBR NM 280), ISOLAMENTO A BASE DE COMPOSTO DE PVC, SEM CHUMBO, ANTICHAMA, CLASSE TERMICA 70°C.</t>
  </si>
  <si>
    <t>E150</t>
  </si>
  <si>
    <t>CABO FLEXIVEL CINZA DE 1,5MM², CLASSE DE TENSÃO 750V, FIOS DE COBRE ELETROLITICO, SECAO CIRCULAR, TEMPERA MOLE, CLASSE 5 DE ENCORDOAMENTO (NBR NM 280), ISOLAMENTO A BASE DE COMPOSTO DE PVC, SEM CHUMBO, ANTICHAMA, CLASSE TERMICA 70°C.</t>
  </si>
  <si>
    <t>E147</t>
  </si>
  <si>
    <t>CABO FLEXIVEL PRETO DE 1,5MM², CLASSE DE TENSÃO 750V, FIOS DE COBRE ELETROLITICO, SECAO CIRCULAR, TEMPERA MOLE, CLASSE 5 DE ENCORDOAMENTO (NBR NM 280), ISOLAMENTO A BASE DE COMPOSTO DE PVC, SEM CHUMBO, ANTICHAMA, CLASSE TERMICA 70°C.</t>
  </si>
  <si>
    <t>E111</t>
  </si>
  <si>
    <t>CABO FLEXIVEL PRETO DE 2,5MM², CLASSE DE TENSÃO 750V, FIOS DE COBRE ELETROLITICO, SECAO CIRCULAR, TEMPERA MOLE, CLASSE 5 DE ENCORDOAMENTO (NBR NM 280), ISOLAMENTO A BASE DE COMPOSTO DE PVC, SEM CHUMBO, ANTICHAMA, CLASSE TERMICA 70°C.</t>
  </si>
  <si>
    <t>E183</t>
  </si>
  <si>
    <t>CABO FLEXIVEL PRETO DE 4,0MM², CLASSE DE TENSÃO 750V, FIOS DE COBRE ELETROLITICO, SECAO CIRCULAR, TEMPERA MOLE, CLASSE 5 DE ENCORDOAMENTO (NBR NM 280), ISOLAMENTO A BASE DE COMPOSTO DE PVC, SEM CHUMBO, ANTICHAMA, CLASSE TERMICA 70°C.</t>
  </si>
  <si>
    <t>E112</t>
  </si>
  <si>
    <t>CABO FLEXIVEL VERDE /AMARELO DE 2,5MM², CLASSE DE TENSÃO 750V, FIOS DE COBRE ELETROLITICO, SECAO CIRCULAR, TEMPERA MOLE, CLASSE 5 DE ENCORDOAMENTO (NBR NM 280), ISOLAMENTO A BASE DE COMPOSTO DE PVC, SEM CHUMBO, ANTICHAMA, CLASSE TERMICA 70°C.</t>
  </si>
  <si>
    <t>E151</t>
  </si>
  <si>
    <t>CABO FLEXIVEL VERDE/AMARELO DE 1,5MM², CLASSE DE TENSÃO 750V, FIOS DE COBRE ELETROLITICO, SECAO CIRCULAR, TEMPERA MOLE, CLASSE 5 DE ENCORDOAMENTO (NBR NM 280), ISOLAMENTO A BASE DE COMPOSTO DE PVC, SEM CHUMBO, ANTICHAMA, CLASSE TERMICA 70°C.</t>
  </si>
  <si>
    <t>E146</t>
  </si>
  <si>
    <t>CABO FLEXIVEL VERDE/AMARELO DE 2,5MM², CLASSE DE TENSÃO 750V, FIOS DE COBRE ELETROLITICO, SECAO CIRCULAR, TEMPERA MOLE, CLASSE 5 DE ENCORDOAMENTO (NBR NM 280), ISOLAMENTO A BASE DE COMPOSTO DE PVC, SEM CHUMBO, ANTICHAMA, CLASSE TERMICA 70°C.</t>
  </si>
  <si>
    <t>E185</t>
  </si>
  <si>
    <t>CABO FLEXIVEL VERDE/AMARELO DE 4,0MM², CLASSE DE TENSÃO 750V, FIOS DE COBRE ELETROLITICO, SECAO CIRCULAR, TEMPERA MOLE, CLASSE 5 DE ENCORDOAMENTO (NBR NM 280), ISOLAMENTO A BASE DE COMPOSTO DE PVC, SEM CHUMBO, ANTICHAMA, CLASSE TERMICA 70°C.</t>
  </si>
  <si>
    <t>E136</t>
  </si>
  <si>
    <t>CABO MULTIPLEXADO 3X1X50 + 3/8P - AL. ISOLADO EPR/XLPE 8,7/15kV</t>
  </si>
  <si>
    <t>E106</t>
  </si>
  <si>
    <t>CAIXA DE INSPEÇÃO REDONDA 300mm EM CONCRETO COM TAMPA DE FERRO FUNDIDO</t>
  </si>
  <si>
    <t>E108</t>
  </si>
  <si>
    <t>CAIXA DE PASSAGEM DE FORÇA COM TAMPA DE FERRO FUNDIDO - 115X95CM</t>
  </si>
  <si>
    <t>E109</t>
  </si>
  <si>
    <t>CAIXA DE PASSAGEM DE FORÇA COM TAMPA DE FERRO FUNDIDO - TIPO ZA - 28X28CM</t>
  </si>
  <si>
    <t>E105</t>
  </si>
  <si>
    <t>CARTUCHO SOLDA EXOTÉRMICA 115G</t>
  </si>
  <si>
    <t>E168</t>
  </si>
  <si>
    <t>CENTRO DE CONTROLE DE MOTORES,  PERFIL DE AÇO COM ESPESSURA MÍNIMA DE 14MSG, COR MUNSELL N6.5, COM BARRAMENTO DE 10 KA COM  1 DISJUNTOR DE ENTRADA TRIFÁSICO  DE 160A, DPS CLASSE 1/2,  1 DISJUNTOR TRIFÁSICO DE 20A, 1 DISJUNTOR MONOFÁSICO DE 16A, 2 CHAVES SECCIONADORAS COM FUSIVEIS - FNH00-250kA (aR) - 2 INVERSORES DE 160A, 20% DE ESPAÇO RESERVA. CIRCUITOS AUXILIARES AO SEU FUNCIONAMENTOS COMO TOMADA AUXILIAR, ILUMINAÇÃO INTERNA, CALEFATOR, EXAUSTOR, TERMOSTATOS. LÓGICA INCLUSA COM SOFTWARE GRATUÍTO OU INCLUSO. MAIS ESPECIFICAÇÕES, VER MEMORIAL DESCRITIVO.</t>
  </si>
  <si>
    <t>E195</t>
  </si>
  <si>
    <t>CENTRO DE CONTROLE DE MOTORES,  PERFIL DE AÇO COM ESPESSURA MÍNIMA DE 14MSG, COR MUNSELL N6.5, COM BARRAMENTO DE 10 KA COM  1 DISJUNTOR DE ENTRADA TRIFÁSICO  DE 400A, DPS CLASSE 1/2,  3 DISJUNTOR TRIFÁSICO DE 16A, 2 CHAVES SECCIONADORAS 400A COM FUSIVEIS - FNH00-630kA (aR) - 2 INVERSORES DE 400A, 20% DE ESPAÇO RESERVA. CIRCUITOS AUXILIARES AO SEU FUNCIONAMENTOS COMO TOMADA AUXILIAR, ILUMINAÇÃO INTERNA, CALEFATOR, EXAUSTOR, TERMOSTATOS. LÓGICA INCLUSA COM SOFTWARE GRATUÍTO OU INCLUSO. MAIS ESPECIFICAÇÕES, VER MEMORIAL DESCRITIVO.</t>
  </si>
  <si>
    <t>E117</t>
  </si>
  <si>
    <t>CHAVE FUSÍVEL TIPO C 15kV 100kA ICC=10kVA - ELO FUSIVEL - 6K , COM SUPORTE</t>
  </si>
  <si>
    <t>C390</t>
  </si>
  <si>
    <t xml:space="preserve">CHAVE T </t>
  </si>
  <si>
    <t>C388</t>
  </si>
  <si>
    <t>COLAR DE TOMADA DN200x1/2" FG</t>
  </si>
  <si>
    <t>C469</t>
  </si>
  <si>
    <t>COLAR DE TOMADA DN250x1/2" FG</t>
  </si>
  <si>
    <t>E172</t>
  </si>
  <si>
    <t>CONDULETE EM ALUMINIO MULTIPLO 1" TIPO X</t>
  </si>
  <si>
    <t>E156</t>
  </si>
  <si>
    <t>CONDULETE EM ALUMINIO MULTIPLO 3/4" TIPO X</t>
  </si>
  <si>
    <t>C522</t>
  </si>
  <si>
    <t>CONJUNTO MOTOBOMBA, CENTRÍFUGA, HORIZONTAL, VAZÃO= 102,6m³/h, HMT=124mca</t>
  </si>
  <si>
    <t>CO MULLER</t>
  </si>
  <si>
    <t>ATENAS</t>
  </si>
  <si>
    <t>C521</t>
  </si>
  <si>
    <t>CONJUNTO MOTOBOMBA, CENTRÍFUGA, HORIZONTAL, VAZÃO= 407,7m³/h, HMT=95mca</t>
  </si>
  <si>
    <t>C432</t>
  </si>
  <si>
    <t>CRUZETA COM FLANGES PN16 DN200 AÇO</t>
  </si>
  <si>
    <t>E121</t>
  </si>
  <si>
    <t>CRUZETA DE 2400MM</t>
  </si>
  <si>
    <t>C354</t>
  </si>
  <si>
    <t xml:space="preserve">CURVA 11° PVC JE PBA DN75/DE85 PVC </t>
  </si>
  <si>
    <t>C357</t>
  </si>
  <si>
    <t>CURVA 11°15' COM BOLSAS JUNTA TRAVADA INTERNA JTI DN400 FD</t>
  </si>
  <si>
    <t>C381</t>
  </si>
  <si>
    <t>CURVA 11°15' COM FLANGES PN10 DN200 FD</t>
  </si>
  <si>
    <t>C405</t>
  </si>
  <si>
    <t>CURVA 11°15' COM FLANGES PN10 DN300 FD</t>
  </si>
  <si>
    <t>C358</t>
  </si>
  <si>
    <t>CURVA 22°30' COM BOLSAS JUNTA TRAVADA INTERNA JTI DN400 FD</t>
  </si>
  <si>
    <t>C407</t>
  </si>
  <si>
    <t>CURVA 22°30' COM FLANGES PN10 DN250 FD</t>
  </si>
  <si>
    <t>C459</t>
  </si>
  <si>
    <t>CURVA 22°30' COM FLANGES PN16 DN200 FD</t>
  </si>
  <si>
    <t>C363</t>
  </si>
  <si>
    <t>CURVA 45° COM BOLSAS JUNTA ELÁSTICA JGS DN400 FD</t>
  </si>
  <si>
    <t>C359</t>
  </si>
  <si>
    <t>CURVA 45° COM BOLSAS JUNTA TRAVADA INTERNA JTI DN400 FD</t>
  </si>
  <si>
    <t>C379</t>
  </si>
  <si>
    <t>CURVA 45° COM FLANGES PN10 DN200 FD</t>
  </si>
  <si>
    <t>C414</t>
  </si>
  <si>
    <t>CURVA 45° COM FLANGES PN10 DN250 FD</t>
  </si>
  <si>
    <t>C441</t>
  </si>
  <si>
    <t>CURVA 45° COM FLANGES PN16 DN200 FD</t>
  </si>
  <si>
    <t>C489</t>
  </si>
  <si>
    <t>CURVA 90° COM BOLSAS JUNTA ELÁSTICA JGS DN150 FD</t>
  </si>
  <si>
    <t>C377</t>
  </si>
  <si>
    <t>CURVA 90° COM FLANGES E PÉ PN10 DN200 FD</t>
  </si>
  <si>
    <t>C439</t>
  </si>
  <si>
    <t>CURVA 90° COM FLANGES E PÉ PN16 DN200 FD</t>
  </si>
  <si>
    <t>C496</t>
  </si>
  <si>
    <t>CURVA 90° COM FLANGES PN10 DN300 FD</t>
  </si>
  <si>
    <t>C504</t>
  </si>
  <si>
    <t>CURVA 90° COM FLANGES PN16 DN100 FD</t>
  </si>
  <si>
    <t>E133</t>
  </si>
  <si>
    <t>CURVA DE AÇO GALVANIZADO 90° - 100MM</t>
  </si>
  <si>
    <t>E155</t>
  </si>
  <si>
    <t>CURVA DE FERRO GALVANIZADO  90 ° - 3/4"</t>
  </si>
  <si>
    <t>E171</t>
  </si>
  <si>
    <t>CURVA DE FERRO GALVANIZADO 90° - 1"</t>
  </si>
  <si>
    <t>C518</t>
  </si>
  <si>
    <t>CURVA EM AÇO COM FLANGES PN16 E REDUÇÃO CONCÊNTRICA DN200x150 AÇO - VER DETALHE PEÇA 03</t>
  </si>
  <si>
    <t>C519</t>
  </si>
  <si>
    <t>CURVA EM AÇO COM FLANGES PN16 E REDUÇÃO CONCÊNTRICA DN200x150 AÇO - VER DETALHE PEÇA 04</t>
  </si>
  <si>
    <t>C516</t>
  </si>
  <si>
    <t>CURVA EM AÇO COM FLANGES PN16 E REDUÇÃO EXCÊNTRICA DN250x200 AÇO - VER DETALHE PEÇA 01</t>
  </si>
  <si>
    <t>C517</t>
  </si>
  <si>
    <t>CURVA EM AÇO COM FLANGES PN16 E REDUÇÃO EXCÊNTRICA DN250x200 AÇO - VER DETALHE PEÇA 02</t>
  </si>
  <si>
    <t>E132</t>
  </si>
  <si>
    <t>ELETRODUTO DE AÇO ZINCADO 100MM</t>
  </si>
  <si>
    <t>E154</t>
  </si>
  <si>
    <t>ELETRODUTO DE FERRO GALVANIZADO 3/4"</t>
  </si>
  <si>
    <t>E169</t>
  </si>
  <si>
    <t>ELETRODUTO DE FERRO GALVANIZADO Ø 1" - 3M</t>
  </si>
  <si>
    <t>E110</t>
  </si>
  <si>
    <t>ELETRODUTO TIPO PEAD Ø 2"</t>
  </si>
  <si>
    <t>E153</t>
  </si>
  <si>
    <t>ELETRODUTO TIPO PEAD Ø 3"</t>
  </si>
  <si>
    <t>E173</t>
  </si>
  <si>
    <t>EMENDA DE FERRO GALVANIZADO 1"</t>
  </si>
  <si>
    <t>E165</t>
  </si>
  <si>
    <t>EMENDA DE FERRO GALVANIZADO 3/4"</t>
  </si>
  <si>
    <t>E141</t>
  </si>
  <si>
    <t>FIO DE COBRE , 4MM², ISOLADO , MINIMO 8 VOLTAS</t>
  </si>
  <si>
    <t>C492</t>
  </si>
  <si>
    <t>FLANGE AVULSO PN10 Ø8" AÇO</t>
  </si>
  <si>
    <t>C417</t>
  </si>
  <si>
    <t>FLANGE CEGO PN10 DN250 FD</t>
  </si>
  <si>
    <t>C430</t>
  </si>
  <si>
    <t>FLANGE CEGO PN16 DN200 FD</t>
  </si>
  <si>
    <t>E122</t>
  </si>
  <si>
    <t>GANCHO OLHAL</t>
  </si>
  <si>
    <t>E100</t>
  </si>
  <si>
    <t>HASTE COPERWELD 3/4" X 2400M COM CONECTOR</t>
  </si>
  <si>
    <t>C466</t>
  </si>
  <si>
    <t>HASTE DE PROLONGAMENTO COM QUADRADO E BOCA DE CHAVA Ø1.1/8"x0,50m FD</t>
  </si>
  <si>
    <t>C467</t>
  </si>
  <si>
    <t>HASTE DE PROLONGAMENTO COM QUADRADO E BOCA DE CHAVA Ø1.1/8"x0,75m FD</t>
  </si>
  <si>
    <t>C389</t>
  </si>
  <si>
    <t>HASTE DE PROLONGAMENTO COM QUADRADO E BOCA DE CHAVA Ø1.1/8"x1,08m FD</t>
  </si>
  <si>
    <t>C419</t>
  </si>
  <si>
    <t>HASTE DE PROLONGAMENTO COM QUADRADO E BOCA DE CHAVA Ø1.1/8"x1,57m FD</t>
  </si>
  <si>
    <t>E159</t>
  </si>
  <si>
    <t>INTERRUPTOR 2 SIMPLES + TOMADA 2P+t 10A</t>
  </si>
  <si>
    <t>E177</t>
  </si>
  <si>
    <t>INTERRUPTOR DUAS TECLAS SIMPLES</t>
  </si>
  <si>
    <t>E123</t>
  </si>
  <si>
    <t>ISOLADOR DE DISCO GARFO OLHAL DE VIDRO</t>
  </si>
  <si>
    <t>C494</t>
  </si>
  <si>
    <t>JUNÇÃO 45° COM FLANGES PN10 DN200 FD</t>
  </si>
  <si>
    <t>C403</t>
  </si>
  <si>
    <t>JUNÇÃO 45° COM FLANGES PN10 DN300 FD</t>
  </si>
  <si>
    <t>C422</t>
  </si>
  <si>
    <t>JUNTA DE DESMONTAGEM TRAVADA AXIALMENTE PN10 DN250 FD</t>
  </si>
  <si>
    <t>C364</t>
  </si>
  <si>
    <t>JUNTA DE DESMONTAGEM TRAVADA AXIALMENTE PN10 DN400 FD</t>
  </si>
  <si>
    <t>C370</t>
  </si>
  <si>
    <t>JUNTA DE DESMONTAGEM TRAVADA AXIALMENTE PN10 DN500 FD</t>
  </si>
  <si>
    <t>C425</t>
  </si>
  <si>
    <t>JUNTA DE DESMONTAGEM TRAVADA AXIALMENTE PN16 DN150 FD</t>
  </si>
  <si>
    <t>C438</t>
  </si>
  <si>
    <t>JUNTA DE DESMONTAGEM TRAVADA AXIALMENTE PN16 DN200 FD</t>
  </si>
  <si>
    <t>C378</t>
  </si>
  <si>
    <t>JUNTA DE EXPANSÃO DE BORRACHA PN10 DN200 FD</t>
  </si>
  <si>
    <t>C412</t>
  </si>
  <si>
    <t>JUNTA DE EXPANSÃO DE BORRACHA PN10 DN250 FD</t>
  </si>
  <si>
    <t>C399</t>
  </si>
  <si>
    <t>JUNTA DE EXPANSÃO DE BORRACHA PN10 DN300 FD</t>
  </si>
  <si>
    <t>E164</t>
  </si>
  <si>
    <t>LAMPADA LED BULBO - 9W</t>
  </si>
  <si>
    <t>E166</t>
  </si>
  <si>
    <t>LAMPADA TUBULAR 10W -  LED</t>
  </si>
  <si>
    <t>E162</t>
  </si>
  <si>
    <t>LUMINARIA HERMETICA IP 65 - 1X10W</t>
  </si>
  <si>
    <t>E115</t>
  </si>
  <si>
    <t>LUMINARIA PUBLICA LED 75W LUZ BRANCA 6500K, FLUXO LUMINOSO 11250 LUMENS, ABERTURA DE FACHO 120°, TENSÃO BIVOLT AUTOMATICO, GRAL DE PROTEÇÃO IP 66, CORPO EM ALUMINIO NA COR PRETA.</t>
  </si>
  <si>
    <t>E134</t>
  </si>
  <si>
    <t>LUVA DE AÇO  GAVANIZADO 100MM</t>
  </si>
  <si>
    <t>C367</t>
  </si>
  <si>
    <t>LUVA DE CORRER COM BOLSAS JUNTA MECÂNICA JM DN500 FD</t>
  </si>
  <si>
    <t>C470</t>
  </si>
  <si>
    <t>LUVA DE TRANSIÇÃO FÊMEA ELETROFUSÃO/BRONZE DE20mm 1/2" PEAD</t>
  </si>
  <si>
    <t>C490</t>
  </si>
  <si>
    <t xml:space="preserve">LUVA ULTRALINK - TIPO H DN200 AÇO </t>
  </si>
  <si>
    <t>E124</t>
  </si>
  <si>
    <t>MÃO FRANCESA PERFILADA NORMAL</t>
  </si>
  <si>
    <t>E170</t>
  </si>
  <si>
    <t>MÃO FRANCESA SIMPLES PARA PERFILADO 50MM</t>
  </si>
  <si>
    <t>E140</t>
  </si>
  <si>
    <t>MASSA DE CALAFETAR</t>
  </si>
  <si>
    <t>CX</t>
  </si>
  <si>
    <t>E191</t>
  </si>
  <si>
    <t xml:space="preserve">MEDIDOR DE VAZÃO -  MEDIDOR TRANSMISSOR DE VAZÃO ELETROMAGNÉTICO
</t>
  </si>
  <si>
    <t>C386</t>
  </si>
  <si>
    <t>MEDIDOR DE VAZÃO ELETROMAGNÉTICO COM FLANGES PN10 DN200 FD</t>
  </si>
  <si>
    <t>GENERAL TECH</t>
  </si>
  <si>
    <t>C457</t>
  </si>
  <si>
    <t>MEDIDOR DE VAZÃO ELETROMAGNÉTICO COM FLANGES SEM NECESSIDADE DE TRECHOS RETOS (0D:0D) PN10 DN200 FD</t>
  </si>
  <si>
    <t>INTERVÁLVULAS</t>
  </si>
  <si>
    <t>DIGITROL</t>
  </si>
  <si>
    <t>C455</t>
  </si>
  <si>
    <t>MEDIDOR DE VAZÃO ELETROMAGNÉTICO COM FLANGES SEM NECESSIDADE DE TRECHOS RETOS (0D:0D) PN16 DN200 FD</t>
  </si>
  <si>
    <t>E103</t>
  </si>
  <si>
    <t>MOLDE DE GRAFITE PARA CONEXÃO CABO PASSANTE HORIZONTAL 50 MM² À HASTE DE ATERRAMENTO</t>
  </si>
  <si>
    <t>E104</t>
  </si>
  <si>
    <t>MOLDE DE GRAFITE PARA CONEXÃO CABO/CABO - 50/25MM²</t>
  </si>
  <si>
    <t>C514</t>
  </si>
  <si>
    <t xml:space="preserve">MONOVIA E TROLLEY MANUAL CAPACIDADE 1,2T, INCLUSIVE TRANSPORTE E INSTALAÇÃO </t>
  </si>
  <si>
    <t>CROÁCIA</t>
  </si>
  <si>
    <t>E142</t>
  </si>
  <si>
    <t>MONTAGEM DA ESTRUTURA E COLOCAÇÃO DO POSTE</t>
  </si>
  <si>
    <t>GL</t>
  </si>
  <si>
    <t>E139</t>
  </si>
  <si>
    <t>MUFLAS DO RAMAL DE ENTRADA - CLIENTE</t>
  </si>
  <si>
    <t>E138</t>
  </si>
  <si>
    <t>MUFLAS DO RAMAL DE LIGAÇÃO  - CEMIG</t>
  </si>
  <si>
    <t>E125</t>
  </si>
  <si>
    <t>OLHAL</t>
  </si>
  <si>
    <t>E194</t>
  </si>
  <si>
    <t>PAINEL DE AUTOMAÇÃO (INCLUSO NO CCM)</t>
  </si>
  <si>
    <t>E126</t>
  </si>
  <si>
    <t>PARAFUSO CABEÇA QUADRADA M16X 150MM</t>
  </si>
  <si>
    <t>E127</t>
  </si>
  <si>
    <t>PARAFUSO CABEÇA QUADRADA M16X TA</t>
  </si>
  <si>
    <t>C446</t>
  </si>
  <si>
    <t>PARAFUSOS COM PORCAS SEXTAVADAS E ARRUELAS METÁLICAS PN10 Ø16mmx80mm DN65 AÇO</t>
  </si>
  <si>
    <t>C373</t>
  </si>
  <si>
    <t>PARAFUSOS COM PORCAS SEXTAVADAS E ARRUELAS METÁLICAS PN10 Ø24mmx110mm DN500 AÇO</t>
  </si>
  <si>
    <t>C448</t>
  </si>
  <si>
    <t>PARAFUSOS COM PORCAS SEXTAVADAS E ARRUELAS METÁLICAS PN16 Ø16mmx80mm DN50 AÇO</t>
  </si>
  <si>
    <t>C449</t>
  </si>
  <si>
    <t>PARAFUSOS COM PORCAS SEXTAVADAS E ARRUELAS METÁLICAS PN16 Ø24mmx100mm DN250 AÇO</t>
  </si>
  <si>
    <t>C447</t>
  </si>
  <si>
    <t>PARAFUSOS COM PORCAS SEXTAVADAS E ARRUELAS METÁLICAS PN16 Ø3/4"mmx3.1/2"mm DN65 AÇO</t>
  </si>
  <si>
    <t>C510</t>
  </si>
  <si>
    <t>PARAFUSOS COM PORCAS SEXTAVADAS E ARRUELAS METÁLICAS PN16 Ø3/4"mmx4"mm DN100 AÇO</t>
  </si>
  <si>
    <t>C392</t>
  </si>
  <si>
    <t xml:space="preserve">PEÇA ESPECIAL Ø12" AÇO </t>
  </si>
  <si>
    <t>C472</t>
  </si>
  <si>
    <t xml:space="preserve">PEÇA ESPECIAL Ø16" AÇO </t>
  </si>
  <si>
    <t>C491</t>
  </si>
  <si>
    <t xml:space="preserve">PEÇA ESPECIAL Ø8" AÇO </t>
  </si>
  <si>
    <t>C434</t>
  </si>
  <si>
    <t>PLACA DE REDUÇÃO PN16 DN100x50 FD</t>
  </si>
  <si>
    <t>C433</t>
  </si>
  <si>
    <t>PLACA DE REDUÇÃO PN16 DN200x100 FD</t>
  </si>
  <si>
    <t>E128</t>
  </si>
  <si>
    <t>PORCA QUADRADA DE AÇO M16</t>
  </si>
  <si>
    <t>E114</t>
  </si>
  <si>
    <t>POSTE CONICO METALICO PARA DUAS PETALAS, FLANGEADO.</t>
  </si>
  <si>
    <t>E116</t>
  </si>
  <si>
    <t>POSTE DE CONCRETO CIRCULAR - 11M/600dAN</t>
  </si>
  <si>
    <t>E180</t>
  </si>
  <si>
    <t>PROJETOR DE LED - 50W</t>
  </si>
  <si>
    <t>E181</t>
  </si>
  <si>
    <t>PROJETOR DE LED -30W</t>
  </si>
  <si>
    <t>E167</t>
  </si>
  <si>
    <t>QUADRO DE FORÇA DE SOBREPOR PERFIL DE AÇO COM ESPESSURA MÍNIMA DE 14MSG, COR MUNSELL N6.5 COM BARRAMENTO  ICC 6kA - 63A, COM 1 DISJUNTOR  DE ENTRADA TRIPOLAR DE 63A ,SAIDAS  4  DISJUNTORES MONOPOLAR DE 16A , 4 DUSJUNTORES  BIPOLARES DE 16A, 1 DISJUNTOR  TRIPOLAR DE 16A, 1 DISJUNTOR TRIPOLAR DE 25A, MAIS 20% DE ESPAÇO RESERVA - MAIS ESPECIFICAÇÕES, VER MEMORIAL DESCRITIVO.</t>
  </si>
  <si>
    <t>C351</t>
  </si>
  <si>
    <t>REDUÇÃO COM PONTA E BOLSA JUNTA ELÁSTICA JGS DN150x80 FD</t>
  </si>
  <si>
    <t>C424</t>
  </si>
  <si>
    <t>REDUÇÃO CONCÊNTRICA COM FLANGES PN16 DN150x65 AÇO</t>
  </si>
  <si>
    <t>C508</t>
  </si>
  <si>
    <t>REDUÇÃO EXCÊNTRICA COM FLANGES PN10 CLASSE 300 DN250x100 AÇO</t>
  </si>
  <si>
    <t>C423</t>
  </si>
  <si>
    <t>REDUÇÃO EXCÊNTRICA COM FLANGES PN10 DN250x100 FD</t>
  </si>
  <si>
    <t>C476</t>
  </si>
  <si>
    <t>REDUÇÃO EXCÊNTRICA COM FLANGES PN10 DN300x250 FD</t>
  </si>
  <si>
    <t>C397</t>
  </si>
  <si>
    <t>RESERVATÓRIO 1.000m³</t>
  </si>
  <si>
    <t>DIPAWA</t>
  </si>
  <si>
    <t>VALLEO</t>
  </si>
  <si>
    <t>C396</t>
  </si>
  <si>
    <t>RESERVATÓRIO 400m³</t>
  </si>
  <si>
    <t>E129</t>
  </si>
  <si>
    <t>SAPATILHA</t>
  </si>
  <si>
    <t>E182</t>
  </si>
  <si>
    <t>SENSOR CREPUSCULAR - 1000W</t>
  </si>
  <si>
    <t>E148</t>
  </si>
  <si>
    <t>SERVIÇO DE INSTALAÇÃO ELETRICA E INFRAESTRUTURA: TOMADAS , INTERRUPTORES, ELETRODUTOS E ILUMINAÇÃO.</t>
  </si>
  <si>
    <t>E193</t>
  </si>
  <si>
    <t>SERVIÇOS DE AUTOMAÇÃO( PROGRAMAÇÃO)</t>
  </si>
  <si>
    <t>E192</t>
  </si>
  <si>
    <t>SERVIÇOS DE CAMPO(INSTALAÇÃO DO PAINEL)</t>
  </si>
  <si>
    <t>E143</t>
  </si>
  <si>
    <t>SUBESTAÇÃO COMPOSTA POR, TRASFORMADOR DE 112,5kVA - 440/254V, CHAVE FUSÍVEL DE ABERTURA TRIPLOALR SOB CARAGA - 15 kV, TC DE  15kV, TP DE 15 kV, ELETRODUTO DE PVC REGIDO ANTI CHAMA  Ø75MM, CAIXA CM - 4, GRADE DE PROTEÇÃO, OLHAL DE  Ø13MM PARA ANCAORAGEM, ELETRODUTO EM AÇO DE 50MM, PALATAFORMA BASCULATANTE DE MADEIRA OU MATEAL - 500X500MM - PARA ATÉ 20daN  - CONFORME DESENHO N°14 DA NORMA DA CEMIG ND5-3 - SUBESTAÇÃO Nº5. COM MÃO DE OBRA.</t>
  </si>
  <si>
    <t>E118</t>
  </si>
  <si>
    <t>SUPORTE L P/CRUZETA</t>
  </si>
  <si>
    <t>E131</t>
  </si>
  <si>
    <t>SUPORTE TIPO Z</t>
  </si>
  <si>
    <t>E176</t>
  </si>
  <si>
    <t>TAMPA EM ALUMINIO PARA CONDULETE 1" - 1 MODULOS</t>
  </si>
  <si>
    <t>E175</t>
  </si>
  <si>
    <t>TAMPA EM ALUMINIO PARA CONDULETE 1" - 2 MODULOS</t>
  </si>
  <si>
    <t>E174</t>
  </si>
  <si>
    <t>TAMPA EM ALUMINIO PARA CONDULETE 1" - CEGA</t>
  </si>
  <si>
    <t>E161</t>
  </si>
  <si>
    <t>TAMPA EM ALUMINIO PARA CONDULETE 3/4" - 3 MODULOS</t>
  </si>
  <si>
    <t>E160</t>
  </si>
  <si>
    <t>TAMPA EM ALUMINIO PARA CONDULETE 3/4" - CEGA</t>
  </si>
  <si>
    <t>C394</t>
  </si>
  <si>
    <t>TAMPA PULTRUDADA 1,46x1,46m FIBRA DE VIDRO</t>
  </si>
  <si>
    <t>ENMAC</t>
  </si>
  <si>
    <t>TECH COMPOSITES</t>
  </si>
  <si>
    <t>C515</t>
  </si>
  <si>
    <t>TAMPA PULTRUDADA 1,60x1,90m FIBRA DE VIDRO</t>
  </si>
  <si>
    <t>C395</t>
  </si>
  <si>
    <t>TAMPA PULTRUDADA BIPARTIDA 1,46x1,26m FIBRA DE VIDRO</t>
  </si>
  <si>
    <t>C416</t>
  </si>
  <si>
    <t>TÊ COM FLANGES PN10 DN250 FD</t>
  </si>
  <si>
    <t>C451</t>
  </si>
  <si>
    <t>TÊ COM FLANGES PN16 DN200 FD</t>
  </si>
  <si>
    <t>C463</t>
  </si>
  <si>
    <t>TÊ COM FLANGES PN16 DN250 FD</t>
  </si>
  <si>
    <t>C352</t>
  </si>
  <si>
    <t>TÊ DE REDUÇÃO COM BOLSAS JUNTA ELÁSTICA JGS DN150x80 FD</t>
  </si>
  <si>
    <t>C344</t>
  </si>
  <si>
    <t>TÊ DE REDUÇÃO COM BOLSAS JUNTA ELÁSTICA JGS DN300x200 FD</t>
  </si>
  <si>
    <t>C481</t>
  </si>
  <si>
    <t>TÊ DE REDUÇÃO COM BOLSAS JUNTA ELÁSTICA JGS DN400x100 FD</t>
  </si>
  <si>
    <t>C361</t>
  </si>
  <si>
    <t>TÊ DE REDUÇÃO COM BOLSAS JUNTA ELÁSTICA JGS DN600x400 FD</t>
  </si>
  <si>
    <t>C345</t>
  </si>
  <si>
    <t>TÊ DE REDUÇÃO COM BOLSAS JUNTA ELÁSTICA JGS E FLANGE PN10 DN800x200 FD</t>
  </si>
  <si>
    <t>C513</t>
  </si>
  <si>
    <t>TÊ DE REDUÇÃO COM FLANGES PN10 DN250x200 FD</t>
  </si>
  <si>
    <t>C374</t>
  </si>
  <si>
    <t>TÊ DE REDUÇÃO COM FLANGES PN10 DN400x150 FD</t>
  </si>
  <si>
    <t>C371</t>
  </si>
  <si>
    <t>TÊ DE REDUÇÃO COM FLANGES PN10 DN500x400 FD</t>
  </si>
  <si>
    <t>C503</t>
  </si>
  <si>
    <t>TÊ DE REDUÇÃO COM FLANGES PN16 DN200x100 FD</t>
  </si>
  <si>
    <t>C428</t>
  </si>
  <si>
    <t>TÊ DE REDUÇÃO COM FLANGES PN16 DN200x150 FD</t>
  </si>
  <si>
    <t>C502</t>
  </si>
  <si>
    <t>TÊ DE REDUÇÃO COM FLANGES PN16 DN200x50 FD</t>
  </si>
  <si>
    <t>C480</t>
  </si>
  <si>
    <t>TÊ TRIPARTIDO COM SAÍDA EM FLANGE PN10 DN400x300 FD</t>
  </si>
  <si>
    <t>MACCAFER</t>
  </si>
  <si>
    <t>STARLUX</t>
  </si>
  <si>
    <t>E107</t>
  </si>
  <si>
    <t>TERMINAL DE PRESSÃO EM LATÃO PARA CABO #25mm²</t>
  </si>
  <si>
    <t>C375</t>
  </si>
  <si>
    <t>TOCO COM FLANGES PN10 DN150x0,25m FD</t>
  </si>
  <si>
    <t>C511</t>
  </si>
  <si>
    <t>TOCO COM FLANGES PN16/10 DN200x0,50m FD</t>
  </si>
  <si>
    <t>E178</t>
  </si>
  <si>
    <t>TOMADA 2P+t 10A</t>
  </si>
  <si>
    <t>E179</t>
  </si>
  <si>
    <t>TOMADA INDUSTRIAL DE SOBREPOR 3P +T - 16A</t>
  </si>
  <si>
    <t>E190</t>
  </si>
  <si>
    <t xml:space="preserve">TRANSMISSOR DE NIVEL </t>
  </si>
  <si>
    <t>E189</t>
  </si>
  <si>
    <t>TRANSMISSOR DE PRESSÃO</t>
  </si>
  <si>
    <t>C382</t>
  </si>
  <si>
    <t>TUBO COM FLANGE E PONTA PN10 DN200x2,00m FD</t>
  </si>
  <si>
    <t>C347</t>
  </si>
  <si>
    <t>TUBO COM FLANGE E PONTA PN10 DN200x5,80m FD</t>
  </si>
  <si>
    <t>C474</t>
  </si>
  <si>
    <t>TUBO COM FLANGE E PONTA PN10 DN250x0,25m FD</t>
  </si>
  <si>
    <t>C418</t>
  </si>
  <si>
    <t>TUBO COM FLANGE E PONTA PN10 DN250x2,40m FD</t>
  </si>
  <si>
    <t>C408</t>
  </si>
  <si>
    <t>TUBO COM FLANGE E PONTA PN10 DN250x3,98m FD</t>
  </si>
  <si>
    <t>C485</t>
  </si>
  <si>
    <t>TUBO COM FLANGE E PONTA PN10 DN300x0,90m FD</t>
  </si>
  <si>
    <t>AVK</t>
  </si>
  <si>
    <t>C497</t>
  </si>
  <si>
    <t>TUBO COM FLANGE E PONTA PN10 DN300x2,35m FD</t>
  </si>
  <si>
    <t>C478</t>
  </si>
  <si>
    <t>TUBO COM FLANGE E PONTA PN10 DN300x2,70m FD</t>
  </si>
  <si>
    <t>C486</t>
  </si>
  <si>
    <t>TUBO COM FLANGE E PONTA PN10 DN300x2,81m FD</t>
  </si>
  <si>
    <t>C366</t>
  </si>
  <si>
    <t>TUBO COM FLANGE E PONTA PN10 DN400x1,50m FD</t>
  </si>
  <si>
    <t>C368</t>
  </si>
  <si>
    <t>TUBO COM FLANGE E PONTA PN10 DN500x1,00m FD</t>
  </si>
  <si>
    <t>C505</t>
  </si>
  <si>
    <t>TUBO COM FLANGE E PONTA PN16 DN100x1,15m FD</t>
  </si>
  <si>
    <t>C501</t>
  </si>
  <si>
    <t>TUBO COM FLANGE E PONTA PN16 DN200x1,10m FD</t>
  </si>
  <si>
    <t>C453</t>
  </si>
  <si>
    <t>TUBO COM FLANGE E PONTA PN16 DN200x1,32m FD</t>
  </si>
  <si>
    <t>C454</t>
  </si>
  <si>
    <t>TUBO COM FLANGE E PONTA PN16 DN200x1,60m FD</t>
  </si>
  <si>
    <t>C458</t>
  </si>
  <si>
    <t>TUBO COM FLANGE E PONTA PN16 DN200x5,80m FD</t>
  </si>
  <si>
    <t>C462</t>
  </si>
  <si>
    <t>TUBO COM FLANGE E PONTA PN16 DN250x1,00m FD</t>
  </si>
  <si>
    <t>C500</t>
  </si>
  <si>
    <t>TUBO COM FLANGES PN10 DN100x0,76m FD</t>
  </si>
  <si>
    <t>C506</t>
  </si>
  <si>
    <t>TUBO COM FLANGES PN10 DN100x0,85m FD</t>
  </si>
  <si>
    <t>C350</t>
  </si>
  <si>
    <t>TUBO COM FLANGES PN10 DN100x1,15m FD</t>
  </si>
  <si>
    <t>C482</t>
  </si>
  <si>
    <t>TUBO COM FLANGES PN10 DN100x1,20m FD</t>
  </si>
  <si>
    <t>C349</t>
  </si>
  <si>
    <t>TUBO COM FLANGES PN10 DN100x1,25m FD</t>
  </si>
  <si>
    <t>C348</t>
  </si>
  <si>
    <t>TUBO COM FLANGES PN10 DN100x1,30m FD</t>
  </si>
  <si>
    <t>C380</t>
  </si>
  <si>
    <t>TUBO COM FLANGES PN10 DN200x2,00m FD</t>
  </si>
  <si>
    <t>C376</t>
  </si>
  <si>
    <t>TUBO COM FLANGES PN10 DN200x3,57m FD</t>
  </si>
  <si>
    <t>C507</t>
  </si>
  <si>
    <t>TUBO COM FLANGES PN10 DN250x1,00m FD</t>
  </si>
  <si>
    <t>C420</t>
  </si>
  <si>
    <t>TUBO COM FLANGES PN10 DN250x1,15m FD</t>
  </si>
  <si>
    <t>C415</t>
  </si>
  <si>
    <t>TUBO COM FLANGES PN10 DN250x2,45m FD</t>
  </si>
  <si>
    <t>C413</t>
  </si>
  <si>
    <t>TUBO COM FLANGES PN10 DN250x3,10m FD</t>
  </si>
  <si>
    <t>C479</t>
  </si>
  <si>
    <t>TUBO COM FLANGES PN10 DN300x0,37m FD</t>
  </si>
  <si>
    <t>C404</t>
  </si>
  <si>
    <t>TUBO COM FLANGES PN10 DN300x0,38m FD</t>
  </si>
  <si>
    <t>C401</t>
  </si>
  <si>
    <t>TUBO COM FLANGES PN10 DN300x0,46m FD</t>
  </si>
  <si>
    <t>C477</t>
  </si>
  <si>
    <t>TUBO COM FLANGES PN10 DN300x0,60m FD</t>
  </si>
  <si>
    <t>C410</t>
  </si>
  <si>
    <t>TUBO COM FLANGES PN10 DN300x0,85m FD</t>
  </si>
  <si>
    <t>C346</t>
  </si>
  <si>
    <t>TUBO COM FLANGES PN10 DN300x1,00m FD</t>
  </si>
  <si>
    <t>C495</t>
  </si>
  <si>
    <t>TUBO COM FLANGES PN10 DN300x2,00m FD</t>
  </si>
  <si>
    <t>C402</t>
  </si>
  <si>
    <t>TUBO COM FLANGES PN10 DN300x3,23m FD</t>
  </si>
  <si>
    <t>C426</t>
  </si>
  <si>
    <t>TUBO COM FLANGES PN16 DN150x0,30m FD</t>
  </si>
  <si>
    <t>C442</t>
  </si>
  <si>
    <t>TUBO COM FLANGES PN16 DN200x0,25m FD</t>
  </si>
  <si>
    <t>C429</t>
  </si>
  <si>
    <t>TUBO COM FLANGES PN16 DN200x0,57m FD</t>
  </si>
  <si>
    <t>C450</t>
  </si>
  <si>
    <t>TUBO COM FLANGES PN16 DN200x0,80m FD</t>
  </si>
  <si>
    <t>C431</t>
  </si>
  <si>
    <t>TUBO COM FLANGES PN16 DN200x0,88m FD</t>
  </si>
  <si>
    <t>C440</t>
  </si>
  <si>
    <t>TUBO COM FLANGES PN16 DN200x1,00m FD</t>
  </si>
  <si>
    <t>C437</t>
  </si>
  <si>
    <t>TUBO COM FLANGES PN16 DN200x1,75m FD</t>
  </si>
  <si>
    <t>C456</t>
  </si>
  <si>
    <t>TUBO COM FLANGES PN16 DN200x1,90m FD</t>
  </si>
  <si>
    <t>C520</t>
  </si>
  <si>
    <t>TUBO COM FLANGES PN16 DN250x2,30m FD</t>
  </si>
  <si>
    <t>C355</t>
  </si>
  <si>
    <t>TUBO COM PONTA E BOLSA JUNTA ELÁSTICA JGS K7 DN400 FD</t>
  </si>
  <si>
    <t>C356</t>
  </si>
  <si>
    <t>TUBO COM PONTA E BOLSA JUNTA TRAVADA INTERNA JTI K7 DN400 FD</t>
  </si>
  <si>
    <t>C384</t>
  </si>
  <si>
    <t>TUBO COM PONTAS DN200x2,00m FD</t>
  </si>
  <si>
    <t>C387</t>
  </si>
  <si>
    <t>TUBO COM PONTAS DN200x2,20m FD</t>
  </si>
  <si>
    <t>C460</t>
  </si>
  <si>
    <t>TUBO COM PONTAS DN200x2,94m FD</t>
  </si>
  <si>
    <t>C383</t>
  </si>
  <si>
    <t>TUBO COM PONTAS DN200x3,20m FD</t>
  </si>
  <si>
    <t>C461</t>
  </si>
  <si>
    <t>TUBO COM PONTAS DN200x5,80m FD</t>
  </si>
  <si>
    <t>C498</t>
  </si>
  <si>
    <t>TUBO COM PONTAS DN300x0,50m FD</t>
  </si>
  <si>
    <t>C343</t>
  </si>
  <si>
    <t>TUBO COM PONTAS DN300x0,91m FD</t>
  </si>
  <si>
    <t>C487</t>
  </si>
  <si>
    <t>TUBO COM PONTAS DN300x1,07m FD</t>
  </si>
  <si>
    <t>C406</t>
  </si>
  <si>
    <t>TUBO COM PONTAS DN300x1,28m FD</t>
  </si>
  <si>
    <t>C483</t>
  </si>
  <si>
    <t>TUBO COM PONTAS DN300x1,72m FD</t>
  </si>
  <si>
    <t>C488</t>
  </si>
  <si>
    <t>TUBO COM PONTAS DN300x4,33m FD</t>
  </si>
  <si>
    <t>C362</t>
  </si>
  <si>
    <t>TUBO COM PONTAS DN400x0,50m FD</t>
  </si>
  <si>
    <t>C360</t>
  </si>
  <si>
    <t>TUBO COM PONTAS DN600x0,50m FD</t>
  </si>
  <si>
    <t>C393</t>
  </si>
  <si>
    <t xml:space="preserve">TUBO DE AÇO Ø12"x3,80m AÇO </t>
  </si>
  <si>
    <t>C473</t>
  </si>
  <si>
    <t xml:space="preserve">TUBO DE AÇO Ø16"x4,00m AÇO </t>
  </si>
  <si>
    <t>C471</t>
  </si>
  <si>
    <t>TUBO POLIETILENO PE100 DE20mm PEAD</t>
  </si>
  <si>
    <t>C493</t>
  </si>
  <si>
    <t>VÁLVULA BORBOLETA FLANGEADA COM VOLANTE E MECANISMO DE REDUÇÃO TIPO PORCA VIAJANTE COM A POSSIBILIDADE DE MOTORIZAÇÃO FUTURA COM ACIONAMENTO VERTICAL VOLTADO PARA CIMA PN10 DN200 FD</t>
  </si>
  <si>
    <t>C475</t>
  </si>
  <si>
    <t>VÁLVULA BORBOLETA FLANGEADA COM VOLANTE E MECANISMO DE REDUÇÃO TIPO PORCA VIAJANTE COM A POSSIBILIDADE DE MOTORIZAÇÃO FUTURA COM ACIONAMENTO VERTICAL VOLTADO PARA CIMA PN10 DN250 FD</t>
  </si>
  <si>
    <t>C499</t>
  </si>
  <si>
    <t>VÁLVULA BORBOLETA FLANGEADA COM VOLANTE E MECANISMO DE REDUÇÃO TIPO PORCA VIAJANTE COM A POSSIBILIDADE DE MOTORIZAÇÃO FUTURA COM ACIONAMENTO VERTICAL VOLTADO PARA CIMA PN10 DN300 FD</t>
  </si>
  <si>
    <t>C365</t>
  </si>
  <si>
    <t>VÁLVULA BORBOLETA FLANGEADA COM VOLANTE E MECANISMO DE REDUÇÃO TIPO PORCA VIAJANTE COM A POSSIBILIDADE DE MOTORIZAÇÃO FUTURA COM ACIONAMENTO VERTICAL VOLTADO PARA CIMA PN10 DN400 FD</t>
  </si>
  <si>
    <t>C369</t>
  </si>
  <si>
    <t>VÁLVULA BORBOLETA FLANGEADA COM VOLANTE E MECANISMO DE REDUÇÃO TIPO PORCA VIAJANTE COM A POSSIBILIDADE DE MOTORIZAÇÃO FUTURA COM ACIONAMENTO VERTICAL VOLTADO PARA CIMA PN10 DN500 FD</t>
  </si>
  <si>
    <t>C400</t>
  </si>
  <si>
    <t>VÁLVULA CONTROLADORA DE NÍVEL COM PILOTO DE ALTITUDE BIDIRECIONAL DN300</t>
  </si>
  <si>
    <t>C468</t>
  </si>
  <si>
    <t>VÁLVULA DE GAVETA COM BOLSAS E CUNHA DE BORRACHA CORPO CURTO COM CABEÇOTE DN200 FD</t>
  </si>
  <si>
    <t>C385</t>
  </si>
  <si>
    <t>VÁLVULA DE GAVETA COM FLANGES E CUNHA DE BORRACHA CORPO CURTO COM CABEÇOTE PN10 DN200 FD</t>
  </si>
  <si>
    <t>C411</t>
  </si>
  <si>
    <t>VÁLVULA DE GAVETA COM FLANGES E CUNHA DE BORRACHA CORPO CURTO COM CABEÇOTE PN10 DN250 FD</t>
  </si>
  <si>
    <t>C452</t>
  </si>
  <si>
    <t>VÁLVULA DE GAVETA COM FLANGES E CUNHA DE BORRACHA CORPO CURTO COM CABEÇOTE PN16 DN200 FD</t>
  </si>
  <si>
    <t>C464</t>
  </si>
  <si>
    <t>VÁLVULA DE GAVETA COM FLANGES E CUNHA DE BORRACHA CORPO CURTO COM CABEÇOTE PN16 DN250 FD</t>
  </si>
  <si>
    <t>C421</t>
  </si>
  <si>
    <t>VÁLVULA DE GAVETA COM FLANGES E CUNHA DE BORRACHA CORPO CURTO COM VOLANTE PN10 DN250 FD</t>
  </si>
  <si>
    <t>C398</t>
  </si>
  <si>
    <t>VÁLVULA DE GAVETA COM FLANGES E CUNHA DE BORRACHA CORPO CURTO COM VOLANTE PN10 DN300 FD</t>
  </si>
  <si>
    <t>C435</t>
  </si>
  <si>
    <t>VÁLVULA DE GAVETA COM FLANGES E CUNHA DE BORRACHA CORPO CURTO COM VOLANTE PN16 DN50 FD</t>
  </si>
  <si>
    <t>C465</t>
  </si>
  <si>
    <t>VÁLVULA DE RETENÇÃO DE FECHAMENTO RÁPIDO COM DESLOCAMENTO AXIAL TIPO WAFER COM TIRANTES PN10 DN200</t>
  </si>
  <si>
    <t>C427</t>
  </si>
  <si>
    <t>VÁLVULA DE RETENÇÃO DE FECHAMENTO RÁPIDO COM DESLOCAMENTO AXIAL TIPO WAFER COM TIRANTES PN16 DN150</t>
  </si>
  <si>
    <t>C512</t>
  </si>
  <si>
    <t>VÁLVULA DE RETENÇÃO DE FECHAMENTO RÁPIDO COM DESLOCAMENTO AXIAL TIPO WAFER COM TIRANTES PN16 DN200</t>
  </si>
  <si>
    <t>C436</t>
  </si>
  <si>
    <t>VENTOSA TRÍPLICE FUNÇÃO COM FLANGES PN16 DN50 FD</t>
  </si>
  <si>
    <t>Empresa</t>
  </si>
  <si>
    <t>CNPJ</t>
  </si>
  <si>
    <t>Contato</t>
  </si>
  <si>
    <t>Telefone</t>
  </si>
  <si>
    <t>E-mail</t>
  </si>
  <si>
    <t>Agrometal</t>
  </si>
  <si>
    <t>48.539.548/0001-30</t>
  </si>
  <si>
    <t>(17) 2139-5025</t>
  </si>
  <si>
    <t>https://lojaagrometal.com.br/</t>
  </si>
  <si>
    <t>Atenas bombas</t>
  </si>
  <si>
    <t>051.482.776/0001-26</t>
  </si>
  <si>
    <t>David Fernando dos Santos</t>
  </si>
  <si>
    <t>(42) 3028-9117</t>
  </si>
  <si>
    <t>vendas@atenasbombas.com.br</t>
  </si>
  <si>
    <t>AVK - Válvulas do Brasil</t>
  </si>
  <si>
    <t>08.714.102/0001-80</t>
  </si>
  <si>
    <t>Gabriel Moraes</t>
  </si>
  <si>
    <t>(19) 3936-5936</t>
  </si>
  <si>
    <t>gabmor@avkbr.com.br</t>
  </si>
  <si>
    <t>Bermad - Soluções de Controle Hidráulico</t>
  </si>
  <si>
    <t>01.000.334/0003-90</t>
  </si>
  <si>
    <t>Fernando Luis Paulino Lameirinha</t>
  </si>
  <si>
    <t>(11) 3074-1199 ramal 124</t>
  </si>
  <si>
    <t>Fernando.Br@bermad.com</t>
  </si>
  <si>
    <t>Casa das válvulas</t>
  </si>
  <si>
    <t>23.361.254/0001-30</t>
  </si>
  <si>
    <t>Dalton Batista Coelho Junior</t>
  </si>
  <si>
    <t>(31) 2565-2005</t>
  </si>
  <si>
    <t>vendas4@casadasvalvulasmg.com.br</t>
  </si>
  <si>
    <t>C.O. Mueller - Comércio de Motores e Bombas Ltda.</t>
  </si>
  <si>
    <t>76.511.260/0006-06</t>
  </si>
  <si>
    <t>Lucas Costa Antunes</t>
  </si>
  <si>
    <t>(41) 3133-2300 ramal 2316</t>
  </si>
  <si>
    <t>comercial.ksb@comueller.com.br</t>
  </si>
  <si>
    <t>Croácia - Movimentação e Elevação de cargas</t>
  </si>
  <si>
    <t>77.964.484/0001-13</t>
  </si>
  <si>
    <t>Karen Sousa</t>
  </si>
  <si>
    <t>(41) 3286-4000</t>
  </si>
  <si>
    <t>vendas10@croaciamc.com.br</t>
  </si>
  <si>
    <t>Dipawa - Reservatórios Metálicos</t>
  </si>
  <si>
    <t>55.456.602/0001-40</t>
  </si>
  <si>
    <t>Mara Ruiz</t>
  </si>
  <si>
    <t>(14) 3404-3844</t>
  </si>
  <si>
    <t>vendas4@dipawa.com.br</t>
  </si>
  <si>
    <t>Grupo Ducass</t>
  </si>
  <si>
    <t>05.888.894/0001-11</t>
  </si>
  <si>
    <t>Luiz Felipe Rabello</t>
  </si>
  <si>
    <t>(11) 94834-8361</t>
  </si>
  <si>
    <t>luizfelipe@ducass.com.br</t>
  </si>
  <si>
    <t>Enmac - Materiais em Fibras de Vidros</t>
  </si>
  <si>
    <t>04.666.044/0001-06</t>
  </si>
  <si>
    <t>Anderson Campos Pereira</t>
  </si>
  <si>
    <t>(11) 2489-5200 ramal 233</t>
  </si>
  <si>
    <t>anderson.pereira@enmac.com.br</t>
  </si>
  <si>
    <t>Factum Brasil</t>
  </si>
  <si>
    <t>88.843.370/0001-31</t>
  </si>
  <si>
    <t>Guilherme</t>
  </si>
  <si>
    <t>(19) 3541-7795</t>
  </si>
  <si>
    <t>vendas@factumbr.com.br</t>
  </si>
  <si>
    <t>Ferreira Costa</t>
  </si>
  <si>
    <t>10.230.480/0019-60</t>
  </si>
  <si>
    <t>(71) 3505-1515</t>
  </si>
  <si>
    <t>https://www.ferreiracosta.com/</t>
  </si>
  <si>
    <t>General Tech - Sistemas Industriais</t>
  </si>
  <si>
    <t>20.638.423/0001-49</t>
  </si>
  <si>
    <t>Mauricio Victorino</t>
  </si>
  <si>
    <t>(11) 99713 6644</t>
  </si>
  <si>
    <t>sanemanento@generaltech.com.br</t>
  </si>
  <si>
    <t>Hidromar</t>
  </si>
  <si>
    <t>01.501.125 /0002-49</t>
  </si>
  <si>
    <t>(16) 3713-2688</t>
  </si>
  <si>
    <t>https://www.lojashidromar.com.br/</t>
  </si>
  <si>
    <t>Digitrol Indústria e Comércio LTDA</t>
  </si>
  <si>
    <t>53.153.649/0001-09</t>
  </si>
  <si>
    <t>José Otávio Mattiazzo</t>
  </si>
  <si>
    <t>(41) 3016-2316</t>
  </si>
  <si>
    <t>mattiazzo@iec-aut.com.br</t>
  </si>
  <si>
    <t>Interválvulas</t>
  </si>
  <si>
    <t>Douglas Medeiros</t>
  </si>
  <si>
    <t>(41) 3333-1979</t>
  </si>
  <si>
    <t>douglas@ldtec.com.br</t>
  </si>
  <si>
    <t xml:space="preserve">ITA - Instituto Tecnológico Avançado </t>
  </si>
  <si>
    <t>18.545.585/0001-90</t>
  </si>
  <si>
    <t>Fabiana Batista</t>
  </si>
  <si>
    <t>(31) 3408-9023</t>
  </si>
  <si>
    <t>fabianabvendas@gmail.com</t>
  </si>
  <si>
    <t>Leroy Merlin</t>
  </si>
  <si>
    <t>01.438.784/0001-05</t>
  </si>
  <si>
    <t>4007-1380</t>
  </si>
  <si>
    <t>https://www.leroymerlin.com.br/</t>
  </si>
  <si>
    <t>Maccafer - Comércio de Máquinas e Equipamentos LTDA</t>
  </si>
  <si>
    <t>18.672.510/0001-70</t>
  </si>
  <si>
    <t>Victor Maccapani</t>
  </si>
  <si>
    <t>(11) 3743-2084</t>
  </si>
  <si>
    <t>maccafer@bol.com.br</t>
  </si>
  <si>
    <t>Mercado Livre</t>
  </si>
  <si>
    <t>03.499.243/0001-04</t>
  </si>
  <si>
    <t>https://www.mercadolivre.com.br/</t>
  </si>
  <si>
    <t>Metal Casty</t>
  </si>
  <si>
    <t>05.005.513/0001-09</t>
  </si>
  <si>
    <t>Juliane Gilber</t>
  </si>
  <si>
    <t>(11) 2701-2258</t>
  </si>
  <si>
    <t>juliane@metalcasty.com.br</t>
  </si>
  <si>
    <t>PAMcore Ltda</t>
  </si>
  <si>
    <t>04.183.974/0001-09</t>
  </si>
  <si>
    <t>Nívia Vieira</t>
  </si>
  <si>
    <t>(31) 3221-2299</t>
  </si>
  <si>
    <t>pamcore@terra.com.br</t>
  </si>
  <si>
    <t>Starlux - Equipamentos Industriais Ltda</t>
  </si>
  <si>
    <t>54.171.723/0001-82</t>
  </si>
  <si>
    <t>Antônio Carlos</t>
  </si>
  <si>
    <t>(11) 3742-2404</t>
  </si>
  <si>
    <t>starlux.comercial@uol.com.br</t>
  </si>
  <si>
    <t>Tech Composites Indústria e Comércio Ltda</t>
  </si>
  <si>
    <t>02.758.940/0001-70</t>
  </si>
  <si>
    <t>Daniel Colaço</t>
  </si>
  <si>
    <t>(41) 3131-1212</t>
  </si>
  <si>
    <t>comercial3@techcomposites.com.br</t>
  </si>
  <si>
    <t>Valleo - Tecnologia e Consultoria Eireli</t>
  </si>
  <si>
    <t>02.773.883/0001-06</t>
  </si>
  <si>
    <t>Rafael Martins</t>
  </si>
  <si>
    <t>(44) 3262-4155</t>
  </si>
  <si>
    <t>suprimentos@valleo.com.br</t>
  </si>
  <si>
    <t>VCW - Tecnologia em retenção de fluxos</t>
  </si>
  <si>
    <t>08.739.643/0001-63</t>
  </si>
  <si>
    <t>Danilo Melo</t>
  </si>
  <si>
    <t>(15) 3238-5300</t>
  </si>
  <si>
    <t>vendas2@vcwvalvulas.com.br</t>
  </si>
  <si>
    <t>INTERLIGAÇÕES 01, 02, 03, 04, 06 E 07</t>
  </si>
  <si>
    <t>INTERLIGAÇÃO 05</t>
  </si>
  <si>
    <t>12.1.9</t>
  </si>
  <si>
    <t>12.1.9.1</t>
  </si>
  <si>
    <t>12.1.9.2</t>
  </si>
  <si>
    <t>12.1.9.3</t>
  </si>
  <si>
    <t>12.1.9.4</t>
  </si>
  <si>
    <t>12.1.9.5</t>
  </si>
  <si>
    <t>12.1.9.6</t>
  </si>
  <si>
    <t>12.1.9.7</t>
  </si>
  <si>
    <t>12.1.9.8</t>
  </si>
  <si>
    <t>12.1.9.9</t>
  </si>
  <si>
    <t>12.1.9.10</t>
  </si>
  <si>
    <t>12.1.9.11</t>
  </si>
  <si>
    <t>12.1.9.12</t>
  </si>
  <si>
    <t>12.1.9.13</t>
  </si>
  <si>
    <t>12.1.9.14</t>
  </si>
  <si>
    <t>12.1.9.15</t>
  </si>
  <si>
    <t>12.1.9.16</t>
  </si>
  <si>
    <t>QUADRO DE COTAÇÕES</t>
  </si>
  <si>
    <t>QUADRO DE REPRESENTANTES</t>
  </si>
  <si>
    <t xml:space="preserve">Este serviço será medido por metro e corresponde a extensão de fita utilizada nos dois lados de vala </t>
  </si>
  <si>
    <t>MECALTEC</t>
  </si>
  <si>
    <t>SANECON</t>
  </si>
  <si>
    <t>CONAUT</t>
  </si>
  <si>
    <t>STAHL</t>
  </si>
  <si>
    <t>CSM</t>
  </si>
  <si>
    <t>C546</t>
  </si>
  <si>
    <t>ATERRO DO GRAMA</t>
  </si>
  <si>
    <t>C525</t>
  </si>
  <si>
    <t>TUBO COM FLANGE E PONTA PN10 DN150x3,00m FD</t>
  </si>
  <si>
    <t>C541</t>
  </si>
  <si>
    <t>TUBO COM FLANGE E PONTA PN10 DN200x3,20m FD</t>
  </si>
  <si>
    <t>C528</t>
  </si>
  <si>
    <t>TUBO COM FLANGE E PONTA PN10 DN200x3,75m FD</t>
  </si>
  <si>
    <t>C526</t>
  </si>
  <si>
    <t>TUBO COM FLANGE E PONTA PN10 DN200x5,30m FD</t>
  </si>
  <si>
    <t>C533</t>
  </si>
  <si>
    <t>TUBO COM FLANGE E PONTA PN10 DN300x3,10m FD</t>
  </si>
  <si>
    <t>C536</t>
  </si>
  <si>
    <t>TUBO COM FLANGE E PONTA PN10 DN300x3,25m FD</t>
  </si>
  <si>
    <t>C540</t>
  </si>
  <si>
    <t>TUBO COM FLANGE E PONTA PN10 DN300x3,35m FD</t>
  </si>
  <si>
    <t>C537</t>
  </si>
  <si>
    <t>TUBO COM FLANGE E PONTA PN10 DN300x4,10m FD</t>
  </si>
  <si>
    <t>C529</t>
  </si>
  <si>
    <t>TUBO COM FLANGE PN10 E BOLSA JGS DN200x5,80m FD</t>
  </si>
  <si>
    <t>C542</t>
  </si>
  <si>
    <t>TUBO COM FLANGES PN10 DN200x0,45m FD</t>
  </si>
  <si>
    <t>C527</t>
  </si>
  <si>
    <t>TUBO COM FLANGES PN10 DN200x0,75m FD</t>
  </si>
  <si>
    <t>C523</t>
  </si>
  <si>
    <t>TUBO COM FLANGES PN10 DN200x1,00m FD</t>
  </si>
  <si>
    <t>C532</t>
  </si>
  <si>
    <t>TUBO COM FLANGES PN10 DN200x3,75m FD</t>
  </si>
  <si>
    <t>C543</t>
  </si>
  <si>
    <t>TUBO COM FLANGES PN10 DN200x4,45m FD</t>
  </si>
  <si>
    <t>C538</t>
  </si>
  <si>
    <t>TUBO COM FLANGES PN10 DN300x0,30m FD</t>
  </si>
  <si>
    <t>C544</t>
  </si>
  <si>
    <t>TUBO COM FLANGES PN10 DN300x0,40m FD</t>
  </si>
  <si>
    <t>C534</t>
  </si>
  <si>
    <t>TUBO COM FLANGES PN10 DN300x0,50m FD</t>
  </si>
  <si>
    <t>C539</t>
  </si>
  <si>
    <t>TUBO COM FLANGES PN10 DN300x1,50m FD</t>
  </si>
  <si>
    <t>C545</t>
  </si>
  <si>
    <t>TUBO COM FLANGES PN10 DN300x3,05m FD</t>
  </si>
  <si>
    <t>C535</t>
  </si>
  <si>
    <t>TUBO COM FLANGES PN10 DN300x4,25m FD</t>
  </si>
  <si>
    <t>C524</t>
  </si>
  <si>
    <t>TUBO COM PONTA E BOLSA JUNTA ELÁSTICA JGS K9 DN100 FD</t>
  </si>
  <si>
    <t>C531</t>
  </si>
  <si>
    <t>TUBO COM PONTAS DN150x5,80m FD</t>
  </si>
  <si>
    <t>C530</t>
  </si>
  <si>
    <t>TUBO COM PONTAS DN200x3,62m FD</t>
  </si>
  <si>
    <t>4.12</t>
  </si>
  <si>
    <t>Volume de material disposto em bota-bota</t>
  </si>
  <si>
    <t>Este item será medido por volume de material disposto em bota-fora</t>
  </si>
  <si>
    <t>NOTA: O assentamento das peças em FD é por quilo de material e está incluso no item 8.1</t>
  </si>
  <si>
    <t>ESTIMATIVA</t>
  </si>
  <si>
    <t>ESTIMADO</t>
  </si>
  <si>
    <t>C547</t>
  </si>
  <si>
    <t>TUBO COM FLANGES PN10 DN100x1,10m FD</t>
  </si>
  <si>
    <t>C548</t>
  </si>
  <si>
    <t>TUBO COM FLANGES PN10 DN100x1,50m FD</t>
  </si>
  <si>
    <t>HIDRAUCONEX</t>
  </si>
  <si>
    <t>OPERACIONALIZAÇÃO DE ATERRO DE RESÍDUOS SÓLIDOS DA CONSTRUÇÃO CIVIL</t>
  </si>
  <si>
    <t>ESTITATIVA</t>
  </si>
  <si>
    <t>3.8</t>
  </si>
  <si>
    <t xml:space="preserve">Aterro do Grama </t>
  </si>
  <si>
    <t>22.194.425/0001-11</t>
  </si>
  <si>
    <t>Nilton Laureano</t>
  </si>
  <si>
    <t>(32) 99922-4725</t>
  </si>
  <si>
    <t>niltonlaureano@yahoo.com.br</t>
  </si>
  <si>
    <t>Hidrauconex</t>
  </si>
  <si>
    <t>21.951.873/0001-50</t>
  </si>
  <si>
    <t>(31) 3568-9125</t>
  </si>
  <si>
    <t>https://www.hidrauconexloja.com.br/</t>
  </si>
  <si>
    <t>8.3</t>
  </si>
  <si>
    <t>8.4</t>
  </si>
  <si>
    <t>Tubulação</t>
  </si>
  <si>
    <t>Este serviço será medido por peso e corresponde ao assentamento de peças, conexões, aparelhos e acessórios de materiais em ferro fundido dúctil (FD) com junta travada axialmente, junta externa, mecânica ou flangeada. Compreende  a limpeza, movimentação horizontal e vertical, posicionamento, nivelamento, alinhamento, apoios, travamentos, execução das juntas, execução de proteção com manta de polietileno (sempre que previsto em projeto, ou exigido pela fiscalização) e teste de estanqueidade.</t>
  </si>
  <si>
    <t>Este serviço será medido por tonelada de material carregado em caminhão.</t>
  </si>
  <si>
    <t xml:space="preserve">Este serviço será medido por tonelada X quilometro de material transportado do almoxarifado à obra. </t>
  </si>
  <si>
    <t>Peso dos materiais a serem transportados</t>
  </si>
  <si>
    <t>Peso dos materiais a serem transportados * DMT do almoxarifado a obra</t>
  </si>
  <si>
    <t>5) Alíquota da Contribuição Previdenciária sobre Receita Bruta (CPRB) definida pela Lei 13.161/2015.</t>
  </si>
  <si>
    <t>FONTES DE PREÇOS DESONERADAS</t>
  </si>
  <si>
    <t>RO-42938</t>
  </si>
  <si>
    <t xml:space="preserve"> PRÉ-MISTURADO A FRIO (EXECUÇÃO, INCLUINDO O FORNECIMENTO E TRANSPORTE DOS AGREGADOS E DO MATERIAL BETUMINOSO)</t>
  </si>
  <si>
    <t>118-MG19-A-PE-GER-OR-002-R3-D</t>
  </si>
  <si>
    <t>PISO PODOTÁTIL DE ALERTA OU DIRECIONAL, DE CONCRETO, ASSENTADO SOBRE ARGAMASSA. AF_03/2024</t>
  </si>
  <si>
    <t>RAMPA DE ACESSIBILIDADE EM CONCRETO MOLDADO IN LOCO, EM CALÇADA NOVA COM LARGURA MAIOR OU IGUAL À 3,00 M, FCK 25MPA, COM PISO PODOTÁTIL. AF_03/2024</t>
  </si>
  <si>
    <t>RAMPA DE ACESSIBILIDADE EM CONCRETO MOLDADO IN LOCO, EM CALÇADA NOVA COM LARGURA MENOR À 3,00 M, FCK 25MPA, COM PISO PODOTÁTIL. AF_03/2024</t>
  </si>
  <si>
    <t>RAMPA DE ACESSIBILIDADE EM CONCRETO MOLDADO IN LOCO, EM CALÇADA PRÉ EXISTENTE COM LARGURA MAIOR OU IGUAL À 3,00 M, FCK 25MPA, COM PISO PODOTÁTIL. AF_03/2024</t>
  </si>
  <si>
    <t>RAMPA DE ACESSIBILIDADE EM CONCRETO MOLDADO IN LOCO, EM CALÇADA PRÉ EXISTENTE COM LARGURA MENOR À 3,00 M, FCK 25MPA, COM PISO PODOTÁTIL. AF_03/2024</t>
  </si>
  <si>
    <t>RAMPA DE ACESSIBILIDADE EM CONCRETO PRÉ MOLDADO, EM CALÇADA NOVA COM LARGURA MAIOR OU IGUAL À 3,00 M, FCK 25MPA, COM PISO PODOTÁTIL. AF_03/2024</t>
  </si>
  <si>
    <t>RAMPA DE ACESSIBILIDADE EM CONCRETO PRÉ MOLDADO, EM CALÇADA PRÉ EXISTENTE COM LARGURA MAIOR OU IGUAL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</si>
  <si>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</si>
  <si>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</si>
  <si>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</si>
  <si>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</si>
  <si>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</si>
  <si>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</si>
  <si>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</si>
  <si>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</si>
  <si>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</si>
  <si>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</si>
  <si>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DE BLOCOS DE CONCRETO ESTRUTURAL 14X19X29 CM (ESPESSURA 14 CM), FBK = 14 MPA, UTILIZANDO COLHER DE PEDREIRO. AF_10/2022</t>
  </si>
  <si>
    <t>ALVENARIA DE BLOCOS DE CONCRETO ESTRUTURAL 14X19X29 CM (ESPESSURA 14 CM), FBK = 14,0 MPA, UTILIZANDO PALHETA. AF_10/2022</t>
  </si>
  <si>
    <t>ALVENARIA DE BLOCOS DE CONCRETO ESTRUTURAL 14X19X29 CM (ESPESSURA 14 CM), FBK = 4,5 MPA, UTILIZANDO COLHER DE PEDREIRO. AF_10/2022</t>
  </si>
  <si>
    <t>ALVENARIA DE BLOCOS DE CONCRETO ESTRUTURAL 14X19X29 CM (ESPESSURA 14 CM), FBK = 4,5 MPA, UTILIZANDO PALHETA. AF_10/2022</t>
  </si>
  <si>
    <t>ALVENARIA DE BLOCOS DE CONCRETO ESTRUTURAL 14X19X29 CM (ESPESSURA 14 CM), FBK = 8 MPA, UTILIZANDO COLHER DE PEDREIRO. AF_10/2022</t>
  </si>
  <si>
    <t>ALVENARIA DE BLOCOS DE CONCRETO ESTRUTURAL 14X19X29 CM (ESPESSURA 14 CM), FBK = 8 MPA, UTILIZANDO PALHETA. AF_10/2022</t>
  </si>
  <si>
    <t>ALVENARIA DE BLOCOS DE CONCRETO ESTRUTURAL 14X19X39 CM (ESPESSURA 14 CM), FBK = 14 MPA, UTILIZANDO COLHER DE PEDREIRO. AF_10/2022</t>
  </si>
  <si>
    <t>ALVENARIA DE BLOCOS DE CONCRETO ESTRUTURAL 14X19X39 CM (ESPESSURA 14 CM), FBK = 14 MPA, UTILIZANDO PALHETA. AF_10/2022</t>
  </si>
  <si>
    <t>ALVENARIA DE BLOCOS DE CONCRETO ESTRUTURAL 14X19X39 CM (ESPESSURA 14 CM), FBK = 4,5 MPA, UTILIZANDO COLHER DE PEDREIRO. AF_10/2022</t>
  </si>
  <si>
    <t>ALVENARIA DE BLOCOS DE CONCRETO ESTRUTURAL 14X19X39 CM (ESPESSURA 14 CM), FBK = 4,5 MPA, UTILIZANDO PALHETA. AF_10/2022</t>
  </si>
  <si>
    <t>ALVENARIA DE BLOCOS DE CONCRETO ESTRUTURAL 14X19X39 CM (ESPESSURA 14 CM), FBK = 8 MPA, UTILIZANDO COLHER DE PEDREIRO. AF_10/2022</t>
  </si>
  <si>
    <t>ALVENARIA DE BLOCOS DE CONCRETO ESTRUTURAL 14X19X39 CM (ESPESSURA 14 CM), FBK = 8 MPA, UTILIZANDO PALHETA. AF_10/2022</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</si>
  <si>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</si>
  <si>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</si>
  <si>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</si>
  <si>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</si>
  <si>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</si>
  <si>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</si>
  <si>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</si>
  <si>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</si>
  <si>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</si>
  <si>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</si>
  <si>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</si>
  <si>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</si>
  <si>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</si>
  <si>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</si>
  <si>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</si>
  <si>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</si>
  <si>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</si>
  <si>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</si>
  <si>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</si>
  <si>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</si>
  <si>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</si>
  <si>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</si>
  <si>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</si>
  <si>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</si>
  <si>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</si>
  <si>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</si>
  <si>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</si>
  <si>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</si>
  <si>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</si>
  <si>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</si>
  <si>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</si>
  <si>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</si>
  <si>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</si>
  <si>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</si>
  <si>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</si>
  <si>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</si>
  <si>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</si>
  <si>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</si>
  <si>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</si>
  <si>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</si>
  <si>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</si>
  <si>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</si>
  <si>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</si>
  <si>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</si>
  <si>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</si>
  <si>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</si>
  <si>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</si>
  <si>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</si>
  <si>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</si>
  <si>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</si>
  <si>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</si>
  <si>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</si>
  <si>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</si>
  <si>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</si>
  <si>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</si>
  <si>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</si>
  <si>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EMBASAMENTO COM BLOCO ESTRUTURAL DE CERÂMICA, DE 14X19X29CM E ARGAMASSA DE ASSENTAMENTO COM PREPARO EM BETONEIRA. AF_05/2020</t>
  </si>
  <si>
    <t>ALVENARIA DE EMBASAMENTO COM BLOCO ESTRUTURAL DE CONCRETO, DE 14X19X29CM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</si>
  <si>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</si>
  <si>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</si>
  <si>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</si>
  <si>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</si>
  <si>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DE BLOCO DE SOLO-CIMENTO (TIJOLO ECOLÓGICO) DE 7X15X30CM (ESPESSURA 15CM). AF_05/2020</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</si>
  <si>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</si>
  <si>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</si>
  <si>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</si>
  <si>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</si>
  <si>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DE BLOCOS DE GESSO DE 10X50X66CM (ESPESSURA 10CM). AF_05/2020</t>
  </si>
  <si>
    <t>ALVENARIA DE VEDAÇÃO DE BLOCOS DE GESSO DE 7X50X66CM (ESPESSURA 7CM). AF_05/2020</t>
  </si>
  <si>
    <t>ARGAMASSA INDUSTRIALIZADA PARA REVESTIMENTOS, MISTURA E PROJEÇÃO DE 2 M³/H DE ARGAMASSA. AF_08/2019</t>
  </si>
  <si>
    <t>ARGAMASSA PARA REVESTIMENTO DECORATIVO MONOCAMADA (MONOCAPA), MISTURA E PROJEÇÃO DE 2 M3/H DE ARGAMASSA. AF_08/2019</t>
  </si>
  <si>
    <t>ARGAMASSA TRAÇO 1:0,5:4,5 (EM VOLUME DE CIMENTO, CAL E AREIA MÉDIA ÚMIDA), PREPARO MECÂNICO COM BETONEIRA 250 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</si>
  <si>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</si>
  <si>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</si>
  <si>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</si>
  <si>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1:1,5:7,5 (EM VOLUME DE CIMENTO, CAL E AREIA MÉDIA ÚMIDA) PARA EMBOÇO/MASSA ÚNICA/ASSENTAMENTO DE ALVENARIA DE VEDAÇÃO, PREPARO MECÂNICO COM BETONEIRA 250 L. AF_08/2019</t>
  </si>
  <si>
    <t>ARGAMASSA TRAÇO 1:1,93 (EM VOLUME DE CIMENTO E AREIA MÉDIA ÚMIDA), FCK 20MPA, PREPARO MECÂNICO COM MISTURADOR DUPLO HORIZONTAL DE ALTA TURBULÊNCIA. AF_03/2020</t>
  </si>
  <si>
    <t>ARGAMASSA TRAÇO 1:1:6 (EM VOLUME DE CIMENTO, CAL E AREIA MÉDIA ÚMIDA) PARA EMBOÇO/MASSA ÚNICA/ASSENTAMENTO DE ALVENARIA DE VEDAÇÃO, PREPARO MECÂNICO COM BETONEIRA 250 L. AF_08/2019</t>
  </si>
  <si>
    <t>ARGAMASSA TRAÇO 1:2:8 (EM VOLUME DE CIMENTO, CAL E AREIA MÉDIA ÚMIDA) PARA EMBOÇO/MASSA ÚNICA/ASSENTAMENTO DE ALVENARIA DE VEDAÇÃO, PREPARO MECÂNICO COM BETONEIRA 250 L. AF_08/2019</t>
  </si>
  <si>
    <t>ARGAMASSA TRAÇO 1:2:9 (EM VOLUME DE CIMENTO, CAL E AREIA MÉDIA ÚMIDA) PARA EMBOÇO/MASSA ÚNICA/ASSENTAMENTO DE ALVENARIA DE VEDAÇÃO, PREPARO MECÂNICO COM BETONEIRA 250 L. AF_08/2019</t>
  </si>
  <si>
    <t>ARGAMASSA TRAÇO 1:3 (EM VOLUME DE CIMENTO E AREIA GROSSA ÚMIDA) COM ADIÇÃO DE EMULSÃO POLIMÉRICA PARA CHAPISCO ROLADO, PREPARO MECÂNICO COM BETONEIRA 250 L. AF_08/2019</t>
  </si>
  <si>
    <t>ARGAMASSA TRAÇO 1:3 (EM VOLUME DE CIMENTO E AREIA GROSSA ÚMIDA) PARA CHAPISCO CONVENCIONAL, PREPARO MECÂNICO COM BETONEIRA 250 L. AF_08/2019</t>
  </si>
  <si>
    <t>ARGAMASSA TRAÇO 1:3 (EM VOLUME DE CIMENTO E AREIA MÉDIA ÚMIDA) COM ADIÇÃO DE IMPERMEABILIZANTE, PREPARO MECÂNICO COM BETONEIRA 250 L. AF_08/2019</t>
  </si>
  <si>
    <t>ARGAMASSA TRAÇO 1:3 (EM VOLUME DE CIMENTO E AREIA MÉDIA ÚMIDA) PARA CONTRAPISO, PREPARO MECÂNICO COM BETONEIRA 250 L. AF_08/2019</t>
  </si>
  <si>
    <t>ARGAMASSA TRAÇO 1:3 (EM VOLUME DE CIMENTO E AREIA MÉDIA ÚMIDA), PREPARO MECÂNICO COM BETONEIRA 250 L. AF_08/2019</t>
  </si>
  <si>
    <t>ARGAMASSA TRAÇO 1:4 (CIMENTO E AREIA MÉDIA), PREPARO MECÂNICO COM BETONEIRA 400 L. AF_08/2019</t>
  </si>
  <si>
    <t>ARGAMASSA TRAÇO 1:4 (EM VOLUME DE CIMENTO E AREIA GROSSA ÚMIDA) COM ADIÇÃO DE EMULSÃO POLIMÉRICA PARA CHAPISCO ROLADO, PREPARO MECÂNICO COM BETONEIRA 250 L. AF_08/2019</t>
  </si>
  <si>
    <t>ARGAMASSA TRAÇO 1:4 (EM VOLUME DE CIMENTO E AREIA GROSSA ÚMIDA) PARA CHAPISCO CONVENCIONAL, PREPARO MECÂNICO COM BETONEIRA 250 L. AF_08/2019</t>
  </si>
  <si>
    <t>ARGAMASSA TRAÇO 1:4 (EM VOLUME DE CIMENTO E AREIA MÉDIA ÚMIDA) COM ADIÇÃO DE IMPERMEABILIZANTE, PREPARO MECÂNICO COM BETONEIRA 250 L. AF_08/2019</t>
  </si>
  <si>
    <t>ARGAMASSA TRAÇO 1:4 (EM VOLUME DE CIMENTO E AREIA MÉDIA ÚMIDA) PARA CONTRAPISO, PREPARO MECÂNICO COM BETONEIRA 250 L. AF_08/2019</t>
  </si>
  <si>
    <t>ARGAMASSA TRAÇO 1:4 (EM VOLUME DE CIMENTO E AREIA MÉDIA ÚMIDA), PREPARO MECÂNICO COM BETONEIRA 250 L. AF_08/2019</t>
  </si>
  <si>
    <t>ARGAMASSA TRAÇO 1:5 (EM VOLUME DE CIMENTO E AREIA GROSSA ÚMIDA) COM ADIÇÃO DE EMULSÃO POLIMÉRICA PARA CHAPISCO ROLADO, PREPARO MECÂNICO COM BETONEIRA 250 L. AF_08/2019</t>
  </si>
  <si>
    <t>ARGAMASSA TRAÇO 1:5 (EM VOLUME DE CIMENTO E AREIA GROSSA ÚMIDA) PARA CHAPISCO CONVENCIONAL, PREPARO MECÂNICO COM BETONEIRA 250 L. AF_08/2019</t>
  </si>
  <si>
    <t>ARGAMASSA TRAÇO 1:5 (EM VOLUME DE CIMENTO E AREIA MÉDIA ÚMIDA) PARA CONTRAPISO, PREPARO MECÂNICO COM BETONEIRA 250 L. AF_08/2019</t>
  </si>
  <si>
    <t>ARGAMASSA TRAÇO 1:6 (EM VOLUME DE CIMENTO E AREIA MÉDIA ÚMIDA) COM ADIÇÃO DE PLASTIFICANTE PARA EMBOÇO/MASSA ÚNICA/ASSENTAMENTO DE ALVENARIA DE VEDAÇÃO, PREPARO MECÂNICO COM BETONEIRA 250 L. AF_08/2019</t>
  </si>
  <si>
    <t>ARGAMASSA TRAÇO 1:6 (EM VOLUME DE CIMENTO E AREIA MÉDIA ÚMIDA) PARA CONTRAPISO, PREPARO MECÂNICO COM BETONEIRA 250 L. AF_08/2019</t>
  </si>
  <si>
    <t>ARGAMASSA TRAÇO 1:7 (EM VOLUME DE CIMENTO E AREIA MÉDIA ÚMIDA) COM ADIÇÃO DE PLASTIFICANTE PARA EMBOÇO/MASSA ÚNICA/ASSENTAMENTO DE ALVENARIA DE VEDAÇÃO, PREPARO MECÂNICO COM BETONEIRA 250 L. AF_08/2019</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</si>
  <si>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</si>
  <si>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</si>
  <si>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</si>
  <si>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</si>
  <si>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</si>
  <si>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</si>
  <si>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DE ESTACAS, DIÂMETRO = 8,0 MM. AF_09/2021_PS</t>
  </si>
  <si>
    <t>MONTAGEM DE ARMADURA TRANSVERSAL DE ESTACAS DE SEÇÃO CIRCULAR, DIÂMETRO = 5,0 MM. AF_09/2021_PS</t>
  </si>
  <si>
    <t>MONTAGEM DE ARMADURA TRANSVERSAL DE ESTACAS DE SEÇÃO CIRCULAR, DIÂMETRO = 6,30 MM. AF_09/2021_PS</t>
  </si>
  <si>
    <t>MONTAGEM DE ARMADURA TRANSVERSAL DE ESTACAS DE SEÇÃO RETANGULAR, DIÂMETRO = 6,30 MM. AF_09/2021_PS</t>
  </si>
  <si>
    <t>MONTAGEM DE ARMADURA TRANVERSAL DE ESTACAS DE SEÇÃO RETANGULAR, DIÂMETRO = 5,0 MM. AF_09/2021_PS</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</si>
  <si>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</si>
  <si>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</si>
  <si>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</si>
  <si>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</si>
  <si>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</si>
  <si>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ARMAÇÃO DE ESTRUTURAS DIVERSAS DE CONCRETO ARMADO, EXCETO VIGAS, PILARES, LAJES E FUNDAÇÕES, UTILIZANDO AÇO CA-50 DE 32,0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</si>
  <si>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</si>
  <si>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</si>
  <si>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CA-60 DE 5,0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</si>
  <si>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</si>
  <si>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</si>
  <si>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</si>
  <si>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</si>
  <si>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</si>
  <si>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</si>
  <si>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</si>
  <si>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</si>
  <si>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</si>
  <si>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</si>
  <si>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</si>
  <si>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</si>
  <si>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</si>
  <si>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PILAR OU VIGA DE ESTRUTURA CONVENCIONAL DE CONCRETO ARMADO UTILIZANDO AÇO CA-50 DE 32,0 MM.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</si>
  <si>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</si>
  <si>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</si>
  <si>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CA-60 DE 5,0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</si>
  <si>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</si>
  <si>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</si>
  <si>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</si>
  <si>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</si>
  <si>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</si>
  <si>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CA-60 DE 5,0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</si>
  <si>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</si>
  <si>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</si>
  <si>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</si>
  <si>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</si>
  <si>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</si>
  <si>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UTILIZANDO AÇO CA-25 DE 6,3 MM - MONTAGEM. AF_06/2022</t>
  </si>
  <si>
    <t>ARMAÇÃO UTILIZANDO AÇO CA-25 DE 8,0 MM - MONTAGEM.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</si>
  <si>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</si>
  <si>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</si>
  <si>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</si>
  <si>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</si>
  <si>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</si>
  <si>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CORTE E DOBRA DE AÇO CA-25, DIÂMETRO DE 6,3 MM. AF_06/2022</t>
  </si>
  <si>
    <t>CORTE E DOBRA DE AÇO CA-25,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</si>
  <si>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</si>
  <si>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</si>
  <si>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</si>
  <si>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</si>
  <si>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CA-50, DIÂMETRO DE 25,0 MM. AF_06/2022</t>
  </si>
  <si>
    <t>CORTE E DOBRA DE AÇO CA-50, DIÂMETRO DE 32 MM. AF_06/2022</t>
  </si>
  <si>
    <t>CORTE E DOBRA DE AÇO CA-50, DIÂMETRO DE 6,3 MM. AF_06/2022</t>
  </si>
  <si>
    <t>CORTE E DOBRA DE AÇO CA-50, DIÂMETRO DE 8,0 MM. AF_06/2022</t>
  </si>
  <si>
    <t>CORTE E DOBRA DE AÇO CA-60, DIÂMETRO DE 4,2 MM. AF_06/2022</t>
  </si>
  <si>
    <t>CORTE E DOBRA DE AÇO CA-60, DIÂMETRO DE 5,0 MM. AF_06/2022</t>
  </si>
  <si>
    <t>ARRASAMENTO MECANICO DE ESTACA DE CONCRETO ARMADO, DIAMETROS DE 101 CM A 150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</si>
  <si>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</si>
  <si>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</si>
  <si>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</si>
  <si>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ATÉ 40 CM.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</si>
  <si>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</si>
  <si>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</si>
  <si>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</si>
  <si>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ARRASAMENTO MECÂNICO DE ESTACA METÁLICA, PERFIL LAMINADO TIPO H - FAMÍLIA 250. AF_05/2021</t>
  </si>
  <si>
    <t>ARRASAMENTO MECÂNICO DE ESTACA METÁLICA, PERFIL LAMINADO TIPO H - FAMÍLIA 310. AF_05/2021</t>
  </si>
  <si>
    <t>ARRASAMENTO MECÂNICO DE ESTACA METÁLICA, PERFIL LAMINADO TIPO I FAMÍLIA 250. AF_05/2021</t>
  </si>
  <si>
    <t>EXECUÇÃO DE PAVIMENTO COM APLICAÇÃO DE CONCRETO ASFÁLTICO, CAMADA DE BINDER - EXCLUSIVE CARGA E TRANSPORTE. AF_11/2019</t>
  </si>
  <si>
    <t>EXECUÇÃO DE PAVIMENTO COM APLICAÇÃO DE CONCRETO ASFÁLTICO, CAMADA DE ROLAMENTO - EXCLUSIVE CARGA E TRANSPORTE. AF_11/2019</t>
  </si>
  <si>
    <t>EXECUÇÃO DE PAVIMENTO COM APLICAÇÃO DE PRÉ-MISTURADO A FRIO, CAMADA DE BINDER - EXCLUSIVE CARGA E TRANSPORTE. AF_11/2019</t>
  </si>
  <si>
    <t>EXECUÇÃO DE PAVIMENTO COM APLICAÇÃO DE PRÉ-MISTURADO A FRIO, CAMADA DE ROLAMENTO - EXCLUSIVE CARGA E TRANSPORTE. AF_11/2019</t>
  </si>
  <si>
    <t>FRESAGEM DE PAVIMENTO ASFÁLTICO (PROFUNDIDADE ATÉ 5,0 CM) - EXCLUSIVE TRANSPORTE. AF_11/2019</t>
  </si>
  <si>
    <t>ASSENTAMENTO DE TUBO DE PEAD CORRUGADO DE DUPLA PAREDE PARA REDE COLETORA DE ESGOTO, DN 1000 MM, JUNTA ELÁSTICA INTEGRADA (NÃO INCLUI FORNECIMENTO).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</si>
  <si>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</si>
  <si>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</si>
  <si>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</si>
  <si>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</si>
  <si>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</si>
  <si>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</si>
  <si>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</si>
  <si>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</si>
  <si>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</si>
  <si>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</si>
  <si>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</si>
  <si>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</si>
  <si>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</si>
  <si>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</si>
  <si>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</si>
  <si>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</si>
  <si>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</si>
  <si>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</si>
  <si>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</si>
  <si>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</si>
  <si>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</si>
  <si>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JUNTA ARGAMASSADA ENTRE TUBO DN 100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</si>
  <si>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</si>
  <si>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</si>
  <si>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 MM E O POÇO DE VISITA/ CAIXA DE CONCRETO OU ALVENARIA EM REDES DE ESGOTO. AF_01/2021</t>
  </si>
  <si>
    <t>JUNTA ARGAMASSADA ENTRE TUBO DN 1500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</si>
  <si>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</si>
  <si>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</si>
  <si>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</si>
  <si>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</si>
  <si>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</si>
  <si>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</si>
  <si>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</si>
  <si>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</si>
  <si>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</si>
  <si>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TUBO DE PEAD CORRUGADO DE DUPLA PAREDE PARA REDE COLETORA DE ESGOTO, DN 1000 MM, JUNTA ELÁSTICA INTEGRADA - FORNECIMENTO E ASSENTAMENTO. AF_01/2021</t>
  </si>
  <si>
    <t>TUBO DE PEAD CORRUGADO DE DUPLA PAREDE PARA REDE COLETORA DE ESGOTO, DN 1200 MM, JUNTA ELÁSTICA INTEGRADA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</si>
  <si>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</si>
  <si>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</si>
  <si>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</si>
  <si>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</si>
  <si>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TUBO DE PVC BRANCO PARA REDE COLETORA DE ESGOTO CONDOMINIAL DE PAREDE MACIÇA, DN 100 MM, JUNTA ELÁSTICA -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</si>
  <si>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</si>
  <si>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</si>
  <si>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</si>
  <si>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</si>
  <si>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</si>
  <si>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</si>
  <si>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</si>
  <si>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</si>
  <si>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</si>
  <si>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</si>
  <si>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</si>
  <si>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</si>
  <si>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</si>
  <si>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</si>
  <si>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100, JUNTA ELÁSTICA, INSTALADO EM LOCAL COM NÍVEL BAIXO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</si>
  <si>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</si>
  <si>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</si>
  <si>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</si>
  <si>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</si>
  <si>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</si>
  <si>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</si>
  <si>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</si>
  <si>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</si>
  <si>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</si>
  <si>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250, JUNTA ELÁSTICA, INSTALADO EM LOCAL COM NÍVEL BAIXO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</si>
  <si>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</si>
  <si>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</si>
  <si>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</si>
  <si>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</si>
  <si>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</si>
  <si>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</si>
  <si>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</si>
  <si>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</si>
  <si>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</si>
  <si>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</si>
  <si>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</si>
  <si>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</si>
  <si>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</si>
  <si>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</si>
  <si>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</si>
  <si>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</si>
  <si>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</si>
  <si>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</si>
  <si>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</si>
  <si>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</si>
  <si>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</si>
  <si>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</si>
  <si>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</si>
  <si>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</si>
  <si>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</si>
  <si>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75, JUNTA ELÁSTICA INTEGRADA, INSTALADO EM LOCAL COM NÍVEL BAIXO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</si>
  <si>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</si>
  <si>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</si>
  <si>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</si>
  <si>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</si>
  <si>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</si>
  <si>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</si>
  <si>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</si>
  <si>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</si>
  <si>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</si>
  <si>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</si>
  <si>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</si>
  <si>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</si>
  <si>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</si>
  <si>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</si>
  <si>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</si>
  <si>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</si>
  <si>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</si>
  <si>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</si>
  <si>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</si>
  <si>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</si>
  <si>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</si>
  <si>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</si>
  <si>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</si>
  <si>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</si>
  <si>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</si>
  <si>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</si>
  <si>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</si>
  <si>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</si>
  <si>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</si>
  <si>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</si>
  <si>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</si>
  <si>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</si>
  <si>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</si>
  <si>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</si>
  <si>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</si>
  <si>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</si>
  <si>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</si>
  <si>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</si>
  <si>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</si>
  <si>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</si>
  <si>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</si>
  <si>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</si>
  <si>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ALTO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</si>
  <si>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</si>
  <si>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</si>
  <si>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</si>
  <si>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</si>
  <si>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</si>
  <si>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</si>
  <si>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</si>
  <si>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</si>
  <si>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</si>
  <si>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</si>
  <si>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</si>
  <si>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</si>
  <si>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</si>
  <si>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</si>
  <si>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</si>
  <si>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</si>
  <si>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</si>
  <si>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</si>
  <si>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</si>
  <si>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</si>
  <si>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</si>
  <si>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</si>
  <si>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</si>
  <si>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</si>
  <si>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</si>
  <si>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</si>
  <si>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</si>
  <si>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PVC PBA PARA REDE DE ÁGUA, DN 100, JUNTA ELÁSTICA INTEGRADA, INSTALADO EM LOCAL COM NÍVEL ALTO DE INTERFERÊNCIAS (NÃO INCLUI FORNECIMENTO). AF_05/2024</t>
  </si>
  <si>
    <t>ASSENTAMENTO DE CONEXÃO 3 ACESSOS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</si>
  <si>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</si>
  <si>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</si>
  <si>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</si>
  <si>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</si>
  <si>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</si>
  <si>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</si>
  <si>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</si>
  <si>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</si>
  <si>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</si>
  <si>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</si>
  <si>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</si>
  <si>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</si>
  <si>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</si>
  <si>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</si>
  <si>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</si>
  <si>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</si>
  <si>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</si>
  <si>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</si>
  <si>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</si>
  <si>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</si>
  <si>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</si>
  <si>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</si>
  <si>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</si>
  <si>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900 MM (36"), JUNTA SOLDADA, INSTALADO EM LOCAL COM NÍVEL BAIXO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</si>
  <si>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</si>
  <si>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</si>
  <si>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</si>
  <si>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</si>
  <si>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</si>
  <si>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1200 MM, JUNTA ELÁSTICA, INSTALADO EM LOCAL COM NÍVEL BAIXO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</si>
  <si>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</si>
  <si>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</si>
  <si>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</si>
  <si>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</si>
  <si>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</si>
  <si>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</si>
  <si>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</si>
  <si>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</si>
  <si>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</si>
  <si>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</si>
  <si>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</si>
  <si>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</si>
  <si>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</si>
  <si>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</si>
  <si>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</si>
  <si>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</si>
  <si>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</si>
  <si>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</si>
  <si>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</si>
  <si>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</si>
  <si>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</si>
  <si>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</si>
  <si>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</si>
  <si>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</si>
  <si>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</si>
  <si>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900 MM, JUNTA ELÁSTICA, INSTALADO EM LOCAL COM NÍVEL BAIXO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</si>
  <si>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</si>
  <si>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DEFOFO OU PRFV OU RPVC PARA REDE DE ÁGUA, DN 100,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</si>
  <si>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</si>
  <si>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</si>
  <si>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</si>
  <si>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</si>
  <si>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</si>
  <si>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</si>
  <si>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</si>
  <si>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</si>
  <si>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</si>
  <si>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</si>
  <si>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</si>
  <si>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</si>
  <si>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</si>
  <si>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</si>
  <si>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</si>
  <si>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100 MM, JUNTA ELÁSTICA INTEGRADA, INSTALADO EM LOCAL COM NÍVEL BAIXO DE INTERFERÊNCIAS (NÃO INCLUI FORNECIMENTO). AF_05/2024</t>
  </si>
  <si>
    <t>ASSENTAMENTO DE TUBO DE PVC PBA PARA REDE DE ÁGUA, DN 125,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</si>
  <si>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</si>
  <si>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</si>
  <si>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</si>
  <si>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ALTO DE INTERFERÊNCIAS (NÃO INCLUI FORNECIMENTO). AF_05/2024</t>
  </si>
  <si>
    <t>ASSENTAMENTO DE TUBO DE PVC PBA PARA REDE DE ÁGUA, DN 180, JUNTA ELÁSTICA INTEGRADA,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</si>
  <si>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</si>
  <si>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</si>
  <si>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</si>
  <si>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75 MM, JUNTA ELÁSTICA INTEGRADA, INSTALADO EM LOCAL COM NÍVEL BAIXO DE INTERFERÊNCIAS (NÃO INCLUI FORNECIMENTO). AF_05/2024</t>
  </si>
  <si>
    <t>ASSENTAMENTO E FORNECIMENTO DE CURVA PVC PBA, JE, PB, 45 GRAUS, DN 100 / DE 110 MM, PARA REDE AGUA, JUNTA ELÁSTICA INTEGRADA, INSTALADO EM LOCAL COM NÍVEL ALTO DE INTERFERÊNCIAS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</si>
  <si>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</si>
  <si>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</si>
  <si>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</si>
  <si>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</si>
  <si>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</si>
  <si>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</si>
  <si>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</si>
  <si>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</si>
  <si>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</si>
  <si>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</si>
  <si>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</si>
  <si>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</si>
  <si>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</si>
  <si>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</si>
  <si>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</si>
  <si>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</si>
  <si>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</si>
  <si>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</si>
  <si>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</si>
  <si>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</si>
  <si>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</si>
  <si>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</si>
  <si>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</si>
  <si>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</si>
  <si>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</si>
  <si>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</si>
  <si>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</si>
  <si>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FORNECIMENTO E ASSENTAMENTO DE CURVA 45 GRAUS RANHURADA EM FERRO FUNDIDO, DN 80 MM (3") PARA REDE DE ÁGUA, INSTALADO EM LOCAL COM NÍVEL ALTO DE INTERFERÊNCIAS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</si>
  <si>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</si>
  <si>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ALTO DE INTERFERÊNCIAS (INCLUI FORNECIMENTO). AF_05/2024</t>
  </si>
  <si>
    <t>FORNECIMENTO E ASSENTAMENTO DE TE RANHURADO EM FERRO FUNDIDO, DN 80 (3") PARA REDE DE ÁGUA, INSTALADO EM LOCAL COM NÍVEL BAIXO DE INTERFERÊNCIAS (INCLUI FORNECIMENTO). AF_05/2024</t>
  </si>
  <si>
    <t>ASSENTAMENTO DE TUBO DE CONCRETO PARA REDES COLETORAS DE ESGOTO SANITÁRIO, DIÂMETRO DE 1000 MM, JUNTA ELÁSTICA, INSTALADO EM LOCAL COM ALTO NÍVEL DE INTERFERÊNCIAS (NÃO INCLUI FORNECIMENTO). AF_03/2024</t>
  </si>
  <si>
    <t>ASSENTAMENTO DE TUBO DE CONCRETO PARA REDES COLETORAS DE ESGOTO SANITÁRIO, DIÂMETRO DE 1000 MM, JUNTA ELÁSTICA, INSTALADO EM LOCAL COM BAIXO NÍVEL DE INTERFERÊNCIAS (NÃO INCLUI FORNECIMENTO). AF_03/2024</t>
  </si>
  <si>
    <t>ASSENTAMENTO DE TUBO DE CONCRETO PARA REDES COLETORAS DE ESGOTO SANITÁRIO, DIÂMETRO DE 1200 MM, JUNTA ELÁSTICA, INSTALADO EM LOCAL COM ALTO NÍVEL DE INTERFERÊNCIAS (NÃO INCLUI FORNECIMENTO). AF_03/2024</t>
  </si>
  <si>
    <t>ASSENTAMENTO DE TUBO DE CONCRETO PARA REDES COLETORAS DE ESGOTO SANITÁRIO, DIÂMETRO DE 1200 MM, JUNTA ELÁSTICA, INSTALADO EM LOCAL COM BAIXO NÍVEL DE INTERFERÊNCIAS (NÃO INCLUI FORNECIMENTO). AF_03/2024</t>
  </si>
  <si>
    <t>ASSENTAMENTO DE TUBO DE CONCRETO PARA REDES COLETORAS DE ESGOTO SANITÁRIO, DIÂMETRO DE 1500 MM, JUNTA ELÁSTICA, INSTALADO EM LOCAL COM ALTO NÍVEL DE INTERFERÊNCIAS (NÃO INCLUI FORNECIMENTO). AF_03/2024</t>
  </si>
  <si>
    <t>ASSENTAMENTO DE TUBO DE CONCRETO PARA REDES COLETORAS DE ESGOTO SANITÁRIO, DIÂMETRO DE 1500 MM, JUNTA ELÁSTICA, INSTALADO EM LOCAL COM BAIXO NÍVEL DE INTERFERÊNCIAS (NÃO INCLUI FORNECIMENTO). AF_03/2024</t>
  </si>
  <si>
    <t>ASSENTAMENTO DE TUBO DE CONCRETO PARA REDES COLETORAS DE ESGOTO SANITÁRIO, DIÂMETRO DE 300 MM, JUNTA ELÁSTICA, INSTALADO EM LOCAL COM ALTO NÍVEL DE INTERFERÊNCIAS (NÃO INCLUI FORNECIMENTO). AF_03/2024</t>
  </si>
  <si>
    <t>ASSENTAMENTO DE TUBO DE CONCRETO PARA REDES COLETORAS DE ESGOTO SANITÁRIO, DIÂMETRO DE 300 MM, JUNTA ELÁSTICA, INSTALADO EM LOCAL COM BAIXO NÍVEL DE INTERFERÊNCIAS (NÃO INCLUI FORNECIMENTO). AF_03/2024</t>
  </si>
  <si>
    <t>ASSENTAMENTO DE TUBO DE CONCRETO PARA REDES COLETORAS DE ESGOTO SANITÁRIO, DIÂMETRO DE 400 MM, JUNTA ELÁSTICA, INSTALADO EM LOCAL COM ALTO NÍVEL DE INTERFERÊNCIAS (NÃO INCLUI FORNECIMENTO). AF_03/2024</t>
  </si>
  <si>
    <t>ASSENTAMENTO DE TUBO DE CONCRETO PARA REDES COLETORAS DE ESGOTO SANITÁRIO, DIÂMETRO DE 400 MM, JUNTA ELÁSTICA, INSTALADO EM LOCAL COM BAIXO NÍVEL DE INTERFERÊNCIAS (NÃO INCLUI FORNECIMENTO). AF_03/2024</t>
  </si>
  <si>
    <t>ASSENTAMENTO DE TUBO DE CONCRETO PARA REDES COLETORAS DE ESGOTO SANITÁRIO, DIÂMETRO DE 500 MM, JUNTA ELÁSTICA, INSTALADO EM LOCAL COM ALTO NÍVEL DE INTERFERÊNCIAS (NÃO INCLUI FORNECIMENTO). AF_03/2024</t>
  </si>
  <si>
    <t>ASSENTAMENTO DE TUBO DE CONCRETO PARA REDES COLETORAS DE ESGOTO SANITÁRIO, DIÂMETRO DE 500 MM, JUNTA ELÁSTICA, INSTALADO EM LOCAL COM BAIXO NÍVEL DE INTERFERÊNCIAS (NÃO INCLUI FORNECIMENTO). AF_03/2024</t>
  </si>
  <si>
    <t>ASSENTAMENTO DE TUBO DE CONCRETO PARA REDES COLETORAS DE ESGOTO SANITÁRIO, DIÂMETRO DE 600 MM, JUNTA ELÁSTICA, INSTALADO EM LOCAL COM ALTO NÍVEL DE INTERFERÊNCIAS (NÃO INCLUI FORNECIMENTO). AF_03/2024</t>
  </si>
  <si>
    <t>ASSENTAMENTO DE TUBO DE CONCRETO PARA REDES COLETORAS DE ESGOTO SANITÁRIO, DIÂMETRO DE 600 MM, JUNTA ELÁSTICA, INSTALADO EM LOCAL COM BAIXO NÍVEL DE INTERFERÊNCIAS (NÃO INCLUI FORNECIMENTO). AF_03/2024</t>
  </si>
  <si>
    <t>ASSENTAMENTO DE TUBO DE CONCRETO PARA REDES COLETORAS DE ESGOTO SANITÁRIO, DIÂMETRO DE 700 MM, JUNTA ELÁSTICA, INSTALADO EM LOCAL COM ALTO NÍVEL DE INTERFERÊNCIAS (NÃO INCLUI FORNECIMENTO). AF_03/2024</t>
  </si>
  <si>
    <t>ASSENTAMENTO DE TUBO DE CONCRETO PARA REDES COLETORAS DE ESGOTO SANITÁRIO, DIÂMETRO DE 700 MM, JUNTA ELÁSTICA, INSTALADO EM LOCAL COM BAIXO NÍVEL DE INTERFERÊNCIAS (NÃO INCLUI FORNECIMENTO). AF_03/2024</t>
  </si>
  <si>
    <t>ASSENTAMENTO DE TUBO DE CONCRETO PARA REDES COLETORAS DE ESGOTO SANITÁRIO, DIÂMETRO DE 800 MM, JUNTA ELÁSTICA, INSTALADO EM LOCAL COM ALTO NÍVEL DE INTERFERÊNCIAS (NÃO INCLUI FORNECIMENTO). AF_03/2024</t>
  </si>
  <si>
    <t>ASSENTAMENTO DE TUBO DE CONCRETO PARA REDES COLETORAS DE ESGOTO SANITÁRIO, DIÂMETRO DE 800 MM, JUNTA ELÁSTICA, INSTALADO EM LOCAL COM BAIXO NÍVEL DE INTERFERÊNCIAS (NÃO INCLUI FORNECIMENTO). AF_03/2024</t>
  </si>
  <si>
    <t>ASSENTAMENTO DE TUBO DE CONCRETO PARA REDES COLETORAS DE ESGOTO SANITÁRIO, DIÂMETRO DE 900 MM, JUNTA ELÁSTICA, INSTALADO EM LOCAL COM ALTO NÍVEL DE INTERFERÊNCIAS (NÃO INCLUI FORNECIMENTO). AF_03/2024</t>
  </si>
  <si>
    <t>ASSENTAMENTO DE TUBO DE CONCRETO PARA REDES COLETORAS DE ESGOTO SANITÁRIO, DIÂMETRO DE 900 MM, JUNTA ELÁSTICA, INSTALADO EM LOCAL COM BAIXO NÍVEL DE INTERFERÊNCIAS (NÃO INCLUI FORNECIMENTO). AF_03/2024</t>
  </si>
  <si>
    <t>ASSENTAMENTO DE TUBO DE CONCRETO PARA REDES COLETORAS DE ÁGUAS PLUVIAIS, DIÂMETRO DE 1000 MM, JUNTA RÍGIDA, INSTALADO EM LOCAL COM ALTO NÍVEL DE INTERFERÊNCIAS (NÃO INCLUI FORNECIMENTO). AF_03/2024</t>
  </si>
  <si>
    <t>ASSENTAMENTO DE TUBO DE CONCRETO PARA REDES COLETORAS DE ÁGUAS PLUVIAIS, DIÂMETRO DE 1000 MM, JUNTA RÍGIDA, INSTALADO EM LOCAL COM BAIXO NÍVEL DE INTERFERÊNCIAS (NÃO INCLUI FORNECIMENTO). AF_03/2024</t>
  </si>
  <si>
    <t>ASSENTAMENTO DE TUBO DE CONCRETO PARA REDES COLETORAS DE ÁGUAS PLUVIAIS, DIÂMETRO DE 1200 MM, JUNTA RÍGIDA, INSTALADO EM LOCAL COM ALTO NÍVEL DE INTERFERÊNCIAS (NÃO INCLUI FORNECIMENTO). AF_03/2024</t>
  </si>
  <si>
    <t>ASSENTAMENTO DE TUBO DE CONCRETO PARA REDES COLETORAS DE ÁGUAS PLUVIAIS, DIÂMETRO DE 1200 MM, JUNTA RÍGIDA, INSTALADO EM LOCAL COM BAIXO NÍVEL DE INTERFERÊNCIAS (NÃO INCLUI FORNECIMENTO). AF_03/2024</t>
  </si>
  <si>
    <t>ASSENTAMENTO DE TUBO DE CONCRETO PARA REDES COLETORAS DE ÁGUAS PLUVIAIS, DIÂMETRO DE 1500 MM, JUNTA RÍGIDA, INSTALADO EM LOCAL COM ALTO NÍVEL DE INTERFERÊNCIAS (NÃO INCLUI FORNECIMENTO).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</si>
  <si>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</si>
  <si>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</si>
  <si>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</si>
  <si>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</si>
  <si>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</si>
  <si>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</si>
  <si>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</si>
  <si>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</si>
  <si>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</si>
  <si>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</si>
  <si>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</si>
  <si>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</si>
  <si>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</si>
  <si>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</si>
  <si>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900 MM, JUNTA RÍGIDA, INSTALADO EM LOCAL COM BAIXO NÍVEL DE INTERFERÊNCIAS (NÃO INCLUI FORNECIMENTO).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</si>
  <si>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</si>
  <si>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</si>
  <si>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</si>
  <si>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</si>
  <si>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ALTO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</si>
  <si>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</si>
  <si>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PARA REDES COLETORAS DE ESGOTO SANITÁRIO, DIÂMETRO DE 1000 MM, JUNTA ELÁSTICA, INSTALADO EM LOCAL COM ALTO NÍVEL DE INTERFERÊNCIAS - FORNECIMENTO E ASSENTAMENTO. AF_03/2024</t>
  </si>
  <si>
    <t>TUBO DE CONCRETO PARA REDES COLETORAS DE ESGOTO SANITÁRIO, DIÂMETRO DE 1000 MM, JUNTA ELÁSTICA, INSTALADO EM LOCAL COM BAIXO NÍVEL DE INTERFERÊNCIAS - FORNECIMENTO E ASSENTAMENTO. AF_03/2024</t>
  </si>
  <si>
    <t>TUBO DE CONCRETO PARA REDES COLETORAS DE ESGOTO SANITÁRIO, DIÂMETRO DE 1200 MM, JUNTA ELÁSTICA, INSTALADO EM LOCAL COM ALTO NÍVEL DE INTERFERÊNCIAS - FORNECIMENTO E ASSENTAMENTO. AF_03/2024</t>
  </si>
  <si>
    <t>TUBO DE CONCRETO PARA REDES COLETORAS DE ESGOTO SANITÁRIO, DIÂMETRO DE 1200 MM, JUNTA ELÁSTICA, INSTALADO EM LOCAL COM BAIXO NÍVEL DE INTERFERÊNCIAS - FORNECIMENTO E ASSENTAMENTO. AF_03/2024</t>
  </si>
  <si>
    <t>TUBO DE CONCRETO PARA REDES COLETORAS DE ESGOTO SANITÁRIO, DIÂMETRO DE 1500 MM, JUNTA ELÁSTICA, INSTALADO EM LOCAL COM ALTO NÍVEL DE INTERFERÊNCIAS - FORNECIMENTO E ASSENTAMENTO. AF_03/2024</t>
  </si>
  <si>
    <t>TUBO DE CONCRETO PARA REDES COLETORAS DE ESGOTO SANITÁRIO, DIÂMETRO DE 1500 MM, JUNTA ELÁSTICA, INSTALADO EM LOCAL COM BAIXO NÍVEL DE INTERFERÊNCIAS - FORNECIMENTO E ASSENTAMENTO. AF_03/2024</t>
  </si>
  <si>
    <t>TUBO DE CONCRETO PARA REDES COLETORAS DE ESGOTO SANITÁRIO, DIÂMETRO DE 300 MM, JUNTA ELÁSTICA, INSTALADO EM LOCAL COM ALTO NÍVEL DE INTERFERÊNCIAS - FORNECIMENTO E ASSENTAMENTO. AF_03/2024</t>
  </si>
  <si>
    <t>TUBO DE CONCRETO PARA REDES COLETORAS DE ESGOTO SANITÁRIO, DIÂMETRO DE 300 MM, JUNTA ELÁSTICA, INSTALADO EM LOCAL COM BAIXO NÍVEL DE INTERFERÊNCIAS - FORNECIMENTO E ASSENTAMENTO. AF_03/2024</t>
  </si>
  <si>
    <t>TUBO DE CONCRETO PARA REDES COLETORAS DE ESGOTO SANITÁRIO, DIÂMETRO DE 400 MM, JUNTA ELÁSTICA, INSTALADO EM LOCAL COM ALTO NÍVEL DE INTERFERÊNCIAS - FORNECIMENTO E ASSENTAMENTO. AF_03/2024</t>
  </si>
  <si>
    <t>TUBO DE CONCRETO PARA REDES COLETORAS DE ESGOTO SANITÁRIO, DIÂMETRO DE 400 MM, JUNTA ELÁSTICA, INSTALADO EM LOCAL COM BAIXO NÍVEL DE INTERFERÊNCIAS - FORNECIMENTO E ASSENTAMENTO. AF_03/2024</t>
  </si>
  <si>
    <t>TUBO DE CONCRETO PARA REDES COLETORAS DE ESGOTO SANITÁRIO, DIÂMETRO DE 500 MM, JUNTA ELÁSTICA, INSTALADO EM LOCAL COM ALTO NÍVEL DE INTERFERÊNCIAS - FORNECIMENTO E ASSENTAMENTO. AF_03/2024</t>
  </si>
  <si>
    <t>TUBO DE CONCRETO PARA REDES COLETORAS DE ESGOTO SANITÁRIO, DIÂMETRO DE 500 MM, JUNTA ELÁSTICA, INSTALADO EM LOCAL COM BAIXO NÍVEL DE INTERFERÊNCIAS - FORNECIMENTO E ASSENTAMENTO. AF_03/2024</t>
  </si>
  <si>
    <t>TUBO DE CONCRETO PARA REDES COLETORAS DE ESGOTO SANITÁRIO, DIÂMETRO DE 600 MM, JUNTA ELÁSTICA, INSTALADO EM LOCAL COM ALTO NÍVEL DE INTERFERÊNCIAS - FORNECIMENTO E ASSENTAMENTO. AF_03/2024</t>
  </si>
  <si>
    <t>TUBO DE CONCRETO PARA REDES COLETORAS DE ESGOTO SANITÁRIO, DIÂMETRO DE 600 MM, JUNTA ELÁSTICA, INSTALADO EM LOCAL COM BAIXO NÍVEL DE INTERFERÊNCIAS - FORNECIMENTO E ASSENTAMENTO. AF_03/2024</t>
  </si>
  <si>
    <t>TUBO DE CONCRETO PARA REDES COLETORAS DE ESGOTO SANITÁRIO, DIÂMETRO DE 700 MM, JUNTA ELÁSTICA, INSTALADO EM LOCAL COM ALTO NÍVEL DE INTERFERÊNCIAS - FORNECIMENTO E ASSENTAMENTO. AF_03/2024</t>
  </si>
  <si>
    <t>TUBO DE CONCRETO PARA REDES COLETORAS DE ESGOTO SANITÁRIO, DIÂMETRO DE 700 MM, JUNTA ELÁSTICA, INSTALADO EM LOCAL COM BAIXO NÍVEL DE INTERFERÊNCIAS - FORNECIMENTO E ASSENTAMENTO. AF_03/2024</t>
  </si>
  <si>
    <t>TUBO DE CONCRETO PARA REDES COLETORAS DE ESGOTO SANITÁRIO, DIÂMETRO DE 800 MM, JUNTA ELÁSTICA, INSTALADO EM LOCAL COM ALTO NÍVEL DE INTERFERÊNCIAS - FORNECIMENTO E ASSENTAMENTO. AF_03/2024</t>
  </si>
  <si>
    <t>TUBO DE CONCRETO PARA REDES COLETORAS DE ESGOTO SANITÁRIO, DIÂMETRO DE 800 MM, JUNTA ELÁSTICA, INSTALADO EM LOCAL COM BAIXO NÍVEL DE INTERFERÊNCIAS - FORNECIMENTO E ASSENTAMENTO. AF_03/2024</t>
  </si>
  <si>
    <t>TUBO DE CONCRETO PARA REDES COLETORAS DE ESGOTO SANITÁRIO, DIÂMETRO DE 900 MM, JUNTA ELÁSTICA, INSTALADO EM LOCAL COM ALTO NÍVEL DE INTERFERÊNCIAS - FORNECIMENTO E ASSENTAMENTO. AF_03/2024</t>
  </si>
  <si>
    <t>TUBO DE CONCRETO PARA REDES COLETORAS DE ESGOTO SANITÁRIO, DIÂMETRO DE 900 MM, JUNTA ELÁSTICA, INSTALADO EM LOCAL COM BAIXO NÍVEL DE INTERFERÊNCIAS - FORNECIMENTO E ASSENTAMENTO. AF_03/2024</t>
  </si>
  <si>
    <t>TUBO DE CONCRETO PARA REDES COLETORAS DE ÁGUAS PLUVIAIS, DIÂMETRO DE 1000 MM, JUNTA RÍGIDA, INSTALADO EM LOCAL COM ALTO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</si>
  <si>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</si>
  <si>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1200 MM, JUNTA RÍGIDA, INSTALADO EM LOCAL COM ALTO NÍVEL DE INTERFERÊNCIAS - FORNECIMENTO E ASSENTAMENTO. AF_03/2024</t>
  </si>
  <si>
    <t>TUBO DE CONCRETO PARA REDES COLETORAS DE ÁGUAS PLUVIAIS, DIÂMETRO DE 1200 MM, JUNTA RÍGIDA, INSTALADO EM LOCAL COM BAIXO NÍVEL DE INTERFERÊNCIAS - FORNECIMENTO E ASSENTAMENTO. AF_03/2024</t>
  </si>
  <si>
    <t>TUBO DE CONCRETO PARA REDES COLETORAS DE ÁGUAS PLUVIAIS, DIÂMETRO DE 1500 MM, JUNTA RÍGIDA, INSTALADO EM LOCAL COM ALTO NÍVEL DE INTERFERÊNCIAS - FORNECIMENTO E ASSENTAMENTO. AF_03/2024</t>
  </si>
  <si>
    <t>TUBO DE CONCRETO PARA REDES COLETORAS DE ÁGUAS PLUVIAIS, DIÂMETRO DE 1500 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</si>
  <si>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</si>
  <si>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</si>
  <si>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</si>
  <si>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</si>
  <si>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</si>
  <si>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</si>
  <si>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</si>
  <si>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</si>
  <si>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</si>
  <si>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</si>
  <si>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</si>
  <si>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</si>
  <si>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</si>
  <si>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900 MM, JUNTA RÍGIDA, INSTALADO EM LOCAL COM BAIXO NÍVEL DE INTERFERÊNCIAS - FORNECIMENTO E ASSENTAMENTO. AF_03/2024</t>
  </si>
  <si>
    <t>ATERRO MANUAL DE VALAS COM AREIA PARA ATERRO. AF_08/2023</t>
  </si>
  <si>
    <t>ATERRO MANUAL DE VALAS COM SOLO ARGILO-ARENOSO. AF_08/2023</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</si>
  <si>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</si>
  <si>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</si>
  <si>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</si>
  <si>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</si>
  <si>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</si>
  <si>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ESCAVADEIRA HIDRÁULICA (CAPACIDADE DA CAÇAMBA: 0,8 M³/POTÊNCIA: 111 HP), LARGURA ATÉ 2,5 M, PROFUNDIDADE DE 3,0 A 6,0 M, COM SOLO ARGILO-ARENOSO. AF_08/2023</t>
  </si>
  <si>
    <t>ATERRO MECANIZADO DE VALA COM MINICARREGADEIRA, COM AREIA PARA ATERRO. AF_08/2023</t>
  </si>
  <si>
    <t>ATERRO MECANIZADO DE VALA COM MINICARREGADEIRA,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</si>
  <si>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</si>
  <si>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</si>
  <si>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</si>
  <si>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</si>
  <si>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COMPACTAÇÃO DE VALAS COM ROLO COMPRESSOR. AF_08/2023</t>
  </si>
  <si>
    <t>REATERRO MANUAL DE VALAS, COM COMPACTADOR DE SOLOS DE PERCUSSÃO. AF_08/2023</t>
  </si>
  <si>
    <t>REATERRO MANUAL DE VALAS, COM PLACA VIBRATÓRIA.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</si>
  <si>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</si>
  <si>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</si>
  <si>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</si>
  <si>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</si>
  <si>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</si>
  <si>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</si>
  <si>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</si>
  <si>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</si>
  <si>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</si>
  <si>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</si>
  <si>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MINICARREGADEIRA, COM COMPACTADOR DE SOLOS DE PERCUSSÃO. AF_08/2023</t>
  </si>
  <si>
    <t>REATERRO MECANIZADO DE VALA COM MINICARREGADEIRA, COM PLACA VIBRATÓRIA. AF_08/2023</t>
  </si>
  <si>
    <t>REATERRO MECANIZADO DE VALA COM RETROESCAVADEIRA (CAPACIDADE DA CAÇAMBA DA RETRO: 0,26 M³/POTÊNCIA: 88 HP), LARGURA 0,8 A 1,5 M, PROFUNDIDADE 1,5 A 3,0 M, COM SOLO (SEM SUBSTITUIÇÃO) DE 1ª CATEGORIA E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</si>
  <si>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</si>
  <si>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</si>
  <si>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</si>
  <si>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</si>
  <si>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</si>
  <si>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</si>
  <si>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</si>
  <si>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</si>
  <si>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</si>
  <si>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</si>
  <si>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</si>
  <si>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</si>
  <si>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</si>
  <si>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</si>
  <si>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</si>
  <si>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</si>
  <si>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</si>
  <si>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</si>
  <si>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</si>
  <si>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</si>
  <si>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</si>
  <si>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</si>
  <si>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</si>
  <si>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</si>
  <si>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</si>
  <si>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</si>
  <si>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</si>
  <si>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- 4%, MISTURA EM USINA, COM ESPESSURA DE 10 CM - EXCLUSIVE CARGA E TRANSPORTE. AF_09/2024</t>
  </si>
  <si>
    <t>CONSTRUÇÃO DE BASE E SUB-BASE PARA PAVIMENTAÇÃO DE SOLO (PREDOMINANTEMENTE ARENOSO) BRITA - 40%-60% COM CIMENTO - 4%, MISTURA EM USINA, COM ESPESSURA DE 15 CM - EXCLUSIVE CARGA E TRANSPORTE. AF_09/2024</t>
  </si>
  <si>
    <t>CONSTRUÇÃO DE BASE E SUB-BASE PARA PAVIMENTAÇÃO DE SOLO (PREDOMINANTEMENTE ARENOSO) BRITA - 40%-60% COM CIMENTO - 4%, MISTURA EM USINA, COM ESPESSURA DE 20 CM - EXCLUSIVE CARGA E TRANSPORTE.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</si>
  <si>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</si>
  <si>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</si>
  <si>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</si>
  <si>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- 6%, MISTURA EM USINA, COM ESPESSURA DE 10 CM - EXCLUSIVE CARGA E TRANSPORTE. AF_09/2024</t>
  </si>
  <si>
    <t>CONSTRUÇÃO DE BASE E SUB-BASE PARA PAVIMENTAÇÃO DE SOLO (PREDOMINANTEMENTE ARENOSO) BRITA - 40%-60% COM CIMENTO - 6%, MISTURA EM USINA, COM ESPESSURA DE 15 CM - EXCLUSIVE CARGA E TRANSPORTE. AF_09/2024</t>
  </si>
  <si>
    <t>CONSTRUÇÃO DE BASE E SUB-BASE PARA PAVIMENTAÇÃO DE SOLO (PREDOMINANTEMENTE ARENOSO) BRITA - 40%-60% COM CIMENTO - 6%, MISTURA EM USINA, COM ESPESSURA DE 20 CM - EXCLUSIVE CARGA E TRANSPORTE.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</si>
  <si>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</si>
  <si>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</si>
  <si>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</si>
  <si>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COM CIMENTO - 8%, MISTURA EM USINA, COM ESPESSURA DE 10 CM - EXCLUSIVE CARGA E TRANSPORTE. AF_09/2024</t>
  </si>
  <si>
    <t>CONSTRUÇÃO DE BASE E SUB-BASE PARA PAVIMENTAÇÃO DE SOLO (PREDOMINANTEMENTE ARENOSO) BRITA - 40%-60% COM CIMENTO - 8%, MISTURA EM USINA, COM ESPESSURA DE 15 CM - EXCLUSIVE CARGA E TRANSPORTE. AF_09/2024</t>
  </si>
  <si>
    <t>CONSTRUÇÃO DE BASE E SUB-BASE PARA PAVIMENTAÇÃO DE SOLO (PREDOMINANTEMENTE ARENOSO) BRITA - 40%-60% COM CIMENTO - 8%, MISTURA EM USINA, COM ESPESSURA DE 20 CM - EXCLUSIVE CARGA E TRANSPORTE.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</si>
  <si>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</si>
  <si>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</si>
  <si>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</si>
  <si>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- 40%-60%, MISTURA EM USINA, COM ESPESSURA DE 10 CM - EXCLUSIVE CARGA E TRANSPORTE. AF_09/2024</t>
  </si>
  <si>
    <t>CONSTRUÇÃO DE BASE E SUB-BASE PARA PAVIMENTAÇÃO DE SOLO (PREDOMINANTEMENTE ARENOSO) BRITA - 40%-60%, MISTURA EM USINA, COM ESPESSURA DE 15 CM - EXCLUSIVE CARGA E TRANSPORTE. AF_09/2024</t>
  </si>
  <si>
    <t>CONSTRUÇÃO DE BASE E SUB-BASE PARA PAVIMENTAÇÃO DE SOLO (PREDOMINANTEMENTE ARENOSO) BRITA - 40%-60%, MISTURA EM USINA, COM ESPESSURA DE 20 CM - EXCLUSIVE CARGA E TRANSPORTE.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</si>
  <si>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</si>
  <si>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</si>
  <si>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</si>
  <si>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- 4%, MISTURA EM USINA, COM ESPESSURA DE 10 CM - EXCLUSIVE CARGA E TRANSPORTE. AF_09/2024</t>
  </si>
  <si>
    <t>CONSTRUÇÃO DE BASE E SUB-BASE PARA PAVIMENTAÇÃO DE SOLO (PREDOMINANTEMENTE ARENOSO) BRITA - 50%-50% COM CIMENTO - 4%, MISTURA EM USINA, COM ESPESSURA DE 15 CM - EXCLUSIVE CARGA E TRANSPORTE. AF_09/2024</t>
  </si>
  <si>
    <t>CONSTRUÇÃO DE BASE E SUB-BASE PARA PAVIMENTAÇÃO DE SOLO (PREDOMINANTEMENTE ARENOSO) BRITA - 50%-50% COM CIMENTO - 4%, MISTURA EM USINA, COM ESPESSURA DE 20 CM - EXCLUSIVE CARGA E TRANSPORTE.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</si>
  <si>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</si>
  <si>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</si>
  <si>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</si>
  <si>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- 6%, MISTURA EM USINA, COM ESPESSURA DE 10 CM - EXCLUSIVE CARGA E TRANSPORTE. AF_09/2024</t>
  </si>
  <si>
    <t>CONSTRUÇÃO DE BASE E SUB-BASE PARA PAVIMENTAÇÃO DE SOLO (PREDOMINANTEMENTE ARENOSO) BRITA - 50%-50% COM CIMENTO - 6%, MISTURA EM USINA, COM ESPESSURA DE 15 CM - EXCLUSIVE CARGA E TRANSPORTE. AF_09/2024</t>
  </si>
  <si>
    <t>CONSTRUÇÃO DE BASE E SUB-BASE PARA PAVIMENTAÇÃO DE SOLO (PREDOMINANTEMENTE ARENOSO) BRITA - 50%-50% COM CIMENTO - 6%, MISTURA EM USINA, COM ESPESSURA DE 20 CM - EXCLUSIVE CARGA E TRANSPORTE.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</si>
  <si>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</si>
  <si>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</si>
  <si>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</si>
  <si>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COM CIMENTO - 8%, MISTURA EM USINA, COM ESPESSURA DE 10 CM - EXCLUSIVE CARGA E TRANSPORTE. AF_09/2024</t>
  </si>
  <si>
    <t>CONSTRUÇÃO DE BASE E SUB-BASE PARA PAVIMENTAÇÃO DE SOLO (PREDOMINANTEMENTE ARENOSO) BRITA - 50%-50% COM CIMENTO - 8%, MISTURA EM USINA, COM ESPESSURA DE 15 CM - EXCLUSIVE CARGA E TRANSPORTE. AF_09/2024</t>
  </si>
  <si>
    <t>CONSTRUÇÃO DE BASE E SUB-BASE PARA PAVIMENTAÇÃO DE SOLO (PREDOMINANTEMENTE ARENOSO) BRITA - 50%-50% COM CIMENTO - 8%, MISTURA EM USINA, COM ESPESSURA DE 20 CM - EXCLUSIVE CARGA E TRANSPORTE.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</si>
  <si>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</si>
  <si>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</si>
  <si>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</si>
  <si>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BRITA - 50%-50%, MISTURA EM USINA, COM ESPESSURA DE 10 CM - EXCLUSIVE CARGA E TRANSPORTE. AF_09/2024</t>
  </si>
  <si>
    <t>CONSTRUÇÃO DE BASE E SUB-BASE PARA PAVIMENTAÇÃO DE SOLO (PREDOMINANTEMENTE ARENOSO) BRITA - 50%-50%, MISTURA EM USINA, COM ESPESSURA DE 15 CM - EXCLUSIVE CARGA E TRANSPORTE. AF_09/2024</t>
  </si>
  <si>
    <t>CONSTRUÇÃO DE BASE E SUB-BASE PARA PAVIMENTAÇÃO DE SOLO (PREDOMINANTEMENTE ARENOSO) BRITA - 50%-50%, MISTURA EM USINA, COM ESPESSURA DE 20 CM - EXCLUSIVE CARGA E TRANSPORTE.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</si>
  <si>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</si>
  <si>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</si>
  <si>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</si>
  <si>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- 6%, MISTURA EM USINA, COM ESPESSURA DE 10 CM - EXCLUSIVE CARGA E TRANSPORTE. AF_09/2024</t>
  </si>
  <si>
    <t>CONSTRUÇÃO DE BASE E SUB-BASE PARA PAVIMENTAÇÃO DE SOLO (PREDOMINANTEMENTE ARENOSO) COM CIMENTO - 6%, MISTURA EM USINA, COM ESPESSURA DE 15 CM - EXCLUSIVE CARGA E TRANSPORTE. AF_09/2024</t>
  </si>
  <si>
    <t>CONSTRUÇÃO DE BASE E SUB-BASE PARA PAVIMENTAÇÃO DE SOLO (PREDOMINANTEMENTE ARENOSO) COM CIMENTO - 6%, MISTURA EM USINA, COM ESPESSURA DE 20 CM - EXCLUSIVE CARGA E TRANSPORTE.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</si>
  <si>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</si>
  <si>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</si>
  <si>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</si>
  <si>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COM CIMENTO - 8%, MISTURA EM USINA, COM ESPESSURA DE 10 CM - EXCLUSIVE CARGA E TRANSPORTE. AF_09/2024</t>
  </si>
  <si>
    <t>CONSTRUÇÃO DE BASE E SUB-BASE PARA PAVIMENTAÇÃO DE SOLO (PREDOMINANTEMENTE ARENOSO) COM CIMENTO - 8%, MISTURA EM USINA, COM ESPESSURA DE 15 CM - EXCLUSIVE CARGA E TRANSPORTE. AF_09/2024</t>
  </si>
  <si>
    <t>CONSTRUÇÃO DE BASE E SUB-BASE PARA PAVIMENTAÇÃO DE SOLO (PREDOMINANTEMENTE ARENOSO) COM CIMENTO - 8%, MISTURA EM USINA, COM ESPESSURA DE 20 CM - EXCLUSIVE CARGA E TRANSPORTE.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</si>
  <si>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</si>
  <si>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</si>
  <si>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</si>
  <si>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- 2%, MISTURA EM USINA, COM ESPESSURA DE 10 CM - EXCLUSIVE CARGA E TRANSPORTE. AF_09/2024</t>
  </si>
  <si>
    <t>CONSTRUÇÃO DE BASE E SUB-BASE PARA PAVIMENTAÇÃO DE SOLO (PREDOMINANTEMENTE ARENOSO) MELHORADO COM CIMENTO - 2%, MISTURA EM USINA, COM ESPESSURA DE 15 CM - EXCLUSIVE CARGA E TRANSPORTE. AF_09/2024</t>
  </si>
  <si>
    <t>CONSTRUÇÃO DE BASE E SUB-BASE PARA PAVIMENTAÇÃO DE SOLO (PREDOMINANTEMENTE ARENOSO) MELHORADO COM CIMENTO - 2%, MISTURA EM USINA, COM ESPESSURA DE 20 CM - EXCLUSIVE CARGA E TRANSPORTE.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</si>
  <si>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</si>
  <si>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</si>
  <si>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</si>
  <si>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ARENOSO) MELHORADO COM CIMENTO - 4%, MISTURA EM USINA, COM ESPESSURA DE 10 CM - EXCLUSIVE CARGA E TRANSPORTE. AF_09/2024</t>
  </si>
  <si>
    <t>CONSTRUÇÃO DE BASE E SUB-BASE PARA PAVIMENTAÇÃO DE SOLO (PREDOMINANTEMENTE ARENOSO) MELHORADO COM CIMENTO - 4%, MISTURA EM USINA, COM ESPESSURA DE 15 CM - EXCLUSIVE CARGA E TRANSPORTE. AF_09/2024</t>
  </si>
  <si>
    <t>CONSTRUÇÃO DE BASE E SUB-BASE PARA PAVIMENTAÇÃO DE SOLO (PREDOMINANTEMENTE ARENOSO) MELHORADO COM CIMENTO - 4%, MISTURA EM USINA, COM ESPESSURA DE 20 CM - EXCLUSIVE CARGA E TRANSPORTE.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</si>
  <si>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</si>
  <si>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</si>
  <si>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</si>
  <si>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- 40%-60%, MISTURA EM USINA, COM ESPESSURA DE 10 CM - EXCLUSIVE CARGA E TRANSPORTE. AF_09/2024</t>
  </si>
  <si>
    <t>CONSTRUÇÃO DE BASE E SUB-BASE PARA PAVIMENTAÇÃO DE SOLO (PREDOMINANTEMENTE ARGILOSO) BRITA - 40%-60%, MISTURA EM USINA, COM ESPESSURA DE 15 CM - EXCLUSIVE CARGA E TRANSPORTE. AF_09/2024</t>
  </si>
  <si>
    <t>CONSTRUÇÃO DE BASE E SUB-BASE PARA PAVIMENTAÇÃO DE SOLO (PREDOMINANTEMENTE ARGILOSO) BRITA - 40%-60%, MISTURA EM USINA, COM ESPESSURA DE 20 CM - EXCLUSIVE CARGA E TRANSPORTE.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</si>
  <si>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</si>
  <si>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</si>
  <si>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</si>
  <si>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(PREDOMINANTEMENTE ARGILOSO) BRITA - 50%-50%, MISTURA EM USINA, COM ESPESSURA DE 10 CM - EXCLUSIVE CARGA E TRANSPORTE. AF_09/2024</t>
  </si>
  <si>
    <t>CONSTRUÇÃO DE BASE E SUB-BASE PARA PAVIMENTAÇÃO DE SOLO (PREDOMINANTEMENTE ARGILOSO) BRITA - 50%-50%, MISTURA EM USINA, COM ESPESSURA DE 15 CM - EXCLUSIVE CARGA E TRANSPORTE. AF_09/2024</t>
  </si>
  <si>
    <t>CONSTRUÇÃO DE BASE E SUB-BASE PARA PAVIMENTAÇÃO DE SOLO (PREDOMINANTEMENTE ARGILOSO) BRITA - 50%-50%, MISTURA EM USINA, COM ESPESSURA DE 20 CM - EXCLUSIVE CARGA E TRANSPORTE.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</si>
  <si>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</si>
  <si>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</si>
  <si>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</si>
  <si>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</si>
  <si>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</si>
  <si>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</si>
  <si>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DE IMPRIMAÇÃO COM ASFALTO DILUÍDO CM-30, PARA OBRAS DE CONSTRUÇÃO DE PAVIMENTOS. AF_09/2024</t>
  </si>
  <si>
    <t>EXECUÇÃO DE IMPRIMAÇÃO COM ASFALTO DILUÍDO CM-30, PARA OBRAS DE RECONSTRUÇÃO DE PAVIMENTOS. AF_09/2024</t>
  </si>
  <si>
    <t>EXECUÇÃO DE PINTURA DE LIGAÇÃO COM EMULSÃO ASFÁLTICA RR-2C, PARA OBRAS DE CONSTRUÇÃO DE PAVIMENTOS. AF_09/2024</t>
  </si>
  <si>
    <t>EXECUÇÃO DE PINTURA DE LIGAÇÃO COM EMULSÃO ASFÁLTICA RR-2C, PARA OBRAS DE RECONSTRUÇÃO DE PAVIMENTOS.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</si>
  <si>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</si>
  <si>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</si>
  <si>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</si>
  <si>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</si>
  <si>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</si>
  <si>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</si>
  <si>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</si>
  <si>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</si>
  <si>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</si>
  <si>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</si>
  <si>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</si>
  <si>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</si>
  <si>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</si>
  <si>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</si>
  <si>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</si>
  <si>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</si>
  <si>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</si>
  <si>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</si>
  <si>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</si>
  <si>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</si>
  <si>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</si>
  <si>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</si>
  <si>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</si>
  <si>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</si>
  <si>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</si>
  <si>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</si>
  <si>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</si>
  <si>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</si>
  <si>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</si>
  <si>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</si>
  <si>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</si>
  <si>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</si>
  <si>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- 4%, MISTURA EM USINA, COM ESPESSURA DE 10 CM - EXCLUSIVE CARGA E TRANSPORTE. AF_09/2024</t>
  </si>
  <si>
    <t>RECONSTRUÇÃO DE BASE E SUB-BASE PARA PAVIMENTAÇÃO DE SOLO (PREDOMINANTEMENTE ARENOSO) BRITA - 40%-60% COM CIMENTO - 4%, MISTURA EM USINA, COM ESPESSURA DE 15 CM - EXCLUSIVE CARGA E TRANSPORTE. AF_09/2024</t>
  </si>
  <si>
    <t>RECONSTRUÇÃO DE BASE E SUB-BASE PARA PAVIMENTAÇÃO DE SOLO (PREDOMINANTEMENTE ARENOSO) BRITA - 40%-60% COM CIMENTO - 4%, MISTURA EM USINA, COM ESPESSURA DE 20 CM - EXCLUSIVE CARGA E TRANSPORTE.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</si>
  <si>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</si>
  <si>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</si>
  <si>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</si>
  <si>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- 6%, MISTURA EM USINA, COM ESPESSURA DE 10 CM - EXCLUSIVE CARGA E TRANSPORTE. AF_09/2024</t>
  </si>
  <si>
    <t>RECONSTRUÇÃO DE BASE E SUB-BASE PARA PAVIMENTAÇÃO DE SOLO (PREDOMINANTEMENTE ARENOSO) BRITA - 40%-60% COM CIMENTO - 6%, MISTURA EM USINA, COM ESPESSURA DE 15 CM - EXCLUSIVE CARGA E TRANSPORTE. AF_09/2024</t>
  </si>
  <si>
    <t>RECONSTRUÇÃO DE BASE E SUB-BASE PARA PAVIMENTAÇÃO DE SOLO (PREDOMINANTEMENTE ARENOSO) BRITA - 40%-60% COM CIMENTO - 6%, MISTURA EM USINA, COM ESPESSURA DE 20 CM - EXCLUSIVE CARGA E TRANSPORTE.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</si>
  <si>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</si>
  <si>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</si>
  <si>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</si>
  <si>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COM CIMENTO - 8%, MISTURA EM USINA, COM ESPESSURA DE 10 CM - EXCLUSIVE CARGA E TRANSPORTE. AF_09/2024</t>
  </si>
  <si>
    <t>RECONSTRUÇÃO DE BASE E SUB-BASE PARA PAVIMENTAÇÃO DE SOLO (PREDOMINANTEMENTE ARENOSO) BRITA - 40%-60% COM CIMENTO - 8%, MISTURA EM USINA, COM ESPESSURA DE 15 CM - EXCLUSIVE CARGA E TRANSPORTE. AF_09/2024</t>
  </si>
  <si>
    <t>RECONSTRUÇÃO DE BASE E SUB-BASE PARA PAVIMENTAÇÃO DE SOLO (PREDOMINANTEMENTE ARENOSO) BRITA - 40%-60% COM CIMENTO - 8%, MISTURA EM USINA, COM ESPESSURA DE 20 CM - EXCLUSIVE CARGA E TRANSPORTE.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</si>
  <si>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</si>
  <si>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</si>
  <si>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</si>
  <si>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- 40%-60%, MISTURA EM USINA, COM ESPESSURA DE 10 CM - EXCLUSIVE CARGA E TRANSPORTE. AF_09/2024</t>
  </si>
  <si>
    <t>RECONSTRUÇÃO DE BASE E SUB-BASE PARA PAVIMENTAÇÃO DE SOLO (PREDOMINANTEMENTE ARENOSO) BRITA - 40%-60%, MISTURA EM USINA, COM ESPESSURA DE 15 CM - EXCLUSIVE CARGA E TRANSPORTE. AF_09/2024</t>
  </si>
  <si>
    <t>RECONSTRUÇÃO DE BASE E SUB-BASE PARA PAVIMENTAÇÃO DE SOLO (PREDOMINANTEMENTE ARENOSO) BRITA - 40%-60%, MISTURA EM USINA, COM ESPESSURA DE 20 CM - EXCLUSIVE CARGA E TRANSPORTE.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</si>
  <si>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</si>
  <si>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</si>
  <si>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</si>
  <si>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- 4%, MISTURA EM USINA, COM ESPESSURA DE 10 CM - EXCLUSIVE CARGA E TRANSPORTE. AF_09/2024</t>
  </si>
  <si>
    <t>RECONSTRUÇÃO DE BASE E SUB-BASE PARA PAVIMENTAÇÃO DE SOLO (PREDOMINANTEMENTE ARENOSO) BRITA - 50%-50% COM CIMENTO - 4%, MISTURA EM USINA, COM ESPESSURA DE 15 CM - EXCLUSIVE CARGA E TRANSPORTE. AF_09/2024</t>
  </si>
  <si>
    <t>RECONSTRUÇÃO DE BASE E SUB-BASE PARA PAVIMENTAÇÃO DE SOLO (PREDOMINANTEMENTE ARENOSO) BRITA - 50%-50% COM CIMENTO - 4%, MISTURA EM USINA, COM ESPESSURA DE 20 CM - EXCLUSIVE CARGA E TRANSPORTE.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</si>
  <si>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</si>
  <si>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</si>
  <si>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</si>
  <si>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- 6%, MISTURA EM USINA, COM ESPESSURA DE 10 CM - EXCLUSIVE CARGA E TRANSPORTE. AF_09/2024</t>
  </si>
  <si>
    <t>RECONSTRUÇÃO DE BASE E SUB-BASE PARA PAVIMENTAÇÃO DE SOLO (PREDOMINANTEMENTE ARENOSO) BRITA - 50%-50% COM CIMENTO - 6%, MISTURA EM USINA, COM ESPESSURA DE 15 CM - EXCLUSIVE CARGA E TRANSPORTE. AF_09/2024</t>
  </si>
  <si>
    <t>RECONSTRUÇÃO DE BASE E SUB-BASE PARA PAVIMENTAÇÃO DE SOLO (PREDOMINANTEMENTE ARENOSO) BRITA - 50%-50% COM CIMENTO - 6%, MISTURA EM USINA, COM ESPESSURA DE 20 CM - EXCLUSIVE CARGA E TRANSPORTE.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</si>
  <si>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</si>
  <si>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</si>
  <si>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</si>
  <si>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COM CIMENTO - 8%, MISTURA EM USINA, COM ESPESSURA DE 10 CM - EXCLUSIVE CARGA E TRANSPORTE. AF_09/2024</t>
  </si>
  <si>
    <t>RECONSTRUÇÃO DE BASE E SUB-BASE PARA PAVIMENTAÇÃO DE SOLO (PREDOMINANTEMENTE ARENOSO) BRITA - 50%-50% COM CIMENTO - 8%, MISTURA EM USINA, COM ESPESSURA DE 15 CM - EXCLUSIVE CARGA E TRANSPORTE. AF_09/2024</t>
  </si>
  <si>
    <t>RECONSTRUÇÃO DE BASE E SUB-BASE PARA PAVIMENTAÇÃO DE SOLO (PREDOMINANTEMENTE ARENOSO) BRITA - 50%-50% COM CIMENTO - 8%, MISTURA EM USINA, COM ESPESSURA DE 20 CM - EXCLUSIVE CARGA E TRANSPORTE.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</si>
  <si>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</si>
  <si>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</si>
  <si>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</si>
  <si>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BRITA - 50%-50%, MISTURA EM USINA, COM ESPESSURA DE 10 CM - EXCLUSIVE CARGA E TRANSPORTE. AF_09/2024</t>
  </si>
  <si>
    <t>RECONSTRUÇÃO DE BASE E SUB-BASE PARA PAVIMENTAÇÃO DE SOLO (PREDOMINANTEMENTE ARENOSO) BRITA - 50%-50%, MISTURA EM USINA, COM ESPESSURA DE 15 CM - EXCLUSIVE CARGA E TRANSPORTE. AF_09/2024</t>
  </si>
  <si>
    <t>RECONSTRUÇÃO DE BASE E SUB-BASE PARA PAVIMENTAÇÃO DE SOLO (PREDOMINANTEMENTE ARENOSO) BRITA - 50%-50%, MISTURA EM USINA, COM ESPESSURA DE 20 CM - EXCLUSIVE CARGA E TRANSPORTE.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</si>
  <si>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</si>
  <si>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</si>
  <si>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</si>
  <si>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- 6%, MISTURA EM USINA, COM ESPESSURA DE 10 CM - EXCLUSIVE CARGA E TRANSPORTE. AF_09/2024</t>
  </si>
  <si>
    <t>RECONSTRUÇÃO DE BASE E SUB-BASE PARA PAVIMENTAÇÃO DE SOLO (PREDOMINANTEMENTE ARENOSO) COM CIMENTO - 6%, MISTURA EM USINA, COM ESPESSURA DE 15 CM - EXCLUSIVE CARGA E TRANSPORTE. AF_09/2024</t>
  </si>
  <si>
    <t>RECONSTRUÇÃO DE BASE E SUB-BASE PARA PAVIMENTAÇÃO DE SOLO (PREDOMINANTEMENTE ARENOSO) COM CIMENTO - 6%, MISTURA EM USINA, COM ESPESSURA DE 20 CM - EXCLUSIVE CARGA E TRANSPORTE.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</si>
  <si>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</si>
  <si>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</si>
  <si>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</si>
  <si>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COM CIMENTO - 8%, MISTURA EM USINA, COM ESPESSURA DE 10 CM - EXCLUSIVE CARGA E TRANSPORTE. AF_09/2024</t>
  </si>
  <si>
    <t>RECONSTRUÇÃO DE BASE E SUB-BASE PARA PAVIMENTAÇÃO DE SOLO (PREDOMINANTEMENTE ARENOSO) COM CIMENTO - 8%, MISTURA EM USINA, COM ESPESSURA DE 15 CM - EXCLUSIVE CARGA E TRANSPORTE. AF_09/2024</t>
  </si>
  <si>
    <t>RECONSTRUÇÃO DE BASE E SUB-BASE PARA PAVIMENTAÇÃO DE SOLO (PREDOMINANTEMENTE ARENOSO) COM CIMENTO - 8%, MISTURA EM USINA, COM ESPESSURA DE 20 CM - EXCLUSIVE CARGA E TRANSPORTE.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</si>
  <si>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</si>
  <si>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</si>
  <si>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</si>
  <si>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- 2%, MISTURA EM USINA, COM ESPESSURA DE 10 CM - EXCLUSIVE CARGA E TRANSPORTE. AF_09/2024</t>
  </si>
  <si>
    <t>RECONSTRUÇÃO DE BASE E SUB-BASE PARA PAVIMENTAÇÃO DE SOLO (PREDOMINANTEMENTE ARENOSO) MELHORADO COM CIMENTO - 2%, MISTURA EM USINA, COM ESPESSURA DE 15 CM - EXCLUSIVE CARGA E TRANSPORTE. AF_09/2024</t>
  </si>
  <si>
    <t>RECONSTRUÇÃO DE BASE E SUB-BASE PARA PAVIMENTAÇÃO DE SOLO (PREDOMINANTEMENTE ARENOSO) MELHORADO COM CIMENTO - 2%, MISTURA EM USINA, COM ESPESSURA DE 20 CM - EXCLUSIVE CARGA E TRANSPORTE.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</si>
  <si>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</si>
  <si>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</si>
  <si>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</si>
  <si>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ARENOSO) MELHORADO COM CIMENTO - 4%, MISTURA EM USINA, COM ESPESSURA DE 10 CM - EXCLUSIVE CARGA E TRANSPORTE. AF_09/2024</t>
  </si>
  <si>
    <t>RECONSTRUÇÃO DE BASE E SUB-BASE PARA PAVIMENTAÇÃO DE SOLO (PREDOMINANTEMENTE ARENOSO) MELHORADO COM CIMENTO - 4%, MISTURA EM USINA, COM ESPESSURA DE 15 CM - EXCLUSIVE CARGA E TRANSPORTE. AF_09/2024</t>
  </si>
  <si>
    <t>RECONSTRUÇÃO DE BASE E SUB-BASE PARA PAVIMENTAÇÃO DE SOLO (PREDOMINANTEMENTE ARENOSO) MELHORADO COM CIMENTO - 4%, MISTURA EM USINA, COM ESPESSURA DE 20 CM - EXCLUSIVE CARGA E TRANSPORTE.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</si>
  <si>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</si>
  <si>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</si>
  <si>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</si>
  <si>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- 40%-60%, MISTURA EM USINA, COM ESPESSURA DE 10 CM - EXCLUSIVE CARGA E TRANSPORTE. AF_09/2024</t>
  </si>
  <si>
    <t>RECONSTRUÇÃO DE BASE E SUB-BASE PARA PAVIMENTAÇÃO DE SOLO (PREDOMINANTEMENTE ARGILOSO) BRITA - 40%-60%, MISTURA EM USINA, COM ESPESSURA DE 15 CM - EXCLUSIVE CARGA E TRANSPORTE. AF_09/2024</t>
  </si>
  <si>
    <t>RECONSTRUÇÃO DE BASE E SUB-BASE PARA PAVIMENTAÇÃO DE SOLO (PREDOMINANTEMENTE ARGILOSO) BRITA - 40%-60%, MISTURA EM USINA, COM ESPESSURA DE 20 CM - EXCLUSIVE CARGA E TRANSPORTE.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</si>
  <si>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</si>
  <si>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</si>
  <si>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</si>
  <si>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(PREDOMINANTEMENTE ARGILOSO) BRITA - 50%-50%, MISTURA EM USINA, COM ESPESSURA DE 10 CM - EXCLUSIVE CARGA E TRANSPORTE. AF_09/2024</t>
  </si>
  <si>
    <t>RECONSTRUÇÃO DE BASE E SUB-BASE PARA PAVIMENTAÇÃO DE SOLO (PREDOMINANTEMENTE ARGILOSO) BRITA - 50%-50%, MISTURA EM USINA, COM ESPESSURA DE 15 CM - EXCLUSIVE CARGA E TRANSPORTE. AF_09/2024</t>
  </si>
  <si>
    <t>RECONSTRUÇÃO DE BASE E SUB-BASE PARA PAVIMENTAÇÃO DE SOLO (PREDOMINANTEMENTE ARGILOSO) BRITA - 50%-50%, MISTURA EM USINA, COM ESPESSURA DE 20 CM - EXCLUSIVE CARGA E TRANSPORTE.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</si>
  <si>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</si>
  <si>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</si>
  <si>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</si>
  <si>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</si>
  <si>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</si>
  <si>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</si>
  <si>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</si>
  <si>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</si>
  <si>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</si>
  <si>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</si>
  <si>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</si>
  <si>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</si>
  <si>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MURO ALA E MURO TESTA UTILIZANDO AÇO CA-50 DE 6,3 MM - MONTAGEM. AF_07/2021</t>
  </si>
  <si>
    <t>ARMAÇÃO DE MURO ALA E MURO TESTA UTILIZANDO AÇO CA-50 DE 8 MM - MONTAGEM. AF_07/2021</t>
  </si>
  <si>
    <t>ARMAÇÃO DE SOLEIRA UTILIZANDO AÇO CA-50 DE 6,3 MM - MONTAGEM. AF_07/2021</t>
  </si>
  <si>
    <t>ARMAÇÃO DE SOLEIRA UTILIZANDO AÇO CA-50 DE 8 MM - MONTAGEM. AF_07/2021</t>
  </si>
  <si>
    <t>BOCA PARA BUEIRO DUPLO CELULAR 150 X 150 CM EM CONCRETO, ALAS COM ESCONSIDADE DE 30°, INCLUINDO FÔRMAS E MATERIAIS. AF_07/2021</t>
  </si>
  <si>
    <t>BOCA PARA BUEIRO DUPLO CELULAR 150 X 150 CM EM GABIÃO, ALAS COM ESCONSIDADE DE 45°, INCLUINDO FÔRMAS E MATERIAIS. AF_07/2021</t>
  </si>
  <si>
    <t>BOCA PARA BUEIRO DUPLO CELULAR 200 X 200 CM EM CONCRETO, ALAS COM ESCONSIDADE DE 30°, INCLUINDO FÔRMAS E MATERIAIS. AF_07/2021</t>
  </si>
  <si>
    <t>BOCA PARA BUEIRO DUPLO CELULAR 200 X 200 CM EM GABIÃO, ALAS COM ESCONSIDADE DE 45°, INCLUINDO FÔRMAS E MATERIAIS. AF_07/2021</t>
  </si>
  <si>
    <t>BOCA PARA BUEIRO DUPLO CELULAR 250 X 250 CM EM CONCRETO, ALAS COM ESCONSIDADE DE 30°, INCLUINDO FÔRMAS E MATERIAIS. AF_07/2021</t>
  </si>
  <si>
    <t>BOCA PARA BUEIRO DUPLO CELULAR 250 X 250 CM EM GABIÃO, ALAS COM ESCONSIDADE DE 45°, INCLUINDO FÔRMAS E MATERIAIS. AF_07/2021</t>
  </si>
  <si>
    <t>BOCA PARA BUEIRO DUPLO CELULAR 300 X 300 CM EM CONCRETO, ALAS COM ESCONSIDADE DE 30°, INCLUINDO FÔRMAS E MATERIAIS. AF_07/2021</t>
  </si>
  <si>
    <t>BOCA PARA BUEIRO DUPLO CELULAR 300 X 300 CM EM GABIÃO, ALAS COM ESCONSIDADE DE 45°, INCLUINDO FÔRMAS E MATERIAIS. AF_07/2021</t>
  </si>
  <si>
    <t>BOCA PARA BUEIRO DUPLO TUBULAR D = 100 CM EM CONCRETO, ALAS COM ESCONSIDADE DE 0°, INCLUINDO FÔRMAS E MATERIAIS. AF_07/2021</t>
  </si>
  <si>
    <t>BOCA PARA BUEIRO DUPLO TUBULAR D = 100 CM EM CONCRETO, ALAS COM ESCONSIDADE DE 30°, INCLUINDO FÔRMAS E MATERIAIS. AF_07/2021</t>
  </si>
  <si>
    <t>BOCA PARA BUEIRO DUPLO TUBULAR D = 100 CM EM GABIÃO, ALAS COM ESCONSIDADE DE 45°, INCLUINDO FÔRMAS E MATERIAIS. AF_07/2021</t>
  </si>
  <si>
    <t>BOCA PARA BUEIRO DUPLO TUBULAR D = 120 CM EM CONCRETO, ALAS COM ESCONSIDADE DE 0°, INCLUINDO FÔRMAS E MATERIAIS. AF_07/2021</t>
  </si>
  <si>
    <t>BOCA PARA BUEIRO DUPLO TUBULAR D = 120 CM EM CONCRETO, ALAS COM ESCONSIDADE DE 30°, INCLUINDO FÔRMAS E MATERIAIS. AF_07/2021</t>
  </si>
  <si>
    <t>BOCA PARA BUEIRO DUPLO TUBULAR D = 120 CM EM GABIÃO, ALAS COM ESCONSIDADE DE 45°, INCLUINDO FÔRMAS E MATERIAIS. AF_07/2021</t>
  </si>
  <si>
    <t>BOCA PARA BUEIRO DUPLO TUBULAR D = 150 CM EM CONCRETO, ALAS COM ESCONSIDADE DE 0°, INCLUINDO FÔRMAS E MATERIAIS. AF_07/2021</t>
  </si>
  <si>
    <t>BOCA PARA BUEIRO DUPLO TUBULAR D = 150 CM EM CONCRETO, ALAS COM ESCONSIDADE DE 30°, INCLUINDO FÔRMAS E MATERIAIS. AF_07/2021</t>
  </si>
  <si>
    <t>BOCA PARA BUEIRO DUPLO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</si>
  <si>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</si>
  <si>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</si>
  <si>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CONCRETO, ALAS COM ESCONSIDADE DE 0°, INCLUINDO FÔRMAS E MATERIAIS. AF_07/2021</t>
  </si>
  <si>
    <t>BOCA PARA BUEIRO DUPLO TUBULAR D = 80 CM EM GABIÃO, ALAS COM ESCONSIDADE DE 45°, INCLUINDO FÔRMAS E MATERIAIS. AF_07/2021</t>
  </si>
  <si>
    <t>BOCA PARA BUEIRO SIMPLES CELULAR 150 X 150 CM EM CONCRETO, ALAS COM ESCONSIDADE DE 30°, INCLUINDO FÔRMAS E MATERIAIS. AF_07/2021</t>
  </si>
  <si>
    <t>BOCA PARA BUEIRO SIMPLES CELULAR 150 X 150 CM EM GABIÃO, ALAS COM ESCONSIDADE DE 45°, INCLUINDO FÔRMAS E MATERIAIS. AF_07/2021</t>
  </si>
  <si>
    <t>BOCA PARA BUEIRO SIMPLES CELULAR 200 X 200 CM EM CONCRETO, ALAS COM ESCONSIDADE DE 30°, INCLUINDO FÔRMAS E MATERIAIS. AF_07/2021</t>
  </si>
  <si>
    <t>BOCA PARA BUEIRO SIMPLES CELULAR 200 X 200 CM EM GABIÃO, ALAS COM ESCONSIDADE DE 45°, INCLUINDO FÔRMAS E MATERIAIS. AF_07/2021</t>
  </si>
  <si>
    <t>BOCA PARA BUEIRO SIMPLES CELULAR 250 X 250 CM EM CONCRETO, ALAS COM ESCONSIDADE DE 30°, INCLUINDO FÔRMAS E MATERIAIS. AF_07/2021</t>
  </si>
  <si>
    <t>BOCA PARA BUEIRO SIMPLES CELULAR 250 X 250 CM EM GABIÃO, ALAS COM ESCONSIDADE DE 45°, INCLUINDO FÔRMAS E MATERIAIS. AF_07/2021</t>
  </si>
  <si>
    <t>BOCA PARA BUEIRO SIMPLES CELULAR 300 X 300 CM EM CONCRETO, ALAS COM ESCONSIDADE DE 30°, INCLUINDO FÔRMAS E MATERIAIS. AF_07/2021</t>
  </si>
  <si>
    <t>BOCA PARA BUEIRO SIMPLES CELULAR 300 X 300 CM EM GABIÃO, ALAS COM ESCONSIDADE DE 45°, INCLUINDO FÔRMAS E MATERIAIS. AF_07/2021</t>
  </si>
  <si>
    <t>BOCA PARA BUEIRO SIMPLES TUBULAR D = 100 CM EM CONCRETO, ALAS COM ESCONSIDADE DE 0°, INCLUINDO FÔRMAS E MATERIAIS. AF_07/2021</t>
  </si>
  <si>
    <t>BOCA PARA BUEIRO SIMPLES TUBULAR D = 100 CM EM CONCRETO, ALAS COM ESCONSIDADE DE 30°, INCLUINDO FÔRMAS E MATERIAIS. AF_07/2021</t>
  </si>
  <si>
    <t>BOCA PARA BUEIRO SIMPLES TUBULAR D = 100 CM EM GABIÃO, ALAS COM ESCONSIDADE DE 45°, INCLUINDO FÔRMAS E MATERIAIS. AF_07/2021</t>
  </si>
  <si>
    <t>BOCA PARA BUEIRO SIMPLES TUBULAR D = 120 CM EM CONCRETO, ALAS COM ESCONSIDADE DE 0°, INCLUINDO FÔRMAS E MATERIAIS. AF_07/2021</t>
  </si>
  <si>
    <t>BOCA PARA BUEIRO SIMPLES TUBULAR D = 120 CM EM CONCRETO, ALAS COM ESCONSIDADE DE 30°, INCLUINDO FÔRMAS E MATERIAIS. AF_07/2021</t>
  </si>
  <si>
    <t>BOCA PARA BUEIRO SIMPLES TUBULAR D = 120 CM EM GABIÃO, ALAS COM ESCONSIDADE DE 45°, INCLUINDO FÔRMAS E MATERIAIS. AF_07/2021</t>
  </si>
  <si>
    <t>BOCA PARA BUEIRO SIMPLES TUBULAR D = 150 CM EM CONCRETO, ALAS COM ESCONSIDADE DE 0°, INCLUINDO FÔRMAS E MATERIAIS. AF_07/2021</t>
  </si>
  <si>
    <t>BOCA PARA BUEIRO SIMPLES TUBULAR D = 150 CM EM CONCRETO, ALAS COM ESCONSIDADE DE 30°, INCLUINDO FÔRMAS E MATERIAIS. AF_07/2021</t>
  </si>
  <si>
    <t>BOCA PARA BUEIRO SIMPLES TUBULAR D = 150 CM EM GABIÃO, ALAS COM ESCONSIDADE DE 45°, INCLUINDO FÔRMAS E MATERIAIS. AF_07/2021</t>
  </si>
  <si>
    <t>BOCA PARA BUEIRO SIMPLES TUBULAR D = 40 CM EM CONCRETO, ALAS COM ESCONSIDADE DE 0°, INCLUINDO FÔRMAS E MATERIAIS. AF_07/2021</t>
  </si>
  <si>
    <t>BOCA PARA BUEIRO SIMPLES TUBULAR D = 40 CM EM GABIÃO, ALAS COM ESCONSIDADE DE 45°, INCLUINDO FÔRMAS E MATERIAIS. AF_07/2021</t>
  </si>
  <si>
    <t>BOCA PARA BUEIRO SIMPLES TUBULAR D = 60 CM EM CONCRETO, ALAS COM ESCONSIDADE DE 0°, INCLUINDO FÔRMAS E MATERIAIS. AF_07/2021</t>
  </si>
  <si>
    <t>BOCA PARA BUEIRO SIMPLES TUBULAR D = 60 CM EM CONCRETO, ALAS COM ESCONSIDADE DE 30°, INCLUINDO FÔRMAS E MATERIAIS. AF_07/2021</t>
  </si>
  <si>
    <t>BOCA PARA BUEIRO SIMPLES TUBULAR D = 60 CM EM GABIÃO, ALAS COM ESCONSIDADE DE 45°, INCLUINDO FÔRMAS E MATERIAIS. AF_07/2021</t>
  </si>
  <si>
    <t>BOCA PARA BUEIRO SIMPLES TUBULAR D = 80 CM EM CONCRETO, ALAS COM ESCONSIDADE DE 0°, INCLUINDO FÔRMAS E MATERIAIS. AF_07/2021</t>
  </si>
  <si>
    <t>BOCA PARA BUEIRO SIMPLES TUBULAR D = 80 CM EM CONCRETO, ALAS COM ESCONSIDADE DE 30°, INCLUINDO FÔRMAS E MATERIAIS. AF_07/2021</t>
  </si>
  <si>
    <t>BOCA PARA BUEIRO SIMPLES TUBULAR D = 80 CM EM GABIÃO, ALAS COM ESCONSIDADE DE 45°, INCLUINDO FÔRMAS E MATERIAIS. AF_07/2021</t>
  </si>
  <si>
    <t>BOCA PARA BUEIRO TRIPLO CELULAR 150 X 150 CM EM CONCRETO, ALAS COM ESCONSIDADE DE 30°, INCLUINDO FÔRMAS E MATERIAIS. AF_07/2021</t>
  </si>
  <si>
    <t>BOCA PARA BUEIRO TRIPLO CELULAR 150 X 150 CM EM GABIÃO, ALAS COM ESCONSIDADE DE 45°, INCLUINDO FÔRMAS E MATERIAIS. AF_07/2021</t>
  </si>
  <si>
    <t>BOCA PARA BUEIRO TRIPLO CELULAR 200 X 200 CM EM CONCRETO, ALAS COM ESCONSIDADE DE 30°, INCLUINDO FÔRMAS E MATERIAIS. AF_07/2021</t>
  </si>
  <si>
    <t>BOCA PARA BUEIRO TRIPLO CELULAR 200 X 200 CM EM GABIÃO, ALAS COM ESCONSIDADE DE 45°, INCLUINDO FÔRMAS E MATERIAIS. AF_07/2021</t>
  </si>
  <si>
    <t>BOCA PARA BUEIRO TRIPLO CELULAR 250 X 250 CM EM CONCRETO, ALAS COM ESCONSIDADE DE 30°, INCLUINDO FÔRMAS E MATERIAIS. AF_07/2021</t>
  </si>
  <si>
    <t>BOCA PARA BUEIRO TRIPLO CELULAR 250 X 250 CM EM GABIÃO, ALAS COM ESCONSIDADE DE 45°, INCLUINDO FÔRMAS E MATERIAIS. AF_07/2021</t>
  </si>
  <si>
    <t>BOCA PARA BUEIRO TRIPLO CELULAR 300 X 300 CM EM CONCRETO, ALAS COM ESCONSIDADE DE 30°, INCLUINDO FÔRMAS E MATERIAIS. AF_07/2021</t>
  </si>
  <si>
    <t>BOCA PARA BUEIRO TRIPLO CELULAR 300 X 300 CM EM GABIÃO, ALAS COM ESCONSIDADE DE 45°, INCLUINDO FÔRMAS E MATERIAIS. AF_07/2021</t>
  </si>
  <si>
    <t>BOCA PARA BUEIRO TRIPLO TUBULAR D = 100 CM EM CONCRETO, ALAS COM ESCONSIDADE DE 0°, INCLUINDO FÔRMAS E MATERIAIS. AF_07/2021</t>
  </si>
  <si>
    <t>BOCA PARA BUEIRO TRIPLO TUBULAR D = 100 CM EM CONCRETO, ALAS COM ESCONSIDADE DE 30°, INCLUINDO FÔRMAS E MATERIAIS. AF_07/2021</t>
  </si>
  <si>
    <t>BOCA PARA BUEIRO TRIPLO TUBULAR D = 100 CM EM GABIÃO, ALAS COM ESCONSIDADE DE 45°, INCLUINDO FÔRMAS E MATERIAIS. AF_07/2021</t>
  </si>
  <si>
    <t>BOCA PARA BUEIRO TRIPLO TUBULAR D = 120 CM EM CONCRETO, ALAS COM ESCONSIDADE DE 0°, INCLUINDO FÔRMAS E MATERIAIS. AF_07/2021</t>
  </si>
  <si>
    <t>BOCA PARA BUEIRO TRIPLO TUBULAR D = 120 CM EM CONCRETO, ALAS COM ESCONSIDADE DE 30°, INCLUINDO FÔRMAS E MATERIAIS. AF_07/2021</t>
  </si>
  <si>
    <t>BOCA PARA BUEIRO TRIPLO TUBULAR D = 120 CM EM GABIÃO, ALAS COM ESCONSIDADE DE 45°, INCLUINDO FÔRMAS E MATERIAIS. AF_07/2021</t>
  </si>
  <si>
    <t>BOCA PARA BUEIRO TRIPLO TUBULAR D = 150 CM EM CONCRETO, ALAS COM ESCONSIDADE DE 0°, INCLUINDO FÔRMAS E MATERIAIS. AF_07/2021</t>
  </si>
  <si>
    <t>BOCA PARA BUEIRO TRIPLO TUBULAR D = 150 CM EM CONCRETO, ALAS COM ESCONSIDADE DE 30°, INCLUINDO FÔRMAS E MATERIAIS. AF_07/2021</t>
  </si>
  <si>
    <t>BOCA PARA BUEIRO TRIPLO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</si>
  <si>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</si>
  <si>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</si>
  <si>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</si>
  <si>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CONCRETAGEM DE BOCA PARA BUEIRO, FCK = 20 MPA, COM USO DE BOMBA - LANÇAMENTO, ADENSAMENTO E ACABAMENTO. AF_07/2021</t>
  </si>
  <si>
    <t>FABRICAÇÃO, MONTAGEM E DESMONTAGEM DE FÔRMA PARA BOCA PARA BUEIRO, EM CHAPA DE MADEIRA COMPENSADA RESINADA, E = 17 MM, 2 UTILIZAÇÕES. AF_07/2021</t>
  </si>
  <si>
    <t>BOMBA CENTRÍFUGA, MONOFÁSICA, 0,5 CV OU 0,49 HP, HM 6 A 20 M, Q 1,2 A 8,3 M3/H (NÃO INCLUI O FORNECIMENTO DA BOMBA). AF_12/2020</t>
  </si>
  <si>
    <t>BOMBA CENTRÍFUGA, MONOFÁSICA, 0,5 CV OU 0,49 HP, HM 6 A 20 M, Q 1,2 A 8,3 M3/H - FORNECIMENTO E INSTALAÇÃO. AF_12/2020</t>
  </si>
  <si>
    <t>BOMBA CENTRÍFUGA, TRIFÁSICA, 1 CV OU 0,99 HP, HM 14 A 40 M, Q 0,6 A 8,4 M3/H (NÃO INCLUI O FORNECIMENTO DA BOMBA). AF_12/2020</t>
  </si>
  <si>
    <t>BOMBA CENTRÍFUGA, TRIFÁSICA, 1 CV OU 0,99 HP, HM 14 A 40 M, Q 0,6 A 8,4 M3/H - FORNECIMENTO E INSTALAÇÃO. AF_12/2020</t>
  </si>
  <si>
    <t>BOMBA CENTRÍFUGA, TRIFÁSICA, 1,5 CV OU 1,48 HP (NÃO INCLUI O FORNECIMENTO DA BOMBA). AF_12/2020</t>
  </si>
  <si>
    <t>BOMBA CENTRÍFUGA, TRIFÁSICA, 1,5 CV OU 1,48 HP, HM 10 A 24 M, Q 6,1 A 21,9 M3/H - FORNECIMENTO E INSTALAÇÃO. AF_12/2020</t>
  </si>
  <si>
    <t>BOMBA CENTRÍFUGA, TRIFÁSICA, 1,5 CV OU 1,48 HP, HM 10 A 24 M, Q 6,1 A 21,9 M3/H, 2 UNIDADES, INCLUSO QUADRO ELÉTRICO - FORNECIMENTO E INSTALAÇÃO. AF_12/2020</t>
  </si>
  <si>
    <t>BOMBA CENTRÍFUGA, TRIFÁSICA, 1,5 CV OU 1,48 HP, HM 10 A 70 M, Q 1,8 A 5,3 M3/H - FORNECIMENTO E INSTALAÇÃO. AF_12/2020</t>
  </si>
  <si>
    <t>BOMBA CENTRÍFUGA, TRIFÁSICA, 10 CV OU 9,86 HP, HM 85 A 140 M, Q 4,2 A 14,9 M3/H (NÃO INCLUI O FORNECIMENTO DA BOMBA). AF_12/2020</t>
  </si>
  <si>
    <t>BOMBA CENTRÍFUGA, TRIFÁSICA, 10 CV OU 9,86 HP, HM 85 A 140 M, Q 4,2 A 14,9 M3/H - FORNECIMENTO E INSTALAÇÃO. AF_12/2020</t>
  </si>
  <si>
    <t>BOMBA CENTRÍFUGA, TRIFÁSICA, 3 CV OU 2,96 HP, HM 34 A 40 M, Q 8,6 A 14,8 M3/H (NÃO INCLUI O FORNECIMENTO DA BOMBA). AF_12/2020</t>
  </si>
  <si>
    <t>BOMBA CENTRÍFUGA, TRIFÁSICA, 3 CV OU 2,96 HP, HM 34 A 40 M, Q 8,6 A 14,8 M3/H - FORNECIMENTO E INSTALAÇÃO. AF_12/2020</t>
  </si>
  <si>
    <t>BOMBA CENTRÍFUGA, TRIFÁSICA, 3 CV OU 2,96 HP, HM 34 A 40 M, Q 8,6 A 14,8 M3/H, 2 UNIDADES, INCLUSO QUADRO ELÉTRICO - FORNECIMENTO E INSTALAÇÃO. AF_12/2020</t>
  </si>
  <si>
    <t>BOMBA SUBMERSÍVEL, TRIFÁSICA, 3,80 CV OU 3,75 HP, HM 5 A 25,5 M, Q 3,6 A 61,2 M3/H (NÃO INCLUI O FORNECIMENTO DA BOMBA). AF_12/2020</t>
  </si>
  <si>
    <t>BOMBA SUBMERSÍVEL, TRIFÁSICA, 3,80 CV OU 3,75 HP, HM 5 A 25,5 M, Q 3,6 A 61,2 M3/H - FORNECIMENTO E INSTALAÇÃO. AF_12/2020</t>
  </si>
  <si>
    <t>CHAVE DE BOIA AUTOMÁTICA SUPERIOR/INFERIOR 15A/250V - FORNECIMENTO E INSTALAÇÃO. AF_12/2020</t>
  </si>
  <si>
    <t>INSTALAÇÃO DE QUADRO ELÉTRICO PARA BOMBAS TRIFÁSICAS ATÉ 25 CV (NÃO INCLUI O FORNECIMENTO DO QUADRO). AF_12/2020</t>
  </si>
  <si>
    <t>MOTO BOMBA HORIZONTAL ATÉ 10 CV, HM 75 A 80 M, Q 25,4 A 48 (NÃO INCLUI O FORNECIMENTO DA BOMBA). AF_12/2020</t>
  </si>
  <si>
    <t>MOTO BOMBA HORIZONTAL ATÉ 10 CV, HM 75 A 80 M, Q 25,4 A 48 - FORNECIMENTO E INSTALAÇÃO. AF_12/2020</t>
  </si>
  <si>
    <t>MOTO BOMBA HORIZONTAL DE 12,5 A 25 CV, HM 140 M (NÃO INCLUI O FORNECIMENTO DA BOMBA). AF_12/2020</t>
  </si>
  <si>
    <t>MOTO BOMBA HORIZONTAL DE 12,5 A 25CV, HM 140 M - FORNECIMENTO E INSTALAÇÃO. AF_12/2020</t>
  </si>
  <si>
    <t>MOTO BOMBA SUBMERSÍVEL ATÉ 10 CV, HM 21 M (NÃO INCLUI O FORNECIMENTO DA BOMBA). AF_12/2020</t>
  </si>
  <si>
    <t>MOTO BOMBA SUBMERSÍVEL ATÉ 10 CV, HM 21 M - FORNECIMENTO E INSTALAÇÃO. AF_12/2020</t>
  </si>
  <si>
    <t>MOTO BOMBA SUBMERSÍVEL DE 11 A 25 CV, HM 33 M (NÃO INCLUI O FORNECIMENTO DA BOMBA). AF_12/2020</t>
  </si>
  <si>
    <t>MOTO BOMBA SUBMERSÍVEL DE 11 A 25 CV, HM 33 M - FORNECIMENTO E INSTALAÇÃO. AF_12/2020</t>
  </si>
  <si>
    <t>QUADRO ELÉTRICO PARA 2 BOMBAS CENTRÍFUGAS TRIFÁSICAS 1,5 CV - FORNECIMENTO E INSTALAÇÃO. AF_12/2020</t>
  </si>
  <si>
    <t>QUADRO ELÉTRICO PARA 2 BOMBAS CENTRÍFUGAS TRIFÁSICAS 3 CV - FORNECIMENTO E INSTALAÇÃO. AF_12/2020</t>
  </si>
  <si>
    <t>FORNECIMENTO E INSTALAÇÃO DE BRISE DE ALUMÍNIO B57, COM PINTURA ELETROSTÁTICA BRANCA, ACABAMENTO LISO, FIXADO EM PORTA-PAINEL RANHURADO. AF_03/2024</t>
  </si>
  <si>
    <t>FORNECIMENTO E INSTALAÇÃO DE BRISE DE ALUZINC SL4, COM PINTURA ELETROSTÁTICA BRANCA, INCLINAÇÃO DE 45°, ACABAMENTO LISO, FIXADO EM PORTA-PAINEL RANHURADO. AF_03/2024</t>
  </si>
  <si>
    <t>FORNECIMENTO E INSTALAÇÃO DE CAIXA DE ALUMÍNIO PROTETORA PARA CONDENSADORA DE AR-CONDICIONADO, PINTURA ELETROSTÁTICA BRANCA, DIMENSÕES 100 CM X 78 CM X 50 CM. AF_03/2024</t>
  </si>
  <si>
    <t>FORNECIMENTO E INSTALAÇÃO DE CONJUNTO DE BRISE EM REQUADRO DE ALUMÍNIO DESLIZANTE, COM PERFIS INTERNOS TUBULARES FIXOS, COM PINTURA ELETROSTÁTICA BRANCA, ACABAMENTO, 150 CM X 265 CM. AF_03/2024</t>
  </si>
  <si>
    <t>CAIXA COM GRELHA RETANGULAR DE FERRO FUNDIDO, EM ALVENARIA COM BLOCOS DE CONCRETO, DIMENSÕES INTERNAS: 0,30 X 1,00 X 1,00. AF_12/2020</t>
  </si>
  <si>
    <t>CAIXA COM GRELHA RETANGULAR DE FERRO FUNDIDO, EM ALVENARIA COM TIJOLOS CERÂMICOS MACIÇOS, DIMENSÕES INTERNAS: 0,30 X 1,00 X 1,00. AF_12/2020</t>
  </si>
  <si>
    <t>CAIXA DE GORDURA DUPLA (CAPACIDADE: 126 L), RETANGULAR, EM ALVENARIA COM BLOCOS DE CONCRETO, DIMENSÕES INTERNAS = 0,4X0,7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</si>
  <si>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</si>
  <si>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</si>
  <si>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ESPECIAL (CAPACIDADE: 312 L - PARA ATÉ 146 PESSOAS SERVIDAS NO PICO), RETANGULAR, EM ALVENARIA COM TIJOLOS CERÂMICOS MACIÇOS, DIMENSÕES INTERNAS = 0,4X1,2 M, ALTURA INTERNA = 1 M. AF_12/2020</t>
  </si>
  <si>
    <t>CAIXA DE GORDURA PEQUENA (CAPACIDADE: 19 L), CIRCULAR, EM PVC, DIÂMETRO INTERNO= 0,3 M. AF_12/2020</t>
  </si>
  <si>
    <t>CAIXA DE GORDURA SIMPLES (CAPACIDADE: 36 L), RETANGULAR, EM ALVENARIA COM BLOCOS DE CONCRETO, DIMENSÕES INTERNAS = 0,2X0,4 M, ALTURA INTERNA = 0,8 M. AF_12/2020</t>
  </si>
  <si>
    <t>CAIXA DE GORDURA SIMPLES (CAPACIDADE: 36L), RETANGULAR, EM ALVENARIA COM TIJOLOS CERÂMICOS MACIÇOS, DIMENSÕES INTERNAS = 0,2X0,4 M, ALTURA INTERNA = 0,8 M. AF_12/2020</t>
  </si>
  <si>
    <t>CAIXA DE GORDURA SIMPLES, CIRCULAR, EM CONCRETO PRÉ-MOLDADO, DIÂMETRO INTERNO = 0,4 M, ALTURA INTERNA = 0,4 M. AF_12/2020</t>
  </si>
  <si>
    <t>CAIXA DE INSPEÇÃO PARA ATERRAMENTO, CIRCULAR, EM POLIETILENO, DIÂMETRO INTERNO = 0,3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</si>
  <si>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</si>
  <si>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</si>
  <si>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</si>
  <si>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</si>
  <si>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</si>
  <si>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</si>
  <si>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</si>
  <si>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</si>
  <si>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</si>
  <si>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</si>
  <si>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</si>
  <si>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</si>
  <si>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</si>
  <si>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</si>
  <si>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</si>
  <si>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</si>
  <si>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DRENAGEM.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</si>
  <si>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</si>
  <si>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DRENAGEM.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</si>
  <si>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</si>
  <si>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DRENAGEM.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</si>
  <si>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</si>
  <si>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DRENAGEM.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</si>
  <si>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</si>
  <si>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DRENAGEM.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</si>
  <si>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</si>
  <si>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DRENAGEM.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</si>
  <si>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</si>
  <si>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DRENAGEM.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</si>
  <si>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</si>
  <si>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DRENAGEM.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</si>
  <si>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</si>
  <si>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</si>
  <si>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</si>
  <si>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</si>
  <si>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</si>
  <si>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CONCRETO PRÉ-MOLDADO, DIMENSÕES INTERNAS: 1X1X0,5 M. AF_12/2020</t>
  </si>
  <si>
    <t>CAIXA ENTERRADA PARA INSTALAÇÕES TELEFÔNICAS TIPO R1, EM ALVENARIA COM BLOCOS DE CONCRETO, DIMENSÕES INTERNAS: 0,35X0,60X0,60 M, EXCLUINDO TAMPÃO. AF_12/2020</t>
  </si>
  <si>
    <t>CAIXA ENTERRADA PARA INSTALAÇÕES TELEFÔNICAS TIPO R2, EM ALVENARIA COM BLOCOS DE CONCRETO, DIMENSÕES INTERNAS: 0,52X1,07X0,60 M, EXCLUINDO TAMPÃO. AF_12/2020</t>
  </si>
  <si>
    <t>CAIXA ENTERRADA PARA INSTALAÇÕES TELEFÔNICAS TIPO R3, EM ALVENARIA COM BLOCOS DE CONCRETO, DIMENSÕES INTERNAS: 1,2X1,5X1,40 M, EXCLUINDO TAMPÃO.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</si>
  <si>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</si>
  <si>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</si>
  <si>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</si>
  <si>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</si>
  <si>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TAMPA CIRCULAR PARA ESGOTO E DRENAGEM, EM CONCRETO PRÉ-MOLDADO, DIÂMETRO INTERNO = 0,60 M E ALTURA = 0,10 M. AF_12/2020</t>
  </si>
  <si>
    <t>TAMPA CIRCULAR PARA ESGOTO E DRENAGEM, EM FERRO FUNDIDO, DIÂMETRO INTERNO = 0,6 M. AF_12/2020</t>
  </si>
  <si>
    <t>TIL (TUBO DE INSPEÇÃO E LIMPEZA) CONDOMINIAL PARA ESGOTO, EM PVC, DN 100 X 100 MM. AF_12/2020</t>
  </si>
  <si>
    <t>TIL (TUBO DE INSPEÇÃO E LIMPEZA) RADIAL PARA ESGOTO, EM PVC, DN 300X200 MM. AF_12/2020</t>
  </si>
  <si>
    <t>CAIXA D´ÁGUA EM POLIETILENO, 1000 LITROS (INCLUSOS TUBOS, CONEXÕES E TORNEIRA DE BÓIA)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</si>
  <si>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</si>
  <si>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</si>
  <si>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</si>
  <si>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</si>
  <si>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POLIETILENO, 500 LITROS (INCLUSOS TUBOS, CONEXÕES E TORNEIRA DE BÓIA) - FORNECIMENTO E INSTALAÇÃO. AF_06/2021</t>
  </si>
  <si>
    <t>CAIXA D´ÁGUA EM POLIETILENO, 500 LITROS - FORNECIMENTO E INSTALAÇÃO. AF_06/2021</t>
  </si>
  <si>
    <t>CAIXA D´ÁGUA EM POLIETILENO, 750 LITROS - FORNECIMENTO E INSTALAÇÃO. AF_06/2021</t>
  </si>
  <si>
    <t>CAIXA D´ÁGUA EM POLIÉSTER REFORÇADO COM FIBRA DE VIDRO, 1000 LITROS - FORNECIMENTO E INSTALAÇÃO. AF_06/2021</t>
  </si>
  <si>
    <t>CAIXA D´ÁGUA EM POLIÉSTER REFORÇADO COM FIBRA DE VIDRO, 10000 LITROS - FORNECIMENTO E INSTALAÇÃO. AF_06/2021</t>
  </si>
  <si>
    <t>CAIXA D´ÁGUA EM POLIÉSTER REFORÇADO COM FIBRA DE VIDRO, 1500 LITROS - FORNECIMENTO E INSTALAÇÃO. AF_06/2021</t>
  </si>
  <si>
    <t>CAIXA D´ÁGUA EM POLIÉSTER REFORÇADO COM FIBRA DE VIDRO, 15000 LITROS - FORNECIMENTO E INSTALAÇÃO. AF_06/2021</t>
  </si>
  <si>
    <t>CAIXA D´ÁGUA EM POLIÉSTER REFORÇADO COM FIBRA DE VIDRO, 2000 LITROS - FORNECIMENTO E INSTALAÇÃO. AF_06/2021</t>
  </si>
  <si>
    <t>CAIXA D´ÁGUA EM POLIÉSTER REFORÇADO COM FIBRA DE VIDRO, 20000 LITROS - FORNECIMENTO E INSTALAÇÃO. AF_06/2021</t>
  </si>
  <si>
    <t>CAIXA D´ÁGUA EM POLIÉSTER REFORÇADO COM FIBRA DE VIDRO, 3000 LITROS - FORNECIMENTO E INSTALAÇÃO. AF_06/2021</t>
  </si>
  <si>
    <t>CAIXA D´ÁGUA EM POLIÉSTER REFORÇADO COM FIBRA DE VIDRO, 500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</si>
  <si>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</si>
  <si>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</si>
  <si>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750 LITROS - FORNECIMENTO E INSTALAÇÃO. AF_06/2021</t>
  </si>
  <si>
    <t>FURO EM CAIXA D'ÁGUA COM ESPESSURA DE 2 ATÉ 5 MM E DIÂMETRO DE 100 MM. AF_06/2021</t>
  </si>
  <si>
    <t>FURO EM CAIXA D'ÁGUA COM ESPESSURA DE 2 ATÉ 5 MM E DIÂMETRO DE 15 MM. AF_06/2021</t>
  </si>
  <si>
    <t>FURO EM CAIXA D'ÁGUA COM ESPESSURA DE 2 ATÉ 5 MM E DIÂMETRO DE 20 MM. AF_06/2021</t>
  </si>
  <si>
    <t>FURO EM CAIXA D'ÁGUA COM ESPESSURA DE 2 ATÉ 5 MM E DIÂMETRO DE 25 MM. AF_06/2021</t>
  </si>
  <si>
    <t>FURO EM CAIXA D'ÁGUA COM ESPESSURA DE 2 ATÉ 5 MM E DIÂMETRO DE 32 MM. AF_06/2021</t>
  </si>
  <si>
    <t>FURO EM CAIXA D'ÁGUA COM ESPESSURA DE 2 ATÉ 5 MM E DIÂMETRO DE 40 MM. AF_06/2021</t>
  </si>
  <si>
    <t>FURO EM CAIXA D'ÁGUA COM ESPESSURA DE 2 ATÉ 5 MM E DIÂMETRO DE 50 MM. AF_06/2021</t>
  </si>
  <si>
    <t>FURO EM CAIXA D'ÁGUA COM ESPESSURA DE 2 ATÉ 5 MM E DIÂMETRO DE 60 MM. AF_06/2021</t>
  </si>
  <si>
    <t>FURO EM CAIXA D'ÁGUA COM ESPESSURA DE 2 ATÉ 5 MM E DIÂMETRO DE 75 MM. AF_06/2021</t>
  </si>
  <si>
    <t>FURO EM CAIXA D'ÁGUA COM ESPESSURA DE 6 ATÉ 8 MM E DIÂMETRO DE 100 MM. AF_06/2021</t>
  </si>
  <si>
    <t>FURO EM CAIXA D'ÁGUA COM ESPESSURA DE 6 ATÉ 8 MM E DIÂMETRO DE 15 MM. AF_06/2021</t>
  </si>
  <si>
    <t>FURO EM CAIXA D'ÁGUA COM ESPESSURA DE 6 ATÉ 8 MM E DIÂMETRO DE 20 MM. AF_06/2021</t>
  </si>
  <si>
    <t>FURO EM CAIXA D'ÁGUA COM ESPESSURA DE 6 ATÉ 8 MM E DIÂMETRO DE 25 MM. AF_06/2021</t>
  </si>
  <si>
    <t>FURO EM CAIXA D'ÁGUA COM ESPESSURA DE 6 ATÉ 8 MM E DIÂMETRO DE 32 MM. AF_06/2021</t>
  </si>
  <si>
    <t>FURO EM CAIXA D'ÁGUA COM ESPESSURA DE 6 ATÉ 8 MM E DIÂMETRO DE 40 MM. AF_06/2021</t>
  </si>
  <si>
    <t>FURO EM CAIXA D'ÁGUA COM ESPESSURA DE 6 ATÉ 8 MM E DIÂMETRO DE 50 MM. AF_06/2021</t>
  </si>
  <si>
    <t>FURO EM CAIXA D'ÁGUA COM ESPESSURA DE 6 ATÉ 8 MM E DIÂMETRO DE 60 MM. AF_06/2021</t>
  </si>
  <si>
    <t>FURO EM CAIXA D'ÁGUA COM ESPESSURA DE 6 ATÉ 8 MM E DIÂMETRO DE 75 MM. AF_06/2021</t>
  </si>
  <si>
    <t>CAIXA COM GRELHA RETANGULAR DE FERRO FUNDIDO, EM ALVENARIA COM TIJOLOS CERÂMICOS MACIÇOS, DIMENSÕES INTERNAS: 0,15 X 1,00 X 0,3 M. AF_05/2025</t>
  </si>
  <si>
    <t>CAIXA COM GRELHA RETANGULAR DE FERRO FUNDIDO, EM ALVENARIA COM TIJOLOS CERÂMICOS MACIÇOS, DIMENSÕES INTERNAS: 0,20 X 1,00 X 0,4 M. AF_05/2025</t>
  </si>
  <si>
    <t>CAIXA COM GRELHA RETANGULAR DE FERRO FUNDIDO, EM ALVENARIA COM TIJOLOS CERÂMICOS MACIÇOS, DIMENSÕES INTERNAS: 0,30 X 1,00 X 0,5 M. AF_05/2025</t>
  </si>
  <si>
    <t>CANALETA DE CONCRETO POLIMÉRICO COM GRELHA, LARGURA DE 13 CM - FORNECIMENTO E INSTALAÇÃO. AF_05/2025</t>
  </si>
  <si>
    <t>CANALETA MEIA CANA PRÉ-MOLDADA DE CONCRETO (D = 20 CM) - FORNECIMENTO E INSTALAÇÃO. AF_05/2025</t>
  </si>
  <si>
    <t>CANALETA MEIA CANA PRÉ-MOLDADA DE CONCRETO (D = 30 CM) - FORNECIMENTO E INSTALAÇÃO. AF_05/2025</t>
  </si>
  <si>
    <t>CANALETA MEIA CANA PRÉ-MOLDADA DE CONCRETO (D = 40 CM) - FORNECIMENTO E INSTALAÇÃO. AF_05/2025</t>
  </si>
  <si>
    <t>CANALETA MEIA CANA PRÉ-MOLDADA DE CONCRETO (D = 50 CM) - FORNECIMENTO E INSTALAÇÃO. AF_05/2025</t>
  </si>
  <si>
    <t>CANALETA MEIA CANA PRÉ-MOLDADA DE CONCRETO (D = 60 CM) - FORNECIMENTO E INSTALAÇÃO. AF_05/2025</t>
  </si>
  <si>
    <t>CANALETA MEIA CANA PRÉ-MOLDADA DE CONCRETO (D = 80 CM) - FORNECIMENTO E INSTALAÇÃO. AF_05/2025</t>
  </si>
  <si>
    <t>CANALETA PRÉ-MOLDADA DE CONCRETO, COM GRELHA PERFURADA DE CONCRETO, GEOMETRIA RETANGULAR, COM DIMENSÕES INTERNAS: L=0,20 M; H=0,20 M; C=*0,60* M - FORNECIMENTO E INSTALAÇÃO. AF_05/2025</t>
  </si>
  <si>
    <t>CONCRETAGEM DE VALETA/ CANALETA MOLDADA IN LOCO. AF_05/2025</t>
  </si>
  <si>
    <t>EXECUÇÃO DE CANALETA DE CONCRETO ARMADO MOLDADA IN LOCO, ESPESSURA DE 0,1 M, GEOMETRIA QUADRADA, COM DIMENSÕES INTERNAS: L=0,20 M; H=0,20 M. AF_05/2025</t>
  </si>
  <si>
    <t>EXECUÇÃO DE CANALETA DE CONCRETO ARMADO MOLDADA IN LOCO, ESPESSURA DE 0,1 M, GEOMETRIA QUADRADA, COM DIMENSÕES INTERNAS: L=0,25 M; H=0,25 M. AF_05/2025</t>
  </si>
  <si>
    <t>EXECUÇÃO DE CANALETA DE CONCRETO ARMADO MOLDADA IN LOCO, ESPESSURA DE 0,1 M, GEOMETRIA QUADRADA, COM DIMENSÕES INTERNAS: L=0,30 M; H=0,30 M. AF_05/2025</t>
  </si>
  <si>
    <t>EXECUÇÃO DE CANALETA DE CONCRETO ARMADO MOLDADA IN LOCO, ESPESSURA DE 0,1 M, GEOMETRIA QUADRADA, COM DIMENSÕES INTERNAS: L=0,35 M; H=0,35 M. AF_05/2025</t>
  </si>
  <si>
    <t>EXECUÇÃO DE CANALETA DE CONCRETO ARMADO MOLDADA IN LOCO, ESPESSURA DE 0,1 M, GEOMETRIA QUADRADA, COM DIMENSÕES INTERNAS: L=0,40 M; H=0,40 M. AF_05/2025</t>
  </si>
  <si>
    <t>EXECUÇÃO DE CANALETA DE CONCRETO ARMADO MOLDADA IN LOCO, ESPESSURA DE 0,1 M, GEOMETRIA QUADRADA, COM DIMENSÕES INTERNAS: L=0,50 M; H=0,50 M. AF_05/2025</t>
  </si>
  <si>
    <t>EXECUÇÃO DE CANALETA DE CONCRETO ARMADO MOLDADA IN LOCO, ESPESSURA DE 0,1 M, GEOMETRIA QUADRADA, COM DIMENSÕES INTERNAS: L=0,60 M; H=0,60 M. AF_05/2025</t>
  </si>
  <si>
    <t>EXECUÇÃO DE CANALETA DE CONCRETO MOLDADO IN LOCO, COM GRELHA DE CONCRETO; ESPESSURA DE 0,15 M, GEOMETRIA RETANGULAR, COM DIMENSÕES INTERNAS: L=0,4 M; H=*0,3*M. AF_05/2025</t>
  </si>
  <si>
    <t>EXECUÇÃO DE CANALETA DE CONCRETO MOLDADO IN LOCO, COM GRELHA DE CONCRETO; ESPESSURA DE 0,15 M, GEOMETRIA RETANGULAR, COM DIMENSÕES INTERNAS: L=0,60 M; H=0,50 M. AF_05/2025</t>
  </si>
  <si>
    <t>EXECUÇÃO DE CANALETA DE CONCRETO MOLDADO IN LOCO, COM GRELHA DE CONCRETO; ESPESSURA DE 0,15 M, GEOMETRIA RETANGULAR, COM DIMENSÕES INTERNAS:L=*0,6* M; H=* 0,3* M. AF_05/2025</t>
  </si>
  <si>
    <t>EXECUÇÃO DE CANALETA DE CONCRETO MOLDADO IN LOCO, COM GRELHA DE CONCRETO; ESPESSURA DE 0,20 M, GEOMETRIA RETANGULAR, COM DIMENSÕES INTERNAS: L=0,80 M; H=0,30 M. AF_05/2025</t>
  </si>
  <si>
    <t>EXECUÇÃO DE CANALETA DE CONCRETO MOLDADO IN LOCO, COM GRELHA DE CONCRETO; ESPESSURA DE 0,20 M, GEOMETRIA RETANGULAR, COM DIMENSÕES INTERNAS: L=0,80 M; H=0,60 M. AF_05/2025</t>
  </si>
  <si>
    <t>EXECUÇÃO DE CANALETA DE CONCRETO MOLDADO IN LOCO, COM GRELHA DE CONCRETO; ESPESSURA DE 0,20 M, GEOMETRIA RETANGULAR, COM DIMENSÕES INTERNAS: L=0,80 M; H=0,90 M. AF_05/2025</t>
  </si>
  <si>
    <t>EXECUÇÃO DE VALETA DE CONCRETO ARMADO MOLDADO IN LOCO, ESPESSURA DE 0,08 M, GEOMETRIA TRAPEIZOIDAL, COM DIMENSÕES INTERNAS: B=*1,20* M; B=*0,4* M; H=0,4 M. AF_05/2025</t>
  </si>
  <si>
    <t>EXECUÇÃO DE VALETA DE CONCRETO ARMADO MOLDADO IN LOCO, ESPESSURA DE 0,08 M, GEOMETRIA TRAPEIZOIDAL, COM DIMENSÕES INTERNAS: B=0,6 M; B=0,20 M; H=0,20 M. AF_05/2025</t>
  </si>
  <si>
    <t>EXECUÇÃO DE VALETA DE CONCRETO ARMADO MOLDADO IN LOCO, ESPESSURA DE 0,08 M, GEOMETRIA TRAPEIZOIDAL, COM DIMENSÕES INTERNAS: B=0,7 M; B=0,30 M; H=0,20 M. AF_05/2025</t>
  </si>
  <si>
    <t>EXECUÇÃO DE VALETA DE CONCRETO ARMADO MOLDADO IN LOCO, ESPESSURA DE 0,08 M, GEOMETRIA TRAPEIZOIDAL, COM DIMENSÕES INTERNAS: B=0,8 M; B=0,30 M; H=0,25 M. AF_05/2025</t>
  </si>
  <si>
    <t>EXECUÇÃO DE VALETA DE CONCRETO ARMADO MOLDADO IN LOCO, ESPESSURA DE 0,08 M, GEOMETRIA TRAPEIZOIDAL, COM DIMENSÕES INTERNAS: B=0,9 M; B=0,30 M; H=0,30 M. AF_05/2025</t>
  </si>
  <si>
    <t>EXECUÇÃO DE VALETA DE CONCRETO ARMADO MOLDADO IN LOCO, ESPESSURA DE 0,08 M, GEOMETRIA TRAPEIZOIDAL, COM DIMENSÕES INTERNAS: B=1,0 M; B=0,40 M; H=0,30 M. AF_05/2025</t>
  </si>
  <si>
    <t>EXECUÇÃO DE VALETA DE CONCRETO ARMADO MOLDADO IN LOCO, ESPESSURA DE 0,08 M, GEOMETRIA TRAPEIZOIDAL, COM DIMENSÕES INTERNAS: B=1,1 M; B=0,40 M; H=0,35 M. AF_05/2025</t>
  </si>
  <si>
    <t>EXECUÇÃO DE VALETA DE CONCRETO MOLDADO IN LOCO, ESPESSURA DE 0,08 M, GEOMETRIA TRAPEIZOIDAL, COM DIMENSÕES INTERNAS: B=*1,0* M; B=0,40 M; H=*0,30* M. AF_05/2025</t>
  </si>
  <si>
    <t>EXECUÇÃO DE VALETA DE CONCRETO MOLDADO IN LOCO, ESPESSURA DE 0,08 M, GEOMETRIA TRAPEIZOIDAL, COM DIMENSÕES INTERNAS: B=*1,2* M; B=*0,4* M; H= 0,4 M. AF_05/2025</t>
  </si>
  <si>
    <t>EXECUÇÃO DE VALETA DE CONCRETO MOLDADO IN LOCO, ESPESSURA DE 0,08 M, GEOMETRIA TRAPEIZOIDAL, COM DIMENSÕES INTERNAS: B=*1,5* M; B=*0,50* M; H=*0,50* M. AF_05/2025</t>
  </si>
  <si>
    <t>EXECUÇÃO DE VALETA DE CONCRETO MOLDADO IN LOCO, ESPESSURA DE 0,08 M, GEOMETRIA TRAPEIZOIDAL, COM DIMENSÕES INTERNAS: B=*1,8* M; B=*0,60* M; H=*0,6* M. AF_05/2025</t>
  </si>
  <si>
    <t>EXECUÇÃO DE VALETA DE CONCRETO MOLDADO IN LOCO, ESPESSURA DE 0,08 M, GEOMETRIA TRAPEIZOIDAL, COM DIMENSÕES INTERNAS: B=*2,0* M; B=*0,8* M; H=0,6 M. AF_05/2025</t>
  </si>
  <si>
    <t>EXECUÇÃO DE VALETA DE CONCRETO MOLDADO IN LOCO, ESPESSURA DE 0,08 M, GEOMETRIA TRAPEIZOIDAL, COM DIMENSÕES INTERNAS: B=0,6M; B=0,20 M; H=0,20 M. AF_05/2025</t>
  </si>
  <si>
    <t>EXECUÇÃO DE VALETA DE CONCRETO MOLDADO IN LOCO, ESPESSURA DE 0,08 M, GEOMETRIA TRAPEIZOIDAL, COM DIMENSÕES INTERNAS: B=0,7 M; B=0,30 M; H=0,20 M. AF_05/2025</t>
  </si>
  <si>
    <t>EXECUÇÃO DE VALETA DE CONCRETO MOLDADO IN LOCO, ESPESSURA DE 0,08 M, GEOMETRIA TRAPEIZOIDAL, COM DIMENSÕES INTERNAS: B=0,8 M; B=0,30 M; H=0,25 M. AF_05/2025</t>
  </si>
  <si>
    <t>EXECUÇÃO DE VALETA DE CONCRETO MOLDADO IN LOCO, ESPESSURA DE 0,08 M, GEOMETRIA TRAPEIZOIDAL, COM DIMENSÕES INTERNAS: B=0,9 M; B=0,30 M; H=0,30 M. AF_05/2025</t>
  </si>
  <si>
    <t>EXECUÇÃO DE VALETA DE CONCRETO MOLDADO IN LOCO, ESPESSURA DE 0,08 M, GEOMETRIA TRAPEIZOIDAL, COM DIMENSÕES INTERNAS: B=1,2 M; B=0,6 M; H=0,3 M. AF_05/2025</t>
  </si>
  <si>
    <t>EXECUÇÃO DE VALETA DE CONCRETO MOLDADO IN LOCO, ESPESSURA DE 0,08 M, GEOMETRIA TRAPEIZOIDAL, COM DIMENSÕES INTERNAS: B=1,6 M; B=1,0 M; H=0,3 M. AF_05/2025</t>
  </si>
  <si>
    <t>GRELHA ARTICULADA PARA CALHA DE PISO 20X50 CM - FORNECIMENTO E INSTALAÇÃO. AF_05/2025</t>
  </si>
  <si>
    <t>GRELHA DE FERRO FUNDIDO SIMPLES COM REQUADRO, 150 X 1000 MM, ASSENTADA COM ARGAMASSA 1 : 3 CIMENTO: AREIA - FORNECIMENTO E INSTALAÇÃO. AF_05/2025</t>
  </si>
  <si>
    <t>GRELHA DE FERRO FUNDIDO SIMPLES COM REQUADRO, 200 X 1000 MM, ASSENTADA COM ARGAMASSA 1 : 3 CIMENTO: AREIA - FORNECIMENTO E INSTALAÇÃO. AF_05/2025</t>
  </si>
  <si>
    <t>GRELHA DE FERRO FUNDIDO SIMPLES COM REQUADRO, 300 X 1000 MM, ASSENTADA COM ARGAMASSA 1 : 3 CIMENTO: AREIA - FORNECIMENTO E INSTALAÇÃO. AF_05/2025</t>
  </si>
  <si>
    <t>GRELHA PARA CALHA DE PISO 20X50 CM - FORNECIMENTO E INSTALAÇÃO. AF_05/2025</t>
  </si>
  <si>
    <t>PREPARO DE SOLO E GABARITO DE MADEIRA PARA VALETA MOLDADA IN LOCO COM GEOMETRIA TRAPEZOIDAL. AF_05/2025</t>
  </si>
  <si>
    <t>ALAMBRADO EM PERFIS METÁLICOS RETANGULARES COM GRADIL METÁLICO (EXCLUSIVE MURETA EM CONCRETO).AF_05/2018</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</si>
  <si>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</si>
  <si>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</si>
  <si>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</si>
  <si>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CERCA COM MOURÕES DE CONCRETO, RETO, 15X15 CM, ESPAÇAMENTO DE 2,5 M, CRAVADOS 0,5 M, ESCORAS DE 10X10 CM A CADA 50 M, COM 12 FIOS DE ARAME DE AÇO OVALADO 15X17 - FORNECIMENTO E INSTALAÇÃO. AF_05/2020</t>
  </si>
  <si>
    <t>CERCA COM MOURÕES DE CONCRETO, RETO, 15X15 CM, ESPAÇAMENTO DE 2,5 M, CRAVADOS 0,5 M, ESCORAS DE 10X10 CM A CADA 50 M, COM 9 FIOS DE ARAME DE AÇO OVALADO 15X17 -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</si>
  <si>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</si>
  <si>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</si>
  <si>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MISTO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</si>
  <si>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</si>
  <si>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</si>
  <si>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MISTO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</si>
  <si>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</si>
  <si>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</si>
  <si>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10X10CM, ESPAÇAMENTO DE 2,5M, CRAVADOS 0,5M, COM 11 FIOS DE ARAME MISTO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</si>
  <si>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</si>
  <si>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</si>
  <si>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</si>
  <si>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</si>
  <si>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</si>
  <si>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PORTÃO COM MOURÕES DE MADEIRA ROLIÇA, DIÂMETRO 11 CM, COM 5 FIOS DE ARAME FARPADO Nº 14 CLASSE 250, SEM DOBRADIÇAS - FORNECIMENTO E INSTALAÇÃO. AF_05/2020</t>
  </si>
  <si>
    <t>RECOMPOSIÇÃO PARCIAL DE ARAME FARPADO Nº 14 CLASSE 250, FIXADO EM CERCA COM MOURÕES DE CONCRETO - FORNECIMENTO E INSTALAÇÃO. AF_05/2020</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</si>
  <si>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</si>
  <si>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</si>
  <si>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EQUIPAMENTO DE PROJEÇÃO. ARGAMASSA TRAÇO 1:3 COM PREPARO EM BETONEIRA 400 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</si>
  <si>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</si>
  <si>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</si>
  <si>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</si>
  <si>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</si>
  <si>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TRAÇO 1:4 E EMULSÃO POLIMÉRICA (ADESIVO)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</si>
  <si>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</si>
  <si>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</si>
  <si>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EQUIPAMENTO DE PROJEÇÃO. ARGAMASSA TRAÇO 1:3 COM PREPARO EM BETONEIRA 400 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</si>
  <si>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</si>
  <si>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</si>
  <si>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</si>
  <si>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</si>
  <si>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TRAÇO 1:4 E EMULSÃO POLIMÉRICA (ADESIVO) COM PREPARO MANUAL. AF_10/2022</t>
  </si>
  <si>
    <t>CHAPISCO APLICADO EM ALVENARIA E ESTRUTURAS DE CONCRETO INTERNAS, COM EQUIPAMENTO DE PROJEÇÃO. ARGAMASSA TRAÇO 1:3 COM PREPARO EM BETONEIRA 400 L. AF_10/2022</t>
  </si>
  <si>
    <t>CHAPISCO APLICADO EM ALVENARIA E ESTRUTURAS DE CONCRETO INTERNAS, COM EQUIPAMENTO DE PROJEÇÃO. ARGAMASSA TRAÇO 1:3 COM PREPARO MANUAL. AF_10/2022</t>
  </si>
  <si>
    <t>CHAPISCO APLICADO EM ALVENARIAS E ESTRUTURAS DE CONCRETO INTERNAS, COM COLHER DE PEDREIRO. ARGAMASSA TRAÇO 1:3 COM PREPARO EM BETONEIRA 400L. AF_10/2022</t>
  </si>
  <si>
    <t>CHAPISCO APLICADO EM ALVENARIAS E ESTRUTURAS DE CONCRETO INTERNAS, COM COLHER DE PEDREIRO. ARGAMASSA TRAÇO 1:3 COM PREPARO MANUAL. AF_10/2022</t>
  </si>
  <si>
    <t>CHAPISCO APLICADO NO TETO OU EM ALVENARIA E ESTRUTURA, COM ROLO PARA TEXTURA ACRÍLICA. ARGAMASSA INDUSTRIALIZADA COM PREPARO EM MISTURADOR 300 KG. AF_10/2022</t>
  </si>
  <si>
    <t>CHAPISCO APLICADO NO TETO OU EM ALVENARIA E ESTRUTURA, COM ROLO PARA TEXTURA ACRÍLICA. ARGAMASSA INDUSTRIALIZADA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</si>
  <si>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</si>
  <si>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TRAÇO 1:4 E EMULSÃO POLIMÉRICA (ADESIVO) COM PREPARO MANUAL. AF_10/2022</t>
  </si>
  <si>
    <t>CHAPISCO APLICADO NO TETO OU EM ESTRUTURA, COM DESEMPENADEIRA DENTADA. ARGAMASSA INDUSTRIALIZADA COM PREPARO EM MISTURADOR 300 KG. AF_10/2022</t>
  </si>
  <si>
    <t>CHAPISCO APLICADO NO TETO OU EM ESTRUTURA, COM DESEMPENADEIRA DENTADA. ARGAMASSA INDUSTRIALIZADA COM PREPARO MANUAL. AF_10/2022</t>
  </si>
  <si>
    <t>CHAPISCO APLICADO SOMENTE NA ESTRUTURA DE CONCRETO DA FACHADA, COM DESEMPENADEIRA DENTADA. ARGAMASSA INDUSTRIALIZADA COM PREPARO EM MISTURADOR 300 KG. AF_10/2022</t>
  </si>
  <si>
    <t>CHAPISCO APLICADO SOMENTE NA ESTRUTURA DE CONCRETO DA FACHADA, COM DESEMPENADEIRA DENTADA. ARGAMASSA INDUSTRIALIZADA COM PREPARO MANUAL. AF_10/2022</t>
  </si>
  <si>
    <t>CONCRETAGEM DE ESCADAS, FCK=25 MPA, COM USO DE BOMBA - LANÇAMENTO, ADENSAMENTO E ACABAMENTO. AF_02/2022_PS</t>
  </si>
  <si>
    <t>CONCRETAGEM DE MURETAS, FCK=25 MPA, COM USO DE BOMBA - LANÇAMENTO, ADENSAMENTO E ACABAMENTO. AF_02/2022_PS</t>
  </si>
  <si>
    <t>CONCRETAGEM DE PILARES, FCK = 25 MPA, COM USO DE BALDES - LANÇAMENTO, ADENSAMENTO E ACABAMENTO. AF_02/2022</t>
  </si>
  <si>
    <t>CONCRETAGEM DE PILARES, FCK = 25 MPA, COM USO DE BOMBA - LANÇAMENTO, ADENSAMENTO E ACABAMENTO. AF_02/2022_PS</t>
  </si>
  <si>
    <t>CONCRETAGEM DE PILARES, FCK = 25 MPA, COM USO DE GRUA - LANÇAMENTO, ADENSAMENTO E ACABAMENTO. AF_02/2022</t>
  </si>
  <si>
    <t>CONCRETAGEM DE PILARES, FCK=25 MPA, COM USO DE JERICAS EM CREMALHEIRA - LANÇAMENTO, ADENSAMENTO E ACABAMENTO. AF_02/2022</t>
  </si>
  <si>
    <t>CONCRETAGEM DE PILARES, FCK=25 MPA, COM USO DE JERICAS EM ELEVADOR DE CABO - LANÇAMENTO, ADENSAMENTO E ACABAMENTO. AF_02/2022</t>
  </si>
  <si>
    <t>CONCRETAGEM DE RESERVATÓRIOS, FCK=25 MPA, COM USO DE BOMBA - LANÇAMENTO, ADENSAMENTO E ACABAMENTO. AF_02/2022_PS</t>
  </si>
  <si>
    <t>CONCRETAGEM DE VIGAS E LAJES, FCK=25 MPA, PARA LAJES MACIÇAS OU NERVURADAS COM GRUA DE CAÇAMBA DE 500 L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</si>
  <si>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</si>
  <si>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</si>
  <si>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MACIÇAS OU NERVURADAS COM USO DE BOMBA - LANÇAMENTO, ADENSAMENTO E ACABAMENTO. AF_02/2022_PS</t>
  </si>
  <si>
    <t>CONCRETAGEM DE VIGAS E LAJES, FCK=25 MPA, PARA LAJES PREMOLDADAS COM GRUA DE CAÇAMBA DE 350 L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</si>
  <si>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</si>
  <si>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PREMOLDADAS COM JERICAS EM ELEVADOR DE CABO EM EDIFICAÇÃO DE MULTIPAVIMENTOS ATÉ 16 ANDARES - LANÇAMENTO, ADENSAMENTO E ACABAMENTO. AF_02/2022</t>
  </si>
  <si>
    <t>CONCRETAGEM DE VIGAS E LAJES, FCK=25 MPA, PARA LAJES PREMOLDADAS COM USO DE BOMBA - LANÇAMENTO, ADENSAMENTO E ACABAMENTO. AF_02/2022_PS</t>
  </si>
  <si>
    <t>CONCRETAGEM DE VIGAS E LAJES, FCK=25 MPA, PARA QUALQUER TIPO DE LAJE COM BALDES EM EDIFICAÇÃO DE MULTIPAVIMENTOS ATÉ 04 ANDARES - LANÇAMENTO, ADENSAMENTO E ACABAMENTO. AF_02/2022</t>
  </si>
  <si>
    <t>CONCRETAGEM DE VIGAS E LAJES, FCK=25 MPA, PARA QUALQUER TIPO DE LAJE COM BALDES EM EDIFICAÇÃO TÉRREA - LANÇAMENTO, ADENSAMENTO E ACABAMENTO. AF_02/2022</t>
  </si>
  <si>
    <t>LANÇAMENTO COM USO DE BALDES, ADENSAMENTO E ACABAMENTO DE CONCRETO EM ESTRUTURAS. AF_02/2022</t>
  </si>
  <si>
    <t>LANÇAMENTO COM USO DE BOMBA, ADENSAMENTO E ACABAMENTO DE CONCRETO EM ESTRUTURAS. AF_02/2022</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</si>
  <si>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</si>
  <si>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</si>
  <si>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</si>
  <si>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</si>
  <si>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</si>
  <si>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</si>
  <si>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</si>
  <si>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</si>
  <si>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</si>
  <si>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</si>
  <si>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</si>
  <si>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</si>
  <si>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</si>
  <si>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</si>
  <si>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</si>
  <si>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</si>
  <si>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</si>
  <si>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</si>
  <si>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</si>
  <si>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</si>
  <si>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</si>
  <si>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</si>
  <si>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</si>
  <si>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</si>
  <si>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</si>
  <si>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</si>
  <si>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</si>
  <si>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</si>
  <si>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</si>
  <si>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</si>
  <si>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</si>
  <si>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</si>
  <si>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REVESTIMENTO VEGETAL PARA SOLO GRAMPEADO VERDE, ATRAVÉS DE HIDROSSEMEADURA. AF_07/2024</t>
  </si>
  <si>
    <t>ANCORAGEM ATIVA PARA CABO COM 1 CORDOALHA DE DIÂMETRO NOMINAL DE 12,7 MM. AF_08/2022</t>
  </si>
  <si>
    <t>ANCORAGEM ATIVA PARA CABO COM 1 CORDOALHA DE DIÂMETRO NOMINAL DE 15,2 MM. AF_08/2022</t>
  </si>
  <si>
    <t>ANCORAGEM ATIVA PARA CABO COM 12 CORDOALHAS DE DIÂMETRO NOMINAL DE 12,7 MM. AF_08/2022</t>
  </si>
  <si>
    <t>ANCORAGEM ATIVA PARA CABO COM 12 CORDOALHAS DE DIÂMETRO NOMINAL DE 15,2 MM. AF_08/2022</t>
  </si>
  <si>
    <t>ANCORAGEM ATIVA PARA CABO COM 2 CORDOALHAS DE DIÂMETRO NOMINAL DE 12,7 MM. AF_08/2022</t>
  </si>
  <si>
    <t>ANCORAGEM ATIVA PARA CABO COM 2 CORDOALHAS DE DIÂMETRO NOMINAL DE 15,2 MM. AF_08/2022</t>
  </si>
  <si>
    <t>ANCORAGEM ATIVA PARA CABO COM 4 CORDOALHAS DE DIÂMETRO NOMINAL DE 12,7 MM. AF_08/2022</t>
  </si>
  <si>
    <t>ANCORAGEM ATIVA PARA CABO COM 4 CORDOALHAS DE DIÂMETRO NOMINAL DE 15,2 MM. AF_08/2022</t>
  </si>
  <si>
    <t>ANCORAGEM ATIVA PARA CABO COM 6 CORDOALHAS DE DIÂMETRO NOMINAL DE 12,7 MM. AF_08/2022</t>
  </si>
  <si>
    <t>ANCORAGEM ATIVA PARA CABO COM 6 CORDOALHAS DE DIÂMETRO NOMINAL DE 15,2 MM. AF_08/2022</t>
  </si>
  <si>
    <t>ANCORAGEM ATIVA PARA CABO COM 7 CORDOALHAS DE DIÂMETRO NOMINAL DE 12,7 MM. AF_08/2022</t>
  </si>
  <si>
    <t>ANCORAGEM ATIVA PARA CABO COM 7 CORDOALHAS DE DIÂMETRO NOMINAL DE 15,2 MM. AF_08/2022</t>
  </si>
  <si>
    <t>ANCORAGEM ATIVA PARA CORDOALHA COM 7 FIOS E DIÂMETRO NOMINAL DE 12,7 MM. AF_08/2022</t>
  </si>
  <si>
    <t>ANCORAGEM ATIVA PARA CORDOALHA COM 7 FIOS E DIÂMETRO NOMINAL DE 15,2 MM. AF_08/2022</t>
  </si>
  <si>
    <t>ANCORAGEM PASSIVA PARA CABO COM 1 CORDOALHA DE DIÂMETRO NOMINAL DE 12,7 MM. AF_08/2022</t>
  </si>
  <si>
    <t>ANCORAGEM PASSIVA PARA CABO COM 1 CORDOALHA DE DIÂMETRO NOMINAL DE 15,2 MM. AF_08/2022</t>
  </si>
  <si>
    <t>ANCORAGEM PASSIVA PARA CABO COM 12 CORDOALHAS DE DIÂMETRO NOMINAL DE 12,7 MM. AF_08/2022</t>
  </si>
  <si>
    <t>ANCORAGEM PASSIVA PARA CABO COM 12 CORDOALHAS DE DIÂMETRO NOMINAL DE 15,2 MM. AF_08/2022</t>
  </si>
  <si>
    <t>ANCORAGEM PASSIVA PARA CABO COM 2 CORDOALHAS DE DIÂMETRO NOMINAL DE 12,7 MM. AF_08/2022</t>
  </si>
  <si>
    <t>ANCORAGEM PASSIVA PARA CABO COM 2 CORDOALHAS DE DIÂMETRO NOMINAL DE 15,2 MM. AF_08/2022</t>
  </si>
  <si>
    <t>ANCORAGEM PASSIVA PARA CABO COM 4 CORDOALHAS DE DIÂMETRO NOMINAL DE 12,7 MM. AF_08/2022</t>
  </si>
  <si>
    <t>ANCORAGEM PASSIVA PARA CABO COM 4 CORDOALHAS DE DIÂMETRO NOMINAL DE 15,2 MM. AF_08/2022</t>
  </si>
  <si>
    <t>ANCORAGEM PASSIVA PARA CABO COM 6 CORDOALHAS DE DIÂMETRO NOMINAL DE 12,7 MM. AF_08/2022</t>
  </si>
  <si>
    <t>ANCORAGEM PASSIVA PARA CABO COM 6 CORDOALHAS DE DIÂMETRO NOMINAL DE 15,2 MM. AF_08/2022</t>
  </si>
  <si>
    <t>ANCORAGEM PASSIVA PARA CABO COM 7 CORDOALHAS DE DIÂMETRO NOMINAL DE 12,7 MM. AF_08/2022</t>
  </si>
  <si>
    <t>ANCORAGEM PASSIVA PARA CABO COM 7 CORDOALHAS DE DIÂMETRO NOMINAL DE 15,2 MM. AF_08/2022</t>
  </si>
  <si>
    <t>ANCORAGEM PASSIVA PARA CORDOALHA COM 7 FIOS E DIÂMETRO NOMINAL DE 12,7 MM. AF_08/2022</t>
  </si>
  <si>
    <t>ANCORAGEM PASSIVA PARA CORDOALHA COM 7 FIOS E DIÂMETRO NOMINAL DE 15,2 MM. AF_08/2022</t>
  </si>
  <si>
    <t>FORNECIMENTO E INSTALAÇÃO DE BAINHA CIRCULAR COM DIÂMETRO NOMINAL DE 35 MM, INCLUSIVE INJEÇÃO DE NATA DE CIMENTO. AF_08/2022</t>
  </si>
  <si>
    <t>FORNECIMENTO E INSTALAÇÃO DE BAINHA CIRCULAR COM DIÂMETRO NOMINAL DE 40 MM, INCLUSIVE INJEÇÃO DE NATA DE CIMENTO. AF_08/2022</t>
  </si>
  <si>
    <t>FORNECIMENTO E INSTALAÇÃO DE BAINHA CIRCULAR COM DIÂMETRO NOMINAL DE 50 MM, INCLUSIVE INJEÇÃO DE NATA DE CIMENTO. AF_08/2022</t>
  </si>
  <si>
    <t>FORNECIMENTO E INSTALAÇÃO DE BAINHA CIRCULAR COM DIÂMETRO NOMINAL DE 55 MM, INCLUSIVE INJEÇÃO DE NATA DE CIMENTO. AF_08/2022</t>
  </si>
  <si>
    <t>FORNECIMENTO E INSTALAÇÃO DE BAINHA CIRCULAR COM DIÂMETRO NOMINAL DE 60 MM, INCLUSIVE INJEÇÃO DE NATA DE CIMENTO. AF_08/2022</t>
  </si>
  <si>
    <t>FORNECIMENTO E INSTALAÇÃO DE BAINHA CIRCULAR COM DIÂMETRO NOMINAL DE 65 MM, INCLUSIVE INJEÇÃO DE NATA DE CIMENTO. AF_08/2022</t>
  </si>
  <si>
    <t>FORNECIMENTO E INSTALAÇÃO DE BAINHA CIRCULAR COM DIÂMETRO NOMINAL DE 80 MM, INCLUSIVE INJEÇÃO DE NATA DE CIMENTO. AF_08/2022</t>
  </si>
  <si>
    <t>FORNECIMENTO E INSTALAÇÃO DE CABO COM CORDOALHA NUA, RESISTÊNCIA À TRAÇÃO DE 190 KGF/MM² E DIÂMETRO NOMINAL DE 12,7 MM, EM VIGA. AF_08/2022</t>
  </si>
  <si>
    <t>FORNECIMENTO E INSTALAÇÃO DE CABO COM CORDOALHA NUA, RESISTÊNCIA À TRAÇÃO DE 190 KGF/MM² E DIÂMETRO NOMINAL DE 15,2 MM, EM VIGA. AF_08/2022</t>
  </si>
  <si>
    <t>FORNECIMENTO E INSTALAÇÃO DE CABO COM CORDOALHA NUA, RESISTÊNCIA À TRAÇÃO DE 210 KGF/MM² E DIÂMETRO NOMINAL DE 12,7 MM, EM VIGA. AF_08/2022</t>
  </si>
  <si>
    <t>FORNECIMENTO E INSTALAÇÃO DE CABO COM CORDOALHA NUA, RESISTÊNCIA À TRAÇÃO DE 210 KGF/MM² E DIÂMETRO NOMINAL DE 15,2 MM, EM VIGA. AF_08/2022</t>
  </si>
  <si>
    <t>FORNECIMENTO E INSTALAÇÃO DE CORDOALHA COM 7 FIOS, RESISTÊNCIA À TRAÇÃO DE 190 KGF/MM² E DIÂMETRO NOMINAL DE 12,7 MM, EM LAJE. AF_08/2022</t>
  </si>
  <si>
    <t>FORNECIMENTO E INSTALAÇÃO DE CORDOALHA COM 7 FIOS, RESISTÊNCIA À TRAÇÃO DE 190 KGF/MM² E DIÂMETRO NOMINAL DE 12,7 MM, EM VIGA. AF_08/2022</t>
  </si>
  <si>
    <t>FORNECIMENTO E INSTALAÇÃO DE CORDOALHA COM 7 FIOS, RESISTÊNCIA À TRAÇÃO DE 190 KGF/MM² E DIÂMETRO NOMINAL DE 15,2 MM, EM LAJE. AF_08/2022</t>
  </si>
  <si>
    <t>FORNECIMENTO E INSTALAÇÃO DE CORDOALHA COM 7 FIOS, RESISTÊNCIA À TRAÇÃO DE 190 KGF/MM² E DIÂMETRO NOMINAL DE 15,2 MM, EM VIGA. AF_08/2022</t>
  </si>
  <si>
    <t>FORNECIMENTO E INSTALAÇÃO DE CORDOALHA COM 7 FIOS, RESISTÊNCIA À TRAÇÃO DE 210 KGF/MM² E DIÂMETRO NOMINAL DE 12,7 MM, EM LAJE. AF_08/2022</t>
  </si>
  <si>
    <t>FORNECIMENTO E INSTALAÇÃO DE CORDOALHA COM 7 FIOS, RESISTÊNCIA À TRAÇÃO DE 210 KGF/MM² E DIÂMETRO NOMINAL DE 12,7 MM, EM VIGA. AF_08/2022</t>
  </si>
  <si>
    <t>FORNECIMENTO E INSTALAÇÃO DE CORDOALHA COM 7 FIOS, RESISTÊNCIA À TRAÇÃO DE 210 KGF/MM² E DIÂMETRO NOMINAL DE 15,2 MM, EM LAJE. AF_08/2022</t>
  </si>
  <si>
    <t>FORNECIMENTO E INSTALAÇÃO DE CORDOALHA COM 7 FIOS, RESISTÊNCIA À TRAÇÃO DE 210 KGF/MM² E DIÂMETRO NOMINAL DE 15,2 MM, EM VIGA. AF_08/2022</t>
  </si>
  <si>
    <t>CONTRAPISO ACÚSTICO EM ARGAMASSA PRONTA, PREPARO MANUAL, APLICADO EM ÁREAS SECA, ACABAMENTO NÃO REFORÇADO, ESPESSURA 6CM. AF_07/2021</t>
  </si>
  <si>
    <t>CONTRAPISO ACÚSTICO EM ARGAMASSA PRONTA, PREPARO MANUAL, APLICADO EM ÁREAS SECAS, ACABAMENTO NÃO REFORÇADO, ESPESSURA 5CM. AF_07/2021</t>
  </si>
  <si>
    <t>CONTRAPISO ACÚSTICO EM ARGAMASSA PRONTA, PREPARO MANUAL, APLICADO EM ÁREAS SECAS, ACABAMENTO NÃO REFORÇADO, ESPESSURA 7CM. AF_07/2021</t>
  </si>
  <si>
    <t>CONTRAPISO ACÚSTICO EM ARGAMASSA PRONTA, PREPARO MECÂNICO COM MISTURADOR 300 KG, APLICADO EM ÁREAS SECAS, ACABAMENTO NÃO REFORÇADO, ESPESSURA 5CM. AF_07/2021</t>
  </si>
  <si>
    <t>CONTRAPISO ACÚSTICO EM ARGAMASSA PRONTA, PREPARO MECÂNICO COM MISTURADOR 300 KG, APLICADO EM ÁREAS SECAS, ACABAMENTO NÃO REFORÇADO, ESPESSURA 6CM. AF_07/2021</t>
  </si>
  <si>
    <t>CONTRAPISO ACÚSTICO EM ARGAMASSA PRONTA, PREPARO MECÂNICO COM MISTURADOR 300 KG, APLICADO EM ÁREAS SECAS, ACABAMENTO NÃO REFORÇADO, ESPESSURA 7CM. AF_07/2021</t>
  </si>
  <si>
    <t>CONTRAPISO ACÚSTICO EM ARGAMASSA TRAÇO 1:4 (CIMENTO E AREIA), PREPARO MANUAL, APLICADO EM ÁREAS SECAS, ACABAMENTO NÃO REFORÇADO, ESPESSURA 5CM. AF_07/2021</t>
  </si>
  <si>
    <t>CONTRAPISO ACÚSTICO EM ARGAMASSA TRAÇO 1:4 (CIMENTO E AREIA), PREPARO MANUAL, APLICADO EM ÁREAS SECAS, ACABAMENTO NÃO REFORÇADO, ESPESSURA 6CM. AF_07/2021</t>
  </si>
  <si>
    <t>CONTRAPISO ACÚSTICO EM ARGAMASSA TRAÇO 1:4 (CIMENTO E AREIA), PREPARO MANUAL, APLICADO EM ÁREAS SECAS, ACABAMENTO NÃO REFORÇADO, ESPESSURA 7CM. AF_07/2021</t>
  </si>
  <si>
    <t>CONTRAPISO ACÚSTICO EM ARGAMASSA TRAÇO 1:4 (CIMENTO E AREIA), PREPARO MECÂNICO COM BETONEIRA 400L,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</si>
  <si>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</si>
  <si>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MECÂNICO COM BETONEIRA 400L, APLICADO EM ÁREAS SECAS, ACABAMENTO NÃO REFORÇADO, ESPESSURA 7CM.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</si>
  <si>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</si>
  <si>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</si>
  <si>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</si>
  <si>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</si>
  <si>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</si>
  <si>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</si>
  <si>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EM ARGAMASSA PRONTA, PREPARO MANUAL, APLICADO EM ÁREAS MOLHADAS SOBRE IMPERMEABILIZAÇÃO, ACABAMENTO NÃO REFORÇADO, ESPESSURA 3CM. AF_07/2021</t>
  </si>
  <si>
    <t>CONTRAPISO EM ARGAMASSA PRONTA, PREPARO MANUAL, APLICADO EM ÁREAS MOLHADAS SOBRE IMPERMEABILIZAÇÃO, ACABAMENTO NÃO REFORÇADO, ESPESSURA 4CM. AF_07/2021</t>
  </si>
  <si>
    <t>CONTRAPISO EM ARGAMASSA PRONTA, PREPARO MANUAL, APLICADO EM ÁREAS MOLHADAS SOBRE LAJE, ADERIDO, ACABAMENTO NÃO REFORÇADO, ESPESSURA 2CM. AF_07/2021</t>
  </si>
  <si>
    <t>CONTRAPISO EM ARGAMASSA PRONTA, PREPARO MANUAL, APLICADO EM ÁREAS MOLHADAS SOBRE LAJE, ADERIDO, ACABAMENTO NÃO REFORÇADO, ESPESSURA 3CM. AF_07/2021</t>
  </si>
  <si>
    <t>CONTRAPISO EM ARGAMASSA PRONTA, PREPARO MANUAL, APLICADO EM ÁREAS SECAS SOBRE LAJE, ADERIDO, ACABAMENTO NÃO REFORÇADO, ESPESSURA 2CM. AF_07/2021</t>
  </si>
  <si>
    <t>CONTRAPISO EM ARGAMASSA PRONTA, PREPARO MANUAL, APLICADO EM ÁREAS SECAS SOBRE LAJE, ADERIDO, ACABAMENTO NÃO REFORÇADO, ESPESSURA 3CM. AF_07/2021</t>
  </si>
  <si>
    <t>CONTRAPISO EM ARGAMASSA PRONTA, PREPARO MANUAL, APLICADO EM ÁREAS SECAS SOBRE LAJE, ADERIDO, ACABAMENTO NÃO REFORÇADO, ESPESSURA 4CM. AF_07/2021</t>
  </si>
  <si>
    <t>CONTRAPISO EM ARGAMASSA PRONTA, PREPARO MANUAL, APLICADO EM ÁREAS SECAS SOBRE LAJE, NÃO ADERIDO, ACABAMENTO NÃO REFORÇADO, ESPESSURA 4CM. AF_07/2021</t>
  </si>
  <si>
    <t>CONTRAPISO EM ARGAMASSA PRONTA, PREPARO MANUAL, APLICADO EM ÁREAS SECAS SOBRE LAJE, NÃO ADERIDO, ACABAMENTO NÃO REFORÇADO, ESPESSURA 5CM. AF_07/2021</t>
  </si>
  <si>
    <t>CONTRAPISO EM ARGAMASSA PRONTA, PREPARO MANUAL, APLICADO EM ÁREAS SECAS SOBRE LAJE, NÃO ADERIDO, ACABAMENTO NÃO REFORÇADO, ESPESSURA 6CM. AF_07/2021</t>
  </si>
  <si>
    <t>CONTRAPISO EM ARGAMASSA PRONTA, PREPARO MECÂNICO COM MISTURADOR 300 KG, APLICADO EM ÁREAS MOLHADAS SOBRE IMPERMEABILIZAÇÃO, ACABAMENTO NÃO REFORÇADO, ESPESSURA 3CM. AF_07/2021</t>
  </si>
  <si>
    <t>CONTRAPISO EM ARGAMASSA PRONTA, PREPARO MECÂNICO COM MISTURADOR 300 KG, APLICADO EM ÁREAS MOLHADAS SOBRE IMPERMEABILIZAÇÃO, ACABAMENTO NÃO REFORÇADO, ESPESSURA 4CM. AF_07/2021</t>
  </si>
  <si>
    <t>CONTRAPISO EM ARGAMASSA PRONTA, PREPARO MECÂNICO COM MISTURADOR 300 KG, APLICADO EM ÁREAS MOLHADAS SOBRE LAJE, ADERIDO, ACABAMENTO NÃO REFORÇADO, ESPESSURA 2CM. AF_07/2021</t>
  </si>
  <si>
    <t>CONTRAPISO EM ARGAMASSA PRONTA, PREPARO MECÂNICO COM MISTURADOR 300 KG, APLICADO EM ÁREAS MOLHADAS SOBRE LAJE, ADERIDO, ACABAMENTO NÃO REFORÇADO, ESPESSURA 3CM. AF_07/2021</t>
  </si>
  <si>
    <t>CONTRAPISO EM ARGAMASSA PRONTA, PREPARO MECÂNICO COM MISTURADOR 300 KG, APLICADO EM ÁREAS SECAS SOBRE LAJE, ADERIDO, ACABAMENTO NÃO REFORÇADO, ESPESSURA 2CM. AF_07/2021</t>
  </si>
  <si>
    <t>CONTRAPISO EM ARGAMASSA PRONTA, PREPARO MECÂNICO COM MISTURADOR 300 KG, APLICADO EM ÁREAS SECAS SOBRE LAJE, ADERIDO, ACABAMENTO NÃO REFORÇADO, ESPESSURA 3CM. AF_07/2021</t>
  </si>
  <si>
    <t>CONTRAPISO EM ARGAMASSA PRONTA, PREPARO MECÂNICO COM MISTURADOR 300 KG, APLICADO EM ÁREAS SECAS SOBRE LAJE,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</si>
  <si>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</si>
  <si>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MECÂNICO COM MISTURADOR 300 KG, APLICADO EM ÁREAS SECAS SOBRE LAJE, NÃO ADERIDO, ACABAMENTO NÃO REFORÇADO, ESPESSURA 6CM. AF_07/2021</t>
  </si>
  <si>
    <t>CONTRAPISO EM ARGAMASSA PRONTA, PREPARO MECÂNICO COM MISTURADOR 300 KG, APLICADO EM ÁREAS SECAS SOBRE LAJE, NÃO ADERIDO, ESPESSURA 5CM. AF_07/2021</t>
  </si>
  <si>
    <t>CONTRAPISO EM ARGAMASSA TRAÇO 1:4 (CIMENTO E AREIA), PREPARO MANUAL, APLICADO EM ÁREAS MOLHADAS SOBRE IMPERMEABILIZAÇÃO, ACABAMENTO NÃO REFORÇADO, ESPESSURA 3CM. AF_07/2021</t>
  </si>
  <si>
    <t>CONTRAPISO EM ARGAMASSA TRAÇO 1:4 (CIMENTO E AREIA), PREPARO MANUAL, APLICADO EM ÁREAS MOLHADAS SOBRE IMPERMEABILIZAÇÃO, ACABAMENTO NÃO REFORÇADO, ESPESSURA 4CM. AF_07/2021</t>
  </si>
  <si>
    <t>CONTRAPISO EM ARGAMASSA TRAÇO 1:4 (CIMENTO E AREIA), PREPARO MANUAL, APLICADO EM ÁREAS MOLHADAS SOBRE LAJE, ADERIDO, ACABAMENTO NÃO REFORÇADO, ESPESSURA 2CM. AF_07/2021</t>
  </si>
  <si>
    <t>CONTRAPISO EM ARGAMASSA TRAÇO 1:4 (CIMENTO E AREIA), PREPARO MANUAL, APLICADO EM ÁREAS MOLHADAS SOBRE LAJE, ADERIDO, ACABAMENTO NÃO REFORÇADO, ESPESSURA 3CM. AF_07/2021</t>
  </si>
  <si>
    <t>CONTRAPISO EM ARGAMASSA TRAÇO 1:4 (CIMENTO E AREIA), PREPARO MANUAL, APLICADO EM ÁREAS SECAS SOBRE LAJE, ADERIDO, ACABAMENTO NÃO REFORÇADO, ESPESSURA 2CM. AF_07/2021</t>
  </si>
  <si>
    <t>CONTRAPISO EM ARGAMASSA TRAÇO 1:4 (CIMENTO E AREIA), PREPARO MANUAL, APLICADO EM ÁREAS SECAS SOBRE LAJE, ADERIDO, ACABAMENTO NÃO REFORÇADO, ESPESSURA 3CM. AF_07/2021</t>
  </si>
  <si>
    <t>CONTRAPISO EM ARGAMASSA TRAÇO 1:4 (CIMENTO E AREIA), PREPARO MANUAL, APLICADO EM ÁREAS SECAS SOBRE LAJE, ADERIDO, ACABAMENTO NÃO REFORÇADO, ESPESSURA 4CM. AF_07/2021</t>
  </si>
  <si>
    <t>CONTRAPISO EM ARGAMASSA TRAÇO 1:4 (CIMENTO E AREIA), PREPARO MANUAL, APLICADO EM ÁREAS SECAS SOBRE LAJE, NÃO ADERIDO, ACABAMENTO NÃO REFORÇADO, ESPESSURA 4CM. AF_07/2021</t>
  </si>
  <si>
    <t>CONTRAPISO EM ARGAMASSA TRAÇO 1:4 (CIMENTO E AREIA), PREPARO MANUAL, APLICADO EM ÁREAS SECAS SOBRE LAJE, NÃO ADERIDO, ACABAMENTO NÃO REFORÇADO, ESPESSURA 5CM. AF_07/2021</t>
  </si>
  <si>
    <t>CONTRAPISO EM ARGAMASSA TRAÇO 1:4 (CIMENTO E AREIA), PREPARO MANUAL, APLICADO EM ÁREAS SECAS SOBRE LAJE, NÃO ADERIDO, ACABAMENTO NÃO REFORÇADO, ESPESSURA 6CM.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</si>
  <si>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</si>
  <si>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</si>
  <si>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MECÂNICO COM BETONEIRA 400 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</si>
  <si>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</si>
  <si>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MECÂNICO COM BETONEIRA 400 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</si>
  <si>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</si>
  <si>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</si>
  <si>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</si>
  <si>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</si>
  <si>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</si>
  <si>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REFORÇO SUPERFICIAL PARA CONTRAPISOS DE ARGAMASSA SEMI-SECA. AF_07/2021</t>
  </si>
  <si>
    <t>APARELHO PARA CORTE E SOLDA OXI-ACETILENO SOBRE RODAS, INCLUSIVE CILINDROS E MAÇARICOS - CHI DIURNO. AF_05/2023</t>
  </si>
  <si>
    <t>APARELHO PARA CORTE E SOLDA OXI-ACETILENO SOBRE RODAS, INCLUSIVE CILINDROS E MAÇARICOS - CHP DIURNO. AF_05/2023</t>
  </si>
  <si>
    <t>BATE ESTACA PARA INSTALAÇÃO DE DEFENSAS METÁLICAS (GUARD RAIL) FIXO, INCLUSIVE CAMINHÃO TOCO PBT 9.700 KG, POTÊNCIA DE 160 CV - CHI DIURNO. AF_05/2023</t>
  </si>
  <si>
    <t>BATE ESTACA PARA INSTALAÇÃO DE DEFENSAS METÁLICAS (GUARD RAIL) FIXO, INCLUSIVE CAMINHÃO TOCO PBT 9.700 KG, POTÊNCIA DE 160 CV - CHP DIURNO. AF_05/2023</t>
  </si>
  <si>
    <t>BETONEIRA CAPACIDADE NOMINAL 400 L, CAPACIDADE DE MISTURA 310 L, MOTOR A DIESEL POTÊNCIA 5,0 HP, SEM CARREGADOR - CHI DIURNO. AF_05/2023</t>
  </si>
  <si>
    <t>BETONEIRA CAPACIDADE NOMINAL 400 L, CAPACIDADE DE MISTURA 310 L, MOTOR A DIESEL POTÊNCIA 5,0 HP, SEM CARREGADOR - CHP DIURNO. AF_05/2023</t>
  </si>
  <si>
    <t>BETONEIRA CAPACIDADE NOMINAL DE 250 L, CAPACIDADE DE MISTURA DE 175 L, MOTOR ELÉTRICO MONOFÁSICO POTÊNCIA 1CV - CHI DIURNO. AF_05/2023</t>
  </si>
  <si>
    <t>BETONEIRA CAPACIDADE NOMINAL DE 250 L, CAPACIDADE DE MISTURA DE 175 L, MOTOR ELÉTRICO MONOFÁSICO POTÊNCIA 1CV - CHP DIURNO. AF_05/2023</t>
  </si>
  <si>
    <t>BETONEIRA CAPACIDADE NOMINAL DE 400 L, CAPACIDADE DE MISTURA 280 L, MOTOR ELÉTRICO TRIFÁSICO POTÊNCIA DE 2 CV, SEM CARREGADOR - CHI DIURNO. AF_05/2023</t>
  </si>
  <si>
    <t>BETONEIRA CAPACIDADE NOMINAL DE 400 L, CAPACIDADE DE MISTURA 280 L, MOTOR ELÉTRICO TRIFÁSICO POTÊNCIA DE 2 CV, SEM CARREGADOR - CHP DIURNO. AF_05/2023</t>
  </si>
  <si>
    <t>BETONEIRA CAPACIDADE NOMINAL DE 600 L, CAPACIDADE DE MISTURA 360 L, MOTOR ELÉTRICO TRIFÁSICO POTÊNCIA DE 4 CV, SEM CARREGADOR - CHI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</si>
  <si>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</si>
  <si>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CHI DIURNO. AF_05/2023</t>
  </si>
  <si>
    <t>BETONEIRA CAPACIDADE NOMINAL DE 600 L, CAPACIDADE DE MISTURA 440 L, MOTOR A DIESEL POTÊNCIA 10 HP, COM CARREGADOR - CHP DIURNO. AF_05/2023</t>
  </si>
  <si>
    <t>BOMBA SUBMERSÍVEL ELÉTRICA TRIFÁSICA, POTÊNCIA 2,96 HP, Ø ROTOR 144 MM SEMI-ABERTO, BOCAL DE SAÍDA Ø 2", HM/Q = 2 MCA / 38,8 M3/H A 28 MCA / 5 M3/H - CHI DIURNO. AF_06/2014</t>
  </si>
  <si>
    <t>BOMBA SUBMERSÍVEL ELÉTRICA TRIFÁSICA, POTÊNCIA 2,96 HP, Ø ROTOR 144 MM SEMI-ABERTO, BOCAL DE SAÍDA Ø 2", HM/Q = 2 MCA / 38,8 M3/H A 28 MCA / 5 M3/H - CHP DIURNO. AF_06/2014</t>
  </si>
  <si>
    <t>CALDEIRA A GÁS COM TERMOSTATO, CAPACIDADE 100 LITROS - CHI DIURNO. AF_05/2023</t>
  </si>
  <si>
    <t>CALDEIRA A GÁS COM TERMOSTATO, CAPACIDADE 100 LITROS - CHP DIURNO. AF_05/2023</t>
  </si>
  <si>
    <t>CAMINHÃO PARA EQUIPAMENTO DE LIMPEZA A SUCÇÃO COM CAMINHÃO TRUCADO DE PESO BRUTO TOTAL 23000 KG, CARGA ÚTIL MÁXIMA 15935 KG, DISTÂNCIA ENTRE EIXOS 4,80 M, POTÊNCIA 230 CV, INCLUSIVE LIMPADORA A SUCÇÃO, TANQUE 12000 L - CHI DIURNO. AF_05/2023</t>
  </si>
  <si>
    <t>CAMINHÃO PARA EQUIPAMENTO DE LIMPEZA A SUCÇÃO, COM CAMINHÃO TRUCADO DE PESO BRUTO TOTAL 23000 KG, CARGA ÚTIL MÁXIMA 15935 KG, DISTÂNCIA ENTRE EIXOS 4,80 M, POTÊNCIA 230 CV, INCLUSIVE LIMPADORA A SUCÇÃO, TANQUE 12000 L - CHP DIURNO. AF_05/2023</t>
  </si>
  <si>
    <t>CAMINHÃO TANQUE PARA HIDROSSEMEADURA, COM CAPACIDADE DE 8.000 LITROS, INCLUINDO BOMBA PARA LANÇAMENTO COM MOTOR DIESEL COM POTÊNCIA DE 105 CV - CHI DIURNO. AF_06/2023</t>
  </si>
  <si>
    <t>CAMINHÃO TANQUE PARA HIDROSSEMEADURA, COM CAPACIDADE DE 8.000 LITROS, INCLUINDO BOMBA PARA LANÇAMENTO COM MOTOR DIESEL COM POTÊNCIA DE 105 CV - CHP DIURNO. AF_06/2023</t>
  </si>
  <si>
    <t>CENTRAL DE LAMA BENTONÍTICA (DEPÓSITO DE BENTONITA, MISTURADOR DE ALTA TURBULÊNCIA, SILOS DE ARMAZENAMENTO DE LAMA E ÁGUA, LABORATÓRIO DE CONTROLE DE QUALIDADE DA LAMA) - CHI DIURNO. AF_04/2019</t>
  </si>
  <si>
    <t>CENTRAL DE LAMA BENTONÍTICA (DEPÓSITO DE BENTONITA, MISTURADOR DE ALTA TURBULÊNCIA, SILOS DE ARMAZENAMENTO DE LAMA E ÁGUA, LABORATÓRIO DE CONTROLE DE QUALIDADE DA LAMA) - CHP DIURNO. AF_04/2019</t>
  </si>
  <si>
    <t>COMPRESSOR DE AR, VAZAO DE 10 PCM, RESERVATORIO 100 L, PRESSAO DE TRABALHO ENTRE 6,9 E 9,7 BAR POTENCIA 2 HP, TENSAO 110/220 V - CHI DIURNO. AF_05/2023</t>
  </si>
  <si>
    <t>COMPRESSOR DE AR, VAZAO DE 10 PCM, RESERVATORIO 100 L, PRESSAO DE TRABALHO ENTRE 6,9 E 9,7 BAR, POTENCIA 2 HP, TENSAO 110/220 V - CHP DIURNO. AF_05/2023</t>
  </si>
  <si>
    <t>CONJUNTO CILINDRO E BOMBA HIDRÁULICA PARA PROTENSÃO DE MONOBARRAS PARA TIRANTES, ESFORÇO MÁXIMO DE 30 TONELADAS - CHI DIURNO. AF_05/2023</t>
  </si>
  <si>
    <t>CONJUNTO CILINDRO E BOMBA HIDRÁULICA PARA PROTENSÃO DE MONOBARRAS PARA TIRANTES, ESFORÇO MÁXIMO DE 30 TONELADAS - CHP DIURNO. AF_05/2023</t>
  </si>
  <si>
    <t>CONJUNTO MACACO E BOMBA HIDRÁULICA PARA PROTENSAO DE CORDOALHAS, ESFORÇO MAXIMO DE 115 TONELADAS - CHI DIURNO. AF_05/2023</t>
  </si>
  <si>
    <t>CONJUNTO MACACO E BOMBA HIDRÁULICA PARA PROTENSAO DE CORDOALHAS, ESFORÇO MAXIMO DE 115 TONELADAS - CHP DIURNO. AF_05/2023</t>
  </si>
  <si>
    <t>CONJUNTO MACACO HIDRÁULICO E CENTRAL DE BOMBEAMENTO MOTORIZADO 1,8 KW PARA PROTENSÃO DE MONOCABOS PARA CONCRETO PROTENDIDO, ESFORÇO MÁXIMO DE 20 TONELADAS - CHI DIURNO. AF_05/2022</t>
  </si>
  <si>
    <t>CONJUNTO MACACO HIDRÁULICO E CENTRAL DE BOMBEAMENTO MOTORIZADO 1,8 KW PARA PROTENSÃO DE MONOCABOS PARA CONCRETO PROTENDIDO, ESFORÇO MÁXIMO DE 20 TONELADAS - CHP DIURNO. AF_05/2022</t>
  </si>
  <si>
    <t>CONJUNTO MACACO HIDRÁULICO E CENTRAL DE BOMBEAMENTO MOTORIZADO 1,8 KW PARA PROTENSÃO DE MONOCABOS PARA CONCRETO PROTENDIDO, ESFORÇO MÁXIMO DE 30 TONELADAS - CHI DIURNO. AF_05/2022</t>
  </si>
  <si>
    <t>CONJUNTO MACACO HIDRÁULICO E CENTRAL DE BOMBEAMENTO MOTORIZADO 1,8 KW PARA PROTENSÃO DE MONOCABOS PARA CONCRETO PROTENDIDO, ESFORÇO MÁXIMO DE 30 TONELADAS - CHP DIURNO. AF_05/2022</t>
  </si>
  <si>
    <t>DESEMPENADEIRA DE CONCRETO, PESO DE 78 KG, 4 PÁS, MOTOR A GASOLINA, POTÊNCIA 5,5 HP - CHI DIURNO. AF_05/2023</t>
  </si>
  <si>
    <t>DESEMPENADEIRA DE CONCRETO, PESO DE 78 KG, 4 PÁS, MOTOR A GASOLINA, POTÊNCIA 5,5 HP - CHP DIURNO. AF_05/2023</t>
  </si>
  <si>
    <t>DOBRADEIRA TDC, ESPESSURA 1,5MM - CHI DIURNO. AF_05/2023</t>
  </si>
  <si>
    <t>DOBRADEIRA TDC, ESPESSURA 1,5MM - CHP DIURNO. AF_05/2023</t>
  </si>
  <si>
    <t>DOSADOR DE AREIA, CAPACIDADE DE 26 LITROS - CHI DIURNO. AF_05/2023</t>
  </si>
  <si>
    <t>DOSADOR DE AREIA, CAPACIDADE DE 26 LITROS - CHP DIURNO. AF_05/2023</t>
  </si>
  <si>
    <t>ENCERADEIRA INDUSTRIAL, 400 MM, 220V, 1 HP - CHI DIURNO. AF_05/2023</t>
  </si>
  <si>
    <t>ENCERADEIRA INDUSTRIAL, 400 MM, 220V, 1 HP - CHP DIURNO. AF_05/2023</t>
  </si>
  <si>
    <t>ESCAVADEIRA HIDRÁULICA DE BRAÇO LONGO (LONGO ALCANCE) SOBRE ESTEIRAS, CAÇAMBA 0,52 M3, PESO OPERACIONAL 24 T, POTÊNCIA LÍQUIDA 155 HP - CHI DIURNO. AF_06/2023</t>
  </si>
  <si>
    <t>ESCAVADEIRA HIDRÁULICA DE BRAÇO LONGO (LONGO ALCANCE) SOBRE ESTEIRAS, CAÇAMBA 0,52 M3, PESO OPERACIONAL 24 T, POTÊNCIA LÍQUIDA 155 HP - CHP DIURNO. AF_06/2023</t>
  </si>
  <si>
    <t>ESCAVADEIRA HIDRÁULICA SOBRE ESTEIRA, PESO OPERACIONAL ENTRE 22,00 E 23,50 T, POTÊNCIA NOMINAL 139 HP, COM MARTELO ROMPEDOR HIDRÁULICO 1700 KG - CHI DIURNO. AF_04/2019</t>
  </si>
  <si>
    <t>ESCAVADEIRA HIDRÁULICA SOBRE ESTEIRA, PESO OPERACIONAL ENTRE 22,00 E 23,50 T, POTÊNCIA NOMINAL 139 HP, COM MARTELO ROMPEDOR HIDRÁULICO 1700 KG - CHP DIURNO. AF_04/2019</t>
  </si>
  <si>
    <t>ESPARGIDOR DE ASFALTO PRESSURIZADO, TANQUE 6 M3 COM ISOLAÇÃO TÉRMICA, AQUECIDO COM 2 MAÇARICOS, COM BARRA ESPARGIDORA 3,60 M, MONTADO SOBRE CAMINHÃO TOCO, PBT 14.300 KG, POTÊNCIA 185 CV - CHI DIURNO. AF_05/2023</t>
  </si>
  <si>
    <t>ESPARGIDOR DE ASFALTO PRESSURIZADO, TANQUE 6 M3 COM ISOLAÇÃO TÉRMICA, AQUECIDO COM 2 MAÇARICOS, COM BARRA ESPARGIDORA 3,60 M, MONTADO SOBRE CAMINHÃO TOCO, PBT 14.300 KG, POTÊNCIA 185 CV - CHP DIURNO. AF_05/2023</t>
  </si>
  <si>
    <t>ESTABILIZADOR DE LINHA E PRESSÃO, CAPACIDADE DE 120 BAR, COM MANÔMETRO DE LEITURA, REGISTRO DE 1 COM RETORNO E LINHA - CHI DIURNO. AF_05/2023</t>
  </si>
  <si>
    <t>ESTABILIZADOR DE LINHA E PRESSÃO, CAPACIDADE DE 120 BAR, COM MANÔMETRO DE LEITURA, REGISTRO DE 1 COM RETORNO E LINHA - CHP DIURNO. AF_05/2023</t>
  </si>
  <si>
    <t>FURADEIRA ELETROMAGNÉTICA, VELOCIDADE (SEM CARGA/ COM CARGA) 450/ 270 RPM, ESPESSURA MÁXIMA DA CHAPA A SER FURADA 50 MM, PORÇA DE ADESÃO MAGNÉTICA 17000 N, POTÊNCIA 1100 W, ALIMENTÇÃO 220 - 60 HZ, MONOFÁSICA - CHI DIURNO. AF_08/2019</t>
  </si>
  <si>
    <t>FURADEIRA ELETROMAGNÉTICA, VELOCIDADE (SEM CARGA/ COM CARGA) 450/ 270 RPM, ESPESSURA MÁXIMA DA CHAPA A SER FURADA 50 MM, PORÇA DE ADESÃO MAGNÉTICA 17000 N, POTÊNCIA 1100 W, ALIMENTÇÃO 220 - 60 HZ, MONOFÁSICA - CHP DIURNO. AF_08/2019</t>
  </si>
  <si>
    <t>GRADE DE DISCO CONTROLE REMOTO REBOCÁVEL, COM 24 DISCOS 24" X 6 MM COM PNEUS PARA TRANSPORTE - CHI DIURNO. AF_06/2014</t>
  </si>
  <si>
    <t>GRUA ASCENCIONAL, LANCA DE 42 M, CAPACIDADE DE 1,5 T A 30 M, ALTURA ATE 39 M - CHP DIURNO. AF_05/2023</t>
  </si>
  <si>
    <t>GRUA ASCENCIONAL, LANÇA DE 42 M, CAPACIDADE DE 1,5 T A 30 M, ALTURA ATÉ 39 M - CHI DIURNO. AF_05/2023</t>
  </si>
  <si>
    <t>GRUA ASCENSIONAL, LANCA DE 30 M, CAPACIDADE DE 1,0 T A 30 M, ALTURA ATE 39 M - CHP DIURNO. AF_05/2023</t>
  </si>
  <si>
    <t>GRUA ASCENSIONAL, LANÇA DE 30 M, CAPACIDADE DE 1,0 T A 30 M, ALTURA ATÉ 39 M - CHI DIURNO. AF_05/2023</t>
  </si>
  <si>
    <t>GRUPO GERADOR DIESEL, COM CARENAGEM, POTÊNCIA STANDART ENTRE 400 E 460 KVA, VELOCIDADE DE 1800 RPM, FREQUÊNCIA DE 60 HZ - CHI DIURNO. AF_05/2023</t>
  </si>
  <si>
    <t>GRUPO GERADOR DIESEL, COM CARENAGEM, POTÊNCIA STANDART ENTRE 400 E 460 KVA, VELOCIDADE DE 1800 RPM, FREQUÊNCIA DE 60 HZ - CHP DIURNO. AF_05/2023</t>
  </si>
  <si>
    <t>GUINDASTE DERRICK, LANÇA DE *20* M, CARGA MÁXIMA 10T, POTÊNCIA 45 KW - CHI DIURNO. AF_01/2024</t>
  </si>
  <si>
    <t>GUINDASTE DERRICK, LANÇA DE *20* M, CARGA MÁXIMA 10T, POTÊNCIA 45 KW - CHP DIURNO. AF_01/2024</t>
  </si>
  <si>
    <t>GUINDASTE HIDRAULICO AUTOPROPELIDO, COM LANÇA TRELIÇADA 40 M, CAPACIDADE MÁXIMA 75 T, EQUIPADO COM CLAMSHELL - CHI DIURNO. AF_04/2019</t>
  </si>
  <si>
    <t>GUINDASTE HIDRAULICO AUTOPROPELIDO, COM LANÇA TRELIÇADA 40 M, CAPACIDADE MÁXIMA 75 T, EQUIPADO COM CLAMSHELL - CHP DIURNO. AF_04/2019</t>
  </si>
  <si>
    <t>GUINDASTE HIDRÁULICO AUTOPROPELIDO, COM LANÇA TRELICADA 41 M, CAPACIDADE MÁXIMA DE ELEVAÇÃO 43 T, POTÊNCIA 230 KW, EQUIPADO COM CAÇAMBA DE ARRASTO (DRAGLINE) DE 0,76 M3 - CHI DIURNO. AF_06/2023</t>
  </si>
  <si>
    <t>GUINDASTE HIDRÁULICO AUTOPROPELIDO, COM LANÇA TRELICADA 41 M, CAPACIDADE MÁXIMA DE ELEVAÇÃO 43 T, POTÊNCIA 230 KW, EQUIPADO COM CAÇAMBA DE ARRASTO (DRAGLINE) DE 0,76 M3 - CHP DIURNO. AF_06/2023</t>
  </si>
  <si>
    <t>GUINDASTE HIDRÁULICO RODOVIÁRIO, LANCA TELESCÓPICA DE *50+20* M, CAPACIDADE MÁXIMA DE 90T, 4 EIXOS, POTÊNCIA 330 KW, MOTOR DIESEL - CHI DIURNO. AF_01/2024</t>
  </si>
  <si>
    <t>GUINDASTE HIDRÁULICO RODOVIÁRIO, LANCA TELESCÓPICA DE *50+20* M, CAPACIDADE MÁXIMA DE 90T, 4 EIXOS, POTÊNCIA 330 KW, MOTOR DIESEL - CHP DIURNO. AF_01/2024</t>
  </si>
  <si>
    <t>GUINDASTE SOBRE ESTEIRAS, COM LANÇA TRELIÇADA 40 M, CAPACIDADE MÁXIMA 75 T - CHI DIURNO. AF_04/2019</t>
  </si>
  <si>
    <t>GUINDASTE SOBRE ESTEIRAS, COM LANÇA TRELIÇADA 40 M, CAPACIDADE MÁXIMA 75 T - CHP DIURNO. AF_04/2019</t>
  </si>
  <si>
    <t>GUINDASTE SOBRE ESTEIRAS, COM LANÇA TRELIÇADA 40 M, CAPACIDADE MÁXIMA 75 T, EQUIPADO COM CLAMSHELL - CHI DIURNO. AF_04/2019</t>
  </si>
  <si>
    <t>GUINDASTE SOBRE ESTEIRAS, COM LANÇA TRELIÇADA 40 M, CAPACIDADE MÁXIMA 75 T, EQUIPADO COM CLAMSHELL - CHP DIURNO. AF_04/2019</t>
  </si>
  <si>
    <t>GUINDAUTO HIDRÁULICO, CAPACIDADE MÁXIMA DE CARGA 6200 KG, MOMENTO MÁXIMO DE CARGA 11,7 TM, ALCANCE MÁXIMO HORIZONTAL 9,70 M, INCLUSIVE CAMINHÃO TOCO PBT 16.000 KG, POTÊNCIA DE 189 CV E CESTA AÉREA COM ISOLAMENTO CLASSE C - CHI DIURNO. AF_01/2025</t>
  </si>
  <si>
    <t>GUINDAUTO HIDRÁULICO, CAPACIDADE MÁXIMA DE CARGA 6200 KG, MOMENTO MÁXIMO DE CARGA 11,7 TM, ALCANCE MÁXIMO HORIZONTAL 9,70 M, INCLUSIVE CAMINHÃO TOCO PBT 16.000 KG, POTÊNCIA DE 189 CV E CESTA AÉREA COM ISOLAMENTO CLASSE C - CHP DIURNO. AF_01/2025</t>
  </si>
  <si>
    <t>GUINDAUTO HIDRÁULICO, CAPACIDADE MÁXIMA DE CARGA 8500 KG, MOMENTO MÁXIMO DE CARGA 30,4 TM, ALCANCE MÁXIMO HORIZONTAL 14,30 M, INCLUSIVE CAMINHÃO TRUCADO PBT 23.000 KG, POTÊNCIA DE 256 CV E CARROCERIA FIXA ABERTA DE MADEIRA - CHI DIURNO. AF_05/2025</t>
  </si>
  <si>
    <t>GUINDAUTO HIDRÁULICO, CAPACIDADE MÁXIMA DE CARGA 8500 KG, MOMENTO MÁXIMO DE CARGA 30,4 TM, ALCANCE MÁXIMO HORIZONTAL 14,30 M, INCLUSIVE CAMINHÃO TRUCADO PBT 23.000 KG, POTÊNCIA DE 256 CV E CARROCERIA FIXA ABERTA DE MADEIRA - CHP DIURNO. AF_05/2025</t>
  </si>
  <si>
    <t>LAVADORA DE ALTA PRESSAO (LAVA-JATO) PARA AGUA FRIA, PRESSAO DE OPERACAO ENTRE 1400 E 1900 LIB/POL2, VAZAO MAXIMA ENTRE 400 E 700 L/H - CHI DIURNO. AF_05/2023</t>
  </si>
  <si>
    <t>LAVADORA DE ALTA PRESSAO (LAVA-JATO) PARA AGUA FRIA, PRESSAO DE OPERACAO ENTRE 1400 E 1900 LIB/POL2, VAZAO MAXIMA ENTRE 400 E 700 L/H - CHP DIURNO. AF_05/2023</t>
  </si>
  <si>
    <t>LIXADEIRA DE PAREDE, COM LED, POTÊNCIA 750 W, FREQUÊNCIA 60 HZ, VELOCIDADE 1000 A 2100 RPM, DIÂMETRO DA LIXA 225 MM - CHI DIURNO AF_12/2022</t>
  </si>
  <si>
    <t>LIXADEIRA DE PAREDE, COM LED, POTÊNCIA 750 W, FREQUÊNCIA 60 HZ, VELOCIDADE 1000 A 2100 RPM, DIÂMETRO DA LIXA 225 MM - CHP DIURNO. AF_12/2022</t>
  </si>
  <si>
    <t>MANIPULADOR TELESCÓPICO, POTÊNCIA DE 85 HP, CAPACIDADE DE CARGA DE 3.500 KG, ALTURA MÁXIMA DE ELEVAÇÃO DE 12,3 M - CHI DIURNO. AF_05/2023</t>
  </si>
  <si>
    <t>MANIPULADOR TELESCÓPICO, POTÊNCIA DE 85 HP, CAPACIDADE DE CARGA DE 3.500 KG, ALTURA MÁXIMA DE ELEVAÇÃO DE 12,3 M - CHP DIURNO. AF_05/2023</t>
  </si>
  <si>
    <t>MARTELETE PERFURADOR/ ROMPEDOR ELÉTRICO, POTÊNCIA 800 W, 220 V - CHI DIURNO. AF_05/2023</t>
  </si>
  <si>
    <t>MARTELETE PERFURADOR/ ROMPEDOR ELÉTRICO, POTÊNCIA 800 W, 220 V - CHP DIURNO. AF_05/2023</t>
  </si>
  <si>
    <t>MARTELO DEMOLIDOR ELÉTRICO, COM POTÊNCIA DE 2.000 W, 1.000 IMPACTOS POR MINUTO, PESO DE 30 KG - CHI DIURNO. AF_01/2021</t>
  </si>
  <si>
    <t>MARTELO DEMOLIDOR ELÉTRICO, COM POTÊNCIA DE 2.000 W, 1.000 IMPACTOS POR MINUTO, PESO DE 30 KG - CHP DIURNO. AF_01/2021</t>
  </si>
  <si>
    <t>MARTELO PERFURADOR PNEUMÁTICO MANUAL, HASTE 19 X 108 MM, *11* KG - CHI DIURNO. AF_02/2025</t>
  </si>
  <si>
    <t>MARTELO PERFURADOR PNEUMÁTICO MANUAL, HASTE 19 X 108 MM, *11* KG - CHP DIURNO. AF_02/2025</t>
  </si>
  <si>
    <t>MINI GUINDASTE ARANHA SOBRE ESTEIRAS E LANCA TELESCÓPICA, CAPACIDADE MÁXIMA DE CARGA 3,0 TON, RAIO MÁXIMO DE TRABALHO 8,25 M, ALTURA DE LANÇA DO SOLO 9,2 M, 55 M DE CABO DE AÇO 8 MM, MOTOR ELÉTRICO 220/380 VOLTS TRIFÁSICO - CHI DIURNO. AF_03/2022</t>
  </si>
  <si>
    <t>MINI GUINDASTE ARANHA SOBRE ESTEIRAS E LANCA TELESCÓPICA, CAPACIDADE MÁXIMA DE CARGA 3,0 TON, RAIO MÁXIMO DE TRABALHO 8,25 M, ALTURA DE LANÇA DO SOLO 9,2 M, 55 M DE CABO DE AÇO 8 MM, MOTOR ELÉTRICO 220/380 VOLTS TRIFÁSICO - CHP DIURNO. AF_03/2022</t>
  </si>
  <si>
    <t>MINIESCAVADEIRA SOBRE ESTEIRAS, POTÊNCIA LÍQUIDA DE *30* HP, PESO OPERACIONAL DE *3.500* KG - CHI DIURNO. AF_04/2017</t>
  </si>
  <si>
    <t>MINIESCAVADEIRA SOBRE ESTEIRAS, POTÊNCIA LÍQUIDA DE *30* HP, PESO OPERACIONAL DE *3.500* KG - CHP DIURNO. AF_04/2017</t>
  </si>
  <si>
    <t>MISTURADOR DE ARGAMASSA, EIXO HORIZONTAL, CAPACIDADE DE MISTURA 160 KG, MOTOR ELÉTRICO POTÊNCIA 3 CV - CHI DIURNO. AF_05/2023</t>
  </si>
  <si>
    <t>MISTURADOR DE ARGAMASSA, EIXO HORIZONTAL, CAPACIDADE DE MISTURA 160 KG, MOTOR ELÉTRICO POTÊNCIA 3 CV - CHP DIURNO. AF_05/2023</t>
  </si>
  <si>
    <t>MISTURADOR DE ARGAMASSA, EIXO HORIZONTAL, CAPACIDADE DE MISTURA 300 KG, MOTOR ELÉTRICO POTÊNCIA 5 CV - CHI DIURNO. AF_05/2023</t>
  </si>
  <si>
    <t>MISTURADOR DE ARGAMASSA, EIXO HORIZONTAL, CAPACIDADE DE MISTURA 300 KG, MOTOR ELÉTRICO POTÊNCIA 5 CV - CHP DIURNO. AF_05/2023</t>
  </si>
  <si>
    <t>MISTURADOR DE ARGAMASSA, EIXO HORIZONTAL, CAPACIDADE DE MISTURA 600 KG, MOTOR ELÉTRICO POTÊNCIA 7,5 CV - CHI DIURNO. AF_05/2023</t>
  </si>
  <si>
    <t>MISTURADOR DE ARGAMASSA, EIXO HORIZONTAL, CAPACIDADE DE MISTURA 600 KG, MOTOR ELÉTRICO POTÊNCIA 7,5 CV - CHP DIURNO. AF_05/2023</t>
  </si>
  <si>
    <t>MISTURADOR PARA PREPARO DE LAMA ESTABILIZANTE COM CAPACIDADE DE *4000* L, COM BOMBA CENTRÍFUGA 5,5 HP A 23,07 HP, PARA SISTEMA DE FURO DIRECIONAL - CHI DIURNO. AF_05/2023</t>
  </si>
  <si>
    <t>MISTURADOR PARA PREPARO DE LAMA ESTABILIZANTE COM CAPACIDADE DE *4000* L, COM BOMBA CENTRÍFUGA 5,5 HP A 23,07 HP, PARA SISTEMA DE FURO DIRECIONAL - CHP DIURNO. AF_05/2023</t>
  </si>
  <si>
    <t>MÁQUINA DEMARCADORA DE FAIXA DE TRÁFEGO À FRIO, TRAÇÃO MANUAL, 4 CV, PRESSÃO MAX 3300 PSI, TANQUE 20 L - CHI DIURNO. AF_06/2021</t>
  </si>
  <si>
    <t>MÁQUINA DEMARCADORA DE FAIXA DE TRÁFEGO À FRIO, TRAÇÃO MANUAL, 4 CV, PRESSÃO MAX 3300 PSI, TANQUE 20 L - CHP DIURNO. AF_06/2021</t>
  </si>
  <si>
    <t>MÁQUINA FORMER DOBRAS DIVERSAS: 220V/380V TRIFÁSICO OU MONOFÁSICO, CAPACIDADE 0,5-1,27MM, MOTOR 2CV - CHI DIURNO. AF_05/2023</t>
  </si>
  <si>
    <t>MÁQUINA FORMER DOBRAS DIVERSAS: 220V/380V TRIFÁSICO OU MONOFÁSICO, CAPACIDADE 0,5-1,27MM, MOTOR 2CV - CHP DIURNO. AF_05/2023</t>
  </si>
  <si>
    <t>MÁQUINA JATO DE PRESSAO PORTÁTIL, CAMARA DE 1 SAIDA, CAPACIDADE 280 L, DIAMETRO 670 MM, BICO DE JATO CURTO VENTURI DE 5/16", MANGUEIRA DE 1" COM COMPRESSOR DE AR REBOCÁVEL 189 PCM E MOTOR DIESEL 63 CV - CHI DIURNO. AF_05/2023</t>
  </si>
  <si>
    <t>MÁQUINA JATO DE PRESSAO PORTÁTIL, CAMARA DE 1 SAIDA, CAPACIDADE 280 L, DIAMETRO 670 MM, BICO DE JATO CURTO VENTURI DE 5/16", MANGUEIRA DE 1" COM COMPRESSOR DE AR REBOCÁVEL 189 PCM E MOTOR DIESEL 63 CV - CHP DIURNO. AF_05/2023</t>
  </si>
  <si>
    <t>MÁQUINA METALEIRA UNIVERSAL MODELO IW 110/180 BTD - CHI DIURNO. AF_05/2023</t>
  </si>
  <si>
    <t>MÁQUINA METALEIRA UNIVERSAL MODELO IW 110/180 BTD - CHP DIURNO. AF_05/2023</t>
  </si>
  <si>
    <t>MÁQUINA PARA SOLDA POR ELETROFUSÃO PARA TUBOS DE POLIETILENO DE ALTA DENSIDADE (PEAD) COM DIÂMETRO EXTERNO DE 20 A 1600 MM, POTÊNCIA DE 3500 W - CHI DIURNO. AF_05/2023</t>
  </si>
  <si>
    <t>MÁQUINA PARA SOLDA POR ELETROFUSÃO PARA TUBOS DE POLIETILENO DE ALTA DENSIDADE (PEAD) COM DIÂMETRO EXTERNO DE 20 A 1600 MM, POTÊNCIA DE 3500 W - CHP DIURNO. AF_05/2023</t>
  </si>
  <si>
    <t>MÁQUINA PARA SOLDA POR ELETROFUSÃO PARA TUBOS DE POLIETILENO DE ALTA DENSIDADE (PEAD) COM DIÂMETRO EXTERNO DE 20 A 800 MM, POTÊNCIA ENTRE 2750 E 3000 W - CHI DIURNO. AF_05/2023</t>
  </si>
  <si>
    <t>MÁQUINA PARA SOLDA POR ELETROFUSÃO PARA TUBOS DE POLIETILENO DE ALTA DENSIDADE (PEAD) COM DIÂMETRO EXTERNO DE 20 A 800 MM, POTÊNCIA ENTRE 2750 E 3000 W - CHP DIURNO. AF_05/2023</t>
  </si>
  <si>
    <t>MÁQUINA PARA SOLDA POR TERMOFUSÃO PARA TUBOS DE POLIETILENO DE ALTA DENSIDADE (PEAD) COM DIÂMETRO EXTERNO DE 315 A 630 MM, POTÊNCIA ENTRE 8000 E 12350 W - CHI DIURNO. AF_05/2023</t>
  </si>
  <si>
    <t>MÁQUINA PARA SOLDA POR TERMOFUSÃO PARA TUBOS DE POLIETILENO DE ALTA DENSIDADE (PEAD) COM DIÂMETRO EXTERNO DE 315 A 630 MM, POTÊNCIA ENTRE 8000 E 12350 W - CHP DIURNO. AF_05/2023</t>
  </si>
  <si>
    <t>MÁQUINA PARA SOLDA POR TERMOFUSÃO PARA TUBOS DE POLIETILENO DE ALTA DENSIDADE (PEAD) COM DIÂMETRO EXTERNO DE 710 A 1200 MM, POTÊNCIA ENTRE 16000 E 29500 W - CHI DIURNO. AF_05/2023</t>
  </si>
  <si>
    <t>MÁQUINA PARA SOLDA POR TERMOFUSÃO PARA TUBOS DE POLIETILENO DE ALTA DENSIDADE (PEAD) COM DIÂMETRO EXTERNO DE 710 A 1200 MM, POTÊNCIA ENTRE 16000 E 29500 W - CHP DIURNO. AF_05/2023</t>
  </si>
  <si>
    <t>MÁQUINA PARA SOLDA POR TERMOFUSÃO PARA TUBOS DE POLIETILENO DE ALTA DENSIDADE (PEAD) COM DIÂMETRO EXTERNO DE 90 A 315 MM, POTÊNCIA ENTRE 2500 E 5350 W - CHI DIURNO. AF_05/2023</t>
  </si>
  <si>
    <t>MÁQUINA PARA SOLDA POR TERMOFUSÃO PARA TUBOS DE POLIETILENO DE ALTA DENSIDADE (PEAD) COM DIÂMETRO EXTERNO DE 90 A 315 MM, POTÊNCIA ENTRE 2500 E 5350 W - CHP DIURNO. AF_05/2023</t>
  </si>
  <si>
    <t>MÁQUINA SOLDA ARCO COM PISTOLA DE SOLDAGEM PARA STUD BOLT DE 5 MM A 22 MM - CHI DIURNO. AF_05/2023</t>
  </si>
  <si>
    <t>MÁQUINA SOLDA ARCO COM PISTOLA DE SOLDAGEM PARA STUD BOLT DE 5 MM A 22 MM - CHP DIURNO. AF_05/2023</t>
  </si>
  <si>
    <t>PENEIRA ROTATIVA COM MOTOR ELÉTRICO TRIFÁSICO DE 2 CV, CILINDRO DE 1 M X 0,60 M, COM FUROS DE 3,17 MM - CHI DIURNO. AF_05/2023</t>
  </si>
  <si>
    <t>PENEIRA ROTATIVA COM MOTOR ELÉTRICO TRIFÁSICO DE 2 CV, CILINDRO DE 1 M X 0,60 M, COM FUROS DE 3,17 MM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</si>
  <si>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</si>
  <si>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</si>
  <si>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</si>
  <si>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</si>
  <si>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</si>
  <si>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</si>
  <si>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</si>
  <si>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</si>
  <si>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</si>
  <si>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</si>
  <si>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</si>
  <si>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</si>
  <si>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</si>
  <si>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</si>
  <si>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SOBRE ESTEIRA, TORQUE MÁXIMO 600 KGF, POTÊNCIA ENTRE 50 E 60 HP, DIÂMETRO MÁXIMO 10" - CHI DIURNO. AF_11/2016</t>
  </si>
  <si>
    <t>PERFURATRIZ SOBRE ESTEIRA, TORQUE MÁXIMO 600 KGF, POTÊNCIA ENTRE 50 E 60 HP, DIÂMETRO MÁXIMO 10" - CHP DIURNO. AF_11/2016</t>
  </si>
  <si>
    <t>PLATAFORMA ELEVATÓRIA - CHI DIURNO. AF_04/2019</t>
  </si>
  <si>
    <t>PLATAFORMA ELEVATÓRIA - CHP DIURNO. AF_04/2019</t>
  </si>
  <si>
    <t>POLIDORA DE PISO (POLITRIZ), PESO DE 100KG, DIÂMETRO 450 MM, MOTOR ELÉTRICO, POTÊNCIA 4 HP - CHI DIURNO. AF_05/2023</t>
  </si>
  <si>
    <t>POLIDORA DE PISO (POLITRIZ), PESO DE 100KG, DIÂMETRO 450 MM, MOTOR ELÉTRICO, POTÊNCIA 4 HP - CHP DIURNO. AF_05/2023</t>
  </si>
  <si>
    <t>PROJETOR PNEUMÁTICO DE ARGAMASSA PARA CHAPISCO E REBOCO COM RECIPIENTE ACOPLADO, TIPO CANEQUINHA, COM COMPRESSOR DE AR REBOCÁVEL VAZÃO 89 PCM E MOTOR DIESEL DE 20 CV - CHI DIURNO. AF_05/2023</t>
  </si>
  <si>
    <t>PROJETOR PNEUMÁTICO DE ARGAMASSA PARA CHAPISCO E REBOCO COM RECIPIENTE ACOPLADO, TIPO CANEQUINHA, COM COMPRESSOR DE AR REBOCÁVEL VAZÃO 89 PCM E MOTOR DIESEL DE 20 CV - CHP DIURNO. AF_05/2023</t>
  </si>
  <si>
    <t>PULVERIZADOR DE TINTA ELÉTRICO/MÁQUINA DE PINTURA AIRLESS, VAZÃO 2 L/MIN - CHI DIURNO. AF_05/2023</t>
  </si>
  <si>
    <t>PULVERIZADOR DE TINTA ELÉTRICO/MÁQUINA DE PINTURA AIRLESS, VAZÃO 2 L/MIN - CHP DIURNO. AF_05/2023</t>
  </si>
  <si>
    <t>PÓRTICO ROLANTE MONOVIGA, PERFIL I, 4 PERNAS, CAPACIDADE 5 T - CHI DIURNO. AF_04/2019</t>
  </si>
  <si>
    <t>PÓRTICO ROLANTE MONOVIGA, PERFIL I, 4 PERNAS, CAPACIDADE 5 T - CHP DIURNO. AF_04/2019</t>
  </si>
  <si>
    <t>RETROESCAVADEIRA SOBRE RODAS COM CARREGADEIRA, PESO OPERACIONAL MÍN. 6,674, POTÊNCIA LÍQ 88 HP, COM MARTELO ROMPEDOR HIDRÁULICO ENTRE 275 A 362 KG - CHI DIURNO. AF_02/2021</t>
  </si>
  <si>
    <t>RETROESCAVADEIRA SOBRE RODAS COM CARREGADEIRA, PESO OPERACIONAL MÍN. 6,674, POTÊNCIA LÍQ 88 HP, COM MARTELO ROMPEDOR HIDRÁULICO ENTRE 275 A 362 KG - CHP DIURNO. AF_02/2021</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</si>
  <si>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</si>
  <si>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</si>
  <si>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SERRA FITA HORIZONTAL, ELÉTRICA, COM CONTROLE HIDRÁULICO, PAINEL DE COMANDO EM 24 V, MOTOR ELÉTRICO 1,5 CV, DIMENSÕES DA FITA 3880 X 27 X 0,9 MM, TRIFÁSICA - CHI DIURNO. AF_05/2023</t>
  </si>
  <si>
    <t>SERRA FITA HORIZONTAL, ELÉTRICA, COM CONTROLE HIDRÁULICO, PAINEL DE COMANDO EM 24 V, MOTOR ELÉTRICO 1,5 CV, DIMENSÕES DA FITA 3880 X 27 X 0,9 MM, TRIFÁSICA - CHP DIURNO. AF_05/2023</t>
  </si>
  <si>
    <t>TANQUE DE ASFALTO ESTACIONÁRIO COM MAÇARICO, CAPACIDADE 20.000 L - CHI DIURNO. AF_05/2023</t>
  </si>
  <si>
    <t>TANQUE DE ASFALTO ESTACIONÁRIO COM MAÇARICO, CAPACIDADE 20.000 L - CHP DIURNO. AF_05/2023</t>
  </si>
  <si>
    <t>TANQUE DE ASFALTO ESTACIONÁRIO COM SERPENTINA, CAPACIDADE 30.000 L - CHI DIURNO. AF_05/2023</t>
  </si>
  <si>
    <t>TANQUE DE ASFALTO ESTACIONÁRIO COM SERPENTINA, CAPACIDADE 30.000 L - CHP DIURNO. AF_05/2023</t>
  </si>
  <si>
    <t>TARTARUGA DE OXICORTE CG1, MONOFÁSICA, 220 V, FREQUÊNCIA 50 HZ, VELOCIDADE DE CORTE (MM/MIN) 50 A 750, DIÂMETRO MÍNIMO DO COMPASSO MM 200 - CHI DIURNO. AF_05/2023</t>
  </si>
  <si>
    <t>TARTARUGA DE OXICORTE CG1, MONOFÁSICA, 220 V, FREQUÊNCIA 50 HZ, VELOCIDADE DE CORTE (MM/MIN) 50 A 750, DIÂMETRO MÍNIMO DO COMPASSO MM 200 - CHP DIURNO. AF_05/2023</t>
  </si>
  <si>
    <t>TERMOFUSORA PARA TUBOS E CONEXÕES EM PPR COM DIÂMETROS DE 20 A 63 MM, POTÊNCIA DE 800 W, TENSAO 220 V - CHI DIURNO. AF_05/2022</t>
  </si>
  <si>
    <t>TERMOFUSORA PARA TUBOS E CONEXÕES EM PPR COM DIÂMETROS DE 20 A 63 MM, POTÊNCIA DE 800 W, TENSAO 220 V - CHP DIURNO. AF_05/2022</t>
  </si>
  <si>
    <t>TERMOFUSORA PARA TUBOS E CONEXÕES EM PPR COM DIÂMETROS DE 75 A 110 MM, POTÊNCIA DE *1100* W, TENSÃO 220 V - CHI DIURNO. AF_05/2022</t>
  </si>
  <si>
    <t>TERMOFUSORA PARA TUBOS E CONEXÕES EM PPR COM DIÂMETROS DE 75 A 110 MM, POTÊNCIA DE *1100* W, TENSÃO 220 V - CHP DIURNO. AF_05/2022</t>
  </si>
  <si>
    <t>TORRE, COMPOSTA POR GUINCHO MECÂNICO, GUINCHO MANUAL, CABOS DE AÇO, PITEIRA E SOQUETE - CHI DIURNO. AF_05/2023</t>
  </si>
  <si>
    <t>TORRE, COMPOSTA POR GUINCHO MECÂNICO, GUINCHO MANUAL, CABOS DE AÇO, PITEIRA E SOQUETE - CHP DIURNO. AF_05/2023</t>
  </si>
  <si>
    <t>UNIDADE DOSADORA AIRLESS TIPO HOT SPRAY - CHI DIURNO. AF_05/2023</t>
  </si>
  <si>
    <t>UNIDADE DOSADORA AIRLESS TIPO HOT SPRAY - CHP DIURNO. AF_05/2023</t>
  </si>
  <si>
    <t>USINA DE ASFALTO À FRIO, CAPACIDADE DE 40 A 60 TON/HORA, ELÉTRICA POTÊNCIA 30 CV - CHI DIURNO. AF_05/2023</t>
  </si>
  <si>
    <t>USINA DE ASFALTO À FRIO, CAPACIDADE DE 40 A 60 TON/HORA, ELÉTRICA POTÊNCIA 30 CV - CHP DIURNO. AF_05/2023</t>
  </si>
  <si>
    <t>USINA DE ASFALTO, TIPO GRAVIMÉTRICA, PROD 150 TON/HORA - CHI DIURNO. AF_12/2019</t>
  </si>
  <si>
    <t>USINA DE ASFALTO, TIPO GRAVIMÉTRICA, PROD 150 TON/HORA - CHP DIURNO. AF_12/2019</t>
  </si>
  <si>
    <t>USINA DE MISTURA ASFÁLTICA À QUENTE, TIPO CONTRA FLUXO, PROD 100 A 140 TON/HORA - CHI DIURNO. AF_12/2019</t>
  </si>
  <si>
    <t>USINA DE MISTURA ASFÁLTICA À QUENTE, TIPO CONTRA FLUXO, PROD 100 A 140 TON/HORA - CHP DIURNO. AF_12/2019</t>
  </si>
  <si>
    <t>USINA DE MISTURA ASFÁLTICA À QUENTE, TIPO CONTRA FLUXO, PROD 40 A 80 TON/HORA - CHI DIURNO. AF_05/2023</t>
  </si>
  <si>
    <t>USINA DE MISTURA ASFÁLTICA À QUENTE, TIPO CONTRA FLUXO, PROD 40 A 80 TON/HORA - CHP DIURNO. AF_05/2023</t>
  </si>
  <si>
    <t>VARREDEIRA DE GRAMA SINTÉTICA A GASOLINA, 2,4 CV, 4 TEMPOS - CHI DIURNO. AF_05/2023</t>
  </si>
  <si>
    <t>VARREDEIRA DE GRAMA SINTÉTICA A GASOLINA, 2,4 CV, 4 TEMPOS - CHP DIURNO. AF_05/2023</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</si>
  <si>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</si>
  <si>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</si>
  <si>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</si>
  <si>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</si>
  <si>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</si>
  <si>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ARGAMASSAS, DE FORMA DE FORMA MECANIZADA COM MARTELETE, SEM REAPROVEITAMENTO. AF_09/2023</t>
  </si>
  <si>
    <t>DEMOLIÇÃO DE ARGAMASSAS, DE FORMA MANUAL, SEM REAPROVEITAMENTO. AF_09/2023</t>
  </si>
  <si>
    <t>DEMOLIÇÃO DE ESTRUTURAS DE CONCRETO ARMADO EM GERAL, DE FORMA MECANIZADA COM ROMPEDOR ACOPLADO EM ESCAVADEIRA HIDRÁULICA, SEM REAPROVEITAMENTO. AF_09/2023</t>
  </si>
  <si>
    <t>DEMOLIÇÃO DE GUIAS, SARJETAS OU SARJETÕES, DE FORMA MECANIZADA, SEM REAPROVEITAMENTO. AF_09/2023</t>
  </si>
  <si>
    <t>DEMOLIÇÃO DE LAJES, EM CONCRETO ARMADO, DE FORMA MANUAL, SEM REAPROVEITAMENTO. AF_09/2023</t>
  </si>
  <si>
    <t>DEMOLIÇÃO DE LAJES, EM CONCRETO ARMADO, DE FORMA MECANIZADA COM MARTELETE,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</si>
  <si>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</si>
  <si>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</si>
  <si>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PISO DE CONCRETO SIMPLES, DE FORMA MANUAL, SEM REAPROVEITAMENTO. AF_09/2023</t>
  </si>
  <si>
    <t>DEMOLIÇÃO DE PISO DE CONCRETO SIMPLES, DE FORMA MECANIZADA COM MARTELETE, SEM REAPROVEITAMENTO. AF_09/2023</t>
  </si>
  <si>
    <t>DEMOLIÇÃO DE REVESTIMENTO CERÂMICO, DE FORMA MANUAL, SEM REAPROVEITAMENTO. AF_09/2023</t>
  </si>
  <si>
    <t>DEMOLIÇÃO DE REVESTIMENTO CERÂMICO, DE FORMA MECANIZADA COM MARTELETE, SEM REAPROVEITAMENTO. AF_09/2023</t>
  </si>
  <si>
    <t>DEMOLIÇÃO DE RODAPÉ CERÂMICO, DE FORMA MANUAL, SEM REAPROVEITAMENTO. AF_09/2023</t>
  </si>
  <si>
    <t>DEMOLIÇÃO PARCIAL DE PAVIMENTO ASFÁLTICO, DE FORMA MECANIZADA, SEM REAPROVEITAMENTO. AF_09/2023</t>
  </si>
  <si>
    <t>REMOÇAO DE GUIAS PRÉ-FABRICADAS DE CONCRETO, DE FORMA MECANIZADA, COM REAPROVEITAMENTO. AF_09/2023</t>
  </si>
  <si>
    <t>REMOÇÃO CALHAS E RUFOS, DE FORMA MANUAL, SEM REAPROVEITAMENTO. AF_09/2023</t>
  </si>
  <si>
    <t>REMOÇÃO DE ACESSÓRIOS, DE FORMA MANUAL, SEM REAPROVEITAMENTO. AF_09/2023</t>
  </si>
  <si>
    <t>REMOÇÃO DE ALAMBRADOS PARA QUADRAS POLIESPORTIVAS, ESTRUTURADO POR TUBOS DE AÇO GALVANIZADO, COM TELA DE ARAME GALVANIZADO, DE FORMA MANUAL, SEM REAPROVEITAMENTO. AF_09/2023</t>
  </si>
  <si>
    <t>REMOÇÃO DE CABOS ELÉTRICOS, COM SEÇÃO DE 10 MM², FORMA MANUAL, SEM REAPROVEITAMENTO. AF_09/2023</t>
  </si>
  <si>
    <t>REMOÇÃO DE CABOS ELÉTRICOS, COM SEÇÃO DE 16 MM², FORMA MANUAL, SEM REAPROVEITAMENTO. AF_09/2023</t>
  </si>
  <si>
    <t>REMOÇÃO DE CABOS ELÉTRICOS, COM SEÇÃO DE 25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</si>
  <si>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</si>
  <si>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</si>
  <si>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CERCAS E MOURÕES, DE FORMA MANUAL, SEM REAPROVEITAMENTO. AF_09/2023</t>
  </si>
  <si>
    <t>REMOÇÃO DE CHAPAS E PERFIS DE DRYWALL, DE FORMA MANUAL, SEM REAPROVEITAMENTO. AF_09/2023</t>
  </si>
  <si>
    <t>REMOÇÃO DE FORRO DE GESSO, DE FORMA MANUAL, SEM REAPROVEITAMENTO. AF_09/2023</t>
  </si>
  <si>
    <t>REMOÇÃO DE FORROS DE DRYWALL, PVC E FIBROMINERAL, DE FORMA MANUAL, SEM REAPROVEITAMENTO. AF_09/2023</t>
  </si>
  <si>
    <t>REMOÇÃO DE INTERRUPTORES/TOMADAS ELÉTRICAS, DE FORMA MANUAL, SEM REAPROVEITAMENTO. AF_09/2023</t>
  </si>
  <si>
    <t>REMOÇÃO DE JANELAS, DE FORMA MANUAL, SEM REAPROVEITAMENTO. AF_09/2023</t>
  </si>
  <si>
    <t>REMOÇÃO DE LOUÇAS, DE FORMA MANUAL, SEM REAPROVEITAMENTO. AF_09/2023</t>
  </si>
  <si>
    <t>REMOÇÃO DE LUMINÁRIAS, DE FORMA MANUAL, SEM REAPROVEITAMENTO. AF_09/2023</t>
  </si>
  <si>
    <t>REMOÇÃO DE METAIS SANITÁRIOS, DE FORMA MANUAL, SEM REAPROVEITAMENTO. AF_09/2023</t>
  </si>
  <si>
    <t>REMOÇÃO DE PISO DE BLOCO INTERTRAVADO OU DE PEDRA PORTUGUESA, DE FORMA MANUAL, COM REAPROVEITAMENTO. AF_09/2023</t>
  </si>
  <si>
    <t>REMOÇÃO DE PISO DE MADEIRA (ASSOALHO E BARROTE), DE FORMA MANUAL, SEM REAPROVEITAMENTO. AF_09/2023</t>
  </si>
  <si>
    <t>REMOÇÃO DE PLACAS DE SINALIZAÇÃO VIÁRIA, DE FORMA MANUAL, SEM REAPROVEITAMENTO. AF_09/2023</t>
  </si>
  <si>
    <t>REMOÇÃO DE PLACAS E PILARETES DE CONCRETO, DE FORMA MANUAL, SEM REAPROVEITAMENTO. AF_09/2023</t>
  </si>
  <si>
    <t>REMOÇÃO DE PORTAS, DE FORMA MANUAL, SEM REAPROVEITAMENTO. AF_09/2023</t>
  </si>
  <si>
    <t>REMOÇÃO DE PROTEÇÃO TÉRMICA PARA COBERTURA EM EPS, DE FORMA MANUAL, SEM REAPROVEITAMENTO. AF_09/2023</t>
  </si>
  <si>
    <t>REMOÇÃO DE SUPORTE METÁLICO OU DE MADEIRA PARA PLACAS DE SINALIZAÇÃO VIÁRIA, DE FORMA MANUAL, SEM REAPROVEITAMENTO. AF_09/2023</t>
  </si>
  <si>
    <t>REMOÇÃO DE TAPUME/ CHAPAS METÁLICAS E DE MADEIRA, DE FORMA MANUAL, SEM REAPROVEITAMENTO. AF_09/2023</t>
  </si>
  <si>
    <t>REMOÇÃO DE TELA DE ARAME GALVANIZADO DE ALAMBRADOS PARA QUADRAS POLIESPORTIVAS, DE FORMA MANUAL, SEM REMOÇÃO DA ESTRUTURA DE SUSTENTAÇÃO, SEM REAPROVEITAMENTO. AF_09/2023</t>
  </si>
  <si>
    <t>REMOÇÃO DE TELHAS DE FIBROCIMENTO METÁLICA E CERÂMICA, DE FORMA MANUAL, SEM REAPROVEITAMENTO. AF_09/2023</t>
  </si>
  <si>
    <t>REMOÇÃO DE TELHAS DE FIBROCIMENTO, METÁLICA E CERÂMICA, DE FORMA MECANIZADA, COM USO DE GUINDASTE, SEM REAPROVEITAMENTO. AF_09/2023</t>
  </si>
  <si>
    <t>REMOÇÃO DE TESOURAS DE MADEIRA, COM VÃO MAIOR OU IGUAL A 8M, DE FORMA MANUAL, SEM REAPROVEITAMENTO. AF_09/2023</t>
  </si>
  <si>
    <t>REMOÇÃO DE TESOURAS DE MADEIRA, COM VÃO MAIOR OU IGUAL A 8M, DE FORMA MECANIZADA, COM REAPROVEITAMENTO. AF_09/2023</t>
  </si>
  <si>
    <t>REMOÇÃO DE TESOURAS DE MADEIRA, COM VÃO MENOR QUE 8M, DE FORMA MANUAL, SEM REAPROVEITAMENTO. AF_09/2023</t>
  </si>
  <si>
    <t>REMOÇÃO DE TESOURAS DE MADEIRA, COM VÃO MENOR QUE 8M, DE FORMA MECANIZADA, COM REAPROVEITAMENTO. AF_09/2023</t>
  </si>
  <si>
    <t>REMOÇÃO DE TESOURAS METÁLICAS, COM VÃO MAIOR OU IGUAL A 8M, DE FORMA MANUAL, SEM REAPROVEITAMENTO. AF_09/2023</t>
  </si>
  <si>
    <t>REMOÇÃO DE TESOURAS METÁLICAS, COM VÃO MAIOR OU IGUAL A 8M, DE FORMA MECANIZADA, COM REAPROVEITAMENTO. AF_09/2023</t>
  </si>
  <si>
    <t>REMOÇÃO DE TESOURAS METÁLICAS, COM VÃO MENOR QUE 8M, DE FORMA MANUAL, SEM REAPROVEITAMENTO. AF_09/2023</t>
  </si>
  <si>
    <t>REMOÇÃO DE TESOURAS METÁLICAS, COM VÃO MENOR QUE 8M, DE FORMA MECANIZADA, COM REAPROVEITAMENTO. AF_09/2023</t>
  </si>
  <si>
    <t>REMOÇÃO DE TRAMA DE MADEIRA PARA COBERTURA, DE FORMA MANUAL, SEM REAPROVEITAMENTO. AF_09/2023</t>
  </si>
  <si>
    <t>REMOÇÃO DE TRAMA METÁLICA OU DE MADEIRA PARA FORRO, DE FORMA MANUAL, SEM REAPROVEITAMENTO. AF_09/2023</t>
  </si>
  <si>
    <t>REMOÇÃO DE TRAMA METÁLICA PARA COBERTURA, DE FORMA MANUAL, SEM REAPROVEITAMENTO. AF_09/2023</t>
  </si>
  <si>
    <t>REMOÇÃO DE TUBULAÇÕES (TUBOS E CONEXÕES) DE ÁGUA FRIA, DE FORMA MANUAL, SEM REAPROVEITAMENTO. AF_09/2023</t>
  </si>
  <si>
    <t>REMOÇÃO DE VIDRO, EM FACHADAS DE VIDRO, DE FORMA MECANIZADA, COM USO DE PLATAFORMA ELEVATÓRIA, SEM REAPROVEITAMENTO. AF_09/2023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</si>
  <si>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</si>
  <si>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</si>
  <si>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</si>
  <si>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</si>
  <si>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BATE ESTACA PARA INSTALAÇÃO DE DEFENSAS METÁLICAS (GUARD RAIL) FIXO, INCLUSIVE CAMINHÃO TOCO PBT 9.700 KG, POTÊNCIA DE 160 CV - DEPRECIAÇÃO. AF_05/2023</t>
  </si>
  <si>
    <t>BATE ESTACA PARA INSTALAÇÃO DE DEFENSAS METÁLICAS (GUARD RAIL) FIXO, INCLUSIVE CAMINHÃO TOCO PBT 9.700 KG, POTÊNCIA DE 160 CV - IMPOSTOS E SEGUROS. AF_05/2023</t>
  </si>
  <si>
    <t>BATE ESTACA PARA INSTALAÇÃO DE DEFENSAS METÁLICAS (GUARD RAIL) FIXO, INCLUSIVE CAMINHÃO TOCO PBT 9.700 KG, POTÊNCIA DE 160 CV - JUROS. AF_05/2023</t>
  </si>
  <si>
    <t>BATE ESTACA PARA INSTALAÇÃO DE DEFENSAS METÁLICAS (GUARD RAIL) FIXO, INCLUSIVE CAMINHÃO TOCO PBT 9.700 KG, POTÊNCIA DE 160 CV - MANUTENÇÃO. AF_05/2023</t>
  </si>
  <si>
    <t>BATE ESTACA PARA INSTALAÇÃO DE DEFENSAS METÁLICAS (GUARD RAIL) FIXO, INCLUSIVE CAMINHÃO TOCO PBT 9.700 KG, POTÊNCIA DE 160 CV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</si>
  <si>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</si>
  <si>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</si>
  <si>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</si>
  <si>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</si>
  <si>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</si>
  <si>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</si>
  <si>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</si>
  <si>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</si>
  <si>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BETONEIRA CAPACIDADE NOMINAL DE 250 L, CAPACIDADE DE MISTURA DE 175 L, MOTOR ELÉTRICO MONOFÁSICO POTÊNCIA 1CV - DEPRECIAÇÃO. AF_05/2023</t>
  </si>
  <si>
    <t>BETONEIRA CAPACIDADE NOMINAL DE 250 L, CAPACIDADE DE MISTURA DE 175 L, MOTOR ELÉTRICO MONOFÁSICO POTÊNCIA 1CV - JUROS. AF_05/2023</t>
  </si>
  <si>
    <t>BETONEIRA CAPACIDADE NOMINAL DE 250 L, CAPACIDADE DE MISTURA DE 175 L, MOTOR ELÉTRICO MONOFÁSICO POTÊNCIA 1CV - MANUTENÇÃO. AF_05/2023</t>
  </si>
  <si>
    <t>BETONEIRA CAPACIDADE NOMINAL DE 250 L, CAPACIDADE DE MISTURA DE 175 L, MOTOR ELÉTRICO MONOFÁSICO POTÊNCIA 1CV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</si>
  <si>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</si>
  <si>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</si>
  <si>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</si>
  <si>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</si>
  <si>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</si>
  <si>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</si>
  <si>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</si>
  <si>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</si>
  <si>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</si>
  <si>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</si>
  <si>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</si>
  <si>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</si>
  <si>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</si>
  <si>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</si>
  <si>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</si>
  <si>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</si>
  <si>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CALDEIRA A GÁS COM TERMOSTATO, CAPACIDADE 100 LITROS - DEPRECIAÇÃO. AF_05/2023</t>
  </si>
  <si>
    <t>CALDEIRA A GÁS COM TERMOSTATO, CAPACIDADE 100 LITROS - JUROS. AF_05/2023</t>
  </si>
  <si>
    <t>CALDEIRA A GÁS COM TERMOSTATO, CAPACIDADE 100 LITROS - MANUTENÇÃO. AF_05/2023</t>
  </si>
  <si>
    <t>CALDEIRA A GÁS COM TERMOSTATO, CAPACIDADE 100 LITROS - MATERIAIS NA OPERAÇÃO.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</si>
  <si>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</si>
  <si>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</si>
  <si>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</si>
  <si>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</si>
  <si>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</si>
  <si>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TANQUE PARA HIDROSSEMEADURA, COM CAPACIDADE DE 8.000 LITROS, INCLUINDO BOMBA PARA LANÇAMENTO COM MOTOR DIESEL COM POTÊNCIA DE 105 CV - DEPRECIAÇÃO. AF_06/2023</t>
  </si>
  <si>
    <t>CAMINHÃO TANQUE PARA HIDROSSEMEADURA, COM CAPACIDADE DE 8.000 LITROS, INCLUINDO BOMBA PARA LANÇAMENTO COM MOTOR DIESEL COM POTÊNCIA DE 105 CV - IMPOSTOS E SEGUROS. AF_06/2023</t>
  </si>
  <si>
    <t>CAMINHÃO TANQUE PARA HIDROSSEMEADURA, COM CAPACIDADE DE 8.000 LITROS, INCLUINDO BOMBA PARA LANÇAMENTO COM MOTOR DIESEL COM POTÊNCIA DE 105 CV - JUROS. AF_06/2023</t>
  </si>
  <si>
    <t>CAMINHÃO TANQUE PARA HIDROSSEMEADURA, COM CAPACIDADE DE 8.000 LITROS, INCLUINDO BOMBA PARA LANÇAMENTO COM MOTOR DIESEL COM POTÊNCIA DE 105 CV - MANUTENÇÃO. AF_06/2023</t>
  </si>
  <si>
    <t>CAMINHÃO TANQUE PARA HIDROSSEMEADURA, COM CAPACIDADE DE 8.000 LITROS, INCLUINDO BOMBA PARA LANÇAMENTO COM MOTOR DIESEL COM POTÊNCIA DE 105 CV - MATERIAIS NA OPERAÇÃO. AF_06/2023</t>
  </si>
  <si>
    <t>CENTRAL DE LAMA BENTONÍTICA (DEPÓSITO DE BENTONITA, MISTURADOR DE ALTA TURBULÊNCIA, SILOS DE ARMAZENAMENTO DE LAMA E ÁGUA, LABORATÓRIO DE CONTROLE DE QUALIDADE DA LAMA) - DEPRECIAÇÃO. AF_04/2019</t>
  </si>
  <si>
    <t>CENTRAL DE LAMA BENTONÍTICA (DEPÓSITO DE BENTONITA, MISTURADOR DE ALTA TURBULÊNCIA, SILOS DE ARMAZENAMENTO DE LAMA E ÁGUA, LABORATÓRIO DE CONTROLE DE QUALIDADE DA LAMA) - JUROS. AF_04/2019</t>
  </si>
  <si>
    <t>CENTRAL DE LAMA BENTONÍTICA (DEPÓSITO DE BENTONITA, MISTURADOR DE ALTA TURBULÊNCIA, SILOS DE ARMAZENAMENTO DE LAMA E ÁGUA, LABORATÓRIO DE CONTROLE DE QUALIDADE DA LAMA) - MANUTENÇÃO. AF_04/2019</t>
  </si>
  <si>
    <t>CENTRAL DE LAMA BENTONÍTICA (DEPÓSITO DE BENTONITA, MISTURADOR DE ALTA TURBULÊNCIA, SILOS DE ARMAZENAMENTO DE LAMA E ÁGUA, LABORATÓRIO DE CONTROLE DE QUALIDADE DA LAMA) - MATERIAIS NA OPERAÇÃO. AF_04/2019</t>
  </si>
  <si>
    <t>COMPRESSOR DE AR, VAZAO DE 10 PCM, RESERVATORIO 100 L, PRESSAO DE TRABALHO ENTRE 6,9 E 9,7 BAR, POTENCIA 2 HP, TENSAO 110/220 V - DEPRECIAÇÃO. AF_05/2023</t>
  </si>
  <si>
    <t>COMPRESSOR DE AR, VAZAO DE 10 PCM, RESERVATORIO 100 L, PRESSAO DE TRABALHO ENTRE 6,9 E 9,7 BAR, POTENCIA 2 HP, TENSAO 110/220 V - JUROS. AF_05/2023</t>
  </si>
  <si>
    <t>COMPRESSOR DE AR, VAZAO DE 10 PCM, RESERVATORIO 100 L, PRESSAO DE TRABALHO ENTRE 6,9 E 9,7 BAR, POTENCIA 2 HP, TENSAO 110/220 V - MANUTENÇÃO. AF_05/2023</t>
  </si>
  <si>
    <t>COMPRESSOR DE AR, VAZAO DE 10 PCM, RESERVATORIO 100 L, PRESSAO DE TRABALHO ENTRE 6,9 E 9,7 BAR, POTENCIA 2 HP, TENSAO 110/220 V - MATERIAIS NA OPERAÇÃO. AF_05/2023</t>
  </si>
  <si>
    <t>CONJUNTO CILINDRO E BOMBA HIDRÁULICA PARA PROTENSÃO DE MONOBARRAS PARA TIRANTES, ESFORÇO MÁXIMO DE 30 TONELADAS - DEPRECIAÇÃO. AF_05/2023</t>
  </si>
  <si>
    <t>CONJUNTO CILINDRO E BOMBA HIDRÁULICA PARA PROTENSÃO DE MONOBARRAS PARA TIRANTES, ESFORÇO MÁXIMO DE 30 TONELADAS - JUROS. AF_05/2023</t>
  </si>
  <si>
    <t>CONJUNTO CILINDRO E BOMBA HIDRÁULICA PARA PROTENSÃO DE MONOBARRAS PARA TIRANTES, ESFORÇO MÁXIMO DE 30 TONELADAS - MANUTENÇÃO. AF_05/2023</t>
  </si>
  <si>
    <t>CONJUNTO CILINDRO E BOMBA HIDRÁULICA PARA PROTENSÃO DE MONOBARRAS PARA TIRANTES, ESFORÇO MÁXIMO DE 30 TONELADAS - MATERIAIS NA OPERAÇÃO. AF_05/2023</t>
  </si>
  <si>
    <t>CONJUNTO MACACO E BOMBA HIDRÁULICA PARA PROTENSAO DE CORDOALHAS, ESFORÇO MAXIMO DE 115 TONELADAS - DEPRECIAÇÃO. AF_05/2023</t>
  </si>
  <si>
    <t>CONJUNTO MACACO E BOMBA HIDRÁULICA PARA PROTENSAO DE CORDOALHAS, ESFORÇO MAXIMO DE 115 TONELADAS - JUROS. AF_05/2023</t>
  </si>
  <si>
    <t>CONJUNTO MACACO E BOMBA HIDRÁULICA PARA PROTENSAO DE CORDOALHAS, ESFORÇO MAXIMO DE 115 TONELADAS - MANUTENÇÃO. AF_05/2023</t>
  </si>
  <si>
    <t>CONJUNTO MACACO E BOMBA HIDRÁULICA PARA PROTENSAO DE CORDOALHAS, ESFORÇO MAXIMO DE 115 TONELADAS - MATERIAIS NA OPERAÇÃO. AF_05/2023</t>
  </si>
  <si>
    <t>CONJUNTO MACACO HIDRÁULICO E CENTRAL DE BOMBEAMENTO MOTORIZADO 1,8 KW PARA PROTENSÃO DE MONOCABOS PARA CONCRETO PROTENDIDO, ESFORÇO MÁXIMO DE 20 TONELADAS - DEPRECIAÇÃO. AF_05/2022</t>
  </si>
  <si>
    <t>CONJUNTO MACACO HIDRÁULICO E CENTRAL DE BOMBEAMENTO MOTORIZADO 1,8 KW PARA PROTENSÃO DE MONOCABOS PARA CONCRETO PROTENDIDO, ESFORÇO MÁXIMO DE 20 TONELADAS - JUROS. AF_05/2022</t>
  </si>
  <si>
    <t>CONJUNTO MACACO HIDRÁULICO E CENTRAL DE BOMBEAMENTO MOTORIZADO 1,8 KW PARA PROTENSÃO DE MONOCABOS PARA CONCRETO PROTENDIDO, ESFORÇO MÁXIMO DE 20 TONELADAS - MANUTENÇÃO.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</si>
  <si>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</si>
  <si>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DEPRECIAÇÃO. AF_05/2022</t>
  </si>
  <si>
    <t>CONJUNTO MACACO HIDRÁULICO E CENTRAL DE BOMBEAMENTO MOTORIZADO 1,8 KW PARA PROTENSÃO DE MONOCABOS PARA CONCRETO PROTENDIDO, ESFORÇO MÁXIMO DE 30 TONELADAS - JUROS. AF_05/2022</t>
  </si>
  <si>
    <t>CONJUNTO MACACO HIDRÁULICO E CENTRAL DE BOMBEAMENTO MOTORIZADO 1,8 KW PARA PROTENSÃO DE MONOCABOS PARA CONCRETO PROTENDIDO, ESFORÇO MÁXIMO DE 30 TONELADAS - MANUTENÇÃO. AF_05/2022</t>
  </si>
  <si>
    <t>CONJUNTO MACACO HIDRÁULICO E CENTRAL DE BOMBEAMENTO MOTORIZADO 1,8 KW PARA PROTENSÃO DE MONOCABOS PARA CONCRETO PROTENDIDO, ESFORÇO MÁXIMO DE 30 TONELADAS - MATERIAIS NA OPERAÇÃO. AF_05/2022</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</si>
  <si>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</si>
  <si>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</si>
  <si>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</si>
  <si>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</si>
  <si>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DISTRIBUIDOR DE AGREGADOS AUTOPROPELIDO, CAP 3 M3, A DIESEL, POTÊNCIA 176CV - MATERIAIS NA OPERAÇÃO. AF_07/2016</t>
  </si>
  <si>
    <t>DOBRADEIRA TDC, ESPESSURA 1,5MM - DEPRECIAÇÃO. AF_05/2023</t>
  </si>
  <si>
    <t>DOBRADEIRA TDC, ESPESSURA 1,5MM - JUROS. AF_05/2023</t>
  </si>
  <si>
    <t>DOBRADEIRA TDC, ESPESSURA 1,5MM - MANUTENÇÃO. AF_05/2023</t>
  </si>
  <si>
    <t>DOSADOR DE AREIA, CAPACIDADE DE 26 LITROS - DEPRECIAÇÃO. AF_05/2023</t>
  </si>
  <si>
    <t>DOSADOR DE AREIA, CAPACIDADE DE 26 LITROS - JUROS. AF_05/2023</t>
  </si>
  <si>
    <t>DOSADOR DE AREIA, CAPACIDADE DE 26 LITROS - MANUTENÇÃO. AF_05/2023</t>
  </si>
  <si>
    <t>ENCERADEIRA INDUSTRIAL, 400 MM, 220V, 1 HP - DEPRECIAÇÃO. AF_05/2023</t>
  </si>
  <si>
    <t>ENCERADEIRA INDUSTRIAL, 400 MM, 220V, 1 HP - JUROS. AF_05/2023</t>
  </si>
  <si>
    <t>ENCERADEIRA INDUSTRIAL, 400 MM, 220V, 1 HP - MANUTENÇÃO. AF_05/2023</t>
  </si>
  <si>
    <t>ENCERADEIRA INDUSTRIAL, 400 MM, 220V, 1 HP - MATERIAIS NA OPERAÇÃO. AF_05/2023</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</si>
  <si>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</si>
  <si>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</si>
  <si>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</si>
  <si>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ESCAVADEIRA HIDRÁULICA DE BRAÇO LONGO (LONGO ALCANCE) SOBRE ESTEIRAS, CAÇAMBA 0,52 M3, PESO OPERACIONAL 24 T, POTÊNCIA LÍQUIDA 155 HP - MATERIAIS NA OPERAÇÃO. AF_06/2023</t>
  </si>
  <si>
    <t>ESCAVADEIRA HIDRÁULICA SOBRE ESTEIRA, PESO OPERACIONAL ENTRE 22,00 E 23,50 T, POTÊNCIA NOMINAL 139 HP, COM MARTELO ROMPEDOR HIDRÁULICO 1700 KG - DEPRECIAÇÃO. AF_04/2019</t>
  </si>
  <si>
    <t>ESCAVADEIRA HIDRÁULICA SOBRE ESTEIRA, PESO OPERACIONAL ENTRE 22,00 E 23,50 T, POTÊNCIA NOMINAL 139 HP, COM MARTELO ROMPEDOR HIDRÁULICO 1700 KG - JUROS. AF_04/2019</t>
  </si>
  <si>
    <t>ESCAVADEIRA HIDRÁULICA SOBRE ESTEIRA, PESO OPERACIONAL ENTRE 22,00 E 23,50 T, POTÊNCIA NOMINAL 139 HP, COM MARTELO ROMPEDOR HIDRÁULICO 1700 KG - MANUTENÇÃO. AF_04/2019</t>
  </si>
  <si>
    <t>ESCAVADEIRA HIDRÁULICA SOBRE ESTEIRA, PESO OPERACIONAL ENTRE 22,00 E 23,50 T, POTÊNCIA NOMINAL 139 HP, COM MARTELO ROMPEDOR HIDRÁULICO 1700 KG - MATERIAIS NA OPERAÇÃO. AF_04/2019</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</si>
  <si>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</si>
  <si>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</si>
  <si>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</si>
  <si>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MANUTENÇÃO. AF_08/2015</t>
  </si>
  <si>
    <t>ESPARGIDOR DE ASFALTO PRESSURIZADO, TANQUE 6 M3 COM ISOLAÇÃO TÉRMICA, AQUECIDO COM 2 MAÇARICOS, COM BARRA ESPARGIDORA 3,60 M, MONTADO SOBRE CAMINHÃO TOCO, PBT 14.300 KG, POTÊNCIA 185 CV - MATERIAIS NA OPERAÇÃO. AF_05/2023</t>
  </si>
  <si>
    <t>ESTABILIZADOR DE LINHA E PRESSÃO, CAPACIDADE DE 120 BAR, COM MANÔMETRO DE LEITURA, REGISTRO DE 1 COM RETORNO E LINHA - DEPRECIAÇÃO. AF_05/2023</t>
  </si>
  <si>
    <t>ESTABILIZADOR DE LINHA E PRESSÃO, CAPACIDADE DE 120 BAR, COM MANÔMETRO DE LEITURA, REGISTRO DE 1 COM RETORNO E LINHA - JUROS. AF_05/2023</t>
  </si>
  <si>
    <t>ESTABILIZADOR DE LINHA E PRESSÃO, CAPACIDADE DE 120 BAR, COM MANÔMETRO DE LEITURA, REGISTRO DE 1 COM RETORNO E LINHA - MANUTENÇÃO. AF_05/2023</t>
  </si>
  <si>
    <t>FURADEIRA ELETROMAGNÉTICA, VELOCIDADE (SEM CARGA/ COM CARGA) 450/ 270 RPM, ESPESSURA MÁXIMA DA CHAPA A SER FURADA 50 MM, PORÇA DE ADESÃO MAGNÉTICA 17000 N, POTÊNCIA 1100 W, ALIMENTÇÃO 220 - 60 HZ, MONOFÁSICA - DEPRECIAÇÃO. AF_08/2019</t>
  </si>
  <si>
    <t>FURADEIRA ELETROMAGNÉTICA, VELOCIDADE (SEM CARGA/ COM CARGA) 450/ 270 RPM, ESPESSURA MÁXIMA DA CHAPA A SER FURADA 50 MM, PORÇA DE ADESÃO MAGNÉTICA 17000 N, POTÊNCIA 1100 W, ALIMENTÇÃO 220 - 60 HZ, MONOFÁSICA - JUROS. AF_08/2019</t>
  </si>
  <si>
    <t>FURADEIRA ELETROMAGNÉTICA, VELOCIDADE (SEM CARGA/ COM CARGA) 450/ 270 RPM, ESPESSURA MÁXIMA DA CHAPA A SER FURADA 50 MM, PORÇA DE ADESÃO MAGNÉTICA 17000 N, POTÊNCIA 1100 W, ALIMENTÇÃO 220 - 60 HZ, MONOFÁSICA - MANUTENÇÃO. AF_08/2019</t>
  </si>
  <si>
    <t>FURADEIRA ELETROMAGNÉTICA, VELOCIDADE (SEM CARGA/ COM CARGA) 450/ 270 RPM, ESPESSURA MÁXIMA DA CHAPA A SER FURADA 50 MM, PORÇA DE ADESÃO MAGNÉTICA 17000 N, POTÊNCIA 1100 W, ALIMENTÇÃO 220 - 60 HZ, MONOFÁSICA - MATERIAIS NA OPERAÇÃO. AF_08/2019</t>
  </si>
  <si>
    <t>GRADE DE DISCO CONTROLE REMOTO REBOCÁVEL, COM 24 DISCOS 24" X 6 MM COM PNEUS PARA TRANSPORTE - DEPRECIAÇÃO. AF_06/2014</t>
  </si>
  <si>
    <t>GRADE DE DISCO CONTROLE REMOTO REBOCÁVEL, COM 24 DISCOS 24" X 6 MM COM PNEUS PARA TRANSPORTE - JUROS. AF_06/2014</t>
  </si>
  <si>
    <t>GRADE DE DISCO CONTROLE REMOTO REBOCÁVEL, COM 24 DISCOS 24" X 6 MM COM PNEUS PARA TRANSPORTE - MANUTENÇÃO. AF_06/2014</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</si>
  <si>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</si>
  <si>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</si>
  <si>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</si>
  <si>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</si>
  <si>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</si>
  <si>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</si>
  <si>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</si>
  <si>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GRUA ASCENCIONAL, LANÇA DE 42 M, CAPACIDADE DE 1,5 T A 30 M, ALTURA ATÉ 39 M DEPRECIAÇÃO. AF_05/2023</t>
  </si>
  <si>
    <t>GRUPO GERADOR DIESEL, COM CARENAGEM, POTÊNCIA STANDART ENTRE 400 E 460 KVA, VELOCIDADE DE 1800 RPM, FREQUÊNCIA DE 60 HZ - DEPRECIAÇÃO. AF_05/2023</t>
  </si>
  <si>
    <t>GRUPO GERADOR DIESEL, COM CARENAGEM, POTÊNCIA STANDART ENTRE 400 E 460 KVA, VELOCIDADE DE 1800 RPM, FREQUÊNCIA DE 60 HZ - JUROS. AF_05/2023</t>
  </si>
  <si>
    <t>GRUPO GERADOR DIESEL, COM CARENAGEM, POTÊNCIA STANDART ENTRE 400 E 460 KVA, VELOCIDADE DE 1800 RPM, FREQUÊNCIA DE 60 HZ - MANUTENÇÃO. AF_05/2023</t>
  </si>
  <si>
    <t>GRUPO GERADOR DIESEL, COM CARENAGEM, POTÊNCIA STANDART ENTRE 400 E 460 KVA, VELOCIDADE DE 1800 RPM, FREQUÊNCIA DE 60 HZ - MATERIAIS NA OPERAÇÃO. AF_05/2023</t>
  </si>
  <si>
    <t>GUINDASTE DERRICK, LANÇA DE *20* M, CARGA MÁXIMA 10T, POTÊNCIA 45 KW - DEPRECIAÇÃO. AF_01/2024</t>
  </si>
  <si>
    <t>GUINDASTE DERRICK, LANÇA DE *20* M, CARGA MÁXIMA 10T, POTÊNCIA 45 KW - JUROS. AF_01/2024</t>
  </si>
  <si>
    <t>GUINDASTE DERRICK, LANÇA DE *20* M, CARGA MÁXIMA 10T, POTÊNCIA 45 KW - MANUTENÇÃO. AF_01/2024</t>
  </si>
  <si>
    <t>GUINDASTE DERRICK, LANÇA DE *20* M, CARGA MÁXIMA 10T, POTÊNCIA 45 KW - MATERIAIS NA OPERAÇÃO. AF_01/2024</t>
  </si>
  <si>
    <t>GUINDASTE HIDRAULICO AUTOPROPELIDO, COM LANÇA TRELIÇADA 40 M, CAPACIDADE MÁXIMA 75 T, EQUIPADO COM CLAMSHELL - DEPRECIAÇÃO. AF_04/2019</t>
  </si>
  <si>
    <t>GUINDASTE HIDRAULICO AUTOPROPELIDO, COM LANÇA TRELIÇADA 40 M, CAPACIDADE MÁXIMA 75 T, EQUIPADO COM CLAMSHELL - JUROS. AF_04/2019</t>
  </si>
  <si>
    <t>GUINDASTE HIDRAULICO AUTOPROPELIDO, COM LANÇA TRELIÇADA 40 M, CAPACIDADE MÁXIMA 75 T, EQUIPADO COM CLAMSHELL - MANUTENÇÃO. AF_04/2019</t>
  </si>
  <si>
    <t>GUINDASTE HIDRAULICO AUTOPROPELIDO, COM LANÇA TRELIÇADA 40 M, CAPACIDADE MÁXIMA 75 T, EQUIPADO COM CLAMSHELL - MATERIAIS NA OPERAÇÃO. AF_04/2019</t>
  </si>
  <si>
    <t>GUINDASTE HIDRÁULICO AUTOPROPELIDO, COM LANÇA TRELICADA 41 M, CAPACIDADE MÁXIMA DE ELEVAÇÃO 43 T, POTÊNCIA 230 KW, EQUIPADO COM CAÇAMBA DE ARRASTO (DRAGLINE) DE 0,76 M3 - DEPRECIAÇÃO. AF_06/2023</t>
  </si>
  <si>
    <t>GUINDASTE HIDRÁULICO AUTOPROPELIDO, COM LANÇA TRELICADA 41 M, CAPACIDADE MÁXIMA DE ELEVAÇÃO 43 T, POTÊNCIA 230 KW, EQUIPADO COM CAÇAMBA DE ARRASTO (DRAGLINE) DE 0,76 M3 - JUROS. AF_06/2023</t>
  </si>
  <si>
    <t>GUINDASTE HIDRÁULICO AUTOPROPELIDO, COM LANÇA TRELICADA 41 M, CAPACIDADE MÁXIMA DE ELEVAÇÃO 43 T, POTÊNCIA 230 KW, EQUIPADO COM CAÇAMBA DE ARRASTO (DRAGLINE) DE 0,76 M3 - MANUTENÇÃO. AF_06/2023</t>
  </si>
  <si>
    <t>GUINDASTE HIDRÁULICO AUTOPROPELIDO, COM LANÇA TRELICADA 41 M, CAPACIDADE MÁXIMA DE ELEVAÇÃO 43 T, POTÊNCIA 230 KW, EQUIPADO COM CAÇAMBA DE ARRASTO (DRAGLINE) DE 0,76 M3 - MATERIAIS NA OPERAÇÃO. AF_06/2023</t>
  </si>
  <si>
    <t>GUINDASTE HIDRÁULICO RODOVIÁRIO, LANCA TELESCÓPICA DE *50+20* M, CAPACIDADE MÁXIMA DE 90T, 4 EIXOS, POTÊNCIA 330 KW, MOTOR DIESEL - DEPRECIAÇÃO. AF_01/2024</t>
  </si>
  <si>
    <t>GUINDASTE HIDRÁULICO RODOVIÁRIO, LANCA TELESCÓPICA DE *50+20* M, CAPACIDADE MÁXIMA DE 90T, 4 EIXOS, POTÊNCIA 330 KW, MOTOR DIESEL - JUROS. AF_01/2024</t>
  </si>
  <si>
    <t>GUINDASTE HIDRÁULICO RODOVIÁRIO, LANCA TELESCÓPICA DE *50+20* M, CAPACIDADE MÁXIMA DE 90T, 4 EIXOS, POTÊNCIA 330 KW, MOTOR DIESEL - MANUTENÇÃO. AF_01/2024</t>
  </si>
  <si>
    <t>GUINDASTE HIDRÁULICO RODOVIÁRIO, LANCA TELESCÓPICA DE *50+20* M, CAPACIDADE MÁXIMA DE 90T, 4 EIXOS, POTÊNCIA 330 KW, MOTOR DIESEL - MATERIAIS NA OPERAÇÃO. AF_01/2024</t>
  </si>
  <si>
    <t>GUINDASTE SOBRE ESTEIRAS, COM LANÇA TRELIÇADA 40 M, CAPACIDADE MÁXIMA 75 T - DEPRECIAÇÃO. AF_04/2019</t>
  </si>
  <si>
    <t>GUINDASTE SOBRE ESTEIRAS, COM LANÇA TRELIÇADA 40 M, CAPACIDADE MÁXIMA 75 T - JUROS. AF_04/2019</t>
  </si>
  <si>
    <t>GUINDASTE SOBRE ESTEIRAS, COM LANÇA TRELIÇADA 40 M, CAPACIDADE MÁXIMA 75 T - MANUTENÇÃO. AF_04/2019</t>
  </si>
  <si>
    <t>GUINDASTE SOBRE ESTEIRAS, COM LANÇA TRELIÇADA 40 M, CAPACIDADE MÁXIMA 75 T - MATERIAIS NA OPERAÇÃO. AF_04/2019</t>
  </si>
  <si>
    <t>GUINDASTE SOBRE ESTEIRAS, COM LANÇA TRELIÇADA 40 M, CAPACIDADE MÁXIMA 75 T, EQUIPADO COM CLAMSHELL - DEPRECIAÇÃO. AF_04/2019</t>
  </si>
  <si>
    <t>GUINDASTE SOBRE ESTEIRAS, COM LANÇA TRELIÇADA 40 M, CAPACIDADE MÁXIMA 75 T, EQUIPADO COM CLAMSHELL - JUROS. AF_04/2019</t>
  </si>
  <si>
    <t>GUINDASTE SOBRE ESTEIRAS, COM LANÇA TRELIÇADA 40 M, CAPACIDADE MÁXIMA 75 T, EQUIPADO COM CLAMSHELL - MANUTENÇÃO. AF_04/2019</t>
  </si>
  <si>
    <t>GUINDASTE SOBRE ESTEIRAS, COM LANÇA TRELIÇADA 40 M, CAPACIDADE MÁXIMA 75 T, EQUIPADO COM CLAMSHELL - MATERIAIS NA OPERAÇÃO. AF_04/2019</t>
  </si>
  <si>
    <t>GUINDAUTO HIDRÁULICO, CAPACIDADE MÁXIMA DE CARGA 3300 KG, MOMENTO MÁXIMO DE CARGA 5,8 TM, ALCANCE MÁXIMO HORIZONTAL 7,60 M, INCLUSIVE CAMINHÃO TOCO PBT 16.000 KG, POTÊNCIA DE 189 CV - IMPOSTOS E SEGUROS. AF_03/2016</t>
  </si>
  <si>
    <t>GUINDAUTO HIDRÁULICO, CAPACIDADE MÁXIMA DE CARGA 6200 KG, MOMENTO MÁXIMO DE CARGA 11,7 TM, ALCANCE MÁXIMO HORIZONTAL 9,70 M, INCLUSIVE CAMINHÃO TOCO PBT 16.000 KG, POTÊNCIA DE 189 CV E CESTA AÉREA COM ISOLAMENTO CLASSE C - DEPRECIAÇÃO. AF_01/2025</t>
  </si>
  <si>
    <t>GUINDAUTO HIDRÁULICO, CAPACIDADE MÁXIMA DE CARGA 6200 KG, MOMENTO MÁXIMO DE CARGA 11,7 TM, ALCANCE MÁXIMO HORIZONTAL 9,70 M, INCLUSIVE CAMINHÃO TOCO PBT 16.000 KG, POTÊNCIA DE 189 CV E CESTA AÉREA COM ISOLAMENTO CLASSE C - IMPOSTOS E SEGUROS. AF_01/2025</t>
  </si>
  <si>
    <t>GUINDAUTO HIDRÁULICO, CAPACIDADE MÁXIMA DE CARGA 6200 KG, MOMENTO MÁXIMO DE CARGA 11,7 TM, ALCANCE MÁXIMO HORIZONTAL 9,70 M, INCLUSIVE CAMINHÃO TOCO PBT 16.000 KG, POTÊNCIA DE 189 CV E CESTA AÉREA COM ISOLAMENTO CLASSE C - JUROS. AF_01/2025</t>
  </si>
  <si>
    <t>GUINDAUTO HIDRÁULICO, CAPACIDADE MÁXIMA DE CARGA 6200 KG, MOMENTO MÁXIMO DE CARGA 11,7 TM, ALCANCE MÁXIMO HORIZONTAL 9,70 M, INCLUSIVE CAMINHÃO TOCO PBT 16.000 KG, POTÊNCIA DE 189 CV E CESTA AÉREA COM ISOLAMENTO CLASSE C - MANUTENÇÃO. AF_01/2025</t>
  </si>
  <si>
    <t>GUINDAUTO HIDRÁULICO, CAPACIDADE MÁXIMA DE CARGA 6200 KG, MOMENTO MÁXIMO DE CARGA 11,7 TM, ALCANCE MÁXIMO HORIZONTAL 9,70 M, INCLUSIVE CAMINHÃO TOCO PBT 16.000 KG, POTÊNCIA DE 189 CV E CESTA AÉREA COM ISOLAMENTO CLASSE C - MATERIAIS NA OPERAÇÃO. AF_01/2025</t>
  </si>
  <si>
    <t>GUINDAUTO HIDRÁULICO, CAPACIDADE MÁXIMA DE CARGA 8500 KG, MOMENTO MÁXIMO DE CARGA 30,4 TM, ALCANCE MÁXIMO HORIZONTAL 14,30 M, INCLUSIVE CAMINHÃO TRUCADO PBT 23.000 KG, POTÊNCIA DE 256 CV E CARROCERIA FIXA ABERTA DE MADEIRA - DEPRECIAÇÃO. AF_05/2025</t>
  </si>
  <si>
    <t>GUINDAUTO HIDRÁULICO, CAPACIDADE MÁXIMA DE CARGA 8500 KG, MOMENTO MÁXIMO DE CARGA 30,4 TM, ALCANCE MÁXIMO HORIZONTAL 14,30 M, INCLUSIVE CAMINHÃO TRUCADO PBT 23.000 KG, POTÊNCIA DE 256 CV E CARROCERIA FIXA ABERTA DE MADEIRA - IMPOSTOS E SEGUROS. AF_05/2025</t>
  </si>
  <si>
    <t>GUINDAUTO HIDRÁULICO, CAPACIDADE MÁXIMA DE CARGA 8500 KG, MOMENTO MÁXIMO DE CARGA 30,4 TM, ALCANCE MÁXIMO HORIZONTAL 14,30 M, INCLUSIVE CAMINHÃO TRUCADO PBT 23.000 KG, POTÊNCIA DE 256 CV E CARROCERIA FIXA ABERTA DE MADEIRA - JUROS. AF_05/2025</t>
  </si>
  <si>
    <t>GUINDAUTO HIDRÁULICO, CAPACIDADE MÁXIMA DE CARGA 8500 KG, MOMENTO MÁXIMO DE CARGA 30,4 TM, ALCANCE MÁXIMO HORIZONTAL 14,30 M, INCLUSIVE CAMINHÃO TRUCADO PBT 23.000 KG, POTÊNCIA DE 256 CV E CARROCERIA FIXA ABERTA DE MADEIRA - MANUTENÇÃO. AF_05/2025</t>
  </si>
  <si>
    <t>GUINDAUTO HIDRÁULICO, CAPACIDADE MÁXIMA DE CARGA 8500 KG, MOMENTO MÁXIMO DE CARGA 30,4 TM, ALCANCE MÁXIMO HORIZONTAL 14,30 M, INCLUSIVE CAMINHÃO TRUCADO PBT 23.000 KG, POTÊNCIA DE 256 CV E CARROCERIA FIXA ABERTA DE MADEIRA - MATERIAIS NA OPERAÇÃO. AF_05/2025</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</si>
  <si>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</si>
  <si>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</si>
  <si>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</si>
  <si>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</si>
  <si>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LIXADEIRA DE PAREDE, COM LED, POTÊNCIA 750 W, FREQUÊNCIA 60 HZ, VELOCIDADE 1000 A 2100 RPM, DIÂMETRO DA LIXA 225 MM - DEPRECIAÇÃO. AF_12/2022</t>
  </si>
  <si>
    <t>LIXADEIRA DE PAREDE, COM LED, POTÊNCIA 750 W, FREQUÊNCIA 60 HZ, VELOCIDADE 1000 A 2100 RPM, DIÂMETRO DA LIXA 225 MM - JUROS. AF_12/2022</t>
  </si>
  <si>
    <t>LIXADEIRA DE PAREDE, COM LED, POTÊNCIA 750 W, FREQUÊNCIA 60 HZ, VELOCIDADE 1000 A 2100 RPM, DIÂMETRO DA LIXA 225 MM - MANUTENÇÃO. AF_12/2022</t>
  </si>
  <si>
    <t>LIXADEIRA DE PAREDE, COM LED, POTÊNCIA 750 W, FREQUÊNCIA 60 HZ, VELOCIDADE 1000 A 2100 RPM, DIÂMETRO DA LIXA 225 MM - MATERIAIS NA OPERAÇÃO. AF_12/2022</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</si>
  <si>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</si>
  <si>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</si>
  <si>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</si>
  <si>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</si>
  <si>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MARTELETE PERFURADOR/ ROMPEDOR ELÉTRICO, POTÊNCIA 800 W, 220 V - DEPRECIAÇÃO. AF_05/2023</t>
  </si>
  <si>
    <t>MARTELETE PERFURADOR/ ROMPEDOR ELÉTRICO, POTÊNCIA 800 W, 220 V - JUROS. AF_05/2023</t>
  </si>
  <si>
    <t>MARTELETE PERFURADOR/ ROMPEDOR ELÉTRICO, POTÊNCIA 800 W, 220 V - MANUTENÇÃO. AF_05/2023</t>
  </si>
  <si>
    <t>MARTELETE PERFURADOR/ ROMPEDOR ELÉTRICO, POTÊNCIA 800 W, 220 V - MATERIAIS NA OPERAÇÃO. AF_05/2023</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</si>
  <si>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</si>
  <si>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</si>
  <si>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</si>
  <si>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</si>
  <si>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PERFURADOR PNEUMÁTICO MANUAL, HASTE 19 X 108 MM, *11* KG - DEPRECIAÇÃO. AF_02/2025</t>
  </si>
  <si>
    <t>MARTELO PERFURADOR PNEUMÁTICO MANUAL, HASTE 19 X 108 MM, *11* KG - JUROS. AF_02/2025</t>
  </si>
  <si>
    <t>MARTELO PERFURADOR PNEUMÁTICO MANUAL, HASTE 19 X 108 MM, *11* KG - MANUTENÇÃO. AF_02/2025</t>
  </si>
  <si>
    <t>MINI GUINDASTE ARANHA SOBRE ESTEIRAS E LANCA TELESCÓPICA, CAPACIDADE MÁXIMA DE CARGA 3,0 TON, RAIO MÁXIMO DE TRABALHO 8,25 M, ALTURA DE LANÇA DO SOLO 9,2 M, 55 M DE CABO DE AÇO 8 MM, MOTOR ELÉTRICO 220/380 VOLTS - MATERIAIS NA OPERAÇÃO. AF_03/2022</t>
  </si>
  <si>
    <t>MINI GUINDASTE ARANHA SOBRE ESTEIRAS E LANCA TELESCÓPICA, CAPACIDADE MÁXIMA DE CARGA 3,0 TON, RAIO MÁXIMO DE TRABALHO 8,25 M, ALTURA DE LANÇA DO SOLO 9,2 M, 55 M DE CABO DE AÇO 8 MM, MOTOR ELÉTRICO 220/380 VOLTS TRIFÁSICO - DEPRECIAÇÃO. AF_03/2022</t>
  </si>
  <si>
    <t>MINI GUINDASTE ARANHA SOBRE ESTEIRAS E LANCA TELESCÓPICA, CAPACIDADE MÁXIMA DE CARGA 3,0 TON, RAIO MÁXIMO DE TRABALHO 8,25 M, ALTURA DE LANÇA DO SOLO 9,2 M, 55 M DE CABO DE AÇO 8 MM, MOTOR ELÉTRICO 220/380 VOLTS TRIFÁSICO - JUROS. AF_03/2022</t>
  </si>
  <si>
    <t>MINI GUINDASTE ARANHA SOBRE ESTEIRAS E LANCA TELESCÓPICA, CAPACIDADE MÁXIMA DE CARGA 3,0 TON, RAIO MÁXIMO DE TRABALHO 8,25 M, ALTURA DE LANÇA DO SOLO 9,2 M, 55 M DE CABO DE AÇO 8 MM, MOTOR ELÉTRICO 220/380 VOLTS TRIFÁSICO - MANUTENÇÃO.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</si>
  <si>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</si>
  <si>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</si>
  <si>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</si>
  <si>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</si>
  <si>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</si>
  <si>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</si>
  <si>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</si>
  <si>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</si>
  <si>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</si>
  <si>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</si>
  <si>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</si>
  <si>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</si>
  <si>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</si>
  <si>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</si>
  <si>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</si>
  <si>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</si>
  <si>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PARA PREPARO DE LAMA ESTABILIZANTE COM CAPACIDADE DE *4000* L, COM BOMBA CENTRÍFUGA 5,5 HP A 23,07 HP, PARA SISTEMA DE FURO DIRECIONAL - DEPRECIAÇÃO. AF_05/2023</t>
  </si>
  <si>
    <t>MISTURADOR PARA PREPARO DE LAMA ESTABILIZANTE COM CAPACIDADE DE *4000* L, COM BOMBA CENTRÍFUGA 5,5 HP A 23,07 HP, PARA SISTEMA DE FURO DIRECIONAL - JUROS. AF_05/2023</t>
  </si>
  <si>
    <t>MISTURADOR PARA PREPARO DE LAMA ESTABILIZANTE COM CAPACIDADE DE *4000* L, COM BOMBA CENTRÍFUGA 5,5 HP A 23,07 HP, PARA SISTEMA DE FURO DIRECIONAL - MANUTENÇÃO. AF_05/2023</t>
  </si>
  <si>
    <t>MISTURADOR PARA PREPARO DE LAMA ESTABILIZANTE COM CAPACIDADE DE *4000* L, COM BOMBA CENTRÍFUGA 5,5 HP A 23,07 HP, PARA SISTEMA DE FURO DIRECIONAL - MATERIAIS NA OPERAÇÃO. AF_05/2023</t>
  </si>
  <si>
    <t>MÁQUINA DEMARCADORA DE FAIXA DE TRÁFEGO À FRIO, TRAÇÃO MANUAL, 4 CV, PRESSÃO MAX 3300 PSI, TANQUE 20 L - DEPRECIAÇÃO. AF_06/2021</t>
  </si>
  <si>
    <t>MÁQUINA DEMARCADORA DE FAIXA DE TRÁFEGO À FRIO, TRAÇÃO MANUAL, 4 CV, PRESSÃO MAX 3300 PSI, TANQUE 20 L - JUROS. AF_06/2021</t>
  </si>
  <si>
    <t>MÁQUINA DEMARCADORA DE FAIXA DE TRÁFEGO À FRIO, TRAÇÃO MANUAL, 4 CV, PRESSÃO MAX 3300 PSI, TANQUE 20 L - MANUTENÇÃO. AF_06/2021</t>
  </si>
  <si>
    <t>MÁQUINA DEMARCADORA DE FAIXA DE TRÁFEGO À FRIO, TRAÇÃO MANUAL, 4 CV, PRESSÃO MAX 3300 PSI, TANQUE 20 L - MATERIAIS NA OPERAÇÃO. AF_06/2021</t>
  </si>
  <si>
    <t>MÁQUINA FORMER DOBRAS DIVERSAS: 220V/380V TRIFÁSICO OU MONOFÁSICO, CAPACIDADE 0,5-1,27MM, MOTOR 2CV - DEPRECIAÇÃO. AF_05/2023</t>
  </si>
  <si>
    <t>MÁQUINA FORMER DOBRAS DIVERSAS: 220V/380V TRIFÁSICO OU MONOFÁSICO, CAPACIDADE 0,5-1,27MM, MOTOR 2CV - JUROS. AF_05/2023</t>
  </si>
  <si>
    <t>MÁQUINA FORMER DOBRAS DIVERSAS: 220V/380V TRIFÁSICO OU MONOFÁSICO, CAPACIDADE 0,5-1,27MM, MOTOR 2CV - MANUTENÇÃO. AF_05/2023</t>
  </si>
  <si>
    <t>MÁQUINA FORMER DOBRAS DIVERSAS: 220V/380V TRIFÁSICO OU MONOFÁSICO, CAPACIDADE 0,5-1,27MM, MOTOR 2CV - MATERIAIS NA OPERAÇÃO. AF_05/2023</t>
  </si>
  <si>
    <t>MÁQUINA JATO DE PRESSAO PORTÁTIL, CAMARA DE 1 SAIDA, CAPACIDADE 280 L, DIAMETRO 670 MM, BICO DE JATO CURTO VENTURI DE 5/16", MANGUEIRA DE 1" COM COMPRESSOR DE AR REBOCÁVEL 189 PCM E MOTOR DIESEL 63 CV - DEPRECIAÇÃO. AF_05/2023</t>
  </si>
  <si>
    <t>MÁQUINA JATO DE PRESSAO PORTÁTIL, CAMARA DE 1 SAIDA, CAPACIDADE 280 L, DIAMETRO 670 MM, BICO DE JATO CURTO VENTURI DE 5/16", MANGUEIRA DE 1" COM COMPRESSOR DE AR REBOCÁVEL 189 PCM E MOTOR DIESEL 63 CV - JUROS. AF_05/2023</t>
  </si>
  <si>
    <t>MÁQUINA JATO DE PRESSAO PORTÁTIL, CAMARA DE 1 SAIDA, CAPACIDADE 280 L, DIAMETRO 670 MM, BICO DE JATO CURTO VENTURI DE 5/16", MANGUEIRA DE 1" COM COMPRESSOR DE AR REBOCÁVEL 189 PCM E MOTOR DIESEL 63 CV - MANUTENÇÃO. AF_05/2023</t>
  </si>
  <si>
    <t>MÁQUINA JATO DE PRESSAO PORTÁTIL, CAMARA DE 1 SAIDA, CAPACIDADE 280 L, DIAMETRO 670 MM, BICO DE JATO CURTO VENTURI DE 5/16", MANGUEIRA DE 1" COM COMPRESSOR DE AR REBOCÁVEL 189 PCM E MOTOR DIESEL 63 CV - MATERIAIS NA OPERAÇÃO. AF_05/2023</t>
  </si>
  <si>
    <t>MÁQUINA METALEIRA UNIVERSAL MODELO IW 110/180 BTD - DEPRECIAÇÃO. AF_05/2023</t>
  </si>
  <si>
    <t>MÁQUINA METALEIRA UNIVERSAL MODELO IW 110/180 BTD - JUROS. AF_05/2023</t>
  </si>
  <si>
    <t>MÁQUINA METALEIRA UNIVERSAL MODELO IW 110/180 BTD - MANUTENÇÃO. AF_05/2023</t>
  </si>
  <si>
    <t>MÁQUINA METALEIRA UNIVERSAL MODELO IW 110/180 BTD - MATERIAIS NA OPERAÇÃO. AF_05/2023</t>
  </si>
  <si>
    <t>MÁQUINA PARA SOLDA POR ELETROFUSÃO PARA TUBOS DE POLIETILENO DE ALTA DENSIDADE (PEAD) COM DIÂMETRO EXTERNO DE 20 A 1600 MM, POTÊNCIA DE 3500 W - DEPRECIAÇÃO. AF_05/2023</t>
  </si>
  <si>
    <t>MÁQUINA PARA SOLDA POR ELETROFUSÃO PARA TUBOS DE POLIETILENO DE ALTA DENSIDADE (PEAD) COM DIÂMETRO EXTERNO DE 20 A 1600 MM, POTÊNCIA DE 3500 W - JUROS. AF_05/2023</t>
  </si>
  <si>
    <t>MÁQUINA PARA SOLDA POR ELETROFUSÃO PARA TUBOS DE POLIETILENO DE ALTA DENSIDADE (PEAD) COM DIÂMETRO EXTERNO DE 20 A 1600 MM, POTÊNCIA DE 3500 W - MANUTENÇÃO. AF_05/2023</t>
  </si>
  <si>
    <t>MÁQUINA PARA SOLDA POR ELETROFUSÃO PARA TUBOS DE POLIETILENO DE ALTA DENSIDADE (PEAD) COM DIÂMETRO EXTERNO DE 20 A 1600 MM, POTÊNCIA DE 3500 W - MATERIAIS NA OPERAÇÃO. AF_05/2023</t>
  </si>
  <si>
    <t>MÁQUINA PARA SOLDA POR ELETROFUSÃO PARA TUBOS DE POLIETILENO DE ALTA DENSIDADE (PEAD) COM DIÂMETRO EXTERNO DE 20 A 800 MM, POTÊNCIA ENTRE 2750 E 3000 W - DEPRECIAÇÃO. AF_05/2023</t>
  </si>
  <si>
    <t>MÁQUINA PARA SOLDA POR ELETROFUSÃO PARA TUBOS DE POLIETILENO DE ALTA DENSIDADE (PEAD) COM DIÂMETRO EXTERNO DE 20 A 800 MM, POTÊNCIA ENTRE 2750 E 3000 W - JUROS. AF_05/2023</t>
  </si>
  <si>
    <t>MÁQUINA PARA SOLDA POR ELETROFUSÃO PARA TUBOS DE POLIETILENO DE ALTA DENSIDADE (PEAD) COM DIÂMETRO EXTERNO DE 20 A 800 MM, POTÊNCIA ENTRE 2750 E 3000 W - MANUTENÇÃO. AF_05/2023</t>
  </si>
  <si>
    <t>MÁQUINA PARA SOLDA POR ELETROFUSÃO PARA TUBOS DE POLIETILENO DE ALTA DENSIDADE (PEAD) COM DIÂMETRO EXTERNO DE 20 A 800 MM, POTÊNCIA ENTRE 2750 E 3000 W - MATERIAIS NA OPERAÇÃO. AF_05/2023</t>
  </si>
  <si>
    <t>MÁQUINA PARA SOLDA POR TERMOFUSÃO PARA TUBOS DE POLIETILENO DE ALTA DENSIDADE (PEAD) COM DIÂMETRO EXTERNO DE 315 A 630 MM, POTÊNCIA ENTRE 8000 E 12350 W - DEPRECIAÇÃO. AF_05/2023</t>
  </si>
  <si>
    <t>MÁQUINA PARA SOLDA POR TERMOFUSÃO PARA TUBOS DE POLIETILENO DE ALTA DENSIDADE (PEAD) COM DIÂMETRO EXTERNO DE 315 A 630 MM, POTÊNCIA ENTRE 8000 E 12350 W - JUROS. AF_05/2023</t>
  </si>
  <si>
    <t>MÁQUINA PARA SOLDA POR TERMOFUSÃO PARA TUBOS DE POLIETILENO DE ALTA DENSIDADE (PEAD) COM DIÂMETRO EXTERNO DE 315 A 630 MM, POTÊNCIA ENTRE 8000 E 12350 W - MANUTENÇÃO.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</si>
  <si>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</si>
  <si>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DEPRECIAÇÃO. AF_05/2023</t>
  </si>
  <si>
    <t>MÁQUINA PARA SOLDA POR TERMOFUSÃO PARA TUBOS DE POLIETILENO DE ALTA DENSIDADE (PEAD) COM DIÂMETRO EXTERNO DE 710 A 1200 MM, POTÊNCIA ENTRE 16000 E 29500 W - JUROS. AF_05/2023</t>
  </si>
  <si>
    <t>MÁQUINA PARA SOLDA POR TERMOFUSÃO PARA TUBOS DE POLIETILENO DE ALTA DENSIDADE (PEAD) COM DIÂMETRO EXTERNO DE 710 A 1200 MM, POTÊNCIA ENTRE 16000 E 29500 W - MANUTENÇÃO. AF_05/2023</t>
  </si>
  <si>
    <t>MÁQUINA PARA SOLDA POR TERMOFUSÃO PARA TUBOS DE POLIETILENO DE ALTA DENSIDADE (PEAD) COM DIÂMETRO EXTERNO DE 710 A 1200 MM, POTÊNCIA ENTRE 16000 E 29500 W - MATERIAIS NA OPERAÇÃO. AF_05/2023</t>
  </si>
  <si>
    <t>MÁQUINA PARA SOLDA POR TERMOFUSÃO PARA TUBOS DE POLIETILENO DE ALTA DENSIDADE (PEAD) COM DIÂMETRO EXTERNO DE 90 A 315 MM, POTÊNCIA ENTRE 2500 E 5350 W - DEPRECIAÇÃO. AF_05/2023</t>
  </si>
  <si>
    <t>MÁQUINA PARA SOLDA POR TERMOFUSÃO PARA TUBOS DE POLIETILENO DE ALTA DENSIDADE (PEAD) COM DIÂMETRO EXTERNO DE 90 A 315 MM, POTÊNCIA ENTRE 2500 E 5350 W - JUROS. AF_05/2023</t>
  </si>
  <si>
    <t>MÁQUINA PARA SOLDA POR TERMOFUSÃO PARA TUBOS DE POLIETILENO DE ALTA DENSIDADE (PEAD) COM DIÂMETRO EXTERNO DE 90 A 315 MM, POTÊNCIA ENTRE 2500 E 5350 W - MANUTENÇÃO. AF_05/2023</t>
  </si>
  <si>
    <t>MÁQUINA PARA SOLDA POR TERMOFUSÃO PARA TUBOS DE POLIETILENO DE ALTA DENSIDADE (PEAD) COM DIÂMETRO EXTERNO DE 90 A 315 MM, POTÊNCIA ENTRE 2500 E 5350 W - MATERIAIS NA OPERAÇÃO. AF_05/2023</t>
  </si>
  <si>
    <t>MÁQUINA SOLDA ARCO COM PISTOLA DE SOLDAGEM PARA STUD BOLT DE 5 MM A 22 MM - DEPRECIAÇÃO. AF_05/2023</t>
  </si>
  <si>
    <t>MÁQUINA SOLDA ARCO COM PISTOLA DE SOLDAGEM PARA STUD BOLT DE 5 MM A 22 MM - JUROS. AF_05/2023</t>
  </si>
  <si>
    <t>MÁQUINA SOLDA ARCO COM PISTOLA DE SOLDAGEM PARA STUD BOLT DE 5 MM A 22 MM - MANUTENÇÃO. AF_05/2023</t>
  </si>
  <si>
    <t>MÁQUINA SOLDA ARCO COM PISTOLA DE SOLDAGEM PARA STUD BOLT DE 5 MM A 22 MM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</si>
  <si>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</si>
  <si>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</si>
  <si>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</si>
  <si>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</si>
  <si>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PERFURATRIZ COM TORRE METÁLICA PARA EXECUÇÃO DE ESTACA HÉLICE CONTÍNUA, PROFUNDIDADE MÁXIMA DE 32 M, DIÂMETRO MÁXIMO DE 1000 MM, POTÊNCIA INSTALADA DE 350 HP, MESA ROTATIVA COM TORQUE MÁXIMO DE 263 KNM - MATERIAIS NA OPERAÇÃO. AF_01/2016</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</si>
  <si>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</si>
  <si>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</si>
  <si>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</si>
  <si>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DE COROA DIAMANTADA PARA CONCRETO, DIÂMETRO ATÉ 250 MM, MOTOR ELÉTRICO 220 V, POTÊNCIA 2.500 W - MATERIAIS NA OPERAÇÃO.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</si>
  <si>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</si>
  <si>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</si>
  <si>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</si>
  <si>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161 KNM, PROFUNDIDADE MÁXIMA 54 M, DIÂMETRO MÁXIMO 1500 MM, POTÊNCIA MOTOR 268 HP - MATERIAIS NA OPERAÇÃO.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</si>
  <si>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</si>
  <si>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</si>
  <si>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</si>
  <si>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HIDRÁULICA SOBRE ESTEIRA, TORQUE MÁXIMO 98 KNM, PROFUNDIDADE MÁXIMA 25 M, DIÂMETRO MÁXIMO 115 MM, POTÊNCIA MOTOR 190 HP - MATERIAIS NA OPERAÇÃO.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</si>
  <si>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</si>
  <si>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</si>
  <si>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</si>
  <si>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EXECUÇÃO DE ESTACAS SECANTES, TIPO HÉLICE CONTÍNUA COM CABEÇOTE DUPLO E TUBO METÁLICO - MATERIAIS NA OPERAÇÃO.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</si>
  <si>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</si>
  <si>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</si>
  <si>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</si>
  <si>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ATÉ 89 KN, POTÊNCIA 24,8 HP A 80 HP (INCLUSO FERRAMENTAS E LOCALIZADOR) - MATERIAIS NA OPERAÇÃO.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</si>
  <si>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</si>
  <si>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</si>
  <si>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</si>
  <si>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201 KN A 560 KN, POTÊNCIA 200 HP A 260 HP (INCLUSO FERRAMENTAS E LOCALIZADOR) - MATERIAIS NA OPERAÇÃO.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</si>
  <si>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</si>
  <si>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</si>
  <si>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</si>
  <si>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PARA FURO DIRECIONAL HORIZONTAL (HDD) COM CAPACIDADE DE 90 KN A 200 KN, POTÊNCIA 100 HP A 160 HP (INCLUSO FERRAMENTAS E LOCALIZADOR) - MATERIAIS NA OPERAÇÃO. AF_05/2023</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</si>
  <si>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</si>
  <si>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</si>
  <si>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</si>
  <si>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</si>
  <si>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PLATAFORMA ELEVATÓRIA - DEPRECIAÇÃO. AF_04/2019</t>
  </si>
  <si>
    <t>PLATAFORMA ELEVATÓRIA - JUROS. AF_04/2019</t>
  </si>
  <si>
    <t>PLATAFORMA ELEVATÓRIA - MANUTENÇÃO. AF_04/2019</t>
  </si>
  <si>
    <t>PLATAFORMA ELEVATÓRIA - MATERIAIS NA OPERAÇÃO. AF_04/2019</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</si>
  <si>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</si>
  <si>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</si>
  <si>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</si>
  <si>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</si>
  <si>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</si>
  <si>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</si>
  <si>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</si>
  <si>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</si>
  <si>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PULVERIZADOR DE TINTA ELÉTRICO/MÁQUINA DE PINTURA AIRLESS, VAZÃO 2 L/MIN - DEPRECIAÇÃO. AF_05/2023</t>
  </si>
  <si>
    <t>PULVERIZADOR DE TINTA ELÉTRICO/MÁQUINA DE PINTURA AIRLESS, VAZÃO 2 L/MIN - JUROS. AF_05/2023</t>
  </si>
  <si>
    <t>PULVERIZADOR DE TINTA ELÉTRICO/MÁQUINA DE PINTURA AIRLESS, VAZÃO 2 L/MIN - MANUTENÇÃO. AF_05/2023</t>
  </si>
  <si>
    <t>PULVERIZADOR DE TINTA ELÉTRICO/MÁQUINA DE PINTURA AIRLESS, VAZÃO 2 L/MIN - MATERIAIS NA OPERAÇÃO. AF_05/2023</t>
  </si>
  <si>
    <t>PÓRTICO ROLANTE MONOVIGA, PERFIL I, 4 PERNAS, CAPACIDADE 5 T - DEPRECIAÇÃO. AF_04/2019</t>
  </si>
  <si>
    <t>PÓRTICO ROLANTE MONOVIGA, PERFIL I, 4 PERNAS, CAPACIDADE 5 T - JUROS. AF_04/2019</t>
  </si>
  <si>
    <t>PÓRTICO ROLANTE MONOVIGA, PERFIL I, 4 PERNAS, CAPACIDADE 5 T - MANUTENÇÃO. AF_04/2019</t>
  </si>
  <si>
    <t>PÓRTICO ROLANTE MONOVIGA, PERFIL I, 4 PERNAS, CAPACIDADE 5 T - MATERIAIS NA OPERAÇÃO. AF_04/2019</t>
  </si>
  <si>
    <t>RETROESCAVADEIRA SOBRE RODAS COM CARREGADEIRA, PESO OPERACIONAL MÍN. 6,674, POTÊNCIA LÍQ 88 HP, COM MARTELO ROMPEDOR HIDRÁULICO ENTRE 275 A 362 KG - DEPRECIAÇÃO. AF_02/2021</t>
  </si>
  <si>
    <t>RETROESCAVADEIRA SOBRE RODAS COM CARREGADEIRA, PESO OPERACIONAL MÍN. 6,674, POTÊNCIA LÍQ 88 HP, COM MARTELO ROMPEDOR HIDRÁULICO ENTRE 275 A 362 KG - JUROS. AF_02/2021</t>
  </si>
  <si>
    <t>RETROESCAVADEIRA SOBRE RODAS COM CARREGADEIRA, PESO OPERACIONAL MÍN. 6,674, POTÊNCIA LÍQ 88 HP, COM MARTELO ROMPEDOR HIDRÁULICO ENTRE 275 A 362 KG - MANUTENÇÃO. AF_02/2021</t>
  </si>
  <si>
    <t>RETROESCAVADEIRA SOBRE RODAS COM CARREGADEIRA, PESO OPERACIONAL MÍN. 6,674, POTÊNCIA LÍQ 88 HP, COM MARTELO ROMPEDOR HIDRÁULICO ENTRE 275 A 362 KG - MATERIAIS NA OPERAÇÃO. AF_02/2021</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</si>
  <si>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</si>
  <si>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</si>
  <si>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</si>
  <si>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</si>
  <si>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RÉGUA VIBRATÓRIA DUPLA PARA CONCRETO, PESO DE 60KG, COMPRIMENTO 4 M, COM MOTOR A GASOLINA, POTÊNCIA 5,5 HP - MATERIAIS NA OPERAÇÃO. AF_09/2016</t>
  </si>
  <si>
    <t>SERRA FITA HORIZONTAL, ELÉTRICA, COM CONTROLE HIDRÁULICO, PAINEL DE COMANDO EM 24 V, MOTOR ELÉTRICO 1,5 CV, DIMENSÕES DA FITA 3880 X 27 X 0,9 MM, TRIFÁSICA - DEPRECIAÇÃO. AF_05/2023</t>
  </si>
  <si>
    <t>SERRA FITA HORIZONTAL, ELÉTRICA, COM CONTROLE HIDRÁULICO, PAINEL DE COMANDO EM 24 V, MOTOR ELÉTRICO 1,5 CV, DIMENSÕES DA FITA 3880 X 27 X 0,9 MM, TRIFÁSICA - JUROS. AF_05/2023</t>
  </si>
  <si>
    <t>SERRA FITA HORIZONTAL, ELÉTRICA, COM CONTROLE HIDRÁULICO, PAINEL DE COMANDO EM 24 V, MOTOR ELÉTRICO 1,5 CV, DIMENSÕES DA FITA 3880 X 27 X 0,9 MM, TRIFÁSICA - MANUTENÇÃO. AF_05/2023</t>
  </si>
  <si>
    <t>SERRA FITA HORIZONTAL, ELÉTRICA, COM CONTROLE HIDRÁULICO, PAINEL DE COMANDO EM 24 V, MOTOR ELÉTRICO 1,5 CV, DIMENSÕES DA FITA 3880 X 27 X 0,9 MM, TRIFÁSICA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</si>
  <si>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</si>
  <si>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</si>
  <si>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</si>
  <si>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</si>
  <si>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</si>
  <si>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</si>
  <si>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</si>
  <si>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</si>
  <si>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TARTARUGA DE OXICORTE CG1, MONOFÁSICA, 220 V, FREQUÊNCIA 50 HZ, VELOCIDADE DE CORTE (MM/MIN) 50 A 750, DIÂMETRO MÍNIMO DO COMPASSO MM 200 - DEPRECIAÇÃO. AF_05/2023</t>
  </si>
  <si>
    <t>TARTARUGA DE OXICORTE CG1, MONOFÁSICA, 220 V, FREQUÊNCIA 50 HZ, VELOCIDADE DE CORTE (MM/MIN) 50 A 750, DIÂMETRO MÍNIMO DO COMPASSO MM 200 - JUROS. AF_05/2023</t>
  </si>
  <si>
    <t>TARTARUGA DE OXICORTE CG1, MONOFÁSICA, 220 V, FREQUÊNCIA 50 HZ, VELOCIDADE DE CORTE (MM/MIN) 50 A 750, DIÂMETRO MÍNIMO DO COMPASSO MM 200 - MANUTENÇÃO. AF_05/2023</t>
  </si>
  <si>
    <t>TARTARUGA DE OXICORTE CG1, MONOFÁSICA, 220 V, FREQUÊNCIA 50 HZ, VELOCIDADE DE CORTE (MM/MIN) 50 A 750, DIÂMETRO MÍNIMO DO COMPASSO MM 200 - MATERIAIS NA OPERAÇÃO. AF_05/2023</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</si>
  <si>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</si>
  <si>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</si>
  <si>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</si>
  <si>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</si>
  <si>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</si>
  <si>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</si>
  <si>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</si>
  <si>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</si>
  <si>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TORRE, COMPOSTA POR GUINCHO MECÂNICO, GUINCHO MANUAL, CABOS DE AÇO, PITEIRA E SOQUETE - DEPRECIAÇÃO. AF_05/2023</t>
  </si>
  <si>
    <t>TORRE, COMPOSTA POR GUINCHO MECÂNICO, GUINCHO MANUAL, CABOS DE AÇO, PITEIRA E SOQUETE - JUROS. AF_05/2023</t>
  </si>
  <si>
    <t>TORRE, COMPOSTA POR GUINCHO MECÂNICO, GUINCHO MANUAL, CABOS DE AÇO, PITEIRA E SOQUETE - MANUTENÇÃO. AF_05/2023</t>
  </si>
  <si>
    <t>TORRE, COMPOSTA POR GUINCHO MECÂNICO, GUINCHO MANUAL, CABOS DE AÇO, PITEIRA E SOQUETE - MATERIAIS NA OPERAÇÃO. AF_05/2023</t>
  </si>
  <si>
    <t>UNIDADE DOSADORA AIRLESS TIPO HOT SPRAY - DEPRECIAÇÃO. AF_05/2023</t>
  </si>
  <si>
    <t>UNIDADE DOSADORA AIRLESS TIPO HOT SPRAY - JUROS. AF_05/2023</t>
  </si>
  <si>
    <t>UNIDADE DOSADORA AIRLESS TIPO HOT SPRAY - MANUTENÇÃO. AF_05/2023</t>
  </si>
  <si>
    <t>UNIDADE DOSADORA AIRLESS TIPO HOT SPRAY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</si>
  <si>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</si>
  <si>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</si>
  <si>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</si>
  <si>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</si>
  <si>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</si>
  <si>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</si>
  <si>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</si>
  <si>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</si>
  <si>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</si>
  <si>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</si>
  <si>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</si>
  <si>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</si>
  <si>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</si>
  <si>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</si>
  <si>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</si>
  <si>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</si>
  <si>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VARREDEIRA DE GRAMA SINTÉTICA A GASOLINA, 2,4 CV, 4 TEMPOS - DEPRECIAÇÃO. AF_05/2023</t>
  </si>
  <si>
    <t>VARREDEIRA DE GRAMA SINTÉTICA A GASOLINA, 2,4 CV, 4 TEMPOS - JUROS. AF_05/2023</t>
  </si>
  <si>
    <t>VARREDEIRA DE GRAMA SINTÉTICA A GASOLINA, 2,4 CV, 4 TEMPOS - MANUTENÇÃO. AF_05/2023</t>
  </si>
  <si>
    <t>VARREDEIRA DE GRAMA SINTÉTICA A GASOLINA, 2,4 CV, 4 TEMPOS - MATERIAIS NA OPERAÇÃO. AF_05/2023</t>
  </si>
  <si>
    <t>ARMAÇÃO DE DESCIDA D'ÁGUA UTILIZANDO AÇO CA-60 DE 5 MM - MONTAGEM.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</si>
  <si>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</si>
  <si>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</si>
  <si>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</si>
  <si>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</si>
  <si>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TIPO BACIA EM PEDRA DE MÃO ARGAMASSADA (DES 01, 02, 03, 04), LANÇADO MANUALMENTE, INCLUINDO MATERIAIS E FÔRMAS (2 UTILIZAÇÕES). AF_08/2022</t>
  </si>
  <si>
    <t>CONCRETAGEM DE DISSIPADOR DE ENERGIA, CONCRETO USINADO, FCK = 20 MPA, COM USO DE BOMBA - LANÇAMENTO, ADENSAMENTO E ACABAMENTO. AF_08/2022</t>
  </si>
  <si>
    <t>CONCRETAGEM DE DISSIPADOR DE ENERGIA, FCK = 20 MPA, COM USO DE JERICAS E PREPARO EM BETONEIRA DE 600 L - AREIA E BRITA COMERCIAIS - LANÇAMENTO, ADENSAMENTO E ACABAMENTO. AF_08/2022</t>
  </si>
  <si>
    <t>DESCIDA D'ÁGUA RÁPIDA (DAR 03), EM CONCRETO USINADO, FCK = 20 MPA, LANÇADO COM BOMBA, INCLUINDO ARMAÇÃO, MATERIAIS E FÔRMAS (2 UTILIZAÇÕES).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</si>
  <si>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</si>
  <si>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</si>
  <si>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FABRICAÇÃO, MONTAGEM E DESMONTAGEM DE FÔRMA PARA BACIA DE DISSIPAÇÃO, EM MADEIRA SERRADA, E = 25 MM, 2 UTILIZAÇÕES. AF_08/2022</t>
  </si>
  <si>
    <t>FABRICAÇÃO, MONTAGEM E DESMONTAGEM DE FÔRMA PARA ESCADA HIDRÁULICA, EM CHAPA DE MADEIRA COMPENSADA RESINADA, E = 17 MM, 3 UTILIZAÇÕES. AF_08/2022</t>
  </si>
  <si>
    <t>PEDRA ARGAMASSADA COM CIMENTO E AREIA 1:3, 40% DE ARGAMASSA EM VOLUME - AREIA E PEDRA DE MÃO COMERCIAIS - FORNECIMENTO E ASSENTAMENTO. AF_08/2022</t>
  </si>
  <si>
    <t>PEDRA DE MÃO FIXADA COM CONCRETO PARA BACIA DE DISSIPAÇÃO, 40% DE CONCRETO EM VOLUME, FCK = 20 MPA, COM USO DE JERICA E PREPARO EM BETONEIRA DE 600 L - AREIA, BRITA E PEDRA DE MÃO COMERCIAIS - LANÇAMENTO, ADENSAMENTO E ACABAMENTO. AF_08/2022</t>
  </si>
  <si>
    <t>DRAGAGEM DE MATERIAIS DE 1A CATEGORIA E COMPOSTOS ORGÂNICOS E INORGÂNICOS COM DRAGLINE (CAÇAMBA: 0,76 M3/ 43 T). AF_03/2024</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</si>
  <si>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</si>
  <si>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</si>
  <si>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DRAGAGEM DE MATERIAIS DE 1A CATEGORIA E COMPOSTOS ORGÂNICOS E INORGÂNICOS COM RETROESCAVADEIRA (CAÇAMBA: 0,26 M3/88 HP). AF_03/2024</t>
  </si>
  <si>
    <t>CAIXA DE PASSAGEM PARA AR CONDICIONADO - FORNECIMENTO E INSTALAÇÃO. AF_08/2022</t>
  </si>
  <si>
    <t>JOELHO 45 GRAUS, PVC, SOLDÁVEL, DN 20 MM, INSTALADO EM DRENO DE AR CONDICIONADO - FORNECIMENTO E INSTALAÇÃO. AF_08/2022</t>
  </si>
  <si>
    <t>JOELHO 45 GRAUS, PVC, SOLDÁVEL, DN 25MM, INSTALADO EM DRENO DE AR-CONDICIONADO - FORNECIMENTO E INSTALAÇÃO. AF_08/2022</t>
  </si>
  <si>
    <t>JOELHO 45 GRAUS, PVC, SOLDÁVEL, DN 32 MM, INSTALADO EM DRENO DE AR CONDICIONADO - FORNECIMENTO E INSTALAÇÃO. AF_08/2022</t>
  </si>
  <si>
    <t>JOELHO 90 GRAUS, PVC, SOLDÁVEL, DN 20 MM, INSTALADO EM DRENO DE AR CONDICIONADO - FORNECIMENTO E INSTALAÇÃO. AF_08/2022</t>
  </si>
  <si>
    <t>JOELHO 90 GRAUS, PVC, SOLDÁVEL, DN 25MM, INSTALADO EM DRENO DE AR-CONDICIONADO - FORNECIMENTO E INSTALAÇÃO. AF_08/2022</t>
  </si>
  <si>
    <t>JOELHO 90 GRAUS, PVC, SOLDÁVEL, DN 32 MM, INSTALADO EM DRENO DE AR CONDICIONADO - FORNECIMENTO E INSTALAÇÃO. AF_08/2022</t>
  </si>
  <si>
    <t>LUVA, PVC, SOLDÁVEL, DN 20 MM, INSTALADO EM DRENO DE AR CONDICIONADO - FORNECIMENTO E INSTALAÇÃO. AF_08/2022</t>
  </si>
  <si>
    <t>LUVA, PVC, SOLDÁVEL, DN 25MM, INSTALADO EM DRENO DE AR-CONDICIONADO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</si>
  <si>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</si>
  <si>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</si>
  <si>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25MM, INSTALADO EM DRENO DE AR-CONDICIONADO - FORNECIMENTO E INSTALAÇÃO. AF_08/2022</t>
  </si>
  <si>
    <t>TE, PVC, SOLDÁVEL, DN 32 MM, INSTALADO EM DRENO DE AR CONDICIONADO - FORNECIMENTO E INSTALAÇÃO. AF_08/2022</t>
  </si>
  <si>
    <t>TUBO, PVC, SOLDÁVEL, DE 20MM, INSTALADO EM DRENO DE AR CONDICIONADO - FORNECIMENTO E INSTALAÇÃO. AF_08/2022</t>
  </si>
  <si>
    <t>TUBO, PVC, SOLDÁVEL, DE 25MM, INSTALADO EM DRENO DE AR-CONDICIONADO - FORNECIMENTO E INSTALAÇÃO. AF_08/2022</t>
  </si>
  <si>
    <t>TUBO, PVC, SOLDÁVEL, DE 32MM, INSTALADO EM DRENO DE AR CONDICIONADO - FORNECIMENTO E INSTALAÇÃO. AF_08/2022</t>
  </si>
  <si>
    <t>DRENO BARBACÃ, DN 100 MM, COM MATERIAL DRENANTE. AF_07/2021</t>
  </si>
  <si>
    <t>DRENO BARBACÃ, DN 50 MM, COM MATERIAL DRENANTE. AF_07/2021</t>
  </si>
  <si>
    <t>DRENO BARBACÃ, DN 75 MM, COM MATERIAL DRENANTE. AF_07/2021</t>
  </si>
  <si>
    <t>DRENO EM MURO DE CONTENÇÃO, EXECUTADO NO PÉ DO MURO, COM TUBO DE PEAD CORRUGADO FLEXÍVEL PERFURADO, ENCHIMENTO COM BRITA, ENVOLVIDO COM MANTA GEOTÊXTIL. AF_07/2021</t>
  </si>
  <si>
    <t>DRENO EM MURO DE CONTENÇÃO, EXECUTADO NO PÉ DO MURO, COM TUBO DE PEAD CORRUGADO FLEXÍVEL PERFURADO, ENVOLVIDO COM GEOCOMPOSTO DRENANTE. AF_07/2021</t>
  </si>
  <si>
    <t>DRENO EM MURO DE CONTENÇÃO, EXECUTADO NO PÉ DO MURO, COM TUBO DE PVC CORRUGADO RÍGIDO PERFURADO, ENCHIMENTO COM BRITA, ENVOLVIDO COM MANTA GEOTÊXTIL. AF_07/2021</t>
  </si>
  <si>
    <t>DRENO ESPINHA DE PEIXE (SEÇÃO (0,40 X 0,40 M), COM TUBO DE PEAD CORRUGADO PERFURADO, DN 100 MM, ENCHIMENTO COM BRITA, ENVOLVIDO COM MANTA GEOTÊXTIL, INCLUSIVE CONEXÕES.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</si>
  <si>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</si>
  <si>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</si>
  <si>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</si>
  <si>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</si>
  <si>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</si>
  <si>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AREIA, INCLUSIVE CONEXÕES. AF_07/2021</t>
  </si>
  <si>
    <t>DRENO ESPINHA DE PEIXE (SEÇÃO 0,50 X 0,80 M), COM TUBO DE PVC CORRUGADO RÍGIDO PERFURADO, DN 100 MM, ENCHIMENTO COM BRITA, ENVOLVIDO COM MANTA GEOTÊXTIL, INCLUSIVE CONEXÕES.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</si>
  <si>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</si>
  <si>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</si>
  <si>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CONCRETO SIMPLES POROSO, DN 200 MM, ENCHIMENTO COM AREIA, COM SELO DE ARGILA. AF_07/2021</t>
  </si>
  <si>
    <t>DRENO PROFUNDO (SEÇÃO 0,50 X 1,50 M), COM TUBO DE CONCRETO SIMPLES POROSO, DN 200 MM, ENCHIMENTO COM AREIA. AF_07/2021</t>
  </si>
  <si>
    <t>DRENO PROFUNDO (SEÇÃO 0,50 X 1,50 M), COM TUBO DE CONCRETO SIMPLES POROSO, DN 200 MM, ENCHIMENTO COM BRITA, ENVOLVIDO COM MANTA GEOTÊXTIL, COM SELO DE ARGILA. AF_07/2021</t>
  </si>
  <si>
    <t>DRENO PROFUNDO (SEÇÃO 0,50 X 1,50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</si>
  <si>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</si>
  <si>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PEAD CORRUGADO PERFURADO, DN 100 MM, ENCHIMENTO COM AREIA. AF_07/2021</t>
  </si>
  <si>
    <t>DRENO PROFUNDO (SEÇÃO 0,50 X 1,50 M), COM TUBO DE PEAD CORRUGADO PERFURADO, DN 100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</si>
  <si>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</si>
  <si>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</si>
  <si>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</si>
  <si>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</si>
  <si>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</si>
  <si>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DRENO SUBSUPERFICIAL (SEÇÃO 0,40 X 0,40 M), CEGO, ENCHIMENTO DE BRITA, ENVOLVIDO COM MANTA GEOTÊXTIL. AF_07/2021</t>
  </si>
  <si>
    <t>DRENO SUBSUPERFICIAL (SEÇÃO 0,40 X 0,40 M), CEGO, ENCHIMENTO DE BRITA. AF_07/2021</t>
  </si>
  <si>
    <t>DRENO SUBSUPERFICIAL (SEÇÃO 0,40 X 0,40 M), COM TUBO DE CONCRETO SIMPLES POROSO, DN 200 MM, ENCHIMENTO COM AREIA. AF_07/2021</t>
  </si>
  <si>
    <t>DRENO SUBSUPERFICIAL (SEÇÃO 0,40 X 0,40 M), COM TUBO DE CONCRETO SIMPLES POROSO, DN 200 MM, ENCHIMENTO COM BRITA, ENVOLVIDO COM MANTA GEOTÊXTIL. AF_07/2021</t>
  </si>
  <si>
    <t>DRENO SUBSUPERFICIAL (SEÇÃO 0,40 X 0,40 M), COM TUBO DE PEAD CORRUGADO PERFURADO, DN 100 MM, ENCHIMENTO COM AREIA.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</si>
  <si>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</si>
  <si>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</si>
  <si>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</si>
  <si>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ENCHIMENTO DE AREIA PARA DRENO, LANÇAMENTO MANUAL. AF_07/2021</t>
  </si>
  <si>
    <t>ENCHIMENTO DE AREIA PARA DRENO, LANÇAMENTO MECANIZADO. AF_07/2021</t>
  </si>
  <si>
    <t>ENCHIMENTO DE BRITA PARA DRENO, LANÇAMENTO MANUAL. AF_07/2021</t>
  </si>
  <si>
    <t>ENCHIMENTO DE BRITA PARA DRENO, LANÇAMENTO MECANIZADO. AF_07/2021</t>
  </si>
  <si>
    <t>GEOCOMPOSTO DRENANTE, INSTALADO EM MURO DE CONTENÇÃO - EXCLUSIVE DRENO NO PÉ DO MURO.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</si>
  <si>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</si>
  <si>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</si>
  <si>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GEOTÊXTIL NÃO TECIDO 100% POLIÉSTER, RESISTÊNCIA A TRAÇÃO DE 31 KN/M (RT-31), INSTALADO EM DRENO - FORNECIMENTO E INSTALAÇÃO. AF_07/2021</t>
  </si>
  <si>
    <t>GEOTÊXTIL NÃO TECIDO 100% POLIÉSTER, RESISTÊNCIA A TRAÇÃO DE 9 KN/M (RT - 9), INSTALADO EM DRENO - FORNECIMENTO E INSTALAÇÃO. AF_07/2021</t>
  </si>
  <si>
    <t>JUNÇÃO DUPLA DE PVC, SÉRIE NORMAL, PARA ESGOTO PREDIAL, DN 100 X 100 X 100 MM, INSTALADA EM DRENO - FORNECIMENTO E INSTALAÇÃO. AF_07/2021</t>
  </si>
  <si>
    <t>JUNÇÃO SIMPLES DE PVC, 45 GRAUS, SÉRIE NORMAL, PARA ESGOTO PREDIAL, DN 100 MM, INSTALADA EM DRENO - FORNECIMENTO E INSTALAÇÃO. AF_07/2021</t>
  </si>
  <si>
    <t>LUVA DE PEAD, DN 100 MM, INSTALADA EM DRENO - FORNECIMENTO E INSTALAÇÃO. AF_07/2021</t>
  </si>
  <si>
    <t>LUVA DE PVC, SÉRIE NORMAL, PARA ESGOTO PREDIAL, DN 100 MM, INSTALADA EM DRENO - FORNECIMENTO E INSTALAÇÃO. AF_07/2021</t>
  </si>
  <si>
    <t>TUBO DE CONCRETO SIMPLES POROSO, DN 200 MM, PARA DRENO - FORNECIMENTO E ASSENTAMENTO. AF_07/2021</t>
  </si>
  <si>
    <t>TUBO DE PEAD CORRUGADO PERFURADO, DN 100 MM, PARA DRENO - FORNECIMENTO E ASSENTAMENTO. AF_07/2021</t>
  </si>
  <si>
    <t>TUBO DE PVC CORRUGADO RÍGIDO PERFURADO, DN 100 MM, PARA DRENO - FORNECIMENTO E ASSENTAMENTO. AF_07/2021</t>
  </si>
  <si>
    <t>FABRICAÇÃO DE CURVA, REDUÇÃO OU TÊ PARA DUTO PARA AR CONDICIONADO EM CHAPA GALVANIZADA BITOLA 22. AF_03/2024</t>
  </si>
  <si>
    <t>FABRICAÇÃO DE CURVA, REDUÇÃO OU TÊ PARA DUTO PARA AR CONDICIONADO EM CHAPA GALVANIZADA BITOLA 24. AF_03/2024</t>
  </si>
  <si>
    <t>FABRICAÇÃO DE CURVA, REDUÇÃO OU TÊ PARA DUTO PARA AR CONDICIONADO EM CHAPA GALVANIZADA BITOLA 26. AF_03/2024</t>
  </si>
  <si>
    <t>FABRICAÇÃO DE DUTO RETANGULAR PARA AR CONDICIONADO (TRECHO RETO) EM CHAPA GALVANIZADA BITOLA 22. AF_03/2024</t>
  </si>
  <si>
    <t>FABRICAÇÃO DE DUTO RETANGULAR PARA AR CONDICIONADO (TRECHO RETO) EM CHAPA GALVANIZADA BITOLA 24. AF_03/2024</t>
  </si>
  <si>
    <t>FABRICAÇÃO DE DUTO RETANGULAR PARA AR CONDICIONADO (TRECHO RETO) EM CHAPA GALVANIZADA BITOLA 26. AF_03/2024</t>
  </si>
  <si>
    <t>FABRICAÇÃO DE DUTO RETANGULAR PARA AR CONDICIONADO EM PAINEL PRÉ-ISOLADO. AF_03/2024</t>
  </si>
  <si>
    <t>INSTALAÇÃO DE COLARINHO DE AÇO GALVANIZADO DN 109 MM (4") PARA DUTO FLEXÍVEL CIRCULAR PARA AR CONDICIONADO. AF_03/2024</t>
  </si>
  <si>
    <t>INSTALAÇÃO DE COLARINHO DE AÇO GALVANIZADO DN 131 MM (5") PARA DUTO FLEXÍVEL CIRCULAR PARA AR CONDICIONADO. AF_03/2024</t>
  </si>
  <si>
    <t>INSTALAÇÃO DE COLARINHO DE AÇO GALVANIZADO DN 161 MM (6") PARA DUTO FLEXÍVEL CIRCULAR PARA AR CONDICIONADO. AF_03/2024</t>
  </si>
  <si>
    <t>INSTALAÇÃO DE COLARINHO DE AÇO GALVANIZADO DN 185 MM (7") PARA DUTO FLEXÍVEL CIRCULAR PARA AR CONDICIONADO. AF_03/2024</t>
  </si>
  <si>
    <t>INSTALAÇÃO DE COLARINHO DE AÇO GALVANIZADO DN 209 MM (8") PARA DUTO FLEXÍVEL CIRCULAR PARA AR CONDICIONADO. AF_03/2024</t>
  </si>
  <si>
    <t>INSTALAÇÃO DE COLARINHO DE AÇO GALVANIZADO DN 263 MM (10") PARA DUTO FLEXÍVEL CIRCULAR PARA AR CONDICIONADO. AF_03/2024</t>
  </si>
  <si>
    <t>INSTALAÇÃO DE COLARINHO DE AÇO GALVANIZADO DN 314 MM (12") PARA DUTO FLEXÍVEL CIRCULAR PARA AR CONDICIONADO. AF_03/2024</t>
  </si>
  <si>
    <t>INSTALAÇÃO DE COLARINHO DE AÇO GALVANIZADO DN 364 MM (14") PARA DUTO FLEXÍVEL CIRCULAR PARA AR CONDICIONADO. AF_03/2024</t>
  </si>
  <si>
    <t>INSTALAÇÃO DE CURVA, REDUÇÃO OU TÊ DE DUTO PARA AR CONDICIONADO EM CHAPA GALVANIZADA BITOLA 22 - COM ISOLAMENTO DE MANTA FIXADA NA CHAPA COM CLAVO, INCLUSO FABRICAÇÃO. AF_03/2024</t>
  </si>
  <si>
    <t>INSTALAÇÃO DE CURVA, REDUÇÃO OU TÊ DE DUTO PARA AR CONDICIONADO EM CHAPA GALVANIZADA BITOLA 22 - COM ISOLAMENTO DE MANTA FIXADA NA CHAPA COM FITA PLÁSTICA, INCLUSO FABRICAÇÃO. AF_03/2024</t>
  </si>
  <si>
    <t>INSTALAÇÃO DE CURVA, REDUÇÃO OU TÊ DE DUTO PARA AR CONDICIONADO EM CHAPA GALVANIZADA BITOLA 24 - COM ISOLAMENTO DE MANTA FIXADA NA CHAPA COM CLAVO, INCLUSO FABRICAÇÃO. AF_03/2024</t>
  </si>
  <si>
    <t>INSTALAÇÃO DE CURVA, REDUÇÃO OU TÊ DE DUTO PARA AR CONDICIONADO EM CHAPA GALVANIZADA BITOLA 24 - COM ISOLAMENTO DE MANTA FIXADA NA CHAPA COM FITA PLÁSTICA, INCLUSO FABRICAÇÃO. AF_03/2024</t>
  </si>
  <si>
    <t>INSTALAÇÃO DE CURVA, REDUÇÃO OU TÊ DE DUTO PARA AR CONDICIONADO EM CHAPA GALVANIZADA BITOLA 26 - COM ISOLAMENTO DE MANTA FIXADA NA CHAPA COM CLAVO, INCLUSO FABRICAÇÃO. AF_03/2024</t>
  </si>
  <si>
    <t>INSTALAÇÃO DE CURVA, REDUÇÃO OU TÊ DE DUTO PARA AR CONDICIONADO EM CHAPA GALVANIZADA BITOLA 26 - COM ISOLAMENTO DE MANTA FIXADA NA CHAPA COM FITA PLÁSTICA, INCLUSO FABRICAÇÃO. AF_03/2024</t>
  </si>
  <si>
    <t>INSTALAÇÃO DE CURVA, REDUÇÃO OU TÊ PARA DUTO PARA AR CONDICIONADO EM CHAPA GALVANIZADA BITOLA 22 - COM ISOLAMENTO DE MANTA COLADA NA CHAPA, INCLUSO FABRICAÇÃO. AF_03/2024</t>
  </si>
  <si>
    <t>INSTALAÇÃO DE CURVA, REDUÇÃO OU TÊ PARA DUTO PARA AR CONDICIONADO EM CHAPA GALVANIZADA BITOLA 22 - SEM ISOLAMENTO, INCLUSO FABRICAÇÃO. AF_03/2024</t>
  </si>
  <si>
    <t>INSTALAÇÃO DE CURVA, REDUÇÃO OU TÊ PARA DUTO PARA AR CONDICIONADO EM CHAPA GALVANIZADA BITOLA 24 - COM ISOLAMENTO DE MANTA COLADA NA CHAPA, INCLUSO FABRICAÇÃO. AF_03/2024</t>
  </si>
  <si>
    <t>INSTALAÇÃO DE CURVA, REDUÇÃO OU TÊ PARA DUTO PARA AR CONDICIONADO EM CHAPA GALVANIZADA BITOLA 24 - SEM ISOLAMENTO, INCLUSO FABRICAÇÃO. AF_03/2024</t>
  </si>
  <si>
    <t>INSTALAÇÃO DE CURVA, REDUÇÃO OU TÊ PARA DUTO PARA AR CONDICIONADO EM CHAPA GALVANIZADA BITOLA 26 - COM ISOLAMENTO DE MANTA COLADA NA CHAPA, INCLUSO FABRICAÇÃO. AF_03/2024</t>
  </si>
  <si>
    <t>INSTALAÇÃO DE CURVA, REDUÇÃO OU TÊ PARA DUTO PARA AR CONDICIONADO EM CHAPA GALVANIZADA BITOLA 26 - SEM ISOLAMENTO, INCLUSO FABRICAÇÃO. AF_03/2024</t>
  </si>
  <si>
    <t>INSTALAÇÃO DE DUTO FLEXÍVEL CIRCULAR PARA AR CONDICIONADO EM ALUMÍNIO ISOLADO - DN 109 MM (4"). AF_03/2024</t>
  </si>
  <si>
    <t>INSTALAÇÃO DE DUTO FLEXÍVEL CIRCULAR PARA AR CONDICIONADO EM ALUMÍNIO ISOLADO - DN 131 MM (5"). AF_03/2024</t>
  </si>
  <si>
    <t>INSTALAÇÃO DE DUTO FLEXÍVEL CIRCULAR PARA AR CONDICIONADO EM ALUMÍNIO ISOLADO - DN 161 MM (6"). AF_03/2024</t>
  </si>
  <si>
    <t>INSTALAÇÃO DE DUTO FLEXÍVEL CIRCULAR PARA AR CONDICIONADO EM ALUMÍNIO ISOLADO - DN 185 MM (7"). AF_03/2024</t>
  </si>
  <si>
    <t>INSTALAÇÃO DE DUTO FLEXÍVEL CIRCULAR PARA AR CONDICIONADO EM ALUMÍNIO ISOLADO - DN 209 MM (8"). AF_03/2024</t>
  </si>
  <si>
    <t>INSTALAÇÃO DE DUTO FLEXÍVEL CIRCULAR PARA AR CONDICIONADO EM ALUMÍNIO ISOLADO - DN 263 MM (10"). AF_03/2024</t>
  </si>
  <si>
    <t>INSTALAÇÃO DE DUTO FLEXÍVEL CIRCULAR PARA AR CONDICIONADO EM ALUMÍNIO ISOLADO - DN 314 MM (12"). AF_03/2024</t>
  </si>
  <si>
    <t>INSTALAÇÃO DE DUTO FLEXÍVEL CIRCULAR PARA AR CONDICIONADO EM ALUMÍNIO ISOLADO - DN 364 MM (14"). AF_03/2024</t>
  </si>
  <si>
    <t>INSTALAÇÃO DE DUTO RETANGULAR PARA AR CONDICIONADO (TRECHO RETO) EM CHAPA GALVANIZADA BITOLA 22 - COM ISOLAMENTO DE MANTA COLADA NA CHAPA, INCLUSO FABRICAÇÃO. AF_03/2024</t>
  </si>
  <si>
    <t>INSTALAÇÃO DE DUTO RETANGULAR PARA AR CONDICIONADO (TRECHO RETO) EM CHAPA GALVANIZADA BITOLA 22 - COM ISOLAMENTO DE MANTA FIXADA NA CHAPA COM CLAVO, INCLUSO FABRICAÇÃO. AF_03/2024</t>
  </si>
  <si>
    <t>INSTALAÇÃO DE DUTO RETANGULAR PARA AR CONDICIONADO (TRECHO RETO) EM CHAPA GALVANIZADA BITOLA 22 - COM ISOLAMENTO DE MANTA FIXADA NA CHAPA COM FITA PLÁSTICA, INCLUSO FABRICAÇÃO. AF_03/2024</t>
  </si>
  <si>
    <t>INSTALAÇÃO DE DUTO RETANGULAR PARA AR CONDICIONADO (TRECHO RETO) EM CHAPA GALVANIZADA BITOLA 22 - SEM ISOLAMENTO, INCLUSO FABRICAÇÃO. AF_03/2024</t>
  </si>
  <si>
    <t>INSTALAÇÃO DE DUTO RETANGULAR PARA AR CONDICIONADO (TRECHO RETO) EM CHAPA GALVANIZADA BITOLA 24 - COM ISOLAMENTO DE MANTA COLADA NA CHAPA, INCLUSO FABRICAÇÃO. AF_03/2024</t>
  </si>
  <si>
    <t>INSTALAÇÃO DE DUTO RETANGULAR PARA AR CONDICIONADO (TRECHO RETO) EM CHAPA GALVANIZADA BITOLA 24 - COM ISOLAMENTO DE MANTA FIXADA NA CHAPA COM CLAVO, INCLUSO FABRICAÇÃO. AF_03/2024</t>
  </si>
  <si>
    <t>INSTALAÇÃO DE DUTO RETANGULAR PARA AR CONDICIONADO (TRECHO RETO) EM CHAPA GALVANIZADA BITOLA 24 - COM ISOLAMENTO DE MANTA FIXADA NA CHAPA COM FITA PLÁSTICA, INCLUSO FABRICAÇÃO. AF_03/2024</t>
  </si>
  <si>
    <t>INSTALAÇÃO DE DUTO RETANGULAR PARA AR CONDICIONADO (TRECHO RETO) EM CHAPA GALVANIZADA BITOLA 24 - SEM ISOLAMENTO, INCLUSO FABRICAÇÃO. AF_03/2024</t>
  </si>
  <si>
    <t>INSTALAÇÃO DE DUTO RETANGULAR PARA AR CONDICIONADO (TRECHO RETO) EM CHAPA GALVANIZADA BITOLA 26 - COM ISOLAMENTO DE MANTA COLADA NA CHAPA, INCLUSO FABRICAÇÃO. AF_03/2024</t>
  </si>
  <si>
    <t>INSTALAÇÃO DE DUTO RETANGULAR PARA AR CONDICIONADO (TRECHO RETO) EM CHAPA GALVANIZADA BITOLA 26 - COM ISOLAMENTO DE MANTA FIXADA NA CHAPA COM CLAVO, INCLUSO FABRICAÇÃO. AF_03/2024</t>
  </si>
  <si>
    <t>INSTALAÇÃO DE DUTO RETANGULAR PARA AR CONDICIONADO (TRECHO RETO) EM CHAPA GALVANIZADA BITOLA 26 - COM ISOLAMENTO DE MANTA FIXADA NA CHAPA COM FITA PLÁSTICA, INCLUSO FABRICAÇÃO. AF_03/2024</t>
  </si>
  <si>
    <t>INSTALAÇÃO DE DUTO RETANGULAR PARA AR CONDICIONADO (TRECHO RETO) EM CHAPA GALVANIZADA BITOLA 26 - SEM ISOLAMENTO, INCLUSO FABRICAÇÃO. AF_03/2024</t>
  </si>
  <si>
    <t>INSTALAÇÃO DE DUTO RETANGULAR PARA AR CONDICIONADO EM PAINEL PRÉ-ISOLADO, INCLUSO FABRICAÇÃO. AF_03/2024</t>
  </si>
  <si>
    <t>PINTURA ANTICORROSIVA DE DUTO METÁLICO. AF_03/2024</t>
  </si>
  <si>
    <t>COTOVELO HORIZONTAL 90º PARA ELETROCALHA, LISA OU PERFURADA EM AÇO GALVANIZADO, LARGURA DE 100MM E ALTURA DE 50MM - FORNECIMENTO E INSTALAÇÃO. AF_04/2023</t>
  </si>
  <si>
    <t>COTOVELO HORIZONTAL 90º PARA ELETROCALHA, LISA OU PERFURADA EM AÇO GALVANIZADO, LARGURA DE 50MM E ALTURA DE 50MM - FORNECIMENTO E INSTALAÇÃO. AF_04/2023</t>
  </si>
  <si>
    <t>COTOVELO HORIZONTAL 90º PARA ELETROCALHA, LISA OU PERFURADA EM AÇO GALVANIZADO, LARGURA DE 75MM E ALTURA DE 50MM - FORNECIMENTO E INSTALAÇÃO. AF_04/2023</t>
  </si>
  <si>
    <t>COTOVELO HORIZONTAL 90º, PARA ELETROCALHA, LISA OU PERFURADA EM AÇO GALVANIZADO, LARGURA DE 125MM E ALTURA DE 50MM - FORNECIMENTO E INSTALAÇÃO. AF_04/2023</t>
  </si>
  <si>
    <t>COTOVELO HORIZONTAL 90º, PARA ELETROCALHA, LISA OU PERFURADA EM AÇO GALVANIZADO, LARGURA DE 150MM E ALTURA DE 50MM - FORNECIMENTO E INSTALAÇÃO. AF_04/2023</t>
  </si>
  <si>
    <t>COTOVELO HORIZONTAL 90º, PARA ELETROCALHA, LISA OU PERFURADA EM AÇO GALVANIZADO, LARGURA DE 200MM E ALTURA DE 50MM - FORNECIMENTO E INSTALAÇÃO. AF_04/2023</t>
  </si>
  <si>
    <t>COTOVELO HORIZONTAL 90º, PARA ELETROCALHA, LISA OU PERFURADA EM AÇO GALVANIZADO, LARGURA DE 250MM E ALTURA DE 50MM - FORNECIMENTO E INSTALAÇÃO. AF_04/2023</t>
  </si>
  <si>
    <t>COTOVELO HORIZONTAL 90º, PARA ELETROCALHA, LISA OU PERFURADA EM AÇO GALVANIZADO, LARGURA DE 300MM E ALTURA DE 50MM - FORNECIMENTO E INSTALAÇÃO. AF_04/2023</t>
  </si>
  <si>
    <t>COTOVELO HORIZONTAL 90º, PARA ELETROCALHA, LISA OU PERFURADA EM AÇO GALVANIZADO, LARGURA DE 400MM E ALTURA DE 50MM - FORNECIMENTO E INSTALAÇÃO. AF_04/2023</t>
  </si>
  <si>
    <t>COTOVELO HORIZONTAL 90º, PARA ELETROCALHA, LISA OU PERFURADA EM AÇO GALVANIZADO, LARGURA DE 500MM E ALTURA DE 50MM - FORNECIMENTO E INSTALAÇÃO. AF_04/2023</t>
  </si>
  <si>
    <t>COTOVELO HORIZONTAL 90º, PARA ELETROCALHA, LISA OU PERFURADA EM AÇO GALVANIZADO, LARGURA DE 600MM E ALTURA DE 50MM - FORNECIMENTO E INSTALAÇÃO. AF_04/2023</t>
  </si>
  <si>
    <t>COTOVELO HORIZONTAL 90º, PARA ELETROCALHA, LISA OU PERFURADA EM AÇO GALVANIZADO, LARGURA DE 700MM E ALTURA DE 50MM - FORNECIMENTO E INSTALAÇÃO. AF_04/2023</t>
  </si>
  <si>
    <t>COTOVELO HORIZONTAL 90º, PARA ELETROCALHA, LISA OU PERFURADA EM AÇO GALVANIZADO, LARGURA DE 800MM E ALTURA DE 50MM - FORNECIMENTO E INSTALAÇÃO. AF_04/2023</t>
  </si>
  <si>
    <t>COTOVELO RETO 90º PARA ELETROCALHA, LISA OU PERFURADA EM AÇO GALVANIZADO, LARGURA DE 100MM E ALTURA DE 50MM - FORNECIMENTO E INSTALAÇÃO. AF_04/2023</t>
  </si>
  <si>
    <t>COTOVELO RETO 90º PARA ELETROCALHA, LISA OU PERFURADA EM AÇO GALVANIZADO, LARGURA DE 50MM E ALTURA DE 50MM - FORNECIMENTO E INSTALAÇÃO. AF_04/2023</t>
  </si>
  <si>
    <t>COTOVELO RETO 90º PARA ELETROCALHA, LISA OU PERFURADA EM AÇO GALVANIZADO, LARGURA DE 75MM E ALTURA DE 50MM - FORNECIMENTO E INSTALAÇÃO. AF_04/2023</t>
  </si>
  <si>
    <t>COTOVELO RETO 90º, PARA ELETROCALHA, LISA OU PERFURADA EM AÇO GALVANIZADO, LARGURA DE 125MM E ALTURA DE 50MM - FORNECIMENTO E INSTALAÇÃO. AF_04/2023</t>
  </si>
  <si>
    <t>COTOVELO RETO 90º, PARA ELETROCALHA, LISA OU PERFURADA EM AÇO GALVANIZADO, LARGURA DE 150MM E ALTURA DE 50MM - FORNECIMENTO E INSTALAÇÃO. AF_04/2023</t>
  </si>
  <si>
    <t>COTOVELO RETO 90º, PARA ELETROCALHA, LISA OU PERFURADA EM AÇO GALVANIZADO, LARGURA DE 200MM E ALTURA DE 50MM - FORNECIMENTO E INSTALAÇÃO. AF_04/2023</t>
  </si>
  <si>
    <t>COTOVELO RETO 90º, PARA ELETROCALHA, LISA OU PERFURADA EM AÇO GALVANIZADO, LARGURA DE 250MM E ALTURA DE 50MM - FORNECIMENTO E INSTALAÇÃO. AF_04/2023</t>
  </si>
  <si>
    <t>COTOVELO RETO 90º, PARA ELETROCALHA, LISA OU PERFURADA EM AÇO GALVANIZADO, LARGURA DE 300MM E ALTURA DE 50MM - FORNECIMENTO E INSTALAÇÃO. AF_04/2023</t>
  </si>
  <si>
    <t>COTOVELO RETO 90º, PARA ELETROCALHA, LISA OU PERFURADA EM AÇO GALVANIZADO, LARGURA DE 400MM E ALTURA DE 50MM - FORNECIMENTO E INSTALAÇÃO. AF_04/2023</t>
  </si>
  <si>
    <t>COTOVELO RETO 90º, PARA ELETROCALHA, LISA OU PERFURADA EM AÇO GALVANIZADO, LARGURA DE 500MM E ALTURA DE 50MM - FORNECIMENTO E INSTALAÇÃO. AF_04/2023</t>
  </si>
  <si>
    <t>COTOVELO RETO 90º, PARA ELETROCALHA, LISA OU PERFURADA EM AÇO GALVANIZADO, LARGURA DE 600MM E ALTURA DE 50MM - FORNECIMENTO E INSTALAÇÃO. AF_04/2023</t>
  </si>
  <si>
    <t>COTOVELO RETO 90º, PARA ELETROCALHA, LISA OU PERFURADA EM AÇO GALVANIZADO, LARGURA DE 700MM E ALTURA DE 50MM - FORNECIMENTO E INSTALAÇÃO. AF_04/2023</t>
  </si>
  <si>
    <t>COTOVELO RETO 90º, PARA ELETROCALHA, LISA OU PERFURADA EM AÇO GALVANIZADO, LARGURA DE 800MM E ALTURA DE 50MM - FORNECIMENTO E INSTALAÇÃO. AF_04/2023</t>
  </si>
  <si>
    <t>CURVA HORIZONTAL 90º PARA ELETROCALHA, LISA OU PERFURADA EM AÇO GALVANIZADO, LARGURA DE 100MM E ALTURA DE 50MM - FORNECIMENTO E INSTALAÇÃO. AF_04/2023</t>
  </si>
  <si>
    <t>CURVA HORIZONTAL 90º PARA ELETROCALHA, LISA OU PERFURADA EM AÇO GALVANIZADO, LARGURA DE 50MM E ALTURA DE 50MM - FORNECIMENTO E INSTALAÇÃO. AF_04/2023</t>
  </si>
  <si>
    <t>CURVA HORIZONTAL 90º, PARA ELETROCALHA, LISA OU PERFURADA EM AÇO GALVANIZADO, LARGURA DE 125MM E ALTURA DE 50MM - FORNECIMENTO E INSTALAÇÃO. AF_04/2023</t>
  </si>
  <si>
    <t>CURVA HORIZONTAL 90º, PARA ELETROCALHA, LISA OU PERFURADA EM AÇO GALVANIZADO, LARGURA DE 150MM E ALTURA DE 50MM - FORNECIMENTO E INSTALAÇÃO. AF_04/2023</t>
  </si>
  <si>
    <t>CURVA HORIZONTAL 90º, PARA ELETROCALHA, LISA OU PERFURADA EM AÇO GALVANIZADO, LARGURA DE 200MM E ALTURA DE 50MM - FORNECIMENTO E INSTALAÇÃO. AF_04/2023</t>
  </si>
  <si>
    <t>CURVA HORIZONTAL 90º, PARA ELETROCALHA, LISA OU PERFURADA EM AÇO GALVANIZADO, LARGURA DE 250MM E ALTURA DE 50MM - FORNECIMENTO E INSTALAÇÃO. AF_04/2023</t>
  </si>
  <si>
    <t>CURVA HORIZONTAL 90º, PARA ELETROCALHA, LISA OU PERFURADA EM AÇO GALVANIZADO, LARGURA DE 300MM E ALTURA DE 50MM - FORNECIMENTO E INSTALAÇÃO. AF_04/2023</t>
  </si>
  <si>
    <t>CURVA HORIZONTAL 90º, PARA ELETROCALHA, LISA OU PERFURADA EM AÇO GALVANIZADO, LARGURA DE 400MM E ALTURA DE 50MM - FORNECIMENTO E INSTALAÇÃO. AF_04/2023</t>
  </si>
  <si>
    <t>CURVA HORIZONTAL 90º, PARA ELETROCALHA, LISA OU PERFURADA EM AÇO GALVANIZADO, LARGURA DE 500MM E ALTURA DE 50MM - FORNECIMENTO E INSTALAÇÃO. AF_04/2023</t>
  </si>
  <si>
    <t>CURVA HORIZONTAL 90º, PARA ELETROCALHA, LISA OU PERFURADA EM AÇO GALVANIZADO, LARGURA DE 600MM E ALTURA DE 50MM - FORNECIMENTO E INSTALAÇÃO. AF_04/2023</t>
  </si>
  <si>
    <t>CURVA HORIZONTAL 90º, PARA ELETROCALHA, LISA OU PERFURADA EM AÇO GALVANIZADO, LARGURA DE 700MM E ALTURA DE 50MM - FORNECIMENTO E INSTALAÇÃO. AF_04/2023</t>
  </si>
  <si>
    <t>CURVA HORIZONTAL 90º, PARA ELETROCALHA, LISA OU PERFURADA EM AÇO GALVANIZADO, LARGURA DE 75MM E ALTURA DE 50MM - FORNECIMENTO E INSTALAÇÃO. AF_04/2023</t>
  </si>
  <si>
    <t>CURVA HORIZONTAL 90º, PARA ELETROCALHA, LISA OU PERFURADA EM AÇO GALVANIZADO, LARGURA DE 800MM E ALTURA DE 50MM - FORNECIMENTO E INSTALAÇÃO. AF_04/2023</t>
  </si>
  <si>
    <t>ELETROCALHA LISA OU PERFURADA EM AÇO GALVANIZADO, LARGURA 100MM E ALTURA 50MM, INCLUSIVE EMENDA E FIXAÇÃO - FORNECIMENTO E INSTALAÇÃO. AF_04/2023</t>
  </si>
  <si>
    <t>ELETROCALHA LISA OU PERFURADA EM AÇO GALVANIZADO, LARGURA 125MM E ALTURA 50MM, INCLUSIVE EMENDA E FIXAÇÃO - FORNECIMENTO E INSTALAÇÃO. AF_04/2023</t>
  </si>
  <si>
    <t>ELETROCALHA LISA OU PERFURADA EM AÇO GALVANIZADO, LARGURA 150MM E ALTURA 50MM, INCLUSIVE EMENDA E FIXAÇÃO - FORNECIMENTO E INSTALAÇÃO. AF_04/2023</t>
  </si>
  <si>
    <t>ELETROCALHA LISA OU PERFURADA EM AÇO GALVANIZADO, LARGURA 200MM E ALTURA 50MM, INCLUSIVE EMENDA E FIXAÇÃO - FORNECIMENTO E INSTALAÇÃO. AF_04/2023</t>
  </si>
  <si>
    <t>ELETROCALHA LISA OU PERFURADA EM AÇO GALVANIZADO, LARGURA 250MM E ALTURA 50MM, INCLUSIVE EMENDA E FIXAÇÃO - FORNECIMENTO E INSTALAÇÃO. AF_04/2023</t>
  </si>
  <si>
    <t>ELETROCALHA LISA OU PERFURADA EM AÇO GALVANIZADO, LARGURA 300MM E ALTURA 50MM, INCLUSIVE EMENDA E FIXAÇÃO - FORNECIMENTO E INSTALAÇÃO. AF_04/2023</t>
  </si>
  <si>
    <t>ELETROCALHA LISA OU PERFURADA EM AÇO GALVANIZADO, LARGURA 400MM E ALTURA 50MM, INCLUSIVE EMENDA E FIXAÇÃO - FORNECIMENTO E INSTALAÇÃO. AF_04/2023</t>
  </si>
  <si>
    <t>ELETROCALHA LISA OU PERFURADA EM AÇO GALVANIZADO, LARGURA 500MM E ALTURA 50MM, INCLUSIVE EMENDA E FIXAÇÃO - FORNECIMENTO E INSTALAÇÃO. AF_04/2023</t>
  </si>
  <si>
    <t>ELETROCALHA LISA OU PERFURADA EM AÇO GALVANIZADO, LARGURA 50MM E ALTURA 50MM, INCLUSIVE EMENDA E FIXAÇÃO - FORNECIMENTO E INSTALAÇÃO. AF_04/2023</t>
  </si>
  <si>
    <t>ELETROCALHA LISA OU PERFURADA EM AÇO GALVANIZADO, LARGURA 600MM E ALTURA 50MM, INCLUSIVE EMENDA E FIXAÇÃO - FORNECIMENTO E INSTALAÇÃO. AF_04/2023</t>
  </si>
  <si>
    <t>ELETROCALHA LISA OU PERFURADA EM AÇO GALVANIZADO, LARGURA 700MM E ALTURA 50MM, INCLUSIVE EMENDA E FIXAÇÃO - FORNECIMENTO E INSTALAÇÃO. AF_04/2023</t>
  </si>
  <si>
    <t>ELETROCALHA LISA OU PERFURADA EM AÇO GALVANIZADO, LARGURA 75MM E ALTURA 50MM, INCLUSIVE EMENDA E FIXAÇÃO - FORNECIMENTO E INSTALAÇÃO. AF_04/2023</t>
  </si>
  <si>
    <t>ELETROCALHA LISA OU PERFURADA EM AÇO GALVANIZADO, LARGURA 800MM E ALTURA 50MM, INCLUSIVE EMENDA E FIXAÇÃO - FORNECIMENTO E INSTALAÇÃO. AF_04/2023</t>
  </si>
  <si>
    <t>EMENDA PARA ELETROCALHA, LISA OU PERFURADA EM AÇO GALVANIZADO, LARGURA 100MM E ALTURA 50MM - FORNECIMENTO E INSTALAÇÃO. AF_04/2023</t>
  </si>
  <si>
    <t>EMENDA PARA ELETROCALHA, LISA OU PERFURADA EM AÇO GALVANIZADO, LARGURA 125MM E ALTURA 50MM - FORNECIMENTO E INSTALAÇÃO. AF_04/2023</t>
  </si>
  <si>
    <t>EMENDA PARA ELETROCALHA, LISA OU PERFURADA EM AÇO GALVANIZADO, LARGURA 150MM E ALTURA 50MM - FORNECIMENTO E INSTALAÇÃO. AF_04/2023</t>
  </si>
  <si>
    <t>EMENDA PARA ELETROCALHA, LISA OU PERFURADA EM AÇO GALVANIZADO, LARGURA 50MM E ALTURA 50MM - FORNECIMENTO E INSTALAÇÃO. AF_04/2023</t>
  </si>
  <si>
    <t>EMENDA PARA ELETROCALHA, LISA OU PERFURADA EM AÇO GALVANIZADO, LARGURA 75MM E ALTURA 50MM - FORNECIMENTO E INSTALAÇÃO. AF_04/2023</t>
  </si>
  <si>
    <t>EMENDA PARA ELETROCALHA, LISA OU PERFURADA EM AÇO GALVANIZADO, LARGURA DE 200MM E ALTURA DE 50MM - FORNECIMENTO E INSTALAÇÃO. AF_04/2023</t>
  </si>
  <si>
    <t>EMENDA PARA ELETROCALHA, LISA OU PERFURADA EM AÇO GALVANIZADO, LARGURA DE 250MM E ALTURA DE 50MM - FORNECIMENTO E INSTALAÇÃO. AF_04/2023</t>
  </si>
  <si>
    <t>EMENDA PARA ELETROCALHA, LISA OU PERFURADA EM AÇO GALVANIZADO, LARGURA DE 300MM E ALTURA DE 50MM - FORNECIMENTO E INSTALAÇÃO. AF_04/2023</t>
  </si>
  <si>
    <t>EMENDA PARA ELETROCALHA, LISA OU PERFURADA EM AÇO GALVANIZADO, LARGURA DE 400MM E ALTURA DE 50MM - FORNECIMENTO E INSTALAÇÃO. AF_04/2023</t>
  </si>
  <si>
    <t>EMENDA PARA ELETROCALHA, LISA OU PERFURADA EM AÇO GALVANIZADO, LARGURA DE 500MM E ALTURA DE 50MM - FORNECIMENTO E INSTALAÇÃO. AF_04/2023</t>
  </si>
  <si>
    <t>EMENDA PARA ELETROCALHA, LISA OU PERFURADA EM AÇO GALVANIZADO, LARGURA DE 600MM E ALTURA DE 50MM - FORNECIMENTO E INSTALAÇÃO. AF_04/2023</t>
  </si>
  <si>
    <t>EMENDA PARA ELETROCALHA, LISA OU PERFURADA EM AÇO GALVANIZADO, LARGURA DE 700MM E ALTURA DE 50MM - FORNECIMENTO E INSTALAÇÃO. AF_04/2023</t>
  </si>
  <si>
    <t>EMENDA PARA ELETROCALHA, LISA OU PERFURADA EM AÇO GALVANIZADO, LARGURA DE 800MM E ALTURA DE 50MM - FORNECIMENTO E INSTALAÇÃO. AF_04/2023</t>
  </si>
  <si>
    <t>REDUÇÃO PARA ELETROCALHA, LISA OU PERFURADA EM AÇO GALVANIZADO, 100X75MM E ALTURA 50MM - FORNECIMENTO E INSTALAÇÃO. AF_04/2023</t>
  </si>
  <si>
    <t>REDUÇÃO PARA ELETROCALHA, LISA OU PERFURADA EM AÇO GALVANIZADO, 125X100MM E ALTURA DE 50MM - FORNECIMENTO E INSTALAÇÃO. AF_04/2023</t>
  </si>
  <si>
    <t>REDUÇÃO PARA ELETROCALHA, LISA OU PERFURADA EM AÇO GALVANIZADO, 150X125MM E ALTURA DE 50MM - FORNECIMENTO E INSTALAÇÃO. AF_04/2023</t>
  </si>
  <si>
    <t>REDUÇÃO PARA ELETROCALHA, LISA OU PERFURADA EM AÇO GALVANIZADO, 75X50MM E ALTURA 50MM - FORNECIMENTO E INSTALAÇÃO. AF_04/2023</t>
  </si>
  <si>
    <t>REDUÇÃO PARA ELETROCALHA, LISA OU PERFURADA EM AÇO GALVANIZADO, LARGURA DE 200X150MM E ALTURA DE 50MM - FORNECIMENTO E INSTALAÇÃO. AF_04/2023</t>
  </si>
  <si>
    <t>REDUÇÃO PARA ELETROCALHA, LISA OU PERFURADA EM AÇO GALVANIZADO, LARGURA DE 250X200MM E ALTURA DE 50MM - FORNECIMENTO E INSTALAÇÃO. AF_04/2023</t>
  </si>
  <si>
    <t>REDUÇÃO PARA ELETROCALHA, LISA OU PERFURADA EM AÇO GALVANIZADO, LARGURA DE 300X250MM E ALTURA DE 50MM - FORNECIMENTO E INSTALAÇÃO. AF_04/2023</t>
  </si>
  <si>
    <t>REDUÇÃO PARA ELETROCALHA, LISA OU PERFURADA EM AÇO GALVANIZADO, LARGURA DE 400X300MM E ALTURA DE 50MM - FORNECIMENTO E INSTALAÇÃO. AF_04/2023</t>
  </si>
  <si>
    <t>REDUÇÃO PARA ELETROCALHA, LISA OU PERFURADA EM AÇO GALVANIZADO, LARGURA DE 500X400MM E ALTURA DE 50MM - FORNECIMENTO E INSTALAÇÃO. AF_04/2023</t>
  </si>
  <si>
    <t>REDUÇÃO PARA ELETROCALHA, LISA OU PERFURADA EM AÇO GALVANIZADO, LARGURA DE 600X500MM E ALTURA DE 50MM - FORNECIMENTO E INSTALAÇÃO. AF_04/2023</t>
  </si>
  <si>
    <t>REDUÇÃO PARA ELETROCALHA, LISA OU PERFURADA EM AÇO GALVANIZADO, LARGURA DE 700X600MM E ALTURA DE 50MM - FORNECIMENTO E INSTALAÇÃO. AF_04/2023</t>
  </si>
  <si>
    <t>REDUÇÃO PARA ELETROCALHA, LISA OU PERFURADA EM AÇO GALVANIZADO, LARGURA DE 800X700MM E ALTURA DE 50MM - FORNECIMENTO E INSTALAÇÃO. AF_04/2023</t>
  </si>
  <si>
    <t>TÊ HORIZONTAL 90º, PARA ELETROCALHA, LISA OU PERFURADA EM AÇO GALVANIZADO, LARGURA DE 100MM E ALTURA DE 50MM - FORNECIMENTO E INSTALAÇÃO. AF_04/2023</t>
  </si>
  <si>
    <t>TÊ HORIZONTAL 90º, PARA ELETROCALHA, LISA OU PERFURADA EM AÇO GALVANIZADO, LARGURA DE 125MM E ALTURA DE 50MM - FORNECIMENTO E INSTALAÇÃO. AF_04/2023</t>
  </si>
  <si>
    <t>TÊ HORIZONTAL 90º, PARA ELETROCALHA, LISA OU PERFURADA EM AÇO GALVANIZADO, LARGURA DE 150MM E ALTURA DE 50MM - FORNECIMENTO E INSTALAÇÃO. AF_04/2023</t>
  </si>
  <si>
    <t>TÊ HORIZONTAL 90º, PARA ELETROCALHA, LISA OU PERFURADA EM AÇO GALVANIZADO, LARGURA DE 200MM E ALTURA DE 50MM - FORNECIMENTO E INSTALAÇÃO. AF_04/2023</t>
  </si>
  <si>
    <t>TÊ HORIZONTAL 90º, PARA ELETROCALHA, LISA OU PERFURADA EM AÇO GALVANIZADO, LARGURA DE 250MM E ALTURA DE 50MM - FORNECIMENTO E INSTALAÇÃO. AF_04/2023</t>
  </si>
  <si>
    <t>TÊ HORIZONTAL 90º, PARA ELETROCALHA, LISA OU PERFURADA EM AÇO GALVANIZADO, LARGURA DE 300MM E ALTURA DE 50MM - FORNECIMENTO E INSTALAÇÃO. AF_04/2023</t>
  </si>
  <si>
    <t>TÊ HORIZONTAL 90º, PARA ELETROCALHA, LISA OU PERFURADA EM AÇO GALVANIZADO, LARGURA DE 400MM E ALTURA DE 50MM - FORNECIMENTO E INSTALAÇÃO. AF_04/2023</t>
  </si>
  <si>
    <t>TÊ HORIZONTAL 90º, PARA ELETROCALHA, LISA OU PERFURADA EM AÇO GALVANIZADO, LARGURA DE 500MM E ALTURA DE 50MM - FORNECIMENTO E INSTALAÇÃO. AF_04/2023</t>
  </si>
  <si>
    <t>TÊ HORIZONTAL 90º, PARA ELETROCALHA, LISA OU PERFURADA EM AÇO GALVANIZADO, LARGURA DE 50MM E ALTURA DE 50MM - FORNECIMENTO E INSTALAÇÃO. AF_04/2023</t>
  </si>
  <si>
    <t>TÊ HORIZONTAL 90º, PARA ELETROCALHA, LISA OU PERFURADA EM AÇO GALVANIZADO, LARGURA DE 600MM E ALTURA DE 50MM - FORNECIMENTO E INSTALAÇÃO. AF_04/2023</t>
  </si>
  <si>
    <t>TÊ HORIZONTAL 90º, PARA ELETROCALHA, LISA OU PERFURADA EM AÇO GALVANIZADO, LARGURA DE 700MM E ALTURA DE 50MM - FORNECIMENTO E INSTALAÇÃO. AF_04/2023</t>
  </si>
  <si>
    <t>TÊ HORIZONTAL 90º, PARA ELETROCALHA, LISA OU PERFURADA EM AÇO GALVANIZADO, LARGURA DE 75MM E ALTURA DE 50MM - FORNECIMENTO E INSTALAÇÃO. AF_04/2023</t>
  </si>
  <si>
    <t>TÊ HORIZONTAL 90º, PARA ELETROCALHA, LISA OU PERFURADA EM AÇO GALVANIZADO, LARGURA DE 800MM E ALTURA DE 50MM - FORNECIMENTO E INSTALAÇÃO. AF_04/2023</t>
  </si>
  <si>
    <t>AQUECEDOR SOLAR COMPACTO, KIT PARA 1 COLETOR SOLAR EM VIDRO TEMPERADO E SERPENTINA EM TUBO DE COBRE COM SUPORTE, RESERVATÓRIO, FIXAÇÕES E TUBOS - FORNECIMENTO E INSTALAÇÃO. AF_12/2021</t>
  </si>
  <si>
    <t>AQUECEDOR SOLAR COMPACTO, KIT PARA 1 COLETOR SOLAR À VÁCUO COM SUPORTE, RESERVATÓRIO, FIXAÇÕES E TUBOS - FORNECIMENTO E INSTALAÇÃO. AF_12/2021</t>
  </si>
  <si>
    <t>BLOCO CONCRETADO NO LOCAL, 20X20X15CM, PARA BASE DE FIXAÇÃO DA ESTRUTURA SOLAR PARA LAJE DE CONCRETO - FORNECIMENTO E INSTALAÇÃO. AF_12/2021</t>
  </si>
  <si>
    <t>BOMBA DE CIRCULACAO DE ÁGUA QUENTE, 93 ATÉ 150 W - FORNECIMENTO E INSTALAÇÃO. AF_12/2021</t>
  </si>
  <si>
    <t>CABO FOTOVOLTAICO 4 MM² INSTALADO EM ELETRODUTO - FORNECIMENTO E INSTALAÇÃO. AF_12/2021</t>
  </si>
  <si>
    <t>CABO FOTOVOLTAICO 4 MM² INSTALADO SOLTO NO TELHADO - FORNECIMENTO E INSTALAÇÃO. AF_12/2021</t>
  </si>
  <si>
    <t>CABO FOTOVOLTAICO 6 MM² INSTALADO EM ELETRODUTO - FORNECIMENTO E INSTALAÇÃO. AF_12/2021</t>
  </si>
  <si>
    <t>CABO FOTOVOLTAICO 6 MM² INSTALADO SOLTO NO TELHADO - FORNECIMENTO E INSTALAÇÃO. AF_12/2021</t>
  </si>
  <si>
    <t>COLETOR PARA AQUECIMENTO SOLAR A VÁCUO, COM SUPORTE PARA LAJE DE CONCRETO - FORNECIMENTO E INSTALAÇÃO. AF_12/2021</t>
  </si>
  <si>
    <t>COLETOR PARA AQUECIMENTO SOLAR A VÁCUO, COM SUPORTE PARA TELHA CERÂMICA - FORNECIMENTO E INSTALAÇÃO. AF_12/2021</t>
  </si>
  <si>
    <t>COLETOR PARA AQUECIMENTO SOLAR A VÁCUO, COM SUPORTE PARA TELHA METÁLICA - FORNECIMENTO E INSTALAÇÃO. AF_12/2021</t>
  </si>
  <si>
    <t>COLETOR PARA AQUECIMENTO SOLAR, EM VIDRO TEMPERADO E SERPENTINA EM TUBO DE COBRE, COM SUPORTE PARA LAJE DE CONCRETO - FORNECIMENTO E INSTALAÇÃO. AF_12/2021</t>
  </si>
  <si>
    <t>COLETOR PARA AQUECIMENTO SOLAR, EM VIDRO TEMPERADO E SERPENTINA EM TUBO DE COBRE, COM SUPORTE PARA TELHA CERÂMICA - FORNECIMENTO E INSTALAÇÃO. AF_12/2021</t>
  </si>
  <si>
    <t>COLETOR PARA AQUECIMENTO SOLAR, EM VIDRO TEMPERADO E SERPENTINA EM TUBO DE COBRE, COM SUPORTE PARA TELHA METÁLICA - FORNECIMENTO E INSTALAÇÃO. AF_12/2021</t>
  </si>
  <si>
    <t>CONTROLADOR POR DIFERENCIAL DE TEMPERATURA COM 2 SENSORES - FORNECIMENTO E INSTALAÇÃO. AF_12/2021</t>
  </si>
  <si>
    <t>INVERSOR SOLAR FOTOVOLTAICO - FORNECIMENTO E INSTALAÇÃO. AF_12/2021</t>
  </si>
  <si>
    <t>MICRO INVERSOR SOLAR FOTOVOLTAICO - FORNECIMENTO E INSTALAÇÃO. AF_12/2021</t>
  </si>
  <si>
    <t>PAINEL SOLAR FOTOVOLTAICO, 2 X 1 M, COM SUPORTE PARA LAJE DE CONCRETO - FORNECIMENTO E INSTALAÇÃO. AF_12/2021</t>
  </si>
  <si>
    <t>PAINEL SOLAR FOTOVOLTAICO, 2 X 1 M, COM SUPORTE PARA TELHA CERÂMICA - FORNECIMENTO E INSTALAÇÃO. AF_12/2021</t>
  </si>
  <si>
    <t>PAINEL SOLAR FOTOVOLTAICO, 2 X 1 M, COM SUPORTE PARA TELHA METÁLICA - FORNECIMENTO E INSTALAÇÃO. AF_12/2021</t>
  </si>
  <si>
    <t>RESERVATÓRIO TÉRMICO/BOILER SOLAR EM AÇO INOX 1000 L - FORNECIMENTO E INSTALAÇÃO. AF_12/2021</t>
  </si>
  <si>
    <t>RESERVATÓRIO TÉRMICO/BOILER SOLAR EM AÇO INOX 1000 L COM 5 PLACAS COLETORAS EM VIDRO TEMPERADO COM SERPENTINA EM TUBO DE COBRE 2 X 1 M - FORNECIMENTO E INSTALAÇÃO. AF_12/2021</t>
  </si>
  <si>
    <t>RESERVATÓRIO TÉRMICO/BOILER SOLAR EM AÇO INOX 200 L - FORNECIMENTO E INSTALAÇÃO. AF_12/2021</t>
  </si>
  <si>
    <t>RESERVATÓRIO TÉRMICO/BOILER SOLAR EM AÇO INOX 3000 L - FORNECIMENTO E INSTALAÇÃO. AF_12/2021</t>
  </si>
  <si>
    <t>RESERVATÓRIO TÉRMICO/BOILER SOLAR EM AÇO INOX 400 L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</si>
  <si>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</si>
  <si>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</si>
  <si>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</si>
  <si>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 FORNECIMENTO E INSTALAÇÃO. AF_12/2021</t>
  </si>
  <si>
    <t>RESERVATÓRIO TÉRMICO/BOILER SOLAR EM AÇO INOX 800 L COM 4 PLACAS COLETORAS EM VIDRO TEMPERADO COM SERPENTINA EM TUBO DE COBRE 2 X 1 M - FORNECIMENTO E INSTALAÇÃO. AF_12/2021</t>
  </si>
  <si>
    <t>STRING BOX PARA SISTEMA FOTOVOLTAICO - FORNECIMENTO E INSTALAÇÃO. AF_12/2021</t>
  </si>
  <si>
    <t>SUPORTE DE 1 COLETOR SOLAR PARA LAJE DE CONCRETO - FORNECIMENTO E INSTALAÇÃO. AF_12/2021</t>
  </si>
  <si>
    <t>SUPORTE DE 1 COLETOR SOLAR PARA TELHA CERÂMICA - FORNECIMENTO E INSTALAÇÃO. AF_12/2021</t>
  </si>
  <si>
    <t>SUPORTE DE 1 COLETOR SOLAR PARA TELHA METÁLICA - FORNECIMENTO E INSTALAÇÃO. AF_12/2021</t>
  </si>
  <si>
    <t>COLOCAÇÃO DE TELA EM ANDAIME FACHADEIRO. AF_03/2024</t>
  </si>
  <si>
    <t>COLOCAÇÃO DE TELA FACHADEIRA PERIMETRAL. AF_03/2024</t>
  </si>
  <si>
    <t>FECHAMENTO METÁLICO REMOVÍVEL DE ABERTURA DE CAIXILHO (PROTEÇÃO DE GESSEIRO) - 4 MONTAGENS EM OBRA. AF_03/2024</t>
  </si>
  <si>
    <t>FECHAMENTO METÁLICO REMOVÍVEL DE VÃO DE PORTAS (VÃO DO ELEVADOR) - 1 MONTAGEM EM OBRA. AF_03/2024</t>
  </si>
  <si>
    <t>FECHAMENTO REMOVÍVEL DE ABERTURA DE CAIXILHO EM MADEIRA - 4 MONTAGENS EM OBRA. AF_03/2024</t>
  </si>
  <si>
    <t>FECHAMENTO REMOVÍVEL DE ABERTURA NO PISO EM MADEIRA - 1 MONTAGEM EM OBRA. AF_03/2024</t>
  </si>
  <si>
    <t>FECHAMENTO REMOVÍVEL DE VÃO DE PORTAS EM MADEIRA (VÃO DO ELEVADOR) - 1 MONTAGEM EM OBRA. AF_03/2024</t>
  </si>
  <si>
    <t>FITA DE SINALIZAÇÃO FIXADA NA ESTRUTURA. AF_03/2024</t>
  </si>
  <si>
    <t>GUARDA-CORPO DE CONCRETAGEM COM MONTANTES METÁLICOS FIXADOS EM BARROTES (VIGAMENTO) DE FORMA DE MADEIRA COM FECHAMENTO EM PAINEL DE TELA METÁLICA. AF_03/2024</t>
  </si>
  <si>
    <t>GUARDA-CORPO DE CONCRETAGEM COM MONTANTES METÁLICOS FIXADOS NOS GARFOS DE FORMA DE MADEIRA COM FECHAMENTO EM PAINEL DE TELA METÁLICA. AF_03/2024</t>
  </si>
  <si>
    <t>GUARDA-CORPO EM LAJE PÓS DESFÔRMA COM MONTANTE METÁLICO FIXADO EM LAJE COM PARABOLT E FECHAMENTO EM PAINEL DE TELA METÁLICA. AF_03/2024</t>
  </si>
  <si>
    <t>GUARDA-CORPO EM LAJE PÓS DESFÔRMA COM MONTANTE METÁLICO FIXADO EM LAJE COM SARGENTO E FECHAMENTO EM PAINEL DE TELA METÁLICA. AF_03/2024</t>
  </si>
  <si>
    <t>GUARDA-CORPO EM LAJE PÓS-DESFÔRMA COM CABOS DE AÇO E FECHAMENTO EM TELA DE POLIPROPILENO (SISTEMA DE BARREIRA COM REDE) PARA EDIFÍCIOS ACIMA DE 4 PAVIMENTOS (2 MONTAGENS). AF_03/2024</t>
  </si>
  <si>
    <t>GUARDA-CORPO EM LAJE PÓS-DESFÔRMA COM CABOS DE AÇO E FECHAMENTO EM TELA DE POLIPROPILENO (SISTEMA DE BARREIRA COM REDE) PARA EDIFÍCIOS COM ATÉ 4 PAVIMENTOS (1 MONTAGEM). AF_03/2024</t>
  </si>
  <si>
    <t>GUARDA-CORPO EM LAJE PÓS-DESFÔRMA COM ESCORAS DE MADEIRA ESTRONCADAS NA ESTRUTURA, TRAVESSÕES DE MADEIRA E FECHAMENTO EM TELA DE POLIPROPILENO PARA EDIFÍCIOS ACIMA DE 4 PAVIMENTOS (2 MONTAGENS). AF_03/2024</t>
  </si>
  <si>
    <t>GUARDA-CORPO EM LAJE PÓS-DESFÔRMA COM ESCORAS DE MADEIRA ESTRONCADAS NA ESTRUTURA, TRAVESSÕES DE MADEIRA E FECHAMENTO EM TELA DE POLIPROPILENO PARA EDIFÍCIOS COM ATÉ 4 PAVIMENTOS (1 MONTAGEM). AF_03/2024</t>
  </si>
  <si>
    <t>GUARDA-CORPO EM LAJE PÓS-DESFÔRMA COM ESCORAS METÁLICAS ESTRONCADAS NA ESTRUTURA E FECHAMENTO EM PAINEL DE TELA METÁLICA PARA EDIFÍCIOS ACIMA DE 4 PAVIMENTOS (2 MONTAGENS). AF_03/2024</t>
  </si>
  <si>
    <t>GUARDA-CORPO EM LAJE PÓS-DESFÔRMA COM ESCORAS METÁLICAS ESTRONCADAS NA ESTRUTURA E FECHAMENTO EM PAINEL DE TELA METÁLICA PARA EDIFÍCIOS COM ATÉ 4 PAVIMENTOS (1 MONTAGEM). AF_03/2024</t>
  </si>
  <si>
    <t>GUARDA-CORPO EM LAJE PÓS-DESFÔRMA COM ESCORAS METÁLICAS ESTRONCADAS NA ESTRUTURA, TRAVESSÕES DE MADEIRA E FECHAMENTO EM TELA DE POLIPROPILENO PARA EDIFÍCIOS ACIMA DE 4 PAVIMENTOS (2 MONTAGENS). AF_03/2024_PS</t>
  </si>
  <si>
    <t>GUARDA-CORPO EM LAJE PÓS-DESFÔRMA COM ESCORAS METÁLICAS ESTRONCADAS NA ESTRUTURA, TRAVESSÕES DE MADEIRA E FECHAMENTO EM TELA DE POLIPROPILENO PARA EDIFÍCIOS COM ATÉ 4 PAVIMENTOS (1 MONTAGEM). AF_03/2024_PS</t>
  </si>
  <si>
    <t>GUARDA-CORPO EM LAJE PÓS-DESFÔRMA COM MONTANTE METÁLICO FIXADO COM BARRAS DE AÇO ENGASTADAS NA LAJE, CABOS DE AÇO E FECHAMENTO EM TELA DE POLIPROPILENO PARA EDIFÍCIOS ACIMA DE 4 PAVIMENTOS (2 MONTAGENS). AF_03/2024</t>
  </si>
  <si>
    <t>GUARDA-CORPO EM LAJE PÓS-DESFÔRMA COM MONTANTE METÁLICO FIXADO COM BARRAS DE AÇO ENGASTADAS NA LAJE, CABOS DE AÇO E FECHAMENTO EM TELA DE POLIPROPILENO PARA EDIFÍCIOS COM ATÉ 4 PAVIMENTOS (1 MONTAGEM). AF_03/2024</t>
  </si>
  <si>
    <t>GUARDA-CORPO EM LAJE PÓS-DESFÔRMA COM MONTANTE METÁLICO FIXADO COM BARRAS DE AÇO ENGASTADAS NA LAJE, TRAVESSÃO EM MADEIRA E FECHAMENTO EM TELA DE POLIPROPILENO PARA EDIFÍCIOS ACIMA DE 4 PAVIMENTOS (2 MONTAGENS). AF_03/2024</t>
  </si>
  <si>
    <t>GUARDA-CORPO EM LAJE PÓS-DESFÔRMA COM MONTANTE METÁLICO FIXADO COM BARRAS DE AÇO ENGASTADAS NA LAJE, TRAVESSÃO EM MADEIRA E FECHAMENTO EM TELA DE POLIPROPILENO PARA EDIFÍCIOS COM ATÉ 4 PAVIMENTOS (1 MONTAGEM). AF_03/2024</t>
  </si>
  <si>
    <t>GUARDA-CORPO EM LAJE PÓS-DESFÔRMA COM MONTANTE METÁLICO FIXADO EM VIGA DE BORDA E FECHAMENTO EM PAINEL DE TELA METÁLICA PARA EDIFÍCIOS ACIMA DE 4 PAVIMENTOS (2 MONTAGENS). AF_03/2024</t>
  </si>
  <si>
    <t>GUARDA-CORPO EM LAJE PÓS-DESFÔRMA, PARA ESTRUTURAS EM CONCRETO, COM MONTANTE METÁLICO FIXADO EM VIGA DE BORDA E FECHAMENTO EM PAINEL DE TELA METÁLICA PARA EDIFÍCIOS COM ATÉ 4 PAVIMENTOS (1 MONTAGEM). AF_03/2024</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</si>
  <si>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</si>
  <si>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</si>
  <si>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E FECHAMENTO EM PLACA COMPENSADO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</si>
  <si>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</si>
  <si>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</si>
  <si>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FIXADO EM FÔRMA DE MADEIRA COM MONTANTES E TRAVESSÕES EM MADEIRA PRÉ-MONTADOS PARA EDIFÍCIOS COM ATÉ 2 PAVIMENTOS. AF_03/2024</t>
  </si>
  <si>
    <t>GUARDA-CORPO PARA ALVENARIA ESTRUTURAL, COM MONTANTE METÁLICO PARA DOIS NÍVEIS DE PROTEÇÃO E FECHAMENTO EM PAINEL DE TELA METÁLICA PARA EDIFÍCIOS ACIMA DE 8 PAVIMENTOS. AF_03/2024</t>
  </si>
  <si>
    <t>GUARDA-CORPO PARA ALVENARIA ESTRUTURAL, COM MONTANTE METÁLICO PARA DOIS NÍVEIS DE PROTEÇÃO E FECHAMENTO EM PAINEL DE TELA METÁLICA PARA EDIFÍCIOS COM ALTURA DE 5 A 8 PAVIMENTOS. AF_03/2024</t>
  </si>
  <si>
    <t>GUARDA-CORPO PARA ALVENARIA ESTRUTURAL, COM MONTANTE METÁLICO PARA DOIS NÍVEIS DE PROTEÇÃO E FECHAMENTO EM PAINEL DE TELA METÁLICA PARA EDIFÍCIOS COM ATÉ 4 PAVIMENTOS. AF_03/2024</t>
  </si>
  <si>
    <t>GUARDA-CORPO PARA POÇO DE CREMALHEIRA, COM MONTANTE METÁLICO FIXADO EM LAJE COM CHUMBADOR PARABOLT E FECHAMENTO EM PAINEL DE TELA METÁLICA (EXCLUSO PROTEÇÃO). AF_03/2024</t>
  </si>
  <si>
    <t>INSTALAÇÃO DE GAMBIARRA PARA SINALIZAÇÃO, INCLUINDO LÂMPADA, E SINALIZADOR. AF_03/2024</t>
  </si>
  <si>
    <t>INSTALAÇÃO DE SINALIZADOR NOTURNO LED. AF_03/2024</t>
  </si>
  <si>
    <t>LINHA DE VIDA INSTALADA JUNTO AO PISO PARA EDIFÍCIOS ACIMA DE 8 PAVIMENTOS. AF_03/2024</t>
  </si>
  <si>
    <t>LINHA DE VIDA INSTALADA JUNTO AO PISO PARA EDIFÍCIOS DE 5 A 8 PAVIMENTOS. AF_03/2024</t>
  </si>
  <si>
    <t>LINHA DE VIDA INSTALADA JUNTO AO PISO PARA EDIFÍCIOS DE ATÉ 4 PAVIMENTOS. AF_03/2024</t>
  </si>
  <si>
    <t>LINHA DE VIDA TIPO VARAL DE SEGURANÇA COM CABO DE AÇO PARA PROTEÇÃO DE PERIFERIA PARA EDIFÍCIOS ACIMA DE 8 PAVIMENTOS. AF_03/2024</t>
  </si>
  <si>
    <t>LINHA DE VIDA TIPO VARAL DE SEGURANÇA COM CABO DE AÇO PARA PROTEÇÃO DE PERIFERIA PARA EDIFÍCIOS DE 5 A 8 PAVIMENTOS. AF_03/2024</t>
  </si>
  <si>
    <t>LINHA DE VIDA TIPO VARAL DE SEGURANÇA COM CABO DE AÇO PARA PROTEÇÃO DE PERIFERIA PARA EDIFÍCIOS DE ATÉ 4 PAVIMENTOS. AF_03/2024</t>
  </si>
  <si>
    <t>MONTAGEM E DESMONTAGEM DE ANDAIME MODULAR FACHADEIRO, COM PISO METÁLICO, PARA EDIFÍCIOS COM MULTIPLOS PAVIMENTOS (EXCLUSIVE ANDAIME E LIMPEZA). AF_03/2024</t>
  </si>
  <si>
    <t>MONTAGEM E DESMONTAGEM DE ANDAIME MULTIDIRECIONAL (EXCLUSIVE ANDAIME E LIMPEZA). AF_03/2024</t>
  </si>
  <si>
    <t>MONTAGEM E DESMONTAGEM DE ANDAIME TUBULAR TIPO "TORRE" (EXCLUSIVE ANDAIME E LIMPEZA). AF_03/2024</t>
  </si>
  <si>
    <t>PLACA INDICATIVA FIXADA DIRETAMENTE NA ESTRUTURA ATRAVÉS DE PREGOS. AF_03/2024</t>
  </si>
  <si>
    <t>PLATAFORMA DE PROTEÇÃO PRINCIPAL (PRIMÁRIA) PARA COLETA DE RESÍDUOS COM ESTRUTURA METÁLICA E FORRAÇÃO EM TÁBUA DE MADEIRA SERRADA - 1 MONTAGEM POR OBRA. AF_03/2024</t>
  </si>
  <si>
    <t>PLATAFORMA DE PROTEÇÃO PRINCIPAL (PRIMÁRIA) PARA COLETA DE RESÍDUOS COM ESTRUTURA METÁLICA E FORRAÇÃO EM TÁBUA DE MADEIRA SERRADA - 2 MONTAGENS POR OBRA. AF_03/2024</t>
  </si>
  <si>
    <t>PLATAFORMA DE PROTEÇÃO PRINCIPAL (PRIMÁRIA) PARA COLETA DE RESÍDUOS COM ESTRUTURA METÁLICA E TRAMA DE MADEIRA FORRADA EM PAINEL COMPENSADO - 1 MONTAGEM POR OBRA. AF_03/2024</t>
  </si>
  <si>
    <t>PLATAFORMA DE PROTEÇÃO PRINCIPAL (PRIMÁRIA) PARA COLETA DE RESÍDUOS COM ESTRUTURA METÁLICA E TRAMA DE MADEIRA FORRADA EM PAINEL COMPENSADO - 2 MONTAGENS POR OBRA. AF_03/2024</t>
  </si>
  <si>
    <t>PLATAFORMA DE PROTEÇÃO PRINCIPAL PARA ALVENARIA ESTRUTURAL PARA SER APOIADA EM ANDAIME, INCLUSIVE MONTAGEM E DESMONTAGEM. AF_03/2024</t>
  </si>
  <si>
    <t>PLATAFORMA DE PROTEÇÃO SECUNDÁRIA PARA COLETA DE RESÍDUOS COM ESTRUTURA METÁLICA E FORRAÇÃO EM TÁBUA DE MADEIRA SERRADA - 1 MONTAGEM POR OBRA. AF_03/2024</t>
  </si>
  <si>
    <t>PLATAFORMA DE PROTEÇÃO SECUNDÁRIA PARA COLETA DE RESÍDUOS COM ESTRUTURA METÁLICA E FORRAÇÃO EM TÁBUA DE MADEIRA SERRADA - 2 MONTAGENS POR OBRA. AF_03/2024</t>
  </si>
  <si>
    <t>PLATAFORMA DE PROTEÇÃO SECUNDÁRIA PARA COLETA DE RESÍDUOS COM ESTRUTURA METÁLICA E FORRAÇÃO EM TÁBUA DE MADEIRA SERRADA - 3 MONTAGENS POR OBRA. AF_03/2024</t>
  </si>
  <si>
    <t>PLATAFORMA DE PROTEÇÃO SECUNDÁRIA PARA COLETA DE RESÍDUOS COM ESTRUTURA METÁLICA E TRAMA DE MADEIRA FORRADA EM PAINEL COMPENSADO - 1 MONTAGEM POR OBRA. AF_03/2024</t>
  </si>
  <si>
    <t>PLATAFORMA DE PROTEÇÃO SECUNDÁRIA PARA COLETA DE RESÍDUOS COM ESTRUTURA METÁLICA E TRAMA DE MADEIRA FORRADA EM PAINEL COMPENSADO - 2 MONTAGENS POR OBRA. AF_03/2024</t>
  </si>
  <si>
    <t>PLATAFORMA DE PROTEÇÃO SECUNDÁRIA PARA COLETA DE RESÍDUOS COM ESTRUTURA METÁLICA E TRAMA DE MADEIRA FORRADA EM PAINEL COMPENSADO - 3 MONTAGENS POR OBRA. AF_03/2024</t>
  </si>
  <si>
    <t>PLATAFORMA DE PROTEÇÃO TERCIÁRIA PARA COLETA DE RESÍDUOS COM ESTRUTURA METÁLICA E FORRAÇÃO EM TÁBUA DE MADEIRA SERRADA - 1 MONTAGEM POR OBRA. AF_03/2024</t>
  </si>
  <si>
    <t>PLATAFORMA DE PROTEÇÃO TERCIÁRIA PARA COLETA DE RESÍDUOS COM ESTRUTURA METÁLICA E FORRAÇÃO EM TÁBUA DE MADEIRA SERRADA - 2 MONTAGENS POR OBRA. AF_03/2024</t>
  </si>
  <si>
    <t>PLATAFORMA DE PROTEÇÃO TERCIÁRIA PARA COLETA DE RESÍDUOS COM ESTRUTURA METÁLICA E TRAMA DE MADEIRA FORRADA EM PAINEL COMPENSADO - 1 MONTAGEM POR OBRA. AF_03/2024</t>
  </si>
  <si>
    <t>PLATAFORMA DE PROTEÇÃO TERCIÁRIA PARA COLETA DE RESÍDUOS COM ESTRUTURA METÁLICA E TRAMA DE MADEIRA FORRADA EM PAINEL COMPENSADO - 2 MONTAGENS POR OBRA. AF_03/2024</t>
  </si>
  <si>
    <t>PONTEIRAS DE PROTEÇÃO DE PONTAS E VERGALHÕES EXPOSTOS EM ALVENARIA ESTRUTURAL. AF_03/2024</t>
  </si>
  <si>
    <t>PONTEIRAS DE PROTEÇÃO DE PONTAS E VERGALHÕES EXPOSTOS EM ESTRUTURAS DE CONCRETO ARMADO CONVENCIONAL. AF_03/2024</t>
  </si>
  <si>
    <t>PONTEIRAS DE PROTEÇÃO DE PONTAS E VERGALHÕES EXPOSTOS EM FUNDAÇÕES. AF_03/2024</t>
  </si>
  <si>
    <t>PROTEÇÃO DE ACESSO A CREMALHEIRA, COM CANCELA FIXADA EM LAJE - 1 MONTAGEM (EXCLUSO CANCELA). AF_03/2024</t>
  </si>
  <si>
    <t>PROTEÇÃO DE PEDESTRES, INCLUSIVE MONTAGEM E DESMONTAGEM. AF_03/2024_PS</t>
  </si>
  <si>
    <t>REDE DE PROTEÇÃO PISO A PISO (SISTEMA U). AF_03/2024</t>
  </si>
  <si>
    <t>REDE DE PROTEÇÃO TIPO SLQA INTERMEDIÁRIO PARA EDIFÍCIOS ACIMA DE 8 PAVIMENTOS. AF_03/2024</t>
  </si>
  <si>
    <t>REDE DE PROTEÇÃO TIPO SLQA INTERMEDIÁRIO PARA EDIFÍCIOS DE 5 A 8 PAVIMENTOS. AF_03/2024</t>
  </si>
  <si>
    <t>REDE DE PROTEÇÃO TIPO SLQA INTERMEDIÁRIO PARA EDIFÍCIOS DE ATÉ 4 PAVIMENTOS. AF_03/2024</t>
  </si>
  <si>
    <t>REDE DE PROTEÇÃO TIPO SLQA PESADO COM SUPORTES METÁLICOS TIPO FORCA PARA EDIFÍCIOS DE 5 A 8 PAVIMENTOS. AF_03/2024</t>
  </si>
  <si>
    <t>REDE DE PROTEÇÃO TIPO SLQA PESADO COM SUPORTES METÁLICOS TIPO FORCA PARA EDIFÍCIOS DE ACIMA DE 8 PAVIMENTOS. AF_03/2024</t>
  </si>
  <si>
    <t>REDE DE PROTEÇÃO TIPO SLQA PESADO COM SUPORTES METÁLICOS TIPO FORCA PARA EDIFÍCIOS DE ATÉ 4 PAVIMENTOS. AF_03/2024</t>
  </si>
  <si>
    <t>SINALIZAÇÃO COM FITA FIXADA EM CONE PLÁSTICO, INCLUINDO CONE. AF_03/2024</t>
  </si>
  <si>
    <t>SISTEMA DE PROTEÇÃO PARA PILARES DE PERIFERIA. AF_03/2024</t>
  </si>
  <si>
    <t>TOTEN EM MADEIRA COM PLACA INDICATIVA POSICIONADA NO TERRENO. AF_03/2024</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</si>
  <si>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</si>
  <si>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</si>
  <si>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</si>
  <si>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</si>
  <si>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</si>
  <si>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CA-60 DE 5,0 MM - MONTAGEM. AF_11/2020</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</si>
  <si>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</si>
  <si>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</si>
  <si>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</si>
  <si>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</si>
  <si>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</si>
  <si>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</si>
  <si>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</si>
  <si>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</si>
  <si>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ESCADA HELICOIDAL EM AÇO GALVANIZADO, DIAMETRO DE 1,2 M, DOTADA DE GUARDA-CORPO, FIXADA COM CHUMBADOR MECÂNICO. AF_11/2020</t>
  </si>
  <si>
    <t>ESCADA TIPO MARINHEIRO EM TUBO ACO GALVANIZADO 1 1/2", COM GUARDA-CORPO, PARA ALTURAS MAIORES QUE 3 M, FIXADA COM CHUMBADOR MECÂNICO. AF_11/2020</t>
  </si>
  <si>
    <t>ESCADA TIPO MARINHEIRO EM TUBO ACO GALVANIZADO 1 1/2", SEM GUARDA-CORPO, FIXADA COM CHUMBADOR MECÂNICO. AF_11/2020</t>
  </si>
  <si>
    <t>ESCADA TIPO MARINHEIRO EM TUBO AÇO GALVANIZADO 1 1/2", COM GUARDA-CORPO, PARA ALTURAS DE ATÉ 3 M, FIXADA COM CHUMBADOR MECÂNICO.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</si>
  <si>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</si>
  <si>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</si>
  <si>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</si>
  <si>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</si>
  <si>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MADEIRA SERRADA, E=25 MM. AF_11/2020</t>
  </si>
  <si>
    <t>FABRICAÇÃO DE FÔRMA PARA ESCADA DUPLA COM 2 LANCES EM X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</si>
  <si>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</si>
  <si>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</si>
  <si>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</si>
  <si>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</si>
  <si>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</si>
  <si>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</si>
  <si>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</si>
  <si>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</si>
  <si>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</si>
  <si>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</si>
  <si>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</si>
  <si>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</si>
  <si>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</si>
  <si>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</si>
  <si>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</si>
  <si>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</si>
  <si>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</si>
  <si>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</si>
  <si>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 DUPLA COM 2 LANCES EM "X" E LAJE CASCATA, EM CHAPA DE MADEIRA COMPENSADA PLASTIFICADA, 10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</si>
  <si>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</si>
  <si>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</si>
  <si>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</si>
  <si>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</si>
  <si>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</si>
  <si>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</si>
  <si>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PLANA, EM CHAPA DE MADEIRA COMPENSADA PLASTIFICADA, 10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</si>
  <si>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</si>
  <si>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</si>
  <si>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</si>
  <si>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</si>
  <si>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</si>
  <si>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</si>
  <si>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ESCADAS, COM 1 LANCE E LAJE CASCATA, EM CHAPA DE MADEIRA COMPENSADA PLASTIFICADA, 10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</si>
  <si>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</si>
  <si>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</si>
  <si>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</si>
  <si>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</si>
  <si>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</si>
  <si>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</si>
  <si>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PLANA, EM CHAPA DE MADEIRA COMPENSADA PLASTIFICADA, 10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</si>
  <si>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</si>
  <si>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</si>
  <si>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</si>
  <si>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</si>
  <si>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</si>
  <si>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</si>
  <si>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2 LANCES EM "L" E LAJE CASCATA, EM CHAPA DE MADEIRA COMPENSADA PLASTIFICADA, 10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</si>
  <si>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</si>
  <si>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</si>
  <si>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</si>
  <si>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</si>
  <si>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</si>
  <si>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</si>
  <si>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PLANA, EM CHAPA DE MADEIRA COMPENSADA PLASTIFICADA, 10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</si>
  <si>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</si>
  <si>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</si>
  <si>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</si>
  <si>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</si>
  <si>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</si>
  <si>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</si>
  <si>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"U" E LAJE CASCATA, EM CHAPA DE MADEIRA COMPENSADA PLASTIFICADA, 10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</si>
  <si>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</si>
  <si>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</si>
  <si>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</si>
  <si>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</si>
  <si>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</si>
  <si>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</si>
  <si>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PLANA, EM CHAPA DE MADEIRA COMPENSADA PLASTIFICADA, 10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</si>
  <si>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</si>
  <si>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</si>
  <si>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</si>
  <si>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</si>
  <si>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MADEIRA SERRADA, 1 UTILIZAÇÃO. AF_11/2020</t>
  </si>
  <si>
    <t>MONTAGEM E DESMONTAGEM DE FÔRMA PARA ESCADAS, COM 2 LANCES EM "U" E LAJE PLANA, EM MADEIRA SERRADA, 2 UTILIZAÇÕES. AF_11/2020</t>
  </si>
  <si>
    <t>ESCAVAÇÃO HORIZONTAL EM SOLO DE 1A CATEGORIA COM TRATOR DE ESTEIRAS (100HP/LÂMINA: 2,19M3). AF_07/2020</t>
  </si>
  <si>
    <t>ESCAVAÇÃO HORIZONTAL EM SOLO DE 1A CATEGORIA COM TRATOR DE ESTEIRAS (125HP/LÂMINA: 2,70M3).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</si>
  <si>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</si>
  <si>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</si>
  <si>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</si>
  <si>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INCLUINDO CARGA E DESCARGA EM SOLO DE 1A CATEGORIA COM TRATOR DE ESTEIRAS (100HP/LÂMINA: 2,19M3). AF_07/2020</t>
  </si>
  <si>
    <t>ESCAVAÇÃO HORIZONTAL, INCLUINDO CARGA E DESCARGA EM SOLO DE 1A CATEGORIA COM TRATOR DE ESTEIRAS (125HP/LÂMINA: 2,70M3).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</si>
  <si>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</si>
  <si>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</si>
  <si>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</si>
  <si>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</si>
  <si>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</si>
  <si>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(125HP/LÂMINA: 2,70M3) E CAMINHÃO BASCULANTE DE 10M3, DMT ATÉ 200M. AF_07/2020</t>
  </si>
  <si>
    <t>ESCAVAÇÃO HORIZONTAL, INCLUINDO CARGA, DESCARGA E TRANSPORTE EM SOLO DE 1A CATEGORIA COM TRATOR DE ESTEIRAS (125HP/LÂMINA: 2,70M3) E CAMINHÃO BASCULANTE DE 14M3,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</si>
  <si>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</si>
  <si>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</si>
  <si>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</si>
  <si>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</si>
  <si>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</si>
  <si>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(347HP/LÂMINA: 8,70M3) E CAMINHÃO BASCULANTE DE 14M3, DMT ATÉ 200M. AF_07/2020</t>
  </si>
  <si>
    <t>ESCAVAÇÃO HORIZONTAL, INCLUINDO ESCARIFICAÇÃO EM SOLO DE 2A CATEGORIA COM TRATOR DE ESTEIRAS (100HP/LÂMINA: 2,19M3). AF_07/2020</t>
  </si>
  <si>
    <t>ESCAVAÇÃO HORIZONTAL, INCLUINDO ESCARIFICAÇÃO EM SOLO DE 2A CATEGORIA COM TRATOR DE ESTEIRAS (125HP/LÂMINA: 2,70M3).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</si>
  <si>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</si>
  <si>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</si>
  <si>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</si>
  <si>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</si>
  <si>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(125HP/LÂMINA: 2,70M3).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</si>
  <si>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</si>
  <si>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</si>
  <si>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</si>
  <si>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</si>
  <si>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</si>
  <si>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(125HP/LÂMINA: 2,70M3) E CAMINHÃO BASCULANTE DE 10M3, DMT ATÉ 200M. AF_07/2020</t>
  </si>
  <si>
    <t>ESCAVAÇÃO HORIZONTAL, INCLUINDO ESCARIFICAÇÃO, CARGA, DESCARGA E TRANSPORTE EM SOLO DE 2A CATEGORIA COM TRATOR DE ESTEIRAS (125HP/LÂMINA: 2,70M3) E CAMINHÃO BASCULANTE DE 14M3,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</si>
  <si>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</si>
  <si>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</si>
  <si>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</si>
  <si>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</si>
  <si>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</si>
  <si>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(347HP/LÂMINA: 8,70M3) E CAMINHÃO BASCULANTE DE 14M3, DMT ATÉ 200M. AF_07/2020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</si>
  <si>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</si>
  <si>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</si>
  <si>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</si>
  <si>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</si>
  <si>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</si>
  <si>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</si>
  <si>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</si>
  <si>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</si>
  <si>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</si>
  <si>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</si>
  <si>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</si>
  <si>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</si>
  <si>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</si>
  <si>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</si>
  <si>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</si>
  <si>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</si>
  <si>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</si>
  <si>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</si>
  <si>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</si>
  <si>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</si>
  <si>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</si>
  <si>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</si>
  <si>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</si>
  <si>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</si>
  <si>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</si>
  <si>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</si>
  <si>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</si>
  <si>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</si>
  <si>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</si>
  <si>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</si>
  <si>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</si>
  <si>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</si>
  <si>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</si>
  <si>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</si>
  <si>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</si>
  <si>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</si>
  <si>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</si>
  <si>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</si>
  <si>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</si>
  <si>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</si>
  <si>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</si>
  <si>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</si>
  <si>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</si>
  <si>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</si>
  <si>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</si>
  <si>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</si>
  <si>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</si>
  <si>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</si>
  <si>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</si>
  <si>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</si>
  <si>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</si>
  <si>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</si>
  <si>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</si>
  <si>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</si>
  <si>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</si>
  <si>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</si>
  <si>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</si>
  <si>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12 CAMINHÕES BASCULANTES DE 10 M³, DMT DE 6 KM E VELOCIDADE MÉDIA22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</si>
  <si>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</si>
  <si>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</si>
  <si>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</si>
  <si>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</si>
  <si>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</si>
  <si>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</si>
  <si>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</si>
  <si>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</si>
  <si>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</si>
  <si>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</si>
  <si>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</si>
  <si>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</si>
  <si>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</si>
  <si>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</si>
  <si>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</si>
  <si>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</si>
  <si>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</si>
  <si>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</si>
  <si>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</si>
  <si>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</si>
  <si>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</si>
  <si>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</si>
  <si>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</si>
  <si>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</si>
  <si>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</si>
  <si>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</si>
  <si>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</si>
  <si>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</si>
  <si>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</si>
  <si>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</si>
  <si>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</si>
  <si>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</si>
  <si>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</si>
  <si>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</si>
  <si>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</si>
  <si>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</si>
  <si>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</si>
  <si>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</si>
  <si>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</si>
  <si>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</si>
  <si>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</si>
  <si>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</si>
  <si>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</si>
  <si>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</si>
  <si>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</si>
  <si>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</si>
  <si>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</si>
  <si>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</si>
  <si>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</si>
  <si>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</si>
  <si>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</si>
  <si>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</si>
  <si>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</si>
  <si>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</si>
  <si>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</si>
  <si>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</si>
  <si>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</si>
  <si>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</si>
  <si>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</si>
  <si>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</si>
  <si>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</si>
  <si>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</si>
  <si>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</si>
  <si>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</si>
  <si>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</si>
  <si>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</si>
  <si>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</si>
  <si>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</si>
  <si>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</si>
  <si>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</si>
  <si>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</si>
  <si>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</si>
  <si>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</si>
  <si>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</si>
  <si>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</si>
  <si>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</si>
  <si>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</si>
  <si>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</si>
  <si>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</si>
  <si>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</si>
  <si>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</si>
  <si>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</si>
  <si>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</si>
  <si>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</si>
  <si>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</si>
  <si>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</si>
  <si>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</si>
  <si>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</si>
  <si>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</si>
  <si>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DESMONTE DE MATERIAL DE 3ª CATEGORIA, COM USO DE ARGAMASSA EXPANSIVA - EXCLUSIVE CARGA E TRANSPORTE. AF_03/2021</t>
  </si>
  <si>
    <t>DESMONTE DE MATERIAL DE 3ª CATEGORIA, COM USO DE ARGAMASSA EXPANSIVA, EM VALA - EXCLUSIVE RETIRADA, CARGA E TRANSPORTE. AF_03/2021</t>
  </si>
  <si>
    <t>DESMONTE DE MATERIAL DE 3ª CATEGORIA, COM USO DE EMULSÃO EXPLOSIVA ENCARTUCHADA - EXCLUSIVE CARGA E TRANSPORTE. AF_03/2021</t>
  </si>
  <si>
    <t>DESMONTE DE MATERIAL DE 3ª CATEGORIA, EM VALA, COM USO DE EMULSÃO EXPLOSIVA ENCARTUCHADA - EXCLUSIVE RETIRADA, CARGA E TRANSPORTE. AF_03/2021</t>
  </si>
  <si>
    <t>ESCAVAÇÃO DE VALA EM MATERIAL DE 3ª CATEGORIA, RESISTÊNCIA À COMPRESSÃO MAIOR OU IGUAL A 50 MPA, COM ROMPEDOR ACOPLADO EM ESCAVADEIRA HIDRÁULICA - EXCLUSIVE RETIRADA, CARGA E TRANSPORTE. AF_03/2021</t>
  </si>
  <si>
    <t>ESCAVAÇÃO DE VALA EM MATERIAL DE 3ª CATEGORIA, RESISTÊNCIA À COMPRESSÃO MENOR QUE 50 MPA, COM ROMPEDOR ACOPLADO EM ESCAVADEIRA HIDRÁULICA - EXCLUSIVE RETIRADA, CARGA E TRANSPORTE. AF_03/2021</t>
  </si>
  <si>
    <t>ESCAVAÇÃO DE VALA EM MATERIAL DE 3ª CATEGORIA, RESISTÊNCIA À COMPRESSÃO MENOR QUE 50 MPA, COM ROMPEDOR ACOPLADO EM RETROESCAVADEIRA - EXCLUSIVE RETIRADA CARGA E TRANSPORTE. AF_03/2021</t>
  </si>
  <si>
    <t>ESCAVAÇÃO EM MATERIAL DE 3ª CATEGORIA, RESISTÊNCIA À COMPRESSÃO MAIOR OU IGUAL A 50 MPA E MENOR QUE 70 MPA, COM ROMPEDOR ACOPLADO EM ESCAVADEIRA HIDRÁULICA - EXCLUSIVE CARGA E TRANSPORTE. AF_03/2021</t>
  </si>
  <si>
    <t>ESCAVAÇÃO EM MATERIAL DE 3ª CATEGORIA, RESISTÊNCIA À COMPRESSÃO MAIOR OU IGUAL A 70 MPA E MENOR QUE 90 MPA, COM ROMPEDOR ACOPLADO EM ESCAVADEIRA HIDRÁULICA - EXCLUSIVE CARGA E TRANSPORTE. AF_03/2021</t>
  </si>
  <si>
    <t>ESCAVAÇÃO EM MATERIAL DE 3ª CATEGORIA, RESISTÊNCIA À COMPRESSÃO MAIOR OU IGUAL A 90 MPA E MENOR QUE 110 MPA, COM ROMPEDOR ACOPLADO EM ESCAVADEIRA HIDRÁULICA - EXCLUSIVE CARGA E TRANSPORTE. AF_03/2021</t>
  </si>
  <si>
    <t>ESCAVAÇÃO EM MATERIAL DE 3ª CATEGORIA, RESISTÊNCIA À COMPRESSÃO MAIOR QUE 110 MPA, COM ROMPEDOR ACOPLADO EM ESCAVADEIRA HIDRÁULICA - EXCLUSIVE CARGA E TRANSPORTE. AF_03/2021</t>
  </si>
  <si>
    <t>ESCAVAÇÃO EM MATERIAL DE 3ª CATEGORIA, RESISTÊNCIA À COMPRESSÃO MENOR QUE 50 MPA, COM ROMPEDOR ACOPLADO EM ESCAVADEIRA HIDRÁULICA - EXCLUSIVE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</si>
  <si>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</si>
  <si>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</si>
  <si>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ESCORAMENTO DE VALA, TIPO BLINDADEM, COM PROFUNDIDADE DE 0 A 1,5 M, LARGURA MAIOR OU IGUAL A 1,5 M E MENOR QUE 2,5 M - EXECUÇÃO E FORNECIMENTO, INCLUI MATERIAL. AF_08/2020</t>
  </si>
  <si>
    <t>ESCORAMENTO DE VALA, TIPO BLINDAGEM COM PROFUNDIDADE DE 0 A 1,5 M, LARGURA MAIOR OU IGUAL A 1,5 M E MENOR QUE 2,5 M - EXECUÇÃO, NÃO INCLUI MATERIAL. AF_08/2020</t>
  </si>
  <si>
    <t>ESCORAMENTO DE VALA, TIPO BLINDAGEM, COM PROFUNDIDADE DE 0 A 1,5 M, LARGURA MENOR QUE 1,5 M - EXECUÇÃO E FORNECIMENTO, INCLUI MATERIAL. AF_08/2020</t>
  </si>
  <si>
    <t>ESCORAMENTO DE VALA, TIPO BLINDAGEM, COM PROFUNDIDADE DE 0 A 1,5 M, LARGURA MENOR QUE 1,5 M - EXECUÇÃO, NÃO INCLUI MATERIAL. AF_08/2020</t>
  </si>
  <si>
    <t>ESCORAMENTO DE VALA, TIPO BLINDAGEM, COM PROFUNDIDADE DE 1,5 A 3,0 M, LARGURA MAIOR OU IGUAL A 1,5 M E MENOR QUE 2,5 M - EXECUÇÃO E FORNECIMENTO, INCLUI MATERIAL. AF_08/2020</t>
  </si>
  <si>
    <t>ESCORAMENTO DE VALA, TIPO BLINDAGEM, COM PROFUNDIDADE DE 1,5 A 3,0 M, LARGURA MAIOR OU IGUAL A 1,5 M E MENOR QUE 2,5 M - EXECUÇÃO, NÃO INCLUI MATERIAL. AF_08/2020</t>
  </si>
  <si>
    <t>ESCORAMENTO DE VALA, TIPO BLINDAGEM, COM PROFUNDIDADE DE 1,5 A 3,0 M, LARGURA MENOR QUE 1,5 M - EXECUÇÃO E FORNECIMENTO, INCLUI MATERIAL. AF_08/2020</t>
  </si>
  <si>
    <t>ESCORAMENTO DE VALA, TIPO BLINDAGEM, COM PROFUNDIDADE DE 1,5 A 3,0 M, LARGURA MENOR QUE 1,5 M - EXECUÇÃO, NÃO INCLUI MATERIAL. AF_08/2020</t>
  </si>
  <si>
    <t>ESCORAMENTO DE VALA, TIPO BLINDAGEM, COM PROFUNDIDADE DE 3,0 A 4,5 M, LARGURA MAIOR OU IGUAL A 1,5 M E MENOR QUE 2,5 M - EXECUÇÃO E FORNECIMENTO, INCLUI MATERIAL. AF_08/2020</t>
  </si>
  <si>
    <t>ESCORAMENTO DE VALA, TIPO BLINDAGEM, COM PROFUNDIDADE DE 3,0 A 4,5 M, LARGURA MAIOR OU IGUAL A 1,5 M E MENOR QUE 2,5 M - EXECUÇÃO, NÃO INCLUI MATERIAL. AF_08/2020</t>
  </si>
  <si>
    <t>ESCORAMENTO DE VALA, TIPO BLINDAGEM, COM PROFUNDIDADE DE 3,0 A 4,5 M, LARGURA MENOR QUE 1,5 M - EXECUÇÃO E FORNECIMENTO, INCLUI MATERIAL. AF_08/2020</t>
  </si>
  <si>
    <t>ESCORAMENTO DE VALA, TIPO BLINDAGEM, COM PROFUNDIDADE DE 3,0 A 4,5 M, LARGURA MENOR QUE 1,5 M - EXECUÇÃO, NÃO INCLUI MATERIAL. AF_08/2020</t>
  </si>
  <si>
    <t>ESCORAMENTO DE VALA, TIPO CONTÍNUO COM PERFIL METÁLICO "U", COM PROFUNDIDADE DE 0 A 1,5 M, LARGURA MENOR QUE 1,5 M. AF_08/2020</t>
  </si>
  <si>
    <t>ESCORAMENTO DE VALA, TIPO CONTÍNUO COM PERFIL METÁLICO "U", COM PROFUNDIDADE DE 1,5 A 3,0 M, LARGURA MAIOR OU IGUAL 1,5 M E MENOR QUE 2,5 M. AF_08/2020</t>
  </si>
  <si>
    <t>ESCORAMENTO DE VALA, TIPO CONTÍNUO COM PERFIL METÁLICO "U", COM PROFUNDIDADE DE 1,5 A 3,0 M, LARGURA MENOR QUE 1,5 M. AF_08/2020</t>
  </si>
  <si>
    <t>ESCORAMENTO DE VALA, TIPO CONTÍNUO COM PERFIL METÁLICO "U", COM PROFUNDIDADE DE 3,0 A 4,5 M, LARGURA MAIOR OU IGUAL A 1,5 M E MENOR QUE 2,5 M. AF_08/2020</t>
  </si>
  <si>
    <t>ESCORAMENTO DE VALA, TIPO CONTÍNUO COM PERFIL METÁLICO "U", COM PROFUNDIDADE DE 3,0 A 4,5 M, LARGURA MENOR QUE 1,5 M. AF_08/2020</t>
  </si>
  <si>
    <t>ESCORAMENTO DE VALA, TIPO CONTÍNUO, COM PROFUNDIDADE DE 0 A 1,5 M, LARGURA MAIOR OU IGUAL A 1,5 M E MENOR QUE 2,5 M. AF_08/2020</t>
  </si>
  <si>
    <t>ESCORAMENTO DE VALA, TIPO CONTÍNUO, COM PROFUNDIDADE DE 0 A 1,5 M, LARGURA MENOR QUE 1,5 M. AF_08/2020</t>
  </si>
  <si>
    <t>ESCORAMENTO DE VALA, TIPO CONTÍNUO, COM PROFUNDIDADE DE 1,5 A 3,0 M, LARGURA MAIOR OU IGUAL A 1,5 M E MENOR QUE 2,5 M. AF_08/2020</t>
  </si>
  <si>
    <t>ESCORAMENTO DE VALA, TIPO CONTÍNUO, COM PROFUNDIDADE DE 1,5 M A 3,0 M, LARGURA MENOR QUE 1,5 M. AF_08/2020</t>
  </si>
  <si>
    <t>ESCORAMENTO DE VALA, TIPO CONTÍNUO, COM PROFUNDIDADE DE 3,0 A 4,5 M, LARGURA MAIOR OU IGUAL A 1,5 E MENOR QUE 2,5 M. AF_08/2020</t>
  </si>
  <si>
    <t>ESCORAMENTO DE VALA, TIPO CONTÍNUO, COM PROFUNDIDADE DE 3,0 A 4,5 M, LARGURA MENOR QUE 1,5 M. AF_08/2020</t>
  </si>
  <si>
    <t>ESCORAMENTO DE VALA, TIPO DESCONTÍNUO, COM PROFUNDIDADE DE 0 A 1,5 M, LARGURA MAIOR OU IGUAL A 1,5 M E MENOR QUE 2,5 M. AF_08/2020</t>
  </si>
  <si>
    <t>ESCORAMENTO DE VALA, TIPO DESCONTÍNUO, COM PROFUNDIDADE DE 0 A 1,5 M, LARGURA MENOR QUE 1,5 M. AF_08/2020</t>
  </si>
  <si>
    <t>ESCORAMENTO DE VALA, TIPO DESCONTÍNUO, COM PROFUNDIDADE DE 1,5 A 3,0 M, LARGURA MAIOR OU IGUAL A 1,5 M E MENOR QUE 2,5 M. AF_08/2020</t>
  </si>
  <si>
    <t>ESCORAMENTO DE VALA, TIPO DESCONTÍNUO, COM PROFUNDIDADE DE 1,5 M A 3,0 M, LARGURA MENOR QUE 1,5 M. AF_08/2020</t>
  </si>
  <si>
    <t>ESCORAMENTO DE VALA, TIPO DESCONTÍNUO, COM PROFUNDIDADE DE 3,0 A 4,5 M, LARGURA MAIOR OU IGUAL A 1,5 E MENOR QUE 2,5 M. AF_08/2020</t>
  </si>
  <si>
    <t>ESCORAMENTO DE VALA, TIPO DESCONTÍNUO, COM PROFUNDIDADE DE 3,0 A 4,5 M, LARGURA MENOR QUE 1,5 M. AF_08/2020</t>
  </si>
  <si>
    <t>ESCORAMENTO DE VALA, TIPO ESTACA PRANCHA METÁLICA CRAVADA, COM PROFUNDIDADE DE 0 A 1,5 M. AF_08/2020</t>
  </si>
  <si>
    <t>ESCORAMENTO DE VALA, TIPO ESTACA PRANCHA METÁLICA CRAVADA, COM PROFUNDIDADE DE 1,5 A 3 M. AF_08/2020</t>
  </si>
  <si>
    <t>ESCORAMENTO DE VALA, TIPO ESTACA PRANCHA METÁLICA CRAVADA, COM PROFUNDIDADE DE 3 A 4,5 M. AF_08/2020</t>
  </si>
  <si>
    <t>ESCORAMENTO DE VALA, TIPO PONTALETEAMENTO, COM PROFUNDIDADE DE 0 A 1,5 M, LARGURA MAIOR OU IGUAL A 1,5 M E MENOR QUE 2,5 M. AF_08/2020</t>
  </si>
  <si>
    <t>ESCORAMENTO DE VALA, TIPO PONTALETEAMENTO, COM PROFUNDIDADE DE 0 A 1,5 M, LARGURA MENOR QUE 1,5 M. AF_08/2020</t>
  </si>
  <si>
    <t>ESCORAMENTO DE VALA, TIPO PONTALETEAMENTO, COM PROFUNDIDADE DE 1,5 A 3,0 M, LARGURA MAIOR OU IGUAL A 1,5 M E MENOR QUE 2,5 M. AF_08/2020</t>
  </si>
  <si>
    <t>ESCORAMENTO DE VALA, TIPO PONTALETEAMENTO, COM PROFUNDIDADE DE 1,5 A 3,0 M, LARGURA MENOR QUE 1,5 M. AF_08/2020</t>
  </si>
  <si>
    <t>ESCORAMENTO DE VALA, TIPO PONTALETEAMENTO, COM PROFUNDIDADE DE 3,0 A 4,5 M, LARGURA MAIOR OU IGUAL A 1,5 M E MENOR QUE 2,5 M. AF_08/2020</t>
  </si>
  <si>
    <t>ESCORAMENTO DE VALA, TIPO PONTALETEAMENTO, COM PROFUNDIDADE DE 3,0 A 4,5 M, LARGURA MENOR QUE 1,5 M. AF_08/2020</t>
  </si>
  <si>
    <t>ESCORAMENTO DE VALA,TIPO CONTÍNUO COM PERFIL METÁLICO "U", COM PROFUNDIDADE DE 0 A 1,5 M, LARGURA MAIOR OU IGUAL A 1,5 E MENOR QUE 2,5 M. AF_08/2020</t>
  </si>
  <si>
    <t>FABRICAÇÃO DE CONJUNTO DE MÓDULO METÁLICO, COMPRIMENTO DE 3,0 M E ALTURA DE 1,8 M (ESTRONCAS DE 1,00 M). AF_08/2020</t>
  </si>
  <si>
    <t>FABRICAÇÃO DE CONJUNTO DE MÓDULO METÁLICO, COMPRIMENTO DE 3,0 M E ALTURA DE 1,8 M (ESTRONCAS DE 2,00 M). AF_08/2020</t>
  </si>
  <si>
    <t>FABRICAÇÃO DE CONJUNTO DE MÓDULO METÁLICO, COMPRIMENTO DE 3,0 M E ALTURA DE 2,4 M (ESTRONCAS DE 1,00 M). AF_08/2020</t>
  </si>
  <si>
    <t>FABRICAÇÃO DE CONJUNTO DE MÓDULO METÁLICO, COMPRIMENTO DE 3,0 M E ALTURA DE 2,4 M (ESTRONCAS DE 2,00 M). AF_08/2020</t>
  </si>
  <si>
    <t>FABRICAÇÃO DE CONJUNTO DE MÓDULO METÁLICO, COMPRIMENTO DE 3,6 M E ALTURA DE 3,0 M (ESTRONCAS DE 1,00 M). AF_08/2020</t>
  </si>
  <si>
    <t>FABRICAÇÃO DE CONJUNTO DE MÓDULO METÁLICO, COMPRIMENTO DE 3,6 M E ALTURA DE 3,0 M (ESTRONCAS DE 2,00 M). AF_08/2020</t>
  </si>
  <si>
    <t>PREPARO DE FUNDO DE VALA COM LARGURA MAIOR OU IGUAL A 1,5 M E MENOR QUE 2,5 M (ACERTO DO SOLO NATURAL). AF_08/2020</t>
  </si>
  <si>
    <t>PREPARO DE FUNDO DE VALA COM LARGURA MAIOR OU IGUAL A 1,5 M E MENOR QUE 2,5 M, COM CAMADA DE AREIA, LANÇAMENTO MANUAL. AF_08/2020</t>
  </si>
  <si>
    <t>PREPARO DE FUNDO DE VALA COM LARGURA MAIOR OU IGUAL A 1,5 M E MENOR QUE 2,5 M, COM CAMADA DE AREIA, LANÇAMENTO MECANIZADO. AF_08/2020</t>
  </si>
  <si>
    <t>PREPARO DE FUNDO DE VALA COM LARGURA MAIOR OU IGUAL A 1,5 M E MENOR QUE 2,5 M, COM CAMADA DE BRITA, LANÇAMENTO MANUAL. AF_08/2020</t>
  </si>
  <si>
    <t>PREPARO DE FUNDO DE VALA COM LARGURA MAIOR OU IGUAL A 1,5 M E MENOR QUE 2,5 M, COM CAMADA DE BRITA, LANÇAMENTO MECANIZADO. AF_08/2020</t>
  </si>
  <si>
    <t>PREPARO DE FUNDO DE VALA COM LARGURA MENOR QUE 1,5 M (ACERTO DO SOLO NATURAL). AF_08/2020</t>
  </si>
  <si>
    <t>PREPARO DE FUNDO DE VALA COM LARGURA MENOR QUE 1,5 M, COM CAMADA DE AREIA, LANÇAMENTO MANUAL. AF_08/2020</t>
  </si>
  <si>
    <t>PREPARO DE FUNDO DE VALA COM LARGURA MENOR QUE 1,5 M, COM CAMADA DE AREIA, LANÇAMENTO MECANIZADO. AF_08/2020</t>
  </si>
  <si>
    <t>PREPARO DE FUNDO DE VALA COM LARGURA MENOR QUE 1,5 M, COM CAMADA DE BRITA, LANÇAMENTO MANUAL. AF_08/2020</t>
  </si>
  <si>
    <t>PREPARO DE FUNDO DE VALA COM LARGURA MENOR QUE 1,5 M, COM CAMADA DE BRITA, LANÇAMENTO MECANIZADO. AF_08/2020</t>
  </si>
  <si>
    <t>ESGOTAMENTO DE VALA COM BOMBA SUBMERSÍVEL. AF_12/2022</t>
  </si>
  <si>
    <t>INSTALAÇÃO DE MATERIAL GRANULAR FILTRANTE PARA SISTEMA DE REBAIXAMENTO DE LENÇOL FREÁTICO POR POÇOS PROFUNDOSA, DIÂMETRO DO POÇO DE 400 MM. AF_12/2022</t>
  </si>
  <si>
    <t>INSTALAÇÃO DE SISTEMA DE REBAIXAMENTO DE LENÇOL FREÁTICO POR POÇOS PROFUNDOS, DIÂMETRO DO POÇO DE 400 MM (EXCLUI O FORNECIMENTO E FUNCIONAMENTO DE BOMBAS). AF_12/2022</t>
  </si>
  <si>
    <t>INSTALAÇÃO DE TUBULAÇÃO (GEOMECÂNICA E DE SUCÇÃO) PARA SISTEMA DE REBAIXAMENTO DE LENÇOL FREÁTICO POR POÇOS PROFUNDOS COM BOMBA SUBMERSA, DIÂMETRO DO POÇO DE 400 MM. AF_12/2022</t>
  </si>
  <si>
    <t>INSTALAÇÃO E DESINSTALAÇÃO DE CONJUNTO DE BOMBAS, À VÁCUO E CENTRÍFUGA, PARA SISTEMA DE REBAIXAMENTO DE LENÇOL FREÁTICO POR PONTEIRAS FILTRANTES (EXCLUI O FORNECIMENTO DE BOMBAS). AF_12/2022</t>
  </si>
  <si>
    <t>INSTALAÇÃO E DESINSTALAÇÃO DE MANGOTES PARA SISTEMA DE REBAIXAMENTO DE LENÇOL FREÁTICO POR PONTEIRAS FILTRANTES. AF_12/2022</t>
  </si>
  <si>
    <t>INSTALAÇÃO E DESINSTALAÇÃO DE REGISTRO DE PVC PARA SISTEMA DE REBAIXAMENTO DE LENÇOL FREÁTICO POR PONTEIRAS FILTRANTES. AF_12/2022</t>
  </si>
  <si>
    <t>INSTALAÇÃO E DESINSTALAÇÃO DE SISTEMA DE BOMBA PARA SISTEMA DE REBAIXAMENTO DE LENÇOL FREÁTICO POR POÇOS PROFUNDOS (EXCLUI O FORNECIMENTO DE BOMBA). AF_12/2022</t>
  </si>
  <si>
    <t>INSTALAÇÃO E DESINSTALAÇÃO DE SISTEMA DE REBAIXAMENTO DE LENÇOL FREÁTICO POR PONTEIRAS FILTRANTES PARA OBRAS ESTACIONÁRIAS (EXCLUI O FORNECIMENTO E FUNCIONAMENTO DE BOMBAS). AF_12/2022</t>
  </si>
  <si>
    <t>INSTALAÇÃO E DESINSTALAÇÃO DE SISTEMA DE REBAIXAMENTO DE LENÇOL FREÁTICO POR PONTEIRAS FILTRANTES PARA OBRAS ITINERANTES (EXCLUI O FORNECIMENTO E FUNCIONAMENTO DE BOMBAS). AF_12/2022</t>
  </si>
  <si>
    <t>INSTALAÇÃO E DESINSTALAÇÃO DE TUBO COLETOR DE PVC, DIÂMETRO DE 100 MM, PARA SISTEMA DE REBAIXAMENTO DE LENÇOL FREÁTICO POR PONTEIRAS FILTRANTES. AF_12/2022</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</si>
  <si>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</si>
  <si>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</si>
  <si>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PERFURAÇÃO DE SOLO, INSTALAÇÃO E DESINSTALAÇÃO DE PONTEIRAS PARA SISTEMA DE REBAIXAMENTO DE LENÇOL FREÁTICO POR PONTEIRAS FILTRANTES EM OBRAS ESTACIONÁRIAS. AF_12/2022</t>
  </si>
  <si>
    <t>PERFURAÇÃO DE SOLO, INSTALAÇÃO E DESINSTALAÇÃO DE PONTEIRAS PARA SISTEMA DE REBAIXAMENTO DE LENÇOL FREÁTICO POR PONTEIRAS FILTRANTES EM OBRAS ITINERANTES. AF_12/2022</t>
  </si>
  <si>
    <t>CAIXILHO FIXO DE ALUMÍNIO PARA VIDRO (VIDRO INCLUSO), BATENTE/ REQUADRO DE 4 A 14 CM, SEM GUARNIÇÃO/ ALIZAR, FIXAÇÃO COM PARAFUSOS, VEDAÇÃO COM SILICONE, EXCLUSIVE CONTRAMARCO - FORNECIMENTO E INSTALAÇÃO. AF_11/2024</t>
  </si>
  <si>
    <t>CAIXILHO FIXO DE PVC BRANCO PARA VIDRO (VIDRO INCLUSO), BATENTE/ REQUADRO DE 4 A 14 CM, SEM GUARNIÇÃO/ ALIZAR, COM FERRAGENS,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</si>
  <si>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</si>
  <si>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</si>
  <si>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</si>
  <si>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</si>
  <si>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</si>
  <si>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E PERSIANA INTEGRADA, BATENTE/ REQUADRO 6 A 14 CM, ACABAMENTO COM ACETATO OU BRILHANTE, FIXAÇÃO COM PARAFUSO, SEM GUARNIÇÃO/ ALIZAR, DIMENSÕES 120X120 CM, VEDAÇÃO COM SILICONE, EXCLUSIVE CONTRAMARCO - FORNECIMENTO E INSTALAÇÃO.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</si>
  <si>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</si>
  <si>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2 FOLHAS PARA VIDROS (VIDROS INCLUSOS), COM BANDEIRA,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</si>
  <si>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</si>
  <si>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</si>
  <si>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DE CORRER COM 4 FOLHAS PARA VIDROS (VIDROS INCLUSOS), SEM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</si>
  <si>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</si>
  <si>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ALUMÍNIO TIPO MAXIM-AR, VIDRO INCLUSO, COM BANDEIRA, FIXAÇÃO COM PARAFUSO, SEM GUARNIÇÃO/ ALIZAR, DIMENSÕES 100X80 (A X L) CM, SEM ACABAMENTO, VEDAÇÃO COM SILICONE, EXCLUSIVE CONTRAMARCO - FORNECIMENTO E INSTALAÇÃO. AF_11/2024</t>
  </si>
  <si>
    <t>JANELA DE AÇO DE CORRER COM 3 FOLHAS (2 VENEZIANAS E 1 PARA VIDRO - VIDRO INCLUSO), BATENTE/ REQUADRO INCLUSO (6 A 14 CM), FIXAÇÃO COM ARGAMASSA, COM PINTURA ANTICORROSIVA E PINTURA DE ACABAMENTO, COM FERRAGENS, FIXAÇÃO COM ARGAMASSA,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</si>
  <si>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</si>
  <si>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</si>
  <si>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</si>
  <si>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</si>
  <si>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</si>
  <si>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</si>
  <si>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CEDRINHO/ ANGELIM COMERCIAL/ CURUPIXA/ CUMARU OU EQUIVALENTE, VENEZIANAS PANTOGRÁFICAS DE CORRER E 2 FOLHAS PARA VIDROS DE CORRER (VIDROS NÃO INCLUSOS), GUARNIÇÕES/ MARCO INCLUSOS, FERRAGENS INCLUSAS,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</si>
  <si>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</si>
  <si>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</si>
  <si>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</si>
  <si>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</si>
  <si>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</si>
  <si>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PVC BRANCO DE CORRER COM 2 FOLHAS PARA VIDRO (VIDROS INCLUSOS) E PERSIANA INTEGRADA, BATENTE/ REQUADRO DE 4 A 14 CM, DIMENSÕES 120X120 CM, COM GUARNIÇÃO/ ALIZAR, COM FERRAGENS, FIXAÇÃO COM PARAFUSOS, VEDAÇÃO COM SILICONE, EXCLUSIVE CONTRAMARCO - FORNECIMENTO E INSTALAÇÃO. AF_11/2024</t>
  </si>
  <si>
    <t>JANELA DE PVC BRANCO DE CORRER COM 3 FOLHAS (2 VENEZIANAS E 1 PARA VIDRO, VIDRO INCLUSO), BATENTE/ REQUADRO DE 4 A 14 CM, DIMENSÕES 100X200 CM, COM GUARNIÇÃO/ ALIZAR, COM FERRAGENS, FIXAÇÃO COM PARAFUSOS, VEDAÇÃO COM SILICONE, EXCLUSIVE CONTRAMARCO - FORNECIMENTO E INSTALAÇÃO. AF_11/2024</t>
  </si>
  <si>
    <t>JANELA DE PVC BRANCO TIPO MAXIM-AR (VIDRO INCLUSO), BATENTE/ REQUADRO DE 4 A 14 CM, DIMENSÕES 60X60 CM, COM GUARNIÇÃO/ ALIZAR, COM FERRAGENS, FIXAÇÃO COM PARAFUSOS, VEDAÇÃO COM SILICONE, EXCLUSIVE CONTRAMARCO - FORNECIMENTO E INSTALAÇÃO. AF_11/2024</t>
  </si>
  <si>
    <t>ALIZAR DE 5X1,5CM PARA PORTA FIXADO COM PREGOS, PADRÃO MÉDIO - FORNECIMENTO E INSTALAÇÃO. AF_12/2019</t>
  </si>
  <si>
    <t>ALIZAR DE 5X1,5CM PARA PORTA FIXADO COM PREGOS, PADRÃO POPULAR - FORNECIMENTO E INSTALAÇÃO. AF_12/2019</t>
  </si>
  <si>
    <t>BATENTE DE AÇO GALVANIZADO, COM PERFIL PRÉ-FABRICADO, FIXADO COM ARGAMASSA, COM SOLDA, GRAPAS E FUROS PARA FERRAGENS INCLUSOS. AF_12/2019</t>
  </si>
  <si>
    <t>BATENTE PARA PORTA COM BANDEIRA, FIXAÇÃO COM PARAFUSO E BUCHA. AF_12/2019</t>
  </si>
  <si>
    <t>BATENTE PARA PORTA DE MADEIRA, FIXAÇÃO COM ARGAMASSA, PADRÃO MÉDIO - FORNECIMENTO E INSTALAÇÃO. AF_12/2019</t>
  </si>
  <si>
    <t>BATENTE PARA PORTA DE MADEIRA, FIXAÇÃO COM ARGAMASSA, PADRÃO POPULAR. FORNECIMENTO E INSTALAÇÃO. AF_12/2019</t>
  </si>
  <si>
    <t>BATENTE PARA PORTA DE MADEIRA, PADRÃO MÉDIO - FORNECIMENTO E MONTAGEM. AF_12/2019</t>
  </si>
  <si>
    <t>BATENTE PARA PORTA DE MADEIRA, PADRÃO POPULAR - FORNECIMENTO E MONTAGEM. AF_12/2019</t>
  </si>
  <si>
    <t>CREMONA EM LATÃO CROMADO OU POLIDO, COMPLETA. AF_12/2019</t>
  </si>
  <si>
    <t>DOBRADIÇA EM AÇO/FERRO, 3" X 21/2", E=1,9 A 2MM, SEN ANEL, CROMADO OU ZINCADO, TAMPA BOLA, COM PARAFUSOS. AF_12/2019</t>
  </si>
  <si>
    <t>DOBRADIÇA TIPO VAI E VEM EM LATÃO POLIDO 3". AF_12/2019</t>
  </si>
  <si>
    <t>FECHADURA DE EMBUTIR COM CILINDRO, EXTERNA, COMPLETA, ACABAMENTO PADRÃO MÉDIO, INCLUSO EXECUÇÃO DE FURO - FORNECIMENTO E INSTALAÇÃO. AF_12/2019</t>
  </si>
  <si>
    <t>FECHADURA DE EMBUTIR COM CILINDRO, EXTERNA,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</si>
  <si>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</si>
  <si>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</si>
  <si>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</si>
  <si>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</si>
  <si>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FECHO DE EMBUTIR TIPO UNHA 22CM. AF_12/2019</t>
  </si>
  <si>
    <t>FECHO DE EMBUTIR TIPO UNHA 40CM.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</si>
  <si>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</si>
  <si>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</si>
  <si>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</si>
  <si>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</si>
  <si>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</si>
  <si>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</si>
  <si>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</si>
  <si>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</si>
  <si>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</si>
  <si>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</si>
  <si>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</si>
  <si>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</si>
  <si>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</si>
  <si>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</si>
  <si>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</si>
  <si>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</si>
  <si>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</si>
  <si>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</si>
  <si>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</si>
  <si>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</si>
  <si>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</si>
  <si>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</si>
  <si>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</si>
  <si>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</si>
  <si>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</si>
  <si>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</si>
  <si>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</si>
  <si>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</si>
  <si>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</si>
  <si>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</si>
  <si>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</si>
  <si>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</si>
  <si>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</si>
  <si>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</si>
  <si>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</si>
  <si>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</si>
  <si>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</si>
  <si>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</si>
  <si>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</si>
  <si>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</si>
  <si>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</si>
  <si>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</si>
  <si>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</si>
  <si>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</si>
  <si>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</si>
  <si>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</si>
  <si>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</si>
  <si>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</si>
  <si>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</si>
  <si>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</si>
  <si>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</si>
  <si>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</si>
  <si>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</si>
  <si>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</si>
  <si>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</si>
  <si>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</si>
  <si>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</si>
  <si>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</si>
  <si>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</si>
  <si>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</si>
  <si>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</si>
  <si>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</si>
  <si>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</si>
  <si>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</si>
  <si>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</si>
  <si>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</si>
  <si>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</si>
  <si>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</si>
  <si>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</si>
  <si>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</si>
  <si>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</si>
  <si>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</si>
  <si>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PORTA CADEADO ZINCADO OXIDADO PRETO COM CADEADO DE AÇO INOX, LARGURA DE *50* MM. AF_12/2019</t>
  </si>
  <si>
    <t>PORTA CORTA-FOGO 90X210X4CM - FORNECIMENTO E INSTALAÇÃO. AF_12/2019</t>
  </si>
  <si>
    <t>PORTA DE ALUMÍNIO DE ABRIR COM LAMBRI, COM GUARNIÇÃO, FIXAÇÃO COM PARAFUSOS - FORNECIMENTO E INSTALAÇÃO. AF_12/2019</t>
  </si>
  <si>
    <t>PORTA DE ALUMÍNIO DE ABRIR PARA VIDRO SEM GUARNIÇÃO, 87X210CM, FIXAÇÃO COM PARAFUSOS, INCLUSIVE VIDROS - FORNECIMENTO E INSTALAÇÃO. AF_12/2019</t>
  </si>
  <si>
    <t>PORTA DE CORRER DE ALUMÍNIO, COM DUAS FOLHAS PARA VIDRO, INCLUSO VIDRO LISO INCOLOR, FECHADURA E PUXADOR, SEM ALIZAR. AF_12/2019</t>
  </si>
  <si>
    <t>PORTA DE FERRO, DE ABRIR, TIPO GRADE COM CHAPA, COM GUARNIÇÕES. AF_12/2019</t>
  </si>
  <si>
    <t>PORTA DE MADEIRA COMPENSADA LISA PARA PINTURA, 120X210X3,5CM, 2 FOLHAS, INCLUSO ADUELA 2A, ALIZAR 2A E DOBRADIÇAS.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</si>
  <si>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</si>
  <si>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</si>
  <si>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</si>
  <si>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</si>
  <si>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</si>
  <si>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</si>
  <si>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</si>
  <si>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</si>
  <si>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</si>
  <si>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</si>
  <si>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</si>
  <si>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</si>
  <si>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TIPO VENEZIANA, 80X210CM, ESPESSURA DE 3CM, INCLUSO DOBRADIÇAS - FORNECIMENTO E INSTALAÇÃO.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</si>
  <si>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</si>
  <si>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</si>
  <si>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EM ALUMÍNIO DE ABRIR TIPO VENEZIANA COM GUARNIÇÃO, FIXAÇÃO COM PARAFUSOS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</si>
  <si>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</si>
  <si>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</si>
  <si>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PUXADOR CENTRAL PARA ESQUADRIA DE MADEIRA.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</si>
  <si>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</si>
  <si>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</si>
  <si>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</si>
  <si>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</si>
  <si>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</si>
  <si>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TARJETA TIPO LIVRE/OCUPADO PARA PORTA DE BANHEIRO. AF_12/2019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</si>
  <si>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</si>
  <si>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</si>
  <si>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</si>
  <si>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t>
  </si>
  <si>
    <t>ESTACA CIRCULAR ESCAVADA COM FLUIDO ESTABILIZANTE (ESTACÃO), DIÂMETRO DE 110CM (EXCLUSIVE MOBILIZAÇÃO E DESMOBILIZAÇÃO). AF_05/2020</t>
  </si>
  <si>
    <t>ESTACA CIRCULAR ESCAVADA COM FLUIDO ESTABILIZANTE (ESTACÃO), DIÂMETRO DE 140CM (EXCLUSIVE MOBILIZAÇÃO E DESMOBILIZAÇÃO). AF_05/2020</t>
  </si>
  <si>
    <t>ESTACA CIRCULAR ESCAVADA COM FLUIDO ESTABILIZANTE (ESTACÃO), DIÂMETRO DE 80CM (EXCLUSIVE MOBILIZAÇÃO E DESMOBILIZAÇÃO). AF_05/2020</t>
  </si>
  <si>
    <t>ESTACA RETANGULAR ESCAVADA COM FLUIDO ESTABILIZANTE (BARRETE), 40 X 250CM (EXCLUSIVE MOBILIZAÇÃO E DESMOBILIZAÇÃO). AF_05/2020</t>
  </si>
  <si>
    <t>ESTACA RETANGULAR ESCAVADA COM FLUIDO ESTABILIZANTE (BARRETE), 60 X 250CM (EXCLUSIVE MOBILIZAÇÃO E DESMOBILIZAÇÃO). AF_05/2020</t>
  </si>
  <si>
    <t>ESTACA RETANGULAR ESCAVADA COM FLUIDO ESTABILIZANTE (BARRETE), 80 X 250CM (EXCLUSIVE MOBILIZAÇÃO E DESMOBILIZAÇÃO). AF_05/2020</t>
  </si>
  <si>
    <t>ESTACA STRAUSS, DIÂMETRO DE 25CM, COM ARMADURA DE ARRANQUE (EXCLUSIVE MOBILIZAÇÃO E DESMOBILIZAÇÃO). AF_05/2020</t>
  </si>
  <si>
    <t>ESTACA STRAUSS, DIÂMETRO DE 32CM, COM ARMADURA DE ARRANQUE (EXCLUSIVE MOBILIZAÇÃO E DESMOBILIZAÇÃO). AF_05/2020</t>
  </si>
  <si>
    <t>ESTACA STRAUSS, DIÂMETRO DE 32CM, INTEIRAMENTE ARMADA (EXCLUSIVE MOBILIZAÇÃO E DESMOBILIZAÇÃO). AF_05/2020</t>
  </si>
  <si>
    <t>ESTACA STRAUSS, DIÂMETRO DE 38CM, COM ARMADURA DE ARRANQUE (EXCLUSIVE MOBILIZAÇÃO E DESMOBILIZAÇÃO). AF_05/2020</t>
  </si>
  <si>
    <t>ESTACA STRAUSS, DIÂMETRO DE 38CM, INTEIRAMENTE ARMADA (EXCLUSIVE MOBILIZAÇÃO E DESMOBILIZAÇÃO). AF_05/2020</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</si>
  <si>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</si>
  <si>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</si>
  <si>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</si>
  <si>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</si>
  <si>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</si>
  <si>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</si>
  <si>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</si>
  <si>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</si>
  <si>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METÁLICA PARA FUNDAÇÃO, UTILIZANDO PERFIL LAMINADO HP250X62 (EXCLUSIVE MOBILIZAÇÃO E DESMOBILIZAÇÃO). AF_01/2020</t>
  </si>
  <si>
    <t>ESTACA METÁLICA PARA FUNDAÇÃO, UTILIZANDO PERFIL LAMINADO HP310X125 (EXCLUSIVE MOBILIZAÇÃO E DESMOBILIZAÇÃO). AF_01/2020</t>
  </si>
  <si>
    <t>ESTACA METÁLICA PARA FUNDAÇÃO, UTILIZANDO PERFIL LAMINADO HP310X79 (EXCLUSIVE MOBILIZAÇÃO E DESMOBILIZAÇÃO). AF_01/2020</t>
  </si>
  <si>
    <t>ESTACA PRÉ-MOLDADA DE CONCRETO CENTRIFUGADO, SEÇÃO CIRCULAR, CAPACIDADE DE 100 TONELADAS, INCLUSO EMENDA (EXCLUSIVE MOBILIZAÇÃO E DESMOBILIZAÇÃO). AF_12/2019</t>
  </si>
  <si>
    <t>ESTACA PRÉ-MOLDADA DE CONCRETO SEÇÃO QUADRADA, CAPACIDADE DE 50 TONELADAS, INCLUSO EMENDA (EXCLUSIVE MOBILIZAÇÃO E DESMOBILIZAÇÃO). AF_12/2019</t>
  </si>
  <si>
    <t>ESTACA PRÉ-MOLDADA DE CONCRETO, SEÇÃO QUADRADA, CAPACIDADE DE 25 TONELADAS, INCLUSO EMENDA (EXCLUSIVE MOBILIZAÇÃO E DESMOBILIZAÇÃO). AF_12/2019</t>
  </si>
  <si>
    <t>ESTACA RAIZ, DIÂMETRO DE 20 CM, PERFURADA EM ROCHA (EXCLUSIVE MOBILIZAÇÃO E DESMOBILIZAÇÃO). AF_03/2020</t>
  </si>
  <si>
    <t>ESTACA RAIZ, DIÂMETRO DE 20 CM, SEM PRESENÇA DE ROCHA (EXCLUSIVE MOBILIZAÇÃO E DESMOBILIZAÇÃO). AF_03/2020</t>
  </si>
  <si>
    <t>ESTACA RAIZ, DIÂMETRO DE 31 CM, PERFURADA EM ROCHA (EXCLUSIVE MOBILIZAÇÃO E DESMOBILIZAÇÃO). AF_03/2020</t>
  </si>
  <si>
    <t>ESTACA RAIZ, DIÂMETRO DE 31 CM, SEM PRESENÇA DE ROCHA (EXCLUSIVE MOBILIZAÇÃO E DESMOBILIZAÇÃO). AF_03/2020</t>
  </si>
  <si>
    <t>ESTACA RAIZ, DIÂMETRO DE 40 CM, PERFURADA EM ROCHA (EXCLUSIVE MOBILIZAÇÃO E DESMOBILIZAÇÃO). AF_03/2020</t>
  </si>
  <si>
    <t>ESTACA RAIZ, DIÂMETRO DE 40 CM, SEM PRESENÇA DE ROCHA (EXCLUSIVE MOBILIZAÇÃO E DESMOBILIZAÇÃO). AF_03/2020</t>
  </si>
  <si>
    <t>ESTACA RAIZ, DIÂMETRO DE 45 CM, PERFURADA EM ROCHA (EXCLUSIVE MOBILIZAÇÃO E DESMOBILIZAÇÃO). AF_03/2020</t>
  </si>
  <si>
    <t>ESTACA RAIZ, DIÂMETRO DE 45 CM, SEM PRESENÇA DE ROCHA (EXCLUSIVE MOBILIZAÇÃO E DESMOBILIZAÇÃO). AF_03/2020</t>
  </si>
  <si>
    <t>ESTACA HÉLICE CONTÍNUA, DIÂMETRO DE 30 CM, INCLUSO CONCRETO FCK=30MPA E ARMADURA MÍNIMA (EXCLUSIVE BOMBEAMENTO, MOBILIZAÇÃO E DESMOBILIZAÇÃO). AF_12/2019</t>
  </si>
  <si>
    <t>ESTACA HÉLICE CONTÍNUA, DIÂMETRO DE 50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</si>
  <si>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</si>
  <si>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</si>
  <si>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</si>
  <si>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</si>
  <si>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</si>
  <si>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TESOURA INTEIRA EM AÇO, VÃO DE 10 M, PARA TELHA CERÂMICA OU DE CONCRETO,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</si>
  <si>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</si>
  <si>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CERÂMICA OU DE CONCRETO,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</si>
  <si>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</si>
  <si>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CERÂMICA OU DE CONCRETO, INCLUSO IÇAMENTO. AF_07/2019</t>
  </si>
  <si>
    <t>FABRICAÇÃO E INSTALAÇÃO DE TESOURA INTEIRA EM AÇO, VÃO DE 12 M, PARA TELHA ONDULADA DE FIBROCIMENTO, METÁLICA, PLÁSTICA OU TERMOACÚSTICA, INCLUSO IÇAMENTO. AF_07/2019</t>
  </si>
  <si>
    <t>FABRICAÇÃO E INSTALAÇÃO DE TESOURA INTEIRA EM AÇO, VÃO DE 3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</si>
  <si>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</si>
  <si>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CERÂMICA OU DE CONCRETO,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</si>
  <si>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</si>
  <si>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CERÂMICA OU DE CONCRETO,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</si>
  <si>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</si>
  <si>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CERÂMICA OU DE CONCRETO,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</si>
  <si>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</si>
  <si>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CERÂMICA OU DE CONCRETO,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</si>
  <si>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</si>
  <si>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CERÂMICA OU DE CONCRETO,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</si>
  <si>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</si>
  <si>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CERÂMICA OU DE CONCRETO, INCLUSO IÇAMENTO. AF_07/2019</t>
  </si>
  <si>
    <t>FABRICAÇÃO E INSTALAÇÃO DE TESOURA INTEIRA EM AÇO, VÃO DE 9 M, PARA TELHA ONDULADA DE FIBROCIMENTO, METÁLICA, PLÁSTICA OU TERMOACÚSTICA, INCLUSO IÇAMENTO. AF_07/2019</t>
  </si>
  <si>
    <t>TRAMA DE AÇO COMPOSTA POR TERÇAS PARA TELHADOS DE ATÉ 2 ÁGUAS PARA TELHA ONDULADA DE FIBROCIMENTO, METÁLICA, PLÁSTICA OU TERMOACÚSTICA, INCLUSO TRANSPORTE VERTICAL (EM KG). AF_07/2019</t>
  </si>
  <si>
    <t>FORNECIMENTO E MONTAGEM DE ESCADAS PRÉ-FABRICADAS, INCLUSO IÇAMENTO COM GUINDASTE. AF_03/2024</t>
  </si>
  <si>
    <t>FORNECIMENTO E MONTAGEM DE LAJES ALVEOLARES PRÉ-FABRICADAS, INCLUSO IÇAMENTO COM GUINDASTE. AF_03/2024</t>
  </si>
  <si>
    <t>FORNECIMENTO E MONTAGEM DE LAJES DUPLO T (PI) PRÉ-FABRICADAS, INCLUSO IÇAMENTO COM GUINDASTE. AF_03/2024</t>
  </si>
  <si>
    <t>FORNECIMENTO E MONTAGEM DE PAINÉIS ESTRUTURAIS PRÉ-FABRICADOS, INCLUSO IÇAMENTO COM GUINDASTE. AF_03/2024</t>
  </si>
  <si>
    <t>FORNECIMENTO E MONTAGEM DE PILARES PRÉ-FABRICADOS, INCLUSO IÇAMENTO COM GUINDASTE. AF_03/2024</t>
  </si>
  <si>
    <t>FORNECIMENTO E MONTAGEM DE PRÉ-LAJE TRELIÇADA PRÉ-FABRICADAS, INCLUSO IÇAMENTO COM GUINDASTE. AF_03/2024</t>
  </si>
  <si>
    <t>FORNECIMENTO E MONTAGEM DE TERÇAS PRÉ-FABRICADAS, INCLUSO IÇAMENTO COM GUINDASTE. AF_03/2024</t>
  </si>
  <si>
    <t>FORNECIMENTO E MONTAGEM DE TESOURAS PRÉ-FABRICADAS, INCLUSO IÇAMENTO COM GUINDASTE. AF_03/2024</t>
  </si>
  <si>
    <t>FORNECIMENTO E MONTAGEM DE VIGAS CALHA PRÉ-FABRICADAS, INCLUSO IÇAMENTO COM GUINDASTE. AF_03/2024</t>
  </si>
  <si>
    <t>FORNECIMENTO E MONTAGEM DE VIGAS PRÉ-FABRICADAS, INCLUSO IÇAMENTO COM GUINDASTE. AF_03/2024</t>
  </si>
  <si>
    <t>PEÇA CIRCULAR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</si>
  <si>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</si>
  <si>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</si>
  <si>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</si>
  <si>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</si>
  <si>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</si>
  <si>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DE 30 A 70 LITROS, TAXA DE AÇO APROXIMADA DE 70KG/M³. AF_03/2024</t>
  </si>
  <si>
    <t>PEÇA RETANGULAR PRÉ-MOLDADA, VOLUME DE CONCRETO DE ATÉ 10 LITROS, TAXA DE AÇO APROXIMADA DE 30KG/M³. AF_03/2024</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</si>
  <si>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</si>
  <si>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</si>
  <si>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</si>
  <si>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</si>
  <si>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CONTENÇÃO EM CORTINA COM ESTACAS SECANTES COM 40 CM DE DIÂMETRO E PROFUNDIDADE ATÉ 20 METROS. AF_02/2025</t>
  </si>
  <si>
    <t>CONTENÇÃO EM CORTINA COM ESTACAS SECANTES COM 50 CM DE DIÂMETRO E PROFUNDIDADE ATÉ 20 METROS. AF_02/2025</t>
  </si>
  <si>
    <t>CONTENÇÃO EM PAREDE DIAFRAGMA COM 30 CM DE ESPESSURA E PROFUNDIDADE ATÉ 25 METROS. AF_02/2025</t>
  </si>
  <si>
    <t>CONTENÇÃO EM PAREDE DIAFRAGMA COM 40 CM DE ESPESSURA E PROFUNDIDADE ATÉ 25 METROS. AF_02/2025</t>
  </si>
  <si>
    <t>CONTENÇÃO EM PAREDE DIAFRAGMA COM 50 CM DE ESPESSURA E PROFUNDIDADE ATÉ 25 METROS. AF_02/2025</t>
  </si>
  <si>
    <t>CONTENÇÃO EM PAREDE DIAFRAGMA COM 60 CM DE ESPESSURA E PROFUNDIDADE ATÉ 25 METROS. AF_02/2025</t>
  </si>
  <si>
    <t>CONTENÇÃO EM PAREDE DIAFRAGMA COM 80 CM DE ESPESSURA E PROFUNDIDADE ATÉ 25 METROS. AF_02/2025</t>
  </si>
  <si>
    <t>EXECUÇÃO DE MURETA GUIA PARA CONTENÇÃO/FUNDAÇÃO, PARA LAMELAS ATÉ 0,80 M DE LARGURA. AF_02/2025</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</si>
  <si>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</si>
  <si>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</si>
  <si>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</si>
  <si>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</si>
  <si>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</si>
  <si>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</si>
  <si>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</si>
  <si>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</si>
  <si>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CONTENÇÃO EM PERFIL PRANCHADO COM PAINEL TRELIÇADO DUPLA FACE DE CONCRETO PRÉ-FABRICADO, PERFIS ESPAÇADOS A 1,5 M PARA 1 SUBSOLO. AF_11/2024</t>
  </si>
  <si>
    <t>CONTENÇÃO EM PERFIL PRANCHADO COM PAINEL TRELIÇADO DUPLA FACE DE CONCRETO PRÉ-FABRICADO, PERFIS ESPAÇADOS A 1,5 M PARA 2 OU MAIS SUBSOLOS. AF_11/2024</t>
  </si>
  <si>
    <t>CONTENÇÃO EM PERFIL PRANCHADO COM PAINEL TRELIÇADO DUPLA FACE DE CONCRETO PRÉ-FABRICADO, PERFIS ESPAÇADOS A 2 M PARA 1 SUBSOLO. AF_11/2024</t>
  </si>
  <si>
    <t>CONTENÇÃO EM PERFIL PRANCHADO COM PAINEL TRELIÇADO DUPLA FACE DE CONCRETO PRÉ-FABRICADO, PERFIS ESPAÇADOS A 2 M PARA 2 OU MAIS SUBSOLOS. AF_11/2024</t>
  </si>
  <si>
    <t>CONTENÇÃO EM PERFIL PRANCHADO COM PRANCHÃO DE MADEIRA, PERFIS ESPAÇADOS A 1,5 M PARA 1 SUBSOLO. AF_11/2024</t>
  </si>
  <si>
    <t>CONTENÇÃO EM PERFIL PRANCHADO COM PRANCHÃO DE MADEIRA, PERFIS ESPAÇADOS A 1,5 M PARA 2 OU MAIS SUBSOLOS. AF_11/2024</t>
  </si>
  <si>
    <t>CONTENÇÃO EM PERFIL PRANCHADO COM PRANCHÃO DE MADEIRA, PERFIS ESPAÇADOS A 2 M PARA 1 SUBSOLO. AF_11/2024</t>
  </si>
  <si>
    <t>CONTENÇÃO EM PERFIL PRANCHADO COM PRANCHÃO DE MADEIRA, PERFIS ESPAÇADOS A 2 M PARA 2 OU MAIS SUBSOLOS. AF_11/2024</t>
  </si>
  <si>
    <t>FABRICAÇÃO, MONTAGEM E DESMONTAGEM DE FÔRMA PARA CORTINA DE CONTENÇÃO, EM CHAPA DE MADEIRA COMPENSADA PLASTIFICADA, E = 18 MM, 10 UTILIZAÇÕES. AF_11/2024</t>
  </si>
  <si>
    <t>MURO DE ARRIMO COM BLOCOS DE CONCRETO ESTRUTURAL E PILARES INTERMEDIÁRIOS, COM ALTURA MAIOR QUE 1,6 M E MENOR OU IGUAL A 2,8 M (EXCETO FUNDAÇÃO). AF_11/2024</t>
  </si>
  <si>
    <t>MURO DE ARRIMO COM BLOCOS DE CONCRETO ESTRUTURAL E PILARES INTERMEDIÁRIOS, COM ALTURA MAIOR QUE 2,8 M E MENOR OU IGUAL A 4,0 M (EXCETO FUNDAÇÃO). AF_11/2024</t>
  </si>
  <si>
    <t>MURO DE ARRIMO COM BLOCOS DE CONCRETO ESTRUTURAL, ATÉ 1,6 M DE ALTURA (EXCETO FUNDAÇÃO). AF_11/2024</t>
  </si>
  <si>
    <t>PILAR DE MADEIRA ROLIÇA, EUCALIPTO OU EQUIVALENTE DA REGIÃO, FIXADO COM PORTA PILAR METÁLICO, DIÂMETRO DE 12 A 15 CM, APOIO ARTICULADO, COMPRIMENTO DE 3 M. AF_03/2024</t>
  </si>
  <si>
    <t>PILAR DE MADEIRA ROLIÇA, EUCALIPTO OU EQUIVALENTE DA REGIÃO, FIXADO COM PORTA PILAR METÁLICO, DIÂMETRO DE 12 A 15 CM, APOIO ARTICULADO, COMPRIMENTO DE 6 M. AF_03/2024</t>
  </si>
  <si>
    <t>PILAR DE MADEIRA ROLIÇA, EUCALIPTO OU EQUIVALENTE DA REGIÃO, FIXADO COM PORTA PILAR METÁLICO, DIÂMETRO DE 12 A 15 CM, APOIO ENGASTADO, COMPRIMENTO DE 3 M. AF_03/2024</t>
  </si>
  <si>
    <t>PILAR DE MADEIRA ROLIÇA, EUCALIPTO OU EQUIVALENTE DA REGIÃO, FIXADO COM PORTA PILAR METÁLICO, DIÂMETRO DE 12 A 15 CM, APOIO ENGASTADO, COMPRIMENTO DE 6 M. AF_03/2024</t>
  </si>
  <si>
    <t>PILAR DE MADEIRA ROLIÇA, EUCALIPTO OU EQUIVALENTE DA REGIÃO, FIXADO COM PORTA PILAR METÁLICO, DIÂMETRO DE 16 A 20 CM, APOIO ARTICULADO, COMPRIMENTO DE 3 M. AF_03/2024</t>
  </si>
  <si>
    <t>PILAR DE MADEIRA ROLIÇA, EUCALIPTO OU EQUIVALENTE DA REGIÃO, FIXADO COM PORTA PILAR METÁLICO, DIÂMETRO DE 16 A 20 CM, APOIO ARTICULADO, COMPRIMENTO DE 6 M. AF_03/2024</t>
  </si>
  <si>
    <t>PILAR DE MADEIRA ROLIÇA, EUCALIPTO OU EQUIVALENTE DA REGIÃO, FIXADO COM PORTA PILAR METÁLICO, DIÂMETRO DE 16 A 20 CM, APOIO ENGASTADO, COMPRIMENTO DE 3 M. AF_03/2024</t>
  </si>
  <si>
    <t>PILAR DE MADEIRA ROLIÇA, EUCALIPTO OU EQUIVALENTE DA REGIÃO, FIXADO COM PORTA PILAR METÁLICO, DIÂMETRO DE 16 A 20 CM, APOIO ENGASTADO, COMPRIMENTO DE 6 M. AF_03/2024</t>
  </si>
  <si>
    <t>PILAR DE MADEIRA ROLIÇA, EUCALIPTO OU EQUIVALENTE DA REGIÃO, FIXADO COM PORTA PILAR METÁLICO, DIÂMETRO DE 21 A 29 CM, APOIO ARTICULADO, COMPRIMENTO DE 3 M. AF_03/2024</t>
  </si>
  <si>
    <t>PILAR DE MADEIRA ROLIÇA, EUCALIPTO OU EQUIVALENTE DA REGIÃO, FIXADO COM PORTA PILAR METÁLICO, DIÂMETRO DE 21 A 29 CM, APOIO ARTICULADO, COMPRIMENTO DE 6 M. AF_03/2024</t>
  </si>
  <si>
    <t>PILAR DE MADEIRA ROLIÇA, EUCALIPTO OU EQUIVALENTE DA REGIÃO, FIXADO COM PORTA PILAR METÁLICO, DIÂMETRO DE 21 A 29 CM, APOIO ENGASTADO, COMPRIMENTO DE 3 M. AF_03/2024</t>
  </si>
  <si>
    <t>PILAR DE MADEIRA ROLIÇA, EUCALIPTO OU EQUIVALENTE DA REGIÃO, FIXADO COM PORTA PILAR METÁLICO, DIÂMETRO DE 21 A 29 CM, APOIO ENGASTADO, COMPRIMENTO DE 6 M. AF_03/2024</t>
  </si>
  <si>
    <t>PILAR DE MADEIRA ROLIÇA, EUCALIPTO OU EQUIVALENTE DA REGIÃO, FIXADO COM PORTA PILAR METÁLICO, DIÂMETRO DE 30 A 34 CM, APOIO ARTICULADO, COMPRIMENTO DE 3 M. AF_03/2024</t>
  </si>
  <si>
    <t>PILAR DE MADEIRA ROLIÇA, EUCALIPTO OU EQUIVALENTE DA REGIÃO, FIXADO COM PORTA PILAR METÁLICO, DIÂMETRO DE 30 A 34 CM, APOIO ARTICULADO, COMPRIMENTO DE 6 M. AF_03/2024</t>
  </si>
  <si>
    <t>PILAR DE MADEIRA ROLIÇA, EUCALIPTO OU EQUIVALENTE DA REGIÃO, FIXADO COM PORTA PILAR METÁLICO, DIÂMETRO DE 30 A 34 CM, APOIO ENGASTADO, COMPRIMENTO DE 3 M. AF_03/2024</t>
  </si>
  <si>
    <t>PILAR DE MADEIRA ROLIÇA, EUCALIPTO OU EQUIVALENTE DA REGIÃO, FIXADO COM PORTA PILAR METÁLICO, DIÂMETRO DE 30 A 34 CM, APOIO ENGASTADO, COMPRIMENTO DE 6 M. AF_03/2024</t>
  </si>
  <si>
    <t>PILAR DE MADEIRA ROLIÇA, EUCALIPTO OU EQUIVALENTE DA REGIÃO, FIXADO COM VERGALHÃO, DIÂMETRO DE 12 A 15 CM, APOIO ARTICULADO, COMPRIMENTO DE 3 M. AF_03/2024</t>
  </si>
  <si>
    <t>PILAR DE MADEIRA ROLIÇA, EUCALIPTO OU EQUIVALENTE DA REGIÃO, FIXADO COM VERGALHÃO, DIÂMETRO DE 12 A 15 CM, APOIO ARTICULADO, COMPRIMENTO DE 6 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</si>
  <si>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</si>
  <si>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</si>
  <si>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</si>
  <si>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</si>
  <si>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</si>
  <si>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</si>
  <si>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PORTA PILAR METÁLICO, SEÇÃO QUADRADA 10 X 10 CM, APOIO ARTICULADO, COMPRIMENTO DE 3 M. AF_03/2024</t>
  </si>
  <si>
    <t>PILAR DE MADEIRA SERRADA, MAÇARANDUBA OU EQUIVALENTE DA REGIÃO, NÃO APARELHADO, FIXADO COM PORTA PILAR METÁLICO, SEÇÃO QUADRADA 10 X 10 CM, APOIO ARTICULADO, COMPRIMENTO DE 6 M. AF_03/2024</t>
  </si>
  <si>
    <t>PILAR DE MADEIRA SERRADA, MAÇARANDUBA OU EQUIVALENTE DA REGIÃO, NÃO APARELHADO, FIXADO COM PORTA PILAR METÁLICO, SEÇÃO QUADRADA 10 X 10 CM, APOIO ENGASTADO, COMPRIMENTO DE 3 M. AF_03/2024</t>
  </si>
  <si>
    <t>PILAR DE MADEIRA SERRADA, MAÇARANDUBA OU EQUIVALENTE DA REGIÃO, NÃO APARELHADO, FIXADO COM PORTA PILAR METÁLICO, SEÇÃO QUADRADA 10 X 10 CM, APOIO ENGASTADO, COMPRIMENTO DE 6 M. AF_03/2024</t>
  </si>
  <si>
    <t>PILAR DE MADEIRA SERRADA, MAÇARANDUBA OU EQUIVALENTE DA REGIÃO, NÃO APARELHADO, FIXADO COM PORTA PILAR METÁLICO, SEÇÃO QUADRADA 15 X 15 CM, APOIO ARTICULADO, COMPRIMENTO DE 3 M. AF_03/2024</t>
  </si>
  <si>
    <t>PILAR DE MADEIRA SERRADA, MAÇARANDUBA OU EQUIVALENTE DA REGIÃO, NÃO APARELHADO, FIXADO COM PORTA PILAR METÁLICO, SEÇÃO QUADRADA 15 X 15 CM, APOIO ARTICULADO, COMPRIMENTO DE 6 M. AF_03/2024</t>
  </si>
  <si>
    <t>PILAR DE MADEIRA SERRADA, MAÇARANDUBA OU EQUIVALENTE DA REGIÃO, NÃO APARELHADO, FIXADO COM PORTA PILAR METÁLICO, SEÇÃO QUADRADA 15 X 15 CM, APOIO ENGASTADO, COMPRIMENTO DE 3 M. AF_03/2024</t>
  </si>
  <si>
    <t>PILAR DE MADEIRA SERRADA, MAÇARANDUBA OU EQUIVALENTE DA REGIÃO, NÃO APARELHADO, FIXADO COM PORTA PILAR METÁLICO, SEÇÃO QUADRADA 15 X 15 CM, APOIO ENGASTADO, COMPRIMENTO DE 6 M. AF_03/2024</t>
  </si>
  <si>
    <t>PILAR DE MADEIRA SERRADA, MAÇARANDUBA OU EQUIVALENTE DA REGIÃO, NÃO APARELHADO, FIXADO COM PORTA PILAR METÁLICO, SEÇÃO QUADRADA 20 X 20 CM, APOIO ARTICULADO, COMPRIMENTO DE 3 M. AF_03/2024</t>
  </si>
  <si>
    <t>PILAR DE MADEIRA SERRADA, MAÇARANDUBA OU EQUIVALENTE DA REGIÃO, NÃO APARELHADO, FIXADO COM PORTA PILAR METÁLICO, SEÇÃO QUADRADA 20 X 20 CM, APOIO ARTICULADO, COMPRIMENTO DE 6 M. AF_03/2024</t>
  </si>
  <si>
    <t>PILAR DE MADEIRA SERRADA, MAÇARANDUBA OU EQUIVALENTE DA REGIÃO, NÃO APARELHADO, FIXADO COM PORTA PILAR METÁLICO, SEÇÃO QUADRADA 20 X 20 CM, APOIO ENGASTADO, COMPRIMENTO DE 3 M. AF_03/2024</t>
  </si>
  <si>
    <t>PILAR DE MADEIRA SERRADA, MAÇARANDUBA OU EQUIVALENTE DA REGIÃO, NÃO APARELHADO, FIXADO COM PORTA PILAR METÁLICO, SEÇÃO QUADRADA 20 X 20 CM, APOIO ENGASTADO,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</si>
  <si>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</si>
  <si>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</si>
  <si>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</si>
  <si>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</si>
  <si>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</si>
  <si>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</si>
  <si>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PISO DE MADEIRA, SOBRE VIGOTAS DE MADEIRA SEÇÃO 7,5 X 15 CM.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</si>
  <si>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</si>
  <si>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</si>
  <si>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</si>
  <si>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</si>
  <si>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</si>
  <si>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</si>
  <si>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APARELHADA, SEÇÃO RETANGULAR 7,5 X 23 CM. AF_03/2024</t>
  </si>
  <si>
    <t>VIGA DE MADEIRA SERRADA, MAÇARANDUBA OU EQUIVALENTE DA REGIÃO, APARELHADA, SEÇÃO RETANGULAR 8 X 30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</si>
  <si>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</si>
  <si>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</si>
  <si>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</si>
  <si>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</si>
  <si>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</si>
  <si>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</si>
  <si>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NÃO APARELHADA, SEÇÃO RETANGULAR 7,5 X 23 CM. AF_03/2024</t>
  </si>
  <si>
    <t>VIGA DE MADEIRA SERRADA, MAÇARANDUBA OU EQUIVALENTE DA REGIÃO, NÃO APARELHADA, SEÇÃO RETANGULAR 8 X 16 CM. AF_03/2024</t>
  </si>
  <si>
    <t>VIGA DE MADEIRA SERRADA, MAÇARANDUBA OU EQUIVALENTE DA REGIÃO, NÃO APARELHADA, SEÇÃO RETANGULAR 8 X 30 CM. AF_03/2024</t>
  </si>
  <si>
    <t>VIGA DE MADEIRA SERRADA, PINUS OU EQUIVALENTE DA REGIÃO, SEÇÃO RETANGULAR 7,5 X 10 CM. AF_03/2024</t>
  </si>
  <si>
    <t>VIGA DE MADEIRA SERRADA, PINUS OU EQUIVALENTE DA REGIÃO, SEÇÃO RETANGULAR 7,5 X 15 CM. AF_03/2024</t>
  </si>
  <si>
    <t>EXECUÇÃO DE GRAMPO PARA SOLO GRAMPEADO COM COMPRIMENTO MAIOR QUE 10 M, DIÂMETRO DE 10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</si>
  <si>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</si>
  <si>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</si>
  <si>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</si>
  <si>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MENOR OU IGUAL A 6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</si>
  <si>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</si>
  <si>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LONGARINA, PARA TIRANTES PERMANENTES, COM PERFIL METÁLICO, INCLUINDO CUNHA E SOLIDARIZAÇÃO. AF_11/2023</t>
  </si>
  <si>
    <t>EXECUÇÃO DE LONGARINA, PARA TIRANTES PROVISÓRIOS, COM PERFIL METÁLICO, INCLUINDO CUNHA E SOLIDARIZAÇÃO.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</si>
  <si>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</si>
  <si>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</si>
  <si>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</si>
  <si>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</si>
  <si>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</si>
  <si>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</si>
  <si>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</si>
  <si>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</si>
  <si>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</si>
  <si>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</si>
  <si>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</si>
  <si>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</si>
  <si>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</si>
  <si>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</si>
  <si>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22 M E MENOR QUE 30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</si>
  <si>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</si>
  <si>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</si>
  <si>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</si>
  <si>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</si>
  <si>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</si>
  <si>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</si>
  <si>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</si>
  <si>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</si>
  <si>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200 MM EXECUTADO COM HASTE UTILIZANDO PERFURATRIZ SOBRE ESTEIRA. AF_11/2023</t>
  </si>
  <si>
    <t>EXECUÇÃO DE PROTEÇÃO DA CABEÇA DO TIRANTE COM USO DE FÔRMAS METÁLICAS, 50 UTILIZAÇÕES, E CONCRETO FCK =15 MPA. AF_11/2023</t>
  </si>
  <si>
    <t>INJEÇÃO DE CALDA DE CIMENTO PARA CHUMBAMENTO DE TIRANTE COM 8 CORDOALHAS DE 12,7 MM, COMPRIMENTO MAIOR OU IGUAL A 22 M E MENOR QUE 30 M, DIÂMETRO DE 100 MM, INCLUSIVE PRODUÇÃO. AF_11/2023</t>
  </si>
  <si>
    <t>INJEÇÃO DE CALDA DE CIMENTO PARA CHUMBAMENTO DE TIRANTE COM 8 CORDOALHAS DE 12,7 MM, COMPRIMENTO MAIOR OU IGUAL A 22 M E MENOR QUE 30 M, DIÂMETRO DE 150 MM, INCLUSIVE PRODUÇÃO. AF_11/2023</t>
  </si>
  <si>
    <t>INJEÇÃO DE CALDA DE CIMENTO PARA CHUMBAMENTO DE TIRANTE COM 8 CORDOALHAS DE 12,7 MM, COMPRIMENTO MAIOR OU IGUAL A 22 M E MENOR QUE 30 M, DIÂMETRO DE 200 MM, INCLUSIVE PRODUÇÃO. AF_11/2023</t>
  </si>
  <si>
    <t>INJEÇÃO DE CALDA DE CIMENTO PARA CHUMBAMENTO DE TIRANTE MONOBARRA COM ARMADURA DE 36 MM, COMPRIMENTO MAIOR OU IGUAL A 22 M E MENOR QUE 30 M, DIÂMETRO DE 100 MM, INCLUSIVE PRODUÇÃO. AF_11/2023</t>
  </si>
  <si>
    <t>INJEÇÃO DE CALDA DE CIMENTO PARA CHUMBAMENTO DE TIRANTE MONOBARRA COM ARMADURA DE 36 MM, COMPRIMENTO MAIOR OU IGUAL A 22 M E MENOR QUE 30 M, DIÂMETRO DE 150 MM, INCLUSIVE PRODUÇÃO. AF_11/2023</t>
  </si>
  <si>
    <t>INJEÇÃO DE CALDA DE CIMENTO PARA CHUMBAMENTO DE TIRANTE MONOBARRA COM ARMADURA DE 36 MM, COMPRIMENTO MAIOR OU IGUAL A 22 M E MENOR QUE 30 M, DIÂMETRO DE 200 MM, INCLUSIVE PRODUÇÃO. AF_11/2023</t>
  </si>
  <si>
    <t>INSTALAÇÃO DE TIRANTE COM 4 CORDOALHAS DE 12,7 MM, COMPRIMENTO MAIOR OU IGUAL A 14 M E MENOR QUE 22 M, INCLUSIVE MONTAGEM, INSTALAÇÃO E PROTENSÃO. AF_11/2023</t>
  </si>
  <si>
    <t>INSTALAÇÃO DE TIRANTE COM 4 CORDOALHAS DE 12,7 MM, COMPRIMENTO MAIOR OU IGUAL A 22 M E MENOR QUE 30 M, INCLUSIVE MONTAGEM, INSTALAÇÃO E PROTENSÃO. AF_11/2023</t>
  </si>
  <si>
    <t>INSTALAÇÃO DE TIRANTE COM 4 CORDOALHAS DE 12,7 MM, COMPRIMENTO MAIOR OU IGUAL A 6 M E MENOR QUE 14 M, INCLUSIVE MONTAGEM, INSTALAÇÃO E PROTENSÃO. AF_11/2023</t>
  </si>
  <si>
    <t>INSTALAÇÃO DE TIRANTE COM 6 CORDOALHAS DE 12,7 MM, COMPRIMENTO MAIOR OU IGUAL A 14 M E MENOR QUE 22 M, INCLUSIVE MONTAGEM, INSTALAÇÃO E PROTENSÃO. AF_11/2023</t>
  </si>
  <si>
    <t>INSTALAÇÃO DE TIRANTE COM 6 CORDOALHAS DE 12,7 MM, COMPRIMENTO MAIOR OU IGUAL A 22 M E MENOR QUE 30 M, INCLUSIVE MONTAGEM, INSTALAÇÃO E PROTENSÃO. AF_11/2023</t>
  </si>
  <si>
    <t>INSTALAÇÃO DE TIRANTE COM 6 CORDOALHAS DE 12,7 MM, COMPRIMENTO MAIOR OU IGUAL A 6 M E MENOR QUE 14 M, INCLUSIVE MONTAGEM, INSTALAÇÃO E PROTENSÃO. AF_11/2023</t>
  </si>
  <si>
    <t>INSTALAÇÃO DE TIRANTE COM 8 CORDOALHAS DE 12,7 MM, COMPRIMENTO MAIOR OU IGUAL A 14 M E MENOR QUE 22 M, INCLUSIVE MONTAGEM, INSTALAÇÃO E PROTENSÃO. AF_11/2023</t>
  </si>
  <si>
    <t>INSTALAÇÃO DE TIRANTE COM 8 CORDOALHAS DE 12,7 MM, COMPRIMENTO MAIOR OU IGUAL A 22 M E MENOR QUE 30 M, INCLUSIVE MONTAGEM, INSTALAÇÃO E PROTENSÃO. AF_11/2023</t>
  </si>
  <si>
    <t>INSTALAÇÃO DE TIRANTE COM 8 CORDOALHAS DE 12,7 MM, COMPRIMENTO MAIOR OU IGUAL A 6 M E MENOR QUE 14 M, INCLUSIVE MONTAGEM, INSTALAÇÃO E PROTENSÃO. AF_11/2023</t>
  </si>
  <si>
    <t>INSTALAÇÃO DE TIRANTE MONOBARRA COM ARMADURA DE 25 MM, COMPRIMENTO MAIOR OU IGUAL A 14 M E MENOR QUE 22 M, INCLUSIVE MONTAGEM, INSTALAÇÃO E PROTENSÃO. AF_11/2023</t>
  </si>
  <si>
    <t>INSTALAÇÃO DE TIRANTE MONOBARRA COM ARMADURA DE 25 MM, COMPRIMENTO MAIOR OU IGUAL A 22 M E MENOR QUE 30 M, INCLUSIVE MONTAGEM, INSTALAÇÃO E PROTENSÃO. AF_11/2023</t>
  </si>
  <si>
    <t>INSTALAÇÃO DE TIRANTE MONOBARRA COM ARMADURA DE 25 MM, COMPRIMENTO MAIOR OU IGUAL A 6 M E MENOR QUE 14 M, INCLUSIVE MONTAGEM, INSTALAÇÃO E PROTENSÃO. AF_11/2023</t>
  </si>
  <si>
    <t>INSTALAÇÃO DE TIRANTE MONOBARRA COM ARMADURA DE 32 MM, COMPRIMENTO MAIOR OU IGUAL A 14 M E MENOR QUE 22 M, INCLUSIVE MONTAGEM, INSTALAÇÃO E PROTENSÃO. AF_11/2023</t>
  </si>
  <si>
    <t>INSTALAÇÃO DE TIRANTE MONOBARRA COM ARMADURA DE 32 MM, COMPRIMENTO MAIOR OU IGUAL A 22 M E MENOR QUE 30 M, INCLUSIVE MONTAGEM, INSTALAÇÃO E PROTENSÃO. AF_11/2023</t>
  </si>
  <si>
    <t>INSTALAÇÃO DE TIRANTE MONOBARRA COM ARMADURA DE 32 MM, COMPRIMENTO MAIOR OU IGUAL A 6 M E MENOR QUE 14 M, INCLUSIVE MONTAGEM, INSTALAÇÃO E PROTENSÃO. AF_11/2023</t>
  </si>
  <si>
    <t>INSTALAÇÃO DE TIRANTE MONOBARRA COM ARMADURA DE 36 MM, COMPRIMENTO MAIOR OU IGUAL A 14 M E MENOR QUE 22 M, INCLUSIVE MONTAGEM, INSTALAÇÃO E PROTENSÃO. AF_11/2023</t>
  </si>
  <si>
    <t>INSTALAÇÃO DE TIRANTE MONOBARRA COM ARMADURA DE 36 MM, COMPRIMENTO MAIOR OU IGUAL A 22 M E MENOR QUE 30 M, INCLUSIVE MONTAGEM, INSTALAÇÃO E PROTENSÃO. AF_11/2023</t>
  </si>
  <si>
    <t>INSTALAÇÃO DE TIRANTE MONOBARRA COM ARMADURA DE 36 MM, COMPRIMENTO MAIOR OU IGUAL A 6 M E MENOR QUE 14 M, INCLUSIVE MONTAGEM, INSTALAÇÃO E PROTENSÃO. AF_11/2023</t>
  </si>
  <si>
    <t>PERFURAÇÃO DE CORTINA PRÉ-MOLDADA COM MARTELETE ROMPEDOR. AF_11/2023</t>
  </si>
  <si>
    <t>PERFURAÇÃO DE PAREDE DIAFRAGMA COM COROA DIAMANTADA DE DIÂMETRO DE 102 MM. AF_11/2023</t>
  </si>
  <si>
    <t>REQUADRO DE VÃOS COM PLACAS DE PORCELANATO ASSENTADAS COM ARGAMASSA COLANTE. AF_03/2025</t>
  </si>
  <si>
    <t>REQUADRO DE VÃOS PLACAS DE GRANITO FIXADAS COM INSERTE METÁLICO. AF_03/2025</t>
  </si>
  <si>
    <t>REVESTIMENTO NÃO ADERIDO DE PAREDES EXTERNAS COM PLACAS DE GRANITO DE ÁREA MAIOR QUE 10000 CM2, FIXADAS COM INSERTE METÁLICO. AF_03/2025</t>
  </si>
  <si>
    <t>REVESTIMENTO NÃO ADERIDO DE PAREDES EXTERNAS COM PLACAS DE GRANITO DE ÁREA MAIOR QUE 3025 CM2 E MENOR OU IGUAL A 10000 CM2, FIXADAS COM INSERTE METÁLICO. AF_03/2025</t>
  </si>
  <si>
    <t>REVESTIMENTO NÃO ADERIDO DE PAREDES EXTERNAS COM PLACAS DE PORCELANATO DE ÁREA MAIOR DO QUE 2500 CM2 E MENOR OU IGUAL A 6400 CM2, FIXADAS COM INSERTE METÁLICO. AF_03/2025</t>
  </si>
  <si>
    <t>REVESTIMENTO NÃO ADERIDO DE PAREDES EXTERNAS COM PLACAS DE PORCELANATO DE ÁREA MAIOR QUE 6400 CM2 E MENOR QUE 10000 CM2, FIXADAS COM INSERTE METÁLICO. AF_03/2025</t>
  </si>
  <si>
    <t>ACABAMENTOS PARA FORRO (MOLDURA DE GESSO). AF_08/2023</t>
  </si>
  <si>
    <t>ACABAMENTOS PARA FORRO (MOLDURA EM DRYWALL, COM LARGURA DE 15 CM). AF_08/2023_PS</t>
  </si>
  <si>
    <t>ACABAMENTOS PARA FORRO (RODA-FORRO EM MADEIRA PINUS). AF_08/2023</t>
  </si>
  <si>
    <t>ACABAMENTOS PARA FORRO (RODA-FORRO EM PERFIL METÁLICO E PLÁSTICO). AF_08/2023</t>
  </si>
  <si>
    <t>ACABAMENTOS PARA FORRO (SANCA DE GESSO, MONTADA NA OBRA). AF_08/2023_PS</t>
  </si>
  <si>
    <t>FORRO EM DRYWALL PARA AMBIENTES RESIDENCIAIS, INCLUSIVE ESTRUTURA UNIDIRECIONAL DE FIXAÇÃO. AF_08/2023_PS</t>
  </si>
  <si>
    <t>FORRO EM DRYWALL, PARA AMBIENTES COMERCIAIS, INCLUSIVE ESTRUTURA BIRECIONAL DE FIXAÇÃO. AF_08/2023_PS</t>
  </si>
  <si>
    <t>FORRO EM FIBRA MINERAL, PARA AMBIENTES COMERCIAIS, INCLUSIVE ESTRUTURA DE FIXAÇÃO. AF_08/2023</t>
  </si>
  <si>
    <t>FORRO EM MADEIRA PINUS, PARA AMBIENTES RESIDENCIAIS E COMERCIAIS, INCLUSIVE ESTRUTURA BIDIRECIONAL DE FIXAÇÃO. AF_08/2023</t>
  </si>
  <si>
    <t>FORRO EM MADEIRA PINUS, PARA AMBIENTES RESIDENCIAIS, INCLUSIVE ESTRUTURA UNIDIRECIONAL DE FIXAÇÃO. AF_08/2023</t>
  </si>
  <si>
    <t>FORRO EM PLACAS DE GESSO, PARA AMBIENTES COMERCIAIS. AF_08/2023_PS</t>
  </si>
  <si>
    <t>FORRO EM PLACAS DE GESSO, PARA AMBIENTES RESIDENCIAIS. AF_08/2023_PS</t>
  </si>
  <si>
    <t>FORRO EM RÉGUAS DE PVC, FRISADO, PARA AMBIENTES COMERCIAIS, INCLUSIVE ESTRUTURA BIDIRECIONAL DE FIXAÇÃO. AF_08/2023_PS</t>
  </si>
  <si>
    <t>FORRO EM RÉGUAS DE PVC, FRISADO, PARA AMBIENTES RESIDENCIAIS, INCLUSIVE ESTRUTURA UNIDIRECIONAL DE FIXAÇÃO. AF_08/2023_PS</t>
  </si>
  <si>
    <t>FORRO EM RÉGUAS DE PVC, LISO, PARA AMBIENTES COMERCIAIS, INCLUSIVE ESTRUTURA BIDIRECIONAL DE FIXAÇÃO. AF_08/2023_PS</t>
  </si>
  <si>
    <t>FORRO EM RÉGUAS DE PVC, LISO, PARA AMBIENTES RESIDENCIAIS, INCLUSIVE ESTRUTURA UNIDIRECIONAL DE FIXAÇÃO. AF_08/2023_PS</t>
  </si>
  <si>
    <t>FORRO METÁLICO, PARA AMBIENTES COMERCIAIS, INCLUSIVE ESTRUTURA DE FIXAÇÃO. AF_08/2023</t>
  </si>
  <si>
    <t>CAIXA ENTERRADA DISTRIBUIDORA DE VAZÃO (SUMIDOUROS MÚLTIPLOS), RETANGULAR, EM ALVENARIA COM BLOCOS DE CONCRETO, DIMENSÕES INTERNAS: 0,60 X 0,60 X H=0,50 M. AF_12/2020</t>
  </si>
  <si>
    <t>CAIXA ENTERRADA DISTRIBUIDORA DE VAZÃO (SUMIDOUROS MÚLTIPLOS), RETANGULAR, EM ALVENARIA COM TIJOLOS MACIÇOS, DIMENSÕES INTERNAS: 0,60 X 0,60 X H=0,50 M. AF_12/2020</t>
  </si>
  <si>
    <t>CAIXA ENTERRADA DISTRIBUIDORA DE VAZÃO (SUMIDOUROS MÚLTIPLOS), RETANGULAR, EM CONCRETO PRÉ-MOLDADO, DIMENSÕES INTERNAS: 0,60 X 0,60 X H=0,50 M. AF_12/2020</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</si>
  <si>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</si>
  <si>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</si>
  <si>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</si>
  <si>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</si>
  <si>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</si>
  <si>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</si>
  <si>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</si>
  <si>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</si>
  <si>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</si>
  <si>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</si>
  <si>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</si>
  <si>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</si>
  <si>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</si>
  <si>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</si>
  <si>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</si>
  <si>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</si>
  <si>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</si>
  <si>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</si>
  <si>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</si>
  <si>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</si>
  <si>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</si>
  <si>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</si>
  <si>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</si>
  <si>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</si>
  <si>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</si>
  <si>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</si>
  <si>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</si>
  <si>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</si>
  <si>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</si>
  <si>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</si>
  <si>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</si>
  <si>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</si>
  <si>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</si>
  <si>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</si>
  <si>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</si>
  <si>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</si>
  <si>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</si>
  <si>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</si>
  <si>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4,6 X H=2,4 M, VOLUME ÚTIL: 14720 L (PARA 105 CONTRIBUINTES). AF_12/2020</t>
  </si>
  <si>
    <t>TANQUE SÉPTICO RETANGULAR, EM ALVENARIA COM BLOCOS DE CONCRETO, DIMENSÕES INTERNAS: 1,6 X 4,8 X H=2,0 M, VOLUME ÚTIL: 12288 L (PARA 86 CONTRIBUINTES). AF_12/2020</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</si>
  <si>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</si>
  <si>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</si>
  <si>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</si>
  <si>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</si>
  <si>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4,6 X H=2,4 M, VOLUME ÚTIL: 14720 L (PARA 105 CONTRIBUINTES). AF_12/2020</t>
  </si>
  <si>
    <t>TANQUE SÉPTICO RETANGULAR, EM ALVENARIA COM TIJOLOS CERÂMICOS MACIÇOS, DIMENSÕES INTERNAS: 1,6 X 4,8 X H=2,0 M, VOLUME ÚTIL: 12288 L (PARA 86 CONTRIBUINTES). AF_12/2020</t>
  </si>
  <si>
    <t>ARMAÇÃO DE BLOCO E SAPATA UTILIZANDO AÇO CA-50 DE 25 MM - MONTAGEM. AF_01/2024</t>
  </si>
  <si>
    <t>ARMAÇÃO DE BLOCO UTILIZANDO AÇO CA-50 DE 10 MM - MONTAGEM. AF_01/2024</t>
  </si>
  <si>
    <t>ARMAÇÃO DE BLOCO UTILIZANDO AÇO CA-50 DE 6,3 MM - MONTAGEM. AF_01/2024</t>
  </si>
  <si>
    <t>ARMAÇÃO DE BLOCO UTILIZANDO AÇO CA-50 DE 8 MM - MONTAGEM. AF_01/2024</t>
  </si>
  <si>
    <t>ARMAÇÃO DE BLOCO UTILIZANDO AÇO CA-60 DE 5 MM - MONTAGEM. AF_01/2024</t>
  </si>
  <si>
    <t>ARMAÇÃO DE BLOCO, SAPATA ISOLADA E SAPATA CORRIDA UTILIZANDO AÇO CA-50 DE 20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</si>
  <si>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</si>
  <si>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</si>
  <si>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SAPATA ISOLADA, VIGA BALDRAME E SAPATA CORRIDA UTILIZANDO AÇO CA-50 DE 10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</si>
  <si>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</si>
  <si>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</si>
  <si>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CA-60 DE 5 MM - MONTAGEM. AF_01/2024</t>
  </si>
  <si>
    <t>CONCRETAGEM DE BLOCO DE COROAMENTO OU VIGA BALDRAME, FCK 30 MPA, COM USO DE BOMBA - LANÇAMENTO, ADENSAMENTO E ACABAMENTO. AF_01/2024</t>
  </si>
  <si>
    <t>CONCRETAGEM DE BLOCO DE COROAMENTO OU VIGA BALDRAME, FCK 30 MPA, COM USO DE JERICA - LANÇAMENTO, ADENSAMENTO E ACABAMENTO. AF_01/2024</t>
  </si>
  <si>
    <t>CONCRETAGEM DE SAPATA CORRIDA, FCK 30 MPA, COM USO DE BOMBA - LANÇAMENTO, ADENSAMENTO E ACABAMENTO. AF_01/2024</t>
  </si>
  <si>
    <t>CONCRETAGEM DE SAPATA CORRIDA, FCK 30 MPA, COM USO DE JERICA - LANÇAMENTO, ADENSAMENTO E ACABAMENTO. AF_01/2024</t>
  </si>
  <si>
    <t>CONCRETAGEM DE SAPATA, FCK 30 MPA, COM USO DE BOMBA - LANÇAMENTO, ADENSAMENTO E ACABAMENTO. AF_01/2024</t>
  </si>
  <si>
    <t>CONCRETAGEM DE SAPATA, FCK 30 MPA, COM USO DE JERICA - LANÇAMENTO, ADENSAMENTO E ACABAMENTO. AF_01/2024</t>
  </si>
  <si>
    <t>ESCAVAÇÃO MANUAL PARA BLOCO DE COROAMENTO OU SAPATA (INCLUINDO ESCAVAÇÃO PARA COLOCAÇÃO DE FÔRMAS). AF_01/2024</t>
  </si>
  <si>
    <t>ESCAVAÇÃO MANUAL PARA BLOCO DE COROAMENTO OU SAPATA (SEM ESCAVAÇÃO PARA COLOCAÇÃO DE FÔRMAS). AF_01/2024</t>
  </si>
  <si>
    <t>ESCAVAÇÃO MANUAL PARA VIGA BALDRAME OU SAPATA CORRIDA (INCLUINDO ESCAVAÇÃO PARA COLOCAÇÃO DE FÔRMAS). AF_01/2024</t>
  </si>
  <si>
    <t>ESCAVAÇÃO MANUAL PARA VIGA BALDRAME OU SAPATA CORRIDA (SEM ESCAVAÇÃO PARA COLOCAÇÃO DE FÔRMAS). AF_01/2024</t>
  </si>
  <si>
    <t>ESCAVAÇÃO MECANIZADA PARA BLOCO DE COROAMENTO OU SAPATA COM RETROESCAVADEIRA (INCLUINDO ESCAVAÇÃO PARA COLOCAÇÃO DE FÔRMAS). AF_01/2024</t>
  </si>
  <si>
    <t>ESCAVAÇÃO MECANIZADA PARA BLOCO DE COROAMENTO OU SAPATA COM RETROESCAVADEIRA (SEM ESCAVAÇÃO PARA COLOCAÇÃO DE FÔRMAS). AF_01/2024</t>
  </si>
  <si>
    <t>ESCAVAÇÃO MECANIZADA PARA VIGA BALDRAME OU SAPATA CORRIDA COM MINI-ESCAVADEIRA (INCLUINDO ESCAVAÇÃO PARA COLOCAÇÃO DE FÔRMAS). AF_01/2024</t>
  </si>
  <si>
    <t>ESCAVAÇÃO MECANIZADA PARA VIGA BALDRAME OU SAPATA CORRIDA COM MINI-ESCAVADEIRA (SEM ESCAVAÇÃO PARA COLOCAÇÃO DE FÔRMAS). AF_01/2024</t>
  </si>
  <si>
    <t>FABRICAÇÃO, MONTAGEM E DESMONTAGEM DE FÔRMA PARA BLOCO DE COROAMENTO,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</si>
  <si>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</si>
  <si>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BLOCO DE COROAMENTO, EM MADEIRA SERRADA, E=25 MM, 1 UTILIZAÇÃO. AF_01/2024</t>
  </si>
  <si>
    <t>FABRICAÇÃO, MONTAGEM E DESMONTAGEM DE FÔRMA PARA BLOCO DE COROAMENTO, EM MADEIRA SERRADA, E=25 MM, 2 UTILIZAÇÕES. AF_01/2024</t>
  </si>
  <si>
    <t>FABRICAÇÃO, MONTAGEM E DESMONTAGEM DE FÔRMA PARA BLOCO DE COROAMENTO,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</si>
  <si>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</si>
  <si>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</si>
  <si>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</si>
  <si>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</si>
  <si>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</si>
  <si>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EM CHAPA DE MADEIRA COMPENSADA RESINADA, E=17 MM, 2 UTILIZAÇÕES. AF_01/2024</t>
  </si>
  <si>
    <t>FABRICAÇÃO, MONTAGEM E DESMONTAGEM DE FÔRMA PARA SAPATA, EM CHAPA DE MADEIRA COMPENSADA RESINADA, E=17 MM, 4 UTILIZAÇÕES. AF_01/2024</t>
  </si>
  <si>
    <t>FABRICAÇÃO, MONTAGEM E DESMONTAGEM DE FÔRMA PARA SAPATA, EM MADEIRA SERRADA, E=25 MM, 1 UTILIZAÇÃO. AF_01/2024</t>
  </si>
  <si>
    <t>FABRICAÇÃO, MONTAGEM E DESMONTAGEM DE FÔRMA PARA SAPATA, EM MADEIRA SERRADA, E=25 MM, 2 UTILIZAÇÕES. AF_01/2024</t>
  </si>
  <si>
    <t>FABRICAÇÃO, MONTAGEM E DESMONTAGEM DE FÔRMA PARA SAPATA, EM MADEIRA SERRADA, E=25 MM, 4 UTILIZAÇÕES. AF_01/2024</t>
  </si>
  <si>
    <t>FABRICAÇÃO, MONTAGEM E DESMONTAGEM DE FÔRMA PARA VIGA BALDRAME, EM CHAPA DE MADEIRA COMPENSADA RESINADA, E=17 MM, 2 UTILIZAÇÕES. AF_01/2024</t>
  </si>
  <si>
    <t>FABRICAÇÃO, MONTAGEM E DESMONTAGEM DE FÔRMA PARA VIGA BALDRAME, EM CHAPA DE MADEIRA COMPENSADA RESINADA, E=17 MM, 4 UTILIZAÇÕES. AF_01/2024</t>
  </si>
  <si>
    <t>FABRICAÇÃO, MONTAGEM E DESMONTAGEM DE FÔRMA PARA VIGA BALDRAME, EM MADEIRA SERRADA, E=25 MM, 1 UTILIZAÇÃO. AF_01/2024</t>
  </si>
  <si>
    <t>FABRICAÇÃO, MONTAGEM E DESMONTAGEM DE FÔRMA PARA VIGA BALDRAME, EM MADEIRA SERRADA, E=25 MM, 2 UTILIZAÇÕES. AF_01/2024</t>
  </si>
  <si>
    <t>FABRICAÇÃO, MONTAGEM E DESMONTAGEM DE FÔRMA PARA VIGA BALDRAME, EM MADEIRA SERRADA, E=25 MM, 4 UTILIZAÇÕES. AF_01/2024</t>
  </si>
  <si>
    <t>MONTAGEM E DESMONTAGEM DE FÔRMA PARA ESTRUTURA CIRCULAR, COM INSTALAÇÃO EXCLUSIVAMENTE NA FACE INTERNA DA ESTRUTURA, COM AUXÍLIO DE GUINDASTE. AF_07/2024</t>
  </si>
  <si>
    <t>MONTAGEM E DESMONTAGEM DE FÔRMA PARA ESTRUTURA CIRCULAR, COM INSTALAÇÃO EXCLUSIVAMENTE NA FACE INTERNA DA ESTRUTURA, SEM AUXÍLIO DE GUINDASTE. AF_07/2024</t>
  </si>
  <si>
    <t>MONTAGEM E DESMONTAGEM DE FÔRMA PARA ESTRUTURA CIRCULAR, COM INSTALAÇÃO NA FACE INTERNA E EXTERNA DA EXTRUTURA, COM AUXÍLIO DE GUINDASTE. AF_07/2024</t>
  </si>
  <si>
    <t>MONTAGEM E DESMONTAGEM DE FÔRMA PARA ESTRUTURA CIRCULAR, COM INSTALAÇÃO NA FACE INTERNA E EXTERNA DA EXTRUTURA, SEM AUXÍLIO DE GUINDASTE. AF_07/2024</t>
  </si>
  <si>
    <t>ESCORAMENTO DE FÔRMAS DE LAJE EM MADEIRA NÃO APARELHADA, PÉ-DIREITO DUPLO, INCLUSO TRAVAMENTO, 4 UTILIZAÇÕES. AF_09/2020</t>
  </si>
  <si>
    <t>ESCORAMENTO DE FÔRMAS DE LAJE EM MADEIRA NÃO APARELHADA, PÉ-DIREITO SIMPLES, INCLUSO TRAVAMENTO, 4 UTILIZAÇÕES. AF_09/2020</t>
  </si>
  <si>
    <t>FABRICAÇÃO DE ESCORAS DE VIGA DO TIPO GARFO, EM MADEIRA. AF_09/2020</t>
  </si>
  <si>
    <t>FABRICAÇÃO DE ESCORAS DO TIPO PONTALETE, EM MADEIRA, PARA PÉ-DIREITO DUPLO. AF_09/2020</t>
  </si>
  <si>
    <t>FABRICAÇÃO DE ESCORAS DO TIPO PONTALETE, EM MADEIRA, PARA PÉ-DIREITO SIMPLES. AF_09/2020</t>
  </si>
  <si>
    <t>FABRICAÇÃO DE FÔRMA PARA LAJES, EM CHAPA DE MADEIRA COMPENSADA PLASTIFICADA, E = 18 MM. AF_09/2020</t>
  </si>
  <si>
    <t>FABRICAÇÃO DE FÔRMA PARA LAJES, EM CHAPA DE MADEIRA COMPENSADA RESINADA, E = 17 MM. AF_09/2020</t>
  </si>
  <si>
    <t>FABRICAÇÃO DE FÔRMA PARA LAJES, EM MADEIRA SERRADA, E=25 MM. AF_09/2020</t>
  </si>
  <si>
    <t>FABRICAÇÃO DE FÔRMA PARA PILARES E ESTRUTURAS SIMILARES, EM CHAPA DE MADEIRA COMPENSADA PLASTIFICADA, E = 18 MM. AF_09/2020</t>
  </si>
  <si>
    <t>FABRICAÇÃO DE FÔRMA PARA PILARES E ESTRUTURAS SIMILARES, EM CHAPA DE MADEIRA COMPENSADA RESINADA, E = 17 MM. AF_09/2020</t>
  </si>
  <si>
    <t>FABRICAÇÃO DE FÔRMA PARA PILARES E ESTRUTURAS SIMILARES, EM MADEIRA SERRADA, E=25 MM. AF_09/2020</t>
  </si>
  <si>
    <t>FABRICAÇÃO DE FÔRMA PARA VIGAS, COM MADEIRA SERRADA, E = 25 MM. AF_09/2020</t>
  </si>
  <si>
    <t>FABRICAÇÃO DE FÔRMA PARA VIGAS, EM CHAPA DE MADEIRA COMPENSADA PLASTIFICADA, E = 18 MM. AF_09/2020</t>
  </si>
  <si>
    <t>FABRICAÇÃO DE FÔRMA PARA VIGAS, EM CHAPA DE MADEIRA COMPENSADA RESINADA, E = 17 MM. AF_09/2020</t>
  </si>
  <si>
    <t>MONTAGEM E DESMONTAGEM DE FÔRMA DE LAJE MACIÇA, PÉ-DIREITO DUPLO,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</si>
  <si>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</si>
  <si>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</si>
  <si>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</si>
  <si>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DUPLO, EM CHAPA DE MADEIRA COMPENSADA RESINADA, 2 UTILIZAÇÕES. AF_09/2020</t>
  </si>
  <si>
    <t>MONTAGEM E DESMONTAGEM DE FÔRMA DE LAJE MACIÇA, PÉ-DIREITO DUPLO, EM CHAPA DE MADEIRA COMPENSADA RESINADA, 4 UTILIZAÇÕES. AF_09/2020</t>
  </si>
  <si>
    <t>MONTAGEM E DESMONTAGEM DE FÔRMA DE LAJE MACIÇA, PÉ-DIREITO DUPLO,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</si>
  <si>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</si>
  <si>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</si>
  <si>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SIMPLES, EM CHAPA DE MADEIRA COMPENSADA PLASTIFICADA, 12 UTILIZAÇÕES. AF_09/2020</t>
  </si>
  <si>
    <t>MONTAGEM E DESMONTAGEM DE FÔRMA DE LAJE MACIÇA, PÉ-DIREITO SIMPLES, EM CHAPA DE MADEIRA COMPENSADA PLASTIFICADA, 14 UTILIZAÇÕES. AF_09/2020</t>
  </si>
  <si>
    <t>MONTAGEM E DESMONTAGEM DE FÔRMA DE LAJE MACIÇA, PÉ-DIREITO SIMPLES, EM CHAPA DE MADEIRA COMPENSADA PLASTIFICADA, 18 UTILIZAÇÕES. AF_09/2020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</si>
  <si>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</si>
  <si>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</si>
  <si>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</si>
  <si>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</si>
  <si>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MONTAGEM E DESMONTAGEM DE FÔRMA DE LAJE MACIÇA, PÉ-DIREITO SIMPLES, EM CHAPA DE MADEIRA COMPENSADA RESINADA, 2 UTILIZAÇÕES. AF_09/2020</t>
  </si>
  <si>
    <t>MONTAGEM E DESMONTAGEM DE FÔRMA DE LAJE MACIÇA, PÉ-DIREITO SIMPLES, EM CHAPA DE MADEIRA COMPENSADA RESINADA, 4 UTILIZAÇÕES. AF_09/2020</t>
  </si>
  <si>
    <t>MONTAGEM E DESMONTAGEM DE FÔRMA DE LAJE MACIÇA, PÉ-DIREITO SIMPLES, EM CHAPA DE MADEIRA COMPENSADA RESINADA, 6 UTILIZAÇÕES. AF_09/2020</t>
  </si>
  <si>
    <t>MONTAGEM E DESMONTAGEM DE FÔRMA DE LAJE MACIÇA, PÉ-DIREITO SIMPLES, EM CHAPA DE MADEIRA COMPENSADA RESINADA, 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</si>
  <si>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</si>
  <si>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</si>
  <si>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</si>
  <si>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</si>
  <si>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</si>
  <si>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</si>
  <si>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</si>
  <si>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</si>
  <si>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</si>
  <si>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</si>
  <si>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</si>
  <si>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SIMPLES, EM CHAPA DE MADEIRA COMPENSADA RESINADA, 18 UTILIZAÇÕES. AF_09/2020</t>
  </si>
  <si>
    <t>MONTAGEM E DESMONTAGEM DE FÔRMA DE LAJE NERVURADA COM CUBETA E ASSOALHO, PÉ-DIREITO SIMPLES,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</si>
  <si>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</si>
  <si>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</si>
  <si>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</si>
  <si>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</si>
  <si>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</si>
  <si>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</si>
  <si>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</si>
  <si>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</si>
  <si>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</si>
  <si>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</si>
  <si>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</si>
  <si>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</si>
  <si>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</si>
  <si>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</si>
  <si>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</si>
  <si>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</si>
  <si>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</si>
  <si>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</si>
  <si>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</si>
  <si>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</si>
  <si>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</si>
  <si>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</si>
  <si>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</si>
  <si>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</si>
  <si>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</si>
  <si>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</si>
  <si>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</si>
  <si>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</si>
  <si>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</si>
  <si>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</si>
  <si>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</si>
  <si>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</si>
  <si>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</si>
  <si>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</si>
  <si>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</si>
  <si>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</si>
  <si>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</si>
  <si>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</si>
  <si>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</si>
  <si>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</si>
  <si>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</si>
  <si>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</si>
  <si>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</si>
  <si>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</si>
  <si>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6 UTILIZAÇÕES. AF_09/2020</t>
  </si>
  <si>
    <t>MONTAGEM E DESMONTAGEM DE FÔRMA DE VIGA, ESCORAMENTO METÁLICO, PÉ-DIREITO DUPLO,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</si>
  <si>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</si>
  <si>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</si>
  <si>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</si>
  <si>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METÁLICO,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</si>
  <si>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</si>
  <si>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</si>
  <si>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</si>
  <si>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</si>
  <si>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FABRICAÇÃO DE FÔRMA PARA PILARES CIRCULARES, EM CHAPA DE MADEIRA COMPENSADA RESINADA, PÉ-DIREITO DUPLO. AF_05/2024</t>
  </si>
  <si>
    <t>FABRICAÇÃO DE FÔRMA PARA PILARES CIRCULARES, EM CHAPA DE MADEIRA COMPENSADA RESINADA, PÉ-DIREITO SIMPLES. AF_05/2024</t>
  </si>
  <si>
    <t>MONTAGEM E DESMONTAGEM DE FÔRMA DE PILARES CIRCULARES, COM ÁREA MÉDIA DAS SEÇÕES MAIOR QUE 0,28 M², EM PAPELÃO. AF_05/2024</t>
  </si>
  <si>
    <t>MONTAGEM E DESMONTAGEM DE FÔRMA DE PILARES CIRCULARES, COM ÁREA MÉDIA DAS SEÇÕES MENOR OU IGUAL A 0,28 M², EM PAPELÃO. AF_05/2024</t>
  </si>
  <si>
    <t>MONTAGEM E DESMONTAGEM DE FÔRMA DE PILARES CIRCULARES, PÉ-DIREITO DUPLO, EM MADEIRA, 2 UTILIZAÇÕES. AF_05/2024</t>
  </si>
  <si>
    <t>MONTAGEM E DESMONTAGEM DE FÔRMA DE PILARES CIRCULARES, PÉ-DIREITO DUPLO, METÁLICA. AF_05/2024</t>
  </si>
  <si>
    <t>MONTAGEM E DESMONTAGEM DE FÔRMA DE PILARES CIRCULARES, PÉ-DIREITO DUPLO, PLÁSTICA. AF_05/2024</t>
  </si>
  <si>
    <t>MONTAGEM E DESMONTAGEM DE FÔRMA DE PILARES CIRCULARES, PÉ-DIREITO SIMPLES, EM MADEIRA, 2 UTILIZAÇÕES. AF_05/2024</t>
  </si>
  <si>
    <t>MONTAGEM E DESMONTAGEM DE FÔRMA DE PILARES CIRCULARES, PÉ-DIREITO SIMPLES, METÁLICA. AF_05/2024</t>
  </si>
  <si>
    <t>MONTAGEM E DESMONTAGEM DE FÔRMA DE PILARES CIRCULARES, PÉ-DIREITO SIMPLES, PLÁSTICA. AF_05/2024</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</si>
  <si>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</si>
  <si>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</si>
  <si>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</si>
  <si>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</si>
  <si>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</si>
  <si>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</si>
  <si>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</si>
  <si>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</si>
  <si>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</si>
  <si>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DE GRAVIDADE, COM GAIOLAS DE COMPRIMENTO IGUAL A 5 M, PARA MUROS COM ALTURA MENOR OU IGUAL A 4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</si>
  <si>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</si>
  <si>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MURO DE GABIÃO, ENCHIMENTO COM RESÍDUO DE CONSTRUÇÃO E DEMOLIÇÃO, DE GRAVIDADE, COM GAIOLA TRAPEZOIDAL DE COMPRIMENTO IGUAL A 2 M, PARA MUROS COM ALTURA MENOR OU IGUAL A 2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</si>
  <si>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</si>
  <si>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</si>
  <si>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</si>
  <si>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</si>
  <si>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ADUELA/ GALERIA ABERTA PRE-MOLDADA DE CONCRETO ARMADO, SECAO QUADRANGULAR INTERNA DE 1,50 X 1,50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</si>
  <si>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15 CM, TB-45 E FCK DO CONCRETO = 30 MPA FORNECIMENTO E ASSENTAMENTO. AF_01/2023</t>
  </si>
  <si>
    <t>ADUELA/ GALERIA ABERTA PRE-MOLDADA DE CONCRETO ARMADO, SECAO QUADRANGULAR INTERNA DE 2,00 X 2,00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</si>
  <si>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15 CM, TB-45 E FCK DO CONCRETO = 30 MPA FORNECIMENTO E ASSENTAMENTO. AF_01/2023</t>
  </si>
  <si>
    <t>ADUELA/ GALERIA ABERTA PRE-MOLDADA DE CONCRETO ARMADO, SECAO QUADRANGULAR INTERNA DE 2,50 X 2,50 M (L X A), MISULA DE 20 X 20 CM, C = 1,00 M, ESPESSURA MIN = 20 CM, TB-45 E FCK DO CONCRETO = 30 MPA FORNECIMENTO E ASSENTAMENTO. AF_01/2023</t>
  </si>
  <si>
    <t>ADUELA/ GALERIA ABERTA PRE-MOLDADA DE CONCRETO ARMADO, SECAO QUADRANGULAR INTERNA DE 2,50 X 2,50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</si>
  <si>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20 CM, TB-45 E FCK DO CONCRETO = 30 MPA FORNECIMENTO E ASSENTAMENTO. AF_01/2023</t>
  </si>
  <si>
    <t>ADUELA/ GALERIA ABERTA PRE-MOLDADA DE CONCRETO ARMADO, SECAO QUADRANGULAR INTERNA DE 3,00 X 3,00 M (L X A), MISULA DE 20 X 20 CM, C = 1,00 M, ESPESSURA MIN = 25 CM, TB-45 E FCK DO CONCRETO = 30 MPA FORNECIMENTO E ASSENTAMENTO. AF_01/2023</t>
  </si>
  <si>
    <t>ADUELA/ GALERIA ABERTA PRE-MOLDADA DE CONCRETO ARMADO, SECAO QUADRANGULAR INTERNA DE 3,00 X 3,00 M (L X A), MISULA DE 20 X 20 CM, C = 1,00 M, ESPESSURA MIN = 35 CM, TB-45 E FCK DO CONCRETO = 30 MPA FORNECIMENTO E ASSENTAMENTO. AF_01/2023</t>
  </si>
  <si>
    <t>ADUELA/ GALERIA ABERTA PRE-MOLDADA DE CONCRETO ARMADO, SECAO RETANGULAR INTERNA DE 2,00 X 1,50 M (L X A), MISULA DE 20 X 20 CM, C = 1,00 M, ESPESSURA MIN = 20 CM, TB-45 E FCK DO CONCRETO = 30 MPA FORNECIMENTO E ASSENTAMENTO. AF_01/2023</t>
  </si>
  <si>
    <t>ADUELA/ GALERIA ABERTA PRE-MOLDADA DE CONCRETO ARMADO, SECAO RETANGULAR INTERNA DE 2,50 X 1,50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</si>
  <si>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15 CM, TB-45 E FCK DO CONCRETO = 30 MPA FORNECIMENTO E ASSENTAMENTO. AF_01/2023</t>
  </si>
  <si>
    <t>ADUELA/ GALERIA ABERTA PRE-MOLDADA DE CONCRETO ARMADO, SECAO RETANGULAR INTERNA DE 2,50 X 2,00 M (L X A), MISULA DE 20 X 20 CM, C = 1,00 M, ESPESSURA MIN = 20 CM, TB-45 E FCK DO CONCRETO = 30 MPA FORNECIMENTO E ASSENTAMENTO. AF_01/2023</t>
  </si>
  <si>
    <t>ADUELA/ GALERIA ABERTA PRE-MOLDADA DE CONCRETO ARMADO, SECAO RETANGULAR INTERNA DE 3,00 X 2,00 M (L X A), MISULA DE 20 X 20 CM, C = 1,00 M, ESPESSURA MIN = 15 CM, TB-45 E FCK DO CONCRETO = 30 MPA FORNECIMENTO E ASSENTAMENTO. AF_01/2023</t>
  </si>
  <si>
    <t>ADUELA/ GALERIA ABERTA PRE-MOLDADA DE CONCRETO ARMADO, SECAO RETANGULAR INTERNA DE 3,00 X 2,00 M (L X A), MISULA DE 20 X 20 CM, C = 1,00 M, ESPESSURA MIN = 20 CM, TB-45 E FCK DO CONCRETO = 30 MPA FORNECIMENTO E ASSENTAMENTO. AF_01/2023</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</si>
  <si>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</si>
  <si>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</si>
  <si>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</si>
  <si>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</si>
  <si>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20 CM, TB-45 E FCK DO CONCRETO = 30 MPA FORNECIMENTO E ASSENTAMENTO. AF_01/2023</t>
  </si>
  <si>
    <t>ADUELA/ GALERIA FECHADA PRE-MOLDADA DE CONCRETO ARMADO, SECAO QUADRANGULAR INTERNA DE 2,50 X 2,50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</si>
  <si>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</si>
  <si>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ADUELA/ GALERIA FECHADA PRE-MOLDADA DE CONCRETO ARMADO, SECAO QUADRANGULAR INTERNA DE 3,00 X 3,00 M (L X A), MISULA DE 20 X 20 CM, C = 1,00 M, ESPESSURA MIN = 25 CM, TB-45 E FCK DO CONCRETO = 30 MPA FORNECIMENTO E ASSENTAMENTO. AF_01/2023</t>
  </si>
  <si>
    <t>ADUELA/ GALERIA FECHADA PRE-MOLDADA DE CONCRETO ARMADO, SECAO QUADRANGULAR INTERNA DE 3,00 X 3,00 M (L X A), MISULA DE 20 X 20 CM, C = 1,00 M, ESPESSURA MIN = 35 CM, TB-45 E FCK DO CONCRETO = 30 MPA FORNECIMENTO E ASSENTAMENTO. AF_01/2023</t>
  </si>
  <si>
    <t>APLICAÇÃO DE MANTA GEOTÊXTIL NAS JUNTAS RÍGIDAS DE ADUELAS PRÉ-MOLDADAS DE CONCRETO ARMADO. AF_01/2023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</si>
  <si>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</si>
  <si>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</si>
  <si>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</si>
  <si>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</si>
  <si>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</si>
  <si>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</si>
  <si>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DESEMPENADO (SEM TALISCAS) EM PAREDES, ESPESSURA DE 0,5CM. AF_03/2023</t>
  </si>
  <si>
    <t>APLICAÇÃO MANUAL DE GESSO DESEMPENADO (SEM TALISCAS) EM PAREDES, ESPESSURA DE 1,0CM.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</si>
  <si>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</si>
  <si>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</si>
  <si>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</si>
  <si>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</si>
  <si>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</si>
  <si>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MENOR QUE 5M², ESPESSURA DE 1,0CM. AF_03/2023</t>
  </si>
  <si>
    <t>APLICAÇÃO MANUAL DE GESSO DESEMPENADO (SEM TALISCAS) EM TETO DE AMBIENTES DE ÁREA ENTRE 5M² E 10M², ESPESSURA DE 0,5CM. AF_03/2023</t>
  </si>
  <si>
    <t>APLICAÇÃO MANUAL DE GESSO DESEMPENADO (SEM TALISCAS) EM TETO DE AMBIENTES DE ÁREA ENTRE 5M² E 10M², ESPESSURA DE 1,0CM. AF_03/2023</t>
  </si>
  <si>
    <t>APLICAÇÃO MANUAL DE GESSO DESEMPENADO (SEM TALISCAS) EM TETO DE AMBIENTES DE ÁREA MAIOR QUE 10M², ESPESSURA DE 0,5CM. AF_03/2023</t>
  </si>
  <si>
    <t>APLICAÇÃO MANUAL DE GESSO DESEMPENADO (SEM TALISCAS) EM TETO DE AMBIENTES DE ÁREA MAIOR QUE 10M², ESPESSURA DE 1,0CM. AF_03/2023</t>
  </si>
  <si>
    <t>APLICAÇÃO MANUAL DE GESSO DESEMPENADO (SEM TALISCAS) EM TETO DE AMBIENTES DE ÁREA MENOR QUE 5M², ESPESSURA DE 0,5CM. AF_03/2023</t>
  </si>
  <si>
    <t>APLICAÇÃO MANUAL DE GESSO DESEMPENADO (SEM TALISCAS) EM TETO DE AMBIENTES DE ÁREA MENOR QUE 5M², ESPESSURA DE 1,0CM. AF_03/2023</t>
  </si>
  <si>
    <t>APLICAÇÃO MANUAL DE GESSO SARRAFEADO (COM TALISCAS) EM PAREDES COM PÉ DIREITO DUPLO, ESPESSURA DE 1,0CM. AF_03/2023</t>
  </si>
  <si>
    <t>APLICAÇÃO MANUAL DE GESSO SARRAFEADO (COM TALISCAS) EM PAREDES COM PÉ DIREITO DUPLO, ESPESSURA DE 1,5CM. AF_03/2023</t>
  </si>
  <si>
    <t>APLICAÇÃO MANUAL DE GESSO SARRAFEADO (COM TALISCAS) EM PAREDES, ESPESSURA DE 1,0CM. AF_03/2023</t>
  </si>
  <si>
    <t>APLICAÇÃO MANUAL DE GESSO SARRAFEADO (COM TALISCAS) EM PAREDES, ESPESSURA DE 1,5CM. AF_03/2023</t>
  </si>
  <si>
    <t>ARMAÇÃO DE CINTA DE ALVENARIA ESTRUTURAL; DIÂMETRO DE 10,0 MM. AF_09/2021</t>
  </si>
  <si>
    <t>ARMAÇÃO DE CINTA DE ALVENARIA ESTRUTURAL; DIÂMETRO DE 12,5 MM. AF_09/2021</t>
  </si>
  <si>
    <t>ARMAÇÃO DE CINTA DE ALVENARIA ESTRUTURAL; DIÂMETRO DE 16,0 MM. AF_09/2021</t>
  </si>
  <si>
    <t>ARMAÇÃO DE VERGA E CONTRAVERGA DE ALVENARIA ESTRUTURAL; DIÂMETRO DE 10,0 MM. AF_09/2021</t>
  </si>
  <si>
    <t>ARMAÇÃO DE VERGA E CONTRAVERGA DE ALVENARIA ESTRUTURAL; DIÂMETRO DE 12,5 MM. AF_09/2021</t>
  </si>
  <si>
    <t>ARMAÇÃO DE VERGA E CONTRAVERGA DE ALVENARIA ESTRUTURAL; DIÂMETRO DE 16,0 MM. AF_09/2021</t>
  </si>
  <si>
    <t>ARMAÇÃO DE VERGA E CONTRAVERGA DE ALVENARIA ESTRUTURAL; DIÂMETRO DE 8,0 MM. AF_09/2021</t>
  </si>
  <si>
    <t>ARMAÇÃO VERTICAL DE ALVENARIA ESTRUTURAL; DIÂMETRO DE 10,0 MM. AF_09/2021</t>
  </si>
  <si>
    <t>ARMAÇÃO VERTICAL DE ALVENARIA ESTRUTURAL; DIÂMETRO DE 12,5 MM. AF_09/2021</t>
  </si>
  <si>
    <t>ARMAÇÃO VERTICAL DE ALVENARIA ESTRUTURAL; DIÂMETRO DE 16,0 MM. AF_09/2021</t>
  </si>
  <si>
    <t>GRAUTE FGK=15 MPA; TRAÇO 1:0,04:2,2:2,5 (EM MASSA SECA DE CIMENTO/CAL/AREIA GROSSA/BRITA 0) - PREPARO MECÂNICO COM BETONEIRA 400 L. AF_09/2021</t>
  </si>
  <si>
    <t>GRAUTE FGK=15 MPA; TRAÇO 1:2,2:2,5:0,3 (EM MASSA SECA DE CIMENTO/ AREIA GROSSA/ BRITA 0/ ADITIVO) - PREPARO MECÂNICO COM BETONEIRA 400 L. AF_09/2021</t>
  </si>
  <si>
    <t>GRAUTE FGK=20 MPA; TRAÇO 1:0,04:1,8:2,1 (EM MASSA SECA DE CIMENTO/ CAL/ AREIA GROSSA/ BRITA 0) - PREPARO MECÂNICO COM BETONEIRA 400 L. AF_09/2021</t>
  </si>
  <si>
    <t>GRAUTE FGK=20 MPA; TRAÇO 1:1,8:2,1:0,4 (EM MASSA SECA DE CIMENTO/ AREIA GROSSA/ BRITA 0/ ADITIVO) - PREPARO MECÂNICO COM BETONEIRA 400 L. AF_09/2021</t>
  </si>
  <si>
    <t>GRAUTE FGK=25 MPA; TRAÇO 1:0,02:1,3:1,6 (EM MASSA SECA DE CIMENTO/ CAL/ AREIA GROSSA/ BRITA 0) - PREPARO MECÂNICO COM BETONEIRA 400 L. AF_09/2021</t>
  </si>
  <si>
    <t>GRAUTE FGK=25 MPA; TRAÇO 1:1,3:1,6:0,4 (EM MASSA SECA DE CIMENTO/ AREIA GROSSA/ BRITA 0/ ADITIVO) - PREPARO MECÂNICO COM BETONEIRA 400 L. AF_09/2021</t>
  </si>
  <si>
    <t>GRAUTE FGK=30 MPA; TRAÇO 1:0,02:0,9:1,2 (EM MASSA SECA DE CIMENTO/ CAL/ AREIA GROSSA/ BRITA 0) - PREPARO MECÂNICO COM BETONEIRA 400 L. AF_09/2021</t>
  </si>
  <si>
    <t>GRAUTE FGK=30 MPA; TRAÇO 1:0,9:1,2:0,6 (EM MASSA SECA DE CIMENTO/ AREIA GROSSA/ BRITA 0/ ADITIVO) - PREPARO MECÂNICO COM BETONEIRA 400 L. AF_09/2021</t>
  </si>
  <si>
    <t>GRAUTEAMENTO DE CINTA INTERMEDIÁRIA OU DE CONTRAVERGA EM ALVENARIA ESTRUTURAL. AF_09/2021</t>
  </si>
  <si>
    <t>GRAUTEAMENTO DE CINTA SUPERIOR OU DE VERGA EM ALVENARIA ESTRUTURAL. AF_09/2021</t>
  </si>
  <si>
    <t>GRAUTEAMENTO VERTICAL EM ALVENARIA ESTRUTURAL. AF_09/2021</t>
  </si>
  <si>
    <t>CORRIMÃO DUPLO, DIÂMETRO EXTERNO = 1 1/2", EM ALUMÍNIO. AF_04/2019</t>
  </si>
  <si>
    <t>CORRIMÃO DUPLO, DIÂMETRO EXTERNO = 1 1/2", EM AÇO GALVANIZADO. AF_04/2019</t>
  </si>
  <si>
    <t>CORRIMÃO DUPLO, DIÂMETRO EXTERNO = 1 1/2", EM AÇO INOX. AF_04/2019</t>
  </si>
  <si>
    <t>CORRIMÃO SIMPLES, DIÂMETRO EXTERNO = 1 1/2", EM ALUMÍNIO. AF_04/2019_PS</t>
  </si>
  <si>
    <t>CORRIMÃO SIMPLES, DIÂMETRO EXTERNO = 1 1/2", EM AÇO GALVANIZADO. AF_04/2019_PS</t>
  </si>
  <si>
    <t>CORRIMÃO SIMPLES, DIÂMETRO EXTERNO = 1 1/2", EM AÇO INOX. AF_04/2019</t>
  </si>
  <si>
    <t>GUARDA-CORPO DE AÇO GALVANIZADO DE 1,10M DE ALTURA, MONTANTES TUBULARES DE 1.1/2 ESPAÇADOS DE 1,20M, TRAVESSA SUPERIOR DE 2, GRADIL FORMADO POR BARRAS CHATAS EM FERRO DE 32X4,8MM, FIXADO COM CHUMBADOR MECÂNICO. AF_04/2019_PS</t>
  </si>
  <si>
    <t>GUARDA-CORPO DE AÇO GALVANIZADO DE 1,10M DE ALTURA,DUPLO CORRIMÃO, MONTANTES TUBULARES DE 1.1/2" ESPAÇADOS 1,20M, TRAVESSA SUPERIOR DE 2", GRADIL DE BARRAS CHATAS DE 32X4,8MM, FIXADO COM CHUMBADOR MECÂNICO. AF_04/2019</t>
  </si>
  <si>
    <t>GUARDA-CORPO DE AÇO GALVANIZADO DE 1,10M, DUPLO CORRIMÃO, MONTANTES TUBULARES DE 1.1/2" ESPAÇADOS DE 1,20M, TRAVESSA SUPERIOR DE 2", GRADIL DE BARRAS CHATAS DE 32X4,8MM, FIXADO COM ADESIVO ESTRUTURAL EPOXI. AF_04/2019</t>
  </si>
  <si>
    <t>GUARDA-CORPO DE AÇO GALVANIZADO DE 1,10M, DUPLO CORRIMÃO, MONTANTES TUBULARES DE 1.1/4" ESPAÇADOS 1,20M, TRAVESSA SUPERIOR DE 1.1/2", GRADIL DE TUBOS HORIZONTAIS DE 1" E VERTICAIS DE 3/4", FIXADO COM CHUMBADOR MECÂNICO. AF_04/2019</t>
  </si>
  <si>
    <t>GUARDA-CORPO DE AÇO GALVANIZADO DE 1,10M, DUPLO CORRIMÃO, MONTANTES TUBULARES DE 1.1/4" ESPAÇADOS DE 1,20M, TRAVESSA SUPERIOR DE 1.1/2", GRADIL EM TUBOS HORIZONTAIS DE 1" E VERTICAIS DE 3/4", FIXADO COM ADESIVO ESTRUTURAL EPOXI. AF_04/2019</t>
  </si>
  <si>
    <t>GUARDA-CORPO DE AÇO GALVANIZADO DE 1,10M, DUPLO CORRIMÃO, MONTANTES TUBULARES DE 100X50MM ESPAÇADOS 1,20M, TRAVESSA SUPERIOR DE 3", GRADIL EM CANTONEIRA 51X51X4,8 MM E BARRAS CHATAS NA VERTICAL DE 32X4,8 MM, FIXADO COM CHUMBADOR MECÂNICO. AF_04/2019</t>
  </si>
  <si>
    <t>GUARDA-CORPO DE AÇO GALVANIZADO DE 1,10M, DUPLO CORRIMÃO, MONTANTES TUBULARES DE 100X50MM ESPAÇADOS DE 1,20M, TRAVESSA SUPERIOR DE 3?, GRADIL EM CANTONEIRA 51X51X4,8 MM E BARRAS CHATAS NA VERTICAL DE 32X4,8 MM, FIXADO COM ADESIVO EPOXI. AF_04/2019</t>
  </si>
  <si>
    <t>GUARDA-CORPO DE AÇO GALVANIZADO DE 1,10M, DUPLO CORRIMÃO, MONTANTES TUBULARES DE 30X30 MM ESPAÇADOS DE 1,20M, TRAVESSA SUPERIOR DE 1.1/2", GRADIL DE TUBOS HORIZONTAIS DE 25X25MM E VERTICAIS DE 20X20MM, FIXADO COM CHUMBADOR MECÂNICO. AF_04/2019</t>
  </si>
  <si>
    <t>GUARDA-CORPO DE AÇO GALVANIZADO DE 1,10M, DUPLO CORRIMÃO, MONTANTES TUBULARES DE 30X30 MM ESPAÇADOS DE 1,20M, TRAVESSA SUPERIOR DE 1.1/2", GRADIL EM TUBOS HORIZONTAIS DE 25X25MM E VERTICAIS DE 20X20MM, FIXADO COM ADESIVO ESTRUTURAL EPOXI. AF_04/2019</t>
  </si>
  <si>
    <t>GUARDA-CORPO DE AÇO GALVANIZADO DE 1,10M, MONTANTES TUBULARES DE 1.1/2" ESPAÇADOS 1,20M, TRAVESSA SUPERIOR DE 2", GRADIL FORMADO POR BARRAS CHATAS DE 32X4,8MM, FIXADO COM ADESIVO ESTRUTURAL EPOXI. AF_04/2019</t>
  </si>
  <si>
    <t>GUARDA-CORPO DE AÇO GALVANIZADO DE 1,10M, MONTANTES TUBULARES DE 1.1/4" ESPAÇADOS 1,20M, TRAVESSA SUPERIOR DE 1.1/2", GRADIL FORMADO POR TUBOS HORIZONTAIS DE 1" E VERTICAIS DE 3/4", FIXADO COM ADESIVO ESTRUTURAL EPOXI. AF_04/2019</t>
  </si>
  <si>
    <t>GUARDA-CORPO DE AÇO GALVANIZADO DE 1,10M, MONTANTES TUBULARES DE 1.1/4" ESPAÇADOS DE 1,20M, TRAVESSA SUPERIOR DE 1.1/2", GRADIL FORMADO POR TUBOS HORIZONTAIS DE 1" E VERTICAIS DE 3/4", FIXADO COM CHUMBADOR MECÂNICO. AF_04/2019_PS</t>
  </si>
  <si>
    <t>GUARDA-CORPO DE AÇO GALVANIZADO DE 1,10M, MONTANTES TUBULARES DE 100X50MM ESPAÇADOS 1,20M, TRAVESSA SUPERIOR DE 3", GRADIL COM CANTONEIRA 51X51X4,8 MM E BARRAS CHATAS NA VERTICAL DE 32X4,8 MM, FIXADO COM CHUMBADOR MECÂNICO. AF_04/2019</t>
  </si>
  <si>
    <t>GUARDA-CORPO DE AÇO GALVANIZADO DE 1,10M, MONTANTES TUBULARES DE 100X50MM ESPAÇADOS DE 1,20M, TRAVESSA SUPERIOR DE 3", GRADIL EM CANTONEIRA 51X51X4,8 MM E BARRAS CHATAS NA VERTICAL DE 32X4,8 MM, FIXADO COM ADESIVO ESTRUTURAL EPOXI. AF_04/2019</t>
  </si>
  <si>
    <t>GUARDA-CORPO DE AÇO GALVANIZADO DE 1,10M, MONTANTES TUBULARES DE 30X30 MM ESPAÇADOS 1,20M, TRAVESSA SUPERIOR DE 1.1/2", GRADIL DE TUBOS HORIZONTAIS DE 25X25MM E VERTICAIS DE 20X20MM, FIXADO COM ADESIVO ESTRUTURAL EPOXI. AF_04/2019</t>
  </si>
  <si>
    <t>GUARDA-CORPO DE AÇO GALVANIZADO DE 1,10M, MONTANTES TUBULARES DE 30X30 MM ESPAÇADOS 1,20M, TRAVESSA SUPERIOR DE 1.1/2", GRADIL FORMADO POR TUBOS HORIZONTAIS DE 25X25MM E VERTICAIS DE 20X20MM, FIXADO COM CHUMBADOR MECÂNICO. AF_04/2019</t>
  </si>
  <si>
    <t>GUARDA-CORPO PANORÂMICO COM PERFIS DE ALUMÍNIO E VIDRO LAMINADO 8 MM, FIXADO COM ADESIVO ESTRUTURAL EPOXI. AF_04/2019</t>
  </si>
  <si>
    <t>GUARDA-CORPO PANORÂMICO COM PERFIS DE ALUMÍNIO E VIDRO LAMINADO 8 MM, FIXADO COM CHUMBADOR MECÂNICO. AF_04/2019_PS</t>
  </si>
  <si>
    <t>ASSENTAMENTO DE GUIA (MEIO-FIO) EM TRECHO CURVO, CONFECCIONADA EM CONCRETO PRÉ-FABRICADO, DIMENSÕES 100X15X13X20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</si>
  <si>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</si>
  <si>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CURVO,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</si>
  <si>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</si>
  <si>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</si>
  <si>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RETO, CONFECCIONADA EM CONCRETO PRÉ-FABRICADO, DIMENSÕES 100X15X13X30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</si>
  <si>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</si>
  <si>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RETO, CONFECCIONADA EM CONCRETO PRÉ-FABRICADO, DIMENSÕES 80X08X08X25 CM (COMPRIMENTO X BASE INFERIOR X BASE SUPERIOR X ALTURA). AF_01/2024</t>
  </si>
  <si>
    <t>ASSENTAMENTO DE GUIA (MEIO-FIO), TIPO PAVER (FINCADINHA) EM TRECHO RETO, EM CONCRETO PRÉ-FABRICADO, DIMENSÕES 45X08X608X19 CM (COMPRIMENTO X BASE INFERIOR X BASE SUPERIOR X ALTURA), PARA DELIMITAÇÃO DE JARDINS, PRAÇAS OU PASSEIOS. AF_01/2024</t>
  </si>
  <si>
    <t>ASSENTAMENTO DE GUIA (MEIO-FIO), TIPO PAVER, FINCADINHA, EM TRECHO CURVO, EM CONCRETO PRÉ-FABRICADO, DIMENSÕES 45X08X08X19 CM (COMPRIMENTO X BASE INFERIOR X BASE SUPERIOR X ALTURA), PARA DELIMITAÇÃO DE JARDINS, PRAÇAS OU PASSEIOS. AF_01/2024</t>
  </si>
  <si>
    <t>EXECUÇÃO DE ESCORAS DE CONCRETO PARA CONTENÇÃO DE GUIAS PRÉ-FABRICADAS. AF_01/2024</t>
  </si>
  <si>
    <t>EXECUÇÃO DE SARJETA DE CONCRETO USINADO, MOLDADA IN LOCO EM TRECHO CURVO, 30 CM BASE X 10 CM ALTURA. AF_01/2024</t>
  </si>
  <si>
    <t>EXECUÇÃO DE SARJETA DE CONCRETO USINADO, MOLDADA IN LOCO EM TRECHO CURVO, 30 CM BASE X 15 CM ALTURA. AF_01/2024</t>
  </si>
  <si>
    <t>EXECUÇÃO DE SARJETA DE CONCRETO USINADO, MOLDADA IN LOCO EM TRECHO CURVO, 45 CM BASE X 10 CM ALTURA. AF_01/2024</t>
  </si>
  <si>
    <t>EXECUÇÃO DE SARJETA DE CONCRETO USINADO, MOLDADA IN LOCO EM TRECHO CURVO, 45 CM BASE X 15 CM ALTURA. AF_01/2024</t>
  </si>
  <si>
    <t>EXECUÇÃO DE SARJETA DE CONCRETO USINADO, MOLDADA IN LOCO EM TRECHO CURVO, 60 CM BASE X 10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</si>
  <si>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</si>
  <si>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</si>
  <si>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RETO, 30 CM BASE X 15 CM ALTURA. AF_01/2024</t>
  </si>
  <si>
    <t>EXECUÇÃO DE SARJETA DE CONCRETO USINADO, MOLDADA IN LOCO EM TRECHO RETO, 45 CM BASE X 10 CM ALTURA. AF_01/2024</t>
  </si>
  <si>
    <t>EXECUÇÃO DE SARJETA DE CONCRETO USINADO, MOLDADA IN LOCO EM TRECHO RETO, 45 CM BASE X 15 CM ALTURA. AF_01/2024</t>
  </si>
  <si>
    <t>EXECUÇÃO DE SARJETA DE CONCRETO USINADO, MOLDADA IN LOCO EM TRECHO RETO, 60 CM BASE X 10 CM ALTURA. AF_01/2024</t>
  </si>
  <si>
    <t>EXECUÇÃO DE SARJETA DE CONCRETO USINADO, MOLDADA IN LOCO EM TRECHO RETO, 60 CM BASE X 15 CM ALTURA. AF_01/2024</t>
  </si>
  <si>
    <t>EXECUÇÃO DE SARJETÃO DE CONCRETO USINADO, MOLDADA IN LOCO EM TRECHO RETO, 100 CM BASE X 20 CM ALTURA. AF_01/2024</t>
  </si>
  <si>
    <t>GUIA (MEIO-FIO) CONCRETO, MOLDADA IN LOCO EM TRECHO CURVO COM EXTRUSORA, 13 CM BASE X 22 CM ALTURA. AF_01/2024</t>
  </si>
  <si>
    <t>GUIA (MEIO-FIO) CONCRETO, MOLDADA IN LOCO EM TRECHO CURVO COM EXTRUSORA, 15 CM BASE X 30 CM ALTURA. AF_01/2024</t>
  </si>
  <si>
    <t>GUIA (MEIO-FIO) CONCRETO, MOLDADA IN LOCO EM TRECHO RETO COM EXTRUSORA, 13 CM BASE X 22 CM ALTURA. AF_01/2024</t>
  </si>
  <si>
    <t>GUIA (MEIO-FIO) CONCRETO, MOLDADA IN LOCO EM TRECHO RETO COM EXTRUSORA, 15 CM BASE X 30 CM ALTURA. AF_01/2024</t>
  </si>
  <si>
    <t>GUIA (MEIO-FIO) E SARJETA CONJUGADOS DE CONCRETO, MOLDADA IN LOCO EM TRECHO CURVO COM EXTRUSORA, 45 CM BASE (15 CM BASE DA GUIA + 30 CM BASE DA SARJETA) X 22 CM ALTURA. AF_01/2024</t>
  </si>
  <si>
    <t>GUIA (MEIO-FIO) E SARJETA CONJUGADOS DE CONCRETO, MOLDADA IN LOCO EM TRECHO CURVO COM EXTRUSORA, 60 CM BASE (15 CM BASE DA GUIA + 45 CM BASE DA SARJETA) X 26 CM ALTURA. AF_01/2024</t>
  </si>
  <si>
    <t>GUIA (MEIO-FIO) E SARJETA CONJUGADOS DE CONCRETO, MOLDADA IN LOCO EM TRECHO CURVO COM EXTRUSORA, 65 CM BASE (15 CM BASE DA GUIA + 50 CM BASE DA SARJETA) X 26 CM ALTURA. AF_01/2024</t>
  </si>
  <si>
    <t>GUIA (MEIO-FIO) E SARJETA CONJUGADOS DE CONCRETO, MOLDADA IN LOCO EM TRECHO RETO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</si>
  <si>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</si>
  <si>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RETO COM EXTRUSORA, 65 CM BASE (15 CM BASE DA GUIA + 50 CM BASE DA SARJETA) X 26 CM ALTURA. AF_01/2024</t>
  </si>
  <si>
    <t>BLOCO AUTÔNOMO DE ILUMINAÇÃO DE EMERGÊNCIA COM DOIS REFLETORES - FORNECIMENTO E INSTALAÇÃO. AF_09/2024</t>
  </si>
  <si>
    <t>CÂMERA DE MONITORAMENTO COM ATÉ 25 METROS DE ALCANCE TIPO BULLET - FORNECIMENTO E INSTALAÇÃO. AF_09/2024</t>
  </si>
  <si>
    <t>CÂMERA DE MONITORAMENTO COM ATÉ 25 METROS DE ALCANCE TIPO DOME - FORNECIMENTO E INSTALAÇÃO. AF_09/2024</t>
  </si>
  <si>
    <t>CÂMERA DE MONITORAMENTO COM MAIS DE 25 METROS DE ALCANCE TIPO BULLET - FORNECIMENTO E INSTALAÇÃO. AF_09/2024</t>
  </si>
  <si>
    <t>CÂMERA IP BULLET - FORNECIMENTO E INSTALAÇÃO. AF_09/2024</t>
  </si>
  <si>
    <t>CÂMERA IP DOME RESOLUCAO 1MP - FORNECIMENTO E INSTALAÇÃO. AF_09/2024</t>
  </si>
  <si>
    <t>CÂMERA IP SPEED DOME - FORNECIMENTO E INSTALAÇÃO. AF_09/2024</t>
  </si>
  <si>
    <t>CÂMERA IP WIFI - FORNECIMENTO E INSTALAÇÃO. AF_09/2024</t>
  </si>
  <si>
    <t>DRIVER SLIM PARA FITA LED - FORNECIMENTO E INSTALAÇÃO. AF_09/2024</t>
  </si>
  <si>
    <t>FITA LED - FORNECIMENTO E INSTALAÇÃO. AF_09/2024</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</si>
  <si>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</si>
  <si>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</si>
  <si>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</si>
  <si>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LED DE EMBUTIR - QUADRADA 60X60CM, INCLUSO DRIVER - FORNECIMENTO E INSTALAÇÃO. AF_09/2024</t>
  </si>
  <si>
    <t>LUMINÁRIA LED DE SOBREPOR - QUADRADA *60X60*CM, INCLUSO DRIVER - FORNECIMENTO E INSTALAÇÃO. AF_09/2024</t>
  </si>
  <si>
    <t>LUMINÁRIA LED DE SOBREPOR HERMÉTICA - *60X15CM*, INCLUSO DRIVER - FORNECIMENTO E INSTALAÇÃO. AF_09/2024</t>
  </si>
  <si>
    <t>LUMINÁRIA TIPO CALHA, DE EMBUTIR, COM 1 LÂMPADA TUBULAR LED DE 18 W, SEM REATOR - FORNECIMENTO E INSTALAÇÃO. AF_09/2024</t>
  </si>
  <si>
    <t>LUMINÁRIA TIPO CALHA, DE EMBUTIR, COM 2 LÂMPADAS TUBULARES LED DE 18 W, SEM REATOR - FORNECIMENTO E INSTALAÇÃO. AF_09/2024</t>
  </si>
  <si>
    <t>LUMINÁRIA TIPO CALHA, DE EMBUTIR, COM 2 LÂMPADAS TUBULARES LED DE 9 W, SEM REATOR - FORNECIMENTO E INSTALAÇÃO. AF_09/2024</t>
  </si>
  <si>
    <t>LUMINÁRIA TIPO CALHA, DE EMBUTIR, PARA 1 LÂMPADA TUBULAR LED DE 36 W, SEM LÂMPADA E SEM REATOR - FORNECIMENTO E INSTALAÇÃO. AF_09/2024</t>
  </si>
  <si>
    <t>LUMINÁRIA TIPO CALHA, DE EMBUTIR, PARA 2 LÂMPADAS TUBULARES LED DE 36 W, SEM LÂMPADA E SEM REATOR - FORNECIMENTO E INSTALAÇÃO. AF_09/2024</t>
  </si>
  <si>
    <t>LUMINÁRIA TIPO CALHA, DE SOBREPOR, COM 1 LÂMPADA TUBULAR LED DE 18 W, SEM REATOR - FORNECIMENTO E INSTALAÇÃO. AF_09/2024</t>
  </si>
  <si>
    <t>LUMINÁRIA TIPO CALHA, DE SOBREPOR, COM 1 LÂMPADA TUBULAR LED DE 9 W SEM REATOR - FORNECIMENTO E INSTALAÇÃO. AF_09/2024</t>
  </si>
  <si>
    <t>LUMINÁRIA TIPO CALHA, DE SOBREPOR, COM 2 LÂMPADAS TUBULARES LED DE 18 W, SEM REATOR - FORNECIMENTO E INSTALAÇÃO. AF_09/2024</t>
  </si>
  <si>
    <t>LUMINÁRIA TIPO CALHA, DE SOBREPOR, COM 2 LÂMPADAS TUBULARES LED DE 9 W SEM REATOR - FORNECIMENTO E INSTALAÇÃO. AF_09/2024</t>
  </si>
  <si>
    <t>LUMINÁRIA TIPO CALHA, DE SOBREPOR, PARA 1 LÂMPADA TUBULAR LED DE 36 W, SEM LÂMPADA E SEM REATOR - FORNECIMENTO E INSTALAÇÃO. AF_09/2024</t>
  </si>
  <si>
    <t>LUMINÁRIA TIPO CALHA, DE SOBREPOR, PARA 2 LÂMPADAS TUBULARES LED DE 36 W, SEM LÂMPADA E SEM REATOR - FORNECIMENTO E INSTALAÇÃO. AF_09/2024</t>
  </si>
  <si>
    <t>LUMINÁRIA TIPO PLAFON CIRCULAR, DE SOBREPOR, COM LED DE 12/13 W - FORNECIMENTO E INSTALAÇÃO. AF_09/2024</t>
  </si>
  <si>
    <t>LUMINÁRIA TIPO PLAFON QUADRADA, DE EMBUTIR, COM LED DE 12 W - FORNECIMENTO E INSTALAÇÃO. AF_09/2024</t>
  </si>
  <si>
    <t>LUMINÁRIA TIPO PLAFON QUADRADA, DE EMBUTIR, COM LED DE 18 W - FORNECIMENTO E INSTALAÇÃO. AF_09/2024</t>
  </si>
  <si>
    <t>LUMINÁRIA TIPO PLAFON QUADRADA, DE EMBUTIR, COM LED DE 24 W - FORNECIMENTO E INSTALAÇÃO. AF_09/2024</t>
  </si>
  <si>
    <t>LUMINÁRIA TIPO PLAFON QUADRADA, DE SOBREPOR, COM LED DE 12 W - FORNECIMENTO E INSTALAÇÃO. AF_09/2024</t>
  </si>
  <si>
    <t>LUMINÁRIA TIPO PLAFON QUADRADA, DE SOBREPOR, COM LED DE 18 W - FORNECIMENTO E INSTALAÇÃO. AF_09/2024</t>
  </si>
  <si>
    <t>LUMINÁRIA TIPO PLAFON QUADRADA, DE SOBREPOR, COM LED DE 24 W - FORNECIMENTO E INSTALAÇÃO. AF_09/2024</t>
  </si>
  <si>
    <t>LUMINÁRIA TIPO SPOT, DE EMBUTIR, COM 1 LÂMPADA LED PAR20 - FORNECIMENTO E INSTALAÇÃO. AF_09/2024</t>
  </si>
  <si>
    <t>LUMINÁRIA TIPO SPOT, DE SOBREPOR, COM 1 LÂMPADA LED PAR20 -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</si>
  <si>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</si>
  <si>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</si>
  <si>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</si>
  <si>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</si>
  <si>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</si>
  <si>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PERFIL COM FITA LED - FORNECIMENTO E INSTALAÇÃO. AF_09/2024</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</si>
  <si>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</si>
  <si>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</si>
  <si>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</si>
  <si>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</si>
  <si>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COM MANTA ASFÁLTICA COLADA COM ASFALTO DERRETIDO, DUAS CAMADAS, E = 3MM E E=4MM. AF_09/2023</t>
  </si>
  <si>
    <t>IMPERMEABILIZAÇÃO DE SUPERFÍCIE COM ARGAMASSA DE CIMENTO E AREIA, COM ADITIVO IMPERMEABILIZANTE, E = 1,5CM. AF_09/2023</t>
  </si>
  <si>
    <t>IMPERMEABILIZAÇÃO DE SUPERFÍCIE COM ARGAMASSA POLIMÉRICA / MEMBRANA ACRÍLICA, 3 DEMÃOS. AF_09/2023</t>
  </si>
  <si>
    <t>IMPERMEABILIZAÇÃO DE SUPERFÍCIE COM ARGAMASSA POLIMÉRICA / MEMBRANA ACRÍLICA, 4 DEMÃOS, REFORÇADA COM VÉU DE POLIÉSTER (MAV). AF_09/2023</t>
  </si>
  <si>
    <t>IMPERMEABILIZAÇÃO DE SUPERFÍCIE COM EMULSÃO ASFÁLTICA, 2 DEMÃOS. AF_09/2023</t>
  </si>
  <si>
    <t>IMPERMEABILIZAÇÃO DE SUPERFÍCIE COM MANTA ASFÁLTICA COLADA COM ASFALTO DERRETIDO, UMA CAMADA, E=4MM. AF_09/2023</t>
  </si>
  <si>
    <t>IMPERMEABILIZAÇÃO DE SUPERFÍCIE COM MANTA ASFÁLTICA, DUAS CAMADAS, INCLUSIVE APLICAÇÃO DE PRIMER ASFÁLTICO, E=3MM E E=4MM. AF_09/2023</t>
  </si>
  <si>
    <t>IMPERMEABILIZAÇÃO DE SUPERFÍCIE COM MANTA ASFÁLTICA, UMA CAMADA, INCLUSIVE APLICAÇÃO DE PRIMER ASFÁLTICO, E=4MM. AF_09/2023</t>
  </si>
  <si>
    <t>IMPERMEABILIZAÇÃO DE SUPERFÍCIE COM MEMBRANA A BASE DE POLIURÉIA, 2 DEMÃOS. AF_09/2023</t>
  </si>
  <si>
    <t>IMPERMEABILIZAÇÃO DE SUPERFÍCIE COM MEMBRANA À BASE DE POLIURETANO, 2 DEMÃOS. AF_09/2023</t>
  </si>
  <si>
    <t>IMPERMEABILIZAÇÃO DE SUPERFÍCIE COM MEMBRANA À BASE DE RESINA ACRÍLICA, 3 DEMÃOS. AF_09/2023</t>
  </si>
  <si>
    <t>PROTEÇÃO MECÂNICA DE SUPERFICIE HORIZONTAL COM ARGAMASSA DE CIMENTO E AREIA, TRAÇO 1:3, E=3CM. AF_09/2023</t>
  </si>
  <si>
    <t>PROTEÇÃO MECÂNICA DE SUPERFICIE HORIZONTAL COM ARGAMASSA DE CIMENTO E AREIA, TRAÇO 1:3, E=4CM. AF_09/2023</t>
  </si>
  <si>
    <t>PROTEÇÃO MECÂNICA DE SUPERFICIE HORIZONTAL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</si>
  <si>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</si>
  <si>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</si>
  <si>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HORIZONTAL COM ARGAMASSA DE CIMENTO E AREIA, TRAÇO 1:3, E=2CM. AF_09/2023</t>
  </si>
  <si>
    <t>PROTEÇÃO MECÂNICA DE SUPERFÍCIE VERTICAL COM ARGAMASSA DE CIMENTO E AREIA, TRAÇO 1:3, E=2CM. AF_09/2023</t>
  </si>
  <si>
    <t>PROTEÇÃO MECÂNICA DE SUPERFÍCIE VERTICAL COM ARGAMASSA DE CIMENTO E AREIA, TRAÇO 1:3, E=3CM. AF_09/2023</t>
  </si>
  <si>
    <t>PROTEÇÃO MECÂNICA DE SUPERFÍCIE VERTICAL COM ARGAMASSA DE CIMENTO E AREIA, TRAÇO 1:3, E=4CM. AF_09/2023</t>
  </si>
  <si>
    <t>PROTEÇÃO MECÂNICA DE SUPERFÍCIE VERTICAL COM ARGAMASSA DE CIMENTO E AREIA, TRAÇO 1:3, E=5CM. AF_09/2023</t>
  </si>
  <si>
    <t>PROTEÇÃO MECÂNICA DE SUPERFÍCIE VERTICAL COM CONCRETO 15 MPA, E=5CM. AF_09/2023</t>
  </si>
  <si>
    <t>TRATAMENTO DE JUNTA DE DILATAÇÃO COM MANTA ASFÁLTICA ADERIDA COM MAÇARICO. AF_09/2023</t>
  </si>
  <si>
    <t>TRATAMENTO DE JUNTA DE DILATAÇÃO, COM TARUGO DE POLIETILENO E SELANTE PU, INCLUSO PREENCHIMENTO COM ESPUMA EXPANSIVA PU. AF_09/2023</t>
  </si>
  <si>
    <t>TRATAMENTO DE JUNTA SERRADA, COM TARUGO DE POLIETILENO E SELANTE À BASE DE SILICONE. AF_09/2023</t>
  </si>
  <si>
    <t>TRATAMENTO DE RALO OU PONTO EMERGENTE COM ARGAMASSA POLIMÉRICA / MEMBRANA ACRÍLICA REFORÇADO COM TELA DE POLIÉSTER (MAV). AF_09/2023</t>
  </si>
  <si>
    <t>TRATAMENTO DE RALO OU PONTO EMERGENTE COM MANTA ASFÁLTICA COLADA COM ASFÁLTO DERRETIDO, E=4MM. AF_09/2023</t>
  </si>
  <si>
    <t>TRATAMENTO DE RODAPÉ COM MANTA ASFÁLTICA COLADA COM ASFALTO DERRETIDO, E=4MM. AF_09/2023</t>
  </si>
  <si>
    <t>TRATAMENTO DE RODAPÉ COM TELA DE POLIÉSTER. AF_09/2023</t>
  </si>
  <si>
    <t>CABO DE COBRE FLEXÍVEL ISOLADO, 1,5 MM², ANTI-CHAMA 0,6/1,0 KV, PARA CIRCUITOS TERMINAIS - FORNECIMENTO E INSTALAÇÃO. AF_03/2023</t>
  </si>
  <si>
    <t>CABO DE COBRE FLEXÍVEL ISOLADO, 1,5 MM², ANTI-CHAMA 450/750 V, PARA CIRCUITOS TERMINAIS - FORNECIMENTO E INSTALAÇÃO. AF_03/2023</t>
  </si>
  <si>
    <t>CABO DE COBRE FLEXÍVEL ISOLADO, 10 MM², ANTI-CHAMA 0,6/1,0 KV, PARA CIRCUITOS TERMINAIS - FORNECIMENTO E INSTALAÇÃO. AF_03/2023</t>
  </si>
  <si>
    <t>CABO DE COBRE FLEXÍVEL ISOLADO, 10 MM², ANTI-CHAMA 450/750 V, PARA CIRCUITOS TERMINAIS - FORNECIMENTO E INSTALAÇÃO. AF_03/2023</t>
  </si>
  <si>
    <t>CABO DE COBRE FLEXÍVEL ISOLADO, 16 MM², ANTI-CHAMA 0,6/1,0 KV, PARA CIRCUITOS TERMINAIS - FORNECIMENTO E INSTALAÇÃO. AF_03/2023</t>
  </si>
  <si>
    <t>CABO DE COBRE FLEXÍVEL ISOLADO, 16 MM², ANTI-CHAMA 450/750 V, PARA CIRCUITOS TERMINAIS - FORNECIMENTO E INSTALAÇÃO. AF_03/2023</t>
  </si>
  <si>
    <t>CABO DE COBRE FLEXÍVEL ISOLADO, 2,5 MM², ANTI-CHAMA 0,6/1,0 KV, PARA CIRCUITOS TERMINAIS - FORNECIMENTO E INSTALAÇÃO. AF_03/2023</t>
  </si>
  <si>
    <t>CABO DE COBRE FLEXÍVEL ISOLADO, 2,5 MM², ANTI-CHAMA 450/750 V, PARA CIRCUITOS TERMINAIS - FORNECIMENTO E INSTALAÇÃO. AF_03/2023</t>
  </si>
  <si>
    <t>CABO DE COBRE FLEXÍVEL ISOLADO, 4 MM², ANTI-CHAMA 0,6/1,0 KV, PARA CIRCUITOS TERMINAIS - FORNECIMENTO E INSTALAÇÃO. AF_03/2023</t>
  </si>
  <si>
    <t>CABO DE COBRE FLEXÍVEL ISOLADO, 4 MM², ANTI-CHAMA 450/750 V, PARA CIRCUITOS TERMINAIS - FORNECIMENTO E INSTALAÇÃO. AF_03/2023</t>
  </si>
  <si>
    <t>CABO DE COBRE FLEXÍVEL ISOLADO, 6 MM², ANTI-CHAMA 0,6/1,0 KV, PARA CIRCUITOS TERMINAIS - FORNECIMENTO E INSTALAÇÃO. AF_03/2023</t>
  </si>
  <si>
    <t>CABO DE COBRE FLEXÍVEL ISOLADO, 6 MM², ANTI-CHAMA 450/750 V, PARA CIRCUITOS TERMINAIS - FORNECIMENTO E INSTALAÇÃO. AF_03/2023</t>
  </si>
  <si>
    <t>CAIXA ELÉTRICA 4"X2" AUTOTRAVANTE PARA FURO CIRCULAR ALTA (2,00 M DO PISO), PVC, INSTALADA EM PAREDE - FORNECIMENTO E INSTALAÇÃO. AF_03/2023</t>
  </si>
  <si>
    <t>CAIXA ELÉTRICA 4"X2" AUTOTRAVANTE PARA FURO CIRCULAR BAIXA (0,30 M DO PISO), PVC, INSTALADA EM PAREDE - FORNECIMENTO E INSTALAÇÃO. AF_03/2023</t>
  </si>
  <si>
    <t>CAIXA ELÉTRICA 4"X2" AUTOTRAVANTE PARA FURO CIRCULAR MÉDIA (1,30 M DO PISO), PVC, INSTALADA EM PAREDE - FORNECIMENTO E INSTALAÇÃO. AF_03/2023</t>
  </si>
  <si>
    <t>CAIXA ELÉTRICA 4"X4" AUTOTRAVANTE PARA FURO CIRCULAR ALTA (2,00 M DO PISO), PVC, INSTALADA EM PAREDE - FORNECIMENTO E INSTALAÇÃO. AF_03/2023</t>
  </si>
  <si>
    <t>CAIXA ELÉTRICA 4"X4" AUTOTRAVANTE PARA FURO CIRCULAR BAIXA (0,30 M DO PISO), PVC, INSTALADA EM PAREDE - FORNECIMENTO E INSTALAÇÃO. AF_03/2023</t>
  </si>
  <si>
    <t>CAIXA ELÉTRICA 4"X4" AUTOTRAVANTE PARA FURO CIRCULAR MÉDIA (1,30 M DO PISO), PVC, INSTALADA EM PAREDE - FORNECIMENTO E INSTALAÇÃO. AF_03/2023</t>
  </si>
  <si>
    <t>CAIXA OCTOGONAL 3" X 3", PVC, INSTALADA EM LAJE - FORNECIMENTO E INSTALAÇÃO. AF_03/2023</t>
  </si>
  <si>
    <t>CAIXA OCTOGONAL 4" X 4", METÁLICA, INSTALADA EM LAJE - FORNECIMENTO E INSTALAÇÃO. AF_03/2023</t>
  </si>
  <si>
    <t>CAIXA OCTOGONAL 4" X 4", PVC, INSTALADA EM LAJE - FORNECIMENTO E INSTALAÇÃO. AF_03/2023</t>
  </si>
  <si>
    <t>CAIXA RETANGULAR 4" X 2" ALTA (2,00 M DO PISO), METÁLICA, INSTALADA EM PAREDE - FORNECIMENTO E INSTALAÇÃO. AF_03/2023</t>
  </si>
  <si>
    <t>CAIXA RETANGULAR 4" X 2" ALTA (2,00 M DO PISO), PVC, INSTALADA EM PAREDE - FORNECIMENTO E INSTALAÇÃO. AF_03/2023</t>
  </si>
  <si>
    <t>CAIXA RETANGULAR 4" X 2" BAIXA (0,30 M DO PISO), METÁLICA, INSTALADA EM PAREDE - FORNECIMENTO E INSTALAÇÃO. AF_03/2023</t>
  </si>
  <si>
    <t>CAIXA RETANGULAR 4" X 2" BAIXA (0,30 M DO PISO), PVC, INSTALADA EM PAREDE - FORNECIMENTO E INSTALAÇÃO. AF_03/2023</t>
  </si>
  <si>
    <t>CAIXA RETANGULAR 4" X 2" MÉDIA (1,30 M DO PISO), METÁLICA, INSTALADA EM PAREDE - FORNECIMENTO E INSTALAÇÃO. AF_03/2023</t>
  </si>
  <si>
    <t>CAIXA RETANGULAR 4" X 2" MÉDIA (1,30 M DO PISO), PVC, INSTALADA EM PAREDE - FORNECIMENTO E INSTALAÇÃO. AF_03/2023</t>
  </si>
  <si>
    <t>CAIXA RETANGULAR 4" X 4" ALTA (2,00 M DO PISO), METÁLICA, INSTALADA EM PAREDE - FORNECIMENTO E INSTALAÇÃO. AF_03/2023</t>
  </si>
  <si>
    <t>CAIXA RETANGULAR 4" X 4" ALTA (2,00 M DO PISO), PVC, INSTALADA EM PAREDE - FORNECIMENTO E INSTALAÇÃO. AF_03/2023</t>
  </si>
  <si>
    <t>CAIXA RETANGULAR 4" X 4" BAIXA (0,30 M DO PISO), METÁLICA, INSTALADA EM PAREDE - FORNECIMENTO E INSTALAÇÃO. AF_03/2023</t>
  </si>
  <si>
    <t>CAIXA RETANGULAR 4" X 4" BAIXA (0,30 M DO PISO), PVC, INSTALADA EM PAREDE - FORNECIMENTO E INSTALAÇÃO. AF_03/2023</t>
  </si>
  <si>
    <t>CAIXA RETANGULAR 4" X 4" MÉDIA (1,30 M DO PISO), METÁLICA, INSTALADA EM PAREDE - FORNECIMENTO E INSTALAÇÃO. AF_03/2023</t>
  </si>
  <si>
    <t>CAIXA RETANGULAR 4" X 4" MÉDIA (1,30 M DO PISO), PVC, INSTALADA EM PAREDE - FORNECIMENTO E INSTALAÇÃO. AF_03/2023</t>
  </si>
  <si>
    <t>CAIXA SEXTAVADA 3" X 3", METÁLICA, INSTALADA EM LAJE - FORNECIMENTO E INSTALAÇÃO. AF_03/2023</t>
  </si>
  <si>
    <t>CAMPAINHA CIGARRA (1 MÓDULO), 10A/250V, INCLUINDO SUPORTE E PLACA - FORNECIMENTO E INSTALAÇÃO. AF_03/2023</t>
  </si>
  <si>
    <t>CAMPAINHA CIGARRA (1 MÓDULO), 10A/250V, SEM SUPORTE E SEM PLACA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</si>
  <si>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</si>
  <si>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</si>
  <si>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</si>
  <si>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CURVA 180 GRAUS PARA ELETRODUTO, PVC, ROSCÁVEL, DN 20 MM (1/2"), PARA CIRCUITOS TERMINAIS, INSTALADA EM FORRO - FORNECIMENTO E INSTALAÇÃO. AF_03/2023</t>
  </si>
  <si>
    <t>CURVA 180 GRAUS PARA ELETRODUTO, PVC, ROSCÁVEL, DN 20 MM (1/2"), PARA CIRCUITOS TERMINAIS, INSTALADA EM LAJE - FORNECIMENTO E INSTALAÇÃO. AF_03/2023</t>
  </si>
  <si>
    <t>CURVA 180 GRAUS PARA ELETRODUTO, PVC, ROSCÁVEL, DN 20 MM (1/2"), PARA CIRCUITOS TERMINAIS, INSTALADA EM PAREDE - FORNECIMENTO E INSTALAÇÃO. AF_03/2023</t>
  </si>
  <si>
    <t>CURVA 180 GRAUS PARA ELETRODUTO, PVC, ROSCÁVEL, DN 25 MM (3/4"), PARA CIRCUITOS TERMINAIS, INSTALADA EM FORRO - FORNECIMENTO E INSTALAÇÃO. AF_03/2023</t>
  </si>
  <si>
    <t>CURVA 180 GRAUS PARA ELETRODUTO, PVC, ROSCÁVEL, DN 25 MM (3/4"), PARA CIRCUITOS TERMINAIS, INSTALADA EM LAJE - FORNECIMENTO E INSTALAÇÃO. AF_03/2023</t>
  </si>
  <si>
    <t>CURVA 180 GRAUS PARA ELETRODUTO, PVC, ROSCÁVEL, DN 25 MM (3/4"), PARA CIRCUITOS TERMINAIS, INSTALADA EM PAREDE - FORNECIMENTO E INSTALAÇÃO. AF_03/2023</t>
  </si>
  <si>
    <t>CURVA 180 GRAUS PARA ELETRODUTO, PVC, ROSCÁVEL, DN 32 MM (1"), PARA CIRCUITOS TERMINAIS, INSTALADA EM FORRO - FORNECIMENTO E INSTALAÇÃO. AF_03/2023</t>
  </si>
  <si>
    <t>CURVA 180 GRAUS PARA ELETRODUTO, PVC, ROSCÁVEL, DN 32 MM (1"), PARA CIRCUITOS TERMINAIS, INSTALADA EM LAJE - FORNECIMENTO E INSTALAÇÃO. AF_03/2023</t>
  </si>
  <si>
    <t>CURVA 180 GRAUS PARA ELETRODUTO, PVC, ROSCÁVEL, DN 32 MM (1"), PARA CIRCUITOS TERMINAIS, INSTALADA EM PAREDE - FORNECIMENTO E INSTALAÇÃO. AF_03/2023</t>
  </si>
  <si>
    <t>CURVA 180 GRAUS PARA ELETRODUTO, PVC, ROSCÁVEL, DN 40 MM (1 1/4"), PARA CIRCUITOS TERMINAIS, INSTALADA EM FORRO - FORNECIMENTO E INSTALAÇÃO. AF_03/2023</t>
  </si>
  <si>
    <t>CURVA 180 GRAUS PARA ELETRODUTO, PVC, ROSCÁVEL, DN 40 MM (1 1/4"), PARA CIRCUITOS TERMINAIS, INSTALADA EM LAJE - FORNECIMENTO E INSTALAÇÃO. AF_03/2023</t>
  </si>
  <si>
    <t>CURVA 180 GRAUS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</si>
  <si>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</si>
  <si>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90 GRAUS PARA ELETRODUTO, PVC, ROSCÁVEL, DN 20 MM (1/2"), PARA CIRCUITOS TERMINAIS, INSTALADA EM LAJE - FORNECIMENTO E INSTALAÇÃO. AF_03/2023</t>
  </si>
  <si>
    <t>CURVA 90 GRAUS PARA ELETRODUTO, PVC, ROSCÁVEL, DN 20 MM (1/2"), PARA CIRCUITOS TERMINAIS, INSTALADA EM PAREDE - FORNECIMENTO E INSTALAÇÃO. AF_03/2023</t>
  </si>
  <si>
    <t>CURVA 90 GRAUS PARA ELETRODUTO, PVC, ROSCÁVEL, DN 25 MM (3/4"), PARA CIRCUITOS TERMINAIS, INSTALADA EM FORRO - FORNECIMENTO E INSTALAÇÃO. AF_03/2023</t>
  </si>
  <si>
    <t>CURVA 90 GRAUS PARA ELETRODUTO, PVC, ROSCÁVEL, DN 25 MM (3/4"), PARA CIRCUITOS TERMINAIS, INSTALADA EM LAJE - FORNECIMENTO E INSTALAÇÃO. AF_03/2023</t>
  </si>
  <si>
    <t>CURVA 90 GRAUS PARA ELETRODUTO, PVC, ROSCÁVEL, DN 25 MM (3/4"), PARA CIRCUITOS TERMINAIS, INSTALADA EM PAREDE - FORNECIMENTO E INSTALAÇÃO. AF_03/2023</t>
  </si>
  <si>
    <t>CURVA 90 GRAUS PARA ELETRODUTO, PVC, ROSCÁVEL, DN 32 MM (1"), PARA CIRCUITOS TERMINAIS, INSTALADA EM FORRO - FORNECIMENTO E INSTALAÇÃO. AF_03/2023</t>
  </si>
  <si>
    <t>CURVA 90 GRAUS PARA ELETRODUTO, PVC, ROSCÁVEL, DN 32 MM (1"), PARA CIRCUITOS TERMINAIS, INSTALADA EM LAJE - FORNECIMENTO E INSTALAÇÃO. AF_03/2023</t>
  </si>
  <si>
    <t>CURVA 90 GRAUS PARA ELETRODUTO, PVC, ROSCÁVEL, DN 32 MM (1"), PARA CIRCUITOS TERMINAIS, INSTALADA EM PAREDE - FORNECIMENTO E INSTALAÇÃO. AF_03/2023</t>
  </si>
  <si>
    <t>CURVA 90 GRAUS PARA ELETRODUTO, PVC, ROSCÁVEL, DN 40 MM (1 1/4"), PARA CIRCUITOS TERMINAIS, INSTALADA EM FORRO - FORNECIMENTO E INSTALAÇÃO. AF_03/2023</t>
  </si>
  <si>
    <t>CURVA 90 GRAUS PARA ELETRODUTO, PVC, ROSCÁVEL, DN 40 MM (1 1/4"), PARA CIRCUITOS TERMINAIS, INSTALADA EM LAJE - FORNECIMENTO E INSTALAÇÃO. AF_03/2023</t>
  </si>
  <si>
    <t>CURVA 90 GRAUS PARA ELETRODUTO, PVC, ROSCÁVEL, DN 40 MM (1 1/4"), PARA CIRCUITOS TERMINAIS, INSTALADA EM PAREDE - FORNECIMENTO E INSTALAÇÃO. AF_03/2023</t>
  </si>
  <si>
    <t>DIMMER ROTATIVO (1 MÓDULO), 220V/600W, INCLUINDO SUPORTE E PLACA - FORNECIMENTO E INSTALAÇÃO. AF_03/2023</t>
  </si>
  <si>
    <t>DIMMER ROTATIVO (1 MÓDULO), 220V/600W, SEM SUPORTE E SEM PLACA - FORNECIMENTO E INSTALAÇÃO. AF_03/2023</t>
  </si>
  <si>
    <t>ELETRODUTO FLEXÍVEL CORRUGADO REFORÇADO, PVC, DN 20 MM (1/2"),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</si>
  <si>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</si>
  <si>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20 MM (1/2"), PARA CIRCUITOS TERMINAIS, INSTALADO EM PAREDE - FORNECIMENTO E INSTALAÇÃO. AF_03/2023</t>
  </si>
  <si>
    <t>ELETRODUTO FLEXÍVEL CORRUGADO REFORÇADO, PVC, DN 25 MM (3/4"), PARA CIRCUITOS TERMINAIS, INSTALADO EM FORRO - FORNECIMENTO E INSTALAÇÃO. AF_03/2023</t>
  </si>
  <si>
    <t>ELETRODUTO FLEXÍVEL CORRUGADO REFORÇADO, PVC, DN 25 MM (3/4"), PARA CIRCUITOS TERMINAIS, INSTALADO EM LAJE - FORNECIMENTO E INSTALAÇÃO. AF_03/2023</t>
  </si>
  <si>
    <t>ELETRODUTO FLEXÍVEL CORRUGADO REFORÇADO, PVC, DN 25 MM (3/4"), PARA CIRCUITOS TERMINAIS, INSTALADO EM PAREDE - FORNECIMENTO E INSTALAÇÃO. AF_03/2023</t>
  </si>
  <si>
    <t>ELETRODUTO FLEXÍVEL CORRUGADO REFORÇADO, PVC, DN 32 MM (1"), PARA CIRCUITOS TERMINAIS, INSTALADO EM FORRO - FORNECIMENTO E INSTALAÇÃO. AF_03/2023</t>
  </si>
  <si>
    <t>ELETRODUTO FLEXÍVEL CORRUGADO REFORÇADO, PVC, DN 32 MM (1"), PARA CIRCUITOS TERMINAIS, INSTALADO EM LAJE - FORNECIMENTO E INSTALAÇÃO. AF_03/2023</t>
  </si>
  <si>
    <t>ELETRODUTO FLEXÍVEL CORRUGADO REFORÇADO, PVC, DN 32 MM (1"), PARA CIRCUITOS TERMINAIS, INSTALADO EM PAREDE - FORNECIMENTO E INSTALAÇÃO. AF_03/2023</t>
  </si>
  <si>
    <t>ELETRODUTO FLEXÍVEL CORRUGADO, PEAD, DN 32 MM (1"), PARA CIRCUITOS TERMINAIS, INSTALADO EM FORRO - FORNECIMENTO E INSTALAÇÃO. AF_03/2023</t>
  </si>
  <si>
    <t>ELETRODUTO FLEXÍVEL CORRUGADO, PEAD, DN 32 MM (1"), PARA CIRCUITOS TERMINAIS, INSTALADO EM LAJE - FORNECIMENTO E INSTALAÇÃO. AF_03/2023</t>
  </si>
  <si>
    <t>ELETRODUTO FLEXÍVEL CORRUGADO, PEAD, DN 32 MM (1"), PARA CIRCUITOS TERMINAIS, INSTALADO EM PAREDE - FORNECIMENTO E INSTALAÇÃO. AF_03/2023</t>
  </si>
  <si>
    <t>ELETRODUTO FLEXÍVEL CORRUGADO, PEAD, DN 40 MM (1 1/4"), PARA CIRCUITOS TERMINAIS, INSTALADO EM FORRO - FORNECIMENTO E INSTALAÇÃO. AF_03/2023</t>
  </si>
  <si>
    <t>ELETRODUTO FLEXÍVEL CORRUGADO, PEAD, DN 40 MM (1 1/4"), PARA CIRCUITOS TERMINAIS, INSTALADO EM LAJE - FORNECIMENTO E INSTALAÇÃO. AF_03/2023</t>
  </si>
  <si>
    <t>ELETRODUTO FLEXÍVEL CORRUGADO, PEAD, DN 40 MM (1 1/4"), PARA CIRCUITOS TERMINAIS, INSTALADO EM PAREDE - FORNECIMENTO E INSTALAÇÃO. AF_03/2023</t>
  </si>
  <si>
    <t>ELETRODUTO FLEXÍVEL CORRUGADO, PVC, DN 20 MM (1/2"), PARA CIRCUITOS TERMINAIS, INSTALADO EM FORRO - FORNECIMENTO E INSTALAÇÃO. AF_03/2023</t>
  </si>
  <si>
    <t>ELETRODUTO FLEXÍVEL CORRUGADO, PVC, DN 20 MM (1/2"), PARA CIRCUITOS TERMINAIS, INSTALADO EM PAREDE - FORNECIMENTO E INSTALAÇÃO. AF_03/2023</t>
  </si>
  <si>
    <t>ELETRODUTO FLEXÍVEL CORRUGADO, PVC, DN 25 MM (3/4"), PARA CIRCUITOS TERMINAIS, INSTALADO EM FORRO - FORNECIMENTO E INSTALAÇÃO. AF_03/2023</t>
  </si>
  <si>
    <t>ELETRODUTO FLEXÍVEL CORRUGADO, PVC, DN 25 MM (3/4"), PARA CIRCUITOS TERMINAIS, INSTALADO EM PAREDE - FORNECIMENTO E INSTALAÇÃO. AF_03/2023</t>
  </si>
  <si>
    <t>ELETRODUTO FLEXÍVEL CORRUGADO, PVC, DN 32 MM (1"), PARA CIRCUITOS TERMINAIS, INSTALADO EM FORRO - FORNECIMENTO E INSTALAÇÃO. AF_03/2023</t>
  </si>
  <si>
    <t>ELETRODUTO FLEXÍVEL CORRUGADO, PVC, DN 32 MM (1"), PARA CIRCUITOS TERMINAIS, INSTALADO EM PAREDE - FORNECIMENTO E INSTALAÇÃO. AF_03/2023</t>
  </si>
  <si>
    <t>ELETRODUTO FLEXÍVEL LISO, PEAD, DN 32 MM (1"), PARA CIRCUITOS TERMINAIS, INSTALADO EM FORRO - FORNECIMENTO E INSTALAÇÃO. AF_03/2023</t>
  </si>
  <si>
    <t>ELETRODUTO FLEXÍVEL LISO, PEAD, DN 32 MM (1"), PARA CIRCUITOS TERMINAIS, INSTALADO EM LAJE - FORNECIMENTO E INSTALAÇÃO. AF_03/2023</t>
  </si>
  <si>
    <t>ELETRODUTO FLEXÍVEL LISO, PEAD, DN 32 MM (1"), PARA CIRCUITOS TERMINAIS, INSTALADO EM PAREDE - FORNECIMENTO E INSTALAÇÃO. AF_03/2023</t>
  </si>
  <si>
    <t>ELETRODUTO FLEXÍVEL LISO, PEAD, DN 40 MM (1 1/4"), PARA CIRCUITOS TERMINAIS, INSTALADO EM FORRO - FORNECIMENTO E INSTALAÇÃO. AF_03/2023</t>
  </si>
  <si>
    <t>ELETRODUTO FLEXÍVEL LISO, PEAD, DN 40 MM (1 1/4"), PARA CIRCUITOS TERMINAIS, INSTALADO EM LAJE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</si>
  <si>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</si>
  <si>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</si>
  <si>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20 MM (1/2"),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</si>
  <si>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</si>
  <si>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FORRO - FORNECIMENTO E INSTALAÇÃO. AF_03/2023</t>
  </si>
  <si>
    <t>ELETRODUTO RÍGIDO ROSCÁVEL, PVC, DN 25 MM (3/4"), PARA CIRCUITOS TERMINAIS, INSTALADO EM LAJE - FORNECIMENTO E INSTALAÇÃO. AF_03/2023</t>
  </si>
  <si>
    <t>ELETRODUTO RÍGIDO ROSCÁVEL, PVC, DN 25 MM (3/4"), PARA CIRCUITOS TERMINAIS, INSTALADO EM PAREDE - FORNECIMENTO E INSTALAÇÃO. AF_03/2023</t>
  </si>
  <si>
    <t>ELETRODUTO RÍGIDO ROSCÁVEL, PVC, DN 32 MM (1"), PARA CIRCUITOS TERMINAIS, INSTALADO EM FORRO - FORNECIMENTO E INSTALAÇÃO. AF_03/2023</t>
  </si>
  <si>
    <t>ELETRODUTO RÍGIDO ROSCÁVEL, PVC, DN 32 MM (1"), PARA CIRCUITOS TERMINAIS, INSTALADO EM LAJE - FORNECIMENTO E INSTALAÇÃO. AF_03/2023</t>
  </si>
  <si>
    <t>ELETRODUTO RÍGIDO ROSCÁVEL, PVC, DN 32 MM (1"), PARA CIRCUITOS TERMINAIS, INSTALADO EM PAREDE - FORNECIMENTO E INSTALAÇÃO. AF_03/2023</t>
  </si>
  <si>
    <t>ELETRODUTO RÍGIDO ROSCÁVEL, PVC, DN 40 MM (1 1/4"), PARA CIRCUITOS TERMINAIS, INSTALADO EM FORRO - FORNECIMENTO E INSTALAÇÃO. AF_03/2023</t>
  </si>
  <si>
    <t>ELETRODUTO RÍGIDO ROSCÁVEL, PVC, DN 40 MM (1 1/4"), PARA CIRCUITOS TERMINAIS, INSTALADO EM LAJE - FORNECIMENTO E INSTALAÇÃO. AF_03/2023</t>
  </si>
  <si>
    <t>ELETRODUTO RÍGIDO ROSCÁVEL, PVC, DN 40 MM (1 1/4"), PARA CIRCUITOS TERMINAIS, INSTALADO EM PAREDE - FORNECIMENTO E INSTALAÇÃO. AF_03/2023</t>
  </si>
  <si>
    <t>INTERRUPTOR BIPOLAR (1 MÓDULO), 10A/250V, INCLUINDO SUPORTE E PLACA - FORNECIMENTO E INSTALAÇÃO. AF_03/2023</t>
  </si>
  <si>
    <t>INTERRUPTOR BIPOLAR (1 MÓDULO), 10A/250V, SEM SUPORTE E SEM PLACA - FORNECIMENTO E INSTALAÇÃO. AF_03/2023</t>
  </si>
  <si>
    <t>INTERRUPTOR INTERMEDIÁRIO (1 MÓDULO), 10A/250V, INCLUINDO SUPORTE E PLACA - FORNECIMENTO E INSTALAÇÃO. AF_03/2023</t>
  </si>
  <si>
    <t>INTERRUPTOR INTERMEDIÁRIO (1 MÓDULO), 10A/250V, SEM SUPORTE E SEM PLACA - FORNECIMENTO E INSTALAÇÃO. AF_03/2023</t>
  </si>
  <si>
    <t>INTERRUPTOR PARALELO (1 MÓDULO) COM 1 TOMADA DE EMBUTIR 2P+T 10 A, INCLUINDO SUPORTE E PLACA - FORNECIMENTO E INSTALAÇÃO. AF_03/2023</t>
  </si>
  <si>
    <t>INTERRUPTOR PARALELO (1 MÓDULO) COM 1 TOMADA DE EMBUTIR 2P+T 10 A, SEM SUPORTE E SEM PLACA - FORNECIMENTO E INSTALAÇÃO. AF_03/2023</t>
  </si>
  <si>
    <t>INTERRUPTOR PARALELO (1 MÓDULO) COM 2 TOMADAS DE EMBUTIR 2P+T 10 A, INCLUINDO SUPORTE E PLACA - FORNECIMENTO E INSTALAÇÃO. AF_03/2023</t>
  </si>
  <si>
    <t>INTERRUPTOR PARALELO (1 MÓDULO) COM 2 TOMADAS DE EMBUTIR 2P+T 10 A, SEM SUPORTE E SEM PLACA - FORNECIMENTO E INSTALAÇÃO. AF_03/2023</t>
  </si>
  <si>
    <t>INTERRUPTOR PARALELO (1 MÓDULO), 10A/250V, INCLUINDO SUPORTE E PLACA - FORNECIMENTO E INSTALAÇÃO. AF_03/2023</t>
  </si>
  <si>
    <t>INTERRUPTOR PARALELO (1 MÓDULO), 10A/250V, SEM SUPORTE E SEM PLACA - FORNECIMENTO E INSTALAÇÃO. AF_03/2023</t>
  </si>
  <si>
    <t>INTERRUPTOR PARALELO (2 MÓDULOS) COM 1 TOMADA DE EMBUTIR 2P+T 10 A, INCLUINDO SUPORTE E PLACA - FORNECIMENTO E INSTALAÇÃO. AF_03/2023</t>
  </si>
  <si>
    <t>INTERRUPTOR PARALELO (2 MÓDULOS) COM 1 TOMADA DE EMBUTIR 2P+T 10 A, SEM SUPORTE E SEM PLACA - FORNECIMENTO E INSTALAÇÃO. AF_03/2023</t>
  </si>
  <si>
    <t>INTERRUPTOR PARALELO (2 MÓDULOS), 10A/250V, INCLUINDO SUPORTE E PLACA - FORNECIMENTO E INSTALAÇÃO. AF_03/2023</t>
  </si>
  <si>
    <t>INTERRUPTOR PARALELO (2 MÓDULOS), 10A/250V, SEM SUPORTE E SEM PLACA - FORNECIMENTO E INSTALAÇÃO. AF_03/2023</t>
  </si>
  <si>
    <t>INTERRUPTOR PARALELO (3 MÓDULOS), 10A/250V, INCLUINDO SUPORTE E PLACA - FORNECIMENTO E INSTALAÇÃO. AF_03/2023</t>
  </si>
  <si>
    <t>INTERRUPTOR PARALELO (3 MÓDULOS), 10A/250V, SEM SUPORTE E SEM PLACA - FORNECIMENTO E INSTALAÇÃO. AF_03/2023</t>
  </si>
  <si>
    <t>INTERRUPTOR PULSADOR CAMPAINHA (1 MÓDULO), 10A/250V, INCLUINDO SUPORTE E PLACA - FORNECIMENTO E INSTALAÇÃO. AF_03/2023</t>
  </si>
  <si>
    <t>INTERRUPTOR PULSADOR CAMPAINHA (1 MÓDULO), 10A/250V, SEM SUPORTE E SEM PLACA - FORNECIMENTO E INSTALAÇÃO. AF_03/2023</t>
  </si>
  <si>
    <t>INTERRUPTOR PULSADOR MINUTERIA (1 MÓDULO), 10A/250V, INCLUINDO SUPORTE E PLACA - FORNECIMENTO E INSTALAÇÃO. AF_03/2023</t>
  </si>
  <si>
    <t>INTERRUPTOR PULSADOR MINUTERIA (1 MÓDULO), 10A/250V, SEM SUPORTE E SEM PLACA - FORNECIMENTO E INSTALAÇÃO. AF_03/2023</t>
  </si>
  <si>
    <t>INTERRUPTOR SIMPLES (1 MÓDULO) COM 1 TOMADA DE EMBUTIR 2P+T 10 A, INCLUINDO SUPORTE E PLACA - FORNECIMENTO E INSTALAÇÃO. AF_03/2023</t>
  </si>
  <si>
    <t>INTERRUPTOR SIMPLES (1 MÓDULO) COM 1 TOMADA DE EMBUTIR 2P+T 10 A, SEM SUPORTE E SEM PLACA - FORNECIMENTO E INSTALAÇÃO. AF_03/2023</t>
  </si>
  <si>
    <t>INTERRUPTOR SIMPLES (1 MÓDULO) COM 2 TOMADAS DE EMBUTIR 2P+T 10 A, INCLUINDO SUPORTE E PLACA - FORNECIMENTO E INSTALAÇÃO. AF_03/2023</t>
  </si>
  <si>
    <t>INTERRUPTOR SIMPLES (1 MÓDULO) COM 2 TOMADAS DE EMBUTIR 2P+T 10 A, SEM SUPORTE E SEM PLACA - FORNECIMENTO E INSTALAÇÃO. AF_03/2023</t>
  </si>
  <si>
    <t>INTERRUPTOR SIMPLES (1 MÓDULO) COM 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</si>
  <si>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</si>
  <si>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</si>
  <si>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</si>
  <si>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10A/250V, INCLUINDO SUPORTE E PLACA - FORNECIMENTO E INSTALAÇÃO. AF_03/2023</t>
  </si>
  <si>
    <t>INTERRUPTOR SIMPLES (1 MÓDULO), 10A/250V, SEM SUPORTE E SEM PLACA - FORNECIMENTO E INSTALAÇÃO. AF_03/2023</t>
  </si>
  <si>
    <t>INTERRUPTOR SIMPLES (1 MÓDULO), INTERRUPTOR PARALELO (1 MÓDULO) E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</si>
  <si>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</si>
  <si>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(2 MÓDULOS) COM 1 TOMADA DE EMBUTIR 2P+T 10 A, INCLUINDO SUPORTE E PLACA - FORNECIMENTO E INSTALAÇÃO. AF_03/2023</t>
  </si>
  <si>
    <t>INTERRUPTOR SIMPLES (2 MÓDULOS) COM 1 TOMADA DE EMBUTIR 2P+T 10 A, SEM SUPORTE E SEM PLACA - FORNECIMENTO E INSTALAÇÃO. AF_03/2023</t>
  </si>
  <si>
    <t>INTERRUPTOR SIMPLES (2 MÓDULOS) COM INTERRUPTOR PARALELO (1 MÓDULO),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</si>
  <si>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</si>
  <si>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(2 MÓDULOS), 10A/250V, INCLUINDO SUPORTE E PLACA - FORNECIMENTO E INSTALAÇÃO. AF_03/2023</t>
  </si>
  <si>
    <t>INTERRUPTOR SIMPLES (2 MÓDULOS) COM INTERRUPTOR PARALELO (2 MÓDULOS), 10A/250V, SEM SUPORTE E SEM PLACA - FORNECIMENTO E INSTALAÇÃO. AF_03/2023</t>
  </si>
  <si>
    <t>INTERRUPTOR SIMPLES (2 MÓDULOS), 10A/250V, INCLUINDO SUPORTE E PLACA - FORNECIMENTO E INSTALAÇÃO. AF_03/2023</t>
  </si>
  <si>
    <t>INTERRUPTOR SIMPLES (2 MÓDULOS), 10A/250V, SEM SUPORTE E SEM PLACA - FORNECIMENTO E INSTALAÇÃO. AF_03/2023</t>
  </si>
  <si>
    <t>INTERRUPTOR SIMPLES (3 MÓDULOS) COM INTERRUPTOR PARALELO (1 MÓDULO), 10A/250V, INCLUINDO SUPORTE E PLACA - FORNECIMENTO E INSTALAÇÃO. AF_03/2023</t>
  </si>
  <si>
    <t>INTERRUPTOR SIMPLES (3 MÓDULOS) COM INTERRUPTOR PARALELO (1 MÓDULO), 10A/250V, SEM SUPORTE E SEM PLACA - FORNECIMENTO E INSTALAÇÃO. AF_03/2023</t>
  </si>
  <si>
    <t>INTERRUPTOR SIMPLES (3 MÓDULOS), 10A/250V, INCLUINDO SUPORTE E PLACA - FORNECIMENTO E INSTALAÇÃO. AF_03/2023</t>
  </si>
  <si>
    <t>INTERRUPTOR SIMPLES (3 MÓDULOS), 10A/250V, SEM SUPORTE E SEM PLACA - FORNECIMENTO E INSTALAÇÃO. AF_03/2023</t>
  </si>
  <si>
    <t>INTERRUPTOR SIMPLES (4 MÓDULOS), 10A/250V, INCLUINDO SUPORTE E PLACA - FORNECIMENTO E INSTALAÇÃO. AF_03/2023</t>
  </si>
  <si>
    <t>INTERRUPTOR SIMPLES (4 MÓDULOS), 10A/250V, SEM SUPORTE E SEM PLACA - FORNECIMENTO E INSTALAÇÃO. AF_03/2023</t>
  </si>
  <si>
    <t>INTERRUPTOR SIMPLES (6 MÓDULOS), 10A/250V, INCLUINDO SUPORTE E PLACA - FORNECIMENTO E INSTALAÇÃO. AF_03/2023</t>
  </si>
  <si>
    <t>INTERRUPTOR SIMPLES (6 MÓDULOS), 10A/250V, SEM SUPORTE E SEM PLACA - FORNECIMENTO E INSTALAÇÃO. AF_03/2023</t>
  </si>
  <si>
    <t>LUVA PARA ELETRODUTO, PVC, ROSCÁVEL, DN 20 MM (1/2"), PARA CIRCUITOS TERMINAIS, INSTALADA EM FORRO - FORNECIMENTO E INSTALAÇÃO. AF_03/2023</t>
  </si>
  <si>
    <t>LUVA PARA ELETRODUTO, PVC, ROSCÁVEL, DN 20 MM (1/2"),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</si>
  <si>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</si>
  <si>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FORRO - FORNECIMENTO E INSTALAÇÃO. AF_03/2023</t>
  </si>
  <si>
    <t>LUVA PARA ELETRODUTO, PVC, ROSCÁVEL, DN 25 MM (3/4"), PARA CIRCUITOS TERMINAIS, INSTALADA EM LAJE - FORNECIMENTO E INSTALAÇÃO. AF_03/2023</t>
  </si>
  <si>
    <t>LUVA PARA ELETRODUTO, PVC, ROSCÁVEL, DN 25 MM (3/4"), PARA CIRCUITOS TERMINAIS, INSTALADA EM PAREDE - FORNECIMENTO E INSTALAÇÃO. AF_03/2023</t>
  </si>
  <si>
    <t>LUVA PARA ELETRODUTO, PVC, ROSCÁVEL, DN 32 MM (1"), PARA CIRCUITOS TERMINAIS, INSTALADA EM FORRO - FORNECIMENTO E INSTALAÇÃO. AF_03/2023</t>
  </si>
  <si>
    <t>LUVA PARA ELETRODUTO, PVC, ROSCÁVEL, DN 32 MM (1"), PARA CIRCUITOS TERMINAIS, INSTALADA EM LAJE - FORNECIMENTO E INSTALAÇÃO. AF_03/2023</t>
  </si>
  <si>
    <t>LUVA PARA ELETRODUTO, PVC, ROSCÁVEL, DN 32 MM (1"), PARA CIRCUITOS TERMINAIS, INSTALADA EM PAREDE - FORNECIMENTO E INSTALAÇÃO. AF_03/2023</t>
  </si>
  <si>
    <t>LUVA PARA ELETRODUTO, PVC, ROSCÁVEL, DN 40 MM (1 1/4"), PARA CIRCUITOS TERMINAIS, INSTALADA EM FORRO - FORNECIMENTO E INSTALAÇÃO. AF_03/2023</t>
  </si>
  <si>
    <t>LUVA PARA ELETRODUTO, PVC, ROSCÁVEL, DN 40 MM (1 1/4"), PARA CIRCUITOS TERMINAIS, INSTALADA EM LAJE - FORNECIMENTO E INSTALAÇÃO. AF_03/2023</t>
  </si>
  <si>
    <t>LUVA PARA ELETRODUTO, PVC, ROSCÁVEL, DN 40 MM (1 1/4"), PARA CIRCUITOS TERMINAIS, INSTALADA EM PAREDE - FORNECIMENTO E INSTALAÇÃO. AF_03/2023</t>
  </si>
  <si>
    <t>SUPORTE PARAFUSADO COM PLACA DE ENCAIXE 4" X 2" ALTO (2,00 M DO PISO) PARA PONTO ELÉTRICO - FORNECIMENTO E INSTALAÇÃO. AF_03/2023</t>
  </si>
  <si>
    <t>SUPORTE PARAFUSADO COM PLACA DE ENCAIXE 4" X 2" BAIXO (0,30 M DO PISO) PARA PONTO ELÉTRICO - FORNECIMENTO E INSTALAÇÃO. AF_03/2023</t>
  </si>
  <si>
    <t>SUPORTE PARAFUSADO COM PLACA DE ENCAIXE 4" X 2" MÉDIO (1,30 M DO PISO) PARA PONTO ELÉTRICO - FORNECIMENTO E INSTALAÇÃO. AF_03/2023</t>
  </si>
  <si>
    <t>SUPORTE PARAFUSADO COM PLACA DE ENCAIXE 4" X 4" ALTO (2,00 M DO PISO) PARA PONTO ELÉTRICO - FORNECIMENTO E INSTALAÇÃO. AF_03/2023</t>
  </si>
  <si>
    <t>SUPORTE PARAFUSADO COM PLACA DE ENCAIXE 4" X 4" BAIXO (0,30 M DO PISO) PARA PONTO ELÉTRICO - FORNECIMENTO E INSTALAÇÃO. AF_03/2023</t>
  </si>
  <si>
    <t>SUPORTE PARAFUSADO COM PLACA DE ENCAIXE 4" X 4" MÉDIO (1,30 M DO PISO) PARA PONTO ELÉTRICO - FORNECIMENTO E INSTALAÇÃO. AF_03/2023</t>
  </si>
  <si>
    <t>TOMADA ALTA DE EMBUTIR (1 MÓDULO), 2P+T 10 A, INCLUINDO SUPORTE E PLACA - FORNECIMENTO E INSTALAÇÃO. AF_03/2023</t>
  </si>
  <si>
    <t>TOMADA ALTA DE EMBUTIR (1 MÓDULO), 2P+T 10 A, SEM SUPORTE E SEM PLACA - FORNECIMENTO E INSTALAÇÃO. AF_03/2023</t>
  </si>
  <si>
    <t>TOMADA ALTA DE EMBUTIR (1 MÓDULO), 2P+T 20 A, INCLUINDO SUPORTE E PLACA - FORNECIMENTO E INSTALAÇÃO. AF_03/2023</t>
  </si>
  <si>
    <t>TOMADA ALTA DE EMBUTIR (1 MÓDULO), 2P+T 20 A, SEM SUPORTE E SEM PLACA - FORNECIMENTO E INSTALAÇÃO. AF_03/2023</t>
  </si>
  <si>
    <t>TOMADA BAIXA DE EMBUTIR (1 MÓDULO), 2P+T 10 A, INCLUINDO SUPORTE E PLACA - FORNECIMENTO E INSTALAÇÃO. AF_03/2023</t>
  </si>
  <si>
    <t>TOMADA BAIXA DE EMBUTIR (1 MÓDULO), 2P+T 10 A, SEM SUPORTE E SEM PLACA - FORNECIMENTO E INSTALAÇÃO. AF_03/2023</t>
  </si>
  <si>
    <t>TOMADA BAIXA DE EMBUTIR (1 MÓDULO), 2P+T 20 A, INCLUINDO SUPORTE E PLACA - FORNECIMENTO E INSTALAÇÃO. AF_03/2023</t>
  </si>
  <si>
    <t>TOMADA BAIXA DE EMBUTIR (1 MÓDULO), 2P+T 20 A, SEM SUPORTE E SEM PLACA - FORNECIMENTO E INSTALAÇÃO. AF_03/2023</t>
  </si>
  <si>
    <t>TOMADA BAIXA DE EMBUTIR (2 MÓDULOS), 2P+T 10 A, INCLUINDO SUPORTE E PLACA - FORNECIMENTO E INSTALAÇÃO. AF_03/2023</t>
  </si>
  <si>
    <t>TOMADA BAIXA DE EMBUTIR (2 MÓDULOS), 2P+T 10 A, SEM SUPORTE E SEM PLACA - FORNECIMENTO E INSTALAÇÃO. AF_03/2023</t>
  </si>
  <si>
    <t>TOMADA BAIXA DE EMBUTIR (2 MÓDULOS), 2P+T 20 A, INCLUINDO SUPORTE E PLACA - FORNECIMENTO E INSTALAÇÃO. AF_03/2023</t>
  </si>
  <si>
    <t>TOMADA BAIXA DE EMBUTIR (2 MÓDULOS), 2P+T 20 A, SEM SUPORTE E SEM PLACA - FORNECIMENTO E INSTALAÇÃO. AF_03/2023</t>
  </si>
  <si>
    <t>TOMADA BAIXA DE EMBUTIR (3 MÓDULOS), 2P+T 10 A, INCLUINDO SUPORTE E PLACA - FORNECIMENTO E INSTALAÇÃO. AF_03/2023</t>
  </si>
  <si>
    <t>TOMADA BAIXA DE EMBUTIR (3 MÓDULOS), 2P+T 10 A, SEM SUPORTE E SEM PLACA - FORNECIMENTO E INSTALAÇÃO. AF_03/2023</t>
  </si>
  <si>
    <t>TOMADA BAIXA DE EMBUTIR (3 MÓDULOS), 2P+T 20 A, INCLUINDO SUPORTE E PLACA - FORNECIMENTO E INSTALAÇÃO. AF_03/2023</t>
  </si>
  <si>
    <t>TOMADA BAIXA DE EMBUTIR (3 MÓDULOS), 2P+T 20 A, SEM SUPORTE E SEM PLACA - FORNECIMENTO E INSTALAÇÃO. AF_03/2023</t>
  </si>
  <si>
    <t>TOMADA BAIXA DE EMBUTIR (4 MÓDULOS), 2P+T 10 A, INCLUINDO SUPORTE E PLACA - FORNECIMENTO E INSTALAÇÃO. AF_03/2023</t>
  </si>
  <si>
    <t>TOMADA BAIXA DE EMBUTIR (4 MÓDULOS), 2P+T 10 A, SEM SUPORTE E SEM PLACA - FORNECIMENTO E INSTALAÇÃO. AF_03/2023</t>
  </si>
  <si>
    <t>TOMADA BAIXA DE EMBUTIR (6 MÓDULOS), 2P+T 10 A, INCLUINDO SUPORTE E PLACA - FORNECIMENTO E INSTALAÇÃO. AF_03/2023</t>
  </si>
  <si>
    <t>TOMADA BAIXA DE EMBUTIR (6 MÓDULOS), 2P+T 10 A, SEM SUPORTE E SEM PLACA - FORNECIMENTO E INSTALAÇÃO. AF_03/2023</t>
  </si>
  <si>
    <t>TOMADA MÉDIA DE EMBUTIR (1 MÓDULO), 2P+T 10 A, INCLUINDO SUPORTE E PLACA - FORNECIMENTO E INSTALAÇÃO. AF_03/2023</t>
  </si>
  <si>
    <t>TOMADA MÉDIA DE EMBUTIR (1 MÓDULO), 2P+T 10 A, SEM SUPORTE E SEM PLACA - FORNECIMENTO E INSTALAÇÃO. AF_03/2023</t>
  </si>
  <si>
    <t>TOMADA MÉDIA DE EMBUTIR (1 MÓDULO), 2P+T 20 A, INCLUINDO SUPORTE E PLACA - FORNECIMENTO E INSTALAÇÃO. AF_03/2023</t>
  </si>
  <si>
    <t>TOMADA MÉDIA DE EMBUTIR (1 MÓDULO), 2P+T 20 A, SEM SUPORTE E SEM PLACA - FORNECIMENTO E INSTALAÇÃO. AF_03/2023</t>
  </si>
  <si>
    <t>TOMADA MÉDIA DE EMBUTIR (2 MÓDULOS), 2P+T 10 A, INCLUINDO SUPORTE E PLACA - FORNECIMENTO E INSTALAÇÃO. AF_03/2023</t>
  </si>
  <si>
    <t>TOMADA MÉDIA DE EMBUTIR (2 MÓDULOS), 2P+T 10 A, SEM SUPORTE E SEM PLACA - FORNECIMENTO E INSTALAÇÃO. AF_03/2023</t>
  </si>
  <si>
    <t>TOMADA MÉDIA DE EMBUTIR (2 MÓDULOS), 2P+T 20 A, INCLUINDO SUPORTE E PLACA - FORNECIMENTO E INSTALAÇÃO. AF_03/2023</t>
  </si>
  <si>
    <t>TOMADA MÉDIA DE EMBUTIR (2 MÓDULOS), 2P+T 20 A, SEM SUPORTE E SEM PLACA - FORNECIMENTO E INSTALAÇÃO. AF_03/2023</t>
  </si>
  <si>
    <t>TOMADA MÉDIA DE EMBUTIR (3 MÓDULOS), 2P+T 10 A, INCLUINDO SUPORTE E PLACA - FORNECIMENTO E INSTALAÇÃO. AF_03/2023</t>
  </si>
  <si>
    <t>TOMADA MÉDIA DE EMBUTIR (3 MÓDULOS), 2P+T 10 A, SEM SUPORTE E SEM PLACA - FORNECIMENTO E INSTALAÇÃO. AF_03/2023</t>
  </si>
  <si>
    <t>TOMADA MÉDIA DE EMBUTIR (3 MÓDULOS), 2P+T 20 A, INCLUINDO SUPORTE E PLACA - FORNECIMENTO E INSTALAÇÃO. AF_03/2023</t>
  </si>
  <si>
    <t>TOMADA MÉDIA DE EMBUTIR (3 MÓDULOS), 2P+T 20 A, SEM SUPORTE E SEM PLACA - FORNECIMENTO E INSTALAÇÃO. AF_03/2023</t>
  </si>
  <si>
    <t>CONDULETE DE ALUMÍNIO, TIPO B, PARA ELETRODUTO DE AÇO GALVANIZADO DN 20 MM (3/4''), APARENTE - FORNECIMENTO E INSTALAÇÃO. AF_10/2022</t>
  </si>
  <si>
    <t>CONDULETE DE ALUMÍNIO, TIPO B, PARA ELETRODUTO DE AÇO GALVANIZADO DN 25 MM (1''), APARENTE - FORNECIMENTO E INSTALAÇÃO. AF_10/2022</t>
  </si>
  <si>
    <t>CONDULETE DE ALUMÍNIO, TIPO B, PARA ELETRODUTO DE AÇO GALVANIZADO DN 32 MM (1 1/4''), APARENTE - FORNECIMENTO E INSTALAÇÃO. AF_10/2022</t>
  </si>
  <si>
    <t>CONDULETE DE ALUMÍNIO, TIPO C, PARA ELETRODUTO DE AÇO GALVANIZADO DN 20 MM (3/4''), APARENTE - FORNECIMENTO E INSTALAÇÃO. AF_10/2022</t>
  </si>
  <si>
    <t>CONDULETE DE ALUMÍNIO, TIPO C, PARA ELETRODUTO DE AÇO GALVANIZADO DN 25 MM (1''), APARENTE - FORNECIMENTO E INSTALAÇÃO. AF_10/2022</t>
  </si>
  <si>
    <t>CONDULETE DE ALUMÍNIO, TIPO C, PARA ELETRODUTO DE AÇO GALVANIZADO DN 32 MM (1 1/4''), APARENTE - FORNECIMENTO E INSTALAÇÃO. AF_10/2022</t>
  </si>
  <si>
    <t>CONDULETE DE ALUMÍNIO, TIPO E, ELETRODUTO DE AÇO GALVANIZADO DN 25 MM (1''), APARENTE - FORNECIMENTO E INSTALAÇÃO. AF_10/2022</t>
  </si>
  <si>
    <t>CONDULETE DE ALUMÍNIO, TIPO E, PARA ELETRODUTO DE AÇO GALVANIZADO DN 20 MM (3/4''), APARENTE - FORNECIMENTO E INSTALAÇÃO. AF_10/2022</t>
  </si>
  <si>
    <t>CONDULETE DE ALUMÍNIO, TIPO E, PARA ELETRODUTO DE AÇO GALVANIZADO DN 32 MM (1 1/4''), APARENTE - FORNECIMENTO E INSTALAÇÃO. AF_10/2022</t>
  </si>
  <si>
    <t>CONDULETE DE ALUMÍNIO, TIPO LB, PARA ELETRODUTO DE AÇO GALVANIZADO DN 20 MM (3/4''), APARENTE - FORNECIMENTO E INSTALAÇÃO. AF_10/2022</t>
  </si>
  <si>
    <t>CONDULETE DE ALUMÍNIO, TIPO LB, PARA ELETRODUTO DE AÇO GALVANIZADO DN 25 MM (1''), APARENTE - FORNECIMENTO E INSTALAÇÃO. AF_10/2022</t>
  </si>
  <si>
    <t>CONDULETE DE ALUMÍNIO, TIPO LB, PARA ELETRODUTO DE AÇO GALVANIZADO DN 32 MM (1 1/4''), APARENTE - FORNECIMENTO E INSTALAÇÃO. AF_10/2022</t>
  </si>
  <si>
    <t>CONDULETE DE ALUMÍNIO, TIPO LL, PARA ELETRODUTO DE AÇO GALVANIZADO DN 20 MM (3/4''), APARENTE - FORNECIMENTO E INSTALAÇÃO. AF_10/2022</t>
  </si>
  <si>
    <t>CONDULETE DE ALUMÍNIO, TIPO LL, PARA ELETRODUTO DE AÇO GALVANIZADO DN 25 MM (1''), APARENTE - FORNECIMENTO E INSTALAÇÃO. AF_10/2022</t>
  </si>
  <si>
    <t>CONDULETE DE ALUMÍNIO, TIPO LL,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</si>
  <si>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</si>
  <si>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</si>
  <si>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</si>
  <si>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</si>
  <si>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</si>
  <si>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</si>
  <si>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TB, PARA ELETRODUTO DE AÇO GALVANIZADO DN 20 MM (3/4''), APARENTE - FORNECIMENTO E INSTALAÇÃO. AF_10/2022</t>
  </si>
  <si>
    <t>CONDULETE DE ALUMÍNIO, TIPO TB, PARA ELETRODUTO DE AÇO GALVANIZADO DN 25 MM (1''), APARENTE - FORNECIMENTO E INSTALAÇÃO. AF_10/2022</t>
  </si>
  <si>
    <t>CONDULETE DE ALUMÍNIO, TIPO TB,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</si>
  <si>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</si>
  <si>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</si>
  <si>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</si>
  <si>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</si>
  <si>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</si>
  <si>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</si>
  <si>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</si>
  <si>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</si>
  <si>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</si>
  <si>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E, PARA ELETRODUTO DE PVC SOLDÁVEL DN 20 MM (1/2''),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</si>
  <si>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</si>
  <si>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</si>
  <si>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</si>
  <si>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</si>
  <si>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</si>
  <si>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</si>
  <si>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</si>
  <si>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</si>
  <si>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</si>
  <si>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</si>
  <si>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</si>
  <si>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</si>
  <si>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</si>
  <si>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</si>
  <si>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</si>
  <si>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</si>
  <si>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</si>
  <si>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</si>
  <si>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</si>
  <si>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CURVA 135 GRAUS PARA ELETRODUTO, AÇO GALVANIZADO, DN 20 MM (3/4''), APARENTE - FORNECIMENTO E INSTALAÇÃO. AF_10/2022</t>
  </si>
  <si>
    <t>CURVA 135 GRAUS PARA ELETRODUTO, AÇO GALVANIZADO, DN 25 MM (1''), APARENTE - FORNECIMENTO E INSTALAÇÃO. AF_10/2022</t>
  </si>
  <si>
    <t>CURVA 135 GRAUS PARA ELETRODUTO, AÇO GALVANIZADO, DN 32 MM (1 1/4''), APARENTE - FORNECIMENTO E INSTALAÇÃO. AF_10/2022</t>
  </si>
  <si>
    <t>CURVA 135 GRAUS PARA ELETRODUTO, AÇO GALVANIZADO, DN 40 MM (1 1/2''), APARENTE - FORNECIMENTO E INSTALAÇÃO. AF_10/2022</t>
  </si>
  <si>
    <t>CURVA 45 GRAUS PARA ELETRODUTO, AÇO GALVANIZADO, DN 20 MM (3/4''), APARENTE - FORNECIMENTO E INSTALAÇÃO. AF_10/2022</t>
  </si>
  <si>
    <t>CURVA 45 GRAUS PARA ELETRODUTO, AÇO GALVANIZADO, DN 25 MM (1''), APARENTE - FORNECIMENTO E INSTALAÇÃO. AF_10/2022</t>
  </si>
  <si>
    <t>CURVA 45 GRAUS PARA ELETRODUTO, AÇO GALVANIZADO, DN 32 MM (1 1/4''), APARENTE - FORNECIMENTO E INSTALAÇÃO. AF_10/2022</t>
  </si>
  <si>
    <t>CURVA 45 GRAUS PARA ELETRODUTO, AÇO GALVANIZADO, DN 40 MM (1 1/2''), APARENTE - FORNECIMENTO E INSTALAÇÃO. AF_10/2022</t>
  </si>
  <si>
    <t>CURVA 90 GRAUS PARA ELETRODUTO, AÇO GALVANIZADO, DN 20 MM (3/4''), APARENTE - FORNECIMENTO E INSTALAÇÃO. AF_10/2022</t>
  </si>
  <si>
    <t>CURVA 90 GRAUS PARA ELETRODUTO, AÇO GALVANIZADO, DN 25 MM (1"), APARENTE - FORNECIMENTO E INSTALAÇÃO. AF_10/2022</t>
  </si>
  <si>
    <t>CURVA 90 GRAUS PARA ELETRODUTO, AÇO GALVANIZADO, DN 32 MM (1 1/4''), APARENTE - FORNECIMENTO E INSTALAÇÃO. AF_10/2022</t>
  </si>
  <si>
    <t>CURVA 90 GRAUS PARA ELETRODUTO, AÇO GALVANIZADO, DN 40 MM (1 1/2''), APARENTE - FORNECIMENTO E INSTALAÇÃO. AF_10/2022</t>
  </si>
  <si>
    <t>CURVA 90 GRAUS PARA ELETRODUTO, PVC, SOLDÁVEL, DN 20 MM (1/2''), APARENTE - FORNECIMENTO E INSTALAÇÃO. AF_10/2022</t>
  </si>
  <si>
    <t>CURVA 90 GRAUS PARA ELETRODUTO, PVC, SOLDÁVEL, DN 25 MM (3/4''), APARENTE - FORNECIMENTO E INSTALAÇÃO. AF_10/2022</t>
  </si>
  <si>
    <t>CURVA 90 GRAUS PARA ELETRODUTO, PVC, SOLDÁVEL, DN 32 MM (1''), APARENTE - FORNECIMENTO E INSTALAÇÃO. AF_10/2022</t>
  </si>
  <si>
    <t>ELETRODUTO RIGIDO, EM ACO ZINCADO OU GALVANIZADO, TIPO PESADO, DN=1 1/2", APARENTE - FORNECIMENTO E INSTALAÇÃO. AF_10/2022</t>
  </si>
  <si>
    <t>ELETRODUTO RIGIDO, EM ACO ZINCADO OU GALVANIZADO, TIPO PESADO, DN=1 1/4", APARENTE- FORNECIMENTO E INSTALAÇÃO. AF_10/2022</t>
  </si>
  <si>
    <t>ELETRODUTO RIGIDO, EM ACO ZINCADO OU GALVANIZADO, TIPO PESADO, DN=1", APARENTE - FORNECIMENTO E INSTALAÇÃO. AF_10/2022</t>
  </si>
  <si>
    <t>ELETRODUTO RIGIDO, EM ACO ZINCADO OU GALVANIZADO, TIPO PESADO, DN=3/4",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</si>
  <si>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</si>
  <si>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</si>
  <si>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</si>
  <si>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LUVA DE EMENDA PARA ELETRODUTO, AÇO GALVANIZADO, DN 20 MM (3/4''), APARENTE - FORNECIMENTO E INSTALAÇÃO. AF_10/2022</t>
  </si>
  <si>
    <t>LUVA DE EMENDA PARA ELETRODUTO, AÇO GALVANIZADO, DN 25 MM (1''), APARENTE - FORNECIMENTO E INSTALAÇÃO. AF_10/2022</t>
  </si>
  <si>
    <t>LUVA DE EMENDA PARA ELETRODUTO, AÇO GALVANIZADO, DN 32 MM (1 1/4''), APARENTE - FORNECIMENTO E INSTALAÇÃO. AF_10/2022</t>
  </si>
  <si>
    <t>LUVA DE EMENDA PARA ELETRODUTO, AÇO GALVANIZADO, DN 40 MM (1 1/2''), APARENTE - FORNECIMENTO E INSTALAÇÃO. AF_10/2022</t>
  </si>
  <si>
    <t>LUVA PARA ELETRODUTO, PVC, SOLDÁVEL, DN 20 MM (1/2''), APARENTE - FORNECIMENTO E INSTALAÇÃO. AF_10/2022</t>
  </si>
  <si>
    <t>LUVA PARA ELETRODUTO, PVC, SOLDÁVEL, DN 25 MM (3/4''), APARENTE - FORNECIMENTO E INSTALAÇÃO. AF_10/2022</t>
  </si>
  <si>
    <t>LUVA PARA ELETRODUTO, PVC, SOLDÁVEL, DN 32 MM (1''), APARENTE - FORNECIMENTO E INSTALAÇÃO. AF_10/2022</t>
  </si>
  <si>
    <t>CABO DE COBRE FLEXÍVEL ISOLADO, 10 MM², ANTI-CHAMA 0,6/1,0 KV, PARA DISTRIBUIÇÃO - FORNECIMENTO E INSTALAÇÃO. AF_10/2020</t>
  </si>
  <si>
    <t>CABO DE COBRE FLEXÍVEL ISOLADO, 10 MM², ANTI-CHAMA 450/750 V, PARA DISTRIBUIÇÃO - FORNECIMENTO E INSTALAÇÃO. AF_10/2020</t>
  </si>
  <si>
    <t>CABO DE COBRE FLEXÍVEL ISOLADO, 16 MM², ANTI-CHAMA 0,6/1,0 KV, PARA DISTRIBUIÇÃO - FORNECIMENTO E INSTALAÇÃO. AF_10/2020</t>
  </si>
  <si>
    <t>CABO DE COBRE FLEXÍVEL ISOLADO, 16 MM², ANTI-CHAMA 450/750 V, PARA DISTRIBUIÇÃO - FORNECIMENTO E INSTALAÇÃO. AF_10/2020</t>
  </si>
  <si>
    <t>CABO DE COBRE ISOLADO, 10 MM², ANTI-CHAMA 0,6/1 KV, INSTALADO EM ELETROCALHA OU PERFILADO - FORNECIMENTO E INSTALAÇÃO. AF_10/2020</t>
  </si>
  <si>
    <t>CABO DE COBRE ISOLADO, 10 MM², ANTI-CHAMA 450/750 V, INSTALADO EM ELETROCALHA OU PERFILADO - FORNECIMENTO E INSTALAÇÃO. AF_10/2020</t>
  </si>
  <si>
    <t>CABO DE COBRE ISOLADO, 16 MM², ANTI-CHAMA 0,6/1 KV, INSTALADO EM ELETROCALHA OU PERFILADO - FORNECIMENTO E INSTALAÇÃO. AF_10/2020</t>
  </si>
  <si>
    <t>CABO DE COBRE ISOLADO, 16 MM², ANTI-CHAMA 450/750 V, INSTALADO EM ELETROCALHA OU PERFILADO - FORNECIMENTO E INSTALAÇÃO. AF_10/2020</t>
  </si>
  <si>
    <t>CABO DE COBRE ISOLADO, 25 MM², ANTI-CHAMA 0,6/1 KV, INSTALADO EM ELETROCALHA OU PERFILADO - FORNECIMENTO E INSTALAÇÃO. AF_10/2020</t>
  </si>
  <si>
    <t>CABO DE COBRE ISOLADO, 25 MM², ANTI-CHAMA 450/750 V, INSTALADO EM ELETROCALHA OU PERFILADO - FORNECIMENTO E INSTALAÇÃO. AF_10/2020</t>
  </si>
  <si>
    <t>CAIXA DE PROTEÇÃO PARA MEDIDOR MONOFÁSICO DE EMBUTIR - FORNECIMENTO E INSTALAÇÃO. AF_10/2020</t>
  </si>
  <si>
    <t>CONTATOR TRIPOLAR I NOMIMAL 95A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</si>
  <si>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</si>
  <si>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</si>
  <si>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</si>
  <si>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COTOVELO HORIZONTAL PARA BARRAMENTO BLINDADO, 1000A - FORNECIMENTO E INSTALAÇÃO. AF_10/2020</t>
  </si>
  <si>
    <t>COTOVELO HORIZONTAL PARA BARRAMENTO BLINDADO, 1250A - FORNECIMENTO E INSTALAÇÃO. AF_10/2020</t>
  </si>
  <si>
    <t>COTOVELO HORIZONTAL PARA BARRAMENTO BLINDADO, 1600A - FORNECIMENTO E INSTALAÇÃO. AF_10/2020</t>
  </si>
  <si>
    <t>COTOVELO HORIZONTAL PARA BARRAMENTO BLINDADO, 2000A - FORNECIMENTO E INSTALAÇÃO. AF_10/2020</t>
  </si>
  <si>
    <t>COTOVELO HORIZONTAL PARA BARRAMENTO BLINDADO, 2500A - FORNECIMENTO E INSTALAÇÃO. AF_10/2020</t>
  </si>
  <si>
    <t>COTOVELO HORIZONTAL PARA BARRAMENTO BLINDADO, 250A - FORNECIMENTO E INSTALAÇÃO. AF_10/2020</t>
  </si>
  <si>
    <t>COTOVELO HORIZONTAL PARA BARRAMENTO BLINDADO, 3000A - FORNECIMENTO E INSTALAÇÃO. AF_10/2020</t>
  </si>
  <si>
    <t>COTOVELO HORIZONTAL PARA BARRAMENTO BLINDADO, 3500A. - FORNECIMENTO E INSTALAÇÃO. AF_10/2020</t>
  </si>
  <si>
    <t>COTOVELO HORIZONTAL PARA BARRAMENTO BLINDADO, 350A - FORNECIMENTO E INSTALAÇÃO. AF_10/2020</t>
  </si>
  <si>
    <t>COTOVELO HORIZONTAL PARA BARRAMENTO BLINDADO, 450A - FORNECIMENTO E INSTALAÇÃO. AF_10/2020</t>
  </si>
  <si>
    <t>COTOVELO HORIZONTAL PARA BARRAMENTO BLINDADO, 550A - FORNECIMENTO E INSTALAÇÃO. AF_10/2020</t>
  </si>
  <si>
    <t>COTOVELO HORIZONTAL PARA BARRAMENTO BLINDADO, 630A - FORNECIMENTO E INSTALAÇÃO. AF_10/2020</t>
  </si>
  <si>
    <t>COTOVELO VERTICAL PARA BARRAMENTO BLINDADO, 1000A - FORNECIMENTO E INSTALAÇÃO. AF_10/2020</t>
  </si>
  <si>
    <t>COTOVELO VERTICAL PARA BARRAMENTO BLINDADO, 1250A - FORNECIMENTO E INSTALAÇÃO. AF_10/2020</t>
  </si>
  <si>
    <t>COTOVELO VERTICAL PARA BARRAMENTO BLINDADO, 1600A - FORNECIMENTO E INSTALAÇÃO. AF_10/2020</t>
  </si>
  <si>
    <t>COTOVELO VERTICAL PARA BARRAMENTO BLINDADO, 2000A - FORNECIMENTO E INSTALAÇÃO. AF_10/2020</t>
  </si>
  <si>
    <t>COTOVELO VERTICAL PARA BARRAMENTO BLINDADO, 2500A - FORNECIMENTO E INSTALAÇÃO. AF_10/2020</t>
  </si>
  <si>
    <t>COTOVELO VERTICAL PARA BARRAMENTO BLINDADO, 250A - FORNECIMENTO E INSTALAÇÃO. AF_10/2020</t>
  </si>
  <si>
    <t>COTOVELO VERTICAL PARA BARRAMENTO BLINDADO, 3000A - FORNECIMENTO E INSTALAÇÃO. AF_10/2020</t>
  </si>
  <si>
    <t>COTOVELO VERTICAL PARA BARRAMENTO BLINDADO, 3500A - FORNECIMENTO E INSTALAÇÃO. AF_10/2020</t>
  </si>
  <si>
    <t>COTOVELO VERTICAL PARA BARRAMENTO BLINDADO, 350A - FORNECIMENTO E INSTALAÇÃO. AF_10/2020</t>
  </si>
  <si>
    <t>COTOVELO VERTICAL PARA BARRAMENTO BLINDADO, 450A - FORNECIMENTO E INSTALAÇÃO. AF_10/2020</t>
  </si>
  <si>
    <t>COTOVELO VERTICAL PARA BARRAMENTO BLINDADO, 550A - FORNECIMENTO E INSTALAÇÃO. AF_10/2020</t>
  </si>
  <si>
    <t>COTOVELO VERTICAL PARA BARRAMENTO BLINDADO, 630A - FORNECIMENTO E INSTALAÇÃO. AF_10/2020</t>
  </si>
  <si>
    <t>DISJUNTOR BAIXA TENSÃO TRIPOLAR A SECO 800A/600V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</si>
  <si>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</si>
  <si>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</si>
  <si>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</si>
  <si>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</si>
  <si>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</si>
  <si>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</si>
  <si>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</si>
  <si>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BIPOLAR TIPO DR, CORRENTE NOMINAL DE 25A - FORNECIMENTO E INSTALAÇÃO. AF_10/2020</t>
  </si>
  <si>
    <t>DISJUNTOR BIPOLAR TIPO DR, CORRENTE NOMINAL DE 40A - FORNECIMENTO E INSTALAÇÃO. AF_10/2020</t>
  </si>
  <si>
    <t>DISJUNTOR BIPOLAR TIPO NEMA, CORRENTE NOMINAL DE 10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</si>
  <si>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</si>
  <si>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</si>
  <si>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</si>
  <si>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</si>
  <si>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</si>
  <si>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</si>
  <si>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</si>
  <si>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MONOPOLAR TIPO NEMA, CORRENTE NOMINAL DE 10 ATÉ 30A - FORNECIMENTO E INSTALAÇÃO. AF_10/2020</t>
  </si>
  <si>
    <t>DISJUNTOR MONOPOLAR TIPO NEMA, CORRENTE NOMINAL DE 35 ATÉ 50A - FORNECIMENTO E INSTALAÇÃO. AF_10/2020</t>
  </si>
  <si>
    <t>DISJUNTOR TERMOMAGNÉTICO TRIPOLAR, CORRENTE NOMINAL DE 125A - FORNECIMENTO E INSTALAÇÃO. AF_10/2020</t>
  </si>
  <si>
    <t>DISJUNTOR TERMOMAGNÉTICO TRIPOLAR, CORRENTE NOMINAL DE 200A - FORNECIMENTO E INSTALAÇÃO. AF_10/2020</t>
  </si>
  <si>
    <t>DISJUNTOR TERMOMAGNÉTICO TRIPOLAR, CORRENTE NOMINAL DE 250A - FORNECIMENTO E INSTALAÇÃO. AF_10/2020</t>
  </si>
  <si>
    <t>DISJUNTOR TERMOMAGNÉTICO TRIPOLAR, CORRENTE NOMINAL DE 400A - FORNECIMENTO E INSTALAÇÃO. AF_10/2020</t>
  </si>
  <si>
    <t>DISJUNTOR TERMOMAGNÉTICO TRIPOLAR, CORRENTE NOMINAL DE 600A - FORNECIMENTO E INSTALAÇÃO. AF_10/2020</t>
  </si>
  <si>
    <t>DISJUNTOR TETRAPOLAR TIPO DR, CORRENTE NOMINAL DE 25A - FORNECIMENTO E INSTALAÇÃO. AF_10/2020</t>
  </si>
  <si>
    <t>DISJUNTOR TETRAPOLAR TIPO DR, CORRENTE NOMINAL DE 40A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</si>
  <si>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</si>
  <si>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</si>
  <si>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</si>
  <si>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</si>
  <si>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</si>
  <si>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</si>
  <si>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</si>
  <si>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</si>
  <si>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</si>
  <si>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GABARITO PARA BARRAMENTO BLINDADO - FORNECIMENTO E INSTALAÇÃO. AF_10/2020</t>
  </si>
  <si>
    <t>PEÇA RETA DE BARRAMENTO BLINDADO, 1000A - FORNECIMENTO E INSTALAÇÃO. AF_10/2020</t>
  </si>
  <si>
    <t>PEÇA RETA DE BARRAMENTO BLINDADO, 1250A - FORNECIMENTO E INSTALAÇÃO. AF_10/2020</t>
  </si>
  <si>
    <t>PEÇA RETA DE BARRAMENTO BLINDADO, 1600A - FORNECIMENTO E INSTALAÇÃO. AF_10/2020</t>
  </si>
  <si>
    <t>PEÇA RETA DE BARRAMENTO BLINDADO, 2000A - FORNECIMENTO E INSTALAÇÃO. AF_10/2020</t>
  </si>
  <si>
    <t>PEÇA RETA DE BARRAMENTO BLINDADO, 2500A - FORNECIMENTO E INSTALAÇÃO. AF_10/2020</t>
  </si>
  <si>
    <t>PEÇA RETA DE BARRAMENTO BLINDADO, 250A - FORNECIMENTO E INSTALAÇÃO. AF_10/2020</t>
  </si>
  <si>
    <t>PEÇA RETA DE BARRAMENTO BLINDADO, 350A - FORNECIMENTO E INSTALAÇÃO. AF_10/2020</t>
  </si>
  <si>
    <t>PEÇA RETA DE BARRAMENTO BLINDADO, 450A - FORNECIMENTO E INSTALAÇÃO. AF_10/2020</t>
  </si>
  <si>
    <t>PEÇA RETA DE BARRAMENTO BLINDADO, 550A - FORNECIMENTO E INSTALAÇÃO. AF_10/2020</t>
  </si>
  <si>
    <t>PEÇA RETA DE BARRAMENTO BLINDADO, 630A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</si>
  <si>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</si>
  <si>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</si>
  <si>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</si>
  <si>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</si>
  <si>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</si>
  <si>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</si>
  <si>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</si>
  <si>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</si>
  <si>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</si>
  <si>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LUZ EM PVC PARA 12 DISJUNTORES - FORNECIMENTO E INSTALAÇÃO. AF_10/2020</t>
  </si>
  <si>
    <t>QUADRO DE DISTRIBUIÇÃO DE LUZ EM PVC PARA 24 DISJUNTORES - FORNECIMENTO E INSTALAÇÃO. AF_10/2020</t>
  </si>
  <si>
    <t>QUADRO DE DISTRIBUIÇÃO DE LUZ EM PVC PARA 4 DISJUNTORES - FORNECIMENTO E INSTALAÇÃO. AF_10/2020</t>
  </si>
  <si>
    <t>QUADRO DE DISTRIBUIÇÃO DE LUZ EM PVC PARA 8 DISJUNTORES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</si>
  <si>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</si>
  <si>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</si>
  <si>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COM 8 MEDIDORES - FORNECIMENTO E INSTALAÇÃO. AF_10/2020</t>
  </si>
  <si>
    <t>QUADRO DE MEDIÇÃO GERAL DE ENERGIA PARA 1 MEDIDOR DE SOBREPOR - FORNECIMENTO E INSTALAÇÃO. AF_10/2020</t>
  </si>
  <si>
    <t>QUADRO DE MEDIÇÃO GERAL DE ENERGIA PARA BARRAMENTO BLINDADO COM 4 MEDIDORES - FORNECIMENTO E INSTALAÇÃO. AF_10/2020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</si>
  <si>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</si>
  <si>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</si>
  <si>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</si>
  <si>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</si>
  <si>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APARELHO SINALIZADOR DE SAÍDA DE GARAGEM, COM CÉLULA FOTOELÉTRICA - FORNECIMENTO E INSTALAÇÃO. AF_07/2020</t>
  </si>
  <si>
    <t>ARMAÇÃO SECUNDÁRIA, COM 1 ESTRIBO E 1 ISOLADOR - FORNECIMENTO E INSTALAÇÃO. AF_07/2020</t>
  </si>
  <si>
    <t>ARMAÇÃO SECUNDÁRIA, COM 1 ESTRIBO, SEM ISOLADOR - FORNECIMENTO E INSTALAÇÃO. AF_07/2020</t>
  </si>
  <si>
    <t>ARMAÇÃO SECUNDÁRIA, COM 2 ESTRIBOS E 2 ISOLADORES - FORNECIMENTO E INSTALAÇÃO. AF_07/2020</t>
  </si>
  <si>
    <t>ARMAÇÃO SECUNDÁRIA, COM 2 ESTRIBOS, SEM ISOLADOR - FORNECIMENTO E INSTALAÇÃO. AF_07/2020</t>
  </si>
  <si>
    <t>ARMAÇÃO SECUNDÁRIA, COM 3 ESTRIBOS E 3 ISOLADORES - FORNECIMENTO E INSTALAÇÃO. AF_07/2020</t>
  </si>
  <si>
    <t>ARMAÇÃO SECUNDÁRIA, COM 3 ESTRIBOS, SEM ISOLADOR - FORNECIMENTO E INSTALAÇÃO. AF_07/2020</t>
  </si>
  <si>
    <t>ARMAÇÃO SECUNDÁRIA, COM 4 ESTRIBOS E 4 ISOLADORES - FORNECIMENTO E INSTALAÇÃO. AF_07/2020</t>
  </si>
  <si>
    <t>ARMAÇÃO SECUNDÁRIA, COM 4 ESTRIBOS, SEM ISOLADOR - FORNECIMENTO E INSTALAÇÃO. AF_07/2020</t>
  </si>
  <si>
    <t>CABO DE COBRE FLEXÍVEL ISOLADO, 10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</si>
  <si>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</si>
  <si>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</si>
  <si>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</si>
  <si>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</si>
  <si>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</si>
  <si>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</si>
  <si>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</si>
  <si>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CONECTOR CUNHA, PARA REDES AÉREAS DE DISTRIBUIÇÃO DE ENERGIA ELÉTRICA DE BAIXA TENSÃO - FORNECIMENTO E INSTALAÇÃO. AF_07/2020</t>
  </si>
  <si>
    <t>CONECTOR H, PARA REDES AÉREAS DE DISTRIBUIÇÃO DE ENERGIA ELÉTRICA DE BAIXA TENSÃO - FORNECIMENTO E INSTALAÇÃO. AF_07/2020</t>
  </si>
  <si>
    <t>CONECTOR PERFURANTE, PARA REDES AÉREAS DE DISTRIBUIÇÃO DE ENERGIA ELÉTRICA DE BAIXA TENSÃO - FORNECIMENTO E INSTALAÇÃO. AF_07/2020</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</si>
  <si>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</si>
  <si>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</si>
  <si>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</si>
  <si>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</si>
  <si>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</si>
  <si>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</si>
  <si>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</si>
  <si>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</si>
  <si>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</si>
  <si>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</si>
  <si>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</si>
  <si>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</si>
  <si>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</si>
  <si>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</si>
  <si>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</si>
  <si>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</si>
  <si>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</si>
  <si>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</si>
  <si>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</si>
  <si>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</si>
  <si>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</si>
  <si>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</si>
  <si>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</si>
  <si>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</si>
  <si>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</si>
  <si>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</si>
  <si>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</si>
  <si>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</si>
  <si>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</si>
  <si>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</si>
  <si>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</si>
  <si>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</si>
  <si>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</si>
  <si>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</si>
  <si>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</si>
  <si>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</si>
  <si>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</si>
  <si>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</si>
  <si>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</si>
  <si>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</si>
  <si>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</si>
  <si>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</si>
  <si>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</si>
  <si>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</si>
  <si>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</si>
  <si>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</si>
  <si>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</si>
  <si>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</si>
  <si>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GRAMPO PARALELO METÁLICO, PARA REDES AÉREAS DE DISTRIBUIÇÃO DE ENERGIA ELÉTRICA DE BAIXA TENSÃO - FORNECIMENTO E INSTALAÇÃO. AF_07/2020</t>
  </si>
  <si>
    <t>ISOLADOR, TIPO DISCO, PARA TENSÃO 15 KV - FORNECIMENTO E INSTALAÇÃO. AF_07/2020</t>
  </si>
  <si>
    <t>ISOLADOR, TIPO PINO, PARA TENSÃO 15 KV - FORNECIMENTO E INSTALAÇÃO. AF_07/2020</t>
  </si>
  <si>
    <t>ISOLADOR, TIPO ROLDANA, PARA BAIXA TENSÃO - FORNECIMENTO E INSTALAÇÃO. AF_07/2020</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</si>
  <si>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</si>
  <si>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</si>
  <si>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</si>
  <si>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</si>
  <si>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</si>
  <si>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</si>
  <si>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</si>
  <si>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</si>
  <si>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</si>
  <si>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</si>
  <si>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</si>
  <si>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</si>
  <si>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110 MM X 4",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</si>
  <si>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</si>
  <si>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</si>
  <si>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CURTO COM BOLSA E ROSCA PARA REGISTRO, PVC, SOLDÁVEL, DN 110 MM X 4", INSTALADO EM RESERVAÇÃO PREDIAL DE ÁGUA - FORNECIMENTO E INSTALAÇÃO. AF_04/2024</t>
  </si>
  <si>
    <t>ADAPTADOR CURTO COM BOLSA E ROSCA PARA REGISTRO, PVC, SOLDÁVEL, DN 25 MM X 3/4", INSTALADO EM RESERVAÇÃO PREDIAL DE ÁGUA - FORNECIMENTO E INSTALAÇÃO. AF_04/2024</t>
  </si>
  <si>
    <t>ADAPTADOR CURTO COM BOLSA E ROSCA PARA REGISTRO, PVC, SOLDÁVEL, DN 32 MM X 1", INSTALADO EM RESERVAÇÃO PREDIAL DE ÁGUA - FORNECIMENTO E INSTALAÇÃO. AF_04/2024</t>
  </si>
  <si>
    <t>ADAPTADOR CURTO COM BOLSA E ROSCA PARA REGISTRO, PVC, SOLDÁVEL, DN 40 MM X 1 1/4", INSTALADO EM RESERVAÇÃO PREDIAL DE ÁGUA - FORNECIMENTO E INSTALAÇÃO. AF_04/2024</t>
  </si>
  <si>
    <t>ADAPTADOR CURTO COM BOLSA E ROSCA PARA REGISTRO, PVC, SOLDÁVEL, DN 50 MM X 1 1/2", INSTALADO EM RESERVAÇÃO PREDIAL DE ÁGUA - FORNECIMENTO E INSTALAÇÃO. AF_04/2024</t>
  </si>
  <si>
    <t>ADAPTADOR CURTO COM BOLSA E ROSCA PARA REGISTRO, PVC, SOLDÁVEL, DN 60 MM X 2", INSTALADO EM RESERVAÇÃO PREDIAL DE ÁGUA - FORNECIMENTO E INSTALAÇÃO. AF_04/2024</t>
  </si>
  <si>
    <t>ADAPTADOR CURTO COM BOLSA E ROSCA PARA REGISTRO, PVC, SOLDÁVEL, DN 75 MM X 2 1/2", INSTALADO EM RESERVAÇÃO PREDIAL DE ÁGUA - FORNECIMENTO E INSTALAÇÃO. AF_04/2024</t>
  </si>
  <si>
    <t>ADAPTADOR CURTO COM BOLSA E ROSCA PARA REGISTRO, PVC, SOLDÁVEL, DN 85 MM X 3",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</si>
  <si>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</si>
  <si>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</si>
  <si>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</si>
  <si>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28 MM, INSTALADO EM RESERVAÇÃO PREDIAL DE ÁGUA - FORNECIMENTO E INSTALAÇÃO. AF_04/2024</t>
  </si>
  <si>
    <t>BUCHA DE REDUÇÃO CPVC, SOLDÁVEL, DN 54 X 35 MM, INSTALADO EM RESERVAÇÃO PREDIAL DE ÁGUA - FORNECIMENTO E INSTALAÇÃO. AF_04/2024</t>
  </si>
  <si>
    <t>BUCHA DE REDUÇÃO EM COBRE, PONTA X BOLSA, 66 X 54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</si>
  <si>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</si>
  <si>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</si>
  <si>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BUCHA DE REDUÇÃO PVC, SOLDÁVEL, LONGA, DN 50 X 32 MM,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</si>
  <si>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</si>
  <si>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</si>
  <si>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</si>
  <si>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</si>
  <si>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BUCHA DE REDUÇÃO, EM FERRO GALVANIZADO, CONEXÃO ROSQUEADA, DN 80 MM X 50 MM (3" X 2"), INSTALADO EM RESERVAÇÃO PREDIAL DE ÁGUA - FORNECIMENTO E INSTALAÇÃO. AF_04/2024</t>
  </si>
  <si>
    <t>BUCHA DE REDUÇÃO, EM FERRO GALVANIZADO, CONEXÃO ROSQUEADA, DN 80 MM X 65 MM (3" X 2 1/2"),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</si>
  <si>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</si>
  <si>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</si>
  <si>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</si>
  <si>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PPR, DN 50 X 25 MM, INSTALADO EM RESERVAÇÃO PREDIAL DE ÁGUA - FORNECIMENTO E INSTALAÇÃO. AF_04/2024</t>
  </si>
  <si>
    <t>BUCHA DE REDUÇÃO, PPR, DN 50 X 32 MM, INSTALADO EM RESERVAÇÃO PREDIAL DE ÁGUA - FORNECIMENTO E INSTALAÇÃO. AF_04/2024</t>
  </si>
  <si>
    <t>CONECTOR EM BRONZE/LATÃO, DN 104 MM X 4", SEM ANEL DE SOLDA, BOLSA X ROSCA, INSTALADO EM RESERVAÇÃO PREDIAL DE ÁGUA - FORNECIMENTO E INSTALAÇÃO. AF_04/2024</t>
  </si>
  <si>
    <t>CONECTOR EM BRONZE/LATÃO, DN 54 MM X 2", SEM ANEL DE SOLDA, BOLSA X ROSCA, INSTALADO EM RESERVAÇÃO PREDIAL DE ÁGUA - FORNECIMENTO E INSTALAÇÃO. AF_04/2024</t>
  </si>
  <si>
    <t>CONECTOR EM BRONZE/LATÃO, DN 66 MM X 2 1/2", SEM ANEL DE SOLDA, BOLSA X ROSCA, INSTALADO EM RESERVAÇÃO PREDIAL DE ÁGUA - FORNECIMENTO E INSTALAÇÃO. AF_04/2024</t>
  </si>
  <si>
    <t>CONECTOR EM BRONZE/LATÃO, DN 79 MM X 3", SEM ANEL DE SOLDA, BOLSA X ROSCA, INSTALADO EM RESERVAÇÃO PREDIAL DE ÁGUA - FORNECIMENTO E INSTALAÇÃO. AF_04/2024</t>
  </si>
  <si>
    <t>CONECTOR MACHO, PPR, 25 MM X 1/2'', INSTALADO EM RESERVAÇÃO PREDIAL DE ÁGUA - FORNECIMENTO E INSTALAÇÃO. AF_04/2024</t>
  </si>
  <si>
    <t>CONECTOR MACHO, PPR, 32 MM X 3/4'', INSTALADO EM RESERVAÇÃO PREDIAL DE ÁGUA - FORNECIMENTO E INSTALAÇÃO. AF_04/2024</t>
  </si>
  <si>
    <t>CONECTOR, CPVC, SOLDÁVEL, DN 114 MM X 4", INSTALADO EM RESERVAÇÃO PREDIAL DE ÁGUA - FORNECIMENTO E INSTALAÇÃO. AF_04/2024</t>
  </si>
  <si>
    <t>CONECTOR, CPVC, SOLDÁVEL, DN 22 MM X 3/4", INSTALADO EM RESERVAÇÃO PREDIAL DE ÁGUA - FORNECIMENTO E INSTALAÇÃO. AF_04/2024</t>
  </si>
  <si>
    <t>CONECTOR, CPVC, SOLDÁVEL, DN 28 MM X 1", INSTALADO EM RESERVAÇÃO PREDIAL DE ÁGUA - FORNECIMENTO E INSTALAÇÃO. AF_04/2024</t>
  </si>
  <si>
    <t>CONECTOR, CPVC, SOLDÁVEL, DN 35 MM X 1 1/4", INSTALADO EM RESERVAÇÃO PREDIAL DE ÁGUA - FORNECIMENTO E INSTALAÇÃO. AF_04/2024</t>
  </si>
  <si>
    <t>CONECTOR, CPVC, SOLDÁVEL, DN 42 MM X 1 1/2", INSTALADO EM RESERVAÇÃO PREDIAL DE ÁGUA - FORNECIMENTO E INSTALAÇÃO. AF_04/2024</t>
  </si>
  <si>
    <t>CONECTOR, CPVC, SOLDÁVEL, DN 54 MM X 2",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</si>
  <si>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</si>
  <si>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</si>
  <si>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CONJUNTO HIDRÁULICO EM AÇO ROSCÁVEL PARA INSTALAÇÃO DE BOMBA, DN SUCÇÃO 32 MM (1 1/4") E DN RECALQUE 25 MM (1"), PARA EDIFICAÇÃO COM 4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</si>
  <si>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</si>
  <si>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</si>
  <si>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65 MM (2½") E DN RECALQUE 50 MM (2"), PARA EDIFICAÇÃO COM 18 PAVIMENTOS - FORNECIMENTO E INSTALAÇÃO. AF_04/2024</t>
  </si>
  <si>
    <t>COTOVELO 45 GRAUS, EM FERRO GALVANIZADO, CONEXÃO ROSQUEADA, DN 50 MM (2"), INSTALADO EM RESERVAÇÃO PREDIAL DE ÁGUA - FORNECIMENTO E INSTALAÇÃO. AF_04/2024</t>
  </si>
  <si>
    <t>COTOVELO 45 GRAUS, EM FERRO GALVANIZADO, CONEXÃO ROSQUEADA, DN 65 MM (2 1/2"), INSTALADO EM RESERVAÇÃO PREDIAL DE ÁGUA - FORNECIMENTO E INSTALAÇÃO. AF_04/2024</t>
  </si>
  <si>
    <t>COTOVELO 45 GRAUS,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</si>
  <si>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</si>
  <si>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</si>
  <si>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</si>
  <si>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</si>
  <si>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</si>
  <si>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COTOVELO DE REDUÇÃO, 90 GRAUS, EM FERRO GALVANIZADO, CONEXÃO ROSQUEADA, DN 65 MM X 50 MM (2 1/2" X 2"), INSTALADO EM RESERVAÇÃO PREDIAL DE ÁGUA - FORNECIMENTO E INSTALAÇÃO. AF_04/2024</t>
  </si>
  <si>
    <t>COTOVELO EM COBRE, DN 104 MM, 90 GRAUS, SEM ANEL DE SOLDA, INSTALADO EM RESERVAÇÃO PREDIAL DE ÁGUA - FORNECIMENTO E INSTALAÇÃO. AF_04/2024</t>
  </si>
  <si>
    <t>COTOVELO EM COBRE, DN 54 MM, 90 GRAUS, SEM ANEL DE SOLDA, INSTALADO EM RESERVAÇÃO PREDIAL DE ÁGUA - FORNECIMENTO E INSTALAÇÃO. AF_04/2024</t>
  </si>
  <si>
    <t>COTOVELO EM COBRE, DN 66 MM, 90 GRAUS, SEM ANEL DE SOLDA, INSTALADO EM RESERVAÇÃO PREDIAL DE ÁGUA - FORNECIMENTO E INSTALAÇÃO. AF_04/2024</t>
  </si>
  <si>
    <t>COTOVELO EM COBRE, DN 79 MM, 90 GRAUS, SEM ANEL DE SOLDA, INSTALADO EM RESERVAÇÃO PREDIAL DE ÁGUA - FORNECIMENTO E INSTALAÇÃO. AF_04/2024</t>
  </si>
  <si>
    <t>COTOVELO, 90 GRAUS, EM FERRO GALVANIZADO, MACHO/FÊMEA,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</si>
  <si>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</si>
  <si>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</si>
  <si>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</si>
  <si>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</si>
  <si>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</si>
  <si>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80 MM (3"), INSTALADO EM RESERVAÇÃO PREDIAL DE ÁGUA - FORNECIMENTO E INSTALAÇÃO. AF_04/2024</t>
  </si>
  <si>
    <t>CURVA 90 GRAUS, CPVC, SOLDÁVEL, DN 114 MM, INSTALADO EM RESERVAÇÃO PREDIAL DE ÁGUA - FORNECIMENTO E INSTALAÇÃO. AF_04/2024</t>
  </si>
  <si>
    <t>CURVA 90 GRAUS, CPVC, SOLDÁVEL, DN 22 MM, INSTALADO EM RESERVAÇÃO PREDIAL DE ÁGUA - FORNECIMENTO E INSTALAÇÃO. AF_04/2024</t>
  </si>
  <si>
    <t>CURVA 90 GRAUS, CPVC, SOLDÁVEL, DN 28 MM, INSTALADO EM RESERVAÇÃO PREDIAL DE ÁGUA - FORNECIMENTO E INSTALAÇÃO. AF_04/2024</t>
  </si>
  <si>
    <t>CURVA 90 GRAUS, CPVC, SOLDÁVEL, DN 35 MM, INSTALADO EM RESERVAÇÃO PREDIAL DE ÁGUA - FORNECIMENTO E INSTALAÇÃO. AF_04/2024</t>
  </si>
  <si>
    <t>CURVA 90 GRAUS, CPVC, SOLDÁVEL, DN 42 MM, INSTALADO EM RESERVAÇÃO PREDIAL DE ÁGUA - FORNECIMENTO E INSTALAÇÃO. AF_04/2024</t>
  </si>
  <si>
    <t>CURVA 90 GRAUS, CPVC, SOLDÁVEL, DN 54 MM, INSTALADO EM RESERVAÇÃO PREDIAL DE ÁGUA - FORNECIMENTO E INSTALAÇÃO. AF_04/2024</t>
  </si>
  <si>
    <t>CURVA 90 GRAUS, CPVC, SOLDÁVEL, DN 73 MM, INSTALADO EM RESERVAÇÃO PREDIAL DE ÁGUA - FORNECIMENTO E INSTALAÇÃO. AF_04/2024</t>
  </si>
  <si>
    <t>CURVA 90 GRAUS, CPVC, SOLDÁVEL, DN 89 MM,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</si>
  <si>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</si>
  <si>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</si>
  <si>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80 MM (3"),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</si>
  <si>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</si>
  <si>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</si>
  <si>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</si>
  <si>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</si>
  <si>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</si>
  <si>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80 MM (3"), INSTALADO EM RESERVAÇÃO PREDIAL DE ÁGUA - FORNECIMENTO E INSTALAÇÃO. AF_04/2024</t>
  </si>
  <si>
    <t>CURVA 90 GRAUS, PVC, SOLDÁVEL, DN 110 MM, INSTALADO EM RESERVAÇÃO PREDIAL DE ÁGUA - FORNECIMENTO E INSTALAÇÃO. AF_04/2024</t>
  </si>
  <si>
    <t>CURVA 90 GRAUS, PVC, SOLDÁVEL, DN 25 MM, INSTALADO EM RESERVAÇÃO PREDIAL DE ÁGUA - FORNECIMENTO E INSTALAÇÃO. AF_04/2024</t>
  </si>
  <si>
    <t>CURVA 90 GRAUS, PVC, SOLDÁVEL, DN 32 MM, INSTALADO EM RESERVAÇÃO PREDIAL DE ÁGUA - FORNECIMENTO E INSTALAÇÃO. AF_04/2024</t>
  </si>
  <si>
    <t>CURVA 90 GRAUS, PVC, SOLDÁVEL, DN 40 MM, INSTALADO EM RESERVAÇÃO PREDIAL DE ÁGUA - FORNECIMENTO E INSTALAÇÃO. AF_04/2024</t>
  </si>
  <si>
    <t>CURVA 90 GRAUS, PVC, SOLDÁVEL, DN 50 MM, INSTALADO EM RESERVAÇÃO PREDIAL DE ÁGUA - FORNECIMENTO E INSTALAÇÃO. AF_04/2024</t>
  </si>
  <si>
    <t>CURVA 90 GRAUS, PVC, SOLDÁVEL, DN 60 MM, INSTALADO EM RESERVAÇÃO PREDIAL DE ÁGUA - FORNECIMENTO E INSTALAÇÃO. AF_04/2024</t>
  </si>
  <si>
    <t>CURVA 90 GRAUS, PVC, SOLDÁVEL, DN 75 MM, INSTALADO EM RESERVAÇÃO PREDIAL DE ÁGUA - FORNECIMENTO E INSTALAÇÃO. AF_04/2024</t>
  </si>
  <si>
    <t>CURVA 90 GRAUS, PVC, SOLDÁVEL, DN 85 MM, INSTALADO EM RESERVAÇÃO PREDIAL DE ÁGUA - FORNECIMENTO E INSTALAÇÃO. AF_04/2024</t>
  </si>
  <si>
    <t>CURVA EM COBRE, DN 104 MM, 45 GRAUS, SEM ANEL DE SOLDA, BOLSA X BOLSA, INSTALADO EM RESERVAÇÃO PREDIAL DE ÁGUA - FORNECIMENTO E INSTALAÇÃO. AF_04/2024</t>
  </si>
  <si>
    <t>CURVA EM COBRE, DN 54 MM, 45 GRAUS, SEM ANEL DE SOLDA, BOLSA X BOLSA, INSTALADO EM RESERVAÇÃO PREDIAL DE ÁGUA - FORNECIMENTO E INSTALAÇÃO. AF_04/2024</t>
  </si>
  <si>
    <t>CURVA EM COBRE, DN 66 MM, 45 GRAUS, SEM ANEL DE SOLDA, BOLSA X BOLSA, INSTALADO EM RESERVAÇÃO PREDIAL DE ÁGUA - FORNECIMENTO E INSTALAÇÃO. AF_04/2024</t>
  </si>
  <si>
    <t>CURVA EM COBRE, DN 79 MM, 45 GRAUS, SEM ANEL DE SOLDA, BOLSA X BOLSA,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</si>
  <si>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</si>
  <si>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</si>
  <si>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</si>
  <si>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</si>
  <si>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</si>
  <si>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</si>
  <si>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</si>
  <si>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</si>
  <si>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</si>
  <si>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FLANGE CURTA EM COBRE, DN 104 MM X 4", INSTALADO EM RESERVAÇÃO PREDIAL DE ÁGUA - FORNECIMENTO E INSTALAÇÃO. AF_04/2024</t>
  </si>
  <si>
    <t>FLANGE CURTA EM COBRE, DN 54 MM X 2", INSTALADO EM RESERVAÇÃO PREDIAL DE ÁGUA - FORNECIMENTO E INSTALAÇÃO. AF_04/2024</t>
  </si>
  <si>
    <t>FLANGE CURTA EM COBRE, DN 66 MM X 2 1/2", INSTALADO EM RESERVAÇÃO PREDIAL DE ÁGUA - FORNECIMENTO E INSTALAÇÃO. AF_04/2024</t>
  </si>
  <si>
    <t>FLANGE CURTA EM COBRE, DN 79 MM X 3", INSTALADO EM RESERVAÇÃO PREDIAL DE ÁGUA - FORNECIMENTO E INSTALAÇÃO. AF_04/2024</t>
  </si>
  <si>
    <t>JOELHO 90 GRAUS COM BUCHA DE LATÃO, PVC, SOLDÁVEL, DN 25 MM X 3/4", INSTALADO EM RESERVAÇÃO PREDIAL DE ÁGUA - FORNECIMENTO E INSTALAÇÃO. AF_04/2024</t>
  </si>
  <si>
    <t>JOELHO 90 GRAUS, CPVC, SOLDÁVEL, DN 114 MM, INSTALADO EM RESERVAÇÃO PREDIAL DE ÁGUA - FORNECIMENTO E INSTALAÇÃO. AF_04/2024</t>
  </si>
  <si>
    <t>JOELHO 90 GRAUS, CPVC, SOLDÁVEL, DN 22 MM, INSTALADO EM RESERVAÇÃO PREDIAL DE ÁGUA - FORNECIMENTO E INSTALAÇÃO. AF_04/2024</t>
  </si>
  <si>
    <t>JOELHO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</si>
  <si>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</si>
  <si>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</si>
  <si>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</si>
  <si>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</si>
  <si>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</si>
  <si>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PPR, DN 110 MM,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</si>
  <si>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</si>
  <si>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</si>
  <si>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</si>
  <si>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</si>
  <si>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</si>
  <si>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</si>
  <si>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</si>
  <si>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</si>
  <si>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PVC, SOLDÁVEL, DN 110 MM INSTALADO EM RESERVAÇÃO PREDIAL DE ÁGUA - FORNECIMENTO E INSTALAÇÃO. AF_04/2024</t>
  </si>
  <si>
    <t>JOELHO 90 GRAUS, PVC, SOLDÁVEL, DN 32 MM INSTALADO EM RESERVAÇÃO PREDIAL DE ÁGUA - FORNECIMENTO E INSTALAÇÃO. AF_04/2024</t>
  </si>
  <si>
    <t>JOELHO 90 GRAUS, PVC, SOLDÁVEL, DN 40 MM INSTALADO EM RESERVAÇÃO PREDIAL DE ÁGUA - FORNECIMENTO E INSTALAÇÃO. AF_04/2024</t>
  </si>
  <si>
    <t>JOELHO 90 GRAUS, PVC, SOLDÁVEL, DN 50 MM INSTALADO EM RESERVAÇÃO PREDIAL DE ÁGUA - FORNECIMENTO E INSTALAÇÃO. AF_04/2024</t>
  </si>
  <si>
    <t>JOELHO 90 GRAUS, PVC, SOLDÁVEL, DN 60 MM INSTALADO EM RESERVAÇÃO PREDIAL DE ÁGUA - FORNECIMENTO E INSTALAÇÃO. AF_04/2024</t>
  </si>
  <si>
    <t>JOELHO 90 GRAUS, PVC, SOLDÁVEL, DN 75 MM INSTALADO EM RESERVAÇÃO PREDIAL DE ÁGUA - FORNECIMENTO E INSTALAÇÃO. AF_04/2024</t>
  </si>
  <si>
    <t>JOELHO 90 GRAUS, PVC, SOLDÁVEL, DN 85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</si>
  <si>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</si>
  <si>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</si>
  <si>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</si>
  <si>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42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</si>
  <si>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</si>
  <si>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</si>
  <si>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</si>
  <si>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</si>
  <si>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</si>
  <si>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</si>
  <si>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</si>
  <si>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JOELHO PPR 45 GRAUS, SOLDÁVEL, DN 63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</si>
  <si>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</si>
  <si>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</si>
  <si>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</si>
  <si>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JOELHO PVC, SOLDÁVEL, 45 GRAUS, DN 25 MM,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</si>
  <si>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</si>
  <si>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</si>
  <si>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</si>
  <si>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</si>
  <si>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</si>
  <si>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</si>
  <si>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LUVA DE COBRE, DN 104 MM, SEM ANEL DE SOLDA,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</si>
  <si>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</si>
  <si>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</si>
  <si>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</si>
  <si>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</si>
  <si>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50 MM (3"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</si>
  <si>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</si>
  <si>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SOLDÁVEL, PVC, DN 50 X 25 MM,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</si>
  <si>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</si>
  <si>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</si>
  <si>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</si>
  <si>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PVC, SOLDÁVEL, DN 25 MM, INSTALADO EM RESERVAÇÃO PREDIAL DE ÁGUA - FORNECIMENTO E INSTALAÇÃO. AF_04/2024</t>
  </si>
  <si>
    <t>LUVA PVC, SOLDÁVEL, DN 32 MM, INSTALADO EM RESERVAÇÃO PREDIAL DE ÁGUA - FORNECIMENTO E INSTALAÇÃO. AF_04/2024</t>
  </si>
  <si>
    <t>LUVA, CPVC, SOLDÁVEL, DN 114 MM, INSTALADO EM RESERVAÇÃO PREDIAL DE ÁGUA - FORNECIMENTO E INSTALAÇÃO. AF_04/2024</t>
  </si>
  <si>
    <t>LUVA, CPVC, SOLDÁVEL, DN 22 MM, INSTALADO EM RESERVAÇÃO PREDIAL DE ÁGUA - FORNECIMENTO E INSTALAÇÃO. AF_04/2024</t>
  </si>
  <si>
    <t>LUVA, CPVC, SOLDÁVEL, DN 28 MM, INSTALADO EM RESERVAÇÃO PREDIAL DE ÁGUA - FORNECIMENTO E INSTALAÇÃO. AF_04/2024</t>
  </si>
  <si>
    <t>LUVA, CPVC, SOLDÁVEL, DN 35 MM, INSTALADO EM RESERVAÇÃO PREDIAL DE ÁGUA - FORNECIMENTO E INSTALAÇÃO. AF_04/2024</t>
  </si>
  <si>
    <t>LUVA, CPVC, SOLDÁVEL, DN 42 MM, INSTALADO EM RESERVAÇÃO PREDIAL DE ÁGUA - FORNECIMENTO E INSTALAÇÃO. AF_04/2024</t>
  </si>
  <si>
    <t>LUVA, CPVC, SOLDÁVEL, DN 54 MM, INSTALADO EM RESERVAÇÃO PREDIAL DE ÁGUA - FORNECIMENTO E INSTALAÇÃO. AF_04/2024</t>
  </si>
  <si>
    <t>LUVA, CPVC, SOLDÁVEL, DN 73 MM, INSTALADO EM RESERVAÇÃO PREDIAL DE ÁGUA - FORNECIMENTO E INSTALAÇÃO. AF_04/2024</t>
  </si>
  <si>
    <t>LUVA, CPVC, SOLDÁVEL, DN 89 MM, INSTALADO EM RESERVAÇÃO PREDIAL DE ÁGUA - FORNECIMENTO E INSTALAÇÃO. AF_04/2024</t>
  </si>
  <si>
    <t>LUVA,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</si>
  <si>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</si>
  <si>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</si>
  <si>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LUVA, PPR, DN 110 MM, CLASSE PN 25,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</si>
  <si>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</si>
  <si>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</si>
  <si>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LUVA, PPR, DN 32 MM, CLASSE PN 25,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</si>
  <si>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</si>
  <si>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</si>
  <si>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</si>
  <si>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</si>
  <si>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</si>
  <si>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PVC, SOLDÁVEL, DN 110 MM, INSTALADO EM RESERVAÇÃO PREDIAL DE ÁGUA - FORNECIMENTO E INSTALAÇÃO. AF_04/2024</t>
  </si>
  <si>
    <t>LUVA, PVC, SOLDÁVEL, DN 40 MM, INSTALADO EM RESERVAÇÃO PREDIAL DE ÁGUA - FORNECIMENTO E INSTALAÇÃO. AF_04/2024</t>
  </si>
  <si>
    <t>LUVA, PVC, SOLDÁVEL, DN 50 MM, INSTALADO EM RESERVAÇÃO PREDIAL DE ÁGUA - FORNECIMENTO E INSTALAÇÃO. AF_04/2024</t>
  </si>
  <si>
    <t>LUVA, PVC, SOLDÁVEL, DN 60 MM, INSTALADO EM RESERVAÇÃO PREDIAL DE ÁGUA - FORNECIMENTO E INSTALAÇÃO. AF_04/2024</t>
  </si>
  <si>
    <t>LUVA, PVC, SOLDÁVEL, DN 75 MM, INSTALADO EM RESERVAÇÃO PREDIAL DE ÁGUA - FORNECIMENTO E INSTALAÇÃO. AF_04/2024</t>
  </si>
  <si>
    <t>LUVA, PVC, SOLDÁVEL, DN 85 MM, INSTALADO EM RESERVAÇÃO PREDIAL DE ÁGUA - FORNECIMENTO E INSTALAÇÃO. AF_04/2024</t>
  </si>
  <si>
    <t>NIPLE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</si>
  <si>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</si>
  <si>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EM FERRO GALVANIZADO, CONEXÃO ROSQUEADA, DN 50 MM (2"), INSTALADO EM RESERVAÇÃO PREDIAL DE ÁGUA - FORNECIMENTO E INSTALAÇÃO. AF_04/2024</t>
  </si>
  <si>
    <t>NIPLE, EM FERRO GALVANIZADO, CONEXÃO ROSQUEADA, DN 65 MM (2 1/2"), INSTALADO EM RESERVAÇÃO PREDIAL DE ÁGUA - FORNECIMENTO E INSTALAÇÃO. AF_04/2024</t>
  </si>
  <si>
    <t>NIPLE, EM FERRO GALVANIZADO, CONEXÃO ROSQUEADA, DN 80 MM (3"),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</si>
  <si>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</si>
  <si>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</si>
  <si>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</si>
  <si>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TE DE REDUÇÃO, EM FERRO GALVANIZADO, CONEXÃO ROSQUEADA, DN 80 MM X 50 MM (3" X 2"), INSTALADO EM RESERVAÇÃO PREDIAL DE ÁGUA - FORNECIMENTO E INSTALAÇÃO. AF_04/2024</t>
  </si>
  <si>
    <t>TE DE REDUÇÃO, EM FERRO GALVANIZADO, CONEXÃO ROSQUEADA, DN 80 MM X 65 MM (3" X 2 1/2"),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</si>
  <si>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</si>
  <si>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</si>
  <si>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TE EM COBRE, DN 104 MM,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</si>
  <si>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</si>
  <si>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</si>
  <si>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</si>
  <si>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</si>
  <si>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</si>
  <si>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</si>
  <si>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</si>
  <si>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</si>
  <si>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</si>
  <si>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</si>
  <si>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</si>
  <si>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</si>
  <si>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</si>
  <si>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</si>
  <si>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104 MM, CLASSE E, SEM ISOLAMENTO,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</si>
  <si>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</si>
  <si>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</si>
  <si>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</si>
  <si>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CPVC, SOLDÁVEL, DN 114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</si>
  <si>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</si>
  <si>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</si>
  <si>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</si>
  <si>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</si>
  <si>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</si>
  <si>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</si>
  <si>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</si>
  <si>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</si>
  <si>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</si>
  <si>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</si>
  <si>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</si>
  <si>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</si>
  <si>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</si>
  <si>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</si>
  <si>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</si>
  <si>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</si>
  <si>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</si>
  <si>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</si>
  <si>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</si>
  <si>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</si>
  <si>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</si>
  <si>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</si>
  <si>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</si>
  <si>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</si>
  <si>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</si>
  <si>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110MM, INSTALADO EM RESERVAÇÃO PREDIAL DE ÁGUA - FORNECIMENTO E INSTALAÇÃO. AF_04/2024</t>
  </si>
  <si>
    <t>TUBO, PVC, SOLDÁVEL, DE 25MM,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</si>
  <si>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</si>
  <si>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</si>
  <si>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</si>
  <si>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</si>
  <si>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</si>
  <si>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</si>
  <si>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</si>
  <si>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110 MM X 60 MM, INSTALADO EM RESERVAÇÃO PREDIAL DE ÁGUA - FORNECIMENTO E INSTALAÇÃO. AF_04/2024</t>
  </si>
  <si>
    <t>TÊ DE REDUÇÃO, PVC, SOLDÁVEL, DN 32 MM X 25 MM, INSTALADO EM RESERVAÇÃO PREDIAL DE ÁGUA - FORNECIMENTO E INSTALAÇÃO. AF_04/2024</t>
  </si>
  <si>
    <t>TÊ DE REDUÇÃO, PVC, SOLDÁVEL, DN 40 MM X 32 MM, INSTALADO EM RESERVAÇÃO PREDIAL DE ÁGUA - FORNECIMENTO E INSTALAÇÃO. AF_04/2024</t>
  </si>
  <si>
    <t>TÊ DE REDUÇÃO, PVC, SOLDÁVEL, DN 50 MM X 40 MM, INSTALADO EM RESERVAÇÃO PREDIAL DE ÁGUA - FORNECIMENTO E INSTALAÇÃO. AF_04/2024</t>
  </si>
  <si>
    <t>TÊ DE REDUÇÃO, PVC, SOLDÁVEL, DN 75 MM X 50 MM, INSTALADO EM RESERVAÇÃO PREDIAL DE ÁGUA - FORNECIMENTO E INSTALAÇÃO. AF_04/2024</t>
  </si>
  <si>
    <t>TÊ DE REDUÇÃO, PVC, SOLDÁVEL, DN 85 MM X 60 MM,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</si>
  <si>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</si>
  <si>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</si>
  <si>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</si>
  <si>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TÊ, PPR, DN 110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</si>
  <si>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</si>
  <si>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</si>
  <si>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</si>
  <si>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</si>
  <si>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</si>
  <si>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</si>
  <si>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</si>
  <si>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</si>
  <si>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PVC, SOLDÁVEL, DN 110 MM INSTALADO EM RESERVAÇÃO PREDIAL DE ÁGUA - FORNECIMENTO E INSTALAÇÃO. AF_04/2024</t>
  </si>
  <si>
    <t>TÊ, PVC, SOLDÁVEL, DN 25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</si>
  <si>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</si>
  <si>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</si>
  <si>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PVC, SOLDÁVEL, DN 50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</si>
  <si>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</si>
  <si>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</si>
  <si>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PVC, SOLDÁVEL, DN 85 MM INSTALADO EM RESERVAÇÃO PREDIAL DE ÁGUA - FORNECIMENTO E INSTALAÇÃO. AF_04/2024</t>
  </si>
  <si>
    <t>UNIÃO FLANGE, PPR, COM PARAFUSOS, DN 40 MM, INSTALADO EM RESERVAÇÃO PREDIAL DE ÁGUA - FORNECIMENTO E INSTALAÇÃO. AF_04/2024</t>
  </si>
  <si>
    <t>UNIÃO FLANGE, PPR, COM PARAFUSOS, DN 50 MM, INSTALADO EM RESERVAÇÃO PREDIAL DE ÁGUA - FORNECIMENTO E INSTALAÇÃO. AF_04/2024</t>
  </si>
  <si>
    <t>UNIÃO FLANGE, PPR, COM PARAFUSOS, DN 63 MM, INSTALADO EM RESERVAÇÃO PREDIAL DE ÁGUA - FORNECIMENTO E INSTALAÇÃO. AF_04/2024</t>
  </si>
  <si>
    <t>UNIÃO FLANGE, PPR, COM PARAFUSOS, DN 75 MM, INSTALADO EM RESERVAÇÃO PREDIAL DE ÁGUA - FORNECIMENTO E INSTALAÇÃO. AF_04/2024</t>
  </si>
  <si>
    <t>UNIÃO FLANGE, PPR, COM PARAFUSOS, DN 90 MM, INSTALADO EM RESERVAÇÃO PREDIAL DE ÁGUA - FORNECIMENTO E INSTALAÇÃO. AF_04/2024</t>
  </si>
  <si>
    <t>CONEXÃO FIXA, ROSCA FÊMEA, METÁLICA, PARA INSTALAÇÕES EM PEX ÁGUA, DN 16 MM X 1/2", COM ANEL DESLIZANTE.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</si>
  <si>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</si>
  <si>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</si>
  <si>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CONEXÃO FIXA, ROSCA FÊMEA, METÁLICA, PARA INSTALAÇÕES EM PEX ÁGUA, DN 25 MM X 1",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</si>
  <si>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</si>
  <si>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32 MM X 1", COM ANEL DESLIZANTE - FORNECIMENTO E INSTALAÇÃO. AF_02/2023</t>
  </si>
  <si>
    <t>CONEXÃO FIXA, ROSCA FÊMEA, PARA INSTALAÇÕES EM PEX ÁGUA, DN 16MM X 1/2",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</si>
  <si>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</si>
  <si>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</si>
  <si>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CONEXÃO FIXA, ROSCA FÊMEA, PARA INSTALAÇÕES EM PEX ÁGUA, DN 25MM X 3/4", CONEXÃO POR CRIMPAGEM - FORNECIMENTO E INSTALAÇÃO. AF_02/2023</t>
  </si>
  <si>
    <t>CONEXÃO FIXA, ROSCA MACHO, PARA INSTALAÇÕES EM PEX ÁGUA, DN 16 MM X 1/2", COM ANEL DESLIZANTE - FORNECIMENTO E INSTALAÇÃO. AF_02/2023</t>
  </si>
  <si>
    <t>CONEXÃO FIXA, ROSCA MACHO, PARA INSTALAÇÕES EM PEX ÁGUA, DN 16 MM X 3/4", COM ANEL DESLIZANTE - FORNECIMENTO E INSTALAÇÃO. AF_02/2023</t>
  </si>
  <si>
    <t>CONEXÃO FIXA, ROSCA MACHO, PARA INSTALAÇÕES EM PEX ÁGUA, DN 20 MM X 1/2", COM ANEL DESLIZANTE - FORNECIMENTO E INSTALAÇÃO. AF_02/2023</t>
  </si>
  <si>
    <t>CONEXÃO FIXA, ROSCA MACHO, PARA INSTALAÇÕES EM PEX ÁGUA, DN 20 MM X 3/4", COM ANEL DESLIZANTE - FORNECIMENTO E INSTALAÇÃO. AF_02/2023</t>
  </si>
  <si>
    <t>CONEXÃO FIXA, ROSCA MACHO, PARA INSTALAÇÕES EM PEX ÁGUA, DN 25 MM X 1", COM ANEL DESLIZANTE - FORNECIMENTO E INSTALAÇÃO. AF_02/2023</t>
  </si>
  <si>
    <t>CONEXÃO FIXA, ROSCA MACHO, PARA INSTALAÇÕES EM PEX ÁGUA, DN 25 MM X 1/2", COM ANEL DESLIZANTE - FORNECIMENTO E INSTALAÇÃO. AF_02/2023</t>
  </si>
  <si>
    <t>CONEXÃO FIXA, ROSCA MACHO, PARA INSTALAÇÕES EM PEX ÁGUA, DN 25 MM X 3/4", COM ANEL DESLIZANTE - FORNECIMENTO E INSTALAÇÃO. AF_02/2023</t>
  </si>
  <si>
    <t>CONEXÃO FIXA, ROSCA MACHO, PARA INSTALAÇÕES EM PEX ÁGUA, DN 32 MM X 1", COM ANEL DESLIZANTE - FORNECIMENTO E INSTALAÇÃO. AF_02/2023</t>
  </si>
  <si>
    <t>CONEXÃO MÓVEL, ROSCA FÊMEA, METÁLICA, PARA INSTALAÇÕES EM PEX ÁGUA, DN 16 MM X 3/4", COM ANEL DESLIZANTE. FORNECIMENTO E INSTALAÇÃO. AF_02/2023</t>
  </si>
  <si>
    <t>CONEXÃO MÓVEL, ROSCA FÊMEA, PARA INSTALAÇÕES EM PEX ÁGUA, DN 16 MM X 1/2", COM ANEL DESLIZANTE - FORNECIMENTO E INSTALAÇÃO. AF_02/2023</t>
  </si>
  <si>
    <t>CONEXÃO MÓVEL, ROSCA FÊMEA, PARA INSTALAÇÕES EM PEX ÁGUA, DN 20 MM X 1/2", COM ANEL DESLIZANTE - FORNECIMENTO E INSTALAÇÃO. AF_02/2023</t>
  </si>
  <si>
    <t>CONEXÃO MÓVEL, ROSCA FÊMEA, PARA INSTALAÇÕES EM PEX ÁGUA, DN 20 MM X 3/4", COM ANEL DESLIZANTE - FORNECIMENTO E INSTALAÇÃO. AF_02/2023</t>
  </si>
  <si>
    <t>CONEXÃO MÓVEL, ROSCA FÊMEA, PARA INSTALAÇÕES EM PEX ÁGUA, DN 25 MM X 1", COM ANEL DESLIZANTE - FORNECIMENTO E INSTALAÇÃO. AF_02/2023</t>
  </si>
  <si>
    <t>CONEXÃO MÓVEL, ROSCA FÊMEA, PARA INSTALAÇÕES EM PEX ÁGUA, DN 25 MM X 3/4", COM ANEL DESLIZANTE - FORNECIMENTO E INSTALAÇÃO. AF_02/2023</t>
  </si>
  <si>
    <t>CONEXÃO MÓVEL, ROSCA FÊMEA, PARA INSTALAÇÕES EM PEX ÁGUA, DN 32 MM X 1", COM ANEL DESLIZANTE - FORNECIMENTO E INSTALAÇÃO. AF_02/2023</t>
  </si>
  <si>
    <t>DISTRIBUIDOR 2 SAÍDAS, METÁLICO, PARA INSTALAÇÕES EM PEX ÁGUA, ENTRADA DE 1" X 2 SAÍDAS DE 1/2", CONEXÃO POR ANEL DESLIZANTE - FORNECIMENTO E INSTALAÇÃO. AF_02/2023</t>
  </si>
  <si>
    <t>DISTRIBUIDOR 2 SAÍDAS, METÁLICO, PARA INSTALAÇÕES EM PEX ÁGUA, ENTRADA DE 3/4" X 2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</si>
  <si>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</si>
  <si>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</si>
  <si>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METÁLICO, PARA INSTALAÇÕES EM PEX ÁGUA, ENTRADA DE 1" X 3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</si>
  <si>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</si>
  <si>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</si>
  <si>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</si>
  <si>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JOELHO 90 GRAUS, METÁLICO, PARA INSTALAÇÕES EM PEX ÁGUA, DN 16 MM, CONEXÃO POR ANEL DESLIZANTE - FORNECIMENTO E INSTALAÇÃO. AF_02/2023</t>
  </si>
  <si>
    <t>JOELHO 90 GRAUS, METÁLICO, PARA INSTALAÇÕES EM PEX ÁGUA, DN 20 MM, CONEXÃO POR ANEL DESLIZANTE - FORNECIMENTO E INSTALAÇÃO. AF_02/2023</t>
  </si>
  <si>
    <t>JOELHO 90 GRAUS, METÁLICO, PARA INSTALAÇÕES EM PEX ÁGUA, DN 25 MM,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</si>
  <si>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</si>
  <si>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</si>
  <si>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PARA INSTALAÇÕES EM PEX ÁGUA, DN 20 MM, CONEXÃO POR CRIMPAGEM - FORNECIMENTO E INSTALAÇÃO. AF_02/2023</t>
  </si>
  <si>
    <t>JOELHO 90 GRAUS, PARA INSTALAÇÕES EM PEX ÁGUA, DN 25 MM, CONEXÃO POR CRIMPAGEM - FORNECIMENTO E INSTALAÇÃO. AF_02/2023</t>
  </si>
  <si>
    <t>JOELHO 90 GRAUS, ROSCA FÊMEA TERMINAL, METÁLICO, PARA INSTALAÇÕES EM PEX ÁGUA, DN 16MM X 1/2",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</si>
  <si>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</si>
  <si>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</si>
  <si>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90 GRAUS, ROSCA FÊMEA TERMINAL, METÁLICO, PARA INSTALAÇÕES EM PEX ÁGUA, DN 25 MM X 3/4", CONEXÃO POR ANEL DESLIZANTE - FORNECIMENTO E INSTALAÇÃO. AF_02/2023</t>
  </si>
  <si>
    <t>JOELHO 90 GRAUS, ROSCA FÊMEA TERMINAL, PARA INSTALAÇÕES EM PEX ÁGUA, DN 16MM X 1/2",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</si>
  <si>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</si>
  <si>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</si>
  <si>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ROSCA FÊMEA TERMINAL, PARA INSTALAÇÕES EM PEX ÁGUA, DN 25 MM X 3/4", FIXAÇÃO DAS CONEXÕES POR CRIMPAGEM - FORNECIMENTO E INSTALAÇÃO. AF_02/2023</t>
  </si>
  <si>
    <t>JOELHO 90 GRAUS, ROSCA FÊMEA TERMINAL, PARA INSTALAÇÕES EM PEX ÁGUA, DN 25MM X 1/2", CONEXÃO POR CRIMPAGEM - FORNECIMENTO E INSTALAÇÃO. AF_02/2023</t>
  </si>
  <si>
    <t>JOELHO 90 GRAUS, ROSCA MACHO TERMINAL, PARA INSTALAÇÕES EM PEX ÁGUA, DN 16 MM X 1/2", COM ANEL DESLIZANTE - FORNECIMENTO E INSTALAÇÃO. AF_02/2023</t>
  </si>
  <si>
    <t>JOELHO 90 GRAUS, ROSCA MACHO TERMINAL, PARA INSTALAÇÕES EM PEX ÁGUA, DN 20 MM X 1/2", FIXAÇÃO DAS CONEXÕES POR CRIMPAGEM - FORNECIMENTO E INSTALAÇÃO. AF_02/2023</t>
  </si>
  <si>
    <t>JOELHO 90 GRAUS, ROSCA MACHO TERMINAL, PARA INSTALAÇÕES EM PEX ÁGUA, DN 20 MM X 3/4", FIXAÇÃO DAS CONEXÕES POR CRIMPAGEM - FORNECIMENTO E INSTALAÇÃO. AF_02/2023</t>
  </si>
  <si>
    <t>JOELHO 90 GRAUS, ROSCA MACHO TERMINAL, PARA INSTALAÇÕES EM PEX ÁGUA, DN 25 MM X 1", COM ANEL DESLIZANTE - FORNECIMENTO E INSTALAÇÃO. AF_02/2023</t>
  </si>
  <si>
    <t>JOELHO 90 GRAUS, ROSCA MACHO TERMINAL, PARA INSTALAÇÕES EM PEX ÁGUA, DN 25 MM X 1/2", COM ANEL DESLIZANTE - FORNECIMENTO E INSTALAÇÃO. AF_02/2023</t>
  </si>
  <si>
    <t>JOELHO 90 GRAUS, ROSCA MACHO TERMINAL, PARA INSTALAÇÕES EM PEX ÁGUA, DN 25 MM X 3/4", FIXAÇÃO DAS CONEXÕES POR CRIMPAGEM - FORNECIMENTO E INSTALAÇÃO. AF_02/2023</t>
  </si>
  <si>
    <t>JOELHO 90 GRAUS, ROSCA MACHO TERMINAL, PARA INSTALAÇÕES EM PEX ÁGUA, DN 32 MM X 1", COM ANEL DESLIZANTE - FORNECIMENTO E INSTALAÇÃO. AF_02/2023</t>
  </si>
  <si>
    <t>JOELHO ROSCA FÊMEA MÓVEL, PARA INSTALAÇÕES EM PEX ÁGUA, DN 16 MM X 1/2", COM ANEL DESLIZANTE - FORNECIMENTO E INSTALAÇÃO. AF_02/2023</t>
  </si>
  <si>
    <t>JOELHO ROSCA FÊMEA MÓVEL, PARA INSTALAÇÕES EM PEX ÁGUA, DN 20 MM X 1/2", COM ANEL DESLIZANTE - FORNECIMENTO E INSTALAÇÃO. AF_02/2023</t>
  </si>
  <si>
    <t>JOELHO ROSCA FÊMEA MÓVEL, PARA INSTALAÇÕES EM PEX ÁGUA, DN 25 MM X 3/4", COM ANEL DESLIZANTE - FORNECIMENTO E INSTALAÇÃO. AF_02/2023</t>
  </si>
  <si>
    <t>JOELHO ROSCA FÊMEA, COM BASE FIXA, METÁLICO, PARA INSTALAÇÕES EM PEX ÁGUA, DN 20MM X 1/2", CONEXÃO POR ANEL DESLIZANTE - FORNECIMENTO E INSTALAÇÃO. AF_02/2023</t>
  </si>
  <si>
    <t>JOELHO ROSCA FÊMEA, COM BASE FIXA, METÁLICO, PARA INSTALAÇÕES EM PEX ÁGUA, DN 25MM X 3/4", CONEXÃO POR ANEL DESLIZANTE - FORNECIMENTO E INSTALAÇÃO. AF_02/2023</t>
  </si>
  <si>
    <t>JOELHO ROSCA FÊMEA, MÓVEL, METÁLICO, PARA INSTALAÇÕES EM PEX ÁGUA, DN 20MM X 3/4", CONEXÃO POR ANEL DESLIZANTE - FORNECIMENTO E INSTALAÇÃO. AF_02/2023</t>
  </si>
  <si>
    <t>JOELHO, ROSCA FÊMEA, COM BASE FIXA, METÁLICO, PARA INSTALAÇÕES EM PEX ÁGUA, DN 16MM X 1/2", CONEXÃO POR ANEL DESLIZANTE - FORNECIMENTO E INSTALAÇÃO. AF_02/2023</t>
  </si>
  <si>
    <t>JOELHO, ROSCA FÊMEA, COM BASE FIXA, PARA INSTALAÇÕES EM PEX ÁGUA, DN 16 MM X 3/4", FIXAÇÃO DAS CONEXÕES POR CRIMPAGEM - FORNECIMENTO E INSTALAÇÃO. AF_02/2023</t>
  </si>
  <si>
    <t>JOELHO, ROSCA FÊMEA, COM BASE FIXA, PARA INSTALAÇÕES EM PEX ÁGUA, DN 20 MM X 3/4", FIXAÇÃO DAS CONEXÕES POR CRIMPAGEM - FORNECIMENTO E INSTALAÇÃO. AF_02/2023</t>
  </si>
  <si>
    <t>JOELHO, ROSCA FÊMEA, COM BASE FIXA, PARA INSTALAÇÕES EM PEX ÁGUA, DN 25 MM X 1/2", FIXAÇÃO DAS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</si>
  <si>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</si>
  <si>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</si>
  <si>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ANEL DESLIZANTE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</si>
  <si>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</si>
  <si>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ANEL DESLIZANTE - FORNECIMENTO E INSTALAÇÃO. AF_02/2023</t>
  </si>
  <si>
    <t>KIT CHASSI PEX, PRÉ-FABRICADO, PARA ÁREA DE SERVIÇO COM TANQUE E MÁQUINA DE LAVAR ROUPA, INCLUSO QUADRO METÁLICO, TUBOS E CONEXÕES POR CRIMPAGEM - FORNECIMENTO E INSTALAÇÃO. AF_02/2023</t>
  </si>
  <si>
    <t>LUVA DE REDUÇÃO PARA INSTALAÇÕES EM PEX ÁGUA, DN 20 X 16 MM, CONEXÃO POR CRIMPAGEM - FORNECIMENTO E INSTALAÇÃO. AF_02/2023</t>
  </si>
  <si>
    <t>LUVA DE REDUÇÃO PARA INSTALAÇÕES EM PEX ÁGUA, DN 25 X 16 MM, CONEXÃO POR CRIMPAGEM - FORNECIMENTO E INSTALAÇÃO. AF_02/2023</t>
  </si>
  <si>
    <t>LUVA DE REDUÇÃO PARA INSTALAÇÕES EM PEX ÁGUA, DN 32 X 25 MM, CONEXÃO POR CRIMPAGEM - FORNECIMENTO E INSTALAÇÃO. AF_02/2023</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</si>
  <si>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</si>
  <si>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</si>
  <si>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</si>
  <si>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20 MM, FIXAÇÃO DAS CONEXÕES POR CRIMPAGEM - FORNECIMENTO E INSTALAÇÃO. AF_02/2023</t>
  </si>
  <si>
    <t>LUVA DE REDUÇÃO, PARA INSTALAÇÕES EM PEX ÁGUA, DN 32 X 25 MM, COM ANEL DESLIZANTE - FORNECIMENTO E INSTALAÇÃO. AF_02/2023</t>
  </si>
  <si>
    <t>LUVA PARA INSTALAÇÕES EM PEX ÁGUA, DN 16 MM, CONEXÃO POR CRIMPAGEM - FORNECIMENTO E INSTALAÇÃO. AF_02/2023</t>
  </si>
  <si>
    <t>LUVA PARA INSTALAÇÕES EM PEX ÁGUA, DN 20 MM, CONEXÃO POR CRIMPAGEM - FORNECIMENTO E INSTALAÇÃO. AF_02/2023</t>
  </si>
  <si>
    <t>LUVA PARA INSTALAÇÕES EM PEX ÁGUA, DN 25 MM, CONEXÃO POR CRIMPAGEM - FORNECIMENTO E INSTALAÇÃO. AF_02/2023</t>
  </si>
  <si>
    <t>LUVA PARA INSTALAÇÕES EM PEX ÁGUA, DN 32 MM, CONEXÃO POR CRIMPAGEM - FORNECIMENTO E INSTALAÇÃO. AF_02/2023</t>
  </si>
  <si>
    <t>LUVA, PARA INSTALAÇÕES EM PEX ÁGUA, DN 16 MM, COM ANEL DESLIZANTE - FORNECIMENTO E INSTALAÇÃO. AF_02/2023</t>
  </si>
  <si>
    <t>LUVA, PARA INSTALAÇÕES EM PEX ÁGUA, DN 20 MM, COM ANEL DESLIZANTE - FORNECIMENTO E INSTALAÇÃO. AF_02/2023</t>
  </si>
  <si>
    <t>LUVA, PARA INSTALAÇÕES EM PEX ÁGUA, DN 25 MM, COM ANEL DESLIZANTE - FORNECIMENTO E INSTALAÇÃO. AF_02/2023</t>
  </si>
  <si>
    <t>LUVA, PARA INSTALAÇÕES EM PEX ÁGUA, DN 32 MM, COM ANEL DESLIZANTE - FORNECIMENTO E INSTALAÇÃO. AF_02/2023</t>
  </si>
  <si>
    <t>TAMPÃO / CAP, ROSCA FÊMEA, PARA INSTALAÇÕES EM PEX ÁGUA, DN 1/2" - FORNECIMENTO E INSTALAÇÃO. AF_02/2023</t>
  </si>
  <si>
    <t>TAMPÃO / CAP, ROSCA FÊMEA, PARA INSTALAÇÕES EM PEX ÁGUA, DN 3/4" - FORNECIMENTO E INSTALAÇÃO. AF_02/2023</t>
  </si>
  <si>
    <t>TAMPÃO / CAP, ROSCA MACHO, PARA INSTALAÇÕES EM PEX ÁGUA, DN 1/2" - FORNECIMENTO E INSTALAÇÃO. AF_02/2023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</si>
  <si>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</si>
  <si>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</si>
  <si>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</si>
  <si>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</si>
  <si>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TÊ DE REDUÇÃO, PARA INSTALAÇÕES EM PEX ÁGUA, DN 16 X 20 X 16 MM, COM ANEL DESLIZANTE - FORNECIMENTO E INSTALAÇÃO. AF_02/2023</t>
  </si>
  <si>
    <t>TÊ DE REDUÇÃO, PARA INSTALAÇÕES EM PEX ÁGUA, DN 16 X 25 X 16 MM, COM ANEL DESLIZANTE - FORNECIMENTO E INSTALAÇÃO. AF_02/2023</t>
  </si>
  <si>
    <t>TÊ DE REDUÇÃO, PARA INSTALAÇÕES EM PEX ÁGUA, DN 20 X 16 X 16 MM, COM ANEL DESLIZANTE - FORNECIMENTO E INSTALAÇÃO. AF_02/2023</t>
  </si>
  <si>
    <t>TÊ DE REDUÇÃO, PARA INSTALAÇÕES EM PEX ÁGUA, DN 20 X 16 X 20 MM, COM ANEL DESLIZANTE - FORNECIMENTO E INSTALAÇÃO. AF_02/2023</t>
  </si>
  <si>
    <t>TÊ DE REDUÇÃO, PARA INSTALAÇÕES EM PEX ÁGUA, DN 20 X 20 X 16 MM, COM ANEL DESLIZANTE - FORNECIMENTO E INSTALAÇÃO. AF_02/2023</t>
  </si>
  <si>
    <t>TÊ DE REDUÇÃO, PARA INSTALAÇÕES EM PEX ÁGUA, DN 20 X 25 X 20 MM, COM ANEL DESLIZANTE - FORNECIMENTO E INSTALAÇÃO. AF_02/2023</t>
  </si>
  <si>
    <t>TÊ DE REDUÇÃO, PARA INSTALAÇÕES EM PEX ÁGUA, DN 25 X 16 X 16 MM, COM ANEL DESLIZANTE - FORNECIMENTO E INSTALAÇÃO. AF_02/2023</t>
  </si>
  <si>
    <t>TÊ DE REDUÇÃO, PARA INSTALAÇÕES EM PEX ÁGUA, DN 25 X 16 X 20 MM, COM ANEL DESLIZANTE - FORNECIMENTO E INSTALAÇÃO. AF_02/2023</t>
  </si>
  <si>
    <t>TÊ DE REDUÇÃO, PARA INSTALAÇÕES EM PEX ÁGUA, DN 25 X 16 X 25 MM, COM ANEL DESLIZANTE - FORNECIMENTO E INSTALAÇÃO. AF_02/2023</t>
  </si>
  <si>
    <t>TÊ DE REDUÇÃO, PARA INSTALAÇÕES EM PEX ÁGUA, DN 25 X 20 X 20 MM, COM ANEL DESLIZANTE - FORNECIMENTO E INSTALAÇÃO. AF_02/2023</t>
  </si>
  <si>
    <t>TÊ DE REDUÇÃO, PARA INSTALAÇÕES EM PEX ÁGUA, DN 25 X 20 X 25 MM, COM ANEL DESLIZANTE - FORNECIMENTO E INSTALAÇÃO. AF_02/2023</t>
  </si>
  <si>
    <t>TÊ DE REDUÇÃO, PARA INSTALAÇÕES EM PEX ÁGUA, DN 25 X 32 X 25 MM, COM ANEL DESLIZANTE - FORNECIMENTO E INSTALAÇÃO. AF_02/2023</t>
  </si>
  <si>
    <t>TÊ DE REDUÇÃO, PARA INSTALAÇÕES EM PEX ÁGUA, DN 32 X 20 X 32 MM, COM ANEL DESLIZANTE - FORNECIMENTO E INSTALAÇÃO. AF_02/2023</t>
  </si>
  <si>
    <t>TÊ DE REDUÇÃO, PARA INSTALAÇÕES EM PEX ÁGUA, DN 32 X 25 X 25 MM, COM ANEL DESLIZANTE - FORNECIMENTO E INSTALAÇÃO. AF_02/2023</t>
  </si>
  <si>
    <t>TÊ DE REDUÇÃO, PARA INSTALAÇÕES EM PEX ÁGUA, DN 32 X 25 X 32 MM, COM ANEL DESLIZANTE - FORNECIMENTO E INSTALAÇÃO. AF_02/2023</t>
  </si>
  <si>
    <t>TÊ MISTURADOR, PARA INSTALAÇÕES EM PEX ÁGUA, DN 16 MM X 1/2", COM ANEL DESLIZANTE - FORNECIMENTO E INSTALAÇÃO. AF_02/2023</t>
  </si>
  <si>
    <t>TÊ MISTURADOR, PARA INSTALAÇÕES EM PEX ÁGUA, DN 20 MM X 3/4", COM ANEL DESLIZANTE - FORNECIMENTO E INSTALAÇÃO. AF_02/2023</t>
  </si>
  <si>
    <t>TÊ ROSCA FÊMEA, PARA INSTALAÇÕES EM PEX ÁGUA, DN 20 MM X 3/4", COM ANEL DESLIZANTE - FORNECIMENTO E INSTALAÇÃO. AF_02/2023</t>
  </si>
  <si>
    <t>TÊ ROSCA FÊMEA, PARA INSTALAÇÕES EM PEX ÁGUA, DN 25 MM X 1/2", COM ANEL DESLIZANTE - FORNECIMENTO E INSTALAÇÃO. AF_02/2023</t>
  </si>
  <si>
    <t>TÊ ROSCA MACHO, PARA INSTALAÇÕES EM PEX ÁGUA, DN 16 MM X 1/2", COM ANEL DESLIZANTE - FORNECIMENTO E INSTALAÇÃO. AF_02/2023</t>
  </si>
  <si>
    <t>TÊ ROSCA MACHO, PARA INSTALAÇÕES EM PEX ÁGUA, DN 20 MM X 1/2", COM ANEL DESLIZANTE - FORNECIMENTO E INSTALAÇÃO. AF_02/2023</t>
  </si>
  <si>
    <t>TÊ ROSCA MACHO, PARA INSTALAÇÕES EM PEX ÁGUA, DN 20 MM X 3/4", COM ANEL DESLIZANTE - FORNECIMENTO E INSTALAÇÃO. AF_02/2023</t>
  </si>
  <si>
    <t>TÊ ROSCA MACHO, PARA INSTALAÇÕES EM PEX ÁGUA, DN 25 MM X 3/4", COM ANEL DESLIZANTE - FORNECIMENTO E INSTALAÇÃO. AF_02/2023</t>
  </si>
  <si>
    <t>TÊ ROSCA MACHO, PARA INSTALAÇÕES EM PEX ÁGUA, DN 32 MM X 3/4", COM ANEL DESLIZANTE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</si>
  <si>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</si>
  <si>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</si>
  <si>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METÁLICO, PARA INSTALAÇÕES EM PEX ÁGUA, DN 25 MM,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</si>
  <si>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</si>
  <si>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</si>
  <si>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</si>
  <si>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</si>
  <si>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</si>
  <si>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TÊ, ROSCA FÊMEA, METÁLICO, PARA INSTALAÇÕES EM PEX ÁGUA, DN 16 MM X ½", CONEXÃO POR ANEL DESLIZANTE - FORNECIMENTO E INSTALAÇÃO. AF_02/2023</t>
  </si>
  <si>
    <t>TÊ, ROSCA FÊMEA, METÁLICO, PARA INSTALAÇÕES EM PEX ÁGUA, DN 20 MM X 1/2", CONEXÃO POR ANEL DESLIZANTE - FORNECIMENTO E INSTALAÇÃO. AF_02/2023</t>
  </si>
  <si>
    <t>TÊ, ROSCA FÊMEA, METÁLICO, PARA INSTALAÇÕES EM PEX ÁGUA, DN 25 MM X 3/4", CONEXÃO POR ANEL DESLIZANTE - FORNECIMENTO E INSTALAÇÃO. AF_02/2023</t>
  </si>
  <si>
    <t>UNIÃO DE REDUÇÃO, METÁLICA, PARA INSTALAÇÕES EM PEX ÁGUA, DN 20 X 16 MM, CONEXÃO POR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</si>
  <si>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</si>
  <si>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</si>
  <si>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DE REDUÇÃO, METÁLICA, PARA INSTALAÇÕES EM PEX ÁGUA, DN 32 X 25 MM, CONEXÃO POR ANEL DESLIZANTE - FORNECIMENTO E INSTALAÇÃO. AF_02/2023</t>
  </si>
  <si>
    <t>UNIÃO METÁLICA PARA INSTALAÇÕES EM PEX ÁGUA, DN 16 MM, COM ANEL DESLIZANTE - FORNECIMENTO E INSTALAÇÃO. AF_02/2023</t>
  </si>
  <si>
    <t>UNIÃO METÁLICA PARA INSTALAÇÕES EM PEX ÁGUA, DN 20 MM, COM ANEL DESLIZANTE - FORNECIMENTO E INSTALAÇÃO. AF_02/2023</t>
  </si>
  <si>
    <t>UNIÃO METÁLICA PARA INSTALAÇÕES EM PEX ÁGUA, DN 25 MM, COM ANEL DESLIZANTE - FORNECIMENTO E INSTALAÇÃO. AF_02/2023</t>
  </si>
  <si>
    <t>UNIÃO METÁLICA PARA INSTALAÇÕES EM PEX ÁGUA, DN 32 MM, COM ANEL DESLIZANTE - FORNECIMENTO E INSTALAÇÃO. AF_02/2023</t>
  </si>
  <si>
    <t>BUCHA DE REDUÇÃO, PPR, 32 X 25, CLASSE PN 25, INSTALADO EM PRUMADA DE ÁGUA FORNECIMENTO E INSTALAÇÃO . AF_08/2022</t>
  </si>
  <si>
    <t>BUCHA DE REDUÇÃO, PPR, 32 X 25, CLASSE PN 25, INSTALADO EM RAMAL DE DISTRIBUIÇÃO DE ÁGUA FORNECIMENTO E INSTALAÇÃO. AF_08/2022</t>
  </si>
  <si>
    <t>BUCHA DE REDUÇÃO, PPR, 40 X 25, CLASSE PN 25, INSTALADO EM PRUMADA DE ÁGUA FORNECIMENTO E INSTALAÇÃO . AF_08/2022</t>
  </si>
  <si>
    <t>BUCHA DE REDUÇÃO, PPR, 40 X 25, CLASSE PN 25, INSTALADO EM RAMAL DE DISTRIBUIÇÃO DE ÁGUA FORNECIMENTO E INSTALAÇÃO. AF_08/2022</t>
  </si>
  <si>
    <t>BUCHA DE REDUÇÃO, PPR, DN 25 X 20 MM, INSTALADO EM RAMAL OU SUB-RAMAL DE ÁGUA - FORNECIMENTO E INSTALAÇÃO. AF_08/2022</t>
  </si>
  <si>
    <t>CONECTOR FÊMEA, PPR, 25 X 1/2", CLASSE PN 25, INSTALADO EM PRUMADA DE ÁGUA FORNECIMENTO E INSTALAÇÃO . AF_08/2022</t>
  </si>
  <si>
    <t>CONECTOR FÊMEA, PPR, 25 X 1/2, CLASSE PN 25, INSTALADO EM RAMAL DE DISTRIBUIÇÃO DE ÁGUA FORNECIMENTO E INSTALAÇÃO. AF_08/2022</t>
  </si>
  <si>
    <t>CONECTOR FÊMEA, PPR, 25 X 1/2, CLASSE PN 25, INSTALADO EM RAMAL OU SUB-RAMAL DE ÁGUA FORNECIMENTO E INSTALAÇÃO.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</si>
  <si>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</si>
  <si>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</si>
  <si>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25 X 1/2, CLASSE PN 25, INSTALADO EM RAMAL DE DISTRIBUIÇÃO DE ÁGUA FORNECIMENTO E INSTALAÇÃO. AF_08/2022</t>
  </si>
  <si>
    <t>CONECTOR MACHO, PPR, 25 X 1/2, CLASSE PN 25, INSTALADO EM RAMAL OU SUB-RAMAL DE ÁGUA FORNECIMENTO E INSTALAÇÃO. AF_08/2022</t>
  </si>
  <si>
    <t>CONECTOR MACHO, PPR, 32 X 3/4", CLASSE PN 25, INSTALADO EM RAMAL DE DISTRIBUIÇÃO DE ÁGUA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</si>
  <si>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</si>
  <si>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</si>
  <si>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</si>
  <si>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45 GRAUS, PPR, DN 25 MM, CLASSE PN 25, INSTALADO EM PRUMADA DE ÁGUA FORNECIMENTO E INSTALAÇÃO . AF_08/2022</t>
  </si>
  <si>
    <t>JOELHO 45 GRAUS, PPR, DN 25 MM, CLASSE PN 25, INSTALADO EM RAMAL DE DISTRIBUIÇÃO DE ÁGUA FORNECIMENTO E INSTALAÇÃO. AF_08/2022</t>
  </si>
  <si>
    <t>JOELHO 45 GRAUS, PPR, DN 25 MM, CLASSE PN 25, INSTALADO EM RAMAL OU SUB-RAMAL DE ÁGUA FORNECIMENTO E INSTALAÇÃO. AF_08/2022</t>
  </si>
  <si>
    <t>JOELHO 45 GRAUS, PPR, DN 32 MM, CLASSE PN 25, INSTALADO EM PRUMADA DE ÁGUA FORNECIMENTO E INSTALAÇÃO . AF_08/2022</t>
  </si>
  <si>
    <t>JOELHO 45 GRAUS, PPR, DN 32 MM, CLASSE PN 25, INSTALADO EM RAMAL DE DISTRIBUIÇÃO DE ÁGUA - FORNECIMENTO E INSTALAÇÃO. AF_08/2022</t>
  </si>
  <si>
    <t>JOELHO 45 GRAUS, PPR, DN 40 MM, CLASSE PN 25, INSTALADO EM PRUMADA DE ÁGUA FORNECIMENTO E INSTALAÇÃO . AF_08/2022</t>
  </si>
  <si>
    <t>JOELHO 45 GRAUS, PPR, DN 40 MM, CLASSE PN 25, INSTALADO EM RAMAL DE DISTRIBUIÇÃO DE ÁGUA - FORNECIMENTO E INSTALAÇÃO. AF_08/2022</t>
  </si>
  <si>
    <t>JOELHO 45 GRAUS, PPR, DN 50 MM, CLASSE PN 25, INSTALADO EM PRUMADA DE ÁGUA FORNECIMENTO E INSTALAÇÃO . AF_08/2022</t>
  </si>
  <si>
    <t>JOELHO 45 GRAUS, PPR, DN 63 MM, CLASSE PN 25, INSTALADO EM PRUMADA DE ÁGUA FORNECIMENTO E INSTALAÇÃO . AF_08/2022</t>
  </si>
  <si>
    <t>JOELHO 45 GRAUS, PPR, DN 75 MM, CLASSE PN 25, INSTALADO EM PRUMADA DE ÁGUA FORNECIMENTO E INSTALAÇÃO . AF_08/2022</t>
  </si>
  <si>
    <t>JOELHO 45 GRAUS, PPR, F/ F, DN 90 MM, INSTALADO EM PRUMADA DE ÁGUA - FORNECIMENTO E INSTALAÇÃO. AF_08/2022</t>
  </si>
  <si>
    <t>JOELHO 90 GRAUS, PPR, DN 110 MM, CLASSE PN 25, INSTALADO EM PRUMADA DE ÁGUA FORNECIMENTO E INSTALAÇÃO . AF_08/2022</t>
  </si>
  <si>
    <t>JOELHO 90 GRAUS, PPR, DN 20 MM, INSTALADO EM RAMAL OU SUB-RAMAL DE ÁGUA - FORNECIMENTO E INSTALAÇÃO. AF_08/2022</t>
  </si>
  <si>
    <t>JOELHO 90 GRAUS, PPR, DN 25 MM, CLASSE PN 25, INSTALADO EM PRUMADA DE ÁGUA FORNECIMENTO E INSTALAÇÃO . AF_08/2022</t>
  </si>
  <si>
    <t>JOELHO 90 GRAUS, PPR, DN 25 MM, CLASSE PN 25, INSTALADO EM RAMAL DE DISTRIBUIÇÃO FORNECIMENTO E INSTALAÇÃO. AF_08/2022</t>
  </si>
  <si>
    <t>JOELHO 90 GRAUS, PPR, DN 25 MM, CLASSE PN 25, INSTALADO EM RAMAL OU SUB-RAMAL DE ÁGUA FORNECIMENTO E INSTALAÇÃO. AF_08/2022</t>
  </si>
  <si>
    <t>JOELHO 90 GRAUS, PPR, DN 32 MM, CLASSE PN 25, INSTALADO EM PRUMADA DE ÁGUA FORNECIMENTO E INSTALAÇÃO . AF_08/2022</t>
  </si>
  <si>
    <t>JOELHO 90 GRAUS, PPR, DN 32 MM, CLASSE PN 25, INSTALADO EM RAMAL DE DISTRIBUIÇÃO - FORNECIMENTO E INSTALAÇÃO. AF_08/2022</t>
  </si>
  <si>
    <t>JOELHO 90 GRAUS, PPR, DN 40 MM, CLASSE PN 25, INSTALADO EM PRUMADA DE ÁGUA FORNECIMENTO E INSTALAÇÃO . AF_08/2022</t>
  </si>
  <si>
    <t>JOELHO 90 GRAUS, PPR, DN 40 MM, CLASSE PN 25, INSTALADO EM RAMAL DE DISTRIBUIÇÃO - FORNECIMENTO E INSTALAÇÃO. AF_08/2022</t>
  </si>
  <si>
    <t>JOELHO 90 GRAUS, PPR, DN 50 MM, CLASSE PN 25, INSTALADO EM PRUMADA DE ÁGUA FORNECIMENTO E INSTALAÇÃO . AF_08/2022</t>
  </si>
  <si>
    <t>JOELHO 90 GRAUS, PPR, DN 63 MM, CLASSE PN 25, INSTALADO EM PRUMADA DE ÁGUA FORNECIMENTO E INSTALAÇÃO . AF_08/2022</t>
  </si>
  <si>
    <t>JOELHO 90 GRAUS, PPR, DN 75 MM, CLASSE PN 25, INSTALADO EM PRUMADA DE ÁGUA FORNECIMENTO E INSTALAÇÃO . AF_08/2022</t>
  </si>
  <si>
    <t>JOELHO 90 GRAUS, PPR, DN 90 MM, CLASSE PN 25, INSTALADO EM PRUMADA DE ÁGUA FORNECIMENTO E INSTALAÇÃO . AF_08/2022</t>
  </si>
  <si>
    <t>LUVA, PPR, DN 110 MM, CLASSE PN 25, INSTALADO EM PRUMADA DE ÁGUA FORNECIMENTO E INSTALAÇÃO. AF_08/2022</t>
  </si>
  <si>
    <t>LUVA, PPR, DN 20 MM, INSTALADO EM RAMAL OU SUB-RAMAL DE ÁGUA - FORNECIMENTO E INSTALAÇÃO. AF_08/2022</t>
  </si>
  <si>
    <t>LUVA, PPR, DN 25 MM, CLASSE PN 25, INSTALADO EM PRUMADA DE ÁGUA FORNECIMENTO E INSTALAÇÃO . AF_08/2022</t>
  </si>
  <si>
    <t>LUVA, PPR, DN 25 MM, CLASSE PN 25, INSTALADO EM RAMAL DE DISTRIBUIÇÃO DE ÁGUA FORNECIMENTO E INSTALAÇÃO. AF_08/2022</t>
  </si>
  <si>
    <t>LUVA, PPR, DN 25 MM, CLASSE PN 25, INSTALADO EM RAMAL OU SUB-RAMAL DE ÁGUA FORNECIMENTO E INSTALAÇÃO. AF_08/2022</t>
  </si>
  <si>
    <t>LUVA, PPR, DN 32 MM, CLASSE PN 25, INSTALADO EM PRUMADA DE ÁGUA FORNECIMENTO E INSTALAÇÃO. AF_08/2022</t>
  </si>
  <si>
    <t>LUVA, PPR, DN 32 MM, CLASSE PN 25, INSTALADO EM RAMAL DE DISTRIBUIÇÃO DE ÁGUA FORNECIMENTO E INSTALAÇÃO. AF_08/2022</t>
  </si>
  <si>
    <t>LUVA, PPR, DN 40 MM, CLASSE PN 25, INSTALADO EM PRUMADA DE ÁGUA FORNECIMENTO E INSTALAÇÃO. AF_08/2022</t>
  </si>
  <si>
    <t>LUVA, PPR, DN 40 MM, CLASSE PN 25, INSTALADO EM RAMAL DE DISTRIBUIÇÃO DE ÁGUA FORNECIMENTO E INSTALAÇÃO.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</si>
  <si>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</si>
  <si>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</si>
  <si>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</si>
  <si>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</si>
  <si>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TUBO, PPR, DN 110, CLASSE PN 12, INSTALADO EM PRUMADA DE ÁGUA FORNECIMENTO E INSTALAÇÃO. AF_08/2022</t>
  </si>
  <si>
    <t>TUBO, PPR, DN 110, CLASSE PN 25, INSTALADO EM PRUMADA DE ÁGUA FORNECIMENTO E INSTALAÇÃO. AF_08/2022</t>
  </si>
  <si>
    <t>TUBO, PPR, DN 20, CLASSE PN20, INSTALADO EM RAMAL OU SUB-RAMAL DE ÁGUA - FORNECIMENTO E INSTALAÇÃO. AF_08/2022</t>
  </si>
  <si>
    <t>TUBO, PPR, DN 20, CLASSE PN25, INSTALADO EM RAMAL OU SUB-RAMAL DE ÁGUA - FORNECIMENTO E INSTALAÇÃO. AF_08/2022</t>
  </si>
  <si>
    <t>TUBO, PPR, DN 25, CLASSE PN 20, INSTALADO EM PRUMADA DE ÁGUA FORNECIMENTO E INSTALAÇÃO. AF_08/2022</t>
  </si>
  <si>
    <t>TUBO, PPR, DN 25, CLASSE PN 20, INSTALADO EM RAMAL DE DISTRIBUIÇÃO DE ÁGUA FORNECIMENTO E INSTALAÇÃO. AF_08/2022</t>
  </si>
  <si>
    <t>TUBO, PPR, DN 25, CLASSE PN 20, INSTALADO EM RAMAL OU SUB-RAMAL DE ÁGUA FORNECIMENTO E INSTALAÇÃO. AF_08/2022</t>
  </si>
  <si>
    <t>TUBO, PPR, DN 25, CLASSE PN 25 INSTALADO EM RAMAL OU SUB-RAMAL DE ÁGUA FORNECIMENTO E INSTALAÇÃO. AF_08/2022</t>
  </si>
  <si>
    <t>TUBO, PPR, DN 25, CLASSE PN 25, INSTALADO EM PRUMADA DE ÁGUA FORNECIMENTO E INSTALAÇÃO. AF_08/2022</t>
  </si>
  <si>
    <t>TUBO, PPR, DN 25, CLASSE PN 25, INSTALADO EM RAMAL DE DISTRIBUIÇÃO DE ÁGUA FORNECIMENTO E INSTALAÇÃO. AF_08/2022</t>
  </si>
  <si>
    <t>TUBO, PPR, DN 32, CLASSE PN 12, INSTALADO EM PRUMADA DE ÁGUA FORNECIMENTO E INSTALAÇÃO. AF_08/2022</t>
  </si>
  <si>
    <t>TUBO, PPR, DN 32, CLASSE PN 12, INSTALADO EM RAMAL DE DISTRIBUIÇÃO DE ÁGUA FORNECIMENTO E INSTALAÇÃO. AF_08/2022</t>
  </si>
  <si>
    <t>TUBO, PPR, DN 32, CLASSE PN 25, INSTALADO EM PRUMADA DE ÁGUA FORNECIMENTO E INSTALAÇÃO. AF_08/2022</t>
  </si>
  <si>
    <t>TUBO, PPR, DN 32, CLASSE PN 25, INSTALADO EM RAMAL DE DISTRIBUIÇÃO DE ÁGUA FORNECIMENTO E INSTALAÇÃO. AF_08/2022</t>
  </si>
  <si>
    <t>TUBO, PPR, DN 40, CLASSE PN 12, INSTALADO EM PRUMADA DE ÁGUA FORNECIMENTO E INSTALAÇÃO. AF_08/2022</t>
  </si>
  <si>
    <t>TUBO, PPR, DN 40, CLASSE PN 12, INSTALADO EM RAMAL DE DISTRIBUIÇÃO DE ÁGUA FORNECIMENTO E INSTALAÇÃO. AF_08/2022</t>
  </si>
  <si>
    <t>TUBO, PPR, DN 40, CLASSE PN 25, INSTALADO EM PRUMADA DE ÁGUA FORNECIMENTO E INSTALAÇÃO. AF_08/2022</t>
  </si>
  <si>
    <t>TUBO, PPR, DN 40, CLASSE PN 25, INSTALADO EM RAMAL DE DISTRIBUIÇÃO DE ÁGUA FORNECIMENTO E INSTALAÇÃO. AF_08/2022</t>
  </si>
  <si>
    <t>TUBO, PPR, DN 50, CLASSE PN 12, INSTALADO EM PRUMADA DE ÁGUA FORNECIMENTO E INSTALAÇÃO. AF_08/2022</t>
  </si>
  <si>
    <t>TUBO, PPR, DN 50, CLASSE PN 25, INSTALADO EM PRUMADA DE ÁGUA FORNECIMENTO E INSTALAÇÃO. AF_08/2022</t>
  </si>
  <si>
    <t>TUBO, PPR, DN 63, CLASSE PN 12, INSTALADO EM PRUMADA DE ÁGUA FORNECIMENTO E INSTALAÇÃO. AF_08/2022</t>
  </si>
  <si>
    <t>TUBO, PPR, DN 63, CLASSE PN 25, INSTALADO EM PRUMADA DE ÁGUA FORNECIMENTO E INSTALAÇÃO. AF_08/2022</t>
  </si>
  <si>
    <t>TUBO, PPR, DN 75, CLASSE PN 12, INSTALADO EM PRUMADA DE ÁGUA FORNECIMENTO E INSTALAÇÃO. AF_08/2022</t>
  </si>
  <si>
    <t>TUBO, PPR, DN 75, CLASSE PN 25, INSTALADO EM PRUMADA DE ÁGUA FORNECIMENTO E INSTALAÇÃO. AF_08/2022</t>
  </si>
  <si>
    <t>TUBO, PPR, DN 90, CLASSE PN 12, INSTALADO EM PRUMADA DE ÁGUA FORNECIMENTO E INSTALAÇÃO. AF_08/2022</t>
  </si>
  <si>
    <t>TUBO, PPR, DN 90, CLASSE PN 25, INSTALADO EM PRUMADA DE ÁGUA FORNECIMENTO E INSTALAÇÃO. AF_08/2022</t>
  </si>
  <si>
    <t>TÊ MISTURADOR, PPR, 25 X 3/4, CLASSE PN 25, INSTALADO EM RAMAL OU SUB-RAMAL DE ÁGUA FORNECIMENTO E INSTALAÇÃO. AF_08/2022</t>
  </si>
  <si>
    <t>TÊ MISTURADOR, PPR, F M M, DN 20 X 20 MM, INSTALADO EM RAMAL OU SUB-RAMAL DE ÁGUA - FORNECIMENTO E INSTALAÇÃO. AF_08/2022</t>
  </si>
  <si>
    <t>TÊ MISTURADOR, PPR, F M M, DN 25 X 25 MM, INSTALADO EM RAMAL OU SUB-RAMAL DE ÁGUA - FORNECIMENTO E INSTALAÇÃO. AF_08/2022</t>
  </si>
  <si>
    <t>TÊ NORMAL, PPR, 90 GRAUS, DN 20 X 20 X 20 MM, INSTALADO EM RAMAL OU SUB-RAMAL DE ÁGUA - FORNECIMENTO E INSTALAÇÃO. AF_08/2022</t>
  </si>
  <si>
    <t>TÊ NORMAL, PPR, DN 110 MM, CLASSE PN 25, INSTALADO EM PRUMADA DE ÁGUA FORNECIMENTO E INSTALAÇÃO . AF_08/2022</t>
  </si>
  <si>
    <t>TÊ NORMAL, PPR, DN 25 MM, CLASSE PN 25, INSTALADO EM PRUMADA DE ÁGUA FORNECIMENTO E INSTALAÇÃO . AF_08/2022</t>
  </si>
  <si>
    <t>TÊ NORMAL, PPR, DN 25 MM, CLASSE PN 25, INSTALADO EM RAMAL DE DISTRIBUIÇÃO DE ÁGUA FORNECIMENTO E INSTALAÇÃO. AF_08/2022</t>
  </si>
  <si>
    <t>TÊ NORMAL, PPR, DN 25 MM, CLASSE PN 25, INSTALADO EM RAMAL OU SUB-RAMAL DE ÁGUA FORNECIMENTO E INSTALAÇÃO. AF_08/2022</t>
  </si>
  <si>
    <t>TÊ NORMAL, PPR, DN 32 MM, CLASSE PN 25, INSTALADO EM PRUMADA DE ÁGUA FORNECIMENTO E INSTALAÇÃO . AF_08/2022</t>
  </si>
  <si>
    <t>TÊ NORMAL, PPR, DN 32 MM, CLASSE PN 25, INSTALADO EM RAMAL DE DISTRIBUIÇÃO DE ÁGUA FORNECIMENTO E INSTALAÇÃO. AF_08/2022</t>
  </si>
  <si>
    <t>TÊ NORMAL, PPR, DN 40 MM, CLASSE PN 25, INSTALADO EM PRUMADA DE ÁGUA FORNECIMENTO E INSTALAÇÃO . AF_08/2022</t>
  </si>
  <si>
    <t>TÊ NORMAL, PPR, DN 40 MM, CLASSE PN 25, INSTALADO EM RAMAL DE DISTRIBUIÇÃO DE ÁGUA FORNECIMENTO E INSTALAÇÃO.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</si>
  <si>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</si>
  <si>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</si>
  <si>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</si>
  <si>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</si>
  <si>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</si>
  <si>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</si>
  <si>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</si>
  <si>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</si>
  <si>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LINEAR, EM PVC COM GRELHA INOX, JUNTA SOLDÁVEL, FORNECIDO E INSTALADO EM RAMAL DE DESCARGA OU EM RAMAL DE ESGOTO SANITÁRIO. AF_08/2022</t>
  </si>
  <si>
    <t>RALO SECO CÔNICO, PVC, DN 100 X 40 MM, JUNTA SOLDÁVEL, FORNECIDO E INSTALADO EM RAMAL DE DESCARGA OU EM RAMAL DE ESGOTO SANITÁRIO. AF_08/2022</t>
  </si>
  <si>
    <t>RALO SECO,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</si>
  <si>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</si>
  <si>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RALO SIFONADO, PVC, DN 100 X 40 MM, JUNTA SOLDÁVEL, FORNECIDO E INSTALADO EM RAMAL DE DESCARGA OU EM RAMAL DE ESGOTO SANITÁRIO. AF_08/2022</t>
  </si>
  <si>
    <t>BUCHA DE REDUÇÃO LONGA, PVC, SÉRIE NORMAL, ESGOTO PREDIAL, DN 50 X 40 MM, JUNTA SOLDÁVEL E ELÁSTICA, FORNECIDO E INSTALADO EM RAMAL DE DESCARGA OU RAMAL DE ESGOTO SANITÁRIO. AF_08/2022</t>
  </si>
  <si>
    <t>CAP, PVC, SÉRIE NORMAL, ESGOTO PREDIAL, DN 100 MM, JUNTA ELÁSTICA, FORNECIDO E INSTALADO EM SUBCOLETOR AÉREO DE ESGOTO SANITÁRIO. AF_08/2022</t>
  </si>
  <si>
    <t>CURVA CURTA 90 GRAUS, PVC, SERIE NORMAL, ESGOTO PREDIAL, DN 100 MM, JUNTA ELÁSTICA, FORNECIDO E INSTALADO EM PRUMADA DE ESGOTO SANITÁRIO OU VENTILAÇÃO. AF_08/2022</t>
  </si>
  <si>
    <t>CURVA CURTA 90 GRAUS, PVC, SERIE NORMAL, ESGOTO PREDIAL, DN 100 MM, JUNTA ELÁSTICA, FORNECIDO E INSTALADO EM RAMAL DE DESCARGA OU RAMAL DE ESGOTO SANITÁRIO. AF_08/2022</t>
  </si>
  <si>
    <t>CURVA CURTA 90 GRAUS, PVC, SERIE NORMAL, ESGOTO PREDIAL, DN 100 MM, JUNTA ELÁSTICA, FORNECIDO E INSTALADO EM SUBCOLETOR AÉREO DE ESGOTO SANITÁRIO. AF_08/2022</t>
  </si>
  <si>
    <t>CURVA CURTA 90 GRAUS, PVC, SERIE NORMAL, ESGOTO PREDIAL, DN 40 MM, JUNTA SOLDÁVEL, FORNECIDO E INSTALADO EM RAMAL DE DESCARGA OU RAMAL DE ESGOTO SANITÁRIO. AF_08/2022</t>
  </si>
  <si>
    <t>CURVA CURTA 90 GRAUS, PVC, SERIE NORMAL, ESGOTO PREDIAL, DN 50 MM, JUNTA ELÁSTICA, FORNECIDO E INSTALADO EM PRUMADA DE ESGOTO SANITÁRIO OU VENTILAÇÃO. AF_08/2022</t>
  </si>
  <si>
    <t>CURVA CURTA 90 GRAUS, PVC, SERIE NORMAL, ESGOTO PREDIAL, DN 50 MM, JUNTA ELÁSTICA, FORNECIDO E INSTALADO EM RAMAL DE DESCARGA OU RAMAL DE ESGOTO SANITÁRIO. AF_08/2022</t>
  </si>
  <si>
    <t>CURVA CURTA 90 GRAUS, PVC, SERIE NORMAL, ESGOTO PREDIAL, DN 75 MM, JUNTA ELÁSTICA, FORNECIDO E INSTALADO EM PRUMADA DE ESGOTO SANITÁRIO OU VENTILAÇÃO. AF_08/2022</t>
  </si>
  <si>
    <t>CURVA CURTA 90 GRAUS, PVC, SERIE NORMAL, ESGOTO PREDIAL, DN 75 MM, JUNTA ELÁSTICA, FORNECIDO E INSTALADO EM RAMAL DE DESCARGA OU RAMAL DE ESGOTO SANITÁRIO. AF_08/2022</t>
  </si>
  <si>
    <t>CURVA LONGA 90 GRAUS, PVC, SERIE NORMAL, ESGOTO PREDIAL, DN 100 MM, JUNTA ELÁSTICA, FORNECIDO E INSTALADO EM PRUMADA DE ESGOTO SANITÁRIO OU VENTILAÇÃO. AF_08/2022</t>
  </si>
  <si>
    <t>CURVA LONGA 90 GRAUS, PVC, SERIE NORMAL, ESGOTO PREDIAL, DN 100 MM, JUNTA ELÁSTICA, FORNECIDO E INSTALADO EM RAMAL DE DESCARGA OU RAMAL DE ESGOTO SANITÁRIO. AF_08/2022</t>
  </si>
  <si>
    <t>CURVA LONGA 90 GRAUS, PVC, SERIE NORMAL, ESGOTO PREDIAL, DN 100 MM, JUNTA ELÁSTICA, FORNECIDO E INSTALADO EM SUBCOLETOR AÉREO DE ESGOTO SANITÁRIO. AF_08/2022</t>
  </si>
  <si>
    <t>CURVA LONGA 90 GRAUS, PVC, SERIE NORMAL, ESGOTO PREDIAL, DN 40 MM, JUNTA SOLDÁVEL, FORNECIDO E INSTALADO EM RAMAL DE DESCARGA OU RAMAL DE ESGOTO SANITÁRIO. AF_08/2022</t>
  </si>
  <si>
    <t>CURVA LONGA 90 GRAUS, PVC, SERIE NORMAL, ESGOTO PREDIAL, DN 50 MM, JUNTA ELÁSTICA, FORNECIDO E INSTALADO EM PRUMADA DE ESGOTO SANITÁRIO OU VENTILAÇÃO. AF_08/2022</t>
  </si>
  <si>
    <t>CURVA LONGA 90 GRAUS, PVC, SERIE NORMAL, ESGOTO PREDIAL, DN 50 MM, JUNTA ELÁSTICA, FORNECIDO E INSTALADO EM RAMAL DE DESCARGA OU RAMAL DE ESGOTO SANITÁRIO. AF_08/2022</t>
  </si>
  <si>
    <t>CURVA LONGA 90 GRAUS, PVC, SERIE NORMAL, ESGOTO PREDIAL, DN 75 MM, JUNTA ELÁSTICA, FORNECIDO E INSTALADO EM PRUMADA DE ESGOTO SANITÁRIO OU VENTILAÇÃO. AF_08/2022</t>
  </si>
  <si>
    <t>CURVA LONGA 90 GRAUS, PVC, SERIE NORMAL, ESGOTO PREDIAL, DN 75 MM, JUNTA ELÁSTICA, FORNECIDO E INSTALADO EM RAMAL DE DESCARGA OU RAMAL DE ESGOTO SANITÁRIO. AF_08/2022</t>
  </si>
  <si>
    <t>JOELHO 45 GRAUS, PVC, SERIE NORMAL, ESGOTO PREDIAL, DN 100 MM, JUNTA ELÁSTICA, FORNECIDO E INSTALADO EM PRUMADA DE ESGOTO SANITÁRIO OU VENTILAÇÃO. AF_08/2022</t>
  </si>
  <si>
    <t>JOELHO 45 GRAUS, PVC, SERIE NORMAL, ESGOTO PREDIAL, DN 100 MM, JUNTA ELÁSTICA, FORNECIDO E INSTALADO EM RAMAL DE DESCARGA OU RAMAL DE ESGOTO SANITÁRIO. AF_08/2022</t>
  </si>
  <si>
    <t>JOELHO 45 GRAUS, PVC, SERIE NORMAL, ESGOTO PREDIAL, DN 100 MM, JUNTA ELÁSTICA, FORNECIDO E INSTALADO EM SUBCOLETOR AÉREO DE ESGOTO SANITÁRIO. AF_08/2022</t>
  </si>
  <si>
    <t>JOELHO 45 GRAUS, PVC, SERIE NORMAL, ESGOTO PREDIAL, DN 150 MM, JUNTA ELÁSTICA, FORNECIDO E INSTALADO EM SUBCOLETOR AÉREO DE ESGOTO SANITÁRIO. AF_08/2022</t>
  </si>
  <si>
    <t>JOELHO 45 GRAUS, PVC, SERIE NORMAL, ESGOTO PREDIAL, DN 40 MM, JUNTA SOLDÁVEL, FORNECIDO E INSTALADO EM RAMAL DE DESCARGA OU RAMAL DE ESGOTO SANITÁRIO. AF_08/2022</t>
  </si>
  <si>
    <t>JOELHO 45 GRAUS, PVC, SERIE NORMAL, ESGOTO PREDIAL, DN 50 MM, JUNTA ELÁSTICA, FORNECIDO E INSTALADO EM PRUMADA DE ESGOTO SANITÁRIO OU VENTILAÇÃO. AF_08/2022</t>
  </si>
  <si>
    <t>JOELHO 45 GRAUS, PVC, SERIE NORMAL, ESGOTO PREDIAL, DN 50 MM, JUNTA ELÁSTICA, FORNECIDO E INSTALADO EM RAMAL DE DESCARGA OU RAMAL DE ESGOTO SANITÁRIO. AF_08/2022</t>
  </si>
  <si>
    <t>JOELHO 45 GRAUS, PVC, SERIE NORMAL, ESGOTO PREDIAL, DN 75 MM, JUNTA ELÁSTICA, FORNECIDO E INSTALADO EM PRUMADA DE ESGOTO SANITÁRIO OU VENTILAÇÃO. AF_08/2022</t>
  </si>
  <si>
    <t>JOELHO 45 GRAUS, PVC, SERIE NORMAL, ESGOTO PREDIAL, DN 75 MM, JUNTA ELÁSTICA, FORNECIDO E INSTALADO EM RAMAL DE DESCARGA OU RAMAL DE ESGOTO SANITÁRIO. AF_08/2022</t>
  </si>
  <si>
    <t>JOELHO 90 GRAUS, PVC, SERIE NORMAL, ESGOTO PREDIAL, DN 100 MM, JUNTA ELÁSTICA, FORNECIDO E INSTALADO EM PRUMADA DE ESGOTO SANITÁRIO OU VENTILAÇÃO. AF_08/2022</t>
  </si>
  <si>
    <t>JOELHO 90 GRAUS, PVC, SERIE NORMAL, ESGOTO PREDIAL, DN 100 MM, JUNTA ELÁSTICA, FORNECIDO E INSTALADO EM RAMAL DE DESCARGA OU RAMAL DE ESGOTO SANITÁRIO. AF_08/2022</t>
  </si>
  <si>
    <t>JOELHO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</si>
  <si>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</si>
  <si>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90 GRAUS, PVC, SERIE NORMAL, ESGOTO PREDIAL, DN 40 MM, JUNTA SOLDÁVEL, FORNECIDO E INSTALADO EM RAMAL DE DESCARGA OU RAMAL DE ESGOTO SANITÁRIO. AF_08/2022</t>
  </si>
  <si>
    <t>JOELHO 90 GRAUS, PVC, SERIE NORMAL, ESGOTO PREDIAL, DN 50 MM, JUNTA ELÁSTICA, FORNECIDO E INSTALADO EM PRUMADA DE ESGOTO SANITÁRIO OU VENTILAÇÃO. AF_08/2022</t>
  </si>
  <si>
    <t>JOELHO 90 GRAUS, PVC, SERIE NORMAL, ESGOTO PREDIAL, DN 50 MM, JUNTA ELÁSTICA, FORNECIDO E INSTALADO EM RAMAL DE DESCARGA OU RAMAL DE ESGOTO SANITÁRIO. AF_08/2022</t>
  </si>
  <si>
    <t>JOELHO 90 GRAUS, PVC, SERIE NORMAL, ESGOTO PREDIAL, DN 75 MM, JUNTA ELÁSTICA, FORNECIDO E INSTALADO EM PRUMADA DE ESGOTO SANITÁRIO OU VENTILAÇÃO. AF_08/2022</t>
  </si>
  <si>
    <t>JOELHO 90 GRAUS, PVC, SERIE NORMAL, ESGOTO PREDIAL, DN 75 MM, JUNTA ELÁSTICA, FORNECIDO E INSTALADO EM RAMAL DE DESCARGA OU RAMAL DE ESGOTO SANITÁRIO. AF_08/2022</t>
  </si>
  <si>
    <t>JUNÇÃO DE REDUCAO INVERTIDA, PVC, SÉRIE NORMAL, ESGOTO PREDIAL, DN 100 X 75 MM, JUNTA ELÁSTICA, FORNECIDO E INSTALADO EM PRUMADA DE ESGOTO SANITÁRIO OU VENTILAÇÃO. AF_08/2022</t>
  </si>
  <si>
    <t>JUNÇÃO DE REDUCAO INVERTIDA, PVC, SÉRIE NORMAL, ESGOTO PREDIAL, DN 100 X 75 MM, JUNTA ELÁSTICA, FORNECIDO E INSTALADO EM RAMAL DE DESCARGA OU RAMAL DE ESGOTO SANITÁRIO. AF_08/2022</t>
  </si>
  <si>
    <t>JUNÇÃO DE REDUÇÃO INVERTIDA, PVC, SÉRIE NORMAL, ESGOTO PREDIAL, DN 100 X 50 MM, JUNTA ELÁSTICA, FORNECIDO E INSTALADO EM PRUMADA DE ESGOTO SANITÁRIO OU VENTILAÇÃO. AF_08/2022</t>
  </si>
  <si>
    <t>JUNÇÃO DE REDUÇÃO INVERTIDA, PVC, SÉRIE NORMAL, ESGOTO PREDIAL, DN 100 X 50 MM, JUNTA ELÁSTICA, FORNECIDO E INSTALADO EM RAMAL DE DESCARGA OU RAMAL DE ESGOTO SANITÁRIO. AF_08/2022</t>
  </si>
  <si>
    <t>JUNÇÃO DE REDUÇÃO INVERTIDA, PVC, SÉRIE NORMAL, ESGOTO PREDIAL, DN 75 X 50 MM, JUNTA ELÁSTICA, FORNECIDO E INSTALADO EM PRUMADA DE ESGOTO SANITÁRIO OU VENTILAÇÃO. AF_08/2022</t>
  </si>
  <si>
    <t>JUNÇÃO DE REDUÇÃO INVERTIDA, PVC, SÉRIE NORMAL, ESGOTO PREDIAL, DN 75 X 50 MM, JUNTA ELÁSTICA, FORNECIDO E INSTALADO EM RAMAL DE DESCARGA OU RAMAL DE ESGOTO SANITÁRIO. AF_08/2022</t>
  </si>
  <si>
    <t>JUNÇÃO SIMPLES, PVC, SERIE NORMAL, ESGOTO PREDIAL, DN 100 X 100 MM, JUNTA ELÁSTICA, FORNECIDO E INSTALADO EM PRUMADA DE ESGOTO SANITÁRIO OU VENTILAÇÃO. AF_08/2022</t>
  </si>
  <si>
    <t>JUNÇÃO SIMPLES, PVC, SERIE NORMAL, ESGOTO PREDIAL, DN 100 X 100 MM, JUNTA ELÁSTICA, FORNECIDO E INSTALADO EM RAMAL DE DESCARGA OU RAMAL DE ESGOTO SANITÁRIO. AF_08/2022</t>
  </si>
  <si>
    <t>JUNÇÃO SIMPLES, PVC, SERIE NORMAL, ESGOTO PREDIAL, DN 100 X 100 MM, JUNTA ELÁSTICA, FORNECIDO E INSTALADO EM SUBCOLETOR AÉREO DE ESGOTO SANITÁRIO. AF_08/2022</t>
  </si>
  <si>
    <t>JUNÇÃO SIMPLES, PVC, SERIE NORMAL, ESGOTO PREDIAL, DN 40 MM, JUNTA SOLDÁVEL, FORNECIDO E INSTALADO EM RAMAL DE DESCARGA OU RAMAL DE ESGOTO SANITÁRIO. AF_08/2022</t>
  </si>
  <si>
    <t>JUNÇÃO SIMPLES, PVC, SERIE NORMAL, ESGOTO PREDIAL, DN 50 X 50 MM, JUNTA ELÁSTICA, FORNECIDO E INSTALADO EM PRUMADA DE ESGOTO SANITÁRIO OU VENTILAÇÃO. AF_08/2022</t>
  </si>
  <si>
    <t>JUNÇÃO SIMPLES, PVC, SERIE NORMAL, ESGOTO PREDIAL, DN 50 X 50 MM, JUNTA ELÁSTICA, FORNECIDO E INSTALADO EM RAMAL DE DESCARGA OU RAMAL DE ESGOTO SANITÁRIO. AF_08/2022</t>
  </si>
  <si>
    <t>JUNÇÃO SIMPLES, PVC, SERIE NORMAL, ESGOTO PREDIAL, DN 75 X 75 MM, JUNTA ELÁSTICA, FORNECIDO E INSTALADO EM PRUMADA DE ESGOTO SANITÁRIO OU VENTILAÇÃO. AF_08/2022</t>
  </si>
  <si>
    <t>JUNÇÃO SIMPLES, PVC, SERIE NORMAL, ESGOTO PREDIAL, DN 75 X 75 MM, JUNTA ELÁSTICA, FORNECIDO E INSTALADO EM RAMAL DE DESCARGA OU RAMAL DE ESGOTO SANITÁRIO. AF_08/2022</t>
  </si>
  <si>
    <t>LUVA DE CORRER, PVC, SERIE NORMAL, ESGOTO PREDIAL, DN 100 MM, JUNTA ELÁSTICA, FORNECIDO E INSTALADO EM PRUMADA DE ESGOTO SANITÁRIO OU VENTILAÇÃO. AF_08/2022</t>
  </si>
  <si>
    <t>LUVA DE CORRER, PVC, SERIE NORMAL, ESGOTO PREDIAL, DN 100 MM, JUNTA ELÁSTICA, FORNECIDO E INSTALADO EM RAMAL DE DESCARGA OU RAMAL DE ESGOTO SANITÁRIO. AF_08/2022</t>
  </si>
  <si>
    <t>LUVA DE CORRER, PVC, SERIE NORMAL, ESGOTO PREDIAL, DN 100 MM, JUNTA ELÁSTICA, FORNECIDO E INSTALADO EM SUBCOLETOR AÉREO DE ESGOTO SANITÁRIO. AF_08/2022</t>
  </si>
  <si>
    <t>LUVA DE CORRER, PVC, SERIE NORMAL, ESGOTO PREDIAL, DN 50 MM, JUNTA ELÁSTICA, FORNECIDO E INSTALADO EM PRUMADA DE ESGOTO SANITÁRIO OU VENTILAÇÃO. AF_08/2022</t>
  </si>
  <si>
    <t>LUVA DE CORRER, PVC, SERIE NORMAL, ESGOTO PREDIAL, DN 50 MM, JUNTA ELÁSTICA, FORNECIDO E INSTALADO EM RAMAL DE DESCARGA OU RAMAL DE ESGOTO SANITÁRIO. AF_08/2022</t>
  </si>
  <si>
    <t>LUVA DE CORRER, PVC, SERIE NORMAL, ESGOTO PREDIAL, DN 75 MM, JUNTA ELÁSTICA, FORNECIDO E INSTALADO EM PRUMADA DE ESGOTO SANITÁRIO OU VENTILAÇÃO. AF_08/2022</t>
  </si>
  <si>
    <t>LUVA DE CORRER, PVC, SERIE NORMAL, ESGOTO PREDIAL, DN 75 MM, JUNTA ELÁSTICA, FORNECIDO E INSTALADO EM RAMAL DE DESCARGA OU RAMAL DE ESGOTO SANITÁRIO. AF_08/2022</t>
  </si>
  <si>
    <t>LUVA SIMPLES, PVC, SERIE NORMAL, ESGOTO PREDIAL, DN 100 MM, JUNTA ELÁSTICA, FORNECIDO E INSTALADO EM PRUMADA DE ESGOTO SANITÁRIO OU VENTILAÇÃO. AF_08/2022</t>
  </si>
  <si>
    <t>LUVA SIMPLES, PVC, SERIE NORMAL, ESGOTO PREDIAL, DN 100 MM, JUNTA ELÁSTICA, FORNECIDO E INSTALADO EM RAMAL DE DESCARGA OU RAMAL DE ESGOTO SANITÁRIO. AF_08/2022</t>
  </si>
  <si>
    <t>LUVA SIMPLES, PVC, SERIE NORMAL, ESGOTO PREDIAL, DN 100 MM, JUNTA ELÁSTICA, FORNECIDO E INSTALADO EM SUBCOLETOR AÉREO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</si>
  <si>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</si>
  <si>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PRUMADA DE ESGOTO SANITÁRIO OU VENTILAÇÃO. AF_08/2022</t>
  </si>
  <si>
    <t>LUVA SIMPLES, PVC, SERIE NORMAL, ESGOTO PREDIAL, DN 50 MM, JUNTA ELÁSTICA, FORNECIDO E INSTALADO EM RAMAL DE DESCARGA OU RAMAL DE ESGOTO SANITÁRIO. AF_08/2022</t>
  </si>
  <si>
    <t>LUVA SIMPLES, PVC, SERIE NORMAL, ESGOTO PREDIAL, DN 75 MM, JUNTA ELÁSTICA, FORNECIDO E INSTALADO EM PRUMADA DE ESGOTO SANITÁRIO OU VENTILAÇÃO. AF_08/2022</t>
  </si>
  <si>
    <t>LUVA SIMPLES, PVC, SERIE NORMAL, ESGOTO PREDIAL, DN 75 MM, JUNTA ELÁSTICA, FORNECIDO E INSTALADO EM RAMAL DE DESCARGA OU RAMAL DE ESGOTO SANITÁRIO. AF_08/2022</t>
  </si>
  <si>
    <t>LUVA SIMPLES, PVC, SÉRIE NORMAL, ESGOTO PREDIAL, DN 150 MM, JUNTA ELÁSTICA, FORNECIDO E INSTALADO EM SUBCOLETOR AÉREO DE ESGOTO SANITÁRIO. AF_08/2022</t>
  </si>
  <si>
    <t>TE, PVC, SERIE NORMAL, ESGOTO PREDIAL, DN 100 X 100 MM, JUNTA ELÁSTICA, FORNECIDO E INSTALADO EM PRUMADA DE ESGOTO SANITÁRIO OU VENTILAÇÃO. AF_08/2022</t>
  </si>
  <si>
    <t>TE, PVC, SERIE NORMAL, ESGOTO PREDIAL, DN 100 X 100 MM, JUNTA ELÁSTICA, FORNECIDO E INSTALADO EM RAMAL DE DESCARGA OU RAMAL DE ESGOTO SANITÁRIO. AF_08/2022</t>
  </si>
  <si>
    <t>TE, PVC, SERIE NORMAL, ESGOTO PREDIAL, DN 100 X 100 MM, JUNTA ELÁSTICA, FORNECIDO E INSTALADO EM SUBCOLETOR AÉREO DE ESGOTO SANITÁRIO. AF_08/2022</t>
  </si>
  <si>
    <t>TE, PVC, SERIE NORMAL, ESGOTO PREDIAL, DN 40 X 40 MM, JUNTA SOLDÁVEL, FORNECIDO E INSTALADO EM RAMAL DE DESCARGA OU RAMAL DE ESGOTO SANITÁRIO. AF_08/2022</t>
  </si>
  <si>
    <t>TE, PVC, SERIE NORMAL, ESGOTO PREDIAL, DN 50 X 50 MM, JUNTA ELÁSTICA, FORNECIDO E INSTALADO EM PRUMADA DE ESGOTO SANITÁRIO OU VENTILAÇÃO. AF_08/2022</t>
  </si>
  <si>
    <t>TE, PVC, SERIE NORMAL, ESGOTO PREDIAL, DN 50 X 50 MM, JUNTA ELÁSTICA, FORNECIDO E INSTALADO EM RAMAL DE DESCARGA OU RAMAL DE ESGOTO SANITÁRIO. AF_08/2022</t>
  </si>
  <si>
    <t>TE, PVC, SERIE NORMAL, ESGOTO PREDIAL, DN 75 X 75 MM, JUNTA ELÁSTICA, FORNECIDO E INSTALADO EM PRUMADA DE ESGOTO SANITÁRIO OU VENTILAÇÃO. AF_08/2022</t>
  </si>
  <si>
    <t>TE, PVC, SERIE NORMAL, ESGOTO PREDIAL, DN 75 X 75 MM, JUNTA ELÁSTICA, FORNECIDO E INSTALADO EM RAMAL DE DESCARGA OU RAMAL DE ESGOTO SANITÁRIO. AF_08/2022</t>
  </si>
  <si>
    <t>TE, PVC, SÉRIE NORMAL, ESGOTO PREDIAL, DN 100 X 50 MM, JUNTA ELÁSTICA, FORNECIDO E INSTALADO EM PRUMADA DE ESGOTO SANITÁRIO OU VENTILAÇÃO. AF_08/2022</t>
  </si>
  <si>
    <t>TE, PVC, SÉRIE NORMAL, ESGOTO PREDIAL, DN 100 X 50 MM, JUNTA ELÁSTICA, FORNECIDO E INSTALADO EM RAMAL DE DESCARGA OU RAMAL DE ESGOTO SANITÁRIO. AF_08/2022</t>
  </si>
  <si>
    <t>TE, PVC, SÉRIE NORMAL, ESGOTO PREDIAL, DN 100 X 75 MM, JUNTA ELÁSTICA, FORNECIDO E INSTALADO EM PRUMADA DE ESGOTO SANITÁRIO OU VENTILAÇÃO. AF_08/2022</t>
  </si>
  <si>
    <t>TE, PVC, SÉRIE NORMAL, ESGOTO PREDIAL, DN 100 X 75 MM, JUNTA ELÁSTICA, FORNECIDO E INSTALADO EM RAMAL DE DESCARGA OU RAMAL DE ESGOTO SANITÁRIO. AF_08/2022</t>
  </si>
  <si>
    <t>TERMINAL DE VENTILAÇÃO, PVC, SÉRIE NORMAL, ESGOTO PREDIAL, DN 100 MM, JUNTA SOLDÁVEL, FORNECIDO E INSTALADO EM PRUMADA DE ESGOTO SANITÁRIO OU VENTILAÇÃO. AF_08/2022</t>
  </si>
  <si>
    <t>TERMINAL DE VENTILAÇÃO, PVC, SÉRIE NORMAL, ESGOTO PREDIAL, DN 50 MM, JUNTA SOLDÁVEL, FORNECIDO E INSTALADO EM PRUMADA DE ESGOTO SANITÁRIO OU VENTILAÇÃO. AF_08/2022</t>
  </si>
  <si>
    <t>TERMINAL DE VENTILAÇÃO, PVC, SÉRIE NORMAL, ESGOTO PREDIAL, DN 75 MM, JUNTA SOLDÁVEL,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</si>
  <si>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</si>
  <si>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RAMAL DE DESCARGA OU RAMAL DE ESGOTO SANITÁRIO.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</si>
  <si>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</si>
  <si>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</si>
  <si>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SERIE NORMAL, ESGOTO PREDIAL, DN 40 MM, FORNECIDO E INSTALADO EM RAMAL DE DESCARGA OU RAMAL DE ESGOTO SANITÁRIO. AF_08/2022</t>
  </si>
  <si>
    <t>TUBO PVC, SERIE NORMAL, ESGOTO PREDIAL, DN 50 MM, FORNECIDO E INSTALADO EM PRUMADA DE ESGOTO SANITÁRIO OU VENTILAÇÃO. AF_08/2022</t>
  </si>
  <si>
    <t>TUBO PVC, SERIE NORMAL, ESGOTO PREDIAL, DN 50 MM, FORNECIDO E INSTALADO EM RAMAL DE DESCARGA OU RAMAL DE ESGOTO SANITÁRIO. AF_08/2022</t>
  </si>
  <si>
    <t>TUBO PVC, SERIE NORMAL, ESGOTO PREDIAL, DN 75 MM, FORNECIDO E INSTALADO EM PRUMADA DE ESGOTO SANITÁRIO OU VENTILAÇÃO. AF_08/2022</t>
  </si>
  <si>
    <t>TUBO PVC, SERIE NORMAL, ESGOTO PREDIAL, DN 75 MM, FORNECIDO E INSTALADO EM RAMAL DE DESCARGA OU RAMAL DE ESGOTO SANITÁRIO. AF_08/2022</t>
  </si>
  <si>
    <t>ADAPTADOR CURTO COM BOLSA E ROSCA PARA REGISTRO, PVC, SOLDÁVEL, DN 20MM X 1/2, INSTALADO EM RAMAL OU SUB-RAMAL DE ÁGUA - FORNECIMENTO E INSTALAÇÃO. AF_06/2022</t>
  </si>
  <si>
    <t>ADAPTADOR CURTO COM BOLSA E ROSCA PARA REGISTRO, PVC, SOLDÁVEL, DN 25MM X 3/4, INSTALADO EM RAMAL DE DISTRIBUIÇÃO DE ÁGUA - FORNECIMENTO E INSTALAÇÃO. AF_06/2022</t>
  </si>
  <si>
    <t>ADAPTADOR CURTO COM BOLSA E ROSCA PARA REGISTRO, PVC, SOLDÁVEL, DN 25MM X 3/4, INSTALADO EM RAMAL OU SUB-RAMAL DE ÁGUA - FORNECIMENTO E INSTALAÇÃO. AF_06/2022</t>
  </si>
  <si>
    <t>ADAPTADOR CURTO COM BOLSA E ROSCA PARA REGISTRO, PVC, SOLDÁVEL, DN 32MM X 1, INSTALADO EM PRUMADA DE ÁGUA - FORNECIMENTO E INSTALAÇÃO. AF_06/2022</t>
  </si>
  <si>
    <t>ADAPTADOR CURTO COM BOLSA E ROSCA PARA REGISTRO, PVC, SOLDÁVEL, DN 32MM X 1, INSTALADO EM RAMAL DE DISTRIBUIÇÃO DE ÁGUA - FORNECIMENTO E INSTALAÇÃO. AF_06/2022</t>
  </si>
  <si>
    <t>ADAPTADOR CURTO COM BOLSA E ROSCA PARA REGISTRO, PVC, SOLDÁVEL, DN 32MM X 1, INSTALADO EM RAMAL OU SUB-RAMAL DE ÁGUA - FORNECIMENTO E INSTALAÇÃO. AF_06/2022</t>
  </si>
  <si>
    <t>ADAPTADOR CURTO COM BOLSA E ROSCA PARA REGISTRO, PVC, SOLDÁVEL, DN 40MM X 1.1/2", INSTALADO EM RAMAL DE DISTRIBUIÇÃO DE ÁGUA - FORNECIMENTO E INSTALAÇÃO. AF_06/2022</t>
  </si>
  <si>
    <t>ADAPTADOR CURTO COM BOLSA E ROSCA PARA REGISTRO, PVC, SOLDÁVEL, DN 40MM X 1.1/2, INSTALADO EM PRUMADA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</si>
  <si>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</si>
  <si>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40MM X 1.1/4, INSTALADO EM PRUMADA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</si>
  <si>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</si>
  <si>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1.1/2, INSTALADO EM PRUMADA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</si>
  <si>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</si>
  <si>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50MM X 1.1/4, INSTALADO EM PRUMADA DE ÁGUA - FORNECIMENTO E INSTALAÇÃO. AF_06/2022</t>
  </si>
  <si>
    <t>ADAPTADOR CURTO COM BOLSA E ROSCA PARA REGISTRO, PVC, SOLDÁVEL, DN 60MM X 2, INSTALADO EM PRUMADA DE ÁGUA - FORNECIMENTO E INSTALAÇÃO. AF_06/2022</t>
  </si>
  <si>
    <t>ADAPTADOR CURTO COM BOLSA E ROSCA PARA REGISTRO, PVC, SOLDÁVEL, DN 75MM X 2.1/2", INSTALADO EM PRUMADA DE ÁGUA - FORNECIMENTO E INSTALAÇÃO. AF_12/2014</t>
  </si>
  <si>
    <t>ADAPTADOR CURTO COM BOLSA E ROSCA PARA REGISTRO, PVC, SOLDÁVEL, DN 85MM X 3, INSTALADO EM PRUMADA DE ÁGUA - FORNECIMENTO E INSTALAÇÃO. AF_06/2022</t>
  </si>
  <si>
    <t>BUCHA DE REDUÇÃO, CURTA, PVC, SOLDÁVEL, DN 25 X 20 MM, INSTALADO EM RAMAL DE DISTRIBUIÇÃO DE ÁGUA - FORNECIMENTO E INSTALAÇÃO. AF_06/2022</t>
  </si>
  <si>
    <t>BUCHA DE REDUÇÃO, CURTA, PVC, SOLDÁVEL, DN 25 X 20 MM, INSTALADO EM RAMAL OU SUB-RAMAL DE ÁGUA - FORNECIMENTO E INSTALAÇÃO. AF_06/2022</t>
  </si>
  <si>
    <t>BUCHA DE REDUÇÃO, CURTA, PVC, SOLDÁVEL, DN 32 X 25 MM, INSTALADO EM PRUMADA DE ÁGUA - FORNECIMENTO E INSTALAÇÃO. AF_06/2022</t>
  </si>
  <si>
    <t>BUCHA DE REDUÇÃO, CURTA, PVC, SOLDÁVEL, DN 32 X 25 MM, INSTALADO EM RAMAL DE DISTRIBUIÇÃO DE ÁGUA - FORNECIMENTO E INSTALAÇÃO. AF_06/2022</t>
  </si>
  <si>
    <t>BUCHA DE REDUÇÃO, CURTA, PVC, SOLDÁVEL, DN 32 X 25 MM, INSTALADO EM RAMAL OU SUB-RAMAL DE ÁGUA - FORNECIMENTO E INSTALAÇÃO. AF_06/2022</t>
  </si>
  <si>
    <t>BUCHA DE REDUÇÃO, CURTA, PVC, SOLDÁVEL, DN 50 X 40 MM, INSTALADO EM PRUMADA DE ÁGUA - FORNECIMENTO E INSTALAÇÃO. AF_06/2022</t>
  </si>
  <si>
    <t>BUCHA DE REDUÇÃO, CURTA, PVC, SOLDÁVEL, DN 50 X 40 MM, INSTALADO EM RAMAL DE DISTRIBUIÇÃO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</si>
  <si>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</si>
  <si>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</si>
  <si>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32 X 20 MM, INSTALADO EM RAMAL DE DISTRIBUIÇÃO DE ÁGUA - FORNECIMENTO E INSTALAÇÃO. AF_06/2022</t>
  </si>
  <si>
    <t>BUCHA DE REDUÇÃO, LONGA, PVC, SOLDÁVEL, DN 32 X 20 MM, INSTALADO EM RAMAL OU SUB-RAMAL DE ÁGUA - FORNECIMENTO E INSTALAÇÃO. AF_06/2022</t>
  </si>
  <si>
    <t>BUCHA DE REDUÇÃO, LONGA, PVC, SOLDÁVEL, DN 40 X 25 MM, INSTALADO EM PRUMADA DE ÁGUA - FORNECIMENTO E INSTALAÇÃO. AF_06/2022</t>
  </si>
  <si>
    <t>BUCHA DE REDUÇÃO, LONGA, PVC, SOLDÁVEL, DN 40 X 25 MM, INSTALADO EM RAMAL DE DISTRIBUIÇÃO DE ÁGUA - FORNECIMENTO E INSTALAÇÃO. AF_06/2022</t>
  </si>
  <si>
    <t>BUCHA DE REDUÇÃO, LONGA, PVC, SOLDÁVEL, DN 50 X 25 MM, INSTALADO EM PRUMADA DE ÁGUA - FORNECIMENTO E INSTALAÇÃO. AF_06/2022</t>
  </si>
  <si>
    <t>BUCHA DE REDUÇÃO, LONGA, PVC, SOLDÁVEL, DN 50 X 25 MM, INSTALADO EM RAMAL DE DISTRIBUIÇÃO DE ÁGUA - FORNECIMENTO E INSTALAÇÃO. AF_06/2022</t>
  </si>
  <si>
    <t>BUCHA DE REDUÇÃO, LONGA, PVC, SOLDÁVEL, DN 50 X 32 MM, INSTALADO EM PRUMADA DE ÁGUA - FORNECIMENTO E INSTALAÇÃO. AF_06/2022</t>
  </si>
  <si>
    <t>BUCHA DE REDUÇÃO, LONGA, PVC, SOLDÁVEL, DN 50 X 32 MM, INSTALADO EM RAMAL DE DISTRIBUIÇÃO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</si>
  <si>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</si>
  <si>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</si>
  <si>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</si>
  <si>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</si>
  <si>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BUCHA DE REDUÇÃO, PVC, SOLDÁVEL, DN 40MM X 32MM, INSTALADO EM RAMAL DE DISTRIBUIÇÃO DE ÁGUA - FORNECIMENTO E INSTALAÇÃO. AF_06/2022</t>
  </si>
  <si>
    <t>CURVA 45 GRAUS, PVC, SOLDÁVEL, DN 20MM, INSTALADO EM RAMAL DE DISTRIBUIÇÃO DE ÁGUA - FORNECIMENTO E INSTALAÇÃO. AF_06/2022</t>
  </si>
  <si>
    <t>CURVA 45 GRAUS, PVC, SOLDÁVEL, DN 20MM, INSTALADO EM RAMAL OU SUB-RAMAL DE ÁGUA - FORNECIMENTO E INSTALAÇÃO. AF_06/2022</t>
  </si>
  <si>
    <t>CURVA 45 GRAUS, PVC, SOLDÁVEL, DN 25MM, INSTALADO EM PRUMADA DE ÁGUA - FORNECIMENTO E INSTALAÇÃO. AF_06/2022</t>
  </si>
  <si>
    <t>CURVA 45 GRAUS, PVC, SOLDÁVEL, DN 25MM, INSTALADO EM RAMAL DE DISTRIBUIÇÃO DE ÁGUA - FORNECIMENTO E INSTALAÇÃO. AF_06/2022</t>
  </si>
  <si>
    <t>CURVA 45 GRAUS, PVC, SOLDÁVEL, DN 25MM, INSTALADO EM RAMAL OU SUB-RAMAL DE ÁGUA - FORNECIMENTO E INSTALAÇÃO. AF_06/2022</t>
  </si>
  <si>
    <t>CURVA 45 GRAUS, PVC, SOLDÁVEL, DN 32MM, INSTALADO EM PRUMADA DE ÁGUA - FORNECIMENTO E INSTALAÇÃO. AF_06/2022</t>
  </si>
  <si>
    <t>CURVA 45 GRAUS, PVC, SOLDÁVEL, DN 32MM, INSTALADO EM RAMAL DE DISTRIBUIÇÃO DE ÁGUA - FORNECIMENTO E INSTALAÇÃO. AF_06/2022</t>
  </si>
  <si>
    <t>CURVA 45 GRAUS, PVC, SOLDÁVEL, DN 32MM, INSTALADO EM RAMAL OU SUB-RAMAL DE ÁGUA - FORNECIMENTO E INSTALAÇÃO. AF_06/2022</t>
  </si>
  <si>
    <t>CURVA 45 GRAUS, PVC, SOLDÁVEL, DN 40MM, INSTALADO EM PRUMADA DE ÁGUA - FORNECIMENTO E INSTALAÇÃO. AF_06/2022</t>
  </si>
  <si>
    <t>CURVA 45 GRAUS, PVC, SOLDÁVEL, DN 40MM, INSTALADO EM RAMAL DE DISTRIBUIÇÃO DE ÁGUA - FORNECIMENTO E INSTALAÇÃO. AF_06/2022</t>
  </si>
  <si>
    <t>CURVA 45 GRAUS, PVC, SOLDÁVEL, DN 50MM, INSTALADO EM PRUMADA DE ÁGUA - FORNECIMENTO E INSTALAÇÃO. AF_06/2022</t>
  </si>
  <si>
    <t>CURVA 45 GRAUS, PVC, SOLDÁVEL, DN 50MM, INSTALADO EM RAMAL DE DISTRIBUIÇÃO DE ÁGUA - FORNECIMENTO E INSTALAÇÃO. AF_06/2022</t>
  </si>
  <si>
    <t>CURVA 45 GRAUS, PVC, SOLDÁVEL, DN 60MM, INSTALADO EM PRUMADA DE ÁGUA - FORNECIMENTO E INSTALAÇÃO. AF_06/2022</t>
  </si>
  <si>
    <t>CURVA 45 GRAUS, PVC, SOLDÁVEL, DN 75MM, INSTALADO EM PRUMADA DE ÁGUA - FORNECIMENTO E INSTALAÇÃO. AF_06/2022</t>
  </si>
  <si>
    <t>CURVA 45 GRAUS, PVC, SOLDÁVEL, DN 85MM, INSTALADO EM PRUMADA DE ÁGUA - FORNECIMENTO E INSTALAÇÃO. AF_06/2022</t>
  </si>
  <si>
    <t>CURVA 90 GRAUS, PVC, SOLDÁVEL, DN 20MM, INSTALADO EM RAMAL DE DISTRIBUIÇÃO DE ÁGUA - FORNECIMENTO E INSTALAÇÃO. AF_06/2022</t>
  </si>
  <si>
    <t>CURVA 90 GRAUS, PVC, SOLDÁVEL, DN 20MM, INSTALADO EM RAMAL OU SUB-RAMAL DE ÁGUA - FORNECIMENTO E INSTALAÇÃO. AF_06/2022</t>
  </si>
  <si>
    <t>CURVA 90 GRAUS, PVC, SOLDÁVEL, DN 25MM, INSTALADO EM PRUMADA DE ÁGUA - FORNECIMENTO E INSTALAÇÃO. AF_06/2022</t>
  </si>
  <si>
    <t>CURVA 90 GRAUS, PVC, SOLDÁVEL, DN 25MM, INSTALADO EM RAMAL DE DISTRIBUIÇÃO DE ÁGUA - FORNECIMENTO E INSTALAÇÃO. AF_06/2022</t>
  </si>
  <si>
    <t>CURVA 90 GRAUS, PVC, SOLDÁVEL, DN 25MM, INSTALADO EM RAMAL OU SUB-RAMAL DE ÁGUA - FORNECIMENTO E INSTALAÇÃO. AF_06/2022</t>
  </si>
  <si>
    <t>CURVA 90 GRAUS, PVC, SOLDÁVEL, DN 32MM, INSTALADO EM PRUMADA DE ÁGUA - FORNECIMENTO E INSTALAÇÃO. AF_06/2022</t>
  </si>
  <si>
    <t>CURVA 90 GRAUS, PVC, SOLDÁVEL, DN 32MM, INSTALADO EM RAMAL DE DISTRIBUIÇÃO DE ÁGUA - FORNECIMENTO E INSTALAÇÃO. AF_06/2022</t>
  </si>
  <si>
    <t>CURVA 90 GRAUS, PVC, SOLDÁVEL, DN 32MM, INSTALADO EM RAMAL OU SUB-RAMAL DE ÁGUA - FORNECIMENTO E INSTALAÇÃO. AF_06/2022</t>
  </si>
  <si>
    <t>CURVA 90 GRAUS, PVC, SOLDÁVEL, DN 40MM, INSTALADO EM PRUMADA DE ÁGUA - FORNECIMENTO E INSTALAÇÃO. AF_06/2022</t>
  </si>
  <si>
    <t>CURVA 90 GRAUS, PVC, SOLDÁVEL, DN 40MM, INSTALADO EM RAMAL DE DISTRIBUIÇÃO DE ÁGUA - FORNECIMENTO E INSTALAÇÃO. AF_06/2022</t>
  </si>
  <si>
    <t>CURVA 90 GRAUS, PVC, SOLDÁVEL, DN 50MM, INSTALADO EM PRUMADA DE ÁGUA - FORNECIMENTO E INSTALAÇÃO. AF_06/2022</t>
  </si>
  <si>
    <t>CURVA 90 GRAUS, PVC, SOLDÁVEL, DN 50MM, INSTALADO EM RAMAL DE DISTRIBUIÇÃO DE ÁGUA - FORNECIMENTO E INSTALAÇÃO. AF_06/2022</t>
  </si>
  <si>
    <t>CURVA 90 GRAUS, PVC, SOLDÁVEL, DN 60MM, INSTALADO EM PRUMADA DE ÁGUA - FORNECIMENTO E INSTALAÇÃO. AF_06/2022</t>
  </si>
  <si>
    <t>CURVA 90 GRAUS, PVC, SOLDÁVEL, DN 75MM, INSTALADO EM PRUMADA DE ÁGUA - FORNECIMENTO E INSTALAÇÃO. AF_06/2022</t>
  </si>
  <si>
    <t>CURVA 90 GRAUS, PVC, SOLDÁVEL, DN 85MM, INSTALADO EM PRUMADA DE ÁGUA - FORNECIMENTO E INSTALAÇÃO. AF_06/2022</t>
  </si>
  <si>
    <t>CURVA DE TRANSPOSIÇÃO, PVC, SOLDÁVEL, DN 20MM, INSTALADO EM RAMAL DE DISTRIBUIÇÃO DE ÁGUA FORNECIMENTO E INSTALAÇÃO. AF_06/2022</t>
  </si>
  <si>
    <t>CURVA DE TRANSPOSIÇÃO, PVC, SOLDÁVEL, DN 20MM, INSTALADO EM RAMAL OU SUB-RAMAL DE ÁGUA - FORNECIMENTO E INSTALAÇÃO. AF_06/2022</t>
  </si>
  <si>
    <t>CURVA DE TRANSPOSIÇÃO, PVC, SOLDÁVEL, DN 25MM, INSTALADO EM PRUMADA DE ÁGUA - FORNECIMENTO E INSTALAÇÃO. AF_06/2022</t>
  </si>
  <si>
    <t>CURVA DE TRANSPOSIÇÃO, PVC, SOLDÁVEL, DN 25MM, INSTALADO EM RAMAL DE DISTRIBUIÇÃO DE ÁGUA FORNECIMENTO E INSTALAÇÃO. AF_06/2022</t>
  </si>
  <si>
    <t>CURVA DE TRANSPOSIÇÃO, PVC, SOLDÁVEL, DN 25MM, INSTALADO EM RAMAL OU SUB-RAMAL DE ÁGUA FORNECIMENTO E INSTALAÇÃO. AF_06/2022</t>
  </si>
  <si>
    <t>CURVA DE TRANSPOSIÇÃO, PVC, SOLDÁVEL, DN 32MM, INSTALADO EM PRUMADA DE ÁGUA FORNECIMENTO E INSTALAÇÃO. AF_06/2022</t>
  </si>
  <si>
    <t>CURVA DE TRANSPOSIÇÃO, PVC, SOLDÁVEL, DN 32MM, INSTALADO EM RAMAL DE DISTRIBUIÇÃO DE ÁGUA FORNECIMENTO E INSTALAÇÃO. AF_06/2022</t>
  </si>
  <si>
    <t>CURVA DE TRANSPOSIÇÃO, PVC, SOLDÁVEL, DN 32MM, INSTALADO EM RAMAL OU SUB-RAMAL DE ÁGUA FORNECIMENTO E INSTALAÇÃO. AF_06/2022</t>
  </si>
  <si>
    <t>JOELHO 45 GRAUS, PVC, SOLDÁVEL, DN 20MM, INSTALADO EM RAMAL DE DISTRIBUIÇÃO DE ÁGUA - FORNECIMENTO E INSTALAÇÃO. AF_06/2022</t>
  </si>
  <si>
    <t>JOELHO 45 GRAUS, PVC, SOLDÁVEL, DN 20MM, INSTALADO EM RAMAL OU SUB-RAMAL DE ÁGUA - FORNECIMENTO E INSTALAÇÃO. AF_06/2022</t>
  </si>
  <si>
    <t>JOELHO 45 GRAUS, PVC, SOLDÁVEL, DN 25MM, INSTALADO EM PRUMADA DE ÁGUA - FORNECIMENTO E INSTALAÇÃO. AF_06/2022</t>
  </si>
  <si>
    <t>JOELHO 45 GRAUS, PVC, SOLDÁVEL, DN 25MM, INSTALADO EM RAMAL DE DISTRIBUIÇÃO DE ÁGUA - FORNECIMENTO E INSTALAÇÃO. AF_06/2022</t>
  </si>
  <si>
    <t>JOELHO 45 GRAUS, PVC, SOLDÁVEL, DN 25MM, INSTALADO EM RAMAL OU SUB-RAMAL DE ÁGUA - FORNECIMENTO E INSTALAÇÃO. AF_06/2022</t>
  </si>
  <si>
    <t>JOELHO 45 GRAUS, PVC, SOLDÁVEL, DN 32MM, INSTALADO EM PRUMADA DE ÁGUA - FORNECIMENTO E INSTALAÇÃO. AF_06/2022</t>
  </si>
  <si>
    <t>JOELHO 45 GRAUS, PVC, SOLDÁVEL, DN 32MM, INSTALADO EM RAMAL DE DISTRIBUIÇÃO DE ÁGUA - FORNECIMENTO E INSTALAÇÃO. AF_06/2022</t>
  </si>
  <si>
    <t>JOELHO 45 GRAUS, PVC, SOLDÁVEL, DN 32MM, INSTALADO EM RAMAL OU SUB-RAMAL DE ÁGUA - FORNECIMENTO E INSTALAÇÃO. AF_06/2022</t>
  </si>
  <si>
    <t>JOELHO 45 GRAUS, PVC, SOLDÁVEL, DN 40MM, INSTALADO EM PRUMADA DE ÁGUA - FORNECIMENTO E INSTALAÇÃO. AF_06/2022</t>
  </si>
  <si>
    <t>JOELHO 45 GRAUS, PVC, SOLDÁVEL, DN 40MM, INSTALADO EM RAMAL DE DISTRIBUIÇÃO DE ÁGUA - FORNECIMENTO E INSTALAÇÃO. AF_06/2022</t>
  </si>
  <si>
    <t>JOELHO 45 GRAUS, PVC, SOLDÁVEL, DN 50MM, INSTALADO EM PRUMADA DE ÁGUA - FORNECIMENTO E INSTALAÇÃO. AF_06/2022</t>
  </si>
  <si>
    <t>JOELHO 45 GRAUS, PVC, SOLDÁVEL, DN 50MM, INSTALADO EM RAMAL DE DISTRIBUIÇÃO DE ÁGUA - FORNECIMENTO E INSTALAÇÃO. AF_06/2022</t>
  </si>
  <si>
    <t>JOELHO 45 GRAUS, PVC, SOLDÁVEL, DN 60MM, INSTALADO EM PRUMADA DE ÁGUA - FORNECIMENTO E INSTALAÇÃO. AF_06/2022</t>
  </si>
  <si>
    <t>JOELHO 45 GRAUS, PVC, SOLDÁVEL, DN 75MM, INSTALADO EM PRUMADA DE ÁGUA - FORNECIMENTO E INSTALAÇÃO. AF_06/2022</t>
  </si>
  <si>
    <t>JOELHO 45 GRAUS, PVC, SOLDÁVEL, DN 85MM, INSTALADO EM PRUMADA DE ÁGUA - FORNECIMENTO E INSTALAÇÃO. AF_06/2022</t>
  </si>
  <si>
    <t>JOELHO 90 GRAUS COM BUCHA DE LATÃO, PVC, SOLDÁVEL, DN 25MM, X 1/2 INSTALADO EM RAMAL OU SUB-RAMAL DE ÁGUA - FORNECIMENTO E INSTALAÇÃO. AF_06/2022</t>
  </si>
  <si>
    <t>JOELHO 90 GRAUS COM BUCHA DE LATÃO, PVC, SOLDÁVEL, DN 25MM, X 3/4 INSTALADO EM RAMAL OU SUB-RAMAL DE ÁGUA - FORNECIMENTO E INSTALAÇÃO. AF_06/2022</t>
  </si>
  <si>
    <t>JOELHO 90 GRAUS, PVC, SOLDÁVEL, DN 20MM, INSTALADO EM RAMAL DE DISTRIBUIÇÃO DE ÁGUA - FORNECIMENTO E INSTALAÇÃO. AF_06/2022</t>
  </si>
  <si>
    <t>JOELHO 90 GRAUS, PVC, SOLDÁVEL, DN 20MM, INSTALADO EM RAMAL OU SUB-RAMAL DE ÁGUA - FORNECIMENTO E INSTALAÇÃO. AF_06/2022</t>
  </si>
  <si>
    <t>JOELHO 90 GRAUS, PVC, SOLDÁVEL, DN 25MM, INSTALADO EM PRUMADA DE ÁGUA - FORNECIMENTO E INSTALAÇÃO. AF_06/2022</t>
  </si>
  <si>
    <t>JOELHO 90 GRAUS, PVC, SOLDÁVEL, DN 25MM, INSTALADO EM RAMAL DE DISTRIBUIÇÃO DE ÁGUA - FORNECIMENTO E INSTALAÇÃO. AF_06/2022</t>
  </si>
  <si>
    <t>JOELHO 90 GRAUS, PVC, SOLDÁVEL, DN 25MM, INSTALADO EM RAMAL OU SUB-RAMAL DE ÁGUA - FORNECIMENTO E INSTALAÇÃO. AF_06/2022</t>
  </si>
  <si>
    <t>JOELHO 90 GRAUS, PVC, SOLDÁVEL, DN 25MM, X 3/4 INSTALADO EM RAMAL DE DISTRIBUIÇÃO DE ÁGUA - FORNECIMENTO E INSTALAÇÃO. AF_06/2022</t>
  </si>
  <si>
    <t>JOELHO 90 GRAUS, PVC, SOLDÁVEL, DN 32MM, INSTALADO EM PRUMADA DE ÁGUA - FORNECIMENTO E INSTALAÇÃO. AF_06/2022</t>
  </si>
  <si>
    <t>JOELHO 90 GRAUS, PVC, SOLDÁVEL, DN 32MM, INSTALADO EM RAMAL DE DISTRIBUIÇÃO DE ÁGUA - FORNECIMENTO E INSTALAÇÃO. AF_06/2022</t>
  </si>
  <si>
    <t>JOELHO 90 GRAUS, PVC, SOLDÁVEL, DN 32MM, INSTALADO EM RAMAL OU SUB-RAMAL DE ÁGUA - FORNECIMENTO E INSTALAÇÃO. AF_06/2022</t>
  </si>
  <si>
    <t>JOELHO 90 GRAUS, PVC, SOLDÁVEL, DN 40MM, INSTALADO EM PRUMADA DE ÁGUA - FORNECIMENTO E INSTALAÇÃO. AF_06/2022</t>
  </si>
  <si>
    <t>JOELHO 90 GRAUS, PVC, SOLDÁVEL, DN 40MM, INSTALADO EM RAMAL DE DISTRIBUIÇÃO DE ÁGUA - FORNECIMENTO E INSTALAÇÃO. AF_06/2022</t>
  </si>
  <si>
    <t>JOELHO 90 GRAUS, PVC, SOLDÁVEL, DN 50MM, INSTALADO EM PRUMADA DE ÁGUA - FORNECIMENTO E INSTALAÇÃO. AF_06/2022</t>
  </si>
  <si>
    <t>JOELHO 90 GRAUS, PVC, SOLDÁVEL, DN 50MM, INSTALADO EM RAMAL DE DISTRIBUIÇÃO DE ÁGUA - FORNECIMENTO E INSTALAÇÃO. AF_06/2022</t>
  </si>
  <si>
    <t>JOELHO 90 GRAUS, PVC, SOLDÁVEL, DN 60MM, INSTALADO EM PRUMADA DE ÁGUA - FORNECIMENTO E INSTALAÇÃO. AF_06/2022</t>
  </si>
  <si>
    <t>JOELHO 90 GRAUS, PVC, SOLDÁVEL, DN 75MM, INSTALADO EM PRUMADA DE ÁGUA - FORNECIMENTO E INSTALAÇÃO. AF_06/2022</t>
  </si>
  <si>
    <t>JOELHO 90 GRAUS, PVC, SOLDÁVEL, DN 85MM, INSTALADO EM PRUMADA DE ÁGUA - FORNECIMENTO E INSTALAÇÃO. AF_06/2022</t>
  </si>
  <si>
    <t>JOELHO DE REDUÇÃO, 90 GRAUS, PVC, SOLDÁVEL, DN 25 MM X 20 MM, INSTALADO EM RAMAL DE DISTRIBUIÇÃO DE ÁGUA - FORNECIMENTO E INSTALAÇÃO. AF_06/2022</t>
  </si>
  <si>
    <t>JOELHO DE REDUÇÃO, 90 GRAUS, PVC, SOLDÁVEL, DN 25 MM X 20 MM, INSTALADO EM RAMAL OU SUB-RAMAL DE ÁGUA - FORNECIMENTO E INSTALAÇÃO. AF_06/2022</t>
  </si>
  <si>
    <t>JOELHO DE REDUÇÃO, 90 GRAUS, PVC, SOLDÁVEL, DN 32 MM X 25 MM, INSTALADO EM PRUMADA DE ÁGUA - FORNECIMENTO E INSTALAÇÃO. AF_06/2022</t>
  </si>
  <si>
    <t>JOELHO DE REDUÇÃO, 90 GRAUS, PVC, SOLDÁVEL, DN 32 MM X 25 MM, INSTALADO EM RAMAL DE DISTRIBUIÇÃO DE ÁGUA - FORNECIMENTO E INSTALAÇÃO. AF_06/2022</t>
  </si>
  <si>
    <t>JOELHO DE REDUÇÃO, 90 GRAUS, PVC, SOLDÁVEL, DN 32 MM X 25 MM, INSTALADO EM RAMAL OU SUB-RAMAL DE ÁGUA - FORNECIMENTO E INSTALAÇÃO. AF_06/2022</t>
  </si>
  <si>
    <t>LUVA COM BUCHA DE LATÃO, PVC, SOLDÁVEL, DN 20MM X 1/2", INSTALADO EM RAMAL OU SUB-RAMAL DE ÁGUA - FORNECIMENTO E INSTALAÇÃO. AF_06/2022</t>
  </si>
  <si>
    <t>LUVA COM BUCHA DE LATÃO, PVC, SOLDÁVEL, DN 25MM X 3/4, INSTALADO EM RAMAL DE DISTRIBUIÇÃO DE ÁGUA - FORNECIMENTO E INSTALAÇÃO. AF_06/2022</t>
  </si>
  <si>
    <t>LUVA COM BUCHA DE LATÃO, PVC, SOLDÁVEL, DN 25MM X 3/4, INSTALADO EM RAMAL OU SUB-RAMAL DE ÁGUA - FORNECIMENTO E INSTALAÇÃO. AF_06/2022</t>
  </si>
  <si>
    <t>LUVA COM BUCHA DE LATÃO, PVC, SOLDÁVEL, DN 32MM X 1, INSTALADO EM RAMAL DE DISTRIBUIÇÃO DE ÁGUA FORNECIMENTO E INSTALAÇÃO. AF_06/2022</t>
  </si>
  <si>
    <t>LUVA COM BUCHA DE LATÃO, PVC, SOLDÁVEL, DN 32MM X 1, INSTALADO EM RAMAL OU SUB-RAMAL DE ÁGUA FORNECIMENTO E INSTALAÇÃO. AF_06/2022</t>
  </si>
  <si>
    <t>LUVA COM ROSCA, PVC, SOLDÁVEL, DN 40MM X 1.1/4", INSTALADO EM RAMAL DE DISTRIBUIÇÃO DE ÁGUA - FORNECIMENTO E INSTALAÇÃO. AF_06/2022</t>
  </si>
  <si>
    <t>LUVA COM ROSCA, PVC, SOLDÁVEL, DN 40MM X 1.1/4, INSTALADO EM PRUMADA DE ÁGUA - FORNECIMENTO E INSTALAÇÃO. AF_06/2022</t>
  </si>
  <si>
    <t>LUVA COM ROSCA, PVC, SOLDÁVEL, DN 50MM X 1.1/2", INSTALADO EM RAMAL DE DISTRIBUIÇÃO DE ÁGUA - FORNECIMENTO E INSTALAÇÃO. AF_06/2022</t>
  </si>
  <si>
    <t>LUVA COM ROSCA, PVC, SOLDÁVEL, DN 50MM X 1.1/2, INSTALADO EM PRUMADA DE ÁGUA - FORNECIMENTO E INSTALAÇÃO. AF_06/2022</t>
  </si>
  <si>
    <t>LUVA DE CORRER, PVC, SOLDÁVEL, DN 20MM, INSTALADO EM RAMAL DE DISTRIBUIÇÃO DE ÁGUA - FORNECIMENTO E INSTALAÇÃO. AF_06/2022</t>
  </si>
  <si>
    <t>LUVA DE CORRER, PVC, SOLDÁVEL, DN 20MM, INSTALADO EM RAMAL OU SUB-RAMAL DE ÁGUA - FORNECIMENTO E INSTALAÇÃO. AF_06/2022</t>
  </si>
  <si>
    <t>LUVA DE CORRER, PVC, SOLDÁVEL, DN 25MM, INSTALADO EM PRUMADA DE ÁGUA - FORNECIMENTO E INSTALAÇÃO. AF_06/2022</t>
  </si>
  <si>
    <t>LUVA DE CORRER, PVC, SOLDÁVEL, DN 25MM, INSTALADO EM RAMAL DE DISTRIBUIÇÃO DE ÁGUA - FORNECIMENTO E INSTALAÇÃO. AF_06/2022</t>
  </si>
  <si>
    <t>LUVA DE CORRER, PVC, SOLDÁVEL, DN 32MM, INSTALADO EM PRUMADA DE ÁGUA - FORNECIMENTO E INSTALAÇÃO. AF_06/2022</t>
  </si>
  <si>
    <t>LUVA DE CORRER, PVC, SOLDÁVEL, DN 32MM, INSTALADO EM RAMAL DE DISTRIBUIÇÃO DE ÁGUA FORNECIMENTO E INSTALAÇÃO. AF_06/2022</t>
  </si>
  <si>
    <t>LUVA DE CORRER, PVC, SOLDÁVEL, DN 32MM, INSTALADO EM RAMAL OU SUB-RAMAL DE ÁGUA FORNECIMENTO E INSTALAÇÃO. AF_06/2022</t>
  </si>
  <si>
    <t>LUVA DE CORRER, PVC, SOLDÁVEL, DN 40MM, INSTALADO EM PRUMADA DE ÁGUA FORNECIMENTO E INSTALAÇÃO. AF_06/2022</t>
  </si>
  <si>
    <t>LUVA DE CORRER, PVC, SOLDÁVEL, DN 40MM, INSTALADO EM RAMAL DE DISTRIBUIÇÃO DE ÁGUA - FORNECIMENTO E INSTALAÇÃO. AF_06/2022</t>
  </si>
  <si>
    <t>LUVA DE CORRER, PVC, SOLDÁVEL, DN 50MM, INSTALADO EM PRUMADA DE ÁGUA - FORNECIMENTO E INSTALAÇÃO. AF_06/2022</t>
  </si>
  <si>
    <t>LUVA DE CORRER, PVC, SOLDÁVEL, DN 50MM, INSTALADO EM RAMAL DE DISTRIBUIÇÃO DE ÁGUA - FORNECIMENTO E INSTALAÇÃO. AF_06/2022</t>
  </si>
  <si>
    <t>LUVA DE CORRER, PVC, SOLDÁVEL, DN 60MM, INSTALADO EM PRUMADA DE ÁGUA FORNECIMENTO E INSTALAÇÃO. AF_06/2022</t>
  </si>
  <si>
    <t>LUVA DE REDUÇÃO, PVC, SOLDÁVEL, DN 25MM X 20MM, INSTALADO EM RAMAL DE DISTRIBUIÇÃO DE ÁGUA - FORNECIMENTO E INSTALAÇÃO. AF_06/2022</t>
  </si>
  <si>
    <t>LUVA DE REDUÇÃO, PVC, SOLDÁVEL, DN 25MM X 20MM, INSTALADO EM RAMAL OU SUB-RAMAL DE ÁGUA - FORNECIMENTO E INSTALAÇÃO. AF_06/2022</t>
  </si>
  <si>
    <t>LUVA DE REDUÇÃO, PVC, SOLDÁVEL, DN 32MM X 25MM, INSTALADO EM PRUMADA DE ÁGUA - FORNECIMENTO E INSTALAÇÃO. AF_06/2022</t>
  </si>
  <si>
    <t>LUVA DE REDUÇÃO, PVC, SOLDÁVEL, DN 32MM X 25MM, INSTALADO EM RAMAL DE DISTRIBUIÇÃO DE ÁGUA - FORNECIMENTO E INSTALAÇÃO. AF_06/2022</t>
  </si>
  <si>
    <t>LUVA DE REDUÇÃO, PVC, SOLDÁVEL, DN 32MM X 25MM, INSTALADO EM RAMAL OU SUB-RAMAL DE ÁGUA - FORNECIMENTO E INSTALAÇÃO. AF_06/2022</t>
  </si>
  <si>
    <t>LUVA DE REDUÇÃO, PVC, SOLDÁVEL, DN 40MM X 32MM, INSTALADO EM PRUMADA DE ÁGUA - FORNECIMENTO E INSTALAÇÃO. AF_06/2022</t>
  </si>
  <si>
    <t>LUVA DE REDUÇÃO, PVC, SOLDÁVEL, DN 40MM X 32MM, INSTALADO EM RAMAL DE DISTRIBUIÇÃO DE ÁGUA - FORNECIMENTO E INSTALAÇÃO. AF_06/2022</t>
  </si>
  <si>
    <t>LUVA DE REDUÇÃO, PVC, SOLDÁVEL, DN 50MM X 25MM, INSTALADO EM PRUMADA DE ÁGUA FORNECIMENTO E INSTALAÇÃO. AF_06/2022</t>
  </si>
  <si>
    <t>LUVA DE REDUÇÃO, PVC, SOLDÁVEL, DN 50MM X 25MM, INSTALADO EM RAMAL DE DISTRIBUIÇÃO DE ÁGUA FORNECIMENTO E INSTALAÇÃO. AF_06/2022</t>
  </si>
  <si>
    <t>LUVA DE REDUÇÃO, PVC, SOLDÁVEL, DN 60MM X 50MM, INSTALADO EM PRUMADA DE ÁGUA - FORNECIMENTO E INSTALAÇÃO. AF_06/2022</t>
  </si>
  <si>
    <t>LUVA SOLDÁVEL E COM BUCHA DE LATÃO, PVC, SOLDÁVEL, DN 32MM X 1, INSTALADO EM PRUMADA DE ÁGUA FORNECIMENTO E INSTALAÇÃO. AF_06/2022</t>
  </si>
  <si>
    <t>LUVA SOLDÁVEL E COM ROSCA, PVC, SOLDÁVEL, DN 25MM X 3/4, INSTALADO EM RAMAL OU SUB-RAMAL DE ÁGUA - FORNECIMENTO E INSTALAÇÃO. AF_06/2022</t>
  </si>
  <si>
    <t>LUVA SOLDÁVEL E COM ROSCA, PVC, SOLDÁVEL, DN 32MM X 1, INSTALADO EM PRUMADA DE ÁGUA - FORNECIMENTO E INSTALAÇÃO. AF_06/2022</t>
  </si>
  <si>
    <t>LUVA SOLDÁVEL E COM ROSCA, PVC, SOLDÁVEL, DN 32MM X 1, INSTALADO EM RAMAL DE DISTRIBUIÇÃO DE ÁGUA - FORNECIMENTO E INSTALAÇÃO. AF_06/2022</t>
  </si>
  <si>
    <t>LUVA SOLDÁVEL E COM ROSCA, PVC, SOLDÁVEL, DN 32MM X 1, INSTALADO EM RAMAL OU SUB-RAMAL DE ÁGUA - FORNECIMENTO E INSTALAÇÃO. AF_06/2022</t>
  </si>
  <si>
    <t>LUVA, PVC, SOLDÁVEL, DN 20MM, INSTALADO EM RAMAL DE DISTRIBUIÇÃO DE ÁGUA - FORNECIMENTO E INSTALAÇÃO. AF_06/2022</t>
  </si>
  <si>
    <t>LUVA, PVC, SOLDÁVEL, DN 20MM, INSTALADO EM RAMAL OU SUB-RAMAL DE ÁGUA - FORNECIMENTO E INSTALAÇÃO. AF_06/2022</t>
  </si>
  <si>
    <t>LUVA, PVC, SOLDÁVEL, DN 25MM, INSTALADO EM PRUMADA DE ÁGUA - FORNECIMENTO E INSTALAÇÃO. AF_06/2022</t>
  </si>
  <si>
    <t>LUVA, PVC, SOLDÁVEL, DN 25MM, INSTALADO EM RAMAL DE DISTRIBUIÇÃO DE ÁGUA - FORNECIMENTO E INSTALAÇÃO. AF_06/2022</t>
  </si>
  <si>
    <t>LUVA, PVC, SOLDÁVEL, DN 25MM, INSTALADO EM RAMAL OU SUB-RAMAL DE ÁGUA - FORNECIMENTO E INSTALAÇÃO. AF_06/2022</t>
  </si>
  <si>
    <t>LUVA, PVC, SOLDÁVEL, DN 32MM, INSTALADO EM PRUMADA DE ÁGUA - FORNECIMENTO E INSTALAÇÃO. AF_06/2022</t>
  </si>
  <si>
    <t>LUVA, PVC, SOLDÁVEL, DN 32MM, INSTALADO EM RAMAL DE DISTRIBUIÇÃO DE ÁGUA - FORNECIMENTO E INSTALAÇÃO. AF_06/2022</t>
  </si>
  <si>
    <t>LUVA, PVC, SOLDÁVEL, DN 32MM, INSTALADO EM RAMAL OU SUB-RAMAL DE ÁGUA - FORNECIMENTO E INSTALAÇÃO. AF_06/2022</t>
  </si>
  <si>
    <t>LUVA, PVC, SOLDÁVEL, DN 40MM, INSTALADO EM PRUMADA DE ÁGUA - FORNECIMENTO E INSTALAÇÃO. AF_06/2022</t>
  </si>
  <si>
    <t>LUVA, PVC, SOLDÁVEL, DN 40MM, INSTALADO EM RAMAL DE DISTRIBUIÇÃO DE ÁGUA - FORNECIMENTO E INSTALAÇÃO. AF_06/2022</t>
  </si>
  <si>
    <t>LUVA, PVC, SOLDÁVEL, DN 50MM, INSTALADO EM PRUMADA DE ÁGUA - FORNECIMENTO E INSTALAÇÃO. AF_06/2022</t>
  </si>
  <si>
    <t>LUVA, PVC, SOLDÁVEL, DN 50MM, INSTALADO EM RAMAL DE DISTRIBUIÇÃO DE ÁGUA - FORNECIMENTO E INSTALAÇÃO. AF_06/2022</t>
  </si>
  <si>
    <t>LUVA, PVC, SOLDÁVEL, DN 60MM, INSTALADO EM PRUMADA DE ÁGUA - FORNECIMENTO E INSTALAÇÃO. AF_06/2022</t>
  </si>
  <si>
    <t>LUVA, PVC, SOLDÁVEL, DN 75MM, INSTALADO EM PRUMADA DE ÁGUA - FORNECIMENTO E INSTALAÇÃO. AF_06/2022</t>
  </si>
  <si>
    <t>LUVA, PVC, SOLDÁVEL, DN 85MM, INSTALADO EM PRUMADA DE ÁGUA - FORNECIMENTO E INSTALAÇÃO. AF_06/2022</t>
  </si>
  <si>
    <t>TE DE REDUÇÃO, 90 GRAUS, PVC, SOLDÁVEL, DN 50 MM X 20 MM, INSTALADO EM PRUMADA DE ÁGUA - FORNECIMENTO E INSTALAÇÃO. AF_06/2022</t>
  </si>
  <si>
    <t>TE DE REDUÇÃO, 90 GRAUS, PVC, SOLDÁVEL, DN 50 MM X 20 MM, INSTALADO EM RAMAL DE DISTRIBUIÇÃO DE ÁGUA - FORNECIMENTO E INSTALAÇÃO. AF_06/2022</t>
  </si>
  <si>
    <t>TE DE REDUÇÃO, 90 GRAUS, PVC, SOLDÁVEL, DN 50 MM X 32 MM, INSTALADO EM PRUMADA DE ÁGUA - FORNECIMENTO E INSTALAÇÃO. AF_06/2022</t>
  </si>
  <si>
    <t>TE DE REDUÇÃO, 90 GRAUS, PVC, SOLDÁVEL, DN 50 MM X 32 MM, INSTALADO EM RAMAL DE DISTRIBUIÇÃO DE ÁGUA - FORNECIMENTO E INSTALAÇÃO. AF_06/2022</t>
  </si>
  <si>
    <t>TE DE REDUÇÃO, PVC, SOLDÁVEL, DN 75MM X 50MM, INSTALADO EM PRUMADA DE ÁGUA - FORNECIMENTO E INSTALAÇÃO. AF_06/2022</t>
  </si>
  <si>
    <t>TE DE REDUÇÃO, PVC, SOLDÁVEL, DN 85MM X 60MM, INSTALADO EM PRUMADA DE ÁGUA - FORNECIMENTO E INSTALAÇÃO. AF_06/2022</t>
  </si>
  <si>
    <t>TE, PVC, SOLDÁVEL, DN 20MM, INSTALADO EM RAMAL DE DISTRIBUIÇÃO DE ÁGUA - FORNECIMENTO E INSTALAÇÃO. AF_06/2022</t>
  </si>
  <si>
    <t>TE, PVC, SOLDÁVEL, DN 20MM, INSTALADO EM RAMAL OU SUB-RAMAL DE ÁGUA - FORNECIMENTO E INSTALAÇÃO. AF_06/2022</t>
  </si>
  <si>
    <t>TE, PVC, SOLDÁVEL, DN 25MM, INSTALADO EM PRUMADA DE ÁGUA - FORNECIMENTO E INSTALAÇÃO. AF_06/2022</t>
  </si>
  <si>
    <t>TE, PVC, SOLDÁVEL, DN 25MM, INSTALADO EM RAMAL DE DISTRIBUIÇÃO DE ÁGUA - FORNECIMENTO E INSTALAÇÃO. AF_06/2022</t>
  </si>
  <si>
    <t>TE, PVC, SOLDÁVEL, DN 25MM, INSTALADO EM RAMAL OU SUB-RAMAL DE ÁGUA - FORNECIMENTO E INSTALAÇÃO. AF_06/2022</t>
  </si>
  <si>
    <t>TE, PVC, SOLDÁVEL, DN 32MM, INSTALADO EM PRUMADA DE ÁGUA - FORNECIMENTO E INSTALAÇÃO. AF_06/2022</t>
  </si>
  <si>
    <t>TE, PVC, SOLDÁVEL, DN 32MM, INSTALADO EM RAMAL DE DISTRIBUIÇÃO DE ÁGUA - FORNECIMENTO E INSTALAÇÃO. AF_06/2022</t>
  </si>
  <si>
    <t>TE, PVC, SOLDÁVEL, DN 32MM, INSTALADO EM RAMAL OU SUB-RAMAL DE ÁGUA - FORNECIMENTO E INSTALAÇÃO. AF_06/2022</t>
  </si>
  <si>
    <t>TE, PVC, SOLDÁVEL, DN 40MM, INSTALADO EM PRUMADA DE ÁGUA - FORNECIMENTO E INSTALAÇÃO. AF_06/2022</t>
  </si>
  <si>
    <t>TE, PVC, SOLDÁVEL, DN 40MM, INSTALADO EM RAMAL DE DISTRIBUIÇÃO DE ÁGUA - FORNECIMENTO E INSTALAÇÃO. AF_06/2022</t>
  </si>
  <si>
    <t>TE, PVC, SOLDÁVEL, DN 50MM, INSTALADO EM PRUMADA DE ÁGUA - FORNECIMENTO E INSTALAÇÃO. AF_06/2022</t>
  </si>
  <si>
    <t>TE, PVC, SOLDÁVEL, DN 50MM, INSTALADO EM RAMAL DE DISTRIBUIÇÃO DE ÁGUA - FORNECIMENTO E INSTALAÇÃO. AF_06/2022</t>
  </si>
  <si>
    <t>TE, PVC, SOLDÁVEL, DN 60MM, INSTALADO EM PRUMADA DE ÁGUA - FORNECIMENTO E INSTALAÇÃO. AF_06/2022</t>
  </si>
  <si>
    <t>TE, PVC, SOLDÁVEL, DN 75MM, INSTALADO EM PRUMADA DE ÁGUA - FORNECIMENTO E INSTALAÇÃO. AF_06/2022</t>
  </si>
  <si>
    <t>TE, PVC, SOLDÁVEL, DN 85MM, INSTALADO EM PRUMADA DE ÁGUA - FORNECIMENTO E INSTALAÇÃO. AF_06/2022</t>
  </si>
  <si>
    <t>TUBO, PVC, SOLDÁVEL, DE 20MM, INSTALADO EM RAMAL DE DISTRIBUIÇÃO DE ÁGUA - FORNECIMENTO E INSTALAÇÃO. AF_06/2022</t>
  </si>
  <si>
    <t>TUBO, PVC, SOLDÁVEL, DE 20MM, INSTALADO EM RAMAL OU SUB-RAMAL DE ÁGUA - FORNECIMENTO E INSTALAÇÃO. AF_06/2022</t>
  </si>
  <si>
    <t>TUBO, PVC, SOLDÁVEL, DE 25MM, INSTALADO EM PRUMADA DE ÁGUA - FORNECIMENTO E INSTALAÇÃO. AF_06/2022</t>
  </si>
  <si>
    <t>TUBO, PVC, SOLDÁVEL, DE 25MM, INSTALADO EM RAMAL DE DISTRIBUIÇÃO DE ÁGUA - FORNECIMENTO E INSTALAÇÃO. AF_06/2022</t>
  </si>
  <si>
    <t>TUBO, PVC, SOLDÁVEL, DE 25MM, INSTALADO EM RAMAL OU SUB-RAMAL DE ÁGUA - FORNECIMENTO E INSTALAÇÃO. AF_06/2022</t>
  </si>
  <si>
    <t>TUBO, PVC, SOLDÁVEL, DE 32MM, INSTALADO EM PRUMADA DE ÁGUA - FORNECIMENTO E INSTALAÇÃO. AF_06/2022</t>
  </si>
  <si>
    <t>TUBO, PVC, SOLDÁVEL, DE 32MM, INSTALADO EM RAMAL DE DISTRIBUIÇÃO DE ÁGUA - FORNECIMENTO E INSTALAÇÃO. AF_06/2022</t>
  </si>
  <si>
    <t>TUBO, PVC, SOLDÁVEL, DE 32MM, INSTALADO EM RAMAL OU SUB-RAMAL DE ÁGUA - FORNECIMENTO E INSTALAÇÃO. AF_06/2022</t>
  </si>
  <si>
    <t>TUBO, PVC, SOLDÁVEL, DE 40MM, INSTALADO EM PRUMADA DE ÁGUA - FORNECIMENTO E INSTALAÇÃO. AF_06/2022</t>
  </si>
  <si>
    <t>TUBO, PVC, SOLDÁVEL, DE 40MM, INSTALADO EM RAMAL DE DISTRIBUIÇÃO DE ÁGUA - FORNECIMENTO E INSTALAÇÃO. AF_06/2022</t>
  </si>
  <si>
    <t>TUBO, PVC, SOLDÁVEL, DE 50MM, INSTALADO EM PRUMADA DE ÁGUA - FORNECIMENTO E INSTALAÇÃO. AF_06/2022</t>
  </si>
  <si>
    <t>TUBO, PVC, SOLDÁVEL, DE 50MM, INSTALADO EM RAMAL DE DISTRIBUIÇÃO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</si>
  <si>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</si>
  <si>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</si>
  <si>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</si>
  <si>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TÊ COM BUCHA DE LATÃO NA BOLSA CENTRAL, PVC, SOLDÁVEL, DN 20MM X 1/2, INSTALADO EM RAMAL OU SUB-RAMAL DE ÁGUA - FORNECIMENTO E INSTALAÇÃO. AF_06/2022</t>
  </si>
  <si>
    <t>TÊ COM BUCHA DE LATÃO NA BOLSA CENTRAL, PVC, SOLDÁVEL, DN 25MM X 1/2, INSTALADO EM RAMAL OU SUB-RAMAL DE ÁGUA - FORNECIMENTO E INSTALAÇÃO. AF_06/2022</t>
  </si>
  <si>
    <t>TÊ COM BUCHA DE LATÃO NA BOLSA CENTRAL, PVC, SOLDÁVEL, DN 25MM X 3/4, INSTALADO EM RAMAL OU SUB-RAMAL DE ÁGUA - FORNECIMENTO E INSTALAÇÃO. AF_06/2022</t>
  </si>
  <si>
    <t>TÊ COM BUCHA DE LATÃO NA BOLSA CENTRAL, PVC, SOLDÁVEL, DN 32MM X 3/4, INSTALADO EM RAMAL DE DISTRIBUIÇÃO DE ÁGUA - FORNECIMENTO E INSTALAÇÃO. AF_06/2022</t>
  </si>
  <si>
    <t>TÊ COM BUCHA DE LATÃO NA BOLSA CENTRAL, PVC, SOLDÁVEL, DN 32MM X 3/4, INSTALADO EM RAMAL OU SUB-RAMAL DE ÁGUA - FORNECIMENTO E INSTALAÇÃO. AF_06/2022</t>
  </si>
  <si>
    <t>TÊ DE REDUÇÃO, PVC, SOLDÁVEL, DN 25MM X 20MM, INSTALADO EM RAMAL DE DISTRIBUIÇÃO DE ÁGUA - FORNECIMENTO E INSTALAÇÃO. AF_06/2022</t>
  </si>
  <si>
    <t>TÊ DE REDUÇÃO, PVC, SOLDÁVEL, DN 25MM X 20MM, INSTALADO EM RAMAL OU SUB-RAMAL DE ÁGUA - FORNECIMENTO E INSTALAÇÃO. AF_06/2022</t>
  </si>
  <si>
    <t>TÊ DE REDUÇÃO, PVC, SOLDÁVEL, DN 32MM X 25MM, INSTALADO EM PRUMADA DE ÁGUA - FORNECIMENTO E INSTALAÇÃO. AF_06/2022</t>
  </si>
  <si>
    <t>TÊ DE REDUÇÃO, PVC, SOLDÁVEL, DN 32MM X 25MM, INSTALADO EM RAMAL DE DISTRIBUIÇÃO DE ÁGUA - FORNECIMENTO E INSTALAÇÃO. AF_06/2022</t>
  </si>
  <si>
    <t>TÊ DE REDUÇÃO, PVC, SOLDÁVEL, DN 32MM X 25MM, INSTALADO EM RAMAL OU SUB-RAMAL DE ÁGUA - FORNECIMENTO E INSTALAÇÃO. AF_06/2022</t>
  </si>
  <si>
    <t>TÊ DE REDUÇÃO, PVC, SOLDÁVEL, DN 40MM X 32MM, INSTALADO EM PRUMADA DE ÁGUA - FORNECIMENTO E INSTALAÇÃO. AF_06/2022</t>
  </si>
  <si>
    <t>TÊ DE REDUÇÃO, PVC, SOLDÁVEL, DN 40MM X 32MM, INSTALADO EM RAMAL DE DISTRIBUIÇÃO DE ÁGUA - FORNECIMENTO E INSTALAÇÃO. AF_06/2022</t>
  </si>
  <si>
    <t>TÊ DE REDUÇÃO, PVC, SOLDÁVEL, DN 50MM X 25MM, INSTALADO EM PRUMADA DE ÁGUA - FORNECIMENTO E INSTALAÇÃO. AF_06/2022</t>
  </si>
  <si>
    <t>TÊ DE REDUÇÃO, PVC, SOLDÁVEL, DN 50MM X 25MM, INSTALADO EM RAMAL DE DISTRIBUIÇÃO DE ÁGUA - FORNECIMENTO E INSTALAÇÃO. AF_06/2022</t>
  </si>
  <si>
    <t>TÊ DE REDUÇÃO, PVC, SOLDÁVEL, DN 50MM X 40MM, INSTALADO EM PRUMADA DE ÁGUA - FORNECIMENTO E INSTALAÇÃO. AF_06/2022</t>
  </si>
  <si>
    <t>TÊ DE REDUÇÃO, PVC, SOLDÁVEL, DN 50MM X 40MM, INSTALADO EM RAMAL DE DISTRIBUIÇÃO DE ÁGUA - FORNECIMENTO E INSTALAÇÃO. AF_06/2022</t>
  </si>
  <si>
    <t>TÊ SOLDÁVEL E COM ROSCA NA BOLSA CENTRAL, PVC, SOLDÁVEL, DN 20MM X 1/2, INSTALADO EM RAMAL DE DISTRIBUIÇÃO DE ÁGUA - FORNECIMENTO E INSTALAÇÃO. AF_06/2022</t>
  </si>
  <si>
    <t>UNIÃO, PVC, SOLDÁVEL, DN 20MM, INSTALADO EM RAMAL DE DISTRIBUIÇÃO DE ÁGUA - FORNECIMENTO E INSTALAÇÃO. AF_06/2022</t>
  </si>
  <si>
    <t>UNIÃO, PVC, SOLDÁVEL, DN 20MM, INSTALADO EM RAMAL OU SUB-RAMAL DE ÁGUA - FORNECIMENTO E INSTALAÇÃO. AF_06/2022</t>
  </si>
  <si>
    <t>UNIÃO, PVC, SOLDÁVEL, DN 25MM, INSTALADO EM PRUMADA DE ÁGUA - FORNECIMENTO E INSTALAÇÃO. AF_06/2022</t>
  </si>
  <si>
    <t>UNIÃO, PVC, SOLDÁVEL, DN 25MM, INSTALADO EM RAMAL DE DISTRIBUIÇÃO DE ÁGUA - FORNECIMENTO E INSTALAÇÃO. AF_06/2022</t>
  </si>
  <si>
    <t>UNIÃO, PVC, SOLDÁVEL, DN 25MM, INSTALADO EM RAMAL OU SUB-RAMAL DE ÁGUA - FORNECIMENTO E INSTALAÇÃO. AF_06/2022</t>
  </si>
  <si>
    <t>UNIÃO, PVC, SOLDÁVEL, DN 32MM, INSTALADO EM PRUMADA DE ÁGUA - FORNECIMENTO E INSTALAÇÃO. AF_06/2022</t>
  </si>
  <si>
    <t>UNIÃO, PVC, SOLDÁVEL, DN 32MM, INSTALADO EM RAMAL DE DISTRIBUIÇÃO DE ÁGUA - FORNECIMENTO E INSTALAÇÃO. AF_06/2022</t>
  </si>
  <si>
    <t>UNIÃO, PVC, SOLDÁVEL, DN 32MM, INSTALADO EM RAMAL OU SUB-RAMAL DE ÁGUA - FORNECIMENTO E INSTALAÇÃO. AF_06/2022</t>
  </si>
  <si>
    <t>UNIÃO, PVC, SOLDÁVEL, DN 40MM, INSTALADO EM PRUMADA DE ÁGUA - FORNECIMENTO E INSTALAÇÃO. AF_06/2022</t>
  </si>
  <si>
    <t>UNIÃO, PVC, SOLDÁVEL, DN 40MM, INSTALADO EM RAMAL DE DISTRIBUIÇÃO DE ÁGUA - FORNECIMENTO E INSTALAÇÃO. AF_06/2022</t>
  </si>
  <si>
    <t>UNIÃO, PVC, SOLDÁVEL, DN 50MM, INSTALADO EM PRUMADA DE ÁGUA - FORNECIMENTO E INSTALAÇÃO. AF_06/2022</t>
  </si>
  <si>
    <t>UNIÃO, PVC, SOLDÁVEL, DN 50MM, INSTALADO EM RAMAL DE DISTRIBUIÇÃO DE ÁGUA - FORNECIMENTO E INSTALAÇÃO. AF_06/2022</t>
  </si>
  <si>
    <t>UNIÃO, PVC, SOLDÁVEL, DN 60MM, INSTALADO EM PRUMADA DE ÁGUA - FORNECIMENTO E INSTALAÇÃO. AF_06/2022</t>
  </si>
  <si>
    <t>UNIÃO, PVC, SOLDÁVEL, DN 75MM, INSTALADO EM PRUMADA DE ÁGUA - FORNECIMENTO E INSTALAÇÃO. AF_06/2022</t>
  </si>
  <si>
    <t>UNIÃO, PVC, SOLDÁVEL, DN 85MM, INSTALADO EM PRUMADA DE ÁGUA - FORNECIMENTO E INSTALAÇÃO. AF_06/2022</t>
  </si>
  <si>
    <t>ADAPTADOR, CPVC, SOLDÁVEL, DN 22MM, INSTALADO EM RAMAL DE DISTRIBUIÇÃO DE ÁGUA FORNECIMENTO E INSTALAÇÃO. AF_06/2022</t>
  </si>
  <si>
    <t>ADAPTADOR, CPVC, SOLDÁVEL, DN15MM, INSTALADO EM RAMAL OU SUB-RAMAL DE ÁGUA FORNECIMENTO E INSTALAÇÃO. AF_06/2022</t>
  </si>
  <si>
    <t>ADAPTADOR, CPVC, SOLDÁVEL, DN22MM, INSTALADO EM RAMAL OU SUB-RAMAL DE ÁGUA FORNECIMENTO E INSTALAÇÃO. AF_06/2022</t>
  </si>
  <si>
    <t>BUCHA DE REDUÇÃO, CPVC, SOLDÁVEL, DN 28MM X 22MM, INSTALADO EM RAMAL DE DISTRIBUIÇÃO DE ÁGUA - FORNECIMENTO E INSTALAÇÃO. AF_06/2022</t>
  </si>
  <si>
    <t>BUCHA DE REDUÇÃO, CPVC, SOLDÁVEL, DN 42MM X 22MM, INSTALADO EM RAMAL DE DISTRIBUIÇÃO DE ÁGUA - FORNECIMENTO E INSTALAÇÃO. AF_06/2022</t>
  </si>
  <si>
    <t>BUCHA DE REDUÇÃO, CPVC, SOLDÁVEL, DN22MM X 15MM, INSTALADO EM RAMAL OU SUB-RAMAL DE ÁGUA FORNECIMENTO E INSTALAÇÃO. AF_06/2022</t>
  </si>
  <si>
    <t>BUCHA DE REDUÇÃO, CPVC, SOLDÁVEL, DN28MM X 22MM, INSTALADO EM RAMAL OU SUB-RAMAL DE ÁGUA FORNECIMENTO E INSTALAÇÃO. AF_06/2022</t>
  </si>
  <si>
    <t>BUCHA DE REDUÇÃO, CPVC, SOLDÁVEL, DN35MM X 28MM, INSTALADO EM RAMAL DE DISTRIBUIÇÃO DE ÁGUA - FORNECIMENTO E INSTALAÇÃO. AF_06/2022</t>
  </si>
  <si>
    <t>BUCHA DE REDUÇÃO, CPVC, SOLDÁVEL, DN35MM X 28MM, INSTALADO EM RAMAL OU SUB-RAMAL DE ÁGUA FORNECIMENTO E INSTALAÇÃO. AF_06/2022</t>
  </si>
  <si>
    <t>CONECTOR, CPVC, SOLDÁVEL, DN 15MM X 1/2, INSTALADO EM RAMAL OU SUB-RAMAL DE ÁGUA FORNECIMENTO E INSTALAÇÃO. AF_06/2022</t>
  </si>
  <si>
    <t>CONECTOR, CPVC, SOLDÁVEL, DN 22MM X 1/2, INSTALADO EM RAMAL OU SUB-RAMAL DE ÁGUA FORNECIMENTO E INSTALAÇÃO. AF_06/2022</t>
  </si>
  <si>
    <t>CONECTOR, CPVC, SOLDÁVEL, DN 28MM X 1, INSTALADO EM RAMAL DE DISTRIBUIÇÃO DE ÁGUA FORNECIMENTO E INSTALAÇÃO. AF_06/2022</t>
  </si>
  <si>
    <t>CONECTOR, CPVC, SOLDÁVEL, DN 28MM X 1, INSTALADO EM RAMAL OU SUB-RAMAL DE ÁGUA FORNECIMENTO E INSTALAÇÃO. AF_06/2022</t>
  </si>
  <si>
    <t>CONECTOR, CPVC, SOLDÁVEL, DN 35MM X 1 1/4, INSTALADO EM PRUMADA DE ÁGUA FORNECIMENTO E INSTALAÇÃO. AF_06/2022</t>
  </si>
  <si>
    <t>CONECTOR, CPVC, SOLDÁVEL, DN 35MM X 1 1/4, INSTALADO EM RAMAL DE DISTRIBUIÇÃO DE ÁGUA - FORNECIMENTO E INSTALAÇÃO. AF_06/2022</t>
  </si>
  <si>
    <t>CONECTOR, CPVC, SOLDÁVEL, DN 35MM X 1 1/4, INSTALADO EM RAMAL OU SUB-RAMAL DE ÁGUA FORNECIMENTO E INSTALAÇÃO. AF_06/2022</t>
  </si>
  <si>
    <t>CONECTOR, CPVC, SOLDÁVEL, DN 42MM X 1.1/2", INSTALADO EM RAMAL DE DISTRIBUIÇÃO DE ÁGUA - FORNECIMENTO E INSTALAÇÃO. AF_06/2022</t>
  </si>
  <si>
    <t>CONECTOR, CPVC, SOLDÁVEL, DN 42MM X 1.1/2, INSTALADO EM PRUMADA DE ÁGUA FORNECIMENTO E INSTALAÇÃO. AF_06/2022</t>
  </si>
  <si>
    <t>CONECTOR, CPVC, SOLDÁVEL, DN22MM X 3/4", INSTALADO EM RAMAL OU SUB-RAMAL DE ÁGUA - FORNECIMENTO E INSTALAÇÃO. AF_06/2022</t>
  </si>
  <si>
    <t>CURVA 90 GRAUS, CPVC, SOLDÁVEL, DN 15MM, INSTALADO EM RAMAL OU SUB-RAMAL DE ÁGUA - FORNECIMENTO E INSTALAÇÃO. AF_06/2022</t>
  </si>
  <si>
    <t>CURVA 90 GRAUS, CPVC, SOLDÁVEL, DN 22MM, INSTALADO EM RAMAL DE DISTRIBUIÇÃO DE ÁGUA - FORNECIMENTO E INSTALAÇÃO. AF_06/2022</t>
  </si>
  <si>
    <t>CURVA 90 GRAUS, CPVC, SOLDÁVEL, DN 22MM, INSTALADO EM RAMAL OU SUB-RAMAL DE ÁGUA - FORNECIMENTO E INSTALAÇÃO. AF_06/2022</t>
  </si>
  <si>
    <t>CURVA 90 GRAUS, CPVC, SOLDÁVEL, DN 28MM, INSTALADO EM RAMAL DE DISTRIBUIÇÃO DE ÁGUA FORNECIMENTO E INSTALAÇÃO. AF_06/2022</t>
  </si>
  <si>
    <t>CURVA 90 GRAUS, CPVC, SOLDÁVEL, DN 28MM, INSTALADO EM RAMAL OU SUB-RAMAL DE ÁGUA FORNECIMENTO E INSTALAÇÃO. AF_06/2022</t>
  </si>
  <si>
    <t>CURVA DE TRANSPOSIÇÃO, CPVC, SOLDÁVEL, DN 22MM, INSTALADO EM RAMAL DE DISTRIBUIÇÃO DE ÁGUA FORNECIMENTO E INSTALAÇÃO. AF_06/2022</t>
  </si>
  <si>
    <t>CURVA DE TRANSPOSIÇÃO, CPVC, SOLDÁVEL, DN15MM, INSTALADO EM RAMAL OU SUB-RAMAL DE ÁGUA FORNECIMENTO E INSTALAÇÃO. AF_06/2022</t>
  </si>
  <si>
    <t>CURVA DE TRANSPOSIÇÃO, CPVC, SOLDÁVEL, DN22MM, INSTALADO EM RAMAL OU SUB-RAMAL DE ÁGUA FORNECIMENTO E INSTALAÇÃO. AF_06/2022</t>
  </si>
  <si>
    <t>JOELHO 45 GRAUS, CPVC, SOLDÁVEL, DN 15MM, INSTALADO EM RAMAL OU SUB-RAMAL DE ÁGUA - FORNECIMENTO E INSTALAÇÃO. AF_06/2022</t>
  </si>
  <si>
    <t>JOELHO 45 GRAUS, CPVC, SOLDÁVEL, DN 22MM, INSTALADO EM RAMAL DE DISTRIBUIÇÃO DE ÁGUA FORNECIMENTO E INSTALAÇÃO. AF_06/2022</t>
  </si>
  <si>
    <t>JOELHO 45 GRAUS, CPVC, SOLDÁVEL, DN 22MM, INSTALADO EM RAMAL OU SUB-RAMAL DE ÁGUA - FORNECIMENTO E INSTALAÇÃO. AF_06/2022</t>
  </si>
  <si>
    <t>JOELHO 45 GRAUS, CPVC, SOLDÁVEL, DN 28MM, INSTALADO EM RAMAL DE DISTRIBUIÇÃO DE ÁGUA FORNECIMENTO E INSTALAÇÃO. AF_06/2022</t>
  </si>
  <si>
    <t>JOELHO 45 GRAUS, CPVC, SOLDÁVEL, DN 28MM, INSTALADO EM RAMAL OU SUB-RAMAL DE ÁGUA FORNECIMENTO E INSTALAÇÃO. AF_06/2022</t>
  </si>
  <si>
    <t>JOELHO 45 GRAUS, CPVC, SOLDÁVEL, DN 35MM, INSTALADO EM PRUMADA DE ÁGUA - FORNECIMENTO E INSTALAÇÃO. AF_06/2022</t>
  </si>
  <si>
    <t>JOELHO 45 GRAUS, CPVC, SOLDÁVEL, DN 35MM, INSTALADO EM RAMAL DE DISTRIBUIÇÃO DE ÁGUA FORNECIMENTO E INSTALAÇÃO. AF_06/2022</t>
  </si>
  <si>
    <t>JOELHO 45 GRAUS, CPVC, SOLDÁVEL, DN 35MM, INSTALADO EM RAMAL OU SUB-RAMAL DE ÁGUA FORNECIMENTO E INSTALAÇÃO. AF_06/2022</t>
  </si>
  <si>
    <t>JOELHO 45 GRAUS, CPVC, SOLDÁVEL, DN 42MM, INSTALADO EM PRUMADA DE ÁGUA FORNECIMENTO E INSTALAÇÃO. AF_06/2022</t>
  </si>
  <si>
    <t>JOELHO 45 GRAUS, CPVC, SOLDÁVEL, DN 42MM, INSTALADO EM RAMAL DE DISTRIBUIÇÃO DE ÁGUA - FORNECIMENTO E INSTALAÇÃO. AF_06/2022</t>
  </si>
  <si>
    <t>JOELHO 45 GRAUS, CPVC, SOLDÁVEL, DN 54MM, INSTALADO EM PRUMADA DE ÁGUA FORNECIMENTO E INSTALAÇÃO. AF_06/2022</t>
  </si>
  <si>
    <t>JOELHO 45 GRAUS, CPVC, SOLDÁVEL, DN 73MM, INSTALADO EM PRUMADA DE ÁGUA FORNECIMENTO E INSTALAÇÃO. AF_06/2022</t>
  </si>
  <si>
    <t>JOELHO 45 GRAUS, CPVC, SOLDÁVEL, DN 89MM, INSTALADO EM PRUMADA DE ÁGUA FORNECIMENTO E INSTALAÇÃO. AF_06/2022</t>
  </si>
  <si>
    <t>JOELHO 90 GRAUS, CPVC, SOLDÁVEL, DN 15MM, INSTALADO EM RAMAL OU SUB-RAMAL DE ÁGUA - FORNECIMENTO E INSTALAÇÃO. AF_06/2022</t>
  </si>
  <si>
    <t>JOELHO 90 GRAUS, CPVC, SOLDÁVEL, DN 22MM, INSTALADO EM RAMAL DE DISTRIBUIÇÃO DE ÁGUA FORNECIMENTO E INSTALAÇÃO. AF_06/2022</t>
  </si>
  <si>
    <t>JOELHO 90 GRAUS, CPVC, SOLDÁVEL, DN 22MM, INSTALADO EM RAMAL OU SUB-RAMAL DE ÁGUA - FORNECIMENTO E INSTALAÇÃO. AF_06/2022</t>
  </si>
  <si>
    <t>JOELHO 90 GRAUS, CPVC, SOLDÁVEL, DN 28MM, INSTALADO EM RAMAL DE DISTRIBUIÇÃO DE ÁGUA FORNECIMENTO E INSTALAÇÃO. AF_06/2022</t>
  </si>
  <si>
    <t>JOELHO 90 GRAUS, CPVC, SOLDÁVEL, DN 28MM, INSTALADO EM RAMAL OU SUB-RAMAL DE ÁGUA - FORNECIMENTO E INSTALAÇÃO. AF_06/2022</t>
  </si>
  <si>
    <t>JOELHO 90 GRAUS, CPVC, SOLDÁVEL, DN 35MM, INSTALADO EM PRUMADA DE ÁGUA FORNECIMENTO E INSTALAÇÃO. AF_06/2022</t>
  </si>
  <si>
    <t>JOELHO 90 GRAUS, CPVC, SOLDÁVEL, DN 35MM, INSTALADO EM RAMAL DE DISTRIBUIÇÃO DE ÁGUA FORNECIMENTO E INSTALAÇÃO. AF_06/2022</t>
  </si>
  <si>
    <t>JOELHO 90 GRAUS, CPVC, SOLDÁVEL, DN 35MM, INSTALADO EM RAMAL OU SUB-RAMAL DE ÁGUA FORNECIMENTO E INSTALAÇÃO. AF_06/2022</t>
  </si>
  <si>
    <t>JOELHO 90 GRAUS, CPVC, SOLDÁVEL, DN 42MM, INSTALADO EM PRUMADA DE ÁGUA FORNECIMENTO E INSTALAÇÃO. AF_06/2022</t>
  </si>
  <si>
    <t>JOELHO 90 GRAUS, CPVC, SOLDÁVEL, DN 42MM, INSTALADO EM RAMAL DE DISTRIBUIÇÃO DE ÁGUA - FORNECIMENTO E INSTALAÇÃO. AF_06/2022</t>
  </si>
  <si>
    <t>JOELHO 90 GRAUS, CPVC, SOLDÁVEL, DN 54MM, INSTALADO EM PRUMADA DE ÁGUA FORNECIMENTO E INSTALAÇÃO. AF_06/2022</t>
  </si>
  <si>
    <t>JOELHO 90 GRAUS, CPVC, SOLDÁVEL, DN 73MM, INSTALADO EM PRUMADA DE ÁGUA FORNECIMENTO E INSTALAÇÃO. AF_06/2022</t>
  </si>
  <si>
    <t>JOELHO 90 GRAUS, CPVC, SOLDÁVEL, DN 89MM, INSTALADO EM PRUMADA DE ÁGUA FORNECIMENTO E INSTALAÇÃO. AF_06/2022</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</si>
  <si>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</si>
  <si>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</si>
  <si>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</si>
  <si>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CORRER, CPVC, SOLDÁVEL, DN 15MM, INSTALADO EM RAMAL OU SUB-RAMAL DE ÁGUA FORNECIMENTO E INSTALAÇÃO. AF_06/2022</t>
  </si>
  <si>
    <t>LUVA DE CORRER, CPVC, SOLDÁVEL, DN 22MM, INSTALADO EM RAMAL DE DISTRIBUIÇÃO DE ÁGUA FORNECIMENTO E INSTALAÇÃO. AF_12/2014</t>
  </si>
  <si>
    <t>LUVA DE CORRER, CPVC, SOLDÁVEL, DN 22MM, INSTALADO EM RAMAL OU SUB-RAMAL DE ÁGUA FORNECIMENTO E INSTALAÇÃO. AF_06/2022</t>
  </si>
  <si>
    <t>LUVA DE CORRER, CPVC, SOLDÁVEL, DN 28MM, INSTALADO EM RAMAL DE DISTRIBUIÇÃO DE ÁGUA FORNECIMENTO E INSTALAÇÃO. AF_06/2022</t>
  </si>
  <si>
    <t>LUVA DE CORRER, CPVC, SOLDÁVEL, DN 28MM, INSTALADO EM RAMAL OU SUB-RAMAL DE ÁGUA FORNECIMENTO E INSTALAÇÃO. AF_06/2022</t>
  </si>
  <si>
    <t>LUVA DE CORRER, CPVC, SOLDÁVEL, DN 35MM, INSTALADO EM PRUMADA DE ÁGUA FORNECIMENTO E INSTALAÇÃO. AF_06/2022</t>
  </si>
  <si>
    <t>LUVA DE CORRER, CPVC, SOLDÁVEL, DN 35MM, INSTALADO EM RAMAL DE DISTRIBUIÇÃO DE ÁGUA - FORNECIMENTO E INSTALAÇÃO. AF_06/2022</t>
  </si>
  <si>
    <t>LUVA DE CORRER, CPVC, SOLDÁVEL, DN 35MM, INSTALADO EM RAMAL OU SUB-RAMAL DE ÁGUA FORNECIMENTO E INSTALAÇÃO. AF_06/2022</t>
  </si>
  <si>
    <t>LUVA DE CORRER, CPVC, SOLDÁVEL, DN 42MM, INSTALADO EM PRUMADA DE ÁGUA FORNECIMENTO E INSTALAÇÃO. AF_06/2022</t>
  </si>
  <si>
    <t>LUVA DE CORRER, CPVC, SOLDÁVEL, DN 42MM, INSTALADO EM RAMAL DE DISTRIBUIÇÃO DE ÁGUA - FORNECIMENTO E INSTALAÇÃO. AF_06/2022</t>
  </si>
  <si>
    <t>LUVA DE TRANSIÇÃO, CPVC, SOLDÁVEL, DN 22MM X 25MM, INSTALADO EM RAMAL DE DISTRIBUIÇÃO DE ÁGUA FORNECIMENTO E INSTALAÇÃO. AF_06/2022</t>
  </si>
  <si>
    <t>LUVA DE TRANSIÇÃO, CPVC, SOLDÁVEL, DN 54MM X 2, INSTALADO EM PRUMADA DE ÁGUA FORNECIMENTO E INSTALAÇÃO. AF_06/2022</t>
  </si>
  <si>
    <t>LUVA DE TRANSIÇÃO, CPVC, SOLDÁVEL, DN15MM X 1/2", INSTALADO EM RAMAL OU SUB-RAMAL DE ÁGUA - FORNECIMENTO E INSTALAÇÃO. AF_06/2022</t>
  </si>
  <si>
    <t>LUVA DE TRANSIÇÃO, CPVC, SOLDÁVEL, DN22MM X 25MM, INSTALADO EM RAMAL OU SUB-RAMAL DE ÁGUA - FORNECIMENTO E INSTALAÇÃO. AF_06/2022</t>
  </si>
  <si>
    <t>LUVA DE TRANSIÇÃO, CPVC, SOLDÁVEL, DN42MM X 1.1/2", INSTALADO EM RAMAL DE DISTRIBUIÇÃO DE ÁGUA - FORNECIMENTO E INSTALAÇÃO. AF_06/2022</t>
  </si>
  <si>
    <t>LUVA DE TRANSIÇÃO, CPVC, SOLDÁVEL, DN42MM X 1.1/2, INSTALADO EM PRUMADA DE ÁGUA FORNECIMENTO E INSTALAÇÃO. AF_06/2022</t>
  </si>
  <si>
    <t>LUVA, CPVC, SOLDÁVEL, DN 15MM, INSTALADO EM RAMAL OU SUB-RAMAL DE ÁGUA - FORNECIMENTO E INSTALAÇÃO. AF_06/2022</t>
  </si>
  <si>
    <t>LUVA, CPVC, SOLDÁVEL, DN 22MM, INSTALADO EM RAMAL DE DISTRIBUIÇÃO DE ÁGUA FORNECIMENTO E INSTALAÇÃO. AF_06/2022</t>
  </si>
  <si>
    <t>LUVA, CPVC, SOLDÁVEL, DN 22MM, INSTALADO EM RAMAL OU SUB-RAMAL DE ÁGUA FORNECIMENTO E INSTALAÇÃO. AF_06/2022</t>
  </si>
  <si>
    <t>LUVA, CPVC, SOLDÁVEL, DN 28MM, INSTALADO EM RAMAL DE DISTRIBUIÇÃO DE ÁGUA FORNECIMENTO E INSTALAÇÃO. AF_06/2022</t>
  </si>
  <si>
    <t>LUVA, CPVC, SOLDÁVEL, DN 28MM, INSTALADO EM RAMAL OU SUB-RAMAL DE ÁGUA FORNECIMENTO E INSTALAÇÃO. AF_06/2022</t>
  </si>
  <si>
    <t>LUVA, CPVC, SOLDÁVEL, DN 35MM, INSTALADO EM PRUMADA DE ÁGUA FORNECIMENTO E INSTALAÇÃO. AF_06/2022</t>
  </si>
  <si>
    <t>LUVA, CPVC, SOLDÁVEL, DN 35MM, INSTALADO EM RAMAL DE DISTRIBUIÇÃO DE ÁGUA - FORNECIMENTO E INSTALAÇÃO. AF_06/2022</t>
  </si>
  <si>
    <t>LUVA, CPVC, SOLDÁVEL, DN 35MM, INSTALADO EM RAMAL OU SUB-RAMAL DE ÁGUA FORNECIMENTO E INSTALAÇÃO. AF_06/2022</t>
  </si>
  <si>
    <t>LUVA, CPVC, SOLDÁVEL, DN 42MM, INSTALADO EM PRUMADA DE ÁGUA FORNECIMENTO E INSTALAÇÃO. AF_06/2022</t>
  </si>
  <si>
    <t>LUVA, CPVC, SOLDÁVEL, DN 42MM, INSTALADO EM RAMAL DE DISTRIBUIÇÃO DE ÁGUA - FORNECIMENTO E INSTALAÇÃO. AF_06/2022</t>
  </si>
  <si>
    <t>LUVA, CPVC, SOLDÁVEL, DN 54MM, INSTALADO EM PRUMADA DE ÁGUA FORNECIMENTO E INSTALAÇÃO. AF_06/2022</t>
  </si>
  <si>
    <t>LUVA, CPVC, SOLDÁVEL, DN 73MM, INSTALADO EM PRUMADA DE ÁGUA FORNECIMENTO E INSTALAÇÃO. AF_06/2022</t>
  </si>
  <si>
    <t>LUVA, CPVC, SOLDÁVEL, DN 89MM, INSTALADO EM PRUMADA DE ÁGUA FORNECIMENTO E INSTALAÇÃO. AF_06/2022</t>
  </si>
  <si>
    <t>TE DE REDUÇÃO, CPVC, SOLDÁVEL, DN 22 X 15 MM, INSTALADO EM RAMAL OU SUB-RAMAL DE ÁGUA - FORNECIMENTO E INSTALAÇÃO. AF_06/2022</t>
  </si>
  <si>
    <t>TE DE REDUÇÃO, CPVC, SOLDÁVEL, DN 28 X 22 MM, INSTALADO EM RAMAL DE DISTRIBUIÇÃO DE ÁGUA - FORNECIMENTO E INSTALAÇÃO. AF_06/2022</t>
  </si>
  <si>
    <t>TE DE REDUÇÃO, CPVC, SOLDÁVEL, DN 28 X 22 MM, INSTALADO EM RAMAL OU SUB-RAMAL DE ÁGUA - FORNECIMENTO E INSTALAÇÃO. AF_06/2022</t>
  </si>
  <si>
    <t>TE DE REDUÇÃO, CPVC, SOLDÁVEL, DN 35 X 28 MM, INSTALADO EM RAMAL DE DISTRIBUIÇÃO DE ÁGUA - FORNECIMENTO E INSTALAÇÃO. AF_06/2022</t>
  </si>
  <si>
    <t>TE DE REDUÇÃO, CPVC, SOLDÁVEL, DN 35 X 28 MM, INSTALADO EM RAMAL OU SUB-RAMAL DE ÁGUA - FORNECIMENTO E INSTALAÇÃO. AF_06/2022</t>
  </si>
  <si>
    <t>TE DE REDUÇÃO, CPVC, SOLDÁVEL, DN 42 X 35 MM, INSTALADO EM PRUMADA DE ÁGUA - FORNECIMENTO E INSTALAÇÃO. AF_06/2022</t>
  </si>
  <si>
    <t>TE DE REDUÇÃO, CPVC, SOLDÁVEL, DN 42 X 35 MM, INSTALADO EM RAMAL DE DISTRIBUIÇÃO DE ÁGUA - FORNECIMENTO E INSTALAÇÃO. AF_06/2022</t>
  </si>
  <si>
    <t>TE DE TRANSIÇÃO, CPVC, SOLDÁVEL, DN 15MM X 1/2, INSTALADO EM RAMAL OU SUB-RAMAL DE ÁGUA FORNECIMENTO E INSTALAÇÃO. AF_06/2022</t>
  </si>
  <si>
    <t>TE DE TRANSIÇÃO, CPVC, SOLDÁVEL, DN 22MM X 1/2, INSTALADO EM RAMAL OU SUB-RAMAL DE ÁGUA FORNECIMENTO E INSTALAÇÃO. AF_06/2022</t>
  </si>
  <si>
    <t>TE MISTURADOR DE TRANSIÇÃO, CPVC, SOLDÁVEL, DN 22MM X 3/4", INSTALADO EM RAMAL OU SUB-RAMAL DE ÁGUA - FORNECIMENTO E INSTALAÇÃO. AF_06/2022</t>
  </si>
  <si>
    <t>TE, CPVC, SOLDÁVEL, DN 15MM, INSTALADO EM RAMAL OU SUB-RAMAL DE ÁGUA - FORNECIMENTO E INSTALAÇÃO. AF_06/2022</t>
  </si>
  <si>
    <t>TE, CPVC, SOLDÁVEL, DN 22MM, INSTALADO EM RAMAL DE DISTRIBUIÇÃO DE ÁGUA - FORNECIMENTO E INSTALAÇÃO. AF_06/2022</t>
  </si>
  <si>
    <t>TE, CPVC, SOLDÁVEL, DN 22MM, INSTALADO EM RAMAL OU SUB-RAMAL DE ÁGUA - FORNECIMENTO E INSTALAÇÃO. AF_06/2022</t>
  </si>
  <si>
    <t>TE, CPVC, SOLDÁVEL, DN 42MM, INSTALADO EM PRUMADA DE ÁGUA FORNECIMENTO E INSTALAÇÃO. AF_06/2022</t>
  </si>
  <si>
    <t>TE, CPVC, SOLDÁVEL, DN 42MM, INSTALADO EM RAMAL DE DISTRIBUIÇÃO DE ÁGUA - FORNECIMENTO E INSTALAÇÃO. AF_06/2022</t>
  </si>
  <si>
    <t>TUBO, CPVC, SOLDÁVEL, DN 15MM, INSTALADO EM RAMAL OU SUB-RAMAL DE ÁGUA - FORNECIMENTO E INSTALAÇÃO. AF_06/2022</t>
  </si>
  <si>
    <t>TUBO, CPVC, SOLDÁVEL, DN 22MM, INSTALADO EM RAMAL DE DISTRIBUIÇÃO DE ÁGUA - FORNECIMENTO E INSTALAÇÃO. AF_06/2022</t>
  </si>
  <si>
    <t>TUBO, CPVC, SOLDÁVEL, DN 22MM, INSTALADO EM RAMAL OU SUB-RAMAL DE ÁGUA - FORNECIMENTO E INSTALAÇÃO. AF_06/2022</t>
  </si>
  <si>
    <t>TUBO, CPVC, SOLDÁVEL, DN 28MM, INSTALADO EM RAMAL DE DISTRIBUIÇÃO DE ÁGUA - FORNECIMENTO E INSTALAÇÃO. AF_06/2022</t>
  </si>
  <si>
    <t>TUBO, CPVC, SOLDÁVEL, DN 28MM, INSTALADO EM RAMAL OU SUB-RAMAL DE ÁGUA - FORNECIMENTO E INSTALAÇÃO. AF_06/2022</t>
  </si>
  <si>
    <t>TUBO, CPVC, SOLDÁVEL, DN 35MM, INSTALADO EM PRUMADA DE ÁGUA FORNECIMENTO E INSTALAÇÃO. AF_06/2022</t>
  </si>
  <si>
    <t>TUBO, CPVC, SOLDÁVEL, DN 35MM, INSTALADO EM RAMAL DE DISTRIBUIÇÃO DE ÁGUA FORNECIMENTO E INSTALAÇÃO. AF_06/2022</t>
  </si>
  <si>
    <t>TUBO, CPVC, SOLDÁVEL, DN 35MM, INSTALADO EM RAMAL OU SUB-RAMAL DE ÁGUA FORNECIMENTO E INSTALAÇÃO. AF_06/2022</t>
  </si>
  <si>
    <t>TUBO, CPVC, SOLDÁVEL, DN 42MM, INSTALADO EM PRUMADA DE ÁGUA FORNECIMENTO E INSTALAÇÃO. AF_06/2022</t>
  </si>
  <si>
    <t>TUBO, CPVC, SOLDÁVEL, DN 42MM, INSTALADO EM RAMAL DE DISTRIBUIÇÃO DE ÁGUA - FORNECIMENTO E INSTALAÇÃO. AF_06/2022</t>
  </si>
  <si>
    <t>TUBO, CPVC, SOLDÁVEL, DN 54MM,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</si>
  <si>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</si>
  <si>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</si>
  <si>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TÊ MISTURADOR, CPVC, SOLDÁVEL, DN 22MM, INSTALADO EM RAMAL DE DISTRIBUIÇÃO DE ÁGUA - FORNECIMENTO E INSTALAÇÃO. AF_06/2022</t>
  </si>
  <si>
    <t>TÊ MISTURADOR, CPVC, SOLDÁVEL, DN15MM, INSTALADO EM RAMAL OU SUB-RAMAL DE ÁGUA FORNECIMENTO E INSTALAÇÃO. AF_06/2022</t>
  </si>
  <si>
    <t>TÊ MISTURADOR, CPVC, SOLDÁVEL, DN22MM, INSTALADO EM RAMAL OU SUB-RAMAL DE ÁGUA FORNECIMENTO E INSTALAÇÃO. AF_06/2022</t>
  </si>
  <si>
    <t>TÊ, CPVC, SOLDÁVEL, DN 28MM, INSTALADO EM RAMAL DE DISTRIBUIÇÃO DE ÁGUA - FORNECIMENTO E INSTALAÇÃO. AF_06/2022</t>
  </si>
  <si>
    <t>TÊ, CPVC, SOLDÁVEL, DN 35MM,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</si>
  <si>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</si>
  <si>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</si>
  <si>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</si>
  <si>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TÊ, CPVC, SOLDÁVEL, DN28MM, INSTALADO EM RAMAL OU SUB-RAMAL DE ÁGUA FORNECIMENTO E INSTALAÇÃO. AF_06/2022</t>
  </si>
  <si>
    <t>TÊ, CPVC, SOLDÁVEL, DN35MM, INSTALADO EM RAMAL DE DISTRIBUIÇÃO DE ÁGUA - FORNECIMENTO E INSTALAÇÃO. AF_06/2022</t>
  </si>
  <si>
    <t>TÊ, CPVC, SOLDÁVEL, DN35MM, INSTALADO EM RAMAL OU SUB-RAMAL DE ÁGUA FORNECIMENTO E INSTALAÇÃO. AF_06/2022</t>
  </si>
  <si>
    <t>UNIÃO, CPVC, SOLDÁVEL, DN 22MM, INSTALADO EM RAMAL DE DISTRIBUIÇÃO DE ÁGUA FORNECIMENTO E INSTALAÇÃO. AF_06/2022</t>
  </si>
  <si>
    <t>UNIÃO, CPVC, SOLDÁVEL, DN 28MM, INSTALADO EM RAMAL DE DISTRIBUIÇÃO DE ÁGUA FORNECIMENTO E INSTALAÇÃO. AF_06/2022</t>
  </si>
  <si>
    <t>UNIÃO, CPVC, SOLDÁVEL, DN 42MM, INSTALADO EM RAMAL DE DISTRIBUIÇÃO DE ÁGUA FORNECIMENTO E INSTALAÇÃO. AF_06/2022</t>
  </si>
  <si>
    <t>UNIÃO, CPVC, SOLDÁVEL, DN 54MM, INSTALADO EM PRUMADA DE ÁGUA FORNECIMENTO E INSTALAÇÃO. AF_06/2022</t>
  </si>
  <si>
    <t>UNIÃO, CPVC, SOLDÁVEL, DN 73MM, INSTALADO EM PRUMADA DE ÁGUA FORNECIMENTO E INSTALAÇÃO. AF_06/2022</t>
  </si>
  <si>
    <t>UNIÃO, CPVC, SOLDÁVEL, DN 89MM, INSTALADO EM PRUMADA DE ÁGUA FORNECIMENTO E INSTALAÇÃO. AF_06/2022</t>
  </si>
  <si>
    <t>UNIÃO, CPVC, SOLDÁVEL, DN15MM, INSTALADO EM RAMAL OU SUB-RAMAL DE ÁGUA FORNECIMENTO E INSTALAÇÃO. AF_06/2022</t>
  </si>
  <si>
    <t>UNIÃO, CPVC, SOLDÁVEL, DN22MM, INSTALADO EM RAMAL OU SUB-RAMAL DE ÁGUA FORNECIMENTO E INSTALAÇÃO. AF_06/2022</t>
  </si>
  <si>
    <t>UNIÃO, CPVC, SOLDÁVEL, DN28MM, INSTALADO EM RAMAL OU SUB-RAMAL DE ÁGUA FORNECIMENTO E INSTALAÇÃO. AF_06/2022</t>
  </si>
  <si>
    <t>UNIÃO, CPVC, SOLDÁVEL, DN35MM, INSTALADO EM PRUMADA DE ÁGUA FORNECIMENTO E INSTALAÇÃO. AF_06/2022</t>
  </si>
  <si>
    <t>UNIÃO, CPVC, SOLDÁVEL, DN35MM, INSTALADO EM RAMAL DE DISTRIBUIÇÃO DE ÁGUA - FORNECIMENTO E INSTALAÇÃO. AF_06/2022</t>
  </si>
  <si>
    <t>UNIÃO, CPVC, SOLDÁVEL, DN35MM, INSTALADO EM RAMAL OU SUB-RAMAL DE ÁGUA FORNECIMENTO E INSTALAÇÃO. AF_06/2022</t>
  </si>
  <si>
    <t>UNIÃO, CPVC, SOLDÁVEL, DN42MM, INSTALADO EM PRUMADA DE ÁGUA FORNECIMENTO E INSTALAÇÃO. AF_06/2022</t>
  </si>
  <si>
    <t>BUCHA DE REDUÇÃO LONGA, PVC, SERIE R, ÁGUA PLUVIAL, DN 50 X 40 MM, JUNTA ELÁSTICA, FORNECIDO E INSTALADO EM RAMAL DE ENCAMINHAMENTO. AF_06/2022</t>
  </si>
  <si>
    <t>CAIXA SIFONADA, PVC, DN 100 X 100 X 50 MM, FORNECIDA E INSTALADA EM RAMAIS DE ENCAMINHAMENTO DE ÁGUA PLUVIAL. AF_06/2022</t>
  </si>
  <si>
    <t>CAIXA SIFONADA, PVC, DN 150 X 185 X 75 MM, FORNECIDA E INSTALADA EM RAMAIS DE ENCAMINHAMENTO DE ÁGUA PLUVIAL. AF_06/2022</t>
  </si>
  <si>
    <t>CAP, PVC, SERIE R, ÁGUA PLUVIAL, DN 100 MM, JUNTA ELÁSTICA, FORNECIDO E INSTALADO EM RAMAL DE ENCAMINHAMENTO. AF_06/2022</t>
  </si>
  <si>
    <t>CAP, PVC, SERIE R, ÁGUA PLUVIAL, DN 150 MM, JUNTA ELÁSTICA, FORNECIDO E INSTALADO EM RAMAL DE ENCAMINHAMENTO. AF_06/2022</t>
  </si>
  <si>
    <t>CURVA 87 GRAUS E 30 MINUTOS, PVC, SERIE R, ÁGUA PLUVIAL, DN 100 MM, JUNTA ELÁSTICA, FORNECIDO E INSTALADO EM CONDUTORES VERTICAIS DE ÁGUAS PLUVIAIS. AF_06/2022</t>
  </si>
  <si>
    <t>CURVA 87 GRAUS E 30 MINUTOS, PVC, SERIE R, ÁGUA PLUVIAL, DN 100 MM, JUNTA ELÁSTICA, FORNECIDO E INSTALADO EM RAMAL DE ENCAMINHAMENTO. AF_06/2022</t>
  </si>
  <si>
    <t>CURVA 87 GRAUS E 30 MINUTOS, PVC, SERIE R, ÁGUA PLUVIAL, DN 150 MM, JUNTA ELÁSTICA, FORNECIDO E INSTALADO EM CONDUTORES VERTICAIS DE ÁGUAS PLUVIAIS. AF_06/2022</t>
  </si>
  <si>
    <t>CURVA 87 GRAUS E 30 MINUTOS, PVC, SERIE R, ÁGUA PLUVIAL, DN 150 MM, JUNTA ELÁSTICA, FORNECIDO E INSTALADO EM RAMAL DE ENCAMINHAMENTO. AF_06/2022</t>
  </si>
  <si>
    <t>CURVA 87 GRAUS E 30 MINUTOS, PVC, SERIE R, ÁGUA PLUVIAL, DN 75 MM, JUNTA ELÁSTICA, FORNECIDO E INSTALADO EM CONDUTORES VERTICAIS DE ÁGUAS PLUVIAIS. AF_06/2022</t>
  </si>
  <si>
    <t>CURVA 87 GRAUS E 30 MINUTOS, PVC, SERIE R, ÁGUA PLUVIAL, DN 75 MM, JUNTA ELÁSTICA, FORNECIDO E INSTALADO EM RAMAL DE ENCAMINHAMENTO. AF_06/2022</t>
  </si>
  <si>
    <t>CURVA 90 GRAUS, PVC, SERIE R, ÁGUA PLUVIAL, DN 100 MM, JUNTA ELÁSTICA, FORNECIDO E INSTALADO EM CONDUTORES VERTICAIS DE ÁGUAS PLUVIAIS. AF_06/2022</t>
  </si>
  <si>
    <t>CURVA 90 GRAUS, PVC, SERIE R, ÁGUA PLUVIAL, DN 100 MM, JUNTA ELÁSTICA, FORNECIDO E INSTALADO EM RAMAL DE ENCAMINHAMENTO. AF_06/2022</t>
  </si>
  <si>
    <t>JOELHO 45 GRAUS, PVC, SERIE R, ÁGUA PLUVIAL, DN 100 MM, JUNTA ELÁSTICA, FORNECIDO E INSTALADO EM CONDUTORES VERTICAIS DE ÁGUAS PLUVIAIS. AF_06/2022</t>
  </si>
  <si>
    <t>JOELHO 45 GRAUS, PVC, SERIE R, ÁGUA PLUVIAL, DN 100 MM, JUNTA ELÁSTICA, FORNECIDO E INSTALADO EM RAMAL DE ENCAMINHAMENTO. AF_06/2022</t>
  </si>
  <si>
    <t>JOELHO 45 GRAUS, PVC, SERIE R, ÁGUA PLUVIAL, DN 150 MM, JUNTA ELÁSTICA, FORNECIDO E INSTALADO EM CONDUTORES VERTICAIS DE ÁGUAS PLUVIAIS. AF_06/2022</t>
  </si>
  <si>
    <t>JOELHO 45 GRAUS, PVC, SERIE R, ÁGUA PLUVIAL, DN 150 MM, JUNTA ELÁSTICA, FORNECIDO E INSTALADO EM RAMAL DE ENCAMINHAMENTO. AF_06/2022</t>
  </si>
  <si>
    <t>JOELHO 45 GRAUS, PVC, SERIE R, ÁGUA PLUVIAL, DN 40 MM, JUNTA SOLDÁVEL, FORNECIDO E INSTALADO EM RAMAL DE ENCAMINHAMENTO. AF_06/2022</t>
  </si>
  <si>
    <t>JOELHO 45 GRAUS, PVC, SERIE R, ÁGUA PLUVIAL, DN 50 MM, JUNTA ELÁSTICA, FORNECIDO E INSTALADO EM RAMAL DE ENCAMINHAMENTO. AF_06/2022</t>
  </si>
  <si>
    <t>JOELHO 45 GRAUS, PVC, SERIE R, ÁGUA PLUVIAL, DN 75 MM, JUNTA ELÁSTICA, FORNECIDO E INSTALADO EM CONDUTORES VERTICAIS DE ÁGUAS PLUVIAIS. AF_06/2022</t>
  </si>
  <si>
    <t>JOELHO 45 GRAUS, PVC, SERIE R, ÁGUA PLUVIAL, DN 75 MM, JUNTA ELÁSTICA, FORNECIDO E INSTALADO EM RAMAL DE ENCAMINHAMENTO. AF_06/2022</t>
  </si>
  <si>
    <t>JOELHO 90 GRAUS, PVC, SERIE R, ÁGUA PLUVIAL, DN 100 MM, JUNTA ELÁSTICA, FORNECIDO E INSTALADO EM CONDUTORES VERTICAIS DE ÁGUAS PLUVIAIS. AF_06/2022</t>
  </si>
  <si>
    <t>JOELHO 90 GRAUS, PVC, SERIE R, ÁGUA PLUVIAL, DN 100 MM, JUNTA ELÁSTICA, FORNECIDO E INSTALADO EM RAMAL DE ENCAMINHAMENTO. AF_06/2022</t>
  </si>
  <si>
    <t>JOELHO 90 GRAUS, PVC, SERIE R, ÁGUA PLUVIAL, DN 150 MM, JUNTA ELÁSTICA, FORNECIDO E INSTALADO EM CONDUTORES VERTICAIS DE ÁGUAS PLUVIAIS. AF_06/2022</t>
  </si>
  <si>
    <t>JOELHO 90 GRAUS, PVC, SERIE R, ÁGUA PLUVIAL, DN 150 MM, JUNTA ELÁSTICA, FORNECIDO E INSTALADO EM RAMAL DE ENCAMINHAMENTO. AF_06/2022</t>
  </si>
  <si>
    <t>JOELHO 90 GRAUS, PVC, SERIE R, ÁGUA PLUVIAL, DN 40 MM, JUNTA SOLDÁVEL, FORNECIDO E INSTALADO EM RAMAL DE ENCAMINHAMENTO. AF_06/2022</t>
  </si>
  <si>
    <t>JOELHO 90 GRAUS, PVC, SERIE R, ÁGUA PLUVIAL, DN 50 MM, JUNTA ELÁSTICA, FORNECIDO E INSTALADO EM RAMAL DE ENCAMINHAMENTO. AF_06/2022</t>
  </si>
  <si>
    <t>JOELHO 90 GRAUS, PVC, SERIE R, ÁGUA PLUVIAL, DN 75 MM, JUNTA ELÁSTICA, FORNECIDO E INSTALADO EM CONDUTORES VERTICAIS DE ÁGUAS PLUVIAIS. AF_06/2022</t>
  </si>
  <si>
    <t>JOELHO 90 GRAUS, PVC, SERIE R, ÁGUA PLUVIAL, DN 75 MM, JUNTA ELÁSTICA, FORNECIDO E INSTALADO EM RAMAL DE ENCAMINHAMENTO. AF_06/2022</t>
  </si>
  <si>
    <t>JUNÇÃO DUPLA, PVC, SERIE R, ÁGUA PLUVIAL, DN 100 X 100 X 100 MM, JUNTA ELÁSTICA, FORNECIDO E INSTALADO EM RAMAL DE ENCAMINHAMENTO. AF_06/2022</t>
  </si>
  <si>
    <t>JUNÇÃO SIMPLES, PVC, SERIE R, ÁGUA PLUVIAL, DN 100 X 100 MM, JUNTA ELÁSTICA, FORNECIDO E INSTALADO EM CONDUTORES VERTICAIS DE ÁGUAS PLUVIAIS. AF_06/2022</t>
  </si>
  <si>
    <t>JUNÇÃO SIMPLES, PVC, SERIE R, ÁGUA PLUVIAL, DN 100 X 100 MM, JUNTA ELÁSTICA, FORNECIDO E INSTALADO EM RAMAL DE ENCAMINHAMENTO. AF_06/2022</t>
  </si>
  <si>
    <t>JUNÇÃO SIMPLES, PVC, SERIE R, ÁGUA PLUVIAL, DN 100 X 75 MM, JUNTA ELÁSTICA, FORNECIDO E INSTALADO EM CONDUTORES VERTICAIS DE ÁGUAS PLUVIAIS. AF_06/2022</t>
  </si>
  <si>
    <t>JUNÇÃO SIMPLES, PVC, SERIE R, ÁGUA PLUVIAL, DN 100 X 75 MM, JUNTA ELÁSTICA, FORNECIDO E INSTALADO EM RAMAL DE ENCAMINHAMENTO. AF_06/2022</t>
  </si>
  <si>
    <t>JUNÇÃO SIMPLES, PVC, SERIE R, ÁGUA PLUVIAL, DN 150 X 100 MM, JUNTA ELÁSTICA, FORNECIDO E INSTALADO EM CONDUTORES VERTICAIS DE ÁGUAS PLUVIAIS. AF_06/2022</t>
  </si>
  <si>
    <t>JUNÇÃO SIMPLES, PVC, SERIE R, ÁGUA PLUVIAL, DN 150 X 100 MM, JUNTA ELÁSTICA, FORNECIDO E INSTALADO EM RAMAL DE ENCAMINHAMENTO. AF_06/2022</t>
  </si>
  <si>
    <t>JUNÇÃO SIMPLES, PVC, SERIE R, ÁGUA PLUVIAL, DN 150 X 150 MM, JUNTA ELÁSTICA, FORNECIDO E INSTALADO EM CONDUTORES VERTICAIS DE ÁGUAS PLUVIAIS. AF_06/2022</t>
  </si>
  <si>
    <t>JUNÇÃO SIMPLES, PVC, SERIE R, ÁGUA PLUVIAL, DN 150 X 150 MM, JUNTA ELÁSTICA, FORNECIDO E INSTALADO EM RAMAL DE ENCAMINHAMENTO. AF_06/2022</t>
  </si>
  <si>
    <t>JUNÇÃO SIMPLES, PVC, SERIE R, ÁGUA PLUVIAL, DN 40 MM, JUNTA SOLDÁVEL, FORNECIDO E INSTALADO EM RAMAL DE ENCAMINHAMENTO. AF_06/2022</t>
  </si>
  <si>
    <t>JUNÇÃO SIMPLES, PVC, SERIE R, ÁGUA PLUVIAL, DN 50 MM, JUNTA ELÁSTICA, FORNECIDO E INSTALADO EM RAMAL DE ENCAMINHAMENTO. AF_06/2022</t>
  </si>
  <si>
    <t>JUNÇÃO SIMPLES, PVC, SERIE R, ÁGUA PLUVIAL, DN 75 X 75 MM, JUNTA ELÁSTICA, FORNECIDO E INSTALADO EM CONDUTORES VERTICAIS DE ÁGUAS PLUVIAIS. AF_06/2022</t>
  </si>
  <si>
    <t>JUNÇÃO SIMPLES, PVC, SERIE R, ÁGUA PLUVIAL, DN 75 X 75 MM, JUNTA ELÁSTICA, FORNECIDO E INSTALADO EM RAMAL DE ENCAMINHAMENTO. AF_06/2022</t>
  </si>
  <si>
    <t>LUVA DE CORRER, PVC, SERIE R, ÁGUA PLUVIAL, DN 100 MM, JUNTA ELÁSTICA, FORNECIDO E INSTALADO EM CONDUTORES VERTICAIS DE ÁGUAS PLUVIAIS. AF_06/2022</t>
  </si>
  <si>
    <t>LUVA DE CORRER, PVC, SERIE R, ÁGUA PLUVIAL, DN 100 MM, JUNTA ELÁSTICA, FORNECIDO E INSTALADO EM RAMAL DE ENCAMINHAMENTO. AF_06/2022</t>
  </si>
  <si>
    <t>LUVA DE CORRER, PVC, SERIE R, ÁGUA PLUVIAL, DN 150 MM, JUNTA ELÁSTICA, FORNECIDO E INSTALADO EM CONDUTORES VERTICAIS DE ÁGUAS PLUVIAIS. AF_06/2022</t>
  </si>
  <si>
    <t>LUVA DE CORRER, PVC, SERIE R, ÁGUA PLUVIAL, DN 150 MM, JUNTA ELÁSTICA, FORNECIDO E INSTALADO EM RAMAL DE ENCAMINHAMENTO. AF_06/2022</t>
  </si>
  <si>
    <t>LUVA DE CORRER, PVC, SERIE R, ÁGUA PLUVIAL, DN 75 MM, JUNTA ELÁSTICA, FORNECIDO E INSTALADO EM CONDUTORES VERTICAIS DE ÁGUAS PLUVIAIS. AF_06/2022</t>
  </si>
  <si>
    <t>LUVA DE CORRER, PVC, SERIE R, ÁGUA PLUVIAL, DN 75 MM, JUNTA ELÁSTICA, FORNECIDO E INSTALADO EM RAMAL DE ENCAMINHAMENTO. AF_06/2022</t>
  </si>
  <si>
    <t>LUVA SIMPLES, PVC, SERIE R, ÁGUA PLUVIAL, DN 100 MM, JUNTA ELÁSTICA, FORNECIDO E INSTALADO EM CONDUTORES VERTICAIS DE ÁGUAS PLUVIAIS. AF_06/2022</t>
  </si>
  <si>
    <t>LUVA SIMPLES, PVC, SERIE R, ÁGUA PLUVIAL, DN 100 MM, JUNTA ELÁSTICA, FORNECIDO E INSTALADO EM RAMAL DE ENCAMINHAMENTO. AF_06/2022</t>
  </si>
  <si>
    <t>LUVA SIMPLES, PVC, SERIE R, ÁGUA PLUVIAL, DN 150 MM, JUNTA ELÁSTICA, FORNECIDO E INSTALADO EM CONDUTORES VERTICAIS DE ÁGUAS PLUVIAIS. AF_06/2022</t>
  </si>
  <si>
    <t>LUVA SIMPLES, PVC, SERIE R, ÁGUA PLUVIAL, DN 150 MM, JUNTA ELÁSTICA, FORNECIDO E INSTALADO EM RAMAL DE ENCAMINHAMENTO.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</si>
  <si>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</si>
  <si>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</si>
  <si>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LUVA SIMPLES, PVC, SERIE R, ÁGUA PLUVIAL, DN 75 MM, JUNTA ELÁSTICA, FORNECIDO E INSTALADO EM CONDUTORES VERTICAIS DE ÁGUAS PLUVIAIS. AF_06/2022</t>
  </si>
  <si>
    <t>LUVA SIMPLES, PVC, SERIE R, ÁGUA PLUVIAL, DN 75 MM, JUNTA ELÁSTICA, FORNECIDO E INSTALADO EM RAMAL DE ENCAMINHAMENTO. AF_06/2022</t>
  </si>
  <si>
    <t>RALO SIFONADO, PVC, DN 100 X 40 MM, JUNTA SOLDÁVEL, FORNECIDO E INSTALADO EM RAMAIS DE ENCAMINHAMENTO DE ÁGUA PLUVIAL. AF_06/2022</t>
  </si>
  <si>
    <t>REDUÇÃO EXCÊNTRICA, PVC, SERIE R, ÁGUA PLUVIAL, DN 100 X 75 MM, JUNTA ELÁSTICA, FORNECIDO E INSTALADO EM CONDUTORES VERTICAIS DE ÁGUAS PLUVIAIS. AF_06/2022</t>
  </si>
  <si>
    <t>REDUÇÃO EXCÊNTRICA, PVC, SERIE R, ÁGUA PLUVIAL, DN 100 X 75 MM, JUNTA ELÁSTICA, FORNECIDO E INSTALADO EM RAMAL DE ENCAMINHAMENTO. AF_06/2022</t>
  </si>
  <si>
    <t>REDUÇÃO EXCÊNTRICA, PVC, SERIE R, ÁGUA PLUVIAL, DN 150 X 100 MM, JUNTA ELÁSTICA, FORNECIDO E INSTALADO EM CONDUTORES VERTICAIS DE ÁGUAS PLUVIAIS. AF_06/2022</t>
  </si>
  <si>
    <t>REDUÇÃO EXCÊNTRICA, PVC, SERIE R, ÁGUA PLUVIAL, DN 150 X 100 MM, JUNTA ELÁSTICA, FORNECIDO E INSTALADO EM RAMAL DE ENCAMINHAMENTO. AF_06/2022</t>
  </si>
  <si>
    <t>REDUÇÃO EXCÊNTRICA, PVC, SERIE R, ÁGUA PLUVIAL, DN 75 X 50 MM, JUNTA ELÁSTICA, FORNECIDO E INSTALADO EM RAMAL DE ENCAMINHAMENTO. AF_06/2022</t>
  </si>
  <si>
    <t>TUBO PVC, SÉRIE R, ÁGUA PLUVIAL, DN 100 MM, FORNECIDO E INSTALADO EM CONDUTORES VERTICAIS DE ÁGUAS PLUVIAIS. AF_06/2022</t>
  </si>
  <si>
    <t>TUBO PVC, SÉRIE R, ÁGUA PLUVIAL, DN 100 MM, FORNECIDO E INSTALADO EM RAMAL DE ENCAMINHAMENTO. AF_06/2022</t>
  </si>
  <si>
    <t>TUBO PVC, SÉRIE R, ÁGUA PLUVIAL, DN 150 MM, FORNECIDO E INSTALADO EM CONDUTORES VERTICAIS DE ÁGUAS PLUVIAIS. AF_06/2022</t>
  </si>
  <si>
    <t>TUBO PVC, SÉRIE R, ÁGUA PLUVIAL, DN 150 MM, FORNECIDO E INSTALADO EM RAMAL DE ENCAMINHAMENTO.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</si>
  <si>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</si>
  <si>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</si>
  <si>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CONDUTORES VERTICAIS DE ÁGUAS PLUVIAIS. AF_06/2022</t>
  </si>
  <si>
    <t>TUBO PVC, SÉRIE R, ÁGUA PLUVIAL, DN 75 MM, FORNECIDO E INSTALADO EM RAMAL DE ENCAMINHAMENTO. AF_06/2022</t>
  </si>
  <si>
    <t>TÊ DE INSPEÇÃO, PVC, SERIE R, ÁGUA PLUVIAL, DN 100 MM, JUNTA ELÁSTICA, FORNECIDO E INSTALADO EM CONDUTORES VERTICAIS DE ÁGUAS PLUVIAIS. AF_06/2022</t>
  </si>
  <si>
    <t>TÊ DE INSPEÇÃO, PVC, SERIE R, ÁGUA PLUVIAL, DN 100 MM, JUNTA ELÁSTICA, FORNECIDO E INSTALADO EM RAMAL DE ENCAMINHAMENTO. AF_06/2022</t>
  </si>
  <si>
    <t>TÊ DE INSPEÇÃO, PVC, SERIE R, ÁGUA PLUVIAL, DN 150 MM, JUNTA ELÁSTICA, FORNECIDO E INSTALADO EM RAMAL DE ENCAMINHAMENTO. AF_06/2022</t>
  </si>
  <si>
    <t>TÊ DE INSPEÇÃO, PVC, SERIE R, ÁGUA PLUVIAL, DN 150 X 100 MM, JUNTA ELÁSTICA, FORNECIDO E INSTALADO EM CONDUTORES VERTICAIS DE ÁGUAS PLUVIAIS. AF_06/2022</t>
  </si>
  <si>
    <t>TÊ DE INSPEÇÃO, PVC, SERIE R, ÁGUA PLUVIAL, DN 75 MM, JUNTA ELÁSTICA, FORNECIDO E INSTALADO EM CONDUTORES VERTICAIS DE ÁGUAS PLUVIAIS. AF_06/2022</t>
  </si>
  <si>
    <t>TÊ DE INSPEÇÃO, PVC, SERIE R, ÁGUA PLUVIAL, DN 75 MM, JUNTA ELÁSTICA, FORNECIDO E INSTALADO EM RAMAL DE ENCAMINHAMENTO. AF_06/2022</t>
  </si>
  <si>
    <t>TÊ, PVC, SERIE R, ÁGUA PLUVIAL, DN 100 X 100 MM, JUNTA ELÁSTICA, FORNECIDO E INSTALADO EM CONDUTORES VERTICAIS DE ÁGUAS PLUVIAIS. AF_06/2022</t>
  </si>
  <si>
    <t>TÊ, PVC, SERIE R, ÁGUA PLUVIAL, DN 100 X 100 MM, JUNTA ELÁSTICA, FORNECIDO E INSTALADO EM RAMAL DE ENCAMINHAMENTO. AF_06/2022</t>
  </si>
  <si>
    <t>TÊ, PVC, SERIE R, ÁGUA PLUVIAL, DN 100 X 75 MM, JUNTA ELÁSTICA, FORNECIDO E INSTALADO EM CONDUTORES VERTICAIS DE ÁGUAS PLUVIAIS. AF_06/2022</t>
  </si>
  <si>
    <t>TÊ, PVC, SERIE R, ÁGUA PLUVIAL, DN 100 X 75 MM, JUNTA ELÁSTICA, FORNECIDO E INSTALADO EM RAMAL DE ENCAMINHAMENTO. AF_06/2022</t>
  </si>
  <si>
    <t>TÊ, PVC, SERIE R, ÁGUA PLUVIAL, DN 150 X 100 MM, JUNTA ELÁSTICA, FORNECIDO E INSTALADO EM CONDUTORES VERTICAIS DE ÁGUAS PLUVIAIS. AF_06/2022</t>
  </si>
  <si>
    <t>TÊ, PVC, SERIE R, ÁGUA PLUVIAL, DN 150 X 100 MM, JUNTA ELÁSTICA, FORNECIDO E INSTALADO EM RAMAL DE ENCAMINHAMENTO. AF_06/2022</t>
  </si>
  <si>
    <t>TÊ, PVC, SERIE R, ÁGUA PLUVIAL, DN 150 X 150 MM, JUNTA ELÁSTICA, FORNECIDO E INSTALADO EM CONDUTORES VERTICAIS DE ÁGUAS PLUVIAIS. AF_06/2022</t>
  </si>
  <si>
    <t>TÊ, PVC, SERIE R, ÁGUA PLUVIAL, DN 150 X 150 MM, JUNTA ELÁSTICA, FORNECIDO E INSTALADO EM RAMAL DE ENCAMINHAMENTO. AF_06/2022</t>
  </si>
  <si>
    <t>TÊ, PVC, SERIE R, ÁGUA PLUVIAL, DN 75 MM, JUNTA ELÁSTICA, FORNECIDO E INSTALADO EM RAMAL DE ENCAMINHAMENTO. AF_06/2022</t>
  </si>
  <si>
    <t>TÊ, PVC, SERIE R, ÁGUA PLUVIAL, DN 75 X 75 MM, JUNTA ELÁSTICA, FORNECIDO E INSTALADO EM CONDUTORES VERTICAIS DE ÁGUAS PLUVIAIS. AF_06/2022</t>
  </si>
  <si>
    <t>BOX FRONTAL DE CORRER, COM VIDRO TEMPERADO 8 MM, 190X100CM, 1 FOLHA FIXA, 1 FOLHA MÓVEL, PERFIS E FERRAGENS EM ALUMÍNIO. AF_01/2021</t>
  </si>
  <si>
    <t>DIVISORIA (N2) - PAINEL/VIDRO - PAINEL C/ MSO/COMEIA E=35MM - PERFIS SIMPLES ACO GALVANIZADO PINTADO. AF_04/2021</t>
  </si>
  <si>
    <t>DIVISORIA (N2) - PAINEL/VIDRO - PAINEL DE PVC E=35MM - PERFIS SIMPLES ACO GALVANIZADO PINTADO. AF_01/2021</t>
  </si>
  <si>
    <t>DIVISORIA (N2) - PAINEL/VIDRO - PAINEL MDF/VIDRO 6 MM, LINHA 90 MM - PERFIS DE ALUMÍNIO EXTRUDADO. AF_01/2021</t>
  </si>
  <si>
    <t>DIVISORIA (N3) - PAINEL/VIDRO/PAINEL MSO/COMEIA E=35MM - PERFIS SIMPLES ACO GALVANIZADO PINTADO. AF_04/2021</t>
  </si>
  <si>
    <t>DIVISORIA (N3) - PAINEL/VIDRO/PAINEL PVC E=35MM - PERFIS SIMPLES ACO GALVANIZADO PINTADO. AF_01/2021</t>
  </si>
  <si>
    <t>DIVISORIA CEGA (N1) - PAINEL MDF, LINHA 90 MM - PERFIS DE ALUMÍNIO EXTRUDADO. AF_01/2021</t>
  </si>
  <si>
    <t>DIVISORIA CEGA (N1) - PAINEL MSO/COMEIA E=35MM - PERFIS SIMPLES ACO GALVANIZADO PINTADO. AF_04/2021</t>
  </si>
  <si>
    <t>DIVISORIA CEGA (N1) - PAINEL PVC E=35MM - PERFIS SIMPLES ACO GALVANIZADO PINTADO. AF_01/2021</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</si>
  <si>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</si>
  <si>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</si>
  <si>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</si>
  <si>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DIVISÓRIA (N3) - PAINEL/VIDRO/PAINEL MDF, LINHA 90 MM - PERFIS DE ALUMINIO EXTRUDADO. AF_01/2021</t>
  </si>
  <si>
    <t>DIVISÓRIA EM VIDRO TEMPERADO 10 MM COM PORTA DE CORRER, INCLUSIVE FERRAGENS. AF_01/2021</t>
  </si>
  <si>
    <t>DIVISÓRIA FIXA EM VIDRO TEMPERADO 10 MM, SEM ABERTURA. AF_01/2021_PS</t>
  </si>
  <si>
    <t>DIVISÓRIA SANITÁRIA, TIPO CABINE, EM PAINÉIS DE PVC, INCLUSIVE ESTRUTURA, PORTA E FERRAGENS. AF_01/2021</t>
  </si>
  <si>
    <t>DIVISÓRIA SANITÁRIA, TIPO CABINE, EM PAINÉIS ESTRUTURAIS TS, INCLUSIVE ESTRUTURA, PORTA E FERRAGENS. AF_01/2021</t>
  </si>
  <si>
    <t>PORTA DE CABINE SANITÁRIA EM VIDRO TEMPERADO 8MM, INCLUSIVE DOBRADIÇAS, BATENTE, TRINCO E CONTRA-TRINCO. AF_01/2021</t>
  </si>
  <si>
    <t>PORTA PARA DIVISÓRIA MDF/VIDRO 6 MM, LINHA 90 MM, 0,80 X 2,10 M - PERFIS DE ALUMINIO EXTRUDADO, INCLUSO PORTAL, BATENTES, DOBRADIÇAS E FECHADURA. AF_01/2021</t>
  </si>
  <si>
    <t>PORTA/PAINEL CEGO PARA DIVISÓRIA (N1) - PAINEL CEGO MSO/COMEIA E=35MM, S/ BONECA, INCLUSO BATENTE, TESTEIRO, DOBRADIÇAS E FECHADURA. AF_01/2021</t>
  </si>
  <si>
    <t>PORTA/PAINEL CEGO PARA DIVISÓRIA (N1) PVC E=35MM, S/ BONECA, INCLUSO BATENTE, TESTEIRO, DOBRADIÇAS E FECHADURA. AF_01/2021</t>
  </si>
  <si>
    <t>PORTA/PAINEL PARA DIVISÓRIA MDF, LINHA 90 MM, *0,80 X 2,10* M - PERFIS DE ALUMINIO EXTRUDADO, INCLUSO PORTAL, BATENTES, DOBRADIÇAS E FECHADURA. AF_01/2021</t>
  </si>
  <si>
    <t>PORTA/VIDRO PARA DIVISÓRIA (N2) - PAINEL C/ MSO/COMEIA E=35MM, S/ BONECA, INCLUSO BATENTE, TESTEIRO, DOBRADIÇAS E FECHADURA. AF_01/2021</t>
  </si>
  <si>
    <t>PORTA/VIDRO PARA DIVISÓRIA (N2) - PAINEL DE PVC E=35MM, S/ BONECA, INCLUSO BATENTE, TESTEIRO, DOBRADIÇAS E FECHADURA.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</si>
  <si>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</si>
  <si>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</si>
  <si>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</si>
  <si>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ABRIGO PARA HIDRANTE, 75X45X17CM, COM REGISTRO GLOBO ANGULAR 45 GRAUS 2 1/2", ADAPTADOR STORZ 2 1/2", MANGUEIRA DE INCÊNDIO 15M 2 1/2" E ESGUICHO EM LATÃO 2 1/2" - FORNECIMENTO E INSTALAÇÃO. AF_10/2020</t>
  </si>
  <si>
    <t>ABRIGO PARA HIDRANTE, 90X60X17CM, COM REGISTRO GLOBO ANGULAR 45 GRAUS 2 1/2", ADAPTADOR STORZ 2 1/2", MANGUEIRA DE INCÊNDIO 20M, REDUÇÃO 2 1/2" X 1 1/2" E ESGUICHO EM LATÃO 1 1/2" - FORNECIMENTO E INSTALAÇÃO. AF_10/2020</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</si>
  <si>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</si>
  <si>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</si>
  <si>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</si>
  <si>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</si>
  <si>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</si>
  <si>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</si>
  <si>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CURVA 45 GRAUS, EM AÇO, CONEXÃO RANHURADA, DN 50 (2"), INSTALADO EM PRUMADAS - FORNECIMENTO E INSTALAÇÃO. AF_10/2020</t>
  </si>
  <si>
    <t>CURVA 45 GRAUS, EM AÇO, CONEXÃO RANHURADA, DN 65 (2 1/2"), INSTALADO EM PRUMADAS - FORNECIMENTO E INSTALAÇÃO. AF_10/2020</t>
  </si>
  <si>
    <t>CURVA 45 GRAUS, EM AÇO, CONEXÃO RANHURADA, DN 80 (3"), INSTALADO EM PRUMADAS - FORNECIMENTO E INSTALAÇÃO. AF_10/2020</t>
  </si>
  <si>
    <t>CURVA 45 GRAUS, EM AÇO, CONEXÃO SOLDADA, DN 15 (1/2"), INSTALADO EM RAMAIS E SUB-RAMAIS DE GÁS - FORNECIMENTO E INSTALAÇÃO. AF_10/2020</t>
  </si>
  <si>
    <t>CURVA 45 GRAUS, EM AÇO, CONEXÃO SOLDADA, DN 20 (3/4"), INSTALADO EM RAMAIS E SUB-RAMAIS DE GÁS - FORNECIMENTO E INSTALAÇÃO. AF_10/2020</t>
  </si>
  <si>
    <t>CURVA 45 GRAUS, EM AÇO, CONEXÃO SOLDADA, DN 25 (1"), INSTALADO EM RAMAIS E SUB-RAMAIS DE GÁS - FORNECIMENTO E INSTALAÇÃO. AF_10/2020</t>
  </si>
  <si>
    <t>CURVA 45 GRAUS, EM AÇO, CONEXÃO SOLDADA, DN 25 (1"), INSTALADO EM REDE DE ALIMENTAÇÃO PARA HIDRANTE - FORNECIMENTO E INSTALAÇÃO. AF_10/2020</t>
  </si>
  <si>
    <t>CURVA 45 GRAUS, EM AÇO, CONEXÃO SOLDADA, DN 25 (1"), INSTALADO EM REDE DE ALIMENTAÇÃO PARA SPRINKLER - FORNECIMENTO E INSTALAÇÃO. AF_10/2020</t>
  </si>
  <si>
    <t>CURVA 45 GRAUS, EM AÇO, CONEXÃO SOLDADA, DN 32 (1 1/4"), INSTALADO EM REDE DE ALIMENTAÇÃO PARA HIDRANTE - FORNECIMENTO E INSTALAÇÃO. AF_10/2020</t>
  </si>
  <si>
    <t>CURVA 45 GRAUS, EM AÇO, CONEXÃO SOLDADA, DN 32 (1 1/4"), INSTALADO EM REDE DE ALIMENTAÇÃO PARA SPRINKLER - FORNECIMENTO E INSTALAÇÃO. AF_10/2020</t>
  </si>
  <si>
    <t>CURVA 45 GRAUS, EM AÇO, CONEXÃO SOLDADA, DN 40 (1 1/2"), INSTALADO EM REDE DE ALIMENTAÇÃO PARA HIDRANTE - FORNECIMENTO E INSTALAÇÃO. AF_10/2020</t>
  </si>
  <si>
    <t>CURVA 45 GRAUS, EM AÇO, CONEXÃO SOLDADA, DN 40 (1 1/2"), INSTALADO EM REDE DE ALIMENTAÇÃO PARA SPRINKLER - FORNECIMENTO E INSTALAÇÃO. AF_10/2020</t>
  </si>
  <si>
    <t>CURVA 45 GRAUS, EM AÇO, CONEXÃO SOLDADA, DN 50 (2"), INSTALADO EM PRUMADAS - FORNECIMENTO E INSTALAÇÃO. AF_10/2020</t>
  </si>
  <si>
    <t>CURVA 45 GRAUS, EM AÇO, CONEXÃO SOLDADA, DN 50 (2"), INSTALADO EM REDE DE ALIMENTAÇÃO PARA HIDRANTE - FORNECIMENTO E INSTALAÇÃO. AF_10/2020</t>
  </si>
  <si>
    <t>CURVA 45 GRAUS, EM AÇO, CONEXÃO SOLDADA, DN 50 (2"), INSTALADO EM REDE DE ALIMENTAÇÃO PARA SPRINKLER - FORNECIMENTO E INSTALAÇÃO. AF_10/2020</t>
  </si>
  <si>
    <t>CURVA 45 GRAUS, EM AÇO, CONEXÃO SOLDADA, DN 65 (2 1/2"), INSTALADO EM PRUMADAS - FORNECIMENTO E INSTALAÇÃO. AF_10/2020</t>
  </si>
  <si>
    <t>CURVA 45 GRAUS, EM AÇO, CONEXÃO SOLDADA, DN 65 (2 1/2"), INSTALADO EM REDE DE ALIMENTAÇÃO PARA HIDRANTE - FORNECIMENTO E INSTALAÇÃO. AF_10/2020</t>
  </si>
  <si>
    <t>CURVA 45 GRAUS, EM AÇO, CONEXÃO SOLDADA, DN 65 (2 1/2"), INSTALADO EM REDE DE ALIMENTAÇÃO PARA SPRINKLER - FORNECIMENTO E INSTALAÇÃO. AF_10/2020</t>
  </si>
  <si>
    <t>CURVA 45 GRAUS, EM AÇO, CONEXÃO SOLDADA, DN 80 (3"), INSTALADO EM PRUMADAS - FORNECIMENTO E INSTALAÇÃO. AF_10/2020</t>
  </si>
  <si>
    <t>CURVA 45 GRAUS, EM AÇO, CONEXÃO SOLDADA, DN 80 (3"), INSTALADO EM REDE DE ALIMENTAÇÃO PARA HIDRANTE - FORNECIMENTO E INSTALAÇÃO. AF_10/2020</t>
  </si>
  <si>
    <t>CURVA 45 GRAUS, EM AÇO, CONEXÃO SOLDADA, DN 80 (3"), INSTALADO EM REDE DE ALIMENTAÇÃO PARA SPRINKLER - FORNECIMENTO E INSTALAÇÃO. AF_10/2020</t>
  </si>
  <si>
    <t>CURVA 90 GRAUS, EM AÇO, CONEXÃO RANHURADA, DN 50 (2"),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</si>
  <si>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</si>
  <si>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</si>
  <si>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CURVA 90 GRAUS, EM AÇO, CONEXÃO SOLDADA, DN 15 (1/2"), INSTALADO EM RAMAIS E SUB-RAMAIS DE GÁS - FORNECIMENTO E INSTALAÇÃO. AF_10/2020</t>
  </si>
  <si>
    <t>CURVA 90 GRAUS, EM AÇO, CONEXÃO SOLDADA, DN 20 (3/4"), INSTALADO EM RAMAIS E SUB-RAMAIS DE GÁS - FORNECIMENTO E INSTALAÇÃO. AF_10/2020</t>
  </si>
  <si>
    <t>CURVA 90 GRAUS, EM AÇO, CONEXÃO SOLDADA, DN 25 (1"), INSTALADO EM RAMAIS E SUB-RAMAIS DE GÁS - FORNECIMENTO E INSTALAÇÃO. AF_10/2020</t>
  </si>
  <si>
    <t>CURVA 90 GRAUS, EM AÇO, CONEXÃO SOLDADA, DN 25 (1"), INSTALADO EM REDE DE ALIMENTAÇÃO PARA HIDRANTE - FORNECIMENTO E INSTALAÇÃO. AF_10/2020</t>
  </si>
  <si>
    <t>CURVA 90 GRAUS, EM AÇO, CONEXÃO SOLDADA, DN 25 (1"), INSTALADO EM REDE DE ALIMENTAÇÃO PARA SPRINKLER - FORNECIMENTO E INSTALAÇÃO. AF_10/2020</t>
  </si>
  <si>
    <t>CURVA 90 GRAUS, EM AÇO, CONEXÃO SOLDADA, DN 32 (1 1/4"), INSTALADO EM REDE DE ALIMENTAÇÃO PARA HIDRANTE - FORNECIMENTO E INSTALAÇÃO. AF_10/2020</t>
  </si>
  <si>
    <t>CURVA 90 GRAUS, EM AÇO, CONEXÃO SOLDADA, DN 32 (1 1/4"), INSTALADO EM REDE DE ALIMENTAÇÃO PARA SPRINKLER - FORNECIMENTO E INSTALAÇÃO. AF_10/2020</t>
  </si>
  <si>
    <t>CURVA 90 GRAUS, EM AÇO, CONEXÃO SOLDADA, DN 40 (1 1/2"), INSTALADO EM REDE DE ALIMENTAÇÃO PARA HIDRANTE - FORNECIMENTO E INSTALAÇÃO. AF_10/2020</t>
  </si>
  <si>
    <t>CURVA 90 GRAUS, EM AÇO, CONEXÃO SOLDADA, DN 40 (1 1/2"), INSTALADO EM REDE DE ALIMENTAÇÃO PARA SPRINKLER - FORNECIMENTO E INSTALAÇÃO. AF_10/2020</t>
  </si>
  <si>
    <t>CURVA 90 GRAUS, EM AÇO, CONEXÃO SOLDADA, DN 50 (2"), INSTALADO EM PRUMADAS - FORNECIMENTO E INSTALAÇÃO. AF_10/2020</t>
  </si>
  <si>
    <t>CURVA 90 GRAUS, EM AÇO, CONEXÃO SOLDADA, DN 50 (2"), INSTALADO EM REDE DE ALIMENTAÇÃO PARA HIDRANTE - FORNECIMENTO E INSTALAÇÃO. AF_10/2020</t>
  </si>
  <si>
    <t>CURVA 90 GRAUS, EM AÇO, CONEXÃO SOLDADA, DN 50 (2"), INSTALADO EM REDE DE ALIMENTAÇÃO PARA SPRINKLER - FORNECIMENTO E INSTALAÇÃO. AF_10/2020</t>
  </si>
  <si>
    <t>CURVA 90 GRAUS, EM AÇO, CONEXÃO SOLDADA, DN 65 (2 1/2"), INSTALADO EM PRUMADAS - FORNECIMENTO E INSTALAÇÃO. AF_10/2020</t>
  </si>
  <si>
    <t>CURVA 90 GRAUS, EM AÇO, CONEXÃO SOLDADA, DN 65 (2 1/2"), INSTALADO EM REDE DE ALIMENTAÇÃO PARA HIDRANTE - FORNECIMENTO E INSTALAÇÃO. AF_10/2020</t>
  </si>
  <si>
    <t>CURVA 90 GRAUS, EM AÇO, CONEXÃO SOLDADA, DN 65 (2 1/2"), INSTALADO EM REDE DE ALIMENTAÇÃO PARA SPRINKLER - FORNECIMENTO E INSTALAÇÃO. AF_10/2020</t>
  </si>
  <si>
    <t>CURVA 90 GRAUS, EM AÇO, CONEXÃO SOLDADA, DN 80 (3"), INSTALADO EM PRUMADAS - FORNECIMENTO E INSTALAÇÃO. AF_10/2020</t>
  </si>
  <si>
    <t>CURVA 90 GRAUS, EM AÇO, CONEXÃO SOLDADA, DN 80 (3"), INSTALADO EM REDE DE ALIMENTAÇÃO PARA HIDRANTE - FORNECIMENTO E INSTALAÇÃO. AF_10/2020</t>
  </si>
  <si>
    <t>CURVA 90 GRAUS, EM AÇO, CONEXÃO SOLDADA, DN 80 (3"), INSTALADO EM REDE DE ALIMENTAÇÃO PARA SPRINKLER - FORNECIMENTO E INSTALAÇÃO. AF_10/2020</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</si>
  <si>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</si>
  <si>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</si>
  <si>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12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</si>
  <si>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</si>
  <si>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</si>
  <si>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</si>
  <si>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ÁGUA PRESSURIZADA DE 10 L, CLASSE A - FORNECIMENTO E INSTALAÇÃO. AF_10/2020_PE</t>
  </si>
  <si>
    <t>HIDRANTE SUBTERRÂNEO PREDIAL (COM CURVA LONGA E CAIXA), DN 75 MM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</si>
  <si>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</si>
  <si>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</si>
  <si>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</si>
  <si>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</si>
  <si>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</si>
  <si>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45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</si>
  <si>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</si>
  <si>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</si>
  <si>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</si>
  <si>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</si>
  <si>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45 GRAUS, EM FERRO GALVANIZADO, CONEXÃO ROSQUEADA, DN 80 (3"), INSTALADO EM REDE DE ALIMENTAÇÃO PARA HIDRANTE - FORNECIMENTO E INSTALAÇÃO. AF_10/2020</t>
  </si>
  <si>
    <t>JOELHO 45 GRAUS, EM FERRO GALVANIZADO, CONEXÃO ROSQUEADA, DN 80 (3"), INSTALADO EM REDE DE ALIMENTAÇÃO PARA SPRINKLER - FORNECIMENTO E INSTALAÇÃO. AF_10/2020</t>
  </si>
  <si>
    <t>JOELHO 45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</si>
  <si>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</si>
  <si>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</si>
  <si>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45 GRAUS, EM FERRO GALVANIZADO, DN 50 (2"), CONEXÃO ROSQUEADA, INSTALADO EM PRUMADAS - FORNECIMENTO E INSTALAÇÃO. AF_10/2020</t>
  </si>
  <si>
    <t>JOELHO 45 GRAUS, EM FERRO GALVANIZADO, DN 50 (2"), CONEXÃO ROSQUEADA, INSTALADO EM REDE DE ALIMENTAÇÃO PARA HIDRANTE - FORNECIMENTO E INSTALAÇÃO. AF_10/2020</t>
  </si>
  <si>
    <t>JOELHO 45 GRAUS, EM FERRO GALVANIZADO, DN 65 (2 1/2"), CONEXÃO ROSQUEADA, INSTALADO EM PRUMADAS - FORNECIMENTO E INSTALAÇÃO. AF_10/2020</t>
  </si>
  <si>
    <t>JOELHO 45 GRAUS, EM FERRO GALVANIZADO, DN 65 (2 1/2"), CONEXÃO ROSQUEADA, INSTALADO EM REDE DE ALIMENTAÇÃO PARA HIDRANTE - FORNECIMENTO E INSTALAÇÃO. AF_10/2020</t>
  </si>
  <si>
    <t>JOELHO 45 GRAUS, EM FERRO GALVANIZADO, DN 80 (3"), CONEXÃO ROSQUEADA, INSTALADO EM PRUMADAS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</si>
  <si>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</si>
  <si>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</si>
  <si>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</si>
  <si>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JOELHO 90 GRAUS, EM FERRO GALVANIZADO, CONEXÃO ROSQUEADA, DN 25 (1"), INSTALADO EM REDE DE ALIMENTAÇÃO PARA SPRINKLER - FORNECIMENTO E INSTALAÇÃO. AF_10/2020</t>
  </si>
  <si>
    <t>JOELHO 90 GRAUS, EM FERRO GALVANIZADO, CONEXÃO ROSQUEADA, DN 32 (1 1/4"), INSTALADO EM REDE DE ALIMENTAÇÃO PARA SPRINKLER - FORNECIMENTO E INSTALAÇÃO. AF_10/2020</t>
  </si>
  <si>
    <t>JOELHO 90 GRAUS, EM FERRO GALVANIZADO, CONEXÃO ROSQUEADA, DN 40 (1 1/2"), INSTALADO EM REDE DE ALIMENTAÇÃO PARA SPRINKLER - FORNECIMENTO E INSTALAÇÃO. AF_10/2020</t>
  </si>
  <si>
    <t>JOELHO 90 GRAUS, EM FERRO GALVANIZADO, CONEXÃO ROSQUEADA, DN 50 (2"), INSTALADO EM REDE DE ALIMENTAÇÃO PARA SPRINKLER - FORNECIMENTO E INSTALAÇÃO. AF_10/2020</t>
  </si>
  <si>
    <t>JOELHO 90 GRAUS, EM FERRO GALVANIZADO, CONEXÃO ROSQUEADA, DN 65 (2 1/2"), INSTALADO EM REDE DE ALIMENTAÇÃO PARA SPRINKLER - FORNECIMENTO E INSTALAÇÃO. AF_10/2020</t>
  </si>
  <si>
    <t>JOELHO 90 GRAUS, EM FERRO GALVANIZADO, CONEXÃO ROSQUEADA, DN 80 (3"), INSTALADO EM REDE DE ALIMENTAÇÃO PARA HIDRANTE - FORNECIMENTO E INSTALAÇÃO. AF_10/2020</t>
  </si>
  <si>
    <t>JOELHO 90 GRAUS, EM FERRO GALVANIZADO, CONEXÃO ROSQUEADA, DN 80 (3"), INSTALADO EM REDE DE ALIMENTAÇÃO PARA SPRINKLER - FORNECIMENTO E INSTALAÇÃO. AF_10/2020</t>
  </si>
  <si>
    <t>JOELHO 90 GRAUS, EM FERRO GALVANIZADO, DN 25 (1"),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</si>
  <si>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</si>
  <si>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</si>
  <si>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90 GRAUS, EM FERRO GALVANIZADO, DN 50 (2"), CONEXÃO ROSQUEADA, INSTALADO EM PRUMADAS - FORNECIMENTO E INSTALAÇÃO. AF_10/2020</t>
  </si>
  <si>
    <t>JOELHO 90 GRAUS, EM FERRO GALVANIZADO, DN 50 (2"), CONEXÃO ROSQUEADA, INSTALADO EM REDE DE ALIMENTAÇÃO PARA HIDRANTE - FORNECIMENTO E INSTALAÇÃO. AF_10/2020</t>
  </si>
  <si>
    <t>JOELHO 90 GRAUS, EM FERRO GALVANIZADO, DN 65 (2 1/2"), CONEXÃO ROSQUEADA, INSTALADO EM PRUMADAS - FORNECIMENTO E INSTALAÇÃO. AF_10/2020</t>
  </si>
  <si>
    <t>JOELHO 90 GRAUS, EM FERRO GALVANIZADO, DN 65 (2 1/2"), CONEXÃO ROSQUEADA, INSTALADO EM REDE DE ALIMENTAÇÃO PARA HIDRANTE - FORNECIMENTO E INSTALAÇÃO. AF_10/2020</t>
  </si>
  <si>
    <t>JOELHO 90 GRAUS, EM FERRO GALVANIZADO, DN 80 (3"), CONEXÃO ROSQUEADA, INSTALADO EM PRUMADAS - FORNECIMENTO E INSTALAÇÃO. AF_10/2020</t>
  </si>
  <si>
    <t>JOELHO 90°, EM FERRO GALVANIZADO, 4", CONEXÃO ROSQUEADA, INSTALADO EM PRUMADAS - FORNECIMENTO E INSTALAÇÃO. AF_10/2020</t>
  </si>
  <si>
    <t>JOELHO 90°, EM FERRO GALVANIZADO, 4", CONEXÃO ROSQUEADA, INSTALADO EM REDE DE ALIMENTAÇÃO PARA HIDRANTE - FORNECIMENTO E INSTALAÇÃO. AF_10/2020</t>
  </si>
  <si>
    <t>LUVA COM REDUÇÃO, EM AÇO, CONEXÃO SOLDADA, DN 20 X 15 MM (3/4" X 1/2"), INSTALADO EM RAMAIS E SUB-RAMAIS DE GÁS - FORNECIMENTO E INSTALAÇÃO. AF_10/2020</t>
  </si>
  <si>
    <t>LUVA COM REDUÇÃO, EM AÇO, CONEXÃO SOLDADA, DN 25 X 20 MM (1 X 3/4"), INSTALADO EM REDE DE ALIMENTAÇÃO PARA HIDRANTE - FORNECIMENTO E INSTALAÇÃO. AF_10/2020</t>
  </si>
  <si>
    <t>LUVA COM REDUÇÃO, EM AÇO, CONEXÃO SOLDADA, DN 25 X 20 MM (1" X 3/4"), INSTALADO EM RAMAIS E SUB-RAMAIS DE GÁS - FORNECIMENTO E INSTALAÇÃO. AF_10/2020</t>
  </si>
  <si>
    <t>LUVA COM REDUÇÃO, EM AÇO, CONEXÃO SOLDADA, DN 25 X 20 MM (1" X 3/4"), INSTALADO EM REDE DE ALIMENTAÇÃO PARA SPRINKLER - FORNECIMENTO E INSTALAÇÃO. AF_10/2020</t>
  </si>
  <si>
    <t>LUVA COM REDUÇÃO, EM AÇO, CONEXÃO SOLDADA, DN 32 X 25 MM (1 1/4" X 1"), INSTALADO EM REDE DE ALIMENTAÇÃO PARA HIDRANTE - FORNECIMENTO E INSTALAÇÃO. AF_10/2020</t>
  </si>
  <si>
    <t>LUVA COM REDUÇÃO, EM AÇO, CONEXÃO SOLDADA, DN 32 X 25 MM (1 1/4" X 1"), INSTALADO EM REDE DE ALIMENTAÇÃO PARA SPRINKLER - FORNECIMENTO E INSTALAÇÃO. AF_10/2020</t>
  </si>
  <si>
    <t>LUVA COM REDUÇÃO, EM AÇO, CONEXÃO SOLDADA, DN 40 X 32 MM (1 1/2" X 1 1/4"), INSTALADO EM REDE DE ALIMENTAÇÃO PARA HIDRANTE - FORNECIMENTO E INSTALAÇÃO. AF_10/2020</t>
  </si>
  <si>
    <t>LUVA COM REDUÇÃO, EM AÇO, CONEXÃO SOLDADA, DN 40 X 32 MM (1 1/2" X 1 1/4"), INSTALADO EM REDE DE ALIMENTAÇÃO PARA SPRINKLER - FORNECIMENTO E INSTALAÇÃO. AF_10/2020</t>
  </si>
  <si>
    <t>LUVA COM REDUÇÃO, EM AÇO, CONEXÃO SOLDADA, DN 50 X 40 MM (2 X 1 1/2"), INSTALADO EM PRUMADAS - FORNECIMENTO E INSTALAÇÃO. AF_10/2020</t>
  </si>
  <si>
    <t>LUVA COM REDUÇÃO, EM AÇO, CONEXÃO SOLDADA, DN 50 X 40 MM (2" X 1 1/2"), INSTALADO EM REDE DE ALIMENTAÇÃO PARA HIDRANTE - FORNECIMENTO E INSTALAÇÃO. AF_10/2020</t>
  </si>
  <si>
    <t>LUVA COM REDUÇÃO, EM AÇO, CONEXÃO SOLDADA, DN 50 X 40 MM (2" X 1 1/2"), INSTALADO EM REDE DE ALIMENTAÇÃO PARA SPRINKLER - FORNECIMENTO E INSTALAÇÃO. AF_10/2020</t>
  </si>
  <si>
    <t>LUVA COM REDUÇÃO, EM AÇO, CONEXÃO SOLDADA, DN 65 X 50 MM (2 1/2" X 2"), INSTALADO EM PRUMADAS - FORNECIMENTO E INSTALAÇÃO. AF_10/2020</t>
  </si>
  <si>
    <t>LUVA COM REDUÇÃO, EM AÇO, CONEXÃO SOLDADA, DN 65 X 50 MM (2 1/2" X 2"), INSTALADO EM REDE DE ALIMENTAÇÃO PARA HIDRANTE - FORNECIMENTO E INSTALAÇÃO. AF_10/2020</t>
  </si>
  <si>
    <t>LUVA COM REDUÇÃO, EM AÇO, CONEXÃO SOLDADA, DN 65 X 50 MM (2 1/2" X 2"), INSTALADO EM REDE DE ALIMENTAÇÃO PARA SPRINKLER - FORNECIMENTO E INSTALAÇÃO. AF_10/2020</t>
  </si>
  <si>
    <t>LUVA COM REDUÇÃO, EM AÇO, CONEXÃO SOLDADA, DN 80 X 65 MM (3" X 2 1/2"), INSTALADO EM PRUMADAS - FORNECIMENTO E INSTALAÇÃO. AF_10/2020</t>
  </si>
  <si>
    <t>LUVA COM REDUÇÃO, EM AÇO, CONEXÃO SOLDADA, DN 80 X 65 MM (3" X 2 1/2"), INSTALADO EM REDE DE ALIMENTAÇÃO PARA HIDRANTE - FORNECIMENTO E INSTALAÇÃO. AF_10/2020</t>
  </si>
  <si>
    <t>LUVA COM REDUÇÃO, EM AÇO, CONEXÃO SOLDADA, DN 80 X 65 MM (3" X 2 1/2"), INSTALADO EM REDE DE ALIMENTAÇÃO PARA SPRINKLER - FORNECIMENTO E INSTALAÇÃO. AF_10/2020</t>
  </si>
  <si>
    <t>LUVA DE REDUÇÃO, EM FERRO GALVANIZADO, 1 1/2" X 1 1/4", CONEXÃO ROSQUEADA, INSTALADO EM REDE DE ALIMENTAÇÃO PARA HIDRANTE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</si>
  <si>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</si>
  <si>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HIDRANTE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</si>
  <si>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</si>
  <si>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HIDRANTE - FORNECIMENTO E INSTALAÇÃO. AF_10/2020</t>
  </si>
  <si>
    <t>LUVA DE REDUÇÃO, EM FERRO GALVANIZADO, 1 1/2" X 3/4", CONEXÃO ROSQUEADA, INSTALADO EM REDE DE ALIMENTAÇÃO PARA SPRINKLER - FORNECIMENTO E INSTALAÇÃO. AF_10/2020</t>
  </si>
  <si>
    <t>LUVA DE REDUÇÃO, EM FERRO GALVANIZADO, 1 1/4" X 1", CONEXÃO ROSQUEADA, INSTALADO EM REDE DE ALIMENTAÇÃO PARA HIDRANTE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</si>
  <si>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</si>
  <si>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HIDRANTE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</si>
  <si>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</si>
  <si>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HIDRANTE - FORNECIMENTO E INSTALAÇÃO. AF_10/2020</t>
  </si>
  <si>
    <t>LUVA DE REDUÇÃO, EM FERRO GALVANIZADO, 1 1/4" X 3/4", CONEXÃO ROSQUEADA, INSTALADO EM REDE DE ALIMENTAÇÃO PARA SPRINKLER - FORNECIMENTO E INSTALAÇÃO. AF_10/2020</t>
  </si>
  <si>
    <t>LUVA DE REDUÇÃO, EM FERRO GALVANIZADO, 1" X 1/2",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</si>
  <si>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</si>
  <si>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HIDRANTE - FORNECIMENTO E INSTALAÇÃO. AF_10/2020</t>
  </si>
  <si>
    <t>LUVA DE REDUÇÃO, EM FERRO GALVANIZADO, 1" X 3/4", CONEXÃO ROSQUEADA, INSTALADO EM REDE DE ALIMENTAÇÃO PARA SPRINKLER - FORNECIMENTO E INSTALAÇÃO. AF_10/2020</t>
  </si>
  <si>
    <t>LUVA DE REDUÇÃO, EM FERRO GALVANIZADO, 2 1/2" X 1 1/2", CONEXÃO ROSQUEADA, INSTALADO EM PRUMADAS - FORNECIMENTO E INSTALAÇÃO. AF_10/2020</t>
  </si>
  <si>
    <t>LUVA DE REDUÇÃO, EM FERRO GALVANIZADO, 2 1/2" X 1 1/2", CONEXÃO ROSQUEADA, INSTALADO EM REDE DE ALIMENTAÇÃO PARA HIDRANTE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</si>
  <si>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</si>
  <si>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PRUMADAS - FORNECIMENTO E INSTALAÇÃO. AF_10/2020</t>
  </si>
  <si>
    <t>LUVA DE REDUÇÃO, EM FERRO GALVANIZADO, 2 1/2" X 2", CONEXÃO ROSQUEADA, INSTALADO EM REDE DE ALIMENTAÇÃO PARA HIDRANTE - FORNECIMENTO E INSTALAÇÃO. AF_10/2020</t>
  </si>
  <si>
    <t>LUVA DE REDUÇÃO, EM FERRO GALVANIZADO, 2 1/2" X 2", CONEXÃO ROSQUEADA, INSTALADO EM REDE DE ALIMENTAÇÃO PARA SPRINKLER - FORNECIMENTO E INSTALAÇÃO. AF_10/2020</t>
  </si>
  <si>
    <t>LUVA DE REDUÇÃO, EM FERRO GALVANIZADO, 2" X 1 1/2", CONEXÃO ROSQUEADA, INSTALADO EM PRUMADAS - FORNECIMENTO E INSTALAÇÃO. AF_10/2020</t>
  </si>
  <si>
    <t>LUVA DE REDUÇÃO, EM FERRO GALVANIZADO, 2" X 1 1/2", CONEXÃO ROSQUEADA, INSTALADO EM REDE DE ALIMENTAÇÃO PARA HIDRANTE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</si>
  <si>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</si>
  <si>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PRUMADAS - FORNECIMENTO E INSTALAÇÃO. AF_10/2020</t>
  </si>
  <si>
    <t>LUVA DE REDUÇÃO, EM FERRO GALVANIZADO, 2" X 1 1/4", CONEXÃO ROSQUEADA, INSTALADO EM REDE DE ALIMENTAÇÃO PARA HIDRANTE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</si>
  <si>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</si>
  <si>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PRUMADAS - FORNECIMENTO E INSTALAÇÃO. AF_10/2020</t>
  </si>
  <si>
    <t>LUVA DE REDUÇÃO, EM FERRO GALVANIZADO, 2" X 1", CONEXÃO ROSQUEADA, INSTALADO EM REDE DE ALIMENTAÇÃO PARA HIDRANTE - FORNECIMENTO E INSTALAÇÃO. AF_10/2020</t>
  </si>
  <si>
    <t>LUVA DE REDUÇÃO, EM FERRO GALVANIZADO, 2" X 1", CONEXÃO ROSQUEADA, INSTALADO EM REDE DE ALIMENTAÇÃO PARA SPRINKLER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</si>
  <si>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</si>
  <si>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</si>
  <si>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1/2", CONEXÃO ROSQUEADA, INSTALADO EM REDE DE ALIMENTAÇÃO PARA HIDRANTE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</si>
  <si>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</si>
  <si>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PRUMADAS - FORNECIMENTO E INSTALAÇÃO. AF_10/2020</t>
  </si>
  <si>
    <t>LUVA DE REDUÇÃO, EM FERRO GALVANIZADO, 3" X 2", CONEXÃO ROSQUEADA, INSTALADO EM REDE DE ALIMENTAÇÃO PARA HIDRANTE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</si>
  <si>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</si>
  <si>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</si>
  <si>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DE REDUÇÃO, EM FERRO GALVANIZADO, 4" X 2 1/2", CONEXÃO ROSQUEADA, INSTALADO EM PRUMADAS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</si>
  <si>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</si>
  <si>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PRUMADAS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</si>
  <si>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</si>
  <si>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PRUMADAS - FORNECIMENTO E INSTALAÇÃO. AF_10/2020</t>
  </si>
  <si>
    <t>LUVA DE REDUÇÃO, EM FERRO GALVANIZADO, 4" X 3", CONEXÃO ROSQUEADA, INSTALADO EM REDE DE ALIMENTAÇÃO PARA HIDRANTE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</si>
  <si>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</si>
  <si>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</si>
  <si>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EM AÇO, CONEXÃO SOLDADA, DN 25 (1"), INSTALADO EM RAMAIS E SUB-RAMAIS DE GÁS - FORNECIMENTO E INSTALAÇÃO. AF_10/2020</t>
  </si>
  <si>
    <t>LUVA, EM AÇO, CONEXÃO SOLDADA, DN 25 (1"), INSTALADO EM REDE DE ALIMENTAÇÃO PARA HIDRANTE - FORNECIMENTO E INSTALAÇÃO. AF_10/2020</t>
  </si>
  <si>
    <t>LUVA, EM AÇO, CONEXÃO SOLDADA, DN 25 (1"), INSTALADO EM REDE DE ALIMENTAÇÃO PARA SPRINKLER - FORNECIMENTO E INSTALAÇÃO. AF_10/2020</t>
  </si>
  <si>
    <t>LUVA, EM AÇO, CONEXÃO SOLDADA, DN 32 (1 1/4"), INSTALADO EM REDE DE ALIMENTAÇÃO PARA HIDRANTE - FORNECIMENTO E INSTALAÇÃO. AF_10/2020</t>
  </si>
  <si>
    <t>LUVA, EM AÇO, CONEXÃO SOLDADA, DN 32 (1 1/4"), INSTALADO EM REDE DE ALIMENTAÇÃO PARA SPRINKLER - FORNECIMENTO E INSTALAÇÃO. AF_10/2020</t>
  </si>
  <si>
    <t>LUVA, EM AÇO, CONEXÃO SOLDADA, DN 40 (1 1/2"), INSTALADO EM REDE DE ALIMENTAÇÃO PARA HIDRANTE - FORNECIMENTO E INSTALAÇÃO. AF_10/2020</t>
  </si>
  <si>
    <t>LUVA, EM AÇO, CONEXÃO SOLDADA, DN 40 (1 1/2"), INSTALADO EM REDE DE ALIMENTAÇÃO PARA SPRINKLER - FORNECIMENTO E INSTALAÇÃO. AF_10/2020</t>
  </si>
  <si>
    <t>LUVA, EM AÇO, CONEXÃO SOLDADA, DN 50 (2"), INSTALADO EM PRUMADAS - FORNECIMENTO E INSTALAÇÃO. AF_10/2020</t>
  </si>
  <si>
    <t>LUVA, EM AÇO, CONEXÃO SOLDADA, DN 50 (2"), INSTALADO EM REDE DE ALIMENTAÇÃO PARA HIDRANTE - FORNECIMENTO E INSTALAÇÃO. AF_10/2020</t>
  </si>
  <si>
    <t>LUVA, EM AÇO, CONEXÃO SOLDADA, DN 50 (2"), INSTALADO EM REDE DE ALIMENTAÇÃO PARA SPRINKLER - FORNECIMENTO E INSTALAÇÃO. AF_10/2020</t>
  </si>
  <si>
    <t>LUVA, EM AÇO, CONEXÃO SOLDADA, DN 65 (2 1/2"), INSTALADO EM PRUMADAS - FORNECIMENTO E INSTALAÇÃO. AF_10/2020</t>
  </si>
  <si>
    <t>LUVA, EM AÇO, CONEXÃO SOLDADA, DN 65 (2 1/2"), INSTALADO EM REDE DE ALIMENTAÇÃO PARA HIDRANTE - FORNECIMENTO E INSTALAÇÃO. AF_10/2020</t>
  </si>
  <si>
    <t>LUVA, EM AÇO, CONEXÃO SOLDADA, DN 65 (2 1/2"), INSTALADO EM REDE DE ALIMENTAÇÃO PARA SPRINKLER - FORNECIMENTO E INSTALAÇÃO. AF_10/2020</t>
  </si>
  <si>
    <t>LUVA, EM AÇO, CONEXÃO SOLDADA, DN 80 (3"), INSTALADO EM PRUMADAS - FORNECIMENTO E INSTALAÇÃO. AF_10/2020</t>
  </si>
  <si>
    <t>LUVA, EM AÇO, CONEXÃO SOLDADA, DN 80 (3"), INSTALADO EM REDE DE ALIMENTAÇÃO PARA HIDRANTE - FORNECIMENTO E INSTALAÇÃO. AF_10/2020</t>
  </si>
  <si>
    <t>LUVA, EM AÇO, CONEXÃO SOLDADA, DN 80 (3"), INSTALADO EM REDE DE ALIMENTAÇÃO PARA SPRINKLER - FORNECIMENTO E INSTALAÇÃO. AF_10/2020</t>
  </si>
  <si>
    <t>LUVA, EM FERRO GALVANIZADO, 4", CONEXÃO ROSQUEADA, INSTALADO EM PRUMADAS - FORNECIMENTO E INSTALAÇÃO. AF_10/2020</t>
  </si>
  <si>
    <t>LUVA, EM FERRO GALVANIZADO, 4", CONEXÃO ROSQUEADA, INSTALADO EM REDE DE ALIMENTAÇÃO PARA HIDRANTE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</si>
  <si>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</si>
  <si>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</si>
  <si>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</si>
  <si>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EM FERRO GALVANIZADO, CONEXÃO ROSQUEADA, DN 25 (1"), INSTALADO EM REDE DE ALIMENTAÇÃO PARA SPRINKLER - FORNECIMENTO E INSTALAÇÃO. AF_10/2020</t>
  </si>
  <si>
    <t>LUVA, EM FERRO GALVANIZADO, CONEXÃO ROSQUEADA, DN 32 (1 1/4"), INSTALADO EM REDE DE ALIMENTAÇÃO PARA SPRINKLER - FORNECIMENTO E INSTALAÇÃO. AF_10/2020</t>
  </si>
  <si>
    <t>LUVA, EM FERRO GALVANIZADO, CONEXÃO ROSQUEADA, DN 40 (1 1/2"), INSTALADO EM REDE DE ALIMENTAÇÃO PARA SPRINKLER - FORNECIMENTO E INSTALAÇÃO. AF_10/2020</t>
  </si>
  <si>
    <t>LUVA, EM FERRO GALVANIZADO, CONEXÃO ROSQUEADA, DN 50 (2"), INSTALADO EM REDE DE ALIMENTAÇÃO PARA SPRINKLER - FORNECIMENTO E INSTALAÇÃO. AF_10/2020</t>
  </si>
  <si>
    <t>LUVA, EM FERRO GALVANIZADO, CONEXÃO ROSQUEADA, DN 65 (2 1/2"), INSTALADO EM REDE DE ALIMENTAÇÃO PARA SPRINKLER - FORNECIMENTO E INSTALAÇÃO. AF_10/2020</t>
  </si>
  <si>
    <t>LUVA, EM FERRO GALVANIZADO, CONEXÃO ROSQUEADA, DN 80 (3"), INSTALADO EM REDE DE ALIMENTAÇÃO PARA SPRINKLER - FORNECIMENTO E INSTALAÇÃO. AF_10/2020</t>
  </si>
  <si>
    <t>LUVA, EM FERRO GALVANIZADO, DN 25 (1"),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</si>
  <si>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</si>
  <si>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</si>
  <si>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PRUMADAS - FORNECIMENTO E INSTALAÇÃO. AF_10/2020</t>
  </si>
  <si>
    <t>LUVA, EM FERRO GALVANIZADO, DN 50 (2"), CONEXÃO ROSQUEADA, INSTALADO EM REDE DE ALIMENTAÇÃO PARA HIDRANTE - FORNECIMENTO E INSTALAÇÃO. AF_10/2020</t>
  </si>
  <si>
    <t>LUVA, EM FERRO GALVANIZADO, DN 65 (2 1/2"), CONEXÃO ROSQUEADA, INSTALADO EM PRUMADAS - FORNECIMENTO E INSTALAÇÃO. AF_10/2020</t>
  </si>
  <si>
    <t>LUVA, EM FERRO GALVANIZADO, DN 65 (2 1/2"), CONEXÃO ROSQUEADA, INSTALADO EM REDE DE ALIMENTAÇÃO PARA HIDRANTE - FORNECIMENTO E INSTALAÇÃO. AF_10/2020</t>
  </si>
  <si>
    <t>LUVA, EM FERRO GALVANIZADO, DN 80 (3"), CONEXÃO ROSQUEADA, INSTALADO EM PRUMADAS - FORNECIMENTO E INSTALAÇÃO. AF_10/2020</t>
  </si>
  <si>
    <t>LUVA, EM FERRO GALVANIZADO, DN 80 (3"), CONEXÃO ROSQUEADA, INSTALADO EM REDE DE ALIMENTAÇÃO PARA HIDRANTE - FORNECIMENTO E INSTALAÇÃO. AF_10/2020</t>
  </si>
  <si>
    <t>MANÔMETRO 0 A 200 PSI (0 A 14 KGF/CM2), D = 50MM - FORNECIMENTO E INSTALAÇÃO. AF_10/2020</t>
  </si>
  <si>
    <t>NIPLE, EM FERRO GALVANIZADO, 4", CONEXÃO ROSQUEADA, INSTALADO EM PRUMADAS - FORNECIMENTO E INSTALAÇÃO. AF_10/2020</t>
  </si>
  <si>
    <t>NIPLE, EM FERRO GALVANIZADO, 4", CONEXÃO ROSQUEADA, INSTALADO EM REDE DE ALIMENTAÇÃO PARA HIDRANTE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</si>
  <si>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</si>
  <si>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</si>
  <si>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</si>
  <si>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NIPLE,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</si>
  <si>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</si>
  <si>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</si>
  <si>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</si>
  <si>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</si>
  <si>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</si>
  <si>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</si>
  <si>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</si>
  <si>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</si>
  <si>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PRUMADAS - FORNECIMENTO E INSTALAÇÃO. AF_10/2020</t>
  </si>
  <si>
    <t>NIPLE, EM FERRO GALVANIZADO, DN 50 (2"), CONEXÃO ROSQUEADA, INSTALADO EM REDE DE ALIMENTAÇÃO PARA HIDRANTE - FORNECIMENTO E INSTALAÇÃO. AF_10/2020</t>
  </si>
  <si>
    <t>NIPLE, EM FERRO GALVANIZADO, DN 65 (2 1/2"), CONEXÃO ROSQUEADA, INSTALADO EM PRUMADAS - FORNECIMENTO E INSTALAÇÃO. AF_10/2020</t>
  </si>
  <si>
    <t>NIPLE, EM FERRO GALVANIZADO, DN 65 (2 1/2"), CONEXÃO ROSQUEADA, INSTALADO EM REDE DE ALIMENTAÇÃO PARA HIDRANTE - FORNECIMENTO E INSTALAÇÃO. AF_10/2020</t>
  </si>
  <si>
    <t>NIPLE, EM FERRO GALVANIZADO, DN 80 (3"), CONEXÃO ROSQUEADA, INSTALADO EM PRUMADAS - FORNECIMENTO E INSTALAÇÃO. AF_10/2020</t>
  </si>
  <si>
    <t>NIPLE, EM FERRO GALVANIZADO, DN 80 (3"), CONEXÃO ROSQUEADA, INSTALADO EM REDE DE ALIMENTAÇÃO PARA HIDRANTE - FORNECIMENTO E INSTALAÇÃO. AF_10/2020</t>
  </si>
  <si>
    <t>SPRINKLER TIPO PENDENTE, 68 °C, UNIÃO POR ROSCA DN 15 (1/2") - FORNECIMENTO E INSTALAÇÃO. AF_10/2020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</si>
  <si>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</si>
  <si>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</si>
  <si>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</si>
  <si>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</si>
  <si>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</si>
  <si>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</si>
  <si>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</si>
  <si>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</si>
  <si>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</si>
  <si>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</si>
  <si>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</si>
  <si>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</si>
  <si>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DN 100 (4"), CONEXÃO ROSQUEADA, INSTALADO EM PRUMADAS - FORNECIMENTO E INSTALAÇÃO. AF_10/2020</t>
  </si>
  <si>
    <t>TUBO DE AÇO GALVANIZADO COM COSTURA, CLASSE MÉDIA, DN 100 (4"), CONEXÃO ROSQUEADA, INSTALADO EM REDE DE ALIMENTAÇÃO PARA HIDRANTE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</si>
  <si>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</si>
  <si>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</si>
  <si>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</si>
  <si>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PRUMADAS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</si>
  <si>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</si>
  <si>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PRUMADAS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</si>
  <si>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</si>
  <si>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PRUMADAS - FORNECIMENTO E INSTALAÇÃO. AF_10/2020</t>
  </si>
  <si>
    <t>TUBO DE AÇO GALVANIZADO COM COSTURA, CLASSE MÉDIA, DN 80 (3"), CONEXÃO ROSQUEADA, INSTALADO EM REDE DE ALIMENTAÇÃO PARA HIDRANTE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</si>
  <si>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</si>
  <si>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</si>
  <si>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</si>
  <si>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PRETO SEM COSTURA, CONEXÃO SOLDADA, DN 25 (1"),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</si>
  <si>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</si>
  <si>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HIDRANTE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</si>
  <si>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</si>
  <si>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HIDRANTE - FORNECIMENTO E INSTALAÇÃO. AF_10/2020</t>
  </si>
  <si>
    <t>TUBO DE AÇO PRETO SEM COSTURA, CONEXÃO SOLDADA, DN 40 (1 1/2"), INSTALADO EM REDE DE ALIMENTAÇÃO PARA SPRINKLER - FORNECIMENTO E INSTALAÇÃO. AF_10/2020</t>
  </si>
  <si>
    <t>TUBO DE AÇO PRETO SEM COSTURA, CONEXÃO SOLDADA, DN 50 (2"), INSTALADO EM PRUMADAS - FORNECIMENTO E INSTALAÇÃO. AF_10/2020</t>
  </si>
  <si>
    <t>TUBO DE AÇO PRETO SEM COSTURA, CONEXÃO SOLDADA, DN 50 (2"), INSTALADO EM REDE DE ALIMENTAÇÃO PARA HIDRANTE - FORNECIMENTO E INSTALAÇÃO. AF_10/2020</t>
  </si>
  <si>
    <t>TUBO DE AÇO PRETO SEM COSTURA, CONEXÃO SOLDADA, DN 50 (2"), INSTALADO EM REDE DE ALIMENTAÇÃO PARA SPRINKLER - FORNECIMENTO E INSTALAÇÃO. AF_10/2020</t>
  </si>
  <si>
    <t>TUBO DE AÇO PRETO SEM COSTURA, CONEXÃO SOLDADA, DN 65 (2 1/2"), INSTALADO EM PRUMADAS - FORNECIMENTO E INSTALAÇÃO. AF_10/2020</t>
  </si>
  <si>
    <t>TUBO DE AÇO PRETO SEM COSTURA, CONEXÃO SOLDADA, DN 65 (2 1/2"), INSTALADO EM REDE DE ALIMENTAÇÃO PARA HIDRANTE - FORNECIMENTO E INSTALAÇÃO. AF_10/2020</t>
  </si>
  <si>
    <t>TUBO DE AÇO PRETO SEM COSTURA, CONEXÃO SOLDADA, DN 65 (2 1/2"), INSTALADO EM REDE DE ALIMENTAÇÃO PARA SPRINKLER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</si>
  <si>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</si>
  <si>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</si>
  <si>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</si>
  <si>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</si>
  <si>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</si>
  <si>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</si>
  <si>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TÊ, EM AÇO, CONEXÃO SOLDADA, DN 25 (1"), INSTALADO EM REDE DE ALIMENTAÇÃO PARA HIDRANTE - FORNECIMENTO E INSTALAÇÃO. AF_10/2020</t>
  </si>
  <si>
    <t>TÊ, EM AÇO, CONEXÃO SOLDADA, DN 25 (1"), INSTALADO EM REDE DE ALIMENTAÇÃO PARA SPRINKLER - FORNECIMENTO E INSTALAÇÃO. AF_10/2020</t>
  </si>
  <si>
    <t>TÊ, EM AÇO, CONEXÃO SOLDADA, DN 32 (1 1/4"), INSTALADO EM REDE DE ALIMENTAÇÃO PARA HIDRANTE - FORNECIMENTO E INSTALAÇÃO. AF_10/2020</t>
  </si>
  <si>
    <t>TÊ, EM AÇO, CONEXÃO SOLDADA, DN 32 (1 1/4"), INSTALADO EM REDE DE ALIMENTAÇÃO PARA SPRINKLER - FORNECIMENTO E INSTALAÇÃO. AF_10/2020</t>
  </si>
  <si>
    <t>TÊ, EM AÇO, CONEXÃO SOLDADA, DN 40 (1 1/2"), INSTALADO EM REDE DE ALIMENTAÇÃO PARA HIDRANTE - FORNECIMENTO E INSTALAÇÃO. AF_10/2020</t>
  </si>
  <si>
    <t>TÊ, EM AÇO, CONEXÃO SOLDADA, DN 40 (1 1/2"), INSTALADO EM REDE DE ALIMENTAÇÃO PARA SPRINKLER - FORNECIMENTO E INSTALAÇÃO. AF_10/2020</t>
  </si>
  <si>
    <t>TÊ, EM AÇO, CONEXÃO SOLDADA, DN 50 (2"), INSTALADO EM PRUMADAS - FORNECIMENTO E INSTALAÇÃO. AF_10/2020</t>
  </si>
  <si>
    <t>TÊ, EM AÇO, CONEXÃO SOLDADA, DN 50 (2"), INSTALADO EM REDE DE ALIMENTAÇÃO PARA HIDRANTE - FORNECIMENTO E INSTALAÇÃO. AF_10/2020</t>
  </si>
  <si>
    <t>TÊ, EM AÇO, CONEXÃO SOLDADA, DN 50 (2"), INSTALADO EM REDE DE ALIMENTAÇÃO PARA SPRINKLER - FORNECIMENTO E INSTALAÇÃO. AF_10/2020</t>
  </si>
  <si>
    <t>TÊ, EM AÇO, CONEXÃO SOLDADA, DN 65 (2 1/2"), INSTALADO EM PRUMADAS - FORNECIMENTO E INSTALAÇÃO. AF_10/2020</t>
  </si>
  <si>
    <t>TÊ, EM AÇO, CONEXÃO SOLDADA, DN 65 (2 1/2"), INSTALADO EM REDE DE ALIMENTAÇÃO PARA HIDRANTE - FORNECIMENTO E INSTALAÇÃO. AF_10/2020</t>
  </si>
  <si>
    <t>TÊ, EM AÇO, CONEXÃO SOLDADA, DN 65 (2 1/2"), INSTALADO EM REDE DE ALIMENTAÇÃO PARA SPRINKLER - FORNECIMENTO E INSTALAÇÃO. AF_10/2020</t>
  </si>
  <si>
    <t>TÊ, EM AÇO, CONEXÃO SOLDADA, DN 80 (3"), INSTALADO EM PRUMADAS - FORNECIMENTO E INSTALAÇÃO. AF_10/2020</t>
  </si>
  <si>
    <t>TÊ, EM AÇO, CONEXÃO SOLDADA, DN 80 (3"), INSTALADO EM REDE DE ALIMENTAÇÃO PARA HIDRANTE - FORNECIMENTO E INSTALAÇÃO. AF_10/2020</t>
  </si>
  <si>
    <t>TÊ, EM AÇO, CONEXÃO SOLDADA, DN 80 (3"), INSTALADO EM REDE DE ALIMENTAÇÃO PARA SPRINKLER - FORNECIMENTO E INSTALAÇÃO. AF_10/2020</t>
  </si>
  <si>
    <t>TÊ, EM FERRO GALVANIZADO, 4", CONEXÃO ROSQUEADA, INSTALADO EM PRUMADAS - FORNECIMENTO E INSTALAÇÃO. AF_10/2020</t>
  </si>
  <si>
    <t>TÊ, EM FERRO GALVANIZADO, 4", CONEXÃO ROSQUEADA, INSTALADO EM REDE DE ALIMENTAÇÃO PARA HIDRANTE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</si>
  <si>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</si>
  <si>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</si>
  <si>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</si>
  <si>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TÊ, EM FERRO GALVANIZADO, CONEXÃO ROSQUEADA, DN 25 (1"), INSTALADO EM REDE DE ALIMENTAÇÃO PARA HIDRANTE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</si>
  <si>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</si>
  <si>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HIDRANTE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</si>
  <si>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</si>
  <si>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HIDRANTE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</si>
  <si>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</si>
  <si>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HIDRANTE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</si>
  <si>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</si>
  <si>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HIDRANTE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</si>
  <si>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</si>
  <si>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HIDRANTE - FORNECIMENTO E INSTALAÇÃO. AF_10/2020</t>
  </si>
  <si>
    <t>TÊ, EM FERRO GALVANIZADO, CONEXÃO ROSQUEADA, DN 80 (3"), INSTALADO EM REDE DE ALIMENTAÇÃO PARA SPRINKLER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</si>
  <si>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</si>
  <si>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</si>
  <si>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</si>
  <si>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4", CONEXÃO ROSQUEADA, INSTALADO EM PRUMADAS - FORNECIMENTO E INSTALAÇÃO. AF_10/2020</t>
  </si>
  <si>
    <t>UNIÃO, EM FERRO GALVANIZADO, 4", CONEXÃO ROSQUEADA, INSTALADO EM REDE DE ALIMENTAÇÃO PARA HIDRANTE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</si>
  <si>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</si>
  <si>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</si>
  <si>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</si>
  <si>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</si>
  <si>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</si>
  <si>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</si>
  <si>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</si>
  <si>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</si>
  <si>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</si>
  <si>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</si>
  <si>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</si>
  <si>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</si>
  <si>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PRUMADAS - FORNECIMENTO E INSTALAÇÃO. AF_10/2020</t>
  </si>
  <si>
    <t>UNIÃO, EM FERRO GALVANIZADO, DN 50 (2"), CONEXÃO ROSQUEADA, INSTALADO EM REDE DE ALIMENTAÇÃO PARA HIDRANTE - FORNECIMENTO E INSTALAÇÃO. AF_10/2020</t>
  </si>
  <si>
    <t>UNIÃO, EM FERRO GALVANIZADO, DN 65 (2 1/2"), CONEXÃO ROSQUEADA, INSTALADO EM PRUMADAS - FORNECIMENTO E INSTALAÇÃO. AF_10/2020</t>
  </si>
  <si>
    <t>UNIÃO, EM FERRO GALVANIZADO, DN 65 (2 1/2"), CONEXÃO ROSQUEADA, INSTALADO EM REDE DE ALIMENTAÇÃO PARA HIDRANTE - FORNECIMENTO E INSTALAÇÃO. AF_10/2020</t>
  </si>
  <si>
    <t>UNIÃO, EM FERRO GALVANIZADO, DN 80 (3"), CONEXÃO ROSQUEADA, INSTALADO EM PRUMADAS - FORNECIMENTO E INSTALAÇÃO. AF_10/2020</t>
  </si>
  <si>
    <t>UNIÃO, EM FERRO GALVANIZADO, DN 80 (3"), CONEXÃO ROSQUEADA, INSTALADO EM REDE DE ALIMENTAÇÃO PARA HIDRANTE - FORNECIMENTO E INSTALAÇÃO. AF_10/2020</t>
  </si>
  <si>
    <t>CONEXÃO FIXA, ROSCA FÊMEA, METÁLICA, PARA INSTALAÇÕES EM PEX MULTICAMADA, DN 16MM X 1/2", CONEXÃO POR CRIMPAGEM - FORNECIMENTO E INSTALAÇÃO. AF_01/2020</t>
  </si>
  <si>
    <t>CONEXÃO FIXA, ROSCA FÊMEA, METÁLICA, PARA INSTALAÇÕES EM PEX MULTICAMADA, DN 20MM X 3/4", CONEXÃO POR CRIMPAGEM - FORNECIMENTO E INSTALAÇÃO. AF_01/2020</t>
  </si>
  <si>
    <t>CONEXÃO FIXA, ROSCA FÊMEA, METÁLICA, PARA INSTALAÇÕES EM PEX MULTICAMADA, DN 26MM X 1", CONEXÃO POR CRIMPAGEM - FORNECIMENTO E INSTALAÇÃO. AF_01/2020</t>
  </si>
  <si>
    <t>CONEXÃO FIXA, ROSCA FÊMEA, METÁLICA, PARA INSTALAÇÕES EM PEX MULTICAMADA, DN 32MM X 1 1/4", CONEXÃO POR CRIMPAGEM - FORNECIMENTO E INSTALAÇÃO. AF_01/2020</t>
  </si>
  <si>
    <t>CONEXÃO FIXA, ROSCA MACHO, METÁLICA, PARA INSTALAÇÕES EM PEX MULTICAMADA, DN 16MM X 1/2", CONEXÃO POR CRIMPAGEM - FORNECIMENTO E INSTALAÇÃO. AF_01/2020</t>
  </si>
  <si>
    <t>CONEXÃO FIXA, ROSCA MACHO, METÁLICA, PARA INSTALAÇÕES EM PEX MULTICAMADA, DN 20MM X 3/4", CONEXÃO POR CRIMPAGEM - FORNECIMENTO E INSTALAÇÃO. AF_01/2020</t>
  </si>
  <si>
    <t>CONEXÃO FIXA, ROSCA MACHO, METÁLICA, PARA INSTALAÇÕES EM PEX MULTICAMADA, DN 26MM X 1", CONEXÃO POR CRIMPAGEM - FORNECIMENTO E INSTALAÇÃO. AF_01/2020</t>
  </si>
  <si>
    <t>CONEXÃO FIXA, ROSCA MACHO, METÁLICA, PARA INSTALAÇÕES EM PEX MULTICAMADA, DN 32MM X 1 1/4", CONEXÃO POR CRIMPAGEM - FORNECIMENTO E INSTALAÇÃO. AF_01/2020</t>
  </si>
  <si>
    <t>FIXAÇÃO DE TUBOS VERTICAIS DE MULTICAMADA, DIÂMETROS MENORES OU IGUAIS A 32 MM, COM ABRAÇADEIRA TIPO SUPORTE MÚLTIPLO, FIXADA EM PAREDE EXTERNA - FORNECIMENTO E INSTALAÇÃO. AF_01/2020</t>
  </si>
  <si>
    <t>JOELHO 90 GRAUS, PARA INSTALAÇÕES EM PEX MULTICAMADA, DN 16 MM, CONEXÃO POR CRIMPAGEM - FORNECIMENTO E INSTALAÇÃO. AF_01/2020</t>
  </si>
  <si>
    <t>JOELHO 90 GRAUS, PARA INSTALAÇÕES EM PEX MULTICAMADA, DN 20 MM, CONEXÃO POR CRIMPAGEM - FORNECIMENTO E INSTALAÇÃO. AF_01/2020</t>
  </si>
  <si>
    <t>JOELHO 90 GRAUS, PARA INSTALAÇÕES EM PEX MULTICAMADA, DN 26 MM, CONEXÃO POR CRIMPAGEM - FORNECIMENTO E INSTALAÇÃO. AF_01/2020</t>
  </si>
  <si>
    <t>JOELHO 90 GRAUS, PARA INSTALAÇÕES EM PEX MULTICAMADA, DN 32 MM, CONEXÃO POR CRIMPAGEM - FORNECIMENTO E INSTALAÇÃO. AF_01/2020</t>
  </si>
  <si>
    <t>JOELHO 90 GRAUS, ROSCA FÊMEA, PARA INSTALAÇÕES EM PEX MULTICAMADA, DN 16 MM X 1/2'', CONEXÃO POR CRIMPAGEM - FORNECIMENTO E INSTALAÇÃO. AF_01/2020</t>
  </si>
  <si>
    <t>JOELHO 90 GRAUS, ROSCA FÊMEA, PARA INSTALAÇÕES EM PEX MULTICAMADA, DN 20 MM X 3/4", CONEXÃO POR CRIMPAGEM - FORNECIMENTO E INSTALAÇÃO. AF_01/2020</t>
  </si>
  <si>
    <t>JOELHO 90 GRAUS, ROSCA FÊMEA, PARA INSTALAÇÕES EM PEX MULTICAMADA, DN 25 MM X 1'', CONEXÃO POR CRIMPAGEM - FORNECIMENTO E INSTALAÇÃO. AF_01/2020</t>
  </si>
  <si>
    <t>JOELHO 90 GRAUS, ROSCA FÊMEA, PARA INSTALAÇÕES EM PEX MULTICAMADA, DN 32 MM X 1 1/4'', CONEXÃO POR CRIMPAGEM - FORNECIMENTO E INSTALAÇÃO. AF_01/2020</t>
  </si>
  <si>
    <t>JOELHO 90 GRAUS, ROSCA MACHO, PARA INSTALAÇÕES EM PEX MULTICAMADA, DN 16 MM X 1/2'', CONEXÃO POR CRIMPAGEM - FORNECIMENTO E INSTALAÇÃO. AF_01/2020</t>
  </si>
  <si>
    <t>JOELHO 90 GRAUS, ROSCA MACHO, PARA INSTALAÇÕES EM PEX MULTICAMADA, DN 20 MM X 3/4", CONEXÃO POR CRIMPAGEM - FORNECIMENTO E INSTALAÇÃO. AF_01/2020</t>
  </si>
  <si>
    <t>JOELHO 90 GRAUS, ROSCA MACHO, PARA INSTALAÇÕES EM PEX MULTICAMADA, DN 25 MM X 1'', CONEXÃO POR CRIMPAGEM - FORNECIMENTO E INSTALAÇÃO. AF_01/2020</t>
  </si>
  <si>
    <t>JOELHO 90 GRAUS, ROSCA MACHO, PARA INSTALAÇÕES EM PEX MULTICAMADA, DN 32 MM X 1 1/4'', CONEXÃO POR CRIMPAGEM - FORNECIMENTO E INSTALAÇÃO. AF_01/2020</t>
  </si>
  <si>
    <t>KIT CAVALETE PARA GÁS - COM MEDIDOR E REGULADOR - ENTRADA INDIVIDUAL PRINCIPAL, EM AÇO GALVANIZADO DN 15 E 25 MM (1/2" E 1") - FORNECIMENTO E INSTALAÇÃO. AF_01/2020</t>
  </si>
  <si>
    <t>KIT CAVALETE PARA GÁS - SEM MEDIDOR COM REGULADOR - ENTRADA INDIVIDUAL PRINCIPAL, EM AÇO GALVANIZADO DN 15 E 25 MM (1/2" E 1") - FORNECIMENTO E INSTALAÇÃO. AF_01/2020</t>
  </si>
  <si>
    <t>KIT CAVALETE PARA GÁS - SEM MEDIDOR OU REGULADOR - ENTRADA INDIVIDUAL PRINCIPAL, EM AÇO GALVANIZADO DN 15 E 25 MM (1/2" E 1") - FORNECIMENTO E INSTALAÇÃO. AF_01/2020</t>
  </si>
  <si>
    <t>LUVA DE REDUÇÃO PARA INSTALAÇÕES EM PEX MULTICAMADA, DN 20 X 16 MM, CONEXÃO POR CRIMPAGEM - FORNECIMENTO E INSTALAÇÃO. AF_01/2020</t>
  </si>
  <si>
    <t>LUVA DE REDUÇÃO PARA INSTALAÇÕES EM PEX MULTICAMADA, DN 26 X 20 MM, CONEXÃO POR CRIMPAGEM - FORNECIMENTO E INSTALAÇÃO. AF_01/2020</t>
  </si>
  <si>
    <t>LUVA DE REDUÇÃO PARA INSTALAÇÕES EM PEX MULTICAMADA, DN 32 X 26 MM, CONEXÃO POR CRIMPAGEM - FORNECIMENTO E INSTALAÇÃO. AF_01/2020</t>
  </si>
  <si>
    <t>LUVA PARA INSTALAÇÕES EM PEX MULTICAMADA, DN 16 MM, CONEXÃO POR CRIMPAGEM - FORNECIMENTO E INSTALAÇÃO. AF_01/2020</t>
  </si>
  <si>
    <t>LUVA PARA INSTALAÇÕES EM PEX MULTICAMADA, DN 20 MM, CONEXÃO POR CRIMPAGEM - FORNECIMENTO E INSTALAÇÃO. AF_01/2020</t>
  </si>
  <si>
    <t>LUVA PARA INSTALAÇÕES EM PEX MULTICAMADA, DN 26 MM, CONEXÃO POR CRIMPAGEM - FORNECIMENTO E INSTALAÇÃO. AF_01/2020</t>
  </si>
  <si>
    <t>LUVA PARA INSTALAÇÕES EM PEX MULTICAMADA, DN 32 MM, CONEXÃO POR CRIMPAGEM - FORNECIMENTO E INSTALAÇÃO. AF_01/2020</t>
  </si>
  <si>
    <t>TUBO, PEX, MULTICAMADA, COM PROTEÇÃO UV, DN 16, INSTALADO EM IMPLANTAÇÃO DE INSTALAÇÕES DE GÁS - FORNECIMENTO E INSTALAÇÃO. AF_01/2020</t>
  </si>
  <si>
    <t>TUBO, PEX, MULTICAMADA, COM PROTEÇÃO UV, DN 16, INSTALADO EM PRUMADA DE INSTALAÇÕES DE GÁS - FORNECIMENTO E INSTALAÇÃO. AF_01/2020</t>
  </si>
  <si>
    <t>TUBO, PEX, MULTICAMADA, COM PROTEÇÃO UV, DN 20, INSTALADO EM IMPLANTAÇÃO DE INSTALAÇÕES DE GÁS - FORNECIMENTO E INSTALAÇÃO. AF_01/2020</t>
  </si>
  <si>
    <t>TUBO, PEX, MULTICAMADA, COM PROTEÇÃO UV, DN 20, INSTALADO EM PRUMADA DE INSTALAÇÕES DE GÁS - FORNECIMENTO E INSTALAÇÃO. AF_01/2020</t>
  </si>
  <si>
    <t>TUBO, PEX, MULTICAMADA, COM PROTEÇÃO UV, DN 25, INSTALADO EM PRUMADA DE INSTALAÇÕES DE GÁS - FORNECIMENTO E INSTALAÇÃO. AF_01/2020</t>
  </si>
  <si>
    <t>TUBO, PEX, MULTICAMADA, COM PROTEÇÃO UV, DN 26, INSTALADO EM IMPLANTAÇÃO DE INSTALAÇÕES DE GÁS - FORNECIMENTO E INSTALAÇÃO. AF_01/2020</t>
  </si>
  <si>
    <t>TUBO, PEX, MULTICAMADA, COM PROTEÇÃO UV, DN 32, INSTALADO EM IMPLANTAÇÃO DE INSTALAÇÕES DE GÁS - FORNECIMENTO E INSTALAÇÃO. AF_01/2020</t>
  </si>
  <si>
    <t>TUBO, PEX, MULTICAMADA, COM PROTEÇÃO UV, DN 32, INSTALADO EM PRUMADA DE INSTALAÇÕES DE GÁS - FORNECIMENTO E INSTALAÇÃO. AF_01/2020</t>
  </si>
  <si>
    <t>TUBO, PEX, MULTICAMADA, COM TUBO LUVA, DN 16,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</si>
  <si>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</si>
  <si>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IMPLANTAÇÃO DE INSTALAÇÕES DE GÁS - FORNECIMENTO E INSTALAÇÃO. AF_01/2020</t>
  </si>
  <si>
    <t>TUBO, PEX, MULTICAMADA, COM TUBO LUVA, DN 20, INSTALADO EM RAMAL INTERNO DE INSTALAÇÕES DE GÁS - FORNECIMENTO E INSTALAÇÃO. AF_01/2020</t>
  </si>
  <si>
    <t>TUBO, PEX, MULTICAMADA, COM TUBO LUVA, DN 26, INSTALADO EM IMPLANTAÇÃO DE INSTALAÇÕES DE GÁS - FORNECIMENTO E INSTALAÇÃO. AF_01/2020</t>
  </si>
  <si>
    <t>TUBO, PEX, MULTICAMADA, COM TUBO LUVA, DN 26, INSTALADO EM RAMAL INTERNO DE INSTALAÇÕES DE GÁS - FORNECIMENTO E INSTALAÇÃO. AF_01/2020</t>
  </si>
  <si>
    <t>TUBO, PEX, MULTICAMADA, COM TUBO LUVA, DN 32, INSTALADO EM IMPLANTAÇÃO DE INSTALAÇÕES DE GÁS - FORNECIMENTO E INSTALAÇÃO. AF_01/2020</t>
  </si>
  <si>
    <t>TUBO, PEX, MULTICAMADA, COM TUBO LUVA, DN 32, INSTALADO EM RAMAL INTERNO DE INSTALAÇÕES DE GÁS - FORNECIMENTO E INSTALAÇÃO. AF_01/2020</t>
  </si>
  <si>
    <t>TUBO, PEX, MULTICAMADA, DN 16, INSTALADO EM IMPLANTAÇÃO DE INSTALAÇÕES DE GÁS - FORNECIMENTO E INSTALAÇÃO. AF_01/2020</t>
  </si>
  <si>
    <t>TUBO, PEX, MULTICAMADA, DN 16, INSTALADO EM RAMAL INTERNO DE INSTALAÇÕES DE GÁS - FORNECIMENTO E INSTALAÇÃO. AF_01/2020</t>
  </si>
  <si>
    <t>TUBO, PEX, MULTICAMADA, DN 20, INSTALADO EM IMPLANTAÇÃO DE INSTALAÇÕES DE GÁS - FORNECIMENTO E INSTALAÇÃO. AF_01/2020</t>
  </si>
  <si>
    <t>TUBO, PEX, MULTICAMADA, DN 20, INSTALADO EM RAMAL INTERNO DE INSTALAÇÕES DE GÁS - FORNECIMENTO E INSTALAÇÃO. AF_01/2020</t>
  </si>
  <si>
    <t>TUBO, PEX, MULTICAMADA, DN 26, INSTALADO EM IMPLANTAÇÃO DE INSTALAÇÕES DE GÁS - FORNECIMENTO E INSTALAÇÃO. AF_01/2020</t>
  </si>
  <si>
    <t>TUBO, PEX, MULTICAMADA, DN 26, INSTALADO EM RAMAL INTERNO DE INSTALAÇÕES DE GÁS - FORNECIMENTO E INSTALAÇÃO. AF_01/2020</t>
  </si>
  <si>
    <t>TUBO, PEX, MULTICAMADA, DN 32, INSTALADO EM IMPLANTAÇÃO DE INSTALAÇÕES DE GÁS - FORNECIMENTO E INSTALAÇÃO. AF_01/2020</t>
  </si>
  <si>
    <t>TUBO, PEX, MULTICAMADA, DN 32, INSTALADO EM RAMAL INTERNO DE INSTALAÇÕES DE GÁS - FORNECIMENTO E INSTALAÇÃO. AF_01/2020</t>
  </si>
  <si>
    <t>TÊ, PARA INSTALAÇÕES EM PEX MULTICAMADA, DN 16 MM, CONEXÃO POR CRIMPAGEM - FORNECIMENTO E INSTALAÇÃO. AF_01/2020</t>
  </si>
  <si>
    <t>TÊ, PARA INSTALAÇÕES EM PEX MULTICAMADA, DN 20 MM, CONEXÃO POR CRIMPAGEM - FORNECIMENTO E INSTALAÇÃO. AF_01/2020</t>
  </si>
  <si>
    <t>TÊ, PARA INSTALAÇÕES EM PEX MULTICAMADA, DN 26 MM, CONEXÃO POR CRIMPAGEM - FORNECIMENTO E INSTALAÇÃO. AF_01/2020</t>
  </si>
  <si>
    <t>TÊ, PARA INSTALAÇÕES EM PEX MULTICAMADA, DN 32 MM, CONEXÃO POR CRIMPAGEM - FORNECIMENTO E INSTALAÇÃO. AF_01/2020</t>
  </si>
  <si>
    <t>AR CONDICIONADO JANELA, 10000 BTU/H, CICLO FRIO - FORNECIMENTO E INSTALAÇÃO. AF_11/2021</t>
  </si>
  <si>
    <t>AR CONDICIONADO JANELA, 12000 BTU/H, CICLO FRIO - FORNECIMENTO E INSTALAÇÃO. AF_11/2021</t>
  </si>
  <si>
    <t>AR CONDICIONADO JANELA, 7500 BTU/H, CICLO FRIO - FORNECIMENTO E INSTALAÇÃO. AF_11/2021</t>
  </si>
  <si>
    <t>AR CONDICIONADO SPLIT DUTO, 18000 BTU/H, CICLO QUENTE/FRIO - FORNECIMENTO E INSTALAÇÃO. AF_11/2021</t>
  </si>
  <si>
    <t>AR CONDICIONADO SPLIT DUTO, 24000 BTU/H, CICLO QUENTE/FRIO - FORNECIMENTO E INSTALAÇÃO. AF_11/2021</t>
  </si>
  <si>
    <t>AR CONDICIONADO SPLIT DUTO, 36000 BTU/H, CICLO QUENTE/FRIO - FORNECIMENTO E INSTALAÇÃO. AF_11/2021</t>
  </si>
  <si>
    <t>AR CONDICIONADO SPLIT INVERTER, HI-WALL (PAREDE), 12000 BTU/H, CICLO FRIO - FORNECIMENTO E INSTALAÇÃO. AF_11/2021_PE</t>
  </si>
  <si>
    <t>AR CONDICIONADO SPLIT INVERTER, HI-WALL (PAREDE), 18000 BTU/H, CICLO FRIO - FORNECIMENTO E INSTALAÇÃO. AF_11/2021_PE</t>
  </si>
  <si>
    <t>AR CONDICIONADO SPLIT INVERTER, HI-WALL (PAREDE), 24000 BTU/H, CICLO FRIO - FORNECIMENTO E INSTALAÇÃO. AF_11/2021_PE</t>
  </si>
  <si>
    <t>AR CONDICIONADO SPLIT INVERTER, HI-WALL (PAREDE), 9000 BTU/H, CICLO FRIO - FORNECIMENTO E INSTALAÇÃO. AF_11/2021_PE</t>
  </si>
  <si>
    <t>AR CONDICIONADO SPLIT INVERTER, PISO TETO, 18000 BTU/H, CICLO FRIO - FORNECIMENTO E INSTALAÇÃO. AF_11/2021_PSE</t>
  </si>
  <si>
    <t>AR CONDICIONADO SPLIT INVERTER,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</si>
  <si>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</si>
  <si>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</si>
  <si>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INVERTER, PISO TETO, 48000 BTU/H, CICLO FRIO - FORNECIMENTO E INSTALAÇÃO. AF_11/2021_PE</t>
  </si>
  <si>
    <t>AR CONDICIONADO SPLIT INVERTER, PISO TETO, APRESENTANDO ENTRE 54000 E 58000 BTU/H, CICLO FRIO - FORNECIMENTO E INSTALAÇÃO. AF_11/2021_PE</t>
  </si>
  <si>
    <t>AR CONDICIONADO SPLIT ON/OFF, CASSETE (TETO), 18000 BTU/H, CICLO QUENTE/FRIO - FORNECIMENTO E INSTALAÇÃO. AF_11/2021_PE</t>
  </si>
  <si>
    <t>AR CONDICIONADO SPLIT ON/OFF, CASSETE (TETO), 24000 BTU/H, CICLO QUENTE/FRIO - FORNECIMENTO E INSTALAÇÃO. AF_11/2021_PE</t>
  </si>
  <si>
    <t>AR CONDICIONADO SPLIT ON/OFF, CASSETE (TETO), 36000 BTU/H, CICLO QUENTE/FRIO - FORNECIMENTO E INSTALAÇÃO. AF_11/2021_PE</t>
  </si>
  <si>
    <t>AR CONDICIONADO SPLIT ON/OFF, CASSETE (TETO), 48000 BTU/H, CICLO QUENTE/FRIO - FORNECIMENTO E INSTALAÇÃO. AF_11/2021_PE</t>
  </si>
  <si>
    <t>AR CONDICIONADO SPLIT ON/OFF, CASSETE (TETO), 60000 BTU/H, CICLO QUENTE/FRIO - FORNECIMENTO E INSTALAÇÃO. AF_11/2021_PE</t>
  </si>
  <si>
    <t>AR CONDICIONADO SPLIT ON/OFF, CASSETE (TETO), FRIO 4 VIAS 18000 BTU/H - FORNECIMENTO E INSTALAÇÃO. AF_11/2021_PE</t>
  </si>
  <si>
    <t>AR CONDICIONADO SPLIT ON/OFF, CASSETE (TETO), FRIO 4 VIAS 24000 BTU/H - FORNECIMENTO E INSTALAÇÃO. AF_11/2021_PE</t>
  </si>
  <si>
    <t>AR CONDICIONADO SPLIT ON/OFF, CASSETE (TETO), FRIO 4 VIAS 36000 BTU/H - FORNECIMENTO E INSTALAÇÃO. AF_11/2021_PE</t>
  </si>
  <si>
    <t>AR CONDICIONADO SPLIT ON/OFF, CASSETE (TETO), FRIO 4 VIAS 48000 BTU/H - FORNECIMENTO E INSTALAÇÃO. AF_11/2021_PE</t>
  </si>
  <si>
    <t>AR CONDICIONADO SPLIT ON/OFF, CASSETE (TETO), FRIO 4 VIAS 60000 BTU/H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</si>
  <si>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</si>
  <si>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</si>
  <si>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</si>
  <si>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</si>
  <si>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</si>
  <si>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</si>
  <si>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</si>
  <si>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</si>
  <si>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ON/OFF, PISO TETO, 18.000 BTU/H, CICLO FRIO - FORNECIMENTO E INSTALAÇÃO. AF_11/2021_PSE</t>
  </si>
  <si>
    <t>AR CONDICIONADO SPLIT ON/OFF, PISO TETO, 24.000 BTU/H, CICLO FRIO - FORNECIMENTO E INSTALAÇÃO. AF_11/2021_PSE</t>
  </si>
  <si>
    <t>AR CONDICIONADO SPLIT ON/OFF, PISO TETO, 36.000 BTU/H, CICLO FRIO - FORNECIMENTO E INSTALAÇÃO. AF_11/2021_PSE</t>
  </si>
  <si>
    <t>AR CONDICIONADO SPLIT ON/OFF, PISO TETO, 48.000 BTU/H, CICLO FRIO - FORNECIMENTO E INSTALAÇÃO. AF_11/2021_PE</t>
  </si>
  <si>
    <t>AR CONDICIONADO SPLIT ON/OFF, PISO TETO, 60.000 BTU/H, CICLO FRIO - FORNECIMENTO E INSTALAÇÃO. AF_11/2021_PE</t>
  </si>
  <si>
    <t>AR CONDICIONADO SPLITÃO 10 TR - FORNECIMENTO E INSTALAÇÃO. AF_11/2021_PE</t>
  </si>
  <si>
    <t>AR CONDICIONADO SPLITÃO 15 TR - FORNECIMENTO E INSTALAÇÃO. AF_11/2021_PE</t>
  </si>
  <si>
    <t>DAMPER DE REGULAGEM PARA SISTEMA DE AR CONDICIONADO, 1000X500 MM - FORNECIMENTO E INSTALAÇÃO. AF_11/2021</t>
  </si>
  <si>
    <t>DIFUSOR PARA SISTEMA DE AR CONDICIONADO, 400X400 MM - FORNECIMENTO E INSTALAÇÃO. AF_11/2021</t>
  </si>
  <si>
    <t>GRELHA PARA SISTEMA DE AR CONDICIONADO, 400X400 MM - FORNECIMENTO E INSTALAÇÃO. AF_11/2021</t>
  </si>
  <si>
    <t>RASGO E CHUMBAMENTO EM ALVENARIA PARA TUBOS DE SPLIT PAREDE DE 9000 A 24000 BTUS/H. AF_11/2021</t>
  </si>
  <si>
    <t>TUBO EM COBRE FLEXÍVEL, DN 1/2", COM ISOLAMENTO, INSTALADO EM FORRO, PARA RAMAL DE ALIMENTAÇÃO DE AR CONDICIONADO, INCLUSO FIXADOR.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</si>
  <si>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</si>
  <si>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</si>
  <si>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5/8", COM ISOLAMENTO, INSTALADO EM FORRO, PARA RAMAL DE ALIMENTAÇÃO DE AR CONDICIONADO, INCLUSO FIXADOR. AF_11/2021</t>
  </si>
  <si>
    <t>TUBO EM COBRE FLEXÍVEL, DN 1/2", COM ISOLAMENTO, INSTALADO EM RAMAL DE ALIMENTAÇÃO DE AR CONDICIONADO COM CONDENSADORA CENTRAL - FORNECIMENTO E INSTALAÇÃO. AF_12/2015</t>
  </si>
  <si>
    <t>TUBO EM COBRE FLEXÍVEL, DN 1/2",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</si>
  <si>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</si>
  <si>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</si>
  <si>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CENTRAL - FORNECIMENTO E INSTALAÇÃO. AF_12/2015</t>
  </si>
  <si>
    <t>TUBO EM COBRE FLEXÍVEL, DN 3/8", COM ISOLAMENTO, INSTALADO EM RAMAL DE ALIMENTAÇÃO DE AR CONDICIONADO COM CONDENSADORA INDIVIDUAL - FORNECIMENTO E INSTALAÇÃO. AF_12/2015</t>
  </si>
  <si>
    <t>TUBO EM COBRE FLEXÍVEL, DN 5/8", COM ISOLAMENTO, INSTALADO EM RAMAL DE ALIMENTAÇÃO DE AR CONDICIONADO COM CONDENSADORA CENTRAL FORNECIMENTO E INSTALAÇÃO. AF_12/2015</t>
  </si>
  <si>
    <t>TUBO EM COBRE FLEXÍVEL, DN 5/8", COM ISOLAMENTO, INSTALADO EM RAMAL DE ALIMENTAÇÃO DE AR CONDICIONADO COM CONDENSADORA INDIVIDUAL - FORNECIMENTO E INSTALAÇÃO. AF_12/2015</t>
  </si>
  <si>
    <t>BUCHA DE REDUÇÃO EM COBRE, DN 22 MM X 15 MM, SEM ANEL DE SOLDA, PONTA X BOLSA, INSTALADO EM RAMAL DE DISTRIBUIÇÃO DE HIDRÁULICA PREDIAL - FORNECIMENTO E INSTALAÇÃO. AF_04/2022</t>
  </si>
  <si>
    <t>BUCHA DE REDUÇÃO EM COBRE, DN 22 MM X 15 MM, SEM ANEL DE SOLDA, PONTA X BOLSA, INSTALADO EM RAMAL E SUB-RAMAL DE AQUECIMENTO SOLAR - FORNECIMENTO E INSTALAÇÃO. AF_04/2022</t>
  </si>
  <si>
    <t>BUCHA DE REDUÇÃO EM COBRE, DN 22 MM X 15 MM, SEM ANEL DE SOLDA, PONTA X BOLSA, INSTALADO EM RAMAL E SUB-RAMAL DE GÁS COMBUSTÍVEL - FORNECIMENTO E INSTALAÇÃO. AF_04/2022</t>
  </si>
  <si>
    <t>BUCHA DE REDUÇÃO EM COBRE, DN 22 MM X 15 MM, SEM ANEL DE SOLDA, PONTA X BOLSA, INSTALADO EM RAMAL E SUB-RAMAL DE GÁS MEDICINAL - FORNECIMENTO E INSTALAÇÃO. AF_04/2022</t>
  </si>
  <si>
    <t>BUCHA DE REDUÇÃO EM COBRE, DN 22 MM X 15 MM, SEM ANEL DE SOLDA, PONTA X BOLSA, INSTALADO EM RAMAL E SUB-RAMAL DE HIDRÁULICA PREDIAL - FORNECIMENTO E INSTALAÇÃO. AF_04/2022</t>
  </si>
  <si>
    <t>BUCHA DE REDUÇÃO EM COBRE, DN 28 MM X 22 MM, SEM ANEL DE SOLDA, INSTALADO EM RAMAL DE DISTRIBUIÇÃO DE HIDRÁULICA PREDIAL - FORNECIMENTO E INSTALAÇÃO. AF_04/2022</t>
  </si>
  <si>
    <t>BUCHA DE REDUÇÃO EM COBRE, DN 28 MM X 22 MM, SEM ANEL DE SOLDA, INSTALADO EM RAMAL E SUB-RAMAL DE AQUECIMENTO SOLAR - FORNECIMENTO E INSTALAÇÃO. AF_04/2022</t>
  </si>
  <si>
    <t>BUCHA DE REDUÇÃO EM COBRE, DN 28 MM X 22 MM, SEM ANEL DE SOLDA, INSTALADO EM RAMAL E SUB-RAMAL DE GÁS COMBUSTÍVEL - FORNECIMENTO E INSTALAÇÃO. AF_04/2022</t>
  </si>
  <si>
    <t>BUCHA DE REDUÇÃO EM COBRE, DN 28 MM X 22 MM, SEM ANEL DE SOLDA, INSTALADO EM RAMAL E SUB-RAMAL DE GÁS MEDICINAL - FORNECIMENTO E INSTALAÇÃO. AF_04/2022</t>
  </si>
  <si>
    <t>BUCHA DE REDUÇÃO EM COBRE, DN 28 MM X 22 MM, SEM ANEL DE SOLDA, INSTALADO EM RAMAL E SUB-RAMAL DE HIDRÁULICA PREDIAL - FORNECIMENTO E INSTALAÇÃO. AF_04/2022</t>
  </si>
  <si>
    <t>BUCHA DE REDUÇÃO EM COBRE, DN 28 MM X 22 MM, SEM ANEL DE SOLDA, PONTA X BOLSA, INSTALADO EM PRUMADA DE HIDRÁULICA PREDIAL - FORNECIMENTO E INSTALAÇÃO. AF_04/2022</t>
  </si>
  <si>
    <t>BUCHA DE REDUÇÃO EM COBRE, DN 35 MM X 28 MM, SEM ANEL DE SOLDA, PONTA X BOLSA, INSTALADO EM PRUMADA DE HIDRÁULICA PREDIAL - FORNECIMENTO E INSTALAÇÃO. AF_04/2022</t>
  </si>
  <si>
    <t>BUCHA DE REDUÇÃO EM COBRE, DN 42 MM X 35 MM, SEM ANEL DE SOLDA, PONTA X BOLSA, INSTALADO EM PRUMADA DE HIDRÁULICA PREDIAL - FORNECIMENTO E INSTALAÇÃO. AF_04/2022</t>
  </si>
  <si>
    <t>BUCHA DE REDUÇÃO EM COBRE, DN 54 MM X 42 MM, SEM ANEL DE SOLDA, PONTA X BOLSA, INSTALADO EM PRUMADA DE HIDRÁULICA PREDIAL - FORNECIMENTO E INSTALAÇÃO. AF_04/2022</t>
  </si>
  <si>
    <t>BUCHA DE REDUÇÃO EM COBRE, DN 66 MM X 54 MM, SEM ANEL DE SOLDA, PONTA X BOLSA, INSTALADO EM PRUMADA DE HIDRÁULICA PREDIAL - FORNECIMENTO E INSTALAÇÃO. AF_04/2022</t>
  </si>
  <si>
    <t>CONECTOR EM BRONZE/LATÃO, DN 15 MM X 1/2", SEM ANEL DE SOLDA, BOLSA X ROSCA F, INSTALADO EM RAMAL DE DISTRIBUIÇÃO DE HIDRÁULICA PREDIAL - FORNECIMENTO E INSTALAÇÃO. AF_04/2022</t>
  </si>
  <si>
    <t>CONECTOR EM BRONZE/LATÃO, DN 15 MM X 1/2", SEM ANEL DE SOLDA, BOLSA X ROSCA F, INSTALADO EM RAMAL E SUB-RAMAL DE AQUECIMENTO SOLAR - FORNECIMENTO E INSTALAÇÃO. AF_04/2022</t>
  </si>
  <si>
    <t>CONECTOR EM BRONZE/LATÃO, DN 15 MM X 1/2", SEM ANEL DE SOLDA, BOLSA X ROSCA F, INSTALADO EM RAMAL E SUB-RAMAL DE GÁS COMBUSTÍVEL - FORNECIMENTO E INSTALAÇÃO. AF_04/2022</t>
  </si>
  <si>
    <t>CONECTOR EM BRONZE/LATÃO, DN 15 MM X 1/2", SEM ANEL DE SOLDA, BOLSA X ROSCA F, INSTALADO EM RAMAL E SUB-RAMAL DE GÁS MEDICINAL - FORNECIMENTO E INSTALAÇÃO. AF_04/2022</t>
  </si>
  <si>
    <t>CONECTOR EM BRONZE/LATÃO, DN 15 MM X 1/2", SEM ANEL DE SOLDA, BOLSA X ROSCA F, INSTALADO EM RAMAL E SUB-RAMAL DE HIDRÁULICA PREDIAL - FORNECIMENTO E INSTALAÇÃO. AF_04/2022</t>
  </si>
  <si>
    <t>CONECTOR EM BRONZE/LATÃO, DN 22 MM X 1/2", SEM ANEL DE SOLDA, BOLSA X ROSCA F, INSTALADO EM PRUMADA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</si>
  <si>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</si>
  <si>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1/2", SEM ANEL DE SOLDA, BOLSA X ROSCA F, INSTALADO EM RAMAL E SUB-RAMAL DE AQUECIMENTO SOLAR - FORNECIMENTO E INSTALAÇÃO. AF_04/2022</t>
  </si>
  <si>
    <t>CONECTOR EM BRONZE/LATÃO, DN 22 MM X 1/2", SEM ANEL DE SOLDA, BOLSA X ROSCA F, INSTALADO EM RAMAL E SUB-RAMAL DE GÁS COMBUSTÍVEL - FORNECIMENTO E INSTALAÇÃO. AF_04/2022</t>
  </si>
  <si>
    <t>CONECTOR EM BRONZE/LATÃO, DN 22 MM X 1/2", SEM ANEL DE SOLDA, BOLSA X ROSCA F, INSTALADO EM RAMAL E SUB-RAMAL DE GÁS MEDICINAL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</si>
  <si>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</si>
  <si>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PRUMADA DE HIDRÁULICA PREDIAL - FORNECIMENTO E INSTALAÇÃO. AF_04/2022</t>
  </si>
  <si>
    <t>CONECTOR EM BRONZE/LATÃO, DN 22 MM X 3/4", SEM ANEL DE SOLDA, BOLSA X ROSCA F, INSTALADO EM RAMAL DE DISTRIBUIÇÃO DE HIDRÁULICA PREDIAL - FORNECIMENTO E INSTALAÇÃO. AF_04/2022</t>
  </si>
  <si>
    <t>CONECTOR EM BRONZE/LATÃO, DN 22 MM X 3/4", SEM ANEL DE SOLDA, BOLSA X ROSCA F, INSTALADO EM RAMAL E SUB-RAMAL DE AQUECIMENTO SOLAR - FORNECIMENTO E INSTALAÇÃO. AF_04/2022</t>
  </si>
  <si>
    <t>CONECTOR EM BRONZE/LATÃO, DN 22 MM X 3/4", SEM ANEL DE SOLDA, BOLSA X ROSCA F, INSTALADO EM RAMAL E SUB-RAMAL DE GÁS COMBUSTÍVEL - FORNECIMENTO E INSTALAÇÃO. AF_04/2022</t>
  </si>
  <si>
    <t>CONECTOR EM BRONZE/LATÃO, DN 22 MM X 3/4", SEM ANEL DE SOLDA, BOLSA X ROSCA F, INSTALADO EM RAMAL E SUB-RAMAL DE GÁS MEDICINAL - FORNECIMENTO E INSTALAÇÃO. AF_04/2022</t>
  </si>
  <si>
    <t>CONECTOR EM BRONZE/LATÃO, DN 22 MM X 3/4", SEM ANEL DE SOLDA, BOLSA X ROSCA F, INSTALADO EM RAMAL E SUB-RAMAL DE HIDRÁULICA PREDIAL - FORNECIMENTO E INSTALAÇÃO. AF_04/2022</t>
  </si>
  <si>
    <t>CONECTOR EM BRONZE/LATÃO, DN 28 MM X 1/2", SEM ANEL DE SOLDA, BOLSA X ROSCA F, INSTALADO EM PRUMADA DE HIDRÁULICA PREDIAL - FORNECIMENTO E INSTALAÇÃO. AF_04/2022</t>
  </si>
  <si>
    <t>CONECTOR EM BRONZE/LATÃO, DN 28 MM X 1/2", SEM ANEL DE SOLDA, BOLSA X ROSCA F, INSTALADO EM RAMAL DE DISTRIBUIÇÃO DE HIDRÁULICA PREDIAL - FORNECIMENTO E INSTALAÇÃO. AF_04/2022</t>
  </si>
  <si>
    <t>CONECTOR EM BRONZE/LATÃO, DN 28 MM X 1/2", SEM ANEL DE SOLDA, BOLSA X ROSCA F, INSTALADO EM RAMAL E SUB-RAMAL DE AQUECIMENTO SOLAR - FORNECIMENTO E INSTALAÇÃO. AF_04/2022</t>
  </si>
  <si>
    <t>CONECTOR EM BRONZE/LATÃO, DN 28 MM X 1/2", SEM ANEL DE SOLDA, BOLSA X ROSCA F, INSTALADO EM RAMAL E SUB-RAMAL DE GÁS COMBUSTÍVEL - FORNECIMENTO E INSTALAÇÃO. AF_04/2022</t>
  </si>
  <si>
    <t>CONECTOR EM BRONZE/LATÃO, DN 28 MM X 1/2", SEM ANEL DE SOLDA, BOLSA X ROSCA F, INSTALADO EM RAMAL E SUB-RAMAL DE GÁS MEDICINAL - FORNECIMENTO E INSTALAÇÃO. AF_04/2022</t>
  </si>
  <si>
    <t>CONECTOR EM BRONZE/LATÃO, DN 28 MM X 1/2", SEM ANEL DE SOLDA, BOLSA X ROSCA F, INSTALADO EM RAMAL E SUB-RAMAL DE HIDRÁULICA PREDIAL - FORNECIMENTO E INSTALAÇÃO. AF_04/2022</t>
  </si>
  <si>
    <t>COTOVELO EM BRONZE/LATÃO, DN 15 MM X 1/2", 90 GRAUS, SEM ANEL DE SOLDA, BOLSA X ROSCA F, INSTALADO EM RAMAL DE DISTRIBUIÇÃO DE HIDRÁULICA PREDIAL - FORNECIMENTO E INSTALAÇÃO. AF_04/2022</t>
  </si>
  <si>
    <t>COTOVELO EM BRONZE/LATÃO, DN 15 MM X 1/2", 90 GRAUS, SEM ANEL DE SOLDA, BOLSA X ROSCA F, INSTALADO EM RAMAL E SUB-RAMAL DE AQUECIMENTO SOLAR - FORNECIMENTO E INSTALAÇÃO. AF_04/2022</t>
  </si>
  <si>
    <t>COTOVELO EM BRONZE/LATÃO, DN 15 MM X 1/2", 90 GRAUS,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</si>
  <si>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</si>
  <si>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15 MM X 1/2", 90 GRAUS, SEM ANEL DE SOLDA, BOLSA X ROSCA F, INSTALADO EM RAMAL E SUB-RAMAL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</si>
  <si>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</si>
  <si>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</si>
  <si>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1/2", 90 GRAUS, SEM ANEL DE SOLDA, BOLSA X ROSCA F, INSTALADO EM RAMAL E SUB-RAMAL DE AQUECIMENTO SOLAR - FORNECIMENTO E INSTALAÇÃO. AF_04/2022</t>
  </si>
  <si>
    <t>COTOVELO EM BRONZE/LATÃO, DN 22 MM X 1/2", 90 GRAUS, SEM ANEL DE SOLDA, BOLSA X ROSCA F, INSTALADO EM RAMAL E SUB-RAMAL DE GÁS COMBUSTÍVEL - FORNECIMENTO E INSTALAÇÃO. AF_04/2022</t>
  </si>
  <si>
    <t>COTOVELO EM BRONZE/LATÃO, DN 22 MM X 1/2", 90 GRAUS, SEM ANEL DE SOLDA, BOLSA X ROSCA F, INSTALADO EM RAMAL E SUB-RAMAL DE GÁS MEDICINAL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</si>
  <si>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</si>
  <si>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PRUMADA DE HIDRÁULICA PREDIAL - FORNECIMENTO E INSTALAÇÃO. AF_04/2022</t>
  </si>
  <si>
    <t>COTOVELO EM BRONZE/LATÃO, DN 22 MM X 3/4", 90 GRAUS, SEM ANEL DE SOLDA, BOLSA X ROSCA F, INSTALADO EM RAMAL DE DISTRIBUIÇÃO DE HIDRÁULICA PREDIAL - FORNECIMENTO E INSTALAÇÃO. AF_04/2022</t>
  </si>
  <si>
    <t>COTOVELO EM BRONZE/LATÃO, DN 22 MM X 3/4", 90 GRAUS, SEM ANEL DE SOLDA, BOLSA X ROSCA F, INSTALADO EM RAMAL E SUB-RAMAL DE AQUECIMENTO SOLAR - FORNECIMENTO E INSTALAÇÃO. AF_04/2022</t>
  </si>
  <si>
    <t>COTOVELO EM BRONZE/LATÃO, DN 22 MM X 3/4", 90 GRAUS, SEM ANEL DE SOLDA, BOLSA X ROSCA F, INSTALADO EM RAMAL E SUB-RAMAL DE GÁS COMBUSTÍVEL - FORNECIMENTO E INSTALAÇÃO. AF_04/2022</t>
  </si>
  <si>
    <t>COTOVELO EM BRONZE/LATÃO, DN 22 MM X 3/4", 90 GRAUS, SEM ANEL DE SOLDA, BOLSA X ROSCA F, INSTALADO EM RAMAL E SUB-RAMAL DE GÁS MEDICINAL - FORNECIMENTO E INSTALAÇÃO. AF_04/2022</t>
  </si>
  <si>
    <t>COTOVELO EM BRONZE/LATÃO, DN 22 MM X 3/4", 90 GRAUS, SEM ANEL DE SOLDA, BOLSA X ROSCA F, INSTALADO EM RAMAL E SUB-RAMAL DE HIDRÁULICA PREDIAL - FORNECIMENTO E INSTALAÇÃO. AF_04/2022</t>
  </si>
  <si>
    <t>COTOVELO EM COBRE, DN 15 MM, 90 GRAUS, SEM ANEL DE SOLDA, INSTALADO EM RAMAL DE DISTRIBUIÇÃO FORNECIMENTO E INSTALAÇÃO. AF_04/2022</t>
  </si>
  <si>
    <t>COTOVELO EM COBRE, DN 15 MM, 90 GRAUS, SEM ANEL DE SOLDA, INSTALADO EM RAMAL E SUB-RAMAL DE AQUECIMENTO SOLAR - FORNECIMENTO E INSTALAÇÃO. AF_04/2022</t>
  </si>
  <si>
    <t>COTOVELO EM COBRE, DN 15 MM, 90 GRAUS, SEM ANEL DE SOLDA, INSTALADO EM RAMAL E SUB-RAMAL DE GÁS COMBUSTÍVEL - FORNECIMENTO E INSTALAÇÃO. AF_04/2022</t>
  </si>
  <si>
    <t>COTOVELO EM COBRE, DN 15 MM, 90 GRAUS, SEM ANEL DE SOLDA, INSTALADO EM RAMAL E SUB-RAMAL DE GÁS MEDICINAL - FORNECIMENTO E INSTALAÇÃO. AF_04/2022</t>
  </si>
  <si>
    <t>COTOVELO EM COBRE, DN 15 MM, 90 GRAUS, SEM ANEL DE SOLDA, INSTALADO EM RAMAL E SUB-RAMAL DE HIDRÁULICA PREDIAL - FORNECIMENTO E INSTALAÇÃO. AF_04/2022</t>
  </si>
  <si>
    <t>COTOVELO EM COBRE, DN 22 MM, 90 GRAUS, SEM ANEL DE SOLDA, INSTALADO EM PRUMADA DE HIDRÁULICA PREDIAL - FORNECIMENTO E INSTALAÇÃO. AF_04/2022</t>
  </si>
  <si>
    <t>COTOVELO EM COBRE, DN 22 MM, 90 GRAUS, SEM ANEL DE SOLDA, INSTALADO EM RAMAL DE DISTRIBUIÇÃO DE HIDRÁULICA PREDIAL - FORNECIMENTO E INSTALAÇÃO. AF_04/2022</t>
  </si>
  <si>
    <t>COTOVELO EM COBRE, DN 22 MM, 90 GRAUS, SEM ANEL DE SOLDA, INSTALADO EM RAMAL E SUB-RAMAL DE AQUECIMENTO SOLAR - FORNECIMENTO E INSTALAÇÃO. AF_04/2022</t>
  </si>
  <si>
    <t>COTOVELO EM COBRE, DN 22 MM, 90 GRAUS, SEM ANEL DE SOLDA, INSTALADO EM RAMAL E SUB-RAMAL DE GÁS COMBUSTÍVEL - FORNECIMENTO E INSTALAÇÃO. AF_04/2022</t>
  </si>
  <si>
    <t>COTOVELO EM COBRE, DN 22 MM, 90 GRAUS, SEM ANEL DE SOLDA, INSTALADO EM RAMAL E SUB-RAMAL DE GÁS MEDICINAL - FORNECIMENTO E INSTALAÇÃO. AF_04/2022</t>
  </si>
  <si>
    <t>COTOVELO EM COBRE, DN 22 MM, 90 GRAUS, SEM ANEL DE SOLDA, INSTALADO EM RAMAL E SUB-RAMAL DE HIDRÁULICA PREDIAL - FORNECIMENTO E INSTALAÇÃO. AF_04/2022</t>
  </si>
  <si>
    <t>COTOVELO EM COBRE, DN 28 MM, 90 GRAUS, SEM ANEL DE SOLDA, INSTALADO EM PRUMADA DE HIDRÁULICA PREDIAL - FORNECIMENTO E INSTALAÇÃO. AF_04/2022</t>
  </si>
  <si>
    <t>COTOVELO EM COBRE, DN 28 MM, 90 GRAUS, SEM ANEL DE SOLDA, INSTALADO EM RAMAL DE DISTRIBUIÇÃO DE HIDRÁULICA PREDIAL - FORNECIMENTO E INSTALAÇÃO. AF_04/2022</t>
  </si>
  <si>
    <t>COTOVELO EM COBRE, DN 28 MM, 90 GRAUS, SEM ANEL DE SOLDA, INSTALADO EM RAMAL E SUB-RAMAL DE AQUECIMENTO SOLAR - FORNECIMENTO E INSTALAÇÃO. AF_04/2022</t>
  </si>
  <si>
    <t>COTOVELO EM COBRE, DN 28 MM, 90 GRAUS, SEM ANEL DE SOLDA, INSTALADO EM RAMAL E SUB-RAMAL DE GÁS COMBUSTÍVEL - FORNECIMENTO E INSTALAÇÃO. AF_04/2022</t>
  </si>
  <si>
    <t>COTOVELO EM COBRE, DN 28 MM, 90 GRAUS, SEM ANEL DE SOLDA, INSTALADO EM RAMAL E SUB-RAMAL DE GÁS MEDICINAL - FORNECIMENTO E INSTALAÇÃO. AF_04/2022</t>
  </si>
  <si>
    <t>COTOVELO EM COBRE, DN 28 MM, 90 GRAUS, SEM ANEL DE SOLDA, INSTALADO EM RAMAL E SUB-RAMAL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</si>
  <si>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</si>
  <si>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</si>
  <si>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</si>
  <si>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</si>
  <si>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CURVA DE TRANSPOSIÇÃO EM BRONZE/LATÃO, DN 15 MM, SEM ANEL DE SOLDA, BOLSA X BOLSA, INSTALADO EM RAMAL DE DISTRIBUIÇÃO DE HIDRÁULICA PREDIAL - FORNECIMENTO E INSTALAÇÃO. AF_04/2022</t>
  </si>
  <si>
    <t>CURVA DE TRANSPOSIÇÃO EM BRONZE/LATÃO, DN 15 MM, SEM ANEL DE SOLDA, BOLSA X BOLSA, INSTALADO EM RAMAL E SUB-RAMAL DE AQUECIMENTO SOLAR - FORNECIMENTO E INSTALAÇÃO. AF_04/2022</t>
  </si>
  <si>
    <t>CURVA DE TRANSPOSIÇÃO EM BRONZE/LATÃO, DN 15 MM, SEM ANEL DE SOLDA, BOLSA X BOLSA, INSTALADO EM RAMAL E SUB-RAMAL DE GÁS COMBUSTÍVEL - FORNECIMENTO E INSTALAÇÃO. AF_04/2022</t>
  </si>
  <si>
    <t>CURVA DE TRANSPOSIÇÃO EM BRONZE/LATÃO, DN 15 MM, SEM ANEL DE SOLDA, BOLSA X BOLSA, INSTALADO EM RAMAL E SUB-RAMAL DE GÁS MEDICINAL - FORNECIMENTO E INSTALAÇÃO. AF_04/2022</t>
  </si>
  <si>
    <t>CURVA DE TRANSPOSIÇÃO EM BRONZE/LATÃO, DN 15 MM, SEM ANEL DE SOLDA, BOLSA X BOLSA, INSTALADO EM RAMAL E SUB-RAMAL DE HIDRÁULICA PREDIAL - FORNECIMENTO E INSTALAÇÃO. AF_04/2022</t>
  </si>
  <si>
    <t>CURVA DE TRANSPOSIÇÃO EM BRONZE/LATÃO, DN 22 MM, SEM ANEL DE SOLDA, BOLSA X BOLSA, INSTALADO EM PRUMADA DE HIDRÁULICA PREDIAL - FORNECIMENTO E INSTALAÇÃO. AF_04/2022</t>
  </si>
  <si>
    <t>CURVA DE TRANSPOSIÇÃO EM BRONZE/LATÃO, DN 22 MM, SEM ANEL DE SOLDA, BOLSA X BOLSA, INSTALADO EM RAMAL DE DISTRIBUIÇÃO DE HIDRÁULICA PREDIAL - FORNECIMENTO E INSTALAÇÃO. AF_04/2022</t>
  </si>
  <si>
    <t>CURVA DE TRANSPOSIÇÃO EM BRONZE/LATÃO, DN 22 MM, SEM ANEL DE SOLDA, BOLSA X BOLSA, INSTALADO EM RAMAL E SUB-RAMAL DE AQUECIMENTO SOLAR - FORNECIMENTO E INSTALAÇÃO. AF_04/2022</t>
  </si>
  <si>
    <t>CURVA DE TRANSPOSIÇÃO EM BRONZE/LATÃO, DN 22 MM, SEM ANEL DE SOLDA, BOLSA X BOLSA, INSTALADO EM RAMAL E SUB-RAMAL DE GÁS COMBUSTÍVEL - FORNECIMENTO E INSTALAÇÃO. AF_04/2022</t>
  </si>
  <si>
    <t>CURVA DE TRANSPOSIÇÃO EM BRONZE/LATÃO, DN 22 MM, SEM ANEL DE SOLDA, BOLSA X BOLSA, INSTALADO EM RAMAL E SUB-RAMAL DE GÁS MEDICINAL - FORNECIMENTO E INSTALAÇÃO. AF_04/2022</t>
  </si>
  <si>
    <t>CURVA DE TRANSPOSIÇÃO EM BRONZE/LATÃO, DN 22 MM, SEM ANEL DE SOLDA, BOLSA X BOLSA, INSTALADO EM RAMAL E SUB-RAMAL DE HIDRÁULICA PREDIAL - FORNECIMENTO E INSTALAÇÃO. AF_04/2022</t>
  </si>
  <si>
    <t>CURVA DE TRANSPOSIÇÃO EM BRONZE/LATÃO, DN 28 MM, SEM ANEL DE SOLDA, BOLSA X BOLSA, INSTALADO EM PRUMADA DE HIDRÁULICA PREDIAL - FORNECIMENTO E INSTALAÇÃO. AF_04/2022</t>
  </si>
  <si>
    <t>CURVA DE TRANSPOSIÇÃO EM BRONZE/LATÃO, DN 28 MM, SEM ANEL DE SOLDA, BOLSA X BOLSA, INSTALADO EM RAMAL DE DISTRIBUIÇÃO DE HIDRÁULICA PREDIAL - FORNECIMENTO E INSTALAÇÃO. AF_04/2022</t>
  </si>
  <si>
    <t>CURVA DE TRANSPOSIÇÃO EM BRONZE/LATÃO, DN 28 MM, SEM ANEL DE SOLDA, BOLSA X BOLSA, INSTALADO EM RAMAL E SUB-RAMAL DE AQUECIMENTO SOLAR - FORNECIMENTO E INSTALAÇÃO. AF_04/2022</t>
  </si>
  <si>
    <t>CURVA DE TRANSPOSIÇÃO EM BRONZE/LATÃO, DN 28 MM, SEM ANEL DE SOLDA, BOLSA X BOLSA, INSTALADO EM RAMAL E SUB-RAMAL DE GÁS COMBUSTÍVEL - FORNECIMENTO E INSTALAÇÃO. AF_04/2022</t>
  </si>
  <si>
    <t>CURVA DE TRANSPOSIÇÃO EM BRONZE/LATÃO, DN 28 MM, SEM ANEL DE SOLDA, BOLSA X BOLSA, INSTALADO EM RAMAL E SUB-RAMAL DE GÁS MEDICINAL - FORNECIMENTO E INSTALAÇÃO. AF_04/2022</t>
  </si>
  <si>
    <t>CURVA DE TRANSPOSIÇÃO EM BRONZE/LATÃO, DN 28 MM, SEM ANEL DE SOLDA, BOLSA X BOLSA, INSTALADO EM RAMAL E SUB-RAMAL DE HIDRÁULICA PREDIAL - FORNECIMENTO E INSTALAÇÃO. AF_04/2022</t>
  </si>
  <si>
    <t>CURVA EM COBRE, DN 15 MM, 45 GRAUS, SEM ANEL DE SOLDA, BOLSA X BOLSA, INSTALADO EM RAMAL DE DISTRIBUIÇÃO DE HIDRÁULICA PREDIAL - FORNECIMENTO E INSTALAÇÃO. AF_04/2022</t>
  </si>
  <si>
    <t>CURVA EM COBRE, DN 15 MM, 45 GRAUS, SEM ANEL DE SOLDA, BOLSA X BOLSA, INSTALADO EM RAMAL E SUB-RAMAL DE AQUECIMENTO SOLAR - FORNECIMENTO E INSTALAÇÃO. AF_04/2022</t>
  </si>
  <si>
    <t>CURVA EM COBRE, DN 15 MM, 45 GRAUS, SEM ANEL DE SOLDA, BOLSA X BOLSA, INSTALADO EM RAMAL E SUB-RAMAL DE GÁS COMBUSTÍVEL - FORNECIMENTO E INSTALAÇÃO. AF_04/2022</t>
  </si>
  <si>
    <t>CURVA EM COBRE, DN 15 MM, 45 GRAUS, SEM ANEL DE SOLDA, BOLSA X BOLSA, INSTALADO EM RAMAL E SUB-RAMAL DE GÁS MEDICINAL - FORNECIMENTO E INSTALAÇÃO. AF_04/2022</t>
  </si>
  <si>
    <t>CURVA EM COBRE, DN 15 MM, 45 GRAUS, SEM ANEL DE SOLDA, BOLSA X BOLSA, INSTALADO EM RAMAL E SUB-RAMAL DE HIDRÁULICA PREDIAL - FORNECIMENTO E INSTALAÇÃO. AF_04/2022</t>
  </si>
  <si>
    <t>CURVA EM COBRE, DN 22 MM, 45 GRAUS, SEM ANEL DE SOLDA, BOLSA X BOLSA, INSTALADO EM PRUMADA DE HIDRÁULICA PREDIAL - FORNECIMENTO E INSTALAÇÃO. AF_04/2022</t>
  </si>
  <si>
    <t>CURVA EM COBRE, DN 22 MM, 45 GRAUS, SEM ANEL DE SOLDA, BOLSA X BOLSA, INSTALADO EM RAMAL DE DISTRIBUIÇÃO DE HIDRÁULICA PREDIAL - FORNECIMENTO E INSTALAÇÃO. AF_04/2022</t>
  </si>
  <si>
    <t>CURVA EM COBRE, DN 22 MM, 45 GRAUS, SEM ANEL DE SOLDA, BOLSA X BOLSA, INSTALADO EM RAMAL E SUB-RAMAL DE AQUECIMENTO SOLAR - FORNECIMENTO E INSTALAÇÃO. AF_04/2022</t>
  </si>
  <si>
    <t>CURVA EM COBRE, DN 22 MM, 45 GRAUS, SEM ANEL DE SOLDA, BOLSA X BOLSA, INSTALADO EM RAMAL E SUB-RAMAL DE GÁS COMBUSTÍVEL - FORNECIMENTO E INSTALAÇÃO. AF_04/2022</t>
  </si>
  <si>
    <t>CURVA EM COBRE, DN 22 MM, 45 GRAUS, SEM ANEL DE SOLDA, BOLSA X BOLSA, INSTALADO EM RAMAL E SUB-RAMAL DE GÁS MEDICINAL - FORNECIMENTO E INSTALAÇÃO. AF_04/2022</t>
  </si>
  <si>
    <t>CURVA EM COBRE, DN 22 MM, 45 GRAUS, SEM ANEL DE SOLDA, BOLSA X BOLSA, INSTALADO EM RAMAL E SUB-RAMAL DE HIDRÁULICA PREDIAL - FORNECIMENTO E INSTALAÇÃO. AF_04/2022</t>
  </si>
  <si>
    <t>CURVA EM COBRE, DN 28 MM, 45 GRAUS, SEM ANEL DE SOLDA, BOLSA X BOLSA, INSTALADO EM PRUMADA DE HIDRÁULICA PREDIAL - FORNECIMENTO E INSTALAÇÃO. AF_04/2022</t>
  </si>
  <si>
    <t>CURVA EM COBRE, DN 28 MM, 45 GRAUS, SEM ANEL DE SOLDA, BOLSA X BOLSA, INSTALADO EM RAMAL DE DISTRIBUIÇÃO DE HIDRÁULICA PREDIAL - FORNECIMENTO E INSTALAÇÃO. AF_04/2022</t>
  </si>
  <si>
    <t>CURVA EM COBRE, DN 28 MM, 45 GRAUS, SEM ANEL DE SOLDA, BOLSA X BOLSA, INSTALADO EM RAMAL E SUB-RAMAL DE AQUECIMENTO SOLAR - FORNECIMENTO E INSTALAÇÃO. AF_04/2022</t>
  </si>
  <si>
    <t>CURVA EM COBRE, DN 28 MM, 45 GRAUS, SEM ANEL DE SOLDA, BOLSA X BOLSA, INSTALADO EM RAMAL E SUB-RAMAL DE GÁS COMBUSTÍVEL - FORNECIMENTO E INSTALAÇÃO. AF_04/2022</t>
  </si>
  <si>
    <t>CURVA EM COBRE, DN 28 MM, 45 GRAUS, SEM ANEL DE SOLDA, BOLSA X BOLSA, INSTALADO EM RAMAL E SUB-RAMAL DE GÁS MEDICINAL - FORNECIMENTO E INSTALAÇÃO. AF_04/2022</t>
  </si>
  <si>
    <t>CURVA EM COBRE, DN 28 MM, 45 GRAUS, SEM ANEL DE SOLDA, BOLSA X BOLSA, INSTALADO EM RAMAL E SUB-RAMAL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</si>
  <si>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</si>
  <si>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</si>
  <si>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</si>
  <si>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</si>
  <si>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JUNTA DE EXPANSÃO EM BRONZE/LATÃO, DN 35 MM, PONTA X PONTA, INSTALADO EM PRUMADA DE HIDRÁULICA PREDIAL - FORNECIMENTO E INSTALAÇÃO. AF_04/2022</t>
  </si>
  <si>
    <t>JUNTA DE EXPANSÃO EM BRONZE/LATÃO, DN 42 MM, PONTA X PONTA, INSTALADO EM PRUMADA DE HIDRÁULICA PREDIAL - FORNECIMENTO E INSTALAÇÃO. AF_04/2022</t>
  </si>
  <si>
    <t>JUNTA DE EXPANSÃO EM BRONZE/LATÃO, DN 54 MM, PONTA X PONTA, INSTALADO EM PRUMADA DE HIDRÁULICA PREDIAL - FORNECIMENTO E INSTALAÇÃO. AF_04/2022</t>
  </si>
  <si>
    <t>JUNTA DE EXPANSÃO EM BRONZE/LATÃO, DN 66 MM, PONTA X PONTA, INSTALADO EM PRUMADA DE HIDRÁULICA PREDIAL - FORNECIMENTO E INSTALAÇÃO. AF_04/2022</t>
  </si>
  <si>
    <t>JUNTA DE EXPANSÃO EM COBRE, DN 15 MM, PONTA X PONTA, INSTALADO EM RAMAL DE DISTRIBUIÇÃO DE HIDRÁULICA PREDIAL - FORNECIMENTO E INSTALAÇÃO. AF_04/2022</t>
  </si>
  <si>
    <t>JUNTA DE EXPANSÃO EM COBRE, DN 15 MM, PONTA X PONTA, INSTALADO EM RAMAL E SUB-RAMAL DE AQUECIMENTO SOLAR - FORNECIMENTO E INSTALAÇÃO. AF_04/2022</t>
  </si>
  <si>
    <t>JUNTA DE EXPANSÃO EM COBRE, DN 15 MM, PONTA X PONTA, INSTALADO EM RAMAL E SUB-RAMAL DE GÁS COMBUSTÍVEL - FORNECIMENTO E INSTALAÇÃO. AF_04/2022</t>
  </si>
  <si>
    <t>JUNTA DE EXPANSÃO EM COBRE, DN 15 MM, PONTA X PONTA, INSTALADO EM RAMAL E SUB-RAMAL DE GÁS MEDICINAL - FORNECIMENTO E INSTALAÇÃO. AF_04/2022</t>
  </si>
  <si>
    <t>JUNTA DE EXPANSÃO EM COBRE, DN 15 MM, PONTA X PONTA, INSTALADO EM RAMAL E SUB-RAMAL DE HIDRÁULICA PREDIAL - FORNECIMENTO E INSTALAÇÃO. AF_04/2022</t>
  </si>
  <si>
    <t>JUNTA DE EXPANSÃO EM COBRE, DN 22 MM, PONTA X PONTA, INSTALADO EM PRUMADA DE HIDRÁULICA PREDIAL - FORNECIMENTO E INSTALAÇÃO. AF_04/2022</t>
  </si>
  <si>
    <t>JUNTA DE EXPANSÃO EM COBRE, DN 22 MM, PONTA X PONTA, INSTALADO EM RAMAL DE DISTRIBUIÇÃO DE HIDRÁULICA PREDIAL - FORNECIMENTO E INSTALAÇÃO. AF_04/2022</t>
  </si>
  <si>
    <t>JUNTA DE EXPANSÃO EM COBRE, DN 22 MM, PONTA X PONTA, INSTALADO EM RAMAL E SUB-RAMAL DE AQUECIMENTO SOLAR - FORNECIMENTO E INSTALAÇÃO. AF_04/2022</t>
  </si>
  <si>
    <t>JUNTA DE EXPANSÃO EM COBRE, DN 22 MM, PONTA X PONTA, INSTALADO EM RAMAL E SUB-RAMAL DE GÁS COMBUSTÍVEL - FORNECIMENTO E INSTALAÇÃO. AF_04/2022</t>
  </si>
  <si>
    <t>JUNTA DE EXPANSÃO EM COBRE, DN 22 MM, PONTA X PONTA, INSTALADO EM RAMAL E SUB-RAMAL DE GÁS MEDICINAL - FORNECIMENTO E INSTALAÇÃO. AF_04/2022</t>
  </si>
  <si>
    <t>JUNTA DE EXPANSÃO EM COBRE, DN 22 MM, PONTA X PONTA, INSTALADO EM RAMAL E SUB-RAMAL DE HIDRÁULICA PREDIAL - FORNECIMENTO E INSTALAÇÃO. AF_04/2022</t>
  </si>
  <si>
    <t>JUNTA DE EXPANSÃO EM COBRE, DN 28 MM, PONTA X PONTA, INSTALADO EM PRUMADA DE HIDRÁULICA PREDIAL - FORNECIMENTO E INSTALAÇÃO. AF_04/2022</t>
  </si>
  <si>
    <t>JUNTA DE EXPANSÃO EM COBRE, DN 28 MM, PONTA X PONTA, INSTALADO EM RAMAL DE DISTRIBUIÇÃO DE HIDRÁULICA PREDIAL - FORNECIMENTO E INSTALAÇÃO. AF_04/2022</t>
  </si>
  <si>
    <t>JUNTA DE EXPANSÃO EM COBRE, DN 28 MM, PONTA X PONTA, INSTALADO EM RAMAL E SUB-RAMAL DE AQUECIMENTO SOLAR - FORNECIMENTO E INSTALAÇÃO. AF_04/2022</t>
  </si>
  <si>
    <t>JUNTA DE EXPANSÃO EM COBRE, DN 28 MM, PONTA X PONTA, INSTALADO EM RAMAL E SUB-RAMAL DE GÁS COMBUSTÍVEL - FORNECIMENTO E INSTALAÇÃO. AF_04/2022</t>
  </si>
  <si>
    <t>JUNTA DE EXPANSÃO EM COBRE, DN 28 MM, PONTA X PONTA, INSTALADO EM RAMAL E SUB-RAMAL DE GÁS MEDICINAL - FORNECIMENTO E INSTALAÇÃO. AF_04/2022</t>
  </si>
  <si>
    <t>JUNTA DE EXPANSÃO EM COBRE, DN 28 MM, PONTA X PONTA, INSTALADO EM RAMAL E SUB-RAMAL DE HIDRÁULICA PREDIAL - FORNECIMENTO E INSTALAÇÃO. AF_04/2022</t>
  </si>
  <si>
    <t>LUVA EM COBRE, DN 15 MM, SEM ANEL DE SOLDA, INSTALADO EM RAMAL DE DISTRIBUIÇÃO DE HIDRÁULICA PREDIAL - FORNECIMENTO E INSTALAÇÃO. AF_04/2022</t>
  </si>
  <si>
    <t>LUVA EM COBRE, DN 15 MM, SEM ANEL DE SOLDA, INSTALADO EM RAMAL E SUB-RAMAL DE AQUECIMENTO SOLAR - FORNECIMENTO E INSTALAÇÃO. AF_04/2022</t>
  </si>
  <si>
    <t>LUVA EM COBRE, DN 15 MM, SEM ANEL DE SOLDA, INSTALADO EM RAMAL E SUB-RAMAL DE GÁS COMBUSTÍVEL - FORNECIMENTO E INSTALAÇÃO. AF_04/2022</t>
  </si>
  <si>
    <t>LUVA EM COBRE, DN 15 MM, SEM ANEL DE SOLDA, INSTALADO EM RAMAL E SUB-RAMAL DE GÁS MEDICINAL - FORNECIMENTO E INSTALAÇÃO. AF_04/2022</t>
  </si>
  <si>
    <t>LUVA EM COBRE, DN 15 MM, SEM ANEL DE SOLDA, INSTALADO EM RAMAL E SUB-RAMAL DE HIDRÁULICA PREDIAL - FORNECIMENTO E INSTALAÇÃO. AF_04/2022</t>
  </si>
  <si>
    <t>LUVA EM COBRE, DN 22 MM, SEM ANEL DE SOLDA, INSTALADO EM PRUMADA DE HIDRÁULICA PREDIAL - FORNECIMENTO E INSTALAÇÃO. AF_04/2022</t>
  </si>
  <si>
    <t>LUVA EM COBRE, DN 22 MM, SEM ANEL DE SOLDA, INSTALADO EM RAMAL DE DISTRIBUIÇÃO DE HIDRÁULICA PREDIAL - FORNECIMENTO E INSTALAÇÃO. AF_04/2022</t>
  </si>
  <si>
    <t>LUVA EM COBRE, DN 22 MM, SEM ANEL DE SOLDA, INSTALADO EM RAMAL E SUB-RAMAL DE AQUECIMENTO SOLAR - FORNECIMENTO E INSTALAÇÃO. AF_04/2022</t>
  </si>
  <si>
    <t>LUVA EM COBRE, DN 22 MM, SEM ANEL DE SOLDA, INSTALADO EM RAMAL E SUB-RAMAL DE GÁS COMBUSTÍVEL - FORNECIMENTO E INSTALAÇÃO. AF_04/2022</t>
  </si>
  <si>
    <t>LUVA EM COBRE, DN 22 MM, SEM ANEL DE SOLDA, INSTALADO EM RAMAL E SUB-RAMAL DE GÁS MEDICINAL - FORNECIMENTO E INSTALAÇÃO. AF_04/2022</t>
  </si>
  <si>
    <t>LUVA EM COBRE, DN 22 MM, SEM ANEL DE SOLDA, INSTALADO EM RAMAL E SUB-RAMAL DE HIDRÁULICA PREDIAL - FORNECIMENTO E INSTALAÇÃO. AF_04/2022</t>
  </si>
  <si>
    <t>LUVA EM COBRE, DN 28 MM, SEM ANEL DE SOLDA, INSTALADO EM PRUMADA DE HIDRÁULICA PREDIAL - FORNECIMENTO E INSTALAÇÃO. AF_04/2022</t>
  </si>
  <si>
    <t>LUVA EM COBRE, DN 28 MM, SEM ANEL DE SOLDA, INSTALADO EM RAMAL DE DISTRIBUIÇÃO DE HIDRÁULICA PREDIAL - FORNECIMENTO E INSTALAÇÃO. AF_04/2022</t>
  </si>
  <si>
    <t>LUVA EM COBRE, DN 28 MM, SEM ANEL DE SOLDA, INSTALADO EM RAMAL E SUB-RAMAL DE AQUECIMENTO SOLAR - FORNECIMENTO E INSTALAÇÃO. AF_04/2022</t>
  </si>
  <si>
    <t>LUVA EM COBRE, DN 28 MM, SEM ANEL DE SOLDA, INSTALADO EM RAMAL E SUB-RAMAL DE GÁS COMBUSTÍVEL - FORNECIMENTO E INSTALAÇÃO. AF_04/2022</t>
  </si>
  <si>
    <t>LUVA EM COBRE, DN 28 MM, SEM ANEL DE SOLDA, INSTALADO EM RAMAL E SUB-RAMAL DE GÁS MEDICINAL - FORNECIMENTO E INSTALAÇÃO. AF_04/2022</t>
  </si>
  <si>
    <t>LUVA EM COBRE, DN 28 MM, SEM ANEL DE SOLDA, INSTALADO EM RAMAL E SUB-RAMAL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</si>
  <si>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</si>
  <si>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</si>
  <si>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</si>
  <si>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</si>
  <si>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LUVA PASSANTE EM COBRE, DN 15 MM, SEM ANEL DE SOLDA, INSTALADO EM RAMAL DE DISTRIBUIÇÃO DE HIDRÁULICA PREDIAL - FORNECIMENTO E INSTALAÇÃO. AF_04/2022</t>
  </si>
  <si>
    <t>LUVA PASSANTE EM COBRE, DN 15 MM, SEM ANEL DE SOLDA, INSTALADO EM RAMAL E SUB-RAMAL DE AQUECIMENTO SOLAR - FORNECIMENTO E INSTALAÇÃO. AF_04/2022</t>
  </si>
  <si>
    <t>LUVA PASSANTE EM COBRE, DN 15 MM, SEM ANEL DE SOLDA, INSTALADO EM RAMAL E SUB-RAMAL DE GÁS COMBUSTÍVEL - FORNECIMENTO E INSTALAÇÃO. AF_04/2022</t>
  </si>
  <si>
    <t>LUVA PASSANTE EM COBRE, DN 15 MM, SEM ANEL DE SOLDA, INSTALADO EM RAMAL E SUB-RAMAL DE GÁS MEDICINAL - FORNECIMENTO E INSTALAÇÃO. AF_04/2022</t>
  </si>
  <si>
    <t>LUVA PASSANTE EM COBRE, DN 15 MM, SEM ANEL DE SOLDA, INSTALADO EM RAMAL E SUB-RAMAL DE HIDRÁULICA PREDIAL - FORNECIMENTO E INSTALAÇÃO. AF_04/2022</t>
  </si>
  <si>
    <t>LUVA PASSANTE EM COBRE, DN 22 MM, SEM ANEL DE SOLDA, INSTALADO EM PRUMADA DE HIDRÁULICA PREDIAL - FORNECIMENTO E INSTALAÇÃO. AF_04/2022</t>
  </si>
  <si>
    <t>LUVA PASSANTE EM COBRE, DN 22 MM, SEM ANEL DE SOLDA, INSTALADO EM RAMAL DE DISTRIBUIÇÃO DE HIDRÁULICA PREDIAL - FORNECIMENTO E INSTALAÇÃO. AF_04/2022</t>
  </si>
  <si>
    <t>LUVA PASSANTE EM COBRE, DN 22 MM, SEM ANEL DE SOLDA, INSTALADO EM RAMAL E SUB-RAMAL DE AQUECIMENTO SOLAR - FORNECIMENTO E INSTALAÇÃO. AF_04/2022</t>
  </si>
  <si>
    <t>LUVA PASSANTE EM COBRE, DN 22 MM, SEM ANEL DE SOLDA, INSTALADO EM RAMAL E SUB-RAMAL DE GÁS COMBUSTÍVEL - FORNECIMENTO E INSTALAÇÃO. AF_04/2022</t>
  </si>
  <si>
    <t>LUVA PASSANTE EM COBRE, DN 22 MM, SEM ANEL DE SOLDA, INSTALADO EM RAMAL E SUB-RAMAL DE GÁS MEDICINAL - FORNECIMENTO E INSTALAÇÃO. AF_04/2022</t>
  </si>
  <si>
    <t>LUVA PASSANTE EM COBRE, DN 22 MM, SEM ANEL DE SOLDA, INSTALADO EM RAMAL E SUB-RAMAL DE HIDRÁULICA PREDIAL - FORNECIMENTO E INSTALAÇÃO. AF_04/2022</t>
  </si>
  <si>
    <t>LUVA PASSANTE EM COBRE, DN 28 MM, SEM ANEL DE SOLDA, INSTALADO EM PRUMADA DE HIDRÁULICA PREDIAL - FORNECIMENTO E INSTALAÇÃO. AF_04/2022</t>
  </si>
  <si>
    <t>LUVA PASSANTE EM COBRE, DN 28 MM, SEM ANEL DE SOLDA, INSTALADO EM RAMAL DE DISTRIBUIÇÃO DE HIDRÁULICA PREDIAL - FORNECIMENTO E INSTALAÇÃO. AF_04/2022</t>
  </si>
  <si>
    <t>LUVA PASSANTE EM COBRE, DN 28 MM, SEM ANEL DE SOLDA, INSTALADO EM RAMAL E SUB-RAMAL DE AQUECIMENTO SOLAR - FORNECIMENTO E INSTALAÇÃO. AF_04/2022</t>
  </si>
  <si>
    <t>LUVA PASSANTE EM COBRE, DN 28 MM, SEM ANEL DE SOLDA, INSTALADO EM RAMAL E SUB-RAMAL DE GÁS COMBUSTÍVEL - FORNECIMENTO E INSTALAÇÃO. AF_04/2022</t>
  </si>
  <si>
    <t>LUVA PASSANTE EM COBRE, DN 28 MM, SEM ANEL DE SOLDA, INSTALADO EM RAMAL E SUB-RAMAL DE GÁS MEDICINAL - FORNECIMENTO E INSTALAÇÃO. AF_04/2022</t>
  </si>
  <si>
    <t>LUVA PASSANTE EM COBRE, DN 28 MM, SEM ANEL DE SOLDA, INSTALADO EM RAMAL E SUB-RAMAL DE HIDRÁULICA PREDIAL - FORNECIMENTO E INSTALAÇÃO. AF_04/2022</t>
  </si>
  <si>
    <t>LUVA PASSANTE EM COBRE, DN 35 MM, SEM ANEL DE SOLDA, INSTALADO EM PRUMADA DE HIDRÁULICA PREDIAL - FORNECIMENTO E INSTALAÇÃO. AF_04/2022</t>
  </si>
  <si>
    <t>LUVA PASSANTE EM COBRE, DN 42 MM, SEM ANEL DE SOLDA, INSTALADO EM PRUMADA DE HIDRÁULICA PREDIAL - FORNECIMENTO E INSTALAÇÃO. AF_04/2022</t>
  </si>
  <si>
    <t>LUVA PASSANTE EM COBRE, DN 54 MM, SEM ANEL DE SOLDA, INSTALADO EM PRUMADA DE HIDRÁULICA PREDIAL - FORNECIMENTO E INSTALAÇÃO. AF_04/2022</t>
  </si>
  <si>
    <t>LUVA PASSANTE EM COBRE, DN 66 MM, SEM ANEL DE SOLDA, INSTALADO EM PRUMADA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</si>
  <si>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</si>
  <si>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</si>
  <si>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TE EM COBRE, DN 15 MM, SEM ANEL DE SOLDA, INSTALADO EM RAMAL DE DISTRIBUIÇÃO DE HIDRÁULICA PREDIAL - FORNECIMENTO E INSTALAÇÃO. AF_04/2022</t>
  </si>
  <si>
    <t>TE EM COBRE, DN 15 MM, SEM ANEL DE SOLDA, INSTALADO EM RAMAL E SUB-RAMAL DE HIDRÁULICA PREDIAL - FORNECIMENTO E INSTALAÇÃO. AF_04/2022</t>
  </si>
  <si>
    <t>TE EM COBRE, DN 22 MM, SEM ANEL DE SOLDA, INSTALADO EM PRUMADA DE HIDRÁULICA PREDIAL - FORNECIMENTO E INSTALAÇÃO. AF_04/2022</t>
  </si>
  <si>
    <t>TE EM COBRE, DN 22 MM, SEM ANEL DE SOLDA, INSTALADO EM RAMAL DE DISTRIBUIÇÃO DE HIDRÁULICA PREDIAL - FORNECIMENTO E INSTALAÇÃO. AF_04/2022</t>
  </si>
  <si>
    <t>TE EM COBRE, DN 22 MM, SEM ANEL DE SOLDA, INSTALADO EM RAMAL E SUB-RAMAL DE GÁS COMBUSTÍVEL - FORNECIMENTO E INSTALAÇÃO. AF_04/2022</t>
  </si>
  <si>
    <t>TE EM COBRE, DN 22 MM, SEM ANEL DE SOLDA, INSTALADO EM RAMAL E SUB-RAMAL DE HIDRÁULICA PREDIAL - FORNECIMENTO E INSTALAÇÃO. AF_04/2022</t>
  </si>
  <si>
    <t>TE EM COBRE, DN 28 MM, SEM ANEL DE SOLDA, INSTALADO EM PRUMADA DE HIDRÁULICA PREDIAL - FORNECIMENTO E INSTALAÇÃO. AF_04/2022</t>
  </si>
  <si>
    <t>TE EM COBRE, DN 28 MM, SEM ANEL DE SOLDA, INSTALADO EM RAMAL DE DISTRIBUIÇÃO DE HIDRÁULICA PREDIAL - FORNECIMENTO E INSTALAÇÃO. AF_04/2022</t>
  </si>
  <si>
    <t>TE EM COBRE, DN 28 MM, SEM ANEL DE SOLDA, INSTALADO EM RAMAL E SUB-RAMAL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</si>
  <si>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</si>
  <si>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</si>
  <si>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</si>
  <si>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</si>
  <si>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TUBO EM COBRE RÍGIDO, DN 15 MM, CLASSE A, SEM ISOLAMENTO, INSTALADO EM RAMAL E SUB-RAMAL DE GÁS MEDICINAL - FORNECIMENTO E INSTALAÇÃO. AF_04/2022</t>
  </si>
  <si>
    <t>TUBO EM COBRE RÍGIDO, DN 15 MM, CLASSE E, COM ISOLAMENTO, INSTALADO EM RAMAL DE DISTRIBUIÇÃO DE HIDRÁULICA PREDIAL - FORNECIMENTO E INSTALAÇÃO. AF_04/2022</t>
  </si>
  <si>
    <t>TUBO EM COBRE RÍGIDO, DN 15 MM, CLASSE E, COM ISOLAMENTO, INSTALADO EM RAMAL E SUB-RAMAL DE AQUECIMENTO SOLAR - FORNECIMENTO E INSTALAÇÃO. AF_04/2022</t>
  </si>
  <si>
    <t>TUBO EM COBRE RÍGIDO, DN 15 MM, CLASSE E, COM ISOLAMENTO, INSTALADO EM RAMAL E SUB-RAMAL DE HIDRÁULICA PREDIAL - FORNECIMENTO E INSTALAÇÃO. AF_04/2022</t>
  </si>
  <si>
    <t>TUBO EM COBRE RÍGIDO, DN 15 MM, CLASSE E, SEM ISOLAMENTO, INSTALADO EM RAMAL DE DISTRIBUIÇÃO DE HIDRÁULICA PREDIAL - FORNECIMENTO E INSTALAÇÃO. AF_04/2022</t>
  </si>
  <si>
    <t>TUBO EM COBRE RÍGIDO, DN 15 MM, CLASSE E, SEM ISOLAMENTO, INSTALADO EM RAMAL E SUB-RAMAL DE AQUECIMENTO SOLAR - FORNECIMENTO E INSTALAÇÃO. AF_04/2022</t>
  </si>
  <si>
    <t>TUBO EM COBRE RÍGIDO, DN 15 MM, CLASSE E, SEM ISOLAMENTO, INSTALADO EM RAMAL E SUB-RAMAL DE GÁS COMBUSTÍVEL - FORNECIMENTO E INSTALAÇÃO. AF_04/2022</t>
  </si>
  <si>
    <t>TUBO EM COBRE RÍGIDO, DN 15 MM, CLASSE E, SEM ISOLAMENTO, INSTALADO EM RAMAL E SUB-RAMAL DE HIDRÁULICA PREDIAL - FORNECIMENTO E INSTALAÇÃO. AF_04/2022</t>
  </si>
  <si>
    <t>TUBO EM COBRE RÍGIDO, DN 22 MM, CLASSE A, SEM ISOLAMENTO, INSTALADO EM PRUMADA DE GÁS COMBUSTÍVEL - FORNECIMENTO E INSTALAÇÃO. AF_04/2022</t>
  </si>
  <si>
    <t>TUBO EM COBRE RÍGIDO, DN 22 MM, CLASSE A, SEM ISOLAMENTO, INSTALADO EM RAMAL E SUB-RAMAL DE GÁS MEDICINAL - FORNECIMENTO E INSTALAÇÃO. AF_04/2022</t>
  </si>
  <si>
    <t>TUBO EM COBRE RÍGIDO, DN 22 MM, CLASSE E, COM ISOLAMENTO, INSTALADO EM PRUMADA DE HIDRÁULICA PREDIAL - FORNECIMENTO E INSTALAÇÃO. AF_04/2022</t>
  </si>
  <si>
    <t>TUBO EM COBRE RÍGIDO, DN 22 MM, CLASSE E, COM ISOLAMENTO, INSTALADO EM RAMAL DE DISTRIBUIÇÃO DE HIDRÁULICA PREDIAL - FORNECIMENTO E INSTALAÇÃO. AF_04/2022</t>
  </si>
  <si>
    <t>TUBO EM COBRE RÍGIDO, DN 22 MM, CLASSE E, COM ISOLAMENTO, INSTALADO EM RAMAL E SUB-RAMAL DE AQUECIMENTO SOLAR - FORNECIMENTO E INSTALAÇÃO. AF_04/2022</t>
  </si>
  <si>
    <t>TUBO EM COBRE RÍGIDO, DN 22 MM, CLASSE E, COM ISOLAMENTO, INSTALADO EM RAMAL E SUB-RAMAL DE HIDRÁULICA PREDIAL - FORNECIMENTO E INSTALAÇÃO. AF_04/2022</t>
  </si>
  <si>
    <t>TUBO EM COBRE RÍGIDO, DN 22 MM, CLASSE E, SEM ISOLAMENTO, INSTALADO EM PRUMADA DE HIDRÁULICA PREDIAL - FORNECIMENTO E INSTALAÇÃO. AF_04/2022</t>
  </si>
  <si>
    <t>TUBO EM COBRE RÍGIDO, DN 22 MM, CLASSE E, SEM ISOLAMENTO, INSTALADO EM RAMAL DE DISTRIBUIÇÃO DE HIDRÁULICA PREDIAL - FORNECIMENTO E INSTALAÇÃO. AF_04/2022</t>
  </si>
  <si>
    <t>TUBO EM COBRE RÍGIDO, DN 22 MM, CLASSE E, SEM ISOLAMENTO, INSTALADO EM RAMAL E SUB-RAMAL DE AQUECIMENTO SOLAR - FORNECIMENTO E INSTALAÇÃO. AF_04/2022</t>
  </si>
  <si>
    <t>TUBO EM COBRE RÍGIDO, DN 22 MM, CLASSE E, SEM ISOLAMENTO, INSTALADO EM RAMAL E SUB-RAMAL DE GÁS COMBUSTÍVEL - FORNECIMENTO E INSTALAÇÃO. AF_04/2022</t>
  </si>
  <si>
    <t>TUBO EM COBRE RÍGIDO, DN 22 MM, CLASSE E, SEM ISOLAMENTO, INSTALADO EM RAMAL E SUB-RAMAL DE HIDRÁULICA PREDIAL - FORNECIMENTO E INSTALAÇÃO. AF_04/2022</t>
  </si>
  <si>
    <t>TUBO EM COBRE RÍGIDO, DN 28 MM, CLASSE A, SEM ISOLAMENTO, INSTALADO EM PRUMADA DE GÁS COMBUSTÍVEL - FORNECIMENTO E INSTALAÇÃO. AF_04/2022</t>
  </si>
  <si>
    <t>TUBO EM COBRE RÍGIDO, DN 28 MM, CLASSE A, SEM ISOLAMENTO, INSTALADO EM RAMAL E SUB-RAMAL DE GÁS MEDICINAL - FORNECIMENTO E INSTALAÇÃO. AF_04/2022</t>
  </si>
  <si>
    <t>TUBO EM COBRE RÍGIDO, DN 28 MM, CLASSE E, COM ISOLAMENTO, INSTALADO EM PRUMADA DE HIDRÁULICA PREDIAL - FORNECIMENTO E INSTALAÇÃO. AF_04/2022</t>
  </si>
  <si>
    <t>TUBO EM COBRE RÍGIDO, DN 28 MM, CLASSE E, COM ISOLAMENTO, INSTALADO EM RAMAL DE DISTRIBUIÇÃO DE HIDRÁULICA PREDIAL - FORNECIMENTO E INSTALAÇÃO. AF_04/2022</t>
  </si>
  <si>
    <t>TUBO EM COBRE RÍGIDO, DN 28 MM, CLASSE E, COM ISOLAMENTO, INSTALADO EM RAMAL E SUB-RAMAL DE AQUECIMENTO SOLAR - FORNECIMENTO E INSTALAÇÃO. AF_04/2022</t>
  </si>
  <si>
    <t>TUBO EM COBRE RÍGIDO, DN 28 MM, CLASSE E, COM ISOLAMENTO, INSTALADO EM RAMAL E SUB-RAMAL DE HIDRÁULICA PREDIAL - FORNECIMENTO E INSTALAÇÃO. AF_04/2022</t>
  </si>
  <si>
    <t>TUBO EM COBRE RÍGIDO, DN 28 MM, CLASSE E, SEM ISOLAMENTO, INSTALADO EM PRUMADA DE HIDRÁULICA PREDIAL - FORNECIMENTO E INSTALAÇÃO. AF_04/2022</t>
  </si>
  <si>
    <t>TUBO EM COBRE RÍGIDO, DN 28 MM, CLASSE E, SEM ISOLAMENTO, INSTALADO EM RAMAL DE DISTRIBUIÇÃO DE HIDRÁULICA PREDIAL - FORNECIMENTO E INSTALAÇÃO. AF_04/2022</t>
  </si>
  <si>
    <t>TUBO EM COBRE RÍGIDO, DN 28 MM, CLASSE E, SEM ISOLAMENTO, INSTALADO EM RAMAL E SUB-RAMAL DE AQUECIMENTO SOLAR - FORNECIMENTO E INSTALAÇÃO. AF_04/2022</t>
  </si>
  <si>
    <t>TUBO EM COBRE RÍGIDO, DN 28 MM, CLASSE E, SEM ISOLAMENTO, INSTALADO EM RAMAL E SUB-RAMAL DE GÁS COMBUSTÍVEL - FORNECIMENTO E INSTALAÇÃO. AF_04/2022</t>
  </si>
  <si>
    <t>TUBO EM COBRE RÍGIDO, DN 28 MM, CLASSE E, SEM ISOLAMENTO, INSTALADO EM RAMAL E SUB-RAMAL DE HIDRÁULICA PREDIAL - FORNECIMENTO E INSTALAÇÃO. AF_04/2022</t>
  </si>
  <si>
    <t>TUBO EM COBRE RÍGIDO, DN 35 MM, CLASSE A, SEM ISOLAMENTO, INSTALADO EM PRUMADA DE GÁS COMBUSTÍVEL - FORNECIMENTO E INSTALAÇÃO. AF_04/2022</t>
  </si>
  <si>
    <t>TUBO EM COBRE RÍGIDO, DN 35 MM, CLASSE E, COM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</si>
  <si>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</si>
  <si>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A, SEM ISOLAMENTO, INSTALADO EM PRUMADA DE GÁS COMBUSTÍVEL - FORNECIMENTO E INSTALAÇÃO. AF_04/2022</t>
  </si>
  <si>
    <t>TUBO EM COBRE RÍGIDO, DN 42 MM, CLASSE E, COM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</si>
  <si>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</si>
  <si>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A, SEM ISOLAMENTO, INSTALADO EM PRUMADA DE GÁS COMBUSTÍVEL - FORNECIMENTO E INSTALAÇÃO. AF_04/2022</t>
  </si>
  <si>
    <t>TUBO EM COBRE RÍGIDO, DN 54 MM, CLASSE E, COM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</si>
  <si>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</si>
  <si>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A, SEM ISOLAMENTO, INSTALADO EM PRUMADA DE GÁS COMBUSTÍVEL - FORNECIMENTO E INSTALAÇÃO. AF_04/2022</t>
  </si>
  <si>
    <t>TUBO EM COBRE RÍGIDO, DN 66 MM, CLASSE E, COM ISOLAMENTO, INSTALADO EM PRUMADA DE HIDRÁULICA PREDIAL - FORNECIMENTO E INSTALAÇÃO. AF_04/2022</t>
  </si>
  <si>
    <t>TUBO EM COBRE RÍGIDO, DN 66 MM, CLASSE E, SEM ISOLAMENTO, INSTALADO EM PRUMADA DE HIDRÁULICA PREDIAL - FORNECIMENTO E INSTALAÇÃO. AF_04/2022</t>
  </si>
  <si>
    <t>TÊ EM COBRE, DN 15 MM, SEM ANEL DE SOLDA, INSTALADO EM RAMAL E SUB-RAMAL DE AQUECIMENTO SOLAR - FORNECIMENTO E INSTALAÇÃO. AF_04/2022</t>
  </si>
  <si>
    <t>TÊ EM COBRE, DN 15 MM, SEM ANEL DE SOLDA, INSTALADO EM RAMAL E SUB-RAMAL DE GÁS COMBUSTÍVEL - FORNECIMENTO E INSTALAÇÃO. AF_04/2022</t>
  </si>
  <si>
    <t>TÊ EM COBRE, DN 15 MM, SEM ANEL DE SOLDA, INSTALADO EM RAMAL E SUB-RAMAL DE GÁS MEDICINAL - FORNECIMENTO E INSTALAÇÃO. AF_04/2022</t>
  </si>
  <si>
    <t>TÊ EM COBRE, DN 22 MM, SEM ANEL DE SOLDA, INSTALADO EM RAMAL E SUB-RAMAL DE AQUECIMENTO SOLAR - FORNECIMENTO E INSTALAÇÃO. AF_04/2022</t>
  </si>
  <si>
    <t>TÊ EM COBRE, DN 22 MM, SEM ANEL DE SOLDA, INSTALADO EM RAMAL E SUB-RAMAL DE GÁS MEDICINAL - FORNECIMENTO E INSTALAÇÃO. AF_04/2022</t>
  </si>
  <si>
    <t>TÊ EM COBRE, DN 28 MM, SEM ANEL DE SOLDA, INSTALADO EM RAMAL E SUB-RAMAL DE AQUECIMENTO SOLAR - FORNECIMENTO E INSTALAÇÃO. AF_04/2022</t>
  </si>
  <si>
    <t>TÊ EM COBRE, DN 28 MM, SEM ANEL DE SOLDA, INSTALADO EM RAMAL E SUB-RAMAL DE GÁS COMBUSTÍVEL - FORNECIMENTO E INSTALAÇÃO. AF_04/2022</t>
  </si>
  <si>
    <t>TÊ EM COBRE, DN 28 MM, SEM ANEL DE SOLDA, INSTALADO EM RAMAL E SUB-RAMAL DE GÁS MEDICINAL - FORNECIMENTO E INSTALAÇÃO. AF_04/2022</t>
  </si>
  <si>
    <t>ESTRUTURA DE MADEIRA PROVISÓRIA PARA SUPORTE DE CAIXA D'ÁGUA ELEVADA DE 2000 LITROS. AF_03/2024</t>
  </si>
  <si>
    <t>ESTRUTURA DE MADEIRA PROVISÓRIA PARA SUPORTE DE CAIXA DÁGUA ELEVADA DE 1000 LITROS. AF_03/2024</t>
  </si>
  <si>
    <t>ESTRUTURA DE MADEIRA PROVISÓRIA PARA SUPORTE DE CAIXA DÁGUA ELEVADA DE 3000 LITROS. AF_03/2024</t>
  </si>
  <si>
    <t>EXECUÇÃO DE PILARETES PARA TAPUMES E CONSTRUÇÕES TEMPORÁRIAS. AF_03/2024</t>
  </si>
  <si>
    <t>EXECUÇÃO DOS APOIOS PARA CONTÊINER OU MÓDULO HABITÁVEL. AF_03/2024</t>
  </si>
  <si>
    <t>INSTALAÇÃO DE CATRACA ELETRÔNICA. AF_03/2024</t>
  </si>
  <si>
    <t>INSTALAÇÃO DE CONCERTINA DUPLA CLIPADA, ESPIRAL DE 300 MM. AF_03/2024</t>
  </si>
  <si>
    <t>INSTALAÇÃO DE CONCERTINA FLAT, ESPIRAL DE 300 MM. AF_03/2024</t>
  </si>
  <si>
    <t>INSTALAÇÃO DE CONCERTINA SIMPLES, ESPIRAL DE 300 MM. AF_03/2024</t>
  </si>
  <si>
    <t>INSTALAÇÃO E DESINSTALAÇÃO MANUAL DE CONTÊINER OU MÓDULO HABITÁVEL PEQUENO. AF_03/2024</t>
  </si>
  <si>
    <t>INSTALAÇÃO E DESINSTALAÇÃO MECANIZADA DE CONTÊINER OU MÓDULO HABITÁVEL DE USOS DIVERSOS.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</si>
  <si>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</si>
  <si>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</si>
  <si>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EXTERNA, SEM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</si>
  <si>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</si>
  <si>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</si>
  <si>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PAREDE DE MADEIRA COMPENSADA PARA CONSTRUÇÃO TEMPORÁRIA EM CHAPA DUPLA,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</si>
  <si>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</si>
  <si>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</si>
  <si>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EXTERNA, SEM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</si>
  <si>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</si>
  <si>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</si>
  <si>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SIMPLES, INTERNA, SEM VÃO. AF_03/2024</t>
  </si>
  <si>
    <t>PAREDE DE MADEIRA OSB PARA CONSTRUÇÃO TEMPORÁRIA EM CHAPA DUPLA, EXTERNA, COM ÁREA LÍQUIDA MAIOR OU IGUAL A QUE 6 M², COM VÃO. AF_03/2024</t>
  </si>
  <si>
    <t>PAREDE DE MADEIRA OSB PARA CONSTRUÇÃO TEMPORÁRIA EM CHAPA DUPLA, EXTERNA, COM ÁREA LÍQUIDA MENOR QUE 6 M², COM VÃO. AF_03/2024</t>
  </si>
  <si>
    <t>PAREDE DE MADEIRA OSB PARA CONSTRUÇÃO TEMPORÁRIA EM CHAPA DUPLA, EXTERNA, SEM VÃO. AF_03/2024</t>
  </si>
  <si>
    <t>PAREDE DE MADEIRA OSB PARA CONSTRUÇÃO TEMPORÁRIA EM CHAPA DUPLA, INTERNA, COM ÁREA LÍQUIDA MAIOR OU IGUAL A 6 M², COM VÃO. AF_03/2024</t>
  </si>
  <si>
    <t>PAREDE DE MADEIRA OSB PARA CONSTRUÇÃO TEMPORÁRIA EM CHAPA DUPLA, INTERNA, COM ÁREA LÍQUIDA MENOR QUE 6 M², COM VÃO. AF_03/2024</t>
  </si>
  <si>
    <t>PAREDE DE MADEIRA OSB PARA CONSTRUÇÃO TEMPORÁRIA EM CHAPA DUPLA, INTERNA, SEM VÃO. AF_03/2024</t>
  </si>
  <si>
    <t>PAREDE DE MADEIRA OSB PARA CONSTRUÇÃO TEMPORÁRIA EM CHAPA SIMPLES, EXTERNA, COM ÁREA LÍQUIDA MAIOR OU IGUAL A 6 M², COM VÃO. AF_03/2024</t>
  </si>
  <si>
    <t>PAREDE DE MADEIRA OSB PARA CONSTRUÇÃO TEMPORÁRIA EM CHAPA SIMPLES, EXTERNA, COM ÁREA LÍQUIDA MENOR QUE 6 M², COM VÃO. AF_03/2024</t>
  </si>
  <si>
    <t>PAREDE DE MADEIRA OSB PARA CONSTRUÇÃO TEMPORÁRIA EM CHAPA SIMPLES, EXTERNA, SEM VÃO. AF_03/2024</t>
  </si>
  <si>
    <t>PAREDE DE MADEIRA OSB PARA CONSTRUÇÃO TEMPORÁRIA EM CHAPA SIMPLES, INTERNA, COM ÁREA LÍQUIDA MAIOR OU IGUAL A 6 M², COM VÃO. AF_03/2024</t>
  </si>
  <si>
    <t>PAREDE DE MADEIRA OSB PARA CONSTRUÇÃO TEMPORÁRIA EM CHAPA SIMPLES, INTERNA, COM ÁREA LÍQUIDA MENOR QUE 6 M², COM VÃO. AF_03/2024</t>
  </si>
  <si>
    <t>PAREDE DE MADEIRA OSB PARA CONSTRUÇÃO TEMPORÁRIA EM CHAPA SIMPLES, INTERNA, SEM VÃO. AF_03/2024</t>
  </si>
  <si>
    <t>PISO PARA CONSTRUÇÃO TEMPORÁRIA EM MADEIRA, SEM REAPROVEITAMENTO. AF_03/2024</t>
  </si>
  <si>
    <t>TAPUME COM CHAPA METÁLICA. AF_03/2024</t>
  </si>
  <si>
    <t>TAPUME COM COMPENSADO DE MADEIRA. AF_03/2024</t>
  </si>
  <si>
    <t>TAPUME COM TELHA METÁLICA. AF_03/2024</t>
  </si>
  <si>
    <t>TAPUME EM CHAPA DE MADEIRA OSB. AF_03/2024</t>
  </si>
  <si>
    <t>LAJE PRÉ-MOLDADA UNIDIRECIONAL, BIAPOIADA, ENCHIMENTO EM CERÂMICA, VIGOTA PROTENDIDA, ALTURA TOTAL DA LAJE (ENCHIMENTO+CAPA) = (12+4). AF_11/2020</t>
  </si>
  <si>
    <t>LAJE PRÉ-MOLDADA UNIDIRECIONAL, BIAPOIADA, ENCHIMENTO EM CERÂMICA, VIGOTA PROTENDIDA, ALTURA TOTAL DA LAJE (ENCHIMENTO+CAPA) = (16+4). AF_11/2020</t>
  </si>
  <si>
    <t>LAJE PRÉ-MOLDADA UNIDIRECIONAL, BIAPOIADA, ENCHIMENTO EM CERÂMICA, VIGOTA PROTENDIDA, ALTURA TOTAL DA LAJE (ENCHIMENTO+CAPA) = (20+5). AF_11/2020</t>
  </si>
  <si>
    <t>LAJE PRÉ-MOLDADA UNIDIRECIONAL, BIAPOIADA, ENCHIMENTO EM CERÂMICA, VIGOTA PROTENDIDA, ALTURA TOTAL DA LAJE (ENCHIMENTO+CAPA) = (8+4). AF_11/2020</t>
  </si>
  <si>
    <t>LAJE PRÉ-MOLDADA UNIDIRECIONAL, BIAPOIADA, ENCHIMENTO EM CERÂMICA, VIGOTA TRELIÇADA, ALTURA TOTAL DA LAJE (ENCHIMENTO+CAPA) = (12+4). AF_11/2020</t>
  </si>
  <si>
    <t>LAJE PRÉ-MOLDADA UNIDIRECIONAL, BIAPOIADA, ENCHIMENTO EM CERÂMICA, VIGOTA TRELIÇADA, ALTURA TOTAL DA LAJE (ENCHIMENTO+CAPA) = (16+4). AF_11/2020</t>
  </si>
  <si>
    <t>LAJE PRÉ-MOLDADA UNIDIRECIONAL, BIAPOIADA, ENCHIMENTO EM CERÂMICA, VIGOTA TRELIÇADA, ALTURA TOTAL DA LAJE (ENCHIMENTO+CAPA) = (20+5). AF_11/2020</t>
  </si>
  <si>
    <t>LAJE PRÉ-MOLDADA UNIDIRECIONAL, BIAPOIADA, ENCHIMENTO EM CERÂMICA, VIGOTA TRELIÇADA, ALTURA TOTAL DA LAJE (ENCHIMENTO+CAPA) = (8+4). AF_11/2020</t>
  </si>
  <si>
    <t>LAJE PRÉ-MOLDADA UNIDIRECIONAL, BIAPOIADA, ENCHIMENTO EM EPS, VIGOTA PROTENDIDA, ALTURA TOTAL DA LAJE (ENCHIMENTO+CAPA) = (12+4). AF_11/2020</t>
  </si>
  <si>
    <t>LAJE PRÉ-MOLDADA UNIDIRECIONAL, BIAPOIADA, ENCHIMENTO EM EPS, VIGOTA PROTENDIDA, ALTURA TOTAL DA LAJE (ENCHIMENTO+CAPA) = (16+4). AF_11/2020</t>
  </si>
  <si>
    <t>LAJE PRÉ-MOLDADA UNIDIRECIONAL, BIAPOIADA, ENCHIMENTO EM EPS, VIGOTA PROTENDIDA, ALTURA TOTAL DA LAJE (ENCHIMENTO+CAPA) = (20+5). AF_11/2020</t>
  </si>
  <si>
    <t>LAJE PRÉ-MOLDADA UNIDIRECIONAL, BIAPOIADA, ENCHIMENTO EM EPS, VIGOTA PROTENDIDA, ALTURA TOTAL DA LAJE (ENCHIMENTO+CAPA) = (8+4). AF_11/2020</t>
  </si>
  <si>
    <t>LAJE PRÉ-MOLDADA UNIDIRECIONAL, BIAPOIADA, ENCHIMENTO EM EPS, VIGOTA TRELIÇADA, ALTURA TOTAL DA LAJE (ENCHIMENTO+CAPA) = (12+4). AF_11/2020</t>
  </si>
  <si>
    <t>LAJE PRÉ-MOLDADA UNIDIRECIONAL, BIAPOIADA, ENCHIMENTO EM EPS, VIGOTA TRELIÇADA, ALTURA TOTAL DA LAJE (ENCHIMENTO+CAPA) = (16+4). AF_11/2020</t>
  </si>
  <si>
    <t>LAJE PRÉ-MOLDADA UNIDIRECIONAL, BIAPOIADA, ENCHIMENTO EM EPS, VIGOTA TRELIÇADA, ALTURA TOTAL DA LAJE (ENCHIMENTO+CAPA) = (20+5). AF_11/2020</t>
  </si>
  <si>
    <t>LAJE PRÉ-MOLDADA UNIDIRECIONAL, BIAPOIADA, ENCHIMENTO EM EPS, VIGOTA TRELIÇADA, ALTURA TOTAL DA LAJE (ENCHIMENTO+CAPA) = (8+4). AF_11/2020</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</si>
  <si>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</si>
  <si>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</si>
  <si>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LASTRO COM MATERIAL GRANULAR (AREIA MÉDIA), APLICADO EM PISOS OU LAJES SOBRE SOLO, ESPESSURA DE *10 CM*. AF_01/2024</t>
  </si>
  <si>
    <t>LASTRO COM MATERIAL GRANULAR (PEDRA BRITADA N.1 E PEDRA BRITADA N.2), APLICADO EM PISOS OU LAJES SOBRE SOLO,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</si>
  <si>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</si>
  <si>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</si>
  <si>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APLICADO EM BLOCOS DE COROAMENTO, ESPESSURA DE *10 CM*. AF_01/2024</t>
  </si>
  <si>
    <t>LASTRO COM MATERIAL GRANULAR, APLICADO EM PISOS OU LAJES SOBRE SOLO, ESPESSURA DE *5 CM*. AF_01/2024</t>
  </si>
  <si>
    <t>LASTRO COM MATERIAL GRANULAR, APLICAÇÃO EM BLOCOS DE COROAMENTO, ESPESSURA DE *5 CM*. AF_01/2024</t>
  </si>
  <si>
    <t>LASTRO DE CONCRETO MAGRO, APLICADO EM BLOCOS DE COROAMENTO OU SAPATAS, ESPESSURA DE 3 CM. AF_01/2024</t>
  </si>
  <si>
    <t>LASTRO DE CONCRETO MAGRO, APLICADO EM BLOCOS DE COROAMENTO OU SAPATAS, ESPESSURA DE 5 CM. AF_01/2024</t>
  </si>
  <si>
    <t>LASTRO DE CONCRETO MAGRO, APLICADO EM BLOCOS DE COROAMENTO OU SAPATAS. AF_01/2024</t>
  </si>
  <si>
    <t>LASTRO DE CONCRETO MAGRO, APLICADO EM PISOS, LAJES SOBRE SOLO OU RADIERS, ESPESSURA DE 3 CM. AF_01/2024</t>
  </si>
  <si>
    <t>LASTRO DE CONCRETO MAGRO, APLICADO EM PISOS, LAJES SOBRE SOLO OU RADIERS, ESPESSURA DE 5 CM. AF_01/2024</t>
  </si>
  <si>
    <t>LASTRO DE CONCRETO MAGRO, APLICADO EM PISOS, LAJES SOBRE SOLO OU RADIERS. AF_01/2024</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</si>
  <si>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</si>
  <si>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</si>
  <si>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</si>
  <si>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</si>
  <si>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</si>
  <si>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CAP, PVC OCRE, JUNTA ELÁSTICA, DN 150 MM, PARA COLETOR PREDIAL DE ESGOTO. AF_06/2022</t>
  </si>
  <si>
    <t>COLAR DE TOMADA, FERRO FUNDIDO, COM PARAFUSOS, DN 50 MM X 3/4", PARA LIGAÇÃO PREDIAL DE ÁGUA. AF_06/2022</t>
  </si>
  <si>
    <t>COLAR DE TOMADA, POLIPROPILENO, COM PARAFUSOS, 63 MM X 1/2", PARA LIGAÇÃO PREDIAL DE ÁGUA. AF_06/2022</t>
  </si>
  <si>
    <t>COLAR DE TOMADA, POLIPROPILENO, COM PARAFUSOS, 63 MM X 3/4", PARA LIGAÇÃO PREDIAL DE ÁGUA. AF_06/2022</t>
  </si>
  <si>
    <t>COLAR DE TOMADA, PVC, COM TRAVAS, DE 110 MM X 1/2" OU 110 MM X 3/4", PARA LIGAÇÃO PREDIAL DE ÁGUA. AF_06/2022</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</si>
  <si>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</si>
  <si>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</si>
  <si>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</si>
  <si>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TOMADA EM FERRO FUNDIDO, COM PARAFUSOS, SAIDA COM ROSCA, DN 75 MM X 3/4", PARA LIGACAO PREDIAL DE AGUA. AF_06/2022</t>
  </si>
  <si>
    <t>COTOVELO/JOELHO 90°, POLIPROPILENO, PARA TUBOS EM PEAD, 20 X 20 MM, PARA LIGAÇÃO PREDIAL DE ÁGUA. AF_06/2022</t>
  </si>
  <si>
    <t>COTOVELO/JOELHO 90°, POLIPROPILENO, PARA TUBOS EM PEAD, 32 X 32 MM,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</si>
  <si>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</si>
  <si>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</si>
  <si>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</si>
  <si>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CURVA LONGA, 45 GRAUS, PVC OCRE, JUNTA ELÁSTICA, DN 100 MM, PARA COLETOR PREDIAL DE ESGOTO. AF_06/2022</t>
  </si>
  <si>
    <t>CURVA LONGA, 45 GRAUS, PVC OCRE, JUNTA ELÁSTICA, DN 150 MM, PARA COLETOR PREDIAL DE ESGOTO. AF_06/2022</t>
  </si>
  <si>
    <t>CURVA LONGA, 90 GRAUS, PVC OCRE, JUNTA ELÁSTICA, DN 100 MM, PARA COLETOR PREDIAL DE ESGOTO. AF_06/2022</t>
  </si>
  <si>
    <t>CURVA LONGA, 90 GRAUS, PVC OCRE, JUNTA ELÁSTICA, DN 150 MM, PARA COLETOR PREDIAL DE ESGOTO. AF_06/2022</t>
  </si>
  <si>
    <t>LUVA, PVC, ROSCÁVEL, 1", PARA LIGAÇÃO PREDIAL DE ÁGUA. AF_06/2022</t>
  </si>
  <si>
    <t>LUVA, PVC, ROSCÁVEL, 1/2", PARA LIGAÇÃO PREDIAL DE ÁGUA. AF_06/2022</t>
  </si>
  <si>
    <t>PLUG, PVC OCRE, JUNTA ELÁSTICA, DN 100 MM, PARA COLETOR PREDIAL DE ESGOTO. AF_06/2022</t>
  </si>
  <si>
    <t>PLUG, PVC OCRE, JUNTA ELÁSTICA, DN 150 MM, PARA COLETOR PREDIAL DE ESGOTO. AF_06/2022</t>
  </si>
  <si>
    <t>REGISTRO ESFERA, LATÃO NIQUELADO, COM ROSCA, 3/4", PARA LIGAÇÃO PREDIAL DE ÁGUA. AF_06/2022</t>
  </si>
  <si>
    <t>REGISTRO ESFERA, PVC, COM ROSCA, 1/2", PARA LIGAÇÃO PREDIAL DE ÁGUA. AF_06/2022</t>
  </si>
  <si>
    <t>REGISTRO ESFERA, PVC, DE PASSEIO, PARA POLIETILENO, 20 MM, PARA LIGAÇÃO PREDIAL DE ÁGUA. AF_06/2022</t>
  </si>
  <si>
    <t>SELIM, PVC OCRE, COM TRAVA, DN 125 X 100 MM OU 150 X 100 MM, PARA COLETOR PREDIAL DE ESGOTO. AF_06/2022</t>
  </si>
  <si>
    <t>TUBO, PEAD, PE-80, DE = 20 MM X 2,3 MM, PARA LIGAÇÃO PREDIAL DE ÁGUA. AF_06/2022</t>
  </si>
  <si>
    <t>TUBO, PEAD, PE-80, DE = 32 MM X 3,0 MM, PARA LIGAÇÃO PREDIAL DE ÁGUA. AF_06/2022</t>
  </si>
  <si>
    <t>TUBO, PVC OCRE, JUNTA ELÁSTICA, DN 100 MM, PARA COLETOR PREDIAL DE ESGOTO. AF_06/2022</t>
  </si>
  <si>
    <t>TUBO, PVC OCRE, JUNTA ELÁSTICA, DN 150 MM, PARA COLETOR PREDIAL DE ESGOTO. AF_06/2022</t>
  </si>
  <si>
    <t>TÊ DE REDUÇÃO, PVC OCRE, JUNTA ELÁSTICA, DN 150 X 100 MM, PARA COLETOR PREDIAL DE ESGOTO. AF_06/2022</t>
  </si>
  <si>
    <t>TÊ DE REDUÇÃO, PVC OCRE, JUNTA ELÁSTICA, DN 300 X 100 MM, PARA COLETOR PREDIAL DE ESGOTO. AF_06/2022</t>
  </si>
  <si>
    <t>TÊ DE REDUÇÃO, PVC OCRE, JUNTA ELÁSTICA, DN 300 X 150 MM, PARA COLETOR PREDIAL DE ESGOTO. AF_06/2022</t>
  </si>
  <si>
    <t>TÊ DE SERVIÇO INTEGRADO, POLIPROPILENO, PARA TUBOS EM PEAD, 63 MM X 20 MM, PARA LIGAÇÃO PREDIAL DE ÁGUA. AF_06/2022</t>
  </si>
  <si>
    <t>TÊ DE SERVIÇO INTEGRADO, POLIPROPILENO, PARA TUBOS EM PEAD, 63 MM X 32 MM, PARA LIGAÇÃO PREDIAL DE ÁGUA. AF_06/2022</t>
  </si>
  <si>
    <t>TÊ DE SERVIÇO INTEGRADO, POLIPROPILENO, PARA TUBOS EM PEAD, 90 MM X 20 MM, PARA LIGAÇÃO PREDIAL DE ÁGUA. AF_06/2022</t>
  </si>
  <si>
    <t>TÊ DE SERVIÇO INTEGRADO, POLIPROPILENO, PARA TUBOS EM PEAD, 90 MM X 32 MM, PARA LIGAÇÃO PREDIAL DE ÁGUA. AF_06/2022</t>
  </si>
  <si>
    <t>TÊ, PVC OCRE, JUNTA ELÁSTICA, DN 200 MM, PARA COLETOR PREDIAL DE ESGOTO. AF_06/2022</t>
  </si>
  <si>
    <t>UNIÃO, POLIPROPILENO, PARA TUBOS EM PEAD, 20 MM, PARA LIGAÇÃO PREDIAL DE ÁGUA. AF_06/2022</t>
  </si>
  <si>
    <t>UNIÃO, POLIPROPILENO, PARA TUBOS EM PEAD, 32 MM, PARA LIGAÇÃO PREDIAL DE ÁGUA. AF_06/2022</t>
  </si>
  <si>
    <t>LIMPEZA DE BACIA SANITÁRIA, BIDÊ OU MICTÓRIO EM LOUÇA, INCLUSIVE METAIS CORRESPONDENTES. AF_04/2019</t>
  </si>
  <si>
    <t>LIMPEZA DE BANCADA DE PEDRA (MÁRMORE OU GRANITO). AF_04/2019</t>
  </si>
  <si>
    <t>LIMPEZA DE JANELA DE VIDRO COM CAIXILHO EM AÇO/ALUMÍNIO/PVC. AF_04/2019</t>
  </si>
  <si>
    <t>LIMPEZA DE JANELA INTEIRAMENTE DE VIDRO. AF_04/2019</t>
  </si>
  <si>
    <t>LIMPEZA DE LAVATÓRIO DE LOUÇA COM BANCADA DE PEDRA, INCLUSIVE METAIS CORRESPONDENTES. AF_04/2019</t>
  </si>
  <si>
    <t>LIMPEZA DE MÁRMORE/GRANITO EM PAREDE UTILIZANDO DETERGENTE NEUTRO E ESCOVAÇÃO MANUAL. AF_04/2019</t>
  </si>
  <si>
    <t>LIMPEZA DE PIA INOX COM BANCADA DE PEDRA, INCLUSIVE METAIS CORRESPONDENTES. AF_04/2019</t>
  </si>
  <si>
    <t>LIMPEZA DE PISO CERÂMICO OU PORCELANATO UTILIZANDO DETERGENTE NEUTRO E ESCOVAÇÃO MANUAL. AF_04/2019</t>
  </si>
  <si>
    <t>LIMPEZA DE PISO DE MÁRMORE/GRANITO UTILIZANDO DETERGENTE NEUTRO E ESCOVAÇÃO MANUAL. AF_04/2019</t>
  </si>
  <si>
    <t>LIMPEZA DE PISO UTILIZANDO DETERGENTE NEUTRO E ESCOVAÇÃO . AF_04/2019</t>
  </si>
  <si>
    <t>LIMPEZA DE PORTA DE VIDRO COM CAIXILHO EM AÇO/ ALUMÍNIO/ PVC. AF_04/2019</t>
  </si>
  <si>
    <t>LIMPEZA DE PORTA EM AÇO/ALUMÍNIO. AF_04/2019</t>
  </si>
  <si>
    <t>LIMPEZA DE PORTA INTEIRAMENTE DE VIDRO. AF_04/2019</t>
  </si>
  <si>
    <t>LIMPEZA DE REVESTIMENTO CERÂMICO EM PAREDE UTILIZANDO DETERGENTE NEUTRO E ESCOVAÇÃO MANUAL. AF_04/2019</t>
  </si>
  <si>
    <t>LIMPEZA DE TANQUE OU LAVATÓRIO DE LOUÇA ISOLADO, INCLUSIVE METAIS CORRESPONDENTES. AF_04/2019</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</si>
  <si>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</si>
  <si>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</si>
  <si>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</si>
  <si>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</si>
  <si>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</si>
  <si>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</si>
  <si>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</si>
  <si>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</si>
  <si>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</si>
  <si>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</si>
  <si>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</si>
  <si>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</si>
  <si>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</si>
  <si>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</si>
  <si>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</si>
  <si>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</si>
  <si>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</si>
  <si>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</si>
  <si>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</si>
  <si>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</si>
  <si>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</si>
  <si>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</si>
  <si>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</si>
  <si>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</si>
  <si>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</si>
  <si>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</si>
  <si>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</si>
  <si>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</si>
  <si>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</si>
  <si>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</si>
  <si>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</si>
  <si>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</si>
  <si>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</si>
  <si>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</si>
  <si>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</si>
  <si>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</si>
  <si>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</si>
  <si>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</si>
  <si>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GESSEIRO (ENCARGOS COMPLEMENTARES) - MENSALISTA</t>
  </si>
  <si>
    <t>CURSO DE CAPACITAÇÃO PARA IMPERMEABILIZADOR (ENCARGOS COMPLEMENTARES) - MENSALISTA</t>
  </si>
  <si>
    <t>CURSO DE CAPACITAÇÃO PARA INSTALADOR DE PISO ELEVADO (ENCARGOS COMPLEMENTARES) - HORISTA</t>
  </si>
  <si>
    <t>CURSO DE CAPACITAÇÃO PARA INSTALADOR DE TUBULAÇÕES (ENCARGOS COMPLEMENTARES) - MENSALISTA</t>
  </si>
  <si>
    <t>CURSO DE CAPACITAÇÃO PARA JARDINEIRO (ENCARGOS COMPLEMENTARES) - MENSALISTA</t>
  </si>
  <si>
    <t>CURSO DE CAPACITAÇÃO PARA MARCENEIRO (ENCARGOS COMPLEMENTARES) - MENSALISTA</t>
  </si>
  <si>
    <t>CURSO DE CAPACITAÇÃO PARA MARMORISTA / GRANITEIRO (ENCARGOS COMPLEMENTARES) - MENSALISTA</t>
  </si>
  <si>
    <t>CURSO DE CAPACITAÇÃO PARA MAÇARIQUEIRO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</si>
  <si>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</si>
  <si>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</si>
  <si>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MONTADOR DE ELETROELETRONICOS(ENCARGOS COMPLEMENTARES) - MENSALISTA</t>
  </si>
  <si>
    <t>CURSO DE CAPACITAÇÃO PARA MONTADOR DE ESTRUTURAS METALICAS (ENCARGOS COMPLEMENTARES) - MENSALISTA</t>
  </si>
  <si>
    <t>CURSO DE CAPACITAÇÃO PARA MONTADOR DE FÔRMAS DO SISTEMA DE PAREDES DE CONCRETO (ENCARGOS COMPLEMENTARES) - HORISTA</t>
  </si>
  <si>
    <t>CURSO DE CAPACITAÇÃO PARA MONTADOR DE MAQUINAS (ENCARGOS COMPLEMENTARES) - MENSALISTA</t>
  </si>
  <si>
    <t>CURSO DE CAPACITAÇÃO PARA MONTADOR DE TUBO AÇO/EQUIPAMENTOS (ENCARGOS COMPLEMENTARES) - HORISTA</t>
  </si>
  <si>
    <t>CURSO DE CAPACITAÇÃO PARA MOTORISTA DE CAMINHAO-BASCULANTE (ENCARGOS COMPLEMENTARES) - MENSALISTA</t>
  </si>
  <si>
    <t>CURSO DE CAPACITAÇÃO PARA MOTORISTA DE CAMINHAO-CARRETA (ENCARGOS COMPLEMENTARES) - MENSALISTA</t>
  </si>
  <si>
    <t>CURSO DE CAPACITAÇÃO PARA MOTORISTA DE CAMINHÃO (ENCARGOS COMPLEMENTARES) - MENSALISTA</t>
  </si>
  <si>
    <t>CURSO DE CAPACITAÇÃO PARA MOTORISTA DE CARRO DE PASSEIO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</si>
  <si>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</si>
  <si>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</si>
  <si>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</si>
  <si>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</si>
  <si>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</si>
  <si>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</si>
  <si>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</si>
  <si>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</si>
  <si>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</si>
  <si>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</si>
  <si>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</si>
  <si>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</si>
  <si>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</si>
  <si>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</si>
  <si>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</si>
  <si>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</si>
  <si>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</si>
  <si>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</si>
  <si>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</si>
  <si>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</si>
  <si>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</si>
  <si>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</si>
  <si>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</si>
  <si>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</si>
  <si>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</si>
  <si>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</si>
  <si>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</si>
  <si>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</si>
  <si>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A (PARA SOLDA A SER TESTADA COM RAIOS X) (ENCARGOS COMPLEMENTARES) - HORISTA</t>
  </si>
  <si>
    <t>CURSO DE CAPACITAÇÃO PARA SOLDADOR ELETRICO (ENCARGOS COMPLEMENTARES) - MENSALISTA</t>
  </si>
  <si>
    <t>CURSO DE CAPACITAÇÃO PARA TECNICO DE EDIFICACOES (ENCARGOS COMPLEMENTARES) - HORISTA</t>
  </si>
  <si>
    <t>CURSO DE CAPACITAÇÃO PARA TECNICO DE EDIFICACOES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</si>
  <si>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</si>
  <si>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</si>
  <si>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</si>
  <si>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</si>
  <si>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</si>
  <si>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INSTALADOR DE PISO ELEVADO COM ENCARGOS COMPLEMENTARES</t>
  </si>
  <si>
    <t>INSTALADOR DE TUBULAÇÕES COM ENCARGOS COMPLEMENTARES</t>
  </si>
  <si>
    <t>MARMORISTA / GRANITEIRO COM ENCARGOS COMPLEMENTARES</t>
  </si>
  <si>
    <t>MAÇARIQUEIRO COM ENCARGOS COMPLEMENTARES</t>
  </si>
  <si>
    <t>MECÂNICO DE EQUIPAMENTOS PESADOS COM ENCARGOS COMPLEMENTARES</t>
  </si>
  <si>
    <t>MONTADOR DE ELETROELETRÔNICO COM ENCARGOS COMPLEMENTARES</t>
  </si>
  <si>
    <t>MONTADOR DE ESTRUTURAS METÁLICAS COM ENCARGOS COMPLEMENTARES</t>
  </si>
  <si>
    <t>MONTADOR DE FÔRMAS DO SISTEMA DE PAREDES DE CONCRETO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</si>
  <si>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</si>
  <si>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</si>
  <si>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</si>
  <si>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</si>
  <si>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DE VEÍCULO LEVE COM ENCARGOS COMPLEMENTARES</t>
  </si>
  <si>
    <t>MOTORISTA OPERADOR DE CAMINHÃO COM MUNCK COM ENCARGOS COMPLEMENTARES</t>
  </si>
  <si>
    <t>OPERADOR DE BATE-ESTACA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</si>
  <si>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</si>
  <si>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</si>
  <si>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</si>
  <si>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</si>
  <si>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MOTO SCRAPER COM ENCARGOS COMPLEMENTARES</t>
  </si>
  <si>
    <t>OPERADOR DE MÁQUINAS E TRATORES DIVERSOS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</si>
  <si>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</si>
  <si>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</si>
  <si>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</si>
  <si>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</si>
  <si>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TECNICO DE EDIFICACOES COM ENCARGOS COMPLEMENTARES</t>
  </si>
  <si>
    <t>TELHADOR COM ENCARGOS COMPLEMENTARES</t>
  </si>
  <si>
    <t>TÉCNICO DE LABORATÓRIO E CAMPO DE CONSTRUÇÃO COM ENCARGOS COMPLEMENTARES</t>
  </si>
  <si>
    <t>TÉCNICO EM SONDAGEM COM ENCARGOS COMPLEMENTARES</t>
  </si>
  <si>
    <t>EXECUÇÃO DE LINHAS DE REFERÊNCIA EM GABARITO OU CAVALETE. AF_03/2024</t>
  </si>
  <si>
    <t>LOCAÇÃO COM CAVALETE COM ALTURA DE 0,50 M - 2 UTILIZAÇÕES. AF_03/2024</t>
  </si>
  <si>
    <t>LOCAÇÃO COM CAVALETE COM ALTURA DE 1,00 M - 2 UTILIZAÇÕES. AF_03/2024</t>
  </si>
  <si>
    <t>LOCAÇÃO COM USO EXCLUSIVO DE EQUIPAMENTO TOPOGRÁFICO.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</si>
  <si>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</si>
  <si>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</si>
  <si>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PAVIMENTAÇÃO. AF_03/2024</t>
  </si>
  <si>
    <t>LOCAÇÃO DE PONTO PARA REFERÊNCIA TOPOGRÁFICA. AF_03/2024</t>
  </si>
  <si>
    <t>LOCAÇÃO DE PRAÇAS EM PONTALETEAMENTO. AF_03/2024</t>
  </si>
  <si>
    <t>LOCAÇÃO DE REDE DE ÁGUA OU ESGOTO. AF_03/2024</t>
  </si>
  <si>
    <t>MARCAÇÃO DE PONTOS EM GABARITO OU CAVALETE, COM USO DE ESTAÇÃO TOTAL. AF_03/2024</t>
  </si>
  <si>
    <t>MARCAÇÃO DE PONTOS EM GABARITO OU CAVALETE. AF_03/2024</t>
  </si>
  <si>
    <t>ACABAMENTO MONOCOMANDO PARA CHUVEIRO - FORNECIMENTO E INSTALAÇÃO. AF_01/2020</t>
  </si>
  <si>
    <t>APARELHO MISTURADOR DE MESA PARA LAVATÓRIO, PADRÃO MÉDIO - FORNECIMENTO E INSTALAÇÃO. AF_01/2020</t>
  </si>
  <si>
    <t>APARELHO MISTURADOR DE MESA PARA PIA DE COZINHA, PADRÃO MÉDIO - FORNECIMENTO E INSTALAÇÃO. AF_01/2020</t>
  </si>
  <si>
    <t>ASSENTO SANITÁRIO CONVENCIONAL - FORNECIMENTO E INSTALACAO. AF_01/2020</t>
  </si>
  <si>
    <t>ASSENTO SANITÁRIO INFANTIL - FORNECIMENTO E INSTALACAO. AF_01/2020</t>
  </si>
  <si>
    <t>ASSENTO SANITÁRIO PARA PCD - FORNECIMENTO E INSTALACAO. AF_01/2020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</si>
  <si>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</si>
  <si>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</si>
  <si>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</si>
  <si>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DE MÁRMORE BRANCO POLIDO, DE 1,50 X 0,60 M, PARA PIA DE COZINHA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</si>
  <si>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</si>
  <si>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</si>
  <si>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DE 120 X 60CM, COM CUBA INTEGRADA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</si>
  <si>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</si>
  <si>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</si>
  <si>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MÁRMORE BRANCO 150 X 60 CM, COM CUBA DE EMBUTIR DE AÇO, VÁLVULA AMERICANA E SIFÃO TIPO GARRAFA EM METAL, ENGATE FLEXÍVEL 30 CM, TORNEIRA CROMADA, DE MESA, 1/2" OU 3/4", PARA PIA COZINHA, PADRÃO ALTO - FORNEC.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</si>
  <si>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</si>
  <si>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BANCO ARTICULADO, EM ACO INOX, PARA PCD, FIXADO NA PAREDE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</si>
  <si>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</si>
  <si>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</si>
  <si>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</si>
  <si>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</si>
  <si>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</si>
  <si>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</si>
  <si>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</si>
  <si>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</si>
  <si>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</si>
  <si>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</si>
  <si>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</si>
  <si>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CHUVEIRO ELÉTRICO COMUM CORPO PLÁSTICO, TIPO DUCHA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</si>
  <si>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</si>
  <si>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</si>
  <si>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</si>
  <si>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</si>
  <si>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</si>
  <si>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CUBA DE EMBUTIR RETANGULAR DE AÇO INOXIDÁVEL, 46 X 30 X 12 CM - FORNECIMENTO E INSTALAÇÃO. AF_01/2020</t>
  </si>
  <si>
    <t>CUBA DE EMBUTIR RETANGULAR DE AÇO INOXIDÁVEL, 56 X 33 X 12 CM - FORNECIMENTO E INSTALAÇÃO. AF_01/2020</t>
  </si>
  <si>
    <t>ENGATE FLEXÍVEL EM INOX, 1/2 X 30CM - FORNECIMENTO E INSTALAÇÃO. AF_01/2020</t>
  </si>
  <si>
    <t>ENGATE FLEXÍVEL EM INOX, 1/2 X 40CM - FORNECIMENTO E INSTALAÇÃO. AF_01/2020</t>
  </si>
  <si>
    <t>ENGATE FLEXÍVEL EM PLÁSTICO BRANCO, 1/2" X 30CM - FORNECIMENTO E INSTALAÇÃO. AF_01/2020</t>
  </si>
  <si>
    <t>ENGATE FLEXÍVEL EM PLÁSTICO BRANCO, 1/2" X 40CM - FORNECIMENTO E INSTALAÇÃO. AF_01/2020</t>
  </si>
  <si>
    <t>KIT DE ACESSORIOS PARA BANHEIRO EM METAL CROMADO, 5 PECAS, INCLUSO FIXAÇÃO.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</si>
  <si>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</si>
  <si>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</si>
  <si>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</si>
  <si>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</si>
  <si>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</si>
  <si>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</si>
  <si>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</si>
  <si>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</si>
  <si>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MANOPLA E CANOPLA CROMADA - FORNECIMENTO E INSTALAÇÃO. AF_01/2020</t>
  </si>
  <si>
    <t>MICTÓRIO SIFONADO LOUÇA BRANCA - PADRÃO MÉDIO - FORNECIMENTO E INSTALAÇÃO. AF_01/2020</t>
  </si>
  <si>
    <t>MICTÓRIO SIFONADO LOUÇA BRANCA PARA ENTRADA DE ÁGUA EMBUTIDA - PADRÃO ALTO - FORNECIMENTO E INSTALAÇÃO. AF_01/2020</t>
  </si>
  <si>
    <t>PAPELEIRA DE PAREDE EM METAL CROMADO SEM TAMPA, INCLUSO FIXAÇÃO. AF_01/2020</t>
  </si>
  <si>
    <t>PORTA TOALHA BANHO EM METAL CROMADO, TIPO BARRA, INCLUSO FIXAÇÃO. AF_01/2020</t>
  </si>
  <si>
    <t>PORTA TOALHA ROSTO EM METAL CROMADO, TIPO ARGOLA, INCLUSO FIXAÇÃO. AF_01/2020</t>
  </si>
  <si>
    <t>PUXADOR PARA PCD, FIXADO NA PORTA - FORNECIMENTO E INSTALAÇÃO. AF_01/2020</t>
  </si>
  <si>
    <t>SABONETEIRA DE PAREDE EM METAL CROMADO, INCLUSO FIXAÇÃO. AF_01/2020</t>
  </si>
  <si>
    <t>SABONETEIRA PLASTICA TIPO DISPENSER PARA SABONETE LIQUIDO COM RESERVATORIO 800 A 1500 ML, INCLUSO FIXAÇÃO. AF_01/2020</t>
  </si>
  <si>
    <t>SIFÃO DO TIPO FLEXÍVEL EM PVC 1 X 1.1/2 - FORNECIMENTO E INSTALAÇÃO. AF_01/2020</t>
  </si>
  <si>
    <t>SIFÃO DO TIPO GARRAFA EM METAL CROMADO 1 X 1.1/2" - FORNECIMENTO E INSTALAÇÃO. AF_01/2020</t>
  </si>
  <si>
    <t>SIFÃO DO TIPO GARRAFA/COPO EM PVC 1.1/4 X 1.1/2" - FORNECIMENTO E INSTALAÇÃO. AF_01/2020</t>
  </si>
  <si>
    <t>SUPORTE MÃO FRANCESA EM ACO, ABAS IGUAIS 40 CM, CAPACIDADE MINIMA 70 KG, BRANCO - FORNECIMENTO E INSTALAÇÃO. AF_01/2020</t>
  </si>
  <si>
    <t>SUPORTE MÃO FRANCESA EM AÇO, ABAS IGUAIS 30 CM, CAPACIDADE MINIMA 60 KG, BRANCO - FORNECIMENTO E INSTALAÇÃO. AF_01/2020</t>
  </si>
  <si>
    <t>TANQUE DE LOUÇA BRANCA COM COLUNA, 30L OU EQUIVALENTE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</si>
  <si>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</si>
  <si>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</si>
  <si>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</si>
  <si>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</si>
  <si>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</si>
  <si>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</si>
  <si>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</si>
  <si>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</si>
  <si>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</si>
  <si>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</si>
  <si>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</si>
  <si>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</si>
  <si>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</si>
  <si>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</si>
  <si>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</si>
  <si>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TORNEIRA CROMADA 1/2" OU 3/4" PARA TANQUE, PADRÃO MÉDIO - FORNECIMENTO E INSTALAÇÃO. AF_01/2020</t>
  </si>
  <si>
    <t>TORNEIRA CROMADA 1/2" OU 3/4" PARA TANQUE, PADRÃO POPULAR - FORNECIMENTO E INSTALAÇÃO. AF_01/2020</t>
  </si>
  <si>
    <t>TORNEIRA CROMADA DE MESA PARA LAVATORIO, TIPO MONOCOMANDO. AF_01/2020</t>
  </si>
  <si>
    <t>TORNEIRA CROMADA DE MESA PARA LAVATÓRIO COM SENSOR DE PRESENCA. AF_01/2020</t>
  </si>
  <si>
    <t>TORNEIRA CROMADA DE MESA, 1/2" OU 3/4", PARA LAVATÓRIO,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</si>
  <si>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</si>
  <si>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</si>
  <si>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</si>
  <si>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</si>
  <si>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PLÁSTICA 3/4" PARA TANQUE - FORNECIMENTO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</si>
  <si>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</si>
  <si>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</si>
  <si>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</si>
  <si>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</si>
  <si>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</si>
  <si>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</si>
  <si>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</si>
  <si>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</si>
  <si>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SANITÁRIO SIFONADO COM CAIXA ACOPLADA, LOUÇA BRANCA - PADRÃO ALTO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</si>
  <si>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</si>
  <si>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</si>
  <si>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</si>
  <si>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</si>
  <si>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</si>
  <si>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</si>
  <si>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</si>
  <si>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1,20 M, PARA FIXAÇÃO EM POSTE DE CONCRETO - FORNECIMENTO E INSTALAÇÃO. AF_02/2025</t>
  </si>
  <si>
    <t>BRAÇO PARA ILUMINAÇÃO PÚBLICA, EM TUBO DE AÇO GALVANIZADO, COMPRIMENTO DE 1,20 M, PARA FIXAÇÃO EM POSTE METÁLICO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</si>
  <si>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</si>
  <si>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</si>
  <si>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BRAÇO PARA ILUMINAÇÃO PÚBLICA, EM TUBO DE AÇO GALVANIZADO, COMPRIMENTO DE 3,50 M, PARA FIXAÇÃO EM POSTE DE CONCRETO - FORNECIMENTO E INSTALAÇÃO. AF_02/2025</t>
  </si>
  <si>
    <t>BRAÇO PARA ILUMINAÇÃO PÚBLICA, EM TUBO DE AÇO GALVANIZADO, COMPRIMENTO DE 3,50 M, PARA FIXAÇÃO EM POSTE METÁLICO - FORNECIMENTO E INSTALAÇÃO. AF_02/2025</t>
  </si>
  <si>
    <t>LUMINÁRIA DE LED PARA ILUMINAÇÃO PÚBLICA, 1000 W - FORNECIMENTO E INSTALAÇÃO. AF_02/2025</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</si>
  <si>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</si>
  <si>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</si>
  <si>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</si>
  <si>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</si>
  <si>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</si>
  <si>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</si>
  <si>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</si>
  <si>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LUMINÁRIA REFLETOR LED PARA ILUMINAÇÃO PÚBLICA, 1000 W - FORNECIMENTO E INSTALAÇÃO. AF_02/2025</t>
  </si>
  <si>
    <t>LUMINÁRIA REFLETOR LED PARA ILUMINAÇÃO PÚBLICA, 200 W - FORNECIMENTO E INSTALAÇÃO. AF_02/2025</t>
  </si>
  <si>
    <t>LUMINÁRIA REFLETOR LED PARA ILUMINAÇÃO PÚBLICA, 50 W - FORNECIMENTO E INSTALAÇÃO. AF_02/2025</t>
  </si>
  <si>
    <t>LUMINÁRIA REFLETOR LED PARA ILUMINAÇÃO PÚBLICA, 600 W - FORNECIMENTO E INSTALAÇÃO. AF_02/2025</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</si>
  <si>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</si>
  <si>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</si>
  <si>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</si>
  <si>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</si>
  <si>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</si>
  <si>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</si>
  <si>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</si>
  <si>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</si>
  <si>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</si>
  <si>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</si>
  <si>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</si>
  <si>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</si>
  <si>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</si>
  <si>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</si>
  <si>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</si>
  <si>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</si>
  <si>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</si>
  <si>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</si>
  <si>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</si>
  <si>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</si>
  <si>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</si>
  <si>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</si>
  <si>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</si>
  <si>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</si>
  <si>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</si>
  <si>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</si>
  <si>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</si>
  <si>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</si>
  <si>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</si>
  <si>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</si>
  <si>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</si>
  <si>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</si>
  <si>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EMBOÇO OU MASSA ÚNICA EM ARGAMASSA TRAÇO 1:2:8, PREPARO MANUAL, APLICADA MANUALMENTE EM PANOS CEGOS DE FACHADA (SEM PRESENÇA DE VÃOS), ESPESSURA DE 25 MM. AF_09/2022</t>
  </si>
  <si>
    <t>EMBOÇO OU MASSA ÚNICA EM ARGAMASSA TRAÇO 1:2:8, PREPARO MANUAL, APLICADA MANUALMENTE EM PANOS CEGOS DE FACHADA (SEM PRESENÇA DE VÃOS), ESPESSURA DE 35 MM. AF_08/2022</t>
  </si>
  <si>
    <t>EMBOÇO OU MASSA ÚNICA EM ARGAMASSA TRAÇO 1:2:8, PREPARO MANUAL, APLICADA MANUALMENTE EM PANOS CEGOS DE FACHADA (SEM PRESENÇA DE VÃOS), ESPESSURA DE 45 MM. AF_08/2022</t>
  </si>
  <si>
    <t>EMBOÇO OU MASSA ÚNICA EM ARGAMASSA TRAÇO 1:2:8, PREPARO MANUAL, APLICADA MANUALMENTE EM PANOS CEGOS DE FACHADA (SEM PRESENÇA DE VÃOS), ESPESSURA MAIOR OU IGUAL A 50 MM. AF_08/2022</t>
  </si>
  <si>
    <t>EMBOÇO OU MASSA ÚNICA EM ARGAMASSA TRAÇO 1:2:8, PREPARO MANUAL, APLICADA MANUALMENTE EM PANOS DE FACHADA COM PRESENÇA DE VÃOS, ESPESSURA DE 25 MM, ACESSO POR ANDAIME. AF_08/2022</t>
  </si>
  <si>
    <t>EMBOÇO OU MASSA ÚNICA EM ARGAMASSA TRAÇO 1:2:8, PREPARO MANUAL, APLICADA MANUALMENTE EM PANOS DE FACHADA COM PRESENÇA DE VÃOS, ESPESSURA DE 25 MM. AF_08/2022</t>
  </si>
  <si>
    <t>EMBOÇO OU MASSA ÚNICA EM ARGAMASSA TRAÇO 1:2:8, PREPARO MANUAL, APLICADA MANUALMENTE EM PANOS DE FACHADA COM PRESENÇA DE VÃOS, ESPESSURA DE 35 MM, ACESSO POR ANDAIME. AF_08/2022</t>
  </si>
  <si>
    <t>EMBOÇO OU MASSA ÚNICA EM ARGAMASSA TRAÇO 1:2:8, PREPARO MANUAL, APLICADA MANUALMENTE EM PANOS DE FACHADA COM PRESENÇA DE VÃOS, ESPESSURA DE 35 MM. AF_08/2022</t>
  </si>
  <si>
    <t>EMBOÇO OU MASSA ÚNICA EM ARGAMASSA TRAÇO 1:2:8, PREPARO MANUAL, APLICADA MANUALMENTE EM PANOS DE FACHADA COM PRESENÇA DE VÃOS, ESPESSURA DE 45 MM, ACESSO POR ANDAIME. AF_08/2022</t>
  </si>
  <si>
    <t>EMBOÇO OU MASSA ÚNICA EM ARGAMASSA TRAÇO 1:2:8, PREPARO MANUAL, APLICADA MANUALMENTE EM PANOS DE FACHADA COM PRESENÇA DE VÃOS, ESPESSURA DE 45 MM. AF_08/2022</t>
  </si>
  <si>
    <t>EMBOÇO OU MASSA ÚNICA EM ARGAMASSA TRAÇO 1:2:8, PREPARO MANUAL, APLICADA MANUALMENTE EM PANOS DE FACHADA COM PRESENÇA DE VÃOS, ESPESSURA DE 50 MM, ACESSO POR ANDAIME. AF_08/2022</t>
  </si>
  <si>
    <t>EMBOÇO OU MASSA ÚNICA EM ARGAMASSA TRAÇO 1:2:8, PREPARO MANUAL, APLICADA MANUALMENTE EM PANOS DE FACHADA SEM PRESENÇA DE VÃOS, ESPESSURA DE 25 MM, ACESSO POR ANDAIME. AF_08/2022</t>
  </si>
  <si>
    <t>EMBOÇO OU MASSA ÚNICA EM ARGAMASSA TRAÇO 1:2:8, PREPARO MANUAL, APLICADA MANUALMENTE EM PANOS DE FACHADA SEM PRESENÇA DE VÃOS, ESPESSURA DE 35 MM, ACESSO POR ANDAIME. AF_08/2022</t>
  </si>
  <si>
    <t>EMBOÇO OU MASSA ÚNICA EM ARGAMASSA TRAÇO 1:2:8, PREPARO MANUAL, APLICADA MANUALMENTE EM PANOS DE FACHADA SEM PRESENÇA DE VÃOS, ESPESSURA DE 45 MM, ACESSO POR ANDAIME. AF_08/2022</t>
  </si>
  <si>
    <t>EMBOÇO OU MASSA ÚNICA EM ARGAMASSA TRAÇO 1:2:8, PREPARO MANUAL, APLICADA MANUALMENTE EM PANOS DE FACHADA SEM PRESENÇA DE VÃOS, ESPESSURA DE 50 MM, ACESSO POR ANDAIME. AF_08/2022</t>
  </si>
  <si>
    <t>EMBOÇO OU MASSA ÚNICA EM ARGAMASSA TRAÇO 1:2:8, PREPARO MANUAL, APLICADA MANUALMENTE EM SUPERFÍCIES EXTERNAS DA SACADA, ESPESSURA DE 25 MM, ACESSO POR ANDAIME, SEM USO DE TELA METÁLICA. AF_08/2022</t>
  </si>
  <si>
    <t>EMBOÇO OU MASSA ÚNICA EM ARGAMASSA TRAÇO 1:2:8, PREPARO MANUAL,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</si>
  <si>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35 MM, ACESSO POR ANDAIME, SEM USO DE TELA METÁLICA. AF_08/2022</t>
  </si>
  <si>
    <t>EMBOÇO OU MASSA ÚNICA EM ARGAMASSA TRAÇO 1:2:8, PREPARO MANUAL,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</si>
  <si>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45 MM, ACESSO POR ANDAIME, SEM USO DE TELA METÁLICA. AF_08/2022</t>
  </si>
  <si>
    <t>EMBOÇO OU MASSA ÚNICA EM ARGAMASSA TRAÇO 1:2:8, PREPARO MANUAL,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</si>
  <si>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50 MM, ACESSO POR ANDAIME, SEM USO DE TELA METÁLICA.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</si>
  <si>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</si>
  <si>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</si>
  <si>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</si>
  <si>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</si>
  <si>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</si>
  <si>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</si>
  <si>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</si>
  <si>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</si>
  <si>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</si>
  <si>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</si>
  <si>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</si>
  <si>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</si>
  <si>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</si>
  <si>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</si>
  <si>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</si>
  <si>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</si>
  <si>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</si>
  <si>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</si>
  <si>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</si>
  <si>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</si>
  <si>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</si>
  <si>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</si>
  <si>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</si>
  <si>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</si>
  <si>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</si>
  <si>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</si>
  <si>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</si>
  <si>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</si>
  <si>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</si>
  <si>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</si>
  <si>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</si>
  <si>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</si>
  <si>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</si>
  <si>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</si>
  <si>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</si>
  <si>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</si>
  <si>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</si>
  <si>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</si>
  <si>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</si>
  <si>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EMBOÇO OU MASSA ÚNICA EM ARGAMASSA TRAÇO 1:2:8, PREPARO MECÂNICO COM BETONEIRA 400 L, APLICADA MANUALMENTE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</si>
  <si>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</si>
  <si>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</si>
  <si>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</si>
  <si>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MECÂNICO COM BETONEIRA 400 L, APLICADA MANUALMENTE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</si>
  <si>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</si>
  <si>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</si>
  <si>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</si>
  <si>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</si>
  <si>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</si>
  <si>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</si>
  <si>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</si>
  <si>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</si>
  <si>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</si>
  <si>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</si>
  <si>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MECÂNICO COM BETONEIRA 400 L, APLICADA MANUALMENTE NAS PAREDES INTERNAS DA SACADA, ESPESSURA DE 35 MM, SEM USO DE TELA METÁLICA DE REFORÇO CONTRA FISSURAÇÃO. AF_08/2022</t>
  </si>
  <si>
    <t>EMBOÇO, EM ARGAMASSA INDUSTRIALIZADA, PREPARO MECÂNICO, APLICADO COM EQUIPAMENTO DE MISTURA E PROJEÇÃO DE ARGAMASSA EM PAREDES INTERNAS, E = 10MM, COM TALISCAS. AF_03/2024</t>
  </si>
  <si>
    <t>EMBOÇO, EM ARGAMASSA INDUSTRIALIZADA, PREPARO MECÂNICO, APLICADO COM EQUIPAMENTO DE MISTURA E PROJEÇÃO DE ARGAMASSA EM PAREDES INTERNAS, E = 17,5MM, COM TALISCAS. AF_03/2024</t>
  </si>
  <si>
    <t>EMBOÇO, EM ARGAMASSA TRAÇO 1:2:8, PREPARO MANUAL,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</si>
  <si>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</si>
  <si>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</si>
  <si>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17,5MM, COM TALISCAS. AF_03/2024</t>
  </si>
  <si>
    <t>EMBOÇO, EM ARGAMASSA TRAÇO 1:2:8, PREPARO MANUAL,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</si>
  <si>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17,5MM, COM TALISCAS. AF_03/2024</t>
  </si>
  <si>
    <t>EMBOÇO, EM ARGAMASSA TRAÇO 1:2:8, PREPARO MANUAL, APLICADO MANUALMENTE EM PAREDES INTERNAS DE AMBIENTES COM ÁREA ENTRE 5M² E 10M², E = 10MM, COM TALISCAS. AF_03/2024</t>
  </si>
  <si>
    <t>EMBOÇO, EM ARGAMASSA TRAÇO 1:2:8, PREPARO MANUAL, APLICADO MANUALMENTE EM PAREDES INTERNAS DE AMBIENTES COM ÁREA ENTRE 5M² E 10M², E = 17,5MM, COM TALISCAS. AF_03/2024</t>
  </si>
  <si>
    <t>EMBOÇO, EM ARGAMASSA TRAÇO 1:2:8, PREPARO MANUAL, APLICADO MANUALMENTE EM PAREDES INTERNAS DE AMBIENTES COM ÁREA MAIOR QUE 10M², E = 10MM, COM TALISCAS. AF_03/2024</t>
  </si>
  <si>
    <t>EMBOÇO, EM ARGAMASSA TRAÇO 1:2:8, PREPARO MANUAL, APLICADO MANUALMENTE EM PAREDES INTERNAS DE AMBIENTES COM ÁREA MAIOR QUE 10M², E = 17,5MM, COM TALISCAS. AF_03/2024</t>
  </si>
  <si>
    <t>EMBOÇO, EM ARGAMASSA TRAÇO 1:2:8, PREPARO MANUAL, APLICADO MANUALMENTE EM PAREDES INTERNAS DE AMBIENTES COM ÁREA MENOR QUE 5M², E = 17,5MM, COM TALISCAS. AF_03/2024</t>
  </si>
  <si>
    <t>EMBOÇO, EM ARGAMASSA TRAÇO 1:2:8, PREPARO MANUAL, APLICADO MANUALMENTE EM PAREDES INTERNAS, PARA AMBIENTES COM ÁREA MENOR QUE 5M², E = 10MM, COM TALISCAS. AF_03/2024</t>
  </si>
  <si>
    <t>EMBOÇO, EM ARGAMASSA TRAÇO 1:2:8, PREPARO MECÂNICO, APLICADO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</si>
  <si>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17,5MM, COM TALISCAS. AF_03/2024</t>
  </si>
  <si>
    <t>EMBOÇO, EM ARGAMASSA TRAÇO 1:2:8, PREPARO MECÂNICO, APLICADO MANUALMENTE EM PAREDES INTERNAS DE AMBIENTES COM PÉ-DIREITO DUPLO E ÁREA MAIOR QUE 10M², E = 10MM, COM TALISCAS. AF_03/2024</t>
  </si>
  <si>
    <t>EMBOÇO, EM ARGAMASSA TRAÇO 1:2:8, PREPARO MECÂNICO,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</si>
  <si>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</si>
  <si>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MECÂNICO, APLICADO MANUALMENTE EM PAREDES INTERNAS DE AMBIENTES COM PÉ-DIREITO DUPLO E ÁREA MENOR QUE 5M², E = 17,5MM,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</si>
  <si>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</si>
  <si>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ENTRE 5M² E 10M², E = 17,5MM, COM TALISCAS. AF_03/2024</t>
  </si>
  <si>
    <t>EMBOÇO, EM ARGAMASSA TRAÇO 1:2:8, PREPARO MECÂNICO, APLICADO MANUALMENTE EM PAREDES INTERNAS DE AMBIENTES COM ÁREA MAIOR QUE 10M², E = 10MM, COM TALISCAS. AF_03/2024</t>
  </si>
  <si>
    <t>EMBOÇO, EM ARGAMASSA TRAÇO 1:2:8, PREPARO MECÂNICO, APLICADO MANUALMENTE EM PAREDES INTERNAS DE AMBIENTES COM ÁREA MAIOR QUE 10M², E = 17,5MM, COM TALISCAS. AF_03/2024</t>
  </si>
  <si>
    <t>EMBOÇO, EM ARGAMASSA TRAÇO 1:2:8, PREPARO MECÂNICO, APLICADO MANUALMENTE EM PAREDES INTERNAS DE AMBIENTES COM ÁREA MENOR QUE 5M², E =17,5MM, COM TALISCAS. AF_03/2024</t>
  </si>
  <si>
    <t>EMBOÇO, EM ARGAMASSA TRAÇO 1:2:8, PREPARO MECÂNICO, APLICADO MANUALMENTE EM PAREDES INTERNAS, PARA AMBIENTES COM ÁREA MENOR QUE 5M², E = 10MM, COM TALISCAS. AF_03/2024</t>
  </si>
  <si>
    <t>MASSA ÚNICA, EM ARGAMASSA INDUSTRIALIZADA, PREPARO MECÂNICO, APLICADA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</si>
  <si>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</si>
  <si>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</si>
  <si>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</si>
  <si>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MASSA ÚNICA, EM ARGAMASSA TRAÇO 1:2:8 PREPARO MANUAL, APLICADA MANUALMENTE EM PAREDES INTERNAS DE AMBIENTES COM ÁREA MAIOR QUE 10M², E = 10MM,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</si>
  <si>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</si>
  <si>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</si>
  <si>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17,5MM, COM TALISCAS. AF_03/2024</t>
  </si>
  <si>
    <t>MASSA ÚNICA, EM ARGAMASSA TRAÇO 1:2:8, PREPARO MANUAL, APLICADA MANUALMENTE EM PAREDES INTERNAS DE AMBIENTES COM PÉ-DIREITO DUPLO E ÁREA MAIOR QUE 10M², E = 17,5MM, COM TALISCAS. AF_03/2024</t>
  </si>
  <si>
    <t>MASSA ÚNICA, EM ARGAMASSA TRAÇO 1:2:8, PREPARO MANUAL, APLICADA MANUALMENTE EM PAREDES INTERNAS DE AMBIENTES COM PÉ-DIREITO DUPLO ÁREA MAIOR QUE 10M², E = 10MM, COM TALISCAS. AF_03/2024</t>
  </si>
  <si>
    <t>MASSA ÚNICA, EM ARGAMASSA TRAÇO 1:2:8, PREPARO MANUAL, APLICADA MANUALMENTE EM PAREDES INTERNAS DE AMBIENTES COM ÁREA ENTRE 5M² E 10M², E = 10MM, COM TALISCAS. AF_03/2024</t>
  </si>
  <si>
    <t>MASSA ÚNICA, EM ARGAMASSA TRAÇO 1:2:8, PREPARO MANUAL, APLICADA MANUALMENTE EM PAREDES INTERNAS DE AMBIENTES COM ÁREA ENTRE 5M² E 10M², E = 17,5MM, COM TALISCAS. AF_03/2024</t>
  </si>
  <si>
    <t>MASSA ÚNICA, EM ARGAMASSA TRAÇO 1:2:8, PREPARO MANUAL, APLICADA MANUALMENTE EM PAREDES INTERNAS DE AMBIENTES COM ÁREA MAIOR QUE 10M², E = 17,5MM, COM TALISCAS. AF_03/2024</t>
  </si>
  <si>
    <t>MASSA ÚNICA, EM ARGAMASSA TRAÇO 1:2:8, PREPARO MECÂNICO, APLICADA MANUALMENTE EM PAREDES INTERNAS DE AMBIENTES COM PÉ-DIREITO DUPLO E ÁREA ENTRE 5M² E 10M², E = 10MM, COM TALISCAS. AF_03/2024</t>
  </si>
  <si>
    <t>MASSA ÚNICA, EM ARGAMASSA TRAÇO 1:2:8, PREPARO MECÂNICO, APLICADA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</si>
  <si>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</si>
  <si>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MECÂNICO, APLICADA MANUALMENTE EM PAREDES INTERNAS DE AMBIENTES COM PÉ-DIREITO DUPLO ÁREA MAIOR QUE 10M², E = 10MM, COM TALISCAS. AF_03/2024</t>
  </si>
  <si>
    <t>MASSA ÚNICA, EM ARGAMASSA TRAÇO 1:2:8, PREPARO MECÂNICO, APLICADA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</si>
  <si>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</si>
  <si>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MASSA ÚNICA, EM ARGAMASSA TRAÇO 1:2:8, PREPARO MECÂNICO, APLICADA MANUALMENTE EM PAREDES INTERNAS DE AMBIENTES COM ÁREA MAIOR QUE 10M², E = 17,5MM, COM TALISCAS. AF_03/2024</t>
  </si>
  <si>
    <t>MASSA ÚNICA, EM ARGAMASSA TRAÇO 1:2:8, PREPARO MECÂNICO, APLICADA MANUALMENTE EM TETO DE AMBIENTES COM PAREDES EM PÉ-DIREITO DUPLO,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</si>
  <si>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</si>
  <si>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E = 10MM, COM TALISCAS. AF_03/2024</t>
  </si>
  <si>
    <t>MASSA ÚNICA, EM ARGAMASSA TRAÇO 1:2:8, PREPARO MECÂNICO, APLICADA MANUALMENTE EM TETO, E = 17,5MM, COM TALISCAS. AF_03/2024</t>
  </si>
  <si>
    <t>INSTALAÇÃO DE BALIZADOR METÁLICO COM LED, EM ALUMÍNIO COM DIFUSOR EM POLICARBONATO E DIMENSÕES 6,2 CM X30 CM, COM PINTURA ELETROSTÁTICA, SOBRE PISO DE CONCRETO EXISTENTE. AF_11/2021</t>
  </si>
  <si>
    <t>INSTALAÇÃO DE BALIZADOR METÁLICO, MODELO OLEGÁRIO, EM TUBO DE AÇO GALVANIZADO ESPESSURA 3" E DIMENSÕES 9 CM X 78,5 CM, COM PINTURA ELETROSTÁTICA, SOBRE PISO DE CONCRETO EXISTENTE. AF_11/2021</t>
  </si>
  <si>
    <t>INSTALAÇÃO DE BALIZADOR METÁLICO, MODELO OLEGÁRIO, EM TUBO DE AÇO GALVANIZADO ESPESSURA 3" E DIMENSÕES 9 CM X 78,5 CM, COM PINTURA ELETROSTÁTICA, SOBRE SOLO. AF_11/2021</t>
  </si>
  <si>
    <t>INSTALAÇÃO DE BALIZADOR PRÉ-FABRICADO DE CONCRETO, DIMENSÕES 30 CM X 60 CM, SOBRE PISO DE CONCRETO EXISTENTE. AF_11/2021</t>
  </si>
  <si>
    <t>INSTALAÇÃO DE BALIZADOR PRÉ-FABRICADO DE CONCRETO, DIMENSÕES 30 CM X 60 CM, SOBRE SOLO. AF_11/2021</t>
  </si>
  <si>
    <t>INSTALAÇÃO DE BANCO CIRCULAR PRÉ-FABRICADO DE CONCRETO, DIMENSÕES 60 CM X 40 CM. AF_11/2021</t>
  </si>
  <si>
    <t>INSTALAÇÃO DE BANCO METÁLICO COM ENCOSTO, 1,60 M DE COMPRIMENTO, EM TUBO DE AÇO CARBONO COM PINTURA ELETROSTÁTICA, SOBRE PISO DE CONCRETO EXISTENTE. AF_11/2021</t>
  </si>
  <si>
    <t>INSTALAÇÃO DE BANCO METÁLICO SEM ENCOSTO, EM TUBOS E CHAPAS DE AÇO CARBONO, PINTURA POR PROCESSO ELETROSTÁTICO, DIMENSÕES 49 CM X 157 CM X 34 CM, SOBRE PISO DE CONCRETO EXISTENTE. AF_11/2021</t>
  </si>
  <si>
    <t>INSTALAÇÃO DE BANCO PRÉ-FABRICADO DE CONCRETO COM ENCOSTO, DIMENSÕES 180 CM X 64 CM X 89 CM, SOBRE PISO DE CONCRETO EXISTENTE. AF_11/2021</t>
  </si>
  <si>
    <t>INSTALAÇÃO DE BANCO PRÉ-FABRICADO DE CONCRETO COM ENCOSTO, DIMENSÕES 180 CM X 64 CM X 89 CM, SOBRE SOLO. AF_11/2021</t>
  </si>
  <si>
    <t>INSTALAÇÃO DE BANCO PRÉ-FABRICADO DE CONCRETO SEM ENCOSTO, DIMENSÕES 115 CM X 50 CM X 45 CM, SOBRE PISO DE CONCRETO EXISTENTE. AF_11/2021</t>
  </si>
  <si>
    <t>INSTALAÇÃO DE BANCO PRÉ-FABRICADO DE CONCRETO SEM ENCOSTO, DIMENSÕES 115 CM X 50 CM X 45 CM, SOBRE SOLO. AF_11/2021</t>
  </si>
  <si>
    <t>INSTALAÇÃO DE BICICLETÁRIO MODELO U INVERTIDO, DIMENSÕES 110 CM X 78 CM EM TUBO CIRCULAR DE AÇO Ø 2'' COM PINTURA ELETROSTÁTICA, FIXADO COM CONCRETO, SOBRE SOLO. AF_11/2021</t>
  </si>
  <si>
    <t>INSTALAÇÃO DE BICICLETÁRIO MODELO U INVERTIDO, DIMENSÕES 82 CM X 78 CM EM TUBO CIRCULAR DE AÇO Ø 2'' COM PINTURA ELETROSTÁTICA, FIXADO COM CHUMBADOR MECÂNICO, SOBRE PISO DE CONCRETO EXISTENTE. AF_11/2021</t>
  </si>
  <si>
    <t>INSTALAÇÃO DE BICICLETÁRIO MODELO U INVERTIDO, DIMENSÕES 82 CM X 78 CM EM TUBO CIRCULAR DE AÇO Ø 2'' COM PINTURA ELETROSTÁTICA, FIXADO COM CONCRETO, SOBRE PISO DE CONCRETO EXISTENTE. AF_11/2021</t>
  </si>
  <si>
    <t>INSTALAÇÃO DE CONJUNTO COM MESA E QUATRO BANCOS PRÉ-FABRICADO DE CONCRETO, DIMENSÕES 90 CM X 95 CM (MESA) E 20 CM X 60 CM (BANCO), SOBRE PISO DE CONCRETO EXISTENTE. AF_11/2021</t>
  </si>
  <si>
    <t>INSTALAÇÃO DE CONJUNTO COM MESA E QUATRO BANCOS PRÉ-FABRICADO DE CONCRETO, DIMENSÕES 90 CM X 95 CM (MESA) E 20 CM X 60 CM (BANCO), SOBRE SOLO. AF_11/2021</t>
  </si>
  <si>
    <t>INSTALAÇÃO DE FLOREIRA CIRCULAR PRÉ-FABRICADO DE CONCRETO, DIMENSÕES 60 CM X 40 CM.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</si>
  <si>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</si>
  <si>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</si>
  <si>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LIXEIRA PRÉ-FABRICADA DE CONCRETO, VOLUME MÍNIMO DE 120 L.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</si>
  <si>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</si>
  <si>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</si>
  <si>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REVESTIMENTO DECORATIVO MONOCAMADA EXECUTADO COM EQUIPAMENTO DE PROJEÇÃO EM FACHADA DE UM EDIFÍCIO DE ALVENARIA ESTRUTURAL E ACABAMENTO CHAPISCADO/FLOCADO. AF_03/2024</t>
  </si>
  <si>
    <t>REVESTIMENTO DECORATIVO MONOCAMADA EXECUTADO COM EQUIPAMENTO DE PROJEÇÃO EM FACHADA DE UM EDIFÍCIO DE ALVENARIA ESTRUTURAL E ACABAMENTO RASPADO. AF_03/2024</t>
  </si>
  <si>
    <t>REVESTIMENTO DECORATIVO MONOCAMADA EXECUTADO COM EQUIPAMENTO DE PROJEÇÃO EM FACHADA DE UM EDIFÍCIO DE ALVENARIA ESTRUTURAL E ACABAMENTO TRAVERTINO.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</si>
  <si>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</si>
  <si>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</si>
  <si>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ESTRUTURA CONVENCIONAL E ACABAMENTO TRAVERTINO. AF_03/2024</t>
  </si>
  <si>
    <t>REVESTIMENTO DECORATIVO MONOCAMADA EXECUTADO MANUALMENTE EM FACHADA DE UM EDIFÍCIO DE ALVENARIA ESTRUTURAL E ACABAMENTO CHAPISCADO/FLOCADO. AF_03/2024</t>
  </si>
  <si>
    <t>REVESTIMENTO DECORATIVO MONOCAMADA EXECUTADO MANUALMENTE EM FACHADA DE UM EDIFÍCIO DE ALVENARIA ESTRUTURAL E ACABAMENTO RASPADO. AF_03/2024</t>
  </si>
  <si>
    <t>REVESTIMENTO DECORATIVO MONOCAMADA EXECUTADO MANUALMENTE EM FACHADA DE UM EDIFÍCIO DE ALVENARIA ESTRUTURAL E ACABAMENTO TRAVERTINO. AF_03/2024</t>
  </si>
  <si>
    <t>REVESTIMENTO DECORATIVO MONOCAMADA EXECUTADO MANUALMENTE EM FACHADA DE UM EDIFÍCIO DE ESTRUTURA CONVENCIONAL E ACABAMENTO CHAPISCADO/FLOCADO. AF_03/2024</t>
  </si>
  <si>
    <t>REVESTIMENTO DECORATIVO MONOCAMADA EXECUTADO MANUALMENTE EM FACHADA DE UM EDIFÍCIO DE ESTRUTURA CONVENCIONAL E ACABAMENTO RASPADO. AF_03/2024</t>
  </si>
  <si>
    <t>REVESTIMENTO DECORATIVO MONOCAMADA EXECUTADO MANUALMENTE EM FACHADA DE UM EDIFÍCIO DE ESTRUTURA CONVENCIONAL E ACABAMENTO TRAVERTINO. AF_03/2024</t>
  </si>
  <si>
    <t>ASCENSÃO DE GRUA ASCENSIONAL. AF_03/2024</t>
  </si>
  <si>
    <t>ASCENSÃO DE MINI GRUA. AF_03/2024</t>
  </si>
  <si>
    <t>ASCENSÃO E DESCIDA DE ELEVADOR DE CREMALHEIRA. AF_03/2024</t>
  </si>
  <si>
    <t>ASCENSÃO E DESCIDA DE GRUA FIXA. AF_03/2024</t>
  </si>
  <si>
    <t>MONTAGEM E DESMONTAGEM DE GRUA ASCENSIONAL, UTILIZAÇÃO DE GUINDASTE AUTOPROPELIDO 90T. AF_03/2024</t>
  </si>
  <si>
    <t>MONTAGEM E DESMONTAGEM DE GRUA ASCENSIONAL, UTILIZAÇÃO DE GUINDASTE DERRICK. AF_03/2024</t>
  </si>
  <si>
    <t>MONTAGEM E DESMONTAGEM DE MINI GRUA. AF_03/2024</t>
  </si>
  <si>
    <t>MONTAGEM E DESMONTAGEM DE TRECHO INICIAL DE ELEVADOR DE CREMALHEIRA, CABINE DUPLA - EXCLUSO FUNDAÇÕES. AF_03/2024</t>
  </si>
  <si>
    <t>MONTAGEM E DESMONTAGEM DE TRECHO INICIAL DE ELEVADOR DE CREMALHEIRA, CABINE SIMPLES - EXCLUSO FUNDAÇÕES. AF_03/2024</t>
  </si>
  <si>
    <t>MONTAGEM E DESMONTAGEM DO TRECHO INICIAL DE GRUA FIXA (ALTURA LIVRE) - EXCLUSO FUNDAÇÕES. AF_03/2024</t>
  </si>
  <si>
    <t>APLICAÇÃO DE ADUBO EM SOLO. AF_07/2024</t>
  </si>
  <si>
    <t>APLICAÇÃO DE CALCÁRIO PARA CORREÇÃO DO PH DO SOLO. AF_07/2024</t>
  </si>
  <si>
    <t>ESPALHAMENTO DE TERRA VEGETAL PARA O PLANTIO. AF_07/2024</t>
  </si>
  <si>
    <t>PLANTIO DE ARBUSTO OU CERCA VIVA. AF_07/2024</t>
  </si>
  <si>
    <t>PLANTIO DE ESPÉCIE VEGETAL, TIPO COMIGO-NINGUÉM-PODE OU EQUIVALENTE, COM ALTURA DE MUDA MAIOR QUE 0,50 M E MENOR OU IGUAL A 1,00 M. AF_07/2024</t>
  </si>
  <si>
    <t>PLANTIO DE ESPÉCIE VEGETAL, TIPO COMIGO-NINGUÉM-PODE OU EQUIVALENTE, COM ALTURA DE MUDA MAIOR QUE 1,00 M. AF_07/2024</t>
  </si>
  <si>
    <t>PLANTIO DE ESPÉCIE VEGETAL, TIPO COMIGO-NINGUÉM-PODE OU EQUIVALENTE, COM ALTURA DE MUDA MENOR OU IGUAL A 0,50 M. AF_07/2024</t>
  </si>
  <si>
    <t>PLANTIO DE FORRAÇÃO. AF_07/2024</t>
  </si>
  <si>
    <t>PLANTIO DE GRAMA BATATAIS EM PLACAS. AF_07/2024</t>
  </si>
  <si>
    <t>PLANTIO DE GRAMA EM PAVIMENTO CONCREGRAMA. AF_07/2024</t>
  </si>
  <si>
    <t>PLANTIO DE GRAMA ESMERALDA OU SÃO CARLOS OU CURITIBANA, EM PLACAS. AF_07/2024</t>
  </si>
  <si>
    <t>PLANTIO DE PALMEIRA COM ALTURA DE MUDA MAIOR QUE 2,00 M E MENOR OU IGUAL A 4,00 M. AF_07/2024</t>
  </si>
  <si>
    <t>PLANTIO DE PALMEIRA COM ALTURA DE MUDA MAIOR QUE 4,00 M . AF_07/2024</t>
  </si>
  <si>
    <t>PLANTIO DE PALMEIRA COM ALTURA DE MUDA MENOR OU IGUAL A 2,00 M . AF_07/2024</t>
  </si>
  <si>
    <t>PLANTIO DE ÁRVORE FRUTÍFERA COM ALTURA DE MUDA MAIOR QUE 2,00 M E MENOR OU IGUAL A 4,00 M. AF_07/2024</t>
  </si>
  <si>
    <t>PLANTIO DE ÁRVORE FRUTÍFERA COM ALTURA DE MUDA MAIOR QUE 4,00 M. AF_07/2024</t>
  </si>
  <si>
    <t>PLANTIO DE ÁRVORE FRUTÍFERA COM ALTURA DE MUDA MENOR OU IGUAL A 2,00 M. AF_07/2024</t>
  </si>
  <si>
    <t>PLANTIO DE ÁRVORE ORNAMENTAL COM ALTURA DE MUDA MAIOR QUE 2,00 M E MENOR OU IGUAL A 4,00 M . AF_07/2024</t>
  </si>
  <si>
    <t>PLANTIO DE ÁRVORE ORNAMENTAL COM ALTURA DE MUDA MAIOR QUE 4,00 M. AF_07/2024</t>
  </si>
  <si>
    <t>PLANTIO DE ÁRVORE ORNAMENTAL COM ALTURA DE MUDA MENOR OU IGUAL A 2,00 M . AF_07/2024</t>
  </si>
  <si>
    <t>REVOLVIMENTO E LIMPEZA MANUAL DE SOLO. AF_07/2024</t>
  </si>
  <si>
    <t>ARMAÇÃO DO SISTEMA DE PAREDES DE CONCRETO, EXECUTADA COMO ARMADURA NEGATIVA DE LAJES, TELA L-159. AF_12/2024</t>
  </si>
  <si>
    <t>ARMAÇÃO DO SISTEMA DE PAREDES DE CONCRETO, EXECUTADA COMO ARMADURA NEGATIVA DE LAJES, TELA L-196. AF_12/2024</t>
  </si>
  <si>
    <t>ARMAÇÃO DO SISTEMA DE PAREDES DE CONCRETO, EXECUTADA COMO ARMADURA NEGATIVA DE LAJES, TELA T-138. AF_12/2024</t>
  </si>
  <si>
    <t>ARMAÇÃO DO SISTEMA DE PAREDES DE CONCRETO, EXECUTADA COMO ARMADURA NEGATIVA DE LAJES, TELA T-159.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</si>
  <si>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</si>
  <si>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</si>
  <si>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</si>
  <si>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</si>
  <si>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</si>
  <si>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</si>
  <si>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</si>
  <si>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</si>
  <si>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</si>
  <si>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</si>
  <si>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</si>
  <si>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</si>
  <si>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</si>
  <si>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</si>
  <si>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PAREDES DE EDIFICAÇÕES UNIFAMILIARES, TELA Q-75. AF_12/2024</t>
  </si>
  <si>
    <t>ARMAÇÃO DO SISTEMA DE PAREDES DE CONCRETO, EXECUTADA EM PLATIBANDAS, TELA Q-92. AF_12/2024_PS</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</si>
  <si>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</si>
  <si>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AUTOADENSÁVEL REFORÇADO COM FIBRAS DE POLIPROPILENO,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</si>
  <si>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</si>
  <si>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REFORÇADO COM FIBRAS DE POLIPROPILENO, FCK 25 MPA - LANÇAMENTO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</si>
  <si>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</si>
  <si>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</si>
  <si>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</si>
  <si>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</si>
  <si>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</si>
  <si>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</si>
  <si>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</si>
  <si>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AUTOADENSÁVEL REFORÇADO COM FIBRAS DE POLIPROPILENO,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</si>
  <si>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</si>
  <si>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</si>
  <si>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AUTOADENSÁVEL REFORÇADO COM FIBRAS DE POLIPROPILENO, FCK 25 MPA - LANÇAMENTO E ACABAMENTO. AF_09/2024</t>
  </si>
  <si>
    <t>CONCRETAGEM DE PLATIBANDA EM EDIFICAÇÕES UNIFAMILIARES FEITAS COM SISTEMA DE FÔRMAS MANUSEÁVEIS, COM CONCRETO USINADO BOMBEÁVEL FCK 25 MPA - LANÇAMENTO, ADENSAMENTO E ACABAMENTO. AF_09/2024</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</si>
  <si>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</si>
  <si>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</si>
  <si>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</si>
  <si>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</si>
  <si>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</si>
  <si>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</si>
  <si>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</si>
  <si>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</si>
  <si>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</si>
  <si>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</si>
  <si>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</si>
  <si>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</si>
  <si>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</si>
  <si>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</si>
  <si>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</si>
  <si>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</si>
  <si>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</si>
  <si>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</si>
  <si>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</si>
  <si>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</si>
  <si>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</si>
  <si>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</si>
  <si>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</si>
  <si>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</si>
  <si>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</si>
  <si>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</si>
  <si>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</si>
  <si>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</si>
  <si>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</si>
  <si>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</si>
  <si>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</si>
  <si>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FÔRMAS MANUSEÁVEIS DA ALUMÍNIO PARA PAREDES DE CONCRETO MOLDADAS IN LOCO, EM PLATIBANDA. AF_11/2024</t>
  </si>
  <si>
    <t>FÔRMAS MANUSEÁVEIS DE ALUMÍNIO PARA PAREDES DE CONCRETO MOLDADAS IN LOCO, DE EDIFICAÇÕES DE MÚLTIPLOS PAVIMENTOS, EM LAJES. AF_11/2024</t>
  </si>
  <si>
    <t>FÔRMAS MANUSEÁVEIS DE ALUMÍNIO PARA PAREDES DE CONCRETO MOLDADAS IN LOCO, DE EDIFICAÇÕES DE MÚLTIPLOS PAVIMENTOS, EM PAREDES. AF_11/2024</t>
  </si>
  <si>
    <t>FÔRMAS MANUSEÁVEIS DE ALUMÍNIO PARA PAREDES DE CONCRETO MOLDADAS IN LOCO, DE EDIFICAÇÕES UNIFAMILIARES, EM LAJES. AF_11/2024</t>
  </si>
  <si>
    <t>FÔRMAS MANUSEÁVEIS DE ALUMÍNIO PARA PAREDES DE CONCRETO MOLDADAS IN LOCO, DE EDIFICAÇÕES UNIFAMILIARES, EM PAREDES. AF_11/2024</t>
  </si>
  <si>
    <t>FÔRMAS MANUSEÁVEIS DE PLÁSTICO ESTRUTURADO EM AÇO PARA PAREDES DE CONCRETO MOLDADAS IN LOCO, DE EDIFICAÇÕES DE MÚLTIPLOS PAVIMENTOS, EM LAJES. AF_11/2024</t>
  </si>
  <si>
    <t>FÔRMAS MANUSEÁVEIS DE PLÁSTICO ESTRUTURADO EM AÇO PARA PAREDES DE CONCRETO MOLDADAS IN LOCO, DE EDIFICAÇÕES DE MÚLTIPLOS PAVIMENTOS, EM PLATIBANDA. AF_11/2024</t>
  </si>
  <si>
    <t>FÔRMAS MANUSEÁVEIS DE PLÁSTICO ESTRUTURADO EM AÇO PARA PAREDES DE CONCRETO MOLDADAS IN LOCO, DE EDIFICAÇÕES MÚLTIPLOS PAVIMENTOS, EM PAREDES. AF_11/2024</t>
  </si>
  <si>
    <t>FÔRMAS MANUSEÁVEIS DE PLÁSTICO ESTRUTURADO EM AÇO PARA PAREDES DE CONCRETO MOLDADAS IN LOCO, DE EDIFICAÇÕES UNIFAMILIARES, EM LAJES. AF_11/2024</t>
  </si>
  <si>
    <t>FÔRMAS MANUSEÁVEIS DE PLÁSTICO ESTRUTURADO EM AÇO PARA PAREDES DE CONCRETO MOLDADAS IN LOCO, DE EDIFICAÇÕES UNIFAMILIARES, EM PAREDES. AF_11/2024</t>
  </si>
  <si>
    <t>INSTALAÇÃO DE ISOLAMENTO COM LÃ DE PET EM PAREDE DRYWALL. AF_07/2023</t>
  </si>
  <si>
    <t>INSTALAÇÃO DE ISOLAMENTO COM LÃ DE VIDRO EM PAREDE DRYWALL. AF_07/2023</t>
  </si>
  <si>
    <t>INSTALAÇÃO DE REFORÇO DE MADEIRA EM PAREDE DRYWALL. AF_07/2023</t>
  </si>
  <si>
    <t>INSTALAÇÃO DE REFORÇO METÁLICO EM PAREDE DRYWALL. AF_07/2023</t>
  </si>
  <si>
    <t>PAREDE COM SISTEMA EM CHAPAS DE GESSO PARA DRYWALL, USO INTERNO COM DUAS FACES DUPLAS E ESTRUTURA METÁLICA COM GUIAS DUPLAS, SEM VÃOS. AF_07/2023_PS</t>
  </si>
  <si>
    <t>PAREDE COM SISTEMA EM CHAPAS DE GESSO PARA DRYWALL, USO INTERNO COM UMA FACE SIMPLES E OUTRA FACE DUPLA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</si>
  <si>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</si>
  <si>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</si>
  <si>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</si>
  <si>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</si>
  <si>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SIMPLES,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</si>
  <si>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</si>
  <si>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</si>
  <si>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</si>
  <si>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</si>
  <si>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</si>
  <si>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</si>
  <si>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</si>
  <si>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PAREDE COM SISTEMA EM CHAPAS DE GESSO PARA DRYWALL, USO INTERNO, COM UMA FACE SIMPLES E ESTRUTURA METÁLICA COM GUIAS SIMPLES PARA PAREDES COM ÁREA LÍQUIDA MENOR QUE 6 M2, COM VÃOS. AF_07/2023_PS</t>
  </si>
  <si>
    <t>PAREDE COM SISTEMA EM CHAPAS DE GESSO PARA DRYWALL, USO INTERNO, COM UMA FACE SIMPLES E ESTRUTURA METÁLICA COM GUIAS SIMPLES,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</si>
  <si>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</si>
  <si>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</si>
  <si>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</si>
  <si>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</si>
  <si>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SIMPLES, SEM VÃOS. AF_07/2023_PS</t>
  </si>
  <si>
    <t>INSTALAÇÃO DE ALONGADOR COM TRÊS ALTURAS, EM TUBO DE AÇO CARBONO - EQUIPAMENTO DE GINASTICA PARA ACADEMIA AO AR LIVRE / ACADEMIA DA TERCEIRA IDADE - ATI, INSTALADO SOBRE SOLO. AF_10/2021</t>
  </si>
  <si>
    <t>INSTALAÇÃO DE ALONGADOR COM TRÊS ALTURAS, EM TUBO DE AÇO CARBONO - EQUIPAMENTO DE GINÁSTICA PARA ACADEMIA AO AR LIVRE / ACADEMIA DA TERCEIRA IDADE - ATI, INSTALADO SOBRE PISO DE CONCRETO EXISTENTE. AF_10/2021</t>
  </si>
  <si>
    <t>INSTALAÇÃO DE BALANÇO DE 2 LUGARES COM ESTRUTURA DE MADEIRA TRATADA, INSTALADO SOBRE PISO DE CONCRETO EXISTENTE. AF_10/2021</t>
  </si>
  <si>
    <t>INSTALAÇÃO DE BALANÇO DE 2 LUGARES COM ESTRUTURA DE MADEIRA TRATADA, INSTALADO SOBRE SOLO. AF_10/2021</t>
  </si>
  <si>
    <t>INSTALAÇÃO DE BALANÇO DE 2 LUGARES COM ESTRUTURA METÁLICA EM TUBOS DE AÇO CARBONO, INSTALADO SOBRE PISO DE CONCRETO EXISTENTE. AF_10/2021</t>
  </si>
  <si>
    <t>INSTALAÇÃO DE BALANÇO DE 2 LUGARES COM ESTRUTURA METÁLICA EM TUBOS DE AÇO CARBONO, INSTALADO SOBRE SOLO. AF_10/2021</t>
  </si>
  <si>
    <t>INSTALAÇÃO DE CASINHA DE MADEIRA TRATADA COM RAMPA ESCALADA, ESCORREGADOR E ESCADA MARINHEIRO, INSTALADO SOBRE PISO DE CONCRETO EXISTENTE. AF_10/2021</t>
  </si>
  <si>
    <t>INSTALAÇÃO DE CASINHA DE MADEIRA TRATADA COM RAMPA ESCALADA, ESCORREGADOR E ESCADA MARINHEIRO, INSTALADO SOBRE SOLO. AF_10/2021</t>
  </si>
  <si>
    <t>INSTALAÇÃO DE ESCORREGADOR DE MADEIRA TRATADA, INSTALADO SOBRE PISO DE CONCRETO EXISTENTE. AF_10/2021</t>
  </si>
  <si>
    <t>INSTALAÇÃO DE ESCORREGADOR DE MADEIRA TRATADA, INSTALADO SOBRE SOLO. AF_10/2021</t>
  </si>
  <si>
    <t>INSTALAÇÃO DE ESCORREGADOR METÁLICO EM TUBOS E CHAPAS DE AÇO CARBONO, INSTALADO SOBRE PISO DE CONCRETO EXISTENTE. AF_10/2021</t>
  </si>
  <si>
    <t>INSTALAÇÃO DE ESCORREGADOR METÁLICO EM TUBOS E CHAPAS DE AÇO CARBONO, INSTALADO SOBRE SOLO. AF_10/2021</t>
  </si>
  <si>
    <t>INSTALAÇÃO DE ESQUI TRIPLO, EM TUBO DE AÇO CARBONO - EQUIPAMENTO DE GINÁSTICA PARA ACADEMIA AO AR LIVRE / ACADEMIA DA TERCEIRA IDADE - ATI, INSTALADO SOBRE PISO DE CONCRETO EXISTENTE. AF_10/2021</t>
  </si>
  <si>
    <t>INSTALAÇÃO DE GAIOLA LABIRINTO METÁLICA EM TUBOS DE AÇO CARBONO, INSTALADA SOBRE PISO DE CONCRETO EXISTENTE. AF_10/2021</t>
  </si>
  <si>
    <t>INSTALAÇÃO DE GAIOLA LABIRINTO METÁLICA EM TUBOS DE AÇO CARBONO, INSTALADO SOBRE SOLO. AF_10/2021</t>
  </si>
  <si>
    <t>INSTALAÇÃO DE GANGORRA SIMPLES DE MADEIRA TRATADA, INSTALADA SOBRE PISO DE CONCRETO EXISTENTE. AF_10/2021</t>
  </si>
  <si>
    <t>INSTALAÇÃO DE GANGORRA SIMPLES DE MADEIRA TRATADA, INSTALADA SOBRE SOLO. AF_10/2021</t>
  </si>
  <si>
    <t>INSTALAÇÃO DE GANGORRA SIMPLES METÁLICA EM TUBOS DE AÇO CARBONO, INSTALADA SOBRE PISO DE CONCRETO EXISTENTE. AF_10/2021</t>
  </si>
  <si>
    <t>INSTALAÇÃO DE GANGORRA SIMPLES METÁLICA EM TUBOS DE AÇO CARBONO, INSTALADA SOBRE SOLO. AF_10/2021</t>
  </si>
  <si>
    <t>INSTALAÇÃO DE GIRA-GIRA METÁLICO EM TUBOS DE AÇO CARBONO, INSTALADO SOBRE PISO DE CONCRETO EXISTENTE. AF_10/2021</t>
  </si>
  <si>
    <t>INSTALAÇÃO DE GIRA-GIRA METÁLICO EM TUBOS DE AÇO CARBONO, INSTALADO SOBRE SOLO. AF_10/2021</t>
  </si>
  <si>
    <t>INSTALAÇÃO DE MULTIEXERCITADOR COM SEIS FUNÇÕES,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</si>
  <si>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</si>
  <si>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</si>
  <si>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</si>
  <si>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</si>
  <si>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</si>
  <si>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SOLO. AF_10/2021</t>
  </si>
  <si>
    <t>INSTALAÇÃO DE ROTAÇÃO VERTICAL DUPLO, EM TUBO DE ACO CARBONO - EQUIPAMENTO DE GINASTICA PARA ACADEMIA AO AR LIVRE / ACADEMIA DA TERCEIRA IDADE - ATI, INSTALADO SOBRE PISO DE CONCRETO EXISTENTE. AF_10/2021</t>
  </si>
  <si>
    <t>INSTALAÇÃO DE ROTAÇÃO VERTICAL DUPLO, EM TUBO DE AÇO CARBONO - EQUIPAMENTO DE GINÁSTICA PARA ACADEMIA AO AR LIVRE / ACADEMIA DA TERCEIRA IDADE - ATI, INSTALADO SOBRE SOLO.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</si>
  <si>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</si>
  <si>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</si>
  <si>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</si>
  <si>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</si>
  <si>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SURF DUPLO, EM TUBO DE AÇO CARBONO - EQUIPAMENTO DE GINÁSTICA PARA ACADEMIA AO AR LIVRE / ACADEMIA DA TERCEIRA IDADE - ATI, INSTALADO SOBRE SOLO. AF_10/2021</t>
  </si>
  <si>
    <t>EXECUÇÃO DE PASSEIO (CALÇADA) COM CONCRETO MOLDADO IN LOCO, FEITO EM OBRA, ACABAMENTO ESTAMPADO, ESPESSURA 6 CM, ARMADO. AF_08/2022</t>
  </si>
  <si>
    <t>EXECUÇÃO DE PASSEIO (CALÇADA) COM CONCRETO MOLDADO IN LOCO, FEITO EM OBRA, ACABAMENTO ESTAMPADO, ESPESSURA 6 CM, NÃO ARMADO. AF_08/2022</t>
  </si>
  <si>
    <t>EXECUÇÃO DE PASSEIO (CALÇADA) COM CONCRETO MOLDADO IN LOCO, FEITO EM OBRA, ACABAMENTO ESTAMPADO, ESPESSURA 8 CM, ARMADO. AF_08/2022</t>
  </si>
  <si>
    <t>EXECUÇÃO DE PASSEIO (CALÇADA) COM CONCRETO MOLDADO IN LOCO, FEITO EM OBRA, ACABAMENTO ESTAMPADO, ESPESSURA 8 CM, NÃO ARMADO. AF_08/2022</t>
  </si>
  <si>
    <t>EXECUÇÃO DE PASSEIO (CALÇADA) COM CONCRETO MOLDADO IN LOCO, USINADO, ACABAMENTO ESTAMPADO, ESPESSURA 6 CM, ARMADO. AF_08/2022</t>
  </si>
  <si>
    <t>EXECUÇÃO DE PASSEIO (CALÇADA) COM CONCRETO MOLDADO IN LOCO, USINADO, ACABAMENTO ESTAMPADO, ESPESSURA 6 CM, NÃO ARMADO. AF_08/2022</t>
  </si>
  <si>
    <t>EXECUÇÃO DE PASSEIO (CALÇADA) COM CONCRETO MOLDADO IN LOCO, USINADO, ACABAMENTO ESTAMPADO, ESPESSURA 8 CM, ARMADO. AF_08/2022</t>
  </si>
  <si>
    <t>EXECUÇÃO DE PASSEIO (CALÇADA) COM CONCRETO MOLDADO IN LOCO, USINADO, ACABAMENTO ESTAMPADO, ESPESSURA 8 CM, NÃO ARMADO. AF_08/2022</t>
  </si>
  <si>
    <t>EXECUÇÃO DE PASSEIO (CALÇADA) COM PLACAS DE CONCRETO PRÉ-FABRICADAS, ASSENTADAS COM ARGAMASSA, PLACAS DE 100 X 100 CM, NÃO ARMADO. AF_08/2022</t>
  </si>
  <si>
    <t>EXECUÇÃO DE PASSEIO (CALÇADA) COM PLACAS DE CONCRETO PRÉ-FABRICADAS, ASSENTADAS COM ARGAMASSA, PLACAS DE 40 X 40 CM, NÃO ARMADO. AF_08/2022</t>
  </si>
  <si>
    <t>EXECUÇÃO DE PASSEIO (CALÇADA) OU PISO DE CONCRETO COM CONCRETO MOLDADO IN LOCO, FEITO EM OBRA,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</si>
  <si>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</si>
  <si>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</si>
  <si>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</si>
  <si>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</si>
  <si>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EXECUÇÃO DE PASSEIO (CALÇADA) OU PISO DE CONCRETO COM CONCRETO MOLDADO IN LOCO, USINADO, ACABAMENTO CONVENCIONAL, ESPESSURA 6 CM, ARMADO. AF_08/2022</t>
  </si>
  <si>
    <t>EXECUÇÃO DE PASSEIO (CALÇADA) OU PISO DE CONCRETO COM CONCRETO MOLDADO IN LOCO, USINADO, ACABAMENTO CONVENCIONAL, ESPESSURA 8 CM, ARMADO. AF_08/2022</t>
  </si>
  <si>
    <t>EXECUÇÃO DE PAVIMENTO EM PARALELEPÍPEDOS, REJUNTAMENTO COM ARGAMASSA TRAÇO 1:3 (CIMENTO E AREIA). AF_05/2020</t>
  </si>
  <si>
    <t>EXECUÇÃO DE PAVIMENTO EM PARALELEPÍPEDOS, REJUNTAMENTO COM PEDRISCO E EMULSÃO ASFÁLTICA. AF_05/2020</t>
  </si>
  <si>
    <t>EXECUÇÃO DE PAVIMENTO EM PARALELEPÍPEDOS, REJUNTAMENTO COM PÓ DE PEDRA. AF_05/2020</t>
  </si>
  <si>
    <t>EXECUÇÃO DE PAVIMENTO EM PEDRAS POLIÉDRICAS, REJUNTAMENTO COM ARGAMASSA TRAÇO 1:3 (CIMENTO E AREIA). AF_05/2020</t>
  </si>
  <si>
    <t>EXECUÇÃO DE PAVIMENTO EM PEDRAS POLIÉDRICAS, REJUNTAMENTO COM PEDRISCO E EMULSÃO ASFÁLTICA. AF_05/2020</t>
  </si>
  <si>
    <t>EXECUÇÃO DE PAVIMENTO EM PEDRAS POLIÉDRICAS, REJUNTAMENTO COM PÓ DE PEDRA. AF_05/2020</t>
  </si>
  <si>
    <t>EXECUÇÃO DE PASSEIO COM PLACAS DE CONCRETO PERMEÁVEL (DRENANTE), PRÉ-FABRICADAS, DE 40 X 40 CM, ESPESSURA 6 CM. AF_10/2022</t>
  </si>
  <si>
    <t>EXECUÇÃO DE PASSEIO EM PISO INTERTRAVADO, COM BLOCO 16 FACES DE 22 X 11 CM, ESPESSURA 6 CM. AF_10/2022</t>
  </si>
  <si>
    <t>EXECUÇÃO DE PASSEIO EM PISO INTERTRAVADO, COM BLOCO DE CONCRETO PERMEÁVEL (DRENANTE) 16 FACES DE 22 X 11 CM, ESPESSURA 6 CM. AF_10/2022</t>
  </si>
  <si>
    <t>EXECUÇÃO DE PASSEIO EM PISO INTERTRAVADO, COM BLOCO DE CONCRETO PERMEÁVEL RETANGULAR DE 20 X 10 CM, ESPESSURA 6 CM. AF_10/2022</t>
  </si>
  <si>
    <t>EXECUÇÃO DE PASSEIO EM PISO INTERTRAVADO, COM BLOCO PODOTÁTIL (ALERTA OU DIRECIONAL) QUADRADO DE 20 X 20 CM, ESPESSURA 6 CM. AF_10/2022</t>
  </si>
  <si>
    <t>EXECUÇÃO DE PASSEIO EM PISO INTERTRAVADO, COM BLOCO PODOTÁTIL (ALERTA OU DIRECIONAL) RETANGULAR DE 20 X 10 CM, ESPESSURA 6 CM. AF_10/2022</t>
  </si>
  <si>
    <t>EXECUÇÃO DE PASSEIO EM PISO INTERTRAVADO, COM BLOCO RAQUETE 22 X 13,5 CM, ESPESSURA 6 CM. AF_10/2022</t>
  </si>
  <si>
    <t>EXECUÇÃO DE PASSEIO EM PISO INTERTRAVADO, COM BLOCO RETANGULAR COLORIDO DE 20 X 10 CM, ESPESSURA 6 CM. AF_10/2022</t>
  </si>
  <si>
    <t>EXECUÇÃO DE PASSEIO EM PISO INTERTRAVADO, COM BLOCO RETANGULAR COR NATURAL DE 20 X 10 CM, ESPESSURA 6 CM. AF_10/2022</t>
  </si>
  <si>
    <t>EXECUÇÃO DE PAVIMENTO COM PLACAS DE CONCRETO PERMEÁVEL (DRENANTE), PRÉ-FABRICADAS, DE 40 X 40 CM, ESPESSURA 6 CM. AF_10/2022</t>
  </si>
  <si>
    <t>EXECUÇÃO DE PAVIMENTO COM PLACAS DE CONCRETO PERMEÁVEL (DRENANTE), PRÉ-FABRICADAS, DE 40 X 40 CM, ESPESSURA 8 CM. AF_10/2022</t>
  </si>
  <si>
    <t>EXECUÇÃO DE PAVIMENTO EM PISO INTERTRAVADO, COM BLOCO 16 FACES DE 22 X 11 CM, ESPESSURA 10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</si>
  <si>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</si>
  <si>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</si>
  <si>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DE CONCRETO PERMEÁVEL (DRENANTE) 16 FACES DE 22 X 11 CM, ESPESSURA 6 CM. AF_10/2022</t>
  </si>
  <si>
    <t>EXECUÇÃO DE PAVIMENTO EM PISO INTERTRAVADO, COM BLOCO DE CONCRETO PERMEÁVEL (DRENANTE) 16 FACES DE 22 X 11 CM, ESPESSURA 8 CM. AF_10/2022</t>
  </si>
  <si>
    <t>EXECUÇÃO DE PAVIMENTO EM PISO INTERTRAVADO, COM BLOCO DE CONCRETO PERMEÁVEL (DRENANTE) RETANGULAR DE 20 X 10 CM, ESPESSURA 6 CM. AF_10/2022</t>
  </si>
  <si>
    <t>EXECUÇÃO DE PAVIMENTO EM PISO INTERTRAVADO, COM BLOCO DE CONCRETO PERMEÁVEL (DRENANTE) RETANGULAR DE 20 X 10 CM, ESPESSURA 8 CM.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</si>
  <si>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</si>
  <si>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</si>
  <si>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PODOTÁTIL (ALERTA OU DIRECIONAL) QUADRADO DE 20 X 20 CM, ESPESSURA 6 CM. AF_10/2022</t>
  </si>
  <si>
    <t>EXECUÇÃO DE PAVIMENTO EM PISO INTERTRAVADO, COM BLOCO PODOTÁTIL (ALERTA OU DIRECIONAL) RETANGULAR DE 20 X 10 CM, ESPESSURA 6 CM. AF_10/2022</t>
  </si>
  <si>
    <t>EXECUÇÃO DE PAVIMENTO EM PISO INTERTRAVADO, COM BLOCO RAQUETE 22 X 13,5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</si>
  <si>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</si>
  <si>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</si>
  <si>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</si>
  <si>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</si>
  <si>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</si>
  <si>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PAVIMENTO EM PISO INTERTRAVADO, COM BLOCO SEXTAVADO DE 25 X 25 CM, ESPESSURA 10 CM. AF_10/2022</t>
  </si>
  <si>
    <t>EXECUÇÃO DE PAVIMENTO EM PISO INTERTRAVADO, COM BLOCO SEXTAVADO DE 25 X 25 CM, ESPESSURA 6 CM. AF_10/2022</t>
  </si>
  <si>
    <t>EXECUÇÃO DE PAVIMENTO EM PISO INTERTRAVADO, COM BLOCO SEXTAVADO DE 25 X 25 CM, ESPESSURA 8 CM. AF_10/2022</t>
  </si>
  <si>
    <t>APLICAÇÃO DE GRAXA EM BARRAS DE TRANSFERÊNCIA PARA EXECUÇÃO DE PAVIMENTO DE CONCRETO. AF_04/2022</t>
  </si>
  <si>
    <t>APLICAÇÃO DE LONA PLÁSTICA PARA EXECUÇÃO DE PAVIMENTOS DE CONCRETO. AF_04/2022</t>
  </si>
  <si>
    <t>BARRAS DE LIGAÇÃO, AÇO CA-50 DE 10 MM, PARA EXECUÇÃO DE PAVIMENTO DE CONCRETO - FORNECIMENTO E INSTALAÇÃO.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</si>
  <si>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</si>
  <si>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</si>
  <si>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</si>
  <si>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</si>
  <si>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EXECUÇÃO DE JUNTAS DE CONTRAÇÃO PARA PAVIMENTOS DE CONCRETO. AF_04/2022</t>
  </si>
  <si>
    <t>EXECUÇÃO DE PAVIMENTO DE CONCRETO ARMADO (PCA), FCK = 30 MPA, ESPESSURA DE 15,0 CM. AF_04/2022</t>
  </si>
  <si>
    <t>EXECUÇÃO DE PAVIMENTO DE CONCRETO ARMADO (PCA), FCK = 30 MPA, ESPESSURA DE 17,5 CM. AF_04/2022</t>
  </si>
  <si>
    <t>EXECUÇÃO DE PAVIMENTO DE CONCRETO SIMPLES (PCS), FCK = 35 MPA, ESPESSURA DE 15,0 CM. AF_04/2022</t>
  </si>
  <si>
    <t>EXECUÇÃO DE PAVIMENTO DE CONCRETO SIMPLES (PCS), FCK = 35 MPA, ESPESSURA DE 16,0 CM. AF_04/2022</t>
  </si>
  <si>
    <t>EXECUÇÃO DE PAVIMENTO DE CONCRETO SIMPLES (PCS), FCK = 35 MPA, ESPESSURA DE 17,5 CM. AF_04/2022</t>
  </si>
  <si>
    <t>EXECUÇÃO DE PAVIMENTO DE CONCRETO SIMPLES (PCS), FCK = 35 MPA, ESPESSURA DE 25,0 CM. AF_04/2022</t>
  </si>
  <si>
    <t>EXECUÇÃO DE PAVIMENTO DE CONCRETO SIMPLES (PCS), FCK = 40 MPA, ESPESSURA DE 15,0 CM. AF_04/2022</t>
  </si>
  <si>
    <t>EXECUÇÃO DE PAVIMENTO DE CONCRETO SIMPLES (PCS), FCK = 40 MPA, ESPESSURA DE 16,0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</si>
  <si>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</si>
  <si>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</si>
  <si>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</si>
  <si>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</si>
  <si>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</si>
  <si>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</si>
  <si>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</si>
  <si>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</si>
  <si>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</si>
  <si>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</si>
  <si>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</si>
  <si>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PISO INDUSTRIAL REFORÇADO COM FIBRAS, FCK = 30 MPA, ESPESSURA DE 12,0 CM. AF_04/2022</t>
  </si>
  <si>
    <t>EXECUÇÃO DE PISO INDUSTRIAL REFORÇADO COM FIBRAS, FCK = 30 MPA, ESPESSURA DE 14,0 CM. AF_04/2022</t>
  </si>
  <si>
    <t>EXECUÇÃO DE PISO INDUSTRIAL REFORÇADO COM FIBRAS, FCK = 30 MPA, ESPESSURA DE 16,0 CM. AF_04/2022</t>
  </si>
  <si>
    <t>EXECUÇÃO DE PISO INDUSTRIAL REFORÇADO COM FIBRAS, FCK = 30 MPA, ESPESSURA DE 18,0 CM. AF_04/2022</t>
  </si>
  <si>
    <t>EXECUÇÃO DE PISO INDUSTRIAL REFORÇADO COM FIBRAS, FCK = 30 MPA, ESPESSURA DE 20,0 CM. AF_04/2022</t>
  </si>
  <si>
    <t>EXECUÇÃO PAVIMENTO DE CONCRETO SIMPLES (PCS), FCK = 35 MPA, ESPESSURA DE 20,0 CM. AF_04/2022</t>
  </si>
  <si>
    <t>EXECUÇÃO PAVIMENTO DE CONCRETO SIMPLES (PCS), FCK = 35 MPA, ESPESSURA DE 22,5 CM. AF_04/2022</t>
  </si>
  <si>
    <t>EXECUÇÃO PAVIMENTO DE CONCRETO SIMPLES (PCS), FCK = 35 MPA, ESPESSURA DE 27,5 CM. AF_04/2022</t>
  </si>
  <si>
    <t>CHAPIM (RUFO CAPA) EM AÇO GALVANIZADO, CORTE 33. AF_11/2020</t>
  </si>
  <si>
    <t>CHAPIM SOBRE MUROS LINEARES, EM CONCRETO PRÉ-MOLDADO, COMPRIMENTO DE ATÉ 6 M, ASSENTADO COM ARGAMASSA 1:6 COM ADITIVO. AF_11/2020</t>
  </si>
  <si>
    <t>CHAPIM SOBRE MUROS LINEARES, EM CONCRETO PRÉ-MOLDADO, COMPRIMENTO MAIOR QUE 6 M, ASSENTADO COM ARGAMASSA 1:6 COM ADITIVO. AF_11/2020</t>
  </si>
  <si>
    <t>CHAPIM SOBRE MUROS LINEARES, EM GRANITO OU MÁRMORE, L = 25 CM, ASSENTADO COM ARGAMASSA 1:6 COM ADITIVO. AF_11/2020</t>
  </si>
  <si>
    <t>CHAPIM SOBRE MUROS NÃO LINEARES, EM CONCRETO PRÉ-MOLDADO, COMPRIMENTO DE ATÉ 6 M, ASSENTADO COM ARGAMASSA 1:6 COM ADITIVO. AF_11/2020</t>
  </si>
  <si>
    <t>CHAPIM SOBRE MUROS NÃO LINEARES, EM CONCRETO PRÉ-MOLDADO, COMPRIMENTO MAIOR QUE 6 M, ASSENTADO COM ARGAMASSA 1:6 COM ADITIVO. AF_11/2020</t>
  </si>
  <si>
    <t>PEITORIL LINEAR EM CONCRETO PRÉ-MOLDADO, COMPRIMENTO DE ATÉ 2 M, ASSENTADO COM ARGAMASSA 1:6 COM ADITIVO. AF_11/2020</t>
  </si>
  <si>
    <t>PEITORIL LINEAR EM CONCRETO PRÉ-MOLDADO, COMPRIMENTO MAIOR QUE 2 M, ASSENTADO COM ARGAMASSA 1:6 COM ADITIVO. AF_11/2020</t>
  </si>
  <si>
    <t>PEITORIL LINEAR EM GRANITO OU MÁRMORE, L = 15CM, ASSENTADO COM ARGAMASSA 1:6 COM ADITIVO. AF_11/2020</t>
  </si>
  <si>
    <t>FACHADA CORTINA EM VIDRO NO SISTEMA STICK, CONSIDERANDO MODULAÇÃO DE 1,25 X 3,20 M, COM ABERTURA, ACABAMENTO ANODIZADO OU PINTADO - FORNECIMENTO E INSTALAÇÃO. AF_06/2022</t>
  </si>
  <si>
    <t>FACHADA CORTINA EM VIDRO NO SISTEMA STICK, CONSIDERANDO MODULAÇÃO DE 1,25 X 3,20 M, SEM ABERTURA, ACABAMENTO ANODIZADO OU PINTADO - FORNECIMENTO E INSTALAÇÃO. AF_06/2022</t>
  </si>
  <si>
    <t>FACHADA CORTINA EM VIDRO NO SISTEMA UNITIZADO, CONSIDERANDO MODULAÇÃO DE 1,25 X 3,20 M, COM ABERTURA, ACABAMENTO ANODIZADO OU PINTADO - FORNECIMENTO E INSTALAÇÃO. AF_06/2022</t>
  </si>
  <si>
    <t>FACHADA CORTINA EM VIDRO NO SISTEMA UNITIZADO, CONSIDERANDO MODULAÇÃO DE 1,25 X 3,20 M, SEM ABERTURA, ACABAMENTO ANODIZADO OU PINTADO - FORNECIMENTO E INSTALAÇÃO. AF_06/2022</t>
  </si>
  <si>
    <t>FACHADA EM VIDRO NO SISTEMA SPIDER GLASS, CONSIDERANDO MÓDULOS DE 2,00 X 2,50 M, FIXADO EM ESTRUTURA METÁLICA FORNECIMENTO E INSTALAÇÃO. AF_06/2022</t>
  </si>
  <si>
    <t>PERFURAÇÃO HORIZONTAL DIRECIONAL E INSTALAÇÃO DE TUBULAÇÃO PEAD 110 MM, EM SOLO DE 1ª CATEGORIA. AF_01/2022</t>
  </si>
  <si>
    <t>PERFURAÇÃO HORIZONTAL DIRECIONAL E INSTALAÇÃO DE TUBULAÇÃO PEAD 110 MM, EM SOLO DE 2ª CATEGORIA. AF_01/2022</t>
  </si>
  <si>
    <t>PERFURAÇÃO HORIZONTAL DIRECIONAL E INSTALAÇÃO DE TUBULAÇÃO PEAD 110 MM, EM SOLO MOLE. AF_01/2022</t>
  </si>
  <si>
    <t>PERFURAÇÃO HORIZONTAL DIRECIONAL E INSTALAÇÃO DE TUBULAÇÃO PEAD 160 MM, EM SOLO DE 1ª CATEGORIA. AF_01/2022</t>
  </si>
  <si>
    <t>PERFURAÇÃO HORIZONTAL DIRECIONAL E INSTALAÇÃO DE TUBULAÇÃO PEAD 160 MM, EM SOLO DE 2ª CATEGORIA. AF_01/2022</t>
  </si>
  <si>
    <t>PERFURAÇÃO HORIZONTAL DIRECIONAL E INSTALAÇÃO DE TUBULAÇÃO PEAD 160 MM, EM SOLO MOLE. AF_01/2022</t>
  </si>
  <si>
    <t>PERFURAÇÃO HORIZONTAL DIRECIONAL E INSTALAÇÃO DE TUBULAÇÃO PEAD 180 MM, EM SOLO DE 1ª CATEGORIA. AF_01/2022</t>
  </si>
  <si>
    <t>PERFURAÇÃO HORIZONTAL DIRECIONAL E INSTALAÇÃO DE TUBULAÇÃO PEAD 180 MM, EM SOLO DE 2ª CATEGORIA. AF_01/2022</t>
  </si>
  <si>
    <t>PERFURAÇÃO HORIZONTAL DIRECIONAL E INSTALAÇÃO DE TUBULAÇÃO PEAD 180 MM, EM SOLO MOLE. AF_01/2022</t>
  </si>
  <si>
    <t>PERFURAÇÃO HORIZONTAL DIRECIONAL E INSTALAÇÃO DE TUBULAÇÃO PEAD 20 MM, EM SOLO DE 1ª CATEGORIA. AF_01/2022</t>
  </si>
  <si>
    <t>PERFURAÇÃO HORIZONTAL DIRECIONAL E INSTALAÇÃO DE TUBULAÇÃO PEAD 20 MM, EM SOLO DE 2ª CATEGORIA. AF_01/2022</t>
  </si>
  <si>
    <t>PERFURAÇÃO HORIZONTAL DIRECIONAL E INSTALAÇÃO DE TUBULAÇÃO PEAD 20 MM, EM SOLO MOLE. AF_01/2022</t>
  </si>
  <si>
    <t>PERFURAÇÃO HORIZONTAL DIRECIONAL E INSTALAÇÃO DE TUBULAÇÃO PEAD 200 MM, EM SOLO DE 1ª CATEGORIA. AF_01/2022</t>
  </si>
  <si>
    <t>PERFURAÇÃO HORIZONTAL DIRECIONAL E INSTALAÇÃO DE TUBULAÇÃO PEAD 200 MM, EM SOLO DE 2ª CATEGORIA. AF_01/2022</t>
  </si>
  <si>
    <t>PERFURAÇÃO HORIZONTAL DIRECIONAL E INSTALAÇÃO DE TUBULAÇÃO PEAD 200 MM, EM SOLO MOLE. AF_01/2022</t>
  </si>
  <si>
    <t>PERFURAÇÃO HORIZONTAL DIRECIONAL E INSTALAÇÃO DE TUBULAÇÃO PEAD 225 MM, EM SOLO DE 1ª CATEGORIA. AF_01/2022</t>
  </si>
  <si>
    <t>PERFURAÇÃO HORIZONTAL DIRECIONAL E INSTALAÇÃO DE TUBULAÇÃO PEAD 225 MM, EM SOLO DE 2ª CATEGORIA. AF_01/2022</t>
  </si>
  <si>
    <t>PERFURAÇÃO HORIZONTAL DIRECIONAL E INSTALAÇÃO DE TUBULAÇÃO PEAD 225 MM, EM SOLO MOLE. AF_01/2022</t>
  </si>
  <si>
    <t>PERFURAÇÃO HORIZONTAL DIRECIONAL E INSTALAÇÃO DE TUBULAÇÃO PEAD 250 MM, EM SOLO DE 1ª CATEGORIA. AF_01/2022</t>
  </si>
  <si>
    <t>PERFURAÇÃO HORIZONTAL DIRECIONAL E INSTALAÇÃO DE TUBULAÇÃO PEAD 250 MM, EM SOLO DE 2ª CATEGORIA. AF_01/2022</t>
  </si>
  <si>
    <t>PERFURAÇÃO HORIZONTAL DIRECIONAL E INSTALAÇÃO DE TUBULAÇÃO PEAD 250 MM, EM SOLO MOLE. AF_01/2022</t>
  </si>
  <si>
    <t>PERFURAÇÃO HORIZONTAL DIRECIONAL E INSTALAÇÃO DE TUBULAÇÃO PEAD 280 MM, EM SOLO DE 1ª CATEGORIA. AF_01/2022</t>
  </si>
  <si>
    <t>PERFURAÇÃO HORIZONTAL DIRECIONAL E INSTALAÇÃO DE TUBULAÇÃO PEAD 280 MM, EM SOLO DE 2ª CATEGORIA. AF_01/2022</t>
  </si>
  <si>
    <t>PERFURAÇÃO HORIZONTAL DIRECIONAL E INSTALAÇÃO DE TUBULAÇÃO PEAD 280 MM, EM SOLO MOLE. AF_01/2022</t>
  </si>
  <si>
    <t>PERFURAÇÃO HORIZONTAL DIRECIONAL E INSTALAÇÃO DE TUBULAÇÃO PEAD 315 MM, EM SOLO DE 1ª CATEGORIA. AF_01/2022</t>
  </si>
  <si>
    <t>PERFURAÇÃO HORIZONTAL DIRECIONAL E INSTALAÇÃO DE TUBULAÇÃO PEAD 315 MM, EM SOLO DE 2ª CATEGORIA. AF_01/2022</t>
  </si>
  <si>
    <t>PERFURAÇÃO HORIZONTAL DIRECIONAL E INSTALAÇÃO DE TUBULAÇÃO PEAD 315 MM, EM SOLO MOLE. AF_01/2022</t>
  </si>
  <si>
    <t>PERFURAÇÃO HORIZONTAL DIRECIONAL E INSTALAÇÃO DE TUBULAÇÃO PEAD 32 MM, EM SOLO DE 1ª CATEGORIA. AF_01/2022</t>
  </si>
  <si>
    <t>PERFURAÇÃO HORIZONTAL DIRECIONAL E INSTALAÇÃO DE TUBULAÇÃO PEAD 32 MM, EM SOLO DE 2ª CATEGORIA. AF_01/2022</t>
  </si>
  <si>
    <t>PERFURAÇÃO HORIZONTAL DIRECIONAL E INSTALAÇÃO DE TUBULAÇÃO PEAD 32 MM, EM SOLO MOLE. AF_01/2022</t>
  </si>
  <si>
    <t>PERFURAÇÃO HORIZONTAL DIRECIONAL E INSTALAÇÃO DE TUBULAÇÃO PEAD 355 MM, EM SOLO DE 1ª CATEGORIA. AF_01/2022</t>
  </si>
  <si>
    <t>PERFURAÇÃO HORIZONTAL DIRECIONAL E INSTALAÇÃO DE TUBULAÇÃO PEAD 355 MM, EM SOLO DE 2ª CATEGORIA. AF_01/2022</t>
  </si>
  <si>
    <t>PERFURAÇÃO HORIZONTAL DIRECIONAL E INSTALAÇÃO DE TUBULAÇÃO PEAD 355 MM, EM SOLO MOLE. AF_01/2022</t>
  </si>
  <si>
    <t>PERFURAÇÃO HORIZONTAL DIRECIONAL E INSTALAÇÃO DE TUBULAÇÃO PEAD 400 MM, EM SOLO DE 1ª CATEGORIA. AF_01/2022</t>
  </si>
  <si>
    <t>PERFURAÇÃO HORIZONTAL DIRECIONAL E INSTALAÇÃO DE TUBULAÇÃO PEAD 400 MM, EM SOLO DE 2ª CATEGORIA. AF_01/2022</t>
  </si>
  <si>
    <t>PERFURAÇÃO HORIZONTAL DIRECIONAL E INSTALAÇÃO DE TUBULAÇÃO PEAD 400 MM, EM SOLO MOLE. AF_01/2022</t>
  </si>
  <si>
    <t>PERFURAÇÃO HORIZONTAL DIRECIONAL E INSTALAÇÃO DE TUBULAÇÃO PEAD 450 MM, EM SOLO DE 1ª CATEGORIA. AF_01/2022</t>
  </si>
  <si>
    <t>PERFURAÇÃO HORIZONTAL DIRECIONAL E INSTALAÇÃO DE TUBULAÇÃO PEAD 450 MM, EM SOLO DE 2ª CATEGORIA. AF_01/2022</t>
  </si>
  <si>
    <t>PERFURAÇÃO HORIZONTAL DIRECIONAL E INSTALAÇÃO DE TUBULAÇÃO PEAD 450 MM, EM SOLO MOLE. AF_01/2022</t>
  </si>
  <si>
    <t>PERFURAÇÃO HORIZONTAL DIRECIONAL E INSTALAÇÃO DE TUBULAÇÃO PEAD 50 MM, EM SOLO DE 1ª CATEGORIA. AF_01/2022</t>
  </si>
  <si>
    <t>PERFURAÇÃO HORIZONTAL DIRECIONAL E INSTALAÇÃO DE TUBULAÇÃO PEAD 50 MM, EM SOLO DE 2ª CATEGORIA. AF_01/2022</t>
  </si>
  <si>
    <t>PERFURAÇÃO HORIZONTAL DIRECIONAL E INSTALAÇÃO DE TUBULAÇÃO PEAD 50 MM, EM SOLO MOLE. AF_01/2022</t>
  </si>
  <si>
    <t>PERFURAÇÃO HORIZONTAL DIRECIONAL E INSTALAÇÃO DE TUBULAÇÃO PEAD 500 MM, EM SOLO DE 1ª CATEGORIA. AF_01/2022</t>
  </si>
  <si>
    <t>PERFURAÇÃO HORIZONTAL DIRECIONAL E INSTALAÇÃO DE TUBULAÇÃO PEAD 500 MM, EM SOLO DE 2ª CATEGORIA. AF_01/2022</t>
  </si>
  <si>
    <t>PERFURAÇÃO HORIZONTAL DIRECIONAL E INSTALAÇÃO DE TUBULAÇÃO PEAD 500 MM, EM SOLO MOLE. AF_01/2022</t>
  </si>
  <si>
    <t>PERFURAÇÃO HORIZONTAL DIRECIONAL E INSTALAÇÃO DE TUBULAÇÃO PEAD 560 MM, EM SOLO DE 1ª CATEGORIA. AF_01/2022</t>
  </si>
  <si>
    <t>PERFURAÇÃO HORIZONTAL DIRECIONAL E INSTALAÇÃO DE TUBULAÇÃO PEAD 560 MM, EM SOLO DE 2ª CATEGORIA. AF_01/2022</t>
  </si>
  <si>
    <t>PERFURAÇÃO HORIZONTAL DIRECIONAL E INSTALAÇÃO DE TUBULAÇÃO PEAD 560 MM, EM SOLO MOLE. AF_01/2022</t>
  </si>
  <si>
    <t>PERFURAÇÃO HORIZONTAL DIRECIONAL E INSTALAÇÃO DE TUBULAÇÃO PEAD 63 MM, EM SOLO DE 1ª CATEGORIA. AF_01/2022</t>
  </si>
  <si>
    <t>PERFURAÇÃO HORIZONTAL DIRECIONAL E INSTALAÇÃO DE TUBULAÇÃO PEAD 63 MM, EM SOLO DE 2ª CATEGORIA. AF_01/2022</t>
  </si>
  <si>
    <t>PERFURAÇÃO HORIZONTAL DIRECIONAL E INSTALAÇÃO DE TUBULAÇÃO PEAD 63 MM, EM SOLO MOLE. AF_01/2022</t>
  </si>
  <si>
    <t>PERFURAÇÃO HORIZONTAL DIRECIONAL E INSTALAÇÃO DE TUBULAÇÃO PEAD 630 MM, EM SOLO DE 1ª CATEGORIA. AF_01/2022</t>
  </si>
  <si>
    <t>PERFURAÇÃO HORIZONTAL DIRECIONAL E INSTALAÇÃO DE TUBULAÇÃO PEAD 630 MM, EM SOLO DE 2ª CATEGORIA. AF_01/2022</t>
  </si>
  <si>
    <t>PERFURAÇÃO HORIZONTAL DIRECIONAL E INSTALAÇÃO DE TUBULAÇÃO PEAD 630 MM, EM SOLO MOLE. AF_01/2022</t>
  </si>
  <si>
    <t>PERFURAÇÃO HORIZONTAL DIRECIONAL E INSTALAÇÃO DE TUBULAÇÃO PEAD 710 MM, EM SOLO DE 1ª CATEGORIA. AF_01/2022</t>
  </si>
  <si>
    <t>PERFURAÇÃO HORIZONTAL DIRECIONAL E INSTALAÇÃO DE TUBULAÇÃO PEAD 710 MM, EM SOLO DE 2ª CATEGORIA. AF_01/2022</t>
  </si>
  <si>
    <t>PERFURAÇÃO HORIZONTAL DIRECIONAL E INSTALAÇÃO DE TUBULAÇÃO PEAD 710 MM, EM SOLO MOLE. AF_01/2022</t>
  </si>
  <si>
    <t>PERFURAÇÃO HORIZONTAL DIRECIONAL E INSTALAÇÃO DE TUBULAÇÃO PEAD 75 MM, EM SOLO DE 1ª CATEGORIA. AF_01/2022</t>
  </si>
  <si>
    <t>PERFURAÇÃO HORIZONTAL DIRECIONAL E INSTALAÇÃO DE TUBULAÇÃO PEAD 75 MM, EM SOLO DE 2ª CATEGORIA. AF_01/2022</t>
  </si>
  <si>
    <t>PERFURAÇÃO HORIZONTAL DIRECIONAL E INSTALAÇÃO DE TUBULAÇÃO PEAD 75 MM, EM SOLO MOLE. AF_01/2022</t>
  </si>
  <si>
    <t>PERFURAÇÃO HORIZONTAL DIRECIONAL E INSTALAÇÃO DE TUBULAÇÃO PEAD 800 MM, EM SOLO DE 1ª CATEGORIA. AF_01/2022</t>
  </si>
  <si>
    <t>PERFURAÇÃO HORIZONTAL DIRECIONAL E INSTALAÇÃO DE TUBULAÇÃO PEAD 800 MM, EM SOLO DE 2ª CATEGORIA. AF_01/2022</t>
  </si>
  <si>
    <t>PERFURAÇÃO HORIZONTAL DIRECIONAL E INSTALAÇÃO DE TUBULAÇÃO PEAD 800 MM, EM SOLO MOLE. AF_01/2022</t>
  </si>
  <si>
    <t>PERFURAÇÃO HORIZONTAL DIRECIONAL E INSTALAÇÃO DE TUBULAÇÃO PEAD 90 MM, EM SOLO DE 1ª CATEGORIA. AF_01/2022</t>
  </si>
  <si>
    <t>PERFURAÇÃO HORIZONTAL DIRECIONAL E INSTALAÇÃO DE TUBULAÇÃO PEAD 90 MM, EM SOLO DE 2ª CATEGORIA. AF_01/2022</t>
  </si>
  <si>
    <t>PERFURAÇÃO HORIZONTAL DIRECIONAL E INSTALAÇÃO DE TUBULAÇÃO PEAD 90 MM, EM SOLO MOLE. AF_01/2022</t>
  </si>
  <si>
    <t>APLICAÇÃO MANUAL DE FUNDO SELADOR ACRÍLICO EM PANOS CEGOS DE FACHADA (SEM PRESENÇA DE VÃOS) DE EDIFÍCIOS DE MÚLTIPLOS PAVIMENTOS. AF_03/2024</t>
  </si>
  <si>
    <t>APLICAÇÃO MANUAL DE FUNDO SELADOR ACRÍLICO EM PANOS COM PRESENÇA DE VÃOS DE EDIFÍCIOS DE MÚLTIPLOS PAVIMENTOS. AF_03/2024</t>
  </si>
  <si>
    <t>APLICAÇÃO MANUAL DE FUNDO SELADOR ACRÍLICO EM PAREDES EXTERNAS DE CASAS.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</si>
  <si>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</si>
  <si>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</si>
  <si>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MASSA ACRÍLICA EM PANOS DE FACHADA COM PRESENÇA DE VÃOS, DE EDIFÍCIOS DE MÚLTIPLOS PAVIMENTOS,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</si>
  <si>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</si>
  <si>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DUAS DEMÃOS. AF_03/2024</t>
  </si>
  <si>
    <t>APLICAÇÃO MANUAL DE MASSA ACRÍLICA EM PANOS DE FACHADA SEM PRESENÇA DE VÃOS, DE EDIFÍCIOS DE MÚLTIPLOS PAVIMENTOS, UMA DEMÃO. AF_03/2024</t>
  </si>
  <si>
    <t>APLICAÇÃO MANUAL DE MASSA ACRÍLICA EM PAREDES EXTERNAS DE CASAS, DUAS DEMÃOS. AF_03/2024</t>
  </si>
  <si>
    <t>APLICAÇÃO MANUAL DE MASSA ACRÍLICA EM PAREDES EXTERNAS DE CASAS, UMA DEMÃO. AF_03/2024</t>
  </si>
  <si>
    <t>APLICAÇÃO MANUAL DE MASSA ACRÍLICA EM SUPERFÍCIES EXTERNAS DE SACADA DE EDIFÍCIOS DE MÚLTIPLOS PAVIMENTOS, DUAS DEMÃOS. AF_03/2024</t>
  </si>
  <si>
    <t>APLICAÇÃO MANUAL DE MASSA ACRÍLICA EM SUPERFÍCIES EXTERNAS DE SACADA DE EDIFÍCIOS DE MÚLTIPLOS PAVIMENTOS, UMA DEMÃO. AF_03/2024</t>
  </si>
  <si>
    <t>APLICAÇÃO MANUAL DE MASSA ACRÍLICA EM SUPERFÍCIES INTERNAS DE SACADA DE EDIFÍCIOS DE MÚLTIPLOS PAVIMENTOS, DUAS DEMÃOS. AF_03/2024</t>
  </si>
  <si>
    <t>APLICAÇÃO MANUAL DE MASSA ACRÍLICA EM SUPERFÍCIES INTERNAS DE SACADA DE EDIFÍCIOS DE MÚLTIPLOS PAVIMENTOS, UMA DEMÃO. AF_03/2024</t>
  </si>
  <si>
    <t>APLICAÇÃO MANUAL DE PINTURA COM TINTA TEXTURIZADA ACRÍLICA EM MOLDURAS DE EPS. AF_03/2024</t>
  </si>
  <si>
    <t>APLICAÇÃO MANUAL DE PINTURA COM TINTA TEXTURIZADA ACRÍLICA EM PANOS CEGOS DE FACHADA (SEM PRESENÇA DE VÃOS) DE EDIFÍCIOS DE MÚLTIPLOS PAVIMENTOS, DUAS CORES. AF_03/2024</t>
  </si>
  <si>
    <t>APLICAÇÃO MANUAL DE PINTURA COM TINTA TEXTURIZADA ACRÍLICA EM PANOS CEGOS DE FACHADA (SEM PRESENÇA DE VÃOS)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</si>
  <si>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</si>
  <si>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COM PRESENÇA DE VÃOS DE EDIFÍCIOS DE MÚLTIPLOS PAVIMENTOS, UMA COR. AF_03/2024</t>
  </si>
  <si>
    <t>APLICAÇÃO MANUAL DE PINTURA COM TINTA TEXTURIZADA ACRÍLICA EM PAREDES EXTERNAS DE CASAS, DUAS CORES. AF_03/2024</t>
  </si>
  <si>
    <t>APLICAÇÃO MANUAL DE PINTURA COM TINTA TEXTURIZADA ACRÍLICA EM PAREDES EXTERNAS DE CASAS, UMA COR. AF_03/2024</t>
  </si>
  <si>
    <t>APLICAÇÃO MANUAL DE PINTURA COM TINTA TEXTURIZADA ACRÍLICA EM SUPERFÍCIES EXTERNAS DE SACADA DE EDIFÍCIOS DE MÚLTIPLOS PAVIMENTOS, DUAS CORES.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</si>
  <si>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</si>
  <si>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DUAS CORES. AF_03/2024</t>
  </si>
  <si>
    <t>APLICAÇÃO MANUAL DE PINTURA COM TINTA TEXTURIZADA ACRÍLICA EM SUPERFÍCIES INTERNAS DA SACADA DE EDIFÍCIOS DE MÚLTIPLOS PAVIMENTOS, UMA COR.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</si>
  <si>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</si>
  <si>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</si>
  <si>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PAREDE EXTERNAS DE CASAS,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</si>
  <si>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</si>
  <si>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</si>
  <si>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EMASSAMENTO COM MASSA LÁTEX, APLICAÇÃO EM PAREDE, DUAS DEMÃOS, LIXAMENTO MANUAL. AF_04/2023</t>
  </si>
  <si>
    <t>EMASSAMENTO COM MASSA LÁTEX, APLICAÇÃO EM PAREDE, DUAS DEMÃOS, LIXAMENTO MECANIZADO. AF_04/2023</t>
  </si>
  <si>
    <t>EMASSAMENTO COM MASSA LÁTEX, APLICAÇÃO EM PAREDE, UMA DEMÃO, LIXAMENTO MANUAL. AF_04/2023</t>
  </si>
  <si>
    <t>EMASSAMENTO COM MASSA LÁTEX, APLICAÇÃO EM PAREDE, UMA DEMÃO, LIXAMENTO MECANIZADO. AF_04/2023</t>
  </si>
  <si>
    <t>EMASSAMENTO COM MASSA LÁTEX, APLICAÇÃO EM TETO, DUAS DEMÃOS, LIXAMENTO MANUAL. AF_04/2023</t>
  </si>
  <si>
    <t>EMASSAMENTO COM MASSA LÁTEX, APLICAÇÃO EM TETO, DUAS DEMÃOS, LIXAMENTO MECANIZADO. AF_04/2023</t>
  </si>
  <si>
    <t>EMASSAMENTO COM MASSA LÁTEX, APLICAÇÃO EM TETO, UMA DEMÃO, LIXAMENTO MANUAL. AF_04/2023</t>
  </si>
  <si>
    <t>EMASSAMENTO COM MASSA LÁTEX, APLICAÇÃO EM TETO, UMA DEMÃO, LIXAMENTO MECANIZADO. AF_04/2023</t>
  </si>
  <si>
    <t>FUNDO SELADOR ACRÍLICO, APLICAÇÃO MANUAL EM PAREDE, UMA DEMÃO. AF_04/2023</t>
  </si>
  <si>
    <t>FUNDO SELADOR ACRÍLICO, APLICAÇÃO MANUAL EM TETO, UMA DEMÃO. AF_04/2023</t>
  </si>
  <si>
    <t>FUNDO SELADOR ACRÍLICO, APLICAÇÃO MECÂNICA EM PAREDE, UMA DEMÃO. AF_04/2023</t>
  </si>
  <si>
    <t>FUNDO SELADOR ACRÍLICO, APLICAÇÃO MECÂNICA EM TETO, UMA DEMÃO. AF_04/2023</t>
  </si>
  <si>
    <t>PINTURA LÁTEX ACRÍLICA ECONÔMICA, APLICAÇÃO MANUAL EM PAREDES, DUAS DEMÃOS. AF_04/2023</t>
  </si>
  <si>
    <t>PINTURA LÁTEX ACRÍLICA ECONÔMICA, APLICAÇÃO MANUAL EM TETO, DUAS DEMÃOS. AF_04/2023</t>
  </si>
  <si>
    <t>PINTURA LÁTEX ACRÍLICA ECONÔMICA, APLICAÇÃO MECÂNICA EM PAREDES, DUAS DEMÃOS. AF_04/2023</t>
  </si>
  <si>
    <t>PINTURA LÁTEX ACRÍLICA ECONÔMICA, APLICAÇÃO MECÂNICA EM TETO, DUAS DEMÃOS. AF_04/2023</t>
  </si>
  <si>
    <t>PINTURA LÁTEX ACRÍLICA PREMIUM, APLICAÇÃO MANUAL EM PAREDES, DUAS DEMÃOS. AF_04/2023</t>
  </si>
  <si>
    <t>PINTURA LÁTEX ACRÍLICA PREMIUM, APLICAÇÃO MANUAL EM TETO, DUAS DEMÃOS. AF_04/2023</t>
  </si>
  <si>
    <t>PINTURA LÁTEX ACRÍLICA STANDARD, APLICAÇÃO MANUAL EM PAREDES, DUAS DEMÃOS. AF_04/2023</t>
  </si>
  <si>
    <t>PINTURA LÁTEX ACRÍLICA STANDARD, APLICAÇÃO MANUAL EM TETO, DUAS DEMÃOS. AF_04/2023</t>
  </si>
  <si>
    <t>TEXTURA ACRÍLICA, APLICAÇÃO MANUAL EM PAREDE, UMA DEMÃO. AF_04/2023</t>
  </si>
  <si>
    <t>TEXTURA ACRÍLICA, APLICAÇÃO MANUAL EM TETO, UMA DEMÃO. AF_04/2023</t>
  </si>
  <si>
    <t>APLICAÇÃO MASSA ACRÍLICA PARA MADEIRA, PARA PINTURA COM TINTA DE ACABAMENTO (PIGMENTADA). AF_01/2021</t>
  </si>
  <si>
    <t>APLICAÇÃO MASSA ALQUÍDICA PARA MADEIRA, PARA PINTURA COM TINTA DE ACABAMENTO (PIGMENTADA). AF_01/2021</t>
  </si>
  <si>
    <t>APLICAÇÃO MASSA EPÓXI PARA MADEIRA, PARA PINTURA COM TINTA PU DE ACABAMENTO (PIGMENTADA). AF_01/2021</t>
  </si>
  <si>
    <t>LIXAMENTO DE MADEIRA PARA APLICAÇÃO DE FUNDO OU PINTURA. AF_01/2021</t>
  </si>
  <si>
    <t>LIXAMENTO DE MASSA PARA MADEIRA. AF_01/2021</t>
  </si>
  <si>
    <t>PINTURA FUNDO NIVELADOR ACRÍLICO BRANCO EM MADEIRA. AF_01/2021</t>
  </si>
  <si>
    <t>PINTURA FUNDO NIVELADOR ALQUÍDICO BRANCO EM MADEIRA. AF_01/2021</t>
  </si>
  <si>
    <t>PINTURA FUNDO NIVELADOR ALQUÍDICO INCOLOR EM MADEIRA. AF_01/2021</t>
  </si>
  <si>
    <t>PINTURA FUNDO NIVELADOR POLIURETÂNICO BRANCO EM MADEIRA. AF_01/2021</t>
  </si>
  <si>
    <t>PINTURA FUNDO NIVELADOR POLIURETÂNICO INCOLOR EM MADEIRA. AF_01/2021</t>
  </si>
  <si>
    <t>PINTURA IMUNIZANTE PARA MADEIRA, 1 DEMÃO. AF_01/2021</t>
  </si>
  <si>
    <t>PINTURA IMUNIZANTE PARA MADEIRA, 2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</si>
  <si>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</si>
  <si>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</si>
  <si>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</si>
  <si>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BASE ÁGUA EM MADEIRA, 1 DEMÃO. AF_01/2021</t>
  </si>
  <si>
    <t>PINTURA TINTA DE ACABAMENTO (PIGMENTADA) ESMALTE BASE ÁGUA EM MADEIRA, 2 DEMÃOS. AF_01/2021</t>
  </si>
  <si>
    <t>PINTURA TINTA DE ACABAMENTO (PIGMENTADA) ESMALTE BASE ÁGUA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</si>
  <si>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</si>
  <si>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</si>
  <si>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</si>
  <si>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</si>
  <si>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</si>
  <si>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</si>
  <si>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</si>
  <si>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</si>
  <si>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</si>
  <si>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POLIURETÂNICA EM MADEIRA, 1 DEMÃO. AF_01/2021</t>
  </si>
  <si>
    <t>PINTURA TINTA DE ACABAMENTO (PIGMENTADA) POLIURETÂNICA EM MADEIRA, 2 DEMÃOS. AF_01/2021</t>
  </si>
  <si>
    <t>PINTURA TINTA DE ACABAMENTO (PIGMENTADA) POLIURETÂNICA EM MADEIRA, 3 DEMÃOS. AF_01/2021</t>
  </si>
  <si>
    <t>PINTURA VERNIZ (INCOLOR) ALQUÍDICO EM MADEIRA, USO INTERNO E EXTERNO, 1 DEMÃO. AF_01/2021</t>
  </si>
  <si>
    <t>PINTURA VERNIZ (INCOLOR) ALQUÍDICO EM MADEIRA, USO INTERNO E EXTERNO, 2 DEMÃOS. AF_01/2021</t>
  </si>
  <si>
    <t>PINTURA VERNIZ (INCOLOR) ALQUÍDICO EM MADEIRA, USO INTERNO E EXTERNO, 3 DEMÃOS. AF_01/2021</t>
  </si>
  <si>
    <t>PINTURA VERNIZ (INCOLOR) ALQUÍDICO EM MADEIRA, USO INTERNO, 1 DEMÃO. AF_01/2021</t>
  </si>
  <si>
    <t>PINTURA VERNIZ (INCOLOR) ALQUÍDICO EM MADEIRA, USO INTERNO, 2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</si>
  <si>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</si>
  <si>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</si>
  <si>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</si>
  <si>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</si>
  <si>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VERNIZ (INCOLOR) POLIURETÂNICO (RESINA POLIURETÂNICA) EM MADEIRA, 1 DEMÃO. AF_01/2021</t>
  </si>
  <si>
    <t>PINTURA VERNIZ (INCOLOR) POLIURETÂNICO (RESINA POLIURETÂNICA) EM MADEIRA, 2 DEMÃOS. AF_01/2021</t>
  </si>
  <si>
    <t>PINTURA VERNIZ (INCOLOR) POLIURETÂNICO (RESINA POLIURETÂNICA) EM MADEIRA, 3 DEMÃOS. AF_01/2021</t>
  </si>
  <si>
    <t>COLOCAÇÃO DE FITA PROTETORA PARA PINTURA. AF_01/2020</t>
  </si>
  <si>
    <t>JATEAMENTO ABRASIVO COM GRANALHA DE AÇO EM PERFIL METÁLICO EM FÁBRICA. AF_01/2020</t>
  </si>
  <si>
    <t>LIXAMENTO MANUAL EM SUPERFÍCIES METÁLICAS EM OBRA. AF_01/2020</t>
  </si>
  <si>
    <t>PINTURA COM TINTA ACRÍLICA DE ACABAMENTO APLICADA A ROLO OU PINCEL SOBRE SUPERFÍCIES METÁLICAS (EXCETO PERFIL) EXECUTADO EM OBRA (02 DEMÃOS). AF_01/2020</t>
  </si>
  <si>
    <t>PINTURA COM TINTA ACRÍLICA DE ACABAMENTO APLICADA A ROLO OU PINCEL SOBRE SUPERFÍCIES METÁLICAS (EXCETO PERFIL) EXECUTADO EM OBRA (POR DEMÃO). AF_01/2020</t>
  </si>
  <si>
    <t>PINTURA COM TINTA ACRÍLICA DE ACABAMENTO PULVERIZADA SOBRE SUPERFÍCIES METÁLICAS (EXCETO PERFIL) EXECUTADO EM OBRA (02 DEMÃOS). AF_01/2020_PE</t>
  </si>
  <si>
    <t>PINTURA COM TINTA ACRÍLICA DE ACABAMENTO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</si>
  <si>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</si>
  <si>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FUNDO PULVERIZADA SOBRE SUPERFÍCIES METÁLICAS (EXCETO PERFIL) EXECUTADO EM OBRA (POR DEMÃO). AF_01/2020_PE</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</si>
  <si>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</si>
  <si>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</si>
  <si>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</si>
  <si>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</si>
  <si>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(02 DEMÃOS). AF_01/2020_PE</t>
  </si>
  <si>
    <t>PINTURA COM TINTA ALQUÍDICA DE ACABAMENTO (ESMALTE SINTÉTICO ACETINADO) PULVERIZADA SOBRE SUPERFÍCIES METÁLICAS (EXCETO PERFIL) EXECUTADO EM OBRA (POR DEMÃO). AF_01/2020_PE</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</si>
  <si>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</si>
  <si>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</si>
  <si>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</si>
  <si>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</si>
  <si>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(02 DEMÃOS). AF_01/2020_PE</t>
  </si>
  <si>
    <t>PINTURA COM TINTA ALQUÍDICA DE ACABAMENTO (ESMALTE SINTÉTICO BRILHANTE) PULVERIZADA SOBRE SUPERFÍCIES METÁLICAS (EXCETO PERFIL) EXECUTADO EM OBRA (POR DEMÃO). AF_01/2020_PE</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</si>
  <si>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</si>
  <si>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(02 DEMÃOS). AF_01/2020</t>
  </si>
  <si>
    <t>PINTURA COM TINTA ALQUÍDICA DE ACABAMENTO (ESMALTE SINTÉTICO FOSCO)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</si>
  <si>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</si>
  <si>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(02 DEMÃOS). AF_01/2020_PE</t>
  </si>
  <si>
    <t>PINTURA COM TINTA ALQUÍDICA DE ACABAMENTO (ESMALTE SINTÉTICO FOSCO) PULVERIZADA SOBRE SUPERFÍCIES METÁLICAS (EXCETO PERFIL) EXECUTADO EM OBRA (POR DEMÃO). AF_01/2020_PE</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</si>
  <si>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</si>
  <si>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</si>
  <si>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</si>
  <si>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</si>
  <si>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</si>
  <si>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</si>
  <si>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</si>
  <si>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</si>
  <si>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ACABAMENTO APLICADA A ROLO OU PINCEL SOBRE PERFIL METÁLICO EXECUTADO EM FÁBRICA (02 DEMÃOS). AF_01/2020</t>
  </si>
  <si>
    <t>PINTURA COM TINTA EPOXÍDICA DE ACABAMENTO APLICADA A ROLO OU PINCEL SOBRE PERFIL METÁLICO EXECUTADO EM FÁBRICA (POR DEMÃO). AF_01/2020</t>
  </si>
  <si>
    <t>PINTURA COM TINTA EPOXÍDICA DE ACABAMENTO PULVERIZADA SOBRE PERFIL METÁLICO EXECUTADO EM FÁBRICA (02 DEMÃOS). AF_01/2020_PE</t>
  </si>
  <si>
    <t>PINTURA COM TINTA EPOXÍDICA DE ACABAMENTO PULVERIZADA SOBRE PERFIL METÁLICO EXECUTADO EM FÁBRICA (POR DEMÃO). AF_01/2020_PE</t>
  </si>
  <si>
    <t>PINTURA COM TINTA EPOXÍDICA DE FUNDO APLICADA A ROLO OU PINCEL SOBRE PERFIL METÁLICO EXECUTADO EM FÁBRICA (POR DEMÃO). AF_01/2020</t>
  </si>
  <si>
    <t>PINTURA COM TINTA EPOXÍDICA DE FUNDO E ACABAMENTO APLICADA A ROLO OU PINCEL SOBRE PERFIL METÁLICO EXECUTADO EM FÁBRICA (POR DEMÃO). AF_01/2020</t>
  </si>
  <si>
    <t>PINTURA COM TINTA EPOXÍDICA DE FUNDO E ACABAMENTO PULVERIZADA SOBRE PERFIL METÁLICO EXECUTADO EM FÁBRICA (POR DEMÃO). AF_01/2020</t>
  </si>
  <si>
    <t>PINTURA COM TINTA EPOXÍDICA DE FUNDO PULVERIZADA SOBRE PERFIL METÁLICO EXECUTADO EM FÁBRICA (POR DEMÃO). AF_01/2020_PE</t>
  </si>
  <si>
    <t>PINTURA COM TINTA POLIURETÂNICA DE ACABAMENTO APLICADA A ROLO OU PINCEL SOBRE PERFIL METÁLICO EXECUTADO EM FÁBRICA (02 DEMÃOS). AF_01/2020</t>
  </si>
  <si>
    <t>PINTURA COM TINTA POLIURETÂNICA DE ACABAMENTO APLICADA A ROLO OU PINCEL SOBRE PERFIL METÁLICO EXECUTADO EM FÁBRICA (POR DEMÃO). AF_01/2020</t>
  </si>
  <si>
    <t>PINTURA COM TINTA POLIURETÂNICA DE ACABAMENTO PULVERIZADA SOBRE PERFIL METÁLICO EXECUTADO EM FÁBRICA (02 DEMÃOS). AF_01/2020</t>
  </si>
  <si>
    <t>PINTURA COM TINTA POLIURETÂNICA DE ACABAMENTO PULVERIZADA SOBRE PERFIL METÁLICO EXECUTADO EM FÁBRICA (POR DEMÃO). AF_01/2020</t>
  </si>
  <si>
    <t>ENCERAMENTO DE PISO EM MADEIRA. AF_05/2021</t>
  </si>
  <si>
    <t>PINTURA DE DEMARCAÇÃO DE QUADRA POLIESPORTIVA COM BORRACHA CLORADA, E = 5 CM, APLICAÇÃO MANUAL. AF_05/2021</t>
  </si>
  <si>
    <t>PINTURA DE DEMARCAÇÃO DE QUADRA POLIESPORTIVA COM TINTA ACRÍLICA, E = 5 CM, APLICAÇÃO MANUAL. AF_05/2021</t>
  </si>
  <si>
    <t>PINTURA DE DEMARCAÇÃO DE QUADRA POLIESPORTIVA COM TINTA EPÓXI, E = 5 CM, APLICAÇÃO MANUAL. AF_05/2021</t>
  </si>
  <si>
    <t>PINTURA DE DEMARCAÇÃO DE VAGA COM TINTA ACRÍLICA, E = 10 CM, APLICAÇÃO MANUAL. AF_05/2021</t>
  </si>
  <si>
    <t>PINTURA DE DEMARCAÇÃO DE VAGA COM TINTA ACRÍLICA, E = 10 CM, APLICAÇÃO MECÂNICA COM DEMARCADORA A TRAÇÃO MANUAL. AF_05/2021</t>
  </si>
  <si>
    <t>PINTURA DE DEMARCAÇÃO DE VAGA COM TINTA EPÓXI, E = 10 CM, APLICAÇÃO MANUAL. AF_05/2021</t>
  </si>
  <si>
    <t>PINTURA DE EIXO VIÁRIO COM TINTA RETRORREFLETIVA A BASE DE RESINA ACRÍLICA COM MICROESFERAS DE VIDRO, E = 10 CM, APLICAÇÃO MECÂNICA COM DEMARCADORA A TRAÇÃO MANUAL. AF_05/2021</t>
  </si>
  <si>
    <t>PINTURA DE EIXO VIÁRIO SOBRE ASFALTO COM TINTA RETRORREFLETIVA A BASE DE RESINA ACRÍLICA COM MICROESFERAS DE VIDRO, E = 10 CM, APLICAÇÃO MECÂNICA COM DEMARCADORA AUTOPROPELIDA. AF_05/2021</t>
  </si>
  <si>
    <t>PINTURA DE FAIXA DE PEDESTRE OU ZEBRADA COM TINTA ACRÍLICA, E = 30 CM, APLICAÇÃO MANUAL. AF_05/2021</t>
  </si>
  <si>
    <t>PINTURA DE FAIXA DE PEDESTRE OU ZEBRADA COM TINTA ACRÍLICA, E = 30 CM, APLICAÇÃO MECÂNICA COM DEMARCADORA A TRAÇÃO MANUAL. AF_05/2021</t>
  </si>
  <si>
    <t>PINTURA DE FAIXA DE PEDESTRE OU ZEBRADA COM TINTA EPÓXI, E = 30 CM, APLICAÇÃO MANUAL. AF_05/2021</t>
  </si>
  <si>
    <t>PINTURA DE FAIXA DE PEDESTRE OU ZEBRADA COM TINTA RETRORREFLETIVA A BASE DE RESINA ACRÍLICA COM MICROESFERAS DE VIDRO, E = 30 CM, APLICAÇÃO MECÂNICA COM DEMARCADORA A TRAÇÃO MANUAL. AF_05/2021</t>
  </si>
  <si>
    <t>PINTURA DE FAIXA DE PEDESTRE OU ZEBRADA TINTA RETRORREFLETIVA A BASE DE RESINA ACRÍLICA COM MICROESFERAS DE VIDRO, E = 30 CM, APLICAÇÃO MANUAL. AF_05/2021</t>
  </si>
  <si>
    <t>PINTURA DE MEIO-FIO COM TINTA BRANCA A BASE DE CAL (CAIAÇÃO). AF_05/2021</t>
  </si>
  <si>
    <t>PINTURA DE NÚMEROS E LETRAS PARA SINALIZAÇÃO HORIZONTAL, ALTURA 100 MM, APLICADOR SPRAY E MOLDE PLÁSTICO. AF_05/2021</t>
  </si>
  <si>
    <t>PINTURA DE PISO COM TINTA ACRÍLICA, APLICAÇÃO MANUAL, 2 DEMÃOS, INCLUSO FUNDO PREPARADOR. AF_05/2021</t>
  </si>
  <si>
    <t>PINTURA DE PISO COM TINTA ACRÍLICA, APLICAÇÃO MANUAL, 3 DEMÃOS, INCLUSO FUNDO PREPARADOR. AF_05/2021</t>
  </si>
  <si>
    <t>PINTURA DE PISO COM TINTA ACRÍLICA, APLICAÇÃO MECÂNICA, 2 DEMÃOS, INCLUSO FUNDO PREPARADOR. AF_05/2021</t>
  </si>
  <si>
    <t>PINTURA DE PISO COM TINTA EPÓXI, APLICAÇÃO MANUAL, 2 DEMÃOS, INCLUSO PRIMER EPÓXI. AF_05/2021</t>
  </si>
  <si>
    <t>PINTURA DE PISO COM TINTA EPÓXI, APLICAÇÃO MECÂNICA, 2 DEMÃOS. AF_05/2021</t>
  </si>
  <si>
    <t>PINTURA DE PISO DE PEDRAS DECORATIVAS COM VERNIZ DE POLIURETANO FOSCO, APLICAÇÃO MANUAL, 3 DEMÃOS. AF_05/2021</t>
  </si>
  <si>
    <t>PINTURA DE RODAPÉ COM TINTA EPÓXI, APLICAÇÃO MANUAL, 2 DEMÃOS, INCLUSÃO PRIMER EPÓXI. AF_05/2021</t>
  </si>
  <si>
    <t>PINTURA DE RODAPÉ EM PEDRA DECORATIVA COM VERNIZ DE POLIURETANO, APLICAÇÃO MANUAL, 3 DEMÃOS. AF_05/2021</t>
  </si>
  <si>
    <t>PINTURA DE SINALIZAÇÃO VERTICAL DE SEGURANÇA, FAIXAS AMARELA E PRETA, APLICAÇÃO MANUAL, 2 DEMÃOS. AF_05/2021</t>
  </si>
  <si>
    <t>PINTURA DE SÍMBOLO "BICICLETA" COM TINTA ACRÍLICA, UTILIZAÇÃO DE MOLDE PLÁSTICO E APLICAÇÃO MECÂNICA, 150X60 CM. AF_05/2021</t>
  </si>
  <si>
    <t>PINTURA DE SÍMBOLO "DEFICIENTE FÍSICO" COM TINTA ACRÍLICA, UTILIZAÇÃO DE MOLDE PLÁSTICO E APLICAÇÃO MECÂNICA, 120X120 CM. AF_05/2021</t>
  </si>
  <si>
    <t>PINTURA DE SÍMBOLO "GESTANTE" COM TINTA ACRÍLICA, UTILIZAÇÃO DE MOLDE PLÁSTICO E APLICAÇÃO MECÂNICA, 120X120 CM. AF_05/2021</t>
  </si>
  <si>
    <t>PINTURA DE SÍMBOLO "IDOSO" COM TINTA ACRÍLICA, UTILIZAÇÃO DE MOLDE PLÁSTICO E APLICAÇÃO MECÂNICA, 120X120 CM. AF_05/2021</t>
  </si>
  <si>
    <t>PINTURA DE SÍMBOLO "PEDESTRE" COM TINTA ACRÍLICA, UTILIZAÇÃO DE MOLDE PLÁSTICO E APLICAÇÃO MECÂNICA, 130X90 CM. AF_05/2021</t>
  </si>
  <si>
    <t>PINTURA DE SÍMBOLOS E TEXTOS COM TINTA ACRÍLICA, DEMARCAÇÃO COM FITA ADESIVA E APLICAÇÃO COM ROLO. AF_05/2021</t>
  </si>
  <si>
    <t>PINTURA HIDROFUGANTE COM SILICONE, APLICAÇÃO MANUAL, 2 DEMÃOS. AF_05/2021</t>
  </si>
  <si>
    <t>PREPARO DO PISO CIMENTADO PARA PINTURA - LIXAMENTO E LIMPEZA. AF_05/2021</t>
  </si>
  <si>
    <t>ACABAMENTO PARA PISO EM TACO DE MADEIRA. AF_09/2020</t>
  </si>
  <si>
    <t>ASSOALHO DE MADEIRA.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</si>
  <si>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</si>
  <si>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</si>
  <si>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</si>
  <si>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</si>
  <si>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</si>
  <si>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</si>
  <si>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DE BORRACHA CANELADO, ESPESSURA 3,5MM, FIXADO COM ADESIVO ACRÍLICO. AF_09/2020</t>
  </si>
  <si>
    <t>PISO DE BORRACHA ESPORTIVO, ESPESSURA 15MM, ASSENTADO COM ARGAMASSA. AF_09/2020</t>
  </si>
  <si>
    <t>PISO DE BORRACHA PASTILHADO, ESPESSURA 15MM, ASSENTADO COM ARGAMASSA. AF_09/2020</t>
  </si>
  <si>
    <t>PISO DE BORRACHA PASTILHADO, ESPESSURA 3,5MM, FIXADO COM ADESIVO ACRÍLICO. AF_09/2020</t>
  </si>
  <si>
    <t>PISO DE BORRACHA PASTILHADO/FRISADO, ESPESSURA 7MM, ASSENTADO COM ARGAMASSA. AF_09/2020</t>
  </si>
  <si>
    <t>PISO ELEVADO COM ESTRUTURA EM AÇO, COMPOSTO POR PEDESTAIS E LONGARINAS. AF_09/2020</t>
  </si>
  <si>
    <t>PISO ELEVADO COM ESTRUTURA EM AÇO, COMPOSTO SOMENTE POR PEDESTAIS. AF_09/2020</t>
  </si>
  <si>
    <t>PISO ELEVADO COM ESTRUTURA EM PLÁSTICO, COM REVESTIMENTO EM PORCELANATO. AF_09/2020</t>
  </si>
  <si>
    <t>PISO ELEVADO COM ESTRUTURA EM PLÁSTICO, PARA RECEBER REVESTIMENTO TEXTIL. AF_09/2020</t>
  </si>
  <si>
    <t>PISO EM CONCRETO 20 MPA PREPARO MECÂNICO, ESPESSURA 7CM. AF_09/2020</t>
  </si>
  <si>
    <t>PISO EM GRANILITE, MARMORITE OU GRANITINA EM AMBIENTES INTERNOS, COM ESPESSURA DE 8 MM, INCLUSO MISTURA EM BETONEIRA, COLOCAÇÃO DAS JUNTAS, APLICAÇÃO DO PISO, 4 POLIMENTOS COM POLITRIZ, ESTUCAMENTO, SELADOR E CERA. AF_06/2022</t>
  </si>
  <si>
    <t>PISO EM GRANITO APLICADO EM AMBIENTES INTERNOS. AF_09/2020</t>
  </si>
  <si>
    <t>PISO EM GRANITO APLICADO EM CALÇADAS OU PISOS EXTERNOS. AF_05/2020</t>
  </si>
  <si>
    <t>PISO EM LADRILHO HIDRÁULICO APLICADO EM AMBIENTES EXTERNOS. AF_05/2020</t>
  </si>
  <si>
    <t>PISO EM LADRILHO HIDRÁULICO APLICADO EM AMBIENTES INTERNOS DE ÁREA ENTRE 5 E 15 M², INCLUSO APLICAÇÃO DE RESINA. AF_09/2020</t>
  </si>
  <si>
    <t>PISO EM LADRILHO HIDRÁULICO APLICADO EM AMBIENTES INTERNOS DE ÁREA MENOR QUE 5 M², INCLUSO APLICAÇÃO DE RESINA. AF_09/2020</t>
  </si>
  <si>
    <t>PISO EM MÁRMORE APLICADO EM AMBIENTES INTERNOS. AF_09/2020</t>
  </si>
  <si>
    <t>PISO EM MÁRMORE APLICADO EM CALÇADAS OU PISOS EXTERNOS. AF_05/2020</t>
  </si>
  <si>
    <t>PISO EM PEDRA ARDÓSIA ASSENTADO SOBRE ARGAMASSA 1:3 (CIMENTO E AREIA). AF_09/2020</t>
  </si>
  <si>
    <t>PISO EM PEDRA ASSENTADO SOBRE ARGAMASSA 1:3 (CIMENTO E AREIA). AF_09/2020</t>
  </si>
  <si>
    <t>PISO EM PEDRA PORTUGUESA ASSENTADO SOBRE ARGAMASSA SECA DE CIMENTO E AREIA, TRAÇO 1:3, REJUNTADO COM CIMENTO COMUM. AF_05/2020</t>
  </si>
  <si>
    <t>PISO EM TACO DE MADEIRA 7X21CM, FIXADO COM COLA BASE DE PVA. AF_09/2020</t>
  </si>
  <si>
    <t>PISO EM TACO DE MADEIRA 7X42CM, FIXADO COM COLA BASE DE PVA. AF_09/2020</t>
  </si>
  <si>
    <t>PISO LAMINADO EM AMBIENTES INTERNOS. AF_09/2020</t>
  </si>
  <si>
    <t>PISO PODOTÁTIL DE ALERTA OU DIRECIONAL, DE BORRACHA, ASSENTADO SOBRE ARGAMASSA. AF_05/2020</t>
  </si>
  <si>
    <t>PISO PODOTÁTIL, DIRECIONAL OU ALERTA, SOLIDARIZADO AO PISO EXISTENTE (ELEMENTOS DISCRETOS). AF_05/2020</t>
  </si>
  <si>
    <t>PISO VINÍLICO FLEXÍVEL EM MANTA, PADRÃO LISO, ESPESSURA 2 MM, FIXADO COM COLA. AF_09/2020</t>
  </si>
  <si>
    <t>PISO VINÍLICO SEMI-FLEXÍVEL EM PLACAS, PADRÃO LISO, ESPESSURA 3,2 MM, FIXADO COM COLA. AF_09/2020</t>
  </si>
  <si>
    <t>PREPARO DE CONTRAPISO COM POLITRIZ. AF_09/2020</t>
  </si>
  <si>
    <t>RODAPÉ BORRACHA LISO, ALTURA = 7CM, ESPESSURA = 2 MM, PARA ARGAMASSA. AF_09/2020</t>
  </si>
  <si>
    <t>RODAPÉ EM ARDÓSIA ALTURA 10CM. AF_09/2020</t>
  </si>
  <si>
    <t>RODAPÉ EM GRANITO, ALTURA 10 CM. AF_09/2020</t>
  </si>
  <si>
    <t>RODAPÉ EM LADRILHO HIDRÁULICO, ALTURA 7 CM. AF_09/2020</t>
  </si>
  <si>
    <t>RODAPÉ EM MADEIRA, ALTURA 7CM, FIXADO COM COLA E PARAFUSOS. AF_09/2020</t>
  </si>
  <si>
    <t>RODAPÉ EM MADEIRA, ALTURA 7CM, FIXADO COM COLA. AF_09/2020</t>
  </si>
  <si>
    <t>RODAPÉ EM MARMORITE, ALTURA 10CM. AF_09/2020</t>
  </si>
  <si>
    <t>RODAPÉ EM MÁRMORE, ALTURA 7 CM. AF_09/2020</t>
  </si>
  <si>
    <t>RODAPÉ EM POLIESTIRENO, ALTURA 5 CM. AF_09/2020</t>
  </si>
  <si>
    <t>RODAPÉ VINÍLICO FLEXÍVEL EM MANTA, ALTURA 10 CM. AF_09/2020</t>
  </si>
  <si>
    <t>SOLEIRA EM GRANITO, LARGURA 15 CM, ESPESSURA 2,0 CM. AF_09/2020</t>
  </si>
  <si>
    <t>SOLEIRA EM MÁRMORE, LARGURA 15 CM, ESPESSURA 2,0 CM. AF_09/2020</t>
  </si>
  <si>
    <t>ASSENTAMENTO DE POSTE DE CONCRETO COM COMPRIMENTO NOMINAL DE 10 M, CARGA NOMINAL DE 1000 DAN, ENGASTAMENTO BASE CONCRETADA COM 1 M DE CONCRETO E 0,6 M DE SOLO (NÃO INCLUI FORNECIMENTO). AF_04/2025</t>
  </si>
  <si>
    <t>ASSENTAMENTO DE POSTE DE CONCRETO COM COMPRIMENTO NOMINAL DE 10 M, CARGA NOMINAL DE 300 DAN, ENGASTAMENTO BASE CONCRETADA COM 1 M DE CONCRETO E 0,6 M DE SOLO (NÃO INCLUI FORNECIMENTO). AF_04/2025</t>
  </si>
  <si>
    <t>ASSENTAMENTO DE POSTE DE CONCRETO COM COMPRIMENTO NOMINAL DE 10 M, CARGA NOMINAL DE 600 DAN, ENGASTAMENTO BASE CONCRETADA COM 1 M DE CONCRETO E 0,6 M DE SOLO (NÃO INCLUI FORNECIMENTO). AF_04/2025</t>
  </si>
  <si>
    <t>ASSENTAMENTO DE POSTE DE CONCRETO COM COMPRIMENTO NOMINAL DE 10 M, CARGA NOMINAL MAIOR QUE 1000 DAN, ENGASTAMENTO SIMPLES COM 1,6 M DE SOLO (NÃO INCLUI FORNECIMENTO). AF_04/2025</t>
  </si>
  <si>
    <t>ASSENTAMENTO DE POSTE DE CONCRETO COM COMPRIMENTO NOMINAL DE 10 M, CARGA NOMINAL MENOR OU IGUAL A 1000 DAN, ENGASTAMENTO SIMPLES COM 1,6 M DE SOLO (NÃO INCLUI FORNECIMENTO). AF_04/2025</t>
  </si>
  <si>
    <t>ASSENTAMENTO DE POSTE DE CONCRETO COM COMPRIMENTO NOMINAL DE 10,5 M, CARGA NOMINAL DE 1000 DAN, ENGASTAMENTO BASE CONCRETADA COM 1 M DE CONCRETO E 0,65 M DE SOLO (NÃO INCLUI FORNECIMENTO). AF_04/2025</t>
  </si>
  <si>
    <t>ASSENTAMENTO DE POSTE DE CONCRETO COM COMPRIMENTO NOMINAL DE 10,5 M, CARGA NOMINAL DE 300 DAN, ENGASTAMENTO BASE CONCRETADA COM 1 M DE CONCRETO E 0,65 M DE SOLO (NÃO INCLUI FORNECIMENTO). AF_04/2025</t>
  </si>
  <si>
    <t>ASSENTAMENTO DE POSTE DE CONCRETO COM COMPRIMENTO NOMINAL DE 10,5 M, CARGA NOMINAL DE 600 DAN, ENGASTAMENTO BASE CONCRETADA COM 1 M DE CONCRETO E 0,65 M DE SOLO (NÃO INCLUI FORNECIMENTO). AF_04/2025</t>
  </si>
  <si>
    <t>ASSENTAMENTO DE POSTE DE CONCRETO COM COMPRIMENTO NOMINAL DE 10,5 M, CARGA NOMINAL MAIOR QUE 1000 DAN, ENGASTAMENTO SIMPLES COM 1,65 M DE SOLO (NÃO INCLUI FORNECIMENTO). AF_04/2025</t>
  </si>
  <si>
    <t>ASSENTAMENTO DE POSTE DE CONCRETO COM COMPRIMENTO NOMINAL DE 10,5 M, CARGA NOMINAL MENOR OU IGUAL A 1000 DAN, ENGASTAMENTO SIMPLES COM 1,65 M DE SOLO (NÃO INCLUI FORNECIMENTO). AF_04/2025</t>
  </si>
  <si>
    <t>ASSENTAMENTO DE POSTE DE CONCRETO COM COMPRIMENTO NOMINAL DE 11 M, CARGA NOMINAL DE 1000 DAN, ENGASTAMENTO BASE CONCRETADA COM 1 M DE CONCRETO E 0,7 M DE SOLO (NÃO INCLUI FORNECIMENTO). AF_04/2025</t>
  </si>
  <si>
    <t>ASSENTAMENTO DE POSTE DE CONCRETO COM COMPRIMENTO NOMINAL DE 11 M, CARGA NOMINAL DE 300 DAN, ENGASTAMENTO BASE CONCRETADA COM 1 M DE CONCRETO E 0,7 M DE SOLO (NÃO INCLUI FORNECIMENTO). AF_04/2025</t>
  </si>
  <si>
    <t>ASSENTAMENTO DE POSTE DE CONCRETO COM COMPRIMENTO NOMINAL DE 11 M, CARGA NOMINAL DE 400 DAN, ENGASTAMENTO BASE CONCRETADA COM 1 M DE CONCRETO E 0,7 M DE SOLO (NÃO INCLUI FORNECIMENTO). AF_04/2025</t>
  </si>
  <si>
    <t>ASSENTAMENTO DE POSTE DE CONCRETO COM COMPRIMENTO NOMINAL DE 11 M, CARGA NOMINAL DE 600 DAN, ENGASTAMENTO BASE CONCRETADA COM 1 M DE CONCRETO E 0,7 M DE SOLO (NÃO INCLUI FORNECIMENTO). AF_04/2025</t>
  </si>
  <si>
    <t>ASSENTAMENTO DE POSTE DE CONCRETO COM COMPRIMENTO NOMINAL DE 11 M, CARGA NOMINAL MAIOR QUE 1000 DAN, ENGASTAMENTO SIMPLES COM 1,7 M DE SOLO (NÃO INCLUI FORNECIMENTO). AF_04/2025</t>
  </si>
  <si>
    <t>ASSENTAMENTO DE POSTE DE CONCRETO COM COMPRIMENTO NOMINAL DE 11 M, CARGA NOMINAL MENOR OU IGUAL A 1000 DAN, ENGASTAMENTO SIMPLES COM 1,7 M DE SOLO (NÃO INCLUI FORNECIMENTO). AF_04/2025</t>
  </si>
  <si>
    <t>ASSENTAMENTO DE POSTE DE CONCRETO COM COMPRIMENTO NOMINAL DE 12 M, CARGA NOMINAL DE 1000 DAN, ENGASTAMENTO BASE CONCRETADA COM 1 M DE CONCRETO E 0,8 M DE SOLO (NÃO INCLUI FORNECIMENTO). AF_04/2025</t>
  </si>
  <si>
    <t>ASSENTAMENTO DE POSTE DE CONCRETO COM COMPRIMENTO NOMINAL DE 12 M, CARGA NOMINAL DE 400 DAN, ENGASTAMENTO BASE CONCRETADA COM 1 M DE CONCRETO E 0,8 M DE SOLO (NÃO INCLUI FORNECIMENTO). AF_04/2025</t>
  </si>
  <si>
    <t>ASSENTAMENTO DE POSTE DE CONCRETO COM COMPRIMENTO NOMINAL DE 12 M, CARGA NOMINAL DE 600 DAN, ENGASTAMENTO BASE CONCRETADA COM 1 M DE CONCRETO E 0,8 M DE SOLO (NÃO INCLUI FORNECIMENTO). AF_04/2025</t>
  </si>
  <si>
    <t>ASSENTAMENTO DE POSTE DE CONCRETO COM COMPRIMENTO NOMINAL DE 12 M, CARGA NOMINAL MAIOR QUE 1000 DAN, ENGASTAMENTO SIMPLES COM 1,8 M DE SOLO (NÃO INCLUI FORNECIMENTO). AF_04/2025</t>
  </si>
  <si>
    <t>ASSENTAMENTO DE POSTE DE CONCRETO COM COMPRIMENTO NOMINAL DE 12 M, CARGA NOMINAL MENOR OU IGUAL A 1000 DAN, ENGASTAMENTO SIMPLES COM 1,8 M DE SOLO (NÃO INCLUI FORNECIMENTO). AF_04/2025</t>
  </si>
  <si>
    <t>ASSENTAMENTO DE POSTE DE CONCRETO COM COMPRIMENTO NOMINAL DE 13 M, CARGA NOMINAL DE 1000 DAN, ENGASTAMENTO BASE CONCRETADA COM 1 M DE CONCRETO E 0,9 M DE SOLO - SOMENTE INSTALAÇÃO, SEM FORNECIMENTO. AF_04/2025</t>
  </si>
  <si>
    <t>ASSENTAMENTO DE POSTE DE CONCRETO COM COMPRIMENTO NOMINAL DE 13 M, CARGA NOMINAL DE 600 DAN, ENGASTAMENTO BASE CONCRETADA COM 1 M DE CONCRETO E 0,9 M DE SOLO (NÃO INCLUI FORNECIMENTO). AF_04/2025</t>
  </si>
  <si>
    <t>ASSENTAMENTO DE POSTE DE CONCRETO COM COMPRIMENTO NOMINAL DE 13 M, CARGA NOMINAL MAIOR QUE 1000 DAN, ENGASTAMENTO SIMPLES COM 1,9 M DE SOLO (NÃO INCLUI FORNECIMENTO). AF_04/2025</t>
  </si>
  <si>
    <t>ASSENTAMENTO DE POSTE DE CONCRETO COM COMPRIMENTO NOMINAL DE 13 M, CARGA NOMINAL MENOR OU IGUAL A 1000 DAN, ENGASTAMENTO SIMPLES COM 1,9 M DE SOLO (NÃO INCLUI FORNECIMENTO). AF_04/2025</t>
  </si>
  <si>
    <t>ASSENTAMENTO DE POSTE DE CONCRETO COM COMPRIMENTO NOMINAL DE 13,5 M, CARGA NOMINAL MAIOR QUE 1000 DAN, ENGASTAMENTO SIMPLES COM 1,95 M DE SOLO (NÃO INCLUI FORNECIMENTO). AF_04/2025</t>
  </si>
  <si>
    <t>ASSENTAMENTO DE POSTE DE CONCRETO COM COMPRIMENTO NOMINAL DE 13,5 M, CARGA NOMINAL MENOR OU IGUAL A 1000 DAN, ENGASTAMENTO SIMPLES COM 1,95 M DE SOLO (NÃO INCLUI FORNECIMENTO). AF_04/2025</t>
  </si>
  <si>
    <t>ASSENTAMENTO DE POSTE DE CONCRETO COM COMPRIMENTO NOMINAL DE 14 M, CARGA NOMINAL MAIOR QUE 1000 DAN, ENGASTAMENTO SIMPLES COM 2 M DE SOLO (NÃO INCLUI FORNECIMENTO). AF_04/2025</t>
  </si>
  <si>
    <t>ASSENTAMENTO DE POSTE DE CONCRETO COM COMPRIMENTO NOMINAL DE 14 M, CARGA NOMINAL MENOR OU IGUAL A 1000 DAN, ENGASTAMENTO SIMPLES COM 2 M DE SOLO (NÃO INCLUI FORNECIMENTO). AF_04/2025</t>
  </si>
  <si>
    <t>ASSENTAMENTO DE POSTE DE CONCRETO COM COMPRIMENTO NOMINAL DE 15 M, CARGA NOMINAL MAIOR QUE 1000 DAN, ENGASTAMENTO SIMPLES COM 2,1 M DE SOLO (NÃO INCLUI FORNECIMENTO). AF_04/2025</t>
  </si>
  <si>
    <t>ASSENTAMENTO DE POSTE DE CONCRETO COM COMPRIMENTO NOMINAL DE 15 M, CARGA NOMINAL MENOR OU IGUAL A 1000 DAN, ENGASTAMENTO SIMPLES COM 2,1 M DE SOLO (NÃO INCLUI FORNECIMENTO). AF_04/2025</t>
  </si>
  <si>
    <t>ASSENTAMENTO DE POSTE DE CONCRETO COM COMPRIMENTO NOMINAL DE 18 M, CARGA NOMINAL MAIOR QUE 1000 DAN, ENGASTAMENTO SIMPLES COM 2,4 M DE SOLO (NÃO INCLUI FORNECIMENTO). AF_04/2025</t>
  </si>
  <si>
    <t>ASSENTAMENTO DE POSTE DE CONCRETO COM COMPRIMENTO NOMINAL DE 18 M, CARGA NOMINAL MENOR OU IGUAL A 1000 DAN, ENGASTAMENTO SIMPLES COM 2,4 M DE SOLO (NÃO INCLUI FORNECIMENTO). AF_04/2025</t>
  </si>
  <si>
    <t>ASSENTAMENTO DE POSTE DE CONCRETO COM COMPRIMENTO NOMINAL DE 20 M, CARGA NOMINAL MAIOR QUE 1000, ENGASTAMENTO SIMPLES COM 2,6 M DE SOLO (NÃO INCLUI FORNECIMENTO). AF_04/2025</t>
  </si>
  <si>
    <t>ASSENTAMENTO DE POSTE DE CONCRETO COM COMPRIMENTO NOMINAL DE 20 M, CARGA NOMINAL MENOR OU IGUAL A 1000 DAN, ENGASTAMENTO SIMPLES COM 2,6 M DE SOLO (NÃO INCLUI FORNECIMENTO). AF_04/2025</t>
  </si>
  <si>
    <t>ASSENTAMENTO DE POSTE DE CONCRETO COM COMPRIMENTO NOMINAL DE 9 M, CARGA NOMINAL DE 1000 DAN, ENGASTAMENTO BASE CONCRETADA COM 1 M DE CONCRETO E 0,5 M DE SOLO (NÃO INCLUI FORNECIMENTO). AF_04/2025</t>
  </si>
  <si>
    <t>ASSENTAMENTO DE POSTE DE CONCRETO COM COMPRIMENTO NOMINAL DE 9 M, CARGA NOMINAL DE 150 DAN, ENGASTAMENTO BASE CONCRETADA COM 1 M DE CONCRETO E 0,5 M DE SOLO (NÃO INCLUI FORNECIMENTO). AF_04/2025</t>
  </si>
  <si>
    <t>ASSENTAMENTO DE POSTE DE CONCRETO COM COMPRIMENTO NOMINAL DE 9 M, CARGA NOMINAL DE 300 DAN, ENGASTAMENTO BASE CONCRETADA COM 1 M DE CONCRETO E 0,5 M DE SOLO (NÃO INCLUI FORNECIMENTO). AF_04/2025</t>
  </si>
  <si>
    <t>ASSENTAMENTO DE POSTE DE CONCRETO COM COMPRIMENTO NOMINAL DE 9 M, CARGA NOMINAL DE 400 DAN, ENGASTAMENTO BASE CONCRETADA COM 1 M DE CONCRETO E 0,5 M DE SOLO (NÃO INCLUI FORNECIMENTO). AF_04/2025</t>
  </si>
  <si>
    <t>ASSENTAMENTO DE POSTE DE CONCRETO COM COMPRIMENTO NOMINAL DE 9 M, CARGA NOMINAL DE 600 DAN, ENGASTAMENTO BASE CONCRETADA COM 1 M DE CONCRETO E 0,5 M DE SOLO (NÃO INCLUI FORNECIMENTO). AF_04/2025</t>
  </si>
  <si>
    <t>ASSENTAMENTO DE POSTE DE CONCRETO COM COMPRIMENTO NOMINAL DE 9 M, CARGA NOMINAL MENOR OU IGUAL A 1000 DAN, ENGASTAMENTO SIMPLES COM 1,5 M DE SOLO (NÃO INCLUI FORNECIMENTO). AF_04/2025</t>
  </si>
  <si>
    <t>CORDOALHA DE ACO 7,9 (5/16) 7*2,64MM ZINCAGEM TIPO A E 13% DE IACS - FORNECIMENTO E INSTALAÇÃO. AF_04/2025</t>
  </si>
  <si>
    <t>CORDOALHA DE ACO 7,9 (5/16) 7*2,64MM ZINCAGEM TIPO B E 13% DE IACS - FORNECIMENTO E INSTALAÇÃO. AF_04/2025</t>
  </si>
  <si>
    <t>CORDOALHA DE ACO 9,5 (3/8) 7*3,05MM ZINCAGEM TIPO A E 13% DE IACS - FORNECIMENTO E INSTALAÇÃO. AF_04/2025</t>
  </si>
  <si>
    <t>CORDOALHA DE ACO 9,5(3/8) 7*3,05MM ZINCAGEM TIPO B E 13% DE IACS - FORNECIMENTO E INSTALAÇÃO. AF_04/2025</t>
  </si>
  <si>
    <t>ESTRUTURA DE ESTAIAMENTO PARA POSTES DE CONCRETO ANCORA CONCRETO - FORNECIMENTO E INSTALAÇÃO. AF_04/2025</t>
  </si>
  <si>
    <t>ESTRUTURA DE ESTAIAMENTO PARA POSTES DE CONCRETO CRUZETA A POSTE M3 E B3 - FORNECIMENTO E INSTALAÇÃO. AF_04/2025</t>
  </si>
  <si>
    <t>ESTRUTURA DE ESTAIAMENTO PARA POSTES DE CONCRETO CRUZETA A POSTE N3 - FORNECIMENTO E INSTALAÇÃO. AF_04/2025</t>
  </si>
  <si>
    <t>ESTRUTURA DE ESTAIAMENTO PARA POSTES DE CONCRETO HTE - FORNECIMENTO E INSTALAÇÃO. AF_04/2025</t>
  </si>
  <si>
    <t>ESTRUTURA DE ESTAIAMENTO PARA POSTES DE CONCRETO POSTE A POSTE - FORNECIMENTO E INSTALAÇÃO. AF_04/2025</t>
  </si>
  <si>
    <t>POSTE DE AÇO CÔNICO CONTÍNUO CURVO DUPLO, ENGASTAMENTO SIMPLES COM 1 M DE SOLO, H=6M - FORNECIMENTO E INSTALAÇÃO. AF_04/2025</t>
  </si>
  <si>
    <t>POSTE DE AÇO CÔNICO CONTÍNUO CURVO DUPLO, ENGASTAMENTO SIMPLES COM 1 M DE SOLO, H=7M - FORNECIMENTO E INSTALAÇÃO. AF_04/2025</t>
  </si>
  <si>
    <t>POSTE DE AÇO CÔNICO CONTÍNUO CURVO DUPLO, ENGASTAMENTO SIMPLES COM 1 M DE SOLO, H=8M - FORNECIMENTO E INSTALAÇÃO. AF_04/2025</t>
  </si>
  <si>
    <t>POSTE DE AÇO CÔNICO CONTÍNUO CURVO DUPLO, ENGASTAMENTO SIMPLES COM 1 M DE SOLO, H=9M - FORNECIMENTO E INSTALAÇÃO. AF_04/2025</t>
  </si>
  <si>
    <t>POSTE DE AÇO CÔNICO CONTÍNUO CURVO DUPLO, FLANGEADO, H=6M - FORNECIMENTO E INSTALAÇÃO. AF_04/2025</t>
  </si>
  <si>
    <t>POSTE DE AÇO CÔNICO CONTÍNUO CURVO DUPLO, FLANGEADO, H=7M - FORNECIMENTO E INSTALAÇÃO. AF_04/2025</t>
  </si>
  <si>
    <t>POSTE DE AÇO CÔNICO CONTÍNUO CURVO DUPLO, FLANGEADO, H=8M - FORNECIMENTO E INSTALAÇÃO. AF_04/2025</t>
  </si>
  <si>
    <t>POSTE DE AÇO CÔNICO CONTÍNUO CURVO DUPLO, FLANGEADO, H=9M - FORNECIMENTO E INSTALAÇÃO. AF_04/2025</t>
  </si>
  <si>
    <t>POSTE DE AÇO CÔNICO CONTÍNUO CURVO SIMPLES, ENGASTAMENTO SIMPLES COM 0,5 M DE SOLO, H=5M - FORNECIMENTO E INSTALAÇÃO. AF_04/2025</t>
  </si>
  <si>
    <t>POSTE DE AÇO CÔNICO CONTÍNUO CURVO SIMPLES, ENGASTAMENTO SIMPLES COM 1 M DE SOLO, H=6M - FORNECIMENTO E INSTALAÇÃO. AF_04/2025</t>
  </si>
  <si>
    <t>POSTE DE AÇO CÔNICO CONTÍNUO CURVO SIMPLES, ENGASTAMENTO SIMPLES COM 1 M DE SOLO, H=7M - FORNECIMENTO E INSTALAÇÃO. AF_04/2025</t>
  </si>
  <si>
    <t>POSTE DE AÇO CÔNICO CONTÍNUO CURVO SIMPLES, ENGASTAMENTO SIMPLES COM 1 M DE SOLO, H=8M - FORNECIMENTO E INSTALAÇÃO. AF_04/2025</t>
  </si>
  <si>
    <t>POSTE DE AÇO CÔNICO CONTÍNUO CURVO SIMPLES, ENGASTAMENTO SIMPLES COM 1 M DE SOLO, H=9M - FORNECIMENTO E INSTALAÇÃO. AF_04/2025</t>
  </si>
  <si>
    <t>POSTE DE AÇO CÔNICO CONTÍNUO CURVO SIMPLES, FLANGEADO, H=5M - FORNECIMENTO E INSTALAÇÃO. AF_04/2025</t>
  </si>
  <si>
    <t>POSTE DE AÇO CÔNICO CONTÍNUO CURVO SIMPLES, FLANGEADO, H=6M - FORNECIMENTO E INSTALAÇÃO. AF_04/2025</t>
  </si>
  <si>
    <t>POSTE DE AÇO CÔNICO CONTÍNUO CURVO SIMPLES, FLANGEADO, H=7M - FORNECIMENTO E INSTALAÇÃO. AF_04/2025</t>
  </si>
  <si>
    <t>POSTE DE AÇO CÔNICO CONTÍNUO CURVO SIMPLES, FLANGEADO, H=8M - FORNECIMENTO E INSTALAÇÃO. AF_04/2025</t>
  </si>
  <si>
    <t>POSTE DE AÇO CÔNICO CONTÍNUO CURVO SIMPLES, FLANGEADO, H=9M - FORNECIMENTO E INSTALAÇÃO. AF_04/2025</t>
  </si>
  <si>
    <t>POSTE DE AÇO CÔNICO CONTÍNUO RETO, ENGASTAMENTO SIMPLES COM 0,5 M DE SOLO, H=5M - FORNECIMENTO E INSTALAÇÃO. AF_04/2025</t>
  </si>
  <si>
    <t>POSTE DE AÇO CÔNICO CONTÍNUO RETO, ENGASTAMENTO SIMPLES COM 1 M DE SOLO, H=6M - FORNECIMENTO E INSTALAÇÃO. AF_04/2025</t>
  </si>
  <si>
    <t>POSTE DE AÇO CÔNICO CONTÍNUO RETO, ENGASTAMENTO SIMPLES COM 1 M DE SOLO, H=7M - FORNECIMENTO E INSTALAÇÃO. AF_04/2025</t>
  </si>
  <si>
    <t>POSTE DE AÇO CÔNICO CONTÍNUO RETO, ENGASTAMENTO SIMPLES COM 1 M DE SOLO, H=8M - FORNECIMENTO E INSTALAÇÃO. AF_04/2025</t>
  </si>
  <si>
    <t>POSTE DE AÇO CÔNICO CONTÍNUO RETO, ENGASTAMENTO SIMPLES COM 1 M DE SOLO, H=9M - FORNECIMENTO E INSTALAÇÃO. AF_04/2025</t>
  </si>
  <si>
    <t>POSTE DE AÇO CÔNICO CONTÍNUO RETO, FLANGEADO, H=5M - FORNECIMENTO E INSTALAÇÃO. AF_04/2025</t>
  </si>
  <si>
    <t>POSTE DE AÇO CÔNICO CONTÍNUO RETO, FLANGEADO, H=6M - FORNECIMENTO E INSTALAÇÃO. AF_04/2025</t>
  </si>
  <si>
    <t>POSTE DE AÇO CÔNICO CONTÍNUO RETO, FLANGEADO, H=7M - FORNECIMENTO E INSTALAÇÃO. AF_04/2025</t>
  </si>
  <si>
    <t>POSTE DE AÇO CÔNICO CONTÍNUO RETO, FLANGEADO, H=8M - FORNECIMENTO E INSTALAÇÃO. AF_04/2025</t>
  </si>
  <si>
    <t>POSTE DE AÇO CÔNICO CONTÍNUO RETO, FLANGEADO, H=9M - FORNECIMENTO E INSTALAÇÃO. AF_04/2025</t>
  </si>
  <si>
    <t>POSTE DECORATIVO PARA JARDIM EM AÇO TUBULAR, H = *2,5* M, SEM LUMINÁRIA - FORNECIMENTO E INSTALAÇÃO. AF_04/2025</t>
  </si>
  <si>
    <t>ACRÉSCIMO PARA POÇO DE VISITA CIRCULAR PARA DRENAGEM, EM ALVENARIA COM TIJOLOS CERÂMICOS MACIÇOS, DIÂMETRO INTERNO = 0,8 M. AF_12/2020</t>
  </si>
  <si>
    <t>ACRÉSCIMO PARA POÇO DE VISITA CIRCULAR PARA DRENAGEM, EM ALVENARIA COM TIJOLOS CERÂMICOS MACIÇOS, DIÂMETRO INTERNO = 1 M. AF_12/2020</t>
  </si>
  <si>
    <t>ACRÉSCIMO PARA POÇO DE VISITA CIRCULAR PARA DRENAGEM, EM ALVENARIA COM TIJOLOS CERÂMICOS MACIÇOS, DIÂMETRO INTERNO = 1,2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</si>
  <si>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</si>
  <si>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</si>
  <si>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CONCRETO PRÉ-MOLDADO, DIÂMETRO INTERNO = 1 M. AF_12/2020</t>
  </si>
  <si>
    <t>ACRÉSCIMO PARA POÇO DE VISITA CIRCULAR PARA DRENAGEM, EM CONCRETO PRÉ-MOLDADO, DIÂMETRO INTERNO = 1,2 M. AF_12/2020</t>
  </si>
  <si>
    <t>ACRÉSCIMO PARA POÇO DE VISITA CIRCULAR PARA DRENAGEM, EM CONCRETO PRÉ-MOLDADO, DIÂMETRO INTERNO = 1,5 M. AF_12/2020</t>
  </si>
  <si>
    <t>ACRÉSCIMO PARA POÇO DE VISITA CIRCULAR PARA ESGOTO, EM ALVENARIA COM TIJOLOS CERÂMICOS MACIÇOS, DIÂMETRO INTERNO = 0,8 M. AF_12/2020</t>
  </si>
  <si>
    <t>ACRÉSCIMO PARA POÇO DE VISITA CIRCULAR PARA ESGOTO, EM ALVENARIA COM TIJOLOS CERÂMICOS MACIÇOS, DIÂMETRO INTERNO = 1 M. AF_12/2020</t>
  </si>
  <si>
    <t>ACRÉSCIMO PARA POÇO DE VISITA CIRCULAR PARA ESGOTO, EM ALVENARIA COM TIJOLOS CERÂMICOS MACIÇOS, DIÂMETRO INTERNO = 1,2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</si>
  <si>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</si>
  <si>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</si>
  <si>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ACRÉSCIMO PARA POÇO DE VISITA CIRCULAR PARA ESGOTO, EM CONCRETO PRÉ-MOLDADO, DIÂMETRO INTERNO = 1 M. AF_12/2020</t>
  </si>
  <si>
    <t>ACRÉSCIMO PARA POÇO DE VISITA CIRCULAR PARA ESGOTO, EM CONCRETO PRÉ-MOLDADO, DIÂMETRO INTERNO = 1,2 M. AF_12/2020</t>
  </si>
  <si>
    <t>ACRÉSCIMO PARA POÇO DE VISITA CIRCULAR PARA ESGOTO, EM CONCRETO PRÉ-MOLDADO, DIÂMETRO INTERNO = 1,5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</si>
  <si>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</si>
  <si>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</si>
  <si>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1,5X2,5 M. AF_12/2020</t>
  </si>
  <si>
    <t>ACRÉSCIMO PARA POÇO DE VISITA RETANGULAR PARA DRENAGEM, EM ALVENARIA COM BLOCOS DE CONCRETO, DIMENSÕES INTERNAS = 1,5X3 M. AF_12/2020</t>
  </si>
  <si>
    <t>ACRÉSCIMO PARA POÇO DE VISITA RETANGULAR PARA DRENAGEM, EM ALVENARIA COM BLOCOS DE CONCRETO, DIMENSÕES INTERNAS = 1,5X3,5 M. AF_12/2020</t>
  </si>
  <si>
    <t>ACRÉSCIMO PARA POÇO DE VISITA RETANGULAR PARA DRENAGEM, EM ALVENARIA COM BLOCOS DE CONCRETO, DIMENSÕES INTERNAS = 1,5X4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</si>
  <si>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</si>
  <si>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</si>
  <si>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</si>
  <si>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</si>
  <si>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</si>
  <si>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</si>
  <si>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1X4 M. AF_12/2020</t>
  </si>
  <si>
    <t>ACRÉSCIMO PARA POÇO DE VISITA RETANGULAR PARA DRENAGEM, EM ALVENARIA COM BLOCOS DE CONCRETO, DIMENSÕES INTERNAS = 2,5X2,5 M. AF_12/2020</t>
  </si>
  <si>
    <t>ACRÉSCIMO PARA POÇO DE VISITA RETANGULAR PARA DRENAGEM, EM ALVENARIA COM BLOCOS DE CONCRETO, DIMENSÕES INTERNAS = 2,5X3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</si>
  <si>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</si>
  <si>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</si>
  <si>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2X2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</si>
  <si>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</si>
  <si>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</si>
  <si>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</si>
  <si>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</si>
  <si>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</si>
  <si>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</si>
  <si>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</si>
  <si>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</si>
  <si>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3X4 M. AF_12/2020</t>
  </si>
  <si>
    <t>ACRÉSCIMO PARA POÇO DE VISITA RETANGULAR PARA DRENAGEM, EM ALVENARIA COM BLOCOS DE CONCRETO, DIMENSÕES INTERNAS = 4X4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</si>
  <si>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</si>
  <si>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</si>
  <si>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</si>
  <si>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</si>
  <si>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</si>
  <si>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</si>
  <si>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</si>
  <si>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</si>
  <si>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</si>
  <si>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</si>
  <si>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</si>
  <si>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</si>
  <si>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</si>
  <si>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</si>
  <si>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</si>
  <si>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</si>
  <si>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</si>
  <si>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</si>
  <si>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</si>
  <si>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</si>
  <si>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</si>
  <si>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</si>
  <si>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</si>
  <si>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</si>
  <si>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</si>
  <si>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</si>
  <si>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</si>
  <si>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4X4 M. AF_12/2020</t>
  </si>
  <si>
    <t>BASE PARA POCO DE VISITA RETANGULAR PARA ESGOTO E DRENAGEM, EM CONCRETO ESTRUTURAL, DIMENSÕES INTERNAS DE 90X150 M, PROFUNDIDADE DE 1,25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</si>
  <si>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</si>
  <si>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</si>
  <si>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</si>
  <si>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</si>
  <si>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</si>
  <si>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</si>
  <si>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</si>
  <si>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</si>
  <si>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</si>
  <si>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</si>
  <si>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</si>
  <si>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</si>
  <si>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</si>
  <si>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</si>
  <si>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</si>
  <si>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</si>
  <si>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</si>
  <si>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</si>
  <si>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</si>
  <si>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</si>
  <si>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</si>
  <si>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</si>
  <si>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</si>
  <si>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</si>
  <si>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</si>
  <si>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</si>
  <si>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</si>
  <si>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</si>
  <si>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</si>
  <si>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</si>
  <si>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</si>
  <si>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</si>
  <si>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</si>
  <si>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</si>
  <si>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</si>
  <si>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</si>
  <si>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</si>
  <si>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</si>
  <si>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</si>
  <si>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</si>
  <si>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</si>
  <si>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</si>
  <si>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</si>
  <si>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</si>
  <si>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</si>
  <si>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</si>
  <si>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</si>
  <si>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</si>
  <si>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</si>
  <si>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</si>
  <si>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</si>
  <si>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</si>
  <si>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</si>
  <si>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</si>
  <si>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</si>
  <si>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</si>
  <si>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</si>
  <si>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</si>
  <si>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</si>
  <si>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</si>
  <si>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</si>
  <si>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</si>
  <si>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</si>
  <si>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</si>
  <si>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</si>
  <si>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</si>
  <si>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</si>
  <si>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</si>
  <si>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</si>
  <si>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</si>
  <si>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</si>
  <si>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</si>
  <si>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CAIXA COM GRELHA DUPLA RETANGULAR, EM ALVENARIA COM BLOCOS DE CONCRETO, DIMENSÕES INTERNAS: 0,5X2,2X1 M. AF_12/2020</t>
  </si>
  <si>
    <t>CAIXA COM GRELHA DUPLA RETANGULAR, EM ALVENARIA COM TIJOLOS CERÂMICOS MACIÇOS, DIMENSÕES INTERNAS: 0,5X2,2X1 M. AF_12/2020</t>
  </si>
  <si>
    <t>CAIXA COM GRELHA DUPLA RETANGULAR, EM CONCRETO PRÉ-MOLDADO, DIMENSÕES INTERNAS: 0,5X2,2X1,0 M. AF_12/2020</t>
  </si>
  <si>
    <t>CAIXA COM GRELHA SIMPLES RETANGULAR, EM ALVENARIA COM BLOCOS DE CONCRETO, DIMENSÕES INTERNAS: 0,5X1X1 M. AF_12/2020</t>
  </si>
  <si>
    <t>CAIXA COM GRELHA SIMPLES RETANGULAR, EM ALVENARIA COM TIJOLOS CERÂMICOS MACIÇOS, DIMENSÕES INTERNAS: 0,5X1X1 M. AF_12/2020</t>
  </si>
  <si>
    <t>CAIXA COM GRELHA SIMPLES RETANGULAR, EM CONCRETO PRÉ-MOLDADO, DIMENSÕES INTERNAS: 0,6X1,0X1,0 M. AF_12/2020</t>
  </si>
  <si>
    <t>CAIXA PARA BOCA DE LOBO COMBINADA COM GRELHA RETANGULAR, EM ALVENARIA COM BLOCOS DE CONCRETO, DIMENSÕES INTERNAS: 1,3X1X1,2 M. AF_12/2020</t>
  </si>
  <si>
    <t>CAIXA PARA BOCA DE LOBO COMBINADA COM GRELHA RETANGULAR, EM ALVENARIA COM TIJOLOS CERÂMICOS MACIÇOS, DIMENSÕES INTERNAS: 1,3X1X1,2 M. AF_12/2020</t>
  </si>
  <si>
    <t>CAIXA PARA BOCA DE LOBO DUPLA COMBINADA COM GRELHA RETANGULAR, EM ALVENARIA COM BLOCOS DE CONCRETO, DIMENSÕES INTERNAS: 1,3X2,2X1,2 M. AF_12/2020</t>
  </si>
  <si>
    <t>CAIXA PARA BOCA DE LOBO DUPLA COMBINADA COM GRELHA RETANGULAR, EM ALVENARIA COM TIJOLOS CERÂMICOS MACIÇOS, DIMENSÕES INTERNAS: 1,3X2,2X1,2 M. AF_12/2020</t>
  </si>
  <si>
    <t>CAIXA PARA BOCA DE LOBO DUPLA RETANGULAR, EM ALVENARIA COM BLOCOS DE CONCRETO, DIMENSÕES INTERNAS: 0,6X2,2X1,2 M. AF_12/2020</t>
  </si>
  <si>
    <t>CAIXA PARA BOCA DE LOBO DUPLA RETANGULAR, EM ALVENARIA COM TIJOLOS CERÂMICOS MACIÇOS, DIMENSÕES INTERNAS: 0,6X2,2X1,2 M. AF_12/2020</t>
  </si>
  <si>
    <t>CAIXA PARA BOCA DE LOBO DUPLA RETANGULAR, EM CONCRETO PRÉ-MOLDADO, DIMENSÕES INTERNAS: 0,6X2,2X1,2 M. AF_12/2020</t>
  </si>
  <si>
    <t>CAIXA PARA BOCA DE LOBO SIMPLES RETANGULAR, EM ALVENARIA COM BLOCOS DE CONCRETO, DIMENSÕES INTERNAS: 0,6X1X1,2 M. AF_12/2020</t>
  </si>
  <si>
    <t>CAIXA PARA BOCA DE LOBO SIMPLES RETANGULAR, EM ALVENARIA COM TIJOLOS CERÂMICOS MACIÇOS, DIMENSÕES INTERNAS: 0,6X1X1,2 M. AF_12/2020</t>
  </si>
  <si>
    <t>CAIXA PARA BOCA DE LOBO SIMPLES RETANGULAR, EM CONCRETO PRÉ-MOLDADO, DIMENSÕES INTERNAS: 0,6X1,0X1,2 M. AF_12/2020</t>
  </si>
  <si>
    <t>CHAMINÉ CIRCULAR PARA POÇO DE VISITA PARA DRENAGEM, EM ALVENARIA COM TIJOLOS CERÂMICOS MACIÇOS, DIÂMETRO INTERNO = 0,6 M. AF_12/2020</t>
  </si>
  <si>
    <t>CHAMINÉ CIRCULAR PARA POÇO DE VISITA PARA DRENAGEM, EM CONCRETO PRÉ-MOLDADO, DIÂMETRO INTERNO = 0,6 M. AF_12/2020</t>
  </si>
  <si>
    <t>CHAMINÉ CIRCULAR PARA POÇO DE VISITA PARA ESGOTO, EM ALVENARIA COM TIJOLOS CERÂMICOS MACIÇOS, DIÂMETRO INTERNO = 0,6 M. AF_12/2020</t>
  </si>
  <si>
    <t>CHAMINÉ CIRCULAR PARA POÇO DE VISITA PARA ESGOTO, EM CONCRETO PRÉ-MOLDADO, DIÂMETRO INTERNO = 0,6 M.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</si>
  <si>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</si>
  <si>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</si>
  <si>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</si>
  <si>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</si>
  <si>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</si>
  <si>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</si>
  <si>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</si>
  <si>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</si>
  <si>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</si>
  <si>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</si>
  <si>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CONCRETO CICLÓPICO FCK = 15MPA, 30% PEDRA DE MÃO EM VOLUME REAL, INCLUSIVE LANÇAMENTO. AF_05/2021</t>
  </si>
  <si>
    <t>CONCRETO FCK = 15MPA, TRAÇO 1:3,4:3,4 (EM MASSA SECA DE CIMENTO/ AREIA MÉDIA/ SEIXO ROLADO) - PREPARO MANUAL. AF_05/2021</t>
  </si>
  <si>
    <t>CONCRETO FCK = 15MPA, TRAÇO 1:3,4:3,4 (EM MASSA SECA DE CIMENTO/ AREIA MÉDIA/ SEIXO ROLADO) - PREPARO MECÂNICO COM BETONEIRA 400 L. AF_05/2021</t>
  </si>
  <si>
    <t>CONCRETO FCK = 15MPA, TRAÇO 1:3,4:3,4 (EM MASSA SECA DE CIMENTO/ AREIA MÉDIA/ SEIXO ROLADO) - PREPARO MECÂNICO COM BETONEIRA 600 L. AF_05/2021</t>
  </si>
  <si>
    <t>CONCRETO FCK = 15MPA, TRAÇO 1:3,4:3,5 (EM MASSA SECA DE CIMENTO/ AREIA MÉDIA/ BRITA 1) - PREPARO MANUAL. AF_05/2021</t>
  </si>
  <si>
    <t>CONCRETO FCK = 15MPA, TRAÇO 1:3,4:3,5 (EM MASSA SECA DE CIMENTO/ AREIA MÉDIA/ BRITA 1) - PREPARO MECÂNICO COM BETONEIRA 400 L. AF_05/2021</t>
  </si>
  <si>
    <t>CONCRETO FCK = 15MPA, TRAÇO 1:3,4:3,5 (EM MASSA SECA DE CIMENTO/ AREIA MÉDIA/ BRITA 1) - PREPARO MECÂNICO COM BETONEIRA 600 L. AF_05/2021</t>
  </si>
  <si>
    <t>CONCRETO FCK = 20MPA, TRAÇO 1:2,6:2,9 (EM MASSA SECA DE CIMENTO/ AREIA MÉDIA/ SEIXO ROLADO) - PREPARO MECÂNICO COM BETONEIRA 400 L. AF_05/2021</t>
  </si>
  <si>
    <t>CONCRETO FCK = 20MPA, TRAÇO 1:2,6:2,9 (EM MASSA SECA DE CIMENTO/ AREIA MÉDIA/ SEIXO ROLADO) - PREPARO MECÂNICO COM BETONEIRA 600 L. AF_05/2021</t>
  </si>
  <si>
    <t>CONCRETO FCK = 20MPA, TRAÇO 1:2,7:3 (EM MASSA SECA DE CIMENTO/ AREIA MÉDIA/ BRITA 1) - PREPARO MECÂNICO COM BETONEIRA 400 L. AF_05/2021</t>
  </si>
  <si>
    <t>CONCRETO FCK = 20MPA, TRAÇO 1:2,7:3 (EM MASSA SECA DE CIMENTO/ AREIA MÉDIA/ BRITA 1) - PREPARO MECÂNICO COM BETONEIRA 600 L. AF_05/2021</t>
  </si>
  <si>
    <t>CONCRETO FCK = 25MPA, TRAÇO 1:2,2:2,5 (EM MASSA SECA DE CIMENTO/ AREIA MÉDIA/ SEIXO ROLADO) - PREPARO MECÂNICO COM BETONEIRA 400 L. AF_05/2021</t>
  </si>
  <si>
    <t>CONCRETO FCK = 25MPA, TRAÇO 1:2,2:2,5 (EM MASSA SECA DE CIMENTO/ AREIA MÉDIA/ SEIXO ROLADO) - PREPARO MECÂNICO COM BETONEIRA 600 L. AF_05/2021</t>
  </si>
  <si>
    <t>CONCRETO FCK = 25MPA, TRAÇO 1:2,3:2,7 (EM MASSA SECA DE CIMENTO/ AREIA MÉDIA/ BRITA 1) - PREPARO MECÂNICO COM BETONEIRA 400 L. AF_05/2021</t>
  </si>
  <si>
    <t>CONCRETO FCK = 25MPA, TRAÇO 1:2,3:2,7 (EM MASSA SECA DE CIMENTO/ AREIA MÉDIA/ BRITA 1) - PREPARO MECÂNICO COM BETONEIRA 600 L. AF_05/2021</t>
  </si>
  <si>
    <t>CONCRETO FCK = 30MPA, TRAÇO 1:1,9:2,3 (EM MASSA SECA DE CIMENTO/ AREIA MÉDIA/ SEIXO ROLADO) - PREPARO MECÂNICO COM BETONEIRA 400 L. AF_05/2021</t>
  </si>
  <si>
    <t>CONCRETO FCK = 30MPA, TRAÇO 1:1,9:2,3 (EM MASSA SECA DE CIMENTO/ AREIA MÉDIA/ SEIXO ROLADO) - PREPARO MECÂNICO COM BETONEIRA 600 L. AF_05/2021</t>
  </si>
  <si>
    <t>CONCRETO FCK = 30MPA, TRAÇO 1:2,1:2,5 (EM MASSA SECA DE CIMENTO/ AREIA MÉDIA/ BRITA 1) - PREPARO MECÂNICO COM BETONEIRA 400 L. AF_05/2021</t>
  </si>
  <si>
    <t>CONCRETO FCK = 30MPA, TRAÇO 1:2,1:2,5 (EM MASSA SECA DE CIMENTO/ AREIA MÉDIA/ BRITA 1) - PREPARO MECÂNICO COM BETONEIRA 600 L. AF_05/2021</t>
  </si>
  <si>
    <t>CONCRETO FCK = 40MPA, TRAÇO 1:1,4:1,8 (EM MASSA SECA DE CIMENTO/ AREIA MÉDIA/ SEIXO ROLADO) - PREPARO MECÂNICO COM BETONEIRA 400 L. AF_05/2021</t>
  </si>
  <si>
    <t>CONCRETO FCK = 40MPA, TRAÇO 1:1,4:1,8 (EM MASSA SECA DE CIMENTO/ AREIA MÉDIA/ SEIXO ROLADO) - PREPARO MECÂNICO COM BETONEIRA 600 L. AF_05/2021</t>
  </si>
  <si>
    <t>CONCRETO FCK = 40MPA, TRAÇO 1:1,6:1,9 (EM MASSA SECA DE CIMENTO/ AREIA MÉDIA/ BRITA 1) - PREPARO MECÂNICO COM BETONEIRA 400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</si>
  <si>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</si>
  <si>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</si>
  <si>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MAGRO PARA LASTRO, TRAÇO 1:4,5:4,5 (EM MASSA SECA DE CIMENTO/ AREIA MÉDIA/ BRITA 1) - PREPARO MECÂNICO COM BETONEIRA 400 L. AF_05/2021</t>
  </si>
  <si>
    <t>CONCRETO MAGRO PARA LASTRO, TRAÇO 1:4,5:4,5 (EM MASSA SECA DE CIMENTO/ AREIA MÉDIA/ BRITA 1) - PREPARO MECÂNICO COM BETONEIRA 600 L. AF_05/2021</t>
  </si>
  <si>
    <t>CONCRETO MAGRO PARA LASTRO, TRAÇO 1:4,5:4,5 (EM MASSA SECA DE CIMENTO/ AREIA MÉDIA/ SEIXO ROLADO) - PREPARO MANUAL. AF_05/2021</t>
  </si>
  <si>
    <t>CONCRETO MAGRO PARA LASTRO, TRAÇO 1:4,5:4,5 (EM MASSA SECA DE CIMENTO/ AREIA MÉDIA/ SEIXO ROLADO) - PREPARO MECÂNICO COM BETONEIRA 400 L. AF_05/2021</t>
  </si>
  <si>
    <t>CONCRETO MAGRO PARA LASTRO, TRAÇO 1:4,5:4,5 (EM MASSA SECA DE CIMENTO/ AREIA MÉDIA/ SEIXO ROLADO) - PREPARO MECÂNICO COM BETONEIRA 600 L. AF_05/2021</t>
  </si>
  <si>
    <t>ARGAMASSA DE ASSENTAMENTO DE ALVENARIA DE VEDAÇÃO E REVESTIMENTO INTERNO, TRAÇO EM VOLUME SECO 1:1:3:3,8 (CIMENTO:CAL:AREIA NATURAL MÉDIA:AREIA RECICLADA), COM USO DE AGREGADO RECICLADO MISTO (ARM) - PREPARO MANUAL. AF_11/2023</t>
  </si>
  <si>
    <t>ARGAMASSA DE ASSENTAMENTO DE ALVENARIA DE VEDAÇÃO E REVESTIMENTO INTERNO, TRAÇO EM VOLUME SECO 1:1:3:3,8 (CIMENTO:CAL:AREIAS NATURAL MÉDIA: RECICLADA), COM USO DE AGREGADO RECICLADO CIMENTÍCIO OU DE CONCRETO (ARCI/ARCO) - PREPARO MANUAL. AF_11/2023</t>
  </si>
  <si>
    <t>ARGAMASSA PARA ALVENARIA DE VEDAÇÃO E REVESTIMENTO INTERNO, TRAÇO EM VOLUME SECO 1:1:3:3,8 (CIMENTO:CAL:AREIA MÉDIA:AREIA RECICLADA), COM AGREGADO RECICLADO CIMENTÍCIO OU DE CONCRETO - PREPARO MECÂNICO COM MISTURADOR HORIZONTAL DE 600 KG. AF_11/2023</t>
  </si>
  <si>
    <t>ARGAMASSA PARA ALVENARIA DE VEDAÇÃO E REVESTIMENTO INTERNO, TRAÇO EM VOLUME SECO 1:1:3:3,8 (CIMENTO:CAL:AREIA MÉDIA:AREIA RECICLADA), COM USO DE AGREGADO RECICLADO MISTO - PREPARO MECÂNICO COM MISTURADOR HORIZONTAL DE 600 KG. AF_11/2023</t>
  </si>
  <si>
    <t>ARGAMASSA PARA CONTRAPISO, TRAÇO EM VOLUME SECO 1:2:2,5 (CIMENTO:AREIA NATURAL MÉDIA:AREIA RECICLADA), COM USO DE AGREGADO RECICLADO CIMENTÍCIO OU DE CONCRETO (ARCI/ARCO) - PREPARO MANUAL. AF_11/2023</t>
  </si>
  <si>
    <t>ARGAMASSA PARA CONTRAPISO, TRAÇO EM VOLUME SECO 1:2:2,5 (CIMENTO:AREIA NATURAL MÉDIA:AREIA RECICLADA), COM USO DE AGREGADO RECICLADO CIMENTÍCIO OU DE CONCRETO (ARCI/ARCO) - PREPARO MECÂNICO COM MISTURADOR DE EIXO HORIZONTAL DE 600 KG. AF_11/2023</t>
  </si>
  <si>
    <t>ARGAMASSA PARA CONTRAPISO, TRAÇO EM VOLUME SECO 1:2:2,5 (CIMENTO:AREIA NATURAL MÉDIA:AREIA RECICLADA), COM USO DE AGREGADO RECICLADO MISTO (ARM) - PREPARO MANUAL. AF_11/2023</t>
  </si>
  <si>
    <t>ARGAMASSA PARA CONTRAPISO, TRAÇO EM VOLUME SECO 1:2:2,5 (CIMENTO:AREIA NATURAL MÉDIA:AREIA RECICLADA), COM USO DE AGREGADO RECICLADO MISTO (ARM) - PREPARO MECÂNICO COM MISTURADOR DE EIXO HORIZONTAL DE 600 KG. AF_11/2023</t>
  </si>
  <si>
    <t>CONCRETO MAGRO PARA LASTRO, TRAÇO EM MASSA SECA 1:3,4:3,5 (CIMENTO:AREIA RECICLADA:BRITA 1 RECICLADA), COM USO DE AGREGADO RECICLADO CIMENTÍCIO OU DE CONCRETO (ARCI/ARCO) - PREPARO MANUAL. AF_11/2023</t>
  </si>
  <si>
    <t>CONCRETO MAGRO PARA LASTRO, TRAÇO EM MASSA SECA 1:3,4:3,5 (CIMENTO:AREIA RECICLADA:BRITA 1 RECICLADA), COM USO DE AGREGADO RECICLADO CIMENTÍCIO OU DE CONCRETO (ARCI/ARCO) - PREPARO MECÂNICO COM BETONEIRA 600 L. AF_11/2023</t>
  </si>
  <si>
    <t>CONCRETO MAGRO PARA LASTRO, TRAÇO EM MASSA SECA 1:3,4:3,5 (CIMENTO:AREIA RECICLADA:BRITA 1 RECICLADA), COM USO DE AGREGADO RECICLADO MISTO (ARM) - PREPARO MANUAL. AF_11/2023</t>
  </si>
  <si>
    <t>CONCRETO MAGRO PARA LASTRO, TRAÇO EM MASSA SECA 1:3,4:3,5 (CIMENTO:AREIA RECICLADA:BRITA 1 RECICLADA), COM USO DE AGREGADO RECICLADO MISTO (ARM) - PREPARO MECÂNICO COM BETONEIRA 600 L. AF_11/2023</t>
  </si>
  <si>
    <t>ASSENTO COM ENCOSTO PARA ARQUIBANCADA - FORNECIMENTO E INSTALAÇÃO. AF_03/2022</t>
  </si>
  <si>
    <t>ASSENTO SEM ENCOSTO PARA ARQUIBANCADA - FORNECIMENTO E INSTALAÇÃO. AF_03/2022</t>
  </si>
  <si>
    <t>PAR DE ESTRUTURAS PARA TABELA DE BASQUETE EM TRELIÇA METÁLICA AÉREA, EXCETO TABELA, ARO E REDE - FORNECIMENTO E INSTALAÇÃO. AF_03/2022</t>
  </si>
  <si>
    <t>PAR DE ESTRUTURAS PARA TABELA DE BASQUETE EM TRELIÇA METÁLICA FIXADA NO PISO, EXCETO TABELA, ARO E REDE - FORNECIMENTO E INSTALAÇÃO. AF_03/2022</t>
  </si>
  <si>
    <t>PAR DE ESTRUTURAS PARA TABELA DE BASQUETE METÁLICA TUBULAR CHUMBADA COM CONCRETO NO PISO, EXCETO TABELA, ARO E REDE - FORNECIMENTO E INSTALAÇÃO. AF_03/2022</t>
  </si>
  <si>
    <t>PAR DE POSTES E REDE DE VÔLEI - FORNECIMENTO E INSTALAÇÃO. AF_03/2022</t>
  </si>
  <si>
    <t>PAR DE TABELAS DE BASQUETE DE ACRÍLICO, COM AROS E REDES - FORNECIMENTO E INSTALAÇÃO. AF_03/2022</t>
  </si>
  <si>
    <t>PAR DE TABELAS DE BASQUETE DE COMPENSADO NAVAL, COM AROS E REDES - FORNECIMENTO E INSTALAÇÃO. AF_03/2022</t>
  </si>
  <si>
    <t>PAR DE TABELAS DE BASQUETE DE VIDRO TEMPERADO, COM AROS E REDES - FORNECIMENTO E INSTALAÇÃO. AF_03/2022</t>
  </si>
  <si>
    <t>PAR DE TRAVES E REDES DE FUTSAL - FORNECIMENTO E INSTALAÇÃO. AF_03/2022</t>
  </si>
  <si>
    <t>PISO ASFÁLTICO PARA QUADRA POLIESPORTIVA - FORNECIMENTO E INSTALAÇÃO. AF_03/2022</t>
  </si>
  <si>
    <t>PISO DE GRAMA SINTÉTICA PARA QUADRA POLIESPORTIVA - FORNECIMENTO E INSTALAÇÃO. AF_03/2022</t>
  </si>
  <si>
    <t>PISO DE MADEIRA COM AMORTECEDORES DE BORRACHA PARA QUADRA POLIESPORTIVA - FORNECIMENTO E INSTALAÇÃO. AF_03/2022</t>
  </si>
  <si>
    <t>PISO DE POLIURETANO PARA QUADRA POLIESPORTIVA - FORNECIMENTO E INSTALAÇÃO. AF_03/2022</t>
  </si>
  <si>
    <t>PISO MODULAR DE POLIPROPILENO PARA QUADRA POLIESPORTIVA - FORNECIMENTO E INSTALAÇÃO. AF_03/2022</t>
  </si>
  <si>
    <t>PISO MODULAR INTERNO DE POLIPROPILENO PARA QUADRA POLIESPORTIVA - FORNECIMENTO E INSTALAÇÃO. AF_03/2022</t>
  </si>
  <si>
    <t>REDE DE PROTEÇÃO HORIZONTAL PARA QUADRA POLIESPORTIVA - FORNECIMENTO E INSTALAÇÃO. AF_03/2022</t>
  </si>
  <si>
    <t>REDE DE PROTEÇÃO VERTICAL PARA QUADRA POLIESPORTIVA - FORNECIMENTO E INSTALAÇÃO. AF_03/2022</t>
  </si>
  <si>
    <t>ACABAMENTO POLIDO PARA PISO DE CONCRETO ARMADO OU LAJE SOBRE SOLO DE ALTA RESISTÊNCIA.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</si>
  <si>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</si>
  <si>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</si>
  <si>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</si>
  <si>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</si>
  <si>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Q-246. AF_09/2021</t>
  </si>
  <si>
    <t>ARMAÇÃO PARA EXECUÇÃO DE RADIER, PISO DE CONCRETO OU LAJE SOBRE SOLO, COM USO DE TELA Q-283. AF_09/2021</t>
  </si>
  <si>
    <t>ARMAÇÃO PARA EXECUÇÃO DE RADIER, PISO DE CONCRETO OU LAJE SOBRE SOLO, COM USO DE TELA Q-396. AF_09/2021</t>
  </si>
  <si>
    <t>ARMAÇÃO PARA EXECUÇÃO DE RADIER, PISO DE CONCRETO OU LAJE SOBRE SOLO, COM USO DE TELA Q-92. AF_09/2021</t>
  </si>
  <si>
    <t>CAMADA SEPARADORA PARA EXECUÇÃO DE RADIER, PISO DE CONCRETO OU LAJE SOBRE SOLO, EM LONA PLÁSTICA.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</si>
  <si>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</si>
  <si>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</si>
  <si>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CONCRETAGEM DE RADIER, PISO DE CONCRETO OU LAJE SOBRE SOLO, FCK 30 MPA - LANÇAMENTO, ADENSAMENTO E ACABAMENTO. AF_09/2021</t>
  </si>
  <si>
    <t>ESCAVAÇÃO MANUAL DE VIGA DE BORDA PARA RADIER. AF_09/2021</t>
  </si>
  <si>
    <t>EXECUÇÃO DE LAJE SOBRE SOLO, ESPESSURA DE 10 CM, FCK = 30 MPA, COM USO DE FORMAS EM MADEIRA SERRADA. AF_09/2021</t>
  </si>
  <si>
    <t>EXECUÇÃO DE LAJE SOBRE SOLO, ESPESSURA DE 10 CM, FCK = 30 MPA, COM USO DE FORMAS METÁLICAS. AF_09/2021</t>
  </si>
  <si>
    <t>EXECUÇÃO DE LAJE SOBRE SOLO, ESPESSURA DE 15 CM, FCK = 30 MPA, COM USO DE FORMAS EM MADEIRA SERRADA. AF_09/2021</t>
  </si>
  <si>
    <t>EXECUÇÃO DE LAJE SOBRE SOLO, ESPESSURA DE 15 CM, FCK = 30 MPA, COM USO DE FORMAS METÁLICAS. AF_09/2021</t>
  </si>
  <si>
    <t>EXECUÇÃO DE LAJE SOBRE SOLO, ESPESSURA DE 20 CM, FCK = 30 MPA, COM USO DE FORMAS EM MADEIRA SERRADA. AF_09/2021</t>
  </si>
  <si>
    <t>EXECUÇÃO DE LAJE SOBRE SOLO, ESPESSURA DE 20 CM, FCK = 30 MPA, COM USO DE FORMAS METÁLICAS. AF_09/2021</t>
  </si>
  <si>
    <t>EXECUÇÃO DE LAJE SOBRE SOLO, ESPESSURA DE 25 CM, FCK = 30 MPA, COM USO DE FORMAS EM MADEIRA SERRADA. AF_09/2021</t>
  </si>
  <si>
    <t>EXECUÇÃO DE LAJE SOBRE SOLO, ESPESSURA DE 25 CM, FCK = 30 MPA, COM USO DE FORMAS METÁLICAS. AF_09/2021</t>
  </si>
  <si>
    <t>EXECUÇÃO DE LAJE SOBRE SOLO, ESPESSURA DE 30 CM, FCK = 30 MPA, COM USO DE FORMAS EM MADEIRA SERRADA. AF_09/2021</t>
  </si>
  <si>
    <t>EXECUÇÃO DE LAJE SOBRE SOLO, ESPESSURA DE 30 CM, FCK = 30 MPA, COM USO DE FORMAS METÁLICAS. AF_09/2021</t>
  </si>
  <si>
    <t>EXECUÇÃO DE PISO DE CONCRETO, COM ACABAMENTO SUPERFICIAL, ESPESSURA DE 15 CM, FCK = 30 MPA, COM USO DE FORMAS EM MADEIRA SERRADA. AF_09/2021</t>
  </si>
  <si>
    <t>EXECUÇÃO DE PISO DE CONCRETO, COM ACABAMENTO SUPERFICIAL, ESPESSURA DE 15 CM, FCK = 30 MPA, COM USO DE FORMAS METÁLICAS. AF_09/2021</t>
  </si>
  <si>
    <t>EXECUÇÃO DE PISO DE CONCRETO, COM ACABAMENTO SUPERFICIAL, ESPESSURA DE 20 CM, FCK = 30 MPA, COM USO DE FORMAS EM MADEIRA SERRADA. AF_09/2021</t>
  </si>
  <si>
    <t>EXECUÇÃO DE PISO DE CONCRETO, COM ACABAMENTO SUPERFICIAL, ESPESSURA DE 20 CM, FCK = 30 MPA, COM USO DE FORMAS METÁLICAS. AF_09/2021</t>
  </si>
  <si>
    <t>EXECUÇÃO DE PISO DE CONCRETO, COM ACABAMENTO SUPERFICIAL, ESPESSURA DE 25 CM, FCK = 30 MPA, COM USO DE FORMAS EM MADEIRA SERRADA. AF_09/2021</t>
  </si>
  <si>
    <t>EXECUÇÃO DE PISO DE CONCRETO, COM ACABAMENTO SUPERFICIAL, ESPESSURA DE 25 CM, FCK = 30 MPA, COM USO DE FORMAS METÁLICAS. AF_09/2021</t>
  </si>
  <si>
    <t>EXECUÇÃO DE PISO DE CONCRETO, SEM ACABAMENTO SUPERFICIAL, ESPESSURA DE 15 CM, FCK = 30 MPA, COM USO DE FORMAS EM MADEIRA SERRADA. AF_09/2021</t>
  </si>
  <si>
    <t>EXECUÇÃO DE PISO DE CONCRETO, SEM ACABAMENTO SUPERFICIAL, ESPESSURA DE 15 CM, FCK = 30 MPA, COM USO DE FORMAS METÁLICAS. AF_09/2021</t>
  </si>
  <si>
    <t>EXECUÇÃO DE PISO DE CONCRETO, SEM ACABAMENTO SUPERFICIAL, ESPESSURA DE 20 CM, FCK = 30 MPA, COM USO DE FORMAS EM MADEIRA SERRADA. AF_09/2021</t>
  </si>
  <si>
    <t>EXECUÇÃO DE PISO DE CONCRETO, SEM ACABAMENTO SUPERFICIAL, ESPESSURA DE 20 CM, FCK = 30 MPA, COM USO DE FORMAS METÁLICAS. AF_09/2021</t>
  </si>
  <si>
    <t>EXECUÇÃO DE PISO DE CONCRETO, SEM ACABAMENTO SUPERFICIAL, ESPESSURA DE 25 CM, FCK = 30 MPA, COM USO DE FORMAS EM MADEIRA SERRADA. AF_09/2021</t>
  </si>
  <si>
    <t>EXECUÇÃO DE PISO DE CONCRETO, SEM ACABAMENTO SUPERFICIAL, ESPESSURA DE 25 CM, FCK = 30 MPA, COM USO DE FORMAS METÁLICAS. AF_09/2021</t>
  </si>
  <si>
    <t>EXECUÇÃO DE RADIER, ESPESSURA DE 10 CM, FCK = 30 MPA, COM USO DE FORMAS EM MADEIRA SERRADA. AF_09/2021</t>
  </si>
  <si>
    <t>EXECUÇÃO DE RADIER, ESPESSURA DE 10 CM, FCK = 30 MPA, COM USO DE FORMAS METÁLICAS. AF_09/2021</t>
  </si>
  <si>
    <t>EXECUÇÃO DE RADIER, ESPESSURA DE 15 CM, FCK = 30 MPA, COM USO DE FORMAS EM MADEIRA SERRADA. AF_09/2021</t>
  </si>
  <si>
    <t>EXECUÇÃO DE RADIER, ESPESSURA DE 15 CM, FCK = 30 MPA, COM USO DE FORMAS METÁLICAS. AF_09/2021</t>
  </si>
  <si>
    <t>EXECUÇÃO DE RADIER, ESPESSURA DE 20 CM, FCK = 30 MPA, COM USO DE FORMAS EM MADEIRA SERRADA. AF_09/2021</t>
  </si>
  <si>
    <t>EXECUÇÃO DE RADIER, ESPESSURA DE 20 CM, FCK = 30 MPA, COM USO DE FORMAS METÁLICAS. AF_09/2021</t>
  </si>
  <si>
    <t>EXECUÇÃO DE RADIER, ESPESSURA DE 25 CM, FCK = 30 MPA, COM USO DE FORMAS EM MADEIRA SERRADA. AF_09/2021</t>
  </si>
  <si>
    <t>EXECUÇÃO DE RADIER, ESPESSURA DE 25 CM, FCK = 30 MPA, COM USO DE FORMAS METÁLICAS. AF_09/2021</t>
  </si>
  <si>
    <t>EXECUÇÃO DE RADIER, ESPESSURA DE 30 CM, FCK = 30 MPA, COM USO DE FORMAS EM MADEIRA SERRADA. AF_09/2021</t>
  </si>
  <si>
    <t>EXECUÇÃO DE RADIER, ESPESSURA DE 30 CM, FCK = 30 MPA, COM USO DE FORMAS METÁLICAS. AF_09/2021</t>
  </si>
  <si>
    <t>FABRICAÇÃO, MONTAGEM E DESMONTAGEM DE FORMA PARA RADIER, PISO DE CONCRETO OU LAJE SOBRE SOLO, EM MADEIRA SERRADA, 4 UTILIZAÇÕES. AF_09/2021</t>
  </si>
  <si>
    <t>MONTAGEM E DESMONTAGEM DE FORMA PARA RADIER, PISO DE CONCRETO OU LAJE SOBRE SOLO, COM SISTEMA DE FORMAS MANUSEÁVEIS METÁLICAS. AF_09/2021</t>
  </si>
  <si>
    <t>CHUMBAMENTO LINEAR EM ALVENARIA PARA ELETRODUTOS COM DIÂMETROS MENORES OU IGUAIS A 40 MM. AF_09/2023</t>
  </si>
  <si>
    <t>CHUMBAMENTO LINEAR EM ALVENARIA PARA RAMAIS/DISTRIBUIÇÃO DE INSTALAÇÕES HIDRÁULICAS COM DIÂMETROS MAIORES QUE 40 MM E MENORES OU IGUAIS A 75 MM. AF_09/2023</t>
  </si>
  <si>
    <t>CHUMBAMENTO LINEAR EM ALVENARIA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</si>
  <si>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</si>
  <si>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</si>
  <si>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CHUMBAMENTO LINEAR EM CONTRAPISO PARA RAMAIS/DISTRIBUIÇÃO DE INSTALAÇÕES HIDRÁULICAS COM DIÂMETROS MENORES OU IGUAIS A 40 MM.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</si>
  <si>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</si>
  <si>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</si>
  <si>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MAIOR QUE 75 MM E MENORES OU IGUAIS A 150 MM. AF_09/2023</t>
  </si>
  <si>
    <t>CHUMBAMENTO PONTUAL EM PASSAGEM DE TUBO COM DIÂMETRO MENOR OU IGUAL A 40 MM. AF_09/2023</t>
  </si>
  <si>
    <t>CHUMBAMENTO PONTUAL EM PASSAGEM DE TUBO COM DIÂMETROS ENTRE 40 MM E 75 MM. AF_09/2023</t>
  </si>
  <si>
    <t>FIXAÇÃO DE DUTOS FLEXÍVEIS CIRCULARES, DIÂMETRO 109 MM OU 4", COM ABRAÇADEIRA METÁLICA FLEXÍVEL FIXADA DIRETAMENTE NA LAJE, SOMENTE MÃO DE OBRA. AF_09/2023</t>
  </si>
  <si>
    <t>FIXAÇÃO DE DUTOS FLEXÍVEIS CIRCULARES, DIÂMETRO 109 MM OU 4", COM ABRAÇADEIRA METÁLICA FLEXÍVEL FIXADA DIRETAMENTE NA LAJE. AF_09/2023</t>
  </si>
  <si>
    <t>FIXAÇÃO DE ELETRODUTOS, DIÂMETROS MENORES OU IGUAIS A 40 MM, COM ABRAÇADEIRA METÁLICA RÍGIDA TIPO D COM PARAFUSO DE FIXAÇÃO 1 1/4", FIXADA DIRETAMENTE NA LAJE OU PAREDE.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</si>
  <si>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</si>
  <si>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</si>
  <si>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PPR DIÂMETROS MENORES OU IGUAIS A 40 MM, COM ABRAÇADEIRA METÁLICA RÍGIDA TIPO D COM PARAFUSO DE FIXAÇÃO 1 1/4",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</si>
  <si>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</si>
  <si>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</si>
  <si>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</si>
  <si>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FLEXÍVEL 18 MM, FIXADA DIRETAMENTE NA LAJE. AF_09/2023</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</si>
  <si>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</si>
  <si>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</si>
  <si>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</si>
  <si>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</si>
  <si>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</si>
  <si>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</si>
  <si>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</si>
  <si>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</si>
  <si>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VERTICAIS DE PVC ÁGUA, PVC ESGOTO, PVC ÁGUA PLUVIAL, CPVC, PPR, COBRE OU AÇO, DIÂMETROS MENORES OU IGUAIS A 40 MM, COM ABRAÇADEIRA METÁLICA RÍGIDA TIPO U PERFIL 1 1/4", FIXADA EM PERFILADO EM PAREDE. AF_09/2023_PS</t>
  </si>
  <si>
    <t>FURO MANUAL EM ALVENARIA, PARA INSTALAÇÕES ELÉTRICAS, DIÂMETROS MAIORES QUE 40 MM E MENORES OU IGUAIS A 75 MM. AF_09/2023</t>
  </si>
  <si>
    <t>FURO MANUAL EM ALVENARIA, PARA INSTALAÇÕES ELÉTRICAS, DIÂMETROS MAIORES QUE 75 MM E MENORES OU IGUAIS A 100 MM. AF_09/2023</t>
  </si>
  <si>
    <t>FURO MANUAL EM ALVENARIA, PARA INSTALAÇÕES ELÉTRICAS,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</si>
  <si>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</si>
  <si>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</si>
  <si>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MANUAL EM ALVENARIA, PARA INSTALAÇÕES HIDRÁULICAS,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</si>
  <si>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</si>
  <si>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</si>
  <si>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ALVENARIA, PARA INSTALAÇÕES ELÉTRICAS,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</si>
  <si>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</si>
  <si>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</si>
  <si>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ALVENARIA, PARA INSTALAÇÕES HIDRÁULICAS,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</si>
  <si>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</si>
  <si>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</si>
  <si>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FURO MECANIZADO EM CONCRETO, COM MARTELO DEMOLIDOR, PARA INSTALAÇÕES ELÉTRICAS,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</si>
  <si>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</si>
  <si>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</si>
  <si>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FURO MECANIZADO EM CONCRETO, COM MARTELO DEMOLIDOR, PARA INSTALAÇÕES HIDRÁULICAS,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</si>
  <si>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</si>
  <si>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</si>
  <si>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FURO MECANIZADO EM CONCRETO, COM PERFURATRIZ, PARA INSTALAÇÕES ELÉTRICAS,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</si>
  <si>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</si>
  <si>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</si>
  <si>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FURO MECANIZADO EM CONCRETO, COM PERFURATRIZ, PARA INSTALAÇÕES HIDRÁULICAS, DIÂMETROS MENORES OU IGUAIS A 40 MM. AF_09/2023</t>
  </si>
  <si>
    <t>PASSANTE TIPO PEÇA EM FÔRMA DE MADEIRA, FIXADO EM LAJE, PARA PASSAGEM DE NO MÁXIMO 5 TUBOS DE 50 MM DE DIÂMETRO.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</si>
  <si>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</si>
  <si>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</si>
  <si>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100 MM, FIXADO EM LAJE, PARA PASSAGEM DE TUBULAÇÕES COM NO MÁXIMO 75 MM DE DIÂMETRO. AF_09/2023</t>
  </si>
  <si>
    <t>PASSANTE TIPO TUBO COM DIÂMETRO DE 150 MM, FIXADO EM LAJE, PARA PASSAGEM DE TUBULAÇÕES COM NO MÁXIMO 100 MM DE DIÂMETRO. AF_09/2023</t>
  </si>
  <si>
    <t>PASSANTE TIPO TUBO COM DIÂMETRO DE 40 MM, FIXADO EM LAJE, PARA PASSAGEM DE TUBULAÇÕES COM NO MÁXIMO 32 MM DE DIÂMETRO. AF_09/2023</t>
  </si>
  <si>
    <t>PASSANTE TIPO TUBO COM DIÂMETRO DE 50 MM, FIXADO EM LAJE, PARA PASSAGEM DE TUBULAÇÕES COM NO MÁXIMO 40 MM DE DIÂMETRO. AF_09/2023</t>
  </si>
  <si>
    <t>PASSANTE TIPO TUBO COM DIÂMETRO DE 75 MM, FIXADO EM LAJE, PARA PASSAGEM DE TUBULAÇÕES COM NO MÁXIMO 50 MM DE DIÂMETRO. AF_09/2023</t>
  </si>
  <si>
    <t>QUEBRA EM ALVENARIA PARA INSTALAÇÃO DE ABRIGO PARA MANGUEIRAS (90X60 CM). AF_09/2023</t>
  </si>
  <si>
    <t>QUEBRA EM ALVENARIA PARA INSTALAÇÃO DE CAIXA DE TOMADA (4X4 OU 4X2). AF_09/2023</t>
  </si>
  <si>
    <t>QUEBRA EM ALVENARIA PARA INSTALAÇÃO DE QUADRO DISTRIBUIÇÃO GRANDE (76X40 CM). AF_09/2023</t>
  </si>
  <si>
    <t>QUEBRA EM ALVENARIA PARA INSTALAÇÃO DE QUADRO DISTRIBUIÇÃO PEQUENO (19X25 CM). AF_09/2023</t>
  </si>
  <si>
    <t>RASGO LINEAR MANUAL EM ALVENARIA, PARA ELETRODUTOS, DIÂMETROS MENORES OU IGUAIS A 40 MM. AF_09/2023</t>
  </si>
  <si>
    <t>RASGO LINEAR MANUAL EM ALVENARIA, PARA RAMAIS/ DISTRIBUIÇÃO DE INSTALAÇÕES HIDRÁULICAS, DIÂMETROS MAIORES QUE 40 MM E MENORES OU IGUAIS A 75 MM. AF_09/2023</t>
  </si>
  <si>
    <t>RASGO LINEAR MANUAL EM ALVENARIA, PARA RAMAIS/ DISTRIBUIÇÃO DE INSTALAÇÕES HIDRÁULICAS, DIÂMETROS MENORES OU IGUAIS A 40 MM. AF_09/2023</t>
  </si>
  <si>
    <t>RASGO LINEAR MECANIZADO EM ALVENARIA, PARA ELETRODUTOS, DIÂMETROS MENORES OU IGUAIS A 40 MM. AF_09/2023</t>
  </si>
  <si>
    <t>RASGO LINEAR MECANIZADO EM ALVENARIA, PARA RAMAIS/ DISTRIBUIÇÃO DE INSTALAÇÕES HIDRÁULICAS, DIÂMETROS MAIORES QUE 40 MM E MENORES OU IGUAIS A 75 MM. AF_09/2023</t>
  </si>
  <si>
    <t>RASGO LINEAR MECANIZADO EM ALVENARIA,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</si>
  <si>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</si>
  <si>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</si>
  <si>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RASGO LINEAR MECANIZADO EM CONCRETO, PARA RAMAIS/ DISTRIBUIÇÃO DE INSTALAÇÕES HIDRÁULICAS, DIÂMETROS MENORES OU IGUAIS A 40 MM. AF_09/2023</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</si>
  <si>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</si>
  <si>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</si>
  <si>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MECANIZADO EM CONTRAPISO, PARA RAMAIS/ DISTRIBUIÇÃO DE INSTALAÇÕES HIDRÁULICAS, DIÂMETROS MENORES OU IGUAIS A 40 MM. AF_09/2023_PS</t>
  </si>
  <si>
    <t>SUPORTE PARA 2 ELETRODUTOS, ESPAÇADO A CADA 80 CM, EM PERFILADO COM COMPRIMENTO DE 25 CM FIXADO EM LAJE, POR METRO DE ELETRODUTO FIXADO. AF_09/2023</t>
  </si>
  <si>
    <t>SUPORTE PARA 2 TUBOS HORIZONTAIS, ESPAÇADO A CADA 56 CM, EM PERFILADO COM COMPRIMENTO DE 25 CM FIXADO EM LAJE, POR METRO DE TUBULAÇÃO FIXADA. AF_09/2023</t>
  </si>
  <si>
    <t>SUPORTE PARA 2 TUBOS VERTICAIS, ESPAÇADO A CADA 150 CM, EM PERFILADO COM COMPRIMENTO DE 25 CM FIXADO EM PAREDE, POR METRO DE TUBULAÇÃO FIXADA. AF_09/2023</t>
  </si>
  <si>
    <t>SUPORTE PARA 4 ELETRODUTOS, ESPAÇADO A CADA 80 CM, EM PERFILADO COM COMPRIMENTO DE 42 CM FIXADO EM LAJE, POR METRO DE ELETRODUTO FIXADO. AF_09/2023</t>
  </si>
  <si>
    <t>SUPORTE PARA 4 TUBOS HORIZONTAIS, ESPAÇADO A CADA 56 CM, EM PERFILADO COM COMPRIMENTO DE 42 CM FIXADO EM LAJE, POR METRO DE TUBULAÇÃO FIXADA. AF_09/2023</t>
  </si>
  <si>
    <t>SUPORTE PARA 4 TUBOS VERTICAIS, ESPAÇADO A CADA 150 CM, EM PERFILADO COM COMPRIMENTO DE 42 CM FIXADO EM PAREDE, POR METRO DE TUBULAÇÃO FIXADA. AF_09/2023</t>
  </si>
  <si>
    <t>SUPORTE PARA DUTO EM CHAPA GALVANIZADA BITOLA 24, EM PERFILADO COM COMPRIMENTO DE 55 CM FIXADO EM LAJE, POR METRO DE DUTO FIXADO. AF_09/2023</t>
  </si>
  <si>
    <t>SUPORTE PARA DUTO EM CHAPA GALVANIZADA BITOLA 26, EM PERFILADO COM COMPRIMENTO DE 35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</si>
  <si>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</si>
  <si>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</si>
  <si>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EXECUÇÃO DE IMPRIMAÇÃO IMPERMEABILIZANTE COM ASFALTO DILUÍDO CM-30, PARA O FECHAMENTO DE VALAS. AF_05/2021</t>
  </si>
  <si>
    <t>EXECUÇÃO DE PINTURA DE LIGAÇÃO COM EMULSÃO ASFÁLTICA RR-2C, PARA O FECHAMENTO DE VALAS. AF_12/2020</t>
  </si>
  <si>
    <t>EXECUÇÃO DE TAPA BURACO COM APLICAÇÃO DE CONCRETO ASFÁLTICO (AQUISIÇÃO EM USINA) E PINTURA DE LIGAÇÃO. AF_12/2020</t>
  </si>
  <si>
    <t>EXECUÇÃO DE TAPA BURACO COM APLICAÇÃO DE CONCRETO ASFÁLTICO (USINAGEM PRÓPRIA) E PINTURA DE LIGAÇÃO. AF_12/2020</t>
  </si>
  <si>
    <t>EXECUÇÃO DE TAPA BURACO COM APLICAÇÃO DE PRÉ MISTURADO A FRIO (AQUISIÇÃO EM USINA) E PINTURA DE LIGAÇÃO. AF_12/2020</t>
  </si>
  <si>
    <t>EXECUÇÃO DE TAPA BURACO COM APLICAÇÃO DE PRÉ MISTURADO A FRIO (USINAGEM PRÓPRIA) E PINTURA DE LIGAÇÃO. AF_12/2020</t>
  </si>
  <si>
    <t>REASSENTAMENTO DE BLOCOS 16 FACES PARA PISO INTERTRAVADO, ESPESSURA DE 10 CM, EM VIA/ESTACIONAMENTO, COM REAPROVEITAMENTO DOS BLOCOS 16 FACES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</si>
  <si>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</si>
  <si>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</si>
  <si>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</si>
  <si>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</si>
  <si>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PISOGRAMA PARA PISO INTERTRAVADO, COM REAPROVEITAMENTO DOS BLOCOS PISOGRAMA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</si>
  <si>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</si>
  <si>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</si>
  <si>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</si>
  <si>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</si>
  <si>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</si>
  <si>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</si>
  <si>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</si>
  <si>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</si>
  <si>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</si>
  <si>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PARALELEPÍPEDOS, REJUNTAMENTO COM ARGAMASSA, COM REAPROVEITAMENTO DOS PARALELEPÍPEDOS - INCLUSO RETIRADA E COLOCAÇÃO DO MATERIAL. AF_12/2020</t>
  </si>
  <si>
    <t>REASSENTAMENTO DE PARALELEPÍPEDOS, REJUNTAMENTO COM PEDRISCO E EMULSÃO ASFÁLTICA, COM REAPROVEITAMENTO DOS PARALELEPÍPEDOS - INCLUSO RETIRADA E COLOCAÇÃO DO MATERIAL. AF_12/2020</t>
  </si>
  <si>
    <t>REASSENTAMENTO DE PARALELEPÍPEDOS, REJUNTAMENTO COM PÓ DE PEDRA, COM REAPROVEITAMENTO DOS PARALELEPÍPEDOS - INCLUSO RETIRADA E COLOCAÇÃO DO MATERIAL. AF_12/2020</t>
  </si>
  <si>
    <t>REASSENTAMENTO DE PEDRAS POLIÉDRICAS, REJUNTAMENTO COM ARGAMASSA, COM REAPROVEITAMENTO DAS PEDRAS POLIÉDRICAS - INCLUSO RETIRADA E COLOCAÇÃO DO MATERIAL. AF_12/2020</t>
  </si>
  <si>
    <t>REASSENTAMENTO DE PEDRAS POLIÉDRICAS, REJUNTAMENTO COM PEDRISCO E EMULSÃO ASFÁLTICA, COM REAPROVEITAMENTO DAS PEDRAS POLIÉDRICAS - INCLUSO RETIRADA E COLOCAÇÃO DO MATERIAL. AF_12/2020</t>
  </si>
  <si>
    <t>REASSENTAMENTO DE PEDRAS POLIÉDRICAS, REJUNTAMENTO COM PÓ DE PEDRA, COM REAPROVEITAMENTO DAS PEDRAS POLIÉDRICAS - INCLUSO RETIRADA E COLOCAÇÃO DO MATERIAL. AF_12/2020</t>
  </si>
  <si>
    <t>RECOMPOSIÇÃO DE BASE E OU SUB-BASE PARA FECHAMENTO DE VALAS DE BRITA GRADUADA SIMPLES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</si>
  <si>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</si>
  <si>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</si>
  <si>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</si>
  <si>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</si>
  <si>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</si>
  <si>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</si>
  <si>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</si>
  <si>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</si>
  <si>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</si>
  <si>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</si>
  <si>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</si>
  <si>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</si>
  <si>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SOLOS DE COMPORTAMENTO LATERÍTICO (ARENOSO) - INCLUSO RETIRADA E COLOCAÇÃO DO MATERIAL. AF_12/2020</t>
  </si>
  <si>
    <t>RECOMPOSIÇÃO DE BASE E OU SUB-BASE PARA REMENDO PROFUNDO DE BRITA GRADUADA SIMPLES - INCLUSO RETIRADA E COLOCAÇÃO DO MATERIAL. AF_12/2020</t>
  </si>
  <si>
    <t>RECOMPOSIÇÃO DE BASE E OU SUB-BASE PARA REMENDO PROFUNDO DE SOLO BRITA (40/60)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</si>
  <si>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</si>
  <si>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</si>
  <si>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</si>
  <si>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</si>
  <si>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</si>
  <si>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</si>
  <si>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</si>
  <si>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</si>
  <si>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</si>
  <si>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</si>
  <si>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</si>
  <si>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SOLOS DE COMPORTAMENTO LATERÍTICO (ARENOSO)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</si>
  <si>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</si>
  <si>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PARALELEPÍPEDOS, REJUNTAMENTO COM PEDRISCO E EMULSÃO ASFÁLTICA, COM REAPROVEITAMENTO DOS PARALELEPÍPEDOS,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</si>
  <si>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</si>
  <si>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</si>
  <si>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PEDRAS POLIÉDRICAS, REJUNTAMENTO COM PEDRISCO E EMULSÃO ASFÁLTICA COM REAPROVEITAMENTO DAS PEDRAS POLIÉDRICAS,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</si>
  <si>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</si>
  <si>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PAVIMENTO EM PISO INTERTRAVADO, COM REAPROVEITAMENTO DOS BLOCOS INTERTRAVADOS, PARA FECHAMENTO DE VALAS - INCLUSO RETIRADA E COLOCAÇÃO DO MATERIAL. AF_12/2020</t>
  </si>
  <si>
    <t>RECOMPOSIÇÃO DE PAVIMENTOS EM PEDRA POLIÉDRICA, REJUNTAMENTO COM PÓ DE PEDRA, COM REAPROVEITAMENTO DAS PEDRAS POLIÉDRICAS PARA O FECHAMENTO DE VALAS - INCLUSO RETIRADA E COLOCAÇÃO DO MATERIAL. AF_12/2020</t>
  </si>
  <si>
    <t>RECOMPOSIÇÃO DE REVESTIMENTO EM CONCRETO ASFÁLTICO (AQUISIÇÃO EM USINA), PARA O FECHAMENTO DE VALAS - INCLUSO DEMOLIÇÃO DO PAVIMENTO. AF_12/2020</t>
  </si>
  <si>
    <t>RECOMPOSIÇÃO DE REVESTIMENTO EM CONCRETO ASFÁLTICO (USINAGEM PRÓPRIA), PARA O FECHAMENTO DE VALAS - INCLUSO DEMOLIÇÃO DO PAVIMENTO. AF_12/2020</t>
  </si>
  <si>
    <t>RECOMPOSIÇÃO DE REVESTIMENTO EM PRÉ MISTURADO A FRIO (AQUISIÇÃO EM USINA), PARA FECHAMENTO DE VALAS - INCLUSO DEMOLIÇÃO DO PAVIMENTO. AF_12/2020</t>
  </si>
  <si>
    <t>RECOMPOSIÇÃO DE REVESTIMENTO EM PRÉ MISTURADO A FRIO (USINAGEM PRÓPRIA), PARA FECHAMENTO DE VALAS - INCLUSO DEMOLIÇÃO DO PAVIMENTO. AF_12/2020</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</si>
  <si>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</si>
  <si>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</si>
  <si>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</si>
  <si>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</si>
  <si>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</si>
  <si>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</si>
  <si>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</si>
  <si>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</si>
  <si>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</si>
  <si>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</si>
  <si>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CONCRETAGEM COMO PROTEÇÃO MECÂNICA ADICIONAL NO REATERRO PARA REDE ENTERRADA DE DISTRIBUIÇÃO DE ENERGIA ELÉTRICA - FORNECIMENTO E INSTALAÇÃO. AF_12/2021</t>
  </si>
  <si>
    <t>CURVA 90 GRAUS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</si>
  <si>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</si>
  <si>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</si>
  <si>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</si>
  <si>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</si>
  <si>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ELETRODUTO FLEXÍVEL CORRUGADO, PEAD, DN 100 (4"), PARA REDE ENTERRADA DE DISTRIBUIÇÃO DE ENERGIA ELÉTRICA - FORNECIMENTO E INSTALAÇÃO. AF_12/2021</t>
  </si>
  <si>
    <t>ELETRODUTO FLEXÍVEL CORRUGADO, PEAD, DN 125 (5"), PARA REDE ENTERRADA DE DISTRIBUIÇÃO DE ENERGIA ELÉTRICA - FORNECIMENTO E INSTALAÇÃO. AF_12/2021</t>
  </si>
  <si>
    <t>ELETRODUTO FLEXÍVEL CORRUGADO, PEAD, DN 150 (6"), PARA REDE ENTERRADA DE DISTRIBUIÇÃO DE ENERGIA ELÉTRICA - FORNECIMENTO E INSTALAÇÃO. AF_12/2021</t>
  </si>
  <si>
    <t>ELETRODUTO FLEXÍVEL CORRUGADO, PEAD, DN 175 (7"), PARA REDE ENTERRADA DE DISTRIBUIÇÃO DE ENERGIA ELÉTRICA - FORNECIMENTO E INSTALAÇÃO. AF_12/2021</t>
  </si>
  <si>
    <t>ELETRODUTO FLEXÍVEL CORRUGADO, PEAD, DN 200 (8"),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</si>
  <si>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</si>
  <si>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</si>
  <si>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</si>
  <si>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RÍGIDO ROSCÁVEL, PVC, DN 110 MM (4"), PARA REDE ENTERRADA DE DISTRIBUIÇÃO DE ENERGIA ELÉTRICA - FORNECIMENTO E INSTALAÇÃO. AF_12/2021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</si>
  <si>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</si>
  <si>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</si>
  <si>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</si>
  <si>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</si>
  <si>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FITA DE SINALIZAÇÃO SUBTERRÂNEA PARA REDE ENTERRADA DE DISTRIBUIÇÃO DE ENERGIA ELÉTRICA - FORNECIMENTO E INSTALAÇÃO. AF_12/2021</t>
  </si>
  <si>
    <t>LUVA PARA ELETRODUTO, PVC, ROSCÁVEL, DN 110 MM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</si>
  <si>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</si>
  <si>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</si>
  <si>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</si>
  <si>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</si>
  <si>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</si>
  <si>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BLOCO DE ENGATE RÁPIDO PARA BASTIDOR TIPO M10 - FORNECIMENTO E INSTALAÇÃO. AF_11/2019</t>
  </si>
  <si>
    <t>CABO COAXIAL RG11 95% - FORNECIMENTO E INSTALAÇÃO. AF_11/2019</t>
  </si>
  <si>
    <t>CABO COAXIAL RG59 95% - FORNECIMENTO E INSTALAÇÃO. AF_11/2019</t>
  </si>
  <si>
    <t>CABO COAXIAL RG6 95% - FORNECIMENTO E INSTALAÇÃO. AF_11/2019</t>
  </si>
  <si>
    <t>CABO ELETRÔNICO CATEGORIA 5E, INSTALADO EM EDIFICAÇÃO INSTITUCIONAL - FORNECIMENTO E INSTALAÇÃO. AF_11/2019</t>
  </si>
  <si>
    <t>CABO ELETRÔNICO CATEGORIA 5E, INSTALADO EM EDIFICAÇÃO RESIDENCIAL - FORNECIMENTO E INSTALAÇÃO. AF_11/2019</t>
  </si>
  <si>
    <t>CABO ELETRÔNICO CATEGORIA 6, INSTALADO EM EDIFICAÇÃO INSTITUCIONAL - FORNECIMENTO E INSTALAÇÃO. AF_11/2019</t>
  </si>
  <si>
    <t>CABO ELETRÔNICO CATEGORIA 6, INSTALADO EM EDIFICAÇÃO RESIDENCIAL - FORNECIMENTO E INSTALAÇÃO. AF_11/2019</t>
  </si>
  <si>
    <t>CABO ELETRÔNICO CATEGORIA 6A, INSTALADO EM EDIFICAÇÃO INSTITUCIONAL - FORNECIMENTO E INSTALAÇÃO. AF_11/2019</t>
  </si>
  <si>
    <t>CABO ELETRÔNICO CATEGORIA 6A, INSTALADO EM EDIFICAÇÃO RESIDENCIAL - FORNECIMENTO E INSTALAÇÃO. AF_11/2019</t>
  </si>
  <si>
    <t>CABO TELEFÔNICO CCI-50 1 PAR, INSTALADO EM ENTRADA DE EDIFICAÇÃO - FORNECIMENTO E INSTALAÇÃO. AF_11/2019</t>
  </si>
  <si>
    <t>CABO TELEFÔNICO CCI-50 1 PAR, SEM BLINDAGEM, INSTALADO EM DISTRIBUIÇÃO DE EDIFICAÇÃO INSTITUCIONAL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</si>
  <si>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</si>
  <si>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INSTITUCIONAL - FORNECIMENTO E INSTALAÇÃO. AF_11/2019</t>
  </si>
  <si>
    <t>CABO TELEFÔNICO CCI-50 2 PARES, SEM BLINDAGEM, INSTALADO EM DISTRIBUIÇÃO DE EDIFICAÇÃO RESIDENCIAL - FORNECIMENTO E INSTALAÇÃO. AF_11/2019</t>
  </si>
  <si>
    <t>CABO TELEFÔNICO CCI-50 2 PARES, SEM BLINDAGEM, INSTALADO EM ENTRADA DE EDIFICAÇÃO - FORNECIMENTO E INSTALAÇÃO. AF_11/2019</t>
  </si>
  <si>
    <t>CABO TELEFÔNICO CCI-50 3 PARES, SEM BLINDAGEM, INSTALADO EM DISTRIBUIÇÃO DE EDIFICAÇÃO INSTITUCIONAL - FORNECIMENTO E INSTALAÇÃO. AF_11/2019</t>
  </si>
  <si>
    <t>CABO TELEFÔNICO CCI-50 3 PARES, SEM BLINDAGEM, INSTALADO EM DISTRIBUIÇÃO DE EDIFICAÇÃO RESIDENCIAL - FORNECIMENTO E INSTALAÇÃO. AF_11/2019</t>
  </si>
  <si>
    <t>CABO TELEFÔNICO CCI-50 3 PARES, SEM BLINDAGEM, INSTALADO EM ENTRADA DE EDIFICAÇÃO - FORNECIMENTO E INSTALAÇÃO. AF_11/2019</t>
  </si>
  <si>
    <t>CABO TELEFÔNICO CCI-50 4 PARES, SEM BLINDAGEM, INSTALADO EM DISTRIBUIÇÃO DE EDIFICAÇÃO INSTITUCIONAL - FORNECIMENTO E INSTALAÇÃO. AF_11/2019</t>
  </si>
  <si>
    <t>CABO TELEFÔNICO CCI-50 4 PARES, SEM BLINDAGEM, INSTALADO EM DISTRIBUIÇÃO DE EDIFICAÇÃO RESIDENCIAL - FORNECIMENTO E INSTALAÇÃO. AF_11/2019</t>
  </si>
  <si>
    <t>CABO TELEFÔNICO CCI-50 4 PARES, SEM BLINDAGEM, INSTALADO EM ENTRADA DE EDIFICAÇÃO - FORNECIMENTO E INSTALAÇÃO. AF_11/2019</t>
  </si>
  <si>
    <t>CABO TELEFÔNICO CCI-50 4 PARES, SEM BLINDAGEM, INSTALADO EM PRUMADA - FORNECIMENTO E INSTALAÇÃO. AF_11/2019</t>
  </si>
  <si>
    <t>CABO TELEFÔNICO CCI-50 5 PARES, SEM BLINDAGEM, INSTALADO EM DISTRIBUIÇÃO DE EDIFICAÇÃO INSTITUCIONAL - FORNECIMENTO E INSTALAÇÃO. AF_11/2019</t>
  </si>
  <si>
    <t>CABO TELEFÔNICO CCI-50 5 PARES, SEM BLINDAGEM, INSTALADO EM DISTRIBUIÇÃO DE EDIFICAÇÃO RESIDENCIAL - FORNECIMENTO E INSTALAÇÃO. AF_11/2019</t>
  </si>
  <si>
    <t>CABO TELEFÔNICO CCI-50 5 PARES, SEM BLINDAGEM, INSTALADO EM ENTRADA DE EDIFICAÇÃO - FORNECIMENTO E INSTALAÇÃO. AF_11/2019</t>
  </si>
  <si>
    <t>CABO TELEFÔNICO CCI-50 5 PARES, SEM BLINDAGEM, INSTALADO EM PRUMADA - FORNECIMENTO E INSTALAÇÃO. AF_11/2019</t>
  </si>
  <si>
    <t>CABO TELEFÔNICO CCI-50 6 PARES, SEM BLINDAGEM, INSTALADO EM DISTRIBUIÇÃO DE EDIFICAÇÃO INSTITUCIONAL - FORNECIMENTO E INSTALAÇÃO. AF_11/2019</t>
  </si>
  <si>
    <t>CABO TELEFÔNICO CCI-50 6 PARES, SEM BLINDAGEM, INSTALADO EM DISTRIBUIÇÃO DE EDIFICAÇÃO RESIDENCIAL - FORNECIMENTO E INSTALAÇÃO. AF_11/2019</t>
  </si>
  <si>
    <t>CABO TELEFÔNICO CCI-50 6 PARES, SEM BLINDAGEM, INSTALADO EM ENTRADA DE EDIFICAÇÃO - FORNECIMENTO E INSTALAÇÃO. AF_11/2019</t>
  </si>
  <si>
    <t>CABO TELEFÔNICO CCI-50 6 PARES, SEM BLINDAGEM, INSTALADO EM PRUMADA - FORNECIMENTO E INSTALAÇÃO. AF_11/2019</t>
  </si>
  <si>
    <t>CABO TELEFÔNICO CI-50 10 PARES INSTALADO EM DISTRIBUIÇÃO DE EDIFICAÇÃO INSTITUCIONAL - FORNECIMENTO E INSTALAÇÃO. AF_11/2019</t>
  </si>
  <si>
    <t>CABO TELEFÔNICO CI-50 10 PARES INSTALADO EM DISTRIBUIÇÃO DE EDIFICAÇÃO RESIDENCIAL - FORNECIMENTO E INSTALAÇÃO. AF_11/2019</t>
  </si>
  <si>
    <t>CABO TELEFÔNICO CI-50 10 PARES INSTALADO EM ENTRADA DE EDIFICAÇÃO - FORNECIMENTO E INSTALAÇÃO. AF_11/2019</t>
  </si>
  <si>
    <t>CABO TELEFÔNICO CI-50 10 PARES INSTALADO EM PRUMADA - FORNECIMENTO E INSTALAÇÃO. AF_11/2019</t>
  </si>
  <si>
    <t>CABO TELEFÔNICO CI-50 20 PARES INSTALADO EM ENTRADA DE EDIFICAÇÃO - FORNECIMENTO E INSTALAÇÃO. AF_11/2019</t>
  </si>
  <si>
    <t>CABO TELEFÔNICO CI-50 20 PARES INSTALADO EM PRUMADA - FORNECIMENTO E INSTALAÇÃO. AF_11/2019</t>
  </si>
  <si>
    <t>CABO TELEFÔNICO CI-50 200 PARES INSTALADO EM ENTRADA DE EDIFICAÇÃO - FORNECIMENTO E INSTALAÇÃO. AF_11/2019</t>
  </si>
  <si>
    <t>CABO TELEFÔNICO CI-50 30 PARES INSTALADO EM ENTRADA DE EDIFICAÇÃO - FORNECIMENTO E INSTALAÇÃO. AF_11/2019</t>
  </si>
  <si>
    <t>CABO TELEFÔNICO CI-50 30 PARES INSTALADO EM PRUMADA - FORNECIMENTO E INSTALAÇÃO. AF_11/2019</t>
  </si>
  <si>
    <t>CABO TELEFÔNICO CI-50 50 PARES INSTALADO EM ENTRADA DE EDIFICAÇÃO - FORNECIMENTO E INSTALAÇÃO. AF_11/2019</t>
  </si>
  <si>
    <t>CABO TELEFÔNICO CI-50 50 PARES INSTALADO EM PRUMADA - FORNECIMENTO E INSTALAÇÃO. AF_11/2019</t>
  </si>
  <si>
    <t>CABO TELEFÔNICO CI-50 75 PARES INSTALADO EM ENTRADA DE EDIFICAÇÃO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</si>
  <si>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</si>
  <si>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</si>
  <si>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</si>
  <si>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</si>
  <si>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</si>
  <si>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PATCH PANEL 24 PORTAS, CATEGORIA 5E - FORNECIMENTO E INSTALAÇÃO. AF_11/2019</t>
  </si>
  <si>
    <t>PATCH PANEL 24 PORTAS, CATEGORIA 6 - FORNECIMENTO E INSTALAÇÃO. AF_11/2019</t>
  </si>
  <si>
    <t>PATCH PANEL 48 PORTAS, CATEGORIA 5E - FORNECIMENTO E INSTALAÇÃO. AF_11/2019</t>
  </si>
  <si>
    <t>PATCH PANEL 48 PORTAS, CATEGORIA 6 -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</si>
  <si>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</si>
  <si>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</si>
  <si>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N.2, 20X20X12CM EM CHAPA METALICA, DE EMBUTIR, SEM ACESSORIOS, PADRÃO TELEBRAS, FORNECIMENTO E INSTALAÇÃO. AF_11/2019</t>
  </si>
  <si>
    <t>QUADRO DE DISTRIBUIÇÃO PARA TELEFONE N.5, 80X80X12CM EM CHAPA METALICA, SEM ACESSORIOS, PADRAO TELEBRAS, FORNECIMENTO E INSTALAÇÃO. AF_11/2019</t>
  </si>
  <si>
    <t>RACK ABERTO EM COLUNA 44U PARA SERVIDOR - FORNECIMENTO E INSTALAÇÃO. AF_11/2019</t>
  </si>
  <si>
    <t>RACK FECHADO PARA SERVIDOR - FORNECIMENTO E INSTALAÇÃO. AF_11/2019</t>
  </si>
  <si>
    <t>TOMADA DE REDE RJ45 - FORNECIMENTO E INSTALAÇÃO. AF_11/2019</t>
  </si>
  <si>
    <t>TOMADA PARA TELEFONE RJ11 - FORNECIMENTO E INSTALAÇÃO. AF_11/2019</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</si>
  <si>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</si>
  <si>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</si>
  <si>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</si>
  <si>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</si>
  <si>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</si>
  <si>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</si>
  <si>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</si>
  <si>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</si>
  <si>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</si>
  <si>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</si>
  <si>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</si>
  <si>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</si>
  <si>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</si>
  <si>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</si>
  <si>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</si>
  <si>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</si>
  <si>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</si>
  <si>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</si>
  <si>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</si>
  <si>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</si>
  <si>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</si>
  <si>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</si>
  <si>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</si>
  <si>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</si>
  <si>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</si>
  <si>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</si>
  <si>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</si>
  <si>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</si>
  <si>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COTOVELO 45 GRAUS, EM PEAD LISO PARA REDE DE ÁGUA OU ESGOTO, DIÂMETRO DE 200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</si>
  <si>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</si>
  <si>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</si>
  <si>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</si>
  <si>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</si>
  <si>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</si>
  <si>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</si>
  <si>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EXECUÇÃO DE JUNTA SOLDADA POR ELETROFUSÃO, DE TUBO OU CONEXÃO EM PEAD LISO PARA REDE DE ÁGUA OU ESGOTO, DIÂMETRO DE 1000 MM (NÃO INCLUI O FORNECIMENTO DE TUBO E CONEXÃO). AF_12/2021</t>
  </si>
  <si>
    <t>EXECUÇÃO DE JUNTA SOLDADA POR ELETROFUSÃO, DE TUBO OU CONEXÃO EM PEAD LISO PARA REDE DE ÁGUA OU ESGOTO, DIÂMETRO DE 110 MM (NÃO INCLUI O FORNECIMENTO DE TUBO E CONEXÃO). AF_12/2021</t>
  </si>
  <si>
    <t>EXECUÇÃO DE JUNTA SOLDADA POR ELETROFUSÃO, DE TUBO OU CONEXÃO EM PEAD LISO PARA REDE DE ÁGUA OU ESGOTO, DIÂMETRO DE 1200 MM (NÃO INCLUI O FORNECIMENTO DE TUBO E CONEXÃO). AF_12/2021</t>
  </si>
  <si>
    <t>EXECUÇÃO DE JUNTA SOLDADA POR ELETROFUSÃO, DE TUBO OU CONEXÃO EM PEAD LISO PARA REDE DE ÁGUA OU ESGOTO, DIÂMETRO DE 1400 MM (NÃO INCLUI O FORNECIMENTO DE TUBO E CONEXÃO). AF_12/2021</t>
  </si>
  <si>
    <t>EXECUÇÃO DE JUNTA SOLDADA POR ELETROFUSÃO, DE TUBO OU CONEXÃO EM PEAD LISO PARA REDE DE ÁGUA OU ESGOTO, DIÂMETRO DE 160 MM (NÃO INCLUI O FORNECIMENTO DE TUBO E CONEXÃO). AF_12/2021</t>
  </si>
  <si>
    <t>EXECUÇÃO DE JUNTA SOLDADA POR ELETROFUSÃO, DE TUBO OU CONEXÃO EM PEAD LISO PARA REDE DE ÁGUA OU ESGOTO, DIÂMETRO DE 1600 MM (NÃO INCLUI O FORNECIMENTO DE TUBO E CONEXÃO). AF_12/2021</t>
  </si>
  <si>
    <t>EXECUÇÃO DE JUNTA SOLDADA POR ELETROFUSÃO, DE TUBO OU CONEXÃO EM PEAD LISO PARA REDE DE ÁGUA OU ESGOTO, DIÂMETRO DE 180 MM (NÃO INCLUI O FORNECIMENTO DE TUBO E CONEXÃO). AF_12/2021</t>
  </si>
  <si>
    <t>EXECUÇÃO DE JUNTA SOLDADA POR ELETROFUSÃO, DE TUBO OU CONEXÃO EM PEAD LISO PARA REDE DE ÁGUA OU ESGOTO, DIÂMETRO DE 20 MM (NÃO INCLUI O FORNECIMENTO DE TUBO E CONEXÃO). AF_12/2021</t>
  </si>
  <si>
    <t>EXECUÇÃO DE JUNTA SOLDADA POR ELETROFUSÃO, DE TUBO OU CONEXÃO EM PEAD LISO PARA REDE DE ÁGUA OU ESGOTO, DIÂMETRO DE 200 MM (NÃO INCLUI O FORNECIMENTO DE TUBO E CONEXÃO). AF_12/2021</t>
  </si>
  <si>
    <t>EXECUÇÃO DE JUNTA SOLDADA POR ELETROFUSÃO, DE TUBO OU CONEXÃO EM PEAD LISO PARA REDE DE ÁGUA OU ESGOTO, DIÂMETRO DE 225 MM (NÃO INCLUI O FORNECIMENTO DE TUBO E CONEXÃO). AF_12/2021</t>
  </si>
  <si>
    <t>EXECUÇÃO DE JUNTA SOLDADA POR ELETROFUSÃO, DE TUBO OU CONEXÃO EM PEAD LISO PARA REDE DE ÁGUA OU ESGOTO, DIÂMETRO DE 250 MM (NÃO INCLUI O FORNECIMENTO DE TUBO E CONEXÃO). AF_12/2021</t>
  </si>
  <si>
    <t>EXECUÇÃO DE JUNTA SOLDADA POR ELETROFUSÃO, DE TUBO OU CONEXÃO EM PEAD LISO PARA REDE DE ÁGUA OU ESGOTO, DIÂMETRO DE 280 MM (NÃO INCLUI O FORNECIMENTO DE TUBO E CONEXÃO). AF_12/2021</t>
  </si>
  <si>
    <t>EXECUÇÃO DE JUNTA SOLDADA POR ELETROFUSÃO, DE TUBO OU CONEXÃO EM PEAD LISO PARA REDE DE ÁGUA OU ESGOTO, DIÂMETRO DE 315 MM (NÃO INCLUI O FORNECIMENTO DE TUBO E CONEXÃO). AF_12/2021</t>
  </si>
  <si>
    <t>EXECUÇÃO DE JUNTA SOLDADA POR ELETROFUSÃO, DE TUBO OU CONEXÃO EM PEAD LISO PARA REDE DE ÁGUA OU ESGOTO, DIÂMETRO DE 32 MM (NÃO INCLUI O FORNECIMENTO DE TUBO E CONEXÃO). AF_12/2021</t>
  </si>
  <si>
    <t>EXECUÇÃO DE JUNTA SOLDADA POR ELETROFUSÃO, DE TUBO OU CONEXÃO EM PEAD LISO PARA REDE DE ÁGUA OU ESGOTO, DIÂMETRO DE 355 MM (NÃO INCLUI O FORNECIMENTO DE TUBO E CONEXÃO). AF_12/2021</t>
  </si>
  <si>
    <t>EXECUÇÃO DE JUNTA SOLDADA POR ELETROFUSÃO, DE TUBO OU CONEXÃO EM PEAD LISO PARA REDE DE ÁGUA OU ESGOTO, DIÂMETRO DE 400 MM (NÃO INCLUI O FORNECIMENTO DE TUBO E CONEXÃO). AF_12/2021</t>
  </si>
  <si>
    <t>EXECUÇÃO DE JUNTA SOLDADA POR ELETROFUSÃO, DE TUBO OU CONEXÃO EM PEAD LISO PARA REDE DE ÁGUA OU ESGOTO, DIÂMETRO DE 450 MM (NÃO INCLUI O FORNECIMENTO DE TUBO E CONEXÃO). AF_12/2021</t>
  </si>
  <si>
    <t>EXECUÇÃO DE JUNTA SOLDADA POR ELETROFUSÃO, DE TUBO OU CONEXÃO EM PEAD LISO PARA REDE DE ÁGUA OU ESGOTO, DIÂMETRO DE 500 MM (NÃO INCLUI O FORNECIMENTO DE TUBO E CONEXÃO). AF_12/2021</t>
  </si>
  <si>
    <t>EXECUÇÃO DE JUNTA SOLDADA POR ELETROFUSÃO, DE TUBO OU CONEXÃO EM PEAD LISO PARA REDE DE ÁGUA OU ESGOTO, DIÂMETRO DE 560 MM (NÃO INCLUI O FORNECIMENTO DE TUBO E CONEXÃO). AF_12/2021</t>
  </si>
  <si>
    <t>EXECUÇÃO DE JUNTA SOLDADA POR ELETROFUSÃO, DE TUBO OU CONEXÃO EM PEAD LISO PARA REDE DE ÁGUA OU ESGOTO, DIÂMETRO DE 63 MM (NÃO INCLUI O FORNECIMENTO DE TUBO E CONEXÃO). AF_12/2021</t>
  </si>
  <si>
    <t>EXECUÇÃO DE JUNTA SOLDADA POR ELETROFUSÃO, DE TUBO OU CONEXÃO EM PEAD LISO PARA REDE DE ÁGUA OU ESGOTO, DIÂMETRO DE 630 MM (NÃO INCLUI O FORNECIMENTO DE TUBO E CONEXÃO). AF_12/2021</t>
  </si>
  <si>
    <t>EXECUÇÃO DE JUNTA SOLDADA POR ELETROFUSÃO, DE TUBO OU CONEXÃO EM PEAD LISO PARA REDE DE ÁGUA OU ESGOTO, DIÂMETRO DE 710 MM (NÃO INCLUI O FORNECIMENTO DE TUBO E CONEXÃO). AF_12/2021</t>
  </si>
  <si>
    <t>EXECUÇÃO DE JUNTA SOLDADA POR ELETROFUSÃO, DE TUBO OU CONEXÃO EM PEAD LISO PARA REDE DE ÁGUA OU ESGOTO, DIÂMETRO DE 800 MM (NÃO INCLUI O FORNECIMENTO DE TUBO E CONEXÃO). AF_12/2021</t>
  </si>
  <si>
    <t>EXECUÇÃO DE JUNTA SOLDADA POR ELETROFUSÃO, DE TUBO OU CONEXÃO EM PEAD LISO PARA REDE DE ÁGUA OU ESGOTO, DIÂMETRO DE 90 MM (NÃO INCLUI O FORNECIMENTO DE TUBO E CONEXÃO). AF_12/2021</t>
  </si>
  <si>
    <t>EXECUÇÃO DE JUNTA SOLDADA POR ELETROFUSÃO, DE TUBO OU CONEXÃO EM PEAD LISO PARA REDE DE ÁGUA OU ESGOTO, DIÂMETRO DE 900 MM (NÃO INCLUI O FORNECIMENTO DE TUBO E CONEXÃO). AF_12/2021</t>
  </si>
  <si>
    <t>EXECUÇÃO DE JUNTA SOLDADA POR TERMOFUSÃO, DE TUBO OU CONEXÃO EM PEAD LISO PARA REDE DE ÁGUA OU ESGOTO, DIÂMETRO DE 1000 MM (NÃO INCLUI O FORNECIMENTO DE TUBO E CONEXÃO). AF_12/2021</t>
  </si>
  <si>
    <t>EXECUÇÃO DE JUNTA SOLDADA POR TERMOFUSÃO, DE TUBO OU CONEXÃO EM PEAD LISO PARA REDE DE ÁGUA OU ESGOTO, DIÂMETRO DE 1200 MM (NÃO INCLUI O FORNECIMENTO DE TUBO E CONEXÃO). AF_12/2021</t>
  </si>
  <si>
    <t>EXECUÇÃO DE JUNTA SOLDADA POR TERMOFUSÃO, DE TUBO OU CONEXÃO EM PEAD LISO PARA REDE DE ÁGUA OU ESGOTO, DIÂMETRO DE 160 MM (NÃO INCLUI O FORNECIMENTO DE TUBO E CONEXÃO). AF_12/2021</t>
  </si>
  <si>
    <t>EXECUÇÃO DE JUNTA SOLDADA POR TERMOFUSÃO, DE TUBO OU CONEXÃO EM PEAD LISO PARA REDE DE ÁGUA OU ESGOTO, DIÂMETRO DE 180 MM (NÃO INCLUI O FORNECIMENTO DE TUBO E CONEXÃO). AF_12/2021</t>
  </si>
  <si>
    <t>EXECUÇÃO DE JUNTA SOLDADA POR TERMOFUSÃO, DE TUBO OU CONEXÃO EM PEAD LISO PARA REDE DE ÁGUA OU ESGOTO, DIÂMETRO DE 200 MM (NÃO INCLUI O FORNECIMENTO DE TUBO E CONEXÃO). AF_12/2021</t>
  </si>
  <si>
    <t>EXECUÇÃO DE JUNTA SOLDADA POR TERMOFUSÃO, DE TUBO OU CONEXÃO EM PEAD LISO PARA REDE DE ÁGUA OU ESGOTO, DIÂMETRO DE 225 MM (NÃO INCLUI O FORNECIMENTO DE TUBO E CONEXÃO). AF_12/2021</t>
  </si>
  <si>
    <t>EXECUÇÃO DE JUNTA SOLDADA POR TERMOFUSÃO, DE TUBO OU CONEXÃO EM PEAD LISO PARA REDE DE ÁGUA OU ESGOTO, DIÂMETRO DE 250 MM (NÃO INCLUI O FORNECIMENTO DE TUBO E CONEXÃO). AF_12/2021</t>
  </si>
  <si>
    <t>EXECUÇÃO DE JUNTA SOLDADA POR TERMOFUSÃO, DE TUBO OU CONEXÃO EM PEAD LISO PARA REDE DE ÁGUA OU ESGOTO, DIÂMETRO DE 280 MM (NÃO INCLUI O FORNECIMENTO DE TUBO E CONEXÃO). AF_12/2021</t>
  </si>
  <si>
    <t>EXECUÇÃO DE JUNTA SOLDADA POR TERMOFUSÃO, DE TUBO OU CONEXÃO EM PEAD LISO PARA REDE DE ÁGUA OU ESGOTO, DIÂMETRO DE 315 MM (NÃO INCLUI O FORNECIMENTO DE TUBO E CONEXÃO). AF_12/2021</t>
  </si>
  <si>
    <t>EXECUÇÃO DE JUNTA SOLDADA POR TERMOFUSÃO, DE TUBO OU CONEXÃO EM PEAD LISO PARA REDE DE ÁGUA OU ESGOTO, DIÂMETRO DE 355 MM (NÃO INCLUI O FORNECIMENTO DE TUBO E CONEXÃO). AF_12/2021</t>
  </si>
  <si>
    <t>EXECUÇÃO DE JUNTA SOLDADA POR TERMOFUSÃO, DE TUBO OU CONEXÃO EM PEAD LISO PARA REDE DE ÁGUA OU ESGOTO, DIÂMETRO DE 400 MM (NÃO INCLUI O FORNECIMENTO DE TUBO E CONEXÃO). AF_12/2021</t>
  </si>
  <si>
    <t>EXECUÇÃO DE JUNTA SOLDADA POR TERMOFUSÃO, DE TUBO OU CONEXÃO EM PEAD LISO PARA REDE DE ÁGUA OU ESGOTO, DIÂMETRO DE 450 MM (NÃO INCLUI O FORNECIMENTO DE TUBO E CONEXÃO). AF_12/2021</t>
  </si>
  <si>
    <t>EXECUÇÃO DE JUNTA SOLDADA POR TERMOFUSÃO, DE TUBO OU CONEXÃO EM PEAD LISO PARA REDE DE ÁGUA OU ESGOTO, DIÂMETRO DE 500 MM (NÃO INCLUI O FORNECIMENTO DE TUBO E CONEXÃO). AF_12/2021</t>
  </si>
  <si>
    <t>EXECUÇÃO DE JUNTA SOLDADA POR TERMOFUSÃO, DE TUBO OU CONEXÃO EM PEAD LISO PARA REDE DE ÁGUA OU ESGOTO, DIÂMETRO DE 560 MM (NÃO INCLUI O FORNECIMENTO DE TUBO E CONEXÃO). AF_12/2021</t>
  </si>
  <si>
    <t>EXECUÇÃO DE JUNTA SOLDADA POR TERMOFUSÃO, DE TUBO OU CONEXÃO EM PEAD LISO PARA REDE DE ÁGUA OU ESGOTO, DIÂMETRO DE 630 MM (NÃO INCLUI O FORNECIMENTO DE TUBO E CONEXÃO). AF_12/2021</t>
  </si>
  <si>
    <t>EXECUÇÃO DE JUNTA SOLDADA POR TERMOFUSÃO, DE TUBO OU CONEXÃO EM PEAD LISO PARA REDE DE ÁGUA OU ESGOTO, DIÂMETRO DE 710 MM (NÃO INCLUI O FORNECIMENTO DE TUBO E CONEXÃO). AF_12/2021</t>
  </si>
  <si>
    <t>EXECUÇÃO DE JUNTA SOLDADA POR TERMOFUSÃO, DE TUBO OU CONEXÃO EM PEAD LISO PARA REDE DE ÁGUA OU ESGOTO, DIÂMETRO DE 800 MM (NÃO INCLUI O FORNECIMENTO DE TUBO E CONEXÃO). AF_12/2021</t>
  </si>
  <si>
    <t>EXECUÇÃO DE JUNTA SOLDADA POR TERMOFUSÃO, DE TUBO OU CONEXÃO EM PEAD LISO PARA REDE DE ÁGUA OU ESGOTO, DIÂMETRO DE 900 MM (NÃO INCLUI O FORNECIMENTO DE TUBO E CONEXÃO). AF_12/2021</t>
  </si>
  <si>
    <t>LUVA, EM PEAD LISO PARA REDE DE ÁGUA OU ESGOTO, DIÂMETRO DE 20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</si>
  <si>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</si>
  <si>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</si>
  <si>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400 MM, JUNTA SOLDADA POR ELETROFUSÃO (NÃO INCLUI A EXECUÇÃO DE SOLDA). AF_12/2021</t>
  </si>
  <si>
    <t>LUVA, EM PEAD LISO PARA REDE DE ÁGUA OU ESGOTO, DIÂMETRO DE 63 MM, JUNTA SOLDADA POR ELETROFUSÃO (NÃO INCLUI A EXECUÇÃO DE SOLDA). AF_12/2021</t>
  </si>
  <si>
    <t>TUBO PEAD LISO PARA REDE DE ÁGUA OU ESGOTO, DIÂMETRO DE 1000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</si>
  <si>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</si>
  <si>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1200 MM, JUNTA SOLDADA (NÃO INCLUI A EXECUÇÃO DE SOLDA) - FORNECIMENTO E ASSENTAMENTO. AF_12/2021</t>
  </si>
  <si>
    <t>TUBO PEAD LISO PARA REDE DE ÁGUA OU ESGOTO, DIÂMETRO DE 1400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</si>
  <si>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</si>
  <si>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1600 MM, JUNTA SOLDADA (NÃO INCLUI A EXECUÇÃO DE SOLDA) - FORNECIMENTO E ASSENTAMENTO. AF_12/2021</t>
  </si>
  <si>
    <t>TUBO PEAD LISO PARA REDE DE ÁGUA OU ESGOTO, DIÂMETRO DE 180 MM, JUNTA SOLDADA (NÃO INCLUI A EXECUÇÃO DE SOLDA) - FORNECIMENTO E ASSENTAMENTO. AF_12/2021</t>
  </si>
  <si>
    <t>TUBO PEAD LISO PARA REDE DE ÁGUA OU ESGOTO, DIÂMETRO DE 20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</si>
  <si>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</si>
  <si>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225 MM, JUNTA SOLDADA (NÃO INCLUI A EXECUÇÃO DE SOLDA) - FORNECIMENTO E ASSENTAMENTO. AF_12/2021</t>
  </si>
  <si>
    <t>TUBO PEAD LISO PARA REDE DE ÁGUA OU ESGOTO, DIÂMETRO DE 250 MM, JUNTA SOLDADA (NÃO INCLUI A EXECUÇÃO DE SOLDA) - FORNECIMENTO E ASSENTAMENTO. AF_12/2021</t>
  </si>
  <si>
    <t>TUBO PEAD LISO PARA REDE DE ÁGUA OU ESGOTO, DIÂMETRO DE 280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</si>
  <si>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</si>
  <si>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</si>
  <si>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355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</si>
  <si>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</si>
  <si>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450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</si>
  <si>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</si>
  <si>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560 MM, JUNTA SOLDADA (NÃO INCLUI A EXECUÇÃO DE SOLDA) - FORNECIMENTO E ASSENTAMENTO. AF_12/2021</t>
  </si>
  <si>
    <t>TUBO PEAD LISO PARA REDE DE ÁGUA OU ESGOTO, DIÂMETRO DE 63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</si>
  <si>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</si>
  <si>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710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</si>
  <si>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</si>
  <si>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 MM, JUNTA SOLDADA (NÃO INCLUI A EXECUÇÃO DE SOLDA) - FORNECIMENTO E ASSENTAMENTO. AF_12/2021</t>
  </si>
  <si>
    <t>TUBO PEAD LISO PARA REDE DE ÁGUA OU ESGOTO, DIÂMETRO DE 900 MM, JUNTA SOLDADA (NÃO INCLUI A EXECUÇÃO DE SOLDA) - FORNECIMENTO E ASSENTAMENTO.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</si>
  <si>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</si>
  <si>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</si>
  <si>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</si>
  <si>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</si>
  <si>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</si>
  <si>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</si>
  <si>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REVESTIMENTO CERÂMICO PARA PAREDES EXTERNAS EM PASTILHAS DE PORCELANA 2,5 X 2,5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</si>
  <si>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</si>
  <si>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</si>
  <si>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5 X 5 CM (PLACAS DE 30 X 30 CM), ALINHADAS A PRUMO. AF_02/2023</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</si>
  <si>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</si>
  <si>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</si>
  <si>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</si>
  <si>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</si>
  <si>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 CERÂMICO PARA PAREDES INTERNAS COM PLACAS TIPO ESMALTADA DE DIMENSÕES 20X20 CM APLICADAS A MEIA ALTURA DAS PAREDES. AF_02/2023_PE</t>
  </si>
  <si>
    <t>REVESTIMENTO CERÂMICO PARA PAREDES INTERNAS COM PLACAS TIPO ESMALTADA DE DIMENSÕES 20X20 CM APLICADAS EM DIAGONAL,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</si>
  <si>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</si>
  <si>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</si>
  <si>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</si>
  <si>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</si>
  <si>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</si>
  <si>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</si>
  <si>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</si>
  <si>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60X60 CM APLICADAS NA ALTURA INTEIRA DAS PAREDES. AF_02/2023_PE</t>
  </si>
  <si>
    <t>REVESTIMENTO CERÂMICO PARA PAREDES INTERNAS COM PLACAS TIPO PASTILHA DE DIMENSÕES 2,5 X 2,5 CM (PLACAS DE 30 X 30 CM) CM APLICADAS A MEIA ALTURA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</si>
  <si>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</si>
  <si>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</si>
  <si>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5 X 5 CM (PLACAS DE 30 X 30 CM) CM APLICADAS NA ALTURA INTEIRA DAS PAREDES. AF_02/2023</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</si>
  <si>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</si>
  <si>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</si>
  <si>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35X35 CM APLICADA EM AMBIENTES DE ÁREA MENOR QUE 5 M2.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</si>
  <si>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</si>
  <si>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</si>
  <si>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</si>
  <si>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</si>
  <si>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</si>
  <si>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</si>
  <si>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</si>
  <si>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</si>
  <si>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</si>
  <si>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</si>
  <si>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</si>
  <si>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</si>
  <si>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</si>
  <si>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</si>
  <si>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80X80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</si>
  <si>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</si>
  <si>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</si>
  <si>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</si>
  <si>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</si>
  <si>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</si>
  <si>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PORCELANATO DE DIMENSÕES 80X80 CM APLICADA EM AMBIENTES DE ÁREA MENOR QUE 5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</si>
  <si>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</si>
  <si>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</si>
  <si>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</si>
  <si>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CERÂMICO DE 7CM DE ALTURA COM PLACAS TIPO ESMALTADA DE DIMENSÕES 80X80CM. AF_02/2023</t>
  </si>
  <si>
    <t>FORNECIMENTO E INSTALAÇÃO DE BALIZADOR SOBRE ASFALTO. AF_03/2022</t>
  </si>
  <si>
    <t>FORNECIMENTO E INSTALAÇÃO DE BARREIRA DE CONCRETO PERFIL NEW JERSEY DUPLA - 1070 MM. AF_03/2022</t>
  </si>
  <si>
    <t>FORNECIMENTO E INSTALAÇÃO DE BARREIRA DE CONCRETO PERFIL NEW JERSEY DUPLA - 810 MM. AF_03/2022</t>
  </si>
  <si>
    <t>FORNECIMENTO E INSTALAÇÃO DE BARREIRA DE CONCRETO PERFIL NEW JERSEY SIMPLES - 1070 MM. AF_03/2022</t>
  </si>
  <si>
    <t>FORNECIMENTO E INSTALAÇÃO DE BARREIRA DE CONCRETO PERFIL NEW JERSEY SIMPLES - 810 MM. AF_03/2022</t>
  </si>
  <si>
    <t>FORNECIMENTO E INSTALAÇÃO DE BARREIRA DE CONCRETO PERFIL TIPO F DUPLA - 1070 MM. AF_03/2022</t>
  </si>
  <si>
    <t>FORNECIMENTO E INSTALAÇÃO DE BARREIRA DE CONCRETO PERFIL TIPO F DUPLA - 810 MM. AF_03/2022</t>
  </si>
  <si>
    <t>FORNECIMENTO E INSTALAÇÃO DE BARREIRA DE CONCRETO PERFIL TIPO F SIMPLES - 1070 MM. AF_03/2022</t>
  </si>
  <si>
    <t>FORNECIMENTO E INSTALAÇÃO DE BARREIRA DE CONCRETO PERFIL TIPO F SIMPLES - 810 MM. AF_03/2022</t>
  </si>
  <si>
    <t>FORNECIMENTO E INSTALAÇÃO DE BATE RODAS SOBRE ASFALTO. AF_03/2022</t>
  </si>
  <si>
    <t>FORNECIMENTO E INSTALAÇÃO DE CALOTA SOBRE ASFALTO. AF_03/2022</t>
  </si>
  <si>
    <t>FORNECIMENTO E INSTALAÇÃO DE DEFENSA METÁLICA MALEÁVEL DUPLA, SOBRE SOLO. AF_03/2022</t>
  </si>
  <si>
    <t>FORNECIMENTO E INSTALAÇÃO DE DEFENSA METÁLICA MALEÁVEL SIMPLES, SOBRE SOLO. AF_03/2022</t>
  </si>
  <si>
    <t>FORNECIMENTO E INSTALAÇÃO DE DEFENSA METÁLICA SEMI MALEÁVEL DUPLA, SOBRE SOLO. AF_03/2022</t>
  </si>
  <si>
    <t>FORNECIMENTO E INSTALAÇÃO DE DEFENSA METÁLICA SEMI MALEÁVEL SIMPLES (ANCORAGEM), SOBRE SOLO. AF_03/2022</t>
  </si>
  <si>
    <t>FORNECIMENTO E INSTALAÇÃO DE DEFENSA METÁLICA SEMI MALEÁVEL SIMPLES, SOBRE SOLO. AF_03/2022</t>
  </si>
  <si>
    <t>FORNECIMENTO E INSTALAÇÃO DE DEFENSA METÁLICA SEMI-MALEAVEL DUPLA (ANCORAGEM), SOBRE SOLO. AF_03/2022</t>
  </si>
  <si>
    <t>FORNECIMENTO E INSTALAÇÃO DE DEFENSA METÁLICA TRIPLA ONDA DUPLA, SOBRE SOLO. AF_03/2022</t>
  </si>
  <si>
    <t>FORNECIMENTO E INSTALAÇÃO DE DEFENSA METÁLICA TRIPLA ONDA SIMPLES, SOBRE SOLO. AF_03/2022</t>
  </si>
  <si>
    <t>FORNECIMENTO E INSTALAÇÃO DE LOMBADA SOBRE ASFALTO. AF_03/2022</t>
  </si>
  <si>
    <t>FORNECIMENTO E INSTALAÇÃO DE PRISMA SOBRE ASFALTO. AF_03/2022</t>
  </si>
  <si>
    <t>FORNECIMENTO E INSTALAÇÃO DE SEGREGADOR SOBRE ASFALTO. AF_03/2022</t>
  </si>
  <si>
    <t>FORNECIMENTO E INSTALAÇÃO DE TACHA SOBRE ASFALTO. AF_03/2022</t>
  </si>
  <si>
    <t>FORNECIMENTO E INSTALAÇÃO DE TACHÃO SOBRE ASFALTO. AF_03/2022</t>
  </si>
  <si>
    <t>FORNECIMENTO E INSTALAÇÃO DE TERMINAL DE ANCORAGEM DE DEFENSA METÁLICA, EM BARREIRA DE CONCRETO. AF_03/2022</t>
  </si>
  <si>
    <t>FORNECIMENTO E INSTALAÇÃO DE PLACA DE OBRA COM CHAPA GALVANIZADA E ESTRUTURA DE MADEIRA. AF_03/2022_PS</t>
  </si>
  <si>
    <t>FORNECIMENTO E INSTALAÇÃO DE PLACA DE SINALIZAÇÃO EM CHAPA DE ALUMÍNIO EM SUPORTE DE CONCRETO. AF_03/2022</t>
  </si>
  <si>
    <t>FORNECIMENTO E INSTALAÇÃO DE PLACA DE SINALIZAÇÃO EM CHAPA DE ALUMÍNIO EM SUPORTE DE MADEIRA. AF_03/2022</t>
  </si>
  <si>
    <t>FORNECIMENTO E INSTALAÇÃO DE PLACA DE SINALIZAÇÃO EM CHAPA DE ALUMÍNIO EM SUPORTE METÁLICO. AF_03/2022</t>
  </si>
  <si>
    <t>FORNECIMENTO E INSTALAÇÃO DE PLACA DE SINALIZAÇÃO EM CHAPA DE AÇO EM SUPORTE DE CONCRETO. AF_03/2022</t>
  </si>
  <si>
    <t>FORNECIMENTO E INSTALAÇÃO DE PLACA DE SINALIZAÇÃO EM CHAPA DE AÇO EM SUPORTE DE MADEIRA. AF_03/2022</t>
  </si>
  <si>
    <t>FORNECIMENTO E INSTALAÇÃO DE PLACA DE SINALIZAÇÃO EM CHAPA DE AÇO EM SUPORTE METÁLICO. AF_03/2022</t>
  </si>
  <si>
    <t>FORNECIMENTO E INSTALAÇÃO DE PLACA DE SINALIZAÇÃO EM PÓRTICO E SEMI-PÓRTICO. AF_03/2022</t>
  </si>
  <si>
    <t>FORNECIMENTO E INSTALAÇÃO DE PÓRTICO METÁLICO COM VÃO DE 10,3 M. AF_03/2022</t>
  </si>
  <si>
    <t>FORNECIMENTO E INSTALAÇÃO DE PÓRTICO METÁLICO COM VÃO DE 11,4 M. AF_03/2022</t>
  </si>
  <si>
    <t>FORNECIMENTO E INSTALAÇÃO DE PÓRTICO METÁLICO COM VÃO DE 12,5 M. AF_03/2022</t>
  </si>
  <si>
    <t>FORNECIMENTO E INSTALAÇÃO DE PÓRTICO METÁLICO COM VÃO DE 13,6 M. AF_03/2022</t>
  </si>
  <si>
    <t>FORNECIMENTO E INSTALAÇÃO DE PÓRTICO METÁLICO COM VÃO DE 14,8 M. AF_03/2022</t>
  </si>
  <si>
    <t>FORNECIMENTO E INSTALAÇÃO DE PÓRTICO METÁLICO COM VÃO DE 15,9 M. AF_03/2022</t>
  </si>
  <si>
    <t>FORNECIMENTO E INSTALAÇÃO DE PÓRTICO METÁLICO COM VÃO DE 17 M. AF_03/2022</t>
  </si>
  <si>
    <t>FORNECIMENTO E INSTALAÇÃO DE PÓRTICO METÁLICO COM VÃO DE 18,1 M. AF_03/2022</t>
  </si>
  <si>
    <t>FORNECIMENTO E INSTALAÇÃO DE PÓRTICO METÁLICO COM VÃO DE 19,2 M. AF_03/2022</t>
  </si>
  <si>
    <t>FORNECIMENTO E INSTALAÇÃO DE PÓRTICO METÁLICO COM VÃO DE 20,3 M. AF_03/2022</t>
  </si>
  <si>
    <t>FORNECIMENTO E INSTALAÇÃO DE PÓRTICO METÁLICO COM VÃO DE 21,5 M. AF_03/2022</t>
  </si>
  <si>
    <t>FORNECIMENTO E INSTALAÇÃO DE PÓRTICO METÁLICO COM VÃO DE 22,6 M. AF_03/2022</t>
  </si>
  <si>
    <t>FORNECIMENTO E INSTALAÇÃO DE PÓRTICO METÁLICO COM VÃO DE 23,7 M. AF_03/2022</t>
  </si>
  <si>
    <t>FORNECIMENTO E INSTALAÇÃO DE PÓRTICO METÁLICO COM VÃO DE 24,8 M. AF_03/2022</t>
  </si>
  <si>
    <t>FORNECIMENTO E INSTALAÇÃO DE PÓRTICO METÁLICO COM VÃO DE 26 M. AF_03/2022</t>
  </si>
  <si>
    <t>FORNECIMENTO E INSTALAÇÃO DE PÓRTICO METÁLICO COM VÃO DE 27,1 M. AF_03/2022</t>
  </si>
  <si>
    <t>FORNECIMENTO E INSTALAÇÃO DE PÓRTICO METÁLICO COM VÃO DE 9,2 M. AF_03/2022</t>
  </si>
  <si>
    <t>FORNECIMENTO E INSTALAÇÃO DE SEMI PÓRTICO DUPLO METÁLICO COM VÃO DE 2,7 M. AF_03/2022</t>
  </si>
  <si>
    <t>FORNECIMENTO E INSTALAÇÃO DE SEMI PÓRTICO DUPLO METÁLICO COM VÃO DE 3,8 M. AF_03/2022</t>
  </si>
  <si>
    <t>FORNECIMENTO E INSTALAÇÃO DE SEMI PÓRTICO DUPLO METÁLICO COM VÃO DE 4,9 M. AF_03/2022</t>
  </si>
  <si>
    <t>FORNECIMENTO E INSTALAÇÃO DE SEMI PÓRTICO DUPLO METÁLICO COM VÃO DE 6 M. AF_03/2022</t>
  </si>
  <si>
    <t>FORNECIMENTO E INSTALAÇÃO DE SEMI PÓRTICO DUPLO METÁLICO COM VÃO DE 7,2 M. AF_03/2022</t>
  </si>
  <si>
    <t>FORNECIMENTO E INSTALAÇÃO DE SEMI PÓRTICO DUPLO METÁLICO COM VÃO DE 8,3 M. AF_03/2022</t>
  </si>
  <si>
    <t>FORNECIMENTO E INSTALAÇÃO DE SEMI PÓRTICO METÁLICO COM VÃO DE 2,7 M. AF_03/2022</t>
  </si>
  <si>
    <t>FORNECIMENTO E INSTALAÇÃO DE SEMI PÓRTICO METÁLICO COM VÃO DE 3,8 M. AF_03/2022</t>
  </si>
  <si>
    <t>FORNECIMENTO E INSTALAÇÃO DE SEMI PÓRTICO METÁLICO COM VÃO DE 4,9 M. AF_03/2022</t>
  </si>
  <si>
    <t>FORNECIMENTO E INSTALAÇÃO DE SEMI PÓRTICO METÁLICO COM VÃO DE 6 M. AF_03/2022</t>
  </si>
  <si>
    <t>FORNECIMENTO E INSTALAÇÃO DE SEMI PÓRTICO METÁLICO COM VÃO DE 7,2 M. AF_03/2022</t>
  </si>
  <si>
    <t>FORNECIMENTO E INSTALAÇÃO DE SEMI PÓRTICO METÁLICO COM VÃO DE 8,3 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</si>
  <si>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</si>
  <si>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</si>
  <si>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FORNECIMENTO E INSTALAÇÃO DE SUPORTE DE MADEIRA PARA PLACAS DE SINALIZAÇÃO, EM SOLO, COM H= DE 2,0 M E SEÇÃO DE 7,5 X 7,5 CM. AF_03/2022</t>
  </si>
  <si>
    <t>FORNECIMENTO E INSTALAÇÃO DE SUPORTE DE MADEIRA PARA PLACAS DE SINALIZAÇÃO, EM SOLO, COM H= DE 2,5 M E SEÇÃO DE 7,5 X 7,5 CM. AF_03/2022</t>
  </si>
  <si>
    <t>FORNECIMENTO E INSTALAÇÃO DE SUPORTE METÁLICO GALVANIZADO PARA PLACAS DE SINALIZAÇÃO EM SOLO, COM H= DE 2,5 M E DIÂMETRO DE 2''. AF_03/2022</t>
  </si>
  <si>
    <t>FORNECIMENTO E INSTALAÇÃO DE SUPORTE METÁLICO GALVANIZADO PARA PLACAS DE SINALIZAÇÃO, EM BASE DE CONCRETO, COM H= DE 2,0 M E DIÂMETRO DE 2''. AF_03/2022</t>
  </si>
  <si>
    <t>FORNECIMENTO E INSTALAÇÃO DE SUPORTE METÁLICO GALVANIZADO PARA PLACAS DE SINALIZAÇÃO, EM BASE DE CONCRETO, COM H= DE 2,5 M E DIÂMETRO DE 2''. AF_03/2022</t>
  </si>
  <si>
    <t>FORNECIMENTO E INSTALAÇÃO DE SUPORTE METÁLICO GALVANIZADO PARA PLACAS DE SINALIZAÇÃO, EM SOLO, COM H= DE 2,0 M E DIÂMETRO DE 2''. AF_03/2022</t>
  </si>
  <si>
    <t>BASE METÁLICA PARA MASTRO 1 ½" PARA SPDA - FORNECIMENTO E INSTALAÇÃO. AF_08/2023</t>
  </si>
  <si>
    <t>CAPTOR TIPO FRANKLIN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</si>
  <si>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</si>
  <si>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</si>
  <si>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</si>
  <si>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</si>
  <si>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</si>
  <si>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</si>
  <si>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</si>
  <si>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CONECTOR SPLIT-BOLT, PARA SPDA, PARA CABOS DE 16 A 70 MM2 - FORNECIMENTO E INSTALAÇÃO. AF_08/2023</t>
  </si>
  <si>
    <t>CONJUNTO DE ESTAIAMENTO PARA MASTRO DE SPDA (COMPRIMENTO DOS ESTAIS = 12 M) - FORNECIMENTO E INSTALAÇÃO. AF_08/2023</t>
  </si>
  <si>
    <t>CONJUNTO DE ESTAIAMENTO PARA MASTRO DE SPDA (COMPRIMENTO DOS ESTAIS = 2 M) - FORNECIMENTO E INSTALAÇÃO. AF_08/2023</t>
  </si>
  <si>
    <t>CONJUNTO DE ESTAIAMENTO PARA MASTRO DE SPDA (COMPRIMENTO DOS ESTAIS = 4 M) - FORNECIMENTO E INSTALAÇÃO. AF_08/2023</t>
  </si>
  <si>
    <t>CONJUNTO DE ESTAIAMENTO PARA MASTRO DE SPDA (COMPRIMENTO DOS ESTAIS = 8 M) - FORNECIMENTO E INSTALAÇÃO. AF_08/2023</t>
  </si>
  <si>
    <t>CONJUNTO PARA-RAIOS TIPO FRANKLIN PARA SPDA (INCLUSO BASE METÁLICA, MASTRO COM 6 M, CAPTOR FRANKLIN E CONJUNTO DE ESTAIAMENTO COM 3 ESTAIS FLEXÍVEIS DE 4 M) - FORNECIMENTO E INSTALAÇÃO. AF_08/2023</t>
  </si>
  <si>
    <t>CORDOALHA DE COBRE NU 35 MM², NÃO ENTERRADA, COM ISOLADOR - FORNECIMENTO E INSTALAÇÃO. AF_08/2023</t>
  </si>
  <si>
    <t>CORDOALHA DE COBRE NU 35 MM², NÃO ENTERRADA, COM PRESILHA - FORNECIMENTO E INSTALAÇÃO. AF_08/2023</t>
  </si>
  <si>
    <t>CORDOALHA DE COBRE NU 50 MM², ENTERRADA - FORNECIMENTO E INSTALAÇÃO. AF_08/2023</t>
  </si>
  <si>
    <t>CORDOALHA DE COBRE NU 50 MM², NÃO ENTERRADA, COM ISOLADOR - FORNECIMENTO E INSTALAÇÃO. AF_08/2023</t>
  </si>
  <si>
    <t>CORDOALHA DE COBRE NU 50 MM², NÃO ENTERRADA, COM PRESILHA - FORNECIMENTO E INSTALAÇÃO. AF_08/2023</t>
  </si>
  <si>
    <t>CORDOALHA DE COBRE NU 70 MM², ENTERRADA - FORNECIMENTO E INSTALAÇÃO. AF_08/2023</t>
  </si>
  <si>
    <t>CORDOALHA DE COBRE NU 70 MM², NÃO ENTERRADA, COM ISOLADOR - FORNECIMENTO E INSTALAÇÃO. AF_08/2023</t>
  </si>
  <si>
    <t>CORDOALHA DE COBRE NU 70 MM², NÃO ENTERRADA, COM PRESILHA - FORNECIMENTO E INSTALAÇÃO. AF_08/2023</t>
  </si>
  <si>
    <t>CORDOALHA DE COBRE NU 95 MM², ENTERRADA - FORNECIMENTO E INSTALAÇÃO. AF_08/2023</t>
  </si>
  <si>
    <t>CORDOALHA DE COBRE NU 95 MM², NÃO ENTERRADA, COM ISOLADOR - FORNECIMENTO E INSTALAÇÃO. AF_08/2023</t>
  </si>
  <si>
    <t>ELETRODUTO PVC RÍGIDO, DIÂMETRO 40MM, COM 3 METROS, PARA SPDA - FORNECIMENTO E INSTALAÇÃO. AF_08/2023</t>
  </si>
  <si>
    <t>FITA DE ALUMÍNIO 70 MM² PARA SPDA - FORNECIMENTO E INSTALAÇÃO. AF_08/2023</t>
  </si>
  <si>
    <t>HASTE DE ATERRAMENTO, DIÂMETRO 3/4", COM 3 METROS - FORNECIMENTO E INSTALAÇÃO. AF_08/2023</t>
  </si>
  <si>
    <t>HASTE DE ATERRAMENTO, DIÂMETRO 5/8", COM 3 METROS - FORNECIMENTO E INSTALAÇÃO. AF_08/2023</t>
  </si>
  <si>
    <t>MASTRO 1 ½", COM 3 METROS, PARA SPDA - FORNECIMENTO E INSTALAÇÃO. AF_08/2023</t>
  </si>
  <si>
    <t>MINI CAPTOR PARA SPDA - FORNECIMENTO E INSTALAÇÃO. AF_08/2023</t>
  </si>
  <si>
    <t>PRESILHA PARA FIXAÇÃO DE CORDOALHA NÃO ENTERRADA PARA SPDA - FORNECIMENTO E INSTALAÇÃO. AF_08/2023</t>
  </si>
  <si>
    <t>SOLDA EXOTÉRMICA PARA SPDA - FORNECIMENTO E INSTALAÇÃO. AF_08/2023</t>
  </si>
  <si>
    <t>SUPORTE ISOLADOR 2 DESCIDAS PARA FIXAÇÃO DA CORDOALHA DE COBRE EM MASTRO 1 1/2" DE SPDA - FORNECIMENTO E INSTALAÇÃO. AF_08/2023</t>
  </si>
  <si>
    <t>SUPORTE ISOLADOR PARA FIXAÇÃO DA CORDOALHA DE COBRE EM ALVENARIA OU CONCRETO - FORNECIMENTO E INSTALAÇÃO. AF_08/2023</t>
  </si>
  <si>
    <t>INSTALAÇÃO E FORNECIMENTO DE PAINEL FIXO NA PAREDE COM TOMADAS E SAÍDAS PARA GASES MEDICINAIS. AF_11/2023</t>
  </si>
  <si>
    <t>INSTALAÇÃO E FORNECIMENTO DE PAINEL SUSPENSO COM TOMADAS E SAÍDAS PARA GASES MEDICINAIS. AF_11/2023</t>
  </si>
  <si>
    <t>INSTALAÇÃO E FORNECIMENTO DE POSTO PAREDE, INTERNO OU EXTERNO, PARA REDE DE GASES HOSPITALARES, COM VÁLVULA DE IMPACTO P/ESTANQUEIDADE, PRESSÃO MÁX. TRAB. 8,0 KGF/CM2, CONEXÕES, COM CANOPLA PLÁSTICA COM INDICAÇÃO DO TIPO DE GÁS, COMPLETO. AF_11/2023</t>
  </si>
  <si>
    <t>INSTALAÇÃO E FORNECIMENTO DE RÉGUA DE INALOTERAPIA DE PAREDE PARA REDE DE GÁS COMPRIMIDO, COM 3 PONTOS DE CONSUMO DE GASES IDENTIFICADOS, EM PERFIL DE ALUMÍNIO, APROX. 40 CM, INCLUI VÁLVULA DE IMPACTO E CONEXÕES EM LATÃO, COMPLETO. AF_11/2023</t>
  </si>
  <si>
    <t>INSTALAÇÃO E FORNECIMENTO DE RÉGUA DE INALOTERAPIA DE PAREDE PARA REDE DE GÁS OXIGÊNIO, COM 3 PONTOS DE CONSUMO DE GASES IDENTIFICADOS, EM PERFIL DE ALUMÍNIO ANODIZ., APROX. 40 CM, INCLUI VÁLVULA DE IMPACTO E CONEXÕES EM LATÃO, COMPLETO. AF_11/2023</t>
  </si>
  <si>
    <t>CAIXA DE EMBUTIR EM AÇO GALVANIZADO PARA ABRIGO DE HIDRÔMETRO - FORNECIMENTO E INSTALAÇÃO (EXCLUSIVE HIDRÔMETRO). AF_03/2024</t>
  </si>
  <si>
    <t>CAIXA DE EMBUTIR EM POLICARBONATO PARA ABRIGO DE HIDRÔMETRO - FORNECIMENTO E INSTALAÇÃO (EXCLUSIVE HIDRÔMETRO). AF_03/2024</t>
  </si>
  <si>
    <t>CAIXA DE EMBUTIR EM POLIPROPILENO PARA ABRIGO DE HIDRÔMETRO - FORNECIMENTO E INSTALAÇÃO (EXCLUSIVE HIDRÔMETRO). AF_03/2024</t>
  </si>
  <si>
    <t>CAIXA DE SOBREPOR EM AÇO GALVANIZADO PARA ABRIGO DE HIDRÔMETRO - FORNECIMENTO E INSTALAÇÃO (EXCLUSIVE HIDRÔMETRO). AF_03/2024</t>
  </si>
  <si>
    <t>CAIXA EM CONCRETO PRÉ-MOLDADO PARA ABRIGO DE HIDRÔMETRO COM DN 20 MM - FORNECIMENTO E INSTALAÇÃO. AF_03/2024</t>
  </si>
  <si>
    <t>CAIXA EM CONCRETO PRÉ-MOLDADO PARA ABRIGO DE HIDRÔMETRO COM DN 25 MM - FORNECIMENTO E INSTALAÇÃO (EXCLUSIVE HIDRÔMETRO). AF_03/2024</t>
  </si>
  <si>
    <t>HIDRÔMETRO DN 1 1/2", 20 M³/H - FORNECIMENTO E INSTALAÇÃO. AF_03/2024</t>
  </si>
  <si>
    <t>HIDRÔMETRO DN 1", 10 M³/H - FORNECIMENTO E INSTALAÇÃO. AF_03/2024</t>
  </si>
  <si>
    <t>HIDRÔMETRO DN 1", 7 M³/H - FORNECIMENTO E INSTALAÇÃO. AF_03/2024</t>
  </si>
  <si>
    <t>HIDRÔMETRO DN 1/2", 1,5 M3/H - FORNECIMENTO E INSTALAÇÃO. AF_03/2024</t>
  </si>
  <si>
    <t>HIDRÔMETRO DN 1/2", 3,0 M3/H - FORNECIMENTO E INSTALAÇÃO. AF_03/2024</t>
  </si>
  <si>
    <t>HIDRÔMETRO DN 2", 30 M³/H - FORNECIMENTO E INSTALAÇÃO. AF_03/2024</t>
  </si>
  <si>
    <t>HIDRÔMETRO DN 3/4", 5,0 M3/H - FORNECIMENTO E INSTALAÇÃO.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</si>
  <si>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</si>
  <si>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</si>
  <si>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</si>
  <si>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</si>
  <si>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</si>
  <si>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</si>
  <si>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</si>
  <si>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</si>
  <si>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</si>
  <si>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</si>
  <si>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</si>
  <si>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</si>
  <si>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</si>
  <si>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</si>
  <si>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</si>
  <si>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</si>
  <si>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</si>
  <si>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</si>
  <si>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</si>
  <si>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</si>
  <si>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</si>
  <si>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</si>
  <si>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</si>
  <si>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</si>
  <si>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KIT CAVALETE PARA MEDIÇÃO DE ÁGUA - ENTRADA INDIVIDUALIZADA, EM PVC 25 MM (3/4"), PARA 1 MEDIDOR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</si>
  <si>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</si>
  <si>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</si>
  <si>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</si>
  <si>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</si>
  <si>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</si>
  <si>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</si>
  <si>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</si>
  <si>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</si>
  <si>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</si>
  <si>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</si>
  <si>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</si>
  <si>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</si>
  <si>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</si>
  <si>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</si>
  <si>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</si>
  <si>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</si>
  <si>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LIMPEZA MANUAL DE VEGETAÇÃO EM TERRENO COM ENXADA. AF_03/2024</t>
  </si>
  <si>
    <t>LIMPEZA MECANIZADA DE CAMADA VEGETAL, VEGETAÇÃO E PEQUENAS ÁRVORES (DIÂMETRO DE TRONCO MENOR QUE 0,20 M), COM TRATOR DE ESTEIRAS.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</si>
  <si>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</si>
  <si>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</si>
  <si>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</si>
  <si>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PODA EM ALTURA DE ÁRVORE COM DIÂMETRO DE TRONCO MENOR QUE 0,20 M.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</si>
  <si>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</si>
  <si>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</si>
  <si>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</si>
  <si>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CUMEEIRA NORMAL PARA TELHA TRAPEZOIDAL DE AÇO, E = 0,5 MM, INCLUSO ACESSÓRIOS DE FIXAÇÃO E IÇAMENTO. AF_07/2019</t>
  </si>
  <si>
    <t>RETIRADA E RECOLOCAÇÃO DE TELHA CERÂMICA CAPA-CANAL, COM ATÉ DUAS ÁGUAS, INCLUSO IÇAMENTO. AF_07/2019</t>
  </si>
  <si>
    <t>RETIRADA E RECOLOCAÇÃO DE TELHA CERÂMICA CAPA-CANAL, COM MAIS DE DUAS ÁGUAS, INCLUSO IÇAMENTO. AF_07/2019</t>
  </si>
  <si>
    <t>RETIRADA E RECOLOCAÇÃO DE TELHA CERÂMICA DE ENCAIXE, COM ATÉ DUAS ÁGUAS, INCLUSO IÇAMENTO. AF_07/2019</t>
  </si>
  <si>
    <t>RETIRADA E RECOLOCAÇÃO DE TELHA CERÂMICA DE ENCAIXE, COM MAIS DE DUAS ÁGUAS, INCLUSO IÇAMENTO. AF_07/2019</t>
  </si>
  <si>
    <t>TELHAMENTO COM TELHA ESTRUTURAL DE FIBROCIMENTO E= 8 MM, COM ATÉ 2 ÁGUAS, INCLUSO IÇAMENTO. AF_07/2019_PS</t>
  </si>
  <si>
    <t>SUPORTE PARA TRANSFORMADOR EM POSTE DE CONCRETO CIRCULAR - FORNECIMENTO E INSTALAÇÃO. AF_12/2020</t>
  </si>
  <si>
    <t>SUPORTE PARA TRANSFORMADOR EM POSTE DE CONCRETO DUPLO T - FORNECIMENTO E INSTALAÇÃO. AF_12/2020</t>
  </si>
  <si>
    <t>TRANSFORMADOR DE DISTRIBUIÇÃO, 1000 KVA, TRIFÁSICO, 60 HZ, CLASSE 15 KV, IMERSO EM ÓLEO MINERAL, INSTALAÇÃO EM SOLO (NÃO INCLUSO ABRIGO) - FORNECIMENTO E INSTALAÇÃO. AF_02/2022</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</si>
  <si>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</si>
  <si>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</si>
  <si>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</si>
  <si>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</si>
  <si>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</si>
  <si>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</si>
  <si>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500KVA, TRIFÁSICO, 60 HZ, CLASSE 15 KV, IMERSO EM ÓLEO MINERAL, INSTALAÇÃO EM SOLO (NÃO INCLUSO ABRIGO) - FORNECIMENTO E INSTALAÇÃO. AF_02/2022</t>
  </si>
  <si>
    <t>TRANSFORMADOR DE DISTRIBUIÇÃO, 75 KVA, TRIFÁSICO, 60 HZ, CLASSE 15 KV, IMERSO EM ÓLEO MINERAL, INSTALAÇÃO EM POSTE (NÃO INCLUSO SUPORTE) - FORNECIMENTO E INSTALAÇÃO. AF_12/2020</t>
  </si>
  <si>
    <t>TRANSFORMADOR DE DISTRIBUIÇÃO, 750 KVA, TRIFÁSICO, 60 HZ, CLASSE 15 KV, IMERSO EM ÓLEO MINERAL, INSTALAÇÃO EM SOLO (NÃO INCLUSO ABRIGO) - FORNECIMENTO E INSTALAÇÃO. AF_02/2022</t>
  </si>
  <si>
    <t>CARGA E DESCARGA COM CARRINHO PLATAFORMA, DE BANCADA DE MÁRMORE OU GRANITO PARA COZINHA/LAVATÓRIO OU MÁRMORE SINTÉTICO COM CUBA INTEGRADA, EM BALSA DE 1000 TONELADAS. AF_05/2024</t>
  </si>
  <si>
    <t>CARGA E DESCARGA COM CARRINHO PLATAFORMA, DE BANCADA DE MÁRMORE OU GRANITO PARA COZINHA/LAVATÓRIO OU MÁRMORE SINTÉTICO COM CUBA INTEGRADA, EM BALSA DE 1500 TONELADAS. AF_05/2024</t>
  </si>
  <si>
    <t>CARGA E DESCARGA COM CARRINHO PLATAFORMA, DE BANCADA DE MÁRMORE OU GRANITO PARA COZINHA/LAVATÓRIO OU MÁRMORE SINTÉTICO COM CUBA INTEGRADA, EM BALSA DE 2000 TONELADAS. AF_05/2024</t>
  </si>
  <si>
    <t>CARGA E DESCARGA COM CARRINHO PLATAFORMA, DE BANCADA DE MÁRMORE OU GRANITO PARA COZINHA/LAVATÓRIO OU MÁRMORE SINTÉTICO COM CUBA INTEGRADA, EM BALSA DE 600 TONELADAS. AF_05/2024</t>
  </si>
  <si>
    <t>CARGA E DESCARGA COM MANIPULADOR TELESCÓPICO, DE PÁLETE DE BACIA SANITÁRIA, CAIXA ACOPLADA, TANQUE OU PIA, EM BALSA DE 1000 TONELADAS. AF_05/2024</t>
  </si>
  <si>
    <t>CARGA E DESCARGA COM MANIPULADOR TELESCÓPICO, DE PÁLETE DE BACIA SANITÁRIA, CAIXA ACOPLADA, TANQUE OU PIA, EM BALSA DE 1500 TONELADAS. AF_05/2024</t>
  </si>
  <si>
    <t>CARGA E DESCARGA COM MANIPULADOR TELESCÓPICO, DE PÁLETE DE BACIA SANITÁRIA, CAIXA ACOPLADA, TANQUE OU PIA, EM BALSA DE 2000 TONELADAS. AF_05/2024</t>
  </si>
  <si>
    <t>CARGA E DESCARGA COM MANIPULADOR TELESCÓPICO, DE PÁLETE DE BACIA SANITÁRIA, CAIXA ACOPLADA, TANQUE OU PIA, EM BALSA DE 600 TONELADAS. AF_05/2024</t>
  </si>
  <si>
    <t>CARGA E DESCARGA COM MANIPULADOR TELESCÓPICO, DE PÁLETE DE BLOCOS VAZADOS DE CONCRETO OU CERÂMICO, EM BALSA DE 1000 TONELADAS. AF_05/2024</t>
  </si>
  <si>
    <t>CARGA E DESCARGA COM MANIPULADOR TELESCÓPICO, DE PÁLETE DE BLOCOS VAZADOS DE CONCRETO OU CERÂMICO, EM BALSA DE 1500 TONELADAS. AF_05/2024</t>
  </si>
  <si>
    <t>CARGA E DESCARGA COM MANIPULADOR TELESCÓPICO, DE PÁLETE DE BLOCOS VAZADOS DE CONCRETO OU CERÂMICO, EM BALSA DE 2000 TONELADAS. AF_05/2024</t>
  </si>
  <si>
    <t>CARGA E DESCARGA COM MANIPULADOR TELESCÓPICO, DE PÁLETE DE BLOCOS VAZADOS DE CONCRETO OU CERÂMICO, EM BALSA DE 600 TONELADAS. AF_05/2024</t>
  </si>
  <si>
    <t>CARGA E DESCARGA COM MANIPULADOR TELESCÓPICO, DE PÁLETE DE CAIXAS COM REVESTIMENTO CERÂMICO, EM BALSA DE 1000 TONELADAS. AF_05/2024</t>
  </si>
  <si>
    <t>CARGA E DESCARGA COM MANIPULADOR TELESCÓPICO, DE PÁLETE DE CAIXAS COM REVESTIMENTO CERÂMICO, EM BALSA DE 1500 TONELADAS. AF_05/2024</t>
  </si>
  <si>
    <t>CARGA E DESCARGA COM MANIPULADOR TELESCÓPICO, DE PÁLETE DE CAIXAS COM REVESTIMENTO CERÂMICO, EM BALSA DE 2000 TONELADAS. AF_05/2024</t>
  </si>
  <si>
    <t>CARGA E DESCARGA COM MANIPULADOR TELESCÓPICO, DE PÁLETE DE CAIXAS COM REVESTIMENTO CERÂMICO, EM BALSA DE 600 TONELADAS. AF_05/2024</t>
  </si>
  <si>
    <t>CARGA E DESCARGA COM MANIPULADOR TELESCÓPICO, DE PÁLETE DE LATAS 18 LITROS, EM BALSA DE 1000 TONELADAS. AF_05/2024</t>
  </si>
  <si>
    <t>CARGA E DESCARGA COM MANIPULADOR TELESCÓPICO, DE PÁLETE DE LATAS 18 LITROS, EM BALSA DE 1500 TONELADAS. AF_05/2024</t>
  </si>
  <si>
    <t>CARGA E DESCARGA COM MANIPULADOR TELESCÓPICO, DE PÁLETE DE LATAS 18 LITROS, EM BALSA DE 2000 TONELADAS. AF_05/2024</t>
  </si>
  <si>
    <t>CARGA E DESCARGA COM MANIPULADOR TELESCÓPICO, DE PÁLETE DE LATAS 18 LITROS, EM BALSA DE 600 TONELADAS. AF_05/2024</t>
  </si>
  <si>
    <t>CARGA E DESCARGA COM MANIPULADOR TELESCÓPICO, DE PÁLETE DE SACOS, EM BALSA DE 1000 TONELADAS. AF_05/2024</t>
  </si>
  <si>
    <t>CARGA E DESCARGA COM MANIPULADOR TELESCÓPICO, DE PÁLETE DE SACOS, EM BALSA DE 1500 TONELADAS. AF_05/2024</t>
  </si>
  <si>
    <t>CARGA E DESCARGA COM MANIPULADOR TELESCÓPICO, DE PÁLETE DE SACOS, EM BALSA DE 2000 TONELADAS. AF_05/2024</t>
  </si>
  <si>
    <t>CARGA E DESCARGA COM MANIPULADOR TELESCÓPICO, DE PÁLETE DE SACOS, EM BALSA DE 600 TONELADAS. AF_05/2024</t>
  </si>
  <si>
    <t>CARGA E DESCARGA COM MANIPULADOR TELESCÓPICO, DE PÁLETE DE TELHA DE CONCRETO OU CERÂMICA, EM BALSA DE 1000 TONELADAS. AF_05/2024</t>
  </si>
  <si>
    <t>CARGA E DESCARGA COM MANIPULADOR TELESCÓPICO, DE PÁLETE DE TELHA DE CONCRETO OU CERÂMICA, EM BALSA DE 1500 TONELADAS. AF_05/2024</t>
  </si>
  <si>
    <t>CARGA E DESCARGA COM MANIPULADOR TELESCÓPICO, DE PÁLETE DE TELHA DE CONCRETO OU CERÂMICA, EM BALSA DE 2000 TONELADAS. AF_05/2024</t>
  </si>
  <si>
    <t>CARGA E DESCARGA COM MANIPULADOR TELESCÓPICO, DE PÁLETE DE TELHA DE CONCRETO OU CERÂMICA, EM BALSA DE 600 TONELADAS. AF_05/2024</t>
  </si>
  <si>
    <t>CARGA E DESCARGA COM MANIPULADOR TELESCÓPICO, DE TELHAS TERMOACÚSTICAS, FIBROCIMENTO, AÇO ZINCADO, FIBROCIMENTO ESTRUTURAL, CANALETE 90 OU KALHETÃO, EM BALSA DE 1000 TONELADAS. AF_05/2024</t>
  </si>
  <si>
    <t>CARGA E DESCARGA COM MANIPULADOR TELESCÓPICO, DE TELHAS TERMOACÚSTICAS, FIBROCIMENTO, AÇO ZINCADO, FIBROCIMENTO ESTRUTURAL, CANALETE 90 OU KALHETÃO, EM BALSA DE 1500 TONELADAS. AF_05/2024</t>
  </si>
  <si>
    <t>CARGA E DESCARGA COM MANIPULADOR TELESCÓPICO, DE TELHAS TERMOACÚSTICAS, FIBROCIMENTO, AÇO ZINCADO, FIBROCIMENTO ESTRUTURAL, CANALETE 90 OU KALHETÃO, EM BALSA DE 2000 TONELADAS. AF_05/2024</t>
  </si>
  <si>
    <t>CARGA E DESCARGA COM MANIPULADOR TELESCÓPICO, DE TELHAS TERMOACÚSTICAS, FIBROCIMENTO, AÇO ZINCADO, FIBROCIMENTO ESTRUTURAL, CANALETE 90 OU KALHETÃO, EM BALSA DE 600 TONELADAS. AF_05/2024</t>
  </si>
  <si>
    <t>CARGA E DESCARGA DE BETONEIRA, COM CAMINHÃO CARROCERIA COM GUINDAUTO (MUNCK) 11,7 TM, EM BALSA DE 1000 TONELADAS. AF_05/2024</t>
  </si>
  <si>
    <t>CARGA E DESCARGA DE BETONEIRA, COM CAMINHÃO CARROCERIA COM GUINDAUTO (MUNCK) 11,7 TM, EM BALSA DE 1500 TONELADAS. AF_05/2024</t>
  </si>
  <si>
    <t>CARGA E DESCARGA DE BETONEIRA, COM CAMINHÃO CARROCERIA COM GUINDAUTO (MUNCK) 11,7 TM, EM BALSA DE 2000 TONELADAS. AF_05/2024</t>
  </si>
  <si>
    <t>CARGA E DESCARGA DE BETONEIRA, COM CAMINHÃO CARROCERIA COM GUINDAUTO (MUNCK) 11,7 TM, EM BALSA DE 600 TONELADAS. AF_05/2024</t>
  </si>
  <si>
    <t>CARGA E DESCARGA DE CAMINHÃO DE 10 M³, EM BALSA DE 1000 TONELADAS. AF_05/2024</t>
  </si>
  <si>
    <t>CARGA E DESCARGA DE CAMINHÃO DE 10 M³, EM BALSA DE 1500 TONELADAS. AF_05/2024</t>
  </si>
  <si>
    <t>CARGA E DESCARGA DE CAMINHÃO DE 10 M³, EM BALSA DE 2000 TONELADAS. AF_05/2024</t>
  </si>
  <si>
    <t>CARGA E DESCARGA DE CAMINHÃO DE 10 M³, EM BALSA DE 600 TONELADAS. AF_05/2024</t>
  </si>
  <si>
    <t>CARGA E DESCARGA DE CAMINHÃO DE 14 M³, EM BALSA DE 1000 TONELADAS. AF_05/2024</t>
  </si>
  <si>
    <t>CARGA E DESCARGA DE CAMINHÃO DE 14 M³, EM BALSA DE 1500 TONELADAS. AF_05/2024</t>
  </si>
  <si>
    <t>CARGA E DESCARGA DE CAMINHÃO DE 14 M³, EM BALSA DE 2000 TONELADAS. AF_05/2024</t>
  </si>
  <si>
    <t>CARGA E DESCARGA DE CAMINHÃO DE 14 M³, EM BALSA DE 600 TONELADAS. AF_05/2024</t>
  </si>
  <si>
    <t>CARGA E DESCARGA DE CAMINHÃO DE 6 M³, EM BALSA DE 1000 TONELADAS. AF_05/2024</t>
  </si>
  <si>
    <t>CARGA E DESCARGA DE CAMINHÃO DE 6 M³, EM BALSA DE 1500 TONELADAS. AF_05/2024</t>
  </si>
  <si>
    <t>CARGA E DESCARGA DE CAMINHÃO DE 6 M³, EM BALSA DE 2000 TONELADAS. AF_05/2024</t>
  </si>
  <si>
    <t>CARGA E DESCARGA DE CAMINHÃO DE 6 M³, EM BALSA DE 600 TONELADAS. AF_05/2024</t>
  </si>
  <si>
    <t>CARGA E DESCARGA DE PERFIL METÁLICO E VERGALHÕES DE AÇO E VERGALHÕES DE AÇO, COM CAMINHÃO CARROCERIA COM GUINDAUTO (MUNCK) 11,7 TM, EM BALSA DE 1500 TONELADAS. AF_05/2024</t>
  </si>
  <si>
    <t>CARGA E DESCARGA DE PERFIL METÁLICO E VERGALHÕES DE AÇO, COM CAMINHÃO CARROCERIA COM GUINDAUTO (MUNCK) 11,7 TM, EM BALSA DE 1000 TONELADAS. AF_05/2024</t>
  </si>
  <si>
    <t>CARGA E DESCARGA DE PERFIL METÁLICO E VERGALHÕES DE AÇO, COM CAMINHÃO CARROCERIA COM GUINDAUTO (MUNCK) 11,7 TM, EM BALSA DE 2000 TONELADAS. AF_05/2024</t>
  </si>
  <si>
    <t>CARGA E DESCARGA DE PERFIL METÁLICO E VERGALHÕES DE AÇO, COM CAMINHÃO CARROCERIA COM GUINDAUTO (MUNCK) 11,7 TM, EM BALSA DE 600 TONELADAS. AF_05/2024</t>
  </si>
  <si>
    <t>CARGA E DESCARGA DE POSTES DE CONCRETO, COM CAMINHÃO CARROCERIA COM GUINDAUTO (MUNCK) 11,7 TM, EM BALSA DE 1000 TONELADAS. AF_05/2024</t>
  </si>
  <si>
    <t>CARGA E DESCARGA DE POSTES DE CONCRETO, COM CAMINHÃO CARROCERIA COM GUINDAUTO (MUNCK) 11,7 TM, EM BALSA DE 1500 TONELADAS. AF_05/2024</t>
  </si>
  <si>
    <t>CARGA E DESCARGA DE POSTES DE CONCRETO, COM CAMINHÃO CARROCERIA COM GUINDAUTO (MUNCK) 11,7 TM, EM BALSA DE 2000 TONELADAS. AF_05/2024</t>
  </si>
  <si>
    <t>CARGA E DESCARGA DE POSTES DE CONCRETO, COM CAMINHÃO CARROCERIA COM GUINDAUTO (MUNCK) 11,7 TM, EM BALSA DE 600 TONELADAS. AF_05/2024</t>
  </si>
  <si>
    <t>CARGA E DESCARGA DE RETROESCAVADEIRA, EM BALSA DE 1000 TONELADAS. AF_05/2024</t>
  </si>
  <si>
    <t>CARGA E DESCARGA DE RETROESCAVADEIRA, EM BALSA DE 1500 TONELADAS. AF_05/2024</t>
  </si>
  <si>
    <t>CARGA E DESCARGA DE RETROESCAVADEIRA, EM BALSA DE 2000 TONELADAS. AF_05/2024</t>
  </si>
  <si>
    <t>CARGA E DESCARGA DE RETROESCAVADEIRA, EM BALSA DE 600 TONELADAS. AF_05/2024</t>
  </si>
  <si>
    <t>CARGA E DESCARGA DE SOLOS E MATERIAIS GRANULARES, COM CAMINHÃO DE 10 M³ E ESCAVADEIRA HIDRÁULICA, EM BALSA DE 1000 TONELADAS. AF_05/2024</t>
  </si>
  <si>
    <t>CARGA E DESCARGA DE SOLOS E MATERIAIS GRANULARES, COM CAMINHÃO DE 10 M³ E ESCAVADEIRA HIDRÁULICA, EM BALSA DE 1500 TONELADAS. AF_05/2024</t>
  </si>
  <si>
    <t>CARGA E DESCARGA DE SOLOS E MATERIAIS GRANULARES, COM CAMINHÃO DE 10 M³ E ESCAVADEIRA HIDRÁULICA, EM BALSA DE 2000 TONELADAS. AF_05/2024</t>
  </si>
  <si>
    <t>CARGA E DESCARGA DE SOLOS E MATERIAIS GRANULARES, COM CAMINHÃO DE 10 M³ E ESCAVADEIRA HIDRÁULICA, EM BALSA DE 600 TONELADAS. AF_05/2024</t>
  </si>
  <si>
    <t>CARGA E DESCARGA DE SOLOS E MATERIAIS GRANULARES, COM CAMINHÃO DE 14 M³ E ESCAVADEIRA HIDRÁULICA, EM BALSA DE 1000 TONELADAS. AF_05/2024</t>
  </si>
  <si>
    <t>CARGA E DESCARGA DE SOLOS E MATERIAIS GRANULARES, COM CAMINHÃO DE 14 M³ E ESCAVADEIRA HIDRÁULICA, EM BALSA DE 1500 TONELADAS. AF_05/2024</t>
  </si>
  <si>
    <t>CARGA E DESCARGA DE SOLOS E MATERIAIS GRANULARES, COM CAMINHÃO DE 14 M³ E ESCAVADEIRA HIDRÁULICA, EM BALSA DE 2000 TONELADAS. AF_05/2024</t>
  </si>
  <si>
    <t>CARGA E DESCARGA DE SOLOS E MATERIAIS GRANULARES, COM CAMINHÃO DE 14 M³ E ESCAVADEIRA HIDRÁULICA, EM BALSA DE 600 TONELADAS. AF_05/2024</t>
  </si>
  <si>
    <t>CARGA E DESCARGA DE SOLOS E MATERIAIS GRANULARES, COM CAMINHÃO DE 6 M³ E ESCAVADEIRA HIDRÁULICA, EM BALSA DE 1000 TONELADAS. AF_05/2024</t>
  </si>
  <si>
    <t>CARGA E DESCARGA DE SOLOS E MATERIAIS GRANULARES, COM CAMINHÃO DE 6 M³ E ESCAVADEIRA HIDRÁULICA, EM BALSA DE 1500 TONELADAS. AF_05/2024</t>
  </si>
  <si>
    <t>CARGA E DESCARGA DE SOLOS E MATERIAIS GRANULARES, COM CAMINHÃO DE 6 M³ E ESCAVADEIRA HIDRÁULICA, EM BALSA DE 2000 TONELADAS. AF_05/2024</t>
  </si>
  <si>
    <t>CARGA E DESCARGA DE SOLOS E MATERIAIS GRANULARES, COM CAMINHÃO DE 6 M³ E ESCAVADEIRA HIDRÁULICA, EM BALSA DE 600 TONELADAS. AF_05/2024</t>
  </si>
  <si>
    <t>CARGA E DESCARGA DE TELA DE AÇO, COM CAMINHÃO CARROCERIA COM GUINDAUTO (MUNCK) 11,7 TM, EM BALSA DE 1000 TONELADAS. AF_05/2024</t>
  </si>
  <si>
    <t>CARGA E DESCARGA DE TELA DE AÇO, COM CAMINHÃO CARROCERIA COM GUINDAUTO (MUNCK) 11,7 TM, EM BALSA DE 1500 TONELADAS. AF_05/2024</t>
  </si>
  <si>
    <t>CARGA E DESCARGA DE TELA DE AÇO, COM CAMINHÃO CARROCERIA COM GUINDAUTO (MUNCK) 11,7 TM, EM BALSA DE 2000 TONELADAS. AF_05/2024</t>
  </si>
  <si>
    <t>CARGA E DESCARGA DE TELA DE AÇO, COM CAMINHÃO CARROCERIA COM GUINDAUTO (MUNCK) 11,7 TM, EM BALSA DE 600 TONELADAS. AF_05/2024</t>
  </si>
  <si>
    <t>CARGA E DESCARGA DE TUBOS DE CONCRETO, COM CAMINHÃO CARROCERIA COM GUINDAUTO (MUNCK) 11,7 TM, EM BALSA DE 1000 TONELADAS. AF_05/2024</t>
  </si>
  <si>
    <t>CARGA E DESCARGA DE TUBOS DE CONCRETO, COM CAMINHÃO CARROCERIA COM GUINDAUTO (MUNCK) 11,7 TM, EM BALSA DE 1500 TONELADAS. AF_05/2024</t>
  </si>
  <si>
    <t>CARGA E DESCARGA DE TUBOS DE CONCRETO, COM CAMINHÃO CARROCERIA COM GUINDAUTO (MUNCK) 11,7 TM, EM BALSA DE 2000 TONELADAS. AF_05/2024</t>
  </si>
  <si>
    <t>CARGA E DESCARGA DE TUBOS DE CONCRETO, COM CAMINHÃO CARROCERIA COM GUINDAUTO (MUNCK) 11,7 TM, EM BALSA DE 600 TONELADAS. AF_05/2024</t>
  </si>
  <si>
    <t>CARGA E DESCARGA DE TUBOS METÁLICOS, COM CAMINHÃO CARROCERIA COM GUINDAUTO (MUNCK) 11,7 TM, EM BALSA DE 1000 TONELADAS. AF_05/2024</t>
  </si>
  <si>
    <t>CARGA E DESCARGA DE TUBOS METÁLICOS, COM CAMINHÃO CARROCERIA COM GUINDAUTO (MUNCK) 11,7 TM, EM BALSA DE 1500 TONELADAS. AF_05/2024</t>
  </si>
  <si>
    <t>CARGA E DESCARGA DE TUBOS METÁLICOS, COM CAMINHÃO CARROCERIA COM GUINDAUTO (MUNCK) 11,7 TM, EM BALSA DE 2000 TONELADAS. AF_05/2024</t>
  </si>
  <si>
    <t>CARGA E DESCARGA DE TUBOS METÁLICOS, COM CAMINHÃO CARROCERIA COM GUINDAUTO (MUNCK) 11,7 TM, EM BALSA DE 600 TONELADAS. AF_05/2024</t>
  </si>
  <si>
    <t>CARGA E DESCARGA DE TUBOS PLÁSTICOS, COM CAMINHÃO CARROCERIA COM GUINDAUTO (MUNCK) 11,7 TM, EM BALSA DE 1000 TONELADAS. AF_05/2024</t>
  </si>
  <si>
    <t>CARGA E DESCARGA DE TUBOS PLÁSTICOS, COM CAMINHÃO CARROCERIA COM GUINDAUTO (MUNCK) 11,7 TM, EM BALSA DE 1500 TONELADAS. AF_05/2024</t>
  </si>
  <si>
    <t>CARGA E DESCARGA DE TUBOS PLÁSTICOS, COM CAMINHÃO CARROCERIA COM GUINDAUTO (MUNCK) 11,7 TM, EM BALSA DE 2000 TONELADAS. AF_05/2024</t>
  </si>
  <si>
    <t>CARGA E DESCARGA DE TUBOS PLÁSTICOS, COM CAMINHÃO CARROCERIA COM GUINDAUTO (MUNCK) 11,7 TM, EM BALSA DE 600 TONELADAS. AF_05/2024</t>
  </si>
  <si>
    <t>CARGA E DESCARGA MANUAL, DE JANELA, KIT PORTA-PRONTA OU PORTA DE MADEIRA, PORTA DE AÇO E PORTA DE ALUMÍNIO, EM BALSA DE 1000 TONELADAS. AF_05/2024</t>
  </si>
  <si>
    <t>CARGA E DESCARGA MANUAL, DE JANELA, KIT PORTA-PRONTA OU PORTA DE MADEIRA, PORTA DE AÇO E PORTA DE ALUMÍNIO, EM BALSA DE 1500 TONELADAS. AF_05/2024</t>
  </si>
  <si>
    <t>CARGA E DESCARGA MANUAL, DE JANELA, KIT PORTA-PRONTA OU PORTA DE MADEIRA, PORTA DE AÇO E PORTA DE ALUMÍNIO, EM BALSA DE 2000 TONELADAS. AF_05/2024</t>
  </si>
  <si>
    <t>CARGA E DESCARGA MANUAL, DE JANELA, KIT PORTA-PRONTA OU PORTA DE MADEIRA, PORTA DE AÇO E PORTA DE ALUMÍNIO, EM BALSA DE 600 TONELADAS. AF_05/2024</t>
  </si>
  <si>
    <t>CARGA E DESCARGA MANUAL, DE PEÇAS DE MADEIRA (CAIBROS, TÁBUAS, RIPAS, VIGAS E COMPENSADOS), EM BALSA DE 1000 TONELADAS. AF_05/2024</t>
  </si>
  <si>
    <t>CARGA E DESCARGA MANUAL, DE PEÇAS DE MADEIRA (CAIBROS, TÁBUAS, RIPAS, VIGAS E COMPENSADOS), EM BALSA DE 1500 TONELADAS. AF_05/2024</t>
  </si>
  <si>
    <t>CARGA E DESCARGA MANUAL, DE PEÇAS DE MADEIRA (CAIBROS, TÁBUAS, RIPAS, VIGAS E COMPENSADOS), EM BALSA DE 2000 TONELADAS. AF_05/2024</t>
  </si>
  <si>
    <t>CARGA E DESCARGA MANUAL, DE PEÇAS DE MADEIRA (CAIBROS, TÁBUAS, RIPAS, VIGAS E COMPENSADOS), EM BALSA DE 600 TONELADAS. AF_05/2024</t>
  </si>
  <si>
    <t>CARGA E DESCARGA MANUAL, DE VIDRO, EM BALSA DE 1000 TONELADAS. AF_05/2024</t>
  </si>
  <si>
    <t>CARGA E DESCARGA MANUAL, DE VIDRO, EM BALSA DE 1500 TONELADAS. AF_05/2024</t>
  </si>
  <si>
    <t>CARGA E DESCARGA MANUAL, DE VIDRO, EM BALSA DE 2000 TONELADAS. AF_05/2024</t>
  </si>
  <si>
    <t>CARGA E DESCARGA MANUAL, DE VIDRO, EM BALSA DE 600 TONELADAS. AF_05/2024</t>
  </si>
  <si>
    <t>TRANSPORTE FLUVIAL COM CONJUNTO EMPURRADOR DE 250 HP E BALSA DE 200 A 600 TONELADAS, EM VIA NAVEGÁVEL NO SENTIDO A JUSANTE (DESCENDO O RIO). AF_05/2024</t>
  </si>
  <si>
    <t>TRANSPORTE FLUVIAL COM CONJUNTO EMPURRADOR DE 250 HP E BALSA DE 200 A 600 TONELADAS, EM VIA NAVEGÁVEL NO SENTIDO A MONTANTE (SUBINDO O RIO). AF_05/2024</t>
  </si>
  <si>
    <t>TRANSPORTE FLUVIAL COM CONJUNTO EMPURRADOR DE 315 HP E BALSA 600 A 1000 TONELADAS, EM VIA NAVEGÁVEL NO SENTIDO A JUSANTE (DESCENDO O RIO). AF_05/2024</t>
  </si>
  <si>
    <t>TRANSPORTE FLUVIAL COM CONJUNTO EMPURRADOR DE 315 HP E BALSA 600 A 1000 TONELADAS, EM VIA NAVEGÁVEL NO SENTIDO A MONTANTE (SUBINDO O RIO). AF_05/2024</t>
  </si>
  <si>
    <t>TRANSPORTE FLUVIAL COM CONJUNTO EMPURRADOR DE 475 HP E BALSA DE 1.000 A 1.500 TONELADAS, EM VIA NAVEGÁVEL NO SENTIDO A JUSANTE (DESCENDO O RIO). AF_05/2024</t>
  </si>
  <si>
    <t>TRANSPORTE FLUVIAL COM CONJUNTO EMPURRADOR DE 475 HP E BALSA DE 1.000 A 1.500 TONELADAS, EM VIA NAVEGÁVEL NO SENTIDO A MONTANTE (SUBINDO O RIO). AF_05/2024</t>
  </si>
  <si>
    <t>TRANSPORTE FLUVIAL COM CONJUNTO EMPURRADOR DE 600 HP E BALSA DE 1.500 A 2.000 TONELADAS, EM VIA NAVEGÁVEL NO SENTIDO A JUSANTE (DESCENDO O RIO). AF_05/2024</t>
  </si>
  <si>
    <t>TRANSPORTE FLUVIAL COM CONJUNTO EMPURRADOR DE 600 HP E BALSA DE 1.500 A 2.000 TONELADAS, EM VIA NAVEGÁVEL NO SENTIDO A MONTANTE (SUBINDO O RIO). AF_05/2024</t>
  </si>
  <si>
    <t>TRANSPORTE HORIZONTAL MANUAL, DE CALHA QUADRADA NÚMERO 24 - CORTE 33 (UNIDADE: MXKM). AF_07/2019</t>
  </si>
  <si>
    <t>CARGA DE MISTURA ASFÁLTICA EM CAMINHÃO BASCULANTE 10 M³ (UNIDADE: M3). AF_07/2020</t>
  </si>
  <si>
    <t>CARGA DE MISTURA ASFÁLTICA EM CAMINHÃO BASCULANTE 10 M³ (UNIDADE: T). AF_07/2020</t>
  </si>
  <si>
    <t>CARGA DE MISTURA ASFÁLTICA EM CAMINHÃO BASCULANTE 14 M³ (UNIDADE: M3). AF_07/2020</t>
  </si>
  <si>
    <t>CARGA DE MISTURA ASFÁLTICA EM CAMINHÃO BASCULANTE 14 M³ (UNIDADE: T). AF_07/2020</t>
  </si>
  <si>
    <t>CARGA DE MISTURA ASFÁLTICA EM CAMINHÃO BASCULANTE 18 M³ (UNIDADE: M3). AF_07/2020</t>
  </si>
  <si>
    <t>CARGA DE MISTURA ASFÁLTICA EM CAMINHÃO BASCULANTE 18 M³ (UNIDADE: T). AF_07/2020</t>
  </si>
  <si>
    <t>CARGA DE MISTURA ASFÁLTICA EM CAMINHÃO BASCULANTE 6 M³ (UNIDADE: M3). AF_07/2020</t>
  </si>
  <si>
    <t>CARGA DE MISTURA ASFÁLTICA EM CAMINHÃO BASCULANTE 6 M³ (UNIDADE: T). AF_07/2020</t>
  </si>
  <si>
    <t>CARGA DE ÁGUA EM CAMINHÃO PIPA 10 M³. AF_07/2020</t>
  </si>
  <si>
    <t>CARGA DE ÁGUA EM CAMINHÃO PIPA 6 M³. AF_07/2020</t>
  </si>
  <si>
    <t>CARGA, MANOBRA E DESCARGA DE ENTULHO EM CAMINHÃO BASCULANTE 10 M³ - CARGA COM ESCAVADEIRA HIDRÁULICA (CAÇAMBA DE 0,80 M³ / 111 HP) E DESCARGA LIVRE (UNIDADE: M3).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</si>
  <si>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</si>
  <si>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M3).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</si>
  <si>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</si>
  <si>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M3). AF_07/2020</t>
  </si>
  <si>
    <t>CARGA, MANOBRA E DESCARGA DE ENTULHO EM CAMINHÃO BASCULANTE 18 M³ - CARGA COM ESCAVADEIRA HIDRÁULICA (CAÇAMBA DE 0,80 M³ / 111 HP) E DESCARGA LIVRE (UNIDADE: T). AF_07/2020</t>
  </si>
  <si>
    <t>CARGA, MANOBRA E DESCARGA DE ENTULHO EM CAMINHÃO BASCULANTE 6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</si>
  <si>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</si>
  <si>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CARGA, MANOBRA E DESCARGA DE PERFIL METÁLICO EM CAMINHÃO CARROCERIA COM GUINDAUTO (MUNCK) 11,7 TM. AF_07/2020</t>
  </si>
  <si>
    <t>CARGA, MANOBRA E DESCARGA DE POSTE DE CONCRETO EM CAMINHÃO CARROCERIA COM GUINDAUTO (MUNCK) 11,7 TM.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</si>
  <si>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</si>
  <si>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</si>
  <si>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</si>
  <si>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</si>
  <si>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</si>
  <si>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</si>
  <si>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</si>
  <si>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</si>
  <si>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</si>
  <si>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T).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</si>
  <si>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</si>
  <si>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</si>
  <si>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</si>
  <si>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</si>
  <si>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</si>
  <si>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6 M³ - CARGA COM PÁ CARREGADEIRA (CAÇAMBA DE 1,7 A 2,8 M³ / 128 HP) E DESCARGA LIVRE (UNIDADE: T).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</si>
  <si>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</si>
  <si>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</si>
  <si>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</si>
  <si>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</si>
  <si>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</si>
  <si>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</si>
  <si>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</si>
  <si>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</si>
  <si>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MENOR OU IGUAL A 300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</si>
  <si>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</si>
  <si>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</si>
  <si>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</si>
  <si>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</si>
  <si>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</si>
  <si>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</si>
  <si>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</si>
  <si>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</si>
  <si>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</si>
  <si>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</si>
  <si>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</si>
  <si>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</si>
  <si>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MENOR OU IGUAL A 150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</si>
  <si>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</si>
  <si>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</si>
  <si>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</si>
  <si>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</si>
  <si>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</si>
  <si>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</si>
  <si>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</si>
  <si>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</si>
  <si>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</si>
  <si>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ÁGUA EM CAMINHÃO PIPA 10 M³. AF_07/2020</t>
  </si>
  <si>
    <t>CARGA, MANOBRA E DESCARGA DE ÁGUA EM CAMINHÃO PIPA 6 M³. AF_07/2020</t>
  </si>
  <si>
    <t>CARGA, MANOBRA E DESCARGA MANUAL DE TUBOS PLÁSTICOS, DN 150 MM, EM CAMINHÃO CARROCERIA 9T. AF_06/2021</t>
  </si>
  <si>
    <t>CARGA, MANOBRA E DESCARGA MANUAL DE TUBOS PLÁSTICOS, DN 200 MM, EM CAMINHÃO CARROCERIA 9T. AF_07/2020</t>
  </si>
  <si>
    <t>CARGA, MANOBRA E DESCARGA MANUAL DE TUBOS PLÁSTICOS, DN MENOR OU IGUAL A 100 MM, EM CAMINHÃO CARROCERIA 9T.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</si>
  <si>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</si>
  <si>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</si>
  <si>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EM LEITO NATURAL (UNIDADE: M3XKM). AF_07/2020</t>
  </si>
  <si>
    <t>TRANSPORTE COM CAMINHÃO BASCULANTE DE 10 M³, EM VIA URBANA EM LEITO NATURAL (UNIDADE: TXKM). AF_07/2020</t>
  </si>
  <si>
    <t>TRANSPORTE COM CAMINHÃO BASCULANTE DE 10 M³, EM VIA URBANA EM REVESTIMENTO PRIMÁRIO (UNIDADE: M3XKM). AF_07/2020</t>
  </si>
  <si>
    <t>TRANSPORTE COM CAMINHÃO BASCULANTE DE 10 M³, EM VIA URBANA EM REVESTIMENTO PRIMÁRIO (UNIDADE: TXKM). AF_07/2020</t>
  </si>
  <si>
    <t>TRANSPORTE COM CAMINHÃO BASCULANTE DE 10 M³, EM VIA URBANA PAVIMENTADA, ADICIONAL PARA DMT EXCEDENTE A 30 KM (UNIDADE: M3XKM). AF_07/2020</t>
  </si>
  <si>
    <t>TRANSPORTE COM CAMINHÃO BASCULANTE DE 10 M³, EM VIA URBANA PAVIMENTADA, ADICIONAL PARA DMT EXCEDENTE A 30 KM (UNIDADE: TXKM). AF_07/2020</t>
  </si>
  <si>
    <t>TRANSPORTE COM CAMINHÃO BASCULANTE DE 10 M³, EM VIA URBANA PAVIMENTADA, DMT ATÉ 30 KM (UNIDADE: M3XKM). AF_07/2020</t>
  </si>
  <si>
    <t>TRANSPORTE COM CAMINHÃO BASCULANTE DE 10 M³, EM VIA URBANA PAVIMENTADA, DMT ATÉ 30 KM (UNIDADE: TXKM). AF_07/2020</t>
  </si>
  <si>
    <t>TRANSPORTE COM CAMINHÃO BASCULANTE DE 14 M³, EM VIA INTERNA (DENTRO DO CANTEIRO - UNIDADE: TXKM). AF_07/2020</t>
  </si>
  <si>
    <t>TRANSPORTE COM CAMINHÃO BASCULANTE DE 14 M³, EM VIA INTERNA (DENTRO DO CANTEIRO - UNIDADE:M3XKM). AF_07/2020</t>
  </si>
  <si>
    <t>TRANSPORTE COM CAMINHÃO BASCULANTE DE 14 M³, EM VIA URBANA EM LEITO NATURAL (UNIDADE: M3XKM). AF_07/2020</t>
  </si>
  <si>
    <t>TRANSPORTE COM CAMINHÃO BASCULANTE DE 14 M³, EM VIA URBANA EM LEITO NATURAL (UNIDADE: TXKM). AF_07/2020</t>
  </si>
  <si>
    <t>TRANSPORTE COM CAMINHÃO BASCULANTE DE 14 M³, EM VIA URBANA EM REVESTIMENTO PRIMÁRIO (UNIDADE: M3XKM). AF_07/2020</t>
  </si>
  <si>
    <t>TRANSPORTE COM CAMINHÃO BASCULANTE DE 14 M³, EM VIA URBANA EM REVESTIMENTO PRIMÁRIO (UNIDADE: TXKM). AF_07/2020</t>
  </si>
  <si>
    <t>TRANSPORTE COM CAMINHÃO BASCULANTE DE 14 M³, EM VIA URBANA PAVIMENTADA, ADICIONAL PARA DMT EXCEDENTE A 30 KM (UNIDADE: M3XKM). AF_07/2020</t>
  </si>
  <si>
    <t>TRANSPORTE COM CAMINHÃO BASCULANTE DE 14 M³, EM VIA URBANA PAVIMENTADA, ADICIONAL PARA DMT EXCEDENTE A 30 KM (UNIDADE: TXKM). AF_07/2020</t>
  </si>
  <si>
    <t>TRANSPORTE COM CAMINHÃO BASCULANTE DE 14 M³, EM VIA URBANA PAVIMENTADA, DMT ATÉ 30 KM (UNIDADE: M3XKM). AF_07/2020</t>
  </si>
  <si>
    <t>TRANSPORTE COM CAMINHÃO BASCULANTE DE 14 M³, EM VIA URBANA PAVIMENTADA, DMT ATÉ 30 KM (UNIDADE: TXKM). AF_07/2020</t>
  </si>
  <si>
    <t>TRANSPORTE COM CAMINHÃO BASCULANTE DE 18 M³, EM VIA INTERNA (DENTRO DO CANTEIRO - UNIDADE: M3XKM). AF_07/2020</t>
  </si>
  <si>
    <t>TRANSPORTE COM CAMINHÃO BASCULANTE DE 18 M³, EM VIA INTERNA (DENTRO DO CANTEIRO - UNIDADE: TXKM). AF_07/2020</t>
  </si>
  <si>
    <t>TRANSPORTE COM CAMINHÃO BASCULANTE DE 18 M³, EM VIA URBANA EM LEITO NATURAL (UNIDADE: M3XKM). AF_07/2020</t>
  </si>
  <si>
    <t>TRANSPORTE COM CAMINHÃO BASCULANTE DE 18 M³, EM VIA URBANA EM LEITO NATURAL (UNIDADE: TXKM). AF_07/2020</t>
  </si>
  <si>
    <t>TRANSPORTE COM CAMINHÃO BASCULANTE DE 18 M³, EM VIA URBANA EM REVESTIMENTO PRIMÁRIO (UNIDADE: M3XKM). AF_07/2020</t>
  </si>
  <si>
    <t>TRANSPORTE COM CAMINHÃO BASCULANTE DE 18 M³, EM VIA URBANA EM REVESTIMENTO PRIMÁRIO (UNIDADE: TXKM). AF_07/2020</t>
  </si>
  <si>
    <t>TRANSPORTE COM CAMINHÃO BASCULANTE DE 18 M³, EM VIA URBANA PAVIMENTADA, ADICIONAL PARA DMT EXCEDENTE A 30 KM (UNIDADE: M3XKM). AF_07/2020</t>
  </si>
  <si>
    <t>TRANSPORTE COM CAMINHÃO BASCULANTE DE 18 M³, EM VIA URBANA PAVIMENTADA, ADICIONAL PARA DMT EXCEDENTE A 30 KM (UNIDADE: TXKM). AF_07/2020</t>
  </si>
  <si>
    <t>TRANSPORTE COM CAMINHÃO BASCULANTE DE 18 M³, EM VIA URBANA PAVIMENTADA, DMT ATÉ 30 KM (UNIDADE: M3XKM). AF_07/2020</t>
  </si>
  <si>
    <t>TRANSPORTE COM CAMINHÃO BASCULANTE DE 18 M³, EM VIA URBANA PAVIMENTADA, DMT ATÉ 30 KM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</si>
  <si>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</si>
  <si>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</si>
  <si>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</si>
  <si>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LEITO NATURAL (UNIDADE: TXKM). AF_07/2020</t>
  </si>
  <si>
    <t>TRANSPORTE COM CAMINHÃO BASCULANTE DE 6 M³, EM VIA URBANA EM REVESTIMENTO PRIMÁRIO (UNIDADE: M3XKM). AF_07/2020</t>
  </si>
  <si>
    <t>TRANSPORTE COM CAMINHÃO BASCULANTE DE 6 M³, EM VIA URBANA EM REVESTIMENTO PRIMÁRIO (UNIDADE: TXKM). AF_07/2020</t>
  </si>
  <si>
    <t>TRANSPORTE COM CAMINHÃO BASCULANTE DE 6 M³, EM VIA URBANA PAVIMENTADA, ADICIONAL PARA DMT EXCEDENTE A 30 KM (UNIDADE: M3XKM). AF_07/2020</t>
  </si>
  <si>
    <t>TRANSPORTE COM CAMINHÃO BASCULANTE DE 6 M³, EM VIA URBANA PAVIMENTADA, ADICIONAL PARA DMT EXCEDENTE A 30 KM (UNIDADE: TXKM). AF_07/2020</t>
  </si>
  <si>
    <t>TRANSPORTE COM CAMINHÃO BASCULANTE DE 6 M³, EM VIA URBANA PAVIMENTADA, DMT ATÉ 30 KM (UNIDADE: M3XKM). AF_07/2020</t>
  </si>
  <si>
    <t>TRANSPORTE COM CAMINHÃO BASCULANTE DE 6 M³, EM VIA URBANA PAVIMENTADA, DMT ATÉ 30 KM (UNIDADE: TXKM). AF_07/2020</t>
  </si>
  <si>
    <t>TRANSPORTE COM CAMINHÃO CARROCERIA 9T,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</si>
  <si>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</si>
  <si>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</si>
  <si>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ADICIONAL PARA DMT EXCEDENTE A 30 KM (UNIDADE: TXKM). AF_07/2020</t>
  </si>
  <si>
    <t>TRANSPORTE COM CAMINHÃO CARROCERIA 9T, EM VIA URBANA PAVIMENTADA, DMT ATÉ 30KM (UNIDADE: TXKM). AF_07/2020</t>
  </si>
  <si>
    <t>TRANSPORTE COM CAMINHÃO CARROCERIA COM GUINDAUTO (MUNCK), MOMENTO MÁXIMO DE CARGA 11,7 TM,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</si>
  <si>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</si>
  <si>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</si>
  <si>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</si>
  <si>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URBANA PAVIMENTADA, DMT ATÉ 30KM (UNIDADE: TXKM). AF_07/2020</t>
  </si>
  <si>
    <t>TRANSPORTE COM CAMINHÃO PIPA DE 10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</si>
  <si>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</si>
  <si>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</si>
  <si>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ADICIONAL PARA DMT EXCEDENTE A 30 KM (UNIDADE: M3XKM). AF_07/2020</t>
  </si>
  <si>
    <t>TRANSPORTE COM CAMINHÃO PIPA DE 10 M³, EM VIA URBANA PAVIMENTADA, DMT ATÉ 30KM (UNIDADE: M3XKM). AF_07/2020</t>
  </si>
  <si>
    <t>TRANSPORTE COM CAMINHÃO PIPA DE 6 M³, EM VIA INTERNA (DENTRO DO CANTEIRO - UNIDADE: M3XKM).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</si>
  <si>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</si>
  <si>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</si>
  <si>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ADICIONAL PARA DMT EXCEDENTE A 30 KM (UNIDADE: M3XKM). AF_07/2020</t>
  </si>
  <si>
    <t>TRANSPORTE COM CAMINHÃO PIPA DE 6 M³, EM VIA URBANA PAVIMENTADA, DMT ATÉ 30KM (UNIDADE: M3XKM).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</si>
  <si>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</si>
  <si>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</si>
  <si>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20000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</si>
  <si>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</si>
  <si>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</si>
  <si>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</si>
  <si>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30000 L, EM VIA URBANA PAVIMENTADA, ADICIONAL PARA DMT EXCEDENTE A 30 KM (UNIDADE: TXKM). AF_07/2020</t>
  </si>
  <si>
    <t>TRANSPORTE COM CAMINHÃO TANQUE DE TRANSPORTE DE MATERIAL ASFÁLTICO DE 30000 L, EM VIA URBANA PAVIMENTADA, DMT ATÉ 30KM (UNIDADE: TXKM). AF_07/2020</t>
  </si>
  <si>
    <t>PAVIMENTO COM TRATAMENTO SUPERFICIAL DUPLO, COM CAP 150/200. AF_01/2020</t>
  </si>
  <si>
    <t>PAVIMENTO COM TRATAMENTO SUPERFICIAL DUPLO, COM EMULSÃO ASFÁLTICA RR-2C, COM BANHO DILUÍDO. AF_01/2020</t>
  </si>
  <si>
    <t>PAVIMENTO COM TRATAMENTO SUPERFICIAL DUPLO, COM EMULSÃO ASFÁLTICA RR-2C, COM CAPA SELANTE. AF_01/2020</t>
  </si>
  <si>
    <t>PAVIMENTO COM TRATAMENTO SUPERFICIAL DUPLO, COM EMULSÃO ASFÁLTICA RR-2C. AF_01/2020</t>
  </si>
  <si>
    <t>PAVIMENTO COM TRATAMENTO SUPERFICIAL SIMPLES, COM CAP 150/200. AF_01/2020</t>
  </si>
  <si>
    <t>PAVIMENTO COM TRATAMENTO SUPERFICIAL SIMPLES, COM EMULSÃO ASFÁLTICA RR-2C, COM BANHO DILUÍDO. AF_01/2020</t>
  </si>
  <si>
    <t>PAVIMENTO COM TRATAMENTO SUPERFICIAL SIMPLES, COM EMULSÃO ASFÁLTICA RR-2C. AF_01/2020</t>
  </si>
  <si>
    <t>PAVIMENTO COM TRATAMENTO SUPERFICIAL TRIPLO, COM CAP 150/200. AF_01/2020</t>
  </si>
  <si>
    <t>PAVIMENTO COM TRATAMENTO SUPERFICIAL TRIPLO, COM EMULSÃO ASFÁLTICA RR-2C, COM BANHO DILUÍDO. AF_01/2020</t>
  </si>
  <si>
    <t>PAVIMENTO COM TRATAMENTO SUPERFICIAL TRIPLO, COM EMULSÃO ASFÁLTICA RR-2C, COM CAPA SELANTE. AF_01/2020</t>
  </si>
  <si>
    <t>PAVIMENTO COM TRATAMENTO SUPERFICIAL TRIPLO, COM EMULSÃO ASFÁLTICA RR-2C. AF_01/2020</t>
  </si>
  <si>
    <t>ASSENTAMENTO DE CONEXÃO COM 1 ACESSO, FERRO FUNDIDO PARA REDE DE ÁGUA, DN 100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</si>
  <si>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</si>
  <si>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</si>
  <si>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</si>
  <si>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</si>
  <si>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</si>
  <si>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</si>
  <si>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</si>
  <si>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</si>
  <si>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</si>
  <si>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</si>
  <si>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</si>
  <si>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</si>
  <si>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</si>
  <si>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</si>
  <si>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</si>
  <si>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</si>
  <si>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</si>
  <si>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</si>
  <si>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</si>
  <si>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</si>
  <si>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</si>
  <si>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</si>
  <si>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</si>
  <si>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</si>
  <si>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</si>
  <si>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</si>
  <si>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</si>
  <si>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</si>
  <si>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</si>
  <si>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</si>
  <si>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</si>
  <si>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</si>
  <si>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</si>
  <si>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</si>
  <si>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</si>
  <si>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</si>
  <si>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</si>
  <si>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</si>
  <si>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</si>
  <si>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</si>
  <si>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</si>
  <si>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</si>
  <si>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</si>
  <si>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</si>
  <si>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</si>
  <si>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</si>
  <si>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</si>
  <si>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TUBO DE FERRO FUNDIDO PARA REDE DE ÁGUA, DN 100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</si>
  <si>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</si>
  <si>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</si>
  <si>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</si>
  <si>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</si>
  <si>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</si>
  <si>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</si>
  <si>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</si>
  <si>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</si>
  <si>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</si>
  <si>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</si>
  <si>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</si>
  <si>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</si>
  <si>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</si>
  <si>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</si>
  <si>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</si>
  <si>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</si>
  <si>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</si>
  <si>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</si>
  <si>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</si>
  <si>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</si>
  <si>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</si>
  <si>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</si>
  <si>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</si>
  <si>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</si>
  <si>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</si>
  <si>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</si>
  <si>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</si>
  <si>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</si>
  <si>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</si>
  <si>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</si>
  <si>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</si>
  <si>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</si>
  <si>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</si>
  <si>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USINAGEM DE BRITA GRADUADA SIMPLES. AF_03/2020</t>
  </si>
  <si>
    <t>USINAGEM DE BRITA GRADUADA TRATADA COM CIMENTO. AF_03/2020</t>
  </si>
  <si>
    <t>USINAGEM DE CONCRETO ASFÁLTICO COM CAP 50/70 PARA CAMADA DE ROLAMENTO, PADRÃO DNIT FAIXA C, EM USINA DE ASFALTO GRAVIMÉTRICA DE 150 TON/H. AF_03/2020</t>
  </si>
  <si>
    <t>USINAGEM DE CONCRETO ASFÁLTICO COM CAP 50/70, PARA CAMADA DE BINDER, PADRÃO DNIT FAIXA B, EM USINA DE ASFALTO CONTÍNUA DE 140 TON/H. AF_03/2020</t>
  </si>
  <si>
    <t>USINAGEM DE CONCRETO ASFÁLTICO COM CAP 50/70, PARA CAMADA DE BINDER, PADRÃO DNIT FAIXA B, EM USINA DE ASFALTO CONTÍNUA DE 80 TON/H. AF_03/2020</t>
  </si>
  <si>
    <t>USINAGEM DE CONCRETO ASFÁLTICO COM CAP 50/70, PARA CAMADA DE BINDER, PADRÃO DNIT FAIXA B, EM USINA DE ASFALTO GRAVIMÉTRICA DE 150 TON/H. AF_03/2020</t>
  </si>
  <si>
    <t>USINAGEM DE CONCRETO ASFÁLTICO COM CAP 50/70, PARA CAMADA DE ROLAMENTO, PADRÃO DNIT FAIXA C, EM USINA DE ASFALTO CONTÍNUA DE 140 TON/H. AF_03/2020</t>
  </si>
  <si>
    <t>USINAGEM DE CONCRETO ASFÁLTICO COM CAP 50/70, PARA CAMADA DE ROLAMENTO, PADRÃO DNIT FAIXA C, EM USINA DE ASFALTO CONTÍNUA DE 80 TON/H. AF_03/2020</t>
  </si>
  <si>
    <t>USINAGEM DE CONCRETO PARA COMPACTAÇÃO COM ROLO. AF_03/2020</t>
  </si>
  <si>
    <t>USINAGEM DE PRÉ MISTURADO A FRIO, PARA CAMADA DE BINDER, PADRÃO DNIT FAIXA B. AF_03/2020</t>
  </si>
  <si>
    <t>USINAGEM DE PRÉ MISTURADO A FRIO, PARA CAMADA DE ROLAMENTO, PADRÃO DNIT FAIXA C. AF_03/2020</t>
  </si>
  <si>
    <t>CINTA DE AMARRAÇÃO DE ALVENARIA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</si>
  <si>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</si>
  <si>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*20* CM. AF_03/2024</t>
  </si>
  <si>
    <t>CONTRAVERGA MOLDADA IN LOCO COM UTILIZAÇÃO DE BLOCOS CANALETA, ESPESSURA DE *10* CM. AF_03/2024</t>
  </si>
  <si>
    <t>CONTRAVERGA MOLDADA IN LOCO COM UTILIZAÇÃO DE BLOCOS CANALETA, ESPESSURA DE *15* CM. AF_03/2024</t>
  </si>
  <si>
    <t>CONTRAVERGA MOLDADA IN LOCO COM UTILIZAÇÃO DE BLOCOS CANALETA, ESPESSURA DE *20* CM. AF_03/2024</t>
  </si>
  <si>
    <t>CONTRAVERGA MOLDADA IN LOCO EM CONCRETO, ESPESSURA DE *10* CM. AF_03/2024</t>
  </si>
  <si>
    <t>CONTRAVERGA MOLDADA IN LOCO EM CONCRETO, ESPESSURA DE *15* CM. AF_03/2024</t>
  </si>
  <si>
    <t>CONTRAVERGA MOLDADA IN LOCO EM CONCRETO, ESPESSURA DE *20* CM. AF_03/2024</t>
  </si>
  <si>
    <t>CONTRAVERGA PRÉ-FABRICADA, ESPESSURA DE *10* CM. AF_03/2024</t>
  </si>
  <si>
    <t>CONTRAVERGA PRÉ-FABRICADA, ESPESSURA DE *15* CM. AF_03/2024</t>
  </si>
  <si>
    <t>CONTRAVERGA PRÉ-FABRICADA, ESPESSURA DE *20* CM. AF_03/2024</t>
  </si>
  <si>
    <t>CONTRAVERGA PRÉ-MOLDADA, ESPESSURA DE *10* CM. AF_03/2024</t>
  </si>
  <si>
    <t>CONTRAVERGA PRÉ-MOLDADA, ESPESSURA DE *15* CM. AF_03/2024</t>
  </si>
  <si>
    <t>CONTRAVERGA PRÉ-MOLDADA, ESPESSURA DE *20* CM. AF_03/2024</t>
  </si>
  <si>
    <t>FIXAÇÃO (ENCUNHAMENTO) DE ALVENARIA DE VEDAÇÃO COM ARGAMASSA APLICADA COM BISNAGA. AF_03/2024</t>
  </si>
  <si>
    <t>FIXAÇÃO (ENCUNHAMENTO) DE ALVENARIA DE VEDAÇÃO COM ESPUMA DE POLIURETANO EXPANSIVA. AF_03/2024</t>
  </si>
  <si>
    <t>FIXAÇÃO (ENCUNHAMENTO) DE ALVENARIA DE VEDAÇÃO COM TIJOLO MACIÇO. AF_03/2024</t>
  </si>
  <si>
    <t>VERGA MOLDADA IN LOCO COM UTILIZAÇÃO DE BLOCOS CANALETA, ESPESSURA DE *10* CM. AF_03/2024</t>
  </si>
  <si>
    <t>VERGA MOLDADA IN LOCO COM UTILIZAÇÃO DE BLOCOS CANALETA, ESPESSURA DE *15* CM. AF_03/2024</t>
  </si>
  <si>
    <t>VERGA MOLDADA IN LOCO COM UTILIZAÇÃO DE BLOCOS CANALETA, ESPESSURA DE *20* CM. AF_03/2024</t>
  </si>
  <si>
    <t>VERGA MOLDADA IN LOCO EM CONCRETO, ESPESSURA DE *10* CM. AF_03/2024</t>
  </si>
  <si>
    <t>VERGA MOLDADA IN LOCO EM CONCRETO, ESPESSURA DE *15* CM. AF_03/2024</t>
  </si>
  <si>
    <t>VERGA MOLDADA IN LOCO EM CONCRETO, ESPESSURA DE *20* CM. AF_03/2024</t>
  </si>
  <si>
    <t>VERGA PRÉ-FABRICADA COM ATÉ 1,5 M DE VÃO, ESPESSURA DE *10* CM. AF_03/2024</t>
  </si>
  <si>
    <t>VERGA PRÉ-FABRICADA COM ATÉ 1,5 M DE VÃO, ESPESSURA DE *15* CM. AF_03/2024</t>
  </si>
  <si>
    <t>VERGA PRÉ-FABRICADA COM ATÉ 1,5 M DE VÃO, ESPESSURA DE *20* CM. AF_03/2024</t>
  </si>
  <si>
    <t>VERGA PRÉ-MOLDADA COM ATÉ 1,5 M DE VÃO, ESPESSURA DE *10* CM. AF_03/2024</t>
  </si>
  <si>
    <t>VERGA PRÉ-MOLDADA COM ATÉ 1,5 M DE VÃO, ESPESSURA DE *15* CM. AF_03/2024</t>
  </si>
  <si>
    <t>VERGA PRÉ-MOLDADA COM ATÉ 1,5 M DE VÃO, ESPESSURA DE *20* CM. AF_03/2024</t>
  </si>
  <si>
    <t>ESPELHO CRISTAL, ESPESSURA 4 MM, ADERIDO COM ADESIVO FIXA-ESPELHO E FITA DUPLA-FACE, COM MOLDURA DE MADEIRA APARAFUSADA NA PAREDE, COM ÁREA MAIOR QUE 1,0 M2. AF_01/2021</t>
  </si>
  <si>
    <t>ESPELHO CRISTAL, ESPESSURA 4 MM, ADERIDO COM ADESIVO FIXA-ESPELHO, COM MOLDURA DE MADEIRA APARAFUSADA NA PAREDE, COM ÁREA MAIOR QUE 1,0 M2. AF_01/2021</t>
  </si>
  <si>
    <t>ESPELHO CRISTAL, ESPESSURA 4 MM, ADERIDO COM ADESIVO FIXA-ESPELHO, COM MOLDURA DE MADEIRA APARAFUSADA NA PAREDE, COM ÁREA MENOR OU IGUAL A 1,0 M2. AF_01/2021</t>
  </si>
  <si>
    <t>ESPELHO CRISTAL, ESPESSURA 4 MM, SEM MOLDURA, ADERIDO COM ADESIVO FIXA-ESPELHO E FITA DUPLA-FACE. AF_01/2021</t>
  </si>
  <si>
    <t>ESPELHO CRISTAL, ESPESSURA 4 MM, SEM MOLDURA, ADERIDO COM ADESIVO FIXA-ESPELHO. AF_01/2021</t>
  </si>
  <si>
    <t>ESPELHO CRISTAL, ESPESSURA 4 MM, SEM MOLDURA, APARAFUSADO COM BOTÃO DE ROSCA INTERNA, COM ÁREA MAIOR QUE 1,0 M2. AF_01/2021</t>
  </si>
  <si>
    <t>ESPELHO CRISTAL, ESPESSURA 4 MM, SEM MOLDURA, APARAFUSADO COM BOTÃO DE ROSCA INTERNA, COM ÁREA MENOR OU IGUAL A 1,0 M2. AF_01/2021</t>
  </si>
  <si>
    <t>ESPELHO CRISTAL, ESPESSURA 4MM, ADERIDO COM ADESIVO FIXA ESPELHO FITA DUPLA-FACE, COM MOLDURA DE MADEIRA APARAFUSADA NA PAREDE, COM ÁREA MENOR OU IGUAL A 1,0 M2. AF_01/2021</t>
  </si>
  <si>
    <t>INSTALAÇÃO DE VIDRO ARAMADO, E = 6 MM, EM ESQUADRIA DE ALUMÍNIO OU PVC, FIXADO COM BAGUETE. AF_01/2021_PS</t>
  </si>
  <si>
    <t>INSTALAÇÃO DE VIDRO ARAMADO, E = 7 MM, EM ESQUADRIA DE ALUMÍNIO OU PVC, FIXADO COM BAGUETE. AF_01/2021_PS</t>
  </si>
  <si>
    <t>INSTALAÇÃO DE VIDRO IMPRESSO, E = 4 MM, EM ESQUADRIA DE ALUMÍNIO OU PVC, FIXADO COM BAGUETE. AF_01/2021_PS</t>
  </si>
  <si>
    <t>INSTALAÇÃO DE VIDRO IMPRESSO, E = 4 MM, EM ESQUADRIA DE MADEIRA, FIXADO COM BAGUETE. AF_01/2021</t>
  </si>
  <si>
    <t>INSTALAÇÃO DE VIDRO LAMINADO, E = 12 MM (4+4+4), ENCAIXADO EM PERFIL U. AF_01/2021_PS</t>
  </si>
  <si>
    <t>INSTALAÇÃO DE VIDRO LAMINADO, E = 12 MM (4+4+4), FIXADO COM SILICONE ESTRUTURAL. AF_01/2021</t>
  </si>
  <si>
    <t>INSTALAÇÃO DE VIDRO LAMINADO, E = 15 MM (5+5+5), ENCAIXADO EM PERFIL U. AF_01/2021_PS</t>
  </si>
  <si>
    <t>INSTALAÇÃO DE VIDRO LAMINADO, E = 15 MM (5+5+5), FIXADO COM SILICONE ESTRUTURAL. AF_01/2021</t>
  </si>
  <si>
    <t>INSTALAÇÃO DE VIDRO LAMINADO, E = 8 MM (4+4), ENCAIXADO EM PERFIL U. AF_01/2021_PS</t>
  </si>
  <si>
    <t>INSTALAÇÃO DE VIDRO LAMINADO, E = 8 MM (4+4), FIXADO COM SILICONE ESTRUTURAL. AF_01/2021</t>
  </si>
  <si>
    <t>INSTALAÇÃO DE VIDRO LISO FUME, E = 4 MM, EM ESQUADRIA DE ALUMÍNIO OU PVC, FIXADO COM BAGUETE. AF_01/2021_PS</t>
  </si>
  <si>
    <t>INSTALAÇÃO DE VIDRO LISO FUME, E = 4 MM, EM ESQUADRIA DE MADEIRA, FIXADO COM BAGUETE. AF_01/2021</t>
  </si>
  <si>
    <t>INSTALAÇÃO DE VIDRO LISO FUME, E = 5 MM, EM ESQUADRIA DE ALUMÍNIO OU PVC, FIXADO COM BAGUETE. AF_01/2021_PS</t>
  </si>
  <si>
    <t>INSTALAÇÃO DE VIDRO LISO FUME, E = 5 MM, EM ESQUADRIA DE MADEIRA, FIXADO COM BAGUETE. AF_01/2021</t>
  </si>
  <si>
    <t>INSTALAÇÃO DE VIDRO LISO FUME, E = 6 MM, EM ESQUADRIA DE ALUMÍNIO OU PVC, FIXADO COM BAGUETE. AF_01/2021_PS</t>
  </si>
  <si>
    <t>INSTALAÇÃO DE VIDRO LISO FUME, E = 6 MM, EM ESQUADRIA DE MADEIRA, FIXADO COM BAGUETE. AF_01/2021</t>
  </si>
  <si>
    <t>INSTALAÇÃO DE VIDRO LISO INCOLOR, E = 10 MM, EM ESQUADRIA DE ALUMÍNIO OU PVC, FIXADO COM BAGUETE. AF_01/2021_PS</t>
  </si>
  <si>
    <t>INSTALAÇÃO DE VIDRO LISO INCOLOR, E = 10 MM, EM ESQUADRIA DE MADEIRA, FIXADO COM BAGUETE. AF_01/2021</t>
  </si>
  <si>
    <t>INSTALAÇÃO DE VIDRO LISO INCOLOR, E = 3 MM, EM ESQUADRIA DE ALUMÍNIO OU PVC, FIXADO COM BAGUETE. AF_01/2021_PS</t>
  </si>
  <si>
    <t>INSTALAÇÃO DE VIDRO LISO INCOLOR, E = 3 MM, EM ESQUADRIA DE MADEIRA, FIXADO COM BAGUETE. AF_01/2021</t>
  </si>
  <si>
    <t>INSTALAÇÃO DE VIDRO LISO INCOLOR, E = 4 MM, EM ESQUADRIA DE ALUMÍNIO OU PVC, FIXADO COM BAGUETE. AF_01/2021_PS</t>
  </si>
  <si>
    <t>INSTALAÇÃO DE VIDRO LISO INCOLOR, E = 5 MM, EM ESQUADRIA DE ALUMÍNIO OU PVC, FIXADO COM BAGUETE. AF_01/2021_PS</t>
  </si>
  <si>
    <t>INSTALAÇÃO DE VIDRO LISO INCOLOR, E = 5 MM, EM ESQUADRIA DE MADEIRA, FIXADO COM BAGUETE. AF_01/2021</t>
  </si>
  <si>
    <t>INSTALAÇÃO DE VIDRO LISO INCOLOR, E = 6 MM, EM ESQUADRIA DE ALUMÍNIO OU PVC, FIXADO COM BAGUETE. AF_01/2021_PS</t>
  </si>
  <si>
    <t>INSTALAÇÃO DE VIDRO LISO INCOLOR, E = 6 MM, EM ESQUADRIA DE MADEIRA, FIXADO COM BAGUETE. AF_01/2021</t>
  </si>
  <si>
    <t>INSTALAÇÃO DE VIDRO LISO INCOLOR, E = 8 MM, EM ESQUADRIA DE ALUMÍNIO OU PVC, FIXADO COM BAGUETE. AF_01/2021_PS</t>
  </si>
  <si>
    <t>INSTALAÇÃO DE VIDRO LISO INCOLOR, E = 8 MM, EM ESQUADRIA DE MADEIRA, FIXADO COM BAGUETE. AF_01/2021</t>
  </si>
  <si>
    <t>INSTALAÇÃO DE VIDRO LISO, E = 4 MM, EM ESQUADRIA DE MADEIRA, FIXADO COM BAGUETE. AF_01/2021</t>
  </si>
  <si>
    <t>INSTALAÇÃO DE VIDRO TEMPERADO, E = 10 MM, ENCAIXADO EM PERFIL U. AF_01/2021_PS</t>
  </si>
  <si>
    <t>INSTALAÇÃO DE VIDRO TEMPERADO, E = 6 MM, ENCAIXADO EM PERFIL U. AF_01/2021_PS</t>
  </si>
  <si>
    <t>INSTALAÇÃO DE VIDRO TEMPERADO, E = 8 MM, ENCAIXADO EM PERFIL U. AF_01/2021_PS</t>
  </si>
  <si>
    <t>JOGO DE FERRAGENS CROMADAS PARA PORTA DE VIDRO TEMPERADO, UMA FOLHA COMPOSTO DE DOBRADICAS SUPERIOR E INFERIOR, TRINCO, FECHADURA, CONTRA FECHADURA COM CAPUCHINHO SEM MOLA E PUXADOR. AF_01/2021</t>
  </si>
  <si>
    <t>MOLA HIDRAULICA DE PISO PARA PORTA DE VIDRO TEMPERADO. AF_01/2021</t>
  </si>
  <si>
    <t>PORTA DE ABRIR COM MOLA HIDRÁULICA, EM VIDRO TEMPERADO, 2 FOLHAS DE 90X210 CM, ESPESSURA DD 10MM, INCLUSIVE ACESSÓRIOS. AF_01/2021</t>
  </si>
  <si>
    <t>PORTA DE ABRIR COM MOLA HIDRÁULICA, EM VIDRO TEMPERADO, 90X210 CM, ESPESSURA 10 MM, INCLUSIVE ACESSÓRIOS. AF_01/2021</t>
  </si>
  <si>
    <t>PORTA DE CORRER EM VIDRO TEMPERADO, 2 FOLHAS DE 90X210 CM, ESPESSURA 10 MM, INCLUSIVE ACESSÓRIOS. AF_01/2021</t>
  </si>
  <si>
    <t>PORTA DE CORRER EM VIDRO TEMPERADO, 90X210 CM, ESPESSURA 10MM, INCLUSIVE ACESSÓRIOS. AF_01/2021</t>
  </si>
  <si>
    <t>PORTA PIVOTANTE DE VIDRO TEMPERADO, 2 FOLHAS DE 90X210 CM, ESPESSURA DE 10MM, INCLUSIVE ACESSÓRIOS. AF_01/2021</t>
  </si>
  <si>
    <t>PORTA PIVOTANTE DE VIDRO TEMPERADO, 90X210 CM, ESPESSURA 10 MM, INCLUSIVE ACESSÓRIOS. AF_01/2021</t>
  </si>
  <si>
    <t>REMOÇÃO DE VIDRO LISO COMUM DE ESQUADRIA COM BAGUETE DE ALUMÍNIO OU PVC. AF_01/2021</t>
  </si>
  <si>
    <t>REMOÇÃO DE VIDRO LISO COMUM DE ESQUADRIA COM BAGUETE DE MADEIRA. AF_01/2021</t>
  </si>
  <si>
    <t>REMOÇÃO DE VIDRO TEMPERADO FIXADO EM PERFIL U. AF_01/2021</t>
  </si>
  <si>
    <t>MISTURADOR MONOCOMANDO PARA CHUVEIRO, BASE BRUTA E ACABAMENTO CROMADO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</si>
  <si>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</si>
  <si>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</si>
  <si>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</si>
  <si>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</si>
  <si>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ESFERA, PVC, ROSCÁVEL, COM VOLANTE, 1 1/2" - FORNECIMENTO E INSTALAÇÃO. AF_08/2021</t>
  </si>
  <si>
    <t>REGISTRO DE ESFERA, PVC, ROSCÁVEL, COM VOLANTE, 1 1/4" - FORNECIMENTO E INSTALAÇÃO. AF_08/2021</t>
  </si>
  <si>
    <t>REGISTRO DE ESFERA, PVC, ROSCÁVEL, COM VOLANTE, 1" - FORNECIMENTO E INSTALAÇÃO. AF_08/2021</t>
  </si>
  <si>
    <t>REGISTRO DE ESFERA, PVC, ROSCÁVEL, COM VOLANTE, 1/2" - FORNECIMENTO E INSTALAÇÃO. AF_08/2021</t>
  </si>
  <si>
    <t>REGISTRO DE ESFERA, PVC, ROSCÁVEL, COM VOLANTE, 2" - FORNECIMENTO E INSTALAÇÃO. AF_08/2021</t>
  </si>
  <si>
    <t>REGISTRO DE ESFERA, PVC, ROSCÁVEL, COM VOLANTE, 3/4" - FORNECIMENTO E INSTALAÇÃO. AF_08/2021</t>
  </si>
  <si>
    <t>REGISTRO DE ESFERA, PVC, SOLDÁVEL, COM VOLANTE, DN 20 MM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</si>
  <si>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</si>
  <si>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</si>
  <si>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</si>
  <si>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</si>
  <si>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</si>
  <si>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1/2" - FORNECIMENTO E INSTALAÇÃO. AF_08/2021</t>
  </si>
  <si>
    <t>REGISTRO DE GAVETA BRUTO, LATÃO, ROSCÁVEL, 1 1/2", COM ACABAMENTO E CANOPLA CROMADOS - FORNECIMENTO E INSTALAÇÃO. AF_08/2021</t>
  </si>
  <si>
    <t>REGISTRO DE GAVETA BRUTO, LATÃO, ROSCÁVEL, 1 1/4" - FORNECIMENTO E INSTALAÇÃO. AF_08/2021</t>
  </si>
  <si>
    <t>REGISTRO DE GAVETA BRUTO, LATÃO, ROSCÁVEL, 1 1/4", COM ACABAMENTO E CANOPLA CROMADOS - FORNECIMENTO E INSTALAÇÃO. AF_08/2021</t>
  </si>
  <si>
    <t>REGISTRO DE GAVETA BRUTO, LATÃO, ROSCÁVEL, 1" - FORNECIMENTO E INSTALAÇÃO. AF_08/2021</t>
  </si>
  <si>
    <t>REGISTRO DE GAVETA BRUTO, LATÃO, ROSCÁVEL, 1", COM ACABAMENTO E CANOPLA CROMADOS - FORNECIMENTO E INSTALAÇÃO. AF_08/2021</t>
  </si>
  <si>
    <t>REGISTRO DE GAVETA BRUTO, LATÃO, ROSCÁVEL, 1/2" - FORNECIMENTO E INSTALAÇÃO. AF_08/2021</t>
  </si>
  <si>
    <t>REGISTRO DE GAVETA BRUTO, LATÃO, ROSCÁVEL, 1/2", COM ACABAMENTO E CANOPLA CROMADOS - FORNECIMENTO E INSTALAÇÃO. AF_08/2021</t>
  </si>
  <si>
    <t>REGISTRO DE GAVETA BRUTO, LATÃO, ROSCÁVEL, 2 1/2" - FORNECIMENTO E INSTALAÇÃO. AF_08/2021</t>
  </si>
  <si>
    <t>REGISTRO DE GAVETA BRUTO, LATÃO, ROSCÁVEL, 2" - FORNECIMENTO E INSTALAÇÃO. AF_08/2021</t>
  </si>
  <si>
    <t>REGISTRO DE GAVETA BRUTO, LATÃO, ROSCÁVEL, 3" - FORNECIMENTO E INSTALAÇÃO. AF_08/2021</t>
  </si>
  <si>
    <t>REGISTRO DE GAVETA BRUTO, LATÃO, ROSCÁVEL, 3/4" - FORNECIMENTO E INSTALAÇÃO. AF_08/2021</t>
  </si>
  <si>
    <t>REGISTRO DE GAVETA BRUTO, LATÃO, ROSCÁVEL, 3/4", COM ACABAMENTO E CANOPLA CROMADOS - FORNECIMENTO E INSTALAÇÃO. AF_08/2021</t>
  </si>
  <si>
    <t>REGISTRO DE GAVETA BRUTO, LATÃO, ROSCÁVEL, 4" - FORNECIMENTO E INSTALAÇÃO. AF_08/2021</t>
  </si>
  <si>
    <t>REGISTRO DE PRESSÃO BRUTO, LATÃO, ROSCÁVEL, 1/2"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</si>
  <si>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</si>
  <si>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</si>
  <si>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PRESSÃO BRUTO, LATÃO, ROSCÁVEL, 3/4'' - FORNECIMENTO E INSTALAÇÃO. AF_08/2021</t>
  </si>
  <si>
    <t>REGISTRO DE PRESSÃO, PVC, ROSCÁVEL, VOLANTE SIMPLES, 1/2" - FORNECIMENTO E INSTALAÇÃO. AF_08/2021</t>
  </si>
  <si>
    <t>REGISTRO DE PRESSÃO, PVC, ROSCÁVEL, VOLANTE SIMPLES, 3/4" - FORNECIMENTO E INSTALAÇÃO. AF_08/2021</t>
  </si>
  <si>
    <t>REGISTRO DE PRESSÃO, PVC, SOLDÁVEL, VOLANTE SIMPLES, DN 20 MM - FORNECIMENTO E INSTALAÇÃO. AF_08/2021</t>
  </si>
  <si>
    <t>REGISTRO DE PRESSÃO, PVC, SOLDÁVEL, VOLANTE SIMPLES, DN 25 MM - FORNECIMENTO E INSTALAÇÃO. AF_08/2021</t>
  </si>
  <si>
    <t>REGISTRO OU REGULADOR DE GÁS DE COZINHA - FORNECIMENTO E INSTALAÇÃO. AF_08/2021</t>
  </si>
  <si>
    <t>REGISTRO OU VÁLVULA GLOBO ANGULAR EM LATÃO, PARA HIDRANTES EM INSTALAÇÃO PREDIAL DE INCÊNDIO, 45 GRAUS, 2 1/2" - FORNECIMENTO E INSTALAÇÃO. AF_08/2021</t>
  </si>
  <si>
    <t>SUBSTITUIÇÃO DE REGISTRO OU VÁLVULA, ROSCÁVEL, DN 20 MM. AF_08/2021</t>
  </si>
  <si>
    <t>SUBSTITUIÇÃO DE REGISTRO OU VÁLVULA, ROSCÁVEL, DN 25 MM. AF_08/2021</t>
  </si>
  <si>
    <t>SUBSTITUIÇÃO DE REGISTRO OU VÁLVULA, ROSCÁVEL, DN 32 MM. AF_08/2021</t>
  </si>
  <si>
    <t>TORNEIRA DE BOIA PARA CAIXA D'ÁGUA, ROSCÁVEL, 1 1/2" - FORNECIMENTO E INSTALAÇÃO. AF_08/2021</t>
  </si>
  <si>
    <t>TORNEIRA DE BOIA PARA CAIXA D'ÁGUA, ROSCÁVEL, 1 1/4" - FORNECIMENTO E INSTALAÇÃO. AF_08/2021</t>
  </si>
  <si>
    <t>TORNEIRA DE BOIA PARA CAIXA D'ÁGUA, ROSCÁVEL, 1" - FORNECIMENTO E INSTALAÇÃO. AF_08/2021</t>
  </si>
  <si>
    <t>TORNEIRA DE BOIA PARA CAIXA D'ÁGUA, ROSCÁVEL, 1/2" - FORNECIMENTO E INSTALAÇÃO. AF_08/2021</t>
  </si>
  <si>
    <t>TORNEIRA DE BOIA PARA CAIXA D'ÁGUA, ROSCÁVEL, 2" - FORNECIMENTO E INSTALAÇÃO. AF_08/2021</t>
  </si>
  <si>
    <t>TORNEIRA DE BOIA PARA CAIXA D'ÁGUA, ROSCÁVEL, 3/4" - FORNECIMENTO E INSTALAÇÃO. AF_08/2021</t>
  </si>
  <si>
    <t>VÁLVULA DE DESCARGA METÁLICA, BASE 1 1/2", ACABAMENTO METALICO CROMADO - FORNECIMENTO E INSTALAÇÃO. AF_08/2021</t>
  </si>
  <si>
    <t>VÁLVULA DE DESCARGA METÁLICA, BASE 1 1/4", ACABAMENTO METALICO CROMADO - FORNECIMENTO E INSTALAÇÃO. AF_08/2021</t>
  </si>
  <si>
    <t>VÁLVULA DE ESFERA BRUTA, BRONZE, ROSCÁVEL, 1 1/2'' - FORNECIMENTO E INSTALAÇÃO. AF_08/2021</t>
  </si>
  <si>
    <t>VÁLVULA DE ESFERA BRUTA, BRONZE, ROSCÁVEL, 1 1/4'' - FORNECIMENTO E INSTALAÇÃO. AF_08/2021</t>
  </si>
  <si>
    <t>VÁLVULA DE ESFERA BRUTA, BRONZE, ROSCÁVEL, 1'' - FORNECIMENTO E INSTALAÇÃO. AF_08/2021</t>
  </si>
  <si>
    <t>VÁLVULA DE ESFERA BRUTA, BRONZE, ROSCÁVEL, 1/2" - FORNECIMENTO E INSTALAÇÃO. AF_08/2021</t>
  </si>
  <si>
    <t>VÁLVULA DE ESFERA BRUTA, BRONZE, ROSCÁVEL, 2'' - FORNECIMENTO E INSTALAÇÃO. AF_08/2021</t>
  </si>
  <si>
    <t>VÁLVULA DE ESFERA BRUTA, BRONZE, ROSCÁVEL, 3/4'' - FORNECIMENTO E INSTALAÇÃO. AF_08/2021</t>
  </si>
  <si>
    <t>VÁLVULA DE RETENÇÃO HORIZONTAL, DE BRONZE, ROSCÁVEL, 1 1/2" - FORNECIMENTO E INSTALAÇÃO. AF_08/2021</t>
  </si>
  <si>
    <t>VÁLVULA DE RETENÇÃO HORIZONTAL, DE BRONZE, ROSCÁVEL, 1 1/4" - FORNECIMENTO E INSTALAÇÃO. AF_08/2021</t>
  </si>
  <si>
    <t>VÁLVULA DE RETENÇÃO HORIZONTAL, DE BRONZE, ROSCÁVEL, 1" - FORNECIMENTO E INSTALAÇÃO. AF_08/2021</t>
  </si>
  <si>
    <t>VÁLVULA DE RETENÇÃO HORIZONTAL, DE BRONZE, ROSCÁVEL, 1/2" - FORNECIMENTO E INSTALAÇÃO. AF_08/2021</t>
  </si>
  <si>
    <t>VÁLVULA DE RETENÇÃO HORIZONTAL, DE BRONZE, ROSCÁVEL, 2 1/2" - FORNECIMENTO E INSTALAÇÃO. AF_08/2021</t>
  </si>
  <si>
    <t>VÁLVULA DE RETENÇÃO HORIZONTAL, DE BRONZE, ROSCÁVEL, 2" - FORNECIMENTO E INSTALAÇÃO. AF_08/2021</t>
  </si>
  <si>
    <t>VÁLVULA DE RETENÇÃO HORIZONTAL, DE BRONZE, ROSCÁVEL, 3" - FORNECIMENTO E INSTALAÇÃO. AF_08/2021</t>
  </si>
  <si>
    <t>VÁLVULA DE RETENÇÃO HORIZONTAL, DE BRONZE, ROSCÁVEL, 3/4" - FORNECIMENTO E INSTALAÇÃO. AF_08/2021</t>
  </si>
  <si>
    <t>VÁLVULA DE RETENÇÃO HORIZONTAL, DE BRONZE, ROSCÁVEL, 4" - FORNECIMENTO E INSTALAÇÃO. AF_08/2021</t>
  </si>
  <si>
    <t>VÁLVULA DE RETENÇÃO VERTICAL, DE BRONZE, ROSCÁVEL, 1 1/2" - FORNECIMENTO E INSTALAÇÃO. AF_08/2021</t>
  </si>
  <si>
    <t>VÁLVULA DE RETENÇÃO VERTICAL, DE BRONZE, ROSCÁVEL, 1 1/4" - FORNECIMENTO E INSTALAÇÃO. AF_08/2021</t>
  </si>
  <si>
    <t>VÁLVULA DE RETENÇÃO VERTICAL, DE BRONZE, ROSCÁVEL, 1" - FORNECIMENTO E INSTALAÇÃO. AF_08/2021</t>
  </si>
  <si>
    <t>VÁLVULA DE RETENÇÃO VERTICAL, DE BRONZE, ROSCÁVEL, 1/2" - FORNECIMENTO E INSTALAÇÃO. AF_08/2021</t>
  </si>
  <si>
    <t>VÁLVULA DE RETENÇÃO VERTICAL, DE BRONZE, ROSCÁVEL, 2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</si>
  <si>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</si>
  <si>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</si>
  <si>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3/4" - FORNECIMENTO E INSTALAÇÃO. AF_08/2021</t>
  </si>
  <si>
    <t>VÁLVULA DE RETENÇÃO VERTICAL, DE BRONZE, ROSCÁVEL, 4" - FORNECIMENTO E INSTALAÇÃO. AF_08/2021</t>
  </si>
  <si>
    <t>VÁLVULA DE RETENÇÃO, DE BRONZE, PÉ COM CRIVOS, ROSCÁVEL, 1 1/2" - FORNECIMENTO E INSTALAÇÃO. AF_08/2021</t>
  </si>
  <si>
    <t>VÁLVULA DE RETENÇÃO, DE BRONZE, PÉ COM CRIVOS, ROSCÁVEL, 1 1/4" - FORNECIMENTO E INSTALAÇÃO. AF_08/2021</t>
  </si>
  <si>
    <t>VÁLVULA DE RETENÇÃO, DE BRONZE, PÉ COM CRIVOS, ROSCÁVEL, 1" - FORNECIMENTO E INSTALAÇÃO. AF_08/2021</t>
  </si>
  <si>
    <t>VÁLVULA DE RETENÇÃO, DE BRONZE, PÉ COM CRIVOS, ROSCÁVEL, 2 1/2" - FORNECIMENTO E INSTALAÇÃO. AF_08/2021</t>
  </si>
  <si>
    <t>VÁLVULA DE RETENÇÃO, DE BRONZE, PÉ COM CRIVOS, ROSCÁVEL, 2" - FORNECIMENTO E INSTALAÇÃO. AF_08/2021</t>
  </si>
  <si>
    <t>VÁLVULA DE RETENÇÃO, DE BRONZE, PÉ COM CRIVOS, ROSCÁVEL, 3" - FORNECIMENTO E INSTALAÇÃO. AF_08/2021</t>
  </si>
  <si>
    <t>VÁLVULA DE RETENÇÃO, DE BRONZE, PÉ COM CRIVOS, ROSCÁVEL, 3/4" - FORNECIMENTO E INSTALAÇÃO. AF_08/2021</t>
  </si>
  <si>
    <t>VÁLVULA DE RETENÇÃO, DE BRONZE, PÉ COM CRIVOS, ROSCÁVEL, 4" - FORNECIMENTO E INSTALAÇÃO. AF_08/2021</t>
  </si>
  <si>
    <t>VÁLVULA DE SEGURANÇA À TEMPERATURA, 1/2" - FORNECIMENTO E INSTALAÇÃO. AF_08/2021</t>
  </si>
  <si>
    <t>VÁLVULA ESFERA PARA GÁS, 1" - FORNECIMENTO E INSTALAÇÃO. AF_08/2021</t>
  </si>
  <si>
    <t>VÁLVULA ESFERA PARA GÁS, 1/2" - FORNECIMENTO E INSTALAÇÃO. AF_08/2021</t>
  </si>
  <si>
    <t>VÁLVULA ESFERA PARA GÁS, 3/4" - FORNECIMENTO E INSTALAÇÃO. AF_08/2021</t>
  </si>
  <si>
    <t>VÁLVULA ESTABILIZADORA DE VAZÃO/ AUTOFLOW, 1" - FORNECIMENTO E INSTALAÇÃO. AF_08/2021</t>
  </si>
  <si>
    <t>VÁLVULA ESTABILIZADORA DE VAZÃO/ AUTOFLOW, 3/4" - FORNECIMENTO E INSTALAÇÃO. AF_08/2021</t>
  </si>
  <si>
    <t>VÁLVULA REDUTORA DE PRESSÃO PARA SISTEMAS PREDIAIS, 1 1/2" - FORNECIMENTO E INSTALAÇÃO. AF_08/2021</t>
  </si>
  <si>
    <t>VÁLVULA REDUTORA DE PRESSÃO PARA SISTEMAS PREDIAIS, 1 1/4" - FORNECIMENTO E INSTALAÇÃO. AF_08/2021</t>
  </si>
  <si>
    <t>VÁLVULA REDUTORA DE PRESSÃO PARA SISTEMAS PREDIAIS, 1" - FORNECIMENTO E INSTALAÇÃO. AF_08/2021</t>
  </si>
  <si>
    <t>VÁLVULA REDUTORA DE PRESSÃO PARA SISTEMAS PREDIAIS, 1/2" - FORNECIMENTO E INSTALAÇÃO. AF_08/2021</t>
  </si>
  <si>
    <t>VÁLVULA REDUTORA DE PRESSÃO PARA SISTEMAS PREDIAIS, 2 1/2" - FORNECIMENTO E INSTALAÇÃO. AF_08/2021</t>
  </si>
  <si>
    <t>VÁLVULA REDUTORA DE PRESSÃO PARA SISTEMAS PREDIAIS, 2" - FORNECIMENTO E INSTALAÇÃO. AF_08/2021</t>
  </si>
  <si>
    <t>VÁLVULA REDUTORA DE PRESSÃO PARA SISTEMAS PREDIAIS, 3/4" - FORNECIMENTO E INSTALAÇÃO. AF_08/2021</t>
  </si>
  <si>
    <t>VÁLVULA VENTOSA ELIMINADORA DE AR, PARA SISTEMAS PREDIAIS, 1/2" - FORNECIMENTO E INSTALAÇÃO. AF_08/2021</t>
  </si>
  <si>
    <t>VÁLVULA VENTOSA ELIMINADORA DE AR, PARA SISTEMAS PREDIAIS, 3/4" - FORNECIMENTO E INSTALAÇÃO. AF_08/2021</t>
  </si>
  <si>
    <t>JUNTA DE DESMONTAGEM TRAVADA AXIALMENTE DE FERRO FUNDIDO PARA REDE DE ÁGUA OU ESGOTO, DN 100 MM. AF_12/2021</t>
  </si>
  <si>
    <t>JUNTA DE DESMONTAGEM TRAVADA AXIALMENTE DE FERRO FUNDIDO PARA REDE DE ÁGUA OU ESGOTO, DN 150 MM. AF_12/2021</t>
  </si>
  <si>
    <t>JUNTA DE DESMONTAGEM TRAVADA AXIALMENTE DE FERRO FUNDIDO PARA REDE DE ÁGUA OU ESGOTO, DN 200 MM. AF_12/2021</t>
  </si>
  <si>
    <t>JUNTA DE DESMONTAGEM TRAVADA AXIALMENTE DE FERRO FUNDIDO PARA REDE DE ÁGUA OU ESGOTO, DN 250 MM. AF_12/2021</t>
  </si>
  <si>
    <t>JUNTA DE DESMONTAGEM TRAVADA AXIALMENTE DE FERRO FUNDIDO PARA REDE DE ÁGUA OU ESGOTO, DN 300 MM. AF_12/2021</t>
  </si>
  <si>
    <t>JUNTA DE DESMONTAGEM TRAVADA AXIALMENTE DE FERRO FUNDIDO PARA REDE DE ÁGUA OU ESGOTO, DN 350 MM. AF_12/2021</t>
  </si>
  <si>
    <t>JUNTA DE DESMONTAGEM TRAVADA AXIALMENTE DE FERRO FUNDIDO PARA REDE DE ÁGUA OU ESGOTO, DN 400 MM. AF_12/2021</t>
  </si>
  <si>
    <t>JUNTA DE DESMONTAGEM TRAVADA AXIALMENTE DE FERRO FUNDIDO PARA REDE DE ÁGUA OU ESGOTO, DN 500 MM. AF_12/2021</t>
  </si>
  <si>
    <t>JUNTA DE DESMONTAGEM TRAVADA AXIALMENTE DE FERRO FUNDIDO PARA REDE DE ÁGUA OU ESGOTO, DN 600 MM. AF_12/2021</t>
  </si>
  <si>
    <t>JUNTA DE DESMONTAGEM TRAVADA AXIALMENTE DE FERRO FUNDIDO PARA REDE DE ÁGUA OU ESGOTO, DN 80 MM. AF_12/2021</t>
  </si>
  <si>
    <t>JUNTA MECÂNICA (LUVA DE CORRER COM BOLSA JUNTA MECÂNICA) DE FERRO FUNDIDO PARA REDE DE ÁGUA OU ESGOTO, DN 100 MM. AF_12/2021</t>
  </si>
  <si>
    <t>JUNTA MECÂNICA (LUVA DE CORRER COM BOLSA JUNTA MECÂNICA) DE FERRO FUNDIDO PARA REDE DE ÁGUA OU ESGOTO, DN 1000 MM. AF_12/2021</t>
  </si>
  <si>
    <t>JUNTA MECÂNICA (LUVA DE CORRER COM BOLSA JUNTA MECÂNICA) DE FERRO FUNDIDO PARA REDE DE ÁGUA OU ESGOTO, DN 1200 MM. AF_12/2021</t>
  </si>
  <si>
    <t>JUNTA MECÂNICA (LUVA DE CORRER COM BOLSA JUNTA MECÂNICA) DE FERRO FUNDIDO PARA REDE DE ÁGUA OU ESGOTO, DN 150 MM. AF_12/2021</t>
  </si>
  <si>
    <t>JUNTA MECÂNICA (LUVA DE CORRER COM BOLSA JUNTA MECÂNICA) DE FERRO FUNDIDO PARA REDE DE ÁGUA OU ESGOTO, DN 200 MM. AF_12/2021</t>
  </si>
  <si>
    <t>JUNTA MECÂNICA (LUVA DE CORRER COM BOLSA JUNTA MECÂNICA) DE FERRO FUNDIDO PARA REDE DE ÁGUA OU ESGOTO, DN 250 MM. AF_12/2021</t>
  </si>
  <si>
    <t>JUNTA MECÂNICA (LUVA DE CORRER COM BOLSA JUNTA MECÂNICA) DE FERRO FUNDIDO PARA REDE DE ÁGUA OU ESGOTO, DN 300 MM. AF_12/2021</t>
  </si>
  <si>
    <t>JUNTA MECÂNICA (LUVA DE CORRER COM BOLSA JUNTA MECÂNICA) DE FERRO FUNDIDO PARA REDE DE ÁGUA OU ESGOTO, DN 350 MM. AF_12/2021</t>
  </si>
  <si>
    <t>JUNTA MECÂNICA (LUVA DE CORRER COM BOLSA JUNTA MECÂNICA) DE FERRO FUNDIDO PARA REDE DE ÁGUA OU ESGOTO, DN 400 MM. AF_12/2021</t>
  </si>
  <si>
    <t>JUNTA MECÂNICA (LUVA DE CORRER COM BOLSA JUNTA MECÂNICA) DE FERRO FUNDIDO PARA REDE DE ÁGUA OU ESGOTO, DN 500 MM. AF_12/2021</t>
  </si>
  <si>
    <t>JUNTA MECÂNICA (LUVA DE CORRER COM BOLSA JUNTA MECÂNICA) DE FERRO FUNDIDO PARA REDE DE ÁGUA OU ESGOTO, DN 600 MM. AF_12/2021</t>
  </si>
  <si>
    <t>JUNTA MECÂNICA (LUVA DE CORRER COM BOLSA JUNTA MECÂNICA) DE FERRO FUNDIDO PARA REDE DE ÁGUA OU ESGOTO, DN 700 MM. AF_12/2021</t>
  </si>
  <si>
    <t>JUNTA MECÂNICA (LUVA DE CORRER COM BOLSA JUNTA MECÂNICA) DE FERRO FUNDIDO PARA REDE DE ÁGUA OU ESGOTO, DN 80 MM. AF_12/2021</t>
  </si>
  <si>
    <t>JUNTA MECÂNICA (LUVA DE CORRER COM BOLSA JUNTA MECÂNICA) DE FERRO FUNDIDO PARA REDE DE ÁGUA OU ESGOTO, DN 800 MM. AF_12/2021</t>
  </si>
  <si>
    <t>JUNTA MECÂNICA (LUVA DE CORRER COM BOLSA JUNTA MECÂNICA) DE FERRO FUNDIDO PARA REDE DE ÁGUA OU ESGOTO, DN 900 MM. AF_12/2021</t>
  </si>
  <si>
    <t>MEDIDOR DE VAZÃO ELETROMAGNÉTICO DE AÇO CARBONO PARA REDE DE ÁGUA OU ESGOTO, DN 100 MM, JUNTA FLANGEADA. AF_12/2021</t>
  </si>
  <si>
    <t>MEDIDOR DE VAZÃO ELETROMAGNÉTICO DE AÇO CARBONO PARA REDE DE ÁGUA OU ESGOTO, DN 200 MM, JUNTA FLANGEADA. AF_12/2021</t>
  </si>
  <si>
    <t>MEDIDOR DE VAZÃO ELETROMAGNÉTICO DE AÇO CARBONO PARA REDE DE ÁGUA OU ESGOTO, DN 300 MM, JUNTA FLANGEADA. AF_12/2021</t>
  </si>
  <si>
    <t>MEDIDOR DE VAZÃO ELETROMAGNÉTICO DE AÇO CARBONO PARA REDE DE ÁGUA OU ESGOTO, DN 400 MM, JUNTA FLANGEADA. AF_12/2021</t>
  </si>
  <si>
    <t>MEDIDOR DE VAZÃO ELETROMAGNÉTICO DE AÇO CARBONO PARA REDE DE ÁGUA OU ESGOTO, DN 500 MM, JUNTA FLANGEADA. AF_12/2021</t>
  </si>
  <si>
    <t>REGISTRO DE GAVETA DE FERRO FUNDIDO PARA REDE DE ÁGUA OU ESGOTO, DN 100 MM, JUNTA FLANGEADA. AF_12/2021</t>
  </si>
  <si>
    <t>REGISTRO DE GAVETA DE FERRO FUNDIDO PARA REDE DE ÁGUA OU ESGOTO, DN 150 MM, JUNTA FLANGEADA. AF_01/2021</t>
  </si>
  <si>
    <t>REGISTRO DE GAVETA DE FERRO FUNDIDO PARA REDE DE ÁGUA OU ESGOTO, DN 200 MM, JUNTA FLANGEADA. AF_12/2021</t>
  </si>
  <si>
    <t>REGISTRO DE GAVETA DE FERRO FUNDIDO PARA REDE DE ÁGUA OU ESGOTO, DN 250 MM, JUNTA FLANGEADA. AF_12/2021</t>
  </si>
  <si>
    <t>REGISTRO DE GAVETA DE FERRO FUNDIDO PARA REDE DE ÁGUA OU ESGOTO, DN 300 MM, JUNTA FLANGEADA. AF_12/2021</t>
  </si>
  <si>
    <t>REGISTRO DE GAVETA DE FERRO FUNDIDO PARA REDE DE ÁGUA OU ESGOTO, DN 350 MM, JUNTA FLANGEADA. AF_12/2021</t>
  </si>
  <si>
    <t>REGISTRO DE GAVETA DE FERRO FUNDIDO PARA REDE DE ÁGUA OU ESGOTO, DN 400 MM, JUNTA FLANGEADA. AF_12/2021</t>
  </si>
  <si>
    <t>REGISTRO DE GAVETA DE FERRO FUNDIDO PARA REDE DE ÁGUA OU ESGOTO, DN 50 MM, JUNTA FLANGEADA. AF_12/2021</t>
  </si>
  <si>
    <t>REGISTRO DE GAVETA DE FERRO FUNDIDO PARA REDE DE ÁGUA OU ESGOTO, DN 500 MM, JUNTA FLANGEADA. AF_12/2021</t>
  </si>
  <si>
    <t>REGISTRO DE GAVETA DE FERRO FUNDIDO PARA REDE DE ÁGUA OU ESGOTO, DN 80 MM, JUNTA FLANGEADA. AF_12/2021</t>
  </si>
  <si>
    <t>VÁLVULA DE RETENÇÃO DE FERRO FUNDIDO PARA REDE DE ÁGUA OU ESGOTO, COM FLANGES, DN 200 MM, JUNTA FLANGEADA. AF_12/2021</t>
  </si>
  <si>
    <t>VÁLVULA DE RETENÇÃO DE FERRO FUNDIDO PARA REDE DE ÁGUA OU ESGOTO, DN 100 MM, JUNTA FLANGEADA. AF_12/2021</t>
  </si>
  <si>
    <t>VÁLVULA DE RETENÇÃO DE FERRO FUNDIDO PARA REDE DE ÁGUA OU ESGOTO, DN 150 MM, JUNTA FLANGEADA. AF_12/2021</t>
  </si>
  <si>
    <t>VÁLVULA DE RETENÇÃO DE FERRO FUNDIDO PARA REDE DE ÁGUA OU ESGOTO, DN 250 MM, JUNTA FLANGEADA. AF_12/2021</t>
  </si>
  <si>
    <t>VÁLVULA DE RETENÇÃO DE FERRO FUNDIDO PARA REDE DE ÁGUA OU ESGOTO, DN 300 MM, JUNTA FLANGEADA. AF_12/2021</t>
  </si>
  <si>
    <t>VÁLVULA DE RETENÇÃO DE FERRO FUNDIDO PARA REDE DE ÁGUA OU ESGOTO, DN 350 MM, JUNTA FLANGEADA. AF_12/2021</t>
  </si>
  <si>
    <t>VÁLVULA DE RETENÇÃO DE FERRO FUNDIDO PARA REDE DE ÁGUA OU ESGOTO, DN 400 MM, JUNTA FLANGEADA. AF_12/2021</t>
  </si>
  <si>
    <t>VÁLVULA DE RETENÇÃO DE FERRO FUNDIDO PARA REDE DE ÁGUA OU ESGOTO, DN 50 MM, JUNTA FLANGEADA. AF_12/2021</t>
  </si>
  <si>
    <t>VÁLVULA DE RETENÇÃO DE FERRO FUNDIDO PARA REDE DE ÁGUA OU ESGOTO, DN 500 MM, JUNTA FLANGEADA. AF_12/2021</t>
  </si>
  <si>
    <t>VÁLVULA DE RETENÇÃO DE FERRO FUNDIDO PARA REDE DE ÁGUA OU ESGOTO, DN 80 MM, JUNTA FLANGEADA. AF_12/2021</t>
  </si>
  <si>
    <t>VÁLVULA REDUTORA DE PRESSÃO DE FERRO FUNDIDO PARA REDE DE ÁGUA, DN 100 MM, JUNTA FLANGEADA. AF_12/2021</t>
  </si>
  <si>
    <t>VÁLVULA REDUTORA DE PRESSÃO DE FERRO FUNDIDO PARA REDE DE ÁGUA, DN 150 MM, JUNTA FLANGEADA. AF_12/2021</t>
  </si>
  <si>
    <t>VÁLVULA REDUTORA DE PRESSÃO DE FERRO FUNDIDO PARA REDE DE ÁGUA, DN 200 MM, JUNTA FLANGEADA. AF_12/2021</t>
  </si>
  <si>
    <t>VÁLVULA REDUTORA DE PRESSÃO DE FERRO FUNDIDO PARA REDE DE ÁGUA, DN 250 MM, JUNTA FLANGEADA. AF_12/2021</t>
  </si>
  <si>
    <t>VÁLVULA REDUTORA DE PRESSÃO DE FERRO FUNDIDO PARA REDE DE ÁGUA, DN 300 MM, JUNTA FLANGEADA. AF_12/2021</t>
  </si>
  <si>
    <t>VÁLVULA REDUTORA DE PRESSÃO DE FERRO FUNDIDO PARA REDE DE ÁGUA, DN 350 MM, JUNTA FLANGEADA. AF_12/2021</t>
  </si>
  <si>
    <t>VÁLVULA REDUTORA DE PRESSÃO DE FERRO FUNDIDO PARA REDE DE ÁGUA, DN 400 MM, JUNTA FLANGEADA. AF_12/2021</t>
  </si>
  <si>
    <t>VÁLVULA REDUTORA DE PRESSÃO DE FERRO FUNDIDO PARA REDE DE ÁGUA, DN 50 MM, JUNTA FLANGEADA. AF_12/2021</t>
  </si>
  <si>
    <t>VÁLVULA REDUTORA DE PRESSÃO DE FERRO FUNDIDO PARA REDE DE ÁGUA, DN 500 MM, JUNTA FLANGEADA. AF_12/2021</t>
  </si>
  <si>
    <t>VÁLVULA REDUTORA DE PRESSÃO DE FERRO FUNDIDO PARA REDE DE ÁGUA, DN 80 MM, JUNTA FLANGEADA. AF_12/2021</t>
  </si>
  <si>
    <t>Código da
Composição</t>
  </si>
  <si>
    <t>GASOLINA COMUM</t>
  </si>
  <si>
    <t>PLACA DE OBRA (PARA CONSTRUCAO CIVIL) EM CHAPA GALVANIZADA *N. 22*, ADESIVADA, DE *2,4 X 1,2* M (SEM POSTES PARA FIXACAO)</t>
  </si>
  <si>
    <t>ABERTURA PARA ENCAIXE DE CUBA OU LAVATORIO EM BANCADA DE MARMORE/ GRANITO OU OUTRO TIPO DE PEDRA NATURAL</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</si>
  <si>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</si>
  <si>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</si>
  <si>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</si>
  <si>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</si>
  <si>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</si>
  <si>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</si>
  <si>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</si>
  <si>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</si>
  <si>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</si>
  <si>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</si>
  <si>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</si>
  <si>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</si>
  <si>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</si>
  <si>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</si>
  <si>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</si>
  <si>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</si>
  <si>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</si>
  <si>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</si>
  <si>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</si>
  <si>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</si>
  <si>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</si>
  <si>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</si>
  <si>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</si>
  <si>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</si>
  <si>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</si>
  <si>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</si>
  <si>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</si>
  <si>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</si>
  <si>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</si>
  <si>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</si>
  <si>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</si>
  <si>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</si>
  <si>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</si>
  <si>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</si>
  <si>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</si>
  <si>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</si>
  <si>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</si>
  <si>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</si>
  <si>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</si>
  <si>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</si>
  <si>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</si>
  <si>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</si>
  <si>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</si>
  <si>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ACESSORIO DE LIGACAO NAO ELETRICO PARA CARGAS EXPLOSIVAS, TUBO DE 6 M</t>
  </si>
  <si>
    <t>ACESSORIO INICIADOR NAO ELETRICO, TUBO DE 6 M, TEMPO DE RETARDO DE *160* MS</t>
  </si>
  <si>
    <t>ACETILENO - RECARGA DE GAS PARA CILINDRO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</si>
  <si>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</si>
  <si>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</si>
  <si>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</si>
  <si>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</si>
  <si>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</si>
  <si>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</si>
  <si>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</si>
  <si>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</si>
  <si>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</si>
  <si>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</si>
  <si>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</si>
  <si>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</si>
  <si>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</si>
  <si>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</si>
  <si>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</si>
  <si>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</si>
  <si>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</si>
  <si>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</si>
  <si>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</si>
  <si>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</si>
  <si>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ACOPLAMENTO RIGIDO EM FERRO FUNDIDO PARA SISTEMA DE TUBULACAO RANHURADA, DN 50 MM (2")</t>
  </si>
  <si>
    <t>ACOPLAMENTO RIGIDO EM FERRO FUNDIDO PARA SISTEMA DE TUBULACAO RANHURADA, DN 65 MM (2 1/2")</t>
  </si>
  <si>
    <t>ACOPLAMENTO RIGIDO EM FERRO FUNDIDO PARA SISTEMA DE TUBULACAO RANHURADA, DN 80 MM (3")</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</si>
  <si>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</si>
  <si>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</si>
  <si>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</si>
  <si>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</si>
  <si>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</si>
  <si>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</si>
  <si>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</si>
  <si>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</si>
  <si>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DE COMPRESSAO EM POLIPROPILENO (PP), PARA TUBO EM PEAD, 20 MM X 1/2", PARA LIGACAO PREDIAL DE AGUA (NTS 179)</t>
  </si>
  <si>
    <t>ADAPTADOR DE COMPRESSAO EM POLIPROPILENO (PP), PARA TUBO EM PEAD, 20 MM X 3/4", PARA LIGACAO PREDIAL DE AGUA (NTS 179)</t>
  </si>
  <si>
    <t>ADAPTADOR DE COMPRESSAO EM POLIPROPILENO (PP), PARA TUBO EM PEAD, 32 MM X 1", PARA LIGACAO PREDIAL DE AGUA (NTS 179)</t>
  </si>
  <si>
    <t>ADAPTADOR EM LATAO, ENGATE RAPIDO 2 1/2" X ROSCA INTERNA 5 FIOS 2 1/2", PARA INSTALACAO PREDIAL DE COMBATE A INCENDIO</t>
  </si>
  <si>
    <t>ADAPTADOR EM LATAO, ENGATE RAPIDO1 1/2" X ROSCA INTERNA 5 FIOS 2 1/2", PARA INSTALACAO PREDIAL DE COMBATE A INCENDIO</t>
  </si>
  <si>
    <t>ADAPTADOR PVC PBA, BOLSA/ROSCA, JE, DN 100 / DE 110 MM</t>
  </si>
  <si>
    <t>ADAPTADOR PVC PBA, BOLSA/ROSCA, JE, DN 50 / DE 60 MM</t>
  </si>
  <si>
    <t>ADAPTADOR PVC PBA, BOLSA/ROSCA, JE, DN 75 / DE 85 MM</t>
  </si>
  <si>
    <t>ADAPTADOR PVC PBA, PONTA/ROSCA, JE, DN 50 / DE 60 MM</t>
  </si>
  <si>
    <t>ADAPTADOR PVC PBA, PONTA/ROSCA, JE, DN 75 / DE 85 MM</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</si>
  <si>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</si>
  <si>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</si>
  <si>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</si>
  <si>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</si>
  <si>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</si>
  <si>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</si>
  <si>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</si>
  <si>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</si>
  <si>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</si>
  <si>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</si>
  <si>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</si>
  <si>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</si>
  <si>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</si>
  <si>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</si>
  <si>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</si>
  <si>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</si>
  <si>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COM REGISTRO, PARA PEAD, 20 MM X 3/4", PARA LIGACAO PREDIAL DE 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</si>
  <si>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</si>
  <si>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</si>
  <si>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</si>
  <si>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</si>
  <si>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</si>
  <si>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</si>
  <si>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</si>
  <si>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</si>
  <si>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</si>
  <si>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</si>
  <si>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</si>
  <si>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</si>
  <si>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</si>
  <si>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</si>
  <si>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</si>
  <si>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</si>
  <si>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</si>
  <si>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</si>
  <si>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</si>
  <si>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</si>
  <si>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</si>
  <si>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</si>
  <si>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</si>
  <si>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</si>
  <si>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</si>
  <si>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</si>
  <si>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</si>
  <si>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</si>
  <si>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</si>
  <si>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</si>
  <si>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</si>
  <si>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ADUELA/ GALERIA PRE-MOLDADA DE CONCRETO ARMADO, SECAO QUADRADA INTERNA DE 1,50 X 1,50 M (L X A), MISULA DE 20 X 20 CM, C = 1,00 M, ESPESSURA MIN = 15 CM, TB-45 E FCK DO CONCRETO = 30 MPA</t>
  </si>
  <si>
    <t>ADUELA/ GALERIA PRE-MOLDADA DE CONCRETO ARMADO, SECAO RETANGULAR INTERNA DE 2,00 X 2,00 M (L X A), MISULA DE 20 X 20 CM, C = 1,00 M, ESPESSURA MIN = 15 CM, TB-45 E FCK DO CONCRETO = 30 MPA</t>
  </si>
  <si>
    <t>ADUELA/ GALERIA PRE-MOLDADA DE CONCRETO ARMADO, SECAO RETANGULAR INTERNA DE 2,50 X 2,50 M (L X A), MISULA DE 20 X 20 CM, C = 1,00 M, ESPESSURA MIN = 15 CM, TB-45 E FCK DO CONCRETO = 30 MPA</t>
  </si>
  <si>
    <t>ADUELA/ GALERIA PRE-MOLDADA DE CONCRETO ARMADO, SECAO RETANGULAR INTERNA DE 3,00 X 3,00 M (L X A), MISULA DE 20 X 20 CM, C = 1.00 M, ESPESSURA MIN = 20 CM, TB-45 E FCK DO CONCRETO = 30 MPA</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</si>
  <si>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</si>
  <si>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</si>
  <si>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</si>
  <si>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</si>
  <si>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</si>
  <si>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</si>
  <si>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</si>
  <si>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</si>
  <si>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</si>
  <si>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</si>
  <si>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</si>
  <si>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</si>
  <si>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</si>
  <si>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</si>
  <si>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</si>
  <si>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</si>
  <si>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</si>
  <si>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</si>
  <si>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</si>
  <si>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</si>
  <si>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</si>
  <si>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</si>
  <si>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</si>
  <si>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BICO LONGO (MEIA CANA) 6", COM ISOLAMENTO ATE 1000 V</t>
  </si>
  <si>
    <t>ALICATE DE CORTE DIAGONAL 6" COM ISOLAMENTO</t>
  </si>
  <si>
    <t>ALICATE DE CRIMPAR RJ11, RJ12 E RJ45, COM CATRACA</t>
  </si>
  <si>
    <t>ALICATE DE PRESSAO 11" PARA SOLDA, TIPO C</t>
  </si>
  <si>
    <t>ALICATE DE PRESSAO 11" PARA SOLDA, TIPO U</t>
  </si>
  <si>
    <t>ALICATE DE PRESSAO PARA SOLDA DE CHAPA 18"</t>
  </si>
  <si>
    <t>ALICATE DESENCAPADOR AUTOMATICO 8"</t>
  </si>
  <si>
    <t>ALICATE PARA ANEIS DE PISTAO, CAPACIDADE *50* A 100 MM</t>
  </si>
  <si>
    <t>ALICATE PROFISSIONAL 8", UNIVERSAL, COM ISOLAMENTO ATE 1000 V</t>
  </si>
  <si>
    <t>ALIMENTACAO - HORISTA (COLETADO CAIXA - ENCARGOS COMPLEMENTARES)</t>
  </si>
  <si>
    <t>ALIMENTACAO - MENSALISTA (COLETADO CAIXA - ENCARGOS COMPLEMENTARES)</t>
  </si>
  <si>
    <t>ALISADORA DE CONCRETO COM MOTOR A GASOLINA DE 5,5 HP, PESO COM MOTOR DE 78 KG, 4 PAS</t>
  </si>
  <si>
    <t>ALMOXARIFE (HORISTA)</t>
  </si>
  <si>
    <t>ALMOXARIFE (MENSALISTA)</t>
  </si>
  <si>
    <t>ALONGADOR COM TRES ALTURAS, EM TUBO DE ACO CARBONO, PINTURA NO PROCESSO ELETROSTATICO - EQUIPAMENTO DE GINASTICA PARA ACADEMIA AO AR LIVRE / ACADEMIA DA TERCEIRA IDADE - ATI</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</si>
  <si>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</si>
  <si>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</si>
  <si>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</si>
  <si>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</si>
  <si>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</si>
  <si>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</si>
  <si>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</si>
  <si>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</si>
  <si>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</si>
  <si>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</si>
  <si>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</si>
  <si>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</si>
  <si>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</si>
  <si>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</si>
  <si>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</si>
  <si>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</si>
  <si>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</si>
  <si>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</si>
  <si>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</si>
  <si>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</si>
  <si>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</si>
  <si>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</si>
  <si>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</si>
  <si>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</si>
  <si>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</si>
  <si>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</si>
  <si>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CONCRETO ARMADO COM FUNDO, PARA FOSSA E POCO 1,50 X *0,50* M</t>
  </si>
  <si>
    <t>ANEL DE CONCRETO ARMADO COM FUNDO, PARA FOSSA E POCO 2,00 X *0,50* M</t>
  </si>
  <si>
    <t>ANEL DE CONCRETO ARMADO COM FUNDO, PARA FOSSA E POCO 2,50 X *0,50* M</t>
  </si>
  <si>
    <t>ANEL DE CONCRETO ARMADO, COM FUROS/DRENO PARA SUMIDOURO, D = 0,80 M, H = 0,50 M</t>
  </si>
  <si>
    <t>ANEL DE CONCRETO ARMADO, COM FUROS/DRENO PARA SUMIDOURO, D = 1,00 M, H = 0,50M</t>
  </si>
  <si>
    <t>ANEL DE CONCRETO ARMADO, COM FUROS/DRENO PARA SUMIDOURO, D = 1,50 M, H = 0,50 M</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</si>
  <si>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</si>
  <si>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</si>
  <si>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</si>
  <si>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</si>
  <si>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</si>
  <si>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</si>
  <si>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</si>
  <si>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</si>
  <si>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</si>
  <si>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</si>
  <si>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</si>
  <si>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</si>
  <si>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ANEL EM CONCRETO ARMADO, LISO, PARA FOSSAS SEPTICAS E SUMIDOUROS, COM FUNDO, DIAMETRO INTERNO DE 1,20 M E ALTURA DE 0,50 M</t>
  </si>
  <si>
    <t>ANEL EM CONCRETO ARMADO, LISO, PARA FOSSAS SEPTICAS E SUMIDOUROS, COM FUNDO, DIAMETRO INTERNO DE 3,00 M E ALTURA DE 0,50 M</t>
  </si>
  <si>
    <t>ANEL EM CONCRETO ARMADO, LISO, PARA FOSSAS SEPTICAS E SUMIDOUROS, SEM FUNDO, DIAMETRO INTERNO DE 2,00 M E ALTURA DE 0,50 M</t>
  </si>
  <si>
    <t>ANEL EM CONCRETO ARMADO, LISO, PARA FOSSAS SEPTICAS E SUMIDOUROS, SEM FUNDO, DIAMETRO INTERNO DE 2,50 M E ALTURA DE 0,50 M</t>
  </si>
  <si>
    <t>ANEL EM CONCRETO ARMADO, LISO, PARA FOSSAS SEPTICAS E SUMIDOUROS, SEM FUNDO, DIAMETRO INTERNO DE 3,00 M E ALTURA DE 0,50 M</t>
  </si>
  <si>
    <t>ANEL EM CONCRETO ARMADO, LISO, PARA POCOS DE INSPECAO, COM FUNDO, DIAMETRO INTERNO DE 0,60 M E ALTURA DE 0,50 M</t>
  </si>
  <si>
    <t>ANEL EM CONCRETO ARMADO, LISO, PARA POCOS DE INSPECAO, SEM FUNDO, DIAMETRO INTERNO DE 0,60 M E ALTURA DE 0,20 M</t>
  </si>
  <si>
    <t>ANEL EM CONCRETO ARMADO, LISO, PARA POCOS DE INSPECAO, SEM FUNDO, DIAMETRO INTERNO DE 0,60 M E ALTURA DE 0,50 M</t>
  </si>
  <si>
    <t>ANEL EM CONCRETO ARMADO, LISO, PARA POCOS DE VISITA, POCOS DE INSPECAO, FOSSAS SEPTICAS E SUMIDOUROS, COM FUNDO, DIAMETRO INTERNO DE 1,20 M E ALTURA DE 0,75 M</t>
  </si>
  <si>
    <t>ANEL EM CONCRETO ARMADO, LISO, PARA POCOS DE VISITA, POCOS DE INSPECAO, FOSSAS SEPTICAS E SUMIDOUROS, SEM FUNDO, DIAMETRO INTERNO DE 1,20 M E ALTURA DE 0,50 M</t>
  </si>
  <si>
    <t>ANEL EM CONCRETO ARMADO, LISO, PARA POCOS DE VISITAS, POCOS DE INSPECAO, FOSSAS SEPTICAS E SUMIDOUROS, COM FUNDO, DIAMETRO INTERNO DE 0,80 M E ALTURA DE 0,50 M</t>
  </si>
  <si>
    <t>ANEL EM CONCRETO ARMADO, LISO, PARA POCOS DE VISITAS, POCOS DE INSPECAO, FOSSAS SEPTICAS E SUMIDOUROS, COM FUNDO, DIAMETRO INTERNO DE 1,00 M E ALTURA DE 0,50 M</t>
  </si>
  <si>
    <t>ANEL EM CONCRETO ARMADO, LISO, PARA POCOS DE VISITAS, POCOS DE INSPECAO, FOSSAS SEPTICAS E SUMIDOUROS, SEM FUNDO, DIAMETRO INTERNO DE 0,80 M E ALTURA DE 0,50 M</t>
  </si>
  <si>
    <t>ANEL EM CONCRETO ARMADO, LISO, PARA POCOS DE VISITAS, POCOS DE INSPECAO, FOSSAS SEPTICAS E SUMIDOUROS, SEM FUNDO, DIAMETRO INTERNO DE 1,00 M E ALTURA DE 0,50 M</t>
  </si>
  <si>
    <t>ANEL EM CONCRETO ARMADO, LISO, PARA, POCOS DE VISITA, POCOS DE INSPECAO, FOSSAS SEPTICAS E SUMIDOUROS, COM FUNDO, DIAMETRO INTERNO DE 1,50 M E ALTURA DE 1,00 M</t>
  </si>
  <si>
    <t>ANEL EM CONCRETO ARMADO, LISO, PARA, POCOS DE VISITA, POCOS DE INSPECAO, FOSSAS SEPTICAS E SUMIDOUROS, SEM FUNDO, DIAMETRO INTERNO DE 1,50 M E ALTURA DE 0,50 M</t>
  </si>
  <si>
    <t>ANEL EM CONCRETO ARMADO, PERFURADO, PARA FOSSAS SEPTICAS E SUMIDOUROS, SEM FUNDO, DIAMETRO INTERNO DE 1,20 M E ALTURA DE 0,50 M</t>
  </si>
  <si>
    <t>ANEL EM CONCRETO ARMADO, PERFURADO, PARA FOSSAS SEPTICAS E SUMIDOUROS, SEM FUNDO, DIAMETRO INTERNO DE 2,00 M E ALTURA DE 0,50 M</t>
  </si>
  <si>
    <t>ANEL EM CONCRETO ARMADO, PERFURADO, PARA FOSSAS SEPTICAS E SUMIDOUROS, SEM FUNDO, DIAMETRO INTERNO DE 2,50 M E ALTURA DE 0,50 M</t>
  </si>
  <si>
    <t>ANEL EM CONCRETO ARMADO, PERFURADO, PARA FOSSAS SEPTICAS E SUMIDOUROS, SEM FUNDO, DIAMETRO INTERNO DE 3,00 M E ALTURA DE 0,50 M</t>
  </si>
  <si>
    <t>APARELHO CORTE OXI-ACETILENO PARA SOLDA E CORTE CONTENDO MACARICO SOLDA, BICO DE CORTE, CILINDROS, REGULADORES, MANGUEIRAS E CARRINHO</t>
  </si>
  <si>
    <t>APARELHO SINALIZADOR LUMINOSO COM LED, PARA SAIDA GARAGEM, COM 2 LENTES EM POLICARBONATO, BIVOLT (INCLUI SUPORTE DE FIXACAO)</t>
  </si>
  <si>
    <t>APOIO DO PORTA DENTE PARA FRESADORA DE  ASFALTO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</si>
  <si>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</si>
  <si>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</si>
  <si>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</si>
  <si>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</si>
  <si>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</si>
  <si>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</si>
  <si>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</si>
  <si>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</si>
  <si>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AQUECEDOR DE OLEO BPF (FLUIDO) TERMICO, CAPACIDADE DE 300.000  KCAL/H</t>
  </si>
  <si>
    <t>AQUECEDOR SOLAR COM RESERVATORIO TERMICO DE 1000 L E *5* PLACAS COLETORAS DE *2,0* M2 (NAO INCLUI ACESSORIOS) (SEM INSTALACAO)</t>
  </si>
  <si>
    <t>AQUECEDOR SOLAR COM RESERVATORIO TERMICO DE 400 L E *2* PLACAS COLETORAS DE *2,0* M2 (NAO INCLUI ACESSORIOS) (SEM INSTALACAO)</t>
  </si>
  <si>
    <t>AQUECEDOR SOLAR COM RESERVATORIO TERMICO DE 600 L E *3* PLACAS COLETORAS DE *2,0* M2 (NAO INCLUI ACESSORIOS) (SEM INSTALACAO)</t>
  </si>
  <si>
    <t>AQUECEDOR SOLAR COM RESERVATORIO TERMICO DE 800 L E *4* PLACAS COLETORAS DE *2,0* M2 (NAO INCLUI ACESSORIOS) (SEM INSTALACAO)</t>
  </si>
  <si>
    <t>AQUECEDOR SOLAR DE INSTALACAO EXTERNA, KIT COMPACTO, CONJUNTO COM RESERVATORIO TERMICO DE 200 L, PLACA COLETORA DE *2,0* M2 E INCLUSO ACESSORIOS (RESIDENCIAS ATE 120,00 M2 E DE 4 A 5 BANHOS POR DIA) (SEM INSTALACAO)</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</si>
  <si>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</si>
  <si>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</si>
  <si>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</si>
  <si>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</si>
  <si>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</si>
  <si>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</si>
  <si>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</si>
  <si>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</si>
  <si>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</si>
  <si>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</si>
  <si>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</si>
  <si>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</si>
  <si>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</si>
  <si>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</si>
  <si>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</si>
  <si>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</si>
  <si>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</si>
  <si>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</si>
  <si>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</si>
  <si>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</si>
  <si>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</si>
  <si>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</si>
  <si>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</si>
  <si>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</si>
  <si>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</si>
  <si>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</si>
  <si>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</si>
  <si>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</si>
  <si>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</si>
  <si>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</si>
  <si>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</si>
  <si>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</si>
  <si>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</si>
  <si>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</si>
  <si>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</si>
  <si>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</si>
  <si>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</si>
  <si>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ARADO REVERSIVEL COM 3 DISCOS DE 26" X 6MM REBOCAVEL</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</si>
  <si>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</si>
  <si>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</si>
  <si>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</si>
  <si>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</si>
  <si>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</si>
  <si>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</si>
  <si>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</si>
  <si>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</si>
  <si>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</si>
  <si>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</si>
  <si>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ARCO DE SERRA REGULAVEL PARA LAMINAS DE 8" A 12"</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</si>
  <si>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</si>
  <si>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</si>
  <si>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</si>
  <si>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</si>
  <si>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</si>
  <si>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</si>
  <si>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</si>
  <si>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</si>
  <si>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</si>
  <si>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</si>
  <si>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</si>
  <si>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</si>
  <si>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</si>
  <si>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</si>
  <si>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</si>
  <si>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</si>
  <si>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</si>
  <si>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</si>
  <si>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ARGILA EXPANDIDA, GRANULOMETRIA 2215</t>
  </si>
  <si>
    <t>ARGILA OU BARRO PARA ATERRO/REATERRO (COM TRANSPORTE ATE 10 KM)</t>
  </si>
  <si>
    <t>ARGILA OU BARRO PARA ATERRO/REATERRO (RETIRADO NA JAZIDA, SEM TRANSPORTE)</t>
  </si>
  <si>
    <t>ARGILA, ARGILA VERMELHA OU ARGILA ARENOSA (RETIRADA NA JAZIDA, SEM TRANSPORTE)</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</si>
  <si>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</si>
  <si>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</si>
  <si>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</si>
  <si>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</si>
  <si>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</si>
  <si>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</si>
  <si>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</si>
  <si>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</si>
  <si>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</si>
  <si>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</si>
  <si>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</si>
  <si>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</si>
  <si>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</si>
  <si>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</si>
  <si>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</si>
  <si>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</si>
  <si>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ACO GALVANIZADO, DIAMETRO EXTERNO = 35MM, ESPESSURA = 3MM, DIAMETRO DO FURO= 18MM</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</si>
  <si>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</si>
  <si>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</si>
  <si>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</si>
  <si>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</si>
  <si>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</si>
  <si>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</si>
  <si>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</si>
  <si>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</si>
  <si>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</si>
  <si>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</si>
  <si>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ARRUELA LISA, REDONDA, DE LATAO POLIDO, DIAMETRO NOMINAL 5/8", DIAMETRO EXTERNO = 34 MM, DIAMETRO DO FURO = 17 MM, ESPESSURA = *2,5* MM</t>
  </si>
  <si>
    <t>ARRUELA QUADRADA EM ACO GALVANIZADO, DIMENSAO = 38 MM, ESPESSURA = 3MM, DIAMETRO DO FURO= 18 MM</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</si>
  <si>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</si>
  <si>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</si>
  <si>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</si>
  <si>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</si>
  <si>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</si>
  <si>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</si>
  <si>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</si>
  <si>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</si>
  <si>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</si>
  <si>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</si>
  <si>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</si>
  <si>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</si>
  <si>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</si>
  <si>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</si>
  <si>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</si>
  <si>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</si>
  <si>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</si>
  <si>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</si>
  <si>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</si>
  <si>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</si>
  <si>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</si>
  <si>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</si>
  <si>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</si>
  <si>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</si>
  <si>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</si>
  <si>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</si>
  <si>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</si>
  <si>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AVENTAL EM PVC, FORRADO, *0,3* MM DE ESPESSURA, *1,15 X 0,70* M (COMPRIMENTO X LARGURA), 100% IMPERMEAVEL</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</si>
  <si>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</si>
  <si>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</si>
  <si>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</si>
  <si>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</si>
  <si>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</si>
  <si>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</si>
  <si>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</si>
  <si>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</si>
  <si>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</si>
  <si>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BALANCIM INDIVIDUAL, TIPO CADEIRA SUSPENSA SOBE E DESCE</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</si>
  <si>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</si>
  <si>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</si>
  <si>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</si>
  <si>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</si>
  <si>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</si>
  <si>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</si>
  <si>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</si>
  <si>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</si>
  <si>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</si>
  <si>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</si>
  <si>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</si>
  <si>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</si>
  <si>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</si>
  <si>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</si>
  <si>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</si>
  <si>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</si>
  <si>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BANCO COM ENCOSTO, 1,60M* DE COMPRIMENTO, EM TUBO DE ACO CARBONO E PINTURA NO PROCESSO ELETROSTATICO - PARA ACADEMIA AO AR LIVRE / ACADEMIA DA TERCEIRA IDADE - ATI</t>
  </si>
  <si>
    <t>BANDEJA DE PINTURA PARA ROLO 23 CM</t>
  </si>
  <si>
    <t>BARRA ANTIPANICO DUPLA, CEGA EM LADO OPOSTO, COR CINZA</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</si>
  <si>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</si>
  <si>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</si>
  <si>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</si>
  <si>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</si>
  <si>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</si>
  <si>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</si>
  <si>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</si>
  <si>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</si>
  <si>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</si>
  <si>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</si>
  <si>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</si>
  <si>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</si>
  <si>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</si>
  <si>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</si>
  <si>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</si>
  <si>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</si>
  <si>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</si>
  <si>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</si>
  <si>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</si>
  <si>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</si>
  <si>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</si>
  <si>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</si>
  <si>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</si>
  <si>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</si>
  <si>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</si>
  <si>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</si>
  <si>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</si>
  <si>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</si>
  <si>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BASE PARA MASTRO DE PARA-RAIOS DIAMETRO NOMINAL 1 1/2"</t>
  </si>
  <si>
    <t>BASE PARA MASTRO DE PARA-RAIOS DIAMETRO NOMINAL 2"</t>
  </si>
  <si>
    <t>BASE PARA RELE COM SUPORTE METALICO</t>
  </si>
  <si>
    <t>BASTIDOR PARA BLOCO M10</t>
  </si>
  <si>
    <t>BATE-ESTACAS POR GRAVIDADE, POTENCIA160 HP, PESO DO MARTELO ATE 3 TONELADAS</t>
  </si>
  <si>
    <t>BATENTE / PORTAL / ADUELA / MARCO EM MADEIRA MACICA COM REBAIXO, E = *3* CM, L = *14* CM, PARA PORTAS DE GIRO DE *60 CM A 120* CM X *210* CM, CEDRINHO / ANGELIM COMERCIAL / TAURI / CURUPIXA / PEROBA / CUMARU OU EQUIVALENTE DA REGIAO (NAO INCLUI ALIZARES)</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</si>
  <si>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</si>
  <si>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</si>
  <si>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</si>
  <si>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</si>
  <si>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BENTONITA, ARGILA CONSTITUIDA POR  MONTMORILONITA</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</si>
  <si>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</si>
  <si>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</si>
  <si>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</si>
  <si>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</si>
  <si>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</si>
  <si>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</si>
  <si>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</si>
  <si>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</si>
  <si>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</si>
  <si>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</si>
  <si>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</si>
  <si>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</si>
  <si>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</si>
  <si>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</si>
  <si>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</si>
  <si>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</si>
  <si>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</si>
  <si>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</si>
  <si>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</si>
  <si>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</si>
  <si>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</si>
  <si>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</si>
  <si>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</si>
  <si>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</si>
  <si>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</si>
  <si>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</si>
  <si>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</si>
  <si>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</si>
  <si>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</si>
  <si>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</si>
  <si>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</si>
  <si>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CONCRETO CELULAR AUTOCLAVADO 12,5 X 30 X 60 CM (E X A X C)</t>
  </si>
  <si>
    <t>BLOCO CONCRETO CELULAR AUTOCLAVADO 7,5 X 30 X 60 CM (E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</si>
  <si>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</si>
  <si>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</si>
  <si>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</si>
  <si>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</si>
  <si>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</si>
  <si>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</si>
  <si>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</si>
  <si>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</si>
  <si>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</si>
  <si>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</si>
  <si>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</si>
  <si>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</si>
  <si>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</si>
  <si>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</si>
  <si>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</si>
  <si>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</si>
  <si>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</si>
  <si>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</si>
  <si>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</si>
  <si>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</si>
  <si>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</si>
  <si>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</si>
  <si>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</si>
  <si>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</si>
  <si>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</si>
  <si>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</si>
  <si>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POLIETILENO ALTA DENSIDADE, *27* X *30* X *100* CM, ACOMPANHADOS PLACAS TERMINAIS E LONGARINAS, PARA FUNDO DE FILTRO</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</si>
  <si>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</si>
  <si>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</si>
  <si>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</si>
  <si>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</si>
  <si>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</si>
  <si>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</si>
  <si>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CELULAR AUTOCLAVADO 10 X 30 X 60 CM (E X A X C)</t>
  </si>
  <si>
    <t>BLOCO DE VEDACAO DE CONCRETO CELULAR AUTOCLAVADO 15 X 30 X 60 CM (E X A X C)</t>
  </si>
  <si>
    <t>BLOCO DE VEDACAO DE CONCRETO CELULAR AUTOCLAVADO 20 X 30 X 60 CM (E X A X C)</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</si>
  <si>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</si>
  <si>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</si>
  <si>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</si>
  <si>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</si>
  <si>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</si>
  <si>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</si>
  <si>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</si>
  <si>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</si>
  <si>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</si>
  <si>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</si>
  <si>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</si>
  <si>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</si>
  <si>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</si>
  <si>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</si>
  <si>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</si>
  <si>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</si>
  <si>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</si>
  <si>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</si>
  <si>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</si>
  <si>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</si>
  <si>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</si>
  <si>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</si>
  <si>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</si>
  <si>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</si>
  <si>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</si>
  <si>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</si>
  <si>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</si>
  <si>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</si>
  <si>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</si>
  <si>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</si>
  <si>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</si>
  <si>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</si>
  <si>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</si>
  <si>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</si>
  <si>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</si>
  <si>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</si>
  <si>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</si>
  <si>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</si>
  <si>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</si>
  <si>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</si>
  <si>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</si>
  <si>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</si>
  <si>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</si>
  <si>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</si>
  <si>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</si>
  <si>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</si>
  <si>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</si>
  <si>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</si>
  <si>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</si>
  <si>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</si>
  <si>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</si>
  <si>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</si>
  <si>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</si>
  <si>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</si>
  <si>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</si>
  <si>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</si>
  <si>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</si>
  <si>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 PARA CHUVEIRO SIMPLES</t>
  </si>
  <si>
    <t>BRACO OU HASTE RETA COM CANOPLA PLASTICA, 1/2 ", PARA CHUVEIRO ELETRICO</t>
  </si>
  <si>
    <t>BRACO P/ LUMINARIA PUBLICA 1 X 1,50M ROMAGNOLE OU EQUIV</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</si>
  <si>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</si>
  <si>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</si>
  <si>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</si>
  <si>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</si>
  <si>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</si>
  <si>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</si>
  <si>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</si>
  <si>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</si>
  <si>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</si>
  <si>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</si>
  <si>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</si>
  <si>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COBRE SEM ANEL DE SOLDA, PONTA X BOLSA, 22 X 15 MM</t>
  </si>
  <si>
    <t>BUCHA DE REDUCAO DE COBRE SEM ANEL DE SOLDA, PONTA X BOLSA, 28 X 22 MM</t>
  </si>
  <si>
    <t>BUCHA DE REDUCAO DE COBRE SEM ANEL DE SOLDA, PONTA X BOLSA, 35 X 28 MM</t>
  </si>
  <si>
    <t>BUCHA DE REDUCAO DE COBRE SEM ANEL DE SOLDA, PONTA X BOLSA, 42 X 35 MM</t>
  </si>
  <si>
    <t>BUCHA DE REDUCAO DE COBRE SEM ANEL DE SOLDA, PONTA X BOLSA, 54 X 42 MM</t>
  </si>
  <si>
    <t>BUCHA DE REDUCAO DE COBRE SEM ANEL DE SOLDA, PONTA X BOLSA, 66 X 54 MM</t>
  </si>
  <si>
    <t>BUCHA DE REDUCAO DE FERRO GALVANIZADO, COM ROSCA BSP, DE 1 1/2" X 1 1/4"</t>
  </si>
  <si>
    <t>BUCHA DE REDUCAO DE FERRO GALVANIZADO, COM ROSCA BSP, DE 1 1/2" X 1"</t>
  </si>
  <si>
    <t>BUCHA DE REDUCAO DE FERRO GALVANIZADO, COM ROSCA BSP, DE 1 1/2" X 1/2"</t>
  </si>
  <si>
    <t>BUCHA DE REDUCAO DE FERRO GALVANIZADO, COM ROSCA BSP, DE 1 1/2" X 3/4"</t>
  </si>
  <si>
    <t>BUCHA DE REDUCAO DE FERRO GALVANIZADO, COM ROSCA BSP, DE 1 1/4" X 1"</t>
  </si>
  <si>
    <t>BUCHA DE REDUCAO DE FERRO GALVANIZADO, COM ROSCA BSP, DE 1 1/4" X 1/2"</t>
  </si>
  <si>
    <t>BUCHA DE REDUCAO DE FERRO GALVANIZADO, COM ROSCA BSP, DE 1 1/4" X 3/4"</t>
  </si>
  <si>
    <t>BUCHA DE REDUCAO DE FERRO GALVANIZADO, COM ROSCA BSP, DE 1" X 1/2"</t>
  </si>
  <si>
    <t>BUCHA DE REDUCAO DE FERRO GALVANIZADO, COM ROSCA BSP, DE 1" X 3/4"</t>
  </si>
  <si>
    <t>BUCHA DE REDUCAO DE FERRO GALVANIZADO, COM ROSCA BSP, DE 1/2" X 1/4"</t>
  </si>
  <si>
    <t>BUCHA DE REDUCAO DE FERRO GALVANIZADO, COM ROSCA BSP, DE 1/2" X 3/8"</t>
  </si>
  <si>
    <t>BUCHA DE REDUCAO DE FERRO GALVANIZADO, COM ROSCA BSP, DE 2 1/2" X 1 1/2"</t>
  </si>
  <si>
    <t>BUCHA DE REDUCAO DE FERRO GALVANIZADO, COM ROSCA BSP, DE 2 1/2" X 1 1/4"</t>
  </si>
  <si>
    <t>BUCHA DE REDUCAO DE FERRO GALVANIZADO, COM ROSCA BSP, DE 2 1/2" X 1"</t>
  </si>
  <si>
    <t>BUCHA DE REDUCAO DE FERRO GALVANIZADO, COM ROSCA BSP, DE 2 1/2" X 2"</t>
  </si>
  <si>
    <t>BUCHA DE REDUCAO DE FERRO GALVANIZADO, COM ROSCA BSP, DE 2" X 1 1/2"</t>
  </si>
  <si>
    <t>BUCHA DE REDUCAO DE FERRO GALVANIZADO, COM ROSCA BSP, DE 2" X 1 1/4"</t>
  </si>
  <si>
    <t>BUCHA DE REDUCAO DE FERRO GALVANIZADO, COM ROSCA BSP, DE 2" X 1"</t>
  </si>
  <si>
    <t>BUCHA DE REDUCAO DE FERRO GALVANIZADO, COM ROSCA BSP, DE 3" X 1 1/2"</t>
  </si>
  <si>
    <t>BUCHA DE REDUCAO DE FERRO GALVANIZADO, COM ROSCA BSP, DE 3" X 1 1/4"</t>
  </si>
  <si>
    <t>BUCHA DE REDUCAO DE FERRO GALVANIZADO, COM ROSCA BSP, DE 3" X 2 1/2"</t>
  </si>
  <si>
    <t>BUCHA DE REDUCAO DE FERRO GALVANIZADO, COM ROSCA BSP, DE 3" X 2"</t>
  </si>
  <si>
    <t>BUCHA DE REDUCAO DE FERRO GALVANIZADO, COM ROSCA BSP, DE 3/4" X 1/2"</t>
  </si>
  <si>
    <t>BUCHA DE REDUCAO DE FERRO GALVANIZADO, COM ROSCA BSP, DE 4" X 2 1/2"</t>
  </si>
  <si>
    <t>BUCHA DE REDUCAO DE FERRO GALVANIZADO, COM ROSCA BSP, DE 4" X 2"</t>
  </si>
  <si>
    <t>BUCHA DE REDUCAO DE FERRO GALVANIZADO, COM ROSCA BSP, DE 4" X 3"</t>
  </si>
  <si>
    <t>BUCHA DE REDUCAO DE FERRO GALVANIZADO, COM ROSCA BSP, DE 5" X 4"</t>
  </si>
  <si>
    <t>BUCHA DE REDUCAO DE FERRO GALVANIZADO, COM ROSCA BSP, DE 6" X 4"</t>
  </si>
  <si>
    <t>BUCHA DE REDUCAO DE FERRO GALVANIZADO, COM ROSCA BSP, DE 6" X 5"</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</si>
  <si>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</si>
  <si>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</si>
  <si>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</si>
  <si>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</si>
  <si>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</si>
  <si>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</si>
  <si>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</si>
  <si>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</si>
  <si>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</si>
  <si>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</si>
  <si>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</si>
  <si>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</si>
  <si>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</si>
  <si>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</si>
  <si>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</si>
  <si>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</si>
  <si>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</si>
  <si>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</si>
  <si>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</si>
  <si>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</si>
  <si>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</si>
  <si>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</si>
  <si>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</si>
  <si>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</si>
  <si>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</si>
  <si>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</si>
  <si>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</si>
  <si>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</si>
  <si>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</si>
  <si>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</si>
  <si>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</si>
  <si>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</si>
  <si>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</si>
  <si>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</si>
  <si>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</si>
  <si>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</si>
  <si>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</si>
  <si>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</si>
  <si>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</si>
  <si>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</si>
  <si>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</si>
  <si>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</si>
  <si>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</si>
  <si>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</si>
  <si>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</si>
  <si>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</si>
  <si>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</si>
  <si>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</si>
  <si>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</si>
  <si>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</si>
  <si>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</si>
  <si>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</si>
  <si>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</si>
  <si>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</si>
  <si>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</si>
  <si>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</si>
  <si>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</si>
  <si>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</si>
  <si>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</si>
  <si>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</si>
  <si>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</si>
  <si>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</si>
  <si>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</si>
  <si>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</si>
  <si>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</si>
  <si>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</si>
  <si>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</si>
  <si>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</si>
  <si>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</si>
  <si>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</si>
  <si>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</si>
  <si>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</si>
  <si>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</si>
  <si>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</si>
  <si>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</si>
  <si>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</si>
  <si>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</si>
  <si>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</si>
  <si>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</si>
  <si>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</si>
  <si>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</si>
  <si>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</si>
  <si>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</si>
  <si>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</si>
  <si>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</si>
  <si>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</si>
  <si>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</si>
  <si>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</si>
  <si>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</si>
  <si>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</si>
  <si>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</si>
  <si>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</si>
  <si>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</si>
  <si>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</si>
  <si>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</si>
  <si>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</si>
  <si>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</si>
  <si>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</si>
  <si>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</si>
  <si>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</si>
  <si>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</si>
  <si>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</si>
  <si>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</si>
  <si>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</si>
  <si>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</si>
  <si>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</si>
  <si>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</si>
  <si>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</si>
  <si>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</si>
  <si>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</si>
  <si>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</si>
  <si>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</si>
  <si>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</si>
  <si>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</si>
  <si>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</si>
  <si>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</si>
  <si>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</si>
  <si>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</si>
  <si>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</si>
  <si>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</si>
  <si>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</si>
  <si>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</si>
  <si>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</si>
  <si>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</si>
  <si>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</si>
  <si>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</si>
  <si>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</si>
  <si>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</si>
  <si>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</si>
  <si>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</si>
  <si>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</si>
  <si>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</si>
  <si>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</si>
  <si>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</si>
  <si>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</si>
  <si>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</si>
  <si>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</si>
  <si>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</si>
  <si>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</si>
  <si>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</si>
  <si>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</si>
  <si>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</si>
  <si>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</si>
  <si>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</si>
  <si>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</si>
  <si>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</si>
  <si>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</si>
  <si>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</si>
  <si>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</si>
  <si>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</si>
  <si>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</si>
  <si>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</si>
  <si>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</si>
  <si>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</si>
  <si>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</si>
  <si>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</si>
  <si>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</si>
  <si>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</si>
  <si>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</si>
  <si>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</si>
  <si>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</si>
  <si>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</si>
  <si>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</si>
  <si>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</si>
  <si>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</si>
  <si>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</si>
  <si>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</si>
  <si>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</si>
  <si>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</si>
  <si>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</si>
  <si>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</si>
  <si>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</si>
  <si>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</si>
  <si>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</si>
  <si>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</si>
  <si>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</si>
  <si>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</si>
  <si>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</si>
  <si>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</si>
  <si>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</si>
  <si>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</si>
  <si>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</si>
  <si>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</si>
  <si>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</si>
  <si>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</si>
  <si>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</si>
  <si>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</si>
  <si>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</si>
  <si>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</si>
  <si>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</si>
  <si>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</si>
  <si>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</si>
  <si>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</si>
  <si>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</si>
  <si>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</si>
  <si>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</si>
  <si>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</si>
  <si>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</si>
  <si>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</si>
  <si>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</si>
  <si>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</si>
  <si>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</si>
  <si>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</si>
  <si>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</si>
  <si>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</si>
  <si>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</si>
  <si>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</si>
  <si>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</si>
  <si>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</si>
  <si>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</si>
  <si>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</si>
  <si>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</si>
  <si>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</si>
  <si>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</si>
  <si>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</si>
  <si>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</si>
  <si>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</si>
  <si>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</si>
  <si>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</si>
  <si>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</si>
  <si>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</si>
  <si>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</si>
  <si>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</si>
  <si>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</si>
  <si>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</si>
  <si>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</si>
  <si>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</si>
  <si>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ATERRAMENTO EM CONCRETO PRE-MOLDADO, DIAMETRO DE 0,30 M E ALTURA DE 0,35 M, SEM FUNDO E COM TAMPA</t>
  </si>
  <si>
    <t>CAIXA DE CONCRETO ARMADO PRE-MOLDADO, COM FUNDO E SEM TAMPA, DIMENSOES DE 0,30 X 0,30 X 0,30 M</t>
  </si>
  <si>
    <t>CAIXA DE CONCRETO ARMADO PRE-MOLDADO, COM FUNDO E SEM TAMPA, DIMENSOES DE 0,40 X 0,40 X 0,40 M</t>
  </si>
  <si>
    <t>CAIXA DE CONCRETO ARMADO PRE-MOLDADO, COM FUNDO E SEM TAMPA, DIMENSOES DE 0,60 X 0,60 X 0,50 M</t>
  </si>
  <si>
    <t>CAIXA DE CONCRETO ARMADO PRE-MOLDADO, COM FUNDO E SEM TAMPA, DIMENSOES DE 0,80 X 0,80 X 0,50 M</t>
  </si>
  <si>
    <t>CAIXA DE CONCRETO ARMADO PRE-MOLDADO, COM FUNDO E SEM TAMPA, DIMENSOES DE 1,00 X 1,00 X 0,50 M</t>
  </si>
  <si>
    <t>CAIXA DE CONCRETO ARMADO PRE-MOLDADO, COM FUNDO E TAMPA, DIMENSOES DE 0,30 X 0,30 X 0,30 M</t>
  </si>
  <si>
    <t>CAIXA DE CONCRETO ARMADO PRE-MOLDADO, COM FUNDO E TAMPA, DIMENSOES DE 0,40 X 0,40 X 0,40 M</t>
  </si>
  <si>
    <t>CAIXA DE CONCRETO ARMADO PRE-MOLDADO, COM FUNDO E TAMPA, DIMENSOES DE 0,60 X 0,60 X 0,50 M</t>
  </si>
  <si>
    <t>CAIXA DE CONCRETO ARMADO PRE-MOLDADO, SEM FUNDO, QUADRADA, DIMENSOES DE 0,30 X 0,30 X 0,30 M</t>
  </si>
  <si>
    <t>CAIXA DE CONCRETO ARMADO PRE-MOLDADO, SEM FUNDO, QUADRADA, DIMENSOES DE 0,40 X 0,40 X 0,40 M</t>
  </si>
  <si>
    <t>CAIXA DE CONCRETO ARMADO PRE-MOLDADO, SEM FUNDO, QUADRADA, DIMENSOES DE 0,60 X 0,60 X 0,50 M</t>
  </si>
  <si>
    <t>CAIXA DE CONCRETO ARMADO PRE-MOLDADO, SEM FUNDO, QUADRADA, DIMENSOES DE 0,80 X 0,80 X 0,50 M</t>
  </si>
  <si>
    <t>CAIXA DE CONCRETO ARMADO PRE-MOLDADO, SEM FUNDO, QUADRADA, DIMENSOES DE 1,00 X 1,00 X 0,50 M</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</si>
  <si>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</si>
  <si>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</si>
  <si>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</si>
  <si>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</si>
  <si>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CILINDRICA EM CONCRETO SIMPLES, PRE-MOLDADA, COM DIAMETRO DE 40 CM E ALTURA DE 45 CM, COM TAMPA</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</si>
  <si>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</si>
  <si>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</si>
  <si>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</si>
  <si>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</si>
  <si>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</si>
  <si>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 (INCLUIDA TAMPA SEM ESCOTILHA)</t>
  </si>
  <si>
    <t>CAIXA DE INSPECAO PARA ATERRAMENTO OU OUTRO USO, EM PVC, DN = 250 X 250 MM (INCLUIDA TAMPA EM FERRO FUNDIDO SEM ESCOTILHA)</t>
  </si>
  <si>
    <t>CAIXA DE INSPECAO PARA ATERRAMENTO OU OUTRO USO, EM PVC, DN = 300 X *300* MM (INCLUIDA TAMPA EM FERRO FUNDIDO SEM ESCOTILHA)</t>
  </si>
  <si>
    <t>CAIXA DE INSPECAO PARA ATERRAMENTO OU OUTRO USO, EM PVC, DN = 300 X 250 MM (INCLUIDA TAMPA EM FERRO FUNDIDO SEM ESCOTILHA)</t>
  </si>
  <si>
    <t>CAIXA DE INSPECAO PARA ATERRAMENTO OU OUTRO USO, EM PVC, DN = 300 X 600 MM (INCLUIDA TAMPA EM FERRO FUNDIDO SEM ESCOTILHA)</t>
  </si>
  <si>
    <t>CAIXA DE LUZ "3 X 3" EM ACO ESMALTADA</t>
  </si>
  <si>
    <t>CAIXA DE LUZ "4 X 2" EM ACO ESMALTADA</t>
  </si>
  <si>
    <t>CAIXA DE LUZ "4 X 4" EM ACO ESMALTADA</t>
  </si>
  <si>
    <t>CAIXA DE PASSAGEM / DERIVACAO / LUZ, OCTOGONAL 4 X4, EM ACO ESMALTADA, COM FUNDO MOVEL SIMPLES (FMS)</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</si>
  <si>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</si>
  <si>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</si>
  <si>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</si>
  <si>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</si>
  <si>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</si>
  <si>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</si>
  <si>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</si>
  <si>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</si>
  <si>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</si>
  <si>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METALICA DE SOBREPOR COM TAMPA PARAFUSADA, DIMENSOES 20 X 20 X 10 CM</t>
  </si>
  <si>
    <t>CAIXA DE PASSAGEM METALICA DE SOBREPOR COM TAMPA PARAFUSADA, DIMENSOES 30 X 30 X 10 CM</t>
  </si>
  <si>
    <t>CAIXA DE PASSAGEM METALICA DE SOBREPOR COM TAMPA PARAFUSADA, DIMENSOES 40 X 40 X 15 CM</t>
  </si>
  <si>
    <t>CAIXA DE PASSAGEM METALICA DE SOBREPOR COM TAMPA PARAFUSADA, DIMENSOES 50 X 50 X 15 CM</t>
  </si>
  <si>
    <t>CAIXA DE PASSAGEM METALICA DE SOBREPOR COM TAMPA PARAFUSADA, DIMENSOES 60 X 60 X 20 CM</t>
  </si>
  <si>
    <t>CAIXA DE PASSAGEM METALICA DE SOBREPOR COM TAMPA PARAFUSADA, DIMENSOES 70 X 70 X 20 CM</t>
  </si>
  <si>
    <t>CAIXA DE PASSAGEM METALICA DE SOBREPOR COM TAMPA PARAFUSADA, DIMENSOES 80 X 80 X 20 CM</t>
  </si>
  <si>
    <t>CAIXA DE PASSAGEM METALICA, DE SOBREPOR, COM TAMPA APARAFUSADA, DIMENSOES 15 X 15 X *10* CM</t>
  </si>
  <si>
    <t>CAIXA DE PASSAGEM METALICA, DE SOBREPOR, COM TAMPA APARAFUSADA, DIMENSOES 35 X 35 X *12* CM</t>
  </si>
  <si>
    <t>CAIXA DE PASSAGEM, EM PVC, DE 4" X 2", PARA ELETRODUTO FLEXIVEL CORRUGADO</t>
  </si>
  <si>
    <t>CAIXA DE PASSAGEM, EM PVC, DE 4" X 4", PARA ELETRODUTO FLEXIVEL CORRUGADO</t>
  </si>
  <si>
    <t>CAIXA DE PASSAGEM/ LUZ / TELEFONIA, DE EMBUTIR, EM CHAPA DE ACO GALVANIZADO, DIMENSOES 120 X 120 X *12* CM (PADRAO CONCESSIONARIA LOCAL)</t>
  </si>
  <si>
    <t>CAIXA DE PASSAGEM/ LUZ / TELEFONIA, DE EMBUTIR, EM CHAPA DE ACO GALVANIZADO, DIMENSOES 150 X 150 X 15 CM (PADRAO CONCESSIONARIA LOCAL)</t>
  </si>
  <si>
    <t>CAIXA DE PASSAGEM/ LUZ / TELEFONIA, DE EMBUTIR, EM CHAPA DE ACO GALVANIZADO, DIMENSOES 20 X 20 X *12* CM (PADRAO CONCESSIONARIA LOCAL)</t>
  </si>
  <si>
    <t>CAIXA DE PASSAGEM/ LUZ / TELEFONIA, DE EMBUTIR, EM CHAPA DE ACO GALVANIZADO, DIMENSOES 200 X 200 X 20 CM (PADRAO CONCESSIONARIA LOCAL)</t>
  </si>
  <si>
    <t>CAIXA DE PASSAGEM/ LUZ / TELEFONIA, DE EMBUTIR, EM CHAPA DE ACO GALVANIZADO, DIMENSOES 40 X 40 X *12* CM (PADRAO CONCESSIONARIA LOCAL)</t>
  </si>
  <si>
    <t>CAIXA DE PASSAGEM/ LUZ / TELEFONIA, DE EMBUTIR, EM CHAPA DE ACO GALVANIZADO, DIMENSOES 60 X 60 X *12* CM (PADRAO CONCESSIONARIA LOCAL)</t>
  </si>
  <si>
    <t>CAIXA DE PASSAGEM/ LUZ / TELEFONIA, DE EMBUTIR, EM CHAPA DE ACO GALVANIZADO, DIMENSOES 80 X 80 X *12* CM (PADRAO CONCESSIONARIA LOCAL)</t>
  </si>
  <si>
    <t>CAIXA DE PASSAGEM/ LUZ / TELEFONIA, DE SOBREPOR, EM CHAPA DE ACO GALVANIZADO, DIMENSOES 80 X 80 X *12* CM (PADRAO CONCESSIONARIA LOCAL)</t>
  </si>
  <si>
    <t>CAIXA DE PROTECAO EXTERNA PARA MEDIDOR HOROSAZONAL, DE BAIXA TENSAO, COM MODULO, EM CHAPA DE ACO (PADRAO DA CONCESSIONARIA LOCAL)</t>
  </si>
  <si>
    <t>CAIXA DE PROTECAO PARA TRANSFORMADOR CORRENTE, EM CHAPA DE ACO 18 USG (PADRAO DA CONCESSIONARIA LOCAL)</t>
  </si>
  <si>
    <t>CAIXA INTERNA/EXTERNA DE MEDICAO PARA 1 MEDIDOR TRIFASICO, COM VISOR, EM CHAPA DE ACO 18 USG (PADRAO DA CONCESSIONARIA LOCAL)</t>
  </si>
  <si>
    <t>CAIXA INTERNA/EXTERNA DE MEDICAO PARA 4 MEDIDORES MONOFASICOS, COM VISOR, EM CHAPA DE ACO 18 USG (PADRAO DA CONCESSIONARIA LOCAL)</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</si>
  <si>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</si>
  <si>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</si>
  <si>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</si>
  <si>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HIDROMETRO CONCRETO PRE MOLDADO, *0,24 M X 0,45 M X 0,30* M (L X C X A)</t>
  </si>
  <si>
    <t>CAIXA PARA MEDICAO COLETIVA TIPO L, PADRAO BIFASICO OU TRIFASICO, PARA ATE 4 MEDIDORES, SEM BARRAMENTO E COM PORTAS INFERIOR E SUPERIOR</t>
  </si>
  <si>
    <t>CAIXA PARA MEDICAO COLETIVA TIPO M, PADRAO BIFASICO OU TRIFASICO, PARA ATE 8 MEDIDORES, SEM BARRAMENTO E COM PORTAS INFERIOR E SUPERIOR</t>
  </si>
  <si>
    <t>CAIXA PARA MEDICAO COLETIVA TIPO N, PADRAO BIFASICO OU TRIFASICO, PARA ATE 12 MEDIDORES, SEM BARRAMENTO E COM PORTAS INFERIOR E SUPERIOR</t>
  </si>
  <si>
    <t>CAIXA PARA MEDIDOR MONOFASICO, EM POLICARBONATO / TERMOPLASTICO, PARA ALOJAR 1 DISJUNTOR (PADRAO DA CONCESSIONARIA LOCAL)</t>
  </si>
  <si>
    <t>CAIXA PARA MEDIDOR POLIFASICO, EM POLICARBONATO / TERMOPLASTICO, PARA ALOJAR 1 DISJUNTOR (PADRAO DA CONCESSIONARIA LOCAL)</t>
  </si>
  <si>
    <t>CAIXA PRE-MOLDADA PARA BOCA DE LOBO, EM CONCRETO ARMADO, COM FCK DE 25 MPA, COM DIMENSOES 1,10 X 0,65 X 1,00 M (COMPRIMENTO X LARGURA X ALTURA)</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</si>
  <si>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</si>
  <si>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</si>
  <si>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</si>
  <si>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</si>
  <si>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</si>
  <si>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</si>
  <si>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</si>
  <si>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</si>
  <si>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</si>
  <si>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</si>
  <si>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</si>
  <si>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</si>
  <si>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 MOLDURA AMERICANA DE CHAPA DE ACO GALVANIZADA NUM 26, CORTE 33 CM</t>
  </si>
  <si>
    <t>CALHA PARA AGUA FURTADA DE CHAPA DE ACO GALVANIZADA NUM 26, CORTE 40 CM</t>
  </si>
  <si>
    <t>CALHA PARA AGUA FURTADA DE CHAPA DE ACO GALVANIZADA NUM 26, CORTE 50 CM</t>
  </si>
  <si>
    <t>CALHA PLATIBANDA DE CHAPA DE ACO GALVANIZADA NUM 26, CORTE 45 CM</t>
  </si>
  <si>
    <t>CALHA QUADRADA DE CHAPA DE ACO GALVANIZADA NUM 24, CORTE 100 CM</t>
  </si>
  <si>
    <t>CALHA QUADRADA DE CHAPA DE ACO GALVANIZADA NUM 24, CORTE 33 CM</t>
  </si>
  <si>
    <t>CALHA QUADRADA DE CHAPA DE ACO GALVANIZADA NUM 24, CORTE 50 CM</t>
  </si>
  <si>
    <t>CALHA QUADRADA DE CHAPA DE ACO GALVANIZADA NUM 26, CORTE 33 CM</t>
  </si>
  <si>
    <t>CALHA QUADRADA DE CHAPA DE ACO GALVANIZADA NUM 28, CORTE 25 CM</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</si>
  <si>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</si>
  <si>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</si>
  <si>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</si>
  <si>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</si>
  <si>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</si>
  <si>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</si>
  <si>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</si>
  <si>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CAMINHAO TOCO, PESO BRUTO TOTAL 10700 KG, CARGA UTIL MAXIMA 7400 KG, DISTANCIA ENTRE EIXOS 4,00 M, POTENCIA 175 CV (INCLUI CABINE E CHASSI, NAO INCLUI CARROCERIA)</t>
  </si>
  <si>
    <t>CAMINHAO TOCO, PESO BRUTO TOTAL 13200 KG, CARGA UTIL MAXIMA 9200 KG, DISTANCIA ENTRE EIXOS 3,31 M, POTENCIA 175 CV (INCLUI CABINE E CHASSI, NAO INCLUI CARROCERIA)</t>
  </si>
  <si>
    <t>CAMINHAO TOCO, PESO BRUTO TOTAL 14300 KG, CARGA UTIL MAXIMA 9480 KG, DISTANCIA ENTRE EIXOS 4,80 M, POTENCIA 185 CV (INCLUI CABINE E CHASSI, NAO INCLUI CARROCERIA)</t>
  </si>
  <si>
    <t>CAMINHAO TOCO, PESO BRUTO TOTAL 16000 KG, CARGA UTIL MAXIMA 10600 KG, DISTANCIA ENTRE EIXOS 4,80 M, POTENCIA 277 CV (INCLUI CABINE E CHASSI, NAO INCLUI CARROCERIA)</t>
  </si>
  <si>
    <t>CAMINHAO TOCO, PESO BRUTO TOTAL 16000 KG, CARGA UTIL MAXIMA 10830 KG, DISTANCIA ENTRE EIXOS 3,56 M, POTENCIA 226 CV (INCLUI CABINE E CHASSI, NAO INCLUI CARROCERIA)</t>
  </si>
  <si>
    <t>CAMINHAO TOCO, PESO BRUTO TOTAL 16000 KG, CARGA UTIL MAXIMA 11030 KG, DISTANCIA ENTRE EIXOS 5,41 M, POTENCIA 185 CV (INCLUI CABINE E CHASSI, NAO INCLUI CARROCERIA)</t>
  </si>
  <si>
    <t>CAMINHAO TOCO, PESO BRUTO TOTAL 8500 KG, CARGA UTIL MAXIMA 5600 KG, DISTANCIA ENTRE EIXOS 3,40 M, POTENCIA 167 CV (INCLUI CABINE E CHASSI, NAO INCLUI CARROCERIA)</t>
  </si>
  <si>
    <t>CAMINHAO TOCO, PESO BRUTO TOTAL 9600 KG, CARGA UTIL MAXIMA 6190 KG, DISTANCIA ENTRE EIXOS 3,70 M, POTENCIA 156 CV (INCLUI CABINE E CHASSI, NAO INCLUI CARROCERIA)</t>
  </si>
  <si>
    <t>CAMINHAO TRUCADO, PESO BRUTO TOTAL 23000 KG, CARGA UTIL MAXIMA 15285 KG, DISTANCIA ENTRE EIXOS 4,80 M, POTENCIA 326 CV (INCLUI CABINE E CHASSI, NAO INCLUI CARROCERIA)</t>
  </si>
  <si>
    <t>CAMINHAO TRUCADO, PESO BRUTO TOTAL 23000 KG, CARGA UTIL MAXIMA 15460 KG, DISTANCIA ENTRE EIXOS 4,80 M, POTENCIA 286 CV (INCLUI CABINE E CHASSI, NAO INCLUI CARROCERIA)</t>
  </si>
  <si>
    <t>CAMINHAO TRUCADO, PESO BRUTO TOTAL 23000 KG, CARGA UTIL MAXIMA 16360 KG, CABINE ESTENDIDA, DISTANCIA ENTRE EIXOS 3,56 M, POTENCIA 277 CV (INCLUI CABINE E CHASSI, NAO INCLUI CARROCERIA)</t>
  </si>
  <si>
    <t>CAMINHAO TRUCADO, PESO BRUTO TOTAL 23000 KG, CARGA UTIL MAXIMA 16540 KG, DISTANCIA ENTRE EIXOS 4,80 M, POTENCIA 256 CV (INCLUI CABINE E CHASSI, NAO INCLUI CARROCERIA)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</si>
  <si>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</si>
  <si>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</si>
  <si>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</si>
  <si>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</si>
  <si>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</si>
  <si>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</si>
  <si>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</si>
  <si>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</si>
  <si>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</si>
  <si>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</si>
  <si>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</si>
  <si>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</si>
  <si>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</si>
  <si>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</si>
  <si>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</si>
  <si>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</si>
  <si>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</si>
  <si>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</si>
  <si>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ACO ABAS IGUAIS (QUALQUER BITOLA), ESPESSURA ENTRE 1/8" E 1/4"</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</si>
  <si>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</si>
  <si>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</si>
  <si>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</si>
  <si>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</si>
  <si>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</si>
  <si>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</si>
  <si>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OU TAMPAO DE FERRO GALVANIZADO, COM ROSCA BSP, DE 1 1/2"</t>
  </si>
  <si>
    <t>CAP OU TAMPAO DE FERRO GALVANIZADO, COM ROSCA BSP, DE 1 1/4"</t>
  </si>
  <si>
    <t>CAP OU TAMPAO DE FERRO GALVANIZADO, COM ROSCA BSP, DE 1"</t>
  </si>
  <si>
    <t>CAP OU TAMPAO DE FERRO GALVANIZADO, COM ROSCA BSP, DE 1/2"</t>
  </si>
  <si>
    <t>CAP OU TAMPAO DE FERRO GALVANIZADO, COM ROSCA BSP, DE 1/4"</t>
  </si>
  <si>
    <t>CAP OU TAMPAO DE FERRO GALVANIZADO, COM ROSCA BSP, DE 2 1/2"</t>
  </si>
  <si>
    <t>CAP OU TAMPAO DE FERRO GALVANIZADO, COM ROSCA BSP, DE 2"</t>
  </si>
  <si>
    <t>CAP OU TAMPAO DE FERRO GALVANIZADO, COM ROSCA BSP, DE 3"</t>
  </si>
  <si>
    <t>CAP OU TAMPAO DE FERRO GALVANIZADO, COM ROSCA BSP, DE 3/4"</t>
  </si>
  <si>
    <t>CAP OU TAMPAO DE FERRO GALVANIZADO, COM ROSCA BSP, DE 3/8"</t>
  </si>
  <si>
    <t>CAP OU TAMPAO DE FERRO GALVANIZADO, COM ROSCA BSP, DE 4"</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</si>
  <si>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</si>
  <si>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</si>
  <si>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</si>
  <si>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</si>
  <si>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</si>
  <si>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</si>
  <si>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</si>
  <si>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</si>
  <si>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</si>
  <si>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</si>
  <si>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</si>
  <si>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</si>
  <si>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</si>
  <si>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</si>
  <si>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</si>
  <si>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</si>
  <si>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</si>
  <si>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</si>
  <si>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PBA, JE, DN 100 / DE 110 MM, PARA REDE DE AGUA (NBR 10351)</t>
  </si>
  <si>
    <t>CAP, PVC PBA, JE, DN 50 / DE 60 MM, PARA REDE DE AGUA (NBR 10351)</t>
  </si>
  <si>
    <t>CAP, PVC PBA, JE, DN 75 / DE 85 MM, PARA REDE DE AGUA (NBR 10351)</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</si>
  <si>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</si>
  <si>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</si>
  <si>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</si>
  <si>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</si>
  <si>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</si>
  <si>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</si>
  <si>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</si>
  <si>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CAPTOR FRANKLIN (4 PONTAS), EM LATAO CROMADO, H = 300 MM, DUAS DESCIDAS</t>
  </si>
  <si>
    <t>CAPTOR FRANKLIN (4 PONTAS), EM LATAO CROMADO, H = 300 MM, UMA DESCIDA</t>
  </si>
  <si>
    <t>CAPTOR FRANKLIN (4 PONTAS), EM LATAO CROMADO, H = 350 MM, DUAS DESCIDAS</t>
  </si>
  <si>
    <t>CAPTOR FRANKLIN (4 PONTAS), EM LATAO CROMADO, H=350 MM, UMA DESCIDA</t>
  </si>
  <si>
    <t>CARENAGEM /TAMPA, EM PLASTICO, COR BRANCA, UTILIZADO EM KIT CHASSI METALICO PARA INSTAL. HIDRAULICA DE CUBA SIMPLES SEM MAQUINA DE LAVAR ROUPA, *355* X *670* MM (L X H) (COM FUROS E DEMAIS ENCAIXES)</t>
  </si>
  <si>
    <t>CARENAGEM /TAMPA, EM PLASTICO, COR BRANCA, UTILIZADO EM KIT CHASSI METALICO PARA INSTAL. HIDRAULICA DE TANQUE COM MAQUINA DE LAVAR ROUPA, *360* X *470* MM (L X H) (COM FUROS E DEMAIS ENCAIXES)</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</si>
  <si>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</si>
  <si>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</si>
  <si>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</si>
  <si>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</si>
  <si>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</si>
  <si>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</si>
  <si>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</si>
  <si>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</si>
  <si>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</si>
  <si>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</si>
  <si>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</si>
  <si>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</si>
  <si>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COM 2 PNEUS PARA TRANSPORTAR TUBO CONCRETO, ALTURA ATE 1,0 M E DIAMETRO ATE 1000MM, COM ESTRUTURA EM PERFIL OU TUBO METALICO</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</si>
  <si>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</si>
  <si>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</si>
  <si>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</si>
  <si>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</si>
  <si>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</si>
  <si>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</si>
  <si>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</si>
  <si>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CAVALETE DE FERRO DOBRAVEL, ALTURA 80 CM</t>
  </si>
  <si>
    <t>CAVALETE PARA TALHA COM ESTRUTURA EM TUBO METALICO ALTURA MINIMA 3,2 M EQUIPADO COM RODAS DE BORRACHA PARA MOVIMENTACAO DE TUBOS DE CONCRETO NA CENTRAL DE PREMOLDADOS COM CAPACIDADE DE CARGA DE 3 TONELADAS</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</si>
  <si>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</si>
  <si>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</si>
  <si>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</si>
  <si>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</si>
  <si>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</si>
  <si>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</si>
  <si>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</si>
  <si>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</si>
  <si>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</si>
  <si>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</si>
  <si>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</si>
  <si>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</si>
  <si>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</si>
  <si>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</si>
  <si>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 DE ACO CARBONO GALVANIZADA, PERFURADA (GRADE FUROS) E = 1,5 MM, DIAMETRO DO FURO = 9,52 MM (FUROS ALTERNADOS HORIZ.)</t>
  </si>
  <si>
    <t>CHAPA DE ACO CARBONO LAMINADO A QUENTE, QUALIDADE ESTRUTURAL, BITOLA 3/16", E =4,75 MM (37,29 KG/M2)</t>
  </si>
  <si>
    <t>CHAPA DE ACO FINA A FRIO BITOLA MSG 20, E = 0,90 MM (7,20 KG/M2)</t>
  </si>
  <si>
    <t>CHAPA DE ACO FINA A FRIO BITOLA MSG 24, E = 0,60 MM (4,80 KG/M2)</t>
  </si>
  <si>
    <t>CHAPA DE ACO FINA A FRIO BITOLA MSG 26, E = 0,45 MM (3,60 KG/M2)</t>
  </si>
  <si>
    <t>CHAPA DE ACO FINA A QUENTE BITOLA MSG 13, E = 2,25 MM (18,00 KG/M2)</t>
  </si>
  <si>
    <t>CHAPA DE ACO FINA A QUENTE BITOLA MSG 14, E = 2,00 MM (16,0 KG/M2)</t>
  </si>
  <si>
    <t>CHAPA DE ACO FINA A QUENTE BITOLA MSG 16, E = 1,50 MM (12,00 KG/M2)</t>
  </si>
  <si>
    <t>CHAPA DE ACO FINA A QUENTE BITOLA MSG 18, E = 1,20 MM (9,60 KG/M2)</t>
  </si>
  <si>
    <t>CHAPA DE ACO FINA A QUENTE BITOLA MSG 3/16", E = 4,75 MM (38,00 KG/M2)</t>
  </si>
  <si>
    <t>CHAPA DE ACO GALVANIZADA BITOLA GSG 14, E = 1,95 MM (15,60 KG/M2)</t>
  </si>
  <si>
    <t>CHAPA DE ACO GALVANIZADA BITOLA GSG 16, E = 1,55 MM (12,40 KG/M2)</t>
  </si>
  <si>
    <t>CHAPA DE ACO GALVANIZADA BITOLA GSG 18, E = 1,25 MM (10,00 KG/M2)</t>
  </si>
  <si>
    <t>CHAPA DE ACO GALVANIZADA BITOLA GSG 19, E = 1,11 MM (8,88 KG/M2)</t>
  </si>
  <si>
    <t>CHAPA DE ACO GALVANIZADA BITOLA GSG 20, E = 0,95 MM (7,60 KG/M2)</t>
  </si>
  <si>
    <t>CHAPA DE ACO GALVANIZADA BITOLA GSG 22, E = 0,80 MM (6,40 KG/M2)</t>
  </si>
  <si>
    <t>CHAPA DE ACO GALVANIZADA BITOLA GSG 24, E = 0,64 (5,12 KG/M2)</t>
  </si>
  <si>
    <t>CHAPA DE ACO GALVANIZADA BITOLA GSG 26, E = 0,50 MM (4,00 KG/M2)</t>
  </si>
  <si>
    <t>CHAPA DE ACO GALVANIZADA BITOLA GSG 30, E = 0,35 MM (2,80 KG/M2)</t>
  </si>
  <si>
    <t>CHAPA DE ACO GROSSA, ASTM A36, E = 1" (25,40 MM) 199,18 KG/M2</t>
  </si>
  <si>
    <t>CHAPA DE ACO GROSSA, ASTM A36, E = 1/2" (12,70 MM) 99,59 KG/M2</t>
  </si>
  <si>
    <t>CHAPA DE ACO GROSSA, ASTM A36, E = 1/4" (6,35 MM) 49,79 KG/M2</t>
  </si>
  <si>
    <t>CHAPA DE ACO GROSSA, ASTM A36, E = 3/4" (19,05 MM) 149,39 KG/M2</t>
  </si>
  <si>
    <t>CHAPA DE ACO GROSSA, ASTM A36, E = 3/8" (9,53 MM) 74,69 KG/M2</t>
  </si>
  <si>
    <t>CHAPA DE ACO GROSSA, ASTM A36, E = 5/8" (15,88 MM) 124,49 KG/M2</t>
  </si>
  <si>
    <t>CHAPA DE ACO GROSSA, ASTM A36, E = 7/8" (22,23 MM) 174,28 KG/M2</t>
  </si>
  <si>
    <t>CHAPA DE ACO GROSSA, SAE 1020, BITOLA 1/4", E = 6,35 MM (49,85 KG/M2)</t>
  </si>
  <si>
    <t>CHAPA DE ACO XADREZ PARA PISOS, E = 1/4" (6,30 MM) 54,53 KG/M2</t>
  </si>
  <si>
    <t>CHAPA DE LAMINADO MELAMINICO, LISO BRILHANTE, DE 1,25 X 3,08 METROS, ESPESSURA = 0,8 MILIMETROS</t>
  </si>
  <si>
    <t>CHAPA DE LAMINADO MELAMINICO, LISO FOSCO, DE 1,25 X 3,08 METROS, ESPESSURA = 0,8 MILIMETROS</t>
  </si>
  <si>
    <t>CHAPA DE LAMINADO MELAMINICO, TEXTURIZADO, DE 1,25 X 3,08 METROS, ESPESSURA = 0,8 MILIMETROS</t>
  </si>
  <si>
    <t>CHAPA DE MDF BRANCO LISO 1 FACE, E = 12 MM, DE *2,75 X 1,85* M</t>
  </si>
  <si>
    <t>CHAPA DE MDF BRANCO LISO 1 FACE, E = 15 MM, DE *2,75 X 1,85* M</t>
  </si>
  <si>
    <t>CHAPA DE MDF BRANCO LISO 1 FACE, E = 18 MM, DE *2,75 X 1,85* M</t>
  </si>
  <si>
    <t>CHAPA DE MDF BRANCO LISO 1 FACE, E = 25 MM, DE *2,75 X 1,85* M</t>
  </si>
  <si>
    <t>CHAPA DE MDF BRANCO LISO 1 FACE, E = 6 MM, DE *2,75 X 1,85* M</t>
  </si>
  <si>
    <t>CHAPA DE MDF BRANCO LISO 1 FACE, E = 9 MM, DE *2,75 X 1,85* M</t>
  </si>
  <si>
    <t>CHAPA DE MDF BRANCO LISO 2 FACES, E = 12 MM, DE *2,75 X 1,85* M</t>
  </si>
  <si>
    <t>CHAPA DE MDF BRANCO LISO 2 FACES, E = 15 MM, DE *2,75 X 1,85* M</t>
  </si>
  <si>
    <t>CHAPA DE MDF BRANCO LISO 2 FACES, E = 18 MM, DE *2,75 X 1,85* M</t>
  </si>
  <si>
    <t>CHAPA DE MDF BRANCO LISO 2 FACES, E = 25 MM, DE *2,75 X 1,85* M</t>
  </si>
  <si>
    <t>CHAPA DE MDF BRANCO LISO 2 FACES, E = 6 MM, DE *2,75 X 1,85* M</t>
  </si>
  <si>
    <t>CHAPA DE MDF BRANCO LISO 2 FACES, E = 9 MM, DE *2,75 X 1,85* M</t>
  </si>
  <si>
    <t>CHAPA DE MDF CRU, E = 12 MM, DE *2,75 X 1,85* M</t>
  </si>
  <si>
    <t>CHAPA DE MDF CRU, E = 15 MM, DE *2,75 X 1,85* M</t>
  </si>
  <si>
    <t>CHAPA DE MDF CRU, E = 18 MM, DE *2,75 X 1,85* M</t>
  </si>
  <si>
    <t>CHAPA DE MDF CRU, E = 20 MM, DE *2,75 X 1,85* M</t>
  </si>
  <si>
    <t>CHAPA DE MDF CRU, E = 25 MM, DE *2,75 X 1,85* M</t>
  </si>
  <si>
    <t>CHAPA DE MDF CRU, E = 6 MM, DE *2,75 X 1,85* M</t>
  </si>
  <si>
    <t>CHAPA DE MDF CRU, E = 9 MM, DE *2,75 X 1,85* M</t>
  </si>
  <si>
    <t>CHAPA EM ACO GALVANIZADO PARA STEEL DECK, COM NERVURAS TRAPEZOIDAIS, LARGURA UTIL DE 915 MM E ESPESSURA DE 0,80 MM</t>
  </si>
  <si>
    <t>CHAPA EM ACO GALVANIZADO PARA STEEL DECK, COM NERVURAS TRAPEZOIDAIS, LARGURA UTIL DE 915 MM E ESPESSURA DE 0,95 MM</t>
  </si>
  <si>
    <t>CHAPA EM ACO GALVANIZADO PARA STEEL DECK, COM NERVURAS TRAPEZOIDAIS, LARGURA UTIL DE 915 MM E ESPESSURA DE 1,25 MM</t>
  </si>
  <si>
    <t>CHAPA PARA EMENDA DE VIGA, EM ACO GROSSO, QUALIDADE ESTRUTURAL, BITOLA 3/16 ", E= 4,75 MM, 4 FUROS, LARGURA 45 MM, COMPRIMENTO 500 MM</t>
  </si>
  <si>
    <t>CHAPA/BOBINA LISA EM ALUMINIO, LIGA 1.200 - H14, QUALQUER ESPESSURA, QUALQUER LARGURA</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</si>
  <si>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</si>
  <si>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</si>
  <si>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</si>
  <si>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</si>
  <si>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</si>
  <si>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</si>
  <si>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</si>
  <si>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</si>
  <si>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</si>
  <si>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</si>
  <si>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</si>
  <si>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AJUSTAVEL (INGLESA) 10"</t>
  </si>
  <si>
    <t>CHAVE AJUSTAVEL (INGLESA) 15"</t>
  </si>
  <si>
    <t>CHAVE AJUSTAVEL (INGLESA) 6"</t>
  </si>
  <si>
    <t>CHAVE DE GRIFO DE 24"</t>
  </si>
  <si>
    <t>CHAVE DUPLA PARA CONEXOES TIPO STORZ, ENGATE RAPIDO 1 1/2" X 2 1/2", EM LATAO, PARA INSTALACAO PREDIAL COMBATE A INCENDIO</t>
  </si>
  <si>
    <t>CHAVE FIXA 19 X 22 MM</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</si>
  <si>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</si>
  <si>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</si>
  <si>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</si>
  <si>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</si>
  <si>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</si>
  <si>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</si>
  <si>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</si>
  <si>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</si>
  <si>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</si>
  <si>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</si>
  <si>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</si>
  <si>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</si>
  <si>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</si>
  <si>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</si>
  <si>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</si>
  <si>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</si>
  <si>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</si>
  <si>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A BASE DE RESINA SINTETICA PARA CHAPA DE LAMINADO MELAMINICO E OUTROS</t>
  </si>
  <si>
    <t>COLA BRANCA BASE PVA</t>
  </si>
  <si>
    <t>COLA PARA TUBOS E MANTAS ELASTOMERICAS, A BASE DE SOLVENTE</t>
  </si>
  <si>
    <t>COLAR DE TOMADA EM POLIPROPILENO, PP, COM PARAFUSOS, PARA PEAD, 63 X 1/2" - LIGACAO PREDIAL DE AGUA</t>
  </si>
  <si>
    <t>COLAR DE TOMADA EM POLIPROPILENO, PP, COM PARAFUSOS, PARA PEAD, 63 X 3/4" - LIGACAO PREDIAL DE AGUA</t>
  </si>
  <si>
    <t>COLAR TOMADA PVC, COM TRAVAS, SAIDA COM ROSCA, DE 110 MM X 1/2" OU 110 MM X 3/4", PARA LIGACAO PREDIAL DE AGUA</t>
  </si>
  <si>
    <t>COLAR TOMADA PVC, COM TRAVAS, SAIDA COM ROSCA, DE 32 MM X 1/2" OU 32 MM X 3/4", PARA LIGACAO PREDIAL DE AGUA</t>
  </si>
  <si>
    <t>COLAR TOMADA PVC, COM TRAVAS, SAIDA COM ROSCA, DE 40 MM X 1/2" OU 40 MM X 3/4", PARA LIGACAO PREDIAL DE AGUA</t>
  </si>
  <si>
    <t>COLAR TOMADA PVC, COM TRAVAS, SAIDA COM ROSCA, DE 50 MM X 1/2" OU 50 MM X 3/4", PARA LIGACAO PREDIAL DE AGUA</t>
  </si>
  <si>
    <t>COLAR TOMADA PVC, COM TRAVAS, SAIDA COM ROSCA, DE 60 MM X 1/2" OU 60 MM X 3/4", PARA LIGACAO PREDIAL DE AGUA</t>
  </si>
  <si>
    <t>COLAR TOMADA PVC, COM TRAVAS, SAIDA COM ROSCA, DE 75 MM X 1/2" OU 75 MM X 3/4", PARA LIGACAO PREDIAL DE AGUA</t>
  </si>
  <si>
    <t>COLAR TOMADA PVC, COM TRAVAS, SAIDA COM ROSCA, DE 85 MM X 1/2" OU 85 MM X 3/4", PARA LIGACAO PREDIAL DE AGUA</t>
  </si>
  <si>
    <t>COLAR TOMADA PVC, COM TRAVAS, SAIDA ROSCAVEL COM BUCHA DE LATAO, DE 60 MM X 1/2" OU 60 MM X 3/4", PARA LIGACAO PREDIAL DE AGUA</t>
  </si>
  <si>
    <t>COLHER DE PEDREIRO 9", EM ACO, COM CANTOS REDONDOS E CABO DE MADEIRA OU PLASTICO</t>
  </si>
  <si>
    <t>COMPACTADOR DE SOLO A PERCUSSAO (SOQUETE), A GASOLINA 4 TEMPOS, PESO 55 A 65 KG, FORCA DE IMPACTO 1.000 A 1.500 KGF, FREQ. 600 A 700 GOLPES P/ MINUTO, VELOCIDADE TRABALHO DE 10 A 15 M/MIN, POT. DE 2,00 A 3,00 HP</t>
  </si>
  <si>
    <t>COMPACTADOR DE SOLO TIPO PLACA VIBRATORIA REVERSIVEL, A GASOLINA 4 TEMPOS, PESO 125 A 150 KG, FORCA CENTRIF. 2500 A 2800 KGF, LARG. TRABALHO 400 A 450 MM, FREQ. VIBRACAO 4300 A 4500 RPM, VELOC. TRABALHO 15 A 20 M/MIN, POT. 5,5 A 6,0 HP</t>
  </si>
  <si>
    <t>COMPACTADOR DE SOLO TIPO PLACA VIBRATORIA REVERSIVEL, A GASOLINA 4 TEMPOS, PESO 150 A 175 KG, FORCA CENTRIF. 2800 A 3100 KGF, LARG. TRABALHO DE 450 A 520 MM, FREQ. VIBRACAO 4000 A 4300 RPM, VELOC. TRABALHO DE 15 A 20 M/MIN, POT. DE 6,0 A 7,0 HP</t>
  </si>
  <si>
    <t>COMPACTADOR DE SOLO, TIPO PLACA VIBRATORIA NAO REVERSIVEL, A GASOLINA 4 TEMPOS, PESO 80 A 120 KG, FORCA CENTRIF. DE 1300 A 2000 KGF, LARG. TRABALHO DE 400 A 500 MM, FREQ. VIBRACAO DE 4800 A 6000 RPM, VELOCIDADE TRABALHO DE 20 A 30 M/MIN, POT. DE 5,0 A 6,0 HP</t>
  </si>
  <si>
    <t>COMPACTADOR DE SOLO, TIPO PLACA VIBRATORIA REVERSIVEL, A DIESEL, PESO 700 A 820 KG, FORCA CENTRIF. DE 6.200 A 10.000 KGF, LARG. TRABALHO DE 650 A 720 MM, FREQ. VIBRACAO DE 3.000 A 3.500 RPM, VELOCIDADE TRABALHO DE 25 A 30 M/MIN, POT. DE 13,0 A 15,0 HP</t>
  </si>
  <si>
    <t>COMPACTADOR DE SOLO, TIPO PLACA VIBRATORIA REVERSIVEL, A GASOLINA 4 TEMPOS, PESO 160 A 265 KG, FORCA CENTRIF. DE 2750 A 4000 KGF, LARG. TRABALHO DE 430 A 550 MM, FREQ. VIBRACAO DE 4000 A 5500 RPM, VELOCIDADE TRABALHO DE 20 A 25 M/MIN, POT. DE 7,5 A 9,0 HP</t>
  </si>
  <si>
    <t>COMPACTADOR DE SOLOS DE PERCURSAO (SOQUETE) COM MOTOR A GASOLINA 4 TEMPOS DE 4 HP (4 CV)</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</si>
  <si>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</si>
  <si>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</si>
  <si>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</si>
  <si>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</si>
  <si>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</si>
  <si>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</si>
  <si>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</si>
  <si>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</si>
  <si>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COMPRESSOR DE AR ESTACIONARIO, VAZAO 620 PCM, PRESSAO EFETIVA DE TRABALHO 109 PSI, MOTOR ELETRICO, POTENCIA 127 CV</t>
  </si>
  <si>
    <t>COMPRESSOR DE AR REBOCAVEL VAZAO 400 PCM, PRESSAO EFETIVA DE TRABALHO 102 PSI, MOTOR DIESEL, POTENCIA 110 CV</t>
  </si>
  <si>
    <t>COMPRESSOR DE AR REBOCAVEL VAZAO 748 PCM, PRESSAO EFETIVA DE TRABALHO 102 PSI, MOTOR DIESEL, POTENCIA 210 CV</t>
  </si>
  <si>
    <t>COMPRESSOR DE AR REBOCAVEL VAZAO 860 PCM, PRESSAO EFETIVA DE TRABALHO 102 PSI, MOTOR DIESEL, POTENCIA 250 CV</t>
  </si>
  <si>
    <t>COMPRESSOR DE AR REBOCAVEL, VAZAO 152 PCM, PRESSAO EFETIVA DE TRABALHO 102 PSI, MOTOR DIESEL, POTENCIA 31,5 KW</t>
  </si>
  <si>
    <t>COMPRESSOR DE AR REBOCAVEL, VAZAO 189 PCM, PRESSAO EFETIVA DE TRABALHO 102 PSI, MOTOR DIESEL, POTENCIA 63 CV</t>
  </si>
  <si>
    <t>COMPRESSOR DE AR REBOCAVEL, VAZAO 250 PCM, PRESSAO EFETIVA DE TRABALHO 102 PSI, MOTOR DIESEL, POTENCIA 81 CV</t>
  </si>
  <si>
    <t>COMPRESSOR DE AR REBOCAVEL, VAZAO 89 PCM, PRESSAO EFETIVA DE TRABALHO *102* PSI, MOTOR DIESEL, POTENCIA *20* CV</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</si>
  <si>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</si>
  <si>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</si>
  <si>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</si>
  <si>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</si>
  <si>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</si>
  <si>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</si>
  <si>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</si>
  <si>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</si>
  <si>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</si>
  <si>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</si>
  <si>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</si>
  <si>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</si>
  <si>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</si>
  <si>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</si>
  <si>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</si>
  <si>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</si>
  <si>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</si>
  <si>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</si>
  <si>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</si>
  <si>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</si>
  <si>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</si>
  <si>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</si>
  <si>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</si>
  <si>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</si>
  <si>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</si>
  <si>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</si>
  <si>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</si>
  <si>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</si>
  <si>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</si>
  <si>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</si>
  <si>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</si>
  <si>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</si>
  <si>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</si>
  <si>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</si>
  <si>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</si>
  <si>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</si>
  <si>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</si>
  <si>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</si>
  <si>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</si>
  <si>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</si>
  <si>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</si>
  <si>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</si>
  <si>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</si>
  <si>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</si>
  <si>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</si>
  <si>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</si>
  <si>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</si>
  <si>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</si>
  <si>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</si>
  <si>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</si>
  <si>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</si>
  <si>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</si>
  <si>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</si>
  <si>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</si>
  <si>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</si>
  <si>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</si>
  <si>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</si>
  <si>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</si>
  <si>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</si>
  <si>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</si>
  <si>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</si>
  <si>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</si>
  <si>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</si>
  <si>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</si>
  <si>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</si>
  <si>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</si>
  <si>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</si>
  <si>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</si>
  <si>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</si>
  <si>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</si>
  <si>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</si>
  <si>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</si>
  <si>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</si>
  <si>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</si>
  <si>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</si>
  <si>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</si>
  <si>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</si>
  <si>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</si>
  <si>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</si>
  <si>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</si>
  <si>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</si>
  <si>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</si>
  <si>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</si>
  <si>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</si>
  <si>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</si>
  <si>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</si>
  <si>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</si>
  <si>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</si>
  <si>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</si>
  <si>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</si>
  <si>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</si>
  <si>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</si>
  <si>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</si>
  <si>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</si>
  <si>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</si>
  <si>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</si>
  <si>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</si>
  <si>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</si>
  <si>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</si>
  <si>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</si>
  <si>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</si>
  <si>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</si>
  <si>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</si>
  <si>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</si>
  <si>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</si>
  <si>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BRONZE/LATAO SEM ANEL DE SOLDA, BOLSA X ROSCA F, 15 MM X 1/2"</t>
  </si>
  <si>
    <t>CONECTOR BRONZE/LATAO SEM ANEL DE SOLDA, BOLSA X ROSCA F, 22 MM X 1/2"</t>
  </si>
  <si>
    <t>CONECTOR BRONZE/LATAO SEM ANEL DE SOLDA, BOLSA X ROSCA F, 22 MM X 3/4"</t>
  </si>
  <si>
    <t>CONECTOR BRONZE/LATAO SEM ANEL DE SOLDA, BOLSA X ROSCA F, 28 MM X 1/2"</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</si>
  <si>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</si>
  <si>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</si>
  <si>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</si>
  <si>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</si>
  <si>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</si>
  <si>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</si>
  <si>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</si>
  <si>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</si>
  <si>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</si>
  <si>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</si>
  <si>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</si>
  <si>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</si>
  <si>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</si>
  <si>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</si>
  <si>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</si>
  <si>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</si>
  <si>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</si>
  <si>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</si>
  <si>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</si>
  <si>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</si>
  <si>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</si>
  <si>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</si>
  <si>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</si>
  <si>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</si>
  <si>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</si>
  <si>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</si>
  <si>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</si>
  <si>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</si>
  <si>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</si>
  <si>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</si>
  <si>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</si>
  <si>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</si>
  <si>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</si>
  <si>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</si>
  <si>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</si>
  <si>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</si>
  <si>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</si>
  <si>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</si>
  <si>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</si>
  <si>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</si>
  <si>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</si>
  <si>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</si>
  <si>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</si>
  <si>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</si>
  <si>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</si>
  <si>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</si>
  <si>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</si>
  <si>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</si>
  <si>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</si>
  <si>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</si>
  <si>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</si>
  <si>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CONECTOR/ADAPTADOR FIXO, ROSCA FEMEA, EM PLASTICO, DN 16 MM X 1/2", PARA CONEXAO COM CRIMPAGEM, EM TUBO PEX PARA INST. AGUA QUENTE/FRIA</t>
  </si>
  <si>
    <t>CONECTOR/ADAPTADOR FIXO, ROSCA FEMEA, EM PLASTICO, DN 20 MM X 1/2", PARA CONEXAO COM CRIMPAGEM, EM TUBO PEX PARA INST. AGUA QUENTE/FRIA</t>
  </si>
  <si>
    <t>CONECTOR/ADAPTADOR FIXO, ROSCA FEMEA, EM PLASTICO, DN 20 MM X 3/4", PARA CONEXAO COM CRIMPAGEM, EM TUBO PEX PARA INST. AGUA QUENTE/FRIA</t>
  </si>
  <si>
    <t>CONECTOR/ADAPTADOR FIXO, ROSCA FEMEA, EM PLASTICO, DN 25 MM X 3/4", PARA CONEXAO COM CRIMPAGEM, EM TUBO PEX PARA INST. AGUA QUENTE/FRIA</t>
  </si>
  <si>
    <t>CONECTOR/ADAPTADOR FIXO, ROSCA FEMEA, METALICA, COM ANEL DESLIZANTE, DN 16 MM X 1/2", PARA TUBO PEX PARA INST. AGUA QUENTE/FRIA</t>
  </si>
  <si>
    <t>CONECTOR/ADAPTADOR FIXO, ROSCA FEMEA, METALICA, COM ANEL DESLIZANTE, DN 20 MM X 1/2", PARA TUBO PEX PARA INST. AGUA QUENTE/FRIA</t>
  </si>
  <si>
    <t>CONECTOR/ADAPTADOR FIXO, ROSCA FEMEA, METALICA, COM ANEL DESLIZANTE, DN 20 MM X 3/4", PARA TUBO PEX PARA INST. AGUA QUENTE/FRIA</t>
  </si>
  <si>
    <t>CONECTOR/ADAPTADOR FIXO, ROSCA FEMEA, METALICA, COM ANEL DESLIZANTE, DN 25 MM X 1", PARA TUBO PEX PARA INST. AGUA QUENTE/FRIA</t>
  </si>
  <si>
    <t>CONECTOR/ADAPTADOR FIXO, ROSCA FEMEA, METALICA, COM ANEL DESLIZANTE, DN 25 MM X 3/4", PARA TUBO PEX PARA INST. AGUA QUENTE/FRIA</t>
  </si>
  <si>
    <t>CONECTOR/ADAPTADOR FIXO, ROSCA FEMEA, METALICA, COM ANEL DESLIZANTE, DN 32 MM X 1", PARA TUBO PEX PARA INST. AGUA QUENTE/FRIA</t>
  </si>
  <si>
    <t>CONECTOR/ADAPTADOR MOVEL, ROSCA FEMEA, METALICA, COM ANEL DESLIZANTE, DN 16 MM X 3/4", PARA TUBO PEX PARA INST. AGUA QUENTE/FRIA</t>
  </si>
  <si>
    <t>CONJ. DE FERRAGENS PARA PORTA DE VIDRO TEMPERADO, EM ZAMAC CROMADO, CONTEMPLANDO DOBRADICA INF., DOBRADICA SUP., PIVO PARA DOBRADICA INF., PIVO PARA DOBRADICA SUP., FECHADURA CENTRAL EM ZAMC. CROMADO, CONTRA FECHADURA DE PRESSAO</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</si>
  <si>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</si>
  <si>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</si>
  <si>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</si>
  <si>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</si>
  <si>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CONJUNTO MONTADO ESTOPIM COM ESPOLETA COMUM NUMERO 8, COM CABECA ACENDEDORA, 1,5 M</t>
  </si>
  <si>
    <t>CONJUNTO PARA FUTSAL COM PAR DE TRAVES OFICIAIS DE 3,00 X 2,00 M EM TUBO DE ACO GALVANIZADO 3" COM REQUADROS EM TUBO DE 1", PINTURA EM PRIMER COM TINTA ESMALTE SINTETICO E REDES DE POLIETILENO FIO 4 MM</t>
  </si>
  <si>
    <t>CONJUNTO PARA QUADRA DE VOLEI COM POSTES EM TUBO DE ACO GALVANIZADO 3", H = *255* CM, PINTURA EM TINTA ESMALTE SINTETICO, REDE DE NYLON COM 2 MM, MALHA 10 X 10 CM E ANTENAS OFICIAIS EM FIBRA DE VIDRO</t>
  </si>
  <si>
    <t>CONJUNTO PRE-MOLDADO COMPOSTO POR GRELHA (0,99 X 0,45 M), QUADRO (1,10 X 0,52 M) E CANTONEIRA (1,10 X 0,35 M), EM CONCRETO ARMADO, COM FCK DE 21 MPA</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</si>
  <si>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</si>
  <si>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</si>
  <si>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</si>
  <si>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</si>
  <si>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</si>
  <si>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</si>
  <si>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</si>
  <si>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</si>
  <si>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</si>
  <si>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</si>
  <si>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</si>
  <si>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</si>
  <si>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</si>
  <si>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</si>
  <si>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</si>
  <si>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</si>
  <si>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</si>
  <si>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</si>
  <si>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</si>
  <si>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</si>
  <si>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</si>
  <si>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</si>
  <si>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</si>
  <si>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</si>
  <si>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</si>
  <si>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</si>
  <si>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</si>
  <si>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</si>
  <si>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CORDEL DETONANTE, NP 05 G/M</t>
  </si>
  <si>
    <t>CORDEL DETONANTE, NP 10 G/M</t>
  </si>
  <si>
    <t>COROA PARA PERFURATRIZ T38, D = 2 1/2", 6 X 4 BOTOES BALISTICOS, FACE PLANA</t>
  </si>
  <si>
    <t>CORRENTE DE ELO CURTO COMUM, SOLDADA, GALVANIZADA, ESPESSURA DO ELO = 1/2" (12,5 MM)</t>
  </si>
  <si>
    <t>CORTA-TUBOS COM CAPACIDADE DE 6 A 42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</si>
  <si>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</si>
  <si>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</si>
  <si>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COTOVELO 45 GRAUS DE FERRO GALVANIZADO, COM ROSCA BSP, DE 1 1/2"</t>
  </si>
  <si>
    <t>COTOVELO 45 GRAUS DE FERRO GALVANIZADO, COM ROSCA BSP, DE 1 1/4"</t>
  </si>
  <si>
    <t>COTOVELO 45 GRAUS DE FERRO GALVANIZADO, COM ROSCA BSP, DE 1"</t>
  </si>
  <si>
    <t>COTOVELO 45 GRAUS DE FERRO GALVANIZADO, COM ROSCA BSP, DE 1/2"</t>
  </si>
  <si>
    <t>COTOVELO 45 GRAUS DE FERRO GALVANIZADO, COM ROSCA BSP, DE 2 1/2"</t>
  </si>
  <si>
    <t>COTOVELO 45 GRAUS DE FERRO GALVANIZADO, COM ROSCA BSP, DE 2"</t>
  </si>
  <si>
    <t>COTOVELO 45 GRAUS DE FERRO GALVANIZADO, COM ROSCA BSP, DE 3"</t>
  </si>
  <si>
    <t>COTOVELO 45 GRAUS DE FERRO GALVANIZADO, COM ROSCA BSP, DE 3/4"</t>
  </si>
  <si>
    <t>COTOVELO 45 GRAUS DE FERRO GALVANIZADO, COM ROSCA BSP, DE 4"</t>
  </si>
  <si>
    <t>COTOVELO 45 GRAUS, PEAD PE 100, DE 125 MM, PARA ELETROFUSAO</t>
  </si>
  <si>
    <t>COTOVELO 45 GRAUS, PEAD PE 100, DE 200 MM, PARA ELETROFUSAO</t>
  </si>
  <si>
    <t>COTOVELO 45 GRAUS, PEAD PE 100, DE 32 MM, PARA ELETROFUSAO</t>
  </si>
  <si>
    <t>COTOVELO 45 GRAUS, PEAD PE 100, DE 40 MM, PARA ELETROFUSAO</t>
  </si>
  <si>
    <t>COTOVELO 45 GRAUS, PEAD PE 100, DE 63 MM, PARA ELETROFUSAO</t>
  </si>
  <si>
    <t>COTOVELO 90 GRAUS DE FERRO GALVANIZADO, COM ROSCA BSP MACHO/FEMEA, DE 1 1/2"</t>
  </si>
  <si>
    <t>COTOVELO 90 GRAUS DE FERRO GALVANIZADO, COM ROSCA BSP MACHO/FEMEA, DE 1 1/4"</t>
  </si>
  <si>
    <t>COTOVELO 90 GRAUS DE FERRO GALVANIZADO, COM ROSCA BSP MACHO/FEMEA, DE 1"</t>
  </si>
  <si>
    <t>COTOVELO 90 GRAUS DE FERRO GALVANIZADO, COM ROSCA BSP MACHO/FEMEA, DE 1/2"</t>
  </si>
  <si>
    <t>COTOVELO 90 GRAUS DE FERRO GALVANIZADO, COM ROSCA BSP MACHO/FEMEA, DE 2 1/2"</t>
  </si>
  <si>
    <t>COTOVELO 90 GRAUS DE FERRO GALVANIZADO, COM ROSCA BSP MACHO/FEMEA, DE 2"</t>
  </si>
  <si>
    <t>COTOVELO 90 GRAUS DE FERRO GALVANIZADO, COM ROSCA BSP MACHO/FEMEA, DE 3"</t>
  </si>
  <si>
    <t>COTOVELO 90 GRAUS DE FERRO GALVANIZADO, COM ROSCA BSP MACHO/FEMEA, DE 3/4"</t>
  </si>
  <si>
    <t>COTOVELO 90 GRAUS DE FERRO GALVANIZADO, COM ROSCA BSP, DE 1 1/2"</t>
  </si>
  <si>
    <t>COTOVELO 90 GRAUS DE FERRO GALVANIZADO, COM ROSCA BSP, DE 1 1/4"</t>
  </si>
  <si>
    <t>COTOVELO 90 GRAUS DE FERRO GALVANIZADO, COM ROSCA BSP, DE 1"</t>
  </si>
  <si>
    <t>COTOVELO 90 GRAUS DE FERRO GALVANIZADO, COM ROSCA BSP, DE 1/2"</t>
  </si>
  <si>
    <t>COTOVELO 90 GRAUS DE FERRO GALVANIZADO, COM ROSCA BSP, DE 2 1/2"</t>
  </si>
  <si>
    <t>COTOVELO 90 GRAUS DE FERRO GALVANIZADO, COM ROSCA BSP, DE 2"</t>
  </si>
  <si>
    <t>COTOVELO 90 GRAUS DE FERRO GALVANIZADO, COM ROSCA BSP, DE 3"</t>
  </si>
  <si>
    <t>COTOVELO 90 GRAUS DE FERRO GALVANIZADO, COM ROSCA BSP, DE 3/4"</t>
  </si>
  <si>
    <t>COTOVELO 90 GRAUS DE FERRO GALVANIZADO, COM ROSCA BSP, DE 4"</t>
  </si>
  <si>
    <t>COTOVELO 90 GRAUS DE FERRO GALVANIZADO, COM ROSCA BSP, DE 5"</t>
  </si>
  <si>
    <t>COTOVELO 90 GRAUS DE FERRO GALVANIZADO, COM ROSCA BSP, DE 6"</t>
  </si>
  <si>
    <t>COTOVELO 90 GRAUS, PEAD PE 100, DE 125 MM, PARA ELETROFUSAO</t>
  </si>
  <si>
    <t>COTOVELO 90 GRAUS, PEAD PE 100, DE 20 MM, PARA ELETROFUSAO</t>
  </si>
  <si>
    <t>COTOVELO 90 GRAUS, PEAD PE 100, DE 200 MM, PARA ELETROFUSAO</t>
  </si>
  <si>
    <t>COTOVELO 90 GRAUS, PEAD PE 100, DE 32 MM, PARA ELETROFUSAO</t>
  </si>
  <si>
    <t>COTOVELO 90 GRAUS, PEAD PE 100, DE 63 MM, PARA ELETROFUSAO</t>
  </si>
  <si>
    <t>COTOVELO BRONZE/LATAO SEM ANEL DE SOLDA, BOLSA X ROSCA F, 15MM X 1/2"</t>
  </si>
  <si>
    <t>COTOVELO BRONZE/LATAO SEM ANEL DE SOLDA, BOLSA X ROSCA F, 22MM X 1/2"</t>
  </si>
  <si>
    <t>COTOVELO BRONZE/LATAO SEM ANEL DE SOLDA, BOLSA X ROSCA F, 22MM X 3/4"</t>
  </si>
  <si>
    <t>COTOVELO DE COBRE 90 GRAUS SEM ANEL DE SOLDA, BOLSA X BOLSA, 104 MM</t>
  </si>
  <si>
    <t>COTOVELO DE COBRE 90 GRAUS SEM ANEL DE SOLDA, BOLSA X BOLSA, 15 MM</t>
  </si>
  <si>
    <t>COTOVELO DE COBRE 90 GRAUS SEM ANEL DE SOLDA, BOLSA X BOLSA, 22 MM</t>
  </si>
  <si>
    <t>COTOVELO DE COBRE 90 GRAUS SEM ANEL DE SOLDA, BOLSA X BOLSA, 28 MM</t>
  </si>
  <si>
    <t>COTOVELO DE COBRE 90 GRAUS SEM ANEL DE SOLDA, BOLSA X BOLSA, 35 MM</t>
  </si>
  <si>
    <t>COTOVELO DE COBRE 90 GRAUS SEM ANEL DE SOLDA, BOLSA X BOLSA, 42 MM</t>
  </si>
  <si>
    <t>COTOVELO DE COBRE 90 GRAUS SEM ANEL DE SOLDA, BOLSA X BOLSA, 54 MM</t>
  </si>
  <si>
    <t>COTOVELO DE COBRE 90 GRAUS SEM ANEL DE SOLDA, BOLSA X BOLSA, 66 MM</t>
  </si>
  <si>
    <t>COTOVELO DE COBRE 90 GRAUS SEM ANEL DE SOLDA, BOLSA X BOLSA, 79 MM</t>
  </si>
  <si>
    <t>COTOVELO DE REDUCAO 90 GRAUS DE FERRO GALVANIZADO, COM ROSCA BSP, DE 1 1/2" X 1"</t>
  </si>
  <si>
    <t>COTOVELO DE REDUCAO 90 GRAUS DE FERRO GALVANIZADO, COM ROSCA BSP, DE 1 1/2" X 3/4"</t>
  </si>
  <si>
    <t>COTOVELO DE REDUCAO 90 GRAUS DE FERRO GALVANIZADO, COM ROSCA BSP, DE 1 1/4" X 1"</t>
  </si>
  <si>
    <t>COTOVELO DE REDUCAO 90 GRAUS DE FERRO GALVANIZADO, COM ROSCA BSP, DE 1" X 1/2"</t>
  </si>
  <si>
    <t>COTOVELO DE REDUCAO 90 GRAUS DE FERRO GALVANIZADO, COM ROSCA BSP, DE 1" X 3/4"</t>
  </si>
  <si>
    <t>COTOVELO DE REDUCAO 90 GRAUS DE FERRO GALVANIZADO, COM ROSCA BSP, DE 2 1/2" X 2"</t>
  </si>
  <si>
    <t>COTOVELO DE REDUCAO 90 GRAUS DE FERRO GALVANIZADO, COM ROSCA BSP, DE 2" X 1 1/2"</t>
  </si>
  <si>
    <t>COTOVELO DE REDUCAO 90 GRAUS DE FERRO GALVANIZADO, COM ROSCA BSP, DE 3/4" X 1/2"</t>
  </si>
  <si>
    <t>COTOVELO/JOELHO 90 GRAUS, EM POLIPROPILENO, PN 16, PARA TUBOS PEAD, 20 X 20 MM - LIGACAO PREDIAL DE AGUA</t>
  </si>
  <si>
    <t>COTOVELO/JOELHO 90 GRAUS, EM POLIPROPILENO, PN 16, PARA TUBOS PEAD, 32 X 32 MM - LIGACAO PREDIAL DE AGUA</t>
  </si>
  <si>
    <t>COTOVELO/JOELHO COM ADAPTADOR, 90 GRAUS, EM POLIPROPILENO, PN 16, PARA TUBOS PEAD, 20 MM X 1/2" - LIGACAO PREDIAL DE AGUA</t>
  </si>
  <si>
    <t>COTOVELO/JOELHO COM ADAPTADOR, 90 GRAUS, EM POLIPROPILENO, PN 16, PARA TUBOS PEAD, 20 MM X 3/4" - LIGACAO PREDIAL DE AGUA</t>
  </si>
  <si>
    <t>COTOVELO/JOELHO COM ADAPTADOR, 90 GRAUS, EM POLIPROPILENO, PN 16, PARA TUBOS PEAD, 32 MM X 1" - LIGACAO PREDIAL DE AGUA</t>
  </si>
  <si>
    <t>CREMONA RETANGULAR INJETADA LISA COM CHAVE, COM CASTANHA / ALCA, EM LATAO, COM ACABAMENTO CROMADO, DE SOBREPOR / EMBUTIR</t>
  </si>
  <si>
    <t>CREMONA RETANGULAR INJETADA LISA, COM CASTANHA / ALCA, EM LATAO, COM ACABAMENTO CROMADO, DE SOBREPOR / EMBUTIR</t>
  </si>
  <si>
    <t>CRUZETA DE CONCRETO LEVE, COMP. 2000 MM SECAO, 90 X 90 MM</t>
  </si>
  <si>
    <t>CRUZETA DE FERRO GALVANIZADO, COM ROSCA BSP, DE 1 1/2"</t>
  </si>
  <si>
    <t>CRUZETA DE FERRO GALVANIZADO, COM ROSCA BSP, DE 1 1/4"</t>
  </si>
  <si>
    <t>CRUZETA DE FERRO GALVANIZADO, COM ROSCA BSP, DE 1"</t>
  </si>
  <si>
    <t>CRUZETA DE FERRO GALVANIZADO, COM ROSCA BSP, DE 1/2"</t>
  </si>
  <si>
    <t>CRUZETA DE FERRO GALVANIZADO, COM ROSCA BSP, DE 2 1/2"</t>
  </si>
  <si>
    <t>CRUZETA DE FERRO GALVANIZADO, COM ROSCA BSP, DE 2"</t>
  </si>
  <si>
    <t>CRUZETA DE FERRO GALVANIZADO, COM ROSCA BSP, DE 3"</t>
  </si>
  <si>
    <t>CRUZETA DE FERRO GALVANIZADO, COM ROSCA BSP, DE 3/4"</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</si>
  <si>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</si>
  <si>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</si>
  <si>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</si>
  <si>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</si>
  <si>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</si>
  <si>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</si>
  <si>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</si>
  <si>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</si>
  <si>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</si>
  <si>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</si>
  <si>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</si>
  <si>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</si>
  <si>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</si>
  <si>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</si>
  <si>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</si>
  <si>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</si>
  <si>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</si>
  <si>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</si>
  <si>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</si>
  <si>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</si>
  <si>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</si>
  <si>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</si>
  <si>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</si>
  <si>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</si>
  <si>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</si>
  <si>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</si>
  <si>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</si>
  <si>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</si>
  <si>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DE COBRE SEM ANEL DE SOLDA, BOLSA X BOLSA, 15 MM</t>
  </si>
  <si>
    <t>CURVA 45 GRAUS DE COBRE SEM ANEL DE SOLDA, BOLSA X BOLSA, 22 MM</t>
  </si>
  <si>
    <t>CURVA 45 GRAUS DE COBRE SEM ANEL DE SOLDA, BOLSA X BOLSA, 28 MM</t>
  </si>
  <si>
    <t>CURVA 45 GRAUS DE COBRE SEM ANEL DE SOLDA, BOLSA X BOLSA, 35 MM</t>
  </si>
  <si>
    <t>CURVA 45 GRAUS DE COBRE SEM ANEL DE SOLDA, BOLSA X BOLSA, 42 MM</t>
  </si>
  <si>
    <t>CURVA 45 GRAUS DE COBRE SEM ANEL DE SOLDA, BOLSA X BOLSA, 54 MM</t>
  </si>
  <si>
    <t>CURVA 45 GRAUS DE COBRE SEM ANEL DE SOLDA, BOLSA X BOLSA, 66 MM</t>
  </si>
  <si>
    <t>CURVA 45 GRAUS DE FERRO GALVANIZADO, COM ROSCA BSP FEMEA, DE 1 1/2"</t>
  </si>
  <si>
    <t>CURVA 45 GRAUS DE FERRO GALVANIZADO, COM ROSCA BSP FEMEA, DE 1 1/4"</t>
  </si>
  <si>
    <t>CURVA 45 GRAUS DE FERRO GALVANIZADO, COM ROSCA BSP FEMEA, DE 1"</t>
  </si>
  <si>
    <t>CURVA 45 GRAUS DE FERRO GALVANIZADO, COM ROSCA BSP FEMEA, DE 1/2"</t>
  </si>
  <si>
    <t>CURVA 45 GRAUS DE FERRO GALVANIZADO, COM ROSCA BSP FEMEA, DE 2 1/2"</t>
  </si>
  <si>
    <t>CURVA 45 GRAUS DE FERRO GALVANIZADO, COM ROSCA BSP FEMEA, DE 2"</t>
  </si>
  <si>
    <t>CURVA 45 GRAUS DE FERRO GALVANIZADO, COM ROSCA BSP FEMEA, DE 3"</t>
  </si>
  <si>
    <t>CURVA 45 GRAUS DE FERRO GALVANIZADO, COM ROSCA BSP FEMEA, DE 3/4"</t>
  </si>
  <si>
    <t>CURVA 45 GRAUS DE FERRO GALVANIZADO, COM ROSCA BSP FEMEA, DE 4"</t>
  </si>
  <si>
    <t>CURVA 45 GRAUS DE FERRO GALVANIZADO, COM ROSCA BSP MACHO/FEMEA, DE 1 1/2"</t>
  </si>
  <si>
    <t>CURVA 45 GRAUS DE FERRO GALVANIZADO, COM ROSCA BSP MACHO/FEMEA, DE 1 1/4"</t>
  </si>
  <si>
    <t>CURVA 45 GRAUS DE FERRO GALVANIZADO, COM ROSCA BSP MACHO/FEMEA, DE 1"</t>
  </si>
  <si>
    <t>CURVA 45 GRAUS DE FERRO GALVANIZADO, COM ROSCA BSP MACHO/FEMEA, DE 1/2"</t>
  </si>
  <si>
    <t>CURVA 45 GRAUS DE FERRO GALVANIZADO, COM ROSCA BSP MACHO/FEMEA, DE 2 1/2"</t>
  </si>
  <si>
    <t>CURVA 45 GRAUS DE FERRO GALVANIZADO, COM ROSCA BSP MACHO/FEMEA, DE 2"</t>
  </si>
  <si>
    <t>CURVA 45 GRAUS DE FERRO GALVANIZADO, COM ROSCA BSP MACHO/FEMEA, DE 3"</t>
  </si>
  <si>
    <t>CURVA 45 GRAUS DE FERRO GALVANIZADO, COM ROSCA BSP MACHO/FEMEA, DE 3/4"</t>
  </si>
  <si>
    <t>CURVA 45 GRAUS EM ACO CARBONO, SOLDAVEL, PRESSAO 3.000 LBS, DN 1 1/2"</t>
  </si>
  <si>
    <t>CURVA 45 GRAUS EM ACO CARBONO, SOLDAVEL, PRESSAO 3.000 LBS, DN 1 1/4"</t>
  </si>
  <si>
    <t>CURVA 45 GRAUS EM ACO CARBONO, SOLDAVEL, PRESSAO 3.000 LBS, DN 1"</t>
  </si>
  <si>
    <t>CURVA 45 GRAUS EM ACO CARBONO, SOLDAVEL, PRESSAO 3.000 LBS, DN 1/2"</t>
  </si>
  <si>
    <t>CURVA 45 GRAUS EM ACO CARBONO, SOLDAVEL, PRESSAO 3.000 LBS, DN 2 1/2"</t>
  </si>
  <si>
    <t>CURVA 45 GRAUS EM ACO CARBONO, SOLDAVEL, PRESSAO 3.000 LBS, DN 2"</t>
  </si>
  <si>
    <t>CURVA 45 GRAUS EM ACO CARBONO, SOLDAVEL, PRESSAO 3.000 LBS, DN 3"</t>
  </si>
  <si>
    <t>CURVA 45 GRAUS EM ACO CARBONO, SOLDAVEL, PRESSAO 3.000 LBS, DN 3/4"</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</si>
  <si>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</si>
  <si>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</si>
  <si>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</si>
  <si>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45 GRAUS RANHURADA EM FERRO FUNDIDO, DN 50 MM (2")</t>
  </si>
  <si>
    <t>CURVA 45 GRAUS RANHURADA EM FERRO FUNDIDO, DN 65 MM (2 1/2")</t>
  </si>
  <si>
    <t>CURVA 45 GRAUS RANHURADA EM FERRO FUNDIDO, DN 80 MM (3")</t>
  </si>
  <si>
    <t>CURVA 90 GRAUS DE BARRA CHATA EM ALUMINIO 3/4" X 1/4" X 300 MM</t>
  </si>
  <si>
    <t>CURVA 90 GRAUS DE FERRO GALVANIZADO, COM ROSCA BSP FEMEA, DE 1 1/2"</t>
  </si>
  <si>
    <t>CURVA 90 GRAUS DE FERRO GALVANIZADO, COM ROSCA BSP FEMEA, DE 1 1/4"</t>
  </si>
  <si>
    <t>CURVA 90 GRAUS DE FERRO GALVANIZADO, COM ROSCA BSP FEMEA, DE 1"</t>
  </si>
  <si>
    <t>CURVA 90 GRAUS DE FERRO GALVANIZADO, COM ROSCA BSP FEMEA, DE 1/2"</t>
  </si>
  <si>
    <t>CURVA 90 GRAUS DE FERRO GALVANIZADO, COM ROSCA BSP FEMEA, DE 2 1/2"</t>
  </si>
  <si>
    <t>CURVA 90 GRAUS DE FERRO GALVANIZADO, COM ROSCA BSP FEMEA, DE 2"</t>
  </si>
  <si>
    <t>CURVA 90 GRAUS DE FERRO GALVANIZADO, COM ROSCA BSP FEMEA, DE 3"</t>
  </si>
  <si>
    <t>CURVA 90 GRAUS DE FERRO GALVANIZADO, COM ROSCA BSP FEMEA, DE 3/4"</t>
  </si>
  <si>
    <t>CURVA 90 GRAUS DE FERRO GALVANIZADO, COM ROSCA BSP FEMEA, DE 4"</t>
  </si>
  <si>
    <t>CURVA 90 GRAUS DE FERRO GALVANIZADO, COM ROSCA BSP MACHO, DE 1 1/2"</t>
  </si>
  <si>
    <t>CURVA 90 GRAUS DE FERRO GALVANIZADO, COM ROSCA BSP MACHO, DE 1 1/4"</t>
  </si>
  <si>
    <t>CURVA 90 GRAUS DE FERRO GALVANIZADO, COM ROSCA BSP MACHO, DE 1"</t>
  </si>
  <si>
    <t>CURVA 90 GRAUS DE FERRO GALVANIZADO, COM ROSCA BSP MACHO, DE 1/2"</t>
  </si>
  <si>
    <t>CURVA 90 GRAUS DE FERRO GALVANIZADO, COM ROSCA BSP MACHO, DE 2 1/2"</t>
  </si>
  <si>
    <t>CURVA 90 GRAUS DE FERRO GALVANIZADO, COM ROSCA BSP MACHO, DE 2"</t>
  </si>
  <si>
    <t>CURVA 90 GRAUS DE FERRO GALVANIZADO, COM ROSCA BSP MACHO, DE 3"</t>
  </si>
  <si>
    <t>CURVA 90 GRAUS DE FERRO GALVANIZADO, COM ROSCA BSP MACHO, DE 3/4"</t>
  </si>
  <si>
    <t>CURVA 90 GRAUS DE FERRO GALVANIZADO, COM ROSCA BSP MACHO, DE 4"</t>
  </si>
  <si>
    <t>CURVA 90 GRAUS DE FERRO GALVANIZADO, COM ROSCA BSP MACHO, DE 6"</t>
  </si>
  <si>
    <t>CURVA 90 GRAUS DE FERRO GALVANIZADO, COM ROSCA BSP MACHO/FEMEA, DE 1 1/2"</t>
  </si>
  <si>
    <t>CURVA 90 GRAUS DE FERRO GALVANIZADO, COM ROSCA BSP MACHO/FEMEA, DE 1 1/4"</t>
  </si>
  <si>
    <t>CURVA 90 GRAUS DE FERRO GALVANIZADO, COM ROSCA BSP MACHO/FEMEA, DE 1"</t>
  </si>
  <si>
    <t>CURVA 90 GRAUS DE FERRO GALVANIZADO, COM ROSCA BSP MACHO/FEMEA, DE 1/2"</t>
  </si>
  <si>
    <t>CURVA 90 GRAUS DE FERRO GALVANIZADO, COM ROSCA BSP MACHO/FEMEA, DE 2 1/2"</t>
  </si>
  <si>
    <t>CURVA 90 GRAUS DE FERRO GALVANIZADO, COM ROSCA BSP MACHO/FEMEA, DE 2"</t>
  </si>
  <si>
    <t>CURVA 90 GRAUS DE FERRO GALVANIZADO, COM ROSCA BSP MACHO/FEMEA, DE 3"</t>
  </si>
  <si>
    <t>CURVA 90 GRAUS DE FERRO GALVANIZADO, COM ROSCA BSP MACHO/FEMEA, DE 3/4"</t>
  </si>
  <si>
    <t>CURVA 90 GRAUS DE FERRO GALVANIZADO, COM ROSCA BSP MACHO/FEMEA, DE 4"</t>
  </si>
  <si>
    <t>CURVA 90 GRAUS EM ACO CARBONO, RAIO CURTO, SOLDAVEL, PRESSAO 3.000 LBS, DN 1 1/2"</t>
  </si>
  <si>
    <t>CURVA 90 GRAUS EM ACO CARBONO, RAIO CURTO, SOLDAVEL, PRESSAO 3.000 LBS, DN 1 1/4"</t>
  </si>
  <si>
    <t>CURVA 90 GRAUS EM ACO CARBONO, RAIO CURTO, SOLDAVEL, PRESSAO 3.000 LBS, DN 1"</t>
  </si>
  <si>
    <t>CURVA 90 GRAUS EM ACO CARBONO, RAIO CURTO, SOLDAVEL, PRESSAO 3.000 LBS, DN 1/2"</t>
  </si>
  <si>
    <t>CURVA 90 GRAUS EM ACO CARBONO, RAIO CURTO, SOLDAVEL, PRESSAO 3.000 LBS, DN 2 1/2"</t>
  </si>
  <si>
    <t>CURVA 90 GRAUS EM ACO CARBONO, RAIO CURTO, SOLDAVEL, PRESSAO 3.000 LBS, DN 2"</t>
  </si>
  <si>
    <t>CURVA 90 GRAUS EM ACO CARBONO, RAIO CURTO, SOLDAVEL, PRESSAO 3.000 LBS, DN 3"</t>
  </si>
  <si>
    <t>CURVA 90 GRAUS EM ACO CARBONO, RAIO CURTO, SOLDAVEL, PRESSAO 3.000 LBS, DN 3/4"</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</si>
  <si>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</si>
  <si>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</si>
  <si>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</si>
  <si>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</si>
  <si>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</si>
  <si>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</si>
  <si>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</si>
  <si>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</si>
  <si>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</si>
  <si>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RANHURADA EM FERRO FUNDIDO, DN 50 MM (2")</t>
  </si>
  <si>
    <t>CURVA 90 GRAUS RANHURADA EM FERRO FUNDIDO, DN 65 MM (2 1/2")</t>
  </si>
  <si>
    <t>CURVA 90 GRAUS RANHURADA EM FERRO FUNDIDO, DN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</si>
  <si>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</si>
  <si>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</si>
  <si>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</si>
  <si>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</si>
  <si>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</si>
  <si>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</si>
  <si>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</si>
  <si>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</si>
  <si>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</si>
  <si>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</si>
  <si>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</si>
  <si>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</si>
  <si>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</si>
  <si>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</si>
  <si>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</si>
  <si>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</si>
  <si>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</si>
  <si>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</si>
  <si>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</si>
  <si>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</si>
  <si>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</si>
  <si>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</si>
  <si>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</si>
  <si>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</si>
  <si>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</si>
  <si>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</si>
  <si>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</si>
  <si>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</si>
  <si>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</si>
  <si>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</si>
  <si>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</si>
  <si>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</si>
  <si>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</si>
  <si>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BRONZE/LATAO SEM ANEL DE SOLDA, BOLSA X BOLSA, 15 MM</t>
  </si>
  <si>
    <t>CURVA DE TRANSPOSICAO BRONZE/LATAO SEM ANEL DE SOLDA, BOLSA X BOLSA, 22 MM</t>
  </si>
  <si>
    <t>CURVA DE TRANSPOSICAO BRONZE/LATAO SEM ANEL DE SOLDA, BOLSA X BOLSA, 28 MM</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</si>
  <si>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</si>
  <si>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</si>
  <si>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</si>
  <si>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</si>
  <si>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</si>
  <si>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</si>
  <si>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</si>
  <si>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</si>
  <si>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</si>
  <si>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</si>
  <si>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</si>
  <si>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</si>
  <si>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</si>
  <si>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</si>
  <si>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</si>
  <si>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</si>
  <si>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</si>
  <si>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</si>
  <si>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</si>
  <si>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</si>
  <si>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</si>
  <si>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</si>
  <si>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</si>
  <si>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PBA, JE, PB, 45 GRAUS, DN 100 / DE 110 MM, PARA REDE DE AGUA</t>
  </si>
  <si>
    <t>CURVA PVC PBA, JE, PB, 45 GRAUS, DN 50 / DE 60 MM, PARA REDE DE AGUA</t>
  </si>
  <si>
    <t>CURVA PVC PBA, JE, PB, 45 GRAUS, DN 75 / DE 85 MM, PARA REDE DE AGUA</t>
  </si>
  <si>
    <t>CURVA PVC PBA, JE, PB, 90 GRAUS, DN 100 / DE 110 MM, PARA REDE DE AGUA</t>
  </si>
  <si>
    <t>CURVA PVC PBA, JE, PB, 90 GRAUS, DN 50 / DE 60 MM, PARA REDE DE AGUA</t>
  </si>
  <si>
    <t>CURVA PVC PBA, JE, PB, 90 GRAUS, DN 75 / DE 85 MM, PARA REDE DE AGUA</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</si>
  <si>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</si>
  <si>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</si>
  <si>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</si>
  <si>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</si>
  <si>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</si>
  <si>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</si>
  <si>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DENTE PARA  FRESADORA</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</si>
  <si>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</si>
  <si>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</si>
  <si>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</si>
  <si>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</si>
  <si>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</si>
  <si>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</si>
  <si>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</si>
  <si>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</si>
  <si>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</si>
  <si>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</si>
  <si>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</si>
  <si>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</si>
  <si>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</si>
  <si>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</si>
  <si>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</si>
  <si>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</si>
  <si>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</si>
  <si>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</si>
  <si>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</si>
  <si>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</si>
  <si>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</si>
  <si>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</si>
  <si>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</si>
  <si>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</si>
  <si>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</si>
  <si>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</si>
  <si>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</si>
  <si>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</si>
  <si>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</si>
  <si>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</si>
  <si>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</si>
  <si>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</si>
  <si>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</si>
  <si>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</si>
  <si>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</si>
  <si>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</si>
  <si>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</si>
  <si>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</si>
  <si>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</si>
  <si>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</si>
  <si>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</si>
  <si>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</si>
  <si>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</si>
  <si>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</si>
  <si>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</si>
  <si>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</si>
  <si>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</si>
  <si>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</si>
  <si>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</si>
  <si>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</si>
  <si>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</si>
  <si>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</si>
  <si>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</si>
  <si>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</si>
  <si>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</si>
  <si>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</si>
  <si>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</si>
  <si>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</si>
  <si>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</si>
  <si>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</si>
  <si>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</si>
  <si>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</si>
  <si>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</si>
  <si>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</si>
  <si>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</si>
  <si>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</si>
  <si>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</si>
  <si>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</si>
  <si>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</si>
  <si>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</si>
  <si>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</si>
  <si>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</si>
  <si>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</si>
  <si>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</si>
  <si>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</si>
  <si>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</si>
  <si>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</si>
  <si>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</si>
  <si>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</si>
  <si>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</si>
  <si>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</si>
  <si>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</si>
  <si>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</si>
  <si>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DISTRIBUIDOR DE AGREGADOS AUTOPROPELIDO, CAP 3 M3, A DIESEL, 6 CC, 176 CV</t>
  </si>
  <si>
    <t>DISTRIBUIDOR DE AGREGADOS REBOCAVEL, CAPACIDADE 1,9 M3, LARGURA DE TRABALHO 3,66 M</t>
  </si>
  <si>
    <t>DISTRIBUIDOR METALICO, COM ROSCA, 2 SAIDAS, DN 1" X 1/2", PARA CONEXAO COM ANEL DESLIZANTE EM TUBO PEX PARA INST. AGUA QUENTE/FRIA</t>
  </si>
  <si>
    <t>DISTRIBUIDOR METALICO, COM ROSCA, 2 SAIDAS, DN 3/4" X 1/2", PARA CONEXAO COM ANEL DESLIZANTE EM TUBO PEX PARA INST. AGUA QUENTE/FRIA</t>
  </si>
  <si>
    <t>DISTRIBUIDOR METALICO, COM ROSCA, 3 SAIDAS, DN 1" X 1/2", PARA CONEXAO COM ANEL DESLIZANTE EM TUBO PEX PARA INST. AGUA QUENTE/FRIA</t>
  </si>
  <si>
    <t>DISTRIBUIDOR METALICO, COM ROSCA, 3 SAIDAS, DN 3/4" X 1/2", PARA CONEXAO COM ANEL DESLIZANTE EM TUBO PEX PARA INST. AGUA QUENTE/FRIA</t>
  </si>
  <si>
    <t>DISTRIBUIDOR, PLASTICO, 2 SAIDAS, DN 32 X 16 MM, PARA CONEXAO COM CRIMPAGEM, EM TUBO PEX PARA INST. AGUA QUENTE/FRIA</t>
  </si>
  <si>
    <t>DISTRIBUIDOR, PLASTICO, 2 SAIDAS, DN 32 X 25 MM, PARA CONEXAO COM CRIMPAGEM, EM TUBO PEX PARA INST. AGUA QUENTE/FRIA</t>
  </si>
  <si>
    <t>DISTRIBUIDOR, PLASTICO, 3 SAIDAS, DN 32 X 16 MM, PARA CONEXAO COM CRIMPAGEM, EM TUBO PEX PARA INST. AGUA QUENTE/FRIA</t>
  </si>
  <si>
    <t>DISTRIBUIDOR, PLASTICO, 3 SAIDAS, DN 32 X 25 MM, PARA CONEXAO COM CRIMPAGEM, EM TUBO PEX PARA INST. AGUA QUENTE/FRIA</t>
  </si>
  <si>
    <t>DIVISORIA EM GRANITO, COM DUAS FACES POLIDAS, TIPO ANDORINHA/ QUARTZ/ CASTELO/ CORUMBA OU OUTROS EQUIVALENTES DA REGIAO, E= *3,0* CM</t>
  </si>
  <si>
    <t>DIVISORIA EM MARMORE, COM DUAS FACES POLIDAS, BRANCO COMUM, E= *3,0* CM</t>
  </si>
  <si>
    <t>DIVISORIA, PLACA PRE-MOLDADA EM GRANILITE, MARMORITE OU GRANITINA, E = *3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</si>
  <si>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</si>
  <si>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</si>
  <si>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</si>
  <si>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</si>
  <si>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</si>
  <si>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</si>
  <si>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</si>
  <si>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</si>
  <si>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</si>
  <si>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</si>
  <si>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</si>
  <si>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</si>
  <si>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</si>
  <si>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DUMPER COM CAPACIDADE DE CARGA DE 1700 KG, PARTIDA ELETRICA, MOTOR DIESEL COM POTENCIA DE 16 CV</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</si>
  <si>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</si>
  <si>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</si>
  <si>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</si>
  <si>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</si>
  <si>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</si>
  <si>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</si>
  <si>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</si>
  <si>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</si>
  <si>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</si>
  <si>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</si>
  <si>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</si>
  <si>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</si>
  <si>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</si>
  <si>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</si>
  <si>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</si>
  <si>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</si>
  <si>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</si>
  <si>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</si>
  <si>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</si>
  <si>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</si>
  <si>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</si>
  <si>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</si>
  <si>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</si>
  <si>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</si>
  <si>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</si>
  <si>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</si>
  <si>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</si>
  <si>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</si>
  <si>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</si>
  <si>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</si>
  <si>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</si>
  <si>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</si>
  <si>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</si>
  <si>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</si>
  <si>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</si>
  <si>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</si>
  <si>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</si>
  <si>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</si>
  <si>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</si>
  <si>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</si>
  <si>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</si>
  <si>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</si>
  <si>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</si>
  <si>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</si>
  <si>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</si>
  <si>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</si>
  <si>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</si>
  <si>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</si>
  <si>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</si>
  <si>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</si>
  <si>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</si>
  <si>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</si>
  <si>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</si>
  <si>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</si>
  <si>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</si>
  <si>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</si>
  <si>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</si>
  <si>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</si>
  <si>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</si>
  <si>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</si>
  <si>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</si>
  <si>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</si>
  <si>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</si>
  <si>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</si>
  <si>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</si>
  <si>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</si>
  <si>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</si>
  <si>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</si>
  <si>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</si>
  <si>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ELEVADOR DE CARGA A CABO, CABINE SEMI FECHADA 2,0 X 1,5 X 2,0 M, CAPACIDADE DE CARGA 1000 KG, TORRE 2,38 X 2,21 X 15 M, GUINCHO DE EMBREAGEM, FREIO DE SEGURANCA, LIMITADOR DE VELOCIDADE E CANCELA</t>
  </si>
  <si>
    <t>ELEVADOR DE CREMALHEIRA CABINE FECHADA 1,5 X 2,5 X 2,35 M (UMA POR TORRE), CAPACIDADE DE CARGA 1200 KG (15 PESSOAS), TORRE 24 M (16 MODULOS), FREIO DE SEGURANCA, LIMITADOR DE CARGA</t>
  </si>
  <si>
    <t>EMENDA PARA CALHA PLUVIAL, PVC, DIAMETRO ENTRE 119 E 170 MM, PARA DRENAGEM PLUVIAL PREDIAL</t>
  </si>
  <si>
    <t>EMULSAO ASFALTICA ANIONICA</t>
  </si>
  <si>
    <t>EMULSAO EXPLOSIVA EM CARTUCHOS DE 1" X 12", DENSIDADE 1.15 G/CM3, INICIACAO ESPOLETA N. 8 / CORDEL</t>
  </si>
  <si>
    <t>EMULSAO EXPLOSIVA EM CARTUCHOS DE 1" X 24", DENSIDADE 1.15 G/CM3, INICIACAO ESPOLETA N. 8 / CORDEL</t>
  </si>
  <si>
    <t>EMULSAO EXPLOSIVA EM CARTUCHOS DE 1" X 8", DENSIDADE 1.15 G/CM3, INICIACAO ESPOLETA N. 8 / CORDEL</t>
  </si>
  <si>
    <t>EMULSAO EXPLOSIVA EM CARTUCHOS DE 2 1/2" X 24", DENSIDADE 1.15 G/CM3, INICIACAO ESPOLETA N. 8 / CORDEL</t>
  </si>
  <si>
    <t>EMULSAO EXPLOSIVA EM CARTUCHOS DE 2 1/4" X 24", DENSIDADE 1.15 G/CM3, INICIACAO ESPOLETA N. 8 / CORDEL</t>
  </si>
  <si>
    <t>EMULSAO EXPLOSIVA EM CARTUCHOS DE 2" X 24", DENSIDADE 1.15 G/CM3, INICIACAO ESPOLETA N. 8 / CORDEL</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</si>
  <si>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</si>
  <si>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</si>
  <si>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</si>
  <si>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</si>
  <si>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</si>
  <si>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</si>
  <si>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</si>
  <si>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</si>
  <si>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</si>
  <si>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</si>
  <si>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</si>
  <si>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</si>
  <si>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</si>
  <si>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</si>
  <si>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</si>
  <si>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</si>
  <si>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</si>
  <si>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</si>
  <si>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</si>
  <si>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</si>
  <si>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</si>
  <si>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</si>
  <si>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</si>
  <si>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</si>
  <si>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</si>
  <si>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</si>
  <si>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</si>
  <si>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</si>
  <si>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</si>
  <si>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</si>
  <si>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</si>
  <si>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</si>
  <si>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</si>
  <si>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</si>
  <si>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</si>
  <si>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</si>
  <si>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</si>
  <si>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</si>
  <si>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</si>
  <si>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</si>
  <si>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</si>
  <si>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</si>
  <si>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DE LIMPEZA COMBINADO (VACUO/ALTA PRESSAO) 95% VACUO, TANQUE 7000 L, BOMBA 140 KGF/CM2 66 L/MIN COM MOTOR INDEPENDENTE A DIESEL DE 60 CV (INCLUI MONTAGEM, NAO INCLUI CAMINHAO)</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</si>
  <si>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</si>
  <si>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</si>
  <si>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</si>
  <si>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</si>
  <si>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</si>
  <si>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</si>
  <si>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</si>
  <si>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</si>
  <si>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</si>
  <si>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</si>
  <si>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</si>
  <si>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</si>
  <si>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</si>
  <si>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</si>
  <si>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</si>
  <si>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</si>
  <si>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</si>
  <si>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</si>
  <si>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</si>
  <si>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</si>
  <si>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</si>
  <si>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</si>
  <si>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ESPACADOR / DISTANCIADOR CIRCULAR COM ENTRADA LATERAL, EM PLASTICO, PARA VERGALHAO *4,2 A 12,5* MM, COBRIMENTO 20 MM</t>
  </si>
  <si>
    <t>ESPACADOR / DISTANCIADOR TIPO GARRA DUPLA, EM PLASTICO, COBRIMENTO *20* MM, PARA FERRAGENS DE LAJES E FUNDO DE VIGAS</t>
  </si>
  <si>
    <t>ESPACADOR / DISTANCIADOR TIPO PINO EM PLASTICO, PARA VERGALHAO ATE 10 MM, PARA APOIO DE ARMADURA</t>
  </si>
  <si>
    <t>ESPACADOR OU DISTANCIADOR, EM PLASTICO, TIPO APOIO DE CORDOALHA (CARANGUEJO), PARA ARMADURA NEGATIVA E PROTENSAO, COBRIMENTO 50 MM</t>
  </si>
  <si>
    <t>ESPACADOR/SEPARADOR /CENTRALIZADOR DE BARRA DE ACO, PLASTICO, (CHUMBADOR TIPO CARAMBOLA - CB), DIAMETRO INTERNO ATE 20 MM</t>
  </si>
  <si>
    <t>ESPACADOR/SEPARADOR /CENTRALIZADOR DE BARRA DE ACO, PLASTICO, (CHUMBADOR TIPO CARAMBOLA - CB), DIAMETRO INTERNO ENTRE 25 A 32 MM</t>
  </si>
  <si>
    <t>ESPACADOR/SEPARADOR DE CORDOALHA TIPO DISCO 12 FUROS DE 14 MM, PARA TIRANTES</t>
  </si>
  <si>
    <t>ESPARGIDOR DE ASFALTO PRESSURIZADO, REBOCAVEL, TANQUE DE 2500 L, PNEUMATICO, COM MOTOR A GASOLINA 3,4HP</t>
  </si>
  <si>
    <t>ESPARGIDOR DE ASFALTO PRESSURIZADO, TANQUE 6 M3 COM ISOLACAO TERMICA, AQUECIDO COM 2 MACARICOS, COM BARRA ESPARGIDORA 3,60 M, A SER MONTADO SOBRE CAMINHAO</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</si>
  <si>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</si>
  <si>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</si>
  <si>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</si>
  <si>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</si>
  <si>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</si>
  <si>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</si>
  <si>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</si>
  <si>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</si>
  <si>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</si>
  <si>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</si>
  <si>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</si>
  <si>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</si>
  <si>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</si>
  <si>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ESPOLETA SIMPLES N 8.</t>
  </si>
  <si>
    <t>ESPUMA EXPANSIVA DE POLIURETANO, APLICACAO MANUAL - 500 ML</t>
  </si>
  <si>
    <t>ESQUADRO DE ACO 12" (300 MM), CABO DE ALUMINIO</t>
  </si>
  <si>
    <t>ESQUI TRIPLO, EM TUBO DE ACO CARBONO, PINTURA NO PROCESSO ELETROSTATICO - EQUIPAMENTO DE GINASTICA PARA ACADEMIA AO AR LIVRE / ACADEMIA DA TERCEIRA IDADE - ATI</t>
  </si>
  <si>
    <t>ESTABILIZADOR BIVOLT AUTOMATICO, 1000 VA</t>
  </si>
  <si>
    <t>ESTABILIZADOR BIVOLT AUTOMATICO, 1500 VA</t>
  </si>
  <si>
    <t>ESTABILIZADOR BIVOLT AUTOMATICO, 2000 VA</t>
  </si>
  <si>
    <t>ESTABILIZADOR BIVOLT AUTOMATICO, 300 VA</t>
  </si>
  <si>
    <t>ESTABILIZADOR BIVOLT AUTOMATICO, 500 VA</t>
  </si>
  <si>
    <t>ESTACA PRE-MOLDADA MACICA DE CONCRETO VIBRADO ARMADO, PARA CARGA DE 25 T, SECAO QUADRADA DE *16 X 16*, COM ANEL METALICO INCORPORADO A PECA (SOMENTE FORNECIMENTO)</t>
  </si>
  <si>
    <t>ESTACA PRE-MOLDADA MACICA DE CONCRETO VIBRADO ARMADO, PARA CARGA DE 50 T, SECAO QUADRADA, COM ANEL METALICO INCORPORADO A PECA (SOMENTE FORNECIMENTO)</t>
  </si>
  <si>
    <t>ESTACA PRE-MOLDADA VAZADA DE CONCRETO CENTRIFUGADO, PARA CARGA DE 100 T, SECAO CIRCULAR, COM ANEL METALICO INCORPORADO A PECA (SOMENTE FORNECIMENTO)</t>
  </si>
  <si>
    <t>ESTILETE DE METAL, LAMINA 18 MM</t>
  </si>
  <si>
    <t>ESTOPA</t>
  </si>
  <si>
    <t>ESTOPIM SIMPLES</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</si>
  <si>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</si>
  <si>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</si>
  <si>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</si>
  <si>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</si>
  <si>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</si>
  <si>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</si>
  <si>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</si>
  <si>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</si>
  <si>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</si>
  <si>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</si>
  <si>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</si>
  <si>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</si>
  <si>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</si>
  <si>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EXTREMIDADE PVC PBA, BF, JE, DN 100/ DE 110 MM</t>
  </si>
  <si>
    <t>EXTREMIDADE PVC PBA, BF, JE, DN 75/ DE 85 MM</t>
  </si>
  <si>
    <t>EXTREMIDADE PVC PBA, PF, JE, DN 100 / DE 110 MM</t>
  </si>
  <si>
    <t>EXTREMIDADE PVC PBA, PF, JE, DN 75 / DE 85 MM</t>
  </si>
  <si>
    <t>EXTREMIDADE/TUBETE PARA HIDROMETRO PVC, COM ROSCA, CURTA, COM BUCHA LATAO, 3/4" OU 1/2"</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</si>
  <si>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</si>
  <si>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</si>
  <si>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</si>
  <si>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</si>
  <si>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</si>
  <si>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</si>
  <si>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</si>
  <si>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</si>
  <si>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</si>
  <si>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</si>
  <si>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</si>
  <si>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</si>
  <si>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</si>
  <si>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</si>
  <si>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</si>
  <si>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</si>
  <si>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</si>
  <si>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</si>
  <si>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</si>
  <si>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</si>
  <si>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</si>
  <si>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</si>
  <si>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</si>
  <si>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</si>
  <si>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</si>
  <si>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</si>
  <si>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</si>
  <si>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</si>
  <si>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</si>
  <si>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</si>
  <si>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</si>
  <si>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</si>
  <si>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</si>
  <si>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</si>
  <si>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</si>
  <si>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</si>
  <si>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</si>
  <si>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</si>
  <si>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</si>
  <si>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</si>
  <si>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</si>
  <si>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</si>
  <si>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</si>
  <si>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</si>
  <si>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</si>
  <si>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</si>
  <si>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</si>
  <si>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</si>
  <si>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</si>
  <si>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</si>
  <si>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</si>
  <si>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</si>
  <si>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</si>
  <si>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</si>
  <si>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</si>
  <si>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</si>
  <si>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</si>
  <si>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</si>
  <si>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</si>
  <si>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</si>
  <si>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</si>
  <si>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</si>
  <si>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</si>
  <si>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</si>
  <si>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</si>
  <si>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</si>
  <si>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</si>
  <si>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</si>
  <si>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</si>
  <si>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</si>
  <si>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</si>
  <si>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</si>
  <si>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FILTRO QUIMICO PARA RESPIRADOR SEMI FACIAL, PROTECAO CONTRA VAPORES ORGANICOS E GASES ACIDOS</t>
  </si>
  <si>
    <t>FINCAPINO CURTO CALIBRE 22, CARGA MEDIA POTENCIA 5 (PARA FERRAMENTA DE ACAO DIRETA) COR VERMELHA</t>
  </si>
  <si>
    <t>FINCAPINO LONGO CALIBRE 22, CARGA FORTE POTENCIA 7 (PARA FERRAMENTA DE ACAO DIRETA), COR AMARELA</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</si>
  <si>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</si>
  <si>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</si>
  <si>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</si>
  <si>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</si>
  <si>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</si>
  <si>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</si>
  <si>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</si>
  <si>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</si>
  <si>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</si>
  <si>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</si>
  <si>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</si>
  <si>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</si>
  <si>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</si>
  <si>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</si>
  <si>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</si>
  <si>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</si>
  <si>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METALICA GRAVADA, L = 17 MM, ROLO DE 25 M, CARGA RECOMENDADA = *120* KGF</t>
  </si>
  <si>
    <t>FITA METALICA PERFURADA, L = *18* MM, ROLO DE 30 M, CARGA RECOMENDADA = *30* KGF</t>
  </si>
  <si>
    <t>FITA METALICA PERFURADA, L = 17 MM, ROLO DE 30 M, CARGA RECOMENDADA = *19* KGF</t>
  </si>
  <si>
    <t>FITA METALICA PERFURADA, L = 25 MM, ROLO DE 30 M, CARGA RECOMENDADA = *222,5* KGF</t>
  </si>
  <si>
    <t>FITA VEDA ROSCA, EM PTFE, ROLO  DE 18 MM X 25 M (L X C)</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</si>
  <si>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</si>
  <si>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</si>
  <si>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</si>
  <si>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</si>
  <si>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</si>
  <si>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</si>
  <si>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FLANGE SEXTAVADO DE FERRO GALVANIZADO, COM ROSCA BSP, DE 1 1/2"</t>
  </si>
  <si>
    <t>FLANGE SEXTAVADO DE FERRO GALVANIZADO, COM ROSCA BSP, DE 1 1/4"</t>
  </si>
  <si>
    <t>FLANGE SEXTAVADO DE FERRO GALVANIZADO, COM ROSCA BSP, DE 1"</t>
  </si>
  <si>
    <t>FLANGE SEXTAVADO DE FERRO GALVANIZADO, COM ROSCA BSP, DE 1/2"</t>
  </si>
  <si>
    <t>FLANGE SEXTAVADO DE FERRO GALVANIZADO, COM ROSCA BSP, DE 2 1/2"</t>
  </si>
  <si>
    <t>FLANGE SEXTAVADO DE FERRO GALVANIZADO, COM ROSCA BSP, DE 2"</t>
  </si>
  <si>
    <t>FLANGE SEXTAVADO DE FERRO GALVANIZADO, COM ROSCA BSP, DE 3"</t>
  </si>
  <si>
    <t>FLANGE SEXTAVADO DE FERRO GALVANIZADO, COM ROSCA BSP, DE 3/4"</t>
  </si>
  <si>
    <t>FLANGE SEXTAVADO DE FERRO GALVANIZADO, COM ROSCA BSP, DE 4"</t>
  </si>
  <si>
    <t>FLANGE SEXTAVADO DE FERRO GALVANIZADO, COM ROSCA BSP, DE 6"</t>
  </si>
  <si>
    <t>FORMAO CHANFRADO 1", CABO DE MADEIRA</t>
  </si>
  <si>
    <t>FORRO COMPOSTO POR PAINEIS DE LA DE VIDRO, REVESTIDOS EM PVC MICROPERFURADO, DE *1250 X 625* MM, ESPESSURA 15 MM (COM COLOCACAO)</t>
  </si>
  <si>
    <t>FORRO DE FIBRA MINERAL EM PLACAS DE 1250 X 625 MM, E = 15 MM, BORDA RETA, COM PINTURA ANTIMOFO, APOIADO EM PERFIL DE ACO GALVANIZADO COM 24 MM DE BASE - INSTALADO</t>
  </si>
  <si>
    <t>FORRO DE FIBRA MINERAL EM PLACAS DE 625 X 625 MM, E = 15 MM, BORDA RETA, COM PINTURA ANTIMOFO, APOIADO EM PERFIL DE ACO GALVANIZADO COM 24 MM DE BASE - INSTALADO</t>
  </si>
  <si>
    <t>FORRO DE FIBRA MINERAL EM PLACAS DE 625 X 625 MM, E = 15/16 MM, BORDA REBAIXADA, COM PINTURA ANTIMOFO, APOIADO EM PERFIL DE ACO GALVANIZADO COM 24 MM DE BASE - INSTALADO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</si>
  <si>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</si>
  <si>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</si>
  <si>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</si>
  <si>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</si>
  <si>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</si>
  <si>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</si>
  <si>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</si>
  <si>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</si>
  <si>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</si>
  <si>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</si>
  <si>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</si>
  <si>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FRESADORA DE ASFALTO A FRIO SOBRE ESTEIRAS, LARG. FRESAGEM 2,00 M, POT. 410 KW/550 HP</t>
  </si>
  <si>
    <t>FRESADORA DE ASFALTO A FRIO SOBRE RODAS, LARG. FRESAGEM 1,00 M, POT. 155 KW/208 HP</t>
  </si>
  <si>
    <t>FUNDO ANTICORROSIVO PARA METAIS FERROSOS (ZARCAO)</t>
  </si>
  <si>
    <t>FUNDO PREPARADOR ACRILICO BASE AGUA</t>
  </si>
  <si>
    <t>FUNDO SINTETICO NIVELADOR BRANCO FOSCO PARA MADEIRA</t>
  </si>
  <si>
    <t>FURO PARA TORNEIRA OU OUTROS ACESSORIOS EM BANCADA DE MARMORE/ GRANITO OU OUTRO TIPO DE PEDRA NATURAL</t>
  </si>
  <si>
    <t>FUSIVEL DIAZED 20 A TAMANHO DII, CAPACIDADE DE INTERRUPCAO DE 50 KA EM VCA E 8 KA EM VCC, TENSAO NOMINAL DE 500 V</t>
  </si>
  <si>
    <t>FUSIVEL DIAZED 35 A TAMANHO DIII, CAPACIDADE DE INTERRUPCAO DE 50 KA EM VCA E 8 KA EM VCC, TENSAO NOMINAL DE 500 V</t>
  </si>
  <si>
    <t>FUSIVEL NH *36* A 80 AMPERES, TAMANHO 00, CAPACIDADE DE INTERRUPCAO DE 120 KA, TENSAO NOMINAL DE 500 V</t>
  </si>
  <si>
    <t>FUSIVEL NH 100 A TAMANHO 00, CAPACIDADE DE INTERRUPCAO DE 120 KA, TENSAO NOMINAL DE 500 V</t>
  </si>
  <si>
    <t>FUSIVEL NH 125 A TAMANHO 00, CAPACIDADE DE INTERRUPCAO DE 120 KA, TENSAO NOMINAL DE 500 V</t>
  </si>
  <si>
    <t>FUSIVEL NH 160 A TAMANHO 00, CAPACIDADE DE INTERRUPCAO DE 120 KA, TENSAO NOMINAL DE 500 V</t>
  </si>
  <si>
    <t>FUSIVEL NH 20 A TAMANHO 000, CAPACIDADE DE INTERRUPCAO DE 120 KA, TENSAO NOMINAL DE 500 V</t>
  </si>
  <si>
    <t>FUSIVEL NH 200 A 250 AMPERES, TAMANHO 1, CAPACIDADE DE INTERRUPCAO DE 120 KA, TENSAO NOMINAL DE 500 V</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</si>
  <si>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</si>
  <si>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</si>
  <si>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</si>
  <si>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</si>
  <si>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</si>
  <si>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</si>
  <si>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</si>
  <si>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</si>
  <si>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</si>
  <si>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</si>
  <si>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</si>
  <si>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</si>
  <si>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</si>
  <si>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</si>
  <si>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</si>
  <si>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</si>
  <si>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</si>
  <si>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</si>
  <si>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</si>
  <si>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</si>
  <si>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</si>
  <si>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</si>
  <si>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</si>
  <si>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</si>
  <si>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</si>
  <si>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</si>
  <si>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</si>
  <si>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</si>
  <si>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</si>
  <si>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</si>
  <si>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</si>
  <si>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</si>
  <si>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</si>
  <si>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</si>
  <si>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</si>
  <si>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</si>
  <si>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</si>
  <si>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</si>
  <si>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</si>
  <si>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</si>
  <si>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</si>
  <si>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</si>
  <si>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</si>
  <si>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GRADE DE DISCOS COM CONTROLE REMOTO, REBOCAVEL, COM 24 DISCOS 24" X 6 MM, COM PNEUS PARA TRANSPORTE</t>
  </si>
  <si>
    <t>GRADE DE DISCOS MECANICA 20X24" COM 20 DISCOS 24" X 6MM COM PNEUS PARA TRANSPORTE</t>
  </si>
  <si>
    <t>GRAMA BATATAIS EM PLACAS, SEM PLANTIO</t>
  </si>
  <si>
    <t>GRAMA ESMERALDA OU SAO CARLOS OU CURITIBANA, EM PLACAS, SEM PLANTIO</t>
  </si>
  <si>
    <t>GRAMPO DE ACO POLIDO 1" X 9</t>
  </si>
  <si>
    <t>GRAMPO DE ACO POLIDO 7/8" X 9</t>
  </si>
  <si>
    <t>GRAMPO DE APERTO RAPIDO 18"</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</si>
  <si>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</si>
  <si>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</si>
  <si>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</si>
  <si>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</si>
  <si>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</si>
  <si>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</si>
  <si>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</si>
  <si>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</si>
  <si>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</si>
  <si>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GRANALHA DE ACO, ANGULAR (GRIT), PARA JATEAMENTO, PENEIRA 0,117 A 1,00 MM, (SAE G-40 A G-80)</t>
  </si>
  <si>
    <t>GRANALHA DE ACO, ANGULAR (GRIT), PARA JATEAMENTO, PENEIRA 1,41 A 1,19 MM (SAE G16)</t>
  </si>
  <si>
    <t>GRANALHA DE ACO, ESFERICA (SHOT), PARA JATEAMENTO, PENEIRA 0,40 A 1,00 MM (SAE S-170 A S-280)</t>
  </si>
  <si>
    <t>GRANALHA DE ACO, ESFERICA (SHOT), PARA JATEAMENTO, PENEIRA 1,19 A 1,00 MM  (SAE S390)</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</si>
  <si>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</si>
  <si>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</si>
  <si>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</si>
  <si>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</si>
  <si>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</si>
  <si>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</si>
  <si>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</si>
  <si>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</si>
  <si>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</si>
  <si>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</si>
  <si>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GRUA ASCENCIONAL, LANCA DE 30 M, CAPACIDADE DE 1,0 T A 30 M, ALTURA ATE 39 M</t>
  </si>
  <si>
    <t>GRUA ASCENCIONAL, LANCA DE 42 M, CAPACIDADE DE 1,5 T A 30 M, ALTURA ATE 39 M</t>
  </si>
  <si>
    <t>GRUA ASCENCIONAL, LANCA DE 50 M, CAPACIDADE DE 2,33 T A 30 M, ALTURA ATE 48 M</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</si>
  <si>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</si>
  <si>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</si>
  <si>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</si>
  <si>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</si>
  <si>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</si>
  <si>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</si>
  <si>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</si>
  <si>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</si>
  <si>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</si>
  <si>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</si>
  <si>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</si>
  <si>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</si>
  <si>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</si>
  <si>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</si>
  <si>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</si>
  <si>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</si>
  <si>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</si>
  <si>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</si>
  <si>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</si>
  <si>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</si>
  <si>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</si>
  <si>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</si>
  <si>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</si>
  <si>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GUINCHO DE ALAVANCA MANUAL, CAPACIDADE 3,2 T COM 20 M DE CABO DE ACO DIAMETRO 16,3 MM</t>
  </si>
  <si>
    <t>GUINCHO DE ALAVANCA MANUAL, CAPACIDADE DE 1,6 T, COM 20 M DE CABO DE ACO (AQUISICAO)</t>
  </si>
  <si>
    <t>GUINCHO ELETRICO DE COLUNA, CAPACIDADE 400 KG, COM MOTO FREIO, MOTOR TRIFASICO DE 1,25 CV</t>
  </si>
  <si>
    <t>GUINDASTE HIDRAULICO AUTOPROPELIDO, COM LANCA TELESCOPICA 28,80 M, CAPACIDADE MAXIMA 30 T, POTENCIA 97 KW, TRACAO  4 X 4</t>
  </si>
  <si>
    <t>GUINDASTE HIDRAULICO AUTOPROPELIDO, COM LANCA TELESCOPICA 40 M, CAPACIDADE MAXIMA 60 T, POTENCIA 260 KW, TRACAO  6 X 6</t>
  </si>
  <si>
    <t>GUINDASTE HIDRAULICO AUTOPROPELIDO, COM LANCA TELESCOPICA 50 M, CAPACIDADE MAXIMA 100 T, POTENCIA 350 KW,  TRACAO 10 X 6</t>
  </si>
  <si>
    <t>GUINDAUTO HIDRAULICO, CAPACIDADE MAXIMA DE CARGA 10000 KG, MOMENTO MAXIMO DE CARGA 23 TM, ALCANCE MAXIMO HORIZONTAL 11,80 M, PARA MONTAGEM SOBRE CHASSI DE CAMINHAO PBT MINIMO 15000 KG (INCLUI MONTAGEM, NAO INCLUI CAMINHAO)</t>
  </si>
  <si>
    <t>GUINDAUTO HIDRAULICO, CAPACIDADE MAXIMA DE CARGA 14340 KG, MOMENTO MAXIMO DE CARGA 42,3 TM, ALCANCE MAXIMO HORIZONTAL 16,80 M, PARA MONTAGEM SOBRE CHASSI DE CAMINHAO PBT MINIMO 23000 KG (INCLUI MONTAGEM, NAO INCLUI CAMINHAO)</t>
  </si>
  <si>
    <t>GUINDAUTO HIDRAULICO, CAPACIDADE MAXIMA DE CARGA 30000 KG, MOMENTO MAXIMO DE CARGA 92,2 TM, ALCANCE MAXIMO HORIZONTAL 22,00 M, PARA MONTAGEM SOBRE CHASSI DE CAMINHAO PBT MINIMO 30000 KG (INCLUI MONTAGEM, NAO INCLUI CAMINHAO)</t>
  </si>
  <si>
    <t>GUINDAUTO HIDRAULICO, CAPACIDADE MAXIMA DE CARGA 3300 KG, MOMENTO MAXIMO DE CARGA 5,8 TM, ALCANCE MAXIMO HORIZONTAL 7,60 M, PARA MONTAGEM SOBRE CHASSI DE CAMINHAO PBT MINIMO 8000 KG (INCLUI MONTAGEM, NAO INCLUI CAMINHAO)</t>
  </si>
  <si>
    <t>GUINDAUTO HIDRAULICO, CAPACIDADE MAXIMA DE CARGA 6200 KG, MOMENTO MAXIMO DE CARGA 11,7 TM, ALCANCE MAXIMO HORIZONTAL 9,70 M, PARA MONTAGEM SOBRE CHASSI DE CAMINHAO PBT MINIMO 13000 KG (INCLUI MONTAGEM, NAO INCLUI CAMINHAO)</t>
  </si>
  <si>
    <t>GUINDAUTO HIDRAULICO, CAPACIDADE MAXIMA DE CARGA 8500 KG, MOMENTO MAXIMO DE CARGA 30,4 TM, ALCANCE MAXIMO HORIZONTAL 14,30 M, PARA MONTAGEM SOBRE CHASSI DE CAMINHAO PBT MINIMO 23000 KG (INCLUI MONTAGEM, NAO INCLUI CAMINHAO)</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</si>
  <si>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</si>
  <si>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</si>
  <si>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</si>
  <si>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</si>
  <si>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</si>
  <si>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</si>
  <si>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</si>
  <si>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</si>
  <si>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</si>
  <si>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</si>
  <si>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</si>
  <si>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</si>
  <si>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HIDRANTE DE COLUNA COMPLETO, EM FERRO FUNDIDO, DN = 100 MM, COM REGISTRO, CUNHA DE BORRACHA, CURVA DESSIMETRICA, EXTREMIDADE E TAMPAS (INCLUI KIT FIXACAO)</t>
  </si>
  <si>
    <t>HIDRANTE DE COLUNA COMPLETO, EM FERRO FUNDIDO, DN = 75 MM, COM REGISTRO, CUNHA DE BORRACHA, CURVA DESSIMETRICA, EXTREMIDADE E TAMPAS (INCLUI KIT FIXACAO)</t>
  </si>
  <si>
    <t>HIDRANTE SUBTERRANEO, EM FERRO FUNDIDO, COM CURVA CURTA E CAIXA, DN 75 MM</t>
  </si>
  <si>
    <t>HIDRANTE SUBTERRANEO, EM FERRO FUNDIDO, COM CURVA LONGA E CAIXA, DN 75 MM</t>
  </si>
  <si>
    <t>HIDROJATEADORA PARA DESOBSTRUCAO DE REDES E GALERIAS, TANQUE 7000 L, BOMBA TRIPLEX 120 KGF/CM2 128 L/MIN (INCLUI MONTAGEM, NAO INCLUI CAMINHAO)</t>
  </si>
  <si>
    <t>HIDROJATEADORA PARA DESOBSTRUCAO DE REDES E GALERIAS, TANQUE 7000 L, BOMBA TRIPLEX 140 KGF/CM2 260 L/MIN ALIMENTADA POR MOTOR INDEPENDENTE A DIESEL POTENCIA 125 CV (INCLUI MONTAGEM, NAO INCLUI CAMINHAO)</t>
  </si>
  <si>
    <t>HIDROMETRO MULTIJATO / MEDIDOR DE AGUA, DN 1 1/2", VAZAO MAXIMA DE 20 M3/H, PARA AGUA POTAVEL FRIA, RELOJOARIA PLANA, CLASSE B, HORIZONTAL (SEM CONEXOES)</t>
  </si>
  <si>
    <t>HIDROMETRO MULTIJATO / MEDIDOR DE AGUA, DN 1", VAZAO MAXIMA DE 10 M3/H, PARA AGUA POTAVEL FRIA, RELOJOARIA PLANA, CLASSE B, HORIZONTAL (SEM CONEXOES)</t>
  </si>
  <si>
    <t>HIDROMETRO MULTIJATO / MEDIDOR DE AGUA, DN 1", VAZAO MAXIMA DE 7 M3/H, PARA AGUA POTAVEL FRIA, RELOJOARIA PLANA, CLASSE B, HORIZONTAL (SEM CONEXOES)</t>
  </si>
  <si>
    <t>HIDROMETRO MULTIJATO / MEDIDOR DE AGUA, DN 2", VAZAO MAXIMA DE 30 M3/H, PARA AGUA POTAVEL FRIA, RELOJOARIA PLANA, CLASSE B, HORIZONTAL (SEM CONEXOES)</t>
  </si>
  <si>
    <t>HIDROMETRO UNIJATO / MEDIDOR DE AGUA, DN 1/2", VAZAO MAXIMA DE 1,5 M3/H, PARA AGUA POTAVEL FRIA, RELOJOARIA PLANA, CLASSE B, HORIZONTAL (SEM CONEXOES)</t>
  </si>
  <si>
    <t>HIDROMETRO UNIJATO / MEDIDOR DE AGUA, DN 1/2", VAZAO MAXIMA DE 3 M3/H, PARA AGUA POTAVEL FRIA, RELOJOARIA PLANA, CLASSE B, HORIZONTAL (SEM CONEXOES)</t>
  </si>
  <si>
    <t>HIDROMETRO UNIJATO / MEDIDOR DE AGUA, DN 3/4", VAZAO MAXIMA DE 5 M3/H, PARA AGUA POTAVEL FRIA, RELOJOARIA PLANA, CLASSE B, HORIZONTAL (SEM CONEXOES)0,</t>
  </si>
  <si>
    <t>HIDROMETRO WOLTMANN, DN 2", VAZAO MAXIMA DE 50 M3/H, PARA AGUA POTAVEL FRIA, RELOJOARIA PLANA, TURBINA HORIZONTAL, EQUIPADO COM TELEMETRIA (SEM CONEXOES)</t>
  </si>
  <si>
    <t>HIDROMETRO WOLTMANN, DN 3", VAZAO MAXIMA DE 80 M3/H, PARA AGUA POTAVEL FRIA, RELOJOARIA PLANA, TURBINA HORIZONTAL, EQUIPADO COM TELEMETRIA (SEM CONEXOES)</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</si>
  <si>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</si>
  <si>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</si>
  <si>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</si>
  <si>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</si>
  <si>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</si>
  <si>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</si>
  <si>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</si>
  <si>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</si>
  <si>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</si>
  <si>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</si>
  <si>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</si>
  <si>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</si>
  <si>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</si>
  <si>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</si>
  <si>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</si>
  <si>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</si>
  <si>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</si>
  <si>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</si>
  <si>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</si>
  <si>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</si>
  <si>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</si>
  <si>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</si>
  <si>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</si>
  <si>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</si>
  <si>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</si>
  <si>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</si>
  <si>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</si>
  <si>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</si>
  <si>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</si>
  <si>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</si>
  <si>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</si>
  <si>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</si>
  <si>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</si>
  <si>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</si>
  <si>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</si>
  <si>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</si>
  <si>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</si>
  <si>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</si>
  <si>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ACO, COM BATENTE/REQUADRO, 60 X 60 CM (SEM VIDROS)</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</si>
  <si>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</si>
  <si>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</si>
  <si>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</si>
  <si>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</si>
  <si>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</si>
  <si>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</si>
  <si>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ACO, BATENTE/REQUADRO DE 6 A 14 CM, COM DIVISAO HORIZ, PINT ANTICORROSIVA, SEM VIDRO, BANDEIRA COM BASCULA, 4 FLS, 120 X 150 CM (A X L)</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</si>
  <si>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</si>
  <si>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</si>
  <si>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</si>
  <si>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</si>
  <si>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</si>
  <si>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</si>
  <si>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</si>
  <si>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</si>
  <si>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</si>
  <si>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ACO GALVANIZADO PINT. ANTICORROSIVA, COM BATENTE/REQUADRO DE 6 A 14 CM, SEM VIDRO, COM GRADE, 1 FL, 60 X 80 CM (A X L)</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</si>
  <si>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</si>
  <si>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</si>
  <si>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</si>
  <si>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</si>
  <si>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</si>
  <si>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</si>
  <si>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</si>
  <si>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</si>
  <si>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</si>
  <si>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</si>
  <si>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</si>
  <si>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</si>
  <si>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</si>
  <si>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</si>
  <si>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</si>
  <si>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</si>
  <si>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</si>
  <si>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</si>
  <si>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</si>
  <si>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</si>
  <si>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</si>
  <si>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</si>
  <si>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</si>
  <si>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</si>
  <si>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</si>
  <si>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</si>
  <si>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</si>
  <si>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</si>
  <si>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</si>
  <si>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</si>
  <si>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</si>
  <si>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</si>
  <si>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</si>
  <si>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</si>
  <si>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</si>
  <si>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</si>
  <si>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</si>
  <si>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</si>
  <si>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</si>
  <si>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</si>
  <si>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</si>
  <si>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</si>
  <si>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</si>
  <si>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</si>
  <si>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</si>
  <si>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</si>
  <si>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</si>
  <si>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</si>
  <si>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</si>
  <si>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</si>
  <si>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</si>
  <si>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</si>
  <si>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</si>
  <si>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</si>
  <si>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</si>
  <si>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</si>
  <si>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</si>
  <si>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</si>
  <si>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</si>
  <si>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</si>
  <si>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</si>
  <si>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</si>
  <si>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</si>
  <si>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</si>
  <si>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</si>
  <si>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</si>
  <si>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</si>
  <si>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</si>
  <si>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</si>
  <si>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</si>
  <si>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</si>
  <si>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</si>
  <si>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</si>
  <si>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</si>
  <si>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</si>
  <si>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</si>
  <si>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</si>
  <si>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</si>
  <si>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</si>
  <si>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</si>
  <si>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</si>
  <si>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</si>
  <si>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</si>
  <si>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</si>
  <si>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</si>
  <si>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</si>
  <si>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</si>
  <si>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</si>
  <si>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</si>
  <si>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</si>
  <si>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</si>
  <si>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</si>
  <si>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</si>
  <si>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</si>
  <si>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</si>
  <si>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</si>
  <si>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</si>
  <si>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</si>
  <si>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</si>
  <si>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</si>
  <si>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</si>
  <si>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</si>
  <si>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JOELHO/COTOVELO 90 GRAUS, METALICO, PARA CONEXAO COM ANEL DESLIZANTE, DN 16 MM, EM TUBO PEX PARA INST. AGUA QUENTE/FRIA</t>
  </si>
  <si>
    <t>JOELHO/COTOVELO 90 GRAUS, METALICO, PARA CONEXAO COM ANEL DESLIZANTE, DN 20 MM, EM TUBO PEX PARA INST. AGUA QUENTE/FRIA</t>
  </si>
  <si>
    <t>JOELHO/COTOVELO 90 GRAUS, METALICO, PARA CONEXAO COM ANEL DESLIZANTE, DN 25 MM, EM TUBO PEX PARA INST. AGUA QUENTE/FRIA</t>
  </si>
  <si>
    <t>JOELHO/COTOVELO 90 GRAUS, METALICO, PARA CONEXAO COM ANEL DESLIZANTE, DN 32 MM, EM TUBO PEX PARA INST. AGUA QUENTE/FRIA</t>
  </si>
  <si>
    <t>JOELHO/COTOVELO 90 GRAUS, PLASTICO, PARA CONEXAO COM CRIMPAGEM, DN 16 MM, EM TUBO PEX PARA INST. AGUA QUENTE/FRIA</t>
  </si>
  <si>
    <t>JOELHO/COTOVELO 90 GRAUS, PLASTICO, PARA CONEXAO COM CRIMPAGEM, DN 20 MM, EM TUBO PEX PARA INST. AGUA QUENTE/FRIA</t>
  </si>
  <si>
    <t>JOELHO/COTOVELO 90 GRAUS, PLASTICO, PARA CONEXAO COM CRIMPAGEM, DN 25 MM, EM TUBO PEX PARA INST. AGUA QUENTE/FRIA</t>
  </si>
  <si>
    <t>JOELHO/COTOVELO 90 GRAUS, ROSCA FEMEA MOVEL, METALICO, PARA CONEXAO COM ANEL DESLIZANTE, DN 20 MM X 3/4", EM TUBO PEX PARA INST. AGUA QUENTE/FRIA</t>
  </si>
  <si>
    <t>JOELHO/COTOVELO 90 GRAUS, ROSCA FEMEA TERMINAL, METALICO, PARA CONEXAO COM ANEL DESLIZANTE, DN 16 MM X 1/2", EM TUBO PEX PARA INST. AGUA QUENTE/FRIA</t>
  </si>
  <si>
    <t>JOELHO/COTOVELO 90 GRAUS, ROSCA FEMEA TERMINAL, METALICO, PARA CONEXAO COM ANEL DESLIZANTE, DN 20 MM X 1/2", EM TUBO PEX PARA INST. AGUA QUENTE/FRIA</t>
  </si>
  <si>
    <t>JOELHO/COTOVELO 90 GRAUS, ROSCA FEMEA TERMINAL, METALICO, PARA CONEXAO COM ANEL DESLIZANTE, DN 20 MM X 3/4", EM TUBO PEX PARA INST. AGUA QUENTE/FRIA</t>
  </si>
  <si>
    <t>JOELHO/COTOVELO 90 GRAUS, ROSCA FEMEA TERMINAL, METALICO, PARA CONEXAO COM ANEL DESLIZANTE, DN 25 MM X 3/4", EM TUBO PEX PARA INST. AGUA QUENTE/FRIA</t>
  </si>
  <si>
    <t>JOELHO/COTOVELO 90 GRAUS, ROSCA FEMEA TERMINAL, PLASTICO, PARA CONEXAO COM CRIMPAGEM, DN 16 MM X 1/2", EM TUBO PEX PARA INST. AGUA QUENTE/FRIA</t>
  </si>
  <si>
    <t>JOELHO/COTOVELO 90 GRAUS, ROSCA FEMEA TERMINAL, PLASTICO, PARA CONEXAO COM CRIMPAGEM, DN 20 MM X 1/2", EM TUBO PEX PARA INST. AGUA QUENTE/FRIA</t>
  </si>
  <si>
    <t>JOELHO/COTOVELO 90 GRAUS, ROSCA FEMEA TERMINAL, PLASTICO, PARA CONEXAO COM CRIMPAGEM, DN 20 MM X 3/4", EM TUBO PEX PARA INST. AGUA QUENTE/FRIA</t>
  </si>
  <si>
    <t>JOELHO/COTOVELO 90 GRAUS, ROSCA FEMEA TERMINAL, PLASTICO, PARA CONEXAO COM CRIMPAGEM, DN 25 MM X 1/2", EM TUBO PEX PARA INST. AGUA QUENTE/FRIA</t>
  </si>
  <si>
    <t>JOELHO/COTOVELO 90 GRAUS, ROSCA FEMEA, COM BASE FIXA, METALICO, PARA CONEXAO COM ANEL DESLIZANTE, DN 16 MM X 1/2", EM TUBO PEX PARA INST. AGUA QUENTE/FRIA</t>
  </si>
  <si>
    <t>JOELHO/COTOVELO 90 GRAUS, ROSCA FEMEA, COM BASE FIXA, METALICO, PARA CONEXAO COM ANEL DESLIZANTE, DN 20 MM X 1/2", EM TUBO PEX PARA INST. AGUA QUENTE/FRIA</t>
  </si>
  <si>
    <t>JOELHO/COTOVELO 90 GRAUS, ROSCA FEMEA, COM BASE FIXA, METALICO, PARA CONEXAO COM ANEL DESLIZANTE, DN 25 MM X 3/4", EM TUBO PEX PARA INST. AGUA QUENTE/FRIA</t>
  </si>
  <si>
    <t>JOGO DE CHAVES ALLEN LONGAS HEXAGONAIS DE 1,5 MM A 10 MM  9 PEÇAS</t>
  </si>
  <si>
    <t>JOGO DE CHAVES DE FENDA E PHILLIPS ISOLADAS, 1000 V  *6* PEÇAS</t>
  </si>
  <si>
    <t>JOGO DE TRANQUETA E ROSETA QUADRADA DE SOBREPOR SEM FUROS, EM LATAO CROMADO, *50 X 50* MM, PARA FECHADURA DE PORTA DE BANHEIRO</t>
  </si>
  <si>
    <t>JOGO DE TRANQUETA E ROSETA REDONDA DE SOBREPOR SEM FUROS, EM LATAO CROMADO, DIAMETRO *50* MM, PARA FECHADURA DE PORTA DE BANHEIRO</t>
  </si>
  <si>
    <t>JOGO SERRA COPO COM 6 SERRAS, DIAMETRO VARIANDO DE 15 MM A 60 MM</t>
  </si>
  <si>
    <t>JUNCAO 2 GARRAS PARA FITA PERFURADA</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</si>
  <si>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</si>
  <si>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</si>
  <si>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</si>
  <si>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</si>
  <si>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</si>
  <si>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</si>
  <si>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</si>
  <si>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</si>
  <si>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</si>
  <si>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</si>
  <si>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</si>
  <si>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</si>
  <si>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</si>
  <si>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</si>
  <si>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</si>
  <si>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</si>
  <si>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</si>
  <si>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</si>
  <si>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</si>
  <si>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</si>
  <si>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JUNTA DE EXPANSAO BRONZE/LATAO, PONTA X PONTA, 35 MM</t>
  </si>
  <si>
    <t>JUNTA DE EXPANSAO BRONZE/LATAO, PONTA X PONTA, 42 MM</t>
  </si>
  <si>
    <t>JUNTA DE EXPANSAO BRONZE/LATAO, PONTA X PONTA, 54 MM</t>
  </si>
  <si>
    <t>JUNTA DE EXPANSAO BRONZE/LATAO, PONTA X PONTA, 66 MM</t>
  </si>
  <si>
    <t>JUNTA DE EXPANSAO DE COBRE, PONTA X PONTA, 15 MM</t>
  </si>
  <si>
    <t>JUNTA DE EXPANSAO DE COBRE, PONTA X PONTA, 22 MM</t>
  </si>
  <si>
    <t>JUNTA DE EXPANSAO DE COBRE, PONTA X PONTA, 28 MM</t>
  </si>
  <si>
    <t>JUNTA DILATACAO ELASTICA PARA CONCRETO (FUGENBAND) O-12, ATE 5 MCA</t>
  </si>
  <si>
    <t>JUNTA DILATACAO ELASTICA PARA CONCRETO (FUGENBAND) O-22, ATE 30 MCA</t>
  </si>
  <si>
    <t>JUNTA DILATACAO ELASTICA PARA CONCRETO (FUGENBAND) O-35/10, ATE 100 MCA</t>
  </si>
  <si>
    <t>JUNTA DILATACAO ELASTICA PARA CONCRETO (FUGENBAND) O-35/6, ATE 100 MCA</t>
  </si>
  <si>
    <t>JUNTA PLASTICA DE DILATACAO PARA PISOS, COR CINZA, 10 X 4,5 MM (ALTURA X ESPESSURA)</t>
  </si>
  <si>
    <t>JUNTA PLASTICA DE DILATACAO PARA PISOS, COR CINZA, 17 X 3 MM (ALTURA X ESPESSURA)</t>
  </si>
  <si>
    <t>JUNTA PLASTICA DE DILATACAO PARA PISOS, COR CINZA, 27 X 3 MM (ALTURA X ESPESSURA)</t>
  </si>
  <si>
    <t>KIT ACESSORIOS PARA COMPRESSOR DE AR, 5 PECAS (PISTOLAS PINTURA, LIMPEZA E PULVERIZACAO, CALIBRADOR E MANGUEIRA)</t>
  </si>
  <si>
    <t>KIT CAVALETE, PVC, COM REGISTRO, PARA HIDROMETRO, BITOLAS 1/2" OU 3/4" - COMPLETO</t>
  </si>
  <si>
    <t>KIT CHASSI COZINHA, CUBA SIMPLES SEM MAQUINA LAVAR LOUCA, INSTAL. PEX, QUADRO METALICO C/ TRAVESSA C/ FURO P/ESGOTO DN 50 MM E FUROS SUPERIORES P/AGUA, *340* X *650* MM (L X H), P/ CONEXAO COM ANEL DESLIZANTE (CONJUNTO COMPLETO)</t>
  </si>
  <si>
    <t>KIT CHASSI COZINHA, CUBA SIMPLES SEM MAQUINA LAVAR LOUCA, INSTAL. PEX, QUADRO METALICO C/ TRAVESSA COM FURO P/ESGOTO DN 50 MM E FUROS SUPERIORES P/AGUA, *340* X *650* MM (L X H), P/ CONEXAO COM CRIMPAGEM (CONJUNTO COMPLETO)</t>
  </si>
  <si>
    <t>KIT CHASSI TANQUE E MAQUINA LAVAR ROUPA, INSTAL. PEX, QUADRO METALICO C/ TRAVESSA C/ FURO P/ ESGOTO DN 50 MM, FURO LATERAL P/ MAQUINA E FUROS SUPERIORES P/ AGUA, *344* X *442* MM (L X H), P/ CONEXAO COM ANEL DESLIZANTE (CONJUNTO COMPLETO)</t>
  </si>
  <si>
    <t>KIT CHASSI TANQUE E MAQUINA LAVAR ROUPA, INSTAL. PEX, QUADRO METALICO C/ TRAVESSA C/ FURO P/ ESGOTO DN 50 MM, FURO LATERAL P/MAQUINA E FUROS SUPERIORES P/AGUA, *344* X *442* MM (L X H), P/ CONEXAO COM CRIMPAGEM (CONJUNTO COMPLETO)</t>
  </si>
  <si>
    <t>KIT CHUVEIRO, INSTAL. PEX, QUADRO METALICO C/ 2 TRAVESSAS, SUPERIOR C/ ESPERA P/ CHUVEIRO, INFERIOR C/ 2 REGISTROS DE PRESSAO 1/2 ", *390* X *900* MM (L X H), CONEXAO COM ANEL DESLIZANTE (CONJUNTO COMPLETO)</t>
  </si>
  <si>
    <t>KIT CHUVEIRO, INSTAL. PEX, QUADRO METALICO C/2 TRAVESSAS, SUPERIOR C/ ESPERA P/ CHUVEIRO E INFERIOR C/2 REGISTROS DE PRESSAO 1/2 ", *390* X *900* MM (L X H), CONEXAO COM CRIMPAGEM (CONJUNTO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</si>
  <si>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</si>
  <si>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</si>
  <si>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</si>
  <si>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</si>
  <si>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</si>
  <si>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</si>
  <si>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</si>
  <si>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</si>
  <si>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</si>
  <si>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</si>
  <si>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</si>
  <si>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</si>
  <si>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</si>
  <si>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</si>
  <si>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</si>
  <si>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</si>
  <si>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</si>
  <si>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</si>
  <si>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</si>
  <si>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</si>
  <si>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</si>
  <si>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</si>
  <si>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</si>
  <si>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</si>
  <si>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</si>
  <si>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</si>
  <si>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</si>
  <si>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</si>
  <si>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</si>
  <si>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</si>
  <si>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</si>
  <si>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</si>
  <si>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</si>
  <si>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</si>
  <si>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</si>
  <si>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</si>
  <si>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</si>
  <si>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</si>
  <si>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</si>
  <si>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LAMBRI EM ALUMINIO, DE APROXIMADAMENTE 0,6 KG/M, COM APROXIMADAMENTE 168,0 MM DE LARGURA, 6,0 MM DE ALTURA E 6,0 M DE EXTENSAO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</si>
  <si>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</si>
  <si>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</si>
  <si>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</si>
  <si>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</si>
  <si>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</si>
  <si>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</si>
  <si>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</si>
  <si>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</si>
  <si>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</si>
  <si>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</si>
  <si>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</si>
  <si>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</si>
  <si>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</si>
  <si>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</si>
  <si>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</si>
  <si>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</si>
  <si>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</si>
  <si>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</si>
  <si>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</si>
  <si>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LIMA QUADRADA BASTARDA 8", COM CABO</t>
  </si>
  <si>
    <t>LIMA REDONDA BASTARDA 8", COM CABO</t>
  </si>
  <si>
    <t>LIMPA VIDROS COM PULVERIZADOR</t>
  </si>
  <si>
    <t>LIMPADORA A SUCCAO, TANQUE 12000 L, BASCULAMENTO HIDRAULICO, BOMBA 12 M3/MIN 95% VACUO (INCLUI MONTAGEM, NAO INCLUI CAMINHAO)</t>
  </si>
  <si>
    <t>LIMPADORA DE SUCCAO TANQUE 7000 L, BOMBA 12 M3/MIN 95% VACUO (INCLUI MONTAGEM, NAO INCLUI CAMINHAO)</t>
  </si>
  <si>
    <t>LIMPADORA DE SUCCAO, TANQUE 11000 L, BOMBA 340 M3/MIN (INCLUI MONTAGEM, NAO INCLUI CAMINHAO)</t>
  </si>
  <si>
    <t>LIMPADORA DE SUCCAO, TANQUE 5500 L, BOMBA 60M3/MIN, VACUO 500 MBAR (INCLUI MONTAGEM, NAO INCLUI CAMINHAO)</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</si>
  <si>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</si>
  <si>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</si>
  <si>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</si>
  <si>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</si>
  <si>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</si>
  <si>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</si>
  <si>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LIXEIRA DUPLA, COM CAPACIDADE VOLUMETRICA DE 60L*, FABRICADA EM TUBO DE ACO CARBONO, CESTOS EM CHAPA DE ACO E PINTURA NO PROCESSO ELETROSTATICO - PARA ACADEMIA AO AR LIVRE / ACADEMIA DA TERCEIRA IDADE - ATI</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</si>
  <si>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</si>
  <si>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</si>
  <si>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</si>
  <si>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</si>
  <si>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</si>
  <si>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</si>
  <si>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</si>
  <si>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</si>
  <si>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</si>
  <si>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</si>
  <si>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</si>
  <si>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</si>
  <si>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</si>
  <si>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</si>
  <si>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</si>
  <si>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</si>
  <si>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</si>
  <si>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</si>
  <si>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GRUPO GERADOR *80 A 125* KVA, MOTOR DIESEL, REBOCAVEL, ACIONAMENTO MANUAL</t>
  </si>
  <si>
    <t>LOCACAO DE GRUPO GERADOR ACIMA DE * 125 ATE 180* KVA, MOTOR DIESEL, REBOCAVEL, ACIONAMENTO MANUAL</t>
  </si>
  <si>
    <t>LOCACAO DE GRUPO GERADOR DE *260* KVA, DIESEL REBOCAVEL, ACIONAMENTO MANUAL</t>
  </si>
  <si>
    <t>LOCACAO DE NIVEL OPTICO, COM PRECISAO DE 0,7 MM, AUMENTO DE 32X</t>
  </si>
  <si>
    <t>LOCACAO DE TEODOLITO ELETRONICO, PRECISAO ANGULAR DE 5 A 7 SEGUNDOS, INCLUINDO TRIPE</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</si>
  <si>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</si>
  <si>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</si>
  <si>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</si>
  <si>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</si>
  <si>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</si>
  <si>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ABERTA P/ ILUMINACAO PUBLICA, TIPO X-57 PETERCO OU EQUIV</t>
  </si>
  <si>
    <t>LUMINARIA ARANDELA TIPO MEIA-LUA COM VIDRO FOSCO *30 X 15* CM, PARA 1 LAMPADA, BASE E27, POTENCIA MAXIMA 40/60 W (NAO INCLUI LAMPADA)</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</si>
  <si>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</si>
  <si>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</si>
  <si>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</si>
  <si>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</si>
  <si>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</si>
  <si>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</si>
  <si>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</si>
  <si>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</si>
  <si>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DE SOBREPOR EM CHAPA DE ACO COM ALETAS PLASTICAS, PARA 1 LAMPADA, BASE E27, POTENCIA MAXIMA 40/60 W (NAO INCLUI LAMPADA)</t>
  </si>
  <si>
    <t>LUMINARIA DE SOBREPOR EM CHAPA DE ACO COM ALETAS PLASTICAS, PARA 2 LAMPADAS, BASE E27, POTENCIA MAXIMA 40/60 W (NAO INCLUI LAMPADAS)</t>
  </si>
  <si>
    <t>LUMINARIA DE SOBREPOR EM CHAPA DE ACO PARA 1 LAMPADA FLUORESCENTE DE *36* W, ALETADA, COMPLETA (LAMPADA E REATOR INCLUSOS)</t>
  </si>
  <si>
    <t>LUMINARIA DE TETO PLAFON/PLAFONIER EM PLASTICO COM BASE E27, POTENCIA MAXIMA 60 W (NAO INCLUI LAMPADA)</t>
  </si>
  <si>
    <t>LUMINARIA DUPLA P/SINALIZACAO, TIPO WETZEL AS-2/110 OU EQUIV</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</si>
  <si>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</si>
  <si>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</si>
  <si>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</si>
  <si>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</si>
  <si>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PLAFON REDONDO COM VIDRO FOSCO DIAMETRO *25* CM, PARA 1 LAMPADA, BASE E27, POTENCIA MAXIMA 40/60 W (NAO INCLUI LAMPADA)</t>
  </si>
  <si>
    <t>LUMINARIA PLAFON REDONDO COM VIDRO FOSCO DIAMETRO *30* CM, PARA 2 LAMPADAS, BASE E27, POTENCIA MAXIMA 40/60 W (NAO INCLUI LAMPADAS)</t>
  </si>
  <si>
    <t>LUMINARIA PROVA DE TEMPO PETERCO Y.31/1</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</si>
  <si>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</si>
  <si>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LUMINARIA SPOT DE SOBREPOR EM ALUMINIO COM ALETA PLASTICA PARA 1 LAMPADA, BASE E27, POTENCIA MAXIMA 40/60 W (NAO INCLUI LAMPADA)</t>
  </si>
  <si>
    <t>LUMINARIA SPOT DE SOBREPOR EM ALUMINIO COM ALETA PLASTICA PARA 2 LAMPADAS, BASE E27, POTENCIA MAXIMA 40/60 W (NAO INCLUI LAMPADA)</t>
  </si>
  <si>
    <t>LUMINARIA TIPO TARTARUGA A PROVA DE TEMPO, GASES, VAPOR E PO, EM ALUMINIO, COM GRADE, BASE E27, POTENCIA MAXIMA 100 W (NAO INCLUI LAMPADA)</t>
  </si>
  <si>
    <t>LUMINARIA TIPO TARTARUGA PARA AREA EXTERNA EM ALUMINIO, COM GRADE, PARA 1 LAMPADA, BASE E27, POTENCIA MAXIMA 40/60 W (NAO INCLUI LAMPADA)</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</si>
  <si>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</si>
  <si>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</si>
  <si>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</si>
  <si>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</si>
  <si>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</si>
  <si>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</si>
  <si>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</si>
  <si>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</si>
  <si>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</si>
  <si>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</si>
  <si>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COBRE SEM ANEL DE SOLDA, BOLSA X BOLSA, 104 MM</t>
  </si>
  <si>
    <t>LUVA DE COBRE SEM ANEL DE SOLDA, BOLSA X BOLSA, 15 MM</t>
  </si>
  <si>
    <t>LUVA DE COBRE SEM ANEL DE SOLDA, BOLSA X BOLSA, 22 MM</t>
  </si>
  <si>
    <t>LUVA DE COBRE SEM ANEL DE SOLDA, BOLSA X BOLSA, 28 MM</t>
  </si>
  <si>
    <t>LUVA DE COBRE SEM ANEL DE SOLDA, BOLSA X BOLSA, 35 MM</t>
  </si>
  <si>
    <t>LUVA DE COBRE SEM ANEL DE SOLDA, BOLSA X BOLSA, 42 MM</t>
  </si>
  <si>
    <t>LUVA DE COBRE SEM ANEL DE SOLDA, BOLSA X BOLSA, 54 MM</t>
  </si>
  <si>
    <t>LUVA DE COBRE SEM ANEL DE SOLDA, BOLSA X BOLSA, 66 MM</t>
  </si>
  <si>
    <t>LUVA DE COBRE SEM ANEL DE SOLDA, BOLSA X BOLSA, 79 MM</t>
  </si>
  <si>
    <t>LUVA DE CORRER COM TRAVAS DEFOFO, PVC, JE, DN 100 MM</t>
  </si>
  <si>
    <t>LUVA DE CORRER COM TRAVAS DEFOFO, PVC, JE, DN 150 MM</t>
  </si>
  <si>
    <t>LUVA DE CORRER COM TRAVAS DEFOFO, PVC, JE, DN 200 MM</t>
  </si>
  <si>
    <t>LUVA DE CORRER COM TRAVAS DEFOFO, PVC, JE, DN 250 MM</t>
  </si>
  <si>
    <t>LUVA DE CORRER COM TRAVAS DEFOFO, PVC, JE, DN 300 MM</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</si>
  <si>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</si>
  <si>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</si>
  <si>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</si>
  <si>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</si>
  <si>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</si>
  <si>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</si>
  <si>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</si>
  <si>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</si>
  <si>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</si>
  <si>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PBA, JE, DN 100 / DE 110 MM, PARA REDE DE AGUA</t>
  </si>
  <si>
    <t>LUVA DE CORRER PVC PBA, JE, DN 50 / DE 60 MM, PARA REDE DE AGUA</t>
  </si>
  <si>
    <t>LUVA DE CORRER PVC PBA, JE, DN 75 / DE 85 MM, PARA REDE DE AGUA</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</si>
  <si>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</si>
  <si>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</si>
  <si>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</si>
  <si>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</si>
  <si>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</si>
  <si>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</si>
  <si>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</si>
  <si>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</si>
  <si>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</si>
  <si>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</si>
  <si>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</si>
  <si>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</si>
  <si>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FERRO GALVANIZADO, COM ROSCA BSP MACHO/FEMEA, DE 3/4"</t>
  </si>
  <si>
    <t>LUVA DE FERRO GALVANIZADO, COM ROSCA BSP, DE 1 1/2"</t>
  </si>
  <si>
    <t>LUVA DE FERRO GALVANIZADO, COM ROSCA BSP, DE 1 1/4"</t>
  </si>
  <si>
    <t>LUVA DE FERRO GALVANIZADO, COM ROSCA BSP, DE 1"</t>
  </si>
  <si>
    <t>LUVA DE FERRO GALVANIZADO, COM ROSCA BSP, DE 1/2"</t>
  </si>
  <si>
    <t>LUVA DE FERRO GALVANIZADO, COM ROSCA BSP, DE 2 1/2"</t>
  </si>
  <si>
    <t>LUVA DE FERRO GALVANIZADO, COM ROSCA BSP, DE 2"</t>
  </si>
  <si>
    <t>LUVA DE FERRO GALVANIZADO, COM ROSCA BSP, DE 3"</t>
  </si>
  <si>
    <t>LUVA DE FERRO GALVANIZADO, COM ROSCA BSP, DE 3/4"</t>
  </si>
  <si>
    <t>LUVA DE FERRO GALVANIZADO, COM ROSCA BSP, DE 4"</t>
  </si>
  <si>
    <t>LUVA DE FERRO GALVANIZADO, COM ROSCA BSP, DE 5"</t>
  </si>
  <si>
    <t>LUVA DE FERRO GALVANIZADO, COM ROSCA BSP, DE 6"</t>
  </si>
  <si>
    <t>LUVA DE PRESSAO, EM PVC, DE 20 MM, PARA ELETRODUTO FLEXIVEL</t>
  </si>
  <si>
    <t>LUVA DE PRESSAO, EM PVC, DE 25 MM, PARA ELETRODUTO FLEXIVEL</t>
  </si>
  <si>
    <t>LUVA DE PRESSAO, EM PVC, DE 32 MM, PARA ELETRODUTO FLEXIVEL</t>
  </si>
  <si>
    <t>LUVA DE REDUCAO DE FERRO GALVANIZADO, COM ROSCA BSP MACHO/FEMEA, DE 1 1/2" X 1"</t>
  </si>
  <si>
    <t>LUVA DE REDUCAO DE FERRO GALVANIZADO, COM ROSCA BSP MACHO/FEMEA, DE 1" X 1/2"</t>
  </si>
  <si>
    <t>LUVA DE REDUCAO DE FERRO GALVANIZADO, COM ROSCA BSP MACHO/FEMEA, DE 1" X 3/4"</t>
  </si>
  <si>
    <t>LUVA DE REDUCAO DE FERRO GALVANIZADO, COM ROSCA BSP MACHO/FEMEA, DE 3/4" X 1/2"</t>
  </si>
  <si>
    <t>LUVA DE REDUCAO DE FERRO GALVANIZADO, COM ROSCA BSP, DE 1 1/2" X 1 1/4"</t>
  </si>
  <si>
    <t>LUVA DE REDUCAO DE FERRO GALVANIZADO, COM ROSCA BSP, DE 1 1/2" X 1"</t>
  </si>
  <si>
    <t>LUVA DE REDUCAO DE FERRO GALVANIZADO, COM ROSCA BSP, DE 1 1/2" X 1/2"</t>
  </si>
  <si>
    <t>LUVA DE REDUCAO DE FERRO GALVANIZADO, COM ROSCA BSP, DE 1 1/2" X 3/4"</t>
  </si>
  <si>
    <t>LUVA DE REDUCAO DE FERRO GALVANIZADO, COM ROSCA BSP, DE 1 1/4" X 1"</t>
  </si>
  <si>
    <t>LUVA DE REDUCAO DE FERRO GALVANIZADO, COM ROSCA BSP, DE 1 1/4" X 1/2"</t>
  </si>
  <si>
    <t>LUVA DE REDUCAO DE FERRO GALVANIZADO, COM ROSCA BSP, DE 1 1/4" X 3/4"</t>
  </si>
  <si>
    <t>LUVA DE REDUCAO DE FERRO GALVANIZADO, COM ROSCA BSP, DE 1" X 1/2"</t>
  </si>
  <si>
    <t>LUVA DE REDUCAO DE FERRO GALVANIZADO, COM ROSCA BSP, DE 1" X 3/4"</t>
  </si>
  <si>
    <t>LUVA DE REDUCAO DE FERRO GALVANIZADO, COM ROSCA BSP, DE 2 1/2" X 1 1/2"</t>
  </si>
  <si>
    <t>LUVA DE REDUCAO DE FERRO GALVANIZADO, COM ROSCA BSP, DE 2 1/2" X 2"</t>
  </si>
  <si>
    <t>LUVA DE REDUCAO DE FERRO GALVANIZADO, COM ROSCA BSP, DE 2" X 1 1/2"</t>
  </si>
  <si>
    <t>LUVA DE REDUCAO DE FERRO GALVANIZADO, COM ROSCA BSP, DE 2" X 1 1/4"</t>
  </si>
  <si>
    <t>LUVA DE REDUCAO DE FERRO GALVANIZADO, COM ROSCA BSP, DE 2" X 1"</t>
  </si>
  <si>
    <t>LUVA DE REDUCAO DE FERRO GALVANIZADO, COM ROSCA BSP, DE 3" X 1 1/2"</t>
  </si>
  <si>
    <t>LUVA DE REDUCAO DE FERRO GALVANIZADO, COM ROSCA BSP, DE 3" X 2 1/2"</t>
  </si>
  <si>
    <t>LUVA DE REDUCAO DE FERRO GALVANIZADO, COM ROSCA BSP, DE 3" X 2"</t>
  </si>
  <si>
    <t>LUVA DE REDUCAO DE FERRO GALVANIZADO, COM ROSCA BSP, DE 3/4" X 1/2"</t>
  </si>
  <si>
    <t>LUVA DE REDUCAO DE FERRO GALVANIZADO, COM ROSCA BSP, DE 4" X 2 1/2"</t>
  </si>
  <si>
    <t>LUVA DE REDUCAO DE FERRO GALVANIZADO, COM ROSCA BSP, DE 4" X 2"</t>
  </si>
  <si>
    <t>LUVA DE REDUCAO DE FERRO GALVANIZADO, COM ROSCA BSP, DE 4" X 3"</t>
  </si>
  <si>
    <t>LUVA DE REDUCAO EM ACO CARBONO, COM ENCAIXE PARA SOLDA DN SW, PRESSAO 3.000 LBS, 3/4" X 1/2"</t>
  </si>
  <si>
    <t>LUVA DE REDUCAO EM ACO CARBONO, COM ENCAIXE PARA SOLDA DN SW, PRESSAO 3.000 LBS, DN 1 1/2" X 1 1/4"</t>
  </si>
  <si>
    <t>LUVA DE REDUCAO EM ACO CARBONO, COM ENCAIXE PARA SOLDA DN SW, PRESSAO 3.000 LBS, DN 1 1/4" X 1"</t>
  </si>
  <si>
    <t>LUVA DE REDUCAO EM ACO CARBONO, COM ENCAIXE PARA SOLDA DN SW, PRESSAO 3.000 LBS, DN 1" X 3/4"</t>
  </si>
  <si>
    <t>LUVA DE REDUCAO EM ACO CARBONO, COM ENCAIXE PARA SOLDA DN SW, PRESSAO 3.000 LBS, DN 2 1/2" X 2"</t>
  </si>
  <si>
    <t>LUVA DE REDUCAO EM ACO CARBONO, COM ENCAIXE PARA SOLDA DN SW, PRESSAO 3.000 LBS, DN 2" X 1 1/2"</t>
  </si>
  <si>
    <t>LUVA DE REDUCAO EM ACO CARBONO, COM ENCAIXE PARA SOLDA DN SW, PRESSAO 3.000 LBS, DN 3" X 2 1/2"</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</si>
  <si>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</si>
  <si>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</si>
  <si>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</si>
  <si>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</si>
  <si>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</si>
  <si>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</si>
  <si>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</si>
  <si>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</si>
  <si>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</si>
  <si>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</si>
  <si>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</si>
  <si>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</si>
  <si>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ACO CARBONO, SOLDAVEL, PRESSAO 3.000 LBS, DN 1 1/2"</t>
  </si>
  <si>
    <t>LUVA EM ACO CARBONO, SOLDAVEL, PRESSAO 3.000 LBS, DN 1 1/4"</t>
  </si>
  <si>
    <t>LUVA EM ACO CARBONO, SOLDAVEL, PRESSAO 3.000 LBS, DN 1"</t>
  </si>
  <si>
    <t>LUVA EM ACO CARBONO, SOLDAVEL, PRESSAO 3.000 LBS, DN 1/2"</t>
  </si>
  <si>
    <t>LUVA EM ACO CARBONO, SOLDAVEL, PRESSAO 3.000 LBS, DN 2 1/2"</t>
  </si>
  <si>
    <t>LUVA EM ACO CARBONO, SOLDAVEL, PRESSAO 3.000 LBS, DN 2"</t>
  </si>
  <si>
    <t>LUVA EM ACO CARBONO, SOLDAVEL, PRESSAO 3.000 LBS, DN 3"</t>
  </si>
  <si>
    <t>LUVA EM ACO CARBONO, SOLDAVEL, PRESSAO 3.000 LBS, DN 3/4"</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</si>
  <si>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</si>
  <si>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</si>
  <si>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</si>
  <si>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</si>
  <si>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</si>
  <si>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</si>
  <si>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</si>
  <si>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</si>
  <si>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</si>
  <si>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</si>
  <si>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</si>
  <si>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</si>
  <si>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</si>
  <si>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</si>
  <si>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</si>
  <si>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</si>
  <si>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</si>
  <si>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</si>
  <si>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</si>
  <si>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PASSANTE DE COBRE SEM ANEL DE SOLDA, BOLSA 15 MM</t>
  </si>
  <si>
    <t>LUVA PASSANTE DE COBRE SEM ANEL DE SOLDA, BOLSA 22 MM</t>
  </si>
  <si>
    <t>LUVA PASSANTE DE COBRE SEM ANEL DE SOLDA, BOLSA 28 MM</t>
  </si>
  <si>
    <t>LUVA PASSANTE DE COBRE SEM ANEL DE SOLDA, BOLSA 35 MM</t>
  </si>
  <si>
    <t>LUVA PASSANTE DE COBRE SEM ANEL DE SOLDA, BOLSA 42 MM</t>
  </si>
  <si>
    <t>LUVA PASSANTE DE COBRE SEM ANEL DE SOLDA, BOLSA 54 MM</t>
  </si>
  <si>
    <t>LUVA PASSANTE DE COBRE SEM ANEL DE SOLDA, BOLSA 66 MM</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</si>
  <si>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</si>
  <si>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</si>
  <si>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</si>
  <si>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</si>
  <si>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</si>
  <si>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</si>
  <si>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</si>
  <si>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</si>
  <si>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</si>
  <si>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</si>
  <si>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</si>
  <si>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</si>
  <si>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</si>
  <si>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</si>
  <si>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</si>
  <si>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</si>
  <si>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</si>
  <si>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</si>
  <si>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</si>
  <si>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</si>
  <si>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</si>
  <si>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</si>
  <si>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</si>
  <si>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PBA, JE, DN 100 / DE 110 MM, PARA REDE DE AGUA</t>
  </si>
  <si>
    <t>LUVA SIMPLES PVC PBA, JE, DN 50 / DE 60 MM, PARA REDE DE AGUA</t>
  </si>
  <si>
    <t>LUVA SIMPLES PVC PBA, JE, DN 75 / DE 85 MM, PARA REDE DE AGUA</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</si>
  <si>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</si>
  <si>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</si>
  <si>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</si>
  <si>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</si>
  <si>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</si>
  <si>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</si>
  <si>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</si>
  <si>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</si>
  <si>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</si>
  <si>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</si>
  <si>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</si>
  <si>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</si>
  <si>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</si>
  <si>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</si>
  <si>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</si>
  <si>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</si>
  <si>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</si>
  <si>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</si>
  <si>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</si>
  <si>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</si>
  <si>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LUVA, PEAD PE 100, DE 125 MM, PARA ELETROFUSAO</t>
  </si>
  <si>
    <t>LUVA, PEAD PE 100, DE 20 MM, PARA ELETROFUSAO</t>
  </si>
  <si>
    <t>LUVA, PEAD PE 100, DE 200 MM, PARA ELETROFUSAO</t>
  </si>
  <si>
    <t>LUVA, PEAD PE 100, DE 32 MM, PARA ELETROFUSAO</t>
  </si>
  <si>
    <t>LUVA, PEAD PE 100, DE 400 MM, PARA ELETROFUSAO</t>
  </si>
  <si>
    <t>LUVA, PEAD PE 100, DE 63 MM, PARA ELETROFUSAO</t>
  </si>
  <si>
    <t>LUVA/UNIAO DE REDUCAO METALICA, PARA CONEXAO COM ANEL DESLIZANTE, DN 20 X 16 MM, EM TUBO PEX PARA INST. AGUA QUENTE/FRIA</t>
  </si>
  <si>
    <t>LUVA/UNIAO DE REDUCAO METALICA, PARA CONEXAO COM ANEL DESLIZANTE, DN 25 X 16 MM, EM TUBO PEX PARA INST. AGUA QUENTE/FRIA</t>
  </si>
  <si>
    <t>LUVA/UNIAO DE REDUCAO METALICA, PARA CONEXAO COM ANEL DESLIZANTE, DN 25 X 20 MM, EM TUBO PEX PARA INST. AGUA QUENTE/FRIA</t>
  </si>
  <si>
    <t>LUVA/UNIAO DE REDUCAO METALICA, PARA CONEXAO COM ANEL DESLIZANTE, DN 32 X 25 MM, EM TUBO PEX PARA INST. AGUA QUENTE/FRIA</t>
  </si>
  <si>
    <t>LUVA/UNIAO DE REDUCAO, PLASTICA, PARA CONEXAO COM CRIMPAGEM, DN 20 X 16 MM, EM TUBO PEX PARA INST. AGUA QUENTE/FRIA</t>
  </si>
  <si>
    <t>LUVA/UNIAO DE REDUCAO, PLASTICA, PARA CONEXAO COM CRIMPAGEM, DN 25 X 16 MM, EM TUBO PEX PARA INST. AGUA QUENTE/FRIA</t>
  </si>
  <si>
    <t>LUVA/UNIAO DE REDUCAO, PLASTICA, PARA CONEXAO COM CRIMPAGEM, DN 32 X 25 MM, EM TUBO PEX PARA INST. AGUA QUENTE/FRIA</t>
  </si>
  <si>
    <t>LUVA/UNIAO METALICA, PARA CONEXAO COM ANEL DESLIZANTE, DN 16 MM, EM TUBO PEX PARA INST. AGUA QUENTE/FRIA</t>
  </si>
  <si>
    <t>LUVA/UNIAO METALICA, PARA CONEXAO COM ANEL DESLIZANTE, DN 20 MM, EM TUBO PEX PARA INST. AGUA QUENTE/FRIA</t>
  </si>
  <si>
    <t>LUVA/UNIAO METALICA, PARA CONEXAO COM ANEL DESLIZANTE, DN 25 MM, EM TUBO PEX PARA INST. AGUA QUENTE/FRIA</t>
  </si>
  <si>
    <t>LUVA/UNIAO METALICA, PARA CONEXAO COM ANEL DESLIZANTE, DN 32 MM, EM TUBO PEX PARA INST. AGUA QUENTE/FRIA</t>
  </si>
  <si>
    <t>LUVA/UNIAO, PLASTICA, PARA CONEXAO COM CRIMPAGEM, DN 16 MM, EM TUBO PEX PARA INST. AGUA QUENTE/FRIA</t>
  </si>
  <si>
    <t>LUVA/UNIAO, PLASTICA, PARA CONEXAO COM CRIMPAGEM, DN 20 MM, EM TUBO PEX PARA INST. AGUA QUENTE/FRIA</t>
  </si>
  <si>
    <t>LUVA/UNIAO, PLASTICA, PARA CONEXAO COM CRIMPAGEM, DN 25 MM, EM TUBO PEX PARA INST. AGUA QUENTE/FRIA</t>
  </si>
  <si>
    <t>LUVA/UNIAO, PLASTICA, PARA CONEXAO COM CRIMPAGEM, DN 32 MM, EM TUBO PEX PARA INST. AGUA QUENTE/FRIA</t>
  </si>
  <si>
    <t>LUVAS DE PVC, COM COMPRIMENTO DE *35* CM, FORRADAS, ACABAMENTO ASPERO ANTIDERRAPANTE NA FACE PALMAR</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</si>
  <si>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</si>
  <si>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</si>
  <si>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</si>
  <si>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</si>
  <si>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</si>
  <si>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</si>
  <si>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</si>
  <si>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</si>
  <si>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</si>
  <si>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</si>
  <si>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</si>
  <si>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</si>
  <si>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</si>
  <si>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</si>
  <si>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</si>
  <si>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</si>
  <si>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</si>
  <si>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</si>
  <si>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</si>
  <si>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</si>
  <si>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</si>
  <si>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</si>
  <si>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</si>
  <si>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</si>
  <si>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</si>
  <si>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</si>
  <si>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</si>
  <si>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</si>
  <si>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</si>
  <si>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</si>
  <si>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</si>
  <si>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</si>
  <si>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</si>
  <si>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</si>
  <si>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MANIPULADOR TELESCOPICO, POTENCIA DE 101 HP, CAPACIDADE DE CARGA DE 3.500 KG, ALTURA MAXIMA DE ELEVACAO DE 12 M</t>
  </si>
  <si>
    <t>MANIPULADOR TELESCOPICO, POTENCIA DE 85 HP, CAPACIDADE DE CARGA DE 3.500 KG, ALTURA MAXIMA DE ELEVACAO DE 12,3 M</t>
  </si>
  <si>
    <t>MANOMETRO COM CAIXA EM ACO PINTADO, ESCALA *10* KGF/CM2 (*10* BAR), DIAMETRO NOMINAL DE *63* MM, CONEXAO DE 1/4"</t>
  </si>
  <si>
    <t>MANOMETRO COM CAIXA EM ACO PINTADO, ESCALA *10* KGF/CM2 (*10* BAR), DIAMETRO NOMINAL DE 100 MM, CONEXAO DE 1/2"</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</si>
  <si>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</si>
  <si>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</si>
  <si>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</si>
  <si>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</si>
  <si>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</si>
  <si>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</si>
  <si>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</si>
  <si>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</si>
  <si>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</si>
  <si>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</si>
  <si>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</si>
  <si>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</si>
  <si>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</si>
  <si>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</si>
  <si>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MANTA TERMOPLASTICA, PEAD, GEOMEMBRANA LISA, E = 0,50 MM (NBR 15352)</t>
  </si>
  <si>
    <t>MANTA TERMOPLASTICA, PEAD, GEOMEMBRANA LISA, E = 0,75 MM (NBR 15352)</t>
  </si>
  <si>
    <t>MANTA TERMOPLASTICA, PEAD, GEOMEMBRANA LISA, E = 0,80 MM (NBR 15352)</t>
  </si>
  <si>
    <t>MANTA TERMOPLASTICA, PEAD, GEOMEMBRANA LISA, E = 1,00 MM (NBR 15352)</t>
  </si>
  <si>
    <t>MANTA TERMOPLASTICA, PEAD, GEOMEMBRANA LISA, E = 1,50 MM (NBR 15352)</t>
  </si>
  <si>
    <t>MANTA TERMOPLASTICA, PEAD, GEOMEMBRANA LISA, E = 2,00 MM (NBR 15352)</t>
  </si>
  <si>
    <t>MANTA TERMOPLASTICA, PEAD, GEOMEMBRANA LISA, E = 2,50 MM (NBR 15352)</t>
  </si>
  <si>
    <t>MANTA TERMOPLASTICA, PEAD, GEOMEMBRANA TEXTURIZADA EM AMBAS AS FACES, E = 0,50 MM ( NBR 15352)</t>
  </si>
  <si>
    <t>MANTA TERMOPLASTICA, PEAD, GEOMEMBRANA TEXTURIZADA EM AMBAS AS FACES, E = 0,75 MM ( NBR 15352)</t>
  </si>
  <si>
    <t>MANTA TERMOPLASTICA, PEAD, GEOMEMBRANA TEXTURIZADA EM AMBAS AS FACES, E = 0,80 MM ( NBR 15352)</t>
  </si>
  <si>
    <t>MANTA TERMOPLASTICA, PEAD, GEOMEMBRANA TEXTURIZADA EM AMBAS AS FACES, E = 1,00 MM ( NBR 15352)</t>
  </si>
  <si>
    <t>MANTA TERMOPLASTICA, PEAD, GEOMEMBRANA TEXTURIZADA EM AMBAS AS FACES, E = 1,50 MM ( NBR 15352)</t>
  </si>
  <si>
    <t>MANTA TERMOPLASTICA, PEAD, GEOMEMBRANA TEXTURIZADA EM AMBAS AS FACES, E = 2,00 MM ( NBR 15352)</t>
  </si>
  <si>
    <t>MANTA TERMOPLASTICA, PEAD, GEOMEMBRANA TEXTURIZADA EM AMBAS AS FACES, E = 2,50 MM ( NBR 15352)</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</si>
  <si>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</si>
  <si>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</si>
  <si>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</si>
  <si>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</si>
  <si>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</si>
  <si>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</si>
  <si>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DEMARCADORA DE FAIXA DE TRAFEGO A FRIO, AUTOPROPELIDA, MOTOR DIESEL 38 HP</t>
  </si>
  <si>
    <t>MAQUINA EXTRUSORA DE CONCRETO PARA GUIAS E SARJETAS, COM MOTOR A DIESEL E POTENCIA DE 14 CV</t>
  </si>
  <si>
    <t>MAQUINA MANUAL TIPO PRENSA PARA PRODUCAO DE BLOCOS E PAVIMENTOS DE CONCRETO, COM MOTOR ELETRICO TRIFASICO PARA VIBRACAO, POTENCIA TOTAL INSTALADA DE 1,5 KW</t>
  </si>
  <si>
    <t>MAQUINA PARA CORTE COM DISCO ABRASIVO DE DIAMETRO DE 18" (450 MM), COM MOTOR ELETRICO TRIFASICO DE 10 CV</t>
  </si>
  <si>
    <t>MAQUINA TIPO PRENSA HIDRAULICA, PARA FABRICACAO DE TUBOS DE CONCRETO PARA AGUAS PLUVIAIS, DN 200 A DN 600 MM X 1000 MM DE COMPRIMENTO, COM MOTOR PRINCIPAL COM POTENCIA DE 20 CV</t>
  </si>
  <si>
    <t>MAQUINA TIPO VASO/TANQUE/JATO DE PRESSAO PORTATIL P/ JATEAMENTO, CONTROLE AUTOMATICO E REMOTO, CAMARA DE 1 SAIDA, 280 L, DIAM. *670* MM, BICO JATO CURTO VENTURI 5/16", MANGUEIRA 1" DE 10 M, COMPLETA (VALVULAS POP UP E DOSADORA, FUNDO CONICO ETC)</t>
  </si>
  <si>
    <t>MARCENEIRO (HORISTA)</t>
  </si>
  <si>
    <t>MARCENEIRO (MENSALISTA)</t>
  </si>
  <si>
    <t>MARMORISTA / GRANITEIRO (HORISTA)</t>
  </si>
  <si>
    <t>MARMORISTA / GRANITEIRO (MENSALISTA)</t>
  </si>
  <si>
    <t>MARRETA DE ACO, OITAVADA, 500 G, COM CABO DE MADEIRA</t>
  </si>
  <si>
    <t>MARTELO DE PEDREIRO, 1 CORTE, EM ACO, *500* G, COMPRIMENTO TOTAL DE *28* CM, COM CABO DE MADEIRA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</si>
  <si>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</si>
  <si>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</si>
  <si>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</si>
  <si>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</si>
  <si>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</si>
  <si>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</si>
  <si>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</si>
  <si>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</si>
  <si>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</si>
  <si>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</si>
  <si>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</si>
  <si>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</si>
  <si>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</si>
  <si>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</si>
  <si>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</si>
  <si>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</si>
  <si>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</si>
  <si>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</si>
  <si>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</si>
  <si>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</si>
  <si>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</si>
  <si>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MASTRO SIMPLES GALVANIZADO DIAMETRO NOMINAL 1 1/2"</t>
  </si>
  <si>
    <t>MASTRO SIMPLES GALVANIZADO DIAMETRO NOMINAL 2"</t>
  </si>
  <si>
    <t>MASTRO TELESCOPICO DE 4 METROS (3 M X DN= 2" + 1 M X DN= 1 1/2")</t>
  </si>
  <si>
    <t>MASTRO TELESCOPICO GALVANIZADO 5 METROS (3 M X DN= 2" + 2 M X DN= 1 1/2")</t>
  </si>
  <si>
    <t>MASTRO TELESCOPICO GALVANIZADO 6 METROS (3 M X DN= 2" + 3 M X DN= 1 1/2")</t>
  </si>
  <si>
    <t>MASTRO TELESCOPICO GALVANIZADO 7 METROS (6 M X DN= 2" + 1 M X DN= 1 1/2")</t>
  </si>
  <si>
    <t>MASTRO TELESCOPICO GALVANIZADO 9 METROS (6 M X DN= 2" + 3 M X DN= 1 1/2")</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</si>
  <si>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</si>
  <si>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</si>
  <si>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</si>
  <si>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</si>
  <si>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</si>
  <si>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</si>
  <si>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</si>
  <si>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</si>
  <si>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</si>
  <si>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</si>
  <si>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</si>
  <si>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</si>
  <si>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</si>
  <si>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</si>
  <si>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</si>
  <si>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</si>
  <si>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</si>
  <si>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</si>
  <si>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</si>
  <si>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</si>
  <si>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</si>
  <si>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</si>
  <si>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</si>
  <si>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</si>
  <si>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</si>
  <si>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</si>
  <si>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</si>
  <si>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</si>
  <si>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</si>
  <si>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</si>
  <si>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</si>
  <si>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</si>
  <si>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</si>
  <si>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</si>
  <si>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MESA VIBRATORIA COM DIMENSOES DE 2,0 X 1,0 M, COM MOTOR ELETRICO DE 2 POLOS E POTENCIA DE 3 CV</t>
  </si>
  <si>
    <t>MESTRE DE OBRAS (HORISTA)</t>
  </si>
  <si>
    <t>MESTRE DE OBRAS (MENSALISTA)</t>
  </si>
  <si>
    <t>METACAULIM DE ALTA REATIVIDADE/CAULIM CALCINADO</t>
  </si>
  <si>
    <t>MICRO-TRATOR CORTADOR DE GRAMA COM LARGURA DO CORTE DE 107 CM, COM 2 LAMINAS E DESCARTE LATERAL</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</si>
  <si>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</si>
  <si>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</si>
  <si>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</si>
  <si>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</si>
  <si>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</si>
  <si>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</si>
  <si>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</si>
  <si>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MINICAPTOR, EM ACO GALVANIZADO A FOGO, FIXACAO COM ROSCA SOBERBA OU MECANICA, H=300 MM X DN=10 MM</t>
  </si>
  <si>
    <t>MINICAPTOR, EM ACO GALVANIZADO A FOGO, FIXACAO COM ROSCA SOBERBA OU MECANICA, H=600 MM X DN=10 MM</t>
  </si>
  <si>
    <t>MINICAPTOR, EM ACO GALVANIZADO A FOGO, FIXACAO HORIZONTAL COM BANDEIRA A 20 CM, H=300 MM E X DN=10 MM</t>
  </si>
  <si>
    <t>MINICAPTOR, EM ACO GALVANIZADO A FOGO, FIXACAO HORIZONTAL COM BANDEIRA A 20 CM, H=600 MM E X DN=10 MM</t>
  </si>
  <si>
    <t>MINICAPTOR, EM ACO GALVANIZADO A FOGO, FIXACAO HORIZONTAL DE 1 FUROS, SEM BANDEIRA, H=300 MM X DN=10 MM</t>
  </si>
  <si>
    <t>MINICAPTOR, EM ACO GALVANIZADO A FOGO, FIXACAO HORIZONTAL DE 2 FUROS, SEM BANDEIRA, H=600 MM X DN=10 MM</t>
  </si>
  <si>
    <t>MINICAPTORES DE INSERCAO, EM ACO GALVANIZADO A FOGO, H=300 MM X DN=10 MM</t>
  </si>
  <si>
    <t>MINICAPTORES DE INSERCAO, EM ACO GALVANIZADO A FOGO, H=600,MM X DN=10,MM</t>
  </si>
  <si>
    <t>MINICARREGADEIRA SOBRE RODAS, POTENCIA LIQUIDA DE *47* HP, CAPACIDADE NOMINAL DE OPERACAO DE *646* KG</t>
  </si>
  <si>
    <t>MINICARREGADEIRA SOBRE RODAS, POTENCIA LIQUIDA DE *72* HP, CAPACIDADE NOMINAL DE OPERACAO DE *1200* KG</t>
  </si>
  <si>
    <t>MINIESCAVADEIRA SOBRE ESTEIRAS, POTENCIA LIQUIDA DE *30* HP, PESO OPERACIONAL DE *3.500* KG</t>
  </si>
  <si>
    <t>MINIESCAVADEIRA SOBRE ESTEIRAS, POTENCIA LIQUIDA DE *42* HP, PESO OPERACIONAL DE *4.500* KG</t>
  </si>
  <si>
    <t>MINIESCAVADEIRA SOBRE ESTEIRAS, POTENCIA LIQUIDA DE *42* HP, PESO OPERACIONAL DE *5.300* KG</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</si>
  <si>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</si>
  <si>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</si>
  <si>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</si>
  <si>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</si>
  <si>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</si>
  <si>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</si>
  <si>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</si>
  <si>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</si>
  <si>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</si>
  <si>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</si>
  <si>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</si>
  <si>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</si>
  <si>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</si>
  <si>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</si>
  <si>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</si>
  <si>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</si>
  <si>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</si>
  <si>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</si>
  <si>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</si>
  <si>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</si>
  <si>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</si>
  <si>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</si>
  <si>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</si>
  <si>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</si>
  <si>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</si>
  <si>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</si>
  <si>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</si>
  <si>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</si>
  <si>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 A DIESEL PARA VIBRADOR DE IMERSAO, DE *4,7* CV</t>
  </si>
  <si>
    <t>MOTOR A GASOLINA PARA VIBRADOR DE IMERSAO, 4 TEMPOS, DE 5,5 CV</t>
  </si>
  <si>
    <t>MOTOR ELETRICO PARA VIBRADOR DE IMERSAO, DE 2 CV, MONOFASICO, 110/220 V</t>
  </si>
  <si>
    <t>MOTOR ELETRICO PARA VIBRADOR DE IMERSAO, DE 2 CV, TRIFASICO, 220/380 V</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</si>
  <si>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</si>
  <si>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</si>
  <si>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</si>
  <si>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</si>
  <si>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</si>
  <si>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</si>
  <si>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</si>
  <si>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</si>
  <si>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</si>
  <si>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</si>
  <si>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</si>
  <si>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</si>
  <si>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</si>
  <si>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</si>
  <si>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</si>
  <si>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</si>
  <si>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</si>
  <si>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</si>
  <si>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</si>
  <si>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</si>
  <si>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</si>
  <si>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</si>
  <si>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</si>
  <si>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</si>
  <si>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</si>
  <si>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</si>
  <si>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MULTIEXERCITADOR COM SEIS FUNCOES, EM TUBO DE ACO CARBONO, PINTURA NO PROCESSO ELETROSTATICO - EQUIPAMENTO DE GINASTICA PARA ACADEMIA AO AR LIVRE / ACADEMIA DA TERCEIRA IDADE - ATI</t>
  </si>
  <si>
    <t>NIPLE DE FERRO GALVANIZADO, COM ROSCA BSP, DE 1 1/2"</t>
  </si>
  <si>
    <t>NIPLE DE FERRO GALVANIZADO, COM ROSCA BSP, DE 1 1/4"</t>
  </si>
  <si>
    <t>NIPLE DE FERRO GALVANIZADO, COM ROSCA BSP, DE 1"</t>
  </si>
  <si>
    <t>NIPLE DE FERRO GALVANIZADO, COM ROSCA BSP, DE 1/2"</t>
  </si>
  <si>
    <t>NIPLE DE FERRO GALVANIZADO, COM ROSCA BSP, DE 2 1/2"</t>
  </si>
  <si>
    <t>NIPLE DE FERRO GALVANIZADO, COM ROSCA BSP, DE 2"</t>
  </si>
  <si>
    <t>NIPLE DE FERRO GALVANIZADO, COM ROSCA BSP, DE 3"</t>
  </si>
  <si>
    <t>NIPLE DE FERRO GALVANIZADO, COM ROSCA BSP, DE 3/4"</t>
  </si>
  <si>
    <t>NIPLE DE FERRO GALVANIZADO, COM ROSCA BSP, DE 4"</t>
  </si>
  <si>
    <t>NIPLE DE FERRO GALVANIZADO, COM ROSCA BSP, DE 5"</t>
  </si>
  <si>
    <t>NIPLE DE FERRO GALVANIZADO, COM ROSCA BSP, DE 6"</t>
  </si>
  <si>
    <t>NIPLE DE REDUCAO DE FERRO GALVANIZADO, COM ROSCA BSP, DE 1 1/2" X 1 1/4"</t>
  </si>
  <si>
    <t>NIPLE DE REDUCAO DE FERRO GALVANIZADO, COM ROSCA BSP, DE 1 1/2" X 1"</t>
  </si>
  <si>
    <t>NIPLE DE REDUCAO DE FERRO GALVANIZADO, COM ROSCA BSP, DE 1 1/2" X 3/4"</t>
  </si>
  <si>
    <t>NIPLE DE REDUCAO DE FERRO GALVANIZADO, COM ROSCA BSP, DE 1 1/4" X 1"</t>
  </si>
  <si>
    <t>NIPLE DE REDUCAO DE FERRO GALVANIZADO, COM ROSCA BSP, DE 1 1/4" X 1/2"</t>
  </si>
  <si>
    <t>NIPLE DE REDUCAO DE FERRO GALVANIZADO, COM ROSCA BSP, DE 1 1/4" X 3/4"</t>
  </si>
  <si>
    <t>NIPLE DE REDUCAO DE FERRO GALVANIZADO, COM ROSCA BSP, DE 1" X 1/2"</t>
  </si>
  <si>
    <t>NIPLE DE REDUCAO DE FERRO GALVANIZADO, COM ROSCA BSP, DE 1" X 3/4"</t>
  </si>
  <si>
    <t>NIPLE DE REDUCAO DE FERRO GALVANIZADO, COM ROSCA BSP, DE 1/2" X 1/4"</t>
  </si>
  <si>
    <t>NIPLE DE REDUCAO DE FERRO GALVANIZADO, COM ROSCA BSP, DE 2 1/2" X 2"</t>
  </si>
  <si>
    <t>NIPLE DE REDUCAO DE FERRO GALVANIZADO, COM ROSCA BSP, DE 2" X 1 1/2"</t>
  </si>
  <si>
    <t>NIPLE DE REDUCAO DE FERRO GALVANIZADO, COM ROSCA BSP, DE 2" X 1 1/4"</t>
  </si>
  <si>
    <t>NIPLE DE REDUCAO DE FERRO GALVANIZADO, COM ROSCA BSP, DE 2" X 1"</t>
  </si>
  <si>
    <t>NIPLE DE REDUCAO DE FERRO GALVANIZADO, COM ROSCA BSP, DE 3" X 2 1/2"</t>
  </si>
  <si>
    <t>NIPLE DE REDUCAO DE FERRO GALVANIZADO, COM ROSCA BSP, DE 3" X 2"</t>
  </si>
  <si>
    <t>NIPLE DE REDUCAO DE FERRO GALVANIZADO, COM ROSCA BSP, DE 3/4" X 1/2"</t>
  </si>
  <si>
    <t>NIPLE SEXTAVADO EM ACO CARBONO, COM ROSCA BSP, PRESSAO 3.000 LBS, DN 1 1/2"</t>
  </si>
  <si>
    <t>NIPLE SEXTAVADO EM ACO CARBONO, COM ROSCA BSP, PRESSAO 3.000 LBS, DN 1 1/4"</t>
  </si>
  <si>
    <t>NIPLE SEXTAVADO EM ACO CARBONO, COM ROSCA BSP, PRESSAO 3.000 LBS, DN 1"</t>
  </si>
  <si>
    <t>NIPLE SEXTAVADO EM ACO CARBONO, COM ROSCA BSP, PRESSAO 3.000 LBS, DN 1/2"</t>
  </si>
  <si>
    <t>NIPLE SEXTAVADO EM ACO CARBONO, COM ROSCA BSP, PRESSAO 3.000 LBS, DN 2 1/2"</t>
  </si>
  <si>
    <t>NIPLE SEXTAVADO EM ACO CARBONO, COM ROSCA BSP, PRESSAO 3.000 LBS, DN 2"</t>
  </si>
  <si>
    <t>NIPLE SEXTAVADO EM ACO CARBONO, COM ROSCA BSP, PRESSAO 3.000 LBS, DN 3/4"</t>
  </si>
  <si>
    <t>NIVELADOR (HORISTA)</t>
  </si>
  <si>
    <t>NIVELADOR (MENSALISTA)</t>
  </si>
  <si>
    <t>NOBREAK TRIFASICO, DE 10 KVA FATOR DE POTENCIA DE 0,8, AUTONOMIA MINIMA DE 30 MINUTOS A PLENA CARGA</t>
  </si>
  <si>
    <t>NOBREAK TRIFASICO, DE 15 KVA FATOR DE POTENCIA DE 0,8, AUTONOMIA MINIMA DE 30 MINUTOS A PLENA CARGA</t>
  </si>
  <si>
    <t>NOBREAK TRIFASICO, DE 20 KVA FATOR DE POTENCIA DE 0,8, AUTONOMIA MINIMA DE 30 MINUTOS A PLENA CARGA</t>
  </si>
  <si>
    <t>NOBREAK TRIFASICO, DE 25 KVA FATOR DE POTENCIA DE 0,8, AUTONOMIA MINIMA DE 30 MINUTOS A PLENA CARGA</t>
  </si>
  <si>
    <t>NOBREAK TRIFASICO, DE 5 KVA FATOR DE POTENCIA DE 0,8, AUTONOMIA MINIMA DE 30 MINUTOS A PLENA CARGA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</si>
  <si>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</si>
  <si>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</si>
  <si>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</si>
  <si>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OCULOS DE SOLDA COM ESCURECIMENTO AUTOMATICO</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</si>
  <si>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</si>
  <si>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</si>
  <si>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</si>
  <si>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</si>
  <si>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</si>
  <si>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</si>
  <si>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</si>
  <si>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</si>
  <si>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</si>
  <si>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</si>
  <si>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</si>
  <si>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</si>
  <si>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</si>
  <si>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</si>
  <si>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</si>
  <si>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</si>
  <si>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</si>
  <si>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</si>
  <si>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</si>
  <si>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</si>
  <si>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</si>
  <si>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</si>
  <si>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</si>
  <si>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</si>
  <si>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</si>
  <si>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</si>
  <si>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</si>
  <si>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</si>
  <si>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</si>
  <si>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</si>
  <si>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</si>
  <si>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</si>
  <si>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</si>
  <si>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</si>
  <si>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</si>
  <si>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</si>
  <si>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 RECARGA DE GAS PARA CILINDRO (NAO INCLUI TROCA/MANUTENCAO DO CILINDRO)</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</si>
  <si>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</si>
  <si>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</si>
  <si>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</si>
  <si>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</si>
  <si>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</si>
  <si>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</si>
  <si>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DE LA DE VIDRO SEM REVESTIMENTO PSI 20, E = 25 MM, DE 1200 X 600 MM</t>
  </si>
  <si>
    <t>PAINEL DE LA DE VIDRO SEM REVESTIMENTO PSI 20, E = 50 MM, DE 1200 X 600 MM</t>
  </si>
  <si>
    <t>PAINEL DE LA DE VIDRO SEM REVESTIMENTO PSI 40, E = 25 MM, DE 1200 X 600 MM</t>
  </si>
  <si>
    <t>PAINEL DE LA DE VIDRO SEM REVESTIMENTO PSI 40, E = 50 MM, DE 1200 X 600 MM</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</si>
  <si>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</si>
  <si>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</si>
  <si>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</si>
  <si>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PAINEL TERMOISOLANTE PARA FECHAMENTOS VERTICAIS (INCLUI PARAFUSOS DE FIXACAO) REVESTIDO EM ACO GALVALUME, LARGURA UTIL DE 1100 MM, REVESTIMENTO COM ESPESSURA DE 0,50 MM, COM PRE-PINTURA NAS DUAS FACES, NUCLEO EM POLIURETANO (PUR) COM ESPESSURA 40/50 MM</t>
  </si>
  <si>
    <t>PAINEL TERMOISOLANTE PARA FECHAMENTOS VERTICAIS (INCLUI PARAFUSOS DE FIXACAO) REVESTIDO EM ACO GALVALUME, LARGURA UTIL DE 1100 MM, REVESTIMENTO COM ESPESSURA DE 0,50 MM, COM PRE-PINTURA NAS DUAS FACES, NUCLEO EM POLIURETANO (PUR) COM ESPESSURA 70/80 MM</t>
  </si>
  <si>
    <t>PAPEL KRAFT BETUMADO</t>
  </si>
  <si>
    <t>PAPELEIRA DE PAREDE EM METAL CROMADO SEM TAMPA</t>
  </si>
  <si>
    <t>PAR DE TABELAS DE BASQUETE EM COMPENSADO NAVAL, OFICIAL, 1800 X 1200 MM, INCLUINDO ARO DE METAL E REDE EM POLIPROPILENO 100% (SEM SUPORTE DE FIXACAO)</t>
  </si>
  <si>
    <t>PARA-RAIOS DE DISTRIBUICAO, TENSAO NOMINAL 15 KV, CORRENTE NOMINAL DE DESCARGA 5 KA</t>
  </si>
  <si>
    <t>PARA-RAIOS DE DISTRIBUICAO, TENSAO NOMINAL 30 KV, CORRENTE NOMINAL DE DESCARGA 10 KA</t>
  </si>
  <si>
    <t>PARA-RAIOS TIPO FRANKLIN 350 MM, EM LATAO CROMADO, DUAS DESCIDAS, PARA PROTECAO DE EDIFICACOES CONTRA DESCARGAS ATMOSFERICAS</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</si>
  <si>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</si>
  <si>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</si>
  <si>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</si>
  <si>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</si>
  <si>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</si>
  <si>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</si>
  <si>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</si>
  <si>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</si>
  <si>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</si>
  <si>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</si>
  <si>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</si>
  <si>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</si>
  <si>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</si>
  <si>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</si>
  <si>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</si>
  <si>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</si>
  <si>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</si>
  <si>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</si>
  <si>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</si>
  <si>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</si>
  <si>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</si>
  <si>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</si>
  <si>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M16 EM ACO GALVANIZADO, COMPRIMENTO = 150 MM, DIAMETRO = 16 MM, CABECA ABAULADA</t>
  </si>
  <si>
    <t>PARAFUSO FRANCES M16 EM ACO GALVANIZADO, COMPRIMENTO = 45 MM, DIAMETRO = 16 MM, CABECA ABAULADA</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</si>
  <si>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</si>
  <si>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</si>
  <si>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</si>
  <si>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</si>
  <si>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</si>
  <si>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</si>
  <si>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M16 EM ACO GALVANIZADO, COMPRIMENTO = 125 MM, DIAMETRO = 16 MM, ROSCA MAQUINA, CABECA QUADRADA</t>
  </si>
  <si>
    <t>PARAFUSO M16 EM ACO GALVANIZADO, COMPRIMENTO = 150 MM, DIAMETRO = 16 MM, ROSCA MAQUINA, CABECA QUADRADA</t>
  </si>
  <si>
    <t>PARAFUSO M16 EM ACO GALVANIZADO, COMPRIMENTO = 200 MM, DIAMETRO = 16 MM, ROSCA MAQUINA, CABECA QUADRADA</t>
  </si>
  <si>
    <t>PARAFUSO M16 EM ACO GALVANIZADO, COMPRIMENTO = 250 MM, DIAMETRO = 16 MM, ROSCA MAQUINA, CABECA QUADRADA</t>
  </si>
  <si>
    <t>PARAFUSO M16 EM ACO GALVANIZADO, COMPRIMENTO = 300 MM, DIAMETRO = 16 MM, ROSCA DUPLA</t>
  </si>
  <si>
    <t>PARAFUSO M16 EM ACO GALVANIZADO, COMPRIMENTO = 300 MM, DIAMETRO = 16 MM, ROSCA MAQUINA, CABECA QUADRADA</t>
  </si>
  <si>
    <t>PARAFUSO M16 EM ACO GALVANIZADO, COMPRIMENTO = 350 MM, DIAMETRO = 16 MM, ROSCA MAQUINA, CABECA QUADRADA</t>
  </si>
  <si>
    <t>PARAFUSO M16 EM ACO GALVANIZADO, COMPRIMENTO = 400 MM, DIAMETRO = 16 MM, ROSCA DUPLA</t>
  </si>
  <si>
    <t>PARAFUSO M16 EM ACO GALVANIZADO, COMPRIMENTO = 450 MM, DIAMETRO = 16 MM, ROSCA MAQUINA, CABECA QUADRADA</t>
  </si>
  <si>
    <t>PARAFUSO M16 EM ACO GALVANIZADO, COMPRIMENTO = 500 MM, DIAMETRO = 16 MM, ROSCA MAQUINA, COM CABECA SEXTAVADA E PORCA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</si>
  <si>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</si>
  <si>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</si>
  <si>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</si>
  <si>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</si>
  <si>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</si>
  <si>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</si>
  <si>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</si>
  <si>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</si>
  <si>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</si>
  <si>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</si>
  <si>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</si>
  <si>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</si>
  <si>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</si>
  <si>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</si>
  <si>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</si>
  <si>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</si>
  <si>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</si>
  <si>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</si>
  <si>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</si>
  <si>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</si>
  <si>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</si>
  <si>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</si>
  <si>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</si>
  <si>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</si>
  <si>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</si>
  <si>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</si>
  <si>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</si>
  <si>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</si>
  <si>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</si>
  <si>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</si>
  <si>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</si>
  <si>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PASTA LUBRIFICANTE PARA TUBOS E CONEXOES COM JUNTA ELASTICA, EMBALAGEM DE *400* GR (USO EM PVC, ACO, POLIETILENO E OUTROS)</t>
  </si>
  <si>
    <t>PASTA PARA SOLDA DE TUBOS E CONEXOES DE COBRE (EMBALAGEM COM 250 G)</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</si>
  <si>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</si>
  <si>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</si>
  <si>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</si>
  <si>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</si>
  <si>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</si>
  <si>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</si>
  <si>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</si>
  <si>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</si>
  <si>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</si>
  <si>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</si>
  <si>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</si>
  <si>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</si>
  <si>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</si>
  <si>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</si>
  <si>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</si>
  <si>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ARDOSIA, CINZA, *40 X 40* CM, E= *1 CM</t>
  </si>
  <si>
    <t>PEDRA ARDOSIA, CINZA, 20 X 40 CM, E= *1 CM</t>
  </si>
  <si>
    <t>PEDRA ARDOSIA, CINZA, 30 X 30, E= *1 CM</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</si>
  <si>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</si>
  <si>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</si>
  <si>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</si>
  <si>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</si>
  <si>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</si>
  <si>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</si>
  <si>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PEDRA GRANITICA OU BASALTO, CACO, RETALHO, CAVACO, TIPO MIRACEMA, MADEIRA, PADUANA, RACHINHA, SANTA ISABEL OU OUTRAS SIMILARES, E= *1,0 A *2,0 CM</t>
  </si>
  <si>
    <t>PEDRA GRANITICA, SERRADA, TIPO MIRACEMA, MADEIRA, PADUANA, RACHINHA, SANTA ISABEL OU OUTRAS SIMILARES, *11,5 X *23 CM, E= *1,0 A *2,0 CM</t>
  </si>
  <si>
    <t>PEDRA PORTUGUESA OU PETIT PAVE, BRANCA OU PRETA</t>
  </si>
  <si>
    <t>PEDRA QUARTZITO OU CALCARIO LAMINADO, CACO, TIPO CARIRI, ITACOLOMI, LAGOA SANTA, LUMINARIA, PIRENOPOLIS, SAO TOME OU OUTRAS SIMILARES DA REGIAO, E= *1,5 A *2,5 CM</t>
  </si>
  <si>
    <t>PEDRA QUARTZITO OU CALCARIO LAMINADO, SERRADA, TIPO CARIRI, ITACOLOMI, LAGOA SANTA, LUMINARIA, PIRENOPOLIS, SAO TOME OU OUTRAS SIMILARES DA REGIAO, *20 X *40 CM, E= *1,5 A *2,5 CM</t>
  </si>
  <si>
    <t>PEDREIRO (HORISTA)</t>
  </si>
  <si>
    <t>PEDREIRO (MENSALISTA)</t>
  </si>
  <si>
    <t>PEITORIL EM MARMORE, POLIDO, BRANCO COMUM, L= *15* CM, E= *2,0* CM, COM PINGADEIRA</t>
  </si>
  <si>
    <t>PEITORIL EM MARMORE, POLIDO, BRANCO COMUM, L= *15* CM, E= *3* CM, CORTE RETO</t>
  </si>
  <si>
    <t>PEITORIL PRE-MOLDADO EM GRANILITE, MARMORITE OU GRANITINA, L = *15* CM</t>
  </si>
  <si>
    <t>PEITORIL/ SOLEIRA EM MARMORE, POLIDO, BRANCO COMUM, L= *25* CM, E= *3* CM, CORTE RETO</t>
  </si>
  <si>
    <t>PELICULA REFLETIVA, GT 7 ANOS PARA SINALIZACAO VERTICAL</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</si>
  <si>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</si>
  <si>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</si>
  <si>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</si>
  <si>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"I" OU "W" EM ACO LAMINADO, QUAISQUER DIMENSOES</t>
  </si>
  <si>
    <t>PERFIL "U" ENRIJECIDO, EM CHAPA DOBRADA DE ACO LAMINADO, E = 3,75 MM, H = 200 MM, L = 75 MM (9,94 KG/M)</t>
  </si>
  <si>
    <t>PERFIL "U" SIMPLES, EM CHAPA DOBRADA DE ACO LAMINADO, E = 2,65 MM, H = 75 MM, L = 40 MM (3,04 KG/M)</t>
  </si>
  <si>
    <t>PERFIL "U" SIMPLES, EM CHAPA DOBRADA DE ACO LAMINADO, E = 3 MM, H = 125 MM, L = 50 MM (5,07 KG/M)</t>
  </si>
  <si>
    <t>PERFIL "U" SIMPLES, EM CHAPA DOBRADA DE ACO LAMINADO, E = 3 MM, H = 200 MM, L = 50 MM (6,83 KG/M)</t>
  </si>
  <si>
    <t>PERFIL "U" SIMPLES, EM CHAPA DOBRADA DE ACO LAMINADO, E = 4,75 MM, H = 100 MM, L = 75 MM (8,74 KG/M)</t>
  </si>
  <si>
    <t>PERFIL "U" SIMPLES, EM CHAPA DOBRADA DE ACO LAMINADO, E = 8 MM, H = 150 MM, L = 75 MM (16,97 KG/M)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</si>
  <si>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</si>
  <si>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</si>
  <si>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</si>
  <si>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CARTOLA DE ACO GALVANIZADO, *20 X 30 X 10* MM, E = 0,8 MM</t>
  </si>
  <si>
    <t>PERFIL DE ALUMINIO ANODIZADO</t>
  </si>
  <si>
    <t>PERFIL DE BORRACHA EPDM MACICO *12 X 15* MM PARA ESQUADRIAS</t>
  </si>
  <si>
    <t>PERFIL ELASTOMERICO PRE-FORMADO EM EPMD, PARA JUNTA DE DILATACAO DE PISOS COM POUCA SOLICITACAO, 15 MM DE LARGURA, MOVIMENTACAO DE *11 A 19* MM</t>
  </si>
  <si>
    <t>PERFIL ELASTOMERICO PRE-FORMADO EM EPMD, PARA JUNTA DE DILATACAO DE USO GERAL EM MEDIAS SOLICITACOES, 8 MM DE LARGURA, MOVIMENTACAO DE *5 A 11* MM</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</si>
  <si>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</si>
  <si>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</si>
  <si>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</si>
  <si>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</si>
  <si>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</si>
  <si>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</si>
  <si>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</si>
  <si>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</si>
  <si>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</si>
  <si>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</si>
  <si>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</si>
  <si>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</si>
  <si>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</si>
  <si>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</si>
  <si>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</si>
  <si>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</si>
  <si>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</si>
  <si>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</si>
  <si>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</si>
  <si>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</si>
  <si>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</si>
  <si>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</si>
  <si>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</si>
  <si>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</si>
  <si>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</si>
  <si>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</si>
  <si>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</si>
  <si>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</si>
  <si>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</si>
  <si>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</si>
  <si>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</si>
  <si>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</si>
  <si>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</si>
  <si>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</si>
  <si>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</si>
  <si>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PERNEIRA DE RASPA COM VELCRO</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</si>
  <si>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</si>
  <si>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</si>
  <si>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</si>
  <si>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</si>
  <si>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</si>
  <si>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DE ACO COM ARRUELA CONICA, DIAMETRO ARRUELA = *23* MM E COMP HASTE = *27* MM (ACAO INDIRETA)</t>
  </si>
  <si>
    <t>PINO DE ACO COM FURO, HASTE = 27 MM (ACAO DIRETA)</t>
  </si>
  <si>
    <t>PINO DE ACO COM ROSCA 1/4 ", COMPRIMENTO DA HASTE = 30 MM E ROSCA = 20 MM (ACAO DIRETA)</t>
  </si>
  <si>
    <t>PINO DE ACO LISO 1/4 ", HASTE = *36,5* MM (ACAO DIRETA)</t>
  </si>
  <si>
    <t>PINO DE ACO LISO 1/4 ", HASTE = *53* MM (ACAO DIRETA)</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</si>
  <si>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</si>
  <si>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</si>
  <si>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</si>
  <si>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</si>
  <si>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</si>
  <si>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</si>
  <si>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</si>
  <si>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</si>
  <si>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</si>
  <si>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</si>
  <si>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</si>
  <si>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</si>
  <si>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</si>
  <si>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</si>
  <si>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</si>
  <si>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</si>
  <si>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</si>
  <si>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GRANILITE, MARMORITE OU GRANITINA, AGREGADO COR PRETO, CINZA, PALHA OU BRANCO, E= *8* MM (INCLUSO EXECUCAO)</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</si>
  <si>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</si>
  <si>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</si>
  <si>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</si>
  <si>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</si>
  <si>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</si>
  <si>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</si>
  <si>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</si>
  <si>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EPOXI AUTONIVELANTE, ESPESSURA *4* MM (INCLUSO EXECUCAO)</t>
  </si>
  <si>
    <t>PISO EPOXI MULTILAYER, ESPESSURA *2* MM (INCLUSO EXECUCAO)</t>
  </si>
  <si>
    <t>PISO FULGET (GRANITO LAVADO) EM PLACAS DE *40 X 40* CM, E = 2,0 CM (SEM COLOCACAO)</t>
  </si>
  <si>
    <t>PISO FULGET (GRANITO LAVADO) EM PLACAS DE *75 X 75* CM, E = 2,0 CM (SEM COLOCACAO)</t>
  </si>
  <si>
    <t>PISO FULGET (GRANITO LAVADO) MOLDADO IN LOCO (INCLUSO EXECUCAO)</t>
  </si>
  <si>
    <t>PISO INDUSTRIAL EM CONCRETO ARMADO DE ACABAMENTO POLIDO, ESPESSURA 12 CM (CIMENTO QUEIMADO) (INCLUSO EXECUCAO)</t>
  </si>
  <si>
    <t>PISO KORODUR (INCLUSO EXECUCAO)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</si>
  <si>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</si>
  <si>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</si>
  <si>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</si>
  <si>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</si>
  <si>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</si>
  <si>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</si>
  <si>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URETANO, VERSAO REVESTIMENTO AUTONIVELANTE, ESPESSURA VARIAVEL DE 3 A 4 MM (INCLUSO EXECUCAO)</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</si>
  <si>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</si>
  <si>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</si>
  <si>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</si>
  <si>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</si>
  <si>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</si>
  <si>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</si>
  <si>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</si>
  <si>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</si>
  <si>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</si>
  <si>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</si>
  <si>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</si>
  <si>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</si>
  <si>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</si>
  <si>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</si>
  <si>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</si>
  <si>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</si>
  <si>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ACO ESMALTADA PARA IDENTIFICACAO DE RUA, *45 CM X 20* CM</t>
  </si>
  <si>
    <t>PLACA DE ACRILICO TRANSPARENTE ADESIVADA PARA SINALIZACAO DE PORTAS, BORDA POLIDA, DE *25 X 8*, E = 6 MM (NAO INCLUI ACESSORIOS PARA FIXACAO)</t>
  </si>
  <si>
    <t>PLACA DE FIBRA MINERAL PARA FORRO, DE 1250 X 625 MM, E = 15 MM, BORDA RETA, COM PINTURA ANTIMOFO (NAO INCLUI PERFIS)</t>
  </si>
  <si>
    <t>PLACA DE FIBRA MINERAL PARA FORRO, DE 625 X 625 MM, E = 15 MM, BORDA REBAIXADA PARA PERFIL 24 MM, COM PINTURA ANTIMOFO (NAO INCLUI PERFIS)</t>
  </si>
  <si>
    <t>PLACA DE FIBRA MINERAL PARA FORRO, DE 625 X 625 MM, E = 15 MM, BORDA RETA, COM PINTURA ANTIMOFO (NAO INCLUI PERFIS)</t>
  </si>
  <si>
    <t>PLACA DE GESSO PARA FORRO, *60 X 60* CM, ESPESSURA DE 12 MM (SEM COLOCACAO)</t>
  </si>
  <si>
    <t>PLACA DE INAUGURACAO EM BRONZE *35X 50*CM</t>
  </si>
  <si>
    <t>PLACA DE INAUGURACAO METALICA, *40* CM X *60* CM</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</si>
  <si>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</si>
  <si>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</si>
  <si>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</si>
  <si>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</si>
  <si>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</si>
  <si>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</si>
  <si>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SINALIZACAO EM CHAPA DE ACO NUM 16 COM PINTURA REFLETIVA</t>
  </si>
  <si>
    <t>PLACA DE SINALIZACAO EM CHAPA DE ALUMINIO COM PINTURA REFLETIVA, E = 2 MM</t>
  </si>
  <si>
    <t>PLACA DE VENTILACAO PARA TELHA DE FIBROCIMENTO CANALETE 49 KALHETA</t>
  </si>
  <si>
    <t>PLACA DE VENTILACAO PARA TELHA DE FIBROCIMENTO, CANALETE 90 OU KALHETAO</t>
  </si>
  <si>
    <t>PLACA NUMERACAO RESIDENCIAL EM CHAPA GALVANIZADA ESMALTADA 12 X 18 CM</t>
  </si>
  <si>
    <t>PLACA ORIENTATIVA SOBRE EXERCICIOS, 2,00 M X 1,00 M (CHAPA GALVANIZADA #20), ESTRUTURA EM TUBOS REDONDOS DE ACO CARBONO, PINTURA NO PROCESSO ELETROSTATICO, ADESIVO FRENTE E VERSO - PARA ACADEMIA AO AR LIVRE / ACADEMIA DA TERCEIRA IDADE - ATI</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</si>
  <si>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</si>
  <si>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</si>
  <si>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</si>
  <si>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</si>
  <si>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OU BUJAO DE FERRO GALVANIZADO, DE 1 1/2"</t>
  </si>
  <si>
    <t>PLUG OU BUJAO DE FERRO GALVANIZADO, DE 1 1/4"</t>
  </si>
  <si>
    <t>PLUG OU BUJAO DE FERRO GALVANIZADO, DE 1"</t>
  </si>
  <si>
    <t>PLUG OU BUJAO DE FERRO GALVANIZADO, DE 1/2"</t>
  </si>
  <si>
    <t>PLUG OU BUJAO DE FERRO GALVANIZADO, DE 2 1/2"</t>
  </si>
  <si>
    <t>PLUG OU BUJAO DE FERRO GALVANIZADO, DE 2"</t>
  </si>
  <si>
    <t>PLUG OU BUJAO DE FERRO GALVANIZADO, DE 3"</t>
  </si>
  <si>
    <t>PLUG OU BUJAO DE FERRO GALVANIZADO, DE 3/4"</t>
  </si>
  <si>
    <t>PLUG OU BUJAO DE FERRO GALVANIZADO, DE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</si>
  <si>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</si>
  <si>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</si>
  <si>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</si>
  <si>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</si>
  <si>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</si>
  <si>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POLIDORA DE PISO (POLITRIZ) ELETRICA, MOTOR MONOFASICO DE 4 HP, PESO DE 100 KG, DIAMETRO DO TRABALHO DE 450 MM</t>
  </si>
  <si>
    <t>POLIESTIRENO EXPANDIDO/EPS (ISOPOR), PEROLAS, PARA CONCRETO LEVE</t>
  </si>
  <si>
    <t>POLIESTIRENO EXPANDIDO/EPS (ISOPOR), TIPO 2F, BLOCO</t>
  </si>
  <si>
    <t>POLIESTIRENO EXPANDIDO/EPS (ISOPOR), TIPO 2F, PLACA, ISOLAMENTO TERMOACUSTICO, E = 10 MM, 1000 X 500 MM</t>
  </si>
  <si>
    <t>POLIESTIRENO EXPANDIDO/EPS (ISOPOR), TIPO 2F, PLACA, ISOLAMENTO TERMOACUSTICO, E = 20 MM, 1000 X 500 MM</t>
  </si>
  <si>
    <t>POLIESTIRENO EXPANDIDO/EPS (ISOPOR), TIPO 2F, PLACA, ISOLAMENTO TERMOACUSTICO, E = 50 MM, 1000 X 500 MM</t>
  </si>
  <si>
    <t>POLVORA NEGRA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</si>
  <si>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</si>
  <si>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</si>
  <si>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</si>
  <si>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DE ACO, LISO, REDONDO, 3/4" X 10"</t>
  </si>
  <si>
    <t>PONTEIRO PARA MARTELO ROMPEDOR, DIAMETRO = *28* MM, COMPRIMENTO = *520* MM, ENCAIXE  SEXTAVADO</t>
  </si>
  <si>
    <t>PORCA OLHAL EM ACO GALVANIZADO, ESPESSURA 16MM, ABERTURA 21MM</t>
  </si>
  <si>
    <t>PORCA OLHAL M 16, EM ACO GALVANIZADO, DIAMETRO = 16 MM</t>
  </si>
  <si>
    <t>PORCA UNIAO/JUNCAO ZINCADA SEXTAVADA 1/4 ", CHAVE 7/16 ", COMPRIMENTO = 25 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</si>
  <si>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</si>
  <si>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</si>
  <si>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</si>
  <si>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</si>
  <si>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</si>
  <si>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</si>
  <si>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</si>
  <si>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</si>
  <si>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</si>
  <si>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</si>
  <si>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</si>
  <si>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</si>
  <si>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</si>
  <si>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</si>
  <si>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</si>
  <si>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</si>
  <si>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</si>
  <si>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</si>
  <si>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</si>
  <si>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</si>
  <si>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</si>
  <si>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</si>
  <si>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</si>
  <si>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</si>
  <si>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</si>
  <si>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</si>
  <si>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ENROLAR MANUAL COMPLETA, ARTICULADA RAIADA LARGA, EM ACO GALVANIZADO NATURAL, CHAPA NUMERO 24 (SEM INSTALACAO)</t>
  </si>
  <si>
    <t>PORTA DE ENROLAR MANUAL COMPLETA, PERFIL MEIA CANA CEGA, EM ACO GALVANIZADO COM PINTURA ELETROSTATICA, CHAPA NUMERO 24" (SEM INSTALACAO)</t>
  </si>
  <si>
    <t>PORTA DE ENROLAR MANUAL COMPLETA, PERFIL MEIA CANA CEGA, EM ACO GALVANIZADO NATURAL, CHAPA NUMERO 24 (SEM INSTALACAO)</t>
  </si>
  <si>
    <t>PORTA DE ENROLAR MANUAL COMPLETA, PERFIL MEIA CANA VAZADA TIJOLINHO, EM ACO GALVANIZADO NATURAL, CHAPA NUMERO 24 (SEM INSTALACAO)</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</si>
  <si>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</si>
  <si>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</si>
  <si>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</si>
  <si>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</si>
  <si>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</si>
  <si>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</si>
  <si>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</si>
  <si>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</si>
  <si>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</si>
  <si>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</si>
  <si>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</si>
  <si>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</si>
  <si>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</si>
  <si>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</si>
  <si>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</si>
  <si>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</si>
  <si>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</si>
  <si>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</si>
  <si>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DENTE PARA  FRESADORA</t>
  </si>
  <si>
    <t>PORTA GRADE DE ENROLAR MANUAL COMPLETA, PERFIL TUBULAR TIJOLINHO 3/4 ", EM ACO GALVANIZADO NATURAL (SEM INSTALACAO)</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</si>
  <si>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</si>
  <si>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</si>
  <si>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</si>
  <si>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</si>
  <si>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</si>
  <si>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</si>
  <si>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</si>
  <si>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CONICO CONTINUO EM ACO GALVANIZADO, CURVO, BRACO DUPLO, ENGASTADO, H = 9 M, DIAMETRO INFERIOR/BASE = *135* MM</t>
  </si>
  <si>
    <t>POSTE CONICO CONTINUO EM ACO GALVANIZADO, CURVO, BRACO DUPLO, FLANGEADO, H = 9 M, DIAMETRO INFERIOR = *135* MM</t>
  </si>
  <si>
    <t>POSTE CONICO CONTINUO EM ACO GALVANIZADO, CURVO, BRACO SIMPLES, ENGASTADO, H = 9 M, DIAMETRO INFERIOR = *135* MM</t>
  </si>
  <si>
    <t>POSTE CONICO CONTINUO EM ACO GALVANIZADO, CURVO, BRACO SIMPLES, FLANGEADO, H = 7 M, DIAMETRO INFERIOR = *125* MM</t>
  </si>
  <si>
    <t>POSTE CONICO CONTINUO EM ACO GALVANIZADO, CURVO, BRACO SIMPLES, FLANGEADO, H = 9 M, DIAMETRO INFERIOR = *135* MM</t>
  </si>
  <si>
    <t>POSTE CONICO CONTINUO EM ACO GALVANIZADO, RETO, ENGASTADO, H = 7 M, DIAMETRO INFERIOR = *125* MM</t>
  </si>
  <si>
    <t>POSTE CONICO CONTINUO EM ACO GALVANIZADO, RETO, ENGASTADO, H = 9 M, DIAMETRO INFERIOR = *145* MM</t>
  </si>
  <si>
    <t>POSTE CONICO CONTINUO EM ACO GALVANIZADO, RETO, FLANGEADO, H = 3 M, DIAMETRO INFERIOR = *95* MM</t>
  </si>
  <si>
    <t>POSTE DE CONCRETO ARMADO DE SECAO CIRCULAR, EXTENSAO DE 10,00 M, RESISTENCIA DE 150 A 200 DAN, TIPO C-14</t>
  </si>
  <si>
    <t>POSTE DE CONCRETO ARMADO DE SECAO CIRCULAR, EXTENSAO DE 11,00 M, RESISTENCIA DE 200 A 300 DAN, TIPO C-14</t>
  </si>
  <si>
    <t>POSTE DE CONCRETO ARMADO DE SECAO CIRCULAR, EXTENSAO DE 11,00 M, RESISTENCIA DE 300 A 400 DAN, TIPO C-17</t>
  </si>
  <si>
    <t>POSTE DE CONCRETO ARMADO DE SECAO CIRCULAR, EXTENSAO DE 13,00 M, RESISTENCIA DE 1000 DAN, TIPO C-23</t>
  </si>
  <si>
    <t>POSTE DE CONCRETO ARMADO DE SECAO CIRCULAR, EXTENSAO DE 13,00 M, RESISTENCIA DE 1500 DAN, TIPO C-29</t>
  </si>
  <si>
    <t>POSTE DE CONCRETO ARMADO DE SECAO CIRCULAR, EXTENSAO DE 13,00 M, RESISTENCIA DE 2000 DAN, TIPO C-29</t>
  </si>
  <si>
    <t>POSTE DE CONCRETO ARMADO DE SECAO CIRCULAR, EXTENSAO DE 13,00 M, RESISTENCIA DE 2500 DAN, TIPO C-29</t>
  </si>
  <si>
    <t>POSTE DE CONCRETO ARMADO DE SECAO CIRCULAR, EXTENSAO DE 13,00 M, RESISTENCIA DE 3000 DAN, TIPO C-29</t>
  </si>
  <si>
    <t>POSTE DE CONCRETO ARMADO DE SECAO CIRCULAR, EXTENSAO DE 14,00 M, RESISTENCIA DE 1000 DAN, TIPO C-23</t>
  </si>
  <si>
    <t>POSTE DE CONCRETO ARMADO DE SECAO CIRCULAR, EXTENSAO DE 14,00 M, RESISTENCIA DE 1500 DAN, TIPO C-29</t>
  </si>
  <si>
    <t>POSTE DE CONCRETO ARMADO DE SECAO CIRCULAR, EXTENSAO DE 14,00 M, RESISTENCIA DE 2000 DAN, TIPO C-29</t>
  </si>
  <si>
    <t>POSTE DE CONCRETO ARMADO DE SECAO CIRCULAR, EXTENSAO DE 14,00 M, RESISTENCIA DE 2500 DAN, TIPO C-29</t>
  </si>
  <si>
    <t>POSTE DE CONCRETO ARMADO DE SECAO CIRCULAR, EXTENSAO DE 14,00 M, RESISTENCIA DE 300 A 400 DAN, TIPO C-17</t>
  </si>
  <si>
    <t>POSTE DE CONCRETO ARMADO DE SECAO CIRCULAR, EXTENSAO DE 14,00 M, RESISTENCIA DE 3000 DAN, TIPO C-29</t>
  </si>
  <si>
    <t>POSTE DE CONCRETO ARMADO DE SECAO CIRCULAR, EXTENSAO DE 15,00 M, RESISTENCIA DE 1000 DAN, TIPO C-23</t>
  </si>
  <si>
    <t>POSTE DE CONCRETO ARMADO DE SECAO CIRCULAR, EXTENSAO DE 15,00 M, RESISTENCIA DE 1500 DAN, TIPO C-29</t>
  </si>
  <si>
    <t>POSTE DE CONCRETO ARMADO DE SECAO CIRCULAR, EXTENSAO DE 15,00 M, RESISTENCIA DE 2000 DAN, TIPO C-29</t>
  </si>
  <si>
    <t>POSTE DE CONCRETO ARMADO DE SECAO CIRCULAR, EXTENSAO DE 15,00 M, RESISTENCIA DE 2500 DAN, TIPO C-29</t>
  </si>
  <si>
    <t>POSTE DE CONCRETO ARMADO DE SECAO CIRCULAR, EXTENSAO DE 15,00 M, RESISTENCIA DE 3000 DAN, TIPO C-29</t>
  </si>
  <si>
    <t>POSTE DE CONCRETO ARMADO DE SECAO CIRCULAR, EXTENSAO DE 9,00 M, RESISTENCIA DE 200 A 300 DAN, TIPO C-14</t>
  </si>
  <si>
    <t>POSTE DE CONCRETO ARMADO DE SECAO CIRCULAR, EXTENSAO DE 9,00 M, RESISTENCIA DE 300 A 400 DAN, TIPO C-17</t>
  </si>
  <si>
    <t>POSTE DE CONCRETO ARMADO DE SECAO DUPLO T, EXTENSAO DE 10,00 M, RESISTENCIA DE 1000 DAN, TIPO B-1,5</t>
  </si>
  <si>
    <t>POSTE DE CONCRETO ARMADO DE SECAO DUPLO T, EXTENSAO DE 10,00 M, RESISTENCIA DE 150 DAN, TIPO D</t>
  </si>
  <si>
    <t>POSTE DE CONCRETO ARMADO DE SECAO DUPLO T, EXTENSAO DE 10,00 M, RESISTENCIA DE 300 A 400 DAN, TIPO B OU D</t>
  </si>
  <si>
    <t>POSTE DE CONCRETO ARMADO DE SECAO DUPLO T, EXTENSAO DE 10,00 M, RESISTENCIA DE 600 DAN, TIPO B</t>
  </si>
  <si>
    <t>POSTE DE CONCRETO ARMADO DE SECAO DUPLO T, EXTENSAO DE 11,00 M, RESISTENCIA DE 1000 DAN, TIPO B-1,5</t>
  </si>
  <si>
    <t>POSTE DE CONCRETO ARMADO DE SECAO DUPLO T, EXTENSAO DE 11,00 M, RESISTENCIA DE 150 DAN, TIPO D</t>
  </si>
  <si>
    <t>POSTE DE CONCRETO ARMADO DE SECAO DUPLO T, EXTENSAO DE 11,00 M, RESISTENCIA DE 1500 DAN, TIPO B-3,0</t>
  </si>
  <si>
    <t>POSTE DE CONCRETO ARMADO DE SECAO DUPLO T, EXTENSAO DE 11,00 M, RESISTENCIA DE 200 DAN, TIPO D</t>
  </si>
  <si>
    <t>POSTE DE CONCRETO ARMADO DE SECAO DUPLO T, EXTENSAO DE 11,00 M, RESISTENCIA DE 2000 DAN, TIPO B-4,5</t>
  </si>
  <si>
    <t>POSTE DE CONCRETO ARMADO DE SECAO DUPLO T, EXTENSAO DE 11,00 M, RESISTENCIA DE 300 DAN, TIPO B</t>
  </si>
  <si>
    <t>POSTE DE CONCRETO ARMADO DE SECAO DUPLO T, EXTENSAO DE 11,00 M, RESISTENCIA DE 600 DAN, TIPO B</t>
  </si>
  <si>
    <t>POSTE DE CONCRETO ARMADO DE SECAO DUPLO T, EXTENSAO DE 12,00 M, RESISTENCIA DE 1000 DAN, TIPO B-1,5</t>
  </si>
  <si>
    <t>POSTE DE CONCRETO ARMADO DE SECAO DUPLO T, EXTENSAO DE 12,00 M, RESISTENCIA DE 150 DAN, TIPO D</t>
  </si>
  <si>
    <t>POSTE DE CONCRETO ARMADO DE SECAO DUPLO T, EXTENSAO DE 12,00 M, RESISTENCIA DE 1500 DAN, TIPO B-3,0</t>
  </si>
  <si>
    <t>POSTE DE CONCRETO ARMADO DE SECAO DUPLO T, EXTENSAO DE 12,00 M, RESISTENCIA DE 300 A 400 DAN, TIPO B OU D</t>
  </si>
  <si>
    <t>POSTE DE CONCRETO ARMADO DE SECAO DUPLO T, EXTENSAO DE 12,00 M, RESISTENCIA DE 3000 DAN, TIPO B-6,0</t>
  </si>
  <si>
    <t>POSTE DE CONCRETO ARMADO DE SECAO DUPLO T, EXTENSAO DE 12,00 M, RESISTENCIA DE 600 DAN, TIPO B</t>
  </si>
  <si>
    <t>POSTE DE CONCRETO ARMADO DE SECAO DUPLO T, EXTENSAO DE 13,00 M, RESISTENCIA DE 1000 DAN, TIPO B-1,5</t>
  </si>
  <si>
    <t>POSTE DE CONCRETO ARMADO DE SECAO DUPLO T, EXTENSAO DE 13,00 M, RESISTENCIA DE 1500 DAN, TIPO B-3,0</t>
  </si>
  <si>
    <t>POSTE DE CONCRETO ARMADO DE SECAO DUPLO T, EXTENSAO DE 13,00 M, RESISTENCIA DE 2000 DAN, TIPO B-4,5</t>
  </si>
  <si>
    <t>POSTE DE CONCRETO ARMADO DE SECAO DUPLO T, EXTENSAO DE 13,00 M, RESISTENCIA DE 300 DAN, TIPO B</t>
  </si>
  <si>
    <t>POSTE DE CONCRETO ARMADO DE SECAO DUPLO T, EXTENSAO DE 13,00 M, RESISTENCIA DE 600 DAN, TIPO B</t>
  </si>
  <si>
    <t>POSTE DE CONCRETO ARMADO DE SECAO DUPLO T, EXTENSAO DE 15,00 M, RESISTENCIA DE 1500 DAN, TIPO B-3,0</t>
  </si>
  <si>
    <t>POSTE DE CONCRETO ARMADO DE SECAO DUPLO T, EXTENSAO DE 15,00 M, RESISTENCIA DE 2000 DAN, TIPO B-4,5</t>
  </si>
  <si>
    <t>POSTE DE CONCRETO ARMADO DE SECAO DUPLO T, EXTENSAO DE 8,00 M, RESISTENCIA DE 150 DAN, TIPO D</t>
  </si>
  <si>
    <t>POSTE DE CONCRETO ARMADO DE SECAO DUPLO T, EXTENSAO DE 9,00 M, RESISTENCIA DE 1000 DAN, TIPO B-1,5</t>
  </si>
  <si>
    <t>POSTE DE CONCRETO ARMADO DE SECAO DUPLO T, EXTENSAO DE 9,00 M, RESISTENCIA DE 150 DAN, TIPO D</t>
  </si>
  <si>
    <t>POSTE DE CONCRETO ARMADO DE SECAO DUPLO T, EXTENSAO DE 9,00 M, RESISTENCIA DE 300 A 400 DAN, TIPO B OU D</t>
  </si>
  <si>
    <t>POSTE DE CONCRETO ARMADO DE SECAO DUPLO T, EXTENSAO DE 9,00 M, RESISTENCIA DE 600 DAN, TIPO B</t>
  </si>
  <si>
    <t>POSTE DECORATIVO PARA JARDIM EM ACO TUBULAR, SEM LUMINARIA, H = *2,5* M</t>
  </si>
  <si>
    <t>POSTE ROLICO DE MADEIRA TRATADA, D = 20 A 25 CM, H = 12,00 M, EM EUCALIPTO OU EQUIVALENTE DA REGIAO</t>
  </si>
  <si>
    <t>POSTES METALICOS AUTOPORTANTES, CONICO OU TELESCOPICO, PARA SPDA, ALTURA 10 METROS LIVRES</t>
  </si>
  <si>
    <t>POSTES METALICOS AUTOPORTANTES, CONICO OU TELESCOPICO, PARA SPDA, ALTURA 12 METROS LIVRES</t>
  </si>
  <si>
    <t>POSTES METALICOS AUTOPORTANTES, CONICO OU TELESCOPICO, PARA SPDA, ALTURA 15 METROS LIVRES</t>
  </si>
  <si>
    <t>POSTES METALICOS AUTOPORTANTES, CONICO OU TELESCOPICO, PARA SPDA, ALTURA 20 METROS LIVRES</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</si>
  <si>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</si>
  <si>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</si>
  <si>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</si>
  <si>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</si>
  <si>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</si>
  <si>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</si>
  <si>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</si>
  <si>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</si>
  <si>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</si>
  <si>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</si>
  <si>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</si>
  <si>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</si>
  <si>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</si>
  <si>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</si>
  <si>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</si>
  <si>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</si>
  <si>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</si>
  <si>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</si>
  <si>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</si>
  <si>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</si>
  <si>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</si>
  <si>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</si>
  <si>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</si>
  <si>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</si>
  <si>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</si>
  <si>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</si>
  <si>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</si>
  <si>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</si>
  <si>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</si>
  <si>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PRESSAO DE PERNAS TRIPLO, EM TUBO DE ACO CARBONO, PINTURA NO PROCESSO ELETROSTATICO - EQUIPAMENTO DE GINASTICA PARA ACADEMIA AO AR LIVRE / ACADEMIA DA TERCEIRA IDADE - ATI</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</si>
  <si>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</si>
  <si>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</si>
  <si>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</si>
  <si>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</si>
  <si>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</si>
  <si>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</si>
  <si>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</si>
  <si>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</si>
  <si>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</si>
  <si>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</si>
  <si>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</si>
  <si>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</si>
  <si>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FACIAL DE POLICARBONATO, 200 MM X *390* MM, COM COROA E CARNEIRA</t>
  </si>
  <si>
    <t>PROTETOR SOLAR FPS 30, EMBALAGEM 2 LITROS</t>
  </si>
  <si>
    <t>PROTETOR/PONTEIRA PLASTICA PARA PONTA DE VERGALHAO DE ATE 1", TIPO PROTETOR DE ESPERA</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</si>
  <si>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</si>
  <si>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</si>
  <si>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</si>
  <si>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</si>
  <si>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</si>
  <si>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</si>
  <si>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</si>
  <si>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</si>
  <si>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</si>
  <si>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</si>
  <si>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</si>
  <si>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</si>
  <si>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COM BARRAMENTO TRIFASICO, DE EMBUTIR, EM CHAPA DE ACO GALVANIZADO, PARA 12 DISJUNTORES DIN, 100 A</t>
  </si>
  <si>
    <t>QUADRO DE DISTRIBUICAO COM BARRAMENTO TRIFASICO, DE EMBUTIR, EM CHAPA DE ACO GALVANIZADO, PARA 18 DISJUNTORES DIN, 100 A</t>
  </si>
  <si>
    <t>QUADRO DE DISTRIBUICAO COM BARRAMENTO TRIFASICO, DE EMBUTIR, EM CHAPA DE ACO GALVANIZADO, PARA 24 DISJUNTORES DIN, 100 A</t>
  </si>
  <si>
    <t>QUADRO DE DISTRIBUICAO COM BARRAMENTO TRIFASICO, DE EMBUTIR, EM CHAPA DE ACO GALVANIZADO, PARA 28 DISJUNTORES DIN, 100 A</t>
  </si>
  <si>
    <t>QUADRO DE DISTRIBUICAO COM BARRAMENTO TRIFASICO, DE EMBUTIR, EM CHAPA DE ACO GALVANIZADO, PARA 30 DISJUNTORES DIN, 150 A</t>
  </si>
  <si>
    <t>QUADRO DE DISTRIBUICAO COM BARRAMENTO TRIFASICO, DE EMBUTIR, EM CHAPA DE ACO GALVANIZADO, PARA 30 DISJUNTORES DIN, 225 A</t>
  </si>
  <si>
    <t>QUADRO DE DISTRIBUICAO COM BARRAMENTO TRIFASICO, DE EMBUTIR, EM CHAPA DE ACO GALVANIZADO, PARA 36 DISJUNTORES DIN, 100 A</t>
  </si>
  <si>
    <t>QUADRO DE DISTRIBUICAO COM BARRAMENTO TRIFASICO, DE EMBUTIR, EM CHAPA DE ACO GALVANIZADO, PARA 40 DISJUNTORES DIN, 100 A</t>
  </si>
  <si>
    <t>QUADRO DE DISTRIBUICAO COM BARRAMENTO TRIFASICO, DE EMBUTIR, EM CHAPA DE ACO GALVANIZADO, PARA 48 DISJUNTORES DIN, 100 A</t>
  </si>
  <si>
    <t>QUADRO DE DISTRIBUICAO COM BARRAMENTO TRIFASICO, DE SOBREPOR, EM CHAPA DE ACO GALVANIZADO, PARA *42* DISJUNTORES DIN, 100 A</t>
  </si>
  <si>
    <t>QUADRO DE DISTRIBUICAO COM BARRAMENTO TRIFASICO, DE SOBREPOR, EM CHAPA DE ACO GALVANIZADO, PARA 12 DISJUNTORES DIN, 100 A</t>
  </si>
  <si>
    <t>QUADRO DE DISTRIBUICAO COM BARRAMENTO TRIFASICO, DE SOBREPOR, EM CHAPA DE ACO GALVANIZADO, PARA 18 DISJUNTORES DIN, 100 A</t>
  </si>
  <si>
    <t>QUADRO DE DISTRIBUICAO COM BARRAMENTO TRIFASICO, DE SOBREPOR, EM CHAPA DE ACO GALVANIZADO, PARA 28 DISJUNTORES DIN, 100 A</t>
  </si>
  <si>
    <t>QUADRO DE DISTRIBUICAO COM BARRAMENTO TRIFASICO, DE SOBREPOR, EM CHAPA DE ACO GALVANIZADO, PARA 30 DISJUNTORES DIN, 100 A</t>
  </si>
  <si>
    <t>QUADRO DE DISTRIBUICAO COM BARRAMENTO TRIFASICO, DE SOBREPOR, EM CHAPA DE ACO GALVANIZADO, PARA 36 DISJUNTORES DIN, 100 A</t>
  </si>
  <si>
    <t>QUADRO DE DISTRIBUICAO COM BARRAMENTO TRIFASICO, DE SOBREPOR, EM CHAPA DE ACO GALVANIZADO, PARA 48 DISJUNTORES DIN, 100 A</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</si>
  <si>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</si>
  <si>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</si>
  <si>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</si>
  <si>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</si>
  <si>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</si>
  <si>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</si>
  <si>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</si>
  <si>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</si>
  <si>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</si>
  <si>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</si>
  <si>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</si>
  <si>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</si>
  <si>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</si>
  <si>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</si>
  <si>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</si>
  <si>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</si>
  <si>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</si>
  <si>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</si>
  <si>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</si>
  <si>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</si>
  <si>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</si>
  <si>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</si>
  <si>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</si>
  <si>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</si>
  <si>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</si>
  <si>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</si>
  <si>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</si>
  <si>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</si>
  <si>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</si>
  <si>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</si>
  <si>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</si>
  <si>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</si>
  <si>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</si>
  <si>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</si>
  <si>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</si>
  <si>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RECICLADORA DE ASFALTO A FRIO SOBRE RODAS, LARG. FRESAGEM 2,00 M, POT. 315 KW/422 HP</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</si>
  <si>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</si>
  <si>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</si>
  <si>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</si>
  <si>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</si>
  <si>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</si>
  <si>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</si>
  <si>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</si>
  <si>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REDUCAO PVC PBA, JE, PB, DN 100 X 50 / DE 110 X 60 MM, PARA REDE DE AGUA</t>
  </si>
  <si>
    <t>REDUCAO PVC PBA, JE, PB, DN 100 X 75 / DE 110 X 85 MM, PARA REDE DE AGUA</t>
  </si>
  <si>
    <t>REDUCAO PVC PBA, JE, PB, DN 75 X 50 / DE 85 X 60 MM, PARA REDE DE AGUA</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</si>
  <si>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</si>
  <si>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</si>
  <si>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</si>
  <si>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</si>
  <si>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</si>
  <si>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</si>
  <si>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</si>
  <si>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</si>
  <si>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</si>
  <si>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</si>
  <si>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</si>
  <si>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</si>
  <si>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</si>
  <si>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</si>
  <si>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</si>
  <si>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</si>
  <si>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</si>
  <si>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</si>
  <si>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</si>
  <si>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</si>
  <si>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</si>
  <si>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</si>
  <si>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</si>
  <si>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</si>
  <si>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</si>
  <si>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</si>
  <si>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</si>
  <si>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</si>
  <si>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</si>
  <si>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</si>
  <si>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</si>
  <si>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</si>
  <si>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</si>
  <si>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</si>
  <si>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</si>
  <si>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</si>
  <si>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</si>
  <si>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</si>
  <si>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</si>
  <si>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</si>
  <si>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</si>
  <si>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</si>
  <si>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REGUA VIBRADORA DUPLA PARA CONCRETO A GASOLINA 5,5 HP, PESO DE 60 KG, COMPRIMENTO 4 M</t>
  </si>
  <si>
    <t>REGUA VIBRATORIA DE CONCRETO TRELICADA, EQUIPADA COM MOTOR A GASOLINA DE 9 HP</t>
  </si>
  <si>
    <t>REJUNTE CIMENTICIO, QUALQUER COR</t>
  </si>
  <si>
    <t>REJUNTE EPOXI, QUALQUER COR</t>
  </si>
  <si>
    <t>RELE FOTOELETRICO INTERNO E EXTERNO BIVOLT 1000 W, DE CONECTOR, SEM BASE</t>
  </si>
  <si>
    <t>RELE TERMICO BIMETAL PARA USO EM MOTORES TRIFASICOS, TENSAO 380 V, POTENCIA ATE 15 CV, CORRENTE NOMINAL MAXIMA 22 A</t>
  </si>
  <si>
    <t>RESINA ACRILICA PREMIUM BASE AGUA - COR BRANCA</t>
  </si>
  <si>
    <t>RESPIRADOR / MASCARA SEMI FACIAL COM UMA VALVULA DE INALACAO E DUAS DE EXALACAO, PROTECAO CONTRA VAPORES ORGANICOS E GASES ACIDOS (1 FILTRO INCLUIDO)</t>
  </si>
  <si>
    <t>RESPIRADOR DESCARTAVEL SEM VALVULA DE EXALACAO, PFF 1</t>
  </si>
  <si>
    <t>RETARDO PARA CORDEL DETONANTE</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</si>
  <si>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</si>
  <si>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</si>
  <si>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</si>
  <si>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DE PAREDE EM GRANILITE, MARMORITE OU GRANITINA - ESP = 5 MM (INCLUSO EXECUCAO)</t>
  </si>
  <si>
    <t>REVESTIMENTO DE PAREDE EM GRANILITE, MARMORITE OU GRANITINA COLORIDO - ESP = 5 MM (INCLUSO EXECUCAO)</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</si>
  <si>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</si>
  <si>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</si>
  <si>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</si>
  <si>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</si>
  <si>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ESCADA EM GRANILITE, MARMORITE OU GRANITINA ESP = 8 MM (INCLUSO EXECUCAO)</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</si>
  <si>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</si>
  <si>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</si>
  <si>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</si>
  <si>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</si>
  <si>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RISCADOR DE FORMICA COM COMPRIMENTO *16* CM E ALTURA *5* CM</t>
  </si>
  <si>
    <t>RODAFORRO EM PVC, PARA FORRO DE PVC, COMPRIMENTO 6 M</t>
  </si>
  <si>
    <t>RODAPE ARDOSIA, CINZA, 10 CM, E= *1CM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</si>
  <si>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</si>
  <si>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</si>
  <si>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</si>
  <si>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</si>
  <si>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</si>
  <si>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</si>
  <si>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RODAPE PRE-MOLDADO DE GRANILITE, MARMORITE OU GRANITINA L = 10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</si>
  <si>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</si>
  <si>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</si>
  <si>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</si>
  <si>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</si>
  <si>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</si>
  <si>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COMPACTADOR DE PNEUS, ESTATICO, PRESSAO VARIAVEL, POTENCIA 110 HP, PESO SEM/COM LASTRO 10,8/27 T, LARGURA DE ROLAGEM 2,30 M</t>
  </si>
  <si>
    <t>ROLO COMPACTADOR DE PNEUS, ESTATICO, PRESSAO VARIAVEL, POTENCIA 111 HP, PESO SEM/COM LASTRO 9,5/26,0 T, LARGURA DE ROLAGEM 1,90 M</t>
  </si>
  <si>
    <t>ROLO COMPACTADOR PE DE CARNEIRO VIBRATORIO, POTENCIA 125 HP, PESO OPERACIONAL SEM/COM LASTRO 11,95/13,30 T, IMPACTO DINAMICO 38,5/22,5 T, LARGURA DE TRABALHO 2,15 M</t>
  </si>
  <si>
    <t>ROLO COMPACTADOR PE DE CARNEIRO VIBRATORIO, POTENCIA 80 HP, PESO OPERACIONAL SEM/COM LASTRO 7,4/8,8 T, LARGURA DE TRABALHO 1,68 M</t>
  </si>
  <si>
    <t>ROLO COMPACTADOR VIBRATORIO DE UM CILINDRO LISO DE ACO, POTENCIA 125 HP, PESO SEM/COM LASTRO 10,75/12,92 T, IMPACTO DINAMICO 31,5/18,5 T, LARGURA TRABALHO 2,15 M</t>
  </si>
  <si>
    <t>ROLO COMPACTADOR VIBRATORIO DE UM CILINDRO, ACO LISO, POTENCIA 80 HP, PESO OPERACIONAL MAXIMO 8,1 T, IMPACTO DINAMICO 16,15/9,5 T, LARGURA TRABALHO 1,68 M</t>
  </si>
  <si>
    <t>ROLO COMPACTADOR VIBRATORIO PE DE CARNEIRO, COM CONTROLE REMOTO POR RADIO, POTENCIA 12,5 KW, PESO OPERACIONAL DE 1,675 T, LARGURA DE TRABALHO 0,85 M</t>
  </si>
  <si>
    <t>ROLO COMPACTADOR VIBRATORIO REBOCAVEL, CILINDRO DE ACO LISO, POTENCIA DE TRACAO DE 65 CV, PESO DE 4,7 T, IMPACTO DINAMICO TOTAL DE 18,3 T, LARGURA DO ROLO 1,67 M</t>
  </si>
  <si>
    <t>ROLO COMPACTADOR VIBRATORIO TANDEM, ACO LISO, POTENCIA 125 HP, PESO SEM/COM LASTRO 10,20/11,65 T, LARGURA DE TRABALHO 1,73 M</t>
  </si>
  <si>
    <t>ROLO COMPACTADOR VIBRATORIO TANDEM, ACO LISO, POTENCIA 58 CV, PESO SEM/COM LASTRO 6,5/9,4 T, LARGURA DE TRABALHO 1,20 M</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</si>
  <si>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</si>
  <si>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</si>
  <si>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</si>
  <si>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</si>
  <si>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ROTACAO DIAGONAL DUPLA, APARELHO TRIPLO, EM TUBO DE ACO CARBONO, PINTURA NO PROCESSO ELETROSTATICO - EQUIPAMENTO DE GINASTICA PARA ACADEMIA AO AR LIVRE / ACADEMIA DA TERCEIRA IDADE - ATI</t>
  </si>
  <si>
    <t>ROTACAO VERTICAL DUPLO, EM TUBO DE ACO CARBONO, PINTURA NO PROCESSO ELETROSTATICO - EQUIPAMENTO DE GINASTICA PARA ACADEMIA AO AR LIVRE / ACADEMIA DA TERCEIRA IDADE - ATI</t>
  </si>
  <si>
    <t>RUFO EXTERNO DE CHAPA DE ACO GALVANIZADA NUM 26, CORTE 25 CM</t>
  </si>
  <si>
    <t>RUFO EXTERNO DE CHAPA DE ACO GALVANIZADA NUM 26, CORTE 28 CM</t>
  </si>
  <si>
    <t>RUFO EXTERNO/INTERNO DE CHAPA DE ACO GALVANIZADA NUM 26, CORTE 33 CM</t>
  </si>
  <si>
    <t>RUFO INTERNO DE CHAPA DE ACO GALVANIZADA NUM 26, CORTE 50 CM</t>
  </si>
  <si>
    <t>RUFO INTERNO/EXTERNO DE CHAPA DE ACO GALVANIZADA NUM 24, CORTE 25 CM</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</si>
  <si>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</si>
  <si>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</si>
  <si>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</si>
  <si>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</si>
  <si>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</si>
  <si>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SAIBRO PARA ARGAMASSA (COLETADO NO COMERCIO)</t>
  </si>
  <si>
    <t>SAPATA DE PVC ADITIVADO NERVURADO D = 6 POLEGADAS</t>
  </si>
  <si>
    <t>SAPATA DE PVC ADITIVADO NERVURADO D = 8 POLEGADAS</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</si>
  <si>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</si>
  <si>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</si>
  <si>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</si>
  <si>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</si>
  <si>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</si>
  <si>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</si>
  <si>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</si>
  <si>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</si>
  <si>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</si>
  <si>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</si>
  <si>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</si>
  <si>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</si>
  <si>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</si>
  <si>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</si>
  <si>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</si>
  <si>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</si>
  <si>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</si>
  <si>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</si>
  <si>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</si>
  <si>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</si>
  <si>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</si>
  <si>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</si>
  <si>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</si>
  <si>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SENSOR DE PRESENCA BIVOLT COM FOTOCELULA PARA QUALQUER TIPO DE LAMPADA, POTENCIA MAXIMA *1000* W, USO EXTERNO</t>
  </si>
  <si>
    <t>SENSOR DE PRESENCA BIVOLT DE PAREDE COM FOTOCELULA PARA QUALQUER TIPO DE LAMPADA POTENCIA MAXIMA *1000* W, USO INTERNO</t>
  </si>
  <si>
    <t>SENSOR DE PRESENCA BIVOLT DE PAREDE SEM FOTOCELULA PARA QUALQUER TIPO DE LAMPADA POTENCIA MAXIMA *1000* W, USO INTERNO</t>
  </si>
  <si>
    <t>SENSOR DE PRESENCA BIVOLT DE TETO COM FOTOCELULA PARA QUALQUER TIPO DE LAMPADA POTENCIA MAXIMA *1000* W, USO INTERNO</t>
  </si>
  <si>
    <t>SENSOR DE PRESENCA BIVOLT DE TETO SEM FOTOCELULA PARA QUALQUER TIPO DE LAMPADA POTENCIA MAXIMA *900* W, USO INTERNO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</si>
  <si>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</si>
  <si>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</si>
  <si>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</si>
  <si>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</si>
  <si>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SERROTE PROFISSIONAL EM ACO TEMPERADO 20", CABO DE MADEIRA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</si>
  <si>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</si>
  <si>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</si>
  <si>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</si>
  <si>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</si>
  <si>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</si>
  <si>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</si>
  <si>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</si>
  <si>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</si>
  <si>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</si>
  <si>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</si>
  <si>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</si>
  <si>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</si>
  <si>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</si>
  <si>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</si>
  <si>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SIMULADOR DE CAMINHADA TRIPLO, EM TUBO DE ACO CARBONO, PINTURA NO PROCESSO ELETROSTATICO - EQUIPAMENTO DE GINASTICA PARA ACADEMIA AO AR LIVRE / ACADEMIA DA TERCEIRA IDADE - ATI</t>
  </si>
  <si>
    <t>SIMULADOR DE CAVALGADA TRIPLO, EM TUBO DE ACO CARBONO, PINTURA NO PROCESSO ELETROSTATICO - EQUIPAMENTO DE GINASTICA PARA ACADEMIA AO AR LIVRE / ACADEMIA DA TERCEIRA IDADE - ATI</t>
  </si>
  <si>
    <t>SIMULADOR DE REMO INDIVIDUAL, EM TUBO DE ACO CARBONO, PINTURA NO PROCESSO ELETROSTATICO - EQUIPAMENTO DE GINASTICA PARA ACADEMIA AO AR LIVRE / ACADEMIA DA TERCEIRA IDADE - ATI</t>
  </si>
  <si>
    <t>SINALIZADOR NOTURNO SIMPLES PARA PARA-RAIOS, SEM RELE FOTOELETRICO</t>
  </si>
  <si>
    <t>SISAL EM FIBRA / ESTOPA SISAL PARA GESSO</t>
  </si>
  <si>
    <t>SOLDA EM BARRA DE ESTANHO-CHUMBO 50/50</t>
  </si>
  <si>
    <t>SOLDA EM VARETA FOSCOPER, D = *2,5* MM X COMPRIMENTO 500 MM</t>
  </si>
  <si>
    <t>SOLDA ESTANHO/COBRE PARA CONEXOES DE COBRE, FIO 2,5 MM, CARRETEL 500 GR (SEM CHUMBO)</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</si>
  <si>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</si>
  <si>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</si>
  <si>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</si>
  <si>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</si>
  <si>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</si>
  <si>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PRE-MOLDADA EM GRANILITE, MARMORITE OU GRANITINA, L = *15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</si>
  <si>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</si>
  <si>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</si>
  <si>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</si>
  <si>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</si>
  <si>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SOLVENTE PARA COLA A BASE DE RESINA SINTETICA (PARA COLA DE LAMINADO MELAMINICO E OUTRAS SUPERFICIES)</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</si>
  <si>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</si>
  <si>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</si>
  <si>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</si>
  <si>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</si>
  <si>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</si>
  <si>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</si>
  <si>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</si>
  <si>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</si>
  <si>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</si>
  <si>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</si>
  <si>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</si>
  <si>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</si>
  <si>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"Y" PARA FITA PERFURADA</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</si>
  <si>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</si>
  <si>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</si>
  <si>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</si>
  <si>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</si>
  <si>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ISOLADOR REFORCADO DIAMETRO NOMINAL 5/16", COM ROSCA SOBERBA E BUCHA</t>
  </si>
  <si>
    <t>SUPORTE ISOLADOR SIMPLES DIAMETRO NOMINAL 5/16", COM ROSCA SOBERBA E BUCHA</t>
  </si>
  <si>
    <t>SUPORTE MAO-FRANCESA EM ACO, ABAS IGUAIS 30 CM, CAPACIDADE MINIMA 60 KG, BRANCO</t>
  </si>
  <si>
    <t>SUPORTE MAO-FRANCESA EM ACO, ABAS IGUAIS 40 CM, CAPACIDADE MINIMA 70 KG, BRANCO</t>
  </si>
  <si>
    <t>SUPORTE METALICO PARA CALHA PLUVIAL, ZINCADO, DOBRADO, DIAMETRO ENTRE 119 E 170 MM, PARA DRENAGEM PLUVIAL PREDIAL</t>
  </si>
  <si>
    <t>SUPORTE PARA CALHA DE 150 MM EM ACO GALVANIZADO</t>
  </si>
  <si>
    <t>SUPORTE PARA TUBO DIAMETRO NOMINAL 2", COM ROSCA MECANICA</t>
  </si>
  <si>
    <t>SURF DUPLO, EM TUBO DE ACO CARBONO, PINTURA NO PROCESSO ELETROSTATICO - EQUIPAMENTO DE GINASTICA PARA ACADEMIA AO AR LIVRE / ACADEMIA DA TERCEIRA IDADE - ATI</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</si>
  <si>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</si>
  <si>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</si>
  <si>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</si>
  <si>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</si>
  <si>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</si>
  <si>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</si>
  <si>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</si>
  <si>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</si>
  <si>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</si>
  <si>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</si>
  <si>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</si>
  <si>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</si>
  <si>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</si>
  <si>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</si>
  <si>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 ELETRICA 3 T, VELOCIDADE 2,1 M / MIN, POTENCIA 1,3 KW</t>
  </si>
  <si>
    <t>TALHA MANUAL DE CORRENTE, CAPACIDADE DE 1 T COM ELEVACAO DE 3 M</t>
  </si>
  <si>
    <t>TALHA MANUAL DE CORRENTE, CAPACIDADE DE 2 T COM ELEVACAO DE 3 M</t>
  </si>
  <si>
    <t>TALHADEIRA CHATA, DE ACO, 10"</t>
  </si>
  <si>
    <t>TALHADEIRA COM PUNHO DE PROTECAO *20 X 250* MM</t>
  </si>
  <si>
    <t>TAMPA CEGA EM PVC PARA CONDULETE 4 X 2"</t>
  </si>
  <si>
    <t>TAMPA DE CONCRETO ARMADO PARA FOSSA SEPTICA, DIAMETRO NOMINAL DE 3,00 M E ESPESSURA MINIMA DE 100 MM</t>
  </si>
  <si>
    <t>TAMPA DE CONCRETO ARMADO PARA FOSSA, D = *0,90* M, E = 0,05 M</t>
  </si>
  <si>
    <t>TAMPA DE CONCRETO ARMADO PARA FOSSA, D = *1,10* M, E = 0,05 M</t>
  </si>
  <si>
    <t>TAMPA DE CONCRETO ARMADO PARA FOSSA, D = *1,35* M, E = 0,05 M</t>
  </si>
  <si>
    <t>TAMPA DE CONCRETO ARMADO PARA FOSSA, D = 1,50 M, E = 0,05 M</t>
  </si>
  <si>
    <t>TAMPA DE CONCRETO ARMADO PARA FOSSA, D = 2,00 M, E = 0,05 M</t>
  </si>
  <si>
    <t>TAMPA DE CONCRETO ARMADO PARA FOSSA, D = 2,50 M, E = 0,05 M</t>
  </si>
  <si>
    <t>TAMPA DE CONCRETO ARMADO PARA POCO DE INSPECAO, COM FURO E TAMPINHA, DIAMETRO NOMINAL DE 3,00 M E ESPESSURA MINIMA DE 100 MM</t>
  </si>
  <si>
    <t>TAMPA DE CONCRETO ARMADO PARA POCO, COM FURO E TAMPINHA, D = *0,90* M, E = 0,05 M</t>
  </si>
  <si>
    <t>TAMPA DE CONCRETO ARMADO PARA POCO, COM FURO E TAMPINHA, D = *1,10* M, E = 0,05 M</t>
  </si>
  <si>
    <t>TAMPA DE CONCRETO ARMADO PARA POCO, COM FURO E TAMPINHA, D = *1,35* M, E = 0,05 M</t>
  </si>
  <si>
    <t>TAMPA DE CONCRETO ARMADO PARA POCO, COM FURO E TAMPINHA, D = 1,50 M, E = 0,05 M</t>
  </si>
  <si>
    <t>TAMPA DE CONCRETO ARMADO PARA POCO, COM FURO E TAMPINHA, D = 2,00 M, E = 0,05 M</t>
  </si>
  <si>
    <t>TAMPA DE CONCRETO ARMADO PARA POCO, COM FURO E TAMPINHA, D = 2,50 M, E = 0,05 M</t>
  </si>
  <si>
    <t>TAMPA PARA CONDULETE, EM PVC, PARA 1 INTERRUPTOR</t>
  </si>
  <si>
    <t>TAMPA PARA CONDULETE, EM PVC, PARA 1 MODULO RJ</t>
  </si>
  <si>
    <t>TAMPA PARA CONDULETE, EM PVC, PARA 2 MODULOS RJ</t>
  </si>
  <si>
    <t>TAMPA PARA CONDULETE, EM PVC, PARA TOMADA HEXAGONAL</t>
  </si>
  <si>
    <t>TAMPAO / CAP, ROSCA MACHO, DN 1", PARA TUBO PEX PARA INST. AGUA QUENTE/FRIA</t>
  </si>
  <si>
    <t>TAMPAO / CAP, ROSCA MACHO, DN 3/4", PARA TUBO PEX PARA INST. AGUA QUENTE/FRIA</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</si>
  <si>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</si>
  <si>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</si>
  <si>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</si>
  <si>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</si>
  <si>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</si>
  <si>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</si>
  <si>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</si>
  <si>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</si>
  <si>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</si>
  <si>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</si>
  <si>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</si>
  <si>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</si>
  <si>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</si>
  <si>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</si>
  <si>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</si>
  <si>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</si>
  <si>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</si>
  <si>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</si>
  <si>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</si>
  <si>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ACO CARBONO NAO REVESTIDO, PARA TRANSPORTE DE AGUA COM CAPACIDADE DE 10 M3, COM BOMBA CENTRIFUGA POR TOMADA DE FORCA, VAZAO MAXIMA *75* M3/H (INCLUI MONTAGEM, NAO INCLUI CAMINHAO)</t>
  </si>
  <si>
    <t>TANQUE DE ACO PARA TRANSPORTE DE AGUA COM CAPACIDADE DE 14 M3 (INCLUI MONTAGEM, NAO INCLUI CAMINHAO)</t>
  </si>
  <si>
    <t>TANQUE DE ACO PARA TRANSPORTE DE AGUA COM CAPACIDADE DE 4 M3 (INCLUI MONTAGEM, NAO INCLUI CAMINHAO)</t>
  </si>
  <si>
    <t>TANQUE DE ACO PARA TRANSPORTE DE AGUA COM CAPACIDADE DE 6 M3 (INCLUI MONTAGEM, NAO INCLUI CAMINHAO)</t>
  </si>
  <si>
    <t>TANQUE DE ACO PARA TRANSPORTE DE AGUA COM CAPACIDADE DE 8 M3 (INCLUI MONTAGEM, NAO INCLUI CAMINHAO)</t>
  </si>
  <si>
    <t>TANQUE DE ASFALTO ESTACIONARIO COM MACARICO, CAPACIDADE 20.000 L</t>
  </si>
  <si>
    <t>TANQUE DE ASFALTO ESTACIONARIO COM SERPENTINA, CAPACIDADE 20.000 L</t>
  </si>
  <si>
    <t>TANQUE DE ASFALTO ESTACIONARIO COM SERPENTINA, CAPACIDADE 30.000 L</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</si>
  <si>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</si>
  <si>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</si>
  <si>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</si>
  <si>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</si>
  <si>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</si>
  <si>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</si>
  <si>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</si>
  <si>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</si>
  <si>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</si>
  <si>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45 GRAUS DE FERRO GALVANIZADO, COM ROSCA BSP, DE 1 1/2"</t>
  </si>
  <si>
    <t>TE 45 GRAUS DE FERRO GALVANIZADO, COM ROSCA BSP, DE 1 1/4"</t>
  </si>
  <si>
    <t>TE 45 GRAUS DE FERRO GALVANIZADO, COM ROSCA BSP, DE 1"</t>
  </si>
  <si>
    <t>TE 45 GRAUS DE FERRO GALVANIZADO, COM ROSCA BSP, DE 1/2"</t>
  </si>
  <si>
    <t>TE 45 GRAUS DE FERRO GALVANIZADO, COM ROSCA BSP, DE 2 1/2"</t>
  </si>
  <si>
    <t>TE 45 GRAUS DE FERRO GALVANIZADO, COM ROSCA BSP, DE 2"</t>
  </si>
  <si>
    <t>TE 45 GRAUS DE FERRO GALVANIZADO, COM ROSCA BSP, DE 3"</t>
  </si>
  <si>
    <t>TE 45 GRAUS DE FERRO GALVANIZADO, COM ROSCA BSP, DE 3/4"</t>
  </si>
  <si>
    <t>TE 45 GRAUS DE FERRO GALVANIZADO, COM ROSCA BSP, DE 4"</t>
  </si>
  <si>
    <t>TE 90 GRAUS EM ACO CARBONO, SOLDAVEL, PRESSAO 3.000 LBS, DN 1 1/2"</t>
  </si>
  <si>
    <t>TE 90 GRAUS EM ACO CARBONO, SOLDAVEL, PRESSAO 3.000 LBS, DN 1 1/4"</t>
  </si>
  <si>
    <t>TE 90 GRAUS EM ACO CARBONO, SOLDAVEL, PRESSAO 3.000 LBS, DN 1"</t>
  </si>
  <si>
    <t>TE 90 GRAUS EM ACO CARBONO, SOLDAVEL, PRESSAO 3.000 LBS, DN 1/2"</t>
  </si>
  <si>
    <t>TE 90 GRAUS EM ACO CARBONO, SOLDAVEL, PRESSAO 3.000 LBS, DN 2 1/2"</t>
  </si>
  <si>
    <t>TE 90 GRAUS EM ACO CARBONO, SOLDAVEL, PRESSAO 3.000 LBS, DN 2"</t>
  </si>
  <si>
    <t>TE 90 GRAUS EM ACO CARBONO, SOLDAVEL, PRESSAO 3.000 LBS, DN 3"</t>
  </si>
  <si>
    <t>TE 90 GRAUS EM ACO CARBONO, SOLDAVEL, PRESSAO 3.000 LBS, DN 3/4"</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</si>
  <si>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</si>
  <si>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</si>
  <si>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</si>
  <si>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</si>
  <si>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</si>
  <si>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</si>
  <si>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</si>
  <si>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</si>
  <si>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</si>
  <si>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COBRE SEM ANEL DE SOLDA, BOLSA X BOLSA X BOLSA, 104 MM</t>
  </si>
  <si>
    <t>TE DE COBRE SEM ANEL DE SOLDA, BOLSA X BOLSA X BOLSA, 15 MM</t>
  </si>
  <si>
    <t>TE DE COBRE SEM ANEL DE SOLDA, BOLSA X BOLSA X BOLSA, 22 MM</t>
  </si>
  <si>
    <t>TE DE COBRE SEM ANEL DE SOLDA, BOLSA X BOLSA X BOLSA, 28 MM</t>
  </si>
  <si>
    <t>TE DE COBRE SEM ANEL DE SOLDA, BOLSA X BOLSA X BOLSA, 35 MM</t>
  </si>
  <si>
    <t>TE DE COBRE SEM ANEL DE SOLDA, BOLSA X BOLSA X BOLSA, 42 MM</t>
  </si>
  <si>
    <t>TE DE COBRE SEM ANEL DE SOLDA, BOLSA X BOLSA X BOLSA, 54 MM</t>
  </si>
  <si>
    <t>TE DE COBRE SEM ANEL DE SOLDA, BOLSA X BOLSA X BOLSA, 66 MM</t>
  </si>
  <si>
    <t>TE DE COBRE SEM ANEL DE SOLDA, BOLSA X BOLSA X BOLSA, 79 MM</t>
  </si>
  <si>
    <t>TE DE FERRO GALVANIZADO, DE 1 1/2"</t>
  </si>
  <si>
    <t>TE DE FERRO GALVANIZADO, DE 1 1/4"</t>
  </si>
  <si>
    <t>TE DE FERRO GALVANIZADO, DE 1"</t>
  </si>
  <si>
    <t>TE DE FERRO GALVANIZADO, DE 1/2"</t>
  </si>
  <si>
    <t>TE DE FERRO GALVANIZADO, DE 2 1/2"</t>
  </si>
  <si>
    <t>TE DE FERRO GALVANIZADO, DE 2"</t>
  </si>
  <si>
    <t>TE DE FERRO GALVANIZADO, DE 3"</t>
  </si>
  <si>
    <t>TE DE FERRO GALVANIZADO, DE 3/4"</t>
  </si>
  <si>
    <t>TE DE FERRO GALVANIZADO, DE 4"</t>
  </si>
  <si>
    <t>TE DE FERRO GALVANIZADO, DE 5"</t>
  </si>
  <si>
    <t>TE DE FERRO GALVANIZADO, DE 6"</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</si>
  <si>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</si>
  <si>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</si>
  <si>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</si>
  <si>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</si>
  <si>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</si>
  <si>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</si>
  <si>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</si>
  <si>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DE FERRO GALVANIZADO, COM ROSCA BSP, DE 1 1/2" X 1"</t>
  </si>
  <si>
    <t>TE DE REDUCAO DE FERRO GALVANIZADO, COM ROSCA BSP, DE 1 1/2" X 3/4"</t>
  </si>
  <si>
    <t>TE DE REDUCAO DE FERRO GALVANIZADO, COM ROSCA BSP, DE 1 1/4" X 3/4"</t>
  </si>
  <si>
    <t>TE DE REDUCAO DE FERRO GALVANIZADO, COM ROSCA BSP, DE 1" X 1/2"</t>
  </si>
  <si>
    <t>TE DE REDUCAO DE FERRO GALVANIZADO, COM ROSCA BSP, DE 1" X 3/4"</t>
  </si>
  <si>
    <t>TE DE REDUCAO DE FERRO GALVANIZADO, COM ROSCA BSP, DE 2 1/2" X 1 1/2"</t>
  </si>
  <si>
    <t>TE DE REDUCAO DE FERRO GALVANIZADO, COM ROSCA BSP, DE 2 1/2" X 1 1/4"</t>
  </si>
  <si>
    <t>TE DE REDUCAO DE FERRO GALVANIZADO, COM ROSCA BSP, DE 2 1/2" X 1"</t>
  </si>
  <si>
    <t>TE DE REDUCAO DE FERRO GALVANIZADO, COM ROSCA BSP, DE 2 1/2" X 2"</t>
  </si>
  <si>
    <t>TE DE REDUCAO DE FERRO GALVANIZADO, COM ROSCA BSP, DE 2" X 1 1/2"</t>
  </si>
  <si>
    <t>TE DE REDUCAO DE FERRO GALVANIZADO, COM ROSCA BSP, DE 2" X 1 1/4"</t>
  </si>
  <si>
    <t>TE DE REDUCAO DE FERRO GALVANIZADO, COM ROSCA BSP, DE 2" X 1"</t>
  </si>
  <si>
    <t>TE DE REDUCAO DE FERRO GALVANIZADO, COM ROSCA BSP, DE 3" X 1 1/2"</t>
  </si>
  <si>
    <t>TE DE REDUCAO DE FERRO GALVANIZADO, COM ROSCA BSP, DE 3" X 1 1/4"</t>
  </si>
  <si>
    <t>TE DE REDUCAO DE FERRO GALVANIZADO, COM ROSCA BSP, DE 3" X 1"</t>
  </si>
  <si>
    <t>TE DE REDUCAO DE FERRO GALVANIZADO, COM ROSCA BSP, DE 3" X 2 1/2"</t>
  </si>
  <si>
    <t>TE DE REDUCAO DE FERRO GALVANIZADO, COM ROSCA BSP, DE 3" X 2"</t>
  </si>
  <si>
    <t>TE DE REDUCAO DE FERRO GALVANIZADO, COM ROSCA BSP, DE 3/4" X 1/2"</t>
  </si>
  <si>
    <t>TE DE REDUCAO DE FERRO GALVANIZADO, COM ROSCA BSP, DE 4" X 2"</t>
  </si>
  <si>
    <t>TE DE REDUCAO DE FERRO GALVANIZADO, COM ROSCA BSP, DE 4" X 3"</t>
  </si>
  <si>
    <t>TE DE REDUCAO, CPVC, 22 X 15 MM, PARA AGUA QUENTE PREDIAL</t>
  </si>
  <si>
    <t>TE DE REDUCAO, CPVC, 28 X 22 MM, PARA AGUA QUENTE PREDIAL</t>
  </si>
  <si>
    <t>TE DE REDUCAO, CPVC, 35 X 28 MM, PARA AGUA QUENTE PREDIAL</t>
  </si>
  <si>
    <t>TE DE REDUCAO, CPVC, 42 X 35 MM, PARA AGUA QUENTE PREDIAL</t>
  </si>
  <si>
    <t>TE DE REDUCAO, PVC PBA, BBB, JE, DN 100 X 50 / DE 110 X 60 MM, PARA REDE DE AGUA</t>
  </si>
  <si>
    <t>TE DE REDUCAO, PVC PBA, BBB, JE, DN 100 X 75 / DE 110 X 85 MM, PARA REDE DE AGUA</t>
  </si>
  <si>
    <t>TE DE REDUCAO, PVC PBA, BBB, JE, DN 75 X 50 / DE 85 X 60 MM, PARA REDE DE AGUA</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</si>
  <si>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</si>
  <si>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</si>
  <si>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</si>
  <si>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</si>
  <si>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</si>
  <si>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</si>
  <si>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</si>
  <si>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</si>
  <si>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</si>
  <si>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</si>
  <si>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SERVICO INTEGRADO, EM POLIPROPILENO (PP), PARA TUBOS EM PEAD, 63 X 20 MM - LIGACAO PREDIAL DE AGUA</t>
  </si>
  <si>
    <t>TE DE SERVICO INTEGRADO, EM POLIPROPILENO (PP), PARA TUBOS EM PEAD/PVC, 60 X 20 MM - LIGACAO PREDIAL DE AGUA</t>
  </si>
  <si>
    <t>TE DE SERVICO INTEGRADO, EM POLIPROPILENO (PP), PARA TUBOS EM PEAD/PVC, 60 X 32 MM - LIGACAO PREDIAL DE AGUA</t>
  </si>
  <si>
    <t>TE DE SERVICO, PEAD PE 100, DE 125 X 20 MM, PARA ELETROFUSAO</t>
  </si>
  <si>
    <t>TE DE SERVICO, PEAD PE 100, DE 125 X 32 MM, PARA ELETROFUSAO</t>
  </si>
  <si>
    <t>TE DE SERVICO, PEAD PE 100, DE 125 X 63 MM, PARA ELETROFUSAO</t>
  </si>
  <si>
    <t>TE DE SERVICO, PEAD PE 100, DE 200 X 20 MM, PARA ELETROFUSAO</t>
  </si>
  <si>
    <t>TE DE SERVICO, PEAD PE 100, DE 200 X 32 MM, PARA ELETROFUSAO</t>
  </si>
  <si>
    <t>TE DE SERVICO, PEAD PE 100, DE 200 X 63 MM, PARA ELETROFUSAO</t>
  </si>
  <si>
    <t>TE DE SERVICO, PEAD PE 100, DE 63 X 20 MM, PARA ELETROFUSAO</t>
  </si>
  <si>
    <t>TE DE SERVICO, PEAD PE 100, DE 63 X 32 MM, PARA ELETROFUSAO</t>
  </si>
  <si>
    <t>TE DE SERVICO, PEAD PE 100, DE 63 X 63 MM, PARA ELETROFUSAO</t>
  </si>
  <si>
    <t>TE DE TRANSICAO, CPVC, SOLDAVEL, 15 MM X 1/2", PARA AGUA QUENTE</t>
  </si>
  <si>
    <t>TE DE TRANSICAO, CPVC, SOLDAVEL, 22 MM X 1/2", PARA AGUA QUENTE</t>
  </si>
  <si>
    <t>TE DUPLA CURVA BRONZE/LATAO SEM ANEL DE SOLDA, ROSCA F X BOLSA X ROSCA F, 1/2" X 15 X 1/2"</t>
  </si>
  <si>
    <t>TE DUPLA CURVA BRONZE/LATAO SEM ANEL DE SOLDA, ROSCA F X BOLSA X ROSCA F, 3/4" X 22 X 3/4"</t>
  </si>
  <si>
    <t>TE METALICO, PARA CONEXAO COM ANEL DESLIZANTE, DN 16 MM, EM TUBO PEX PARA INST. AGUA QUENTE/FRIA</t>
  </si>
  <si>
    <t>TE METALICO, PARA CONEXAO COM ANEL DESLIZANTE, DN 20 MM, EM TUBO PEX PARA INST. AGUA QUENTE/FRIA</t>
  </si>
  <si>
    <t>TE METALICO, PARA CONEXAO COM ANEL DESLIZANTE, DN 25 MM, EM TUBO PEX PARA INST. AGUA QUENTE/FRIA</t>
  </si>
  <si>
    <t>TE METALICO, PARA CONEXAO COM ANEL DESLIZANTE, DN 32 MM, EM TUBO PEX PARA INST. AGUA QUENTE/FRIA</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</si>
  <si>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</si>
  <si>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</si>
  <si>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</si>
  <si>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</si>
  <si>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</si>
  <si>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</si>
  <si>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</si>
  <si>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</si>
  <si>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</si>
  <si>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</si>
  <si>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</si>
  <si>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</si>
  <si>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</si>
  <si>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</si>
  <si>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</si>
  <si>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</si>
  <si>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</si>
  <si>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</si>
  <si>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</si>
  <si>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</si>
  <si>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</si>
  <si>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</si>
  <si>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</si>
  <si>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</si>
  <si>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</si>
  <si>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</si>
  <si>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</si>
  <si>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</si>
  <si>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</si>
  <si>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RANHURADO EM FERRO FUNDIDO, DN 50 (2")</t>
  </si>
  <si>
    <t>TE RANHURADO EM FERRO FUNDIDO, DN 65 (2 1/2")</t>
  </si>
  <si>
    <t>TE RANHURADO EM FERRO FUNDIDO, DN 80 (3")</t>
  </si>
  <si>
    <t>TE ROSCA FEMEA, METALICO, PARA CONEXAO COM ANEL DESLIZANTE, DN 16 MM X 1/2", EM TUBO PEX PARA INST. AGUA QUENTE/FRIA</t>
  </si>
  <si>
    <t>TE ROSCA FEMEA, METALICO, PARA CONEXAO COM ANEL DESLIZANTE, DN 20 MM X 1/2", EM TUBO PEX PARA INST. AGUA QUENTE/FRIA</t>
  </si>
  <si>
    <t>TE ROSCA FEMEA, METALICO, PARA CONEXAO COM ANEL DESLIZANTE, DN 25 MM X 3/4", EM TUBO PEX PARA INST. AGUA QUENTE/FRIA</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</si>
  <si>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</si>
  <si>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</si>
  <si>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</si>
  <si>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</si>
  <si>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</si>
  <si>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</si>
  <si>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</si>
  <si>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</si>
  <si>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</si>
  <si>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</si>
  <si>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</si>
  <si>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</si>
  <si>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</si>
  <si>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</si>
  <si>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</si>
  <si>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PLASTICO, DN 16 MM, PARA CONEXAO COM CRIMPAGEM, EM TUBO PEX PARA INST. AGUA QUENTE/FRIA</t>
  </si>
  <si>
    <t>TE, PLASTICO, DN 20 MM, PARA CONEXAO COM CRIMPAGEM, EM TUBO PEX PARA INST. AGUA QUENTE/FRIA</t>
  </si>
  <si>
    <t>TE, PLASTICO, DN 25 MM, PARA CONEXAO COM CRIMPAGEM, EM TUBO PEX PARA INST. AGUA QUENTE/FRIA</t>
  </si>
  <si>
    <t>TE, PLASTICO, DN 32 MM, PARA CONEXAO COM CRIMPAGEM, EM TUBO PEX PARA INST. AGUA QUENTE/FRIA</t>
  </si>
  <si>
    <t>TE, PVC PBA, BBB, 90 GRAUS, DN 100 / DE 110 MM, PARA REDE DE AGUA</t>
  </si>
  <si>
    <t>TE, PVC PBA, BBB, 90 GRAUS, DN 50 / DE 60 MM, PARA REDE DE AGUA</t>
  </si>
  <si>
    <t>TE, PVC PBA, BBB, 90 GRAUS, DN 75 / DE 85 MM, PARA REDE DE AGUA</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</si>
  <si>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</si>
  <si>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</si>
  <si>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</si>
  <si>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</si>
  <si>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</si>
  <si>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</si>
  <si>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</si>
  <si>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</si>
  <si>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</si>
  <si>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</si>
  <si>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</si>
  <si>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</si>
  <si>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</si>
  <si>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</si>
  <si>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</si>
  <si>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</si>
  <si>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</si>
  <si>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</si>
  <si>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</si>
  <si>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</si>
  <si>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</si>
  <si>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</si>
  <si>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</si>
  <si>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</si>
  <si>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</si>
  <si>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</si>
  <si>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</si>
  <si>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</si>
  <si>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</si>
  <si>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</si>
  <si>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</si>
  <si>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</si>
  <si>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</si>
  <si>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</si>
  <si>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</si>
  <si>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</si>
  <si>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</si>
  <si>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</si>
  <si>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</si>
  <si>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</si>
  <si>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</si>
  <si>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</si>
  <si>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</si>
  <si>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</si>
  <si>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</si>
  <si>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</si>
  <si>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</si>
  <si>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</si>
  <si>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</si>
  <si>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</si>
  <si>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</si>
  <si>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</si>
  <si>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</si>
  <si>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</si>
  <si>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</si>
  <si>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</si>
  <si>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</si>
  <si>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</si>
  <si>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</si>
  <si>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</si>
  <si>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</si>
  <si>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</si>
  <si>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</si>
  <si>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</si>
  <si>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</si>
  <si>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</si>
  <si>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</si>
  <si>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</si>
  <si>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</si>
  <si>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</si>
  <si>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</si>
  <si>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</si>
  <si>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</si>
  <si>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</si>
  <si>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</si>
  <si>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</si>
  <si>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</si>
  <si>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</si>
  <si>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</si>
  <si>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</si>
  <si>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</si>
  <si>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</si>
  <si>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</si>
  <si>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</si>
  <si>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</si>
  <si>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GALVALUME COM ISOLAMENTO TERMOACUSTICO EM ESPUMA RIGIDA DE POLIURETANO (PU) INJETADO, ESPESSURA DE 30 MM, DENSIDADE DE 35 KG/M3, REVESTIMENTO EM TELHA TRAPEZOIDAL NAS DUAS FACES COM ESPESSURA DE 0,50 MM CADA, ACABAMENTO NATURAL (NAO INCLUI ACESSORIOS DE FIXACAO)</t>
  </si>
  <si>
    <t>TELHA ONDULADA EM ACO ZINCADO, ALTURA DE 17 MM, ESPESSURA DE 0,50 MM, LARGURA UTIL DE APROXIMADAMENTE 985 MM, SEM PINTURA</t>
  </si>
  <si>
    <t>TELHA TERMOISOLANTE REVESTIDA EM ACO GALVALUME, FACE SUPERIOR TRAPEZOIDAL E FACE INFERIOR PLANA (NAO INCLUI ACESSORIOS DE FIXACAO), REVEST COM ESPESSURA DE 0,50 MM, COM PRE-PINTURA DE COR BRANCA NAS DUAS FACES, NUCLEO EM POLIISOCIANURATO (PIR) COM ESPESSURA DE 50 MM</t>
  </si>
  <si>
    <t>TELHA TERMOISOLANTE REVESTIDA EM ACO GALVANIZADO, FACE SUPERIOR EM TELHA TRAPEZOIDAL E FACE INFERIOR EM CHAPA PLANA (SEM ACESSORIOS DE FIXACAO), REVESTIMENTO COM ESPESSURA DE 0,50 MM COM PRE-PINTURA NAS DUAS FACES, NUCLEO EM POLIESTIRENO (EPS) DE 30 MM</t>
  </si>
  <si>
    <t>TELHA TERMOISOLANTE REVESTIDA EM ACO GALVANIZADO, FACE SUPERIOR EM TELHA TRAPEZOIDAL E FACE INFERIOR EM CHAPA PLANA (SEM ACESSORIOS DE FIXACAO), REVESTIMENTO COM ESPESSURA DE 0,50 MM COM PRE-PINTURA NAS DUAS FACES, NUCLEO EM POLIESTIRENO (EPS) DE 50 MM</t>
  </si>
  <si>
    <t>TELHA TERMOISOLANTE REVESTIDA EM ACO GALVANIZADO, FACES SUPERIOR E INFERIOR EM TELHA TRAPEZOIDAL (SEM ACESSORIOS DE FIXACAO), REVESTIMENTO COM ESPESSURA DE 0,50 MM COM PRE-PINTURA NAS DUAS FACES, NUCLEO EM POLIESTIRENO (EPS) DE 50 MM</t>
  </si>
  <si>
    <t>TELHA TRAPEZOIDAL EM ACO ZINCADO, SEM PINTURA, ALTURA DE APROXIMADAMENTE 40 MM, ESPESSURA DE 0,50 MM E LARGURA UTIL DE 980 MM</t>
  </si>
  <si>
    <t>TELHA TRAPEZOIDAL EM ALUMINIO, ALTURA DE *38* MM E ESPESSURA DE 0,5 MM (LARGURA TOTAL DE 1056 MM E COMPRIMENTO DE 5000 MM)</t>
  </si>
  <si>
    <t>TELHA TRAPEZOIDAL EM ALUMINIO, ALTURA DE *38* MM E ESPESSURA DE 0,7 MM (LARGURA TOTAL DE 1056 MM E COMPRIMENTO DE 5000 MM)</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</si>
  <si>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</si>
  <si>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</si>
  <si>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</si>
  <si>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</si>
  <si>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</si>
  <si>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</si>
  <si>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</si>
  <si>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</si>
  <si>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</si>
  <si>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</si>
  <si>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</si>
  <si>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</si>
  <si>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</si>
  <si>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</si>
  <si>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</si>
  <si>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</si>
  <si>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</si>
  <si>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</si>
  <si>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</si>
  <si>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</si>
  <si>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</si>
  <si>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</si>
  <si>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</si>
  <si>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</si>
  <si>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</si>
  <si>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</si>
  <si>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</si>
  <si>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</si>
  <si>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</si>
  <si>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</si>
  <si>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</si>
  <si>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</si>
  <si>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</si>
  <si>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</si>
  <si>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</si>
  <si>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</si>
  <si>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</si>
  <si>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</si>
  <si>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</si>
  <si>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</si>
  <si>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</si>
  <si>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</si>
  <si>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</si>
  <si>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</si>
  <si>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</si>
  <si>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</si>
  <si>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</si>
  <si>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</si>
  <si>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</si>
  <si>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</si>
  <si>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</si>
  <si>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</si>
  <si>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</si>
  <si>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</si>
  <si>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</si>
  <si>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</si>
  <si>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</si>
  <si>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</si>
  <si>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</si>
  <si>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</si>
  <si>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</si>
  <si>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</si>
  <si>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</si>
  <si>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</si>
  <si>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</si>
  <si>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</si>
  <si>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</si>
  <si>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</si>
  <si>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</si>
  <si>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</si>
  <si>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</si>
  <si>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</si>
  <si>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</si>
  <si>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</si>
  <si>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</si>
  <si>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</si>
  <si>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</si>
  <si>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</si>
  <si>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</si>
  <si>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</si>
  <si>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</si>
  <si>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</si>
  <si>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</si>
  <si>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</si>
  <si>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</si>
  <si>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</si>
  <si>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</si>
  <si>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</si>
  <si>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</si>
  <si>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</si>
  <si>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</si>
  <si>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</si>
  <si>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</si>
  <si>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</si>
  <si>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</si>
  <si>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</si>
  <si>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</si>
  <si>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</si>
  <si>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</si>
  <si>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</si>
  <si>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</si>
  <si>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</si>
  <si>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</si>
  <si>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</si>
  <si>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</si>
  <si>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</si>
  <si>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</si>
  <si>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</si>
  <si>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</si>
  <si>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</si>
  <si>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</si>
  <si>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</si>
  <si>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</si>
  <si>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</si>
  <si>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</si>
  <si>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</si>
  <si>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</si>
  <si>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</si>
  <si>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</si>
  <si>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</si>
  <si>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</si>
  <si>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</si>
  <si>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</si>
  <si>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</si>
  <si>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</si>
  <si>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</si>
  <si>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TORNO/MORSA DE BANCADA NUMERO 4</t>
  </si>
  <si>
    <t>TRANSFORMADOR TRIFASICO DE DISTRIBUICAO, POTENCIA DE 1000 KVA, TENSAO NOMINAL DE 15 KV, TENSAO SECUNDARIA DE 220/127V, EM OLEO ISOLANTE TIPO MINERAL</t>
  </si>
  <si>
    <t>TRANSFORMADOR TRIFASICO DE DISTRIBUICAO, POTENCIA DE 112,5 KVA, TENSAO NOMINAL DE 15 KV, TENSAO SECUNDARIA DE 220/127V, EM OLEO ISOLANTE TIPO MINERAL</t>
  </si>
  <si>
    <t>TRANSFORMADOR TRIFASICO DE DISTRIBUICAO, POTENCIA DE 15 KVA, TENSAO NOMINAL DE 15 KV, TENSAO SECUNDARIA DE 220/127V, EM OLEO ISOLANTE TIPO MINERAL</t>
  </si>
  <si>
    <t>TRANSFORMADOR TRIFASICO DE DISTRIBUICAO, POTENCIA DE 150 KVA, TENSAO NOMINAL DE 15 KV, TENSAO SECUNDARIA DE 220/127V, EM OLEO ISOLANTE TIPO MINERAL</t>
  </si>
  <si>
    <t>TRANSFORMADOR TRIFASICO DE DISTRIBUICAO, POTENCIA DE 1500 KVA, TENSAO NOMINAL DE 15 KV, TENSAO SECUNDARIA DE 220/127V, EM OLEO ISOLANTE TIPO MINERAL</t>
  </si>
  <si>
    <t>TRANSFORMADOR TRIFASICO DE DISTRIBUICAO, POTENCIA DE 225 KVA, TENSAO NOMINAL DE 15 KV, TENSAO SECUNDARIA DE 220/127V, EM OLEO ISOLANTE TIPO MINERAL</t>
  </si>
  <si>
    <t>TRANSFORMADOR TRIFASICO DE DISTRIBUICAO, POTENCIA DE 30 KVA, TENSAO NOMINAL DE 15 KV, TENSAO SECUNDARIA DE 220/127V, EM OLEO ISOLANTE TIPO MINERAL</t>
  </si>
  <si>
    <t>TRANSFORMADOR TRIFASICO DE DISTRIBUICAO, POTENCIA DE 300 KVA, TENSAO NOMINAL DE 15 KV, TENSAO SECUNDARIA DE 220/127V, EM OLEO ISOLANTE TIPO MINERAL</t>
  </si>
  <si>
    <t>TRANSFORMADOR TRIFASICO DE DISTRIBUICAO, POTENCIA DE 45 KVA, TENSAO NOMINAL DE 15 KV, TENSAO SECUNDARIA DE 220/127V, EM OLEO ISOLANTE TIPO MINERAL</t>
  </si>
  <si>
    <t>TRANSFORMADOR TRIFASICO DE DISTRIBUICAO, POTENCIA DE 500 KVA, TENSAO NOMINAL DE 15 KV, TENSAO SECUNDARIA DE 220/127V, EM OLEO ISOLANTE TIPO MINERAL</t>
  </si>
  <si>
    <t>TRANSFORMADOR TRIFASICO DE DISTRIBUICAO, POTENCIA DE 75 KVA, TENSAO NOMINAL DE 15 KV, TENSAO SECUNDARIA DE 220/127V, EM OLEO ISOLANTE TIPO MINERAL</t>
  </si>
  <si>
    <t>TRANSFORMADOR TRIFASICO DE DISTRIBUICAO, POTENCIA DE 750 KVA, TENSAO NOMINAL DE 15 KV, TENSAO SECUNDARIA DE 220/127V, EM OLEO ISOLANTE TIPO MINERAL</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</si>
  <si>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</si>
  <si>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</si>
  <si>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</si>
  <si>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</si>
  <si>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</si>
  <si>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</si>
  <si>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</si>
  <si>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</si>
  <si>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</si>
  <si>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</si>
  <si>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TRATOR DE PNEUS COM POTENCIA DE 105 CV, TRACAO 4 X 4, PESO COM LASTRO DE 5775 KG</t>
  </si>
  <si>
    <t>TRATOR DE PNEUS COM POTENCIA DE 122 CV, TRACAO 4 X 4, PESO COM LASTRO DE 4510 KG</t>
  </si>
  <si>
    <t>TRATOR DE PNEUS COM POTENCIA DE 15 CV, PESO COM LASTRO DE 1160 KG</t>
  </si>
  <si>
    <t>TRATOR DE PNEUS COM POTENCIA DE 50 CV, TRACAO 4 X 2, PESO COM LASTRO DE 2714 KG</t>
  </si>
  <si>
    <t>TRATOR DE PNEUS COM POTENCIA DE 85 CV, TRACAO 4 X 4, PESO COM LASTRO DE 4675 KG</t>
  </si>
  <si>
    <t>TRATOR DE PNEUS COM POTENCIA DE 85 CV, TURBO, PESO COM LASTRO DE 4900 KG</t>
  </si>
  <si>
    <t>TRATOR DE PNEUS COM POTENCIA DE 95 CV, TRACAO 4 X 4, PESO MAXIMO DE 5225 KG</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</si>
  <si>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</si>
  <si>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</si>
  <si>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</si>
  <si>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</si>
  <si>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</si>
  <si>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</si>
  <si>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</si>
  <si>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TROLEY MANUAL CAPACIDADE 1 T</t>
  </si>
  <si>
    <t>TUBO / MANGUEIRA PRETA EM POLIETILENO, LINHA PESADA OU REFORCADA, TIPO ESPAGUETE, PARA INJECAO DE CALDA DE CIMENTO, D = 1/2", ESPESSURA 1,5 MM</t>
  </si>
  <si>
    <t>TUBO 26" EM CHAPA PRETA, E= 3/16", 147 KG/6 M</t>
  </si>
  <si>
    <t>TUBO 30" EM CHAPA PRETA, E= 1/4", 175 KG/6 M</t>
  </si>
  <si>
    <t>TUBO 30" EM CHAPA PRETA, E= 3/8", 177 KG/6 M</t>
  </si>
  <si>
    <t>TUBO ACO CARBONO COM COSTURA, NBR 5580, CLASSE L, DN = 15 MM, E = 2,25 MM, 1,06 KG/M</t>
  </si>
  <si>
    <t>TUBO ACO CARBONO COM COSTURA, NBR 5580, CLASSE L, DN = 25 MM, E = 2,65 MM, 2,02 KG/M</t>
  </si>
  <si>
    <t>TUBO ACO CARBONO COM COSTURA, NBR 5580, CLASSE L, DN = 40 MM, E = 3,0 MM, 3,34 KG/M</t>
  </si>
  <si>
    <t>TUBO ACO CARBONO COM COSTURA, NBR 5580, CLASSE L, DN = 80 MM, E = 3,35 MM, 7,07 KG/M</t>
  </si>
  <si>
    <t>TUBO ACO CARBONO COM COSTURA, NBR 5580, CLASSE M, DN = 25 MM, E = 3,35 MM, *2,50* KG//M</t>
  </si>
  <si>
    <t>TUBO ACO CARBONO COM COSTURA, NBR 5580, CLASSE M, DN = 40 MM, E = 3,35 MM, *3,71* KG//M</t>
  </si>
  <si>
    <t>TUBO ACO CARBONO COM COSTURA, NBR 5580, CLASSE M, DN = 80 MM, E = 4,05 MM, *8,47* KG/M</t>
  </si>
  <si>
    <t>TUBO ACO CARBONO SEM COSTURA 1 1/2", E= *3,68 MM, SCHEDULE 40, 4,05 KG/M</t>
  </si>
  <si>
    <t>TUBO ACO CARBONO SEM COSTURA 1 1/4", E= *3,56 MM, SCHEDULE 40, *3,38* KG/M</t>
  </si>
  <si>
    <t>TUBO ACO CARBONO SEM COSTURA 1", E= *3,38 MM, SCHEDULE 40, *2,50* KG/M</t>
  </si>
  <si>
    <t>TUBO ACO CARBONO SEM COSTURA 1/2", E= *2,77 MM, SCHEDULE 40, *1,27 KG/M</t>
  </si>
  <si>
    <t>TUBO ACO CARBONO SEM COSTURA 1/2", E= *3,73 MM, SCHEDULE 80, *1,62 KG/M</t>
  </si>
  <si>
    <t>TUBO ACO CARBONO SEM COSTURA 14", E= *11,13 MM, SCHEDULE 40, *94,55 KG/M</t>
  </si>
  <si>
    <t>TUBO ACO CARBONO SEM COSTURA 2 1/2", E = 5,16 MM, SCHEDULE 40 (8,62 KG/M)</t>
  </si>
  <si>
    <t>TUBO ACO CARBONO SEM COSTURA 2", E= *3,91* MM, SCHEDULE 40, *5,43* KG/M</t>
  </si>
  <si>
    <t>TUBO ACO CARBONO SEM COSTURA 20", E= *12,70 MM, SCHEDULE 30, *154,97 KG/M</t>
  </si>
  <si>
    <t>TUBO ACO CARBONO SEM COSTURA 20", E= *6,35 MM, SCHEDULE 10, *78,46 KG/M</t>
  </si>
  <si>
    <t>TUBO ACO CARBONO SEM COSTURA 3", E= *5,49 MM, SCHEDULE 40, *11,28* KG/M</t>
  </si>
  <si>
    <t>TUBO ACO CARBONO SEM COSTURA 3/4", E= *2,87 MM, SCHEDULE 40, *1,69 KG/M</t>
  </si>
  <si>
    <t>TUBO ACO CARBONO SEM COSTURA 3/4", E= *3,91 MM, SCHEDULE 80, *2,19 KG/M.</t>
  </si>
  <si>
    <t>TUBO ACO CARBONO SEM COSTURA 4", E= *6,02 MM, SCHEDULE 40, *16,06 KG/M</t>
  </si>
  <si>
    <t>TUBO ACO CARBONO SEM COSTURA 4", E= *8,56 MM, SCHEDULE 80, *22,31 KG/M</t>
  </si>
  <si>
    <t>TUBO ACO CARBONO SEM COSTURA 5", E= *6,55 MM, SCHEDULE 40, *21,75* KG/M</t>
  </si>
  <si>
    <t>TUBO ACO CARBONO SEM COSTURA 6", E= *10,97 MM, SCHEDULE 80, *42,56 KG/M</t>
  </si>
  <si>
    <t>TUBO ACO CARBONO SEM COSTURA 6", E= 7,11 MM, SCHEDULE 40, *28,26 KG/M</t>
  </si>
  <si>
    <t>TUBO ACO CARBONO SEM COSTURA 8", E= *12,70 MM, SCHEDULE 80, *64,64 KG/M</t>
  </si>
  <si>
    <t>TUBO ACO CARBONO SEM COSTURA 8", E= *6,35 MM, SCHEDULE 20, *33,27 KG/M</t>
  </si>
  <si>
    <t>TUBO ACO CARBONO SEM COSTURA 8", E= *7,04 MM, SCHEDULE 30, *36,75 KG/M</t>
  </si>
  <si>
    <t>TUBO ACO CARBONO SEM COSTURA 8", E= *8,18 MM, SCHEDULE 40, *42,55 KG/M</t>
  </si>
  <si>
    <t>TUBO ACO GALVANIZADO COM COSTURA, CLASSE LEVE, DN 100 MM (4"), E = 3,75 MM, *10,55* KG/M (NBR 5580)</t>
  </si>
  <si>
    <t>TUBO ACO GALVANIZADO COM COSTURA, CLASSE LEVE, DN 15 MM (1/2"), E = 2,25 MM, *1,2* KG/M (NBR 5580)</t>
  </si>
  <si>
    <t>TUBO ACO GALVANIZADO COM COSTURA, CLASSE LEVE, DN 20 MM (3/4"), E = 2,25 MM, *1,3* KG/M (NBR 5580)</t>
  </si>
  <si>
    <t>TUBO ACO GALVANIZADO COM COSTURA, CLASSE LEVE, DN 25 MM (1"), E = 2,65 MM, *2,11* KG/M (NBR 5580)</t>
  </si>
  <si>
    <t>TUBO ACO GALVANIZADO COM COSTURA, CLASSE LEVE, DN 32 MM (1 1/4"), E = 2,65 MM, *2,71* KG/M (NBR 5580)</t>
  </si>
  <si>
    <t>TUBO ACO GALVANIZADO COM COSTURA, CLASSE LEVE, DN 40 MM (1 1/2"), E = 3,00 MM, *3,48* KG/M (NBR 5580)</t>
  </si>
  <si>
    <t>TUBO ACO GALVANIZADO COM COSTURA, CLASSE LEVE, DN 50 MM (2"), E = 3,00 MM, *4,40* KG/M (NBR 5580)</t>
  </si>
  <si>
    <t>TUBO ACO GALVANIZADO COM COSTURA, CLASSE LEVE, DN 65 MM (2 1/2"), E = 3,35 MM, * 6,23* KG/M (NBR 5580)</t>
  </si>
  <si>
    <t>TUBO ACO GALVANIZADO COM COSTURA, CLASSE LEVE, DN 80 MM (3"), E = 3,35 MM, *7,32* KG/M (NBR 5580)</t>
  </si>
  <si>
    <t>TUBO ACO GALVANIZADO COM COSTURA, CLASSE MEDIA, DN 1", E = 3,38 MM, PESO 2,50 KG/M (NBR 5580)</t>
  </si>
  <si>
    <t>TUBO ACO GALVANIZADO COM COSTURA, CLASSE MEDIA, DN 1.1/2", E = *3,25* MM, PESO *3,61* KG/M (NBR 5580)</t>
  </si>
  <si>
    <t>TUBO ACO GALVANIZADO COM COSTURA, CLASSE MEDIA, DN 1.1/4", E = *3,25* MM, PESO *3,14* KG/M (NBR 5580)</t>
  </si>
  <si>
    <t>TUBO ACO GALVANIZADO COM COSTURA, CLASSE MEDIA, DN 1/2", E = *2,65* MM, PESO *1,22* KG/M (NBR 5580)</t>
  </si>
  <si>
    <t>TUBO ACO GALVANIZADO COM COSTURA, CLASSE MEDIA, DN 2", E = *3,65* MM, PESO *5,10* KG/M (NBR 5580)</t>
  </si>
  <si>
    <t>TUBO ACO GALVANIZADO COM COSTURA, CLASSE MEDIA, DN 2.1/2", E = *3,65* MM, PESO *6,51* KG/M (NBR 5580)</t>
  </si>
  <si>
    <t>TUBO ACO GALVANIZADO COM COSTURA, CLASSE MEDIA, DN 3", E = *4,05* MM, PESO *8,47* KG/M (NBR 5580)</t>
  </si>
  <si>
    <t>TUBO ACO GALVANIZADO COM COSTURA, CLASSE MEDIA, DN 3/4", E = *2,65* MM, PESO *1,58* KG/M (NBR 5580)</t>
  </si>
  <si>
    <t>TUBO ACO GALVANIZADO COM COSTURA, CLASSE MEDIA, DN 4", E = 4,50* MM, PESO 12,10* KG/M (NBR 5580)</t>
  </si>
  <si>
    <t>TUBO ACO GALVANIZADO COM COSTURA, CLASSE MEDIA, DN 5", E = *5,40* MM, PESO *17,80* KG/M (NBR 5580)</t>
  </si>
  <si>
    <t>TUBO ACO GALVANIZADO COM COSTURA, CLASSE MEDIA, DN 6", E = 4,85* MM, PESO 19,68* KG/M (NBR 5580)</t>
  </si>
  <si>
    <t>TUBO ACO INDUSTRIAL DN 2" (50,8 MM) E=1,50MM, PESO= 1,8237 KG/M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</si>
  <si>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</si>
  <si>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</si>
  <si>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</si>
  <si>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</si>
  <si>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</si>
  <si>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</si>
  <si>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</si>
  <si>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</si>
  <si>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</si>
  <si>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</si>
  <si>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</si>
  <si>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</si>
  <si>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</si>
  <si>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</si>
  <si>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</si>
  <si>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</si>
  <si>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</si>
  <si>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</si>
  <si>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</si>
  <si>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</si>
  <si>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</si>
  <si>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</si>
  <si>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</si>
  <si>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</si>
  <si>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</si>
  <si>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</si>
  <si>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</si>
  <si>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</si>
  <si>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</si>
  <si>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</si>
  <si>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</si>
  <si>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</si>
  <si>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</si>
  <si>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</si>
  <si>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</si>
  <si>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</si>
  <si>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COBRE CLASSE "A", DN = 1 1/2" (42 MM), PARA INSTALACOES DE MEDIA PRESSAO PARA GASES COMBUSTIVEIS E MEDICINAIS</t>
  </si>
  <si>
    <t>TUBO DE COBRE CLASSE "A", DN = 1 1/4" (35 MM), PARA INSTALACOES DE MEDIA PRESSAO PARA GASES COMBUSTIVEIS E MEDICINAIS</t>
  </si>
  <si>
    <t>TUBO DE COBRE CLASSE "A", DN = 1" (28 MM), PARA INSTALACOES DE MEDIA PRESSAO PARA GASES COMBUSTIVEIS E MEDICINAIS</t>
  </si>
  <si>
    <t>TUBO DE COBRE CLASSE "A", DN = 1/2" (15 MM), PARA INSTALACOES DE MEDIA PRESSAO PARA GASES COMBUSTIVEIS E MEDICINAIS</t>
  </si>
  <si>
    <t>TUBO DE COBRE CLASSE "A", DN = 2 1/2" (66 MM), PARA INSTALACOES DE MEDIA PRESSAO PARA GASES COMBUSTIVEIS E MEDICINAIS</t>
  </si>
  <si>
    <t>TUBO DE COBRE CLASSE "A", DN = 2" (54 MM), PARA INSTALACOES DE MEDIA PRESSAO PARA GASES COMBUSTIVEIS E MEDICINAIS</t>
  </si>
  <si>
    <t>TUBO DE COBRE CLASSE "A", DN = 3" (79 MM), PARA INSTALACOES DE MEDIA PRESSAO PARA GASES COMBUSTIVEIS E MEDICINAIS</t>
  </si>
  <si>
    <t>TUBO DE COBRE CLASSE "A", DN = 3/4" (22 MM), PARA INSTALACOES DE MEDIA PRESSAO PARA GASES COMBUSTIVEIS E MEDICINAIS</t>
  </si>
  <si>
    <t>TUBO DE COBRE CLASSE "A", DN = 4" (104 MM), PARA INSTALACOES DE MEDIA PRESSAO PARA GASES COMBUSTIVEIS E MEDICINAIS</t>
  </si>
  <si>
    <t>TUBO DE COBRE CLASSE "E", DN = 104 MM, PARA INSTALACAO HIDRAULICA PREDIAL</t>
  </si>
  <si>
    <t>TUBO DE COBRE CLASSE "E", DN = 15 MM, PARA INSTALACAO HIDRAULICA PREDIAL</t>
  </si>
  <si>
    <t>TUBO DE COBRE CLASSE "E", DN = 22 MM, PARA INSTALACAO HIDRAULICA PREDIAL</t>
  </si>
  <si>
    <t>TUBO DE COBRE CLASSE "E", DN = 28 MM, PARA INSTALACAO HIDRAULICA PREDIAL</t>
  </si>
  <si>
    <t>TUBO DE COBRE CLASSE "E", DN = 35 MM, PARA INSTALACAO HIDRAULICA PREDIAL</t>
  </si>
  <si>
    <t>TUBO DE COBRE CLASSE "E", DN = 42 MM, PARA INSTALACAO HIDRAULICA PREDIAL</t>
  </si>
  <si>
    <t>TUBO DE COBRE CLASSE "E", DN = 54 MM, PARA INSTALACAO HIDRAULICA PREDIAL</t>
  </si>
  <si>
    <t>TUBO DE COBRE CLASSE "E", DN = 66 MM, PARA INSTALACAO HIDRAULICA PREDIAL</t>
  </si>
  <si>
    <t>TUBO DE COBRE CLASSE "E", DN = 79 MM, PARA INSTALACAO HIDRAULICA PREDIAL</t>
  </si>
  <si>
    <t>TUBO DE COBRE FLEXIVEL, D = 1/2 ", E = 0,79 MM, PARA AR-CONDICIONADO/ INSTALACOES GAS RESIDENCIAIS E COMERCIAIS</t>
  </si>
  <si>
    <t>TUBO DE COBRE FLEXIVEL, D = 1/4 ", E = 0,79 MM, PARA AR-CONDICIONADO/ INSTALACOES GAS RESIDENCIAIS E COMERCIAIS</t>
  </si>
  <si>
    <t>TUBO DE COBRE FLEXIVEL, D = 3/16 ", E = 0,79 MM, PARA AR-CONDICIONADO/ INSTALACOES GAS RESIDENCIAIS E COMERCIAIS</t>
  </si>
  <si>
    <t>TUBO DE COBRE FLEXIVEL, D = 3/4 ", E = 0,79 MM, PARA AR-CONDICIONADO/ INSTALACOES GAS RESIDENCIAIS E COMERCIAIS</t>
  </si>
  <si>
    <t>TUBO DE COBRE FLEXIVEL, D = 3/8 ", E = 0,79 MM, PARA AR-CONDICIONADO/ INSTALACOES GAS RESIDENCIAIS E COMERCIAIS</t>
  </si>
  <si>
    <t>TUBO DE COBRE FLEXIVEL, D = 5/16 ", E = 0,79 MM, PARA AR-CONDICIONADO/ INSTALACOES GAS RESIDENCIAIS E COMERCIAIS</t>
  </si>
  <si>
    <t>TUBO DE COBRE FLEXIVEL, D = 5/8 ", E = 0,79 MM, PARA AR-CONDICIONADO/ INSTALACOES GAS RESIDENCIAIS E COMERCIAIS</t>
  </si>
  <si>
    <t>TUBO DE CONCRETO ARMADO PARA AGUAS PLUVIAIS, CLASSE PA-1, COM ENCAIXE PONTA E BOLSA, DIAMETRO NOMINAL DE 1000 MM</t>
  </si>
  <si>
    <t>TUBO DE CONCRETO ARMADO PARA AGUAS PLUVIAIS, CLASSE PA-1, COM ENCAIXE PONTA E BOLSA, DIAMETRO NOMINAL DE 1100 MM</t>
  </si>
  <si>
    <t>TUBO DE CONCRETO ARMADO PARA AGUAS PLUVIAIS, CLASSE PA-1, COM ENCAIXE PONTA E BOLSA, DIAMETRO NOMINAL DE 1200 MM</t>
  </si>
  <si>
    <t>TUBO DE CONCRETO ARMADO PARA AGUAS PLUVIAIS, CLASSE PA-1, COM ENCAIXE PONTA E BOLSA, DIAMETRO NOMINAL DE 1500 MM</t>
  </si>
  <si>
    <t>TUBO DE CONCRETO ARMADO PARA AGUAS PLUVIAIS, CLASSE PA-1, COM ENCAIXE PONTA E BOLSA, DIAMETRO NOMINAL DE 2000 MM</t>
  </si>
  <si>
    <t>TUBO DE CONCRETO ARMADO PARA AGUAS PLUVIAIS, CLASSE PA-1, COM ENCAIXE PONTA E BOLSA, DIAMETRO NOMINAL DE 300 MM</t>
  </si>
  <si>
    <t>TUBO DE CONCRETO ARMADO PARA AGUAS PLUVIAIS, CLASSE PA-1, COM ENCAIXE PONTA E BOLSA, DIAMETRO NOMINAL DE 400 MM</t>
  </si>
  <si>
    <t>TUBO DE CONCRETO ARMADO PARA AGUAS PLUVIAIS, CLASSE PA-1, COM ENCAIXE PONTA E BOLSA, DIAMETRO NOMINAL DE 700 MM</t>
  </si>
  <si>
    <t>TUBO DE CONCRETO ARMADO PARA AGUAS PLUVIAIS, CLASSE PA-1, COM ENCAIXE PONTA E BOLSA, DIAMETRO NOMINAL DE 800 MM</t>
  </si>
  <si>
    <t>TUBO DE CONCRETO ARMADO PARA AGUAS PLUVIAIS, CLASSE PA-1, COM ENCAIXE PONTA E BOLSA, DIAMETRO NOMINAL DE 900 MM</t>
  </si>
  <si>
    <t>TUBO DE CONCRETO ARMADO PARA AGUAS PLUVIAIS, CLASSE PA-1, COM ENCAIXE PONTA E BOLSA, DIAMETRO NOMINAL DE = 600 MM</t>
  </si>
  <si>
    <t>TUBO DE CONCRETO ARMADO PARA AGUAS PLUVIAIS, CLASSE PA-2, COM ENCAIXE PONTA E BOLSA, DIAMETRO NOMINAL DE 1000 MM</t>
  </si>
  <si>
    <t>TUBO DE CONCRETO ARMADO PARA AGUAS PLUVIAIS, CLASSE PA-2, COM ENCAIXE PONTA E BOLSA, DIAMETRO NOMINAL DE 1100 MM</t>
  </si>
  <si>
    <t>TUBO DE CONCRETO ARMADO PARA AGUAS PLUVIAIS, CLASSE PA-2, COM ENCAIXE PONTA E BOLSA, DIAMETRO NOMINAL DE 1200 MM</t>
  </si>
  <si>
    <t>TUBO DE CONCRETO ARMADO PARA AGUAS PLUVIAIS, CLASSE PA-2, COM ENCAIXE PONTA E BOLSA, DIAMETRO NOMINAL DE 1500 MM</t>
  </si>
  <si>
    <t>TUBO DE CONCRETO ARMADO PARA AGUAS PLUVIAIS, CLASSE PA-2, COM ENCAIXE PONTA E BOLSA, DIAMETRO NOMINAL DE 2000 MM</t>
  </si>
  <si>
    <t>TUBO DE CONCRETO ARMADO PARA AGUAS PLUVIAIS, CLASSE PA-2, COM ENCAIXE PONTA E BOLSA, DIAMETRO NOMINAL DE 300 MM</t>
  </si>
  <si>
    <t>TUBO DE CONCRETO ARMADO PARA AGUAS PLUVIAIS, CLASSE PA-2, COM ENCAIXE PONTA E BOLSA, DIAMETRO NOMINAL DE 400 MM</t>
  </si>
  <si>
    <t>TUBO DE CONCRETO ARMADO PARA AGUAS PLUVIAIS, CLASSE PA-2, COM ENCAIXE PONTA E BOLSA, DIAMETRO NOMINAL DE 500 MM</t>
  </si>
  <si>
    <t>TUBO DE CONCRETO ARMADO PARA AGUAS PLUVIAIS, CLASSE PA-2, COM ENCAIXE PONTA E BOLSA, DIAMETRO NOMINAL DE 600 MM</t>
  </si>
  <si>
    <t>TUBO DE CONCRETO ARMADO PARA AGUAS PLUVIAIS, CLASSE PA-2, COM ENCAIXE PONTA E BOLSA, DIAMETRO NOMINAL DE 700 MM</t>
  </si>
  <si>
    <t>TUBO DE CONCRETO ARMADO PARA AGUAS PLUVIAIS, CLASSE PA-2, COM ENCAIXE PONTA E BOLSA, DIAMETRO NOMINAL DE 800 MM</t>
  </si>
  <si>
    <t>TUBO DE CONCRETO ARMADO PARA AGUAS PLUVIAIS, CLASSE PA-2, COM ENCAIXE PONTA E BOLSA, DIAMETRO NOMINAL DE 900 MM</t>
  </si>
  <si>
    <t>TUBO DE CONCRETO ARMADO PARA AGUAS PLUVIAIS, CLASSE PA-3, COM ENCAIXE PONTA E BOLSA, DIAMETRO NOMINAL DE 1000 MM</t>
  </si>
  <si>
    <t>TUBO DE CONCRETO ARMADO PARA AGUAS PLUVIAIS, CLASSE PA-3, COM ENCAIXE PONTA E BOLSA, DIAMETRO NOMINAL DE 1100 MM</t>
  </si>
  <si>
    <t>TUBO DE CONCRETO ARMADO PARA AGUAS PLUVIAIS, CLASSE PA-3, COM ENCAIXE PONTA E BOLSA, DIAMETRO NOMINAL DE 1200 MM</t>
  </si>
  <si>
    <t>TUBO DE CONCRETO ARMADO PARA AGUAS PLUVIAIS, CLASSE PA-3, COM ENCAIXE PONTA E BOLSA, DIAMETRO NOMINAL DE 1500 MM</t>
  </si>
  <si>
    <t>TUBO DE CONCRETO ARMADO PARA AGUAS PLUVIAIS, CLASSE PA-3, COM ENCAIXE PONTA E BOLSA, DIAMETRO NOMINAL DE 400 MM</t>
  </si>
  <si>
    <t>TUBO DE CONCRETO ARMADO PARA AGUAS PLUVIAIS, CLASSE PA-3, COM ENCAIXE PONTA E BOLSA, DIAMETRO NOMINAL DE 500 MM</t>
  </si>
  <si>
    <t>TUBO DE CONCRETO ARMADO PARA AGUAS PLUVIAIS, CLASSE PA-3, COM ENCAIXE PONTA E BOLSA, DIAMETRO NOMINAL DE 600 MM</t>
  </si>
  <si>
    <t>TUBO DE CONCRETO ARMADO PARA AGUAS PLUVIAIS, CLASSE PA-3, COM ENCAIXE PONTA E BOLSA, DIAMETRO NOMINAL DE 700 MM</t>
  </si>
  <si>
    <t>TUBO DE CONCRETO ARMADO PARA AGUAS PLUVIAIS, CLASSE PA-3, COM ENCAIXE PONTA E BOLSA, DIAMETRO NOMINAL DE 800 MM</t>
  </si>
  <si>
    <t>TUBO DE CONCRETO ARMADO PARA AGUAS PLUVIAIS, CLASSE PA-3, COM ENCAIXE PONTA E BOLSA, DIAMETRO NOMINAL DE 900 MM</t>
  </si>
  <si>
    <t>TUBO DE CONCRETO ARMADO PARA ESGOTO SANITARIO, CLASSE EA-2, COM ENCAIXE PONTA E BOLSA, COM JUNTA ELASTICA, DIAMETRO NOMINAL DE 1000 MM</t>
  </si>
  <si>
    <t>TUBO DE CONCRETO ARMADO PARA ESGOTO SANITARIO, CLASSE EA-2, COM ENCAIXE PONTA E BOLSA, COM JUNTA ELASTICA, DIAMETRO NOMINAL DE 300 MM</t>
  </si>
  <si>
    <t>TUBO DE CONCRETO ARMADO PARA ESGOTO SANITARIO, CLASSE EA-2, COM ENCAIXE PONTA E BOLSA, COM JUNTA ELASTICA, DIAMETRO NOMINAL DE 400 MM</t>
  </si>
  <si>
    <t>TUBO DE CONCRETO ARMADO PARA ESGOTO SANITARIO, CLASSE EA-2, COM ENCAIXE PONTA E BOLSA, COM JUNTA ELASTICA, DIAMETRO NOMINAL DE 500 MM</t>
  </si>
  <si>
    <t>TUBO DE CONCRETO ARMADO PARA ESGOTO SANITARIO, CLASSE EA-2, COM ENCAIXE PONTA E BOLSA, COM JUNTA ELASTICA, DIAMETRO NOMINAL DE 600 MM</t>
  </si>
  <si>
    <t>TUBO DE CONCRETO ARMADO PARA ESGOTO SANITARIO, CLASSE EA-2, COM ENCAIXE PONTA E BOLSA, COM JUNTA ELASTICA, DIAMETRO NOMINAL DE 700 MM</t>
  </si>
  <si>
    <t>TUBO DE CONCRETO ARMADO PARA ESGOTO SANITARIO, CLASSE EA-2, COM ENCAIXE PONTA E BOLSA, COM JUNTA ELASTICA, DIAMETRO NOMINAL DE 800 MM</t>
  </si>
  <si>
    <t>TUBO DE CONCRETO ARMADO PARA ESGOTO SANITARIO, CLASSE EA-2, COM ENCAIXE PONTA E BOLSA, COM JUNTA ELASTICA, DIAMETRO NOMINAL DE 900 MM</t>
  </si>
  <si>
    <t>TUBO DE CONCRETO ARMADO PARA ESGOTO SANITARIO, CLASSE EA-3, COM ENCAIXE PONTA E BOLSA, COM JUNTA ELASTICA, DIAMETRO NOMINAL DE 1000 MM</t>
  </si>
  <si>
    <t>TUBO DE CONCRETO ARMADO PARA ESGOTO SANITARIO, CLASSE EA-3, COM ENCAIXE PONTA E BOLSA, COM JUNTA ELASTICA, DIAMETRO NOMINAL DE 400 MM</t>
  </si>
  <si>
    <t>TUBO DE CONCRETO ARMADO PARA ESGOTO SANITARIO, CLASSE EA-3, COM ENCAIXE PONTA E BOLSA, COM JUNTA ELASTICA, DIAMETRO NOMINAL DE 500 MM</t>
  </si>
  <si>
    <t>TUBO DE CONCRETO ARMADO PARA ESGOTO SANITARIO, CLASSE EA-3, COM ENCAIXE PONTA E BOLSA, COM JUNTA ELASTICA, DIAMETRO NOMINAL DE 600 MM</t>
  </si>
  <si>
    <t>TUBO DE CONCRETO ARMADO PARA ESGOTO SANITARIO, CLASSE EA-3, COM ENCAIXE PONTA E BOLSA, COM JUNTA ELASTICA, DIAMETRO NOMINAL DE 700 MM</t>
  </si>
  <si>
    <t>TUBO DE CONCRETO ARMADO PARA ESGOTO SANITARIO, CLASSE EA-3, COM ENCAIXE PONTA E BOLSA, COM JUNTA ELASTICA, DIAMETRO NOMINAL DE 800 MM</t>
  </si>
  <si>
    <t>TUBO DE CONCRETO ARMADO PARA ESGOTO SANITARIO, CLASSE EA-3, COM ENCAIXE PONTA E BOLSA, COM JUNTA ELASTICA, DIAMETRO NOMINAL DE 900 MM</t>
  </si>
  <si>
    <t>TUBO DE CONCRETO ARMADO, PRE MOLDADO PARA AGUAS PLUVIAIS, CLASSE PA-1, COM ENCAIXE PONTA E BOLSA, DIAMETRO NOMINAL DE 500 MM</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</si>
  <si>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</si>
  <si>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</si>
  <si>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</si>
  <si>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</si>
  <si>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</si>
  <si>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</si>
  <si>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</si>
  <si>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</si>
  <si>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</si>
  <si>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</si>
  <si>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</si>
  <si>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</si>
  <si>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</si>
  <si>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</si>
  <si>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</si>
  <si>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</si>
  <si>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</si>
  <si>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</si>
  <si>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</si>
  <si>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</si>
  <si>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</si>
  <si>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</si>
  <si>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</si>
  <si>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</si>
  <si>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</si>
  <si>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</si>
  <si>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</si>
  <si>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</si>
  <si>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</si>
  <si>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</si>
  <si>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</si>
  <si>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</si>
  <si>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</si>
  <si>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POLIETILENO DE ALTA DENSIDADE (PEAD), PE-80, DE = 20 MM X 2,3 MM DE PAREDE, PARA LIGACAO DE AGUA PREDIAL (NBR 15561)</t>
  </si>
  <si>
    <t>TUBO DE POLIETILENO DE ALTA DENSIDADE (PEAD), PE-80, DE = 32 MM X 3,0 MM DE PAREDE, PARA LIGACAO DE AGUA PREDIAL (NBR 15561)</t>
  </si>
  <si>
    <t>TUBO DE POLIETILENO DE ALTA DENSIDADE, PEAD, PE-80, DE = 1000 MM X 38,5 MM PAREDE, (SDR 26 - PN 05) PARA REDE DE AGUA OU ESGOTO (NBR 15561)</t>
  </si>
  <si>
    <t>TUBO DE POLIETILENO DE ALTA DENSIDADE, PEAD, PE-80, DE = 110 MM X 10,0 MM PAREDE, (SDR 11 - PN 12,5) PARA REDE DE AGUA OU ESGOTO (NBR 15561)</t>
  </si>
  <si>
    <t>TUBO DE POLIETILENO DE ALTA DENSIDADE, PEAD, PE-80, DE = 160 MM X 14,6 MM PAREDE, (SDR 11 - PN 12,5) PARA REDE DE AGUA OU ESGOTO (NBR 15561)</t>
  </si>
  <si>
    <t>TUBO DE POLIETILENO DE ALTA DENSIDADE, PEAD, PE-80, DE = 900 MM X 34,7 MM PAREDE, (SDR 26 - PN 05) PARA REDE DE AGUA OU ESGOTO (NBR 15561)</t>
  </si>
  <si>
    <t>TUBO DE POLIETILENO DE ALTA DENSIDADE, PEAD, PE-80, DE= 200 MM X 18,2 MM PAREDE, (SDR 11 - PN 12,5) PARA REDE DE AGUA OU ESGOTO (NBR 15561)</t>
  </si>
  <si>
    <t>TUBO DE POLIETILENO DE ALTA DENSIDADE, PEAD, PE-80, DE= 315 MM X 28,7 MM PAREDE, (SDR 11 - PN 12,5) PARA REDE DE AGUA OU ESGOTO (NBR 15561)</t>
  </si>
  <si>
    <t>TUBO DE POLIETILENO DE ALTA DENSIDADE, PEAD, PE-80, DE= 400 MM X 36,4 MM PAREDE, (SDR 11 - PN 12,5) PARA REDE DE AGUA OU ESGOTO (NBR 15561)</t>
  </si>
  <si>
    <t>TUBO DE POLIETILENO DE ALTA DENSIDADE, PEAD, PE-80, DE= 50 MM X 4,6 MM PAREDE, (SDR 11 - PN 12,5) PARA REDE DE AGUA OU ESGOTO ( NBR 15561)</t>
  </si>
  <si>
    <t>TUBO DE POLIETILENO DE ALTA DENSIDADE, PEAD, PE-80, DE= 500 MM X 45,5 MM PAREDE, (SDR 11 - PN 12,5) PARA REDE DE AGUA OU ESGOTO (NBR 15561)</t>
  </si>
  <si>
    <t>TUBO DE POLIETILENO DE ALTA DENSIDADE, PEAD, PE-80, DE= 630 MM X 57,3 MM PAREDE (SDR 11 - PN 12,5) PARA REDE DE AGUA OU ESGOTO (NBR 15561)</t>
  </si>
  <si>
    <t>TUBO DE POLIETILENO DE ALTA DENSIDADE, PEAD, PE-80, DE= 730 MM X 34,1 MM PAREDE, (SDR 21 - PN 06) PARA REDE DE AGUA OU ESGOTO (NBR 15561)</t>
  </si>
  <si>
    <t>TUBO DE POLIETILENO DE ALTA DENSIDADE, PEAD, PE-80, DE= 75 MM X 6,9 MM PAREDE, (SRD 11 - PN 12,5) PARA REDE DE AGUA OU ESGOTO (NBR 15561)</t>
  </si>
  <si>
    <t>TUBO DE POLIETILENO DE ALTA DENSIDADE, PEAD, PE-80, DE= 800 MM X 30,8 MM PAREDE, (SDR 26 - PN 05) PARA REDE DE AGUA OU ESGOTO (NBR 15561)</t>
  </si>
  <si>
    <t>TUBO DE PVC, PBL, TIPO LEVE, DN = 250 MM, PARA VENTILACAO</t>
  </si>
  <si>
    <t>TUBO DE PVC, PBL, TIPO LEVE, DN = 300 MM, PARA VENTILACAO</t>
  </si>
  <si>
    <t>TUBO DE REVESTIMENTO, EM ACO, CORPO SCHEDULE 40, PONTEIRA SCHEDULE 80, ROSQUEAVEL E SEGMENTADO PARA PERFURACAO, DIAMETRO 10" (273 MM)</t>
  </si>
  <si>
    <t>TUBO DE REVESTIMENTO, EM ACO, CORPO SCHEDULE 40, PONTEIRA SCHEDULE 80, ROSQUEAVEL E SEGMENTADO PARA PERFURACAO, DIAMETRO 12" (320 MM)</t>
  </si>
  <si>
    <t>TUBO DE REVESTIMENTO, EM ACO, CORPO SCHEDULE 40, PONTEIRA SCHEDULE 80, ROSQUEAVEL E SEGMENTADO PARA PERFURACAO, DIAMETRO 14" (400 MM)</t>
  </si>
  <si>
    <t>TUBO DE REVESTIMENTO, EM ACO, CORPO SCHEDULE 40, PONTEIRA SCHEDULE 80, ROSQUEAVEL E SEGMENTADO PARA PERFURACAO, DIAMETRO 16" (450 MM)</t>
  </si>
  <si>
    <t>TUBO DE REVESTIMENTO, EM ACO, CORPO SCHEDULE 40, PONTEIRA SCHEDULE 80, ROSQUEAVEL E SEGMENTADO PARA PERFURACAO, DIAMETRO 4" (450 MM)</t>
  </si>
  <si>
    <t>TUBO DE REVESTIMENTO, EM ACO, CORPO SCHEDULE 40, PONTEIRA SCHEDULE 80, ROSQUEAVEL E SEGMENTADO PARA PERFURACAO, DIAMETRO 6" (200 MM)</t>
  </si>
  <si>
    <t>TUBO DE REVESTIMENTO, EM ACO, CORPO SCHEDULE 40, PONTEIRA SCHEDULE 80, ROSQUEAVEL E SEGMENTADO PARA PERFURACAO, DIAMETRO 8" (200 MM)</t>
  </si>
  <si>
    <t>TUBO DRENO, CORRUGADO, ESPIRALADO, FLEXIVEL, PERFURADO, EM POLIETILENO DE ALTA DENSIDADE (PEAD), DN *160* MM, (6") PARA DRENAGEM - EM BARRA (NORMA DNIT 093/2006 - EM)</t>
  </si>
  <si>
    <t>TUBO DRENO, CORRUGADO, ESPIRALADO, FLEXIVEL, PERFURADO, EM POLIETILENO DE ALTA DENSIDADE (PEAD), DN *200* MM, (8") PARA DRENAGEM - EM BARRA (NORMA DNIT 093/2006 - EM)</t>
  </si>
  <si>
    <t>TUBO DRENO, CORRUGADO, ESPIRALADO, FLEXIVEL, PERFURADO, EM POLIETILENO DE ALTA DENSIDADE (PEAD), DN 100 MM, (4") PARA DRENAGEM - EM ROLO (NORMA DNIT 093/2006 - E.M)</t>
  </si>
  <si>
    <t>TUBO DRENO, CORRUGADO, ESPIRALADO, FLEXIVEL, PERFURADO, EM POLIETILENO DE ALTA DENSIDADE (PEAD), DN 65 MM, (2 1/2") PARA DRENAGEM - EM ROLO (NORMA DNIT 093/2006 - EM)</t>
  </si>
  <si>
    <t>TUBO MONOCAMADA PEX, DN 16 MM, PARA AGUA QUENTE E FRIA</t>
  </si>
  <si>
    <t>TUBO MONOCAMADA PEX, DN 20 MM, PARA AGUA QUENTE E FRIA</t>
  </si>
  <si>
    <t>TUBO MONOCAMADA PEX, DN 25 MM, PARA AGUA QUENTE E FRIA</t>
  </si>
  <si>
    <t>TUBO MONOCAMADA PEX, DN 32 MM, PARA AGUA QUENTE E FRIA</t>
  </si>
  <si>
    <t>TUBO MULTICAMADA PEX GAS, DN *16* MM</t>
  </si>
  <si>
    <t>TUBO MULTICAMADA PEX GAS, DN *20* MM</t>
  </si>
  <si>
    <t>TUBO MULTICAMADA PEX GAS, DN *26* MM</t>
  </si>
  <si>
    <t>TUBO MULTICAMADA PEX GAS, DN *32* MM</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</si>
  <si>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</si>
  <si>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</si>
  <si>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</si>
  <si>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</si>
  <si>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</si>
  <si>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</si>
  <si>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</si>
  <si>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</si>
  <si>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</si>
  <si>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</si>
  <si>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</si>
  <si>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</si>
  <si>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</si>
  <si>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</si>
  <si>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</si>
  <si>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</si>
  <si>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</si>
  <si>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</si>
  <si>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</si>
  <si>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</si>
  <si>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</si>
  <si>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</si>
  <si>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</si>
  <si>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</si>
  <si>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</si>
  <si>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DE REVESTIMENTO GEOMECANICO NERVURADO REFORCADO, DN = 150 MM, COMPRIMENTO = 2 M</t>
  </si>
  <si>
    <t>TUBO PVC DE REVESTIMENTO GEOMECANICO NERVURADO REFORCADO, DN = 200 MM, COMPRIMENTO = 2 M</t>
  </si>
  <si>
    <t>TUBO PVC DE REVESTIMENTO GEOMECANICO NERVURADO STANDARD, DN = 154 MM, COMPRIMENTO = 2 M</t>
  </si>
  <si>
    <t>TUBO PVC DE REVESTIMENTO GEOMECANICO NERVURADO STANDARD, DN = 206 MM, COMPRIMENTO = 2 M</t>
  </si>
  <si>
    <t>TUBO PVC DEFOFO, JEI, 1 MPA, DN 100 MM, PARA REDE DE AGUA (NBR 7665)</t>
  </si>
  <si>
    <t>TUBO PVC DEFOFO, JEI, 1 MPA, DN 150 MM, PARA REDE DE AGUA (NBR 7665)</t>
  </si>
  <si>
    <t>TUBO PVC DEFOFO, JEI, 1 MPA, DN 200 MM, PARA REDE DE AGUA (NBR 7665)</t>
  </si>
  <si>
    <t>TUBO PVC DEFOFO, JEI, 1 MPA, DN 250 MM, PARA REDE DE AGUA (NBR 7665)</t>
  </si>
  <si>
    <t>TUBO PVC DEFOFO, JEI, 1 MPA, DN 300 MM, PARA REDE DE AGUA (NBR 7665)</t>
  </si>
  <si>
    <t>TUBO PVC PBA JEI, CLASSE 12, DN 100 MM, PARA REDE DE AGUA (NBR 5647)</t>
  </si>
  <si>
    <t>TUBO PVC PBA JEI, CLASSE 12, DN 50 MM, PARA REDE DE AGUA (NBR 5647)</t>
  </si>
  <si>
    <t>TUBO PVC PBA JEI, CLASSE 12, DN 75 MM, PARA REDE DE AGUA (NBR 5647)</t>
  </si>
  <si>
    <t>TUBO PVC PBA JEI, CLASSE 15, DN 100 MM, PARA REDE DE AGUA (NBR 5647)</t>
  </si>
  <si>
    <t>TUBO PVC PBA JEI, CLASSE 15, DN 50 MM, PARA REDE DE AGUA (NBR 5647)</t>
  </si>
  <si>
    <t>TUBO PVC PBA JEI, CLASSE 15, DN 75 MM, PARA REDE DE AGUA (NBR 5647)</t>
  </si>
  <si>
    <t>TUBO PVC PBA JEI, CLASSE 20, DN 100 MM, PARA REDE DE AGUA (NBR 5647)</t>
  </si>
  <si>
    <t>TUBO PVC PBA JEI, CLASSE 20, DN 50 MM, PARA REDE DE AGUA (NBR 5647)</t>
  </si>
  <si>
    <t>TUBO PVC PBA JEI, CLASSE 20, DN 75 MM, PARA REDE DE AGUA (NBR 5647)</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</si>
  <si>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</si>
  <si>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</si>
  <si>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</si>
  <si>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</si>
  <si>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</si>
  <si>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</si>
  <si>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</si>
  <si>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</si>
  <si>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</si>
  <si>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</si>
  <si>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</si>
  <si>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</si>
  <si>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</si>
  <si>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</si>
  <si>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</si>
  <si>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</si>
  <si>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</si>
  <si>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</si>
  <si>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</si>
  <si>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</si>
  <si>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</si>
  <si>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</si>
  <si>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</si>
  <si>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</si>
  <si>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</si>
  <si>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</si>
  <si>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</si>
  <si>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ASSENTO CONICO DE BRONZE, DIAMETRO 1"</t>
  </si>
  <si>
    <t>UNIAO COM ASSENTO CONICO DE BRONZE, DIAMETRO 1/2"</t>
  </si>
  <si>
    <t>UNIAO COM ASSENTO CONICO DE BRONZE, DIAMETRO 2 1/2"</t>
  </si>
  <si>
    <t>UNIAO COM ASSENTO CONICO DE BRONZE, DIAMETRO 2"</t>
  </si>
  <si>
    <t>UNIAO COM ASSENTO CONICO DE BRONZE, DIAMETRO 3"</t>
  </si>
  <si>
    <t>UNIAO COM ASSENTO CONICO DE BRONZE, DIAMETRO 3/4"</t>
  </si>
  <si>
    <t>UNIAO COM ASSENTO CONICO DE BRONZE, DIAMETRO 4"</t>
  </si>
  <si>
    <t>UNIAO COM ASSENTO CONICO DE FERRO LONGO (MACHO-FEMEA), DIAMETRO 1 1/2"</t>
  </si>
  <si>
    <t>UNIAO COM ASSENTO CONICO DE FERRO LONGO (MACHO-FEMEA), DIAMETRO 1"</t>
  </si>
  <si>
    <t>UNIAO COM ASSENTO CONICO DE FERRO LONGO (MACHO-FEMEA), DIAMETRO 1/2"</t>
  </si>
  <si>
    <t>UNIAO COM ASSENTO CONICO DE FERRO LONGO (MACHO-FEMEA), DIAMETRO 2 1/2"</t>
  </si>
  <si>
    <t>UNIAO COM ASSENTO CONICO DE FERRO LONGO (MACHO-FEMEA), DIAMETRO 2"</t>
  </si>
  <si>
    <t>UNIAO COM ASSENTO CONICO DE FERRO LONGO (MACHO-FEMEA), DIAMETRO 3"</t>
  </si>
  <si>
    <t>UNIAO COM ASSENTO CONICO DE FERRO LONGO (MACHO-FEMEA), DIAMETRO 3/4"</t>
  </si>
  <si>
    <t>UNIAO COM ASSENTO CONICO DE FERRO LONGO (MACHO-FEMEA), DIAMETRO 4"</t>
  </si>
  <si>
    <t>UNIAO COM FLANGE PPR, COM PARAFUSOS, DN 40 MM, PARA AGUA QUENTE PREDIAL</t>
  </si>
  <si>
    <t>UNIAO DE FERRO GALVANIZADO, COM ASSENTO CONICO DE BRONZE, DE 1 1/2"</t>
  </si>
  <si>
    <t>UNIAO DE FERRO GALVANIZADO, COM ASSENTO CONICO DE BRONZE, DE 1 1/4"</t>
  </si>
  <si>
    <t>UNIAO DE FERRO GALVANIZADO, COM ROSCA BSP, COM ASSENTO PLANO, DE 1 1/2"</t>
  </si>
  <si>
    <t>UNIAO DE FERRO GALVANIZADO, COM ROSCA BSP, COM ASSENTO PLANO, DE 1 1/4"</t>
  </si>
  <si>
    <t>UNIAO DE FERRO GALVANIZADO, COM ROSCA BSP, COM ASSENTO PLANO, DE 1"</t>
  </si>
  <si>
    <t>UNIAO DE FERRO GALVANIZADO, COM ROSCA BSP, COM ASSENTO PLANO, DE 1/2"</t>
  </si>
  <si>
    <t>UNIAO DE FERRO GALVANIZADO, COM ROSCA BSP, COM ASSENTO PLANO, DE 2 1/2"</t>
  </si>
  <si>
    <t>UNIAO DE FERRO GALVANIZADO, COM ROSCA BSP, COM ASSENTO PLANO, DE 2"</t>
  </si>
  <si>
    <t>UNIAO DE FERRO GALVANIZADO, COM ROSCA BSP, COM ASSENTO PLANO, DE 3"</t>
  </si>
  <si>
    <t>UNIAO DE FERRO GALVANIZADO, COM ROSCA BSP, COM ASSENTO PLANO, DE 3/4"</t>
  </si>
  <si>
    <t>UNIAO DE FERRO GALVANIZADO, COM ROSCA BSP, COM ASSENTO PLANO, DE 4"</t>
  </si>
  <si>
    <t>UNIAO DUPLA PPR DN 25 MM, PARA AGUA QUENTE PREDIAL</t>
  </si>
  <si>
    <t>UNIAO DUPLA PPR, DN 20 MM, PARA AGUA QUENTE PREDIAL</t>
  </si>
  <si>
    <t>UNIAO EM POLIPROPILENO (PP), PARA TUBO EM PEAD, 20 MM - LIGACAO PREDIAL DE AGUA</t>
  </si>
  <si>
    <t>UNIAO EM POLIPROPILENO (PP), PARA TUBO EM PEAD, 32 MM - LIGACAO PREDIAL DE AGUA</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</si>
  <si>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</si>
  <si>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</si>
  <si>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</si>
  <si>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</si>
  <si>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</si>
  <si>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</si>
  <si>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</si>
  <si>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</si>
  <si>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</si>
  <si>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</si>
  <si>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</si>
  <si>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</si>
  <si>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</si>
  <si>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</si>
  <si>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</si>
  <si>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</si>
  <si>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</si>
  <si>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</si>
  <si>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</si>
  <si>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</si>
  <si>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</si>
  <si>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</si>
  <si>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</si>
  <si>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UNIFORME PROFISSIONAL DE BRIM, CALCA E CAMISA MANGA LONGA COM FAIXA REFLETIVA</t>
  </si>
  <si>
    <t>USINA DE ASFALTO A FRIO, CAPACIDADE DE 30 A 40 T/H, ELETRICA, POTENCIA DE 30 CV</t>
  </si>
  <si>
    <t>USINA DE ASFALTO A FRIO, CAPACIDADE DE 40 A 60 T/H, ELETRICA, POTENCIA DE 30 CV</t>
  </si>
  <si>
    <t>USINA DE ASFALTO A QUENTE, FIXA, TIPO CONTRA FLUXO, CAPACIDADE DE 100 A 140 T/H, POTENCIA DE 280 KW, COM MISTURADOR EXTERNO ROTATIVO</t>
  </si>
  <si>
    <t>USINA DE ASFALTO, GRAVIMETRICA, CAPACIDADE DE 150 T/H, POTENCIA DE 400  KW</t>
  </si>
  <si>
    <t>USINA DE CONCRETO FIXA, CAPACIDADE NOMINAL DE 40 M3/H, SEM SILO</t>
  </si>
  <si>
    <t>USINA DE CONCRETO FIXA, CAPACIDADE NOMINAL DE 60 M3/H, SEM SILO</t>
  </si>
  <si>
    <t>USINA DE CONCRETO FIXA, CAPACIDADE NOMINAL DE 80 M3/H, SEM SILO</t>
  </si>
  <si>
    <t>USINA DE CONCRETO FIXA, CAPACIDADE NOMINAL DE 90 A 120 M3/H, SEM SILO</t>
  </si>
  <si>
    <t>USINA DE LAMA ASFALTICA, PROD 30 A 50 T/H, SILO DE AGREGADO 7 M3, RESERVATORIOS PARA EMULSAO E AGUA DE 2,3 M3 CADA, MISTURADOR TIPO PUGG-MILL A SER MONTADO SOBRE CAMINHAO</t>
  </si>
  <si>
    <t>USINA DE MISTURAS ASFALTICAS A QUENTE, MOVEL, TIPO CONTRA FLUXO, CAPACIDADE DE 40 A 80 T/H</t>
  </si>
  <si>
    <t>USINA MISTURADORA DE SOLOS, DOSADORES TRIPLOS, CALHA VIBRATORIA CAPACIDADE DE 200 A 500 T/H, POTENCIA DE 75 KW</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</si>
  <si>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</si>
  <si>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</si>
  <si>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</si>
  <si>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</si>
  <si>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</si>
  <si>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</si>
  <si>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</si>
  <si>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</si>
  <si>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</si>
  <si>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</si>
  <si>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DE RETENCAO DE BRONZE, PE COM CRIVOS, EXTREMIDADE COM ROSCA, DE 1 1/2", PARA FUNDO DE POCO</t>
  </si>
  <si>
    <t>VALVULA DE RETENCAO DE BRONZE, PE COM CRIVOS, EXTREMIDADE COM ROSCA, DE 1 1/4", PARA FUNDO DE POCO</t>
  </si>
  <si>
    <t>VALVULA DE RETENCAO DE BRONZE, PE COM CRIVOS, EXTREMIDADE COM ROSCA, DE 1", PARA FUNDO DE POCO</t>
  </si>
  <si>
    <t>VALVULA DE RETENCAO DE BRONZE, PE COM CRIVOS, EXTREMIDADE COM ROSCA, DE 2 1/2", PARA FUNDO DE POCO</t>
  </si>
  <si>
    <t>VALVULA DE RETENCAO DE BRONZE, PE COM CRIVOS, EXTREMIDADE COM ROSCA, DE 2", PARA FUNDO DE POCO</t>
  </si>
  <si>
    <t>VALVULA DE RETENCAO DE BRONZE, PE COM CRIVOS, EXTREMIDADE COM ROSCA, DE 3", PARA FUNDO DE POCO</t>
  </si>
  <si>
    <t>VALVULA DE RETENCAO DE BRONZE, PE COM CRIVOS, EXTREMIDADE COM ROSCA, DE 3/4", PARA FUNDO DE POCO</t>
  </si>
  <si>
    <t>VALVULA DE RETENCAO DE BRONZE, PE COM CRIVOS, EXTREMIDADE COM ROSCA, DE 4", PARA FUNDO DE POCO</t>
  </si>
  <si>
    <t>VALVULA DE RETENCAO HORIZONTAL, DE BRONZE (PN-25), 1 1/2", 400 PSI, TAMPA DE PORCA DE UNIAO, EXTREMIDADES COM ROSCA</t>
  </si>
  <si>
    <t>VALVULA DE RETENCAO HORIZONTAL, DE BRONZE (PN-25), 1 1/4", 400 PSI, TAMPA DE PORCA DE UNIAO, EXTREMIDADES COM ROSCA</t>
  </si>
  <si>
    <t>VALVULA DE RETENCAO HORIZONTAL, DE BRONZE (PN-25), 1", 400 PSI, TAMPA DE PORCA DE UNIAO, EXTREMIDADES COM ROSCA</t>
  </si>
  <si>
    <t>VALVULA DE RETENCAO HORIZONTAL, DE BRONZE (PN-25), 1/2", 400 PSI, TAMPA DE PORCA DE UNIAO, EXTREMIDADES COM ROSCA</t>
  </si>
  <si>
    <t>VALVULA DE RETENCAO HORIZONTAL, DE BRONZE (PN-25), 2 1/2", 400 PSI, TAMPA DE PORCA DE UNIAO, EXTREMIDADES COM ROSCA</t>
  </si>
  <si>
    <t>VALVULA DE RETENCAO HORIZONTAL, DE BRONZE (PN-25), 2", 400 PSI, TAMPA DE PORCA DE UNIAO, EXTREMIDADES COM ROSCA</t>
  </si>
  <si>
    <t>VALVULA DE RETENCAO HORIZONTAL, DE BRONZE (PN-25), 3", 400 PSI, TAMPA DE PORCA DE UNIAO, EXTREMIDADES COM ROSCA</t>
  </si>
  <si>
    <t>VALVULA DE RETENCAO HORIZONTAL, DE BRONZE (PN-25), 3/4", 400 PSI, TAMPA DE PORCA DE UNIAO, EXTREMIDADES COM ROSCA</t>
  </si>
  <si>
    <t>VALVULA DE RETENCAO HORIZONTAL, DE BRONZE (PN-25), 4", 400 PSI, TAMPA DE PORCA DE UNIAO, EXTREMIDADES COM ROSCA</t>
  </si>
  <si>
    <t>VALVULA DE RETENCAO VERTICAL, DE BRONZE (PN-16), 1 1/2", 200 PSI, EXTREMIDADES COM ROSCA</t>
  </si>
  <si>
    <t>VALVULA DE RETENCAO VERTICAL, DE BRONZE (PN-16), 1 1/4", 200 PSI, EXTREMIDADES COM ROSCA</t>
  </si>
  <si>
    <t>VALVULA DE RETENCAO VERTICAL, DE BRONZE (PN-16), 1", 200 PSI, EXTREMIDADES COM ROSCA</t>
  </si>
  <si>
    <t>VALVULA DE RETENCAO VERTICAL, DE BRONZE (PN-16), 1/2", 200 PSI, EXTREMIDADES COM ROSCA</t>
  </si>
  <si>
    <t>VALVULA DE RETENCAO VERTICAL, DE BRONZE (PN-16), 2 1/2", 200 PSI, EXTREMIDADES COM ROSCA</t>
  </si>
  <si>
    <t>VALVULA DE RETENCAO VERTICAL, DE BRONZE (PN-16), 2", 200 PSI, EXTREMIDADES COM ROSCA</t>
  </si>
  <si>
    <t>VALVULA DE RETENCAO VERTICAL, DE BRONZE (PN-16), 3", 200 PSI, EXTREMIDADES COM ROSCA</t>
  </si>
  <si>
    <t>VALVULA DE RETENCAO VERTICAL, DE BRONZE (PN-16), 3/4", 200 PSI, EXTREMIDADES COM ROSCA</t>
  </si>
  <si>
    <t>VALVULA DE RETENCAO VERTICAL, DE BRONZE (PN-16), 4", 200 PSI, EXTREMIDADES COM ROSCA</t>
  </si>
  <si>
    <t>VALVULA EM METAL CROMADO PARA LAVATORIO, 1" SEM LADRAO</t>
  </si>
  <si>
    <t>VALVULA EM METAL CROMADO PARA PIA AMERICANA 3.1/2 X 1.1/2"</t>
  </si>
  <si>
    <t>VALVULA EM PLASTICO BRANCO PARA LAVATORIO 1 ", SEM UNHO, COM LADRAO</t>
  </si>
  <si>
    <t>VALVULA EM PLASTICO BRANCO PARA TANQUE 1.1/4" X 1.1/2 ", SEM UNHO E SEM LADRAO</t>
  </si>
  <si>
    <t>VALVULA EM PLASTICO BRANCO PARA TANQUE OU LAVATORIO 1 ", SEM UNHO E SEM LADRAO</t>
  </si>
  <si>
    <t>VALVULA EM PLASTICO CROMADO PARA LAVATORIO 1 ", SEM UNHO, COM LADRAO</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</si>
  <si>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</si>
  <si>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</si>
  <si>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</si>
  <si>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</si>
  <si>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</si>
  <si>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</si>
  <si>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</si>
  <si>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</si>
  <si>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</si>
  <si>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</si>
  <si>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</si>
  <si>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</si>
  <si>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VASSOURA MECANICA REBOCAVEL COM ESCOVA CILINDRICA LARGURA UTIL DE VARRIMENTO = 2,44M</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</si>
  <si>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</si>
  <si>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</si>
  <si>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</si>
  <si>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</si>
  <si>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</si>
  <si>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</si>
  <si>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</si>
  <si>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VIBRADOR DE IMERSAO, COM PONTEIRA DE *35* MM, MANGOTE DE 5 M, SEM MOTOR</t>
  </si>
  <si>
    <t>VIBRADOR DE IMERSAO, COM PONTEIRA DE *45* MM, MANGOTE DE 5 M, SEM MOTOR.</t>
  </si>
  <si>
    <t>VIBRADOR DE IMERSAO, COM PONTEIRA DE *60* MM, MANGOTE DE 5 M, SEM MOTOR.</t>
  </si>
  <si>
    <t>VIBRADOR DE IMERSAO, DIAMETRO DA PONTEIRA DE *35* MM, COM MOTOR 4 TEMPOS A GASOLINA DE 5,5 HP (5,5 CV)</t>
  </si>
  <si>
    <t>VIBRADOR DE IMERSAO, DIAMETRO DA PONTEIRA DE *45* MM, COM MOTOR 4 TEMPOS A GASOLINA DE 5,5 HP (5,5 CV)</t>
  </si>
  <si>
    <t>VIBRADOR DE IMERSAO, DIAMETRO DA PONTEIRA DE *45* MM, COM MOTOR ELETRICO TRIFASICO DE 2 HP (2 CV)</t>
  </si>
  <si>
    <t>VIBROACABADORA DE ASFALTO SOBRE ESTEIRAS, LARG. PAVIM. 2,13 M A 4,55 M, POT. 74 KW/ 100 HP, CAP. 400  T/ H</t>
  </si>
  <si>
    <t>VIBROACABADORA DE ASFALTO SOBRE ESTEIRAS, LARG. PAVIM. 2,60 M A 5,75 M, POT. 110 HP, CAP. 450 T/ H</t>
  </si>
  <si>
    <t>VIBROACABADORA DE ASFALTO SOBRE ESTEIRAS, LARG. PAVIM. MAX. 8,00 M, POT. 100 KW/ 134 HP, CAP.  600 T/ H</t>
  </si>
  <si>
    <t>VIBROACABADORA DE ASFALTO SOBRE ESTEIRAS, LARG. PAVIMENT. 1,90 A 5,3 M, POT. 78 KW/105 HP, CAP. 450 T/H</t>
  </si>
  <si>
    <t>VIBROACABADORA DE ASFALTO SOBRE RODAS, LARGURA DE PAVIMENTACAO DE 1,70 A 4,20 M, POTENCIA 78 KW/105 HP, CAPACIDADE 300 T/H</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</si>
  <si>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</si>
  <si>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</si>
  <si>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</si>
  <si>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</si>
  <si>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</si>
  <si>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</si>
  <si>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</si>
  <si>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</si>
  <si>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</si>
  <si>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</si>
  <si>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</si>
  <si>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</si>
  <si>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</si>
  <si>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</si>
  <si>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</si>
  <si>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</si>
  <si>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</si>
  <si>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</si>
  <si>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</si>
  <si>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</si>
  <si>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</si>
  <si>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</si>
  <si>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</si>
  <si>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</si>
  <si>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</si>
  <si>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</si>
  <si>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</si>
  <si>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</si>
  <si>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</si>
  <si>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</si>
  <si>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</si>
  <si>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</si>
  <si>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</si>
  <si>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DE ESCORAMENTO H20, DE MADEIRA, PESO DE 5,00 A 5,20 KG/M, COM EXTREMIDADES PLASTICAS</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</si>
  <si>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</si>
  <si>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</si>
  <si>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</si>
  <si>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</si>
  <si>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</si>
  <si>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</si>
  <si>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PAR</t>
  </si>
  <si>
    <t>JG</t>
  </si>
  <si>
    <t>100M</t>
  </si>
  <si>
    <t>KWH</t>
  </si>
  <si>
    <t>CENTO</t>
  </si>
  <si>
    <t>SC25KG</t>
  </si>
  <si>
    <t>M2XMES</t>
  </si>
  <si>
    <t>MXMES</t>
  </si>
  <si>
    <t>UNXMES</t>
  </si>
  <si>
    <t>MIL</t>
  </si>
  <si>
    <t>310ML</t>
  </si>
  <si>
    <t>ASSENTAMENTO DE TUBOS E CONEXOES DE FERRO FUNDIDO, JUNTA ELASTICA, DN 100</t>
  </si>
  <si>
    <t>ASSENTAMENTO DE TUBOS E CONEXOES DE FERRO FUNDIDO, JUNTA ELASTICA, DN 1000</t>
  </si>
  <si>
    <t>ASSENTAMENTO DE TUBOS E CONEXOES DE FERRO FUNDIDO, JUNTA ELASTICA, DN 150</t>
  </si>
  <si>
    <t>ASSENTAMENTO DE TUBOS E CONEXOES DE FERRO FUNDIDO, JUNTA ELASTICA, DN 200</t>
  </si>
  <si>
    <t>ASSENTAMENTO DE TUBOS E CONEXOES DE FERRO FUNDIDO, JUNTA ELASTICA, DN 250</t>
  </si>
  <si>
    <t>ASSENTAMENTO DE TUBOS E CONEXOES DE FERRO FUNDIDO, JUNTA ELASTICA, DN 300</t>
  </si>
  <si>
    <t>ASSENTAMENTO DE TUBOS E CONEXOES DE FERRO FUNDIDO, JUNTA ELASTICA, DN 350</t>
  </si>
  <si>
    <t>ASSENTAMENTO DE TUBOS E CONEXOES DE FERRO FUNDIDO, JUNTA ELASTICA, DN 400</t>
  </si>
  <si>
    <t>ASSENTAMENTO DE TUBOS E CONEXOES DE FERRO FUNDIDO, JUNTA ELASTICA, DN 450</t>
  </si>
  <si>
    <t>ASSENTAMENTO DE TUBOS E CONEXOES DE FERRO FUNDIDO, JUNTA ELASTICA, DN 50</t>
  </si>
  <si>
    <t>ASSENTAMENTO DE TUBOS E CONEXOES DE FERRO FUNDIDO, JUNTA ELASTICA, DN 500</t>
  </si>
  <si>
    <t>ASSENTAMENTO DE TUBOS E CONEXOES DE FERRO FUNDIDO, JUNTA ELASTICA, DN 600</t>
  </si>
  <si>
    <t>ASSENTAMENTO DE TUBOS E CONEXOES DE FERRO FUNDIDO, JUNTA ELASTICA, DN 700</t>
  </si>
  <si>
    <t>ASSENTAMENTO DE TUBOS E CONEXOES DE FERRO FUNDIDO, JUNTA ELASTICA, DN 80</t>
  </si>
  <si>
    <t>ASSENTAMENTO DE TUBOS E CONEXOES DE FERRO FUNDIDO, JUNTA ELASTICA, DN 800</t>
  </si>
  <si>
    <t>ASSENTAMENTO DE TUBOS E CONEXOES PVC JS DN 15 DE 20 MM</t>
  </si>
  <si>
    <t>SOLDAGEM, POR ELETROFUSAO, DE TUBOS E CONEXOES DE PEAD/PP ASSENTADOS EM RAMAL DE LIGACAO PREDIAL, EXCLUSIVE PARA METODO NAO DESTRUTIVO (MND)</t>
  </si>
  <si>
    <t>CONSTRUÇÃO CIVIL</t>
  </si>
  <si>
    <t>ALVENARIA DE VEDACAO TIJOLO CERAMICO FURADO DE 14X19X29 CM (ESPESSURA 14 CM) E ARGAMASSA DE ASSENTAMENTO COM PREPARO MANUAL.</t>
  </si>
  <si>
    <t>GROUTEAMENTO COM ESPESSURA DE 10MM PARA BASES DE ASSENTAMENTO OU INSTALAÇÃO DE EQUIPAMENTOS</t>
  </si>
  <si>
    <t>LAJE PRE-MOLDADA PARA FORRO (CARGA 100 KG/M2), ARMADA NA MENOR DIMENSAO, ACIMA DE 3,0M ATE 4,0M</t>
  </si>
  <si>
    <t>LAJE PRE-MOLDADA PARA FORRO (CARGA 100 KG/M2), ARMADA NA MENOR DIMENSAO, ACIMA DE 4,0M ATE 5,0M</t>
  </si>
  <si>
    <t>LAJE PRE-MOLDADA PARA PISO (CARGA 250 KG/M2), ARMADA NA MENOR DIMENSAO, ACIMA DE 3,0M ATE 4,0M</t>
  </si>
  <si>
    <t>MURO EM BLOCOS DE CONCRETO APARENTE - ADICIONAL DE ALTURA</t>
  </si>
  <si>
    <t>CONT/ESC/ESGOT/DREN.</t>
  </si>
  <si>
    <t>(B)ESCORAMENTO TIPO PONTALETEAMENTO</t>
  </si>
  <si>
    <t>ANDAIME EM ESTRUTURA METALICA MODULAR TIPO TORRE, INCLUSIVE PISO E GUARDA CORPO. FORNECIMENTO E INSTALACAO.</t>
  </si>
  <si>
    <t>CALHA EM CHAPA GALVANIZADA Nº24, DESENVOLVIMENTO = 0,33 M</t>
  </si>
  <si>
    <t>CONDUTOR EM CHAPA GALVANIZADA Nº26, Ø 75 MM</t>
  </si>
  <si>
    <t>DESMONTAGEM COLCHÃO RENO - H=0,30M.</t>
  </si>
  <si>
    <t>DESMONTAGEM GABIAO TIPO CAIXA - H=1,00M - SEM CONTATO COM AGUA.</t>
  </si>
  <si>
    <t>DESMONTAGEM GABIÃO TIPO CAIXA - H=0,50M - EM CONTATO COM ÁGUA.</t>
  </si>
  <si>
    <t>DESMONTAGEM GABIÃO TIPO CAIXA - H=0,50M - SEM CONTATO COM ÁGUA.</t>
  </si>
  <si>
    <t>DESMONTAGEM GABIÃO TIPO CAIXA - H=1,00M - COM CONTATO COM ÁGUA.</t>
  </si>
  <si>
    <t>DESMONTAGEM GABIÃO TIPO SACO.</t>
  </si>
  <si>
    <t>ESCORA METALICA AJUSTAVEL C/ BASE REFORCADA (UNIDADE = M DE ESCORA/MES)</t>
  </si>
  <si>
    <t>ESCORAMENTO DE VALAS COM UTILIZACAO DE ESTRUTURA DE ACO TIPO BLINDAGEM LEVE, PARA VALAS COM PROFUNDIDADE ATÉ 2,00M</t>
  </si>
  <si>
    <t>ESCORAMENTO DE VALAS COM UTILIZACAO DE ESTRUTURA DE ACO TIPO BLINDAGEM PESADA, PARA VALAS COM PROFUNDIDADE ACIMA DE 2,00M</t>
  </si>
  <si>
    <t>ESCORAMENTO DE VALAS TIPO PONTALETEAMENTO</t>
  </si>
  <si>
    <t>ESCORAMENTO DE VALAS TIPO PONTALETEAMENTO, COM PERFIL E ESTRONCAS METALICAS.</t>
  </si>
  <si>
    <t>GEOMEMBRANA - SOLDA ATRAVES DO PROCESSO DE TERMOFUSAO E/OU EXTRUSÃO</t>
  </si>
  <si>
    <t>GEOMEMBRANA PEAD E = 1,0 MM, FORNECIMENTO E ASSENTAMENTO</t>
  </si>
  <si>
    <t>GEOMEMBRANA PEAD E = 1,5 MM, FORNECIMENTO E ASSENTAMENTO</t>
  </si>
  <si>
    <t>GEOMEMBRANA PEAD E = 2,0 MM, FORNECIMENTO E ASSENTAMENTO</t>
  </si>
  <si>
    <t>GEOMEMBRANA PEAD- MOBILIZACAO E DESMOBILIZACAO</t>
  </si>
  <si>
    <t>MANTA GEOTEXTIL 10 KN/M FORNECIMENTO E ASSENTAMENTO</t>
  </si>
  <si>
    <t>MANTA GEOTEXTIL 16 KN/M FORNECIMENTO E ASSENTAMENTO</t>
  </si>
  <si>
    <t>MANTA GEOTEXTIL 21/ KN/M, FORNECIMENTO E ASSENTAMENTO</t>
  </si>
  <si>
    <t>MANTA GEOTEXTIL 9 KN/M, FORNECIMENTO E ASSENTAMENTO</t>
  </si>
  <si>
    <t>RUFO EM CHAPA GALVANIZADA Nº26, DESENVOLVIMENTO = 0,20 M</t>
  </si>
  <si>
    <t>CRESC. VEGET/EXPANS.</t>
  </si>
  <si>
    <t>FUNDAÇÕES/ESTRUTURAS</t>
  </si>
  <si>
    <t>CAIXA DE ALVENARIA PARA ESGOTAMENTO E PROTECAO DE APARELHOS DE RESERVATORIOS - P - COPASA 241/-, NAS DIMENSOES (1,60 X 1,20) M - H =</t>
  </si>
  <si>
    <t>CAIXA PARA PROTECAO DE APARELHOS (1,50 X 2,00)M EM BLOCOS DE CONCRETO PREENCHIDOS COM CONCRETO MAGRO, ALTURA 1,00 M</t>
  </si>
  <si>
    <t>CAIXA PARA PROTECAO DE APARELHOS EM ANEIS PRE-MOLDADOS E CONCRETO ARMADO,</t>
  </si>
  <si>
    <t>CAIXA PARA PROTECAO DE APARELHOS EM CONCRETO ESTRUTURAL, INCLUSIVE ARMADURA DE ACO, FORMA E DESFORMA - DIMENSOES INTERNAS (1,20X1,20)M - H = 1,90M</t>
  </si>
  <si>
    <t>CAIXA PARA PROTECAO DE APARELHOS EM CONCRETO ESTRUTURAL, INCLUSIVE ARMADURA DE ACO, FORMA E DESFORMA - DIMENSOES INTERNAS (2,00X2,00)M - H = 1,90M</t>
  </si>
  <si>
    <t>CONCRETO MAGRO (CONSUMO MÍNIMO DE CIMENTO 150 KG/M3). PREPARO EM BETONEIRA, INCLUSIVE LANCAMENTO E ADENSAMENTO</t>
  </si>
  <si>
    <t>ESTACA - PRE MOLDADA DE CONCRETO COM CAPACIDADE DE CARGA ACIMA DE 50,0T ATE 100,0T - CRAVACAO</t>
  </si>
  <si>
    <t>ESTACA - PREMOLDADA DE CONCRETO COM CAPACIDADE DE CARGA ACIMA DE 25,0T ATE 50,0T - CRAVACAO</t>
  </si>
  <si>
    <t>ESTACA - PREMOLDADA DE CONCRETO COM CAPACIDADE DE CARGA PARA ATE 25,0T - CRAVACAO</t>
  </si>
  <si>
    <t>POÇO DE VISITA EM ANÉIS PREMOLDADOS DE CONCRETO COM BOLSA INTERNA E DEGRAUS - ADICIONAL DE PROFUNDIDADE.</t>
  </si>
  <si>
    <t>POÇO DE VISITA EM ANÉIS PREMOLDADOS DE CONCRETO COM BOLSA INTERNA E DEGRAUS, ALTURA = 1,00 M (BALÃO: DIÂMETRO= 0,60M), COM FUNDO EM ANEL DE ARRANQU</t>
  </si>
  <si>
    <t>POÇO DE VISITA EM ANÉIS PREMOLDADOS DE CONCRETO COM BOLSA INTERNA E DEGRAUS, ALTURA = 1,50 M (BALÃO: DIÂMETRO= 1,00M E ALTURA= 1,00M), COM FUNDO EM</t>
  </si>
  <si>
    <t>POÇO DE VISITA ESPECIAL EM ANEIS PREMOLDADOS DE CONCRETO COM BOLSA INTERNA E DEGRAUS, ALTURA = 1,00 M (BALÃO: DIÂMETRO= 0,60 M), COM FUNDO PRÉFABRIC</t>
  </si>
  <si>
    <t>POÇO DE VISITA ESPECIAL EM ANEIS PREMOLDADOS DE CONCRETO COM BOLSA INTERNA E DEGRAUS, ALTURA = 1,50 M (BALÃO: DIÂMETRO= 1,00 M, ALTURA= 1 ,00 M ), C</t>
  </si>
  <si>
    <t>SONDAGEM A PERCUSSAO Ø2.1/2" - PERFURACAO E RETIRADA DE AMOSTRAS</t>
  </si>
  <si>
    <t>SONDAGEM A TRADO MANUAL Ø4" - PERFURACAO E RETIRADA DE AMOSTRAS</t>
  </si>
  <si>
    <t>INST. ELÉTRICA</t>
  </si>
  <si>
    <t>ASSENTAMENTO DE ELETRODUTO E CONEXOES DE PVC RIGIDO ROSCAVEL - DIAM 2", EM VALAS, COM ESCAVACAO EM SOLO E ATERRO, EXCLUSIVE ELETRODUTO</t>
  </si>
  <si>
    <t>ASSENTAMENTO E INTERLIGACAO DE COLUNA DE ENTRADA DE CCM COM CORRENTE NOMINAL DE 1051 ATE 1250A, INCLUINDO INTERLIGACAO DOS CIRCUITOS AUXILIARES, CONTR</t>
  </si>
  <si>
    <t>ASSENTAMENTO E INTERLIGACAO DE COLUNA DE ENTRADA DE CCM COM CORRENTE NOMINAL DE 1251 ATE 1500A, INCLUINDO INTERLIGACAO DOS CIRCUITOS AUXILIARES, CONTR</t>
  </si>
  <si>
    <t>ASSENTAMENTO E INTERLIGACAO DE COLUNA DE ENTRADA DE CCM COM CORRENTE NOMINAL DE 351 ATE 650A, INCLUINDO INTERLIGACAO DOS CIRCUITOS AUXILIARES, CONTROL</t>
  </si>
  <si>
    <t>ASSENTAMENTO E INTERLIGACAO DE COLUNA DE ENTRADA DE CCM COM CORRENTE NOMINAL DE 651 ATE 850A, INCLUINDO INTERLIGACAO DOS CIRCUITOS AUXILIARES, CONTROL</t>
  </si>
  <si>
    <t>ASSENTAMENTO E INTERLIGACAO DE COLUNA DE ENTRADA DE CCM COM CORRENTE NOMINAL DE 851 ATE 1050A, INCLUINDO INTERLIGACAO DOS CIRCUITOS AUXILIARES, CONTRO</t>
  </si>
  <si>
    <t>ASSENTAMENTO E INTERLIGACAO DE COLUNA DE ENTRADA DE CCM COM CORRENTE NOMINAL DE ATE 350A, INCLUINDO INTERLIGACAO DOS CIRCUITOS AUXILIARES, CONTROLE, I</t>
  </si>
  <si>
    <t>ASSENTAMENTO E INTERLIGACAO DE QCM OU COLUNA DE CCM DE 201 ATE 300CV</t>
  </si>
  <si>
    <t>ASSENTAMENTO E INTERLIGACAO DE QCM OU COLUNA DE CCM DE 301 ATE 400CV</t>
  </si>
  <si>
    <t>ASSENTAMENTO E INTERLIGACAO DE QCM OU COLUNA DE CCM DE 401 ATE 600CV</t>
  </si>
  <si>
    <t>ASSENTAMENTO E INTERLIGACAO DE QGBT DE ELEVATORIA COM ATE 3 CONJUNTOS MOTOBOMBA, COM FAIXA DE POTENCIA DE 200,1 A 300CV</t>
  </si>
  <si>
    <t>ASSENTAMENTO E INTERLIGACAO DE QGBT DE ELEVATORIA COM ATE 3 CONJUNTOS MOTOBOMBA, COM FAIXA DE POTENCIA DE 300,1 A 400CV</t>
  </si>
  <si>
    <t>ASSENTAMENTO E INTERLIGACAO DE QGBT DE ELEVATORIA COM ATE 3 CONJUNTOS MOTOBOMBA, COM FAIXA DE POTENCIA DE 400,1 A 600CV</t>
  </si>
  <si>
    <t>ASSENTAMENTO, CONECTORIZACAO, IDENTIFICACAO E COMISSIONAMENTO, QDC, QGBT OU QDG COM ATE 15 POSICOES OCUPADAS POR DISJUNTORES, DISJUNTOR GERAL, DPS E D</t>
  </si>
  <si>
    <t>ASSENTAMENTO, CONECTORIZACAO, IDENTIFICACAO E COMISSIONAMENTO, QDC, QGBT OU QDG, 16 ATE 30 POSICOES OCUPADAS POR DISJUNTORES, DISJUNTOR GERAL, DPS E D</t>
  </si>
  <si>
    <t>ASSENTAMENTO, CONECTORIZACAO, IDENTIFICACAO E COMISSIONAMENTO, QDC, QGBT OU QDG, 31 ATE 45 POSICOES OCUPADAS POR DISJUNTORES, DISJUNTOR GERAL, DPS E D</t>
  </si>
  <si>
    <t>ASSENTAMENTO, CONECTORIZACAO, IDENTIFICACAO E COMISSIONAMENTO, QDC, QGBT OU QDG, 46 ATE 60 POSICOES OCUPADAS POR DISJUNTORES, DISJUNTOR GERAL, DPS E D</t>
  </si>
  <si>
    <t>ASSENTAMENTO, CONECTORIZACAO, IDENTIFICACAO E COMISSIONAMENTO, QGBT OU QDG, 16 ATE 30 POSICOES OCUPADAS POR DISJUNTORES, DISJUNTOR GERAL, DPS E DR, D</t>
  </si>
  <si>
    <t>ASSENTAMENTO, CONECTORIZACAO, IDENTIFICACAO E COMISSIONAMENTO, QGBT OU QDG, 31 ATE 45 POSICOES OCUPADAS POR DISJUNTORES, DISJUNTOR GERAL, DPS E DR, D</t>
  </si>
  <si>
    <t>ASSENTAMENTO, CONECTORIZACAO, IDENTIFICACAO E COMISSIONAMENTO, QGBT OU QDG, 46 ATE 60 POSICOES OCUPADAS POR DISJUNTORES, DISJUNTOR GERAL, DPS E DR, D</t>
  </si>
  <si>
    <t>ASSENTAMENTO, CONECTORIZACAO, IDENTIFICACAO E COMISSIONAMENTO, QGBT OU QDG, ATE 15 POSICOES OCUPADAS POR DISJUNTORES, DISJUNTOR GERAL, DPS E DR, DE D</t>
  </si>
  <si>
    <t>ATERRAMENTO E EQUIPOTENCIALIZACAO DE SUBESTACAO COM CAPACIDADE DE TRANSFORMACAO MAIOR OU IGUAL A 500KVA, CONFORME NORMA DA CONCESSIONARIA DE ENERGIA UN-</t>
  </si>
  <si>
    <t>ATERRAMENTO E EQUIPOTENCIALIZACAO DE SUBESTACAO COM CAPACIDADE DE TRANSFORMACAO MAIOR QUE 150KVA E MENOR QUE 500KVA, CONF. NORMA CONCESSIONARIA ENERGIUN</t>
  </si>
  <si>
    <t>ATERRAMENTO E EQUIPOTENCIALIZACAO DE SUBESTACAO COM CAPACIDADE DE TRANSFORMACAO MENOR OU IGUAL A 150KVA, CONFORME NORMA DA CONCESSIONARIA DE ENERGIAUN-</t>
  </si>
  <si>
    <t>BAIA DE MEDICAO PARA SUBESTACAO DE 15KV, MONTADA EM ALVENARIA - MEDICAO NA MEDIA TENSAO. DEVIDAMENTE ADEQUADA PARA MIGRACAO PARA MERCADO LIVRE - FORNE</t>
  </si>
  <si>
    <t>BAIA DE PROTECAO POR DISJUNTOR DE MEDIA TENSAO E RELE DE PROTECAO SECUNDARIA PARA SUBESTACAO ABRIGADA, MONTADA EM ALVENARIA - FORNECIMENTO E INSTALACA</t>
  </si>
  <si>
    <t>BAIA DE TRANSFORMACAO PARA SUBESTACAO DE 15KV, COM TRANSFORMADOR DE 500 ATE 1500KVA, MONTADA EM ALVENARIA - FORNECIMENTO E INSTALACAO</t>
  </si>
  <si>
    <t>BAIA DE TRANSFORMACAO PARA SUBESTACAO DE 15KV, COM TRANSFORMADOR DE ATE 300KVA, MONTADA EM ALVENARIA - FORNECIMENTO E INSTALACAO</t>
  </si>
  <si>
    <t>BARRAMENTO DE COBRE ELETROLITICO EM FORMA DE VERGALHAO, PUREZA &gt; 99,9%, SECAO TRANSVERSAL CIRCULAR DE 1/4", PINTADO CONFORME NORMA DA CONCESSIONARIA D</t>
  </si>
  <si>
    <t>BARRAMENTO DE COBRE ELETROLITICO EM FORMA DE VERGALHAO, PUREZA &gt; 99,9%, SECAO TRANSVERSAL CIRCULAR DE 3/8", PINTADO CONFORME NORMA DA CONCESSIONARIA D</t>
  </si>
  <si>
    <t>CABO CHATO TRIPOLAR 10,0MM2 ISOLACAO HEPR/EPR 0,6/1KV, 90G EM SERVICO, ENCHIMENTO E COBERTURA PVC, COND COBRE NU TEMPERA MOLE, CL5, ANTI CHAMA, NBR 72</t>
  </si>
  <si>
    <t>CABO CHATO TRIPOLAR 16,0MM2 ISOLACAO HEPR/EPR 0,6/1KV, 90G EM SERVICO, ENCHIMENTO E COBERTURA PVC, COND COBRE NU TEMPERA MOLE, CL5, ANTI CHAMA, NBR 72</t>
  </si>
  <si>
    <t>CABO CHATO TRIPOLAR 25,0MM2 ISOLACAO HEPR/EPR 0,6/1KV, 90G EM SERVICO, ENCHIMENTO E COBERTURA PVC, COND COBRE NU TEMPERA MOLE, CL5, ANTI CHAMA, NBR 72</t>
  </si>
  <si>
    <t>CABO CHATO TRIPOLAR 35,0MM2, ISOLACAO HEPR/EPR, 0,6/1KV, 90G EM SERVICO, ENCHIMENTO E COBERTURA PVC, COND COBRE NU TEMPERA MOLE, CL5, ANTI CHAMA, NBR</t>
  </si>
  <si>
    <t>CABO CHATO TRIPOLAR 4,0MM2, ISOLACAO HEPR/EPR 0,6/1KV, 90G EM SERVICO, ENCHIMENTO E COBERTURA PVC, COND COBRE NU TEMPERA MOLE, CL5, ANTI CHAMA, NBR 72</t>
  </si>
  <si>
    <t>CABO CHATO TRIPOLAR 50,0MM2 ISOLACAO HEPR/EPR 0,6/1KV, 90G EM SERVICO, ENCHIMENTO E COBERTURA PVC, COND COBRE NU TEMPERA MOLE, CL5, ANTI CHAMA, NBR 72</t>
  </si>
  <si>
    <t>CABO CHATO TRIPOLAR 6,0MM2, ISOLACAO HEPR/EPR 0,6/1KV, 90G EM SERVICO, ENCHIMENTO E COBERTURA PVC, COND COBRE NU TEMPERA MOLE, CL5, ANTI CHAMA, NBR 72</t>
  </si>
  <si>
    <t>CABO CHATO TRIPOLAR 70,0MM2 ISOLACAO HEPR/EPR 0,6/1KV, 90G EM SERVICO, ENCHIMENTO E COBERTURA PVC, COND COBRE NU TEMPERA MOLE, CL5, ANTI CHAMA, NBR 72</t>
  </si>
  <si>
    <t>CABO CHATO TRIPOLAR 95,0MM2 ISOLACAO HEPR/EPR 0,6/1KV, 90G EM SERVICO, ENCHIMENTO E COBERTURA PVC, COND COBRE NU TEMPERA MOLE, CL5, ANTI CHAMA, NBR 72</t>
  </si>
  <si>
    <t>CABO CONTROLE MULTIPOLAR 12X1,5MM2, 0,6/1KV, C/ COND. COBRE NU TEMPERA MOLE, NUM. SEQUENCIAL, CL5, ISOLACAO TERMOPLASTICO PVC, 70G EM SERVICO, NBR 72</t>
  </si>
  <si>
    <t>CABO CONTROLE MULTIPOLAR 15X1,5MM2, 0,6/1KV, C/ COND. COBRE NU TEMPERA MOLE, NUM. SEQUENCIAL, CL5, ISOLACAO TERMOPLASTICO PVC, 70G EM SERVICO, NBR 72</t>
  </si>
  <si>
    <t>CABO CONTROLE MULTIPOLAR 20X1,5MM2, 0,6/1KV, C/ COND. COBRE NU TEMPERA MOLE, NUM. SEQUENCIAL, CL5, ISOLACAO TERMOPLASTICO PVC,</t>
  </si>
  <si>
    <t>CABO CONTROLE MULTIPOLAR 3X1,5MM2, 0,6/1KV, C/ COND. COBRE NU TEMPERA MOLE, NUM. SEQUENCIAL, CL5, ISOLACAO TERMOPLASTICO PVC, 70G</t>
  </si>
  <si>
    <t>CABO CONTROLE MULTIPOLAR 5X1,5MM2, 0,6/1KV, C/ COND. COBRE NU TEMPERA MOLE, NUM. SEQUENCIAL, CL5, ISOLACAO TERMOPLASTICO PVC, 70G EM SERVICO, NBR 728</t>
  </si>
  <si>
    <t>CABO CONTROLE MULTIPOLAR 7X1,5MM2, 0,6/1KV, C/ COND. COBRE NU TEMPERA MOLE, NUM. SEQUENCIAL, CL5, ISOLACAO TERMOPLASTICO PVC, 70G EM SERVICO, NBR 728</t>
  </si>
  <si>
    <t>CABO CONTROLE MULTIPOLAR 9X1,5MM2, 0,6/1KV, C/ COND. COBRE NU TEMPERA MOLE, NUM. SEQUENCIAL, CL5, ISOLACAO TERMOPLASTICO PVC, 70G EM SERVICO, NBR 728</t>
  </si>
  <si>
    <t>CABO DE COBRE NU 10,00MM2, MEIO DURO PARA ATERRAMENTO E SPDA, FORMACAO COM 7 FIOS, NBR 6524-FORNECIMENTO E ASSENTAMENTO</t>
  </si>
  <si>
    <t>CABO DE COBRE NU 16,00MM2, MEIO DURO PARA ATERRAMENTO E SPDA, FORMACAO COM 7 FIOS, NBR 6524-FORNECIMENTO E ASSENTAMENTO</t>
  </si>
  <si>
    <t>CABO DE COBRE NU 25,00MM2, MEIO DURO PARA ATERRAMENTO E SPDA, FORMACAO COM 7 FIOS, NBR 6524-FORNECIMENTO E ASSENTAMENTO</t>
  </si>
  <si>
    <t>CABO DE COBRE NU 35,00MM2, MEIO DURO PARA ATERRAMENTO E SPDA, FORMACAO COM 7 FIOS, NBR 6524-FORNECIMENTO E ASSENTAMENTO</t>
  </si>
  <si>
    <t>CABO DE COBRE NU 50,00MM2, MEIO DURO PARA ATERRAMENTO E SPDA, FORMACAO COM 7 FIOS, NBR 6524-FORNECIMENTO E ASSENTAMENTO</t>
  </si>
  <si>
    <t>CABO DE COBRE NU 70,00MM2, MEIO DURO PARA ATERRAMENTO E SPDA, FORMACAO COM 7 FIOS, NBR 6524-FORNECIMENTO E ASSENTAMENTO</t>
  </si>
  <si>
    <t>CABO INSTRUMENTACAO 10PX1,0MM2, C/COND. COBRE NU TEMPERA MOLE, NUM. SEQUENCIAL, CL2, ISOLACAO TERMOP. PVC, BLIND INDIV,</t>
  </si>
  <si>
    <t>CABO INSTRUMENTACAO 10PX1,5MM2, C/COND. COBRE NU TEMPERA MOLE, NUM. SEQUENCIAL, CL2, ISOLACAO TERMOP. PVC, BLIND INDIV,</t>
  </si>
  <si>
    <t>CABO INSTRUMENTACAO 1PX1,0MM2, C/COND. COBRE NU TEMPERA MOLE, NUM. SEQUENCIAL, CL2, ISOLACAO TERMOP. PVC, BLIND INDIV, 300V, 70G EM SERVICO, NBR 1030</t>
  </si>
  <si>
    <t>CABO INSTRUMENTACAO 1PX1,5MM2, C/COND. COBRE NU TEMPERA MOLE, NUM. SEQUENCIAL, CL2, ISOLACAO TERMOP. PVC, BLIND INDIV, 300V, 70G EM SERVICO, NBR 1030</t>
  </si>
  <si>
    <t>CABO INSTRUMENTACAO 1TX1,0MM2, C/COND. COBRE NU TEMPERA MOLE, NUM. SEQUENCIAL, CL2, ISOLACAO TERMOP. PVC, BLIND INDIV, 300V, 70G EM SERVICO, NBR 1030</t>
  </si>
  <si>
    <t>CABO INSTRUMENTACAO 2PX1,0MM2, C/COND. COBRE NU TEMPERA MOLE, NUM. SEQUENCIAL, CL2, ISOLACAO TERMOP. PVC, BLIND INDIV, 300V, 70G EM SERVICO, NBR 1030</t>
  </si>
  <si>
    <t>CABO INSTRUMENTACAO 2PX1,5MM2, C/COND. COBRE NU TEMPERA MOLE, NUM. SEQUENCIAL, CL2, ISOLACAO TERMOP. PVC, BLIND INDIV, 300V, 70G EM SERVICO, NBR 1030</t>
  </si>
  <si>
    <t>CABO INSTRUMENTACAO 2TX1,0MM2, C/COND. COBRE NU TEMPERA MOLE, NUM. SEQUENCIAL, CL2, ISOLACAO TERMOP. PVC, BLIND INDIV, 300V, 70G EM SERVICO, NBR 1030</t>
  </si>
  <si>
    <t>CABO INSTRUMENTACAO 3PX1,0MM2, C/COND. COBRE NU TEMPERA MOLE, NUM. SEQUENCIAL, CL2, ISOLACAO TERMOP. PVC, BLIND INDIV, 300V, 70G EM SERVICO, NBR 1030</t>
  </si>
  <si>
    <t>CABO INSTRUMENTACAO 3PX1,5MM2, C/COND. COBRE NU TEMPERA MOLE, NUM. SEQUENCIAL, CL2, ISOLACAO TERMOP. PVC, BLIND INDIV, 300V, 70G EM SERVICO, NBR 1030</t>
  </si>
  <si>
    <t>CABO INSTRUMENTACAO 4PX1,0MM2, C/COND. COBRE NU TEMPERA MOLE, NUM. SEQUENCIAL, CL2, ISOLACAO TERMOP. PVC, BLIND INDIV, 300V, 70G EM SERVICO, NBR 1030</t>
  </si>
  <si>
    <t>CABO INSTRUMENTACAO 4PX1,5MM2, C/COND. COBRE NU TEMPERA MOLE, NUM. SEQUENCIAL, CL2, ISOLACAO TERMOP. PVC, BLIND INDIV, 300V, 70G EM SERVICO, NBR 1030</t>
  </si>
  <si>
    <t>CABO INSTRUMENTACAO 6PX1,0MM2, C/COND. COBRE NU TEMPERA MOLE, NUM. SEQUENCIAL, CL2, ISOLACAO TERMOP. PVC, BLIND INDIV, 300V, 70G EM SERVICO, NBR 1030</t>
  </si>
  <si>
    <t>CABO INSTRUMENTACAO 6PX1,5MM2, C/COND. COBRE NU TEMPERA MOLE, NUM. SEQUENCIAL, CL2, ISOLACAO TERMOP. PVC, BLIND INDIV, 300V, 70G EM SERVICO, NBR 1030</t>
  </si>
  <si>
    <t>CABO INSTRUMENTACAO 8PX1,0MM2, C/COND. COBRE NU TEMPERA MOLE, NUM. SEQUENCIAL, CL2, ISOLACAO TERMOP. PVC, BLIND INDIV, 300V, 70G EM SERVICO, NBR 1030</t>
  </si>
  <si>
    <t>CABO INSTRUMENTACAO 8PX1,5MM2, C/COND. COBRE NU TEMPERA MOLE, NUM. SEQUENCIAL, CL2, ISOLACAO TERMOP. PVC, BLIND INDIV, 300V, 70G EM SERVICO, NBR 1030</t>
  </si>
  <si>
    <t>CABO TRIPOLAR 25,0MM2, ISOLACAO HEPR/EPR, 0,6/1KV, 90G EM SERVICO, ENCHIMENTO E COBERTURA PVC, COND COBRE NU TEMPERA MOLE, CL5, ANTI CHAMA, NBR 7286 -</t>
  </si>
  <si>
    <t>CABO TRIPOLAR 35,0MM2, ISOLACAO HEPR/EPR, 0,6/1KV, 90G EM SERVICO, ENCHIMENTO E COBERTURA PVC, COND COBRE NU TEMPERA MOLE, CL5, ANTI CHAMA, NBR 7286 -</t>
  </si>
  <si>
    <t>CABO TRIPOLAR 50,0MM2, ISOLACAO HEPR/EPR, 0,6/1KV, 90G EM SERVICO, ENCHIMENTO E COBERTURA PVC, COND COBRE NU TEMPERA MOLE, CL5, ANTI CHAMA, NBR 7286 -</t>
  </si>
  <si>
    <t>CABO TRIPOLAR 70,0MM2, ISOLACAO HEPR/EPR, 0,6/1KV, 90G EM SERVICO, ENCHIMENTO E COBERTURA PVC, COND COBRE NU TEMPERA MOLE, CL5, ANTI CHAMA, NBR 7286 -</t>
  </si>
  <si>
    <t>CABO TRIPOLAR 95,0MM2, ISOLACAO HEPR/EPR, 0,6/1KV, 90G EM SERVICO, ENCHIMENTO E COBERTURA PVC, COND COBRE NU TEMPERA MOLE, CL5, ANTI CHAMA, NBR 7286-F</t>
  </si>
  <si>
    <t>CABO UNIPOLAR 1,5MM2, ISOLACAO TERMOPLASTICO PVC, 450/750V, 70G EM SERVICO, CONDUTOR COBRE NU TEMPERA MOLE, CL5, ANTI CHAMA, NBR 13248-FORNECIMENTO E</t>
  </si>
  <si>
    <t>CABO UNIPOLAR 10,0MM2, ISOLACAO TERMOPLASTICO PVC, 450/750V, 70G EM SERVICO, CONDUTOR COBRE NU TEMPERA MOLE, CL5, ANTI CHAMA, NBR 13248-FORNECIMENTO E</t>
  </si>
  <si>
    <t>CABO UNIPOLAR 120,0MM2, ISOLACAO TERMOPLASTICO PVC, 450/750V, 70G EM SERVICO, CONDUTOR COBRE NU TEMPERA MOLE, CL5, ANTI CHAMA, NBR 13248-FORNECIMENTO</t>
  </si>
  <si>
    <t>CABO UNIPOLAR 150,0MM2, ISOLACAO TERMOPLASTICO PVC, 450/750V, 70G EM SERVICO, CONDUTOR COBRE NU TEMPERA MOLE, CL5, ANTI CHAMA, NBR 13248-FORNECIMENTO</t>
  </si>
  <si>
    <t>CABO UNIPOLAR 16,0MM2, ISOLACAO TERMOPLASTICO PVC, 450/750V, 70G EM SERVICO, CONDUTOR COBRE NU TEMPERA MOLE, CL5, ANTI CHAMA, NBR 13248-FORNECIMENTO E</t>
  </si>
  <si>
    <t>CABO UNIPOLAR 185,0MM2, ISOLACAO TERMOPLASTICO PVC, 450/750V, 70G EM SERVICO, CONDUTOR COBRE NU TEMPERA MOLE, CL5, ANTI CHAMA, NBR 13248-FORNECIMENTO</t>
  </si>
  <si>
    <t>CABO UNIPOLAR 2,5MM2, ISOLACAO TERMOPLASTICO PVC, 450/750V, 70G EM SERVICO, CONDUTOR COBRE NU TEMPERA MOLE, CL5, ANTI CHAMA, NBR 13248-FORNECIMENTO E</t>
  </si>
  <si>
    <t>CABO UNIPOLAR 240,0MM2, ISOLACAO TERMOPLASTICO PVC, 450/750V, 70G EM SERVICO, CONDUTOR COBRE NU TEMPERA MOLE, CL5, ANTI CHAMA, NBR 13248-FORNECIMENTO</t>
  </si>
  <si>
    <t>CABO UNIPOLAR 25,0MM2, ISOLACAO TERMOPLASTICO PVC, 450/750V, 70G EM SERVICO, CONDUTOR COBRE NU TEMPERA MOLE, CL5, ANTI CHAMA, NBR 13248-FORNECIMENTO E</t>
  </si>
  <si>
    <t>CABO UNIPOLAR 25MM2 8,7/15KV, ISOL EXTRUDADA H/EPR BLIND, ENCH. EXTRUDADO, COB PVC ST2, 90G EM SERV, COND COBRE NU TEMP MOLE CL 2, BLIND. NBR 7286/NBR</t>
  </si>
  <si>
    <t>CABO UNIPOLAR 35,0MM2, ISOLACAO TERMOPLASTICO PVC, 450/750V, 70G EM SERVICO, CONDUTOR COBRE NU TEMPERA MOLE, CL5, ANTI CHAMA, NBR 13248-FORNECIMENTO E</t>
  </si>
  <si>
    <t>CABO UNIPOLAR 35MM2 8,7/15KV, ISOL EXTRUDADA H/EPR BLIND, ENCH. EXTRUDADO, COB PVC ST2, 90G EM SERV, COND COBRE NU TEMP MOLE CL 2, BLIND. NBR 7286/NBR</t>
  </si>
  <si>
    <t>CABO UNIPOLAR 4,0MM2, ISOLACAO TERMOPLASTICO PVC, 450/750V, 70G EM SERVICO, CONDUTOR COBRE NU TEMPERA MOLE, CL5, ANTI CHAMA, NBR 13248-FORNECIMENTO E</t>
  </si>
  <si>
    <t>CABO UNIPOLAR 50,0MM2, ISOLACAO TERMOPLASTICO PVC, 450/750V, 70G EM SERVICO, CONDUTOR COBRE NU TEMPERA MOLE, CL5, ANTI CHAMA, NBR 13248-FORNECIMENTO E</t>
  </si>
  <si>
    <t>CABO UNIPOLAR 50MM2 8,7/15KV, ISOL EXTRUDADA H/EPR BLIND, ENCH. EXTRUDADO, COB PVC ST2, 90G EM SERV, COND COBRE NU TEMP MOLE CL 2, BLIND. NBR 7286/NBR</t>
  </si>
  <si>
    <t>CABO UNIPOLAR 6,0MM2, ISOLACAO TERMOPLASTICO PVC, 450/750V, 70G EM SERVICO, CONDUTOR COBRE NU TEMPERA MOLE, CL5, ANTI CHAMA, NBR 13248-FORNECIMENTO E</t>
  </si>
  <si>
    <t>CABO UNIPOLAR 70,0MM2, ISOLACAO TERMOPLASTICO PVC, 450/750V, 70G EM SERVICO, CONDUTOR COBRE NU TEMPERA MOLE, CL5, ANTI CHAMA, NBR 13248-FORNECIMENTO E</t>
  </si>
  <si>
    <t>CABO UNIPOLAR 95,0MM2, ISOLACAO TERMOPLASTICO PVC, 450/750V, 70G EM SERVICO, CONDUTOR COBRE NU TEMPERA MOLE, CL5, ANTI CHAMA, NBR 13248-FORNECIMENTO E</t>
  </si>
  <si>
    <t>CAIXA PROTECAO GERAL BAIXA TENSAO SUBESTACAO, 150KVA - 440V, FORNECIDA COM BARRAMENTO, DISJUNTOR , INCL INFRAESTRUTURA E CABOS DE INTERLIGACAO AO TRA</t>
  </si>
  <si>
    <t>CAIXA PROTECAO GERAL BAIXA TENSAO SUBESTACAO, 225KVA - 440V, FORNECIDA COM BARRAMENTO, DISJUNTOR , INCL INFRAESTRUTURA E CABOS DE INTERLIGACAO AO TRA</t>
  </si>
  <si>
    <t>CAIXA PROTECAO GERAL BAIXA TENSAO SUBESTACAO, 300KVA - 440V, FORNECIDA COM BARRAMENTO, DISJUNTOR , INCL INFRAESTRUTURA E CABOS DE INTERLIGACAO AO TRA</t>
  </si>
  <si>
    <t>CAIXA PROTECAO GERAL BAIXA TENSAO SUBESTACAO, 75KVA - 220V, FORNECIDA COM BARRAMENTO, DISJUNTOR , INCL INFRAESTRUTURA E CABOS DE INTERLIGACAO AO TRAN</t>
  </si>
  <si>
    <t>CAIXA PROTECAO GERAL BAIXA TENSAO SUBESTACAO, 75KVA - 440V, FORNECIDA COM BARRAMENTO, DISJUNTOR , INCL INFRAESTRUTURA E CABOS DE INTERLIGACAO AO TRAN</t>
  </si>
  <si>
    <t>CAIXA DE COMANDO LOCAL, COM 5 FUROS: 1 CHAVE SELETORA 3 POSICÕES NA, 2 BOTOEIRAS PULSO NA, 1 SINALEIRO LED E 1 BOTAO DE EMERGENCIA COGUMELO COM TRAVA</t>
  </si>
  <si>
    <t>CAIXA PROTECAO GERAL BAIXA TENSAO SUBESTACAO, 112,5KVA - 220V, FORNECIDA COM BARRAMENTO, DISJUNTOR , INCL INFRAESTRUTURA E CABOS DE INTERLIGACAO AO TR</t>
  </si>
  <si>
    <t>CAIXA PROTECAO GERAL BAIXA TENSAO SUBESTACAO, 112,5KVA - 440V, FORNECIDA COM BARRAMENTO, DISJUNTOR , INCL INFRAESTRUTURA E CABOS DE INTERLIGACAO AO TR</t>
  </si>
  <si>
    <t>CAIXAS MEDICAO ENERGIA PARA SUBESTACOES MEDIA TENSAO, INCL INFRAESTRUT. INTERLIG AOS TCS E TPS DE MEDICAO E PLATAF BASC. ADEQUADA P. MIGRACAO P. MERCA</t>
  </si>
  <si>
    <t>CAVALETE ACO PINT ANTICORROSIVA OU GALV. A FOGO, P/ INSTAL DE 3 TRANSF. DE CORRENTE E 3 DE POTENCIAL, INCL TUBULACOES PARA CABOS, CONF NORMA CONCES.</t>
  </si>
  <si>
    <t>COMISSIONAMENTO E START UP DE ELEVATORIA COM 3 CMB (2+1) COM CLP</t>
  </si>
  <si>
    <t>CONDUITE METALICO FLEXIVEL Ø 1 1/2" FABRICADO EM ESPIRAL DE ACO ZINCAGEM POR IMERSAO A QUENTE, REVESTIDO EXTERNAMENTE EM PVC EXTRUDADO, COR PRETA-FORN</t>
  </si>
  <si>
    <t>CONDUITE METALICO FLEXIVEL Ø 1 1/4" FABRICADO EM ESPIRAL DE ACO ZINCAGEM POR IMERSAO A QUENTE, REVESTIDO EXTERNAMENTE EM PVC EXTRUDADO, COR PRETA-FORN</t>
  </si>
  <si>
    <t>CONDUITE METALICO FLEXIVEL Ø 1" FABRICADO EM ESPIRAL DE ACO ZINCAGEM POR IMERSAO A QUENTE, REVESTIDO EXTERNAMENTE EM PVC EXTRUDADO, COR PRETA-FORNECIM</t>
  </si>
  <si>
    <t>CONDUITE METALICO FLEXIVEL Ø 1/2" FABRICADO EM ESPIRAL DE ACO ZINCAGEM POR IMERSAO A QUENTE, REVESTIDO EXTERNAMENTE EM PVC EXTRUDADO, COR PRETA-FORNEC</t>
  </si>
  <si>
    <t>CONDUITE METALICO FLEXIVEL Ø 2" FABRICADO EM ESPIRAL DE ACO ZINCAGEM POR IMERSAO A QUENTE, REVESTIDO EXTERNAMENTE EM PVC EXTRUDADO, COR PRETA-FORNECIM</t>
  </si>
  <si>
    <t>CONDUITE METALICO FLEXIVEL Ø 3/4" FABRICADO EM ESPIRAL DE ACO ZINCAGEM POR IMERSAO A QUENTE, REVESTIDO EXTERNAMENTE EM PVC EXTRUDADO, COR PRETA-FORNEC</t>
  </si>
  <si>
    <t>CONDULETE LIGA DE ALUMINIO FUNDIDO TIPO C Ø 1 1/2", ROSCA BSP, C/TAMPA CEGA, PARAFUSO EM ACO ZINCADO OU INOX E JUNTA DE VEDACAO, NBR 15701-FORNECIMENT</t>
  </si>
  <si>
    <t>CONDULETE LIGA DE ALUMINIO FUNDIDO TIPO C Ø 1 1/4", ROSCA BSP, C/TAMPA CEGA, PARAFUSO EM ACO ZINCADO OU INOX E JUNTA DE VEDACAO, NBR 15701-FORNECIMENT</t>
  </si>
  <si>
    <t>CONDULETE LIGA DE ALUMINIO FUNDIDO TIPO C Ø 1", ROSCA BSP, C/TAMPA CEGA, PARAFUSO EM ACO ZINCADO OU INOX E JUNTA DE VEDACAO, NBR 15701-FORNECIMENTO E</t>
  </si>
  <si>
    <t>CONDULETE LIGA DE ALUMINIO FUNDIDO TIPO C Ø 2", ROSCA BSP, C/TAMPA CEGA, PARAFUSO EM ACO ZINCADO OU INOX E JUNTA DE VEDACAO, NBR 15701- FORNECIMENTO E</t>
  </si>
  <si>
    <t>CONDULETE LIGA DE ALUMINIO FUNDIDO TIPO C Ø 3/4", ROSCA BSP, C/TAMPA CEGA, PARAFUSO EM ACO ZINCADO OU INOX E JUNTA DE VEDACAO, NBR 15701-FORNECIMENTO</t>
  </si>
  <si>
    <t>CONDULETE LIGA DE ALUMINIO FUNDIDO TIPO E Ø 1 1/2", ROSCA BSP, C/TAMPA CEGA, PARAFUSO EM ACO ZINCADO OU INOX E JUNTA DE VEDACAO, NBR 15701-FORNECIMENT</t>
  </si>
  <si>
    <t>CONDULETE LIGA DE ALUMINIO FUNDIDO TIPO E Ø 1 1/4", ROSCA BSP, C/TAMPA CEGA, PARAFUSO EM ACO ZINCADO OU INOX E JUNTA DE VEDACAO, NBR 15701-FORNECIMENT</t>
  </si>
  <si>
    <t>CONDULETE LIGA DE ALUMINIO FUNDIDO TIPO E Ø 1", ROSCA BSP, C/TAMPA CEGA, PARAFUSO EM ACO ZINCADO OU INOX E JUNTA DE VEDACAO, NBR 15701-FORNECIMENTO E</t>
  </si>
  <si>
    <t>CONDULETE LIGA DE ALUMINIO FUNDIDO TIPO E Ø 2", ROSCA BSP, C/TAMPA CEGA, PARAFUSO EM ACO ZINCADO OU INOX E JUNTA DE VEDACAO, NBR 15701-FORNECIMENTO E</t>
  </si>
  <si>
    <t>CONDULETE LIGA DE ALUMINIO FUNDIDO TIPO E Ø 3/4", ROSCA BSP, C/TAMPA CEGA, PARAFUSO EM ACO ZINCADO OU INOX E JUNTA DE VEDACAO, NBR 15701-FORNECIMENTO</t>
  </si>
  <si>
    <t>CONDULETE LIGA DE ALUMINIO FUNDIDO TIPO LB Ø 1 1/2", ROSCA BSP, C/TAMPA CEGA, PARAFUSO EM ACO ZINCADO OU INOX E JUNTA DE VEDACAO, NBR 15701-FORNECIMEN</t>
  </si>
  <si>
    <t>CONDULETE LIGA DE ALUMINIO FUNDIDO TIPO LB Ø 1 1/4", ROSCA BSP, C/TAMPA CEGA, PARAFUSO EM ACO ZINCADO OU INOX E JUNTA DE VEDACAO, NBR 15701-FORNECIMEN</t>
  </si>
  <si>
    <t>CONDULETE LIGA DE ALUMINIO FUNDIDO TIPO LB Ø 1", ROSCA BSP, C/TAMPA CEGA, PARAFUSO EM ACO ZINCADO OU INOX E JUNTA DE VEDACAO, NBR 15701-FORNECIMENTO E</t>
  </si>
  <si>
    <t>CONDULETE LIGA DE ALUMINIO FUNDIDO TIPO LB Ø 2", ROSCA BSP, C/TAMPA CEGA, PARAFUSO EM ACO ZINCADO OU INOX E JUNTA DE VEDACAO, NBR 15701-FORNECIMENTO E</t>
  </si>
  <si>
    <t>CONDULETE LIGA DE ALUMINIO FUNDIDO TIPO LB Ø 3/4", ROSCA BSP, C/TAMPA CEGA, PARAFUSO EM ACO ZINCADO OU INOX E JUNTA DE VEDACAO, NBR 15701-FORNECIMENTO</t>
  </si>
  <si>
    <t>CONDULETE LIGA DE ALUMINIO FUNDIDO TIPO LR/LL Ø 1 1/2", ROSCA BSP, C/TAMPA CEGA, PARAFUSO EM ACO ZINCADO OU INOX E JUNTA DE VEDACAO, NBR 15701-FORNECI</t>
  </si>
  <si>
    <t>CONDULETE LIGA DE ALUMINIO FUNDIDO TIPO LR/LL Ø 1 1/4", ROSCA BSP, C/TAMPA CEGA, PARAFUSO EM ACO ZINCADO OU INOX E JUNTA DE VEDACAO, NBR 15701-FORNECI</t>
  </si>
  <si>
    <t>CONDULETE LIGA DE ALUMINIO FUNDIDO TIPO LR/LL Ø 1", ROSCA BSP, C/TAMPA CEGA, PARAFUSO EM ACO ZINCADO OU INOX E JUNTA DE VEDACAO, NBR 15701-FORNECIMENT</t>
  </si>
  <si>
    <t>CONDULETE LIGA DE ALUMINIO FUNDIDO TIPO LR/LL Ø 2", ROSCA BSP, C/TAMPA CEGA, PARAFUSO EM ACO ZINCADO OU INOX E JUNTA DE VEDACAO, NBR 15701-FORNECIMENT</t>
  </si>
  <si>
    <t>CONDULETE LIGA DE ALUMINIO FUNDIDO TIPO LR/LL Ø 3/4", ROSCA BSP, C/TAMPA CEGA, PARAFUSO EM ACO ZINCADO OU INOX E JUNTA DE VEDACAO, NBR 15701 - FORNECI</t>
  </si>
  <si>
    <t>CONDULETE LIGA DE ALUMINIO FUNDIDO TIPO T Ø 1 1/2", ROSCA BSP, C/TAMPA CEGA, PARAFUSO EM ACO ZINCADO OU INOX E JUNTA DE VEDACAO, NBR 15701-FORNECIMENT</t>
  </si>
  <si>
    <t>CONDULETE LIGA DE ALUMINIO FUNDIDO TIPO T Ø 1 1/4", ROSCA BSP, C/TAMPA CEGA, PARAFUSO EM ACO ZINCADO OU INOX E JUNTA DE VEDACAO, NBR 15701-FORNECIMENT</t>
  </si>
  <si>
    <t>CONDULETE LIGA DE ALUMINIO FUNDIDO TIPO T Ø 1", ROSCA BSP, C/TAMPA CEGA, PARAFUSO EM ACO ZINCADO OU INOX E JUNTA DE VEDACAO, NBR 15701-FORNECIMENTO E</t>
  </si>
  <si>
    <t>CONDULETE LIGA DE ALUMINIO FUNDIDO TIPO T Ø 2", ROSCA BSP, C/TAMPA CEGA, PARAFUSO EM ACO ZINCADO OU INOX E JUNTA DE VEDACAO, NBR 15701-FORNECIMENTO E</t>
  </si>
  <si>
    <t>CONDULETE LIGA DE ALUMINIO FUNDIDO TIPO T Ø 3/4", ROSCA BSP, C/TAMPA CEGA, PARAFUSO EM ACO ZINCADO OU INOX E JUNTA DE VEDACAO, NBR 15701-FORNECIMENTO</t>
  </si>
  <si>
    <t>CONDULETE LIGA DE ALUMINIO FUNDIDO TIPO TB Ø 1 1/2", ROSCA BSP, C/TAMPA CEGA, PARAFUSO EM ACO ZINCADO OU INOX E JUNTA DE VEDACAO, NBR 15701-FORNECIMEN</t>
  </si>
  <si>
    <t>CONDULETE LIGA DE ALUMINIO FUNDIDO TIPO TB Ø 1 1/4", ROSCA BSP, C/TAMPA CEGA, PARAFUSO EM ACO ZINCADO OU INOX E JUNTA DE VEDACAO, NBR 15701-FORNECIMEN</t>
  </si>
  <si>
    <t>CONDULETE LIGA DE ALUMINIO FUNDIDO TIPO TB Ø 1", ROSCA BSP, C/TAMPA CEGA, PARAFUSO EM ACO ZINCADO OU INOX E JUNTA DE VEDACAO, NBR 15701-FORNECIMENTO E</t>
  </si>
  <si>
    <t>CONDULETE LIGA DE ALUMINIO FUNDIDO TIPO TB Ø 2", ROSCA BSP, C/TAMPA CEGA, PARAFUSO EM ACO ZINCADO OU INOX E JUNTA DE VEDACAO, NBR 15701-FORNECIMENTO E</t>
  </si>
  <si>
    <t>CONDULETE LIGA DE ALUMINIO FUNDIDO TIPO TB Ø 3/4", ROSCA BSP, C/TAMPA CEGA, PARAFUSO EM ACO ZINCADO OU INOX E JUNTA DE VEDACAO, NBR 15701-FORNECIMENTO</t>
  </si>
  <si>
    <t>CONDULETE LIGA DE ALUMINIO FUNDIDO TIPO X Ø 1 1/2", ROSCA BSP, C/TAMPA CEGA, PARAFUSO EM ACO ZINCADO OU INOX E JUNTA DE VEDACAO, NBR 15701-FORNECIMENT</t>
  </si>
  <si>
    <t>CONDULETE LIGA DE ALUMINIO FUNDIDO TIPO X Ø 1 1/4", ROSCA BSP, C/TAMPA CEGA, PARAFUSO EM ACO ZINCADO OU INOX E JUNTA DE VEDACAO, NBR 15701-FORNECIMENT</t>
  </si>
  <si>
    <t>CONDULETE LIGA DE ALUMINIO FUNDIDO TIPO X Ø 1", ROSCA BSP, C/TAMPA CEGA, PARAFUSO EM ACO ZINCADO OU INOX E JUNTA DE VEDACAO, NBR 15701-FORNECIMENTO E</t>
  </si>
  <si>
    <t>CONDULETE LIGA DE ALUMINIO FUNDIDO TIPO X Ø 2", ROSCA BSP, C/TAMPA CEGA, PARAFUSO EM ACO ZINCADO OU INOX E JUNTA DE VEDACAO, NBR 15701-FORNECIMENTO E</t>
  </si>
  <si>
    <t>CONDULETE LIGA DE ALUMINIO FUNDIDO TIPO X Ø 3/4", ROSCA BSP, C/TAMPA CEGA, PARAFUSO EM ACO ZINCADO OU INOX E JUNTA DE VEDACAO, NBR 15701-FORNECIMENTO</t>
  </si>
  <si>
    <t>CONECTOR (BORNE) CONCENTRICO À PRESSAO COM PORCA DE TRAVAMENTO, EM LATAO COM ACABAMENTO ESTANHADO, PARA VERG DE COBRE 3/8" OU 1/4" TIPO DERIVACAO T OU</t>
  </si>
  <si>
    <t>CONECTOR (BORNE) CONCENTRICO À PRESSAO COM PORCA DE TRAVAMENTO, EM LATAO COM ACABAMENTO ESTANHADO, PARA VERGALHAO DE COBRE 3/8" OU 1/4", TIPO TERMINAC</t>
  </si>
  <si>
    <t>CONJUNTO 3 BUCHAS DE PASSAGEM 15KV - 200A- INT/EXTERNO - TENSAO SUPORT A FREQ INDUST 34KV E IMP ATMOSF 95KV, CONF N. ABNT NBR 5034, MONT CHAPA ACO GAL</t>
  </si>
  <si>
    <t>CONJUNTO DE 3 ISOLADORES TIPO PEDESTAL, 15KV, PRENSA FIO P/ VERG, TENSAO FREQ IND 34KV E IMP ATMOSF 95KV, SUP CANT ACO 1.1/2"X1.1/2"X3/16" PINT ANTIC</t>
  </si>
  <si>
    <t>CRUZETA HORIZONTAL PARA LEITO DE CABOS ABAS EXT. 19MM, TRAVESSAS 38X19MM, EM ACO GALV. A FOGO (NBR 6323), CHAPA 14 LATERAIS E 16 TRAVESSAS DIM. 100</t>
  </si>
  <si>
    <t>CRUZETA HORIZONTAL PARA LEITO DE CABOS ABAS EXT. 19MM, TRAVESSAS 38X19MM, EM ACO GALV. A FOGO (NBR 6323), CHAPA 14 LATERAIS E 16 TRAVESSAS DIM. 50X</t>
  </si>
  <si>
    <t>CRUZETA HORIZONTAL PARA LEITO DE CABOS ABAS EXT. 19MM, TRAVESSAS 38X19MM, EM ACO GALV. A FOGO (NBR 6323), CHAPA 14 LATERAIS E 16 TRAVESSAS DIM. 60X</t>
  </si>
  <si>
    <t>CRUZETA HORIZONTAL PARA LEITO DE CABOS ABAS EXT. 19MM, TRAVESSAS 38X19MM, EM ACO GALV. A FOGO (NBR 6323), CHAPA 14 LATERAIS E 16 TRAVESSAS DIM. 80X</t>
  </si>
  <si>
    <t>CRUZETA HORIZONTAL PARA LEITO DE CABOS ABAS EXT. 19MM, TRAVESSAS 38X19MM, EM ACO GALV. A FOGO (NBR 6323), CHAPA 16 LATERAIS E 18 TRAVESSAS DIM. 20X</t>
  </si>
  <si>
    <t>CRUZETA HORIZONTAL PARA LEITO DE CABOS ABAS EXT. 19MM, TRAVESSAS 38X19MM, EM ACO GALV. A FOGO (NBR 6323), CHAPA 16 LATERAIS E 18 TRAVESSAS DIM. 30X</t>
  </si>
  <si>
    <t>CRUZETA HORIZONTAL PARA LEITO DE CABOS ABAS EXT. 19MM, TRAVESSAS 38X19MM, EM ACO GALV. A FOGO (NBR 6323), CHAPA 16 LATERAIS E 18 TRAVESSAS DIM. 40X</t>
  </si>
  <si>
    <t>CRUZETA PERFURADA PARA ELETROCALHA DE 10X5CM, TIPO "C" (COM ABAS) EM AÇO GALVANIZADO A FOGO (NBR 6323), CHAPA 16 - FORNECIMENTO E INSTALAÇAO, INCLUIND</t>
  </si>
  <si>
    <t>CRUZETA PERFURADA PARA ELETROCALHA DE 20X10CM, TIPO "C" (COM ABAS) EM AÇO GALVANIZADO A FOGO (NBR 6323), CHAPA 16 - FORNECIMENTO E INSTALAÇAO, INCLUIN</t>
  </si>
  <si>
    <t>CRUZETA PERFURADA PARA ELETROCALHA DE 20X5CM, TIPO "C" (COM ABAS) EM AÇO GALVANIZADO A FOGO (NBR 6323), CHAPA 16 - FORNECIMENTO E INSTALAÇAO, INCLUIND</t>
  </si>
  <si>
    <t>CRUZETA PERFURADA PARA ELETROCALHA DE 30X10CM, TIPO "C" (COM ABAS) EM AÇO GALVANIZADO A FOGO (NBR 6323), CHAPA 16 - FORNECIMENTO E INSTALAÇAO, INCLUIN</t>
  </si>
  <si>
    <t>CRUZETA PERFURADA PARA ELETROCALHA DE 30X5CM, TIPO "C" (COM ABAS) EM AÇO GALVANIZADO A FOGO (NBR 6323), CHAPA 16 - FORNECIMENTO E INSTALAÇAO, INCLUIND</t>
  </si>
  <si>
    <t>CRUZETA PERFURADA PARA ELETROCALHA DE 40X10CM, TIPO "C" (COM ABAS) EM AÇO GALVANIZADO A FOGO (NBR 6323), CHAPA 16 - FORNECIMENTO E INSTALAÇAO, INCLUIN</t>
  </si>
  <si>
    <t>CRUZETA PERFURADA PARA ELETROCALHA DE 50X10CM, TIPO "C" (COM ABAS) EM AÇO GALVANIZADO A FOGO (NBR 6323), CHAPA 14 - FORNECIMENTO E INSTALAÇAO, INCLUIN</t>
  </si>
  <si>
    <t>CRUZETA PERFURADA PARA ELETROCALHA DE 60X10CM, TIPO "C" (COM ABAS) EM AÇO GALVANIZADO A FOGO (NBR 6323), CHAPA 14 - FORNECIMENTO E INSTALAÇAO, INCLUIN</t>
  </si>
  <si>
    <t>CRUZETA PERFURADA PARA ELETROCALHA DE 80X10CM, TIPO "C" (COM ABAS) EM AÇO GALVANIZADO A FOGO (NBR 6323), CHAPA 14 - FORNECIMENTO E INSTALAÇAO, INCLUIN</t>
  </si>
  <si>
    <t>CURVA 90G ACO CARBONO GALVANIZADO Ø 1 1/2" ZICAGEM POR IMERSAO A QUENTE, BSP, CL PESADA (PAREDE 3,00MM) NBR 5598-FORNECIMENTO E ASSENTAMENTO</t>
  </si>
  <si>
    <t>CURVA 90G ACO CARBONO GALVANIZADO Ø 1 1/4" ZICAGEM POR IMERSAO A QUENTE, BSP, CL PESADA (PAREDE 2,65MM) NBR 5598-FORNECIMENTO E ASSENTAMENTO</t>
  </si>
  <si>
    <t>CURVA 90G ACO CARBONO GALVANIZADO Ø 1" ZICAGEM POR IMERSAO A QUENTE, BSP, CL PESADA (PAREDE 2,65MM) NBR 5598-FORNECIMENTO E ASSENTAMENTO</t>
  </si>
  <si>
    <t>CURVA 90G ACO CARBONO GALVANIZADO Ø 2 1/2" ZICAGEM POR IMERSAO A QUENTE, BSP, CL PESADA (PAREDE 3,35MM) NBR 5598-FORNECIMENTO E ASSENTAMENTO</t>
  </si>
  <si>
    <t>CURVA 90G ACO CARBONO GALVANIZADO Ø 2" ZICAGEM POR IMERSAO A QUENTE, BSP, CL PESADA (PAREDE 3,00MM) NBR 5598-FORNECIMENTO E ASSENTAMENTO</t>
  </si>
  <si>
    <t>CURVA 90G ACO CARBONO GALVANIZADO Ø 3" ZICAGEM POR IMERSAO A QUENTE, BSP, CL PESADA (PAREDE 3,35MM) NBR 5598-FORNECIMENTO E ASSENTAMENTO</t>
  </si>
  <si>
    <t>CURVA 90G ACO CARBONO GALVANIZADO Ø 3/4" ZICAGEM POR IMERSAO A QUENTE, BSP, CL PESADA (PAREDE 2,25MM) NBR 5598-FORNECIMENTO E ASSENTAMENTO</t>
  </si>
  <si>
    <t>CURVA 90G ACO CARBONO GALVANIZADO Ø 4" ZICAGEM POR IMERSAO A QUENTE, BSP, CL PESADA (PAREDE 3,75MM) NBR 5598-FORNECIMENTO E ASSENTAMENTO</t>
  </si>
  <si>
    <t>CURVA 90G PVC RIGIDO ROSCAVEL Ø 1 1/2" ANTICHAMA, COR PRETA CL PESADA, NBR 15465 - FORNECIMENTO E ASSENTAMENTO</t>
  </si>
  <si>
    <t>CURVA 90G PVC RIGIDO ROSCAVEL Ø 1 1/4" ANTICHAMA, COR PRETA CL PESADA, NBR 15465 - FORNECIMENTO E ASSENTAMENTO</t>
  </si>
  <si>
    <t>CURVA 90G PVC RIGIDO ROSCAVEL Ø 1" ANTICHAMA, COR PRETA CL PESADA, NBR 15465 - FORNECIMENTO E ASSENTAMENTO</t>
  </si>
  <si>
    <t>CURVA 90G PVC RIGIDO ROSCAVEL Ø 2 1/2" ANTICHAMA, COR PRETA CL PESADA, NBR 15465 - FORNECIMENTO E ASSENTAMENTO</t>
  </si>
  <si>
    <t>CURVA 90G PVC RIGIDO ROSCAVEL Ø 2" ANTICHAMA, COR PRETA CL PESADA, NBR 15465 - FORNECIMENTO E ASSENTAMENTO</t>
  </si>
  <si>
    <t>CURVA 90G PVC RIGIDO ROSCAVEL Ø 3" ANTICHAMA, COR PRETA CL PESADA, NBR 15465 - FORNECIMENTO E ASSENTAMENTO</t>
  </si>
  <si>
    <t>CURVA 90G PVC RIGIDO ROSCAVEL Ø 3/4" ANTICHAMA, COR PRETA CL PESADA, NBR 15465 - FORNECIMENTO E ASSENTAMENTO</t>
  </si>
  <si>
    <t>CURVA 90G PVC RIGIDO ROSCAVEL Ø 4" ANTICHAMA, COR PRETA CL PESADA, NBR 15465 - FORNECIMENTO E ASSENTAMENTO</t>
  </si>
  <si>
    <t>CURVA HORIZONTAL P/</t>
  </si>
  <si>
    <t>CURVA VERTICAL INTERNA PERFURADA PARA ELETROCALHA DE 10X5CM, TIPO "C" (COM ABAS) EM AÇO GALV. A FOGO (NBR 6323), CHAPA 16 - FORNEC. E INSTALACAO, INCL</t>
  </si>
  <si>
    <t>CURVA VERTICAL INTERNA PERFURADA PARA ELETROCALHA DE 20X10CM, TIPO "C" (COM ABAS) EM AÇO GALV. A FOGO (NBR 6323), CHAPA 16 - FORNEC. E INSTALACAO, INC</t>
  </si>
  <si>
    <t>CURVA VERTICAL INTERNA PERFURADA PARA ELETROCALHA DE 20X5CM, TIPO "C" (COM ABAS) EM AÇO GALV. A FOGO (NBR 6323), CHAPA 16 - FORNEC. E INSTALACAO, INCL</t>
  </si>
  <si>
    <t>CURVA VERTICAL INTERNA PERFURADA PARA ELETROCALHA DE 30X10CM, TIPO "C" (COM ABAS) EM AÇO GALV. A FOGO (NBR 6323), CHAPA 16 - FORNEC. E INSTALACAO, INC</t>
  </si>
  <si>
    <t>CURVA VERTICAL INTERNA PERFURADA PARA ELETROCALHA DE 30X5CM, TIPO "C" (COM ABAS) EM AÇO GALV. A FOGO (NBR 6323), CHAPA 16 - FORNEC. E INSTALACAO, INCL</t>
  </si>
  <si>
    <t>CURVA VERTICAL INTERNA PERFURADA PARA ELETROCALHA DE 40X10CM, TIPO "C" (COM ABAS) EM AÇO GALV. A FOGO (NBR 6323), CHAPA 16 - FORNEC. E INSTALACAO, INC</t>
  </si>
  <si>
    <t>CURVA VERTICAL INTERNA PERFURADA PARA ELETROCALHA DE 50X10CM, TIPO "C" (COM ABAS) EM AÇO GALV. A FOGO (NBR 6323), CHAPA 14 - FORNEC. E INSTALACAO, INC</t>
  </si>
  <si>
    <t>CURVA VERTICAL INTERNA PERFURADA PARA ELETROCALHA DE 60X10CM, TIPO "C" (COM ABAS) EM AÇO GALV. A FOGO (NBR 6323), CHAPA 14 - FORNEC. E INSTALACAO, INC</t>
  </si>
  <si>
    <t>CURVA VERTICAL INTERNA PERFURADA PARA ELETROCALHA DE 80X10CM, TIPO "C" (COM ABAS) EM AÇO GALV. A FOGO (NBR 6323), CHAPA 14 - FORNEC. E INSTALACAO, INC</t>
  </si>
  <si>
    <t>ELETROCALHA PERFURADA TIPO "C" (COM ABAS) EM AÇO GALVANIZADO A FOGO (NBR 6323), CHAPA 14. DIMENSÕES 50X10X300CM (LXAXC) - FORNECIMENTO E INSTALAÇAO, I</t>
  </si>
  <si>
    <t>ELETROCALHA PERFURADA TIPO "C" (COM ABAS) EM AÇO GALVANIZADO A FOGO (NBR 6323), CHAPA 14. DIMENSÕES 60X10X300CM (LXAXC) - FORNECIMENTO E INSTALAÇAO, I</t>
  </si>
  <si>
    <t>ELETROCALHA PERFURADA TIPO "C" (COM ABAS) EM AÇO GALVANIZADO A FOGO (NBR 6323), CHAPA 14. DIMENSÕES 80X10X300CM (LXAXC) - FORNECIMENTO E INSTALAÇAO, I</t>
  </si>
  <si>
    <t>ELETROCALHA PERFURADA TIPO "C" (COM ABAS) EM AÇO GALVANIZADO A FOGO (NBR 6323), CHAPA 16. DIMENSÕES 10X5X300CM (LXAXC) - FORNECIMENTO E INSTALAÇAO, IN</t>
  </si>
  <si>
    <t>ELETROCALHA PERFURADA TIPO "C" (COM ABAS) EM AÇO GALVANIZADO A FOGO (NBR 6323), CHAPA 16. DIMENSÕES 20X10X300CM (LXAXC) - FORNECIMENTO E INSTALAÇAO, I</t>
  </si>
  <si>
    <t>ELETROCALHA PERFURADA TIPO "C" (COM ABAS) EM AÇO GALVANIZADO A FOGO (NBR 6323), CHAPA 16. DIMENSÕES 20X5X300CM (LXAXC) - FORNECIMENTO E INSTALAÇAO, IN</t>
  </si>
  <si>
    <t>ELETROCALHA PERFURADA TIPO "C" (COM ABAS) EM AÇO GALVANIZADO A FOGO (NBR 6323), CHAPA 16. DIMENSÕES 30X10X300CM (LXAXC) - FORNECIMENTO E INSTALAÇAO, I</t>
  </si>
  <si>
    <t>ELETROCALHA PERFURADA TIPO "C" (COM ABAS) EM AÇO GALVANIZADO A FOGO (NBR 6323), CHAPA 16. DIMENSÕES 30X5X300CM (LXAXC) - FORNECIMENTO E INSTALAÇAO, IN</t>
  </si>
  <si>
    <t>ELETROCALHA PERFURADA TIPO "C" (COM ABAS) EM AÇO GALVANIZADO A FOGO (NBR 6323), CHAPA 16. DIMENSÕES 40X10X300CM (LXAXC) - FORNECIMENTO E INSTALAÇAO, I</t>
  </si>
  <si>
    <t>ELETRODUTO PVC RIGIDO ROSCAVEL Ø 1 1/2" ANTICHAMA, COR PRETA, CL PESADA, NBR 15465, FORNECIDO C/ LUVA, BARRA DE 3,0 M - FORNECIMENTO E ASSENTAMENTO</t>
  </si>
  <si>
    <t>ELETRODUTO PVC RIGIDO ROSCAVEL Ø 1 1/4" ANTICHAMA, COR PRETA, CL PESADA, NBR 15465, FORNECIDO C/ LUVA, BARRA DE 3,0 M - FORNECIMENTO E ASSENTAMENTO</t>
  </si>
  <si>
    <t>ELETRODUTO PVC RIGIDO ROSCAVEL Ø 1" ANTICHAMA, COR PRETA, CL PESADA, NBR 15465, FORNECIDO C/ LUVA, BARRA DE 3,0 M - FORNECIMENTO E ASSENTAMENTO</t>
  </si>
  <si>
    <t>ELETRODUTO PVC RIGIDO ROSCAVEL Ø 2 1/2" ANTICHAMA, COR PRETA, CL PESADA, NBR 15465, FORNECIDO C/ LUVA, BARRA DE 3,0 M - FORNECIMENTO E ASSENTAMENTO</t>
  </si>
  <si>
    <t>ELETRODUTO PVC RIGIDO ROSCAVEL Ø 2" ANTICHAMA, COR PRETA, CL PESADA, NBR 15465, FORNECIDO C/ LUVA, BARRA DE 3,0 M - FORNECIMENTO E ASSENTAMENTO</t>
  </si>
  <si>
    <t>ELETRODUTO PVC RIGIDO ROSCAVEL Ø 3" ANTICHAMA, COR PRETA, CL PESADA, NBR 15465, FORNECIDO C/ LUVA, BARRA DE 3,0 M - FORNECIMENTO E ASSENTAMENTO</t>
  </si>
  <si>
    <t>ELETRODUTO PVC RIGIDO ROSCAVEL Ø 3/4" ANTICHAMA, COR PRETA, CL PESADA, NBR 15465, FORNECIDO C/ LUVA, BARRA DE 3,0 M - FORNECIMENTO E ASSENTAMENTO</t>
  </si>
  <si>
    <t>ELETRODUTO PVC RIGIDO ROSCAVEL Ø 4" ANTICHAMA, COR PRETA, CL PESADA, NBR 15465, FORNECIDO C/ LUVA, BARRA DE 3,0 M - FORNECIMENTO E ASSENTAMENTO</t>
  </si>
  <si>
    <t>ELETRODUTO Ø 1 1/2" ACO CARBONO GALVANIZADO ZICAGEM POR IMERSAO A QUENTE, ROSCA BSP C/LUVA, CL PESADA (PAREDE 3,00MM), NBR 5598. BARRA DE 3,0 M-FORNEC</t>
  </si>
  <si>
    <t>ELETRODUTO Ø 1 1/4" ACO CARBONO GALVANIZADO ZICAGEM POR IMERSAO A QUENTE, ROSCA BSP C/LUVA, CL PESADA (PAREDE 2,65MM), NBR 5598. BARRA DE 3,0 M-FORNE</t>
  </si>
  <si>
    <t>ELETRODUTO Ø 1"</t>
  </si>
  <si>
    <t>ELETRODUTO Ø 2 1/2" ACO CARBONO GALVANIZADO ZICAGEM POR IMERSAO A QUENTE, ROSCA BSP C/LUVA, CL PESADA (PAREDE 3,35MM), NBR 5598. BARRA DE 3,0 M-FORNEC</t>
  </si>
  <si>
    <t>ELETRODUTO Ø 2" ACO CARBONO GALVANIZADO ZICAGEM POR IMERSAO A QUENTE, ROSCA BSP C/LUVA, CL PESADA (PAREDE 3,00MM), NBR 5598. BARRA DE 3,0 M-FORNECIMEN</t>
  </si>
  <si>
    <t>ELETRODUTO Ø 3" ACO CARBONO GALVANIZADO ZICAGEM POR IMERSAO A QUENTE, ROSCA BSP C/LUVA, CL PESADA (PAREDE 3,35MM), NBR 5598. BARRA DE 3,0 M-FORNECIMEN</t>
  </si>
  <si>
    <t>ELETRODUTO Ø 3/4" ACO CARBONO GALVANIZADO ZICAGEM POR IMERSAO A QUENTE, ROSCA BSP C/LUVA, CL PESADA (PAREDE 2,25MM), NBR 5598. BARRA DE 3,0 M-FORNECI</t>
  </si>
  <si>
    <t>ELETRODUTO Ø 4" ACO CARBONO GALVANIZADO ZICAGEM POR IMERSAO A QUENTE, ROSCA BSP C/LUVA, CL PESADA (PAREDE 3,75MM), NBR 5598. BARRA DE 3,0 M-FORNECIMEN</t>
  </si>
  <si>
    <t>EXTINTOR DE INCENDIO TIPO PO QUIMICO ABC, CAPACIDADE DE 6KG - FORNEC COM SUPORTE E ABRIGO PARA INSTALACAO EXTERNA E FIXACAO EM PAREDE, COM PLACA SINAL</t>
  </si>
  <si>
    <t>FORNECIMENTO DE SUPORTE E INSTALACAO DE TRANSFORMADOR DE POTENCIAL - TP DE MEDIA TENSAO PARA PROTECAO DE SUBESTACAO</t>
  </si>
  <si>
    <t>FORNECIMENTO DE SUPORTE, INSTALACAO E INTERLIGACAO DE CONJUNTO DE 3 (TRES) TRANSFORMADORES DE CORRENTE - TC DE MEDIA TENSAO PARA PROTECAO DE SUBESTACA CJ</t>
  </si>
  <si>
    <t>FUSIVEL HH DE 15KV, PARA CHAVE SECCIONADORA, CORRENTE NOMINAL DO FUSIVEL DE 32A ATE 63A - FORNECIMENTO E INSTALACAO</t>
  </si>
  <si>
    <t>FUSIVEL HH DE 15KV, PARA CHAVE SECCIONADORA, CORRENTE NOMINAL DO FUSIVEL DE 75A ATE 125A - FORNECIMENTO E INSTALACAO</t>
  </si>
  <si>
    <t>FUSIVEL HH DE 15KV, PARA CHAVE SECCIONADORA, CORRENTE NOMINAL DO FUSIVEL DE ATE 25A - FORNECIMENTO E INSTALACAO</t>
  </si>
  <si>
    <t>HASTE DE ATERRAMENTO COBREADA DE ALTA CAMADA, MINIMO DE 254 MICRON DE COBRE, 5/8"X2400MM SEM CAIXA DE INSPECAO, CONFORME NORMA ABNT NBR 5419 E NBR 135</t>
  </si>
  <si>
    <t>HASTE DE ATERRAMENTO TIPO CANTONEIRA DE ACO GALVANIZADO 25X25X5X2400MM COM CAIXA DE INSPECAO PARA SUBESTACAO - FORNECIMENTO E INSTALACAO CONFORME NORMUN</t>
  </si>
  <si>
    <t>ILUMINACAO, ILUMINACAO DE EMERGENCIA E TOMADAS PARA SUBESTACAO ABRIGADA COM 2 BAIAS - FORNECIMENTO E INSTALACAO</t>
  </si>
  <si>
    <t>ILUMINACAO, ILUMINACAO DE EMERGENCIA E TOMADAS PARA SUBESTACAO ABRIGADA COM 3 BAIAS - FORNECIMENTO E INSTALACAO</t>
  </si>
  <si>
    <t>ILUMINACAO, ILUMINACAO DE EMERGENCIA E TOMADAS PARA SUBESTACAO ABRIGADA COM 4 BAIAS - FORNECIMENTO E INSTALACAO</t>
  </si>
  <si>
    <t>INSTALACAO DE MEDIDOR DE NIVEL ULTRASSONICO, INCLUINDO FORNECIMENTO DE SUPORTE ARTICULAVEL EM ALUMINIO E MATERIAIS PARA CONEXAO E FIXACAO</t>
  </si>
  <si>
    <t>INSTALACAO DE TRANSFORMADOR DE SERVICOS AUXILIARES, PRIMÁRIO E SECUNDÁRIO EM BAIXA TENSAO, POTENCIA ATE 15KVA.</t>
  </si>
  <si>
    <t>INSTALACAO DE TRANSFORMADOR DE SERVICOS AUXILIARES, PRIMÁRIO E SECUNDÁRIO EM BAIXA TENSAO, POTENCIA DE 30KVA ATE 45KVA.</t>
  </si>
  <si>
    <t>INSTALACAO E INTERLIGACAO DE CHAVE SECCIONADORA TRIPOLAR E PUNHO PARA MANOBRA MANUAL EM SUBESTACAO ABRIGADA, INCLUINDO FORNECIMENTO DE MATERIAIS DE FI</t>
  </si>
  <si>
    <t>INSTALACAO E INTERLIGACAO DE DISJUNTOR DE MEDIA TENSAO EM SUBESTACAO ABRIGADA, INCLUINDO FORNECIMENTO DE MATERIAIS DE FIXACAO</t>
  </si>
  <si>
    <t>INSTALACAO E INTERLIGACAO DE PAINEL DE PROTECAO SECUNDÁRIA EM SUBESTACAO, INCLUINDO FORNECIMENTO E INSTALACAO DE CABOS E INFRAESTRUTURA DE ELETRODUTOS UN</t>
  </si>
  <si>
    <t>INSTALACAO E INTERLIGACAO DE TRANSFORMADOR DE POTENCIA ATE 300KVA, INCLUINDO FORNECIMENTO DE MATERIAIS E ACESSORIOS PARA INSTALACAO</t>
  </si>
  <si>
    <t>INSTALACAO E INTERLIGACAO DE TRANSFORMADOR DE POTENCIA DE 500 A 1500KVA, INCLUINDO FORNECIMENTO DE MATERIAIS E ACESSORIOS PARA INSTALACAO</t>
  </si>
  <si>
    <t>LEITO PARA CABOS ABAS EXT. 19MM, TRAVESSAS DE 38X19MM A CADA 250MM, EM ACO GALV. A FOGO NBR 6323, CHAPA 14 LATERAIS E 16 TRAVESSAS. DIM. 100X10X300 CM</t>
  </si>
  <si>
    <t>LEITO PARA CABOS ABAS EXT. 19MM, TRAVESSAS DE 38X19MM A CADA 250MM, EM ACO GALV. A FOGO NBR 6323, CHAPA 14 LATERAIS E 16 TRAVESSAS. DIM. 50X10X300 CM</t>
  </si>
  <si>
    <t>LEITO PARA CABOS ABAS EXT. 19MM, TRAVESSAS DE 38X19MM A CADA 250MM, EM ACO GALV. A FOGO NBR 6323, CHAPA 14 LATERAIS E 16 TRAVESSAS. DIM. 60X10X300 CM</t>
  </si>
  <si>
    <t>LEITO PARA CABOS ABAS EXT. 19MM, TRAVESSAS DE 38X19MM A CADA 250MM, EM ACO GALV. A FOGO NBR 6323, CHAPA 14 LATERAIS E 16 TRAVESSAS. DIM. 80X10X300 CM</t>
  </si>
  <si>
    <t>LEITO PARA CABOS ABAS EXT. 19MM, TRAVESSAS DE 38X19MM A CADA 250MM, EM ACO GALV. A FOGO NBR 6323, CHAPA 16 LATERAIS E 18 TRAVESSAS. DIM. 20X10X300 CM</t>
  </si>
  <si>
    <t>LEITO PARA CABOS ABAS EXT. 19MM, TRAVESSAS DE 38X19MM A CADA 250MM, EM ACO GALV. A FOGO NBR 6323, CHAPA 16 LATERAIS E 18 TRAVESSAS. DIM. 30X10X300 CM</t>
  </si>
  <si>
    <t>LEITO PARA CABOS ABAS EXT. 19MM, TRAVESSAS DE 38X19MM A CADA 250MM, EM ACO GALV. A FOGO NBR 6323, CHAPA 16 LATERAIS E 18 TRAVESSAS. DIM. 40X10X300 CM</t>
  </si>
  <si>
    <t>LUMINARIA PUBLICA MULTILED COMPLETA, LUM &gt;=11000 LUMENS, EFIC&gt;= 110LM/W, 220V, T5000K,</t>
  </si>
  <si>
    <t>LUMINARIA PUBLICA MULTILED COMPLETA, LUM &gt;=16500 LUMENS, EFIC&gt;= 110LM/W, 220V, T5000K,</t>
  </si>
  <si>
    <t>LUMINARIA PUBLICA MULTILED COMPLETA, LUM &gt;=5500 LUMENS, EFIC&gt;= 110LM/W, 220V, T5000K, IRC70%, FP&gt;= 0,92, IP66, C/SUP INST POSTE, SUP SURTO E RELE FOT</t>
  </si>
  <si>
    <t>LUMINARIA TIPO ARANDELA EM ALUMINIO BLINDADA, A PROVA DE TEMPO, ANGULO 45°, GRADE DE PROTECAO E GLOBO DE VIDRO ROSQUEADO AO CORPO, BASE E27 C/ LAMPADA</t>
  </si>
  <si>
    <t>LUMINÁRIA EMERGENCIA COM 60 LED - 200 LUMENS, BIVOLT 127-220V, COM BATERIA DE LITIO AUTONOMIA DE 3 HORAS A PLENA CARGA - FORNECIMENTO E INSTALACAO</t>
  </si>
  <si>
    <t>LUVA ISOLANTE BORRACHA CLASSE 2 - 20KV, CONF. ABNT NBR 16295. FORNEC COM LUVA, COBERT EM COURO. PROTECAO LUVA ISOLANTE, TAMANHO 10", INCL CAIXA MADEIR</t>
  </si>
  <si>
    <t>MALHA DE TERRA DE REFERENCIA - MTR EM CABO DE COBRE NU 16MM2 E MESH DE 30CM- FORNECIMENTO E INSTALACAO</t>
  </si>
  <si>
    <t>MOBILIZACAO/DESMOBILIZACAO DE EQUIPE PARA INSTALACAO DE SISTEMA DE SEGURANCA ELETRONICA</t>
  </si>
  <si>
    <t>PADRAO DE ENTRADA DE ENERGIA CEMIG TIPO C2, 220V TRIFASICO, DEMANDA DE 15,1 KVA A 23,0 KVA</t>
  </si>
  <si>
    <t>PADRAO DE ENTRADA DE ENERGIA CEMIG TIPO C3, 220V TRIFASICO, DEMANDA DE 23,1 KVA A 27,0 KVA</t>
  </si>
  <si>
    <t>PARA RAIO RESISTORES OXIDO ZINCO, SEM CENTELH, POLIMERICO 12KV - 10KA, TENSAO RESID MAX, CORRENTE INGR. (10KA - 1US) 48KV, CORRENTE DESC (10KA - 8/20U</t>
  </si>
  <si>
    <t>POSTE DE CONCRETO CIRCULAR E ACESSORIOS PARA RAMAL DE ENTRADA (OU SAIDA) DE SUBESTACAO, PARA TRANSICAO DE REDE AEREA PARA REDE SUBTERRANEA - FORNECIME</t>
  </si>
  <si>
    <t>QUADRO DE EQUALIZACAO DE POTENCIAIS 200X200MM EM ACO, DE SOBREPOR, COM BARRAMENTO DE COBRE, 8 (OITO) TERMINAIS DE 16-25MM2 E 1 (UM) TERMINAL DE 50MM2</t>
  </si>
  <si>
    <t>QUADRO DE EQUALIZACAO DE POTENCIAIS 400X400MM EM ACO, DE SOBREPOR, COM BARRAMENTO DE COBRE, 16 (DEZESSEIS) TERMINAIS DE 16-25MM2 E 1 (UM) DE 50MM2 - F</t>
  </si>
  <si>
    <t>QUADRO TOMADAS INDUSTRIAIS, C/ 3 TOMADAS INDUSTRIAIS: UMA 3P+T, UMA 2P+T E 1 UMA 1P+T. DISJUNTOR GERAL, DISJUNTORES INDIVIDUAIS P/ CADA TOMADA E UM D</t>
  </si>
  <si>
    <t>RAMAL DE ENTRADA (OU SAIDA) EM POSTE PARA SUBESTACAO 15KV - COM RAMAL DE LIGACAO AEREO E RAMAL DE ENTRADA (OU SAIDA) SUBTERRANEO</t>
  </si>
  <si>
    <t>REDE SUBTERRANEA DE DUTOS FLEXIVEIS CORRUGADOS EM PEAD 1X2"</t>
  </si>
  <si>
    <t>REDE SUBTERRANEA DE DUTOS FLEXIVEIS CORRUGADOS EM PEAD 1X2", ENVELOPAMENTO PARCIAL COM CONCRETO MAGRO</t>
  </si>
  <si>
    <t>REDE SUBTERRANEA DE DUTOS FLEXIVEIS CORRUGADOS EM PEAD 1X4"</t>
  </si>
  <si>
    <t>REDE SUBTERRANEA DE DUTOS FLEXIVEIS CORRUGADOS EM PEAD 1X4", ENVELOPAMENTO PARCIAL COM CONCRETO MAGRO</t>
  </si>
  <si>
    <t>REDE SUBTERRANEA DE DUTOS FLEXIVEIS CORRUGADOS EM PEAD 2X2"</t>
  </si>
  <si>
    <t>REDE SUBTERRANEA DE DUTOS FLEXIVEIS CORRUGADOS EM PEAD 2X2" COM CABO DE ATERRAMENTO EM COBRE NU 50MM2</t>
  </si>
  <si>
    <t>REDE SUBTERRANEA DE DUTOS FLEXIVEIS CORRUGADOS EM PEAD 2X2" COM CABO DE ATERRAMENTO EM COBRE NU 50MM2, ENVELOPAMENTO PARCIAL COM CONCRETO MAGRO</t>
  </si>
  <si>
    <t>REDE SUBTERRANEA DE DUTOS FLEXIVEIS CORRUGADOS EM PEAD 2X2", ENVELOPAMENTO PARCIAL COM CONCRETO MAGRO</t>
  </si>
  <si>
    <t>REDE SUBTERRANEA DE DUTOS FLEXIVEIS CORRUGADOS EM PEAD 2X4"</t>
  </si>
  <si>
    <t>REDE SUBTERRANEA DE DUTOS FLEXIVEIS CORRUGADOS EM PEAD 2X4" COM CABO DE ATERRAMENTO EM COBRE NU 50MM2</t>
  </si>
  <si>
    <t>REDE SUBTERRANEA DE DUTOS FLEXIVEIS CORRUGADOS EM PEAD 2X4" COM CABO DE ATERRAMENTO EM COBRE NU 50MM2, ENVELOPAMENTO PARCIAL COM CONCRETO MAGRO</t>
  </si>
  <si>
    <t>REDE SUBTERRANEA DE DUTOS FLEXIVEIS CORRUGADOS EM PEAD 2X4", ENVELOPAMENTO PARCIAL COM CONCRETO MAGRO</t>
  </si>
  <si>
    <t>REDE SUBTERRANEA DE DUTOS FLEXIVEIS CORRUGADOS EM PEAD 4X2"</t>
  </si>
  <si>
    <t>REDE SUBTERRANEA DE DUTOS FLEXIVEIS CORRUGADOS EM PEAD 4X2" COM CABO DE ATERRAMENTO EM COBRE NU 50MM2</t>
  </si>
  <si>
    <t>REDE SUBTERRANEA DE DUTOS FLEXIVEIS CORRUGADOS EM PEAD 4X2" COM CABO DE ATERRAMENTO EM COBRE NU 50MM2, ENVELOPAMENTO PARCIAL COM CONCRETO MAGRO</t>
  </si>
  <si>
    <t>REDE SUBTERRANEA DE DUTOS FLEXIVEIS CORRUGADOS EM PEAD 4X2", ENVELOPAMENTO PARCIAL COM CONCRETO MAGRO</t>
  </si>
  <si>
    <t>REDE SUBTERRANEA DE DUTOS FLEXIVEIS CORRUGADOS EM PEAD 4X4"</t>
  </si>
  <si>
    <t>REDE SUBTERRANEA DE DUTOS FLEXIVEIS CORRUGADOS EM PEAD 4X4" COM CABO DE ATERRAMENTO EM COBRE NU 50MM2</t>
  </si>
  <si>
    <t>REDE SUBTERRANEA DE DUTOS FLEXIVEIS CORRUGADOS EM PEAD 4X4" COM CABO DE ATERRAMENTO EM COBRE NU 50MM2, ENVELOPAMENTO PARCIAL COM CONCRETO MAGRO</t>
  </si>
  <si>
    <t>REDE SUBTERRANEA DE DUTOS FLEXIVEIS CORRUGADOS EM PEAD 6X2"</t>
  </si>
  <si>
    <t>REDE SUBTERRANEA DE DUTOS FLEXIVEIS CORRUGADOS EM PEAD 6X2" COM CABO DE ATERRAMENTO EM COBRE NU 50MM2</t>
  </si>
  <si>
    <t>REDE SUBTERRANEA DE DUTOS FLEXIVEIS CORRUGADOS EM PEAD 6X2" COM CABO DE ATERRAMENTO EM COBRE NU 50MM2, ENVELOPAMENTO PARCIAL COM CONCRETO MAGRO</t>
  </si>
  <si>
    <t>REDE SUBTERRANEA DE DUTOS FLEXIVEIS CORRUGADOS EM PEAD 6X2", ENVELOPAMENTO PARCIAL COM CONCRETO MAGRO</t>
  </si>
  <si>
    <t>REDE SUBTERRANEA DE DUTOS FLEXIVEIS CORRUGADOS EM PEAD 6X4"</t>
  </si>
  <si>
    <t>REDE SUBTERRANEA DE DUTOS FLEXIVEIS CORRUGADOS EM PEAD 6X4" COM CABO DE ATERRAMENTO EM COBRE NU 50MM2</t>
  </si>
  <si>
    <t>REDE SUBTERRANEA DE DUTOS FLEXIVEIS CORRUGADOS EM PEAD 6X4" COM CABO DE ATERRAMENTO EM COBRE NU 50MM2, ENVELOPAMENTO PARCIAL COM CONCRETO MAGRO</t>
  </si>
  <si>
    <t>REDE SUBTERRANEA DE DUTOS FLEXIVEIS CORRUGADOS EM PEAD 6X4", ENVELOPAMENTO PARCIAL COM CONCRETO MAGRO</t>
  </si>
  <si>
    <t>REDE SUBTERRANEA DE DUTOS FLEXIVEIS CORRUGADOS EM PEAD 8X4"</t>
  </si>
  <si>
    <t>REDE SUBTERRANEA DE DUTOS FLEXIVEIS CORRUGADOS EM PEAD 8X4" COM CABO DE ATERRAMENTO EM COBRE NU 50MM2</t>
  </si>
  <si>
    <t>REDE SUBTERRANEA DE DUTOS FLEXIVEIS CORRUGADOS EM PEAD 8X4" COM CABO DE ATERRAMENTO EM COBRE NU 50MM2, ENVELOPAMENTO PARCIAL COM CONCRETO MAGRO</t>
  </si>
  <si>
    <t>REDE SUBTERRANEA DE DUTOS FLEXIVEIS CORRUGADOS EM PEAD 8X4", ENVELOPAMENTO PARCIAL COM CONCRETO MAGRO</t>
  </si>
  <si>
    <t>REDE SUBTERRANEA DE DUTOS FLEXIVEIS CORRUGADOS EM PEAD 4X4", ENVELOPAMENTO PARCIAL COM CONCRETO MAGRO</t>
  </si>
  <si>
    <t>REFLETOR MULTILED COMPLETO, LUMINANCIA &gt;=2900 LUMENS, EFICIENCIA 95LM/W, ALIM. 220V, TEMP 5000K, IRC 70%, FP &gt;= 0,90, IP66, C/SUPORTE P/ INST. EM PAR</t>
  </si>
  <si>
    <t>REFLETOR MULTILED COMPLETO, LUMINANCIA &gt;=4900 LUMENS, EFICIENCIA 95LM/W, ALIM. 220V, TEMP 5000K, IRC 70%, FP &gt;= 0,90, IP66, C/SUPORTE P/ INST. EM PA</t>
  </si>
  <si>
    <t>SEPTO DIVISOR PARA LEITOS E ELETROCALHAS EM AÇO GALVANIZADO A FOGO (NBR 6323), DIMENSÕES 300X10 CENTIMETROS (CXA). - FORNECIMENTO E INSTALAÇAO, INCLUI</t>
  </si>
  <si>
    <t>SEPTO DIVISOR PARA LEITOS E ELETROCALHAS EM AÇO GALVANIZADO A FOGO (NBR 6323), DIMENSÕES 300X5 CENTIMETROS (CXA). FORNECIMENTO E INSTALAÇAO, INCLUINDO</t>
  </si>
  <si>
    <t>SISTEMA DE ALARME CONTRA INTRUSAO (MONITORAMENTO VIA INTERNET) - CENTRAL</t>
  </si>
  <si>
    <t>SISTEMA DE ALARME CONTRA INTRUSAO (MONITORAMENTO VIA INTERNET) - FORNECIMENTO E INSTALACAO DE SENSORES</t>
  </si>
  <si>
    <t>SISTEMA DE AUTOMACAO E TELECOMANDO VIA RADIO - 1 (PONTO) - LICENCA JUNTO A ANATEL</t>
  </si>
  <si>
    <t>SISTEMA DE CERCA ELETRICA - CENTRAL</t>
  </si>
  <si>
    <t>SISTEMA DE CERCA ELETRICA - PERIMETRO</t>
  </si>
  <si>
    <t>SISTEMA DE CIRCUITO FECHADO DE TV CFTV - CENTRAL</t>
  </si>
  <si>
    <t>SISTEMA DE CIRCUITO FECHADO DE TV CFTV - FORNECIMENTO E INSTALACAO DE CAMERAS E PERIFERICOS</t>
  </si>
  <si>
    <t>SUPORTE EM CANTONEIRA ACO GALV. OU PINTADA 1.1/2X1.1/2X/1/4 - COMP. ATE 50 CM, INST. REDE DE DUTOS, LEITOS DE CABOS OU ELETROCALHAS NO PISO. - FORNEC.</t>
  </si>
  <si>
    <t>SUPORTE EM CANTONEIRA ACO GALV. OU PINTADA 1.1/2X1.1/2X/1/4 - COMP. ATE 50 CM, INST. REDE DE DUTOS, LEITOS DE CABOS OU ELETROCALHAS NO TETO. - FORNEC.</t>
  </si>
  <si>
    <t>SUPORTE EM CANTONEIRA ACO GALV. OU PINTADA 1.1/2X1.1/2X/1/4 - COMP. DE 51 A 80 CM, INST. REDE DE DUTOS, LEITOS DE CABOS OU ELETROCALHAS NO PISO - FORN</t>
  </si>
  <si>
    <t>SUPORTE EM CANTONEIRA ACO GALV. OU PINTADA 1.1/2X1.1/2X/1/4 - COMP. DE 51 A 80 CM, INST. REDE DE DUTOS, LEITOS DE CABOS OU ELETROCALHAS NO TETO - FORN</t>
  </si>
  <si>
    <t>SUPORTE EM CANTONEIRA ACO GALV. OU PINTADA 2.1/2X2.1/2X/1/4 - COMP. DE 81 A 120 CM, INST. REDE DE DUTOS, LEITOS DE CABOS OU ELETROCALHAS NO TETO - FOR</t>
  </si>
  <si>
    <t>SUPORTE EM CANTONEIRA ACO GALV. OU PINTADA 2.1/2X2.1/2X/1/4 - COMPIRMENTO DE 81 A 120 CM, INST. REDE DE DUTOS, LEITOS DE CABOS OU ELETROCALHAS NO PISO</t>
  </si>
  <si>
    <t>SUPORTE EM CANTONEIRA DE ACO 1.1/2"X1.1/2"X3/16" COM PINTURA ANTICORROSIVA PARA FIXACAO DE ELETRODUTOS EM POCOS - FORNECIMENTO E INSTALACAO</t>
  </si>
  <si>
    <t>SUPORTE MAO FRANCESA, CANTONEIRA ACO GALV. OU PINTADA 1.1/2X1.1/2X/1/4 - COMP. ATE 50 CM, INST. REDE DE DUTOS, LEITOS DE CABOS OU ELETROCALHAS EM PARE</t>
  </si>
  <si>
    <t>SUPORTE MAO FRANCESA, CANTONEIRA ACO GALV. OU PINTADA 2.1/2X2.1/2X/1/4 - COMP. DE 51 A 80 CM, INST. REDE DE DUTOS, LEITOS DE CABOS OU ELETROCALHAS EM</t>
  </si>
  <si>
    <t>SUPORTE MAO FRANCESA, CANTONEIRA ACO GALV. OU PINTADA 2.1/2X2.1/2X/1/4 - COMP. DE 81 A 120 CM, INST. REDE DE DUTOS, LEITOS DE CABOS OU ELETROCALHAS EM</t>
  </si>
  <si>
    <t>SUPORTE P/ 3 MUFLAS, INSTAL PAREDE, CANT. ACO 1.1/2"X1.1/2"X3/16", PINT ANTICORROSIVA, DIM. CONF NORMA CONCES ENERGIA, INCL ABRACADEIRAS FIXACAO DAS</t>
  </si>
  <si>
    <t>TAMPA DE ENCAIXE 100X3000MM PARA ELETROCALHA E LEITOS DE CABOS, EM AÇO GALVANIZADO A FOGO (NBR 6323), CHAPA 16 - FORNECIMENTO E INSTALAÇAO</t>
  </si>
  <si>
    <t>TAMPA DE ENCAIXE 200X3000MM PARA ELETROCALHA E LEITOS DE CABOS, EM AÇO GALVANIZADO A FOGO (NBR 6323), CHAPA 16 - FORNECIMENTO E INSTALAÇAO</t>
  </si>
  <si>
    <t>TAMPA DE ENCAIXE 300X3000MM PARA ELETROCALHA E LEITOS DE CABOS, EM AÇO GALVANIZADO A FOGO (NBR 6323), CHAPA 16 - FORNECIMENTO E INSTALAÇAO</t>
  </si>
  <si>
    <t>TAMPA DE ENCAIXE 400X3000MM PARA ELETROCALHA E LEITOS DE CABOS, EM AÇO GALVANIZADO A FOGO (NBR 6323), CHAPA 16 - FORNECIMENTO E INSTALAÇAO</t>
  </si>
  <si>
    <t>TAMPA DE ENCAIXE 500X3000MM PARA ELETROCALHA E LEITOS DE CABOS, EM AÇO GALVANIZADO A FOGO (NBR 6323), CHAPA 16 - FORNECIMENTO E INSTALAÇAO</t>
  </si>
  <si>
    <t>TAMPA DE ENCAIXE 500X3000MM PARA TE HORIZONTAL DE ELETROCALHA E LEITO DE CABOS, EM AÇO GALVANIZADO A FOGO (NBR 6323), CHAPA 16 - FORNECIMENTO E INSTA</t>
  </si>
  <si>
    <t>TAMPA DE ENCAIXE 600X3000MM PARA ELETROCALHA E LEITOS DE CABOS, EM AÇO GALVANIZADO A FOGO (NBR 6323), CHAPA 16 - FORNECIMENTO E INSTALAÇAO</t>
  </si>
  <si>
    <t>TAMPA DE ENCAIXE 800X3000MM PARA ELETROCALHA E LEITO DE CABOS, EM AÇO GALVANIZADO A FOGO (NBR 6323), CHAPA 16 - FORNECIMENTO E INSTALAÇAO</t>
  </si>
  <si>
    <t>TAMPA DE ENCAIXE PARA CRUZETA HORIZONTAL DE ELETROCALHA E LEITO DE CABOS DE 100MM, EM AÇO GALVANIZADO A FOGO (NBR 6323), CHAPA 16 - FORNECIMENTO E IN</t>
  </si>
  <si>
    <t>TAMPA DE ENCAIXE PARA CRUZETA HORIZONTAL DE ELETROCALHA E LEITO DE CABOS DE 200MM, EM AÇO GALVANIZADO A FOGO (NBR 6323), CHAPA 16 - FORNECIMENTO E IN</t>
  </si>
  <si>
    <t>TAMPA DE ENCAIXE PARA CRUZETA HORIZONTAL DE ELETROCALHA E LEITO DE CABOS DE 300MM, EM AÇO GALVANIZADO A FOGO (NBR 6323), CHAPA 16 - FORNECIMENTO E IN</t>
  </si>
  <si>
    <t>TAMPA DE ENCAIXE PARA CRUZETA HORIZONTAL DE ELETROCALHA E LEITO DE CABOS DE 400MM, EM AÇO GALVANIZADO A FOGO (NBR 6323), CHAPA 16 - FORNECIMENTO E IN</t>
  </si>
  <si>
    <t>TAMPA DE ENCAIXE PARA CRUZETA HORIZONTAL DE ELETROCALHA E LEITO DE CABOS DE 500MM, EM AÇO GALVANIZADO A FOGO (NBR 6323), CHAPA 16 - FORNECIMENTO E IN</t>
  </si>
  <si>
    <t>TAMPA DE ENCAIXE PARA CRUZETA HORIZONTAL DE ELETROCALHA E LEITO DE CABOS DE 600MM, EM AÇO GALVANIZADO A FOGO (NBR 6323), CHAPA 16 - FORNECIMENTO E IN</t>
  </si>
  <si>
    <t>TAMPA DE ENCAIXE PARA CRUZETA HORIZONTAL DE ELETROCALHA E LEITO DE CABOS DE 800MM, EM AÇO GALVANIZADO A FOGO (NBR 6323), CHAPA 16 - FORNECIMENTO E IN</t>
  </si>
  <si>
    <t>TAMPA DE ENCAIXE PARA CURVA HORIZONTAL DE ELETROCALHA E LEITO DE CABOS DE 100MM, EM AÇO GALVANIZADO A FOGO (NBR 6323), CHAPA 16 - FORNECIMENTO E INSTA</t>
  </si>
  <si>
    <t>TAMPA DE ENCAIXE PARA CURVA HORIZONTAL DE ELETROCALHA E LEITO DE CABOS DE 200MM, EM AÇO GALVANIZADO A FOGO (NBR 6323), CHAPA 16 - FORNECIMENTO E INSTA</t>
  </si>
  <si>
    <t>TAMPA DE ENCAIXE PARA CURVA HORIZONTAL DE ELETROCALHA E LEITO DE CABOS DE 300MM, EM AÇO GALVANIZADO A FOGO (NBR 6323), CHAPA 16 - FORNECIMENTO E INSTA</t>
  </si>
  <si>
    <t>TAMPA DE ENCAIXE PARA CURVA HORIZONTAL DE ELETROCALHA E LEITO DE CABOS DE 400MM, EM AÇO GALVANIZADO A FOGO (NBR 6323), CHAPA 16 - FORNECIMENTO E INSTA</t>
  </si>
  <si>
    <t>TAMPA DE ENCAIXE PARA CURVA HORIZONTAL DE ELETROCALHA E LEITO DE CABOS DE 500MM, EM AÇO GALVANIZADO A FOGO (NBR 6323), CHAPA 16 - FORNECIMENTO E INSTA</t>
  </si>
  <si>
    <t>TAMPA DE ENCAIXE PARA CURVA HORIZONTAL DE ELETROCALHA E LEITO DE CABOS DE 600MM, EM AÇO GALVANIZADO A FOGO (NBR 6323), CHAPA 16 - FORNECIMENTO E INSTA</t>
  </si>
  <si>
    <t>TAMPA DE ENCAIXE PARA CURVA HORIZONTAL DE ELETROCALHA E LEITO DE CABOS DE 800MM, EM AÇO GALVANIZADO A FOGO (NBR 6323), CHAPA 16 - FORNECIMENTO E INSTA</t>
  </si>
  <si>
    <t>TAMPA DE ENCAIXE PARA CURVA VERTICAL INTERNA</t>
  </si>
  <si>
    <t>TAMPA DE ENCAIXE PARA TE HORIZONTAL DE ELETROCALHA E LEITO DE CABOS 800MM, EM AÇO GALVANIZADO A FOGO (NBR 6323), CHAPA 16 - FORNECIMENTO E INSTALAÇAO</t>
  </si>
  <si>
    <t>TAMPA DE ENCAIXE PARA TE HORIZONTAL DE ELETROCALHA E LEITO DE CABOS DE 300MM, EM AÇO GALVANIZADO A FOGO (NBR 6323), CHAPA 16 - FORNECIMENTO E INSTALA</t>
  </si>
  <si>
    <t>TAMPA DE ENCAIXE PARA TE HORIZONTAL DE ELETROCALHA E LEITO DE CABOS DE 400MM, EM AÇO GALVANIZADO A FOGO (NBR 6323), CHAPA 16 - FORNECIMENTO E INSTALA</t>
  </si>
  <si>
    <t>TAMPA DE ENCAIXE PARA TE HORIZONTAL DE ELETROCALHA E LEITO DE CABOS DE 600MM, EM AÇO GALVANIZADO A FOGO (NBR 6323), CHAPA 16 - FORNECIMENTO E INSTALA</t>
  </si>
  <si>
    <t>TAMPA DE ENCAIXE PARA TE HORIZONTAL DE ELETROCALHA E LEITO DE CABOS DE 100MM, EM AÇO GALVANIZADO A FOGO (NBR 6323), CHAPA 16 - FORNECIMENTO E INSTALAÇ</t>
  </si>
  <si>
    <t>TAMPA DE ENCAIXE PARA TE HORIZONTAL DE ELETROCALHA E LEITO DE CABOS DE 200MM, EM AÇO GALVANIZADO A FOGO (NBR 6323), CHAPA 16 - FORNECIMENTO E INSTALAÇ</t>
  </si>
  <si>
    <t>TE HORIZONTAL PARA</t>
  </si>
  <si>
    <t>TE HORIZONTAL PARA LEITO DE CABOS TIPO "C" (COM ABAS) EM AÇO GALV. A FOGO (NBR 6323), CHAPA 16. DIM. 20X10 CM (LXA) - FORNEC. E INSTALACAO, INCLUINDO</t>
  </si>
  <si>
    <t>TE PERFURADO PARA ELETROCALHA DE 10X5CM, TIPO "C" (COM ABAS) EM AÇO GALVANIZADO A FOGO (NBR 6323), CHAPA 16 - FORNECIMENTO E INSTALAÇAO, INCLUINDO MAT</t>
  </si>
  <si>
    <t>TE PERFURADO PARA ELETROCALHA DE 20X10CM, TIPO "C" (COM ABAS) EM AÇO GALVANIZADO A FOGO (NBR 6323), CHAPA 16 - FORNECIMENTO E INSTALAÇAO, INCLUINDO MA</t>
  </si>
  <si>
    <t>TE PERFURADO PARA ELETROCALHA DE 20X5CM, TIPO "C" (COM ABAS) EM AÇO GALVANIZADO A FOGO (NBR 6323), CHAPA 16 - FORNECIMENTO E INSTALAÇAO, INCLUINDO MAT</t>
  </si>
  <si>
    <t>TE PERFURADO PARA ELETROCALHA DE 30X10CM, TIPO "C" (COM ABAS) EM AÇO GALVANIZADO A FOGO (NBR 6323), CHAPA 16 - FORNECIMENTO E INSTALAÇAO, INCLUINDO MA</t>
  </si>
  <si>
    <t>TE PERFURADO PARA ELETROCALHA DE 30X5CM, TIPO "C" (COM ABAS) EM AÇO GALVANIZADO A FOGO (NBR 6323), CHAPA 16 - FORNECIMENTO E INSTALAÇAO, INCLUINDO MAT</t>
  </si>
  <si>
    <t>TE PERFURADO PARA ELETROCALHA DE 40X10CM, TIPO "C" (COM ABAS) EM AÇO GALVANIZADO A FOGO (NBR 6323), CHAPA 16 - FORNECIMENTO E INSTALAÇAO, INCLUINDO MA</t>
  </si>
  <si>
    <t>TE PERFURADO PARA ELETROCALHA DE 50X10CM, TIPO "C" (COM ABAS) EM AÇO GALVANIZADO A FOGO (NBR 6323), CHAPA 14 - FORNECIMENTO E INSTALAÇAO, INCLUINDO MA</t>
  </si>
  <si>
    <t>TE PERFURADO PARA ELETROCALHA DE 60X10CM, TIPO "C" (COM ABAS) EM AÇO GALVANIZADO A FOGO (NBR 6323), CHAPA 14 - FORNECIMENTO E INSTALAÇAO, INCLUINDO MA</t>
  </si>
  <si>
    <t>TE PERFURADO PARA ELETROCALHA DE 80X10CM, TIPO "C" (COM ABAS) EM AÇO GALVANIZADO A FOGO (NBR 6323), CHAPA 14 - FORNECIMENTO E INSTALAÇAO, INCLUINDO MA</t>
  </si>
  <si>
    <t>TERMINACAO PARA CABO 8,7/15KV, TENSAO SUPORTAVEL FREQ INDU 34KV E IMPULSO 110KV, MONT. A FRIO, P/ CABO DE COBRE EPR 90° DE 25 A 50MM2, ACES. P/ MONT.</t>
  </si>
  <si>
    <t>INST. HIDR. PREDIAL</t>
  </si>
  <si>
    <t>BANCADA PARA PIA EM GRANITO CINZA ANDORINHA, DIMENSOES: (2,00 X 0,60) M, INCLUSIVE BOJO EM ACO INOX Nº 1 - FORNECIMENTO E INSTALACAO</t>
  </si>
  <si>
    <t>BARRA DE APOIO RETA, EM ACO INOX POLIDO, COMPRIMENTO 60CM, FIXADA NA PAREDE.</t>
  </si>
  <si>
    <t>DUCHA HIGIENICA EM METAL CROMADO 1/2" - FORNECIMENTO E INSTALACAO.</t>
  </si>
  <si>
    <t>PONTO DE ÁGUA DE SERVIÇO AÇO GALVANIZADO 1/2 "</t>
  </si>
  <si>
    <t>PONTO DE ÁGUA DE SERVIÇO AÇO GALVANIZADO 3/4"</t>
  </si>
  <si>
    <t>INST. PRELIM./CAN</t>
  </si>
  <si>
    <t>CANTEIRO DE OBRAS LOCACAO DE CONTAINER – MOBILIZACAO E DESMOBILIZACAO.</t>
  </si>
  <si>
    <t>SINALIZACAO - BALIZADOR CONICO EM POLIETILENO ALT 1,10 M COM FAIXA REFLEXIVAS FORNECIMENTO E MOVIMENTAÇÃO.</t>
  </si>
  <si>
    <t>SINALIZACAO - BARREIRA PLASTICA INCLINADA 0,55 X 1,0X 0,50 M, FORNECIMENTO E MOVIMENTACAO.</t>
  </si>
  <si>
    <t>SINALIZACAO - CONE BARRIL POLIETILENO 1,23 M, FORNECIMENTO E MOVIMENTACAO.</t>
  </si>
  <si>
    <t>SINALIZACAO - FITA ZEBRADA.</t>
  </si>
  <si>
    <t>SINALIZACAO - TAPUME EM CHAPA DE MADEIRA COMPENSADA PARA CONTENCAO DE MATERIAL ESCAVADO, CONFORME PADRAO COPASA P.094 FORNECIMENTO E MOVIMENTACAO</t>
  </si>
  <si>
    <t>SINALIZACAO - TELA TAPUME FABRICADA EM POLIETILENO COR LARANJA H=1,20M , COM UTILIZACAO DE BALIZADORES EM POLIETILENO, FORNECIMENTO, INTALAÇÃO E MOVIM</t>
  </si>
  <si>
    <t>SINALIZACAO -PLACA DE SINALIZAÇÃO DE DESVIO.</t>
  </si>
  <si>
    <t>MANUTENÇÃO DE ESGOTO</t>
  </si>
  <si>
    <t>RECUPERACAO DE ABATIMENTO EM QUALQUER TIPO DE PASSEIO - AREA ATE 2 M2 E PROFUNDIDADE ATE 0,60 M</t>
  </si>
  <si>
    <t>RECUPERACAO DE ABATIMENTO EM QUALQUER TIPO DE PASSEIO - AREA EXCEDENTE A 2 M2 E PROFUNDIDADE ATE 0,60 M</t>
  </si>
  <si>
    <t>RECUPERACAO DE ABATIMENTO EM QUALQUER TIPO DE PASSEIO - AREA EXCEDENTE A 2 M2, PROFUNDIDADE MAIOR QUE 0,60 M E MENOR OU IGUAL A 1,20 M.</t>
  </si>
  <si>
    <t>RECUPERACAO DE ABATIMENTO EM QUALQUER TIPO DE PAVIMENTO - AREA ATE 2 M2 E PROFUNDIDADE ATE 0,60 M</t>
  </si>
  <si>
    <t>RECUPERACAO DE ABATIMENTO EM QUALQUER TIPO DE PAVIMENTO - AREA EXCEDENTE A 2 M2 E PROFUNDIDADE ATE 0,60 M</t>
  </si>
  <si>
    <t>SONDAGEM PARA PESQUISA DE REDES/INTERFERENCIAS EM ASFALTO</t>
  </si>
  <si>
    <t>TAMPONAMENTO DE LIGACAO DE ESGOTO COM BLOQUEADOR DE FLUXO.</t>
  </si>
  <si>
    <t>MANUTENÇÃO DE ÁGUA</t>
  </si>
  <si>
    <t>ATUALIZACAO DO PADRAO CAVALETE, COM REGISTRO DE ESFERA (PARTE SUPERIOR DO PADRAO)</t>
  </si>
  <si>
    <t>ATUALIZACAO DO PADRAO CAVALETE, COM REGISTRO DE ESFERA (PARTE SUPERIOR E INFERIOR DO PADRAO)</t>
  </si>
  <si>
    <t>CONFIRMACAO DE INFRACAO NOS CASO DE VIOLACAO DE TAMPONAMENTO E DANIFICACAO DO HIDROMETRO.</t>
  </si>
  <si>
    <t>CONFIRMACAO DE INFRACAO PARA OS CASOS DE VIOLACAO DE SUPRESSAO E DERIVACAO NO RAMAL PREDIAL.</t>
  </si>
  <si>
    <t>CONSTRUCAO DE REDE DE AGUA, DIAM 32 A 150 MM, P/ MANUTENCAO E MELHORIA OPERAC., EM PASSEIO EM ARDOSIA REGULAR OU IRREGULAR OU PEDRA LAGOA STA IRREGULA</t>
  </si>
  <si>
    <t>CONSTRUCAO DE REDE DE AGUA, DIAM. 32 A 150 MM, P/ MANUT. E MELHORIA OPERAC., PASSEIO EM MOSAICO, LADRILHO, PRE-MOLD. DE CONCRETO, PEDRA LAG. STA SERRA</t>
  </si>
  <si>
    <t>CONSTRUCAO DE REDE DE AGUA, DIAM. 32 A 150 MM, P/ MANUTENCAO E MELHORIA OPERAC., EM PASSEIO EM MARMORE, GRANITO, PEDRA OURO PRETO OU RIO VERDE</t>
  </si>
  <si>
    <t>CONSTRUCAO DE REDE DE AGUA, DIAM. 32 A 150 MM, P/ MANUTENCAO E MELHORIA OPERAC., EM PASSEIO SEM REVESTIMENTO</t>
  </si>
  <si>
    <t>CONSTRUCAO DE REDE DE AGUA, DIAM. 32 A 150 MM, P/ MANUTENCAO E MELHORIA OPERACIONAL, EM PASSEIO CIMENTADO</t>
  </si>
  <si>
    <t>CONSTRUCAO DE REDE DE AGUA, DIAM. 32 A 150 MM, P/ MANUTENCAO E MELHORIA OPERACIONAL, EM PISTA COM PAVIMENTO ASFALTICO</t>
  </si>
  <si>
    <t>CONSTRUCAO DE REDE DE AGUA, DIAM. 32 A 150 MM, P/ MANUTENCAO E MELHORIA OPERACIONAL, EM PISTA COM PAVIMENTO POLIEDRICO, PARALELEPIPEDO OU PRE-MOLDADO</t>
  </si>
  <si>
    <t>CONSTRUCAO DE REDE DE AGUA, DIAM. 32 A 150 MM, P/ MANUTENCAO E MELHORIA OPERACIONAL, EM PISTA SEM PAVIMENTO</t>
  </si>
  <si>
    <t>CORRECAO DE VAZAMENTO DE AGUA EM PADRAO COM HIDROMETRO COM CAPACIDADE DE ATE 5,0 M3/H, COM UTILIZACAO DE MOTOCICLETA</t>
  </si>
  <si>
    <t>CORRECAO DE VAZAMENTO DE AGUA EM PADRAO COM HIDROMETRO COM CAPACIDADE ACIMA DE 5,0 M3/H, COM UTILITARIO TIPO PICK UP</t>
  </si>
  <si>
    <t>CORRECAO DE VAZAMENTO DE AGUA EM PADRAO COM HIDROMETRO COM CAPACIDADE DE ATE 5,0 M3/H , COM UTILITARIO TIPO PICK UP</t>
  </si>
  <si>
    <t>CORRECAO DE VAZAMENTO DE AGUA EM REGISTRO DE MANOBRA, COM DN 50 A DN 150</t>
  </si>
  <si>
    <t>CORRECAO DE VAZAMENTO EM RAMAL DE LIGACAO DE AGUA, EM PASSEIO SEM REVESTIMENTO</t>
  </si>
  <si>
    <t>CORRECAO DE VAZAMENTO EM RAMAL PREDIAL DE AGUA, EM PASSEIO COM REVESTIMENTO</t>
  </si>
  <si>
    <t>CORRECAO DE VAZAMENTO EM RAMAL PREDIAL DE AGUA, EM RUA COM PAVIMENTO</t>
  </si>
  <si>
    <t>CORRECAO DE VAZAMENTO EM RAMAL PREDIAL DE AGUA, EM RUA SEM PAVIMENTO</t>
  </si>
  <si>
    <t>CORRECAO DE VAZAMENTO EM REDE DE AGUA, EM PASSEIO COM REVESTIMENTO, COM DN 100 A DN 150, PROFUNDIDADE DA REDE ATÉ 1,25M.</t>
  </si>
  <si>
    <t>CORRECAO DE VAZAMENTO EM REDE DE AGUA, EM PASSEIO COM REVESTIMENTO, COM DN 100 A DN 150, PROFUNDIDADE MAIOR QUE 1,25M.</t>
  </si>
  <si>
    <t>CORRECAO DE VAZAMENTO EM REDE DE AGUA, EM PASSEIO COM REVESTIMENTO, COM DN 50 A 75, PROFUNDIDADE DA REDE ATÉ 1,25M.</t>
  </si>
  <si>
    <t>CORRECAO DE VAZAMENTO EM REDE DE AGUA, EM PASSEIO COM REVESTIMENTO, COM DN 50 A 75, PROFUNDIDADE MAIOR QUE 1,25M.</t>
  </si>
  <si>
    <t>CORRECAO DE VAZAMENTO EM REDE DE AGUA, EM PASSEIO SEM REVESTIMENTO, COM DN 100 A DN 150, PROFUNDIDADE DA REDE ATÉ 1,25M.</t>
  </si>
  <si>
    <t>CORRECAO DE VAZAMENTO EM REDE DE AGUA, EM PASSEIO SEM REVESTIMENTO, COM DN 100 A DN 150, PROFUNDIDADE DA REDE MAIOR QUE 1,25M.</t>
  </si>
  <si>
    <t>CORRECAO DE VAZAMENTO EM REDE DE AGUA, EM PASSEIO SEM REVESTIMENTO, COM DN 50 A 75, PROFUNDIDADE DA REDE ATÉ 1,25M.</t>
  </si>
  <si>
    <t>CORRECAO DE VAZAMENTO EM REDE DE AGUA, EM PASSEIO SEM REVESTIMENTO, COM DN 50 A 75, PROFUNDIDADE DA REDE MAIOR QUE 1,25M.</t>
  </si>
  <si>
    <t>CORRECAO DE VAZAMENTO EM REDE DE AGUA, EM RUA COM PAVIMENTO, COM DN 100 A 150, PROFUNDIDADE DA REDE ATÉ 1,25M.</t>
  </si>
  <si>
    <t>CORRECAO DE VAZAMENTO EM REDE DE AGUA, EM RUA COM PAVIMENTO, COM DN 100 A 150, PROFUNDIDADE DA REDE MAIOR QUE 1,25M.</t>
  </si>
  <si>
    <t>CORRECAO DE VAZAMENTO EM REDE DE AGUA, EM RUA COM PAVIMENTO, COM DN 50 A 75, PROFUNDIDADE DA REDE ATÉ 1,25M.</t>
  </si>
  <si>
    <t>CORRECAO DE VAZAMENTO EM REDE DE AGUA, EM RUA COM PAVIMENTO, COM DN 50 A 75, PROFUNDIDADE DA REDE MAIOR QUE 1,25M.</t>
  </si>
  <si>
    <t>CORRECAO DE VAZAMENTO EM REDE DE AGUA, EM RUA SEM PAVIMENTO, COM DN 100 A DN 150, PROFUNDIDADE DA REDE ATÉ 1,25M.</t>
  </si>
  <si>
    <t>CORRECAO DE VAZAMENTO EM REDE DE AGUA, EM RUA SEM PAVIMENTO, COM DN 100 A DN 150, PROFUNDIDADE DA REDE MAIOR QUE 1,25M.</t>
  </si>
  <si>
    <t>CORRECAO DE VAZAMENTO EM REDE DE AGUA, EM RUA SEM PAVIMENTO, COM DN 50 A 75, PROFUNDIDADE DA REDE ATÉ 1,25M.</t>
  </si>
  <si>
    <t>CORRECAO DE VAZAMENTO EM REDE DE AGUA, EM RUA SEM PAVIMENTO, COM DN 50 A 75, PROFUNDIDADE DA REDE MAIOR QUE 1,25M.</t>
  </si>
  <si>
    <t>CORRECAO DE VAZAMENTO EM REDE DE AGUA, NA RUA COM PAVIMENTO, DIAMETRO ACIMA DE 150MM ATE 300MM, PROFUNDIDADE ACIMA DE 1,25M E EXTENSAO ATE 2,00M</t>
  </si>
  <si>
    <t>CORRECAO DE VAZAMENTO EM REDE DE AGUA, NA RUA COM PAVIMENTO, DIAMETRO ACIMA DE 150MM ATE 300MM, PROFUNDIDADE ACIMA DE 1,25M E EXTENSAO EXCEDENTE A 2,0</t>
  </si>
  <si>
    <t>CORRECAO DE VAZAMENTO EM REDE DE AGUA, NA RUA COM PAVIMENTO, DIAMETRO ACIMA DE 150MM ATE 300MM, PROFUNDIDADE ATE 1,25M E EXTENSAO ATE 2,00M</t>
  </si>
  <si>
    <t>CORRECAO DE VAZAMENTO EM REDE DE AGUA, NA RUA COM PAVIMENTO, DIAMETRO ACIMA DE 150MM ATE 300MM, PROFUNDIDADE ATE 1,25M E EXTENSAO EXCEDENTE A 2,00M</t>
  </si>
  <si>
    <t>CORRECAO DE VAZAMENTO EM REDE DE AGUA, NA RUA SEM PAVIMENTO, DIAMETRO ACIMA DE 150MM ATE 300MM, PROFUNDIDADE ACIMA DE 1,25M E EXTENSAO ATE 2,00M</t>
  </si>
  <si>
    <t>CORRECAO DE VAZAMENTO EM REDE DE AGUA, NA RUA SEM PAVIMENTO, DIAMETRO ACIMA DE 150MM ATE 300MM, PROFUNDIDADE ACIMA DE 1,25M E EXTENSAO EXCEDENTE A 2,0</t>
  </si>
  <si>
    <t>CORRECAO DE VAZAMENTO EM REDE DE AGUA, NA RUA SEM PAVIMENTO, DIAMETRO ACIMA DE 150MM ATE 300MM, PROFUNDIDADE ATE 1,25M E EXTENSAO ATE 2,00M</t>
  </si>
  <si>
    <t>CORRECAO DE VAZAMENTO EM REDE DE AGUA, NA RUA SEM PAVIMENTO, DIAMETRO ACIMA DE 150MM ATE 300MM, PROFUNDIDADE ATE 1,25M E EXTENSAO EXCEDENTE A 2,00M</t>
  </si>
  <si>
    <t>CORTE E/OU INTERLIGACAO DE REDES EM PASSEIO CIMENTADO, NOS DIAMETRO DE 32 A 150 MM</t>
  </si>
  <si>
    <t>CORTE E/OU INTERLIGACAO DE REDES EM PASSEIO REVESTIDO EM ARDOSIA REGULAR OU IRREGULAR, PEDRA LAGOA STA IRREGULAR OU PEDRA SABAO, DIAMETRO DE 32 A 150</t>
  </si>
  <si>
    <t>CORTE E/OU INTERLIGACAO DE REDES EM PASSEIO REVESTIDO EM MARMORE, GRANITO, PEDRA OURO PRETO OU RIO VERDE, DIAMETRO DE 32 A 150 MM</t>
  </si>
  <si>
    <t>CORTE E/OU INTERLIGACAO DE REDES EM PASSEIO REVESTIDO EM MOSAICO, LADRILHO HIDRAULICO/CERAMICO, PRE-MOLDADO DE CONCRETO, PEDRA LAGOA STA. SERRADA, S.T</t>
  </si>
  <si>
    <t>CORTE E/OU INTERLIGACAO DE REDES EM PASSEIO SEM REVESTIMENTO, DIAMETRO DE 32 A 150 MM</t>
  </si>
  <si>
    <t>CORTE E/OU INTERLIGACAO DE REDES EM PISTA COM PAVIMENTO ASFALTICO, DIAMETRO DE 32 A 150 MM</t>
  </si>
  <si>
    <t>CORTE E/OU INTERLIGACAO DE REDES EM PISTA COM PAVIMENTO POLIEDRICO, PARALELEPIPEDO OU PRE-MOLDADO DE CONCRETO, DIAMETRO DE 32 A 150 MM</t>
  </si>
  <si>
    <t>CORTE E/OU INTERLIGACAO DE REDES EM PISTA SEM PAVIMENTO, DIAMETRO DE 32 A 150 MM</t>
  </si>
  <si>
    <t>DESCARGA EM REDE DE DISTRIBUICAO</t>
  </si>
  <si>
    <t>DESENTUPIMENTO DE LIGACAO DE AGUA</t>
  </si>
  <si>
    <t>INSTALACAO DE HIDROMETRO DE 1,5 A 5 M3/H</t>
  </si>
  <si>
    <t>LIMPEZA DE CAIXAS DE LIGACAO DE AGUA INSTALADAS NO PASSEIO.</t>
  </si>
  <si>
    <t>LIMPEZA E DESINFECCAO DE RESERVATORIOS RESIDENCIAIS.</t>
  </si>
  <si>
    <t>MANUTENCAO EM HIDRANTES</t>
  </si>
  <si>
    <t>MUDANCA DE LOCAL DO PADRAO INFERIOR A 0,5 M, DIAMETROS 1/2" E 3/4"</t>
  </si>
  <si>
    <t>MUDANCA DE LOCAL DO PADRAO SUPERIOR A 0,5 M EM PASSEIO CIMENTADO, DIAMETROS 1/2" E 3/4"</t>
  </si>
  <si>
    <t>MUDANCA DE LOCAL DO PADRAO SUPERIOR A 0,5 M EM PASSEIO REVESTIDO EM ARDOSIA, PEDRA LAGOA SANTA IRREGULAR OU PEDRA SABAO, DIAMETROS 1 /2" E 3/4"</t>
  </si>
  <si>
    <t>MUDANCA DE LOCAL DO PADRAO SUPERIOR A 0,5 M EM PASSEIO REVESTIDO EM MARMORE, GRANITO, PEDRA OURO PRETO OU RIO VERDE, DIAMETROS 1/2" E 3/4"</t>
  </si>
  <si>
    <t>MUDANCA DE LOCAL DO PADRAO SUPERIOR A 0,5 M EM PASSEIO REVESTIDO EM MOSAICO, LADRILHO, PRE-MOLDADO DE CONCRETO, PEDRA LAGOA STA SERRADA, SAO TOME, DIA</t>
  </si>
  <si>
    <t>MUDANCA DE LOCAL DO PADRAO SUPERIOR A 0,5 M EM PASSEIO SEM PAVIMENTO , DIAMETROS 1/2" E 3/4"</t>
  </si>
  <si>
    <t>MUDANCA DE LOCAL DO PADRAO SUPERIOR A 0,5 M NA RUA COM PAVIMENTO ASFALTICO, DIAMETROS, 1/2" E 3/4"</t>
  </si>
  <si>
    <t>MUDANCA DE LOCAL DO PADRAO SUPERIOR A 0,5 M NA RUA COM PAVIMENTO POLIEDRICO, DIAMETROS, 1/2" E 3/4"</t>
  </si>
  <si>
    <t>MUDANCA DE LOCAL DO PADRAO SUPERIOR A 0,5 M NA RUA SEM PAVIMENTO, DIAMETROS 1/2" E 3/4"</t>
  </si>
  <si>
    <t>PADRONIZACAO EM CAIXA NO PASSEIO, PARA HIDROMETRO ACIMA DE 5 M3/H, P 009/-</t>
  </si>
  <si>
    <t>PADRONIZACAO EM CAIXA NO PASSEIO, PARA HIDROMETRO DE 1,5 M3/H A 5,0 M3/H, P 360/-</t>
  </si>
  <si>
    <t>PADRONIZACAO EM PADRAO CAVALETE PARA HIDROMETRO DE 1,5 M3/H A 5,0 M3/H, P 359/-</t>
  </si>
  <si>
    <t>PADRONIZACAO EM PADRAO CAVALETE PARA HIDROMETRO MAIOR QUE 5M3/H, P 006/-</t>
  </si>
  <si>
    <t>PADRONIZACAO EM PADRAO EMBUTIDO EM ALVENARIA, PARA HIDROMETRO ACIMA DE 5,0 M3/H, P 003/-</t>
  </si>
  <si>
    <t>PADRONIZACAO EM PADRAO EMBUTIDO EM ALVENARIA, PARA HIDROMETRO DE 1,5 M3/H A 5 M3/H, P 358/-</t>
  </si>
  <si>
    <t>PESQUISA POR UNIDADE DE CONSUMO</t>
  </si>
  <si>
    <t>REBAIXAMENTO DE LIGACAO PREDIAL DE AGUA EM PASSEIO CIMENTADO</t>
  </si>
  <si>
    <t>REBAIXAMENTO DE LIGACAO PREDIAL DE AGUA EM PASSEIO REVESTIDO EM ARDOSIA REGULAR OU IRREGULAR OU PEDRA LAGOA SANTA IRREGULAR</t>
  </si>
  <si>
    <t>REBAIXAMENTO DE LIGACAO PREDIAL DE AGUA EM PASSEIO REVESTIDO EM MARMORE, GRANITO, PEDRA OURO PRETO OU RIO VERDE</t>
  </si>
  <si>
    <t>REBAIXAMENTO DE LIGACAO PREDIAL DE AGUA EM PASSEIO REVESTIDO EM MOSAICO, LADRILHO HIDRAUL. OU CERAMICO, PRE-MOLD. CONCRETO, PEDRA LA G. STA SERRADA OU</t>
  </si>
  <si>
    <t>REBAIXAMENTO DE LIGACAO PREDIAL DE AGUA EM PASSEIO SEM REVESTIMENTO</t>
  </si>
  <si>
    <t>REBAIXAMENTO DE LIGACAO PREDIAL DE AGUA EM PISTA COM PAVIMENTO ASFALTICO</t>
  </si>
  <si>
    <t>REBAIXAMENTO DE LIGACAO PREDIAL DE AGUA EM PISTA COM PAVIMENTO POLIEDRICO, PARALELEPIPEDO OU PRE-MOLDADO DE CONCRETO</t>
  </si>
  <si>
    <t>REBAIXAMENTO DE LIGACAO PREDIAL DE AGUA EM PISTA SEM PAVIMENTO</t>
  </si>
  <si>
    <t>REBAIXAMENTO DE REDE DE AGUA, DIAMETROS DE 32 A 150 MM EM PASSEIO REVESTIDO EM MARMORE, GRANITO, PEDRA OURO PRETO OU RIO VERDE</t>
  </si>
  <si>
    <t>REBAIXAMENTO DE REDE DE AGUA, DIAMETROS DE 32 A 150 MM, EM PASSEIO CIMENTADO</t>
  </si>
  <si>
    <t>REBAIXAMENTO DE REDE DE AGUA, DIAMETROS DE 32 A 150 MM, EM PASSEIO REVESTIDO EM ARDOSIA REGULAR OU IRREGULAR OU PEDRA LAGOA SANTA IRREGULAR</t>
  </si>
  <si>
    <t>REBAIXAMENTO DE REDE DE AGUA, DIAMETROS DE 32 A 150 MM, EM PASSEIO REVESTIDO EM MOSAICO, LADRILHO, PRE-MOLDADO DE CONCRETO, PEDRA LA GOA STA SERRADA O</t>
  </si>
  <si>
    <t>REBAIXAMENTO DE REDE DE AGUA, DIAMETROS DE 32 A 150 MM, EM PASSEIO SEM REVESTIMENTO</t>
  </si>
  <si>
    <t>REBAIXAMENTO DE REDE DE AGUA, DIAMETROS DE 32 A 150 MM, EM PISTA COM PAVIMENTO ASFALTICO</t>
  </si>
  <si>
    <t>REBAIXAMENTO DE REDE DE AGUA, DIAMETROS DE 32 A 150 MM, EM PISTA COM PAVIMENTO POLIEDRICO, EM PARALELEPIPEDO OU PRE-MOLDADO DE CONCRETO</t>
  </si>
  <si>
    <t>REBAIXAMENTO DE REDE DE AGUA, DIAMETROS DE 32 A 150 MM, EM PISTA SEM PAVIMENTO</t>
  </si>
  <si>
    <t>RELIGACAO DA SUPRESSAO</t>
  </si>
  <si>
    <t>RELIGACAO DE TAMPONAMENTO COM MUDANCA DE LOCAL DO PADRAO INFERIOR A 0,5 M, DIAMETROS 1/2" E 3/4"</t>
  </si>
  <si>
    <t>RELIGACAO DE TAMPONAMENTO COM MUDANCA DE LOCAL DO PADRAO SUPERIOR A 0,5 M EM PASSEIO CIMENTADO, DIAMETROS DE 1/2",3/4"</t>
  </si>
  <si>
    <t>RELIGACAO DE TAMPONAMENTO COM MUDANCA DE LOCAL DO PADRAO SUPERIOR A 0,5 M EM PASSEIO SEM PAVIMENTO, DIAMETROS DE 1/2" E 3/4"</t>
  </si>
  <si>
    <t>RELIGACAO DE TAMPONAMENTO COM MUDANCA DE LOCAL DO PADRAO SUPERIOR A 0,5 M EM PISTA COM ASFALTO, NOS DIAMETROS DE 1/2" E 3/4"</t>
  </si>
  <si>
    <t>RELIGACAO DE TAMPONAMENTO COM MUDANCA DE LOCAL DO PADRAO SUPERIOR A 0,5 M NA PISTA COM POLIEDRICO, NOS DIAMETROS DE 1/2" E 3/4"</t>
  </si>
  <si>
    <t>RELIGACAO DE TAMPONAMENTO COM MUDANCA DE LOCAL DO PADRAO SUPERIOR A 0,5 M NA PISTA SEM PAVIMENTO, NOS DIAMETROS DE 1/2" E 3/4"</t>
  </si>
  <si>
    <t>RELIGACAO DE TAMPONAMENTO COM MUDANCA DE LOCAL DO PADRAO SUPERIOR A 0,5 M NO PASSEIO REVESTIDO EM MARMORE, GRANITO, PEDRA OURO PRETO OU RIO VERDE, DIA</t>
  </si>
  <si>
    <t>RELIGACAO DE TAMPONAMENTO COM MUDANCA DE LOCAL DO PADRAO SUPERIOR A 0,5 M, EM PASSEIO REVESTIDO EM ARDOSIA, PEDRA LAG. STA IRREGULAR, PEDRA SABAO, DIA</t>
  </si>
  <si>
    <t>RELIGACAO DE TAMPONAMENTO COM MUDANCA DE LOCAL PADRAO SUPERIOR A 0,5M, EM PASSEIO EM MOSAICO, LADRILHO, PRE-MOLD. CONCR., P. LAG. STA SERRADA, S. TOME</t>
  </si>
  <si>
    <t>RELIGACAO DE TAMPONAMENTO EM PADRAO PARA HIDROMETRO DE 1,5M3/H A 5,0 M3/H, COM UTILIZACAO DE MOTO E SEM INSTALACAO DO HIDROMETRO</t>
  </si>
  <si>
    <t>RELIGACAO DE TAMPONAMENTO EM PADRAO PARA HIDROMETRO DE 1,5M3/H A 5,0 M3/H, COM FURGONETA</t>
  </si>
  <si>
    <t>RELIGACAO DE TAMPONAMENTO EM PADRAO PARA HIDROMETRO DE 1,5M3/H A 5,0 M3/H, COM UTILIZACAO DE MOTO E INSTALACAO DO HIDROMETRO</t>
  </si>
  <si>
    <t>RELIGACAO DE TAMPONAMENTO EM PADRAO PARA HIDROMETRO MAIOR QUE 5,0M3/H, COM FURGONETA</t>
  </si>
  <si>
    <t>REMANEJAMENTO DE REDE DE AGUA, DIAMETRO 32 A 150 MM P/ MANUTENCAO E MELHORIA OPERAC., EM PASSEIO REVESTIDO EM MARMORE, GRANITO, PEDR A OURO PRETO OU R</t>
  </si>
  <si>
    <t>REMANEJAMENTO DE REDE DE AGUA, DIAMETRO 32 A 150 MM, P/ MANUT. E MELHORIA OPERAC., EM PISTA COM PAVIMENTO POLIEDRICO, EM PARALELEPIPEDO OU PRE-MOLDADO</t>
  </si>
  <si>
    <t>REMANEJAMENTO DE REDE DE AGUA, DIAMETRO 32 A 150 MM, PARA MANUTENCAO E MELHORIA OPERACIONAL, EM PASSEIO CIMENTADO</t>
  </si>
  <si>
    <t>REMANEJAMENTO DE REDE DE AGUA, DIAMETRO 32 A 150 MM, PARA MANUTENCAO E MELHORIA OPERACIONAL, EM PASSEIO REVESTIDO EM ARDOSIA REGULAR/IRREGULAR OU PEDR</t>
  </si>
  <si>
    <t>REMANEJAMENTO DE REDE DE AGUA, DIAMETRO 32 A 150 MM, PARA MANUTENCAO E MELHORIA OPERACIONAL, EM PASSEIO SEM REVESTIMENTO</t>
  </si>
  <si>
    <t>REMANEJAMENTO DE REDE DE AGUA, DIAMETRO 32 A 150 MM, PARA MANUTENCAO E MELHORIA OPERACIONAL, EM PISTA COM PAVIMENTO ASFALTICO</t>
  </si>
  <si>
    <t>REMANEJAMENTO DE REDE DE AGUA, DIAMETRO 32 A 150 MM, PARA MANUTENCAO E MELHORIA OPERACIONAL, EM PISTA SEM PAVIMENTO</t>
  </si>
  <si>
    <t>REMANEJAMENTO DE REDE DE AGUA, DIAMETRO 32 A 150 MM, PARA MANUTENCAO E MELHORIA OPERACIONAL, PASSEIO EM MOSAICO, LADRILHO, PRE-MOLDADO DE CONCR, PEDRA</t>
  </si>
  <si>
    <t>SONDAGEM DE REDES</t>
  </si>
  <si>
    <t>SUBSTITUICAO DA TUBULACAO PARA CORRECAO DE VAZAMENTO DE AGUA, COMPRIMENTO EXCEDENTE, COM DN 32 A DN 150</t>
  </si>
  <si>
    <t>SUBSTITUICAO DE RAMAL PREDIAL DE AGUA EM PASSEIO CIMENTADO</t>
  </si>
  <si>
    <t>SUBSTITUICAO DE RAMAL PREDIAL DE AGUA EM PASSEIO REVESTIDO EM ARDOSIA REGULAR OU IRREGULAR, PEDRA LAGOA STA IRREGULAR OU PEDRA SABAO</t>
  </si>
  <si>
    <t>SUBSTITUICAO DE RAMAL PREDIAL DE AGUA EM PASSEIO REVESTIDO EM MARMORE, GRANITO, PEDRA OURO PRETO OU RIO VERDE</t>
  </si>
  <si>
    <t>SUBSTITUICAO DE RAMAL PREDIAL DE AGUA EM PASSEIO REVESTIDO EM MOSAICO, LADRILHO, PRE-MOLDADO DE CONCRETO, PEDRA LAGOA STA SERRADA OU S. TOME</t>
  </si>
  <si>
    <t>SUBSTITUICAO DE RAMAL PREDIAL DE AGUA EM PASSEIO SEM REVESTIMENTO</t>
  </si>
  <si>
    <t>SUBSTITUICAO DE RAMAL PREDIAL DE AGUA EM PISTA COM PAVIMENTO ASFALTICO</t>
  </si>
  <si>
    <t>SUBSTITUICAO DE RAMAL PREDIAL DE AGUA EM PISTA COM PAVIMENTO POLIEDRICO, PARALELEPIPEDO OU PRE-MOLDADO DE CONCRETO</t>
  </si>
  <si>
    <t>SUBSTITUICAO DE RAMAL PREDIAL DE AGUA EM PISTA SEM PAVIMENTO</t>
  </si>
  <si>
    <t>SUBSTITUICAO DE REGISTROS, DE AL'S DANIFICADOS DIAMETROS 50 MM A 150 MM</t>
  </si>
  <si>
    <t>SUBSTITUICAO E INSTALACAO DE TAMPA DA CAIXA DE LIGACAO DE AGUA PADRAO COPASA P - 032 NO PASSEIO.</t>
  </si>
  <si>
    <t>SUBSTITUICAO, PARA AFERICAO, DE HIDROMETRO DE 1,5 A 5 M3/H</t>
  </si>
  <si>
    <t>SUBSTITUICAO, PARA AFERICAO, DE HIDROMETRO MAIOR QUE 5 M3/H</t>
  </si>
  <si>
    <t>SUBSTITUICAO, PARA MANUTENCAO, DE HIDROMETRO DE 1,5 A 5 M3</t>
  </si>
  <si>
    <t>SUBSTITUICAO, PARA MANUTENCAO, DE HIDROMETRO MAIOR QUE 5 M3/H</t>
  </si>
  <si>
    <t>SUPRESSAO DA LIGACAO</t>
  </si>
  <si>
    <t>SUPRESSAO DE BY-PASS EM ALVENARIA COM REVESTIMENTO COMUM</t>
  </si>
  <si>
    <t>SUPRESSAO DE BY-PASS EM ALVENARIA COM REVESTIMENTO DE PEDRA</t>
  </si>
  <si>
    <t>SUPRESSAO DE BY-PASS EM ALVENARIA SEM REVESTIMENTO</t>
  </si>
  <si>
    <t>SUPRESSAO DE BY-PASS EM GRAMA</t>
  </si>
  <si>
    <t>SUPRESSAO DE BY-PASS EM LADRILHO HIDRAULICO</t>
  </si>
  <si>
    <t>SUPRESSAO DE BY-PASS EM MOSAICO</t>
  </si>
  <si>
    <t>SUPRESSAO DE BY-PASS EM PARALELEPIPEDO</t>
  </si>
  <si>
    <t>SUPRESSAO DE BY-PASS EM PISO CIMENTADO</t>
  </si>
  <si>
    <t>SUPRESSAO DE BY-PASS EM POLIEDRICO</t>
  </si>
  <si>
    <t>SUPRESSAO DE BY-PASS EM PRE-MOLDADO</t>
  </si>
  <si>
    <t>SUPRESSAO DE BY-PASS EM TERRA</t>
  </si>
  <si>
    <t>SUPRESSAO EM BY-PASS EM PAVIMENTO ASFALTICO</t>
  </si>
  <si>
    <t>SUSPENSAO DA LIGACAO</t>
  </si>
  <si>
    <t>TAMPONAMENTO DE LIGACAO EM PADRAO PARA HIDROMETRO DE 1,5 M3/H A 5,0 M3/H, COM FURGONETA</t>
  </si>
  <si>
    <t>TAMPONAMENTO DE LIGACAO EM PADRAO PARA HIDROMETRO DE 1,5 M3/H A 5,0 M3/H, COM UTILIZACAO DE MOTO, SEM RETIRADA DO HIDROMETRO</t>
  </si>
  <si>
    <t>TAMPONAMENTO DE LIGACAO EM PADRAO PARA HIDROMETRO DE 1,5 M3/H A 5,0 M3/H, COM UTILIZACAO DE MOTO, INCLUSIVE RETIRADA DO HIDROMETRO</t>
  </si>
  <si>
    <t>TAMPONAMENTO DE LIGACAO EM PADRAO PARA HIDROMETRO MAIOR QUE 5,0 M3/H, COM FURGONETA</t>
  </si>
  <si>
    <t>TESTE DE FUNCIONAMENTO DE HIDROMETRO.</t>
  </si>
  <si>
    <t>TRANSFERENCIA DE LIGACAO DE AGUA EM PASSEIO CIMENTADO</t>
  </si>
  <si>
    <t>TRANSFERENCIA DE LIGACAO DE AGUA EM PASSEIO REVESTIDO EM ARDOSIA, PEDRA LAGOA SANTA IRREGULAR OU PEDRA SABAO</t>
  </si>
  <si>
    <t>TRANSFERENCIA DE LIGACAO DE AGUA EM PASSEIO REVESTIDO EM MARMORE, GRANITO, PEDRA OURO PRETO OU RIO VERDE</t>
  </si>
  <si>
    <t>TRANSFERENCIA DE LIGACAO DE AGUA EM PASSEIO REVESTIDO EM MOSAICO, LADRILHO, PRE-MOLDADO DE CONCRETO, PEDRA LAGOA STA SERRADA OU S. TOME</t>
  </si>
  <si>
    <t>TRANSFERENCIA DE LIGACAO DE AGUA EM PASSEIO SEM REVESTIMENTO</t>
  </si>
  <si>
    <t>TRANSFERENCIA DE LIGACAO DE AGUA NA RUA COM PAVIMENTO ASFALTICO</t>
  </si>
  <si>
    <t>TRANSFERENCIA DE LIGACAO DE AGUA NA RUA COM PAVIMENTO POLIEDRICO, PARALELEPIPEDO OU PRE-MOLDADO DE CONCRETO</t>
  </si>
  <si>
    <t>TRANSFERENCIA DE LIGACAO DE AGUA NA RUA SEM PAVIMENTO</t>
  </si>
  <si>
    <t>VERIFICACAO E CONFIRMACAO DE VIOLACAO DE PADRAO DE LIGACAO DE AGUA, COM FOTOS</t>
  </si>
  <si>
    <t>VISTORIA EM PADRAO</t>
  </si>
  <si>
    <t>MANUTENÇÃO ESGOTO</t>
  </si>
  <si>
    <t>ALTEAMENTO DE POCO LUMINAR - ATE 0,50M</t>
  </si>
  <si>
    <t>CORRECAO DE ABATIMENTO EM PISTA COM QUALQUER TIPO DE PAVIMENTO, VOLUME DE ATE 2,50 M3</t>
  </si>
  <si>
    <t>CORRECAO DE ABATIMENTO EM PISTA COM QUALQUER TIPO DE PAVIMENTO, VOLUME EXCEDENTE A 2,50 M3</t>
  </si>
  <si>
    <t>DESENTUPIMENTO IMEDIATO DE REDE E LIGACAO DE ESGOTO, POR PROCESSOS MANUAIS (ARAME)</t>
  </si>
  <si>
    <t>DESENTUPIMENTO IMEDIATO DE REDE E LIGACAO DE ESGOTO, POR PROCESSOS MECANICOS (EQUIPAMENTO MINIHIDROJATEADOR)</t>
  </si>
  <si>
    <t>EQUIPE DE ESGOTO PARA LIGACAO - MANUTENCAO - HORA</t>
  </si>
  <si>
    <t>EQUIPE DE ESGOTO PARA LIGACAO - MANUTENCAO - MES</t>
  </si>
  <si>
    <t>EQUIPE DE ESGOTO PARA REDE - MANUTENCAO - HORA</t>
  </si>
  <si>
    <t>EQUIPE DE ESGOTO PARA REDE - MANUTENCAO - MES</t>
  </si>
  <si>
    <t>INSTALACAO DE TAMPA DE CONCRETO EM POCO DE VISITA</t>
  </si>
  <si>
    <t>INSTALACAO DE TAMPA E CAIXILHO EM CONCRETO PREMOLDADO EM POCO LUMINAR</t>
  </si>
  <si>
    <t>INSTALACAO DE TAMPA E CAIXILHO EM POCO LUMINAR</t>
  </si>
  <si>
    <t>INSTALACAO DE VALVULA DE RETENCAO EM RAMAL INTERNO DE ESGOTO, PROFUNDIDADE ACIMA DE 1,25M ATE 2,00M, EM PASSEIO COM QUALQUER TIPO DE REVESTIMENTO</t>
  </si>
  <si>
    <t>INSTALACAO DE VALVULA DE RETENCAO EM RAMAL INTERNO DE ESGOTO, PROFUNDIDADE ACIMA DE 2,00M ATE 3,00M, EM PASSEIO COM QUALQUER TIPO DE REVESTIMENTO</t>
  </si>
  <si>
    <t>INSTALACAO DE VALVULA DE RETENCAO EM RAMAL INTERNO DE ESGOTO, PROFUNDIDADE ACIMA DE 3,00 M ATE 5,00 M, EM PASSEIO COM QUALQUER TIPO DE REVESTIMENTO</t>
  </si>
  <si>
    <t>INSTALACAO DE VALVULA DE RETENCAO EM RAMAL INTERNO DE ESGOTO, PROFUNDIDADE DE ATE 1,25M, EM PASSEIO COM QUALQUER TIPO DE REVESTIMENTO</t>
  </si>
  <si>
    <t>INSTALACAO OU SUBSTITUICAO DE TAMPAO (TAMPAO E ARO) EM POCO DE VISITA</t>
  </si>
  <si>
    <t>INSTALACAO OU SUBSTITUICAO DE TAMPAO EM POCO DE VISITA</t>
  </si>
  <si>
    <t>LIMPEZA DE CAIXAS RETENTORAS DE RESIDUOS COM UTILIZACAO DE EQUIPAMENTO DE ALTO VACUO E TANQUE, INCLUSIVE CAMINHAO E DESLOCAMENTO</t>
  </si>
  <si>
    <t>LIMPEZA E DESOBSTRUCAO DE REDE COM UTILIZACAO DE EQUIPAMENTO COMBINADO DE JATO/VACUO A ALTA PRESSAO, INCLUSIVE CAMINHAO E DESLOCAMENTO</t>
  </si>
  <si>
    <t>LIMPEZA E DESOBSTRUCAO DE REDE COM UTILIZACAO DE EQUIPAMENTO DE DESOBSTRUCAO POR HIDROJATEAMENTO A ALTA PRESSAO, INCLUSIVE CAMINHAO E DESLOCAMENTO</t>
  </si>
  <si>
    <t>LIMPEZA MANUAL DE POCO DE VISITA</t>
  </si>
  <si>
    <t>MANUTENCAO DE POCO LUMINAR EM MATERIAL PRE-MOLDADO DE CONCRETO, PROFUNDIDADE ATE 1,25 M, PASSEIO COM REVESTIMENTO</t>
  </si>
  <si>
    <t>MANUTENCAO DE POCO LUMINAR EM MATERIAL PRE-MOLDADO DE CONCRETO, PROFUNDIDADE ATE 1,25 M, PASSEIO SEM REVESTIMENTO</t>
  </si>
  <si>
    <t>MANUTENCAO DE POCO LUMINAR EM MATERIAL PREMOLDADO DE CONCRETO, PROFUNDIDADE DE 1,25 A 2,00M, PASSEIO COM REVESTIMENTO</t>
  </si>
  <si>
    <t>MANUTENCAO DE POCO LUMINAR EM MATERIAL PREMOLDADO DE CONCRETO, PROFUNDIDADE DE 1,25 A 2,00M, PASSEIO SEM REVESTIMENTO</t>
  </si>
  <si>
    <t>MANUTENCAO DE POCO LUMINAR EM MATERIAL PREMOLDADO DE CONCRETO, PROFUNDIDADE DE 2,00 A 3,00M, PASSEIO COM REVESTIMENTO</t>
  </si>
  <si>
    <t>MANUTENCAO DE POCO LUMINAR EM MATERIAL PREMOLDADO DE CONCRETO, PROFUNDIDADE DE 2,00 A 3,00M, PASSEIO SEM REVESTIMENTO</t>
  </si>
  <si>
    <t>MANUTENCAO DE POCO LUMINAR EM MATERIAL PREMOLDADO DE CONCRETO, PROFUNDIDADE DE 3,00 A 5,00M, PASSEIO COM REVESTIMENTO</t>
  </si>
  <si>
    <t>MANUTENCAO DE POCO LUMINAR EM MATERIAL PREMOLDADO DE CONCRETO, PROFUNDIDADE DE 3,00 A 5,00M, PASSEIO SEM REVESTIMENTO</t>
  </si>
  <si>
    <t>MANUTENCAO EM FUNDO DE POCO DE VISITA, DIAMETROS 0,60 E 1,00 M, INCLUSIVE ASSENTAMENTO DE CALHA</t>
  </si>
  <si>
    <t>MANUTENCAO EM REDE DE ESGOTO, PASSEIO REVESTIDO, COM SUBSTITUICAO PARCIAL DO MATERIAL, EXTENSAO ATE 4,00 M - PROFUNDIDADE DA REDE ATE 1,25 M</t>
  </si>
  <si>
    <t>MANUTENCAO EM REDE DE ESGOTO, PASSEIO REVESTIDO, COM SUBSTITUICAO PARCIAL DO MATERIAL, EXTENSAO ATE 4,00 M - PROFUNDIDADE DA REDE DE 3,00 A 5,00 M</t>
  </si>
  <si>
    <t>MANUTENCAO EM REDE DE ESGOTO, PASSEIO REVESTIDO, COM SUBSTITUICAO PARCIAL DO MATERIAL, EXTENSAO ATE 4,00M - PROFUNDIDADE DA REDE DE 1,25 A 2,00M</t>
  </si>
  <si>
    <t>MANUTENCAO EM REDE DE ESGOTO, PASSEIO REVESTIDO, COM SUBSTITUICAO PARCIAL DO MATERIAL, EXTENSAO ATE 4,00M - PROFUNDIDADE DA REDE DE 2,00 A 3,00M</t>
  </si>
  <si>
    <t>MANUTENCAO EM REDE DE ESGOTO, PASSEIO REVESTIDO, COM SUBSTITUICAO PARCIAL DO MATERIAL, EXTENSAO EXCEDENTE - PROFUNDIDADE DA REDE ATE 1,25 M</t>
  </si>
  <si>
    <t>MANUTENCAO EM REDE DE ESGOTO, PASSEIO REVESTIDO, COM SUBSTITUICAO PARCIAL DO MATERIAL, EXTENSAO EXCEDENTE - PROFUNDIDADE DA REDE DE 3,00 A 5,00 M</t>
  </si>
  <si>
    <t>MANUTENCAO EM REDE DE ESGOTO, PASSEIO REVESTIDO, COM SUBSTITUICAO PARCIAL DO MATERIAL, EXTENSAO EXCEDENTE A 4,00M - PROFUNDIDADE DA REDE DE 1,25 A 2,0</t>
  </si>
  <si>
    <t>MANUTENCAO EM REDE DE ESGOTO, PASSEIO REVESTIDO, COM SUBSTITUICAO PARCIAL DO MATERIAL, EXTENSAO EXCEDENTE A 4,00M - PROFUNDIDADE DA REDE DE 2,00 A 3,0</t>
  </si>
  <si>
    <t>MANUTENCAO EM REDE DE ESGOTO, PASSEIO REVESTIDO, COM SUBSTITUICAO TOTAL DO MATERIAL, EXTENSAO ATE 4,00 M - PROFUNDIDADE DA REDE ATE 1,25 M</t>
  </si>
  <si>
    <t>MANUTENCAO EM REDE DE ESGOTO, PASSEIO REVESTIDO, COM SUBSTITUICAO TOTAL DO MATERIAL, EXTENSAO ATE 4,00 M - PROFUNDIDADE DA REDE DE 3,00 A 5,00 M</t>
  </si>
  <si>
    <t>MANUTENCAO EM REDE DE ESGOTO, PASSEIO REVESTIDO, COM SUBSTITUICAO TOTAL DO MATERIAL, EXTENSAO ATE 4,00M - PROFUNDIDADE DA REDE DE 1,25 A 2,00M</t>
  </si>
  <si>
    <t>MANUTENCAO EM REDE DE ESGOTO, PASSEIO REVESTIDO, COM SUBSTITUICAO TOTAL DO MATERIAL, EXTENSAO ATE 4,00M - PROFUNDIDADE DA REDE DE 2,00 A 3,00M</t>
  </si>
  <si>
    <t>MANUTENCAO EM REDE DE ESGOTO, PASSEIO REVESTIDO, COM SUBSTITUICAO TOTAL DO MATERIAL, EXTENSAO EXCEDENTE - PROFUNDIDADE DA REDE DE 3,00 A 5,00 M</t>
  </si>
  <si>
    <t>MANUTENCAO EM REDE DE ESGOTO, PASSEIO REVESTIDO, COM SUBSTITUICAO TOTAL DO MATERIAL, EXTENSAO EXCEDENTE A 4,00M - PROFUNDIDADE DA REDE DE 1,25 A 2,00M</t>
  </si>
  <si>
    <t>MANUTENCAO EM REDE DE ESGOTO, PASSEIO REVESTIDO, COM SUBSTITUICAO TOTAL DO MATERIAL, EXTENSAO EXCEDENTE A 4,00M - PROFUNDIDADE DA REDE DE 2,00 A 3,00M</t>
  </si>
  <si>
    <t>MANUTENCAO EM REDE DE ESGOTO, PASSEIO REVESTIDO, COM SUBSTITUICAO TOTAL DO MATERIAL, EXTENSAO EXCEDENTE- PROFUNDIDADE DA REDE ATE 1,25 M</t>
  </si>
  <si>
    <t>MANUTENCAO EM REDE DE ESGOTO, PASSEIO REVESTIDO, SEM SUBSTITUICAO DE MATERIAL, EXTENSAO ATE 4,00 M - PROFUNDIDADE DA REDE ATE 1,25 M</t>
  </si>
  <si>
    <t>MANUTENCAO EM REDE DE ESGOTO, PASSEIO REVESTIDO, SEM SUBSTITUICAO DE MATERIAL, EXTENSAO ATE 4,00 M - PROFUNDIDADE DA REDE DE 3,00 A 5,00 M</t>
  </si>
  <si>
    <t>MANUTENCAO EM REDE DE ESGOTO, PASSEIO REVESTIDO, SEM SUBSTITUICAO DE MATERIAL, EXTENSAO EXCEDENTE - PROFUNDIDADE DA REDE ATE 1,25 M</t>
  </si>
  <si>
    <t>MANUTENCAO EM REDE DE ESGOTO, PASSEIO REVESTIDO, SEM SUBSTITUICAO DE MATERIAL, EXTENSAO EXCEDENTE - PROFUNDIDADE DA REDE DE 3,00 A 5,00 M</t>
  </si>
  <si>
    <t>MANUTENCAO EM REDE DE ESGOTO, PASSEIO REVESTIDO, SEM SUBSTITUICAO DO MATERIAL, EXTENSAO ATE 4,00M - PROFUNDIDADE DA REDE DE 1,25 A 2,00M</t>
  </si>
  <si>
    <t>MANUTENCAO EM REDE DE ESGOTO, PASSEIO REVESTIDO, SEM SUBSTITUICAO DO MATERIAL, EXTENSAO ATE 4,00M - PROFUNDIDADE DA REDE DE 2,00 A 3,00M</t>
  </si>
  <si>
    <t>MANUTENCAO EM REDE DE ESGOTO, PASSEIO REVESTIDO, SEM SUBSTITUICAO DO MATERIAL, EXTENSAO EXCEDENTE A 4,00M - PROFUNDIDADE DA REDE DE 1,25 A 2,00M</t>
  </si>
  <si>
    <t>MANUTENCAO EM REDE DE ESGOTO, PASSEIO REVESTIDO, SEM SUBSTITUICAO DO MATERIAL, EXTENSAO EXCEDENTE A 4,00M - PROFUNDIDADE DA REDE DE 2,00 A 3,00M</t>
  </si>
  <si>
    <t>MANUTENCAO EM REDE DE ESGOTO, PISTA COM PAVIMENTO, COM SUBSTITUICAO PARCIAL DO MATERIAL, EXTENSAO ATE 4,00 M - PROFUNDIDADE DA REDE ATE 1,25 M</t>
  </si>
  <si>
    <t>MANUTENCAO EM REDE DE ESGOTO, PISTA COM PAVIMENTO, COM SUBSTITUICAO PARCIAL DO MATERIAL, EXTENSAO ATE 4,00 M - PROFUNDIDADE DA REDE DE 3,00 A 5,00 M</t>
  </si>
  <si>
    <t>MANUTENCAO EM REDE DE ESGOTO, PISTA COM PAVIMENTO, COM SUBSTITUICAO PARCIAL DO MATERIAL, EXTENSAO ATE 4,00M - PROFUNDIDADE DA REDE DE 1,25 A 2,00M</t>
  </si>
  <si>
    <t>MANUTENCAO EM REDE DE ESGOTO, PISTA COM PAVIMENTO, COM SUBSTITUICAO PARCIAL DO MATERIAL, EXTENSAO ATE 4,00M - PROFUNDIDADE DA REDE DE 2,00 A 3,00M</t>
  </si>
  <si>
    <t>MANUTENCAO EM REDE DE ESGOTO, PISTA COM PAVIMENTO, COM SUBSTITUICAO PARCIAL DO MATERIAL, EXTENSAO EXCEDENTE - PROFUNDIDADE DA REDE ATE 1,25 M</t>
  </si>
  <si>
    <t>MANUTENCAO EM REDE DE ESGOTO, PISTA COM PAVIMENTO, COM SUBSTITUICAO PARCIAL DO MATERIAL, EXTENSAO EXCEDENTE - PROFUNDIDADE DA REDE DE 3,00 A 5,00 M</t>
  </si>
  <si>
    <t>MANUTENCAO EM REDE DE ESGOTO, PISTA COM PAVIMENTO, COM SUBSTITUICAO PARCIAL DO MATERIAL, EXTENSAO EXCEDENTE A 4,00M - PROFUNDIDADE DA REDE DE 1,25 A 2</t>
  </si>
  <si>
    <t>MANUTENCAO EM REDE DE ESGOTO, PISTA COM PAVIMENTO, COM SUBSTITUICAO PARCIAL DO MATERIAL, EXTENSAO EXCEDENTE A 4,00M - PROFUNDIDADE DA REDE DE 2,00 A 3</t>
  </si>
  <si>
    <t>MANUTENCAO EM REDE DE ESGOTO, PISTA COM PAVIMENTO, COM SUBSTITUICAO TOTAL DO MATERIAL, EXTENSAO ATE 4,00 M - PROFUNDIDADE DA REDE ATE 1,25 M</t>
  </si>
  <si>
    <t>MANUTENCAO EM REDE DE ESGOTO, PISTA COM PAVIMENTO, COM SUBSTITUICAO TOTAL DO MATERIAL, EXTENSAO ATE 4,00M - PROFUNDIDADE DA REDE DE 1,25 A 2,00M</t>
  </si>
  <si>
    <t>MANUTENCAO EM REDE DE ESGOTO, PISTA COM PAVIMENTO, COM SUBSTITUICAO TOTAL DO MATERIAL, EXTENSAO ATE 4,00M - PROFUNDIDADE DA REDE DE 2,00 A 3,00M</t>
  </si>
  <si>
    <t>MANUTENCAO EM REDE DE ESGOTO, PISTA COM PAVIMENTO, COM SUBSTITUICAO TOTAL DO MATERIAL, EXTENSAO ATE 4,00M - PROFUNDIDADE DA REDE DE 3,00 A 5,00 M</t>
  </si>
  <si>
    <t>MANUTENCAO EM REDE DE ESGOTO, PISTA COM PAVIMENTO, COM SUBSTITUICAO TOTAL DO MATERIAL, EXTENSAO EXCEDENTE - PROFUNDIDADE DA DE 3,00 A 5,00 M</t>
  </si>
  <si>
    <t>MANUTENCAO EM REDE DE ESGOTO, PISTA COM PAVIMENTO, COM SUBSTITUICAO TOTAL DO MATERIAL, EXTENSAO EXCEDENTE - PROFUNDIDADE DA REDE ATE 1,25 M</t>
  </si>
  <si>
    <t>MANUTENCAO EM REDE DE ESGOTO, PISTA COM PAVIMENTO, COM SUBSTITUICAO TOTAL DO MATERIAL, EXTENSAO EXCEDENTE A 4,00M - PROFUNDIDADE DA REDE DE 1,25 A 2,0</t>
  </si>
  <si>
    <t>MANUTENCAO EM REDE DE ESGOTO, PISTA COM PAVIMENTO, COM SUBSTITUICAO TOTAL DO MATERIAL, EXTENSAO EXCEDENTE A 4,00M - PROFUNDIDADE DA REDE DE 2,00 A 3,0</t>
  </si>
  <si>
    <t>MANUTENCAO EM REDE DE ESGOTO, PISTA COM PAVIMENTO, SEM SUBSTITUICAO DE MATERIAL, EXTENSAO ATE 4,00 M - PROFUNDIDADE DA REDE ATE 1,25 M</t>
  </si>
  <si>
    <t>MANUTENCAO EM REDE DE ESGOTO, PISTA COM PAVIMENTO, SEM SUBSTITUICAO DE MATERIAL, EXTENSAO ATE 4,00 M - PROFUNDIDADE DA REDE DE 3,00 A 5,00 M</t>
  </si>
  <si>
    <t>MANUTENCAO EM REDE DE ESGOTO, PISTA COM PAVIMENTO, SEM SUBSTITUICAO DE MATERIAL, EXTENSAO EXCEDENTE - PROFUNDIDADE DA REDE ATE 1,25 M</t>
  </si>
  <si>
    <t>MANUTENCAO EM REDE DE ESGOTO, PISTA COM PAVIMENTO, SEM SUBSTITUICAO DE MATERIAL, EXTENSAO EXCEDENTE - PROFUNDIDADE DA REDE DE 3,00 A 5,00 M</t>
  </si>
  <si>
    <t>MANUTENCAO EM REDE DE ESGOTO, PISTA COM PAVIMENTO, SEM SUBSTITUICAO DO MATERIAL, EXTENSAO ATE 4,00M - PROFUNDIDADE DA REDE DE 1,25 A 2,00M</t>
  </si>
  <si>
    <t>MANUTENCAO EM REDE DE ESGOTO, PISTA COM PAVIMENTO, SEM SUBSTITUICAO DO MATERIAL, EXTENSAO ATE 4,00M - PROFUNDIDADE DA REDE DE 2,00 A 3,00M</t>
  </si>
  <si>
    <t>MANUTENCAO EM REDE DE ESGOTO, PISTA COM PAVIMENTO, SEM SUBSTITUICAO DO MATERIAL, EXTENSAO EXCEDENTE A 4,00M - PROFUNDIDADE DA REDE DE 1,25 A 2,00M</t>
  </si>
  <si>
    <t>MANUTENCAO EM REDE DE ESGOTO, PISTA COM PAVIMENTO, SEM SUBSTITUICAO DO MATERIAL, EXTENSAO EXCEDENTE A 4,00M - PROFUNDIDADE DA REDE DE 2,00 A 3,00M</t>
  </si>
  <si>
    <t>MANUTENCAO EM REDE DE ESGOTO, RUA OU PASSEIO SEM PAVIMENTO, COM SUBSTITUICAO PARCIAL DO MATERIAL, EXTENSAO ATE 4,00 M - PROFUNDIDADE DA REDE ATE 1,25</t>
  </si>
  <si>
    <t>MANUTENCAO EM REDE DE ESGOTO, RUA OU PASSEIO SEM PAVIMENTO, COM SUBSTITUICAO PARCIAL DO MATERIAL, EXTENSAO ATE 4,00 M - PROFUNDIDADE DA REDE DE 3,00 A</t>
  </si>
  <si>
    <t>MANUTENCAO EM REDE DE ESGOTO, RUA OU PASSEIO SEM PAVIMENTO, COM SUBSTITUICAO PARCIAL DO MATERIAL, EXTENSAO ATE 4,00M - PROFUNDIDADE DA REDE DE 1,25 A</t>
  </si>
  <si>
    <t>MANUTENCAO EM REDE DE ESGOTO, RUA OU PASSEIO SEM PAVIMENTO, COM SUBSTITUICAO PARCIAL DO MATERIAL, EXTENSAO ATE 4,00M - PROFUNDIDADE DA REDE DE 2,00 A</t>
  </si>
  <si>
    <t>MANUTENCAO EM REDE DE ESGOTO, RUA OU PASSEIO SEM PAVIMENTO, COM SUBSTITUICAO PARCIAL DO MATERIAL, EXTENSAO EXCEDENTE - PROFUNDIDADE DA REDE ATE 1,25 M</t>
  </si>
  <si>
    <t>MANUTENCAO EM REDE DE ESGOTO, RUA OU PASSEIO SEM PAVIMENTO, COM SUBSTITUICAO PARCIAL DO MATERIAL, EXTENSAO EXCEDENTE - PROFUNDIDADE DA REDE DE 3,00 A</t>
  </si>
  <si>
    <t>MANUTENCAO EM REDE DE ESGOTO, RUA OU PASSEIO SEM PAVIMENTO, COM SUBSTITUICAO PARCIAL DO MATERIAL, EXTENSAO EXCEDENTE A 4,00M - PROFUNDIDADE DA REDE DE</t>
  </si>
  <si>
    <t>MANUTENCAO EM REDE DE ESGOTO, RUA OU PASSEIO SEM PAVIMENTO, COM SUBSTITUICAO TOTAL DO MATERIAL, EXTENSAO ATE 4,00 M - PROFUNDIDADE DA REDE ATE 1,25 M</t>
  </si>
  <si>
    <t>MANUTENCAO EM REDE DE ESGOTO, RUA OU PASSEIO SEM PAVIMENTO, COM SUBSTITUICAO TOTAL DO MATERIAL, EXTENSAO ATE 4,00 M - PROFUNDIDADE DA REDE DE 3,00 A 5</t>
  </si>
  <si>
    <t>MANUTENCAO EM REDE DE ESGOTO, RUA OU PASSEIO SEM PAVIMENTO, COM SUBSTITUICAO TOTAL DO MATERIAL, EXTENSAO ATE 4,00M - PROFUNDIDADE DA REDE DE 1,25 A 2,</t>
  </si>
  <si>
    <t>MANUTENCAO EM REDE DE ESGOTO, RUA OU PASSEIO SEM PAVIMENTO, COM SUBSTITUICAO TOTAL DO MATERIAL, EXTENSAO ATE 4,00M - PROFUNDIDADE DA REDE DE 2,00 A 3,</t>
  </si>
  <si>
    <t>MANUTENCAO EM REDE DE ESGOTO, RUA OU PASSEIO SEM PAVIMENTO, COM SUBSTITUICAO TOTAL DO MATERIAL, EXTENSAO EXCEDENTE - PROFUNDIDADE DA REDE ATE 1,25 M</t>
  </si>
  <si>
    <t>MANUTENCAO EM REDE DE ESGOTO, RUA OU PASSEIO SEM PAVIMENTO, COM SUBSTITUICAO TOTAL DO MATERIAL, EXTENSAO EXCEDENTE - PROFUNDIDADE DA REDE DE 3,00 A 5,</t>
  </si>
  <si>
    <t>MANUTENCAO EM REDE DE ESGOTO, RUA OU PASSEIO SEM PAVIMENTO, COM SUBSTITUICAO TOTAL DO MATERIAL, EXTENSAO EXCEDENTE A 4,00M - PROFUNDIDADE DA REDE DE 1</t>
  </si>
  <si>
    <t>MANUTENCAO EM REDE DE ESGOTO, RUA OU PASSEIO SEM PAVIMENTO, COM SUBSTITUICAO TOTAL DO MATERIAL, EXTENSAO EXCEDENTE A 4,00M - PROFUNDIDADE DA REDE DE 2</t>
  </si>
  <si>
    <t>MANUTENCAO EM REDE DE ESGOTO, RUA OU PASSEIO SEM PAVIMENTO, SEM SUBSTITUICAO DE MATERIAL, EXTENSAO ATE 4,00 M - PROFUNDIDADE DA REDE ATE 1,25 M</t>
  </si>
  <si>
    <t>MANUTENCAO EM REDE DE ESGOTO, RUA OU PASSEIO SEM PAVIMENTO, SEM SUBSTITUICAO DE MATERIAL, EXTENSAO ATE 4,00 M - PROFUNDIDADE DA REDE DE 3,00 A 5,00 M</t>
  </si>
  <si>
    <t>MANUTENCAO EM REDE DE ESGOTO, RUA OU PASSEIO SEM PAVIMENTO, SEM SUBSTITUICAO DE MATERIAL, EXTENSAO EXCEDENTE - PROFUNDIDADE DA REDE ATE 1,25 M</t>
  </si>
  <si>
    <t>MANUTENCAO EM REDE DE ESGOTO, RUA OU PASSEIO SEM PAVIMENTO, SEM SUBSTITUICAO DE MATERIAL, EXTENSAO EXCEDENTE - PROFUNDIDADE DA REDE DE 3,00 A 5,00 M</t>
  </si>
  <si>
    <t>MANUTENCAO EM REDE DE ESGOTO, RUA OU PASSEIO SEM PAVIMENTO, SEM SUBSTITUICAO DO MATERIAL, EXTENSAO ATE 4,00M - PROFUNDIDADE DA REDE DE 1,25 A 2,00M</t>
  </si>
  <si>
    <t>MANUTENCAO EM REDE DE ESGOTO, RUA OU PASSEIO SEM PAVIMENTO, SEM SUBSTITUICAO DO MATERIAL, EXTENSAO ATE 4,00M - PROFUNDIDADE DA REDE DE 2,00 A 3,00M</t>
  </si>
  <si>
    <t>MANUTENCAO EM REDE DE ESGOTO, RUA OU PASSEIO SEM PAVIMENTO, SEM SUBSTITUICAO DO MATERIAL, EXTENSAO EXCEDENTE A 4,00M - PROFUNDIDADE DA REDE DE 1,25 A</t>
  </si>
  <si>
    <t>MANUTENCAO EM REDE DE ESGOTO, RUA OU PASSEIO SEM PAVIMENTO, SEM SUBSTITUICAO DO MATERIAL, EXTENSAO EXCEDENTE A 4,00M - PROFUNDIDADE DA REDE DE 2,00 A</t>
  </si>
  <si>
    <t>MANUTENCAO NO RAMAL PREDIAL DE ESGOTO, PASSEIO REVESTIDO, COM SUBSTITUICAO PARCIAL DO MATERIAL, EXTENSAO ATE 2,00 M -PROFUNDIDADE DA LIGACAO ATE 1,25</t>
  </si>
  <si>
    <t>MANUTENCAO NO RAMAL PREDIAL DE ESGOTO, PASSEIO REVESTIDO, COM SUBSTITUICAO PARCIAL DO MATERIAL, EXTENSAO ATE 2,00 M -PROFUNDIDADE DA LIGACAO DE 3,00 A</t>
  </si>
  <si>
    <t>MANUTENCAO NO RAMAL PREDIAL DE ESGOTO, PASSEIO REVESTIDO, COM SUBSTITUICAO PARCIAL DO MATERIAL, EXTENSAO ATE 2,00M -PROFUNDIDADE DA LIGACAO DE 1,25 A</t>
  </si>
  <si>
    <t>MANUTENCAO NO RAMAL PREDIAL DE ESGOTO, PASSEIO REVESTIDO, COM SUBSTITUICAO PARCIAL DO MATERIAL, EXTENSAO ATE 2,00M -PROFUNDIDADE DA LIGACAO DE 2,00 A</t>
  </si>
  <si>
    <t>MANUTENCAO NO RAMAL PREDIAL DE ESGOTO, PASSEIO REVESTIDO, COM SUBSTITUICAO PARCIAL DO MATERIAL, EXTENSAO EXCEDENTE -PROFUNDIDADE DA LIGACAO ATE 1,25 M</t>
  </si>
  <si>
    <t>MANUTENCAO NO RAMAL PREDIAL DE ESGOTO, PASSEIO REVESTIDO, COM SUBSTITUICAO PARCIAL DO MATERIAL, EXTENSAO EXCEDENTE -PROFUNDIDADE DA LIGACAO DE 1,25 A</t>
  </si>
  <si>
    <t>MANUTENCAO NO RAMAL PREDIAL DE ESGOTO, PASSEIO REVESTIDO, COM SUBSTITUICAO PARCIAL DO MATERIAL, EXTENSAO EXCEDENTE -PROFUNDIDADE DA LIGACAO DE 2,00 A</t>
  </si>
  <si>
    <t>MANUTENCAO NO RAMAL PREDIAL DE ESGOTO, PASSEIO REVESTIDO, COM SUBSTITUICAO PARCIAL DO MATERIAL, EXTENSAO EXCEDENTE -PROFUNDIDADE DA LIGACAO DE 3,00 A</t>
  </si>
  <si>
    <t>MANUTENCAO NO RAMAL PREDIAL DE ESGOTO, PASSEIO REVESTIDO, COM SUBSTITUICAO TOTAL DO MATERIAL, EXTENSAO ATE 2,00 M -PROFUNDIDADE DA LIGACAO ATE 1,25 M</t>
  </si>
  <si>
    <t>MANUTENCAO NO RAMAL PREDIAL DE ESGOTO, PASSEIO REVESTIDO, COM SUBSTITUICAO TOTAL DO MATERIAL, EXTENSAO ATE 2,00 M -PROFUNDIDADE DA LIGACAO DE 3,00 A 5</t>
  </si>
  <si>
    <t>MANUTENCAO NO RAMAL PREDIAL DE ESGOTO, PASSEIO REVESTIDO, COM SUBSTITUICAO TOTAL DO MATERIAL, EXTENSAO ATE 2,00M -PROFUNDIDADE DA LIGACAO DE 1,25 A 2,</t>
  </si>
  <si>
    <t>MANUTENCAO NO RAMAL PREDIAL DE ESGOTO, PASSEIO REVESTIDO, COM SUBSTITUICAO TOTAL DO MATERIAL, EXTENSAO ATE 2,00M -PROFUNDIDADE DA LIGACAO DE 2,00 A 3,</t>
  </si>
  <si>
    <t>MANUTENCAO NO RAMAL PREDIAL DE ESGOTO, PASSEIO REVESTIDO, COM SUBSTITUICAO TOTAL DO MATERIAL, EXTENSAO EXCEDENTE - PROFUNDIDADE DA LIGACAO DE 1,25 A 2</t>
  </si>
  <si>
    <t>MANUTENCAO NO RAMAL PREDIAL DE ESGOTO, PASSEIO REVESTIDO, COM SUBSTITUICAO TOTAL DO MATERIAL, EXTENSAO EXCEDENTE - PROFUNDIDADE DA LIGACAO DE 2,00 A 3</t>
  </si>
  <si>
    <t>MANUTENCAO NO RAMAL PREDIAL DE ESGOTO, PASSEIO REVESTIDO, COM SUBSTITUICAO TOTAL DO MATERIAL, EXTENSAO EXCEDENTE -PROFUNDIDADE DA LIGACAO ATE 1,25 M</t>
  </si>
  <si>
    <t>MANUTENCAO NO RAMAL PREDIAL DE ESGOTO, PASSEIO REVESTIDO, COM SUBSTITUICAO TOTAL DO MATERIAL, EXTENSAO EXCEDENTE -PROFUNDIDADE DA LIGACAO DE 3,00 A 5,</t>
  </si>
  <si>
    <t>MANUTENCAO NO RAMAL PREDIAL DE ESGOTO, PASSEIO REVESTIDO, SEM SUBSTITUICAO DE MATERIAL, EXTENSAO ATE 2,00 M - PROFUNDIDADE DA LIGACAO ATE 1,25 M</t>
  </si>
  <si>
    <t>MANUTENCAO NO RAMAL PREDIAL DE ESGOTO, PASSEIO REVESTIDO, SEM SUBSTITUICAO DE MATERIAL, EXTENSAO ATE 2,00 M - PROFUNDIDADE DA LIGACAO DE 3,00 A 5,00 M</t>
  </si>
  <si>
    <t>MANUTENCAO NO RAMAL PREDIAL DE ESGOTO, PASSEIO REVESTIDO, SEM SUBSTITUICAO DE MATERIAL, EXTENSAO ATE 2,00M - PROFUNDIDADE DA LIGACAO DE 1,25 A 2,00M</t>
  </si>
  <si>
    <t>MANUTENCAO NO RAMAL PREDIAL DE ESGOTO, PASSEIO REVESTIDO, SEM SUBSTITUICAO DE MATERIAL, EXTENSAO ATE 2,00M - PROFUNDIDADE DA LIGACAO DE 2,00 A 3,00M</t>
  </si>
  <si>
    <t>MANUTENCAO NO RAMAL PREDIAL DE ESGOTO, PASSEIO REVESTIDO, SEM SUBSTITUICAO DE MATERIAL, EXTENSAO EXCEDENTE - PROFUNDIDADE DA LIGACAO ATE 1,25 M</t>
  </si>
  <si>
    <t>MANUTENCAO NO RAMAL PREDIAL DE ESGOTO, PASSEIO REVESTIDO, SEM SUBSTITUICAO DE MATERIAL, EXTENSAO EXCEDENTE - PROFUNDIDADE DA LIGACAO DE 1,25 A 2,00M</t>
  </si>
  <si>
    <t>MANUTENCAO NO RAMAL PREDIAL DE ESGOTO, PASSEIO REVESTIDO, SEM SUBSTITUICAO DE MATERIAL, EXTENSAO EXCEDENTE - PROFUNDIDADE DA LIGACAO DE 2,00 A 3,00M</t>
  </si>
  <si>
    <t>MANUTENCAO NO RAMAL PREDIAL DE ESGOTO, PASSEIO REVESTIDO, SEM SUBSTITUICAO DE MATERIAL, EXTENSAO EXCEDENTE - PROFUNDIDADE DA LIGACAO DE 3,00 A 5,00 M</t>
  </si>
  <si>
    <t>MANUTENCAO NO RAMAL PREDIAL DE ESGOTO, PISTA COM PAVIMENTO, COM SUBSTITUICAO PARCIAL DO MATERIAL, EXTENSAO ATE 2,00 M - -PROFUNDIDADE DA LIGACAO DE 3,</t>
  </si>
  <si>
    <t>MANUTENCAO NO RAMAL PREDIAL DE ESGOTO, PISTA COM PAVIMENTO, COM SUBSTITUICAO PARCIAL DO MATERIAL, EXTENSAO ATE 2,00 M -PROFUNDIDADE DA LIGACAO ATE 1,2</t>
  </si>
  <si>
    <t>MANUTENCAO NO RAMAL PREDIAL DE ESGOTO, PISTA COM PAVIMENTO, COM SUBSTITUICAO PARCIAL DO MATERIAL, EXTENSAO ATE 2,00M -PROFUNDIDADE DA LIGACAO DE 1,25</t>
  </si>
  <si>
    <t>MANUTENCAO NO RAMAL PREDIAL DE ESGOTO, PISTA COM PAVIMENTO, COM SUBSTITUICAO PARCIAL DO MATERIAL, EXTENSAO ATE 2,00M -PROFUNDIDADE DA LIGACAO DE 2,00</t>
  </si>
  <si>
    <t>MANUTENCAO NO RAMAL PREDIAL DE ESGOTO, PISTA COM PAVIMENTO, COM SUBSTITUICAO PARCIAL DO MATERIAL, EXTENSAO EXCEDENTE -PROFUNDIDADE DA LIGACAO ATE 1,25</t>
  </si>
  <si>
    <t>MANUTENCAO NO RAMAL PREDIAL DE ESGOTO, PISTA COM PAVIMENTO, COM SUBSTITUICAO PARCIAL DO MATERIAL, EXTENSAO EXCEDENTE -PROFUNDIDADE DA LIGACAO DE 2,00</t>
  </si>
  <si>
    <t>MANUTENCAO NO RAMAL PREDIAL DE ESGOTO, PISTA COM PAVIMENTO, COM SUBSTITUICAO PARCIAL DO MATERIAL, EXTENSAO EXCEDENTE -PROFUNDIDADE DA LIGACAO DE 3,00</t>
  </si>
  <si>
    <t>MANUTENCAO NO RAMAL PREDIAL DE ESGOTO, PISTA COM PAVIMENTO, COM SUBSTITUICAO PARCIAL DO MATERIAL, EXTENSAO EXCENDENTE - PROFUNDIDADE DA LIGACAO DE 1,2</t>
  </si>
  <si>
    <t>MANUTENCAO NO RAMAL PREDIAL DE ESGOTO, PISTA COM PAVIMENTO, COM SUBSTITUICAO TOTAL DO MATERIAL, EXTENSAO ATE 2,00 M -PROFUNDIDADE DA LIGACAO ATE 1,25</t>
  </si>
  <si>
    <t>MANUTENCAO NO RAMAL PREDIAL DE ESGOTO, PISTA COM PAVIMENTO, COM SUBSTITUICAO TOTAL DO MATERIAL, EXTENSAO ATE 2,00 M -PROFUNDIDADE DA LIGACAO DE 3,00 A</t>
  </si>
  <si>
    <t>MANUTENCAO NO RAMAL PREDIAL DE ESGOTO, PISTA COM PAVIMENTO, COM SUBSTITUICAO TOTAL DO MATERIAL, EXTENSAO ATE 2,00M -PROFUNDIDADE DA LIGACAO DE 1,25 A</t>
  </si>
  <si>
    <t>MANUTENCAO NO RAMAL PREDIAL DE ESGOTO, PISTA COM PAVIMENTO, COM SUBSTITUICAO TOTAL DO MATERIAL, EXTENSAO ATE 2,00M -PROFUNDIDADE DA LIGACAO DE 2,00 A</t>
  </si>
  <si>
    <t>MANUTENCAO NO RAMAL PREDIAL DE ESGOTO, PISTA COM PAVIMENTO, COM SUBSTITUICAO TOTAL DO MATERIAL, EXTENSAO EXCEDENTE - PROFUNDIDADE DA LIGACAO DE 1,25 A</t>
  </si>
  <si>
    <t>MANUTENCAO NO RAMAL PREDIAL DE ESGOTO, PISTA COM PAVIMENTO, COM SUBSTITUICAO TOTAL DO MATERIAL, EXTENSAO EXCEDENTE - PROFUNDIDADE DA LIGACAO DE 2,00 A</t>
  </si>
  <si>
    <t>MANUTENCAO NO RAMAL PREDIAL DE ESGOTO, PISTA COM PAVIMENTO, COM SUBSTITUICAO TOTAL DO MATERIAL, EXTENSAO EXCEDENTE -PROFUNDIDADE DA LIGACAO ATE 1,25 M</t>
  </si>
  <si>
    <t>MANUTENCAO NO RAMAL PREDIAL DE ESGOTO, PISTA COM PAVIMENTO, COM SUBSTITUICAO TOTAL DO MATERIAL, EXTENSAO EXCEDENTE -PROFUNDIDADE DA LIGACAO DE 3,00 A</t>
  </si>
  <si>
    <t>MANUTENCAO NO RAMAL PREDIAL DE ESGOTO, PISTA COM PAVIMENTO, SEM SUBSTITUICAO DE MATERIAL , EXTENSAO EXCEDENTE - PROFUNDIDADE DA LIGACAO ATE 1,25 M</t>
  </si>
  <si>
    <t>MANUTENCAO NO RAMAL PREDIAL DE ESGOTO, PISTA COM PAVIMENTO, SEM SUBSTITUICAO DE MATERIAL, EXTENSAO ATE 2,00 M - PROFUNDIDADE DA LIGACAO ATE 1,25 M</t>
  </si>
  <si>
    <t>MANUTENCAO NO RAMAL PREDIAL DE ESGOTO, PISTA COM PAVIMENTO, SEM SUBSTITUICAO DE MATERIAL, EXTENSAO ATE 2,00 M - PROFUNDIDADE DA LIGACAO DE 3,00 A 5,00</t>
  </si>
  <si>
    <t>MANUTENCAO NO RAMAL PREDIAL DE ESGOTO, PISTA COM PAVIMENTO, SEM SUBSTITUICAO DE MATERIAL, EXTENSAO ATE 2,00M - PROFUNDIDADE DA LIGACAO DE 1,25 A 2,00M</t>
  </si>
  <si>
    <t>MANUTENCAO NO RAMAL PREDIAL DE ESGOTO, PISTA COM PAVIMENTO, SEM SUBSTITUICAO DE MATERIAL, EXTENSAO ATE 2,00M - PROFUNDIDADE DA LIGACAO DE 2,00 A 3,00M</t>
  </si>
  <si>
    <t>MANUTENCAO NO RAMAL PREDIAL DE ESGOTO, PISTA COM PAVIMENTO, SEM SUBSTITUICAO DE MATERIAL, EXTENSAO EXCEDENTE - PROFUNDIDADE DA LIGACAO DE 2,00 A 3,00M</t>
  </si>
  <si>
    <t>MANUTENCAO NO RAMAL PREDIAL DE ESGOTO, PISTA COM PAVIMENTO, SEM SUBSTITUICAO DE MATERIAL, EXTENSAO EXCEDENTE - PROFUNDIDADE DA LIGACAO DE 3,00 A 5,00</t>
  </si>
  <si>
    <t>MANUTENCAO NO RAMAL PREDIAL DE ESGOTO, PISTA COM PAVIMENTO, SEM SUBSTITUICAO DE MATERIAL, EXTENSAO EXCEDENTE -PROFUNDIDADE DA LIGACAO DE 1,25 A 2,00M</t>
  </si>
  <si>
    <t>MANUTENCAO NO RAMAL PREDIAL DE ESGOTO, RUA OU PASSEIO SEM PAVIMENTO, COM SUBSTITUICAO PARCIAL DO MATERIAL, EXTENSAO ATE 2,00 M- PROFUNDIDADE DA LIGACA</t>
  </si>
  <si>
    <t>MANUTENCAO NO RAMAL PREDIAL DE ESGOTO, RUA OU PASSEIO SEM PAVIMENTO, COM SUBSTITUICAO PARCIAL DO MATERIAL, EXTENSAO ATE 2,00M - PROFUNDIDADE DA LIGACA</t>
  </si>
  <si>
    <t>MANUTENCAO NO RAMAL PREDIAL DE ESGOTO, RUA OU PASSEIO SEM PAVIMENTO, COM SUBSTITUICAO PARCIAL DO MATERIAL, EXTENSAO ATE 2,00M- PROFUNDIDADE DA LIGACAO</t>
  </si>
  <si>
    <t>MANUTENCAO NO RAMAL PREDIAL DE ESGOTO, RUA OU PASSEIO SEM PAVIMENTO, COM SUBSTITUICAO PARCIAL DO MATERIAL, EXTENSAO EXCEDENTE - PROFUNDIDADE DA LIGACA</t>
  </si>
  <si>
    <t>MANUTENCAO NO RAMAL PREDIAL DE ESGOTO, RUA OU PASSEIO SEM PAVIMENTO, COM SUBSTITUICAO PARCIAL DO MATERIAL, EXTENSAO EXCEDENTE- PROFUNDIDADE DA LIGACAO</t>
  </si>
  <si>
    <t>MANUTENCAO NO RAMAL PREDIAL DE ESGOTO, RUA OU PASSEIO SEM PAVIMENTO, COM SUBSTITUICAO TOTAL DO MATERIAL, EXTENSAO ATE 2,00 M - PROFUNDIDADE DA LIGACAO</t>
  </si>
  <si>
    <t>MANUTENCAO NO RAMAL PREDIAL DE ESGOTO, RUA OU PASSEIO SEM PAVIMENTO, COM SUBSTITUICAO TOTAL DO MATERIAL, EXTENSAO ATE 2,00M - PROFUNDIDADE DA LIGACAO</t>
  </si>
  <si>
    <t>MANUTENCAO NO RAMAL PREDIAL DE ESGOTO, RUA OU PASSEIO SEM PAVIMENTO, COM SUBSTITUICAO TOTAL DO MATERIAL, EXTENSAO EXCEDENTE - PROFUNDIDADE DA LIGACAO</t>
  </si>
  <si>
    <t>MANUTENCAO NO RAMAL PREDIAL DE ESGOTO, RUA OU PASSEIO SEM PAVIMENTO, SEM SUBSTITUICAO DE MATERIAL, EXTENSAO ATE 2,00 M -PROFUNDIDADE DA LIGACAO ATE 1,</t>
  </si>
  <si>
    <t>MANUTENCAO NO RAMAL PREDIAL DE ESGOTO, RUA OU PASSEIO SEM PAVIMENTO, SEM SUBSTITUICAO DE MATERIAL, EXTENSAO ATE 2,00 M -PROFUNDIDADE DA LIGACAO DE 3,0</t>
  </si>
  <si>
    <t>MANUTENCAO NO RAMAL PREDIAL DE ESGOTO, RUA OU PASSEIO SEM PAVIMENTO, SEM SUBSTITUICAO DE MATERIAL, EXTENSAO ATE 2,00M -PROFUNDIDADE DA LIGACAO DE 1,25</t>
  </si>
  <si>
    <t>MANUTENCAO NO RAMAL PREDIAL DE ESGOTO, RUA OU PASSEIO SEM PAVIMENTO, SEM SUBSTITUICAO DE MATERIAL, EXTENSAO EXCEDENTE - PROFUNDIDADE DA LIGACAO DE 1,2</t>
  </si>
  <si>
    <t>MANUTENCAO NO RAMAL PREDIAL DE ESGOTO, RUA OU PASSEIO SEM PAVIMENTO, SEM SUBSTITUICAO DE MATERIAL, EXTENSAO EXCEDENTE - PROFUNDIDADE DA LIGACAO DE 2,0</t>
  </si>
  <si>
    <t>MANUTENCAO NO RAMAL PREDIAL DE ESGOTO, RUA OU PASSEIO SEM PAVIMENTO, SEM SUBSTITUICAO DE MATERIAL, EXTENSAO EXCEDENTE -PROFUNDIDADE DA LIGACAO ATE 1,2</t>
  </si>
  <si>
    <t>MANUTENCAO NO RAMAL PREDIAL DE ESGOTO, RUA OU PASSEIO SEM PAVIMENTO, SEM SUBSTITUICAO DE MATERIAL, EXTENSAO EXCEDENTE -PROFUNDIDADE DA LIGACAO DE 3,00</t>
  </si>
  <si>
    <t>MANUTENCAO PARCIAL EM POCO DE VISITA, DIAMETRO 0,60 M PISO COM QUALQUER TIPO DE REVESTIMENTO</t>
  </si>
  <si>
    <t>MANUTENCAO PARCIAL EM POCO DE VISITA, DIAMETRO 1,00 M PISO COM QUALQUER TIPO DE REVESTIMENTO</t>
  </si>
  <si>
    <t>MANUTENCAONO RAMAL PREDIAL DE ESGOTO, RUA OU PASSEIO SEM PAVIMENTO, SEM SUBSTITUICAO DE MATERIAL, EXTENSAO ATE 2,00M -PROFUNDIDADE DA LIGACAO DE 2,00</t>
  </si>
  <si>
    <t>REBAIXAMENTO DE GREIDE DE RUA PARA CONSTRUCOES OU MANUTENCOES EM REDES DE ESGOTO COM PROFUNDIDADE ENTRE 4,00 E 6,00 M</t>
  </si>
  <si>
    <t>RECONSTRUCAO DE POCO DE VISITA, DIAMETRO 0,60 M, ALTURA ATE 1,25 M, PISO COM QUALQUER TIPO DE REVESTIMENTO</t>
  </si>
  <si>
    <t>RECONSTRUCAO DE POCO DE VISITA, DIAMETRO 0,60 M, ALTURA ATE 1,25 M, PISO SEM REVESTIMENTO</t>
  </si>
  <si>
    <t>RECONSTRUCAO DE POCO DE VISITA, DIAMETRO 0,60 M, ALTURA DE 1,25 A 2,00 M, PISO COM REVESTIMENTO</t>
  </si>
  <si>
    <t>RECONSTRUCAO DE POCO DE VISITA, DIAMETRO 0,60 M, ALTURA DE 1,25 A 2,00 M, PISO SEM REVESTIMENTO</t>
  </si>
  <si>
    <t>RECONSTRUCAO DE POCO DE VISITA, DIAMETRO 0,60 M, ALTURA DE 2,00 A 3,00 M, PISO COM REVESTIMENTO</t>
  </si>
  <si>
    <t>RECONSTRUCAO DE POCO DE VISITA, DIAMETRO 0,60 M, ALTURA DE 2,00 A 3,00 M, PISO SEM REVESTIMENTO</t>
  </si>
  <si>
    <t>RECONSTRUCAO DE POCO DE VISITA, DIAMETRO 0,60 M, ALTURA DE 3,00 A 5,00 M, PISO COM QUALQUER TIPO DE REVESTIMENTO</t>
  </si>
  <si>
    <t>RECONSTRUCAO DE POCO DE VISITA, DIAMETRO 0,60 M, ALTURA DE 3,00 A 5,00 M, PISO SEM REVESTIMENTO</t>
  </si>
  <si>
    <t>RECONSTRUCAO DE POCO DE VISITA, DIAMETRO 1,00 M, ALTURA ATE 1,25 M, PISO SEM REVESTIMENTO</t>
  </si>
  <si>
    <t>RECONSTRUCAO DE POCO DE VISITA, DIAMETRO 1,00 M, ALTURA DE 1,25 A 2,00 M, PISO COM REVESTIMENTO</t>
  </si>
  <si>
    <t>RECONSTRUCAO DE POCO DE VISITA, DIAMETRO 1,00 M, ALTURA DE 1,25 A 2,00 M, PISO SEM REVESTIMENTO</t>
  </si>
  <si>
    <t>RECONSTRUCAO DE POCO DE VISITA, DIAMETRO 1,00 M, ALTURA DE 2,00 A 3,00 M, PISO COM REVESTIMENTO</t>
  </si>
  <si>
    <t>RECONSTRUCAO DE POCO DE VISITA, DIAMETRO 1,00 M, ALTURA DE 2,00 A 3,00 M, PISO SEM REVESTIMENTO</t>
  </si>
  <si>
    <t>RECONSTRUCAO DE POCO DE VISITA, DIAMETRO 1,00 M, ALTURA DE 3,00 A 5,00 M, PISO COM QUALQUER TIPO DE REVESTIMENTO</t>
  </si>
  <si>
    <t>RECONSTRUCAO DE POCO DE VISITA, DIAMETRO 1,00 M, ALTURA DE 3,00 A 5,00 M, PISO SEM REVESTIMENTO</t>
  </si>
  <si>
    <t>RECONSTRUCAO DE POCO DE VISITA, DIAMETRO 1,00M, ALTURA ATE 1,25 M, PISO COM QUALQUER TIPO DE REVESTIMENTO</t>
  </si>
  <si>
    <t>VISTORIA PARA VERIFICACAO DE OCORRENCIAS</t>
  </si>
  <si>
    <t>MANUTENÇÃO ÁGUA</t>
  </si>
  <si>
    <t>ATUALIZACAO DO PADRAO CAVALETE COM REGISTRO DE ESFERA - PARTE SUPERIOR DO PADRAO</t>
  </si>
  <si>
    <t>CONFIRMACAO DE INFRACAO DA VIOLACAO DE SUPRESSAO E DERIVACAO NO RAMAL PREDIAL</t>
  </si>
  <si>
    <t>CORRECAO DE ABATIMENTO COM SUBSTITUCAO TOTAL DO MATERIAL, EM QUALQUER TIPO DE PAVIMENTO</t>
  </si>
  <si>
    <t>DESENTUPIMENTO DE HIDROMETRO</t>
  </si>
  <si>
    <t>LIGACAO PREDIAL DE AGUA DE 1/2" COM MONTAGEM E INSTALACAO DO PADRAO DUPLO EM NICHO.</t>
  </si>
  <si>
    <t>LIGACAO PREDIAL DE AGUA DE 1/2" COM MONTAGEM E INSTALACAO DO PADRAO QUÁDRUPLO EM NICHO.</t>
  </si>
  <si>
    <t>LIGACAO PREDIAL DE AGUA DE 1/2" COM MONTAGEM E INSTALACAO DO PADRAO TRIPLO EM NICHO.</t>
  </si>
  <si>
    <t>LIMPEZA DE CAIXA CARDELINI, CAIXA DE REGISTRO DE REDE E CAIXA DE PROTECAO DE BOOSTER</t>
  </si>
  <si>
    <t>LIMPEZA DE CAIXA LIGACAO DE AGUA INSTALADAS NO PASSEIO</t>
  </si>
  <si>
    <t>LIMPEZA E DESINFECCAO DE RESERVATORIO RESIDENCIAL</t>
  </si>
  <si>
    <t>MANOBRA DE REGISTROS EM AMBIENTES CONFINADOS</t>
  </si>
  <si>
    <t>MANUTENCAO DE REDE DE AGUA COM EXECUCAO DE REDE PROVISORIA EM TUBOS PEAD - DE 63MM</t>
  </si>
  <si>
    <t>MONTAGEM E INSTALACAO DO PADRAO DIAM. 3/4" EMBUTIDO EM ALVENARIA.</t>
  </si>
  <si>
    <t>MUDANCA DE LOCAL DE PADRAO COM MONTAGEM E INSTALACAO DO PADRAO DUPLO.</t>
  </si>
  <si>
    <t>MUDANCA DE LOCAL DE PADRAO COM MONTAGEM E INSTALACAO DO PADRAO QUADRUPLO.</t>
  </si>
  <si>
    <t>MUDANCA DE LOCAL DE PADRAO COM MONTAGEM E INSTALACAO DO PADRAO TRIPLO.</t>
  </si>
  <si>
    <t>MUDANCA DE LOCAL DE PADRAO SUPERIOR A 0,50M, EM VIA COM PAVIMENTO, EXTENSAO DO RAMAL DE ATE 2,0M, COM MONTAGEM DO PADRAO</t>
  </si>
  <si>
    <t>MUDANCA DE LOCAL DE PADRAO SUPERIOR A 0,50M, EM VIA COM PAVIMENTO, EXTENSAO DO RAMAL DE ATE 2,0M, SEM MONTAGEM DO PADRAO</t>
  </si>
  <si>
    <t>MUDANCA DE LOCAL DE PADRAO SUPERIOR A 0,50M, EM VIA SEM PAVIMENTO, EXTENSAO DO RAMAL DE ATE 2,0M, COM MONTAGEM DO PADRAO</t>
  </si>
  <si>
    <t>MUDANCA DE LOCAL DE PADRAO SUPERIOR A 0,50M, EM VIA SEM PAVIMENTO, EXTENSAO DO RAMAL DE ATE 2,0M, SEM MONTAGEM DO PADRAO</t>
  </si>
  <si>
    <t>MUDANCA DE LOCAL DO PADRAO INSTALADO, PARA DISTANCIA INFERIOR A 0,5M PARA DIAMETROS DE 1/2" E 3/4", COM MONTAGEM DE PADRÃO</t>
  </si>
  <si>
    <t>MUDANCA DE LOCAL DO PADRAO INSTALADO, PARA DISTÂNCIA INFERIOR A 0,5 M, PARA DIAMETROS DE 1/2" E 3/4" SEM MONTAGEM DE PADRAO</t>
  </si>
  <si>
    <t>PADRONIZACAO EM PADRAO CAVALETE PARA HIDROMETRO COM CAPACIDADE ACIMA DE 5,0 M3/H</t>
  </si>
  <si>
    <t>PADRONIZACAO EM PADRAO CAVALETE PARA HIDROMETRO COM CAPACIDADE DE ATE 5 ,0 M3/H</t>
  </si>
  <si>
    <t>PADRONIZACAO EM PADRAO EM CAIXA NO PASSEIO PARA HIDROMETRO COM CAPACIDADE ACIMA DE 5,0 M3/H</t>
  </si>
  <si>
    <t>PADRONIZACAO EM PADRAO EM CAIXA NO PASSEIO PARA HIDROMETRO COM CAPACIDADE DE ATE 5,0 M3/H</t>
  </si>
  <si>
    <t>RELIGACAO DA SUPRESSAO COM MONTAGEM DO PADRAO</t>
  </si>
  <si>
    <t>RELIGACAO DA SUPRESSAO SEM MONTAGEM DO PADRÃO</t>
  </si>
  <si>
    <t>RELIGACAO DO TAMPONAMENTO, EM PADRAO PARA HIDROMETRO COM CAPACIDADE ACIMA DE 5,0 M3/H, COM INSTALACAO DO HIDROMETRO, COM UTILITARIO TIPO PICK-UP</t>
  </si>
  <si>
    <t>RELIGACAO DO TAMPONAMENTO, EM PADRAO PARA HIDROMETRO COM CAPACIDADE DE ATE 5,0 M3/H, COM INSTALACAO DO HIDROMETRO, COM UTILITARIO TIPO PICK-UP</t>
  </si>
  <si>
    <t>SUBSTITUICAO DA TAMPA DA CAIXA DE LIGACAO DE AGUA PADRAO COPASA EM PASSEIO</t>
  </si>
  <si>
    <t>SUBSTITUICAO DE REGISTRO DANIFICADO, COM DN 50 A DN 150</t>
  </si>
  <si>
    <t>SUBSTITUICAO PARA AFERICAO DE HIDROMETRO COM CAPACIDADE ACIMA DE 5,0 M3/H</t>
  </si>
  <si>
    <t>SUBSTITUICAO PARA AFERICAO DE HIDROMETRO COM CAPACIDADE DE ATE 5,0 M3/H, COM UTILIZAÇÃO DE PICK UP</t>
  </si>
  <si>
    <t>SUBSTITUICAO PARA MANUTENCAO DE HIDROMETRO COM CAPACIDADE ACIMA DE 5,0 M3/H</t>
  </si>
  <si>
    <t>SUBSTITUICAO PARA MANUTENCAO DE HIDROMETRO COM CAPACIDADE DE ATE 5,0 M3/H, COM UTILIZACAO DE MOTOCICLETA</t>
  </si>
  <si>
    <t>SUBSTITUICAO PARA MANUTENCAO DE HIDROMETRO COM CAPACIDADE DE ATE 5,0 M3/H, COM UTILIZACAO DE UTILITARIO TIPO PICK UP</t>
  </si>
  <si>
    <t>SUPRESSAO DA LIGACAO EM VIA COM PAVIMENTO</t>
  </si>
  <si>
    <t>SUPRESSAO DA LIGACAO EM VIA SEM PAVIMENTO</t>
  </si>
  <si>
    <t>SUPRESSAO DE BY-PASS EM PISO COM GRAMA</t>
  </si>
  <si>
    <t>SUPRESSAO DE BY-PASS EM PISO COM LADRILHO HIDRAULICO</t>
  </si>
  <si>
    <t>SUPRESSAO DE BY-PASS EM PISO COM MOSAICO</t>
  </si>
  <si>
    <t>SUPRESSAO DE BY-PASS EM PISO COM PARALELEPIPEDO</t>
  </si>
  <si>
    <t>SUPRESSAO DE BY-PASS EM PISO COM PAVIMENTO ASFALTICO</t>
  </si>
  <si>
    <t>SUPRESSAO DE BY-PASS EM PISO COM POLIEDRICO</t>
  </si>
  <si>
    <t>SUPRESSAO DE BY-PASS EM PISO COM PRE-MOLDADO DE CONCRETO</t>
  </si>
  <si>
    <t>SUPRESSAO DE BY-PASS EM PISO DE TERRA</t>
  </si>
  <si>
    <t>TAMPONAMENTO DA LIGACAO, EM PADRAO PARA HIDROMETRO COM CAPACIDADE ACIMA DE 5,0 M3/H, COM UTILITARIO TIPO PICK UP</t>
  </si>
  <si>
    <t>TAMPONAMENTO DA LIGACAO, EM PADRAO PARA HIDROMETRO COM CAPACIDADE DE ATE 5,0 M3/H, COM UTILITARIO TIPO</t>
  </si>
  <si>
    <t>TESTE DE FUNCIONAMENTO DO HIDROMETRO</t>
  </si>
  <si>
    <t>VERIFICACAO E CONFIRMACAO DE VIOLACAO EM PADRAO DE LIGACAO DE AGUA, COM FOTOS</t>
  </si>
  <si>
    <t>VISITA DOMICILIAR PARA AVALIACAO DA APLICABILIDADE DA TARIFA SOCIAL</t>
  </si>
  <si>
    <t>MOVIMENTO DE TERRA</t>
  </si>
  <si>
    <t>ATERRO DE VALAS E/OU CAVAS DE FUNDAÇÃO COM MATERIAL GRANULAR ADENSADO HIDRAULICAMENTE</t>
  </si>
  <si>
    <t>MÁQUINAS E EQUIPTOS.</t>
  </si>
  <si>
    <t>BATE-ESTACAS POR GRAVIDADE, POTÊNCIA DE 160 HP, PESO DO MARTELO ATÉ 3 TONELADAS - HORA IMPRODUTIVA</t>
  </si>
  <si>
    <t>BATE-ESTACAS POR GRAVIDADE, POTÊNCIA DE 160 HP, PESO DO MARTELO ATÉ 3 TONELADAS - HORA PRODUTIVA</t>
  </si>
  <si>
    <t>COMPRESSOR DE 400 PCM, COM MOTOR DIESEL COM POTÊNCIA MÍNIMA DE 81,5KW, PORTÁTIL - HORA IMPRODUTIVA</t>
  </si>
  <si>
    <t>COMPRESSOR DE 400 PCM, COM MOTOR DIESEL COM POTÊNCIA MÍNIMA DE 81,5KW, PORTÁTIL - HORA PRODUTIVA</t>
  </si>
  <si>
    <t>COMPRESSOR PORTATIL ELETRICO, DC 12 V - 10 A, PRESSAO DE 250 PSI OU 18 KG/CM2, MARCA FR LEAO OU SIMILAR - HORA IMPRODUTIVA</t>
  </si>
  <si>
    <t>PASSEIO CIMENTADO COM REVESTIMENTO EM ARGAMASSA DE CIMENTO E AREIA, TRACO 1:3, E= 2 CM, INCLUSIVE BASE DE CONCRETO COM CONSUMO MINIMO DE CIMENTO DE 15</t>
  </si>
  <si>
    <t>PASSEIO EM PEDRA ARDOSIA REGULAR (SERRADA), COM BASE DE CONCRETO (CONSUMO MINIMO DE CIMENTO DE 150 KG/M3),</t>
  </si>
  <si>
    <t>PASSEIO EM PEDRA LAGOA SANTA IRREGULAR, C/ BASE DE CONCRETO (CONSUMO MINIMO DE CIMENTO DE 150 KG/M3),</t>
  </si>
  <si>
    <t>PASSEIO EM PEDRA LAGOA SANTA REGULAR (SERRADA), COM BASE DE CONCRETO (CONSUMO MINIMO DE CIMENTO DE 150 KG/M3), E = 6 CM</t>
  </si>
  <si>
    <t>PAVIMENTO ASFALTICO COM PMF (PRE-MISTURADO A FRIO), INCLUSIVE TRANSPORTE, EXCLUSIVE BASE - FORNECIMENTO DA MASSA E LIGANTE PELA COPASA-MG</t>
  </si>
  <si>
    <t>PAVIMENTO ASFALTICO EM CBUQ, FAIXA "C", INCLUSIVE BASE ESPESSURA 20 CM E CAPA DE 5 CM, PARA FAIXA DE LARGURA ATE 3,50 M</t>
  </si>
  <si>
    <t>SUB-BASE E BASE COM CANGA DE MINERIO DE FERRO (SEM MISTURA DE MATERIAL), SEM FORNECIMENTO DO MATERIAL, PARA FAIXAS COM LARGURA MAIOR QUE 3,50 M</t>
  </si>
  <si>
    <t>TRANSPORTE RODOVIARIO DE MASSA ASFALTICA CBUQ ENTRE CIDADES, DISTANCIA MAIOR QUE 60KM, COM USO DE CAMINHAO BASCULANTE</t>
  </si>
  <si>
    <t>TRANSPORTE RODOVIARIO DE MASSA ASFALTICA, CBUQ, PARA CVA/CVE ENTRE CIDADES, DISTANCIA MAIOR QUE 20KM, COM USO DE</t>
  </si>
  <si>
    <t>TRANSPORTE RODOVIARIO DE MASSA ASFALTICA, CBUQ, PARA MA/ME ENTRE CIDADES, DISTANCIA MAIOR QUE 60KM, COM USO DE CAMINHAO</t>
  </si>
  <si>
    <t>PLANEJ/SUPERV/PROGR</t>
  </si>
  <si>
    <t>PLANEJAMENTO, SUPERVISAO E PROGRAMACAO - ALMOXARIFE - EXCLUSIVO PARA CRESCIMENTO VEGETATIVO E MANUTENCAO</t>
  </si>
  <si>
    <t>PLANEJAMENTO, SUPERVISAO E PROGRAMACAO - AUXILIAR ADMINISTRATIVO - EXCLUSIVO PARA CRESCIMENTO VEGETATIVO E MANUTENCAO</t>
  </si>
  <si>
    <t>PLANEJAMENTO, SUPERVISAO E PROGRAMACAO - AUXILIAR DE ALMOXARIFE - EXCLUSIVO PARA CRESCIMENTO VEGETATIVO E MANUTENCAO</t>
  </si>
  <si>
    <t>PLANEJAMENTO, SUPERVISAO E PROGRAMACAO - AUXILIAR DE PROGRAMACAO - EXCLUSIVO PARA CRESCIMENTO VEGETATIVO E MANUTENCAO</t>
  </si>
  <si>
    <t>PLANEJAMENTO, SUPERVISAO E PROGRAMACAO - ENCARREGADO DE LOGISTICA - EXCLUSIVO PARA CRESCIMENTO VEGETATIVO E MANUTENCAO</t>
  </si>
  <si>
    <t>PLANEJAMENTO, SUPERVISAO E PROGRAMACAO - ENCARREGADO GERAL - EXCLUSIVO PARA CRESCIMENTO VEGETATIVO E MANUTENCAO</t>
  </si>
  <si>
    <t>PLANEJAMENTO, SUPERVISAO E PROGRAMACAO - ENGENHEIRO - EXCLUSIVO PARA CRESCIMENTO VEGETATIVO E MANUTENCAO</t>
  </si>
  <si>
    <t>PLANEJAMENTO, SUPERVISAO E PROGRAMACAO - PROGRAMADOR - EXCLUSIVO PARA CRESCIMENTO VEGETATIVO E MANUTENCAO</t>
  </si>
  <si>
    <t>PLANEJAMENTO, SUPERVISAO E PROGRAMACAO - TECNICO DE SEGURANCA - EXCLUSIVO PARA CRESCIMENTO VEGETATIVO E MANUTENCAO</t>
  </si>
  <si>
    <t>POÇO PROFUNDO</t>
  </si>
  <si>
    <t>CIMENTACAO DO ESPACO ANELAR COM CALDA DE CIMENTO E AGUA NO TRACO, EM PESO, DE 1:1</t>
  </si>
  <si>
    <t>DESENVOLVIMENTO E TESTE DE VAZAO COM COMPRESSOR ACIMA DE 150 PCM ATE 360 PCM</t>
  </si>
  <si>
    <t>LOCACAO DE POCOS (ESTUDO DE AGUAS SUBTERRANEAS) ISOLADOS, POR DEMANDA, DMT ATE 100 KM</t>
  </si>
  <si>
    <t>MONTAGEM E INSTALACAO DE POCO TUBULAR PROFUNDO, DIAMETRO DA TUBULACAO DE EXTRACAO DE 2", PROFUNDIDADE DE INSTALACAO DA BOMBA ENTRE 120 M E 180 M</t>
  </si>
  <si>
    <t>MONTAGEM E INSTALACAO DE POCO TUBULAR PROFUNDO, DIAMETRO DA TUBULACAO DE EXTRACAO DE 2", PROFUNDIDADE DE INSTALACAO DA BOMBA ENTRE 180 M E 240 M</t>
  </si>
  <si>
    <t>MONTAGEM E INSTALACAO DE POCO TUBULAR PROFUNDO, DIAMETRO DA TUBULACAO DE EXTRACAO DE 3", PROFUNDIDADE DE INSTALACAO DA BOMBA ENTRE 120 M E 180 M</t>
  </si>
  <si>
    <t>MONTAGEM E INSTALACAO DE POCO TUBULAR PROFUNDO, DIAMETRO DA TUBULACAO DE EXTRACAO DE 3", PROFUNDIDADE DE INSTALACAO DA BOMBA ENTRE 180 M E 240 M</t>
  </si>
  <si>
    <t>MONTAGEM E INSTALACAO DE POCO TUBULAR PROFUNDO, DIAMETRO DA TUBULACAO DE EXTRACAO DE 4", PROFUNDIDADE DE INSTALACAO DA BOMBA ENTRE 120 M E 180 M</t>
  </si>
  <si>
    <t>MONTAGEM E INSTALACAO DE POCO TUBULAR PROFUNDO, DIAMETRO DA TUBULACAO DE EXTRACAO DE 4", PROFUNDIDADE DE INSTALACAO DA BOMBA ENTRE 180 M E 240 M</t>
  </si>
  <si>
    <t>MONTAGEM E INSTALACAO DE POCO TUBULAR PROFUNDO, DIAMETRO DA TUBULACAO DE EXTRACAO DE 6", PROFUNDIDADE DE INSTALACAO DA BOMBA ENTRE 120 M E 180 M</t>
  </si>
  <si>
    <t>MONTAGEM E INSTALACAO DE POCO TUBULAR PROFUNDO, DIAMETRO DA TUBULACAO DE EXTRACAO DE 6", PROFUNDIDADE DE INSTALACAO DA BOMBA ENTRE 180 M E 240 M</t>
  </si>
  <si>
    <t>PROJ</t>
  </si>
  <si>
    <t>ADUTORA PROJETO PORTE 1 D&lt;= 200MM</t>
  </si>
  <si>
    <t>ADUTORA PROJETO PORTE 2 200MM &lt; D &lt;= 400MM</t>
  </si>
  <si>
    <t>ADUTORA PROJETO PORTE 3 400MM &lt; D &lt;= 600MM</t>
  </si>
  <si>
    <t>ADUTORA PROJETO PORTE 4 D &gt; 600MM</t>
  </si>
  <si>
    <t>CASA DE QUIMICA PROJETO ESPECIFICO DE NOVA UNIDADE PORTE 3 120 L/S &lt; Q &lt;= 300 L/S</t>
  </si>
  <si>
    <t>CASA DE QUIMICA PROJETO ESPECIFICO DE NOVA UNIDADE PORTE 4 300 L/S &lt; Q &lt;= 500 L/S</t>
  </si>
  <si>
    <t>CASA DE QUIMICA PROJETO ESPECIFICO DE NOVA UNIDADE PORTE 5 Q &gt; 500 L/S</t>
  </si>
  <si>
    <t>CASA DE QUIMICA UNIDADE PADRAO PORTE 3 120 L/S &lt; Q &lt;= 300 L/S</t>
  </si>
  <si>
    <t>CASA DE QUIMICA UNIDADE PADRAO PORTE 4 300 L/S &lt; Q &lt;= 500 L/S</t>
  </si>
  <si>
    <t>CASA DE QUIMICA UNIDADE PADRAO PORTE 5 Q &gt; 500 L/S</t>
  </si>
  <si>
    <t>ELEVATORIA DE AGUA BRUTA PORTE 3</t>
  </si>
  <si>
    <t>ELEVATORIA DE AGUA BRUTA PORTE 4</t>
  </si>
  <si>
    <t>ELEVATORIA DE AGUA TRATADA PORTE 3</t>
  </si>
  <si>
    <t>ELEVATORIA DE AGUA TRATADA PORTE 4</t>
  </si>
  <si>
    <t>ELEVATORIA DE SOBRENADANTE E DE LODO - UTR - (POTENCIA &lt;= 7,5CV)</t>
  </si>
  <si>
    <t>ELEVATORIA DE SOBRENADANTE E DE LODO - UTR - (POTENCIA &gt; 7,5CV ATE 25CV)</t>
  </si>
  <si>
    <t>ESTUDO DE AMPLIACAO DE UNIDADE DE TRATAMENTO EXISTENTE PORTE 4 300 L/S &lt; Q &lt;= 500L/S</t>
  </si>
  <si>
    <t>ESTUDO DE AMPLIACAO DE UNIDADE DE TRATAMENTO EXISTENTE PORTE 5 Q &gt; 500L/S</t>
  </si>
  <si>
    <t>ETA PADRAO PROJETO DE IMPLANTACAO GERAL SISTEMAS COMPLEMENTARES PORTE 3 120 L/S &lt; Q &lt;= 300 L/S.</t>
  </si>
  <si>
    <t>ETA PADRAO PROJETO DE IMPLANTACAO GERAL SISTEMAS COMPLEMENTARES PORTE 4 300 L/S &lt; Q &lt;= 500 L/S.</t>
  </si>
  <si>
    <t>ETA PADRAO PROJETO DE IMPLANTACAO GERAL SISTEMAS COMPLEMENTARES PORTE 5 Q &gt; 500 L/S.</t>
  </si>
  <si>
    <t>ETA PROJETO ESPECIFICO NOVA UNIDADE PORTE 3 120&lt;Q&lt;=300LS</t>
  </si>
  <si>
    <t>ETA PROJETO ESPECIFICO NOVA UNIDADE PORTE 4 300&lt;Q&lt;=500LS</t>
  </si>
  <si>
    <t>ETA PROJETO ESPECIFICO NOVA UNIDADE PORTE 5 Q&gt;500LS</t>
  </si>
  <si>
    <t>ETA PROJETO IMPLANTACAO GERAL SISTEMAS COMPLEMENTARES PORTE 3 120 L/S&lt; Q &lt;=300 L/S</t>
  </si>
  <si>
    <t>ETA PROJETO IMPLANTACAO GERAL SISTEMAS COMPLEMENTARES PORTE 4 300L/S &lt; Q &lt;= 500L/S</t>
  </si>
  <si>
    <t>ETA PROJETO IMPLANTACAO GERAL SISTEMAS COMPLEMENTARES PORTE 5 Q&gt;500L/S</t>
  </si>
  <si>
    <t>IMPLANTACAO DAS UNIDADES PADROES QUE COMPOEM A UTR PARA ETA - PORTE 02 - VAZAO &gt; 60 L/S ATE 120L/S</t>
  </si>
  <si>
    <t>IMPLANTACAO DAS UNIDADES PADROES QUE COMPOEM A UTR PARA ETA - PORTE 03 - VAZAO &gt;120 L/S ATE 300 L/S</t>
  </si>
  <si>
    <t>IMPLANTACAO DAS UNIDADES PADROES QUE COMPOEM A UTR PARA ETA - PORTE 04 - VAZAO &gt; 300 L/S ATE 500 L/S</t>
  </si>
  <si>
    <t>IMPLANTACAO DAS UNIDADES PADROES QUE COMPOEM A UTR PARA ETA - PORTE 05 - VAZAO</t>
  </si>
  <si>
    <t>IMPLANTACAO DAS UNIDADES PADROES QUE COMPOEM A UTR PARA ETA PORTE 01 - VAZAO &lt;= 60 L/S</t>
  </si>
  <si>
    <t>PROJETO DE TANQUE DE EQUALIZACAO/ SEDIMENTACAO COM CAPACIDADE MAIOR QUE 200M3 - PORTE 04</t>
  </si>
  <si>
    <t>TANQUE DE EQUALIZACAO/ SEDIMENTACAO COM CAPACIDADE ATE 50M3 - PORTE 01</t>
  </si>
  <si>
    <t>TANQUE DE EQUALIZACAO/ SEDIMENTACAO COM CAPACIDADE MAIOR QUE 100M3 A 200M3 - PORTE 03</t>
  </si>
  <si>
    <t>TANQUE DE EQUALIZACAO/ SEDIMENTACAO COM CAPACIDADE MAIOR QUE 50M3 A</t>
  </si>
  <si>
    <t>UTR - SISTEMA DE DESIDRATACAO MECANIZADA - UTR - VAZAO DA ETA &lt;= 120 L/S.</t>
  </si>
  <si>
    <t>UTR - SISTEMA DE DESIDRATACAO MECANIZADA - UTR- VAZAO DA ETA &gt; 120 L/S.</t>
  </si>
  <si>
    <t>UTR - SISTEMA MECANICO DE REMOVEDOR DE LODO.</t>
  </si>
  <si>
    <t>PROJETO DE ESGOTO</t>
  </si>
  <si>
    <t>DECANTADOR PRIMARIO OU SECUNDARIO - ETE/SES - PORTE 1 - VAZAO &lt; 15 L/S</t>
  </si>
  <si>
    <t>DECANTADOR PRIMARIO OU SECUNDARIO - ETE/SES - PORTE 2 - 15 &lt;= VAZAO &lt; 50 L/S</t>
  </si>
  <si>
    <t>DECANTADOR PRIMARIO OU SECUNDARIO - ETE/SES - PORTE 3 - 50 &lt;= VAZAO &lt; 100 L/S</t>
  </si>
  <si>
    <t>DECANTADOR PRIMARIO OU SECUNDARIO - ETE/SES - PORTE 4 - 100 &lt;= VAZAO &lt; 400 L/S</t>
  </si>
  <si>
    <t>DETALHAMENTO ESPECIAL DE INTERCEPTORES, EMISSARIOS E/OU REDES COLETORAS</t>
  </si>
  <si>
    <t>DISPOSICAO DE LODO / ATERRO CONTROLADO - ETE / SES - PORTE 1 - VAZAO &lt; 15 L/S.</t>
  </si>
  <si>
    <t>DISPOSICAO DE LODO / ATERRO CONTROLADO - ETE / SES - PORTE 2 - 15 &lt;= VAZAO &lt; 50 L/S.</t>
  </si>
  <si>
    <t>DISPOSICAO DE LODO / ATERRO CONTROLADO - ETE / SES - PORTE 3 - 50 &lt;= VAZAO &lt; 100 L/S.</t>
  </si>
  <si>
    <t>DISPOSICAO DE LODO / ATERRO CONTROLADO - ETE / SES - PORTE 4 - 100 &lt;= VAZAO &lt; 400 L/S</t>
  </si>
  <si>
    <t>DISPOSICAO EFLUENTE NO SOLO - ETE / SES - PORTE 2 - 15 &lt;= VAZAO &lt; 50 L/S</t>
  </si>
  <si>
    <t>DISPOSICAO EFLUENTE NO SOLO - ETE / SES - PORTE 1 - VAZAO &lt; 15 L/S</t>
  </si>
  <si>
    <t>DISPOSICAO EFLUENTE NO SOLO - ETE / SES - PORTE 3 - 50 &lt;= VAZAO &lt; 100 L/S</t>
  </si>
  <si>
    <t>DISPOSICAO EFLUENTE NO SOLO - ETE / SES - PORTE 4 - 100 &lt;= VAZAO &lt; 400 L/S</t>
  </si>
  <si>
    <t>DISPOSICAO RESIDUOS DA ETE EM ATERRO SANITARIO - ETE - SES - PORTE 1 - VAZAO &lt; 15 L/S</t>
  </si>
  <si>
    <t>DISPOSICAO RESIDUOS DA ETE EM ATERRO SANITARIO - ETE - SES - PORTE 2 - 15 &lt;= VAZAO &lt; 50 L/S</t>
  </si>
  <si>
    <t>DISPOSICAO RESIDUOS DA ETE EM ATERRO SANITARIO - ETE - SES - PORTE 3 - 50 &lt;= VAZAO &lt; 100 L/S</t>
  </si>
  <si>
    <t>DISPOSICAO RESIDUOS DA ETE EM ATERRO SANITARIO - ETE - SES - PORTE 4 - 100 &lt;= VAZAO &lt; 400 L/S</t>
  </si>
  <si>
    <t>ELABORACAO DE ESTUDOS HIDROLOGICOS PARA SAA/SES</t>
  </si>
  <si>
    <t>ESTACAO ELEVATORIA DE ESGOTO (200 &lt; P &lt;= 400 CV)</t>
  </si>
  <si>
    <t>ESTACAO ELEVATORIA DE ESGOTO (P &gt; 400 CV)</t>
  </si>
  <si>
    <t>ESTUDO TECNICO DE ALTERNATIVAS LOCACIONAIS PARA SISTEMA DE ESGOTAMENTO SANITARIO - SES</t>
  </si>
  <si>
    <t>ETE PRE FABRICADA - PROJETO DE IMPLANTACAO GERAL E SISTEMAS COMPLEMENTARES - PORTE 1 - VAZAO &lt; 15 L/S</t>
  </si>
  <si>
    <t>ETE PRE FABRICADA - PROJETO DE IMPLANTACAO GERAL E SISTEMAS COMPLEMENTARES - PORTE 2 - 15 &lt;= VAZAO &lt; 50 L/S</t>
  </si>
  <si>
    <t>ETE PRE FABRICADA - PROJETO DE IMPLANTACAO GERAL E SISTEMAS COMPLEMENTARES - PORTE 3 - 50 &lt;= VAZAO &lt; 100 L/S</t>
  </si>
  <si>
    <t>ETE PRE FABRICADA - PROJETO DE IMPLANTACAO GERAL E SISTEMAS COMPLEMENTARES - PORTE 4 - 100 &lt;= VAZAO &lt; 400 L/S</t>
  </si>
  <si>
    <t>FILTRO ANAEROBIO - ETE - SES - PORTE 1 - VAZAO &lt; 15 L/S</t>
  </si>
  <si>
    <t>FILTRO ANAEROBIO - ETE - SES - PORTE 2 - 15 &lt;= VAZAO &lt; 50 L/S</t>
  </si>
  <si>
    <t>FILTRO ANAEROBIO - ETE - SES - PORTE 3 - 50 &lt;= VAZAO &lt; 100 L/S</t>
  </si>
  <si>
    <t>FILTRO ANAEROBIO - ETE - SES - PORTE 4 - 100 &lt;= VAZAO &lt; 400 L/S</t>
  </si>
  <si>
    <t>FILTRO BIOLOGICO - ETE / SES - PORTE 1 - VAZAO &lt; 15 L/S.</t>
  </si>
  <si>
    <t>FILTRO BIOLOGICO - ETE / SES - PORTE 2 - 15 &lt;= VAZAO &lt; 50 L/S.</t>
  </si>
  <si>
    <t>FILTRO BIOLOGICO - ETE / SES - PORTE 3 - 50 &lt;= VAZAO &lt; 100 L/S.</t>
  </si>
  <si>
    <t>FILTRO BIOLOGICO - ETE / SES - PORTE 4 - 100 &lt;= VAZAO &lt; 400 L/S</t>
  </si>
  <si>
    <t>LAGOA - ETE/SES - PORTE 1 - VAZAO &lt; 15 L/S</t>
  </si>
  <si>
    <t>LAGOA - ETE/SES - PORTE 2 - 15 &lt;= VAZAO &lt; 50 L/S</t>
  </si>
  <si>
    <t>LAGOA - ETE/SES - PORTE 3 - 50 &lt;= VAZAO &lt; 100 L/S</t>
  </si>
  <si>
    <t>LAGOA - ETE/SES - PORTE 4 - 100 &lt;= VAZAO &lt; 400 L/S</t>
  </si>
  <si>
    <t>LAGOA AERADA - ETE / SES - PORTE 1 - VAZAO &lt; 15 L/S</t>
  </si>
  <si>
    <t>LAGOA AERADA - ETE / SES - PORTE 2 - 15 &lt;= VAZAO &lt; 50 L/S</t>
  </si>
  <si>
    <t>LAGOA AERADA - ETE / SES - PORTE 3 - 50 &lt;= VAZAO &lt; 100 L/S</t>
  </si>
  <si>
    <t>LAGOA AERADA - ETE / SES - PORTE 4 - 100 &lt;= VAZAO &lt; 400 L/S</t>
  </si>
  <si>
    <t>LEITO DE SECAGEM - ETE / SES - PORTE 1 - VAZAO &lt; 15 L/S.</t>
  </si>
  <si>
    <t>LEITO DE SECAGEM - ETE / SES - PORTE 2 - 15 &lt;= VAZAO &lt; 50 L/S</t>
  </si>
  <si>
    <t>LEITO DE SECAGEM - ETE / SES - PORTE 3 - 50 &lt;= VAZAO &lt; 100 L/S.</t>
  </si>
  <si>
    <t>LEITO DE SECAGEM - ETE / SES - PORTE 4 - 100 &lt;= VAZAO &lt; 400 L/S</t>
  </si>
  <si>
    <t>PROJETO HIDROSSANITARIO, GAS, CONTROLE E COMBATE A INCENDIO DE UNIDADES ADMINISTRATIVAS</t>
  </si>
  <si>
    <t>REATOR ANAEROBIO (UASB) - ETE / SES - PORTE 1 - VAZAO &lt; 15 L/S</t>
  </si>
  <si>
    <t>REATOR ANAEROBIO (UASB) - ETE / SES - PORTE 2 - 15 &lt;= VAZAO &lt; 50 L/S</t>
  </si>
  <si>
    <t>REATOR ANAEROBIO (UASB) - ETE / SES - PORTE 3 - 50 &lt;= VAZAO &lt; 100 L/S</t>
  </si>
  <si>
    <t>REATOR ANAERÓBIO (UASB) - ETE / SES - PORTE 4 - 100 &lt;= VAZÃO &lt; 400 L/S</t>
  </si>
  <si>
    <t>REATOR DE LODO ATIVADO CONVENCIONAL, BATELADA OU AERACAO PROLONGADA - ETE/SES - PORTE 1 - VAZAO &lt; 15 L/S</t>
  </si>
  <si>
    <t>REATOR DE LODO ATIVADO CONVENCIONAL, BATELADA OU AERACAO PROLONGADA - ETE/SES - PORTE 2 - 15 &lt;= VAZAO &lt; 50 L/S</t>
  </si>
  <si>
    <t>REATOR DE LODO ATIVADO CONVENCIONAL, BATELADA OU AERACAO PROLONGADA - ETE/SES - PORTE 3 - 50 &lt;= VAZAO &lt; 100 L/S</t>
  </si>
  <si>
    <t>REATOR DE LODO ATIVADO CONVENCIONAL, BATELADA OU AERACAO PROLONGADA - ETE/SES - PORTE 4 - 100 &lt;= VAZAO &lt; 400 L/S</t>
  </si>
  <si>
    <t>SISTEMA DE DESIDRATACAO MECANIZADA - ETE / SES - PORTE 1 - VAZAO &lt; 15 L/S</t>
  </si>
  <si>
    <t>SISTEMA DE DESIDRATACAO MECANIZADA - ETE / SES - PORTE 2 - 15 &lt;= VAZAO &lt; 50 L/S</t>
  </si>
  <si>
    <t>SISTEMA DE DESIDRATACAO MECANIZADA - ETE / SES - PORTE 3 - 50 &lt;= VAZAO &lt; 100 L/S</t>
  </si>
  <si>
    <t>SISTEMA DE DESIDRATACAO MECANIZADA - ETE / SES - PORTE 4 - 100 &lt;= VAZAO &lt; 400 L/S</t>
  </si>
  <si>
    <t>SISTEMA DE DESINFECCAO - ETE / SES - PORTE 1 - VAZAO &lt; 15 L/S</t>
  </si>
  <si>
    <t>SISTEMA DE DESINFECCAO - ETE / SES - PORTE 2 - 15 &lt;= VAZAO &lt; 50 L/S</t>
  </si>
  <si>
    <t>SISTEMA DE DESINFECCAO - ETE / SES - PORTE 3 - 50 &lt;= VAZAO &lt; 100 L/S</t>
  </si>
  <si>
    <t>SISTEMA DE DESINFECCAO - ETE / SES - PORTE 4 - 100 &lt;= VAZAO &lt; 400 L/S</t>
  </si>
  <si>
    <t>TANQUE DE EQUALIZACAO DE VAZAO DE ESGOTO - SES - PORTE 1 - VAZAO &lt; 15 L/S</t>
  </si>
  <si>
    <t>TANQUE DE EQUALIZACAO DE VAZAO DE ESGOTO - SES - PORTE 2 - 15 &lt;= VAZAO &lt; 50 L/S</t>
  </si>
  <si>
    <t>TANQUE DE EQUALIZACAO DE VAZAO DE ESGOTO - SES - PORTE 3 - 50 &lt;= VAZAO &lt; 100 L/S</t>
  </si>
  <si>
    <t>TANQUE DE EQUALIZACAO DE VAZAO DE ESGOTO - SES - PORTE 4 - 100 &lt;= VAZAO &lt; 400 L/S</t>
  </si>
  <si>
    <t>TRATAMENTO - ETE - PROJETO DE IMPLANTACAO GERAL E SISTEMAS COMPLEMENTARES - PORTE 1 - VAZAO &lt; 15 L/S</t>
  </si>
  <si>
    <t>TRATAMENTO - ETE - PROJETO DE IMPLANTACAO GERAL E SISTEMAS COMPLEMENTARES - PORTE 2 - 15 &lt;= VAZAO &lt; 50 L/S</t>
  </si>
  <si>
    <t>TRATAMENTO - ETE - PROJETO DE IMPLANTACAO GERAL E SISTEMAS COMPLEMENTARES - PORTE 3 - 50 &lt;= VAZAO &lt; 100 L/S</t>
  </si>
  <si>
    <t>TRATAMENTO - ETE - PROJETO DE IMPLANTACAO GERAL E SISTEMAS COMPLEMENTARES - PORTE 4 - 100 &lt;= VAZAO &lt; 400 L/S</t>
  </si>
  <si>
    <t>TRATAMENTO PRELIMINAR - ETE / SES - PORTE 1 - VAZAO &lt; 15 L/S</t>
  </si>
  <si>
    <t>TRATAMENTO PRELIMINAR - ETE / SES - PORTE 2 - 15 &lt;= VAZAO &lt; 50 L/S</t>
  </si>
  <si>
    <t>TRATAMENTO PRELIMINAR - ETE / SES - PORTE 3 - 50 &lt;= VAZAO &lt; 100 L/S</t>
  </si>
  <si>
    <t>TRATAMENTO PRELIMINAR - ETE / SES - PORTE 4 - 100 &lt;= VAZAO &lt; 400 L/S</t>
  </si>
  <si>
    <t>TRATAMENTO PRELIMINAR - UNIDADE MECANIZADA - ETE / SES - PORTE 1 - VAZAO &lt; 15 L/S</t>
  </si>
  <si>
    <t>TRATAMENTO PRELIMINAR - UNIDADE MECANIZADA - ETE / SES - PORTE 2 - 15 &lt;= VAZAO &lt; 50 L/S</t>
  </si>
  <si>
    <t>TRATAMENTO PRELIMINAR - UNIDADE MECANIZADA - ETE / SES - PORTE 4 - 100 &lt;= VAZAO &lt; 400 L/S</t>
  </si>
  <si>
    <t>TRATAMENTO PRELIMINAR - UNIDADE MECANIZADA - ETE / SES – PORTE 3 – 50 &lt;= VAZAO &lt; 100 L/S</t>
  </si>
  <si>
    <t>VALA DE INFILTRACAO - ETE / SES- PORTE 1- VAZAO &lt; 15 L/S</t>
  </si>
  <si>
    <t>VALA DE INFILTRACAO - ETE / SES- PORTE 2- 15 &lt;= VAZAO &lt; 50 L/S</t>
  </si>
  <si>
    <t>VALA DE INFILTRACAO - ETE / SES- PORTE 3- 50 &lt;= VAZAO &lt; 100 L/S</t>
  </si>
  <si>
    <t>VALA DE INFILTRACAO - ETE / SES- PORTE 4- 100 &lt;= VAZAO &lt; 400 L/S</t>
  </si>
  <si>
    <t>PROJETO DE ÁGUA</t>
  </si>
  <si>
    <t>CAPTACAO SUPERFICIAL ( BALSA / EAB ) - PORTE 03 - 120&lt; VAZAO &lt;= 300 L/S</t>
  </si>
  <si>
    <t>CAPTACAO SUPERFICIAL ( BALSA / EAB ) - PORTE 4 - 300&lt; VAZAO &lt;= 500 L/S</t>
  </si>
  <si>
    <t>CAPTACAO SUPERFICIAL ( BALSA / EAB ) - PORTE 5 - VAZAO &gt; 500 L/S</t>
  </si>
  <si>
    <t>CAPTACAO SUPERFICIAL ( BARRAGEM DE NIVEL ) - PORTE 5 - VAZAO &gt; 500 L/S</t>
  </si>
  <si>
    <t>CAPTACAO SUPERFICIAL ( BARRAGEM DE NIVEL ) - PORTE 3 - 120&lt; VAZAO &lt;= 300 L/S</t>
  </si>
  <si>
    <t>CAPTACAO SUPERFICIAL ( BARRAGEM DE NIVEL ) PORTE 4 - 300&lt; VAZAO &lt;= 500 L/S</t>
  </si>
  <si>
    <t>CAPTACAO SUPERFICIAL ( TOMADA DIRETA ) - PORTE 03 - 120&lt; VAZAO &lt;= 300 L/S</t>
  </si>
  <si>
    <t>CAPTACAO SUPERFICIAL ( TOMADA DIRETA ) - PORTE 4 - 300&lt; VAZAO &lt;= 500 L/S</t>
  </si>
  <si>
    <t>CAPTACAO SUPERFICIAL ( TOMADA DIRETA ) - PORTE 5 - VAZAO &gt; 500 L/S</t>
  </si>
  <si>
    <t>CAPTACAO SUPERFICIAL ( TORRE DE TOMADA ) - PORTE 03 - 120&lt; VAZAO &lt;= 300 L/S</t>
  </si>
  <si>
    <t>CAPTACAO SUPERFICIAL ( TORRE DE TOMADA ) - PORTE 4 - 300&lt; VAZAO &lt;= 500 L/S</t>
  </si>
  <si>
    <t>CAPTACAO SUPERFICIAL ( TORRE DE TOMADA ) - PORTE 5 - VAZAO &gt; 500 L/S</t>
  </si>
  <si>
    <t>DESARENADOR PROJETO ESPECIFICO NOVA UNIDADE PORTE 1 Q &lt;= 60 L/S</t>
  </si>
  <si>
    <t>DESARENADOR PROJETO ESPECIFICO NOVA UNIDADE PORTE 2 60 L/S &lt; Q &lt;= 120 L/S</t>
  </si>
  <si>
    <t>DESARENADOR PROJETO ESPECIFICO NOVA UNIDADE PORTE 3 120 L/S &lt; Q &lt;= 300 L/S</t>
  </si>
  <si>
    <t>DESARENADOR PROJETO ESPECIFICO NOVA UNIDADE PORTE 4 300 L/S &lt; Q &lt;= 500 L/S</t>
  </si>
  <si>
    <t>DESARENADOR PROJETO ESPECIFICO NOVA UNIDADE PORTE 5 Q &gt; 500 L/S</t>
  </si>
  <si>
    <t>PROJETO USO GERAL</t>
  </si>
  <si>
    <t>UNIDADE REFERENCIAL DE PROJETO - URP, PARA ELABORACAO DE PROJETOS DE SISTEMAS DE ABASTECIMENTO DE AGUA E SISTEMAS DE ESGOTAMENTO SANITARIO.</t>
  </si>
  <si>
    <t>RECUPERAÇÃO ESTRUT.</t>
  </si>
  <si>
    <t>REVESTIMENTO IMPERMEABILIZANTE C/ RESINA ACRILICA ELASTICA DE ALTA ADERENCIA AO SUPORTE UMIDO, CONSUMO MINIMO 3,0 KG/M2</t>
  </si>
  <si>
    <t>SANEAMENTO RURAL</t>
  </si>
  <si>
    <t>SERV. COMUNS CV/MAN</t>
  </si>
  <si>
    <t>DESLOCAMENTO DE EQUIPES ENTRE CIDADES, DISTANCIA MAIOR QUE 60KM, COM USO DE CAMINHAO</t>
  </si>
  <si>
    <t>DESLOCAMENTO DE EQUIPES ENTRE CIDADES, DISTANCIA MAIOR QUE 60KM, COM USO DE CAMINHAO COM CABINE EXTRA</t>
  </si>
  <si>
    <t>DESLOCAMENTO DE EQUIPES ENTRE CIDADES, DISTANCIA MAIOR QUE 80 KM, COM USO DE MOTOCICLETA.</t>
  </si>
  <si>
    <t>DESLOCAMENTO DE EQUIPES ENTRE CIDADES, DISTANCIA MAIOR QUE 80KM, COM USO DE CAMINHONETE CABINE DUPLA</t>
  </si>
  <si>
    <t>DESLOCAMENTO DE EQUIPES ENTRE CIDADES, DISTANCIA MAIOR QUE 80KM, COM USO DE PICK UP LEVE</t>
  </si>
  <si>
    <t>HOSPEDAGEM E ALIMENTACAO PARA VIAGENS EM CONTRATOS DE NATUREZA CONTINUADA</t>
  </si>
  <si>
    <t>IMPRIMACAO COM CM-30 LARGURA ATE 3,5M</t>
  </si>
  <si>
    <t>MOBILILIZACAO DE EQUIPE, EQUIPAMENTOS, MATERIAIS, EM CAMINHONETE CAB DUPLA</t>
  </si>
  <si>
    <t>MOBILIZACAO DE EQUIPE, EQUIPAMENTOS, MATERIAIS EM PICK UP LEVE</t>
  </si>
  <si>
    <t>MOBILIZACAO DE EQUIPE, EQUIPAMENTOS, MATERIAIS, EM CAMINHAO COM CABINE EXTRA</t>
  </si>
  <si>
    <t>MOBILIZACAO DE EQUIPES, EQUIPAMENTOS, MATERIAIS, EM CAMINHAO</t>
  </si>
  <si>
    <t>RECOMPOSICAO DE PASSEIO CIMENTADO EM AREAS ACIMA DE 1,0M2</t>
  </si>
  <si>
    <t>RECOMPOSICAO DE PASSEIO CIMENTADO EM AREAS DE ATE 1,0M2</t>
  </si>
  <si>
    <t>RECOMPOSICAO DE PASSEIO EM ARDOSIA OU PEDRA LAGOA SANTA IRREGULAR, EM AREAS ACIMA DE 1,0M2</t>
  </si>
  <si>
    <t>RECOMPOSICAO DE PASSEIO EM ARDOSIA OU PEDRA LAGOA SANTA IRREGULAR, EM AREAS DE ATE 1,0M2</t>
  </si>
  <si>
    <t>RECOMPOSICAO DE PASSEIO EM MARMORE, GRANITO, PEDRA OURO PRETO OU RIO VERDE OU MIRACEMA, EM AREAS ACIMA DE 1,0M2</t>
  </si>
  <si>
    <t>RECOMPOSICAO DE PASSEIO EM MARMORE, GRANITO, PEDRA OURO PRETO OU RIO VERDE OU MIRACEMA, EM AREAS DE ATE 1,0M2</t>
  </si>
  <si>
    <t>RECOMPOSICAO DE PASSEIO EM MOSAICO, LADRILHO, PRE-MOLDADO DE CONCRETO, PEDRA ARDOSIA OU LAGOA SANTA OU SAO TOME, EM AREAS ACIMA DE 1,0M2</t>
  </si>
  <si>
    <t>RECOMPOSICAO DE PASSEIO EM MOSAICO, LADRILHO, PRE-MOLDADO DE CONCRETO, PEDRA ARDOSIA OU LAGOA SANTA SERRADA OU SAO TOME, EM AREAS DE ATE 1,0M2</t>
  </si>
  <si>
    <t>RECOMPOSICAO DE PAVIMENTO ASFALTICO COM PMF EM AREAS ACIMA DE 1,0M2</t>
  </si>
  <si>
    <t>RECOMPOSICAO DE PAVIMENTO ASFALTICO COM PMF EM AREAS DE ATE 1,0M2</t>
  </si>
  <si>
    <t>RECOMPOSICAO DE PAVIMENTO ASFALTICO EM AREAS ACIMA DE 1,0M2</t>
  </si>
  <si>
    <t>RECOMPOSICAO DE PAVIMENTO ASFALTICO EM AREAS DE ATE 1,0M2</t>
  </si>
  <si>
    <t>RECOMPOSICAO DE PAVIMENTO POLIEDRICO, PARALELEPIPEDO OU PRE-MOLDADO DE CONCRETO EM AREAS ACIMA DE 1,0M2</t>
  </si>
  <si>
    <t>RECOMPOSICAO DE PAVIMENTO POLIEDRICO, PARALELEPIPEDO OU PRE-MOLDADO DE CONCRETO EM AREAS DE ATE 1,0M2</t>
  </si>
  <si>
    <t>SONDAGEM MANUAL, EM PASSEIO COM REVESTIMENTO, VOLUME ATE 1,00M3</t>
  </si>
  <si>
    <t>SONDAGEM MANUAL, EM PASSEIO COM REVESTIMENTO, VOLUME EXCEDENTE A 1,00M3</t>
  </si>
  <si>
    <t>SONDAGEM MANUAL, EM RUA COM REVESTIMENTO, VOLUME ATE 1,00M3</t>
  </si>
  <si>
    <t>SONDAGEM MANUAL, EM RUA COM REVESTIMENTO, VOLUME EXCEDENTE A 1,00M3</t>
  </si>
  <si>
    <t>SONDAGEM MANUAL, EM RUA OU PASSEIO SEM REVESTIMENTO, VOLUME ATE 1,00M3</t>
  </si>
  <si>
    <t>SONDAGEM MANUAL, EM RUA OU PASSEIO SEM REVESTIMENTO, VOLUME EXCEDENTE A 1,00M3</t>
  </si>
  <si>
    <t>SONDAGEM MECANICA, EM PASSEIO COM REVESTIMENTO, VOLUME ATE 2,50M3</t>
  </si>
  <si>
    <t>SONDAGEM MECANICA, EM PASSEIO COM REVESTIMENTO, VOLUME EXCEDENTE A 2 ,50M3</t>
  </si>
  <si>
    <t>SONDAGEM MECANICA, EM RUA COM REVESTIMENTO, VOLUME ATE 2,50M3</t>
  </si>
  <si>
    <t>SONDAGEM MECANICA, EM RUA COM REVESTIMENTO, VOLUME EXCEDENTE A 2,50M3</t>
  </si>
  <si>
    <t>SONDAGEM MECANICA, EM RUA OU PASSEIO SEM REVESTIMENTO, VOLUME ATE 2,50M3</t>
  </si>
  <si>
    <t>SONDAGEM MECANICA, EM RUA OU PASSEIO SEM REVESTIMENTO, VOLUME EXCEDENTE A 2,50M3</t>
  </si>
  <si>
    <t>SERV. COMUNS CVA/MA</t>
  </si>
  <si>
    <t>ASSENTAMENTO DE TUBO PEAD OU DE POLIPROPILENO - DE12,5MM A DE20MM</t>
  </si>
  <si>
    <t>ASSENTAMENTO DE TUBO PEAD OU DE POLIPROPILENO - DE40MM A DE125MM</t>
  </si>
  <si>
    <t>CAIXA DE PROTEÇÃO E DISPOSITIVO DE LIGACAO INCLUSIVE CONSTRUCAO DO NICHO, INSTALACAO - CVA/MA</t>
  </si>
  <si>
    <t>CAIXA E DISPOSITIVO DE LIGACAO PREDIAL DE ÁGUA EM NICHO EXISTENTE - INSTALAÇÃO - CVA/MA</t>
  </si>
  <si>
    <t>CONSTRUCAO DE 2 RAMAIS PREDIAIS DE AGUA, UTILIZANDO A MESMA VALA, EM PASSEIO COM QUALQUER TIPO DE REVESTIMENTO, COMPRIMENTO EXCEDENTE</t>
  </si>
  <si>
    <t>CONSTRUCAO DE 2 RAMAIS PREDIAIS DE AGUA, UTILIZANDO A MESMA VALA, EM PASSEIO SEM REVESTIMENTO, COMPRIMENTO EXCEDENTE</t>
  </si>
  <si>
    <t>CONSTRUCAO DE 2 RAMAIS PREDIAIS DE AGUA, UTILIZANDO A MESMA VALA, EM RUA COM QUALQUER TIPO DE PAVIMENTO, COMPRIMENTO EXCEDENTE</t>
  </si>
  <si>
    <t>CONSTRUCAO DE 2 RAMAIS PREDIAIS DE AGUA, UTILIZANDO A MESMA VALA, EM RUA SEM PAVIMENTO, COMPRIMENTO EXCEDENTE</t>
  </si>
  <si>
    <t>CONSTRUCAO DE 3 RAMAIS PREDIAIS DE AGUA, UTILIZANDO A MESMA VALA, EM PASSEIO COM QUALQUER TIPO DE REVESTIMENTO, COMPRIMENTO EXCEDENTE</t>
  </si>
  <si>
    <t>CONSTRUCAO DE 3 RAMAIS PREDIAIS DE AGUA, UTILIZANDO A MESMA VALA, EM PASSEIO SEM REVESTIMENTO, COMPRIMENTO EXCEDENTE</t>
  </si>
  <si>
    <t>CONSTRUCAO DE 3 RAMAIS PREDIAIS DE AGUA, UTILIZANDO A MESMA VALA, EM RUA COM QUALQUER TIPO DE PAVIMENTO, COMPRIMENTO EXCEDENTE</t>
  </si>
  <si>
    <t>CONSTRUCAO DE 3 RAMAIS PREDIAIS DE AGUA, UTILIZANDO A MESMA VALA, EM RUA SEM PAVIMENTO, COMPRIMENTO EXCEDENTE</t>
  </si>
  <si>
    <t>CONSTRUCAO DE RAMAL PREDIAL DE AGUA, EM PASSEIO COM QUALQUER TIPO DE REVESTIMENTO, COM COMPRIMENTO DE ATE 2,0M</t>
  </si>
  <si>
    <t>CONSTRUCAO DE RAMAL PREDIAL DE AGUA, EM PASSEIO COM QUALQUER TIPO DE REVESTIMENTO, COMPRIMENTO EXCEDENTE</t>
  </si>
  <si>
    <t>CONSTRUCAO DE RAMAL PREDIAL DE AGUA, EM PASSEIO SEM REVESTIMENTO, COM COMPRIMENTO DE ATE 2,0M</t>
  </si>
  <si>
    <t>CONSTRUCAO DE RAMAL PREDIAL DE AGUA, EM PASSEIO SEM REVESTIMENTO, COMPRIMENTO EXCEDENTE</t>
  </si>
  <si>
    <t>CONSTRUCAO DE RAMAL PREDIAL DE AGUA, EM RUA COM PAVIMENTO DE QUALQUER TIPO, COM COMPRIMENTO DE ATE 2,0M</t>
  </si>
  <si>
    <t>CONSTRUCAO DE RAMAL PREDIAL DE AGUA, EM RUA COM PAVIMENTO DE QUALQUER TIPO, COMPRIMENTO EXCEDENTE</t>
  </si>
  <si>
    <t>CONSTRUCAO DE RAMAL PREDIAL DE AGUA, EM RUA SEM PAVIMENTO, COM COMPRIMENTO DE ATE 2,0M</t>
  </si>
  <si>
    <t>CONSTRUCAO DE RAMAL PREDIAL DE AGUA, EM RUA SEM PAVIMENTO, COMPRIMENTO EXCEDENTE</t>
  </si>
  <si>
    <t>CONSTRUCAO DE REDE DE AGUA DN 100 A DN 150, EM PASSEIO COM REVESTIMENTO DE QUALQUER TIPO, COM COMPRIMENTO DE ATE 6,0M</t>
  </si>
  <si>
    <t>CONSTRUCAO DE REDE DE AGUA DN 100 A DN 150, EM PASSEIO COM REVESTIMENTO DE QUALQUER TIPO, COMPRIMENTO EXCEDENTE</t>
  </si>
  <si>
    <t>CONSTRUCAO DE REDE DE AGUA DN 100 A DN 150, EM PASSEIO SEM REVESTIMENTO, COM COMPRIMENTO DE ATE 6,0M</t>
  </si>
  <si>
    <t>CONSTRUCAO DE REDE DE AGUA DN 100 A DN 150, EM PASSEIO SEM REVESTIMENTO, COMPRIMENTO EXCEDENTE</t>
  </si>
  <si>
    <t>CONSTRUCAO DE REDE DE AGUA DN 100 A DN 150, EM RUA COM PAVIMENTO DE QUALQUER TIPO, COM COMPRIMENTO DE ATE 6,0M</t>
  </si>
  <si>
    <t>CONSTRUCAO DE REDE DE AGUA DN 100 A DN 150, EM RUA COM PAVIMENTO DE QUALQUER TIPO, COMPRIMENTO EXCEDENTE</t>
  </si>
  <si>
    <t>CONSTRUCAO DE REDE DE AGUA DN 100 A DN 150, EM RUA SEM PAVIMENTO, COM COMPRIMENTO DE ATE 6,0M</t>
  </si>
  <si>
    <t>CONSTRUCAO DE REDE DE AGUA DN 100 A DN 150, EM RUA SEM PAVIMENTO, COMPRIMENTO EXCEDENTE</t>
  </si>
  <si>
    <t>CONSTRUCAO DE REDE DE AGUA DN 50 A 75, EM PASSEIO COM REVESTIMENTO DE QUALQUER TIPO, COM COMPRIMENTO DE ATE 6,0M</t>
  </si>
  <si>
    <t>CONSTRUCAO DE REDE DE AGUA DN 50 A 75, EM PASSEIO COM REVESTIMENTO DE QUALQUER TIPO, COMPRIMENTO EXCEDENTE</t>
  </si>
  <si>
    <t>CONSTRUCAO DE REDE DE AGUA DN 50 A 75, EM PASSEIO SEM REVESTIMENTO, COM COMPRIMENTO DE ATE 6,0M</t>
  </si>
  <si>
    <t>CONSTRUCAO DE REDE DE AGUA DN 50 A 75, EM PASSEIO SEM REVESTIMENTO, COMPRIMENTO EXCEDENTE</t>
  </si>
  <si>
    <t>CONSTRUCAO DE REDE DE AGUA DN 50 A 75, EM RUA COM PAVIMENTO DE QUALQUER TIPO, COM COMPRIMENTO DE ATE 6,0M</t>
  </si>
  <si>
    <t>CONSTRUCAO DE REDE DE AGUA DN 50 A 75, EM RUA COM PAVIMENTO DE QUALQUER TIPO, COMPRIMENTO EXCEDENTE</t>
  </si>
  <si>
    <t>CONSTRUCAO DE REDE DE AGUA DN 50 A 75, EM RUA SEM PAVIMENTO, COM COMPRIMENTO DE ATE 6,0M</t>
  </si>
  <si>
    <t>CONSTRUCAO DE REDE DE AGUA DN 50 A 75, EM RUA SEM PAVIMENTO, COMPRIMENTO EXCEDENTE</t>
  </si>
  <si>
    <t>CONSTRUCAO E MONTAGEM DE RAMAL PREDIAL DE AGUA (PROCESSO MICRO VALA) EM PASSEIO CIMENTADO</t>
  </si>
  <si>
    <t>CONSTRUCAO E MONTAGEM DE RAMAL PREDIAL DE AGUA (PROCESSO MICRO VALA) EM PAVIMENTO ASFALTICO</t>
  </si>
  <si>
    <t>CONTRUCAO DE 2 RAMAIS PREDIAIS DE AGUA, UTILIZANDO A MESMA VALA, EM PASSEIO COM QUALQUER TIPO DE REVESTIMENTO, COM COMPRIMENTO DE ATE 2,0M</t>
  </si>
  <si>
    <t>CONTRUCAO DE 2 RAMAIS PREDIAIS DE AGUA, UTILIZANDO A MESMA VALA, EM PASSEIO SEM REVESTIMENTO, COM COMPRIMENTO DE ATE 2,0M</t>
  </si>
  <si>
    <t>CONTRUCAO DE 2 RAMAIS PREDIAIS DE AGUA, UTILIZANDO A MESMA VALA, EM RUA COM QUALQUER TIPO DE PAVIMENTO, COM COMPRIMENTO DE ATE 2,0M</t>
  </si>
  <si>
    <t>CONTRUCAO DE 2 RAMAIS PREDIAIS DE AGUA, UTILIZANDO A MESMA VALA, EM RUA SEM PAVIMENTO, COM COMPRIMENTO DE ATE 2,0M</t>
  </si>
  <si>
    <t>CONTRUCAO DE 3 RAMAIS PREDIAIS DE AGUA, UTILIZANDO A MESMA VALA, EM PASSEIO COM QUALQUER TIPO DE REVESTIMENTO, COM COMPRIMENTO DE ATE 2,0M</t>
  </si>
  <si>
    <t>CONTRUCAO DE 3 RAMAIS PREDIAIS DE AGUA, UTILIZANDO A MESMA VALA, EM PASSEIO SEM REVESTIMENTO, COM COMPRIMENTO DE ATE 2,0M</t>
  </si>
  <si>
    <t>CONTRUCAO DE 3 RAMAIS PREDIAIS DE AGUA, UTILIZANDO A MESMA VALA, EM RUA COM QUALQUER TIPO DE PAVIMENTO, COM COMPRIMENTO DE ATE 2,0M</t>
  </si>
  <si>
    <t>CONTRUCAO DE 3 RAMAIS PREDIAIS DE AGUA, UTILIZANDO A MESMA VALA, EM RUA SEM PAVIMENTO, COM COMPRIMENTO DE ATE 2,0M</t>
  </si>
  <si>
    <t>CORTE E/OU INTERLIGACAO DE REDE, EM PASSEIO COM QUALQUER TIPO DE REVESTIMENTO, DN 50 A 150</t>
  </si>
  <si>
    <t>CORTE E/OU INTERLIGACAO DE REDE, EM PASSEIO SEM REVESTIMENTO, DN 50 A 150</t>
  </si>
  <si>
    <t>CORTE E/OU INTERLIGACAO DE REDE, EM RUA COM QUALQUER TIPO DE PAVIMENTO, DN 50 A 150</t>
  </si>
  <si>
    <t>CORTE E/OU INTERLIGACAO DE REDE, EM RUA SEM PAVIMENTO, DN 50 A 150</t>
  </si>
  <si>
    <t>DISPOSITIVO DE LIGACAO DE AGUA - INSTALACAO - CVA/MA</t>
  </si>
  <si>
    <t>INSTALACAO DE HIDROMETRO COM CAPACIDADE ACIMA DE 5,0 M3/H</t>
  </si>
  <si>
    <t>INSTALACAO DE HIDROMETRO COM CAPACIDADE DE ATE 5,0 M3/H</t>
  </si>
  <si>
    <t>INTERLIGACAO DE RAMAL ACIMA DE 3/4"</t>
  </si>
  <si>
    <t>INTERLIGACAO DE RAMAL ATE 3/4"</t>
  </si>
  <si>
    <t>TRANSFERENCIA DE LIGACAO DE AGUA</t>
  </si>
  <si>
    <t>SERV. COMUNS CVE/ME</t>
  </si>
  <si>
    <t>EQUIPE DE ESGOTO PARA SERVICOS DIVERSOS - HORA</t>
  </si>
  <si>
    <t>EQUIPE DE ESGOTO PARA SERVICOS DIVERSOS - MES</t>
  </si>
  <si>
    <t>SERV. PRELIMINARES</t>
  </si>
  <si>
    <t>BATE-ESTACAS POR GRAVIDADE, POTÊNCIA DE 160 HP, PESO DO MARTELO ATÉ 3 TONELADAS - MOBILIZAÇÃO E DESMOBILIZAÇÃO</t>
  </si>
  <si>
    <t>LIMPEZA SUPERFICIE E AREA PARA RECUPERACAO DE ESTRUTURAS COM MAQUINA DE HIDROJATEAMENTO MOTOR ELETRICO TRIFASICO, 220/380/440 V, 10 HP, ALTA PRESSAO,</t>
  </si>
  <si>
    <t>PESQUISA DE VAZAMENTOS NÃO VISÍVEIS EM REDE E RAMAIS COM MARCAÇÃO DO PONTO DE OCORRÊNCIA DO MESMO, COM FOCO NA REDUÇÃO DA PERDA DE ÁGUA</t>
  </si>
  <si>
    <t>SERVIÇOS AUXILIARES</t>
  </si>
  <si>
    <t>CAMINHAO COM CARROCERIA FIXA E GUINDAUTO, CAPACIDADE DE ICAMENTO PARA 10 ,25T (EXCLUSIVE MOTORISTA)</t>
  </si>
  <si>
    <t>CANTEIRO DE OBRAS (UNIDADES FISICAS) TIPO A1 PADRAO COPASA IMPLANTACAO E REMOCAO</t>
  </si>
  <si>
    <t>CANTEIRO DE OBRAS (UNIDADES FISICAS) TIPO A2 PADRAO COPASA IMPLANTACAO E REMOCAO</t>
  </si>
  <si>
    <t>CANTEIRO DE OBRAS (UNIDADES FISICAS) TIPO A3 PADRAO COPASA IMPLANTACAO E REMOCAO</t>
  </si>
  <si>
    <t>CANTEIRO DE OBRAS (UNIDADES FISICAS) TIPO A4 PADRAO COPASA IMPLANTACAO E REMOCAO</t>
  </si>
  <si>
    <t>CANTEIRO DE OBRAS (UNIDADES FISICAS) TIPO A5 PADRAO COPASA IMPLANTACAO E REMOCAO</t>
  </si>
  <si>
    <t>CANTEIRO DE OBRAS (UNIDADES FISICAS) TIPO A6 PADRAO COPASA IMPLANTACAO E REMOCAO</t>
  </si>
  <si>
    <t>CANTEIRO DE OBRAS (UNIDADES FISICAS) TIPO A7 PADRAO COPASA IMPLANTACAO E REMOCAO</t>
  </si>
  <si>
    <t>EQUIPAMENTOS E MATERIAIS PARA EQUIPE DE III - MICROVALA</t>
  </si>
  <si>
    <t>EQUIPAMENTOS PARA TRANSPORTE DE AGUA BRUTA OU TRATADA PONTO A PONTO COM CAMINHAO TANQUE (PIPA)</t>
  </si>
  <si>
    <t>EQUIPE DE DESENTUPIMENTO IMEDIATO (DI) - INTERIOR - HORA</t>
  </si>
  <si>
    <t>EQUIPE DE DESENTUPIMENTO IMEDIATO (DI) - INTERIOR - MES</t>
  </si>
  <si>
    <t>EQUIPE DE I COM MOTO - SEM COMUNICACAO</t>
  </si>
  <si>
    <t>EQUIPE DE I, COM MOTO, EXCLUSIVA PARA CRESCIMENTO VEGETATIVO E MANUTENÇÃO DE ÁGUA E ESGOTO</t>
  </si>
  <si>
    <t>EQUIPE DE I, COM MOTO, EXCLUSIVA PARA CRESCIMENTO VEGETATIVO E MANUTENÇÃO DE ÁGUA E ESGOTO - HORA</t>
  </si>
  <si>
    <t>EQUIPE DE I, COM PICK UP, EXCLUSIVA PARA CRESCIMENTO VEGETATIVO E MANUTENÇÃO DE ÁGUA</t>
  </si>
  <si>
    <t>EQUIPE DE I, COM PICK UP, EXCLUSIVA PARA CRESCIMENTO VEGETATIVO E MANUTENÇÃO DE ÁGUA - HORA</t>
  </si>
  <si>
    <t>EQUIPE DE II EXCLUSIVA PARA CRESCIMENTO VEGETATIVO E MANUTENÇÃO DE ÁGUA - HORA</t>
  </si>
  <si>
    <t>EQUIPE DE II EXCLUSIVA PARA CRESCIMENTO VEGETATIVO E MANUTENÇÃO DE ÁGUA -MÊS</t>
  </si>
  <si>
    <t>EQUIPE DE III - MICROVALA - HORA</t>
  </si>
  <si>
    <t>EQUIPE DE III - MICROVALA - MES</t>
  </si>
  <si>
    <t>EQUIPE DE III, EXCLUSIVA PARA CRESCIMENTO VEGETATIVO E MANUTENÇÃO DE ÁGUA - HORA</t>
  </si>
  <si>
    <t>EQUIPE DE III, EXCLUSIVA PARA CRESCIMENTO VEGETATIVO E MANUTENÇÃO DE ÁGUA - MÊS</t>
  </si>
  <si>
    <t>EQUIPE DE IV EXCLUSIVA PARA CRESCIMENTO VEGETATIVO E MANUTENÇÃO DE ÁGUA -HORA</t>
  </si>
  <si>
    <t>EQUIPE DE IV EXCLUSIVA PARA CRESCIMENTO VEGETATIVO E MANUTENÇÃO DE ÁGUA -MES</t>
  </si>
  <si>
    <t>EQUIPE DE REATERRO E LIMPEZA - HORA</t>
  </si>
  <si>
    <t>EQUIPE DE REATERRO E LIMPEZA - MES</t>
  </si>
  <si>
    <t>EQUIPE DE REATERRO, BASE E LIMPEZA - HORA</t>
  </si>
  <si>
    <t>EQUIPE DE REATERRO, BASE E LIMPEZA - MÊS</t>
  </si>
  <si>
    <t>EQUIPE DE RECOMPOSICAO - PASSEIO - HORA</t>
  </si>
  <si>
    <t>EQUIPE DE RECOMPOSICAO PASSEIO - MES</t>
  </si>
  <si>
    <t>EQUIPE DE RECOMPOSICAO RUA - HORA</t>
  </si>
  <si>
    <t>EQUIPE DE RECOMPOSICAO RUA - MES</t>
  </si>
  <si>
    <t>ESCORAMENTO DE VALAS TIPO PONTALETEAMENTO, COM PERFIS E ESTRONCAS METALICAS - INSUMOS</t>
  </si>
  <si>
    <t>INSTALACOES ELETRICAS P/ CANTEIRO DE OBRAS - TIPO A1</t>
  </si>
  <si>
    <t>INSTALACOES ELETRICAS P/ CANTEIRO DE OBRAS - TIPO A2</t>
  </si>
  <si>
    <t>INSTALACOES ELETRICAS P/ CANTEIRO DE OBRAS - TIPO A3</t>
  </si>
  <si>
    <t>INSTALACOES ELETRICAS P/ CANTEIRO DE OBRAS - TIPO A4</t>
  </si>
  <si>
    <t>INSTALACOES ELETRICAS P/ CANTEIRO DE OBRAS - TIPO A5 - A6 - A7</t>
  </si>
  <si>
    <t>INSTALACOES HIDRAULICO SANITARIAS P/ CANTEIRO DE OBRAS - TIPO A2</t>
  </si>
  <si>
    <t>INSTALACOES HIDRAULICO SANITARIAS P/ CANTEIRO DE OBRAS - TIPO A3</t>
  </si>
  <si>
    <t>INSTALACOES HIDRAULICO SANITARIAS P/ CANTEIRO DE OBRAS - TIPO A4</t>
  </si>
  <si>
    <t>INSTALACOES HIDRAULICO SANITARIAS P/ CANTEIRO DE OBRAS - TIPO A5 - A6 - A7</t>
  </si>
  <si>
    <t>MOBILIZACAO/DESMOBILIZACAO DE EQUIPE PARA INSTALACAO DE SISTEMA DE SEGURANCA ELETRONICA - CPU AUXILIAR.</t>
  </si>
  <si>
    <t>SERVICO SERRALHERIA, FUNILARIA E OUTROS</t>
  </si>
  <si>
    <t>SINALIZACAO - PLACA DE SINALIZAÇÃO DE DESVIO CPU AUXILIAR.</t>
  </si>
  <si>
    <t>SINALIZACAO EQUIPE REATERRO, BASE E LIMPEZA</t>
  </si>
  <si>
    <t>SINALIZAÇÃO PARA EQUIPE DE RECOMPOSIÇÃO</t>
  </si>
  <si>
    <t>TRANSPORTE DE AGREGADOS</t>
  </si>
  <si>
    <t>SERVIÇOS COMERCIAIS</t>
  </si>
  <si>
    <t>CONFIRMACAO DE INFRACAO DA VIOLACAO DE TAMPONAMENTO E DANIFICACAO DO HIDROMETRO</t>
  </si>
  <si>
    <t>DESLOCAMENTO DE EQUIPES ENTRE CIDADES, DISTANCIA &gt; 70 KM, COM USO DE MOTOCICLETA.</t>
  </si>
  <si>
    <t>INSTALACAO E/OU RETIRADA DE HIDROMETROS DE 1,5 A 5,0 M3/H.</t>
  </si>
  <si>
    <t>RELIGACAO DO TAMPONAMENTO, EM PADRAO PARA HIDROMETRO COM CAPACIDADE DE ATE 5,0 M3/H , COM INSTALACAO DO HIDROMETRO, COM UTILIZAÇÃO DE MOTOCICLETA</t>
  </si>
  <si>
    <t>RELIGACAO DO TAMPONAMENTO, EM PADRAO PARA HIDROMETRO COM CAPACIDADE DE ATE 5,0 M3/H, SEM INSTALACAO DO HIDROMETRO, COM UTILIZAÇÃO DE MOTOCICLETA</t>
  </si>
  <si>
    <t>RELIGACAO TAMPONAMENTO COM RETIRADA DO DISPOSITIVO LACRE, EM PADRAO PARA HIDROMETRO COM CAP. ATE 5,0 M3/H, SEM INSTALAÇÃO HIDROMETRO, COM UTILIZAÇÃO M</t>
  </si>
  <si>
    <t>SUBSTITUICAO DE HIDROMETROS COM CAPACIDADE DE 1,5 A 5M3/H, COM UTILIZACAO DE MOTOCICLETA.</t>
  </si>
  <si>
    <t>TAMPONAMENTO DA LIGACAO, EM PADRAO PARA HIDROMETRO COM CAPACIDADE DE ATE 5,0 M3/H, COM RETIRADA DO HIDROMETRO, COM UTILIZAÇÃO DE MOTOCICLETA</t>
  </si>
  <si>
    <t>TAMPONAMENTO DA LIGACAO, EM PADRAO PARA HIDROMETROS COM CAP. ATE 5,0 M3/H, COM DISPOSITIVO LACRE SEM RETIRADA DO HIDROMETRO, COM UTILIZACAO DE MOTOCIC</t>
  </si>
  <si>
    <t>TAMPONAMENTO DA LIGACAO, EM PADRAO PARA HIDROMETROS COM CAPACIDADE DE ATE 5,0 M3/H, SEM RETIRADA DO HIDROMETRO, COM UTILIZACAO DE MOTOCICLETA</t>
  </si>
  <si>
    <t>VERIFICACAO E CONFIRMACAO DE VIOLACAO EM PADRAO DE LIGACAO DE AGUA, COM REGISTRO FOTOGRAFICO.</t>
  </si>
  <si>
    <t>VISITA COM ENCERRAMENTO DA CADEIA.</t>
  </si>
  <si>
    <t>VISTORIA IMOVEL/LIGACAO</t>
  </si>
  <si>
    <t>SERVIÇOS DIVERSOS</t>
  </si>
  <si>
    <t>ASSENTO SANITARIO CONVENCIONAL - FORNECIMENTO E INSTALACAO.</t>
  </si>
  <si>
    <t>CORTE OU RELIGAÇÃO DE FORNECIMENTO DE AGUA EM DISPOSITIVO DE LIGACAO DE AGUA</t>
  </si>
  <si>
    <t>ESTRUTURA DE MADEIRA P/ SUSTENTACAO DE RESERVATORIO APOIADO DE FIBROCIMENTO CAP. ATE 250 LITROS P/ DOSAGEM DE PRODUTOS QUIMICOS - EXCETO FORNECIMENTO</t>
  </si>
  <si>
    <t>ESTRUTURA DE MADEIRA P/ SUSTENTACAO DE RESERVATORIO DE FIBROCIMENTO CAPACIDADE ATE 500 LITROS, H = 4,00 M - EXCETO FORNECIMENTO DO RESERVATORIO</t>
  </si>
  <si>
    <t>LAVATORIO LOUCA BRANCA SUSP 29,5 X 39CM OU EQUIVAL, INCLUSO SIFAO FLEXIVEL EM PVC, VALVULA, ENGATE FLEXIVEL 30CM EM PLASTICO E TORNEIRA CROMADA DE MES</t>
  </si>
  <si>
    <t>LIGACAO PREDIAL DE AGUA DE 1/2" COM MONTAGEM E INSTALACAO DO PADRAO QUADRUPLO EM NICHO.</t>
  </si>
  <si>
    <t>MONTAGEM E INSTALACAO DO PADRAO DIAM. 1/2" EMBUTIDO EM ALVENARIA.</t>
  </si>
  <si>
    <t>MURETA EM ALVENARIA PARA INSTALAÇÃO DO PADRÃO DE AGUA.</t>
  </si>
  <si>
    <t>PERFURACAO EM ESTRUTURAS DE CONCRETO ARMADO E MONTAGEM DE VEDANTES EXPANSIVOS DE BORRACHA – MOBILIZACAO E DESMOBILIZACAO.</t>
  </si>
  <si>
    <t>PINTURA SOBRE SUPERFICIES METALICAS - INCLUSO PREPARACAO DA SUPERFICIE &lt;(&gt;,&lt;)&gt; APLICACAO DE ZARCAO E DE DUAS DEMAOS DE TINTA ALQUIDICA.</t>
  </si>
  <si>
    <t>SERVIÇO DE LIMPEZA E PREPARACAO DE LEITO DE SECAGEM, INCLUINDO CARGA, TRANSPORTE E DESCARGA EM UNIDADES DE ACONDICIONAMENTO, RASTELAGEM E PREENCHIMENT MES</t>
  </si>
  <si>
    <t>TALHA MANUAL COMPACTA, CAPACIDADE DE CARGA DE 1 T, ELEVACAO DE 5 ,0 M E CARRO TROLE MANUAL - FORNECIMENTO E INSTALACAO</t>
  </si>
  <si>
    <t>TALHA MANUAL COMPACTA, CAPACIDADE DE CARGA DE 500 KG, ELEVACAO DE 5,0 M E CARRO TROLE MANUAL - FORNECIMENTO E INSTALACAO</t>
  </si>
  <si>
    <t>TAXAS E EMOLUMENTOS - PAGAMENTOS DE VALORES ADVINDOS DE SERVICOS CARTORIAIS, NOTARIAIS, ESCRITURAS, REGISTROS, LICENCIAMENTOS E OUTROS</t>
  </si>
  <si>
    <t>TRANSPORTE DE AGUA BRUTA OU TRATADA PONTO A PONTO COM CAMINHAO TANQUE (PIPA) EM ESTRADA PAVIMENTADA</t>
  </si>
  <si>
    <t>TRANSPORTE DE AGUA BRUTA OU TRATADA PONTO A PONTO COM CAMINHAO TANQUE (PIPA) EM ESTRADA SEM PAVIMENTACAO</t>
  </si>
  <si>
    <t>TRANSPORTE DE AGUA BRUTA OU TRATADA POR BAIRRO E/OU RESIDENCIAS COM CAMINHAO TANQUE (PIPA) 10 M3.</t>
  </si>
  <si>
    <t>TRANSPORTE DE AGUA BRUTA OU TRATADA POR BAIRRO E/OU RESIDENCIAS COM CAMINHAO TANQUE (PIPA) 15 M3.</t>
  </si>
  <si>
    <t>TRANSPORTE DE AGUA BRUTA OU TRATADA POR BAIRRO E/OU RESIDENCIAS COM CAMINHAO TANQUE (PIPA) 20 M3.</t>
  </si>
  <si>
    <t>TRANSPORTE RODOVIARIO DE EQUIPAMENTOS E MAQUINAS EM GERAL SOBRE CAMINHAO COM GUINDAUTO, PARA DISTANCIAS DE ATE 50KM</t>
  </si>
  <si>
    <t>TRANSPORTE RODOVIARIO DE EQUIPAMENTOS E MAQUINAS EM GERAL SOBRE CAMINHAO COM GUINDAUTO, PARA DISTANCIAS DE ATE 50KM - ADICIONAL DE TRANSPORTE</t>
  </si>
  <si>
    <t>VEDANTE EXPANSIVO DE BORRACHA, INCLUSIVE PERFURACAO EM ESTRUTURAS DE CONCRETO ARMADO, PARA TUBULACOES DE AGUA DN 100, FORNECIMENTO E INSTALAÇÃO.</t>
  </si>
  <si>
    <t>VEDANTE EXPANSIVO DE BORRACHA, INCLUSIVE PERFURACAO EM ESTRUTURAS DE CONCRETO ARMADO, PARA TUBULACOES DE AGUA DN 150, FORNECIMENTO E INSTALAÇÃO.</t>
  </si>
  <si>
    <t>VEDANTE EXPANSIVO DE BORRACHA, INCLUSIVE PERFURACAO EM ESTRUTURAS DE CONCRETO ARMADO, PARA TUBULACOES DE AGUA DN 200, FORNECIMENTO E INSTALAÇÃO.</t>
  </si>
  <si>
    <t>VEDANTE EXPANSIVO DE BORRACHA, INCLUSIVE PERFURACAO EM ESTRUTURAS DE CONCRETO ARMADO, PARA TUBULACOES DE AGUA DN 250, FORNECIMENTO E INSTALAÇÃO.</t>
  </si>
  <si>
    <t>VEDANTE EXPANSIVO DE BORRACHA, INCLUSIVE PERFURACAO EM ESTRUTURAS DE CONCRETO ARMADO, PARA TUBULACOES DE AGUA DN 300, FORNECIMENTO E INSTALAÇÃO.</t>
  </si>
  <si>
    <t>VEDANTE EXPANSIVO DE BORRACHA, INCLUSIVE PERFURACAO EM ESTRUTURAS DE CONCRETO ARMADO, PARA TUBULACOES DE AGUA DN 50 A 60, FORNECIMENTO E INSTALAÇÃO.</t>
  </si>
  <si>
    <t>VEDANTE EXPANSIVO DE BORRACHA, INCLUSIVE PERFURACAO EM ESTRUTURAS DE CONCRETO ARMADO, PARA TUBULACOES DE AGUA DN 75 A 85, FORNECIMENTO E INSTALAÇÃO.</t>
  </si>
  <si>
    <t>VEDANTE EXPANSIVO DE BORRACHA, INCLUSIVE PERFURACAO EM ESTRUTURAS DE CONCRETO ARMADO, PARA TUBULACOES DE ESGOTO DN 100, FORNECIMENTO E INSTALAÇÃO.</t>
  </si>
  <si>
    <t>VEDANTE EXPANSIVO DE BORRACHA, INCLUSIVE PERFURACAO EM ESTRUTURAS DE CONCRETO ARMADO, PARA TUBULACOES DE ESGOTO DN 150, FORNECIMENTO E INSTALAÇÃO.</t>
  </si>
  <si>
    <t>VEDANTE EXPANSIVO DE BORRACHA, INCLUSIVE PERFURACAO EM ESTRUTURAS DE CONCRETO ARMADO, PARA TUBULACOES DE ESGOTO DN 200, FORNECIMENTO E INSTALAÇÃO.</t>
  </si>
  <si>
    <t>VEDANTE EXPANSIVO DE BORRACHA, INCLUSIVE PERFURACAO EM ESTRUTURAS DE CONCRETO ARMADO, PARA TUBULACOES DE ESGOTO DN 250, FORNECIMENTO E INSTALAÇÃO.</t>
  </si>
  <si>
    <t>VEDANTE EXPANSIVO DE BORRACHA, INCLUSIVE PERFURACAO EM ESTRUTURAS DE CONCRETO ARMADO, PARA TUBULACOES DE ESGOTO DN 300, FORNECIMENTO E INSTALAÇÃO.</t>
  </si>
  <si>
    <t>VEDANTE EXPANSIVO DE BORRACHA, INCLUSIVE PERFURACAO EM ESTRUTURAS DE CONCRETO ARMADO, PARA TUBULACOES DE ESGOTO DN 50 A 60, FORNECIMENTO E INSTALAÇÃO.</t>
  </si>
  <si>
    <t>VEDANTE EXPANSIVO DE BORRACHA, INCLUSIVE PERFURACAO EM ESTRUTURAS DE CONCRETO ARMADO, PARA TUBULACOES DE ESGOTO DN 75 A 85, FORNECIMENTO E INSTALAÇÃO.</t>
  </si>
  <si>
    <t>TOPOGRAFIA</t>
  </si>
  <si>
    <t>CADASTRO DE POCO DE VISITA E/OU BOCA DE LOBO, COM COTA ALTIMETRICA, DE UNIDADE NÃO ISOLADA.</t>
  </si>
  <si>
    <t>ECOBATIMETRIA DE SECOES FLUVIAIS DE ATÉ 100M DE COMPRIMENTO</t>
  </si>
  <si>
    <t>ELABORACAO DE PLANTA TOPOGRAFICA EM FORMATO DWG, PDF E SHAPEFILE PARA LICENCIAMENTO AMBIENTAL.</t>
  </si>
  <si>
    <t>LEVANTAMENTO DE EIXO E NORMAIS - AREA URBANA</t>
  </si>
  <si>
    <t>LEVANTAMENTO DE EIXO-ÁREA RURAL</t>
  </si>
  <si>
    <t>LEVANTAMENTO DE EIXO-ÁREA URBANA</t>
  </si>
  <si>
    <t>LEVANTAMENTO PLANIALTIMETRICO COM UTILIZACAO DE EQUIPAMENTO LASER SCANNER - AREAS ATÉ 100000 M2 (10HA)</t>
  </si>
  <si>
    <t>QUALIFICACAO DO IMOVEL</t>
  </si>
  <si>
    <t>URBANIZAÇÃO</t>
  </si>
  <si>
    <t>CERCA ALAMBRADO (TELA DE ARAME GALVANIZADO) COM MOUROES DE CONCRETO CONFORME PADRAO COPASA</t>
  </si>
  <si>
    <t>CERCA ARAME FARPADO COM MOUROES DE CONCRETO CONFORME PADRAO COPASA</t>
  </si>
  <si>
    <t>CORTE RASO E RECORTE DE ARVORE COM DIAMETRO DE TRONCO MAIOR OU IGUAL A 0 ,20 M E MENOR QUE 0,40 M.</t>
  </si>
  <si>
    <t>CORTE RASO E RECORTE DE ARVORE COM DIAMETRO DE TRONCO MAIOR OU IGUAL A 0 ,40 M E MENOR QUE 0,60 M.</t>
  </si>
  <si>
    <t>CORTE RASO E RECORTE DE ARVORE COM DIAMETRO DE TRONCO MAIOR OU IGUAL A 0 ,60 M.</t>
  </si>
  <si>
    <t>MANUTENCAO DAS MUDAS DURANTE O PRIMEIRO ANO DE PLANTIO, CONTEMPLANDO OS SERVIÇOS DE REPLANTIO, COROAMENTO, ADUBAÇÃO DE COBERTURA, IRRIGAÇÃO E COMBATEUN</t>
  </si>
  <si>
    <t>MANUTENÇÃO DAS MUDAS PLANTADAS COM COMBATE A FORMIGAS E COROAMENTO - A PARTIR DO SEGUNDO ANO</t>
  </si>
  <si>
    <t>MOTOSSERRA (CILINDRADA 72,2 CM3, POTENCIA 3,9 KW, ROTACAO LENTA 2400 RPM, ROTACAO MAXIMA 12500 RPM,</t>
  </si>
  <si>
    <t>MOTOSSERRA (CILINDRADA 72,2 CM3, POTENCIA 3,9 KW, ROTACAO LENTA 2400 RPM, ROTACAO MAXIMA 12500 RPM, LAMINA 50 CM) - HORA IMPRODUTIVA.</t>
  </si>
  <si>
    <t>PLANTIO COM FORNECIMENTO DE MUDAS DE ESPÉCIE NATIVA COM 0,80 M + 1 TUTOR + 2 AMARRAS, ADUBO, GEL, FORMICIDA E MÃO DE OBRA - RECUPERAÇÃO AMBIENTAL</t>
  </si>
  <si>
    <t>PODA EM ALTURA DE ARVORE COM DIAMETRO DE TRONCO MAIOR OU IGUAL A 0,20 M E MENOR QUE 0,40 M.</t>
  </si>
  <si>
    <t>PODA EM ALTURA DE ARVORE COM DIAMETRO DE TRONCO MAIOR OU IGUAL A 0,40 M E MENOR QUE 0,60 M.</t>
  </si>
  <si>
    <t>PODA EM ALTURA DE ARVORE COM DIAMETRO DE TRONCO MAIOR OU IGUAL A 0,60 M.</t>
  </si>
  <si>
    <t>PODA EM ALTURA DE ARVORE COM DIAMETRO DE TRONCO MENOR QUE 0,20 M.</t>
  </si>
  <si>
    <t>REMOCAO DE RAIZES REMANESCENTES DE TRONCO DE ARVORE COM DIAMETRO MAIOR OU IGUAL A 0,20 M E MENOR QUE 0,40 M.</t>
  </si>
  <si>
    <t>REMOCAO DE RAIZES REMANESCENTES DE TRONCO DE ARVORE COM DIAMETRO MAIOR OU IGUAL A 0,40 M E MENOR QUE 0,60M.</t>
  </si>
  <si>
    <t>REMOCAO DE RAIZES REMANESCENTES DE TRONCO DE ARVORE COM DIAMETRO MAIOR OU IGUAL A 0,60M.</t>
  </si>
  <si>
    <t>LIMPEZA FINAL PARA ENTREGA DA OBRA</t>
  </si>
  <si>
    <t>SINAPI SERVIÇOS MG (05/2025)</t>
  </si>
  <si>
    <t>COPASA (05/2025)</t>
  </si>
  <si>
    <t>SETOP (04/2025)</t>
  </si>
  <si>
    <t>ASSENTAMENTO DE TAMPÃO DE FERRO FUNDIDO 600MM</t>
  </si>
  <si>
    <t>PASSADIÇO METÁLICO PARA VEICULOS</t>
  </si>
  <si>
    <t>composição baseada na com. Embasa 03.04.04</t>
  </si>
  <si>
    <t>ASSENTAMENTO DE PECAS, CONEXOES, APARELHOS E ACESSORIOS DE FERRO FUNDIDO DUCTIL, JUNTA ELASTICA, MECANICA OU FLANGEADA, COM DIAMETROS DE 50 A 300 MM.</t>
  </si>
  <si>
    <t>IM0001</t>
  </si>
  <si>
    <t>TUBO C/ PONTA E BOLSA PVC-O PN 12,5 JE DN 300</t>
  </si>
  <si>
    <t>IM0002</t>
  </si>
  <si>
    <t>IM0003</t>
  </si>
  <si>
    <t>IM0004</t>
  </si>
  <si>
    <t>TUBO C/ PONTA E BOLSA PVC-O PN 12,5 JE DN 150</t>
  </si>
  <si>
    <t>TUBO C/ PONTA E BOLSA PVC-O PN 12,5 JE DN 100</t>
  </si>
  <si>
    <t>TUBO C/ PONTA E BOLSA PVC-O PN 12,5 JE DN 200</t>
  </si>
  <si>
    <t>cotação</t>
  </si>
  <si>
    <t>Composição atualizada com base na antiga comp. Sinapi 83724</t>
  </si>
  <si>
    <t>1) SINAPI - Sistema Nacional de Pesquisa de Custos e Índices da Construção Civil - Minas Gerais - Maio/2025 - Desonerado.</t>
  </si>
  <si>
    <t>2) COPASA - Companhia de Saneamento de Minas Gerais - Base Sudeste - Maio/2025.</t>
  </si>
  <si>
    <t>3) SETOP - Secretaria de Estado de Transportes e Obras Públicas - Minas Gerais/Região Central - Abril/2025</t>
  </si>
  <si>
    <t>composição baseada na comp. Emop 06.001.0327-A</t>
  </si>
  <si>
    <t>DN 100</t>
  </si>
  <si>
    <t>DN150</t>
  </si>
  <si>
    <t>DN 200</t>
  </si>
  <si>
    <t>DN 300</t>
  </si>
  <si>
    <t>Aumento</t>
  </si>
  <si>
    <t>DEFOFO</t>
  </si>
  <si>
    <t>SINAPI</t>
  </si>
  <si>
    <t>Planilha</t>
  </si>
  <si>
    <t>PVC-O</t>
  </si>
  <si>
    <t xml:space="preserve">Preço Benner </t>
  </si>
  <si>
    <t>DESCRIÇÃO DO INSUMO / SERVIÇO ESPECIALIZADO</t>
  </si>
  <si>
    <t xml:space="preserve">UN </t>
  </si>
  <si>
    <t>Valor SINAPI MG 05/2025</t>
  </si>
  <si>
    <t>Valor SINAPI SP 05/2025</t>
  </si>
  <si>
    <t>Valor últimas compras Benner 2025</t>
  </si>
  <si>
    <t>EMPRESA</t>
  </si>
  <si>
    <t>DATA</t>
  </si>
  <si>
    <t>CONTATO</t>
  </si>
  <si>
    <t>TELEFONE / E-MAIL / SITE</t>
  </si>
  <si>
    <t>R$ UNITÁRIO</t>
  </si>
  <si>
    <t>MÉDIA PREÇO R$</t>
  </si>
  <si>
    <t>TIPO</t>
  </si>
  <si>
    <t>QUANT. COT</t>
  </si>
  <si>
    <t>DESVIO MIN</t>
  </si>
  <si>
    <t>DESVIO MÁX</t>
  </si>
  <si>
    <t>MAIOR DESVIO</t>
  </si>
  <si>
    <t>MEDIANA PREÇO R$</t>
  </si>
  <si>
    <t>COT018</t>
  </si>
  <si>
    <t>01732000001</t>
  </si>
  <si>
    <t>AMANCO WAVIN</t>
  </si>
  <si>
    <t xml:space="preserve">JAIR </t>
  </si>
  <si>
    <t>jair.santos@orbia.com / (31) 9 9147-8684</t>
  </si>
  <si>
    <t>TIGRE</t>
  </si>
  <si>
    <t>Nivea Rossini</t>
  </si>
  <si>
    <t>nivea.souza@tigre.com / licitacoes@tigre.com / (47) 99784-8965</t>
  </si>
  <si>
    <t xml:space="preserve">cotação </t>
  </si>
  <si>
    <t xml:space="preserve">reajuste médio com base nas cotações </t>
  </si>
  <si>
    <t>65000376</t>
  </si>
  <si>
    <t>65000377</t>
  </si>
  <si>
    <t>65000378</t>
  </si>
  <si>
    <t>65000380</t>
  </si>
  <si>
    <t>ED-50157</t>
  </si>
  <si>
    <t>FITA ZEBRADA AMARELA PARA SINALIZAÇÃO ISOLAMENTO DE ÁREA, EXCLUSIVE SUPORTE PARA SUSTENTAÇÃO, INCLUSIVE FIXAÇÃO E FORNECIMENTO</t>
  </si>
  <si>
    <t>Extensão de rede PVC-O DN100mm</t>
  </si>
  <si>
    <t>Extensão de rede PVC-O DN150mm</t>
  </si>
  <si>
    <t>Extensão de rede PVC-O DN200mm</t>
  </si>
  <si>
    <t>Extensão de rede PVC-O DN300mm</t>
  </si>
  <si>
    <t>Extensão em metro</t>
  </si>
  <si>
    <t>Este serviço será medido pelo volume de escavação de forma mecânica em material de 2ª categoria, sendo este  volume total escavado na faixa de profundidade de até 1,5 metros e uma largura de vala conforme normatização e projetos técnicos.</t>
  </si>
  <si>
    <t>Este serviço será medido por metro e corresponde ao assentamento dos tubos em PVC-O com junta elástica integrada. Compreende a carga, transporte até o canteiro de obras e descarga no local de montagem efetiva. Limpeza, movimentação horizontal e vertical, posicionamento, nivelamento, alinhamento, apoios, travamentos, execução das juntas e teste de estanqueidade.</t>
  </si>
  <si>
    <t>REVISÃO 2</t>
  </si>
  <si>
    <t>Percentual sinapi</t>
  </si>
  <si>
    <t>reajuste médio com base na cotação im0001</t>
  </si>
  <si>
    <t>reajuste médio com base na cotação im0002</t>
  </si>
  <si>
    <t>Preço Benner (comparativo)</t>
  </si>
  <si>
    <t>Vr. Mai/2025</t>
  </si>
  <si>
    <t>Percentual de representatividade</t>
  </si>
  <si>
    <t>102</t>
  </si>
  <si>
    <t>103</t>
  </si>
  <si>
    <t>104</t>
  </si>
  <si>
    <t>Valor últimas compras Benner</t>
  </si>
  <si>
    <t>017.235.0008-0</t>
  </si>
  <si>
    <t>REGISTRO ESFERA METAL 1/2" - BORBOLETA (11748 - VALVULA DE ESFERA BRUTA EM BRONZE, BITOLA 1/2")</t>
  </si>
  <si>
    <t>TE FERRO GALVANIZADO, DE 1/2"</t>
  </si>
  <si>
    <t>Meio-fio ou guia de concreto pré moldado comp 39 cm; 19 cm</t>
  </si>
  <si>
    <t>TESTE DE ESTANQUEIDADE</t>
  </si>
  <si>
    <t>105</t>
  </si>
  <si>
    <t>106</t>
  </si>
  <si>
    <t xml:space="preserve"> CADASTRO DE REDE DE DISTRIBUICAO DE AGUA</t>
  </si>
  <si>
    <t>13.01</t>
  </si>
  <si>
    <t>13.02</t>
  </si>
  <si>
    <t>MÊS</t>
  </si>
  <si>
    <t xml:space="preserve"> CADASTRO DE REDE (ADUTORA E DISTRIBUIÇÃO)</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</si>
</sst>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7">
    <numFmt numFmtId="8" formatCode="&quot;R$&quot;\ #,##0.00;[Red]\-&quot;R$&quot;\ #,##0.00"/>
    <numFmt numFmtId="44" formatCode="_-&quot;R$&quot;\ * #,##0.00_-;\-&quot;R$&quot;\ * #,##0.00_-;_-&quot;R$&quot;\ * &quot;-&quot;??_-;_-@_-"/>
    <numFmt numFmtId="43" formatCode="_-* #,##0.00_-;\-* #,##0.00_-;_-* &quot;-&quot;??_-;_-@_-"/>
    <numFmt numFmtId="164" formatCode="_-&quot;R$&quot;* #,##0.00_-;\-&quot;R$&quot;* #,##0.00_-;_-&quot;R$&quot;* &quot;-&quot;??_-;_-@_-"/>
    <numFmt numFmtId="165" formatCode="0.000"/>
    <numFmt numFmtId="166" formatCode="_(* #,##0.00_);_(* \(#,##0.00\);_(* &quot;-&quot;??_);_(@_)"/>
    <numFmt numFmtId="167" formatCode="0.00_)"/>
    <numFmt numFmtId="168" formatCode="_-[$R$-416]\ * #,##0.00_-;\-[$R$-416]\ * #,##0.00_-;_-[$R$-416]\ * &quot;-&quot;??_-;_-@_-"/>
    <numFmt numFmtId="169" formatCode="0.0%"/>
    <numFmt numFmtId="170" formatCode="#,##0.000"/>
    <numFmt numFmtId="171" formatCode="#.##"/>
    <numFmt numFmtId="172" formatCode="_-* #,##0_-;\-* #,##0_-;_-* &quot;-&quot;??_-;_-@_-"/>
    <numFmt numFmtId="173" formatCode="#,##0.00_ ;\-#,##0.00\ "/>
    <numFmt numFmtId="174" formatCode="&quot;R$ &quot;#,##0.00"/>
    <numFmt numFmtId="175" formatCode="#,##0.00;\-\ #,##0.00;\-"/>
    <numFmt numFmtId="176" formatCode="&quot;R$&quot;\ #,##0.00"/>
    <numFmt numFmtId="177" formatCode="0.0000"/>
  </numFmts>
  <fonts count="70" x14ac:knownFonts="1">
    <font>
      <sz val="11"/>
      <color theme="1"/>
      <name val="Calibri"/>
      <family val="2"/>
      <scheme val="minor"/>
    </font>
    <font>
      <sz val="10"/>
      <name val="Arial"/>
      <family val="2"/>
    </font>
    <font>
      <b/>
      <sz val="10"/>
      <name val="Arial"/>
      <family val="2"/>
    </font>
    <font>
      <sz val="12"/>
      <name val="Courier"/>
      <family val="3"/>
    </font>
    <font>
      <b/>
      <sz val="10"/>
      <color theme="0"/>
      <name val="Arial"/>
      <family val="2"/>
    </font>
    <font>
      <sz val="11"/>
      <color theme="1"/>
      <name val="Calibri"/>
      <family val="2"/>
      <scheme val="minor"/>
    </font>
    <font>
      <sz val="11"/>
      <name val="Calibri"/>
      <family val="2"/>
      <scheme val="minor"/>
    </font>
    <font>
      <b/>
      <sz val="9"/>
      <name val="Arial"/>
      <family val="2"/>
    </font>
    <font>
      <sz val="10"/>
      <name val="Arial"/>
      <family val="2"/>
    </font>
    <font>
      <sz val="9"/>
      <name val="Arial"/>
      <family val="2"/>
    </font>
    <font>
      <b/>
      <sz val="9"/>
      <color theme="0"/>
      <name val="Arial"/>
      <family val="2"/>
    </font>
    <font>
      <sz val="9"/>
      <color rgb="FFFF0000"/>
      <name val="Arial"/>
      <family val="2"/>
    </font>
    <font>
      <sz val="9"/>
      <color indexed="8"/>
      <name val="Arial"/>
      <family val="2"/>
    </font>
    <font>
      <b/>
      <sz val="9"/>
      <color rgb="FFFFFF00"/>
      <name val="Arial"/>
      <family val="2"/>
    </font>
    <font>
      <sz val="9"/>
      <color theme="0"/>
      <name val="Arial"/>
      <family val="2"/>
    </font>
    <font>
      <sz val="10"/>
      <color rgb="FFFF0000"/>
      <name val="Arial"/>
      <family val="2"/>
    </font>
    <font>
      <sz val="11"/>
      <color indexed="8"/>
      <name val="Calibri"/>
      <family val="2"/>
    </font>
    <font>
      <b/>
      <sz val="16"/>
      <name val="Arial"/>
      <family val="2"/>
    </font>
    <font>
      <b/>
      <sz val="10"/>
      <color indexed="9"/>
      <name val="Arial"/>
      <family val="2"/>
    </font>
    <font>
      <sz val="10"/>
      <color theme="0" tint="-0.34998626667073579"/>
      <name val="Arial"/>
      <family val="2"/>
    </font>
    <font>
      <sz val="10"/>
      <color theme="0"/>
      <name val="Arial"/>
      <family val="2"/>
    </font>
    <font>
      <b/>
      <sz val="18"/>
      <color theme="0"/>
      <name val="Arial"/>
      <family val="2"/>
    </font>
    <font>
      <b/>
      <sz val="11"/>
      <color theme="0"/>
      <name val="Arial"/>
      <family val="2"/>
    </font>
    <font>
      <b/>
      <sz val="11"/>
      <color indexed="9"/>
      <name val="Arial"/>
      <family val="2"/>
    </font>
    <font>
      <sz val="10"/>
      <color indexed="9"/>
      <name val="Arial"/>
      <family val="2"/>
    </font>
    <font>
      <sz val="12"/>
      <name val="Arial"/>
      <family val="2"/>
    </font>
    <font>
      <sz val="16"/>
      <name val="Arial"/>
      <family val="2"/>
    </font>
    <font>
      <sz val="10"/>
      <name val="Arial"/>
      <family val="2"/>
    </font>
    <font>
      <sz val="8"/>
      <name val="Calibri"/>
      <family val="2"/>
      <scheme val="minor"/>
    </font>
    <font>
      <b/>
      <sz val="10"/>
      <color theme="1"/>
      <name val="Arial"/>
      <family val="2"/>
    </font>
    <font>
      <b/>
      <sz val="9"/>
      <color rgb="FFFF0000"/>
      <name val="Arial"/>
      <family val="2"/>
    </font>
    <font>
      <sz val="10"/>
      <color theme="1"/>
      <name val="Arial"/>
      <family val="2"/>
    </font>
    <font>
      <b/>
      <i/>
      <sz val="12"/>
      <name val="Arial"/>
      <family val="2"/>
    </font>
    <font>
      <b/>
      <i/>
      <sz val="16"/>
      <name val="Arial"/>
      <family val="2"/>
    </font>
    <font>
      <sz val="10"/>
      <color indexed="10"/>
      <name val="Arial"/>
      <family val="2"/>
    </font>
    <font>
      <i/>
      <sz val="10"/>
      <name val="Arial"/>
      <family val="2"/>
    </font>
    <font>
      <sz val="11"/>
      <color theme="1"/>
      <name val="Arial"/>
      <family val="2"/>
    </font>
    <font>
      <b/>
      <sz val="8"/>
      <name val="Calibri"/>
      <family val="2"/>
      <scheme val="minor"/>
    </font>
    <font>
      <b/>
      <i/>
      <sz val="11"/>
      <name val="Arial"/>
      <family val="2"/>
    </font>
    <font>
      <b/>
      <u/>
      <sz val="9"/>
      <name val="Arial"/>
      <family val="2"/>
    </font>
    <font>
      <i/>
      <sz val="9"/>
      <color theme="1"/>
      <name val="Arial"/>
      <family val="2"/>
    </font>
    <font>
      <b/>
      <sz val="9"/>
      <color theme="1"/>
      <name val="Arial"/>
      <family val="2"/>
    </font>
    <font>
      <sz val="9"/>
      <color theme="1"/>
      <name val="Arial"/>
      <family val="2"/>
    </font>
    <font>
      <b/>
      <sz val="8"/>
      <color theme="1"/>
      <name val="Arial"/>
      <family val="2"/>
    </font>
    <font>
      <sz val="8"/>
      <color theme="1"/>
      <name val="Arial"/>
      <family val="2"/>
    </font>
    <font>
      <b/>
      <u/>
      <sz val="9"/>
      <color theme="1"/>
      <name val="Arial"/>
      <family val="2"/>
    </font>
    <font>
      <sz val="8"/>
      <name val="Arial"/>
      <family val="2"/>
    </font>
    <font>
      <b/>
      <sz val="12"/>
      <name val="Arial"/>
      <family val="2"/>
    </font>
    <font>
      <sz val="11"/>
      <color rgb="FFFF0000"/>
      <name val="Calibri"/>
      <family val="2"/>
      <scheme val="minor"/>
    </font>
    <font>
      <b/>
      <sz val="11"/>
      <color theme="1"/>
      <name val="Calibri"/>
      <family val="2"/>
      <scheme val="minor"/>
    </font>
    <font>
      <b/>
      <sz val="12"/>
      <color rgb="FFFFC000"/>
      <name val="Times New Roman"/>
      <family val="1"/>
    </font>
    <font>
      <b/>
      <sz val="10"/>
      <color theme="1"/>
      <name val="Times New Roman"/>
      <family val="1"/>
    </font>
    <font>
      <sz val="12"/>
      <color theme="1"/>
      <name val="Calibri"/>
      <family val="2"/>
      <scheme val="minor"/>
    </font>
    <font>
      <sz val="10"/>
      <color theme="1"/>
      <name val="Times New Roman"/>
      <family val="1"/>
    </font>
    <font>
      <sz val="11"/>
      <name val="Arial"/>
      <family val="2"/>
    </font>
    <font>
      <b/>
      <sz val="12"/>
      <color theme="4" tint="0.39997558519241921"/>
      <name val="Times New Roman"/>
      <family val="1"/>
    </font>
    <font>
      <b/>
      <sz val="11"/>
      <name val="Arial"/>
      <family val="2"/>
    </font>
    <font>
      <b/>
      <sz val="12"/>
      <color rgb="FF92D050"/>
      <name val="Times New Roman"/>
      <family val="1"/>
    </font>
    <font>
      <b/>
      <sz val="11"/>
      <color theme="1"/>
      <name val="Times New Roman"/>
      <family val="1"/>
    </font>
    <font>
      <u/>
      <sz val="11"/>
      <color theme="10"/>
      <name val="Calibri"/>
      <family val="2"/>
      <scheme val="minor"/>
    </font>
    <font>
      <sz val="26"/>
      <color theme="1"/>
      <name val="Calibri"/>
      <family val="2"/>
      <scheme val="minor"/>
    </font>
    <font>
      <b/>
      <sz val="11"/>
      <color indexed="8"/>
      <name val="Calibri"/>
      <family val="2"/>
    </font>
    <font>
      <b/>
      <sz val="10"/>
      <color indexed="8"/>
      <name val="Calibri"/>
      <family val="2"/>
    </font>
    <font>
      <b/>
      <sz val="10"/>
      <color theme="1"/>
      <name val="Calibri"/>
      <family val="2"/>
      <scheme val="minor"/>
    </font>
    <font>
      <b/>
      <sz val="10"/>
      <color rgb="FF000000"/>
      <name val="Arial"/>
      <family val="2"/>
    </font>
    <font>
      <sz val="11"/>
      <name val="Calibri"/>
      <family val="2"/>
    </font>
    <font>
      <sz val="9"/>
      <color theme="1"/>
      <name val="Calibri"/>
      <family val="2"/>
      <scheme val="minor"/>
    </font>
    <font>
      <sz val="9"/>
      <name val="Calibri"/>
      <family val="2"/>
    </font>
    <font>
      <u/>
      <sz val="8"/>
      <color indexed="12"/>
      <name val="Calibri"/>
      <family val="2"/>
    </font>
    <font>
      <b/>
      <sz val="9"/>
      <color theme="1"/>
      <name val="Calibri"/>
      <family val="2"/>
      <scheme val="minor"/>
    </font>
  </fonts>
  <fills count="33">
    <fill>
      <patternFill patternType="none"/>
    </fill>
    <fill>
      <patternFill patternType="gray125"/>
    </fill>
    <fill>
      <patternFill patternType="solid">
        <fgColor theme="8" tint="-0.249977111117893"/>
        <bgColor indexed="64"/>
      </patternFill>
    </fill>
    <fill>
      <patternFill patternType="solid">
        <fgColor theme="0"/>
        <bgColor indexed="64"/>
      </patternFill>
    </fill>
    <fill>
      <patternFill patternType="solid">
        <fgColor theme="8" tint="-0.499984740745262"/>
        <bgColor indexed="64"/>
      </patternFill>
    </fill>
    <fill>
      <patternFill patternType="solid">
        <fgColor theme="0" tint="-0.14999847407452621"/>
        <bgColor indexed="64"/>
      </patternFill>
    </fill>
    <fill>
      <patternFill patternType="solid">
        <fgColor indexed="9"/>
        <bgColor indexed="64"/>
      </patternFill>
    </fill>
    <fill>
      <patternFill patternType="solid">
        <fgColor theme="8" tint="0.79998168889431442"/>
        <bgColor indexed="64"/>
      </patternFill>
    </fill>
    <fill>
      <patternFill patternType="solid">
        <fgColor theme="8" tint="-0.249977111117893"/>
        <bgColor indexed="8"/>
      </patternFill>
    </fill>
    <fill>
      <patternFill patternType="solid">
        <fgColor theme="0"/>
        <bgColor indexed="8"/>
      </patternFill>
    </fill>
    <fill>
      <patternFill patternType="solid">
        <fgColor theme="8" tint="0.59999389629810485"/>
        <bgColor indexed="8"/>
      </patternFill>
    </fill>
    <fill>
      <patternFill patternType="solid">
        <fgColor theme="8" tint="0.59999389629810485"/>
        <bgColor indexed="64"/>
      </patternFill>
    </fill>
    <fill>
      <patternFill patternType="solid">
        <fgColor theme="2" tint="-9.9978637043366805E-2"/>
        <bgColor indexed="8"/>
      </patternFill>
    </fill>
    <fill>
      <patternFill patternType="solid">
        <fgColor theme="2" tint="-9.9978637043366805E-2"/>
        <bgColor indexed="64"/>
      </patternFill>
    </fill>
    <fill>
      <patternFill patternType="solid">
        <fgColor theme="0" tint="-0.14999847407452621"/>
        <bgColor indexed="8"/>
      </patternFill>
    </fill>
    <fill>
      <patternFill patternType="solid">
        <fgColor rgb="FFFFC000"/>
        <bgColor indexed="8"/>
      </patternFill>
    </fill>
    <fill>
      <patternFill patternType="solid">
        <fgColor rgb="FFFFC000"/>
        <bgColor indexed="64"/>
      </patternFill>
    </fill>
    <fill>
      <patternFill patternType="solid">
        <fgColor theme="4" tint="0.39997558519241921"/>
        <bgColor indexed="64"/>
      </patternFill>
    </fill>
    <fill>
      <patternFill patternType="solid">
        <fgColor theme="7" tint="0.59999389629810485"/>
        <bgColor indexed="64"/>
      </patternFill>
    </fill>
    <fill>
      <patternFill patternType="solid">
        <fgColor theme="8" tint="0.39997558519241921"/>
        <bgColor indexed="64"/>
      </patternFill>
    </fill>
    <fill>
      <patternFill patternType="solid">
        <fgColor rgb="FFFFFF99"/>
        <bgColor indexed="64"/>
      </patternFill>
    </fill>
    <fill>
      <patternFill patternType="solid">
        <fgColor theme="1" tint="4.9989318521683403E-2"/>
        <bgColor indexed="64"/>
      </patternFill>
    </fill>
    <fill>
      <patternFill patternType="solid">
        <fgColor theme="6" tint="-0.499984740745262"/>
        <bgColor indexed="64"/>
      </patternFill>
    </fill>
    <fill>
      <patternFill patternType="solid">
        <fgColor theme="4" tint="-0.249977111117893"/>
        <bgColor indexed="64"/>
      </patternFill>
    </fill>
    <fill>
      <patternFill patternType="solid">
        <fgColor theme="0" tint="-0.249977111117893"/>
        <bgColor indexed="64"/>
      </patternFill>
    </fill>
    <fill>
      <patternFill patternType="solid">
        <fgColor theme="4" tint="0.59999389629810485"/>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theme="0" tint="-4.9989318521683403E-2"/>
        <bgColor indexed="64"/>
      </patternFill>
    </fill>
    <fill>
      <patternFill patternType="solid">
        <fgColor rgb="FF00B0F0"/>
        <bgColor indexed="64"/>
      </patternFill>
    </fill>
    <fill>
      <patternFill patternType="solid">
        <fgColor theme="5" tint="0.79998168889431442"/>
        <bgColor indexed="64"/>
      </patternFill>
    </fill>
    <fill>
      <patternFill patternType="solid">
        <fgColor theme="5" tint="0.39997558519241921"/>
        <bgColor indexed="64"/>
      </patternFill>
    </fill>
    <fill>
      <patternFill patternType="solid">
        <fgColor rgb="FFFFFF00"/>
        <bgColor indexed="64"/>
      </patternFill>
    </fill>
  </fills>
  <borders count="90">
    <border>
      <left/>
      <right/>
      <top/>
      <bottom/>
      <diagonal/>
    </border>
    <border>
      <left style="thin">
        <color indexed="64"/>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style="thin">
        <color indexed="64"/>
      </top>
      <bottom style="thin">
        <color indexed="64"/>
      </bottom>
      <diagonal/>
    </border>
    <border>
      <left style="thin">
        <color theme="0" tint="-0.24994659260841701"/>
      </left>
      <right/>
      <top style="thin">
        <color theme="0" tint="-0.24994659260841701"/>
      </top>
      <bottom style="thin">
        <color theme="0" tint="-0.24994659260841701"/>
      </bottom>
      <diagonal/>
    </border>
    <border>
      <left/>
      <right/>
      <top style="thin">
        <color theme="0" tint="-0.24994659260841701"/>
      </top>
      <bottom style="thin">
        <color theme="0" tint="-0.24994659260841701"/>
      </bottom>
      <diagonal/>
    </border>
    <border>
      <left/>
      <right style="thin">
        <color theme="0" tint="-0.24994659260841701"/>
      </right>
      <top style="thin">
        <color theme="0" tint="-0.24994659260841701"/>
      </top>
      <bottom style="thin">
        <color theme="0" tint="-0.24994659260841701"/>
      </bottom>
      <diagonal/>
    </border>
    <border>
      <left style="thin">
        <color theme="0" tint="-0.24994659260841701"/>
      </left>
      <right/>
      <top/>
      <bottom style="thin">
        <color theme="0" tint="-0.24994659260841701"/>
      </bottom>
      <diagonal/>
    </border>
    <border>
      <left/>
      <right/>
      <top/>
      <bottom style="thin">
        <color theme="0" tint="-0.24994659260841701"/>
      </bottom>
      <diagonal/>
    </border>
    <border>
      <left style="thin">
        <color theme="0" tint="-0.24994659260841701"/>
      </left>
      <right style="thin">
        <color theme="0" tint="-0.24994659260841701"/>
      </right>
      <top style="thin">
        <color theme="0" tint="-0.24994659260841701"/>
      </top>
      <bottom style="thin">
        <color theme="0" tint="-0.24994659260841701"/>
      </bottom>
      <diagonal/>
    </border>
    <border>
      <left style="thin">
        <color theme="0" tint="-0.24994659260841701"/>
      </left>
      <right style="thin">
        <color theme="0" tint="-0.24994659260841701"/>
      </right>
      <top/>
      <bottom style="thin">
        <color theme="0" tint="-0.24994659260841701"/>
      </bottom>
      <diagonal/>
    </border>
    <border>
      <left style="thin">
        <color theme="0" tint="-0.24994659260841701"/>
      </left>
      <right style="thin">
        <color theme="0" tint="-0.24994659260841701"/>
      </right>
      <top style="thin">
        <color theme="0" tint="-0.24994659260841701"/>
      </top>
      <bottom/>
      <diagonal/>
    </border>
    <border>
      <left/>
      <right style="thin">
        <color theme="0" tint="-0.24994659260841701"/>
      </right>
      <top/>
      <bottom style="thin">
        <color theme="0" tint="-0.24994659260841701"/>
      </bottom>
      <diagonal/>
    </border>
    <border>
      <left style="thin">
        <color theme="0" tint="-0.24994659260841701"/>
      </left>
      <right/>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thin">
        <color indexed="64"/>
      </right>
      <top/>
      <bottom/>
      <diagonal/>
    </border>
    <border>
      <left style="medium">
        <color indexed="64"/>
      </left>
      <right/>
      <top style="thin">
        <color indexed="64"/>
      </top>
      <bottom style="medium">
        <color indexed="64"/>
      </bottom>
      <diagonal/>
    </border>
    <border>
      <left/>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top/>
      <bottom style="double">
        <color indexed="64"/>
      </bottom>
      <diagonal/>
    </border>
    <border>
      <left/>
      <right style="thin">
        <color indexed="64"/>
      </right>
      <top/>
      <bottom style="double">
        <color indexed="64"/>
      </bottom>
      <diagonal/>
    </border>
    <border>
      <left style="thin">
        <color indexed="64"/>
      </left>
      <right/>
      <top style="double">
        <color indexed="64"/>
      </top>
      <bottom style="double">
        <color indexed="64"/>
      </bottom>
      <diagonal/>
    </border>
    <border>
      <left/>
      <right/>
      <top style="double">
        <color indexed="64"/>
      </top>
      <bottom style="double">
        <color indexed="64"/>
      </bottom>
      <diagonal/>
    </border>
    <border>
      <left style="thin">
        <color indexed="64"/>
      </left>
      <right style="thin">
        <color indexed="64"/>
      </right>
      <top style="double">
        <color indexed="64"/>
      </top>
      <bottom style="double">
        <color indexed="64"/>
      </bottom>
      <diagonal/>
    </border>
    <border>
      <left style="thin">
        <color indexed="64"/>
      </left>
      <right/>
      <top style="double">
        <color indexed="64"/>
      </top>
      <bottom/>
      <diagonal/>
    </border>
    <border>
      <left style="thin">
        <color indexed="64"/>
      </left>
      <right/>
      <top style="double">
        <color indexed="64"/>
      </top>
      <bottom style="medium">
        <color indexed="64"/>
      </bottom>
      <diagonal/>
    </border>
    <border>
      <left style="thin">
        <color indexed="64"/>
      </left>
      <right style="thin">
        <color indexed="64"/>
      </right>
      <top style="double">
        <color indexed="64"/>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double">
        <color indexed="64"/>
      </bottom>
      <diagonal/>
    </border>
    <border>
      <left style="thin">
        <color indexed="64"/>
      </left>
      <right style="thin">
        <color indexed="64"/>
      </right>
      <top style="hair">
        <color indexed="64"/>
      </top>
      <bottom/>
      <diagonal/>
    </border>
    <border>
      <left style="thin">
        <color indexed="64"/>
      </left>
      <right style="thin">
        <color indexed="64"/>
      </right>
      <top/>
      <bottom style="hair">
        <color indexed="64"/>
      </bottom>
      <diagonal/>
    </border>
    <border>
      <left style="thin">
        <color indexed="64"/>
      </left>
      <right/>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style="double">
        <color indexed="64"/>
      </top>
      <bottom style="medium">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style="thin">
        <color indexed="64"/>
      </left>
      <right style="thin">
        <color indexed="64"/>
      </right>
      <top style="double">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thin">
        <color indexed="64"/>
      </right>
      <top style="medium">
        <color indexed="64"/>
      </top>
      <bottom/>
      <diagonal/>
    </border>
    <border>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style="thin">
        <color auto="1"/>
      </left>
      <right style="medium">
        <color indexed="64"/>
      </right>
      <top/>
      <bottom/>
      <diagonal/>
    </border>
    <border>
      <left style="medium">
        <color indexed="64"/>
      </left>
      <right style="medium">
        <color indexed="64"/>
      </right>
      <top/>
      <bottom style="medium">
        <color indexed="64"/>
      </bottom>
      <diagonal/>
    </border>
    <border>
      <left style="medium">
        <color indexed="64"/>
      </left>
      <right/>
      <top style="dashed">
        <color indexed="64"/>
      </top>
      <bottom style="dashed">
        <color indexed="64"/>
      </bottom>
      <diagonal/>
    </border>
    <border>
      <left/>
      <right/>
      <top style="dashed">
        <color indexed="64"/>
      </top>
      <bottom style="dashed">
        <color indexed="64"/>
      </bottom>
      <diagonal/>
    </border>
    <border>
      <left/>
      <right style="dashed">
        <color indexed="64"/>
      </right>
      <top style="dashed">
        <color indexed="64"/>
      </top>
      <bottom style="dashed">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right/>
      <top style="dashed">
        <color indexed="64"/>
      </top>
      <bottom style="medium">
        <color indexed="64"/>
      </bottom>
      <diagonal/>
    </border>
    <border>
      <left/>
      <right style="dashed">
        <color indexed="64"/>
      </right>
      <top style="dashed">
        <color indexed="64"/>
      </top>
      <bottom style="medium">
        <color indexed="64"/>
      </bottom>
      <diagonal/>
    </border>
    <border>
      <left/>
      <right/>
      <top/>
      <bottom style="dashed">
        <color indexed="64"/>
      </bottom>
      <diagonal/>
    </border>
    <border>
      <left/>
      <right style="dashed">
        <color indexed="64"/>
      </right>
      <top/>
      <bottom style="dashed">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s>
  <cellStyleXfs count="34">
    <xf numFmtId="0" fontId="0" fillId="0" borderId="0"/>
    <xf numFmtId="0" fontId="1" fillId="0" borderId="0"/>
    <xf numFmtId="0" fontId="3" fillId="0" borderId="0"/>
    <xf numFmtId="0" fontId="5" fillId="0" borderId="0"/>
    <xf numFmtId="166" fontId="1" fillId="0" borderId="0" applyFont="0" applyFill="0" applyBorder="0" applyAlignment="0" applyProtection="0"/>
    <xf numFmtId="0" fontId="8" fillId="0" borderId="0"/>
    <xf numFmtId="44" fontId="1" fillId="0" borderId="0" applyFont="0" applyFill="0" applyBorder="0" applyAlignment="0" applyProtection="0"/>
    <xf numFmtId="9" fontId="1" fillId="0" borderId="0" applyFont="0" applyFill="0" applyBorder="0" applyAlignment="0" applyProtection="0"/>
    <xf numFmtId="0" fontId="1" fillId="0" borderId="0">
      <alignment vertical="center"/>
    </xf>
    <xf numFmtId="44"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44" fontId="1" fillId="0" borderId="0" applyFont="0" applyFill="0" applyBorder="0" applyAlignment="0" applyProtection="0"/>
    <xf numFmtId="0" fontId="1" fillId="0" borderId="0"/>
    <xf numFmtId="43" fontId="5" fillId="0" borderId="0" applyFont="0" applyFill="0" applyBorder="0" applyAlignment="0" applyProtection="0"/>
    <xf numFmtId="164" fontId="5" fillId="0" borderId="0" applyFont="0" applyFill="0" applyBorder="0" applyAlignment="0" applyProtection="0"/>
    <xf numFmtId="9" fontId="16" fillId="0" borderId="0" applyFont="0" applyFill="0" applyBorder="0" applyAlignment="0" applyProtection="0"/>
    <xf numFmtId="0" fontId="27" fillId="0" borderId="0"/>
    <xf numFmtId="0" fontId="5" fillId="0" borderId="0"/>
    <xf numFmtId="43" fontId="5" fillId="0" borderId="0" applyFont="0" applyFill="0" applyBorder="0" applyAlignment="0" applyProtection="0"/>
    <xf numFmtId="9" fontId="5" fillId="0" borderId="0" applyFont="0" applyFill="0" applyBorder="0" applyAlignment="0" applyProtection="0"/>
    <xf numFmtId="0" fontId="5" fillId="0" borderId="0"/>
    <xf numFmtId="0" fontId="1" fillId="0" borderId="0"/>
    <xf numFmtId="0" fontId="3" fillId="0" borderId="0"/>
    <xf numFmtId="0" fontId="5" fillId="0" borderId="0"/>
    <xf numFmtId="44" fontId="5" fillId="0" borderId="0" applyFont="0" applyFill="0" applyBorder="0" applyAlignment="0" applyProtection="0"/>
    <xf numFmtId="0" fontId="59" fillId="0" borderId="0" applyNumberFormat="0" applyFill="0" applyBorder="0" applyAlignment="0" applyProtection="0"/>
    <xf numFmtId="0" fontId="1" fillId="0" borderId="0"/>
    <xf numFmtId="44" fontId="2" fillId="0" borderId="0" applyFill="0" applyBorder="0" applyAlignment="0" applyProtection="0"/>
    <xf numFmtId="44" fontId="2" fillId="0" borderId="0" applyFill="0" applyBorder="0" applyAlignment="0" applyProtection="0"/>
    <xf numFmtId="9" fontId="5" fillId="0" borderId="0" applyFont="0" applyFill="0" applyBorder="0" applyAlignment="0" applyProtection="0"/>
  </cellStyleXfs>
  <cellXfs count="1186">
    <xf numFmtId="0" fontId="0" fillId="0" borderId="0" xfId="0"/>
    <xf numFmtId="14" fontId="7" fillId="0" borderId="5" xfId="4" applyNumberFormat="1" applyFont="1" applyBorder="1" applyAlignment="1">
      <alignment horizontal="center" vertical="center"/>
    </xf>
    <xf numFmtId="0" fontId="9" fillId="0" borderId="6" xfId="5" applyFont="1" applyBorder="1" applyAlignment="1">
      <alignment vertical="center" wrapText="1"/>
    </xf>
    <xf numFmtId="0" fontId="9" fillId="0" borderId="6" xfId="5" applyFont="1" applyBorder="1" applyAlignment="1">
      <alignment vertical="center"/>
    </xf>
    <xf numFmtId="44" fontId="9" fillId="3" borderId="6" xfId="5" applyNumberFormat="1" applyFont="1" applyFill="1" applyBorder="1" applyAlignment="1">
      <alignment horizontal="justify" vertical="center"/>
    </xf>
    <xf numFmtId="44" fontId="9" fillId="0" borderId="6" xfId="5" applyNumberFormat="1" applyFont="1" applyBorder="1" applyAlignment="1">
      <alignment horizontal="justify" vertical="center"/>
    </xf>
    <xf numFmtId="0" fontId="9" fillId="6" borderId="6" xfId="5" applyFont="1" applyFill="1" applyBorder="1" applyAlignment="1">
      <alignment vertical="center"/>
    </xf>
    <xf numFmtId="44" fontId="9" fillId="6" borderId="7" xfId="6" applyFont="1" applyFill="1" applyBorder="1" applyAlignment="1">
      <alignment vertical="center"/>
    </xf>
    <xf numFmtId="0" fontId="10" fillId="3" borderId="7" xfId="6" applyNumberFormat="1" applyFont="1" applyFill="1" applyBorder="1" applyAlignment="1">
      <alignment horizontal="center" vertical="center"/>
    </xf>
    <xf numFmtId="0" fontId="9" fillId="0" borderId="0" xfId="5" applyFont="1" applyAlignment="1">
      <alignment vertical="center"/>
    </xf>
    <xf numFmtId="0" fontId="9" fillId="0" borderId="1" xfId="5" applyFont="1" applyBorder="1" applyAlignment="1">
      <alignment vertical="center"/>
    </xf>
    <xf numFmtId="44" fontId="9" fillId="3" borderId="0" xfId="5" applyNumberFormat="1" applyFont="1" applyFill="1" applyAlignment="1">
      <alignment horizontal="justify" vertical="center"/>
    </xf>
    <xf numFmtId="0" fontId="10" fillId="4" borderId="5" xfId="5" applyFont="1" applyFill="1" applyBorder="1" applyAlignment="1">
      <alignment horizontal="center" vertical="center"/>
    </xf>
    <xf numFmtId="0" fontId="9" fillId="0" borderId="10" xfId="5" applyFont="1" applyBorder="1" applyAlignment="1">
      <alignment vertical="center"/>
    </xf>
    <xf numFmtId="44" fontId="7" fillId="3" borderId="0" xfId="5" applyNumberFormat="1" applyFont="1" applyFill="1" applyAlignment="1">
      <alignment horizontal="justify" vertical="center"/>
    </xf>
    <xf numFmtId="49" fontId="10" fillId="4" borderId="1" xfId="2" applyNumberFormat="1" applyFont="1" applyFill="1" applyBorder="1" applyAlignment="1">
      <alignment horizontal="center" vertical="center"/>
    </xf>
    <xf numFmtId="0" fontId="9" fillId="6" borderId="0" xfId="5" applyFont="1" applyFill="1" applyAlignment="1">
      <alignment vertical="center"/>
    </xf>
    <xf numFmtId="49" fontId="9" fillId="3" borderId="10" xfId="5" applyNumberFormat="1" applyFont="1" applyFill="1" applyBorder="1" applyAlignment="1">
      <alignment horizontal="left" vertical="top"/>
    </xf>
    <xf numFmtId="0" fontId="9" fillId="0" borderId="0" xfId="5" applyFont="1" applyAlignment="1">
      <alignment vertical="center" wrapText="1"/>
    </xf>
    <xf numFmtId="17" fontId="7" fillId="0" borderId="0" xfId="5" applyNumberFormat="1" applyFont="1" applyAlignment="1">
      <alignment vertical="center"/>
    </xf>
    <xf numFmtId="44" fontId="9" fillId="6" borderId="0" xfId="5" applyNumberFormat="1" applyFont="1" applyFill="1" applyAlignment="1">
      <alignment horizontal="justify" vertical="center"/>
    </xf>
    <xf numFmtId="44" fontId="7" fillId="0" borderId="0" xfId="5" applyNumberFormat="1" applyFont="1" applyAlignment="1">
      <alignment horizontal="justify" vertical="center"/>
    </xf>
    <xf numFmtId="0" fontId="7" fillId="7" borderId="2" xfId="5" applyFont="1" applyFill="1" applyBorder="1" applyAlignment="1">
      <alignment horizontal="center" vertical="center"/>
    </xf>
    <xf numFmtId="49" fontId="9" fillId="3" borderId="13" xfId="5" applyNumberFormat="1" applyFont="1" applyFill="1" applyBorder="1" applyAlignment="1">
      <alignment horizontal="left" vertical="top"/>
    </xf>
    <xf numFmtId="0" fontId="11" fillId="0" borderId="0" xfId="5" applyFont="1" applyAlignment="1">
      <alignment vertical="center"/>
    </xf>
    <xf numFmtId="17" fontId="7" fillId="3" borderId="0" xfId="5" applyNumberFormat="1" applyFont="1" applyFill="1" applyAlignment="1">
      <alignment vertical="center"/>
    </xf>
    <xf numFmtId="49" fontId="10" fillId="3" borderId="0" xfId="2" applyNumberFormat="1" applyFont="1" applyFill="1" applyAlignment="1">
      <alignment horizontal="center" vertical="center"/>
    </xf>
    <xf numFmtId="0" fontId="7" fillId="0" borderId="10" xfId="5" applyFont="1" applyBorder="1" applyAlignment="1">
      <alignment horizontal="center" vertical="center"/>
    </xf>
    <xf numFmtId="49" fontId="10" fillId="4" borderId="2" xfId="4" quotePrefix="1" applyNumberFormat="1" applyFont="1" applyFill="1" applyBorder="1" applyAlignment="1">
      <alignment horizontal="center" vertical="center" wrapText="1"/>
    </xf>
    <xf numFmtId="166" fontId="13" fillId="3" borderId="8" xfId="4" quotePrefix="1" applyFont="1" applyFill="1" applyBorder="1" applyAlignment="1">
      <alignment horizontal="center" vertical="top"/>
    </xf>
    <xf numFmtId="166" fontId="13" fillId="3" borderId="15" xfId="4" quotePrefix="1" applyFont="1" applyFill="1" applyBorder="1" applyAlignment="1">
      <alignment horizontal="center" vertical="top" wrapText="1"/>
    </xf>
    <xf numFmtId="166" fontId="13" fillId="3" borderId="15" xfId="4" quotePrefix="1" applyFont="1" applyFill="1" applyBorder="1" applyAlignment="1">
      <alignment horizontal="center" vertical="top"/>
    </xf>
    <xf numFmtId="4" fontId="13" fillId="3" borderId="15" xfId="4" quotePrefix="1" applyNumberFormat="1" applyFont="1" applyFill="1" applyBorder="1" applyAlignment="1">
      <alignment horizontal="center" vertical="top"/>
    </xf>
    <xf numFmtId="44" fontId="13" fillId="3" borderId="15" xfId="4" quotePrefix="1" applyNumberFormat="1" applyFont="1" applyFill="1" applyBorder="1" applyAlignment="1">
      <alignment horizontal="justify" vertical="top"/>
    </xf>
    <xf numFmtId="44" fontId="13" fillId="3" borderId="9" xfId="6" quotePrefix="1" applyFont="1" applyFill="1" applyBorder="1" applyAlignment="1">
      <alignment horizontal="justify" vertical="top"/>
    </xf>
    <xf numFmtId="0" fontId="13" fillId="3" borderId="9" xfId="4" quotePrefix="1" applyNumberFormat="1" applyFont="1" applyFill="1" applyBorder="1" applyAlignment="1">
      <alignment horizontal="center" vertical="top"/>
    </xf>
    <xf numFmtId="0" fontId="9" fillId="0" borderId="0" xfId="2" applyFont="1" applyAlignment="1">
      <alignment vertical="center"/>
    </xf>
    <xf numFmtId="0" fontId="10" fillId="8" borderId="8" xfId="2" applyFont="1" applyFill="1" applyBorder="1" applyAlignment="1">
      <alignment horizontal="right" vertical="top"/>
    </xf>
    <xf numFmtId="0" fontId="10" fillId="8" borderId="15" xfId="5" applyFont="1" applyFill="1" applyBorder="1" applyAlignment="1">
      <alignment horizontal="left" vertical="top" wrapText="1"/>
    </xf>
    <xf numFmtId="0" fontId="14" fillId="8" borderId="15" xfId="2" applyFont="1" applyFill="1" applyBorder="1" applyAlignment="1" applyProtection="1">
      <alignment horizontal="center" vertical="top"/>
      <protection hidden="1"/>
    </xf>
    <xf numFmtId="4" fontId="9" fillId="2" borderId="15" xfId="7" applyNumberFormat="1" applyFont="1" applyFill="1" applyBorder="1" applyAlignment="1">
      <alignment horizontal="center" vertical="top"/>
    </xf>
    <xf numFmtId="4" fontId="9" fillId="2" borderId="9" xfId="7" applyNumberFormat="1" applyFont="1" applyFill="1" applyBorder="1" applyAlignment="1">
      <alignment horizontal="center" vertical="top"/>
    </xf>
    <xf numFmtId="4" fontId="9" fillId="0" borderId="0" xfId="7" applyNumberFormat="1" applyFont="1" applyAlignment="1">
      <alignment horizontal="center" vertical="top"/>
    </xf>
    <xf numFmtId="4" fontId="14" fillId="0" borderId="0" xfId="7" applyNumberFormat="1" applyFont="1" applyAlignment="1">
      <alignment horizontal="center" vertical="top"/>
    </xf>
    <xf numFmtId="44" fontId="14" fillId="0" borderId="0" xfId="4" applyNumberFormat="1" applyFont="1" applyAlignment="1">
      <alignment horizontal="justify" vertical="top"/>
    </xf>
    <xf numFmtId="44" fontId="14" fillId="0" borderId="0" xfId="7" applyNumberFormat="1" applyFont="1" applyAlignment="1">
      <alignment horizontal="justify" vertical="top"/>
    </xf>
    <xf numFmtId="4" fontId="14" fillId="0" borderId="0" xfId="7" applyNumberFormat="1" applyFont="1" applyAlignment="1">
      <alignment horizontal="right" vertical="top"/>
    </xf>
    <xf numFmtId="0" fontId="14" fillId="0" borderId="0" xfId="2" quotePrefix="1" applyFont="1" applyAlignment="1">
      <alignment horizontal="center" vertical="top"/>
    </xf>
    <xf numFmtId="49" fontId="14" fillId="0" borderId="0" xfId="2" quotePrefix="1" applyNumberFormat="1" applyFont="1" applyAlignment="1">
      <alignment horizontal="center" vertical="top"/>
    </xf>
    <xf numFmtId="44" fontId="14" fillId="0" borderId="0" xfId="2" quotePrefix="1" applyNumberFormat="1" applyFont="1" applyAlignment="1">
      <alignment horizontal="justify" vertical="top"/>
    </xf>
    <xf numFmtId="0" fontId="14" fillId="0" borderId="0" xfId="2" quotePrefix="1" applyFont="1" applyAlignment="1">
      <alignment horizontal="justify" vertical="top"/>
    </xf>
    <xf numFmtId="166" fontId="9" fillId="0" borderId="0" xfId="4" applyFont="1" applyAlignment="1">
      <alignment vertical="top"/>
    </xf>
    <xf numFmtId="0" fontId="9" fillId="9" borderId="11" xfId="2" applyFont="1" applyFill="1" applyBorder="1" applyAlignment="1">
      <alignment horizontal="right" vertical="top"/>
    </xf>
    <xf numFmtId="0" fontId="9" fillId="9" borderId="12" xfId="5" applyFont="1" applyFill="1" applyBorder="1" applyAlignment="1">
      <alignment horizontal="left" vertical="top" wrapText="1"/>
    </xf>
    <xf numFmtId="0" fontId="9" fillId="9" borderId="12" xfId="5" applyFont="1" applyFill="1" applyBorder="1" applyAlignment="1">
      <alignment horizontal="center" vertical="top"/>
    </xf>
    <xf numFmtId="4" fontId="9" fillId="3" borderId="12" xfId="5" applyNumberFormat="1" applyFont="1" applyFill="1" applyBorder="1" applyAlignment="1">
      <alignment horizontal="center" vertical="top"/>
    </xf>
    <xf numFmtId="4" fontId="9" fillId="3" borderId="13" xfId="5" applyNumberFormat="1" applyFont="1" applyFill="1" applyBorder="1" applyAlignment="1">
      <alignment horizontal="center" vertical="top"/>
    </xf>
    <xf numFmtId="4" fontId="9" fillId="0" borderId="0" xfId="5" applyNumberFormat="1" applyFont="1" applyAlignment="1">
      <alignment horizontal="center" vertical="top"/>
    </xf>
    <xf numFmtId="44" fontId="9" fillId="0" borderId="0" xfId="5" applyNumberFormat="1" applyFont="1" applyAlignment="1">
      <alignment horizontal="justify" vertical="top"/>
    </xf>
    <xf numFmtId="168" fontId="9" fillId="0" borderId="0" xfId="5" applyNumberFormat="1" applyFont="1" applyAlignment="1">
      <alignment horizontal="right" vertical="top"/>
    </xf>
    <xf numFmtId="166" fontId="9" fillId="0" borderId="0" xfId="5" applyNumberFormat="1" applyFont="1" applyAlignment="1">
      <alignment horizontal="right" vertical="top"/>
    </xf>
    <xf numFmtId="166" fontId="9" fillId="0" borderId="0" xfId="5" applyNumberFormat="1" applyFont="1" applyAlignment="1">
      <alignment horizontal="center" vertical="top"/>
    </xf>
    <xf numFmtId="0" fontId="9" fillId="0" borderId="0" xfId="2" applyFont="1" applyAlignment="1">
      <alignment horizontal="center" vertical="top"/>
    </xf>
    <xf numFmtId="49" fontId="9" fillId="0" borderId="0" xfId="2" applyNumberFormat="1" applyFont="1" applyAlignment="1">
      <alignment horizontal="center" vertical="top"/>
    </xf>
    <xf numFmtId="44" fontId="9" fillId="0" borderId="0" xfId="9" applyFont="1" applyAlignment="1">
      <alignment horizontal="justify" vertical="top"/>
    </xf>
    <xf numFmtId="0" fontId="9" fillId="0" borderId="0" xfId="9" applyNumberFormat="1" applyFont="1" applyAlignment="1">
      <alignment horizontal="center" vertical="top"/>
    </xf>
    <xf numFmtId="44" fontId="9" fillId="0" borderId="0" xfId="2" applyNumberFormat="1" applyFont="1" applyAlignment="1">
      <alignment horizontal="justify" vertical="top"/>
    </xf>
    <xf numFmtId="0" fontId="9" fillId="0" borderId="0" xfId="2" applyFont="1" applyAlignment="1">
      <alignment horizontal="justify" vertical="top"/>
    </xf>
    <xf numFmtId="4" fontId="9" fillId="0" borderId="0" xfId="5" applyNumberFormat="1" applyFont="1" applyAlignment="1">
      <alignment horizontal="justify" vertical="top"/>
    </xf>
    <xf numFmtId="168" fontId="9" fillId="0" borderId="0" xfId="2" applyNumberFormat="1" applyFont="1" applyAlignment="1">
      <alignment horizontal="justify" vertical="top"/>
    </xf>
    <xf numFmtId="0" fontId="7" fillId="10" borderId="8" xfId="2" applyFont="1" applyFill="1" applyBorder="1" applyAlignment="1">
      <alignment horizontal="right" vertical="top"/>
    </xf>
    <xf numFmtId="0" fontId="7" fillId="10" borderId="15" xfId="5" applyFont="1" applyFill="1" applyBorder="1" applyAlignment="1">
      <alignment horizontal="left" vertical="top" wrapText="1"/>
    </xf>
    <xf numFmtId="0" fontId="9" fillId="10" borderId="15" xfId="2" applyFont="1" applyFill="1" applyBorder="1" applyAlignment="1" applyProtection="1">
      <alignment horizontal="center" vertical="top"/>
      <protection hidden="1"/>
    </xf>
    <xf numFmtId="4" fontId="9" fillId="11" borderId="15" xfId="2" quotePrefix="1" applyNumberFormat="1" applyFont="1" applyFill="1" applyBorder="1" applyAlignment="1">
      <alignment horizontal="center" vertical="top"/>
    </xf>
    <xf numFmtId="4" fontId="9" fillId="11" borderId="9" xfId="2" quotePrefix="1" applyNumberFormat="1" applyFont="1" applyFill="1" applyBorder="1" applyAlignment="1">
      <alignment horizontal="center" vertical="top"/>
    </xf>
    <xf numFmtId="4" fontId="9" fillId="0" borderId="0" xfId="2" quotePrefix="1" applyNumberFormat="1" applyFont="1" applyAlignment="1">
      <alignment horizontal="center" vertical="top"/>
    </xf>
    <xf numFmtId="44" fontId="9" fillId="0" borderId="0" xfId="4" applyNumberFormat="1" applyFont="1" applyAlignment="1">
      <alignment horizontal="justify" vertical="top"/>
    </xf>
    <xf numFmtId="44" fontId="12" fillId="0" borderId="0" xfId="2" quotePrefix="1" applyNumberFormat="1" applyFont="1" applyAlignment="1">
      <alignment horizontal="justify" vertical="top"/>
    </xf>
    <xf numFmtId="168" fontId="12" fillId="0" borderId="0" xfId="2" quotePrefix="1" applyNumberFormat="1" applyFont="1" applyAlignment="1">
      <alignment horizontal="right" vertical="top"/>
    </xf>
    <xf numFmtId="39" fontId="12" fillId="0" borderId="0" xfId="2" quotePrefix="1" applyNumberFormat="1" applyFont="1" applyAlignment="1">
      <alignment horizontal="right" vertical="top"/>
    </xf>
    <xf numFmtId="39" fontId="12" fillId="0" borderId="0" xfId="2" quotePrefix="1" applyNumberFormat="1" applyFont="1" applyAlignment="1">
      <alignment horizontal="center" vertical="top"/>
    </xf>
    <xf numFmtId="0" fontId="9" fillId="9" borderId="1" xfId="2" applyFont="1" applyFill="1" applyBorder="1" applyAlignment="1">
      <alignment horizontal="right" vertical="top"/>
    </xf>
    <xf numFmtId="0" fontId="9" fillId="3" borderId="1" xfId="5" applyFont="1" applyFill="1" applyBorder="1" applyAlignment="1">
      <alignment horizontal="left" vertical="top" wrapText="1"/>
    </xf>
    <xf numFmtId="0" fontId="9" fillId="3" borderId="14" xfId="5" applyFont="1" applyFill="1" applyBorder="1" applyAlignment="1">
      <alignment horizontal="center" vertical="top"/>
    </xf>
    <xf numFmtId="4" fontId="9" fillId="3" borderId="10" xfId="5" applyNumberFormat="1" applyFont="1" applyFill="1" applyBorder="1" applyAlignment="1">
      <alignment horizontal="center" vertical="top"/>
    </xf>
    <xf numFmtId="4" fontId="9" fillId="3" borderId="14" xfId="5" applyNumberFormat="1" applyFont="1" applyFill="1" applyBorder="1" applyAlignment="1">
      <alignment horizontal="center" vertical="top"/>
    </xf>
    <xf numFmtId="44" fontId="9" fillId="3" borderId="10" xfId="2" quotePrefix="1" applyNumberFormat="1" applyFont="1" applyFill="1" applyBorder="1" applyAlignment="1">
      <alignment horizontal="justify" vertical="top"/>
    </xf>
    <xf numFmtId="44" fontId="9" fillId="3" borderId="14" xfId="5" applyNumberFormat="1" applyFont="1" applyFill="1" applyBorder="1" applyAlignment="1">
      <alignment horizontal="justify" vertical="top"/>
    </xf>
    <xf numFmtId="168" fontId="9" fillId="3" borderId="14" xfId="5" applyNumberFormat="1" applyFont="1" applyFill="1" applyBorder="1" applyAlignment="1">
      <alignment horizontal="justify" vertical="top"/>
    </xf>
    <xf numFmtId="10" fontId="9" fillId="3" borderId="14" xfId="7" applyNumberFormat="1" applyFont="1" applyFill="1" applyBorder="1" applyAlignment="1">
      <alignment horizontal="center" vertical="top"/>
    </xf>
    <xf numFmtId="0" fontId="9" fillId="3" borderId="10" xfId="2" applyFont="1" applyFill="1" applyBorder="1" applyAlignment="1">
      <alignment horizontal="center" vertical="top"/>
    </xf>
    <xf numFmtId="49" fontId="9" fillId="3" borderId="10" xfId="2" applyNumberFormat="1" applyFont="1" applyFill="1" applyBorder="1" applyAlignment="1">
      <alignment horizontal="center" vertical="top"/>
    </xf>
    <xf numFmtId="44" fontId="9" fillId="3" borderId="14" xfId="6" applyFont="1" applyFill="1" applyBorder="1" applyAlignment="1">
      <alignment horizontal="justify" vertical="top"/>
    </xf>
    <xf numFmtId="0" fontId="9" fillId="3" borderId="10" xfId="5" applyFont="1" applyFill="1" applyBorder="1" applyAlignment="1">
      <alignment horizontal="center" vertical="top"/>
    </xf>
    <xf numFmtId="4" fontId="9" fillId="3" borderId="10" xfId="2" applyNumberFormat="1" applyFont="1" applyFill="1" applyBorder="1" applyAlignment="1">
      <alignment horizontal="center" vertical="top"/>
    </xf>
    <xf numFmtId="0" fontId="9" fillId="3" borderId="10" xfId="6" applyNumberFormat="1" applyFont="1" applyFill="1" applyBorder="1" applyAlignment="1">
      <alignment horizontal="center" vertical="top"/>
    </xf>
    <xf numFmtId="44" fontId="7" fillId="12" borderId="8" xfId="6" applyFont="1" applyFill="1" applyBorder="1" applyAlignment="1">
      <alignment horizontal="right" vertical="top"/>
    </xf>
    <xf numFmtId="44" fontId="7" fillId="12" borderId="15" xfId="6" applyFont="1" applyFill="1" applyBorder="1" applyAlignment="1">
      <alignment horizontal="left" vertical="top" wrapText="1"/>
    </xf>
    <xf numFmtId="44" fontId="7" fillId="12" borderId="15" xfId="6" applyFont="1" applyFill="1" applyBorder="1" applyAlignment="1">
      <alignment horizontal="center" vertical="top"/>
    </xf>
    <xf numFmtId="44" fontId="7" fillId="13" borderId="15" xfId="6" applyFont="1" applyFill="1" applyBorder="1" applyAlignment="1">
      <alignment horizontal="center" vertical="top"/>
    </xf>
    <xf numFmtId="10" fontId="7" fillId="13" borderId="15" xfId="7" applyNumberFormat="1" applyFont="1" applyFill="1" applyBorder="1" applyAlignment="1">
      <alignment horizontal="center" vertical="top"/>
    </xf>
    <xf numFmtId="44" fontId="7" fillId="13" borderId="9" xfId="6" applyFont="1" applyFill="1" applyBorder="1" applyAlignment="1">
      <alignment horizontal="center" vertical="top"/>
    </xf>
    <xf numFmtId="44" fontId="7" fillId="0" borderId="0" xfId="6" applyFont="1" applyAlignment="1">
      <alignment horizontal="center" vertical="top"/>
    </xf>
    <xf numFmtId="44" fontId="7" fillId="0" borderId="0" xfId="6" applyFont="1" applyAlignment="1">
      <alignment horizontal="justify" vertical="top"/>
    </xf>
    <xf numFmtId="44" fontId="7" fillId="0" borderId="0" xfId="6" applyFont="1" applyAlignment="1">
      <alignment horizontal="right" vertical="top"/>
    </xf>
    <xf numFmtId="44" fontId="7" fillId="0" borderId="0" xfId="6" applyFont="1" applyAlignment="1">
      <alignment vertical="top"/>
    </xf>
    <xf numFmtId="44" fontId="7" fillId="0" borderId="0" xfId="6" applyFont="1" applyAlignment="1">
      <alignment vertical="center"/>
    </xf>
    <xf numFmtId="0" fontId="7" fillId="14" borderId="1" xfId="2" applyFont="1" applyFill="1" applyBorder="1" applyAlignment="1">
      <alignment horizontal="right" vertical="top"/>
    </xf>
    <xf numFmtId="0" fontId="7" fillId="5" borderId="1" xfId="5" applyFont="1" applyFill="1" applyBorder="1" applyAlignment="1">
      <alignment horizontal="left" vertical="top" wrapText="1"/>
    </xf>
    <xf numFmtId="0" fontId="9" fillId="14" borderId="14" xfId="5" applyFont="1" applyFill="1" applyBorder="1" applyAlignment="1">
      <alignment horizontal="center" vertical="top"/>
    </xf>
    <xf numFmtId="4" fontId="9" fillId="5" borderId="10" xfId="5" applyNumberFormat="1" applyFont="1" applyFill="1" applyBorder="1" applyAlignment="1">
      <alignment horizontal="center" vertical="top"/>
    </xf>
    <xf numFmtId="4" fontId="9" fillId="5" borderId="14" xfId="5" applyNumberFormat="1" applyFont="1" applyFill="1" applyBorder="1" applyAlignment="1">
      <alignment horizontal="center" vertical="top"/>
    </xf>
    <xf numFmtId="44" fontId="9" fillId="5" borderId="10" xfId="5" applyNumberFormat="1" applyFont="1" applyFill="1" applyBorder="1" applyAlignment="1">
      <alignment horizontal="justify" vertical="top"/>
    </xf>
    <xf numFmtId="44" fontId="9" fillId="5" borderId="14" xfId="5" applyNumberFormat="1" applyFont="1" applyFill="1" applyBorder="1" applyAlignment="1">
      <alignment horizontal="justify" vertical="top"/>
    </xf>
    <xf numFmtId="168" fontId="9" fillId="5" borderId="14" xfId="5" applyNumberFormat="1" applyFont="1" applyFill="1" applyBorder="1" applyAlignment="1">
      <alignment horizontal="justify" vertical="top"/>
    </xf>
    <xf numFmtId="10" fontId="9" fillId="5" borderId="14" xfId="7" applyNumberFormat="1" applyFont="1" applyFill="1" applyBorder="1" applyAlignment="1">
      <alignment horizontal="center" vertical="top"/>
    </xf>
    <xf numFmtId="0" fontId="9" fillId="5" borderId="10" xfId="2" applyFont="1" applyFill="1" applyBorder="1" applyAlignment="1">
      <alignment horizontal="center" vertical="top"/>
    </xf>
    <xf numFmtId="44" fontId="9" fillId="5" borderId="14" xfId="6" applyFont="1" applyFill="1" applyBorder="1" applyAlignment="1">
      <alignment horizontal="justify" vertical="top"/>
    </xf>
    <xf numFmtId="0" fontId="9" fillId="5" borderId="10" xfId="5" applyFont="1" applyFill="1" applyBorder="1" applyAlignment="1">
      <alignment horizontal="center" vertical="top"/>
    </xf>
    <xf numFmtId="0" fontId="7" fillId="9" borderId="1" xfId="2" applyFont="1" applyFill="1" applyBorder="1" applyAlignment="1">
      <alignment horizontal="right" vertical="top"/>
    </xf>
    <xf numFmtId="0" fontId="7" fillId="3" borderId="1" xfId="5" applyFont="1" applyFill="1" applyBorder="1" applyAlignment="1">
      <alignment horizontal="left" vertical="top" wrapText="1"/>
    </xf>
    <xf numFmtId="0" fontId="7" fillId="3" borderId="14" xfId="5" applyFont="1" applyFill="1" applyBorder="1" applyAlignment="1">
      <alignment horizontal="center" vertical="top"/>
    </xf>
    <xf numFmtId="4" fontId="7" fillId="3" borderId="10" xfId="5" applyNumberFormat="1" applyFont="1" applyFill="1" applyBorder="1" applyAlignment="1">
      <alignment horizontal="center" vertical="top"/>
    </xf>
    <xf numFmtId="4" fontId="7" fillId="3" borderId="14" xfId="5" applyNumberFormat="1" applyFont="1" applyFill="1" applyBorder="1" applyAlignment="1">
      <alignment horizontal="center" vertical="top"/>
    </xf>
    <xf numFmtId="44" fontId="7" fillId="3" borderId="10" xfId="2" quotePrefix="1" applyNumberFormat="1" applyFont="1" applyFill="1" applyBorder="1" applyAlignment="1">
      <alignment horizontal="justify" vertical="top"/>
    </xf>
    <xf numFmtId="44" fontId="7" fillId="3" borderId="14" xfId="5" applyNumberFormat="1" applyFont="1" applyFill="1" applyBorder="1" applyAlignment="1">
      <alignment horizontal="justify" vertical="top"/>
    </xf>
    <xf numFmtId="10" fontId="7" fillId="3" borderId="14" xfId="7" applyNumberFormat="1" applyFont="1" applyFill="1" applyBorder="1" applyAlignment="1">
      <alignment horizontal="center" vertical="top"/>
    </xf>
    <xf numFmtId="0" fontId="7" fillId="3" borderId="10" xfId="2" applyFont="1" applyFill="1" applyBorder="1" applyAlignment="1">
      <alignment horizontal="center" vertical="top"/>
    </xf>
    <xf numFmtId="44" fontId="7" fillId="3" borderId="14" xfId="6" applyFont="1" applyFill="1" applyBorder="1" applyAlignment="1">
      <alignment horizontal="justify" vertical="top"/>
    </xf>
    <xf numFmtId="0" fontId="7" fillId="3" borderId="10" xfId="6" applyNumberFormat="1" applyFont="1" applyFill="1" applyBorder="1" applyAlignment="1">
      <alignment horizontal="center" vertical="top"/>
    </xf>
    <xf numFmtId="0" fontId="7" fillId="0" borderId="0" xfId="2" applyFont="1" applyAlignment="1">
      <alignment vertical="center"/>
    </xf>
    <xf numFmtId="169" fontId="9" fillId="3" borderId="12" xfId="7" applyNumberFormat="1" applyFont="1" applyFill="1" applyBorder="1" applyAlignment="1">
      <alignment horizontal="center" vertical="top"/>
    </xf>
    <xf numFmtId="0" fontId="9" fillId="15" borderId="8" xfId="2" applyFont="1" applyFill="1" applyBorder="1" applyAlignment="1">
      <alignment horizontal="right" vertical="top"/>
    </xf>
    <xf numFmtId="0" fontId="7" fillId="15" borderId="15" xfId="5" applyFont="1" applyFill="1" applyBorder="1" applyAlignment="1">
      <alignment horizontal="left" vertical="top" wrapText="1"/>
    </xf>
    <xf numFmtId="0" fontId="9" fillId="15" borderId="15" xfId="5" applyFont="1" applyFill="1" applyBorder="1" applyAlignment="1">
      <alignment horizontal="center" vertical="top"/>
    </xf>
    <xf numFmtId="4" fontId="9" fillId="16" borderId="15" xfId="5" applyNumberFormat="1" applyFont="1" applyFill="1" applyBorder="1" applyAlignment="1">
      <alignment horizontal="center" vertical="top"/>
    </xf>
    <xf numFmtId="44" fontId="7" fillId="16" borderId="15" xfId="6" applyFont="1" applyFill="1" applyBorder="1" applyAlignment="1">
      <alignment horizontal="center" vertical="top"/>
    </xf>
    <xf numFmtId="10" fontId="7" fillId="16" borderId="15" xfId="7" applyNumberFormat="1" applyFont="1" applyFill="1" applyBorder="1" applyAlignment="1">
      <alignment horizontal="center" vertical="top"/>
    </xf>
    <xf numFmtId="4" fontId="9" fillId="16" borderId="9" xfId="5" applyNumberFormat="1" applyFont="1" applyFill="1" applyBorder="1" applyAlignment="1">
      <alignment horizontal="center" vertical="top"/>
    </xf>
    <xf numFmtId="168" fontId="7" fillId="0" borderId="0" xfId="5" applyNumberFormat="1" applyFont="1" applyAlignment="1">
      <alignment horizontal="right" vertical="top"/>
    </xf>
    <xf numFmtId="10" fontId="7" fillId="0" borderId="0" xfId="7" applyNumberFormat="1" applyFont="1" applyAlignment="1">
      <alignment horizontal="center" vertical="top"/>
    </xf>
    <xf numFmtId="10" fontId="7" fillId="0" borderId="0" xfId="7" applyNumberFormat="1" applyFont="1" applyAlignment="1">
      <alignment horizontal="justify" vertical="top"/>
    </xf>
    <xf numFmtId="10" fontId="7" fillId="0" borderId="0" xfId="2" applyNumberFormat="1" applyFont="1" applyAlignment="1">
      <alignment horizontal="center" vertical="top"/>
    </xf>
    <xf numFmtId="4" fontId="9" fillId="3" borderId="12" xfId="2" applyNumberFormat="1" applyFont="1" applyFill="1" applyBorder="1" applyAlignment="1">
      <alignment horizontal="center" vertical="top"/>
    </xf>
    <xf numFmtId="4" fontId="12" fillId="3" borderId="12" xfId="2" applyNumberFormat="1" applyFont="1" applyFill="1" applyBorder="1" applyAlignment="1">
      <alignment horizontal="center" vertical="top"/>
    </xf>
    <xf numFmtId="44" fontId="9" fillId="3" borderId="12" xfId="2" quotePrefix="1" applyNumberFormat="1" applyFont="1" applyFill="1" applyBorder="1" applyAlignment="1">
      <alignment horizontal="justify" vertical="top"/>
    </xf>
    <xf numFmtId="44" fontId="9" fillId="3" borderId="12" xfId="5" applyNumberFormat="1" applyFont="1" applyFill="1" applyBorder="1" applyAlignment="1">
      <alignment horizontal="justify" vertical="top"/>
    </xf>
    <xf numFmtId="168" fontId="9" fillId="3" borderId="12" xfId="5" applyNumberFormat="1" applyFont="1" applyFill="1" applyBorder="1" applyAlignment="1">
      <alignment horizontal="justify" vertical="top"/>
    </xf>
    <xf numFmtId="10" fontId="9" fillId="3" borderId="12" xfId="7" applyNumberFormat="1" applyFont="1" applyFill="1" applyBorder="1" applyAlignment="1">
      <alignment horizontal="center" vertical="top"/>
    </xf>
    <xf numFmtId="0" fontId="9" fillId="3" borderId="12" xfId="2" applyFont="1" applyFill="1" applyBorder="1" applyAlignment="1">
      <alignment horizontal="center" vertical="top"/>
    </xf>
    <xf numFmtId="44" fontId="9" fillId="3" borderId="13" xfId="6" applyFont="1" applyFill="1" applyBorder="1" applyAlignment="1">
      <alignment horizontal="justify" vertical="top"/>
    </xf>
    <xf numFmtId="0" fontId="9" fillId="3" borderId="13" xfId="6" applyNumberFormat="1" applyFont="1" applyFill="1" applyBorder="1" applyAlignment="1">
      <alignment horizontal="center" vertical="top"/>
    </xf>
    <xf numFmtId="0" fontId="9" fillId="0" borderId="0" xfId="2" applyFont="1" applyAlignment="1">
      <alignment horizontal="right" vertical="top"/>
    </xf>
    <xf numFmtId="0" fontId="9" fillId="0" borderId="0" xfId="2" applyFont="1" applyAlignment="1">
      <alignment vertical="top" wrapText="1"/>
    </xf>
    <xf numFmtId="0" fontId="9" fillId="0" borderId="0" xfId="2" applyFont="1" applyAlignment="1">
      <alignment vertical="top"/>
    </xf>
    <xf numFmtId="4" fontId="9" fillId="0" borderId="0" xfId="2" applyNumberFormat="1" applyFont="1" applyAlignment="1">
      <alignment horizontal="center" vertical="top"/>
    </xf>
    <xf numFmtId="0" fontId="9" fillId="6" borderId="0" xfId="2" applyFont="1" applyFill="1" applyAlignment="1">
      <alignment horizontal="center" vertical="top"/>
    </xf>
    <xf numFmtId="44" fontId="9" fillId="6" borderId="0" xfId="6" applyFont="1" applyFill="1" applyAlignment="1">
      <alignment horizontal="justify" vertical="top"/>
    </xf>
    <xf numFmtId="0" fontId="9" fillId="0" borderId="0" xfId="2" applyFont="1" applyAlignment="1">
      <alignment vertical="center" wrapText="1"/>
    </xf>
    <xf numFmtId="44" fontId="9" fillId="0" borderId="0" xfId="4" applyNumberFormat="1" applyFont="1" applyAlignment="1">
      <alignment horizontal="justify" vertical="center"/>
    </xf>
    <xf numFmtId="44" fontId="9" fillId="0" borderId="0" xfId="2" applyNumberFormat="1" applyFont="1" applyAlignment="1">
      <alignment horizontal="justify" vertical="center"/>
    </xf>
    <xf numFmtId="0" fontId="9" fillId="6" borderId="0" xfId="2" applyFont="1" applyFill="1" applyAlignment="1">
      <alignment vertical="center"/>
    </xf>
    <xf numFmtId="44" fontId="9" fillId="6" borderId="0" xfId="6" applyFont="1" applyFill="1" applyAlignment="1">
      <alignment horizontal="justify" vertical="center"/>
    </xf>
    <xf numFmtId="0" fontId="9" fillId="6" borderId="0" xfId="2" applyFont="1" applyFill="1" applyAlignment="1">
      <alignment horizontal="center" vertical="center"/>
    </xf>
    <xf numFmtId="0" fontId="9" fillId="6" borderId="0" xfId="2" applyFont="1" applyFill="1" applyAlignment="1">
      <alignment horizontal="right" vertical="center"/>
    </xf>
    <xf numFmtId="0" fontId="1" fillId="0" borderId="0" xfId="5" applyFont="1"/>
    <xf numFmtId="0" fontId="1" fillId="0" borderId="2" xfId="0" applyFont="1" applyBorder="1" applyAlignment="1">
      <alignment horizontal="center" vertical="center" wrapText="1"/>
    </xf>
    <xf numFmtId="0" fontId="1" fillId="0" borderId="2" xfId="0" applyFont="1" applyBorder="1" applyAlignment="1">
      <alignment horizontal="center" vertical="center"/>
    </xf>
    <xf numFmtId="165" fontId="1" fillId="0" borderId="2" xfId="0" applyNumberFormat="1" applyFont="1" applyBorder="1" applyAlignment="1">
      <alignment horizontal="center" vertical="center"/>
    </xf>
    <xf numFmtId="0" fontId="1" fillId="0" borderId="2" xfId="0" applyFont="1" applyBorder="1" applyAlignment="1">
      <alignment horizontal="left" vertical="center" wrapText="1"/>
    </xf>
    <xf numFmtId="2" fontId="1" fillId="0" borderId="2" xfId="0" applyNumberFormat="1" applyFont="1" applyBorder="1" applyAlignment="1">
      <alignment horizontal="center" vertical="center"/>
    </xf>
    <xf numFmtId="0" fontId="1" fillId="0" borderId="0" xfId="0" applyFont="1" applyAlignment="1">
      <alignment horizontal="center" vertical="center" wrapText="1"/>
    </xf>
    <xf numFmtId="0" fontId="1" fillId="0" borderId="0" xfId="0" applyFont="1" applyAlignment="1">
      <alignment vertical="center" wrapText="1"/>
    </xf>
    <xf numFmtId="170" fontId="1" fillId="0" borderId="2" xfId="0" applyNumberFormat="1" applyFont="1" applyBorder="1" applyAlignment="1">
      <alignment horizontal="center" vertical="center"/>
    </xf>
    <xf numFmtId="0" fontId="9" fillId="3" borderId="10" xfId="16" applyFont="1" applyFill="1" applyBorder="1" applyAlignment="1">
      <alignment horizontal="center" vertical="top"/>
    </xf>
    <xf numFmtId="10" fontId="9" fillId="3" borderId="0" xfId="7" applyNumberFormat="1" applyFont="1" applyFill="1" applyAlignment="1">
      <alignment horizontal="right" vertical="center"/>
    </xf>
    <xf numFmtId="0" fontId="0" fillId="3" borderId="0" xfId="0" applyFill="1"/>
    <xf numFmtId="0" fontId="2" fillId="3" borderId="0" xfId="13" applyFont="1" applyFill="1" applyAlignment="1">
      <alignment horizontal="left" indent="10"/>
    </xf>
    <xf numFmtId="0" fontId="2" fillId="6" borderId="0" xfId="0" applyFont="1" applyFill="1"/>
    <xf numFmtId="0" fontId="0" fillId="6" borderId="0" xfId="0" applyFill="1"/>
    <xf numFmtId="0" fontId="1" fillId="6" borderId="0" xfId="0" applyFont="1" applyFill="1" applyAlignment="1">
      <alignment vertical="center"/>
    </xf>
    <xf numFmtId="0" fontId="1" fillId="6" borderId="0" xfId="0" applyFont="1" applyFill="1" applyAlignment="1">
      <alignment horizontal="center" vertical="center"/>
    </xf>
    <xf numFmtId="0" fontId="2" fillId="11" borderId="21" xfId="0" applyFont="1" applyFill="1" applyBorder="1" applyAlignment="1">
      <alignment horizontal="center" vertical="top" wrapText="1"/>
    </xf>
    <xf numFmtId="0" fontId="2" fillId="7" borderId="21" xfId="0" applyFont="1" applyFill="1" applyBorder="1" applyAlignment="1">
      <alignment horizontal="center" vertical="top"/>
    </xf>
    <xf numFmtId="2" fontId="1" fillId="20" borderId="21" xfId="0" applyNumberFormat="1" applyFont="1" applyFill="1" applyBorder="1" applyAlignment="1">
      <alignment horizontal="center" vertical="center"/>
    </xf>
    <xf numFmtId="0" fontId="2" fillId="19" borderId="21" xfId="0" applyFont="1" applyFill="1" applyBorder="1" applyAlignment="1">
      <alignment horizontal="center" vertical="center" wrapText="1"/>
    </xf>
    <xf numFmtId="1" fontId="1" fillId="20" borderId="21" xfId="0" applyNumberFormat="1" applyFont="1" applyFill="1" applyBorder="1" applyAlignment="1">
      <alignment horizontal="center" vertical="center"/>
    </xf>
    <xf numFmtId="0" fontId="2" fillId="3" borderId="0" xfId="0" applyFont="1" applyFill="1" applyAlignment="1">
      <alignment horizontal="center" vertical="center"/>
    </xf>
    <xf numFmtId="1" fontId="1" fillId="7" borderId="21" xfId="0" applyNumberFormat="1" applyFont="1" applyFill="1" applyBorder="1" applyAlignment="1">
      <alignment horizontal="center" vertical="center"/>
    </xf>
    <xf numFmtId="4" fontId="1" fillId="7" borderId="21" xfId="0" applyNumberFormat="1" applyFont="1" applyFill="1" applyBorder="1" applyAlignment="1">
      <alignment horizontal="center" vertical="center"/>
    </xf>
    <xf numFmtId="0" fontId="2" fillId="19" borderId="21" xfId="0" applyFont="1" applyFill="1" applyBorder="1" applyAlignment="1">
      <alignment horizontal="center" vertical="top" wrapText="1"/>
    </xf>
    <xf numFmtId="0" fontId="2" fillId="7" borderId="22" xfId="0" applyFont="1" applyFill="1" applyBorder="1" applyAlignment="1">
      <alignment horizontal="center" vertical="center" wrapText="1"/>
    </xf>
    <xf numFmtId="0" fontId="18" fillId="6" borderId="0" xfId="0" applyFont="1" applyFill="1" applyAlignment="1">
      <alignment horizontal="center" vertical="center"/>
    </xf>
    <xf numFmtId="0" fontId="2" fillId="19" borderId="21" xfId="0" applyFont="1" applyFill="1" applyBorder="1" applyAlignment="1">
      <alignment vertical="center" wrapText="1"/>
    </xf>
    <xf numFmtId="0" fontId="2" fillId="19" borderId="23" xfId="0" applyFont="1" applyFill="1" applyBorder="1" applyAlignment="1">
      <alignment horizontal="center" vertical="center" wrapText="1"/>
    </xf>
    <xf numFmtId="0" fontId="2" fillId="19" borderId="18" xfId="0" applyFont="1" applyFill="1" applyBorder="1" applyAlignment="1">
      <alignment horizontal="center" vertical="center" wrapText="1"/>
    </xf>
    <xf numFmtId="0" fontId="2" fillId="7" borderId="18" xfId="0" applyFont="1" applyFill="1" applyBorder="1" applyAlignment="1">
      <alignment horizontal="center" vertical="top"/>
    </xf>
    <xf numFmtId="4" fontId="1" fillId="20" borderId="21" xfId="0" applyNumberFormat="1" applyFont="1" applyFill="1" applyBorder="1" applyAlignment="1">
      <alignment horizontal="center" vertical="center"/>
    </xf>
    <xf numFmtId="4" fontId="1" fillId="7" borderId="24" xfId="0" applyNumberFormat="1" applyFont="1" applyFill="1" applyBorder="1" applyAlignment="1">
      <alignment horizontal="center" vertical="center"/>
    </xf>
    <xf numFmtId="3" fontId="1" fillId="7" borderId="21" xfId="0" applyNumberFormat="1" applyFont="1" applyFill="1" applyBorder="1" applyAlignment="1">
      <alignment horizontal="center" vertical="center"/>
    </xf>
    <xf numFmtId="10" fontId="1" fillId="20" borderId="21" xfId="0" applyNumberFormat="1" applyFont="1" applyFill="1" applyBorder="1" applyAlignment="1">
      <alignment horizontal="center" vertical="center"/>
    </xf>
    <xf numFmtId="10" fontId="1" fillId="20" borderId="21" xfId="0" applyNumberFormat="1" applyFont="1" applyFill="1" applyBorder="1" applyAlignment="1">
      <alignment horizontal="center"/>
    </xf>
    <xf numFmtId="0" fontId="0" fillId="6" borderId="0" xfId="0" applyFill="1" applyAlignment="1">
      <alignment wrapText="1"/>
    </xf>
    <xf numFmtId="0" fontId="1" fillId="7" borderId="21" xfId="0" applyFont="1" applyFill="1" applyBorder="1" applyAlignment="1">
      <alignment horizontal="center" vertical="center"/>
    </xf>
    <xf numFmtId="0" fontId="0" fillId="3" borderId="0" xfId="0" applyFill="1" applyAlignment="1">
      <alignment wrapText="1"/>
    </xf>
    <xf numFmtId="0" fontId="1" fillId="6" borderId="0" xfId="14" applyFill="1"/>
    <xf numFmtId="2" fontId="1" fillId="7" borderId="21" xfId="0" applyNumberFormat="1" applyFont="1" applyFill="1" applyBorder="1" applyAlignment="1">
      <alignment horizontal="center" vertical="center"/>
    </xf>
    <xf numFmtId="0" fontId="2" fillId="7" borderId="21" xfId="0" applyFont="1" applyFill="1" applyBorder="1" applyAlignment="1">
      <alignment horizontal="center" vertical="center" wrapText="1"/>
    </xf>
    <xf numFmtId="0" fontId="20" fillId="21" borderId="0" xfId="20" applyFont="1" applyFill="1"/>
    <xf numFmtId="0" fontId="21" fillId="21" borderId="0" xfId="20" applyFont="1" applyFill="1" applyAlignment="1">
      <alignment horizontal="center" vertical="center"/>
    </xf>
    <xf numFmtId="0" fontId="22" fillId="21" borderId="0" xfId="20" applyFont="1" applyFill="1" applyAlignment="1">
      <alignment horizontal="center" textRotation="90" wrapText="1"/>
    </xf>
    <xf numFmtId="0" fontId="4" fillId="21" borderId="0" xfId="20" applyFont="1" applyFill="1" applyAlignment="1">
      <alignment horizontal="center" vertical="center"/>
    </xf>
    <xf numFmtId="0" fontId="27" fillId="6" borderId="0" xfId="20" applyFill="1"/>
    <xf numFmtId="0" fontId="20" fillId="4" borderId="3" xfId="20" applyFont="1" applyFill="1" applyBorder="1"/>
    <xf numFmtId="0" fontId="22" fillId="4" borderId="8" xfId="20" applyFont="1" applyFill="1" applyBorder="1" applyAlignment="1">
      <alignment horizontal="center" vertical="center"/>
    </xf>
    <xf numFmtId="0" fontId="22" fillId="21" borderId="0" xfId="20" applyFont="1" applyFill="1" applyAlignment="1">
      <alignment horizontal="center" vertical="center" wrapText="1"/>
    </xf>
    <xf numFmtId="0" fontId="4" fillId="21" borderId="0" xfId="20" applyFont="1" applyFill="1" applyAlignment="1">
      <alignment horizontal="center" textRotation="90" wrapText="1"/>
    </xf>
    <xf numFmtId="0" fontId="24" fillId="6" borderId="0" xfId="20" applyFont="1" applyFill="1" applyAlignment="1">
      <alignment wrapText="1"/>
    </xf>
    <xf numFmtId="0" fontId="23" fillId="4" borderId="1" xfId="20" applyFont="1" applyFill="1" applyBorder="1" applyAlignment="1">
      <alignment horizontal="center" vertical="center" wrapText="1"/>
    </xf>
    <xf numFmtId="0" fontId="23" fillId="4" borderId="0" xfId="20" applyFont="1" applyFill="1" applyAlignment="1">
      <alignment horizontal="center" vertical="center" wrapText="1"/>
    </xf>
    <xf numFmtId="0" fontId="23" fillId="4" borderId="10" xfId="20" applyFont="1" applyFill="1" applyBorder="1" applyAlignment="1">
      <alignment horizontal="center" vertical="center" wrapText="1"/>
    </xf>
    <xf numFmtId="0" fontId="22" fillId="22" borderId="5" xfId="20" applyFont="1" applyFill="1" applyBorder="1" applyAlignment="1">
      <alignment horizontal="center" vertical="center" wrapText="1"/>
    </xf>
    <xf numFmtId="0" fontId="23" fillId="22" borderId="5" xfId="20" applyFont="1" applyFill="1" applyBorder="1" applyAlignment="1">
      <alignment horizontal="center" vertical="center" wrapText="1"/>
    </xf>
    <xf numFmtId="0" fontId="23" fillId="4" borderId="5" xfId="20" applyFont="1" applyFill="1" applyBorder="1" applyAlignment="1">
      <alignment horizontal="center" vertical="center" wrapText="1"/>
    </xf>
    <xf numFmtId="0" fontId="23" fillId="4" borderId="6" xfId="20" applyFont="1" applyFill="1" applyBorder="1" applyAlignment="1">
      <alignment horizontal="center" vertical="center" wrapText="1"/>
    </xf>
    <xf numFmtId="0" fontId="23" fillId="4" borderId="7" xfId="20" applyFont="1" applyFill="1" applyBorder="1" applyAlignment="1">
      <alignment horizontal="center" vertical="center" wrapText="1"/>
    </xf>
    <xf numFmtId="0" fontId="23" fillId="22" borderId="3" xfId="20" applyFont="1" applyFill="1" applyBorder="1" applyAlignment="1">
      <alignment horizontal="center" textRotation="90" wrapText="1"/>
    </xf>
    <xf numFmtId="0" fontId="22" fillId="21" borderId="0" xfId="20" applyFont="1" applyFill="1" applyAlignment="1">
      <alignment vertical="center" wrapText="1"/>
    </xf>
    <xf numFmtId="0" fontId="22" fillId="22" borderId="1" xfId="20" applyFont="1" applyFill="1" applyBorder="1" applyAlignment="1">
      <alignment horizontal="center" vertical="center" wrapText="1"/>
    </xf>
    <xf numFmtId="0" fontId="23" fillId="22" borderId="1" xfId="20" applyFont="1" applyFill="1" applyBorder="1" applyAlignment="1">
      <alignment horizontal="center" vertical="center" wrapText="1"/>
    </xf>
    <xf numFmtId="0" fontId="23" fillId="22" borderId="0" xfId="20" applyFont="1" applyFill="1" applyAlignment="1">
      <alignment horizontal="center" vertical="center" wrapText="1"/>
    </xf>
    <xf numFmtId="0" fontId="23" fillId="22" borderId="10" xfId="20" applyFont="1" applyFill="1" applyBorder="1" applyAlignment="1">
      <alignment horizontal="center" vertical="center" wrapText="1"/>
    </xf>
    <xf numFmtId="0" fontId="23" fillId="22" borderId="14" xfId="20" applyFont="1" applyFill="1" applyBorder="1" applyAlignment="1">
      <alignment horizontal="center" textRotation="90" wrapText="1"/>
    </xf>
    <xf numFmtId="0" fontId="22" fillId="21" borderId="12" xfId="20" applyFont="1" applyFill="1" applyBorder="1" applyAlignment="1">
      <alignment horizontal="center" textRotation="90" wrapText="1"/>
    </xf>
    <xf numFmtId="0" fontId="23" fillId="4" borderId="11" xfId="20" applyFont="1" applyFill="1" applyBorder="1" applyAlignment="1">
      <alignment horizontal="center" textRotation="90" wrapText="1"/>
    </xf>
    <xf numFmtId="0" fontId="23" fillId="4" borderId="12" xfId="20" applyFont="1" applyFill="1" applyBorder="1" applyAlignment="1">
      <alignment horizontal="center" textRotation="90" wrapText="1"/>
    </xf>
    <xf numFmtId="0" fontId="23" fillId="4" borderId="13" xfId="20" applyFont="1" applyFill="1" applyBorder="1" applyAlignment="1">
      <alignment horizontal="center" textRotation="90" wrapText="1"/>
    </xf>
    <xf numFmtId="0" fontId="22" fillId="22" borderId="11" xfId="20" applyFont="1" applyFill="1" applyBorder="1" applyAlignment="1">
      <alignment horizontal="center" textRotation="90" wrapText="1"/>
    </xf>
    <xf numFmtId="0" fontId="23" fillId="22" borderId="11" xfId="20" applyFont="1" applyFill="1" applyBorder="1" applyAlignment="1">
      <alignment horizontal="center" textRotation="90" wrapText="1"/>
    </xf>
    <xf numFmtId="0" fontId="23" fillId="22" borderId="12" xfId="20" applyFont="1" applyFill="1" applyBorder="1" applyAlignment="1">
      <alignment horizontal="center" textRotation="90" wrapText="1"/>
    </xf>
    <xf numFmtId="0" fontId="23" fillId="22" borderId="13" xfId="20" applyFont="1" applyFill="1" applyBorder="1" applyAlignment="1">
      <alignment horizontal="center" textRotation="90" wrapText="1"/>
    </xf>
    <xf numFmtId="0" fontId="23" fillId="22" borderId="4" xfId="20" applyFont="1" applyFill="1" applyBorder="1" applyAlignment="1">
      <alignment horizontal="center" textRotation="90" wrapText="1"/>
    </xf>
    <xf numFmtId="0" fontId="22" fillId="22" borderId="12" xfId="20" applyFont="1" applyFill="1" applyBorder="1" applyAlignment="1">
      <alignment horizontal="center" textRotation="90" wrapText="1"/>
    </xf>
    <xf numFmtId="49" fontId="26" fillId="6" borderId="10" xfId="20" applyNumberFormat="1" applyFont="1" applyFill="1" applyBorder="1"/>
    <xf numFmtId="49" fontId="26" fillId="6" borderId="0" xfId="20" applyNumberFormat="1" applyFont="1" applyFill="1"/>
    <xf numFmtId="49" fontId="25" fillId="11" borderId="15" xfId="20" applyNumberFormat="1" applyFont="1" applyFill="1" applyBorder="1" applyAlignment="1">
      <alignment horizontal="center" vertical="center" wrapText="1"/>
    </xf>
    <xf numFmtId="49" fontId="25" fillId="11" borderId="15" xfId="20" applyNumberFormat="1" applyFont="1" applyFill="1" applyBorder="1" applyAlignment="1">
      <alignment horizontal="center" vertical="center"/>
    </xf>
    <xf numFmtId="49" fontId="25" fillId="11" borderId="9" xfId="20" applyNumberFormat="1" applyFont="1" applyFill="1" applyBorder="1" applyAlignment="1">
      <alignment horizontal="center" vertical="center" wrapText="1"/>
    </xf>
    <xf numFmtId="49" fontId="25" fillId="11" borderId="11" xfId="20" applyNumberFormat="1" applyFont="1" applyFill="1" applyBorder="1" applyAlignment="1">
      <alignment horizontal="center" vertical="center"/>
    </xf>
    <xf numFmtId="49" fontId="25" fillId="11" borderId="12" xfId="20" applyNumberFormat="1" applyFont="1" applyFill="1" applyBorder="1" applyAlignment="1">
      <alignment horizontal="center" vertical="center"/>
    </xf>
    <xf numFmtId="49" fontId="25" fillId="11" borderId="12" xfId="20" applyNumberFormat="1" applyFont="1" applyFill="1" applyBorder="1" applyAlignment="1">
      <alignment horizontal="center" vertical="center" wrapText="1"/>
    </xf>
    <xf numFmtId="3" fontId="1" fillId="3" borderId="12" xfId="20" applyNumberFormat="1" applyFont="1" applyFill="1" applyBorder="1" applyAlignment="1">
      <alignment horizontal="center" vertical="center"/>
    </xf>
    <xf numFmtId="4" fontId="1" fillId="5" borderId="12" xfId="20" applyNumberFormat="1" applyFont="1" applyFill="1" applyBorder="1" applyAlignment="1">
      <alignment horizontal="center" vertical="center"/>
    </xf>
    <xf numFmtId="2" fontId="1" fillId="5" borderId="12" xfId="20" applyNumberFormat="1" applyFont="1" applyFill="1" applyBorder="1" applyAlignment="1">
      <alignment horizontal="center" vertical="center"/>
    </xf>
    <xf numFmtId="2" fontId="1" fillId="0" borderId="12" xfId="20" applyNumberFormat="1" applyFont="1" applyBorder="1" applyAlignment="1">
      <alignment horizontal="center" vertical="center"/>
    </xf>
    <xf numFmtId="0" fontId="1" fillId="5" borderId="12" xfId="20" applyFont="1" applyFill="1" applyBorder="1" applyAlignment="1">
      <alignment horizontal="center" vertical="center"/>
    </xf>
    <xf numFmtId="0" fontId="1" fillId="0" borderId="12" xfId="20" applyFont="1" applyBorder="1" applyAlignment="1">
      <alignment horizontal="center" vertical="center"/>
    </xf>
    <xf numFmtId="0" fontId="1" fillId="6" borderId="10" xfId="20" applyFont="1" applyFill="1" applyBorder="1" applyAlignment="1">
      <alignment vertical="center"/>
    </xf>
    <xf numFmtId="4" fontId="1" fillId="3" borderId="11" xfId="20" applyNumberFormat="1" applyFont="1" applyFill="1" applyBorder="1" applyAlignment="1">
      <alignment horizontal="center" vertical="center"/>
    </xf>
    <xf numFmtId="4" fontId="1" fillId="3" borderId="12" xfId="20" applyNumberFormat="1" applyFont="1" applyFill="1" applyBorder="1" applyAlignment="1">
      <alignment horizontal="center" vertical="center"/>
    </xf>
    <xf numFmtId="3" fontId="1" fillId="3" borderId="15" xfId="20" applyNumberFormat="1" applyFont="1" applyFill="1" applyBorder="1" applyAlignment="1">
      <alignment horizontal="center" vertical="center"/>
    </xf>
    <xf numFmtId="4" fontId="1" fillId="3" borderId="15" xfId="20" applyNumberFormat="1" applyFont="1" applyFill="1" applyBorder="1" applyAlignment="1">
      <alignment horizontal="center" vertical="center"/>
    </xf>
    <xf numFmtId="2" fontId="1" fillId="3" borderId="12" xfId="20" applyNumberFormat="1" applyFont="1" applyFill="1" applyBorder="1" applyAlignment="1">
      <alignment horizontal="center" vertical="center"/>
    </xf>
    <xf numFmtId="0" fontId="1" fillId="6" borderId="0" xfId="20" applyFont="1" applyFill="1" applyAlignment="1">
      <alignment vertical="center"/>
    </xf>
    <xf numFmtId="1" fontId="1" fillId="6" borderId="0" xfId="20" applyNumberFormat="1" applyFont="1" applyFill="1" applyAlignment="1">
      <alignment vertical="center"/>
    </xf>
    <xf numFmtId="4" fontId="2" fillId="3" borderId="12" xfId="20" applyNumberFormat="1" applyFont="1" applyFill="1" applyBorder="1" applyAlignment="1">
      <alignment horizontal="center" vertical="center"/>
    </xf>
    <xf numFmtId="0" fontId="1" fillId="3" borderId="12" xfId="20" applyFont="1" applyFill="1" applyBorder="1" applyAlignment="1">
      <alignment horizontal="center" vertical="center"/>
    </xf>
    <xf numFmtId="0" fontId="1" fillId="3" borderId="10" xfId="20" applyFont="1" applyFill="1" applyBorder="1" applyAlignment="1">
      <alignment vertical="center"/>
    </xf>
    <xf numFmtId="0" fontId="1" fillId="3" borderId="0" xfId="20" applyFont="1" applyFill="1" applyAlignment="1">
      <alignment vertical="center"/>
    </xf>
    <xf numFmtId="0" fontId="18" fillId="6" borderId="0" xfId="20" applyFont="1" applyFill="1" applyAlignment="1">
      <alignment vertical="center"/>
    </xf>
    <xf numFmtId="0" fontId="18" fillId="4" borderId="15" xfId="20" applyFont="1" applyFill="1" applyBorder="1" applyAlignment="1">
      <alignment vertical="center"/>
    </xf>
    <xf numFmtId="0" fontId="18" fillId="4" borderId="15" xfId="20" applyFont="1" applyFill="1" applyBorder="1" applyAlignment="1">
      <alignment horizontal="center" vertical="center"/>
    </xf>
    <xf numFmtId="4" fontId="18" fillId="4" borderId="15" xfId="20" applyNumberFormat="1" applyFont="1" applyFill="1" applyBorder="1" applyAlignment="1">
      <alignment horizontal="center" vertical="center"/>
    </xf>
    <xf numFmtId="0" fontId="2" fillId="6" borderId="0" xfId="20" applyFont="1" applyFill="1" applyAlignment="1">
      <alignment vertical="center"/>
    </xf>
    <xf numFmtId="0" fontId="18" fillId="4" borderId="8" xfId="20" applyFont="1" applyFill="1" applyBorder="1" applyAlignment="1">
      <alignment horizontal="center" vertical="center"/>
    </xf>
    <xf numFmtId="171" fontId="18" fillId="4" borderId="15" xfId="20" applyNumberFormat="1" applyFont="1" applyFill="1" applyBorder="1" applyAlignment="1">
      <alignment horizontal="center" vertical="center"/>
    </xf>
    <xf numFmtId="0" fontId="1" fillId="6" borderId="0" xfId="20" applyFont="1" applyFill="1"/>
    <xf numFmtId="0" fontId="1" fillId="6" borderId="0" xfId="20" applyFont="1" applyFill="1" applyAlignment="1">
      <alignment horizontal="center"/>
    </xf>
    <xf numFmtId="9" fontId="19" fillId="7" borderId="21" xfId="7" applyFont="1" applyFill="1" applyBorder="1" applyAlignment="1">
      <alignment horizontal="center" vertical="center"/>
    </xf>
    <xf numFmtId="0" fontId="11" fillId="0" borderId="0" xfId="2" applyFont="1" applyAlignment="1">
      <alignment vertical="center"/>
    </xf>
    <xf numFmtId="166" fontId="11" fillId="0" borderId="0" xfId="4" applyFont="1" applyAlignment="1">
      <alignment vertical="top"/>
    </xf>
    <xf numFmtId="4" fontId="7" fillId="3" borderId="15" xfId="4" quotePrefix="1" applyNumberFormat="1" applyFont="1" applyFill="1" applyBorder="1" applyAlignment="1">
      <alignment horizontal="center" vertical="top"/>
    </xf>
    <xf numFmtId="0" fontId="2" fillId="19" borderId="16" xfId="0" applyFont="1" applyFill="1" applyBorder="1" applyAlignment="1">
      <alignment horizontal="center" wrapText="1"/>
    </xf>
    <xf numFmtId="0" fontId="2" fillId="19" borderId="21" xfId="0" applyFont="1" applyFill="1" applyBorder="1" applyAlignment="1">
      <alignment horizontal="center" vertical="center"/>
    </xf>
    <xf numFmtId="0" fontId="2" fillId="7" borderId="21" xfId="0" applyFont="1" applyFill="1" applyBorder="1" applyAlignment="1">
      <alignment horizontal="center" vertical="center"/>
    </xf>
    <xf numFmtId="0" fontId="23" fillId="22" borderId="7" xfId="20" applyFont="1" applyFill="1" applyBorder="1" applyAlignment="1">
      <alignment horizontal="center" vertical="center" wrapText="1"/>
    </xf>
    <xf numFmtId="0" fontId="2" fillId="11" borderId="21" xfId="0" applyFont="1" applyFill="1" applyBorder="1" applyAlignment="1">
      <alignment horizontal="center" vertical="center" wrapText="1"/>
    </xf>
    <xf numFmtId="0" fontId="1" fillId="5" borderId="13" xfId="20" applyFont="1" applyFill="1" applyBorder="1" applyAlignment="1">
      <alignment horizontal="center" vertical="center"/>
    </xf>
    <xf numFmtId="3" fontId="1" fillId="0" borderId="12" xfId="20" applyNumberFormat="1" applyFont="1" applyBorder="1" applyAlignment="1">
      <alignment horizontal="center" vertical="center"/>
    </xf>
    <xf numFmtId="4" fontId="1" fillId="0" borderId="12" xfId="20" applyNumberFormat="1" applyFont="1" applyBorder="1" applyAlignment="1">
      <alignment horizontal="center" vertical="center"/>
    </xf>
    <xf numFmtId="0" fontId="1" fillId="0" borderId="13" xfId="20" applyFont="1" applyBorder="1" applyAlignment="1">
      <alignment horizontal="center" vertical="center"/>
    </xf>
    <xf numFmtId="0" fontId="1" fillId="0" borderId="10" xfId="20" applyFont="1" applyBorder="1" applyAlignment="1">
      <alignment vertical="center"/>
    </xf>
    <xf numFmtId="4" fontId="1" fillId="0" borderId="11" xfId="20" applyNumberFormat="1" applyFont="1" applyBorder="1" applyAlignment="1">
      <alignment horizontal="center" vertical="center"/>
    </xf>
    <xf numFmtId="3" fontId="1" fillId="0" borderId="15" xfId="20" applyNumberFormat="1" applyFont="1" applyBorder="1" applyAlignment="1">
      <alignment horizontal="center" vertical="center"/>
    </xf>
    <xf numFmtId="4" fontId="1" fillId="0" borderId="15" xfId="20" applyNumberFormat="1" applyFont="1" applyBorder="1" applyAlignment="1">
      <alignment horizontal="center" vertical="center"/>
    </xf>
    <xf numFmtId="0" fontId="1" fillId="0" borderId="0" xfId="20" applyFont="1" applyAlignment="1">
      <alignment vertical="center"/>
    </xf>
    <xf numFmtId="1" fontId="1" fillId="0" borderId="0" xfId="20" applyNumberFormat="1" applyFont="1" applyAlignment="1">
      <alignment vertical="center"/>
    </xf>
    <xf numFmtId="4" fontId="9" fillId="0" borderId="10" xfId="5" applyNumberFormat="1" applyFont="1" applyBorder="1" applyAlignment="1">
      <alignment horizontal="center" vertical="top"/>
    </xf>
    <xf numFmtId="10" fontId="9" fillId="0" borderId="14" xfId="7" applyNumberFormat="1" applyFont="1" applyFill="1" applyBorder="1" applyAlignment="1">
      <alignment horizontal="center" vertical="top"/>
    </xf>
    <xf numFmtId="0" fontId="9" fillId="0" borderId="10" xfId="5" applyFont="1" applyBorder="1" applyAlignment="1">
      <alignment horizontal="center" vertical="top"/>
    </xf>
    <xf numFmtId="0" fontId="9" fillId="0" borderId="1" xfId="2" applyFont="1" applyBorder="1" applyAlignment="1">
      <alignment horizontal="right" vertical="top"/>
    </xf>
    <xf numFmtId="44" fontId="9" fillId="0" borderId="10" xfId="2" quotePrefix="1" applyNumberFormat="1" applyFont="1" applyBorder="1" applyAlignment="1">
      <alignment horizontal="justify" vertical="top"/>
    </xf>
    <xf numFmtId="3" fontId="1" fillId="0" borderId="2" xfId="0" applyNumberFormat="1" applyFont="1" applyBorder="1" applyAlignment="1">
      <alignment horizontal="center" vertical="center" wrapText="1"/>
    </xf>
    <xf numFmtId="3" fontId="1" fillId="0" borderId="2" xfId="0" applyNumberFormat="1" applyFont="1" applyBorder="1" applyAlignment="1">
      <alignment horizontal="center" vertical="center"/>
    </xf>
    <xf numFmtId="0" fontId="7" fillId="0" borderId="0" xfId="5" applyFont="1" applyAlignment="1">
      <alignment vertical="center" wrapText="1"/>
    </xf>
    <xf numFmtId="0" fontId="7" fillId="10" borderId="15" xfId="16" applyFont="1" applyFill="1" applyBorder="1" applyAlignment="1">
      <alignment horizontal="left" vertical="top" wrapText="1"/>
    </xf>
    <xf numFmtId="44" fontId="9" fillId="0" borderId="0" xfId="2" quotePrefix="1" applyNumberFormat="1" applyFont="1" applyAlignment="1">
      <alignment horizontal="justify" vertical="top"/>
    </xf>
    <xf numFmtId="168" fontId="9" fillId="0" borderId="0" xfId="2" quotePrefix="1" applyNumberFormat="1" applyFont="1" applyAlignment="1">
      <alignment horizontal="right" vertical="top"/>
    </xf>
    <xf numFmtId="39" fontId="9" fillId="0" borderId="0" xfId="2" quotePrefix="1" applyNumberFormat="1" applyFont="1" applyAlignment="1">
      <alignment horizontal="right" vertical="top"/>
    </xf>
    <xf numFmtId="39" fontId="9" fillId="0" borderId="0" xfId="2" quotePrefix="1" applyNumberFormat="1" applyFont="1" applyAlignment="1">
      <alignment horizontal="center" vertical="top"/>
    </xf>
    <xf numFmtId="43" fontId="1" fillId="6" borderId="0" xfId="17" applyFont="1" applyFill="1"/>
    <xf numFmtId="172" fontId="1" fillId="7" borderId="14" xfId="17" applyNumberFormat="1" applyFont="1" applyFill="1" applyBorder="1" applyAlignment="1">
      <alignment horizontal="center" vertical="center"/>
    </xf>
    <xf numFmtId="43" fontId="1" fillId="6" borderId="0" xfId="17" applyFont="1" applyFill="1" applyAlignment="1">
      <alignment horizontal="center"/>
    </xf>
    <xf numFmtId="172" fontId="1" fillId="6" borderId="0" xfId="17" applyNumberFormat="1" applyFont="1" applyFill="1"/>
    <xf numFmtId="0" fontId="9" fillId="0" borderId="10" xfId="2" applyFont="1" applyBorder="1" applyAlignment="1">
      <alignment horizontal="center" vertical="top"/>
    </xf>
    <xf numFmtId="166" fontId="10" fillId="23" borderId="2" xfId="4" quotePrefix="1" applyFont="1" applyFill="1" applyBorder="1" applyAlignment="1">
      <alignment horizontal="center" vertical="center" wrapText="1"/>
    </xf>
    <xf numFmtId="0" fontId="1" fillId="17" borderId="2" xfId="0" applyFont="1" applyFill="1" applyBorder="1"/>
    <xf numFmtId="0" fontId="1" fillId="17" borderId="2" xfId="0" applyFont="1" applyFill="1" applyBorder="1" applyAlignment="1">
      <alignment horizontal="center"/>
    </xf>
    <xf numFmtId="0" fontId="1" fillId="17" borderId="2" xfId="16" applyFill="1" applyBorder="1" applyAlignment="1">
      <alignment wrapText="1"/>
    </xf>
    <xf numFmtId="0" fontId="1" fillId="0" borderId="0" xfId="16"/>
    <xf numFmtId="43" fontId="1" fillId="17" borderId="2" xfId="17" applyFont="1" applyFill="1" applyBorder="1" applyAlignment="1">
      <alignment horizontal="center"/>
    </xf>
    <xf numFmtId="0" fontId="1" fillId="0" borderId="2" xfId="16" applyBorder="1" applyAlignment="1">
      <alignment wrapText="1"/>
    </xf>
    <xf numFmtId="0" fontId="1" fillId="0" borderId="2" xfId="16" applyBorder="1" applyAlignment="1">
      <alignment horizontal="center" wrapText="1"/>
    </xf>
    <xf numFmtId="2" fontId="1" fillId="0" borderId="2" xfId="16" applyNumberFormat="1" applyBorder="1" applyAlignment="1">
      <alignment wrapText="1"/>
    </xf>
    <xf numFmtId="2" fontId="1" fillId="0" borderId="2" xfId="16" applyNumberFormat="1" applyBorder="1"/>
    <xf numFmtId="0" fontId="1" fillId="0" borderId="2" xfId="16" applyBorder="1"/>
    <xf numFmtId="0" fontId="2" fillId="0" borderId="2" xfId="16" applyFont="1" applyBorder="1" applyAlignment="1">
      <alignment wrapText="1"/>
    </xf>
    <xf numFmtId="0" fontId="22" fillId="22" borderId="12" xfId="20" applyFont="1" applyFill="1" applyBorder="1" applyAlignment="1">
      <alignment horizontal="center" vertical="center"/>
    </xf>
    <xf numFmtId="0" fontId="6" fillId="0" borderId="2" xfId="0" applyFont="1" applyBorder="1" applyAlignment="1">
      <alignment wrapText="1"/>
    </xf>
    <xf numFmtId="4" fontId="1" fillId="6" borderId="0" xfId="20" applyNumberFormat="1" applyFont="1" applyFill="1"/>
    <xf numFmtId="0" fontId="14" fillId="0" borderId="0" xfId="0" applyFont="1"/>
    <xf numFmtId="0" fontId="2" fillId="19" borderId="16" xfId="0" applyFont="1" applyFill="1" applyBorder="1" applyAlignment="1">
      <alignment horizontal="center" vertical="top" wrapText="1"/>
    </xf>
    <xf numFmtId="0" fontId="2" fillId="19" borderId="18" xfId="0" applyFont="1" applyFill="1" applyBorder="1" applyAlignment="1">
      <alignment horizontal="center" vertical="top" wrapText="1"/>
    </xf>
    <xf numFmtId="0" fontId="23" fillId="4" borderId="4" xfId="20" applyFont="1" applyFill="1" applyBorder="1" applyAlignment="1">
      <alignment horizontal="center" textRotation="90" wrapText="1"/>
    </xf>
    <xf numFmtId="166" fontId="10" fillId="4" borderId="4" xfId="4" quotePrefix="1" applyFont="1" applyFill="1" applyBorder="1" applyAlignment="1">
      <alignment horizontal="center" vertical="center" wrapText="1"/>
    </xf>
    <xf numFmtId="49" fontId="10" fillId="4" borderId="11" xfId="2" applyNumberFormat="1" applyFont="1" applyFill="1" applyBorder="1" applyAlignment="1">
      <alignment horizontal="center" vertical="center"/>
    </xf>
    <xf numFmtId="49" fontId="2" fillId="0" borderId="0" xfId="11" applyNumberFormat="1" applyFont="1" applyAlignment="1">
      <alignment horizontal="left"/>
    </xf>
    <xf numFmtId="0" fontId="2" fillId="0" borderId="0" xfId="11" applyFont="1" applyAlignment="1">
      <alignment horizontal="left" wrapText="1"/>
    </xf>
    <xf numFmtId="0" fontId="2" fillId="0" borderId="0" xfId="11" applyFont="1" applyAlignment="1">
      <alignment horizontal="left"/>
    </xf>
    <xf numFmtId="173" fontId="2" fillId="0" borderId="0" xfId="18" applyNumberFormat="1" applyFont="1" applyAlignment="1">
      <alignment horizontal="center"/>
    </xf>
    <xf numFmtId="173" fontId="1" fillId="0" borderId="0" xfId="18" applyNumberFormat="1" applyFont="1" applyAlignment="1">
      <alignment horizontal="center"/>
    </xf>
    <xf numFmtId="173" fontId="1" fillId="0" borderId="0" xfId="18" applyNumberFormat="1" applyFont="1" applyFill="1" applyAlignment="1">
      <alignment horizontal="center"/>
    </xf>
    <xf numFmtId="173" fontId="1" fillId="17" borderId="0" xfId="18" applyNumberFormat="1" applyFont="1" applyFill="1" applyAlignment="1">
      <alignment horizontal="center"/>
    </xf>
    <xf numFmtId="172" fontId="1" fillId="0" borderId="14" xfId="17" applyNumberFormat="1" applyFont="1" applyFill="1" applyBorder="1" applyAlignment="1">
      <alignment horizontal="center" vertical="center"/>
    </xf>
    <xf numFmtId="10" fontId="1" fillId="20" borderId="21" xfId="0" applyNumberFormat="1" applyFont="1" applyFill="1" applyBorder="1" applyAlignment="1" applyProtection="1">
      <alignment horizontal="center" vertical="center"/>
      <protection locked="0"/>
    </xf>
    <xf numFmtId="0" fontId="6" fillId="6" borderId="0" xfId="0" applyFont="1" applyFill="1"/>
    <xf numFmtId="2" fontId="1" fillId="20" borderId="21" xfId="0" applyNumberFormat="1" applyFont="1" applyFill="1" applyBorder="1" applyAlignment="1" applyProtection="1">
      <alignment horizontal="center" vertical="center"/>
      <protection locked="0"/>
    </xf>
    <xf numFmtId="0" fontId="1" fillId="20" borderId="21" xfId="0" applyFont="1" applyFill="1" applyBorder="1" applyAlignment="1" applyProtection="1">
      <alignment horizontal="center" vertical="center"/>
      <protection locked="0"/>
    </xf>
    <xf numFmtId="0" fontId="23" fillId="22" borderId="0" xfId="20" applyFont="1" applyFill="1" applyAlignment="1">
      <alignment textRotation="90" wrapText="1"/>
    </xf>
    <xf numFmtId="170" fontId="1" fillId="20" borderId="21" xfId="0" applyNumberFormat="1" applyFont="1" applyFill="1" applyBorder="1" applyAlignment="1">
      <alignment horizontal="center" vertical="center"/>
    </xf>
    <xf numFmtId="0" fontId="23" fillId="22" borderId="1" xfId="20" applyFont="1" applyFill="1" applyBorder="1" applyAlignment="1">
      <alignment textRotation="90" wrapText="1"/>
    </xf>
    <xf numFmtId="0" fontId="23" fillId="22" borderId="10" xfId="20" applyFont="1" applyFill="1" applyBorder="1" applyAlignment="1">
      <alignment textRotation="90" wrapText="1"/>
    </xf>
    <xf numFmtId="0" fontId="23" fillId="4" borderId="3" xfId="20" applyFont="1" applyFill="1" applyBorder="1" applyAlignment="1">
      <alignment horizontal="center" vertical="center" wrapText="1"/>
    </xf>
    <xf numFmtId="0" fontId="23" fillId="4" borderId="14" xfId="20" applyFont="1" applyFill="1" applyBorder="1" applyAlignment="1">
      <alignment horizontal="center" vertical="center" wrapText="1"/>
    </xf>
    <xf numFmtId="44" fontId="11" fillId="3" borderId="10" xfId="2" quotePrefix="1" applyNumberFormat="1" applyFont="1" applyFill="1" applyBorder="1" applyAlignment="1">
      <alignment horizontal="justify" vertical="top"/>
    </xf>
    <xf numFmtId="0" fontId="9" fillId="14" borderId="10" xfId="5" applyFont="1" applyFill="1" applyBorder="1" applyAlignment="1">
      <alignment horizontal="center" vertical="top"/>
    </xf>
    <xf numFmtId="0" fontId="7" fillId="3" borderId="10" xfId="5" applyFont="1" applyFill="1" applyBorder="1" applyAlignment="1">
      <alignment horizontal="center" vertical="top"/>
    </xf>
    <xf numFmtId="2" fontId="1" fillId="0" borderId="0" xfId="5" applyNumberFormat="1" applyFont="1"/>
    <xf numFmtId="4" fontId="1" fillId="0" borderId="0" xfId="16" applyNumberFormat="1"/>
    <xf numFmtId="9" fontId="1" fillId="20" borderId="21" xfId="23" applyFont="1" applyFill="1" applyBorder="1" applyAlignment="1">
      <alignment horizontal="center" vertical="center"/>
    </xf>
    <xf numFmtId="0" fontId="7" fillId="5" borderId="14" xfId="5" applyFont="1" applyFill="1" applyBorder="1" applyAlignment="1">
      <alignment horizontal="center" vertical="top"/>
    </xf>
    <xf numFmtId="0" fontId="7" fillId="5" borderId="10" xfId="5" applyFont="1" applyFill="1" applyBorder="1" applyAlignment="1">
      <alignment horizontal="center" vertical="top"/>
    </xf>
    <xf numFmtId="4" fontId="7" fillId="5" borderId="10" xfId="5" applyNumberFormat="1" applyFont="1" applyFill="1" applyBorder="1" applyAlignment="1">
      <alignment horizontal="center" vertical="top"/>
    </xf>
    <xf numFmtId="4" fontId="7" fillId="5" borderId="14" xfId="5" applyNumberFormat="1" applyFont="1" applyFill="1" applyBorder="1" applyAlignment="1">
      <alignment horizontal="center" vertical="top"/>
    </xf>
    <xf numFmtId="44" fontId="7" fillId="5" borderId="10" xfId="2" quotePrefix="1" applyNumberFormat="1" applyFont="1" applyFill="1" applyBorder="1" applyAlignment="1">
      <alignment horizontal="justify" vertical="top"/>
    </xf>
    <xf numFmtId="44" fontId="30" fillId="5" borderId="10" xfId="2" quotePrefix="1" applyNumberFormat="1" applyFont="1" applyFill="1" applyBorder="1" applyAlignment="1">
      <alignment horizontal="justify" vertical="top"/>
    </xf>
    <xf numFmtId="44" fontId="7" fillId="5" borderId="14" xfId="5" applyNumberFormat="1" applyFont="1" applyFill="1" applyBorder="1" applyAlignment="1">
      <alignment horizontal="justify" vertical="top"/>
    </xf>
    <xf numFmtId="168" fontId="7" fillId="5" borderId="14" xfId="5" applyNumberFormat="1" applyFont="1" applyFill="1" applyBorder="1" applyAlignment="1">
      <alignment horizontal="justify" vertical="top"/>
    </xf>
    <xf numFmtId="10" fontId="7" fillId="5" borderId="14" xfId="7" applyNumberFormat="1" applyFont="1" applyFill="1" applyBorder="1" applyAlignment="1">
      <alignment horizontal="center" vertical="top"/>
    </xf>
    <xf numFmtId="0" fontId="7" fillId="5" borderId="10" xfId="2" applyFont="1" applyFill="1" applyBorder="1" applyAlignment="1">
      <alignment horizontal="center" vertical="top"/>
    </xf>
    <xf numFmtId="44" fontId="7" fillId="5" borderId="14" xfId="6" applyFont="1" applyFill="1" applyBorder="1" applyAlignment="1">
      <alignment horizontal="justify" vertical="top"/>
    </xf>
    <xf numFmtId="0" fontId="7" fillId="5" borderId="10" xfId="16" applyFont="1" applyFill="1" applyBorder="1" applyAlignment="1">
      <alignment horizontal="center" vertical="top"/>
    </xf>
    <xf numFmtId="0" fontId="2" fillId="19" borderId="0" xfId="0" applyFont="1" applyFill="1" applyAlignment="1">
      <alignment horizontal="center" vertical="center" wrapText="1"/>
    </xf>
    <xf numFmtId="0" fontId="2" fillId="11" borderId="0" xfId="0" applyFont="1" applyFill="1" applyAlignment="1">
      <alignment horizontal="center" vertical="center" wrapText="1"/>
    </xf>
    <xf numFmtId="3" fontId="10" fillId="4" borderId="2" xfId="4" quotePrefix="1" applyNumberFormat="1" applyFont="1" applyFill="1" applyBorder="1" applyAlignment="1">
      <alignment horizontal="center" vertical="center" wrapText="1"/>
    </xf>
    <xf numFmtId="3" fontId="1" fillId="0" borderId="0" xfId="0" applyNumberFormat="1" applyFont="1" applyAlignment="1">
      <alignment horizontal="center" vertical="center" wrapText="1"/>
    </xf>
    <xf numFmtId="168" fontId="7" fillId="3" borderId="14" xfId="5" applyNumberFormat="1" applyFont="1" applyFill="1" applyBorder="1" applyAlignment="1">
      <alignment horizontal="justify" vertical="top"/>
    </xf>
    <xf numFmtId="0" fontId="7" fillId="3" borderId="10" xfId="16" applyFont="1" applyFill="1" applyBorder="1" applyAlignment="1">
      <alignment horizontal="center" vertical="top"/>
    </xf>
    <xf numFmtId="49" fontId="1" fillId="0" borderId="12" xfId="20" applyNumberFormat="1" applyFont="1" applyBorder="1" applyAlignment="1">
      <alignment horizontal="center" vertical="center"/>
    </xf>
    <xf numFmtId="170" fontId="0" fillId="6" borderId="0" xfId="0" applyNumberFormat="1" applyFill="1"/>
    <xf numFmtId="44" fontId="9" fillId="3" borderId="1" xfId="5" applyNumberFormat="1" applyFont="1" applyFill="1" applyBorder="1" applyAlignment="1">
      <alignment horizontal="justify" vertical="center"/>
    </xf>
    <xf numFmtId="4" fontId="18" fillId="4" borderId="9" xfId="20" applyNumberFormat="1" applyFont="1" applyFill="1" applyBorder="1" applyAlignment="1">
      <alignment horizontal="center" vertical="center"/>
    </xf>
    <xf numFmtId="49" fontId="25" fillId="11" borderId="8" xfId="20" applyNumberFormat="1" applyFont="1" applyFill="1" applyBorder="1" applyAlignment="1">
      <alignment horizontal="center" vertical="center" wrapText="1"/>
    </xf>
    <xf numFmtId="0" fontId="1" fillId="3" borderId="9" xfId="20" applyFont="1" applyFill="1" applyBorder="1" applyAlignment="1">
      <alignment horizontal="center" vertical="center"/>
    </xf>
    <xf numFmtId="172" fontId="1" fillId="3" borderId="1" xfId="17" applyNumberFormat="1" applyFont="1" applyFill="1" applyBorder="1" applyAlignment="1">
      <alignment horizontal="center" vertical="center"/>
    </xf>
    <xf numFmtId="4" fontId="18" fillId="4" borderId="11" xfId="20" applyNumberFormat="1" applyFont="1" applyFill="1" applyBorder="1" applyAlignment="1">
      <alignment vertical="center"/>
    </xf>
    <xf numFmtId="4" fontId="31" fillId="3" borderId="5" xfId="0" applyNumberFormat="1" applyFont="1" applyFill="1" applyBorder="1" applyAlignment="1">
      <alignment horizontal="center" vertical="top"/>
    </xf>
    <xf numFmtId="4" fontId="31" fillId="3" borderId="6" xfId="0" applyNumberFormat="1" applyFont="1" applyFill="1" applyBorder="1" applyAlignment="1">
      <alignment horizontal="left" vertical="top"/>
    </xf>
    <xf numFmtId="0" fontId="31" fillId="3" borderId="6" xfId="0" applyFont="1" applyFill="1" applyBorder="1" applyAlignment="1">
      <alignment horizontal="center" vertical="center" wrapText="1"/>
    </xf>
    <xf numFmtId="4" fontId="31" fillId="3" borderId="7" xfId="0" applyNumberFormat="1" applyFont="1" applyFill="1" applyBorder="1" applyAlignment="1">
      <alignment horizontal="left" vertical="top"/>
    </xf>
    <xf numFmtId="0" fontId="1" fillId="3" borderId="0" xfId="24" applyFont="1" applyFill="1" applyAlignment="1">
      <alignment vertical="center"/>
    </xf>
    <xf numFmtId="0" fontId="31" fillId="3" borderId="0" xfId="0" applyFont="1" applyFill="1" applyAlignment="1">
      <alignment horizontal="center" vertical="center"/>
    </xf>
    <xf numFmtId="4" fontId="31" fillId="3" borderId="0" xfId="0" applyNumberFormat="1" applyFont="1" applyFill="1" applyAlignment="1">
      <alignment horizontal="center" vertical="center"/>
    </xf>
    <xf numFmtId="4" fontId="15" fillId="3" borderId="0" xfId="0" applyNumberFormat="1" applyFont="1" applyFill="1" applyAlignment="1">
      <alignment horizontal="center" vertical="center"/>
    </xf>
    <xf numFmtId="4" fontId="15" fillId="3" borderId="0" xfId="8" applyNumberFormat="1" applyFont="1" applyFill="1" applyAlignment="1">
      <alignment horizontal="center" vertical="center"/>
    </xf>
    <xf numFmtId="4" fontId="33" fillId="3" borderId="1" xfId="14" applyNumberFormat="1" applyFont="1" applyFill="1" applyBorder="1" applyAlignment="1">
      <alignment vertical="center"/>
    </xf>
    <xf numFmtId="4" fontId="33" fillId="3" borderId="0" xfId="14" applyNumberFormat="1" applyFont="1" applyFill="1" applyAlignment="1">
      <alignment vertical="center"/>
    </xf>
    <xf numFmtId="4" fontId="33" fillId="3" borderId="0" xfId="14" applyNumberFormat="1" applyFont="1" applyFill="1" applyAlignment="1">
      <alignment vertical="center" wrapText="1"/>
    </xf>
    <xf numFmtId="4" fontId="33" fillId="3" borderId="10" xfId="14" applyNumberFormat="1" applyFont="1" applyFill="1" applyBorder="1" applyAlignment="1">
      <alignment vertical="center"/>
    </xf>
    <xf numFmtId="4" fontId="1" fillId="3" borderId="0" xfId="14" applyNumberFormat="1" applyFill="1" applyAlignment="1">
      <alignment horizontal="center" vertical="center" wrapText="1"/>
    </xf>
    <xf numFmtId="4" fontId="24" fillId="3" borderId="0" xfId="8" applyNumberFormat="1" applyFont="1" applyFill="1" applyAlignment="1">
      <alignment horizontal="center" vertical="center"/>
    </xf>
    <xf numFmtId="4" fontId="1" fillId="3" borderId="0" xfId="8" applyNumberFormat="1" applyFill="1" applyAlignment="1">
      <alignment horizontal="center" vertical="center"/>
    </xf>
    <xf numFmtId="4" fontId="34" fillId="3" borderId="0" xfId="8" applyNumberFormat="1" applyFont="1" applyFill="1" applyAlignment="1">
      <alignment horizontal="center" vertical="center"/>
    </xf>
    <xf numFmtId="4" fontId="9" fillId="3" borderId="0" xfId="14" applyNumberFormat="1" applyFont="1" applyFill="1" applyAlignment="1">
      <alignment horizontal="center" vertical="center" wrapText="1"/>
    </xf>
    <xf numFmtId="4" fontId="11" fillId="3" borderId="0" xfId="8" quotePrefix="1" applyNumberFormat="1" applyFont="1" applyFill="1" applyAlignment="1">
      <alignment horizontal="center" vertical="center"/>
    </xf>
    <xf numFmtId="4" fontId="9" fillId="3" borderId="0" xfId="8" applyNumberFormat="1" applyFont="1" applyFill="1" applyAlignment="1">
      <alignment horizontal="center" vertical="center"/>
    </xf>
    <xf numFmtId="4" fontId="12" fillId="3" borderId="0" xfId="8" quotePrefix="1" applyNumberFormat="1" applyFont="1" applyFill="1" applyAlignment="1">
      <alignment horizontal="center" vertical="center"/>
    </xf>
    <xf numFmtId="4" fontId="9" fillId="3" borderId="0" xfId="8" quotePrefix="1" applyNumberFormat="1" applyFont="1" applyFill="1" applyAlignment="1">
      <alignment horizontal="center" vertical="center"/>
    </xf>
    <xf numFmtId="4" fontId="7" fillId="3" borderId="1" xfId="14" applyNumberFormat="1" applyFont="1" applyFill="1" applyBorder="1" applyAlignment="1">
      <alignment vertical="center"/>
    </xf>
    <xf numFmtId="4" fontId="7" fillId="3" borderId="0" xfId="14" quotePrefix="1" applyNumberFormat="1" applyFont="1" applyFill="1" applyAlignment="1">
      <alignment vertical="center" wrapText="1"/>
    </xf>
    <xf numFmtId="4" fontId="9" fillId="3" borderId="10" xfId="8" applyNumberFormat="1" applyFont="1" applyFill="1" applyBorder="1" applyAlignment="1">
      <alignment horizontal="center" vertical="center"/>
    </xf>
    <xf numFmtId="4" fontId="7" fillId="3" borderId="0" xfId="14" applyNumberFormat="1" applyFont="1" applyFill="1" applyAlignment="1">
      <alignment horizontal="left" vertical="top" wrapText="1"/>
    </xf>
    <xf numFmtId="4" fontId="7" fillId="3" borderId="0" xfId="14" applyNumberFormat="1" applyFont="1" applyFill="1" applyAlignment="1">
      <alignment vertical="center" wrapText="1"/>
    </xf>
    <xf numFmtId="4" fontId="7" fillId="3" borderId="10" xfId="14" applyNumberFormat="1" applyFont="1" applyFill="1" applyBorder="1" applyAlignment="1">
      <alignment horizontal="left" vertical="top" wrapText="1"/>
    </xf>
    <xf numFmtId="4" fontId="9" fillId="3" borderId="0" xfId="8" applyNumberFormat="1" applyFont="1" applyFill="1" applyAlignment="1">
      <alignment horizontal="left" vertical="center"/>
    </xf>
    <xf numFmtId="4" fontId="7" fillId="3" borderId="11" xfId="14" applyNumberFormat="1" applyFont="1" applyFill="1" applyBorder="1" applyAlignment="1">
      <alignment horizontal="center" vertical="top"/>
    </xf>
    <xf numFmtId="4" fontId="9" fillId="3" borderId="12" xfId="14" applyNumberFormat="1" applyFont="1" applyFill="1" applyBorder="1" applyAlignment="1">
      <alignment horizontal="left" vertical="top"/>
    </xf>
    <xf numFmtId="0" fontId="7" fillId="3" borderId="12" xfId="14" applyFont="1" applyFill="1" applyBorder="1" applyAlignment="1">
      <alignment horizontal="center" vertical="center" wrapText="1"/>
    </xf>
    <xf numFmtId="4" fontId="9" fillId="3" borderId="13" xfId="14" applyNumberFormat="1" applyFont="1" applyFill="1" applyBorder="1" applyAlignment="1">
      <alignment horizontal="left" vertical="top"/>
    </xf>
    <xf numFmtId="0" fontId="7" fillId="24" borderId="26" xfId="8" applyFont="1" applyFill="1" applyBorder="1" applyAlignment="1">
      <alignment horizontal="center" vertical="top"/>
    </xf>
    <xf numFmtId="0" fontId="7" fillId="24" borderId="27" xfId="8" applyFont="1" applyFill="1" applyBorder="1" applyAlignment="1">
      <alignment horizontal="center" vertical="center" wrapText="1"/>
    </xf>
    <xf numFmtId="0" fontId="5" fillId="0" borderId="0" xfId="24"/>
    <xf numFmtId="0" fontId="2" fillId="5" borderId="2" xfId="2" applyFont="1" applyFill="1" applyBorder="1" applyAlignment="1">
      <alignment horizontal="center" vertical="center"/>
    </xf>
    <xf numFmtId="0" fontId="2" fillId="5" borderId="8" xfId="2" applyFont="1" applyFill="1" applyBorder="1" applyAlignment="1">
      <alignment vertical="center" wrapText="1"/>
    </xf>
    <xf numFmtId="0" fontId="2" fillId="3" borderId="2" xfId="2" applyFont="1" applyFill="1" applyBorder="1" applyAlignment="1">
      <alignment horizontal="center" vertical="center"/>
    </xf>
    <xf numFmtId="0" fontId="2" fillId="3" borderId="8" xfId="2" applyFont="1" applyFill="1" applyBorder="1" applyAlignment="1">
      <alignment vertical="center" wrapText="1"/>
    </xf>
    <xf numFmtId="0" fontId="35" fillId="3" borderId="8" xfId="2" applyFont="1" applyFill="1" applyBorder="1" applyAlignment="1">
      <alignment vertical="center" wrapText="1"/>
    </xf>
    <xf numFmtId="0" fontId="35" fillId="3" borderId="15" xfId="2" applyFont="1" applyFill="1" applyBorder="1" applyAlignment="1">
      <alignment vertical="center" wrapText="1"/>
    </xf>
    <xf numFmtId="0" fontId="35" fillId="3" borderId="9" xfId="2" applyFont="1" applyFill="1" applyBorder="1" applyAlignment="1">
      <alignment vertical="center" wrapText="1"/>
    </xf>
    <xf numFmtId="0" fontId="6" fillId="0" borderId="1" xfId="24" applyFont="1" applyBorder="1"/>
    <xf numFmtId="0" fontId="6" fillId="0" borderId="0" xfId="24" applyFont="1"/>
    <xf numFmtId="0" fontId="36" fillId="0" borderId="0" xfId="24" applyFont="1" applyAlignment="1">
      <alignment vertical="top" wrapText="1"/>
    </xf>
    <xf numFmtId="0" fontId="2" fillId="25" borderId="2" xfId="2" applyFont="1" applyFill="1" applyBorder="1" applyAlignment="1">
      <alignment horizontal="center" vertical="center"/>
    </xf>
    <xf numFmtId="0" fontId="2" fillId="25" borderId="8" xfId="2" applyFont="1" applyFill="1" applyBorder="1" applyAlignment="1">
      <alignment vertical="center" wrapText="1"/>
    </xf>
    <xf numFmtId="0" fontId="2" fillId="25" borderId="15" xfId="2" applyFont="1" applyFill="1" applyBorder="1" applyAlignment="1">
      <alignment vertical="center" wrapText="1"/>
    </xf>
    <xf numFmtId="0" fontId="2" fillId="25" borderId="9" xfId="2" applyFont="1" applyFill="1" applyBorder="1" applyAlignment="1">
      <alignment vertical="center" wrapText="1"/>
    </xf>
    <xf numFmtId="3" fontId="2" fillId="3" borderId="2" xfId="2" applyNumberFormat="1" applyFont="1" applyFill="1" applyBorder="1" applyAlignment="1">
      <alignment horizontal="center" vertical="center"/>
    </xf>
    <xf numFmtId="0" fontId="37" fillId="24" borderId="26" xfId="8" applyFont="1" applyFill="1" applyBorder="1" applyAlignment="1">
      <alignment horizontal="center" vertical="center"/>
    </xf>
    <xf numFmtId="0" fontId="37" fillId="24" borderId="27" xfId="8" applyFont="1" applyFill="1" applyBorder="1" applyAlignment="1">
      <alignment horizontal="center" vertical="center" wrapText="1"/>
    </xf>
    <xf numFmtId="0" fontId="37" fillId="24" borderId="26" xfId="8" applyFont="1" applyFill="1" applyBorder="1" applyAlignment="1">
      <alignment horizontal="center" vertical="center" wrapText="1"/>
    </xf>
    <xf numFmtId="0" fontId="0" fillId="0" borderId="0" xfId="0" applyAlignment="1">
      <alignment vertical="center"/>
    </xf>
    <xf numFmtId="0" fontId="0" fillId="0" borderId="0" xfId="0" applyAlignment="1">
      <alignment horizontal="center" vertical="center"/>
    </xf>
    <xf numFmtId="0" fontId="0" fillId="0" borderId="0" xfId="0" applyAlignment="1">
      <alignment vertical="center" wrapText="1"/>
    </xf>
    <xf numFmtId="4" fontId="31" fillId="0" borderId="0" xfId="0" applyNumberFormat="1" applyFont="1" applyAlignment="1">
      <alignment horizontal="center" vertical="center"/>
    </xf>
    <xf numFmtId="4" fontId="15" fillId="0" borderId="0" xfId="0" applyNumberFormat="1" applyFont="1" applyAlignment="1">
      <alignment horizontal="center" vertical="center"/>
    </xf>
    <xf numFmtId="4" fontId="31" fillId="0" borderId="31" xfId="0" applyNumberFormat="1" applyFont="1" applyBorder="1" applyAlignment="1">
      <alignment horizontal="center" vertical="top"/>
    </xf>
    <xf numFmtId="4" fontId="31" fillId="0" borderId="0" xfId="0" applyNumberFormat="1" applyFont="1" applyAlignment="1">
      <alignment horizontal="left" vertical="top"/>
    </xf>
    <xf numFmtId="0" fontId="31" fillId="0" borderId="0" xfId="0" applyFont="1" applyAlignment="1">
      <alignment horizontal="center" vertical="center"/>
    </xf>
    <xf numFmtId="164" fontId="31" fillId="0" borderId="0" xfId="18" applyFont="1" applyAlignment="1">
      <alignment horizontal="center" vertical="center"/>
    </xf>
    <xf numFmtId="164" fontId="31" fillId="0" borderId="32" xfId="18" applyFont="1" applyBorder="1" applyAlignment="1">
      <alignment horizontal="center" vertical="center"/>
    </xf>
    <xf numFmtId="4" fontId="15" fillId="0" borderId="0" xfId="8" applyNumberFormat="1" applyFont="1" applyAlignment="1">
      <alignment horizontal="center" vertical="center"/>
    </xf>
    <xf numFmtId="4" fontId="24" fillId="0" borderId="0" xfId="8" applyNumberFormat="1" applyFont="1" applyAlignment="1">
      <alignment horizontal="center" vertical="center"/>
    </xf>
    <xf numFmtId="4" fontId="1" fillId="0" borderId="0" xfId="8" applyNumberFormat="1" applyAlignment="1">
      <alignment horizontal="center" vertical="center"/>
    </xf>
    <xf numFmtId="4" fontId="9" fillId="0" borderId="0" xfId="14" applyNumberFormat="1" applyFont="1" applyAlignment="1">
      <alignment horizontal="center" vertical="center" wrapText="1"/>
    </xf>
    <xf numFmtId="4" fontId="11" fillId="0" borderId="0" xfId="8" quotePrefix="1" applyNumberFormat="1" applyFont="1" applyAlignment="1">
      <alignment horizontal="center" vertical="center"/>
    </xf>
    <xf numFmtId="4" fontId="9" fillId="0" borderId="0" xfId="8" applyNumberFormat="1" applyFont="1" applyAlignment="1">
      <alignment horizontal="center" vertical="center"/>
    </xf>
    <xf numFmtId="4" fontId="12" fillId="0" borderId="0" xfId="8" quotePrefix="1" applyNumberFormat="1" applyFont="1" applyAlignment="1">
      <alignment horizontal="center" vertical="center"/>
    </xf>
    <xf numFmtId="4" fontId="9" fillId="0" borderId="0" xfId="8" quotePrefix="1" applyNumberFormat="1" applyFont="1" applyAlignment="1">
      <alignment horizontal="center" vertical="center"/>
    </xf>
    <xf numFmtId="4" fontId="2" fillId="0" borderId="31" xfId="14" applyNumberFormat="1" applyFont="1" applyBorder="1" applyAlignment="1">
      <alignment horizontal="center" vertical="center" wrapText="1"/>
    </xf>
    <xf numFmtId="4" fontId="2" fillId="0" borderId="0" xfId="14" applyNumberFormat="1" applyFont="1" applyAlignment="1">
      <alignment horizontal="center" vertical="center" wrapText="1"/>
    </xf>
    <xf numFmtId="4" fontId="2" fillId="0" borderId="32" xfId="14" applyNumberFormat="1" applyFont="1" applyBorder="1" applyAlignment="1">
      <alignment horizontal="center" vertical="center" wrapText="1"/>
    </xf>
    <xf numFmtId="4" fontId="7" fillId="0" borderId="31" xfId="14" applyNumberFormat="1" applyFont="1" applyBorder="1" applyAlignment="1">
      <alignment vertical="top"/>
    </xf>
    <xf numFmtId="4" fontId="7" fillId="0" borderId="0" xfId="14" applyNumberFormat="1" applyFont="1" applyAlignment="1">
      <alignment vertical="top" wrapText="1"/>
    </xf>
    <xf numFmtId="9" fontId="7" fillId="0" borderId="32" xfId="23" applyFont="1" applyBorder="1" applyAlignment="1">
      <alignment vertical="center" wrapText="1"/>
    </xf>
    <xf numFmtId="4" fontId="7" fillId="0" borderId="31" xfId="14" applyNumberFormat="1" applyFont="1" applyBorder="1" applyAlignment="1">
      <alignment horizontal="left" vertical="top"/>
    </xf>
    <xf numFmtId="4" fontId="7" fillId="0" borderId="31" xfId="14" applyNumberFormat="1" applyFont="1" applyBorder="1" applyAlignment="1">
      <alignment horizontal="center" vertical="top" wrapText="1"/>
    </xf>
    <xf numFmtId="4" fontId="9" fillId="0" borderId="0" xfId="14" applyNumberFormat="1" applyFont="1" applyAlignment="1">
      <alignment horizontal="left" vertical="top" wrapText="1"/>
    </xf>
    <xf numFmtId="0" fontId="7" fillId="0" borderId="0" xfId="14" applyFont="1" applyAlignment="1">
      <alignment horizontal="center" vertical="center" wrapText="1"/>
    </xf>
    <xf numFmtId="164" fontId="7" fillId="0" borderId="0" xfId="18" applyFont="1" applyAlignment="1">
      <alignment horizontal="center" vertical="center" wrapText="1"/>
    </xf>
    <xf numFmtId="4" fontId="39" fillId="0" borderId="31" xfId="14" applyNumberFormat="1" applyFont="1" applyBorder="1" applyAlignment="1">
      <alignment horizontal="center" vertical="top"/>
    </xf>
    <xf numFmtId="4" fontId="39" fillId="0" borderId="0" xfId="14" applyNumberFormat="1" applyFont="1" applyAlignment="1">
      <alignment horizontal="center" vertical="top"/>
    </xf>
    <xf numFmtId="4" fontId="39" fillId="0" borderId="32" xfId="14" applyNumberFormat="1" applyFont="1" applyBorder="1" applyAlignment="1">
      <alignment horizontal="center" vertical="top"/>
    </xf>
    <xf numFmtId="0" fontId="40" fillId="3" borderId="31" xfId="13" applyFont="1" applyFill="1" applyBorder="1" applyAlignment="1">
      <alignment horizontal="left" vertical="center" wrapText="1" indent="7"/>
    </xf>
    <xf numFmtId="0" fontId="40" fillId="3" borderId="0" xfId="13" applyFont="1" applyFill="1" applyAlignment="1">
      <alignment horizontal="left" vertical="center" wrapText="1" indent="7"/>
    </xf>
    <xf numFmtId="0" fontId="41" fillId="3" borderId="31" xfId="13" applyFont="1" applyFill="1" applyBorder="1" applyAlignment="1">
      <alignment horizontal="justify" vertical="center" wrapText="1"/>
    </xf>
    <xf numFmtId="0" fontId="41" fillId="3" borderId="0" xfId="13" applyFont="1" applyFill="1" applyAlignment="1">
      <alignment horizontal="justify" vertical="center" wrapText="1"/>
    </xf>
    <xf numFmtId="0" fontId="31" fillId="3" borderId="31" xfId="13" applyFont="1" applyFill="1" applyBorder="1" applyAlignment="1">
      <alignment vertical="center" wrapText="1"/>
    </xf>
    <xf numFmtId="0" fontId="31" fillId="3" borderId="0" xfId="13" applyFont="1" applyFill="1" applyAlignment="1">
      <alignment vertical="center" wrapText="1"/>
    </xf>
    <xf numFmtId="0" fontId="42" fillId="3" borderId="31" xfId="13" applyFont="1" applyFill="1" applyBorder="1" applyAlignment="1">
      <alignment horizontal="left" vertical="center"/>
    </xf>
    <xf numFmtId="0" fontId="31" fillId="3" borderId="0" xfId="13" applyFont="1" applyFill="1" applyAlignment="1">
      <alignment horizontal="left" vertical="center"/>
    </xf>
    <xf numFmtId="0" fontId="31" fillId="3" borderId="0" xfId="13" applyFont="1" applyFill="1" applyAlignment="1">
      <alignment horizontal="justify" vertical="center" wrapText="1"/>
    </xf>
    <xf numFmtId="0" fontId="41" fillId="3" borderId="31" xfId="13" applyFont="1" applyFill="1" applyBorder="1" applyAlignment="1">
      <alignment horizontal="left" vertical="center"/>
    </xf>
    <xf numFmtId="0" fontId="29" fillId="3" borderId="0" xfId="13" applyFont="1" applyFill="1" applyAlignment="1">
      <alignment horizontal="left" vertical="center"/>
    </xf>
    <xf numFmtId="0" fontId="29" fillId="3" borderId="0" xfId="13" applyFont="1" applyFill="1" applyAlignment="1">
      <alignment horizontal="justify" vertical="center" wrapText="1"/>
    </xf>
    <xf numFmtId="0" fontId="42" fillId="0" borderId="0" xfId="0" applyFont="1"/>
    <xf numFmtId="0" fontId="7" fillId="0" borderId="36" xfId="3" applyFont="1" applyBorder="1" applyAlignment="1">
      <alignment horizontal="center"/>
    </xf>
    <xf numFmtId="0" fontId="7" fillId="0" borderId="11" xfId="3" applyFont="1" applyBorder="1" applyAlignment="1">
      <alignment horizontal="center"/>
    </xf>
    <xf numFmtId="0" fontId="7" fillId="0" borderId="12" xfId="3" applyFont="1" applyBorder="1" applyAlignment="1">
      <alignment horizontal="center"/>
    </xf>
    <xf numFmtId="0" fontId="7" fillId="0" borderId="37" xfId="3" applyFont="1" applyBorder="1" applyAlignment="1">
      <alignment horizontal="center"/>
    </xf>
    <xf numFmtId="0" fontId="7" fillId="0" borderId="38" xfId="3" applyFont="1" applyBorder="1" applyAlignment="1">
      <alignment horizontal="center" vertical="center"/>
    </xf>
    <xf numFmtId="10" fontId="9" fillId="0" borderId="8" xfId="3" applyNumberFormat="1" applyFont="1" applyBorder="1" applyAlignment="1">
      <alignment horizontal="center"/>
    </xf>
    <xf numFmtId="10" fontId="9" fillId="3" borderId="39" xfId="3" applyNumberFormat="1" applyFont="1" applyFill="1" applyBorder="1" applyAlignment="1">
      <alignment horizontal="center"/>
    </xf>
    <xf numFmtId="10" fontId="9" fillId="0" borderId="0" xfId="23" applyNumberFormat="1" applyFont="1" applyAlignment="1">
      <alignment horizontal="center" vertical="center"/>
    </xf>
    <xf numFmtId="0" fontId="9" fillId="0" borderId="2" xfId="3" applyFont="1" applyBorder="1" applyAlignment="1">
      <alignment vertical="center"/>
    </xf>
    <xf numFmtId="0" fontId="9" fillId="0" borderId="8" xfId="3" applyFont="1" applyBorder="1" applyAlignment="1">
      <alignment vertical="center"/>
    </xf>
    <xf numFmtId="10" fontId="9" fillId="0" borderId="39" xfId="3" applyNumberFormat="1" applyFont="1" applyBorder="1" applyAlignment="1">
      <alignment horizontal="center"/>
    </xf>
    <xf numFmtId="0" fontId="7" fillId="0" borderId="42" xfId="3" applyFont="1" applyBorder="1"/>
    <xf numFmtId="0" fontId="7" fillId="0" borderId="43" xfId="3" applyFont="1" applyBorder="1"/>
    <xf numFmtId="10" fontId="9" fillId="0" borderId="43" xfId="3" applyNumberFormat="1" applyFont="1" applyBorder="1"/>
    <xf numFmtId="10" fontId="7" fillId="0" borderId="44" xfId="3" applyNumberFormat="1" applyFont="1" applyBorder="1" applyAlignment="1">
      <alignment horizontal="center"/>
    </xf>
    <xf numFmtId="10" fontId="42" fillId="0" borderId="0" xfId="23" applyNumberFormat="1" applyFont="1"/>
    <xf numFmtId="0" fontId="7" fillId="0" borderId="40" xfId="3" applyFont="1" applyBorder="1" applyAlignment="1">
      <alignment horizontal="center" vertical="center"/>
    </xf>
    <xf numFmtId="0" fontId="7" fillId="0" borderId="43" xfId="3" applyFont="1" applyBorder="1" applyAlignment="1">
      <alignment horizontal="center"/>
    </xf>
    <xf numFmtId="0" fontId="42" fillId="0" borderId="31" xfId="0" applyFont="1" applyBorder="1"/>
    <xf numFmtId="0" fontId="42" fillId="0" borderId="32" xfId="0" applyFont="1" applyBorder="1"/>
    <xf numFmtId="0" fontId="43" fillId="0" borderId="31" xfId="0" applyFont="1" applyBorder="1"/>
    <xf numFmtId="0" fontId="44" fillId="0" borderId="0" xfId="0" applyFont="1"/>
    <xf numFmtId="0" fontId="44" fillId="0" borderId="32" xfId="0" applyFont="1" applyBorder="1"/>
    <xf numFmtId="0" fontId="44" fillId="3" borderId="31" xfId="0" applyFont="1" applyFill="1" applyBorder="1" applyAlignment="1">
      <alignment horizontal="left" vertical="center"/>
    </xf>
    <xf numFmtId="0" fontId="44" fillId="3" borderId="0" xfId="0" applyFont="1" applyFill="1" applyAlignment="1">
      <alignment horizontal="left" vertical="center"/>
    </xf>
    <xf numFmtId="0" fontId="44" fillId="3" borderId="32" xfId="0" applyFont="1" applyFill="1" applyBorder="1" applyAlignment="1">
      <alignment horizontal="left" vertical="center"/>
    </xf>
    <xf numFmtId="0" fontId="43" fillId="0" borderId="31" xfId="0" applyFont="1" applyBorder="1" applyAlignment="1">
      <alignment horizontal="center"/>
    </xf>
    <xf numFmtId="0" fontId="43" fillId="0" borderId="0" xfId="0" applyFont="1" applyAlignment="1">
      <alignment horizontal="center"/>
    </xf>
    <xf numFmtId="0" fontId="43" fillId="0" borderId="32" xfId="0" applyFont="1" applyBorder="1" applyAlignment="1">
      <alignment horizontal="center"/>
    </xf>
    <xf numFmtId="0" fontId="42" fillId="0" borderId="45" xfId="0" applyFont="1" applyBorder="1"/>
    <xf numFmtId="0" fontId="42" fillId="0" borderId="46" xfId="0" applyFont="1" applyBorder="1"/>
    <xf numFmtId="0" fontId="42" fillId="0" borderId="47" xfId="0" applyFont="1" applyBorder="1"/>
    <xf numFmtId="0" fontId="9" fillId="0" borderId="0" xfId="0" applyFont="1"/>
    <xf numFmtId="0" fontId="46" fillId="3" borderId="31" xfId="0" applyFont="1" applyFill="1" applyBorder="1" applyAlignment="1">
      <alignment horizontal="left" vertical="center"/>
    </xf>
    <xf numFmtId="0" fontId="46" fillId="3" borderId="0" xfId="0" applyFont="1" applyFill="1" applyAlignment="1">
      <alignment horizontal="left" vertical="center"/>
    </xf>
    <xf numFmtId="0" fontId="7" fillId="0" borderId="31" xfId="25" applyFont="1" applyBorder="1" applyAlignment="1">
      <alignment horizontal="left"/>
    </xf>
    <xf numFmtId="0" fontId="7" fillId="0" borderId="0" xfId="25" applyFont="1" applyAlignment="1">
      <alignment horizontal="left"/>
    </xf>
    <xf numFmtId="0" fontId="7" fillId="0" borderId="32" xfId="25" applyFont="1" applyBorder="1" applyAlignment="1">
      <alignment horizontal="left"/>
    </xf>
    <xf numFmtId="0" fontId="9" fillId="0" borderId="31" xfId="0" applyFont="1" applyBorder="1"/>
    <xf numFmtId="0" fontId="9" fillId="0" borderId="32" xfId="0" applyFont="1" applyBorder="1"/>
    <xf numFmtId="0" fontId="25" fillId="0" borderId="0" xfId="26" applyFont="1" applyAlignment="1">
      <alignment horizontal="left"/>
    </xf>
    <xf numFmtId="0" fontId="25" fillId="0" borderId="0" xfId="26" applyFont="1"/>
    <xf numFmtId="0" fontId="47" fillId="0" borderId="0" xfId="26" applyFont="1" applyAlignment="1">
      <alignment horizontal="left" wrapText="1"/>
    </xf>
    <xf numFmtId="0" fontId="47" fillId="0" borderId="49" xfId="26" applyFont="1" applyBorder="1" applyAlignment="1">
      <alignment horizontal="left" vertical="center"/>
    </xf>
    <xf numFmtId="0" fontId="47" fillId="0" borderId="0" xfId="26" applyFont="1" applyAlignment="1">
      <alignment horizontal="left" vertical="center"/>
    </xf>
    <xf numFmtId="0" fontId="47" fillId="0" borderId="0" xfId="26" applyFont="1" applyAlignment="1">
      <alignment vertical="center"/>
    </xf>
    <xf numFmtId="43" fontId="47" fillId="0" borderId="0" xfId="26" applyNumberFormat="1" applyFont="1" applyAlignment="1">
      <alignment vertical="center"/>
    </xf>
    <xf numFmtId="0" fontId="47" fillId="0" borderId="52" xfId="26" applyFont="1" applyBorder="1" applyAlignment="1">
      <alignment horizontal="center" vertical="center" wrapText="1"/>
    </xf>
    <xf numFmtId="0" fontId="47" fillId="0" borderId="52" xfId="26" applyFont="1" applyBorder="1" applyAlignment="1">
      <alignment horizontal="center" vertical="center"/>
    </xf>
    <xf numFmtId="0" fontId="47" fillId="0" borderId="0" xfId="26" applyFont="1" applyAlignment="1">
      <alignment horizontal="center" vertical="center"/>
    </xf>
    <xf numFmtId="43" fontId="47" fillId="0" borderId="0" xfId="26" applyNumberFormat="1" applyFont="1" applyAlignment="1">
      <alignment horizontal="center" vertical="center"/>
    </xf>
    <xf numFmtId="174" fontId="25" fillId="0" borderId="0" xfId="26" applyNumberFormat="1" applyFont="1" applyAlignment="1">
      <alignment horizontal="left" vertical="center"/>
    </xf>
    <xf numFmtId="0" fontId="25" fillId="0" borderId="0" xfId="26" applyFont="1" applyAlignment="1">
      <alignment horizontal="left" vertical="center"/>
    </xf>
    <xf numFmtId="4" fontId="25" fillId="0" borderId="0" xfId="26" applyNumberFormat="1" applyFont="1" applyAlignment="1">
      <alignment horizontal="left" vertical="center"/>
    </xf>
    <xf numFmtId="43" fontId="25" fillId="0" borderId="0" xfId="26" applyNumberFormat="1" applyFont="1"/>
    <xf numFmtId="0" fontId="25" fillId="0" borderId="51" xfId="26" applyFont="1" applyBorder="1" applyAlignment="1" applyProtection="1">
      <alignment vertical="center" wrapText="1"/>
      <protection locked="0"/>
    </xf>
    <xf numFmtId="174" fontId="25" fillId="0" borderId="50" xfId="26" applyNumberFormat="1" applyFont="1" applyBorder="1" applyAlignment="1" applyProtection="1">
      <alignment horizontal="center" vertical="center"/>
      <protection locked="0"/>
    </xf>
    <xf numFmtId="174" fontId="25" fillId="0" borderId="53" xfId="26" applyNumberFormat="1" applyFont="1" applyBorder="1" applyAlignment="1" applyProtection="1">
      <alignment horizontal="center" vertical="center"/>
      <protection locked="0"/>
    </xf>
    <xf numFmtId="174" fontId="25" fillId="0" borderId="54" xfId="26" applyNumberFormat="1" applyFont="1" applyBorder="1" applyAlignment="1" applyProtection="1">
      <alignment horizontal="center" vertical="center"/>
      <protection locked="0"/>
    </xf>
    <xf numFmtId="174" fontId="25" fillId="0" borderId="0" xfId="26" applyNumberFormat="1" applyFont="1" applyAlignment="1" applyProtection="1">
      <alignment horizontal="left" vertical="center"/>
      <protection locked="0"/>
    </xf>
    <xf numFmtId="4" fontId="25" fillId="0" borderId="0" xfId="26" applyNumberFormat="1" applyFont="1"/>
    <xf numFmtId="0" fontId="25" fillId="0" borderId="0" xfId="26" applyFont="1" applyAlignment="1">
      <alignment wrapText="1"/>
    </xf>
    <xf numFmtId="0" fontId="25" fillId="0" borderId="0" xfId="26" applyFont="1" applyAlignment="1">
      <alignment horizontal="center" vertical="center"/>
    </xf>
    <xf numFmtId="0" fontId="48" fillId="6" borderId="0" xfId="0" applyFont="1" applyFill="1"/>
    <xf numFmtId="0" fontId="6" fillId="6" borderId="0" xfId="0" applyFont="1" applyFill="1" applyAlignment="1">
      <alignment wrapText="1"/>
    </xf>
    <xf numFmtId="164" fontId="25" fillId="0" borderId="58" xfId="18" applyFont="1" applyBorder="1" applyAlignment="1">
      <alignment horizontal="center" vertical="center"/>
    </xf>
    <xf numFmtId="164" fontId="25" fillId="0" borderId="58" xfId="18" applyFont="1" applyFill="1" applyBorder="1" applyAlignment="1">
      <alignment horizontal="center" vertical="center"/>
    </xf>
    <xf numFmtId="164" fontId="25" fillId="0" borderId="59" xfId="18" applyFont="1" applyFill="1" applyBorder="1"/>
    <xf numFmtId="0" fontId="49" fillId="5" borderId="2" xfId="0" applyFont="1" applyFill="1" applyBorder="1" applyAlignment="1">
      <alignment horizontal="center"/>
    </xf>
    <xf numFmtId="0" fontId="49" fillId="5" borderId="2" xfId="0" applyFont="1" applyFill="1" applyBorder="1" applyAlignment="1">
      <alignment horizontal="center" wrapText="1"/>
    </xf>
    <xf numFmtId="0" fontId="0" fillId="0" borderId="0" xfId="0" applyAlignment="1">
      <alignment horizontal="center"/>
    </xf>
    <xf numFmtId="0" fontId="0" fillId="0" borderId="0" xfId="0" applyAlignment="1">
      <alignment horizontal="center" wrapText="1"/>
    </xf>
    <xf numFmtId="0" fontId="0" fillId="0" borderId="2" xfId="0" applyBorder="1" applyAlignment="1">
      <alignment horizontal="center"/>
    </xf>
    <xf numFmtId="0" fontId="0" fillId="0" borderId="2" xfId="0" applyBorder="1" applyAlignment="1">
      <alignment horizontal="center" wrapText="1"/>
    </xf>
    <xf numFmtId="16" fontId="0" fillId="0" borderId="2" xfId="0" applyNumberFormat="1" applyBorder="1" applyAlignment="1">
      <alignment horizontal="center"/>
    </xf>
    <xf numFmtId="0" fontId="7" fillId="0" borderId="1" xfId="5" applyFont="1" applyBorder="1" applyAlignment="1">
      <alignment horizontal="left" vertical="top" wrapText="1"/>
    </xf>
    <xf numFmtId="0" fontId="9" fillId="0" borderId="1" xfId="5" applyFont="1" applyBorder="1" applyAlignment="1">
      <alignment horizontal="left" vertical="top" wrapText="1"/>
    </xf>
    <xf numFmtId="0" fontId="47" fillId="0" borderId="50" xfId="26" applyFont="1" applyBorder="1" applyAlignment="1">
      <alignment horizontal="center" vertical="center"/>
    </xf>
    <xf numFmtId="0" fontId="9" fillId="0" borderId="7" xfId="5" applyFont="1" applyBorder="1" applyAlignment="1">
      <alignment vertical="center"/>
    </xf>
    <xf numFmtId="44" fontId="10" fillId="3" borderId="13" xfId="6" applyFont="1" applyFill="1" applyBorder="1" applyAlignment="1">
      <alignment horizontal="right" vertical="center"/>
    </xf>
    <xf numFmtId="0" fontId="9" fillId="3" borderId="11" xfId="5" applyFont="1" applyFill="1" applyBorder="1" applyAlignment="1">
      <alignment horizontal="left" vertical="top" wrapText="1"/>
    </xf>
    <xf numFmtId="0" fontId="9" fillId="3" borderId="4" xfId="5" applyFont="1" applyFill="1" applyBorder="1" applyAlignment="1">
      <alignment horizontal="center" vertical="top"/>
    </xf>
    <xf numFmtId="0" fontId="9" fillId="3" borderId="13" xfId="5" applyFont="1" applyFill="1" applyBorder="1" applyAlignment="1">
      <alignment horizontal="center" vertical="top"/>
    </xf>
    <xf numFmtId="4" fontId="9" fillId="3" borderId="4" xfId="5" applyNumberFormat="1" applyFont="1" applyFill="1" applyBorder="1" applyAlignment="1">
      <alignment horizontal="center" vertical="top"/>
    </xf>
    <xf numFmtId="44" fontId="9" fillId="3" borderId="13" xfId="2" quotePrefix="1" applyNumberFormat="1" applyFont="1" applyFill="1" applyBorder="1" applyAlignment="1">
      <alignment horizontal="justify" vertical="top"/>
    </xf>
    <xf numFmtId="44" fontId="9" fillId="3" borderId="4" xfId="5" applyNumberFormat="1" applyFont="1" applyFill="1" applyBorder="1" applyAlignment="1">
      <alignment horizontal="justify" vertical="top"/>
    </xf>
    <xf numFmtId="168" fontId="9" fillId="3" borderId="4" xfId="5" applyNumberFormat="1" applyFont="1" applyFill="1" applyBorder="1" applyAlignment="1">
      <alignment horizontal="justify" vertical="top"/>
    </xf>
    <xf numFmtId="10" fontId="9" fillId="3" borderId="4" xfId="7" applyNumberFormat="1" applyFont="1" applyFill="1" applyBorder="1" applyAlignment="1">
      <alignment horizontal="center" vertical="top"/>
    </xf>
    <xf numFmtId="0" fontId="9" fillId="3" borderId="13" xfId="2" applyFont="1" applyFill="1" applyBorder="1" applyAlignment="1">
      <alignment horizontal="center" vertical="top"/>
    </xf>
    <xf numFmtId="44" fontId="9" fillId="3" borderId="4" xfId="6" applyFont="1" applyFill="1" applyBorder="1" applyAlignment="1">
      <alignment horizontal="justify" vertical="top"/>
    </xf>
    <xf numFmtId="0" fontId="25" fillId="0" borderId="5" xfId="26" applyFont="1" applyBorder="1" applyAlignment="1">
      <alignment horizontal="center"/>
    </xf>
    <xf numFmtId="0" fontId="25" fillId="0" borderId="6" xfId="26" applyFont="1" applyBorder="1" applyAlignment="1">
      <alignment horizontal="center" wrapText="1"/>
    </xf>
    <xf numFmtId="0" fontId="25" fillId="0" borderId="6" xfId="26" applyFont="1" applyBorder="1" applyAlignment="1">
      <alignment horizontal="center"/>
    </xf>
    <xf numFmtId="0" fontId="25" fillId="0" borderId="7" xfId="26" applyFont="1" applyBorder="1" applyAlignment="1">
      <alignment horizontal="center"/>
    </xf>
    <xf numFmtId="4" fontId="2" fillId="0" borderId="0" xfId="14" applyNumberFormat="1" applyFont="1" applyAlignment="1">
      <alignment horizontal="left" vertical="center" wrapText="1"/>
    </xf>
    <xf numFmtId="0" fontId="47" fillId="0" borderId="10" xfId="26" applyFont="1" applyBorder="1" applyAlignment="1">
      <alignment horizontal="center" wrapText="1"/>
    </xf>
    <xf numFmtId="0" fontId="25" fillId="0" borderId="1" xfId="26" applyFont="1" applyBorder="1"/>
    <xf numFmtId="0" fontId="25" fillId="0" borderId="10" xfId="26" applyFont="1" applyBorder="1"/>
    <xf numFmtId="0" fontId="47" fillId="0" borderId="50" xfId="26" applyFont="1" applyBorder="1" applyAlignment="1" applyProtection="1">
      <alignment vertical="center"/>
      <protection locked="0"/>
    </xf>
    <xf numFmtId="174" fontId="25" fillId="0" borderId="62" xfId="26" applyNumberFormat="1" applyFont="1" applyBorder="1" applyAlignment="1" applyProtection="1">
      <alignment horizontal="center" vertical="center"/>
      <protection locked="0"/>
    </xf>
    <xf numFmtId="0" fontId="47" fillId="0" borderId="63" xfId="26" applyFont="1" applyBorder="1" applyAlignment="1" applyProtection="1">
      <alignment vertical="center"/>
      <protection locked="0"/>
    </xf>
    <xf numFmtId="0" fontId="25" fillId="0" borderId="64" xfId="26" applyFont="1" applyBorder="1" applyAlignment="1" applyProtection="1">
      <alignment vertical="center" wrapText="1"/>
      <protection locked="0"/>
    </xf>
    <xf numFmtId="174" fontId="25" fillId="0" borderId="63" xfId="26" applyNumberFormat="1" applyFont="1" applyBorder="1" applyAlignment="1" applyProtection="1">
      <alignment horizontal="center" vertical="center"/>
      <protection locked="0"/>
    </xf>
    <xf numFmtId="9" fontId="25" fillId="0" borderId="63" xfId="23" applyFont="1" applyBorder="1" applyAlignment="1" applyProtection="1">
      <alignment horizontal="center" vertical="center"/>
      <protection locked="0"/>
    </xf>
    <xf numFmtId="174" fontId="25" fillId="0" borderId="65" xfId="26" applyNumberFormat="1" applyFont="1" applyBorder="1" applyAlignment="1" applyProtection="1">
      <alignment horizontal="center" vertical="center"/>
      <protection locked="0"/>
    </xf>
    <xf numFmtId="0" fontId="9" fillId="0" borderId="0" xfId="2" applyFont="1" applyAlignment="1">
      <alignment horizontal="center" vertical="center"/>
    </xf>
    <xf numFmtId="164" fontId="25" fillId="0" borderId="0" xfId="18" applyFont="1"/>
    <xf numFmtId="43" fontId="25" fillId="0" borderId="6" xfId="17" applyFont="1" applyBorder="1" applyAlignment="1">
      <alignment horizontal="center"/>
    </xf>
    <xf numFmtId="164" fontId="25" fillId="0" borderId="6" xfId="18" applyFont="1" applyBorder="1" applyAlignment="1">
      <alignment horizontal="center"/>
    </xf>
    <xf numFmtId="0" fontId="25" fillId="0" borderId="7" xfId="26" applyFont="1" applyBorder="1" applyAlignment="1">
      <alignment horizontal="left"/>
    </xf>
    <xf numFmtId="0" fontId="47" fillId="0" borderId="10" xfId="26" applyFont="1" applyBorder="1" applyAlignment="1">
      <alignment horizontal="left" wrapText="1"/>
    </xf>
    <xf numFmtId="0" fontId="5" fillId="0" borderId="5" xfId="27" applyBorder="1" applyAlignment="1">
      <alignment wrapText="1"/>
    </xf>
    <xf numFmtId="0" fontId="5" fillId="0" borderId="6" xfId="27" applyBorder="1" applyAlignment="1">
      <alignment wrapText="1"/>
    </xf>
    <xf numFmtId="0" fontId="5" fillId="0" borderId="7" xfId="27" applyBorder="1" applyAlignment="1">
      <alignment horizontal="right" wrapText="1"/>
    </xf>
    <xf numFmtId="43" fontId="25" fillId="0" borderId="0" xfId="17" applyFont="1" applyBorder="1"/>
    <xf numFmtId="164" fontId="47" fillId="0" borderId="0" xfId="18" applyFont="1" applyBorder="1" applyAlignment="1">
      <alignment horizontal="center" wrapText="1"/>
    </xf>
    <xf numFmtId="0" fontId="47" fillId="0" borderId="0" xfId="26" applyFont="1" applyAlignment="1">
      <alignment horizontal="center" wrapText="1"/>
    </xf>
    <xf numFmtId="0" fontId="5" fillId="0" borderId="1" xfId="27" applyBorder="1"/>
    <xf numFmtId="0" fontId="50" fillId="0" borderId="0" xfId="27" applyFont="1" applyAlignment="1">
      <alignment horizontal="right"/>
    </xf>
    <xf numFmtId="10" fontId="5" fillId="0" borderId="0" xfId="27" applyNumberFormat="1"/>
    <xf numFmtId="0" fontId="0" fillId="0" borderId="10" xfId="27" applyFont="1" applyBorder="1"/>
    <xf numFmtId="44" fontId="51" fillId="5" borderId="3" xfId="28" applyFont="1" applyFill="1" applyBorder="1" applyAlignment="1">
      <alignment horizontal="center" vertical="center"/>
    </xf>
    <xf numFmtId="10" fontId="51" fillId="5" borderId="3" xfId="27" applyNumberFormat="1" applyFont="1" applyFill="1" applyBorder="1" applyAlignment="1">
      <alignment horizontal="center" vertical="center"/>
    </xf>
    <xf numFmtId="10" fontId="51" fillId="5" borderId="3" xfId="27" applyNumberFormat="1" applyFont="1" applyFill="1" applyBorder="1" applyAlignment="1">
      <alignment horizontal="center" vertical="center" wrapText="1"/>
    </xf>
    <xf numFmtId="0" fontId="52" fillId="0" borderId="0" xfId="27" applyFont="1" applyAlignment="1">
      <alignment horizontal="right"/>
    </xf>
    <xf numFmtId="0" fontId="5" fillId="0" borderId="10" xfId="27" applyBorder="1"/>
    <xf numFmtId="44" fontId="53" fillId="26" borderId="2" xfId="28" applyFont="1" applyFill="1" applyBorder="1" applyAlignment="1">
      <alignment horizontal="center"/>
    </xf>
    <xf numFmtId="10" fontId="53" fillId="0" borderId="2" xfId="27" applyNumberFormat="1" applyFont="1" applyBorder="1"/>
    <xf numFmtId="10" fontId="53" fillId="0" borderId="2" xfId="10" applyNumberFormat="1" applyFont="1" applyBorder="1"/>
    <xf numFmtId="10" fontId="53" fillId="0" borderId="2" xfId="27" applyNumberFormat="1" applyFont="1" applyBorder="1" applyAlignment="1">
      <alignment horizontal="center"/>
    </xf>
    <xf numFmtId="0" fontId="25" fillId="0" borderId="10" xfId="26" applyFont="1" applyBorder="1" applyAlignment="1">
      <alignment horizontal="left"/>
    </xf>
    <xf numFmtId="0" fontId="5" fillId="0" borderId="0" xfId="27"/>
    <xf numFmtId="0" fontId="54" fillId="0" borderId="1" xfId="26" applyFont="1" applyBorder="1"/>
    <xf numFmtId="44" fontId="53" fillId="11" borderId="2" xfId="28" applyFont="1" applyFill="1" applyBorder="1" applyAlignment="1">
      <alignment horizontal="center"/>
    </xf>
    <xf numFmtId="0" fontId="55" fillId="0" borderId="0" xfId="27" applyFont="1" applyAlignment="1">
      <alignment horizontal="right"/>
    </xf>
    <xf numFmtId="0" fontId="56" fillId="0" borderId="1" xfId="26" applyFont="1" applyBorder="1"/>
    <xf numFmtId="0" fontId="25" fillId="0" borderId="0" xfId="26" applyFont="1" applyAlignment="1">
      <alignment horizontal="center" vertical="center" wrapText="1"/>
    </xf>
    <xf numFmtId="44" fontId="53" fillId="27" borderId="2" xfId="28" applyFont="1" applyFill="1" applyBorder="1" applyAlignment="1">
      <alignment horizontal="center"/>
    </xf>
    <xf numFmtId="44" fontId="53" fillId="0" borderId="0" xfId="28" applyFont="1" applyFill="1" applyBorder="1" applyAlignment="1">
      <alignment horizontal="center"/>
    </xf>
    <xf numFmtId="10" fontId="53" fillId="0" borderId="0" xfId="27" applyNumberFormat="1" applyFont="1"/>
    <xf numFmtId="10" fontId="53" fillId="0" borderId="0" xfId="10" applyNumberFormat="1" applyFont="1" applyBorder="1"/>
    <xf numFmtId="10" fontId="53" fillId="0" borderId="0" xfId="27" applyNumberFormat="1" applyFont="1" applyAlignment="1">
      <alignment horizontal="center"/>
    </xf>
    <xf numFmtId="0" fontId="57" fillId="0" borderId="0" xfId="27" applyFont="1" applyAlignment="1">
      <alignment horizontal="right"/>
    </xf>
    <xf numFmtId="0" fontId="5" fillId="0" borderId="0" xfId="27" applyAlignment="1">
      <alignment horizontal="right"/>
    </xf>
    <xf numFmtId="0" fontId="1" fillId="5" borderId="2" xfId="1" applyFill="1" applyBorder="1" applyAlignment="1">
      <alignment horizontal="center" vertical="center" wrapText="1"/>
    </xf>
    <xf numFmtId="164" fontId="1" fillId="5" borderId="2" xfId="18" applyFont="1" applyFill="1" applyBorder="1" applyAlignment="1">
      <alignment horizontal="center" vertical="center" wrapText="1"/>
    </xf>
    <xf numFmtId="44" fontId="1" fillId="5" borderId="2" xfId="6" applyFont="1" applyFill="1" applyBorder="1" applyAlignment="1">
      <alignment horizontal="center" vertical="center" wrapText="1"/>
    </xf>
    <xf numFmtId="166" fontId="1" fillId="5" borderId="2" xfId="4" applyFill="1" applyBorder="1" applyAlignment="1">
      <alignment horizontal="center" vertical="center" wrapText="1"/>
    </xf>
    <xf numFmtId="0" fontId="25" fillId="0" borderId="11" xfId="26" applyFont="1" applyBorder="1"/>
    <xf numFmtId="0" fontId="25" fillId="0" borderId="12" xfId="26" applyFont="1" applyBorder="1" applyAlignment="1">
      <alignment wrapText="1"/>
    </xf>
    <xf numFmtId="0" fontId="25" fillId="0" borderId="12" xfId="26" applyFont="1" applyBorder="1"/>
    <xf numFmtId="43" fontId="25" fillId="0" borderId="12" xfId="17" applyFont="1" applyBorder="1"/>
    <xf numFmtId="164" fontId="25" fillId="0" borderId="12" xfId="18" applyFont="1" applyBorder="1"/>
    <xf numFmtId="0" fontId="25" fillId="0" borderId="13" xfId="26" applyFont="1" applyBorder="1" applyAlignment="1">
      <alignment horizontal="left"/>
    </xf>
    <xf numFmtId="0" fontId="1" fillId="0" borderId="11" xfId="1" applyBorder="1"/>
    <xf numFmtId="0" fontId="1" fillId="0" borderId="12" xfId="1" applyBorder="1"/>
    <xf numFmtId="0" fontId="1" fillId="0" borderId="12" xfId="1" applyBorder="1" applyAlignment="1">
      <alignment horizontal="right"/>
    </xf>
    <xf numFmtId="0" fontId="1" fillId="0" borderId="13" xfId="1" applyBorder="1"/>
    <xf numFmtId="0" fontId="1" fillId="5" borderId="0" xfId="1" applyFill="1" applyAlignment="1">
      <alignment horizontal="center" vertical="center" wrapText="1"/>
    </xf>
    <xf numFmtId="164" fontId="1" fillId="5" borderId="0" xfId="18" applyFont="1" applyFill="1" applyBorder="1" applyAlignment="1">
      <alignment horizontal="center" vertical="center" wrapText="1"/>
    </xf>
    <xf numFmtId="44" fontId="1" fillId="5" borderId="0" xfId="6" applyFont="1" applyFill="1" applyBorder="1" applyAlignment="1">
      <alignment horizontal="center" vertical="center" wrapText="1"/>
    </xf>
    <xf numFmtId="166" fontId="1" fillId="5" borderId="0" xfId="4" applyFill="1" applyBorder="1" applyAlignment="1">
      <alignment horizontal="center" vertical="center" wrapText="1"/>
    </xf>
    <xf numFmtId="0" fontId="1" fillId="0" borderId="0" xfId="26" applyFont="1"/>
    <xf numFmtId="0" fontId="2" fillId="5" borderId="2" xfId="1" applyFont="1" applyFill="1" applyBorder="1" applyAlignment="1">
      <alignment horizontal="center" vertical="center"/>
    </xf>
    <xf numFmtId="0" fontId="2" fillId="5" borderId="2" xfId="1" applyFont="1" applyFill="1" applyBorder="1" applyAlignment="1">
      <alignment horizontal="center" vertical="center" wrapText="1"/>
    </xf>
    <xf numFmtId="0" fontId="2" fillId="5" borderId="2" xfId="1" applyFont="1" applyFill="1" applyBorder="1" applyAlignment="1">
      <alignment vertical="center" wrapText="1"/>
    </xf>
    <xf numFmtId="43" fontId="2" fillId="5" borderId="2" xfId="17" applyFont="1" applyFill="1" applyBorder="1" applyAlignment="1">
      <alignment horizontal="center" vertical="center"/>
    </xf>
    <xf numFmtId="164" fontId="2" fillId="5" borderId="2" xfId="18" applyFont="1" applyFill="1" applyBorder="1" applyAlignment="1">
      <alignment horizontal="center" vertical="center"/>
    </xf>
    <xf numFmtId="10" fontId="58" fillId="5" borderId="9" xfId="27" applyNumberFormat="1" applyFont="1" applyFill="1" applyBorder="1" applyAlignment="1">
      <alignment horizontal="center" vertical="center"/>
    </xf>
    <xf numFmtId="164" fontId="1" fillId="0" borderId="0" xfId="18" applyFont="1"/>
    <xf numFmtId="0" fontId="1" fillId="0" borderId="2" xfId="26" applyFont="1" applyBorder="1" applyAlignment="1">
      <alignment horizontal="center"/>
    </xf>
    <xf numFmtId="0" fontId="1" fillId="0" borderId="2" xfId="26" applyFont="1" applyBorder="1" applyAlignment="1">
      <alignment horizontal="center" wrapText="1"/>
    </xf>
    <xf numFmtId="0" fontId="1" fillId="0" borderId="2" xfId="26" applyFont="1" applyBorder="1" applyAlignment="1">
      <alignment wrapText="1"/>
    </xf>
    <xf numFmtId="43" fontId="1" fillId="0" borderId="2" xfId="17" applyFont="1" applyBorder="1"/>
    <xf numFmtId="164" fontId="1" fillId="0" borderId="2" xfId="18" applyFont="1" applyBorder="1"/>
    <xf numFmtId="169" fontId="1" fillId="0" borderId="2" xfId="23" applyNumberFormat="1" applyFont="1" applyBorder="1" applyAlignment="1">
      <alignment horizontal="center"/>
    </xf>
    <xf numFmtId="169" fontId="1" fillId="0" borderId="2" xfId="26" applyNumberFormat="1" applyFont="1" applyBorder="1" applyAlignment="1">
      <alignment horizontal="center"/>
    </xf>
    <xf numFmtId="0" fontId="25" fillId="0" borderId="9" xfId="26" applyFont="1" applyBorder="1" applyAlignment="1">
      <alignment horizontal="center"/>
    </xf>
    <xf numFmtId="0" fontId="15" fillId="0" borderId="0" xfId="26" applyFont="1"/>
    <xf numFmtId="43" fontId="25" fillId="0" borderId="0" xfId="17" applyFont="1"/>
    <xf numFmtId="0" fontId="6" fillId="0" borderId="0" xfId="0" applyFont="1" applyAlignment="1">
      <alignment vertical="center" wrapText="1"/>
    </xf>
    <xf numFmtId="43" fontId="1" fillId="0" borderId="0" xfId="17" applyFont="1" applyAlignment="1">
      <alignment horizontal="center" vertical="center"/>
    </xf>
    <xf numFmtId="0" fontId="1" fillId="0" borderId="0" xfId="0" applyFont="1" applyAlignment="1">
      <alignment horizontal="center" vertical="center"/>
    </xf>
    <xf numFmtId="0" fontId="1" fillId="0" borderId="2" xfId="11" applyBorder="1" applyAlignment="1">
      <alignment horizontal="center" vertical="center"/>
    </xf>
    <xf numFmtId="44" fontId="1" fillId="0" borderId="2" xfId="9" applyFill="1" applyBorder="1" applyAlignment="1">
      <alignment horizontal="center" vertical="center"/>
    </xf>
    <xf numFmtId="43" fontId="1" fillId="0" borderId="0" xfId="17" applyFont="1" applyFill="1" applyAlignment="1">
      <alignment vertical="center"/>
    </xf>
    <xf numFmtId="44" fontId="1" fillId="0" borderId="0" xfId="9" applyFill="1" applyAlignment="1">
      <alignment vertical="center"/>
    </xf>
    <xf numFmtId="0" fontId="1" fillId="0" borderId="0" xfId="0" applyFont="1" applyAlignment="1">
      <alignment vertical="center"/>
    </xf>
    <xf numFmtId="3" fontId="1" fillId="0" borderId="2" xfId="11" applyNumberFormat="1" applyBorder="1" applyAlignment="1">
      <alignment horizontal="center" vertical="center"/>
    </xf>
    <xf numFmtId="170" fontId="1" fillId="0" borderId="2" xfId="11" applyNumberFormat="1" applyBorder="1" applyAlignment="1">
      <alignment horizontal="center" vertical="center"/>
    </xf>
    <xf numFmtId="2" fontId="1" fillId="0" borderId="2" xfId="11" applyNumberFormat="1" applyBorder="1" applyAlignment="1">
      <alignment horizontal="center" vertical="center"/>
    </xf>
    <xf numFmtId="1" fontId="1" fillId="0" borderId="2" xfId="11" applyNumberFormat="1" applyBorder="1" applyAlignment="1">
      <alignment horizontal="center" vertical="center"/>
    </xf>
    <xf numFmtId="170" fontId="1" fillId="0" borderId="0" xfId="0" applyNumberFormat="1" applyFont="1" applyAlignment="1">
      <alignment horizontal="center" vertical="center"/>
    </xf>
    <xf numFmtId="44" fontId="1" fillId="0" borderId="0" xfId="9" applyFill="1" applyAlignment="1">
      <alignment horizontal="center" vertical="center"/>
    </xf>
    <xf numFmtId="0" fontId="49" fillId="28" borderId="2" xfId="0" applyFont="1" applyFill="1" applyBorder="1"/>
    <xf numFmtId="0" fontId="0" fillId="0" borderId="2" xfId="0" applyBorder="1"/>
    <xf numFmtId="0" fontId="59" fillId="0" borderId="2" xfId="29" applyFill="1" applyBorder="1"/>
    <xf numFmtId="0" fontId="0" fillId="0" borderId="1" xfId="0" applyBorder="1"/>
    <xf numFmtId="0" fontId="59" fillId="0" borderId="2" xfId="29" applyBorder="1"/>
    <xf numFmtId="3" fontId="2" fillId="18" borderId="2" xfId="0" applyNumberFormat="1" applyFont="1" applyFill="1" applyBorder="1" applyAlignment="1">
      <alignment horizontal="center" vertical="center"/>
    </xf>
    <xf numFmtId="0" fontId="2" fillId="18" borderId="2" xfId="0" applyFont="1" applyFill="1" applyBorder="1" applyAlignment="1">
      <alignment horizontal="center" vertical="center" wrapText="1"/>
    </xf>
    <xf numFmtId="170" fontId="2" fillId="18" borderId="2" xfId="0" applyNumberFormat="1" applyFont="1" applyFill="1" applyBorder="1" applyAlignment="1">
      <alignment horizontal="center" vertical="center"/>
    </xf>
    <xf numFmtId="44" fontId="2" fillId="18" borderId="2" xfId="9" applyFont="1" applyFill="1" applyBorder="1" applyAlignment="1">
      <alignment horizontal="center" vertical="center"/>
    </xf>
    <xf numFmtId="0" fontId="9" fillId="9" borderId="5" xfId="2" applyFont="1" applyFill="1" applyBorder="1" applyAlignment="1">
      <alignment horizontal="right" vertical="top"/>
    </xf>
    <xf numFmtId="0" fontId="9" fillId="3" borderId="5" xfId="5" applyFont="1" applyFill="1" applyBorder="1" applyAlignment="1">
      <alignment horizontal="left" vertical="top" wrapText="1"/>
    </xf>
    <xf numFmtId="0" fontId="9" fillId="3" borderId="3" xfId="5" applyFont="1" applyFill="1" applyBorder="1" applyAlignment="1">
      <alignment horizontal="center" vertical="top"/>
    </xf>
    <xf numFmtId="0" fontId="9" fillId="3" borderId="7" xfId="5" applyFont="1" applyFill="1" applyBorder="1" applyAlignment="1">
      <alignment horizontal="center" vertical="top"/>
    </xf>
    <xf numFmtId="4" fontId="9" fillId="3" borderId="7" xfId="5" applyNumberFormat="1" applyFont="1" applyFill="1" applyBorder="1" applyAlignment="1">
      <alignment horizontal="center" vertical="top"/>
    </xf>
    <xf numFmtId="4" fontId="9" fillId="3" borderId="3" xfId="5" applyNumberFormat="1" applyFont="1" applyFill="1" applyBorder="1" applyAlignment="1">
      <alignment horizontal="center" vertical="top"/>
    </xf>
    <xf numFmtId="44" fontId="9" fillId="3" borderId="7" xfId="2" quotePrefix="1" applyNumberFormat="1" applyFont="1" applyFill="1" applyBorder="1" applyAlignment="1">
      <alignment horizontal="justify" vertical="top"/>
    </xf>
    <xf numFmtId="44" fontId="11" fillId="3" borderId="7" xfId="2" quotePrefix="1" applyNumberFormat="1" applyFont="1" applyFill="1" applyBorder="1" applyAlignment="1">
      <alignment horizontal="justify" vertical="top"/>
    </xf>
    <xf numFmtId="44" fontId="9" fillId="3" borderId="3" xfId="5" applyNumberFormat="1" applyFont="1" applyFill="1" applyBorder="1" applyAlignment="1">
      <alignment horizontal="justify" vertical="top"/>
    </xf>
    <xf numFmtId="168" fontId="9" fillId="3" borderId="3" xfId="5" applyNumberFormat="1" applyFont="1" applyFill="1" applyBorder="1" applyAlignment="1">
      <alignment horizontal="justify" vertical="top"/>
    </xf>
    <xf numFmtId="10" fontId="9" fillId="3" borderId="3" xfId="7" applyNumberFormat="1" applyFont="1" applyFill="1" applyBorder="1" applyAlignment="1">
      <alignment horizontal="center" vertical="top"/>
    </xf>
    <xf numFmtId="0" fontId="9" fillId="3" borderId="7" xfId="2" applyFont="1" applyFill="1" applyBorder="1" applyAlignment="1">
      <alignment horizontal="center" vertical="top"/>
    </xf>
    <xf numFmtId="44" fontId="9" fillId="3" borderId="3" xfId="6" applyFont="1" applyFill="1" applyBorder="1" applyAlignment="1">
      <alignment horizontal="justify" vertical="top"/>
    </xf>
    <xf numFmtId="0" fontId="9" fillId="9" borderId="14" xfId="2" applyFont="1" applyFill="1" applyBorder="1" applyAlignment="1">
      <alignment horizontal="right" vertical="top"/>
    </xf>
    <xf numFmtId="0" fontId="9" fillId="3" borderId="14" xfId="5" applyFont="1" applyFill="1" applyBorder="1" applyAlignment="1">
      <alignment horizontal="left" vertical="top" wrapText="1"/>
    </xf>
    <xf numFmtId="44" fontId="9" fillId="3" borderId="14" xfId="2" quotePrefix="1" applyNumberFormat="1" applyFont="1" applyFill="1" applyBorder="1" applyAlignment="1">
      <alignment horizontal="justify" vertical="top"/>
    </xf>
    <xf numFmtId="0" fontId="7" fillId="14" borderId="8" xfId="2" applyFont="1" applyFill="1" applyBorder="1" applyAlignment="1">
      <alignment horizontal="right" vertical="top"/>
    </xf>
    <xf numFmtId="0" fontId="7" fillId="5" borderId="8" xfId="5" applyFont="1" applyFill="1" applyBorder="1" applyAlignment="1">
      <alignment horizontal="left" vertical="top" wrapText="1"/>
    </xf>
    <xf numFmtId="0" fontId="7" fillId="5" borderId="2" xfId="5" applyFont="1" applyFill="1" applyBorder="1" applyAlignment="1">
      <alignment horizontal="center" vertical="top"/>
    </xf>
    <xf numFmtId="0" fontId="7" fillId="5" borderId="9" xfId="5" applyFont="1" applyFill="1" applyBorder="1" applyAlignment="1">
      <alignment horizontal="center" vertical="top"/>
    </xf>
    <xf numFmtId="4" fontId="7" fillId="5" borderId="9" xfId="5" applyNumberFormat="1" applyFont="1" applyFill="1" applyBorder="1" applyAlignment="1">
      <alignment horizontal="center" vertical="top"/>
    </xf>
    <xf numFmtId="4" fontId="7" fillId="5" borderId="2" xfId="5" applyNumberFormat="1" applyFont="1" applyFill="1" applyBorder="1" applyAlignment="1">
      <alignment horizontal="center" vertical="top"/>
    </xf>
    <xf numFmtId="44" fontId="7" fillId="5" borderId="9" xfId="2" quotePrefix="1" applyNumberFormat="1" applyFont="1" applyFill="1" applyBorder="1" applyAlignment="1">
      <alignment horizontal="justify" vertical="top"/>
    </xf>
    <xf numFmtId="44" fontId="30" fillId="5" borderId="9" xfId="2" quotePrefix="1" applyNumberFormat="1" applyFont="1" applyFill="1" applyBorder="1" applyAlignment="1">
      <alignment horizontal="justify" vertical="top"/>
    </xf>
    <xf numFmtId="44" fontId="7" fillId="5" borderId="2" xfId="5" applyNumberFormat="1" applyFont="1" applyFill="1" applyBorder="1" applyAlignment="1">
      <alignment horizontal="justify" vertical="top"/>
    </xf>
    <xf numFmtId="168" fontId="7" fillId="5" borderId="2" xfId="5" applyNumberFormat="1" applyFont="1" applyFill="1" applyBorder="1" applyAlignment="1">
      <alignment horizontal="justify" vertical="top"/>
    </xf>
    <xf numFmtId="10" fontId="7" fillId="5" borderId="2" xfId="7" applyNumberFormat="1" applyFont="1" applyFill="1" applyBorder="1" applyAlignment="1">
      <alignment horizontal="center" vertical="top"/>
    </xf>
    <xf numFmtId="0" fontId="7" fillId="5" borderId="9" xfId="2" applyFont="1" applyFill="1" applyBorder="1" applyAlignment="1">
      <alignment horizontal="center" vertical="top"/>
    </xf>
    <xf numFmtId="44" fontId="7" fillId="5" borderId="2" xfId="6" applyFont="1" applyFill="1" applyBorder="1" applyAlignment="1">
      <alignment horizontal="justify" vertical="top"/>
    </xf>
    <xf numFmtId="0" fontId="1" fillId="0" borderId="3" xfId="11" applyBorder="1" applyAlignment="1">
      <alignment horizontal="center" vertical="center"/>
    </xf>
    <xf numFmtId="0" fontId="1" fillId="0" borderId="3" xfId="0" applyFont="1" applyBorder="1" applyAlignment="1">
      <alignment horizontal="left" vertical="center" wrapText="1"/>
    </xf>
    <xf numFmtId="0" fontId="1" fillId="0" borderId="3" xfId="0" applyFont="1" applyBorder="1" applyAlignment="1">
      <alignment horizontal="center" vertical="center" wrapText="1"/>
    </xf>
    <xf numFmtId="3" fontId="1" fillId="0" borderId="3" xfId="0" applyNumberFormat="1" applyFont="1" applyBorder="1" applyAlignment="1">
      <alignment horizontal="center" vertical="center" wrapText="1"/>
    </xf>
    <xf numFmtId="165" fontId="1" fillId="0" borderId="3" xfId="0" applyNumberFormat="1" applyFont="1" applyBorder="1" applyAlignment="1">
      <alignment horizontal="center" vertical="center"/>
    </xf>
    <xf numFmtId="44" fontId="1" fillId="0" borderId="3" xfId="9" applyFill="1" applyBorder="1" applyAlignment="1">
      <alignment horizontal="center" vertical="center"/>
    </xf>
    <xf numFmtId="44" fontId="1" fillId="0" borderId="14" xfId="9" applyFill="1" applyBorder="1" applyAlignment="1">
      <alignment horizontal="center" vertical="center"/>
    </xf>
    <xf numFmtId="2" fontId="1" fillId="0" borderId="3" xfId="0" applyNumberFormat="1" applyFont="1" applyBorder="1" applyAlignment="1">
      <alignment horizontal="center" vertical="center"/>
    </xf>
    <xf numFmtId="3" fontId="2" fillId="18" borderId="3" xfId="0" applyNumberFormat="1" applyFont="1" applyFill="1" applyBorder="1" applyAlignment="1">
      <alignment horizontal="center" vertical="center"/>
    </xf>
    <xf numFmtId="44" fontId="2" fillId="18" borderId="14" xfId="9" applyFont="1" applyFill="1" applyBorder="1" applyAlignment="1">
      <alignment horizontal="center" vertical="center"/>
    </xf>
    <xf numFmtId="0" fontId="6" fillId="3" borderId="5" xfId="24" applyFont="1" applyFill="1" applyBorder="1"/>
    <xf numFmtId="0" fontId="6" fillId="3" borderId="6" xfId="24" applyFont="1" applyFill="1" applyBorder="1"/>
    <xf numFmtId="0" fontId="36" fillId="3" borderId="6" xfId="24" applyFont="1" applyFill="1" applyBorder="1" applyAlignment="1">
      <alignment vertical="top" wrapText="1"/>
    </xf>
    <xf numFmtId="0" fontId="5" fillId="3" borderId="6" xfId="24" applyFill="1" applyBorder="1"/>
    <xf numFmtId="0" fontId="5" fillId="3" borderId="7" xfId="24" applyFill="1" applyBorder="1"/>
    <xf numFmtId="0" fontId="6" fillId="3" borderId="11" xfId="24" applyFont="1" applyFill="1" applyBorder="1"/>
    <xf numFmtId="0" fontId="6" fillId="3" borderId="12" xfId="24" applyFont="1" applyFill="1" applyBorder="1"/>
    <xf numFmtId="0" fontId="36" fillId="3" borderId="12" xfId="24" applyFont="1" applyFill="1" applyBorder="1" applyAlignment="1">
      <alignment vertical="top" wrapText="1"/>
    </xf>
    <xf numFmtId="0" fontId="5" fillId="3" borderId="12" xfId="24" applyFill="1" applyBorder="1"/>
    <xf numFmtId="0" fontId="5" fillId="3" borderId="13" xfId="24" applyFill="1" applyBorder="1"/>
    <xf numFmtId="0" fontId="9" fillId="0" borderId="12" xfId="2" applyFont="1" applyBorder="1" applyAlignment="1">
      <alignment horizontal="center" vertical="center"/>
    </xf>
    <xf numFmtId="44" fontId="11" fillId="3" borderId="13" xfId="2" quotePrefix="1" applyNumberFormat="1" applyFont="1" applyFill="1" applyBorder="1" applyAlignment="1">
      <alignment horizontal="justify" vertical="top"/>
    </xf>
    <xf numFmtId="0" fontId="9" fillId="3" borderId="13" xfId="16" applyFont="1" applyFill="1" applyBorder="1" applyAlignment="1">
      <alignment horizontal="center" vertical="top"/>
    </xf>
    <xf numFmtId="0" fontId="9" fillId="0" borderId="12" xfId="2" applyFont="1" applyBorder="1" applyAlignment="1">
      <alignment vertical="center"/>
    </xf>
    <xf numFmtId="0" fontId="9" fillId="0" borderId="6" xfId="2" applyFont="1" applyBorder="1" applyAlignment="1">
      <alignment horizontal="center" vertical="center"/>
    </xf>
    <xf numFmtId="0" fontId="9" fillId="3" borderId="7" xfId="16" applyFont="1" applyFill="1" applyBorder="1" applyAlignment="1">
      <alignment horizontal="center" vertical="top"/>
    </xf>
    <xf numFmtId="0" fontId="9" fillId="0" borderId="6" xfId="2" applyFont="1" applyBorder="1" applyAlignment="1">
      <alignment vertical="center"/>
    </xf>
    <xf numFmtId="0" fontId="7" fillId="9" borderId="11" xfId="2" applyFont="1" applyFill="1" applyBorder="1" applyAlignment="1">
      <alignment horizontal="right" vertical="top"/>
    </xf>
    <xf numFmtId="0" fontId="7" fillId="3" borderId="11" xfId="5" applyFont="1" applyFill="1" applyBorder="1" applyAlignment="1">
      <alignment horizontal="left" vertical="top" wrapText="1"/>
    </xf>
    <xf numFmtId="0" fontId="7" fillId="3" borderId="4" xfId="5" applyFont="1" applyFill="1" applyBorder="1" applyAlignment="1">
      <alignment horizontal="center" vertical="top"/>
    </xf>
    <xf numFmtId="0" fontId="7" fillId="3" borderId="13" xfId="5" applyFont="1" applyFill="1" applyBorder="1" applyAlignment="1">
      <alignment horizontal="center" vertical="top"/>
    </xf>
    <xf numFmtId="4" fontId="7" fillId="3" borderId="13" xfId="5" applyNumberFormat="1" applyFont="1" applyFill="1" applyBorder="1" applyAlignment="1">
      <alignment horizontal="center" vertical="top"/>
    </xf>
    <xf numFmtId="4" fontId="7" fillId="3" borderId="4" xfId="5" applyNumberFormat="1" applyFont="1" applyFill="1" applyBorder="1" applyAlignment="1">
      <alignment horizontal="center" vertical="top"/>
    </xf>
    <xf numFmtId="44" fontId="7" fillId="3" borderId="13" xfId="2" quotePrefix="1" applyNumberFormat="1" applyFont="1" applyFill="1" applyBorder="1" applyAlignment="1">
      <alignment horizontal="justify" vertical="top"/>
    </xf>
    <xf numFmtId="44" fontId="7" fillId="3" borderId="4" xfId="5" applyNumberFormat="1" applyFont="1" applyFill="1" applyBorder="1" applyAlignment="1">
      <alignment horizontal="justify" vertical="top"/>
    </xf>
    <xf numFmtId="10" fontId="7" fillId="3" borderId="4" xfId="7" applyNumberFormat="1" applyFont="1" applyFill="1" applyBorder="1" applyAlignment="1">
      <alignment horizontal="center" vertical="top"/>
    </xf>
    <xf numFmtId="0" fontId="7" fillId="3" borderId="13" xfId="2" applyFont="1" applyFill="1" applyBorder="1" applyAlignment="1">
      <alignment horizontal="center" vertical="top"/>
    </xf>
    <xf numFmtId="44" fontId="7" fillId="3" borderId="4" xfId="6" applyFont="1" applyFill="1" applyBorder="1" applyAlignment="1">
      <alignment horizontal="justify" vertical="top"/>
    </xf>
    <xf numFmtId="165" fontId="1" fillId="0" borderId="0" xfId="0" applyNumberFormat="1" applyFont="1" applyAlignment="1">
      <alignment horizontal="center" vertical="center"/>
    </xf>
    <xf numFmtId="0" fontId="6" fillId="0" borderId="2" xfId="0" applyFont="1" applyBorder="1"/>
    <xf numFmtId="0" fontId="6" fillId="0" borderId="0" xfId="0" applyFont="1"/>
    <xf numFmtId="0" fontId="29" fillId="0" borderId="0" xfId="16" applyFont="1"/>
    <xf numFmtId="49" fontId="1" fillId="0" borderId="0" xfId="11" applyNumberFormat="1" applyAlignment="1">
      <alignment horizontal="left"/>
    </xf>
    <xf numFmtId="0" fontId="1" fillId="0" borderId="0" xfId="16" applyAlignment="1">
      <alignment wrapText="1"/>
    </xf>
    <xf numFmtId="49" fontId="1" fillId="0" borderId="0" xfId="12" applyNumberFormat="1"/>
    <xf numFmtId="0" fontId="1" fillId="0" borderId="0" xfId="12" applyAlignment="1">
      <alignment wrapText="1"/>
    </xf>
    <xf numFmtId="0" fontId="1" fillId="0" borderId="0" xfId="12"/>
    <xf numFmtId="0" fontId="1" fillId="17" borderId="0" xfId="16" applyFill="1"/>
    <xf numFmtId="49" fontId="1" fillId="17" borderId="0" xfId="12" applyNumberFormat="1" applyFill="1"/>
    <xf numFmtId="1" fontId="1" fillId="0" borderId="0" xfId="12" applyNumberFormat="1" applyAlignment="1">
      <alignment wrapText="1"/>
    </xf>
    <xf numFmtId="1" fontId="1" fillId="0" borderId="0" xfId="12" applyNumberFormat="1" applyAlignment="1">
      <alignment horizontal="justify" vertical="top" wrapText="1"/>
    </xf>
    <xf numFmtId="1" fontId="1" fillId="0" borderId="0" xfId="12" applyNumberFormat="1"/>
    <xf numFmtId="49" fontId="1" fillId="0" borderId="0" xfId="12" applyNumberFormat="1" applyAlignment="1">
      <alignment vertical="center"/>
    </xf>
    <xf numFmtId="1" fontId="1" fillId="0" borderId="0" xfId="12" applyNumberFormat="1" applyAlignment="1">
      <alignment vertical="center" wrapText="1"/>
    </xf>
    <xf numFmtId="1" fontId="1" fillId="0" borderId="0" xfId="12" applyNumberFormat="1" applyAlignment="1">
      <alignment horizontal="justify" vertical="center" wrapText="1"/>
    </xf>
    <xf numFmtId="1" fontId="1" fillId="0" borderId="0" xfId="12" applyNumberFormat="1" applyAlignment="1">
      <alignment vertical="center"/>
    </xf>
    <xf numFmtId="49" fontId="1" fillId="3" borderId="0" xfId="12" applyNumberFormat="1" applyFill="1"/>
    <xf numFmtId="1" fontId="1" fillId="3" borderId="0" xfId="12" applyNumberFormat="1" applyFill="1" applyAlignment="1">
      <alignment wrapText="1"/>
    </xf>
    <xf numFmtId="1" fontId="1" fillId="0" borderId="0" xfId="12" applyNumberFormat="1" applyAlignment="1">
      <alignment horizontal="left" vertical="center" wrapText="1"/>
    </xf>
    <xf numFmtId="1" fontId="1" fillId="0" borderId="0" xfId="12" applyNumberFormat="1" applyAlignment="1">
      <alignment horizontal="center" vertical="center" wrapText="1"/>
    </xf>
    <xf numFmtId="49" fontId="1" fillId="17" borderId="0" xfId="16" applyNumberFormat="1" applyFill="1"/>
    <xf numFmtId="0" fontId="1" fillId="17" borderId="0" xfId="16" applyFill="1" applyAlignment="1">
      <alignment wrapText="1"/>
    </xf>
    <xf numFmtId="49" fontId="1" fillId="0" borderId="0" xfId="16" applyNumberFormat="1"/>
    <xf numFmtId="0" fontId="31" fillId="0" borderId="0" xfId="0" applyFont="1"/>
    <xf numFmtId="0" fontId="31" fillId="0" borderId="0" xfId="0" applyFont="1" applyAlignment="1">
      <alignment horizontal="center"/>
    </xf>
    <xf numFmtId="175" fontId="31" fillId="0" borderId="0" xfId="0" applyNumberFormat="1" applyFont="1"/>
    <xf numFmtId="0" fontId="1" fillId="29" borderId="0" xfId="16" applyFill="1"/>
    <xf numFmtId="49" fontId="1" fillId="29" borderId="0" xfId="12" applyNumberFormat="1" applyFill="1"/>
    <xf numFmtId="1" fontId="1" fillId="29" borderId="0" xfId="12" applyNumberFormat="1" applyFill="1" applyAlignment="1">
      <alignment wrapText="1"/>
    </xf>
    <xf numFmtId="1" fontId="1" fillId="29" borderId="0" xfId="12" applyNumberFormat="1" applyFill="1" applyAlignment="1">
      <alignment horizontal="justify" vertical="top" wrapText="1"/>
    </xf>
    <xf numFmtId="1" fontId="1" fillId="29" borderId="0" xfId="12" applyNumberFormat="1" applyFill="1"/>
    <xf numFmtId="173" fontId="1" fillId="29" borderId="0" xfId="18" applyNumberFormat="1" applyFont="1" applyFill="1" applyAlignment="1">
      <alignment horizontal="center"/>
    </xf>
    <xf numFmtId="0" fontId="1" fillId="3" borderId="0" xfId="16" applyFill="1"/>
    <xf numFmtId="1" fontId="1" fillId="3" borderId="0" xfId="12" applyNumberFormat="1" applyFill="1" applyAlignment="1">
      <alignment horizontal="justify" vertical="top" wrapText="1"/>
    </xf>
    <xf numFmtId="1" fontId="1" fillId="3" borderId="0" xfId="12" applyNumberFormat="1" applyFill="1"/>
    <xf numFmtId="173" fontId="1" fillId="3" borderId="0" xfId="18" applyNumberFormat="1" applyFont="1" applyFill="1" applyAlignment="1">
      <alignment horizontal="center"/>
    </xf>
    <xf numFmtId="0" fontId="1" fillId="3" borderId="2" xfId="16" applyFill="1" applyBorder="1" applyAlignment="1">
      <alignment wrapText="1"/>
    </xf>
    <xf numFmtId="0" fontId="1" fillId="3" borderId="2" xfId="16" applyFill="1" applyBorder="1"/>
    <xf numFmtId="0" fontId="2" fillId="3" borderId="2" xfId="16" applyFont="1" applyFill="1" applyBorder="1"/>
    <xf numFmtId="0" fontId="1" fillId="0" borderId="2" xfId="5" applyFont="1" applyBorder="1"/>
    <xf numFmtId="0" fontId="1" fillId="0" borderId="2" xfId="5" applyFont="1" applyBorder="1" applyAlignment="1">
      <alignment horizontal="left"/>
    </xf>
    <xf numFmtId="167" fontId="11" fillId="0" borderId="0" xfId="8" applyNumberFormat="1" applyFont="1" applyAlignment="1">
      <alignment horizontal="center" vertical="center" wrapText="1"/>
    </xf>
    <xf numFmtId="167" fontId="11" fillId="0" borderId="0" xfId="8" applyNumberFormat="1" applyFont="1" applyAlignment="1">
      <alignment horizontal="center" vertical="top" wrapText="1"/>
    </xf>
    <xf numFmtId="4" fontId="11" fillId="0" borderId="0" xfId="7" applyNumberFormat="1" applyFont="1" applyAlignment="1">
      <alignment horizontal="center" vertical="top"/>
    </xf>
    <xf numFmtId="4" fontId="11" fillId="0" borderId="0" xfId="5" applyNumberFormat="1" applyFont="1" applyAlignment="1">
      <alignment horizontal="center" vertical="top"/>
    </xf>
    <xf numFmtId="4" fontId="11" fillId="0" borderId="0" xfId="2" quotePrefix="1" applyNumberFormat="1" applyFont="1" applyAlignment="1">
      <alignment horizontal="center" vertical="top"/>
    </xf>
    <xf numFmtId="44" fontId="30" fillId="0" borderId="0" xfId="6" applyFont="1" applyAlignment="1">
      <alignment horizontal="center" vertical="top"/>
    </xf>
    <xf numFmtId="166" fontId="30" fillId="0" borderId="0" xfId="4" applyFont="1" applyAlignment="1">
      <alignment vertical="top"/>
    </xf>
    <xf numFmtId="166" fontId="11" fillId="0" borderId="12" xfId="4" applyFont="1" applyBorder="1" applyAlignment="1">
      <alignment vertical="top"/>
    </xf>
    <xf numFmtId="166" fontId="11" fillId="0" borderId="6" xfId="4" applyFont="1" applyBorder="1" applyAlignment="1">
      <alignment vertical="top"/>
    </xf>
    <xf numFmtId="166" fontId="11" fillId="0" borderId="0" xfId="4" applyFont="1" applyBorder="1" applyAlignment="1">
      <alignment vertical="top"/>
    </xf>
    <xf numFmtId="0" fontId="9" fillId="3" borderId="2" xfId="16" applyFont="1" applyFill="1" applyBorder="1" applyAlignment="1">
      <alignment horizontal="center"/>
    </xf>
    <xf numFmtId="10" fontId="1" fillId="0" borderId="0" xfId="23" applyNumberFormat="1" applyFont="1"/>
    <xf numFmtId="176" fontId="31" fillId="0" borderId="0" xfId="0" applyNumberFormat="1" applyFont="1"/>
    <xf numFmtId="176" fontId="1" fillId="0" borderId="0" xfId="16" applyNumberFormat="1"/>
    <xf numFmtId="0" fontId="1" fillId="28" borderId="0" xfId="16" applyFill="1"/>
    <xf numFmtId="17" fontId="1" fillId="28" borderId="0" xfId="16" applyNumberFormat="1" applyFill="1" applyAlignment="1">
      <alignment horizontal="center"/>
    </xf>
    <xf numFmtId="0" fontId="1" fillId="28" borderId="0" xfId="16" applyFill="1" applyAlignment="1">
      <alignment horizontal="center"/>
    </xf>
    <xf numFmtId="176" fontId="1" fillId="0" borderId="0" xfId="16" applyNumberFormat="1" applyAlignment="1">
      <alignment wrapText="1"/>
    </xf>
    <xf numFmtId="0" fontId="60" fillId="0" borderId="34" xfId="0" applyFont="1" applyBorder="1" applyAlignment="1">
      <alignment horizontal="center" vertical="center" wrapText="1"/>
    </xf>
    <xf numFmtId="0" fontId="61" fillId="5" borderId="66" xfId="0" applyFont="1" applyFill="1" applyBorder="1" applyAlignment="1">
      <alignment horizontal="centerContinuous" vertical="center" wrapText="1"/>
    </xf>
    <xf numFmtId="14" fontId="61" fillId="5" borderId="67" xfId="0" applyNumberFormat="1" applyFont="1" applyFill="1" applyBorder="1" applyAlignment="1">
      <alignment horizontal="centerContinuous" vertical="center"/>
    </xf>
    <xf numFmtId="0" fontId="61" fillId="5" borderId="67" xfId="0" applyFont="1" applyFill="1" applyBorder="1" applyAlignment="1">
      <alignment horizontal="centerContinuous" vertical="center"/>
    </xf>
    <xf numFmtId="0" fontId="61" fillId="5" borderId="67" xfId="0" applyFont="1" applyFill="1" applyBorder="1" applyAlignment="1">
      <alignment horizontal="centerContinuous" vertical="center" wrapText="1"/>
    </xf>
    <xf numFmtId="14" fontId="61" fillId="5" borderId="68" xfId="0" applyNumberFormat="1" applyFont="1" applyFill="1" applyBorder="1" applyAlignment="1">
      <alignment horizontal="centerContinuous" vertical="center"/>
    </xf>
    <xf numFmtId="0" fontId="61" fillId="5" borderId="66" xfId="0" applyFont="1" applyFill="1" applyBorder="1" applyAlignment="1">
      <alignment horizontal="centerContinuous" vertical="center"/>
    </xf>
    <xf numFmtId="14" fontId="61" fillId="30" borderId="69" xfId="0" applyNumberFormat="1" applyFont="1" applyFill="1" applyBorder="1" applyAlignment="1">
      <alignment vertical="center"/>
    </xf>
    <xf numFmtId="0" fontId="61" fillId="7" borderId="69" xfId="0" applyFont="1" applyFill="1" applyBorder="1" applyAlignment="1">
      <alignment horizontal="center" vertical="center"/>
    </xf>
    <xf numFmtId="0" fontId="0" fillId="0" borderId="0" xfId="0" applyAlignment="1">
      <alignment horizontal="left" vertical="center" wrapText="1"/>
    </xf>
    <xf numFmtId="14" fontId="61" fillId="31" borderId="69" xfId="0" applyNumberFormat="1" applyFont="1" applyFill="1" applyBorder="1" applyAlignment="1">
      <alignment vertical="center"/>
    </xf>
    <xf numFmtId="0" fontId="62" fillId="7" borderId="70" xfId="0" applyFont="1" applyFill="1" applyBorder="1" applyAlignment="1">
      <alignment horizontal="center" vertical="center"/>
    </xf>
    <xf numFmtId="0" fontId="62" fillId="7" borderId="71" xfId="0" applyFont="1" applyFill="1" applyBorder="1" applyAlignment="1">
      <alignment horizontal="center" vertical="center"/>
    </xf>
    <xf numFmtId="0" fontId="62" fillId="7" borderId="72" xfId="0" applyFont="1" applyFill="1" applyBorder="1" applyAlignment="1">
      <alignment vertical="center" wrapText="1"/>
    </xf>
    <xf numFmtId="0" fontId="62" fillId="7" borderId="73" xfId="0" applyFont="1" applyFill="1" applyBorder="1" applyAlignment="1">
      <alignment horizontal="center" vertical="center" wrapText="1"/>
    </xf>
    <xf numFmtId="0" fontId="62" fillId="7" borderId="28" xfId="0" applyFont="1" applyFill="1" applyBorder="1" applyAlignment="1">
      <alignment horizontal="center" vertical="center" wrapText="1"/>
    </xf>
    <xf numFmtId="0" fontId="62" fillId="0" borderId="70" xfId="0" applyFont="1" applyBorder="1" applyAlignment="1">
      <alignment horizontal="center" vertical="center" wrapText="1"/>
    </xf>
    <xf numFmtId="14" fontId="62" fillId="0" borderId="72" xfId="0" applyNumberFormat="1" applyFont="1" applyBorder="1" applyAlignment="1">
      <alignment horizontal="center" vertical="center" wrapText="1"/>
    </xf>
    <xf numFmtId="0" fontId="62" fillId="0" borderId="72" xfId="0" applyFont="1" applyBorder="1" applyAlignment="1">
      <alignment horizontal="center" vertical="center" wrapText="1"/>
    </xf>
    <xf numFmtId="0" fontId="63" fillId="7" borderId="73" xfId="0" applyFont="1" applyFill="1" applyBorder="1" applyAlignment="1">
      <alignment horizontal="center" vertical="center" wrapText="1"/>
    </xf>
    <xf numFmtId="0" fontId="62" fillId="0" borderId="41" xfId="0" applyFont="1" applyBorder="1" applyAlignment="1">
      <alignment horizontal="center" vertical="center" wrapText="1"/>
    </xf>
    <xf numFmtId="14" fontId="62" fillId="0" borderId="14" xfId="0" applyNumberFormat="1" applyFont="1" applyBorder="1" applyAlignment="1">
      <alignment horizontal="center" vertical="center" wrapText="1"/>
    </xf>
    <xf numFmtId="0" fontId="62" fillId="0" borderId="14" xfId="0" applyFont="1" applyBorder="1" applyAlignment="1">
      <alignment horizontal="center" vertical="center" wrapText="1"/>
    </xf>
    <xf numFmtId="0" fontId="63" fillId="7" borderId="74" xfId="0" applyFont="1" applyFill="1" applyBorder="1" applyAlignment="1">
      <alignment horizontal="center" vertical="center" wrapText="1"/>
    </xf>
    <xf numFmtId="0" fontId="49" fillId="30" borderId="75" xfId="0" applyFont="1" applyFill="1" applyBorder="1" applyAlignment="1">
      <alignment horizontal="center" vertical="center" wrapText="1"/>
    </xf>
    <xf numFmtId="0" fontId="61" fillId="7" borderId="75" xfId="0" applyFont="1" applyFill="1" applyBorder="1" applyAlignment="1">
      <alignment horizontal="center" vertical="center"/>
    </xf>
    <xf numFmtId="0" fontId="63" fillId="30" borderId="76" xfId="0" applyFont="1" applyFill="1" applyBorder="1" applyAlignment="1">
      <alignment horizontal="center" vertical="center"/>
    </xf>
    <xf numFmtId="0" fontId="0" fillId="30" borderId="77" xfId="0" applyFill="1" applyBorder="1" applyAlignment="1">
      <alignment horizontal="center" vertical="center" wrapText="1"/>
    </xf>
    <xf numFmtId="0" fontId="0" fillId="30" borderId="78" xfId="0" applyFill="1" applyBorder="1" applyAlignment="1">
      <alignment horizontal="center" vertical="center" wrapText="1"/>
    </xf>
    <xf numFmtId="0" fontId="49" fillId="31" borderId="75" xfId="0" applyFont="1" applyFill="1" applyBorder="1" applyAlignment="1">
      <alignment horizontal="center" vertical="center" wrapText="1"/>
    </xf>
    <xf numFmtId="0" fontId="62" fillId="0" borderId="2" xfId="0" applyFont="1" applyBorder="1" applyAlignment="1">
      <alignment horizontal="center" vertical="center"/>
    </xf>
    <xf numFmtId="0" fontId="0" fillId="0" borderId="2" xfId="0" applyBorder="1" applyAlignment="1">
      <alignment horizontal="left" vertical="center"/>
    </xf>
    <xf numFmtId="0" fontId="1" fillId="32" borderId="2" xfId="0" applyFont="1" applyFill="1" applyBorder="1" applyAlignment="1">
      <alignment horizontal="left" vertical="center" wrapText="1"/>
    </xf>
    <xf numFmtId="2" fontId="0" fillId="0" borderId="2" xfId="0" applyNumberFormat="1" applyBorder="1" applyAlignment="1">
      <alignment horizontal="right" vertical="center"/>
    </xf>
    <xf numFmtId="176" fontId="64" fillId="0" borderId="2" xfId="0" applyNumberFormat="1" applyFont="1" applyBorder="1" applyAlignment="1">
      <alignment horizontal="right" vertical="center"/>
    </xf>
    <xf numFmtId="0" fontId="65" fillId="0" borderId="2" xfId="29" applyFont="1" applyBorder="1" applyAlignment="1" applyProtection="1">
      <alignment horizontal="left" vertical="center" wrapText="1"/>
    </xf>
    <xf numFmtId="14" fontId="66" fillId="0" borderId="2" xfId="0" applyNumberFormat="1" applyFont="1" applyBorder="1" applyAlignment="1">
      <alignment horizontal="center" vertical="center"/>
    </xf>
    <xf numFmtId="0" fontId="67" fillId="0" borderId="2" xfId="30" applyFont="1" applyBorder="1" applyAlignment="1">
      <alignment horizontal="left" vertical="center" wrapText="1"/>
    </xf>
    <xf numFmtId="0" fontId="68" fillId="0" borderId="2" xfId="29" applyFont="1" applyBorder="1" applyAlignment="1" applyProtection="1">
      <alignment horizontal="left" vertical="center" wrapText="1"/>
    </xf>
    <xf numFmtId="8" fontId="69" fillId="7" borderId="2" xfId="31" applyNumberFormat="1" applyFont="1" applyFill="1" applyBorder="1" applyAlignment="1">
      <alignment horizontal="left" vertical="center"/>
    </xf>
    <xf numFmtId="0" fontId="65" fillId="0" borderId="2" xfId="29" applyFont="1" applyFill="1" applyBorder="1" applyAlignment="1" applyProtection="1">
      <alignment horizontal="left" vertical="center" wrapText="1"/>
    </xf>
    <xf numFmtId="8" fontId="69" fillId="7" borderId="2" xfId="32" applyNumberFormat="1" applyFont="1" applyFill="1" applyBorder="1" applyAlignment="1">
      <alignment horizontal="left" vertical="center"/>
    </xf>
    <xf numFmtId="0" fontId="67" fillId="0" borderId="2" xfId="30" applyFont="1" applyBorder="1" applyAlignment="1">
      <alignment horizontal="left" vertical="center"/>
    </xf>
    <xf numFmtId="8" fontId="69" fillId="30" borderId="79" xfId="31" applyNumberFormat="1" applyFont="1" applyFill="1" applyBorder="1" applyAlignment="1">
      <alignment horizontal="center" vertical="center"/>
    </xf>
    <xf numFmtId="8" fontId="66" fillId="7" borderId="80" xfId="32" applyNumberFormat="1" applyFont="1" applyFill="1" applyBorder="1" applyAlignment="1">
      <alignment horizontal="center" vertical="center"/>
    </xf>
    <xf numFmtId="0" fontId="66" fillId="30" borderId="76" xfId="0" applyFont="1" applyFill="1" applyBorder="1" applyAlignment="1">
      <alignment horizontal="center" vertical="center"/>
    </xf>
    <xf numFmtId="9" fontId="5" fillId="30" borderId="77" xfId="33" applyFill="1" applyBorder="1" applyAlignment="1">
      <alignment horizontal="center" vertical="center"/>
    </xf>
    <xf numFmtId="0" fontId="0" fillId="30" borderId="78" xfId="0" applyFill="1" applyBorder="1" applyAlignment="1">
      <alignment horizontal="center" vertical="center"/>
    </xf>
    <xf numFmtId="8" fontId="0" fillId="31" borderId="0" xfId="0" applyNumberFormat="1" applyFill="1" applyAlignment="1">
      <alignment vertical="center"/>
    </xf>
    <xf numFmtId="173" fontId="1" fillId="0" borderId="0" xfId="18" applyNumberFormat="1" applyFont="1" applyAlignment="1">
      <alignment horizontal="left"/>
    </xf>
    <xf numFmtId="0" fontId="35" fillId="3" borderId="15" xfId="2" applyFont="1" applyFill="1" applyBorder="1" applyAlignment="1">
      <alignment horizontal="left" vertical="center" wrapText="1"/>
    </xf>
    <xf numFmtId="164" fontId="25" fillId="0" borderId="0" xfId="23" applyNumberFormat="1" applyFont="1" applyAlignment="1">
      <alignment horizontal="left" vertical="center"/>
    </xf>
    <xf numFmtId="9" fontId="1" fillId="19" borderId="59" xfId="23" applyFont="1" applyFill="1" applyBorder="1"/>
    <xf numFmtId="0" fontId="6" fillId="0" borderId="0" xfId="0" applyFont="1" applyAlignment="1">
      <alignment horizontal="left" vertical="center" wrapText="1"/>
    </xf>
    <xf numFmtId="0" fontId="1" fillId="0" borderId="0" xfId="16" applyAlignment="1">
      <alignment horizontal="center"/>
    </xf>
    <xf numFmtId="1" fontId="37" fillId="3" borderId="26" xfId="8" applyNumberFormat="1" applyFont="1" applyFill="1" applyBorder="1" applyAlignment="1">
      <alignment horizontal="center" vertical="center"/>
    </xf>
    <xf numFmtId="1" fontId="0" fillId="3" borderId="0" xfId="0" applyNumberFormat="1" applyFill="1" applyAlignment="1">
      <alignment horizontal="center" vertical="center"/>
    </xf>
    <xf numFmtId="1" fontId="9" fillId="3" borderId="10" xfId="2" applyNumberFormat="1" applyFont="1" applyFill="1" applyBorder="1" applyAlignment="1">
      <alignment horizontal="center" vertical="top"/>
    </xf>
    <xf numFmtId="1" fontId="9" fillId="6" borderId="6" xfId="5" applyNumberFormat="1" applyFont="1" applyFill="1" applyBorder="1" applyAlignment="1">
      <alignment vertical="top"/>
    </xf>
    <xf numFmtId="1" fontId="9" fillId="6" borderId="0" xfId="5" applyNumberFormat="1" applyFont="1" applyFill="1" applyAlignment="1">
      <alignment vertical="center"/>
    </xf>
    <xf numFmtId="1" fontId="9" fillId="6" borderId="12" xfId="5" applyNumberFormat="1" applyFont="1" applyFill="1" applyBorder="1" applyAlignment="1">
      <alignment vertical="center"/>
    </xf>
    <xf numFmtId="1" fontId="9" fillId="0" borderId="0" xfId="5" applyNumberFormat="1" applyFont="1" applyAlignment="1">
      <alignment vertical="center"/>
    </xf>
    <xf numFmtId="1" fontId="9" fillId="3" borderId="0" xfId="5" applyNumberFormat="1" applyFont="1" applyFill="1" applyAlignment="1">
      <alignment horizontal="left" vertical="top"/>
    </xf>
    <xf numFmtId="1" fontId="13" fillId="3" borderId="15" xfId="4" quotePrefix="1" applyNumberFormat="1" applyFont="1" applyFill="1" applyBorder="1" applyAlignment="1">
      <alignment horizontal="center" vertical="top"/>
    </xf>
    <xf numFmtId="1" fontId="9" fillId="2" borderId="15" xfId="7" applyNumberFormat="1" applyFont="1" applyFill="1" applyBorder="1" applyAlignment="1">
      <alignment horizontal="center" vertical="top"/>
    </xf>
    <xf numFmtId="1" fontId="9" fillId="3" borderId="12" xfId="5" applyNumberFormat="1" applyFont="1" applyFill="1" applyBorder="1" applyAlignment="1">
      <alignment horizontal="center" vertical="top"/>
    </xf>
    <xf numFmtId="1" fontId="9" fillId="11" borderId="15" xfId="2" quotePrefix="1" applyNumberFormat="1" applyFont="1" applyFill="1" applyBorder="1" applyAlignment="1">
      <alignment horizontal="center" vertical="top"/>
    </xf>
    <xf numFmtId="1" fontId="1" fillId="0" borderId="0" xfId="12" applyNumberFormat="1" applyAlignment="1">
      <alignment horizontal="center"/>
    </xf>
    <xf numFmtId="1" fontId="9" fillId="0" borderId="10" xfId="2" applyNumberFormat="1" applyFont="1" applyBorder="1" applyAlignment="1">
      <alignment horizontal="center" vertical="top"/>
    </xf>
    <xf numFmtId="1" fontId="7" fillId="13" borderId="15" xfId="6" applyNumberFormat="1" applyFont="1" applyFill="1" applyBorder="1" applyAlignment="1">
      <alignment horizontal="center" vertical="top"/>
    </xf>
    <xf numFmtId="1" fontId="7" fillId="3" borderId="10" xfId="10" applyNumberFormat="1" applyFont="1" applyFill="1" applyBorder="1" applyAlignment="1">
      <alignment horizontal="center" vertical="top"/>
    </xf>
    <xf numFmtId="1" fontId="7" fillId="5" borderId="9" xfId="2" applyNumberFormat="1" applyFont="1" applyFill="1" applyBorder="1" applyAlignment="1">
      <alignment horizontal="center" vertical="top"/>
    </xf>
    <xf numFmtId="1" fontId="7" fillId="5" borderId="10" xfId="2" applyNumberFormat="1" applyFont="1" applyFill="1" applyBorder="1" applyAlignment="1">
      <alignment horizontal="center" vertical="top"/>
    </xf>
    <xf numFmtId="1" fontId="7" fillId="3" borderId="13" xfId="10" applyNumberFormat="1" applyFont="1" applyFill="1" applyBorder="1" applyAlignment="1">
      <alignment horizontal="center" vertical="top"/>
    </xf>
    <xf numFmtId="1" fontId="9" fillId="5" borderId="10" xfId="2" applyNumberFormat="1" applyFont="1" applyFill="1" applyBorder="1" applyAlignment="1">
      <alignment horizontal="center" vertical="top"/>
    </xf>
    <xf numFmtId="1" fontId="7" fillId="3" borderId="10" xfId="2" applyNumberFormat="1" applyFont="1" applyFill="1" applyBorder="1" applyAlignment="1">
      <alignment horizontal="center" vertical="top"/>
    </xf>
    <xf numFmtId="1" fontId="9" fillId="3" borderId="14" xfId="2" applyNumberFormat="1" applyFont="1" applyFill="1" applyBorder="1" applyAlignment="1">
      <alignment horizontal="center" vertical="top"/>
    </xf>
    <xf numFmtId="1" fontId="9" fillId="3" borderId="13" xfId="2" applyNumberFormat="1" applyFont="1" applyFill="1" applyBorder="1" applyAlignment="1">
      <alignment horizontal="center" vertical="top"/>
    </xf>
    <xf numFmtId="1" fontId="9" fillId="16" borderId="15" xfId="5" applyNumberFormat="1" applyFont="1" applyFill="1" applyBorder="1" applyAlignment="1">
      <alignment horizontal="center" vertical="top"/>
    </xf>
    <xf numFmtId="1" fontId="9" fillId="3" borderId="12" xfId="2" applyNumberFormat="1" applyFont="1" applyFill="1" applyBorder="1" applyAlignment="1">
      <alignment horizontal="center" vertical="top"/>
    </xf>
    <xf numFmtId="1" fontId="9" fillId="6" borderId="0" xfId="2" applyNumberFormat="1" applyFont="1" applyFill="1" applyAlignment="1">
      <alignment vertical="top"/>
    </xf>
    <xf numFmtId="1" fontId="9" fillId="6" borderId="0" xfId="2" applyNumberFormat="1" applyFont="1" applyFill="1" applyAlignment="1">
      <alignment horizontal="center" vertical="top"/>
    </xf>
    <xf numFmtId="176" fontId="1" fillId="32" borderId="0" xfId="16" applyNumberFormat="1" applyFill="1" applyAlignment="1">
      <alignment wrapText="1"/>
    </xf>
    <xf numFmtId="0" fontId="1" fillId="3" borderId="0" xfId="0" applyFont="1" applyFill="1" applyAlignment="1">
      <alignment horizontal="left" vertical="center" wrapText="1"/>
    </xf>
    <xf numFmtId="0" fontId="62" fillId="3" borderId="0" xfId="0" applyFont="1" applyFill="1" applyAlignment="1">
      <alignment horizontal="center" vertical="center"/>
    </xf>
    <xf numFmtId="0" fontId="0" fillId="3" borderId="0" xfId="0" applyFill="1" applyAlignment="1">
      <alignment horizontal="left" vertical="center"/>
    </xf>
    <xf numFmtId="2" fontId="0" fillId="3" borderId="0" xfId="0" applyNumberFormat="1" applyFill="1" applyAlignment="1">
      <alignment horizontal="right" vertical="center"/>
    </xf>
    <xf numFmtId="176" fontId="64" fillId="3" borderId="0" xfId="0" applyNumberFormat="1" applyFont="1" applyFill="1" applyAlignment="1">
      <alignment horizontal="right" vertical="center"/>
    </xf>
    <xf numFmtId="0" fontId="65" fillId="3" borderId="0" xfId="29" applyFont="1" applyFill="1" applyBorder="1" applyAlignment="1" applyProtection="1">
      <alignment horizontal="left" vertical="center" wrapText="1"/>
    </xf>
    <xf numFmtId="14" fontId="66" fillId="3" borderId="0" xfId="0" applyNumberFormat="1" applyFont="1" applyFill="1" applyAlignment="1">
      <alignment horizontal="center" vertical="center"/>
    </xf>
    <xf numFmtId="0" fontId="67" fillId="3" borderId="0" xfId="30" applyFont="1" applyFill="1" applyAlignment="1">
      <alignment horizontal="left" vertical="center" wrapText="1"/>
    </xf>
    <xf numFmtId="0" fontId="68" fillId="3" borderId="0" xfId="29" applyFont="1" applyFill="1" applyBorder="1" applyAlignment="1" applyProtection="1">
      <alignment horizontal="left" vertical="center" wrapText="1"/>
    </xf>
    <xf numFmtId="8" fontId="69" fillId="3" borderId="0" xfId="31" applyNumberFormat="1" applyFont="1" applyFill="1" applyBorder="1" applyAlignment="1">
      <alignment horizontal="left" vertical="center"/>
    </xf>
    <xf numFmtId="8" fontId="69" fillId="3" borderId="0" xfId="32" applyNumberFormat="1" applyFont="1" applyFill="1" applyBorder="1" applyAlignment="1">
      <alignment horizontal="left" vertical="center"/>
    </xf>
    <xf numFmtId="0" fontId="67" fillId="3" borderId="0" xfId="30" applyFont="1" applyFill="1" applyAlignment="1">
      <alignment horizontal="left" vertical="center"/>
    </xf>
    <xf numFmtId="8" fontId="69" fillId="3" borderId="0" xfId="31" applyNumberFormat="1" applyFont="1" applyFill="1" applyBorder="1" applyAlignment="1">
      <alignment horizontal="center" vertical="center"/>
    </xf>
    <xf numFmtId="8" fontId="66" fillId="3" borderId="0" xfId="32" applyNumberFormat="1" applyFont="1" applyFill="1" applyBorder="1" applyAlignment="1">
      <alignment horizontal="center" vertical="center"/>
    </xf>
    <xf numFmtId="0" fontId="66" fillId="3" borderId="0" xfId="0" applyFont="1" applyFill="1" applyAlignment="1">
      <alignment horizontal="center" vertical="center"/>
    </xf>
    <xf numFmtId="9" fontId="5" fillId="3" borderId="0" xfId="33" applyFill="1" applyBorder="1" applyAlignment="1">
      <alignment horizontal="center" vertical="center"/>
    </xf>
    <xf numFmtId="0" fontId="0" fillId="3" borderId="0" xfId="0" applyFill="1" applyAlignment="1">
      <alignment horizontal="center" vertical="center"/>
    </xf>
    <xf numFmtId="8" fontId="0" fillId="3" borderId="0" xfId="0" applyNumberFormat="1" applyFill="1" applyAlignment="1">
      <alignment vertical="center"/>
    </xf>
    <xf numFmtId="10" fontId="1" fillId="0" borderId="0" xfId="16" applyNumberFormat="1"/>
    <xf numFmtId="0" fontId="2" fillId="28" borderId="2" xfId="16" applyFont="1" applyFill="1" applyBorder="1"/>
    <xf numFmtId="0" fontId="2" fillId="28" borderId="2" xfId="16" applyFont="1" applyFill="1" applyBorder="1" applyAlignment="1">
      <alignment horizontal="center"/>
    </xf>
    <xf numFmtId="17" fontId="2" fillId="28" borderId="2" xfId="16" applyNumberFormat="1" applyFont="1" applyFill="1" applyBorder="1" applyAlignment="1">
      <alignment horizontal="center"/>
    </xf>
    <xf numFmtId="176" fontId="1" fillId="0" borderId="2" xfId="16" applyNumberFormat="1" applyBorder="1"/>
    <xf numFmtId="176" fontId="31" fillId="0" borderId="2" xfId="0" applyNumberFormat="1" applyFont="1" applyBorder="1"/>
    <xf numFmtId="176" fontId="1" fillId="0" borderId="2" xfId="16" applyNumberFormat="1" applyBorder="1" applyAlignment="1">
      <alignment wrapText="1"/>
    </xf>
    <xf numFmtId="176" fontId="1" fillId="32" borderId="2" xfId="16" applyNumberFormat="1" applyFill="1" applyBorder="1" applyAlignment="1">
      <alignment wrapText="1"/>
    </xf>
    <xf numFmtId="49" fontId="1" fillId="0" borderId="0" xfId="16" applyNumberFormat="1" applyAlignment="1">
      <alignment horizontal="right"/>
    </xf>
    <xf numFmtId="8" fontId="0" fillId="31" borderId="32" xfId="0" applyNumberFormat="1" applyFill="1" applyBorder="1" applyAlignment="1">
      <alignment vertical="center"/>
    </xf>
    <xf numFmtId="0" fontId="62" fillId="0" borderId="81" xfId="0" applyFont="1" applyBorder="1" applyAlignment="1">
      <alignment horizontal="center" vertical="center"/>
    </xf>
    <xf numFmtId="0" fontId="0" fillId="0" borderId="82" xfId="0" applyBorder="1" applyAlignment="1">
      <alignment horizontal="left" vertical="center"/>
    </xf>
    <xf numFmtId="0" fontId="1" fillId="32" borderId="82" xfId="0" applyFont="1" applyFill="1" applyBorder="1" applyAlignment="1">
      <alignment horizontal="left" vertical="center" wrapText="1"/>
    </xf>
    <xf numFmtId="2" fontId="0" fillId="0" borderId="82" xfId="0" applyNumberFormat="1" applyBorder="1" applyAlignment="1">
      <alignment horizontal="right" vertical="center"/>
    </xf>
    <xf numFmtId="176" fontId="64" fillId="0" borderId="82" xfId="0" applyNumberFormat="1" applyFont="1" applyBorder="1" applyAlignment="1">
      <alignment horizontal="right" vertical="center"/>
    </xf>
    <xf numFmtId="0" fontId="65" fillId="0" borderId="82" xfId="29" applyFont="1" applyBorder="1" applyAlignment="1" applyProtection="1">
      <alignment horizontal="left" vertical="center" wrapText="1"/>
    </xf>
    <xf numFmtId="14" fontId="66" fillId="0" borderId="82" xfId="0" applyNumberFormat="1" applyFont="1" applyBorder="1" applyAlignment="1">
      <alignment horizontal="center" vertical="center"/>
    </xf>
    <xf numFmtId="0" fontId="67" fillId="0" borderId="82" xfId="30" applyFont="1" applyBorder="1" applyAlignment="1">
      <alignment horizontal="left" vertical="center" wrapText="1"/>
    </xf>
    <xf numFmtId="0" fontId="68" fillId="0" borderId="82" xfId="29" applyFont="1" applyBorder="1" applyAlignment="1" applyProtection="1">
      <alignment horizontal="left" vertical="center" wrapText="1"/>
    </xf>
    <xf numFmtId="8" fontId="69" fillId="7" borderId="82" xfId="31" applyNumberFormat="1" applyFont="1" applyFill="1" applyBorder="1" applyAlignment="1">
      <alignment horizontal="left" vertical="center"/>
    </xf>
    <xf numFmtId="0" fontId="65" fillId="0" borderId="82" xfId="29" applyFont="1" applyFill="1" applyBorder="1" applyAlignment="1" applyProtection="1">
      <alignment horizontal="left" vertical="center" wrapText="1"/>
    </xf>
    <xf numFmtId="8" fontId="69" fillId="7" borderId="82" xfId="32" applyNumberFormat="1" applyFont="1" applyFill="1" applyBorder="1" applyAlignment="1">
      <alignment horizontal="left" vertical="center"/>
    </xf>
    <xf numFmtId="0" fontId="67" fillId="0" borderId="82" xfId="30" applyFont="1" applyBorder="1" applyAlignment="1">
      <alignment horizontal="left" vertical="center"/>
    </xf>
    <xf numFmtId="9" fontId="5" fillId="30" borderId="83" xfId="33" applyFill="1" applyBorder="1" applyAlignment="1">
      <alignment horizontal="center" vertical="center"/>
    </xf>
    <xf numFmtId="0" fontId="0" fillId="30" borderId="84" xfId="0" applyFill="1" applyBorder="1" applyAlignment="1">
      <alignment horizontal="center" vertical="center"/>
    </xf>
    <xf numFmtId="8" fontId="0" fillId="31" borderId="47" xfId="0" applyNumberFormat="1" applyFill="1" applyBorder="1" applyAlignment="1">
      <alignment vertical="center"/>
    </xf>
    <xf numFmtId="0" fontId="62" fillId="0" borderId="36" xfId="0" applyFont="1" applyBorder="1" applyAlignment="1">
      <alignment horizontal="center" vertical="center"/>
    </xf>
    <xf numFmtId="0" fontId="0" fillId="0" borderId="4" xfId="0" applyBorder="1" applyAlignment="1">
      <alignment horizontal="left" vertical="center"/>
    </xf>
    <xf numFmtId="0" fontId="1" fillId="32" borderId="4" xfId="0" applyFont="1" applyFill="1" applyBorder="1" applyAlignment="1">
      <alignment horizontal="left" vertical="center" wrapText="1"/>
    </xf>
    <xf numFmtId="2" fontId="0" fillId="0" borderId="4" xfId="0" applyNumberFormat="1" applyBorder="1" applyAlignment="1">
      <alignment horizontal="right" vertical="center"/>
    </xf>
    <xf numFmtId="176" fontId="64" fillId="0" borderId="4" xfId="0" applyNumberFormat="1" applyFont="1" applyBorder="1" applyAlignment="1">
      <alignment horizontal="right" vertical="center"/>
    </xf>
    <xf numFmtId="0" fontId="65" fillId="0" borderId="4" xfId="29" applyFont="1" applyBorder="1" applyAlignment="1" applyProtection="1">
      <alignment horizontal="left" vertical="center" wrapText="1"/>
    </xf>
    <xf numFmtId="14" fontId="66" fillId="0" borderId="4" xfId="0" applyNumberFormat="1" applyFont="1" applyBorder="1" applyAlignment="1">
      <alignment horizontal="center" vertical="center"/>
    </xf>
    <xf numFmtId="0" fontId="67" fillId="0" borderId="4" xfId="30" applyFont="1" applyBorder="1" applyAlignment="1">
      <alignment horizontal="left" vertical="center" wrapText="1"/>
    </xf>
    <xf numFmtId="0" fontId="68" fillId="0" borderId="4" xfId="29" applyFont="1" applyBorder="1" applyAlignment="1" applyProtection="1">
      <alignment horizontal="left" vertical="center" wrapText="1"/>
    </xf>
    <xf numFmtId="8" fontId="69" fillId="7" borderId="4" xfId="31" applyNumberFormat="1" applyFont="1" applyFill="1" applyBorder="1" applyAlignment="1">
      <alignment horizontal="left" vertical="center"/>
    </xf>
    <xf numFmtId="0" fontId="65" fillId="0" borderId="4" xfId="29" applyFont="1" applyFill="1" applyBorder="1" applyAlignment="1" applyProtection="1">
      <alignment horizontal="left" vertical="center" wrapText="1"/>
    </xf>
    <xf numFmtId="8" fontId="69" fillId="7" borderId="4" xfId="32" applyNumberFormat="1" applyFont="1" applyFill="1" applyBorder="1" applyAlignment="1">
      <alignment horizontal="left" vertical="center"/>
    </xf>
    <xf numFmtId="0" fontId="67" fillId="0" borderId="4" xfId="30" applyFont="1" applyBorder="1" applyAlignment="1">
      <alignment horizontal="left" vertical="center"/>
    </xf>
    <xf numFmtId="9" fontId="5" fillId="30" borderId="85" xfId="33" applyFill="1" applyBorder="1" applyAlignment="1">
      <alignment horizontal="center" vertical="center"/>
    </xf>
    <xf numFmtId="0" fontId="0" fillId="30" borderId="86" xfId="0" applyFill="1" applyBorder="1" applyAlignment="1">
      <alignment horizontal="center" vertical="center"/>
    </xf>
    <xf numFmtId="8" fontId="69" fillId="30" borderId="12" xfId="31" applyNumberFormat="1" applyFont="1" applyFill="1" applyBorder="1" applyAlignment="1">
      <alignment horizontal="center" vertical="center"/>
    </xf>
    <xf numFmtId="8" fontId="69" fillId="30" borderId="43" xfId="31" applyNumberFormat="1" applyFont="1" applyFill="1" applyBorder="1" applyAlignment="1">
      <alignment horizontal="center" vertical="center"/>
    </xf>
    <xf numFmtId="0" fontId="66" fillId="30" borderId="85" xfId="0" applyFont="1" applyFill="1" applyBorder="1" applyAlignment="1">
      <alignment horizontal="center" vertical="center"/>
    </xf>
    <xf numFmtId="0" fontId="66" fillId="30" borderId="83" xfId="0" applyFont="1" applyFill="1" applyBorder="1" applyAlignment="1">
      <alignment horizontal="center" vertical="center"/>
    </xf>
    <xf numFmtId="8" fontId="66" fillId="7" borderId="2" xfId="32" applyNumberFormat="1" applyFont="1" applyFill="1" applyBorder="1" applyAlignment="1">
      <alignment horizontal="center" vertical="center"/>
    </xf>
    <xf numFmtId="0" fontId="62" fillId="7" borderId="87" xfId="0" applyFont="1" applyFill="1" applyBorder="1" applyAlignment="1">
      <alignment horizontal="center" vertical="center"/>
    </xf>
    <xf numFmtId="0" fontId="62" fillId="7" borderId="88" xfId="0" applyFont="1" applyFill="1" applyBorder="1" applyAlignment="1">
      <alignment horizontal="center" vertical="center"/>
    </xf>
    <xf numFmtId="0" fontId="62" fillId="7" borderId="88" xfId="0" applyFont="1" applyFill="1" applyBorder="1" applyAlignment="1">
      <alignment vertical="center" wrapText="1"/>
    </xf>
    <xf numFmtId="0" fontId="62" fillId="7" borderId="88" xfId="0" applyFont="1" applyFill="1" applyBorder="1" applyAlignment="1">
      <alignment horizontal="center" vertical="center" wrapText="1"/>
    </xf>
    <xf numFmtId="0" fontId="62" fillId="0" borderId="88" xfId="0" applyFont="1" applyBorder="1" applyAlignment="1">
      <alignment horizontal="center" vertical="center" wrapText="1"/>
    </xf>
    <xf numFmtId="14" fontId="62" fillId="0" borderId="88" xfId="0" applyNumberFormat="1" applyFont="1" applyBorder="1" applyAlignment="1">
      <alignment horizontal="center" vertical="center" wrapText="1"/>
    </xf>
    <xf numFmtId="0" fontId="63" fillId="7" borderId="88" xfId="0" applyFont="1" applyFill="1" applyBorder="1" applyAlignment="1">
      <alignment horizontal="center" vertical="center" wrapText="1"/>
    </xf>
    <xf numFmtId="0" fontId="49" fillId="30" borderId="88" xfId="0" applyFont="1" applyFill="1" applyBorder="1" applyAlignment="1">
      <alignment horizontal="center" vertical="center" wrapText="1"/>
    </xf>
    <xf numFmtId="0" fontId="61" fillId="7" borderId="88" xfId="0" applyFont="1" applyFill="1" applyBorder="1" applyAlignment="1">
      <alignment horizontal="center" vertical="center"/>
    </xf>
    <xf numFmtId="0" fontId="63" fillId="30" borderId="88" xfId="0" applyFont="1" applyFill="1" applyBorder="1" applyAlignment="1">
      <alignment horizontal="center" vertical="center"/>
    </xf>
    <xf numFmtId="0" fontId="0" fillId="30" borderId="88" xfId="0" applyFill="1" applyBorder="1" applyAlignment="1">
      <alignment horizontal="center" vertical="center" wrapText="1"/>
    </xf>
    <xf numFmtId="0" fontId="49" fillId="31" borderId="89" xfId="0" applyFont="1" applyFill="1" applyBorder="1" applyAlignment="1">
      <alignment horizontal="center" vertical="center" wrapText="1"/>
    </xf>
    <xf numFmtId="8" fontId="66" fillId="7" borderId="82" xfId="32" applyNumberFormat="1" applyFont="1" applyFill="1" applyBorder="1" applyAlignment="1">
      <alignment horizontal="center" vertical="center"/>
    </xf>
    <xf numFmtId="0" fontId="2" fillId="28" borderId="87" xfId="16" applyFont="1" applyFill="1" applyBorder="1"/>
    <xf numFmtId="17" fontId="2" fillId="28" borderId="88" xfId="16" applyNumberFormat="1" applyFont="1" applyFill="1" applyBorder="1" applyAlignment="1">
      <alignment horizontal="center" wrapText="1"/>
    </xf>
    <xf numFmtId="17" fontId="2" fillId="28" borderId="89" xfId="16" applyNumberFormat="1" applyFont="1" applyFill="1" applyBorder="1" applyAlignment="1">
      <alignment horizontal="center" wrapText="1"/>
    </xf>
    <xf numFmtId="0" fontId="1" fillId="0" borderId="38" xfId="16" applyBorder="1"/>
    <xf numFmtId="0" fontId="1" fillId="0" borderId="39" xfId="0" applyFont="1" applyBorder="1" applyAlignment="1">
      <alignment vertical="center"/>
    </xf>
    <xf numFmtId="9" fontId="1" fillId="0" borderId="39" xfId="23" applyFont="1" applyBorder="1" applyAlignment="1">
      <alignment vertical="center"/>
    </xf>
    <xf numFmtId="0" fontId="1" fillId="0" borderId="81" xfId="16" applyBorder="1"/>
    <xf numFmtId="176" fontId="1" fillId="0" borderId="82" xfId="16" applyNumberFormat="1" applyBorder="1" applyAlignment="1">
      <alignment wrapText="1"/>
    </xf>
    <xf numFmtId="176" fontId="1" fillId="0" borderId="82" xfId="16" applyNumberFormat="1" applyBorder="1"/>
    <xf numFmtId="9" fontId="1" fillId="0" borderId="44" xfId="23" applyFont="1" applyBorder="1" applyAlignment="1">
      <alignment vertical="center"/>
    </xf>
    <xf numFmtId="0" fontId="1" fillId="0" borderId="2" xfId="5" applyFont="1" applyBorder="1" applyAlignment="1">
      <alignment horizontal="right"/>
    </xf>
    <xf numFmtId="177" fontId="1" fillId="0" borderId="2" xfId="5" applyNumberFormat="1" applyFont="1" applyBorder="1"/>
    <xf numFmtId="0" fontId="1" fillId="3" borderId="2" xfId="0" applyFont="1" applyFill="1" applyBorder="1"/>
    <xf numFmtId="0" fontId="1" fillId="3" borderId="2" xfId="0" applyFont="1" applyFill="1" applyBorder="1" applyAlignment="1">
      <alignment horizontal="center"/>
    </xf>
    <xf numFmtId="172" fontId="1" fillId="3" borderId="2" xfId="17" applyNumberFormat="1" applyFont="1" applyFill="1" applyBorder="1" applyAlignment="1">
      <alignment horizontal="center"/>
    </xf>
    <xf numFmtId="0" fontId="1" fillId="3" borderId="0" xfId="5" applyFont="1" applyFill="1"/>
    <xf numFmtId="177" fontId="10" fillId="23" borderId="2" xfId="4" quotePrefix="1" applyNumberFormat="1" applyFont="1" applyFill="1" applyBorder="1" applyAlignment="1">
      <alignment horizontal="center" vertical="center" wrapText="1"/>
    </xf>
    <xf numFmtId="177" fontId="1" fillId="17" borderId="2" xfId="0" applyNumberFormat="1" applyFont="1" applyFill="1" applyBorder="1" applyAlignment="1">
      <alignment horizontal="center"/>
    </xf>
    <xf numFmtId="177" fontId="1" fillId="0" borderId="2" xfId="16" applyNumberFormat="1" applyBorder="1" applyAlignment="1">
      <alignment wrapText="1"/>
    </xf>
    <xf numFmtId="177" fontId="1" fillId="3" borderId="2" xfId="0" applyNumberFormat="1" applyFont="1" applyFill="1" applyBorder="1" applyAlignment="1">
      <alignment horizontal="right"/>
    </xf>
    <xf numFmtId="177" fontId="1" fillId="0" borderId="2" xfId="5" applyNumberFormat="1" applyFont="1" applyBorder="1" applyAlignment="1">
      <alignment horizontal="right"/>
    </xf>
    <xf numFmtId="177" fontId="1" fillId="0" borderId="0" xfId="5" applyNumberFormat="1" applyFont="1"/>
    <xf numFmtId="0" fontId="40" fillId="3" borderId="31" xfId="13" applyFont="1" applyFill="1" applyBorder="1" applyAlignment="1">
      <alignment horizontal="left" vertical="center" wrapText="1"/>
    </xf>
    <xf numFmtId="0" fontId="40" fillId="3" borderId="0" xfId="13" applyFont="1" applyFill="1" applyAlignment="1">
      <alignment horizontal="left" vertical="center" wrapText="1"/>
    </xf>
    <xf numFmtId="0" fontId="40" fillId="3" borderId="32" xfId="13" applyFont="1" applyFill="1" applyBorder="1" applyAlignment="1">
      <alignment horizontal="left" vertical="center" wrapText="1"/>
    </xf>
    <xf numFmtId="4" fontId="2" fillId="0" borderId="31" xfId="14" applyNumberFormat="1" applyFont="1" applyBorder="1" applyAlignment="1">
      <alignment horizontal="center" vertical="center" wrapText="1"/>
    </xf>
    <xf numFmtId="4" fontId="2" fillId="0" borderId="0" xfId="14" applyNumberFormat="1" applyFont="1" applyAlignment="1">
      <alignment horizontal="center" vertical="center" wrapText="1"/>
    </xf>
    <xf numFmtId="4" fontId="2" fillId="0" borderId="32" xfId="14" applyNumberFormat="1" applyFont="1" applyBorder="1" applyAlignment="1">
      <alignment horizontal="center" vertical="center" wrapText="1"/>
    </xf>
    <xf numFmtId="4" fontId="31" fillId="0" borderId="28" xfId="0" applyNumberFormat="1" applyFont="1" applyBorder="1" applyAlignment="1">
      <alignment horizontal="center" vertical="center"/>
    </xf>
    <xf numFmtId="4" fontId="31" fillId="0" borderId="29" xfId="0" applyNumberFormat="1" applyFont="1" applyBorder="1" applyAlignment="1">
      <alignment horizontal="center" vertical="center"/>
    </xf>
    <xf numFmtId="4" fontId="31" fillId="0" borderId="30" xfId="0" applyNumberFormat="1" applyFont="1" applyBorder="1" applyAlignment="1">
      <alignment horizontal="center" vertical="center"/>
    </xf>
    <xf numFmtId="4" fontId="38" fillId="0" borderId="31" xfId="14" applyNumberFormat="1" applyFont="1" applyBorder="1" applyAlignment="1">
      <alignment horizontal="center" vertical="center" wrapText="1"/>
    </xf>
    <xf numFmtId="4" fontId="38" fillId="0" borderId="0" xfId="14" applyNumberFormat="1" applyFont="1" applyAlignment="1">
      <alignment horizontal="center" vertical="center" wrapText="1"/>
    </xf>
    <xf numFmtId="4" fontId="38" fillId="0" borderId="32" xfId="14" applyNumberFormat="1" applyFont="1" applyBorder="1" applyAlignment="1">
      <alignment horizontal="center" vertical="center" wrapText="1"/>
    </xf>
    <xf numFmtId="4" fontId="39" fillId="0" borderId="31" xfId="14" applyNumberFormat="1" applyFont="1" applyBorder="1" applyAlignment="1">
      <alignment horizontal="center" vertical="top"/>
    </xf>
    <xf numFmtId="4" fontId="39" fillId="0" borderId="0" xfId="14" applyNumberFormat="1" applyFont="1" applyAlignment="1">
      <alignment horizontal="center" vertical="top"/>
    </xf>
    <xf numFmtId="4" fontId="39" fillId="0" borderId="32" xfId="14" applyNumberFormat="1" applyFont="1" applyBorder="1" applyAlignment="1">
      <alignment horizontal="center" vertical="top"/>
    </xf>
    <xf numFmtId="0" fontId="9" fillId="0" borderId="8" xfId="3" applyFont="1" applyBorder="1" applyAlignment="1">
      <alignment horizontal="left" vertical="center"/>
    </xf>
    <xf numFmtId="0" fontId="9" fillId="0" borderId="15" xfId="3" applyFont="1" applyBorder="1" applyAlignment="1">
      <alignment horizontal="left" vertical="center"/>
    </xf>
    <xf numFmtId="0" fontId="9" fillId="0" borderId="9" xfId="3" applyFont="1" applyBorder="1" applyAlignment="1">
      <alignment horizontal="left" vertical="center"/>
    </xf>
    <xf numFmtId="0" fontId="7" fillId="0" borderId="40" xfId="3" applyFont="1" applyBorder="1" applyAlignment="1">
      <alignment horizontal="center" vertical="center"/>
    </xf>
    <xf numFmtId="0" fontId="7" fillId="0" borderId="41" xfId="3" applyFont="1" applyBorder="1" applyAlignment="1">
      <alignment horizontal="center" vertical="center"/>
    </xf>
    <xf numFmtId="0" fontId="7" fillId="0" borderId="36" xfId="3" applyFont="1" applyBorder="1" applyAlignment="1">
      <alignment horizontal="center" vertical="center"/>
    </xf>
    <xf numFmtId="0" fontId="9" fillId="0" borderId="5" xfId="3" applyFont="1" applyBorder="1" applyAlignment="1">
      <alignment horizontal="center" vertical="center"/>
    </xf>
    <xf numFmtId="0" fontId="9" fillId="0" borderId="6" xfId="3" applyFont="1" applyBorder="1" applyAlignment="1">
      <alignment horizontal="center" vertical="center"/>
    </xf>
    <xf numFmtId="0" fontId="9" fillId="0" borderId="7" xfId="3" applyFont="1" applyBorder="1" applyAlignment="1">
      <alignment horizontal="center" vertical="center"/>
    </xf>
    <xf numFmtId="0" fontId="9" fillId="0" borderId="1" xfId="3" applyFont="1" applyBorder="1" applyAlignment="1">
      <alignment horizontal="center" vertical="center"/>
    </xf>
    <xf numFmtId="0" fontId="9" fillId="0" borderId="0" xfId="3" applyFont="1" applyAlignment="1">
      <alignment horizontal="center" vertical="center"/>
    </xf>
    <xf numFmtId="0" fontId="9" fillId="0" borderId="10" xfId="3" applyFont="1" applyBorder="1" applyAlignment="1">
      <alignment horizontal="center" vertical="center"/>
    </xf>
    <xf numFmtId="0" fontId="9" fillId="0" borderId="11" xfId="3" applyFont="1" applyBorder="1" applyAlignment="1">
      <alignment horizontal="center" vertical="center"/>
    </xf>
    <xf numFmtId="0" fontId="9" fillId="0" borderId="12" xfId="3" applyFont="1" applyBorder="1" applyAlignment="1">
      <alignment horizontal="center" vertical="center"/>
    </xf>
    <xf numFmtId="0" fontId="9" fillId="0" borderId="13" xfId="3" applyFont="1" applyBorder="1" applyAlignment="1">
      <alignment horizontal="center" vertical="center"/>
    </xf>
    <xf numFmtId="0" fontId="44" fillId="3" borderId="31" xfId="0" applyFont="1" applyFill="1" applyBorder="1" applyAlignment="1">
      <alignment horizontal="left" vertical="center"/>
    </xf>
    <xf numFmtId="0" fontId="44" fillId="3" borderId="0" xfId="0" applyFont="1" applyFill="1" applyAlignment="1">
      <alignment horizontal="left" vertical="center"/>
    </xf>
    <xf numFmtId="0" fontId="44" fillId="3" borderId="32" xfId="0" applyFont="1" applyFill="1" applyBorder="1" applyAlignment="1">
      <alignment horizontal="left" vertical="center"/>
    </xf>
    <xf numFmtId="0" fontId="7" fillId="0" borderId="33" xfId="3" applyFont="1" applyBorder="1" applyAlignment="1">
      <alignment horizontal="center" vertical="center"/>
    </xf>
    <xf numFmtId="0" fontId="7" fillId="0" borderId="34" xfId="3" applyFont="1" applyBorder="1" applyAlignment="1">
      <alignment horizontal="center" vertical="center"/>
    </xf>
    <xf numFmtId="0" fontId="7" fillId="0" borderId="35" xfId="3" applyFont="1" applyBorder="1" applyAlignment="1">
      <alignment horizontal="center" vertical="center"/>
    </xf>
    <xf numFmtId="0" fontId="43" fillId="3" borderId="31" xfId="0" applyFont="1" applyFill="1" applyBorder="1" applyAlignment="1">
      <alignment horizontal="center"/>
    </xf>
    <xf numFmtId="0" fontId="43" fillId="3" borderId="0" xfId="0" applyFont="1" applyFill="1" applyAlignment="1">
      <alignment horizontal="center"/>
    </xf>
    <xf numFmtId="0" fontId="43" fillId="3" borderId="32" xfId="0" applyFont="1" applyFill="1" applyBorder="1" applyAlignment="1">
      <alignment horizontal="center"/>
    </xf>
    <xf numFmtId="0" fontId="7" fillId="0" borderId="33" xfId="3" applyFont="1" applyBorder="1" applyAlignment="1">
      <alignment horizontal="center"/>
    </xf>
    <xf numFmtId="0" fontId="7" fillId="0" borderId="34" xfId="3" applyFont="1" applyBorder="1" applyAlignment="1">
      <alignment horizontal="center"/>
    </xf>
    <xf numFmtId="0" fontId="7" fillId="0" borderId="35" xfId="3" applyFont="1" applyBorder="1" applyAlignment="1">
      <alignment horizontal="center"/>
    </xf>
    <xf numFmtId="0" fontId="9" fillId="0" borderId="8" xfId="3" applyFont="1" applyBorder="1" applyAlignment="1">
      <alignment vertical="center"/>
    </xf>
    <xf numFmtId="0" fontId="9" fillId="0" borderId="15" xfId="3" applyFont="1" applyBorder="1" applyAlignment="1">
      <alignment vertical="center"/>
    </xf>
    <xf numFmtId="0" fontId="9" fillId="0" borderId="9" xfId="3" applyFont="1" applyBorder="1" applyAlignment="1">
      <alignment vertical="center"/>
    </xf>
    <xf numFmtId="0" fontId="45" fillId="0" borderId="31" xfId="0" applyFont="1" applyBorder="1" applyAlignment="1">
      <alignment horizontal="center"/>
    </xf>
    <xf numFmtId="0" fontId="45" fillId="0" borderId="0" xfId="0" applyFont="1" applyAlignment="1">
      <alignment horizontal="center"/>
    </xf>
    <xf numFmtId="0" fontId="45" fillId="0" borderId="32" xfId="0" applyFont="1" applyBorder="1" applyAlignment="1">
      <alignment horizontal="center"/>
    </xf>
    <xf numFmtId="4" fontId="32" fillId="3" borderId="1" xfId="14" applyNumberFormat="1" applyFont="1" applyFill="1" applyBorder="1" applyAlignment="1">
      <alignment horizontal="center" vertical="center"/>
    </xf>
    <xf numFmtId="4" fontId="32" fillId="3" borderId="0" xfId="14" applyNumberFormat="1" applyFont="1" applyFill="1" applyAlignment="1">
      <alignment horizontal="center" vertical="center"/>
    </xf>
    <xf numFmtId="4" fontId="32" fillId="3" borderId="10" xfId="14" applyNumberFormat="1" applyFont="1" applyFill="1" applyBorder="1" applyAlignment="1">
      <alignment horizontal="center" vertical="center"/>
    </xf>
    <xf numFmtId="4" fontId="2" fillId="3" borderId="1" xfId="14" applyNumberFormat="1" applyFont="1" applyFill="1" applyBorder="1" applyAlignment="1">
      <alignment horizontal="center" vertical="justify" wrapText="1"/>
    </xf>
    <xf numFmtId="0" fontId="2" fillId="3" borderId="0" xfId="14" applyFont="1" applyFill="1" applyAlignment="1">
      <alignment horizontal="center" vertical="justify" wrapText="1"/>
    </xf>
    <xf numFmtId="0" fontId="2" fillId="3" borderId="10" xfId="14" applyFont="1" applyFill="1" applyBorder="1" applyAlignment="1">
      <alignment horizontal="center" vertical="justify" wrapText="1"/>
    </xf>
    <xf numFmtId="4" fontId="7" fillId="3" borderId="1" xfId="14" applyNumberFormat="1" applyFont="1" applyFill="1" applyBorder="1" applyAlignment="1">
      <alignment horizontal="left" vertical="top" wrapText="1"/>
    </xf>
    <xf numFmtId="4" fontId="7" fillId="3" borderId="0" xfId="14" applyNumberFormat="1" applyFont="1" applyFill="1" applyAlignment="1">
      <alignment horizontal="left" vertical="top" wrapText="1"/>
    </xf>
    <xf numFmtId="0" fontId="7" fillId="0" borderId="0" xfId="5" applyFont="1" applyAlignment="1">
      <alignment vertical="center" wrapText="1"/>
    </xf>
    <xf numFmtId="0" fontId="10" fillId="4" borderId="8" xfId="5" applyFont="1" applyFill="1" applyBorder="1" applyAlignment="1">
      <alignment horizontal="left" vertical="center"/>
    </xf>
    <xf numFmtId="0" fontId="10" fillId="4" borderId="9" xfId="5" applyFont="1" applyFill="1" applyBorder="1" applyAlignment="1">
      <alignment horizontal="left" vertical="center"/>
    </xf>
    <xf numFmtId="49" fontId="10" fillId="4" borderId="6" xfId="5" applyNumberFormat="1" applyFont="1" applyFill="1" applyBorder="1" applyAlignment="1">
      <alignment horizontal="center" vertical="center"/>
    </xf>
    <xf numFmtId="49" fontId="10" fillId="4" borderId="7" xfId="5" applyNumberFormat="1" applyFont="1" applyFill="1" applyBorder="1" applyAlignment="1">
      <alignment horizontal="center" vertical="center"/>
    </xf>
    <xf numFmtId="14" fontId="9" fillId="3" borderId="5" xfId="5" applyNumberFormat="1" applyFont="1" applyFill="1" applyBorder="1" applyAlignment="1">
      <alignment horizontal="right" vertical="center" wrapText="1"/>
    </xf>
    <xf numFmtId="14" fontId="9" fillId="3" borderId="7" xfId="5" applyNumberFormat="1" applyFont="1" applyFill="1" applyBorder="1" applyAlignment="1">
      <alignment horizontal="right" vertical="center" wrapText="1"/>
    </xf>
    <xf numFmtId="166" fontId="10" fillId="4" borderId="3" xfId="4" quotePrefix="1" applyFont="1" applyFill="1" applyBorder="1" applyAlignment="1">
      <alignment horizontal="center" vertical="center" wrapText="1"/>
    </xf>
    <xf numFmtId="166" fontId="10" fillId="4" borderId="14" xfId="4" quotePrefix="1" applyFont="1" applyFill="1" applyBorder="1" applyAlignment="1">
      <alignment horizontal="center" vertical="center" wrapText="1"/>
    </xf>
    <xf numFmtId="166" fontId="10" fillId="4" borderId="4" xfId="4" quotePrefix="1" applyFont="1" applyFill="1" applyBorder="1" applyAlignment="1">
      <alignment horizontal="center" vertical="center" wrapText="1"/>
    </xf>
    <xf numFmtId="166" fontId="10" fillId="4" borderId="5" xfId="4" quotePrefix="1" applyFont="1" applyFill="1" applyBorder="1" applyAlignment="1">
      <alignment horizontal="center" vertical="center" wrapText="1"/>
    </xf>
    <xf numFmtId="166" fontId="10" fillId="4" borderId="6" xfId="4" quotePrefix="1" applyFont="1" applyFill="1" applyBorder="1" applyAlignment="1">
      <alignment horizontal="center" vertical="center" wrapText="1"/>
    </xf>
    <xf numFmtId="166" fontId="10" fillId="4" borderId="11" xfId="4" quotePrefix="1" applyFont="1" applyFill="1" applyBorder="1" applyAlignment="1">
      <alignment horizontal="center" vertical="center" wrapText="1"/>
    </xf>
    <xf numFmtId="166" fontId="10" fillId="4" borderId="12" xfId="4" quotePrefix="1" applyFont="1" applyFill="1" applyBorder="1" applyAlignment="1">
      <alignment horizontal="center" vertical="center" wrapText="1"/>
    </xf>
    <xf numFmtId="166" fontId="10" fillId="4" borderId="1" xfId="4" quotePrefix="1" applyFont="1" applyFill="1" applyBorder="1" applyAlignment="1">
      <alignment horizontal="center" vertical="center" wrapText="1"/>
    </xf>
    <xf numFmtId="166" fontId="10" fillId="4" borderId="0" xfId="4" quotePrefix="1" applyFont="1" applyFill="1" applyBorder="1" applyAlignment="1">
      <alignment horizontal="center" vertical="center" wrapText="1"/>
    </xf>
    <xf numFmtId="0" fontId="9" fillId="0" borderId="0" xfId="5" applyFont="1" applyAlignment="1">
      <alignment vertical="center" wrapText="1"/>
    </xf>
    <xf numFmtId="10" fontId="9" fillId="3" borderId="8" xfId="7" applyNumberFormat="1" applyFont="1" applyFill="1" applyBorder="1" applyAlignment="1">
      <alignment horizontal="right" vertical="center"/>
    </xf>
    <xf numFmtId="10" fontId="9" fillId="3" borderId="9" xfId="7" applyNumberFormat="1" applyFont="1" applyFill="1" applyBorder="1" applyAlignment="1">
      <alignment horizontal="right" vertical="center"/>
    </xf>
    <xf numFmtId="0" fontId="10" fillId="4" borderId="7" xfId="4" quotePrefix="1" applyNumberFormat="1" applyFont="1" applyFill="1" applyBorder="1" applyAlignment="1">
      <alignment horizontal="center" vertical="center" wrapText="1"/>
    </xf>
    <xf numFmtId="0" fontId="10" fillId="4" borderId="10" xfId="4" quotePrefix="1" applyNumberFormat="1" applyFont="1" applyFill="1" applyBorder="1" applyAlignment="1">
      <alignment horizontal="center" vertical="center" wrapText="1"/>
    </xf>
    <xf numFmtId="0" fontId="10" fillId="4" borderId="13" xfId="4" quotePrefix="1" applyNumberFormat="1" applyFont="1" applyFill="1" applyBorder="1" applyAlignment="1">
      <alignment horizontal="center" vertical="center" wrapText="1"/>
    </xf>
    <xf numFmtId="1" fontId="10" fillId="4" borderId="3" xfId="4" quotePrefix="1" applyNumberFormat="1" applyFont="1" applyFill="1" applyBorder="1" applyAlignment="1">
      <alignment horizontal="center" vertical="top" wrapText="1"/>
    </xf>
    <xf numFmtId="1" fontId="10" fillId="4" borderId="14" xfId="4" quotePrefix="1" applyNumberFormat="1" applyFont="1" applyFill="1" applyBorder="1" applyAlignment="1">
      <alignment horizontal="center" vertical="top" wrapText="1"/>
    </xf>
    <xf numFmtId="1" fontId="10" fillId="4" borderId="4" xfId="4" quotePrefix="1" applyNumberFormat="1" applyFont="1" applyFill="1" applyBorder="1" applyAlignment="1">
      <alignment horizontal="center" vertical="top" wrapText="1"/>
    </xf>
    <xf numFmtId="44" fontId="10" fillId="4" borderId="3" xfId="6" quotePrefix="1" applyFont="1" applyFill="1" applyBorder="1" applyAlignment="1">
      <alignment horizontal="center" vertical="center" wrapText="1"/>
    </xf>
    <xf numFmtId="44" fontId="10" fillId="4" borderId="14" xfId="6" quotePrefix="1" applyFont="1" applyFill="1" applyBorder="1" applyAlignment="1">
      <alignment horizontal="center" vertical="center" wrapText="1"/>
    </xf>
    <xf numFmtId="44" fontId="10" fillId="4" borderId="4" xfId="6" quotePrefix="1" applyFont="1" applyFill="1" applyBorder="1" applyAlignment="1">
      <alignment horizontal="center" vertical="center" wrapText="1"/>
    </xf>
    <xf numFmtId="2" fontId="25" fillId="0" borderId="56" xfId="26" applyNumberFormat="1" applyFont="1" applyBorder="1" applyAlignment="1">
      <alignment horizontal="left" vertical="center" wrapText="1"/>
    </xf>
    <xf numFmtId="10" fontId="25" fillId="0" borderId="56" xfId="23" applyNumberFormat="1" applyFont="1" applyBorder="1" applyAlignment="1">
      <alignment horizontal="center" vertical="center"/>
    </xf>
    <xf numFmtId="4" fontId="2" fillId="0" borderId="1" xfId="14" applyNumberFormat="1" applyFont="1" applyBorder="1" applyAlignment="1">
      <alignment horizontal="left" vertical="center" wrapText="1"/>
    </xf>
    <xf numFmtId="4" fontId="2" fillId="0" borderId="0" xfId="14" applyNumberFormat="1" applyFont="1" applyAlignment="1">
      <alignment horizontal="left" vertical="center" wrapText="1"/>
    </xf>
    <xf numFmtId="164" fontId="25" fillId="0" borderId="56" xfId="18" applyFont="1" applyBorder="1" applyAlignment="1">
      <alignment horizontal="center" vertical="center"/>
    </xf>
    <xf numFmtId="0" fontId="47" fillId="0" borderId="1" xfId="26" applyFont="1" applyBorder="1" applyAlignment="1">
      <alignment horizontal="center" wrapText="1"/>
    </xf>
    <xf numFmtId="0" fontId="47" fillId="0" borderId="0" xfId="26" applyFont="1" applyAlignment="1">
      <alignment horizontal="center" wrapText="1"/>
    </xf>
    <xf numFmtId="0" fontId="47" fillId="0" borderId="10" xfId="26" applyFont="1" applyBorder="1" applyAlignment="1">
      <alignment horizontal="center" wrapText="1"/>
    </xf>
    <xf numFmtId="10" fontId="25" fillId="0" borderId="55" xfId="23" applyNumberFormat="1" applyFont="1" applyBorder="1" applyAlignment="1">
      <alignment horizontal="center" vertical="center"/>
    </xf>
    <xf numFmtId="164" fontId="25" fillId="0" borderId="55" xfId="18" applyFont="1" applyBorder="1" applyAlignment="1">
      <alignment horizontal="center" vertical="center"/>
    </xf>
    <xf numFmtId="0" fontId="47" fillId="0" borderId="60" xfId="26" applyFont="1" applyBorder="1" applyAlignment="1">
      <alignment horizontal="left" vertical="center"/>
    </xf>
    <xf numFmtId="0" fontId="47" fillId="0" borderId="48" xfId="26" applyFont="1" applyBorder="1" applyAlignment="1">
      <alignment horizontal="left" vertical="center"/>
    </xf>
    <xf numFmtId="0" fontId="47" fillId="0" borderId="50" xfId="26" applyFont="1" applyBorder="1" applyAlignment="1">
      <alignment horizontal="center" vertical="center"/>
    </xf>
    <xf numFmtId="0" fontId="47" fillId="0" borderId="51" xfId="26" applyFont="1" applyBorder="1" applyAlignment="1">
      <alignment horizontal="center" vertical="center"/>
    </xf>
    <xf numFmtId="0" fontId="47" fillId="0" borderId="61" xfId="26" applyFont="1" applyBorder="1" applyAlignment="1">
      <alignment horizontal="center" vertical="center"/>
    </xf>
    <xf numFmtId="2" fontId="25" fillId="0" borderId="55" xfId="26" applyNumberFormat="1" applyFont="1" applyBorder="1" applyAlignment="1">
      <alignment horizontal="left" vertical="center" wrapText="1"/>
    </xf>
    <xf numFmtId="10" fontId="25" fillId="0" borderId="57" xfId="23" applyNumberFormat="1" applyFont="1" applyBorder="1" applyAlignment="1">
      <alignment horizontal="center" vertical="center"/>
    </xf>
    <xf numFmtId="0" fontId="25" fillId="0" borderId="55" xfId="26" applyFont="1" applyBorder="1" applyAlignment="1">
      <alignment horizontal="center" vertical="center"/>
    </xf>
    <xf numFmtId="0" fontId="25" fillId="0" borderId="56" xfId="26" applyFont="1" applyBorder="1" applyAlignment="1">
      <alignment horizontal="center" vertical="center"/>
    </xf>
    <xf numFmtId="0" fontId="25" fillId="0" borderId="57" xfId="26" applyFont="1" applyBorder="1" applyAlignment="1">
      <alignment horizontal="center" vertical="center"/>
    </xf>
    <xf numFmtId="164" fontId="25" fillId="0" borderId="57" xfId="18" applyFont="1" applyBorder="1" applyAlignment="1">
      <alignment horizontal="center" vertical="center"/>
    </xf>
    <xf numFmtId="2" fontId="25" fillId="0" borderId="57" xfId="26" applyNumberFormat="1" applyFont="1" applyBorder="1" applyAlignment="1">
      <alignment horizontal="left" vertical="center" wrapText="1"/>
    </xf>
    <xf numFmtId="0" fontId="60" fillId="0" borderId="33" xfId="0" applyFont="1" applyBorder="1" applyAlignment="1">
      <alignment horizontal="center" vertical="center" wrapText="1"/>
    </xf>
    <xf numFmtId="0" fontId="60" fillId="0" borderId="34" xfId="0" applyFont="1" applyBorder="1" applyAlignment="1">
      <alignment horizontal="center" vertical="center" wrapText="1"/>
    </xf>
    <xf numFmtId="0" fontId="60" fillId="0" borderId="35" xfId="0" applyFont="1" applyBorder="1" applyAlignment="1">
      <alignment horizontal="center" vertical="center" wrapText="1"/>
    </xf>
    <xf numFmtId="0" fontId="18" fillId="4" borderId="19" xfId="0" applyFont="1" applyFill="1" applyBorder="1" applyAlignment="1">
      <alignment horizontal="center" vertical="center"/>
    </xf>
    <xf numFmtId="0" fontId="18" fillId="4" borderId="20" xfId="0" applyFont="1" applyFill="1" applyBorder="1" applyAlignment="1">
      <alignment horizontal="center" vertical="center"/>
    </xf>
    <xf numFmtId="0" fontId="2" fillId="19" borderId="16" xfId="0" applyFont="1" applyFill="1" applyBorder="1" applyAlignment="1">
      <alignment horizontal="center" vertical="center" wrapText="1"/>
    </xf>
    <xf numFmtId="0" fontId="2" fillId="19" borderId="17" xfId="0" applyFont="1" applyFill="1" applyBorder="1" applyAlignment="1">
      <alignment horizontal="center" vertical="center" wrapText="1"/>
    </xf>
    <xf numFmtId="0" fontId="2" fillId="19" borderId="18" xfId="0" applyFont="1" applyFill="1" applyBorder="1" applyAlignment="1">
      <alignment horizontal="center" vertical="center" wrapText="1"/>
    </xf>
    <xf numFmtId="0" fontId="18" fillId="4" borderId="25" xfId="0" applyFont="1" applyFill="1" applyBorder="1" applyAlignment="1">
      <alignment horizontal="center" vertical="center"/>
    </xf>
    <xf numFmtId="0" fontId="18" fillId="4" borderId="0" xfId="0" applyFont="1" applyFill="1" applyAlignment="1">
      <alignment horizontal="center" vertical="center"/>
    </xf>
    <xf numFmtId="0" fontId="2" fillId="19" borderId="16" xfId="0" applyFont="1" applyFill="1" applyBorder="1" applyAlignment="1">
      <alignment horizontal="center" vertical="top" wrapText="1"/>
    </xf>
    <xf numFmtId="0" fontId="2" fillId="19" borderId="17" xfId="0" applyFont="1" applyFill="1" applyBorder="1" applyAlignment="1">
      <alignment horizontal="center" vertical="top" wrapText="1"/>
    </xf>
    <xf numFmtId="0" fontId="2" fillId="19" borderId="18" xfId="0" applyFont="1" applyFill="1" applyBorder="1" applyAlignment="1">
      <alignment horizontal="center" vertical="top" wrapText="1"/>
    </xf>
    <xf numFmtId="0" fontId="18" fillId="4" borderId="25" xfId="0" applyFont="1" applyFill="1" applyBorder="1" applyAlignment="1">
      <alignment horizontal="center" vertical="top"/>
    </xf>
    <xf numFmtId="0" fontId="18" fillId="4" borderId="0" xfId="0" applyFont="1" applyFill="1" applyAlignment="1">
      <alignment horizontal="center" vertical="top"/>
    </xf>
    <xf numFmtId="0" fontId="18" fillId="4" borderId="19" xfId="0" applyFont="1" applyFill="1" applyBorder="1" applyAlignment="1">
      <alignment horizontal="center" vertical="top"/>
    </xf>
    <xf numFmtId="0" fontId="18" fillId="4" borderId="20" xfId="0" applyFont="1" applyFill="1" applyBorder="1" applyAlignment="1">
      <alignment horizontal="center" vertical="top"/>
    </xf>
    <xf numFmtId="1" fontId="17" fillId="7" borderId="25" xfId="0" applyNumberFormat="1" applyFont="1" applyFill="1" applyBorder="1" applyAlignment="1">
      <alignment horizontal="center" vertical="center"/>
    </xf>
    <xf numFmtId="1" fontId="17" fillId="7" borderId="0" xfId="0" applyNumberFormat="1" applyFont="1" applyFill="1" applyAlignment="1">
      <alignment horizontal="center" vertical="center"/>
    </xf>
    <xf numFmtId="0" fontId="18" fillId="4" borderId="16" xfId="0" applyFont="1" applyFill="1" applyBorder="1" applyAlignment="1">
      <alignment horizontal="center" vertical="center"/>
    </xf>
    <xf numFmtId="0" fontId="18" fillId="4" borderId="17" xfId="0" applyFont="1" applyFill="1" applyBorder="1" applyAlignment="1">
      <alignment horizontal="center" vertical="center"/>
    </xf>
    <xf numFmtId="0" fontId="18" fillId="4" borderId="16" xfId="0" applyFont="1" applyFill="1" applyBorder="1" applyAlignment="1">
      <alignment horizontal="center" vertical="top"/>
    </xf>
    <xf numFmtId="0" fontId="18" fillId="4" borderId="17" xfId="0" applyFont="1" applyFill="1" applyBorder="1" applyAlignment="1">
      <alignment horizontal="center" vertical="top"/>
    </xf>
    <xf numFmtId="0" fontId="4" fillId="4" borderId="19" xfId="0" applyFont="1" applyFill="1" applyBorder="1" applyAlignment="1">
      <alignment horizontal="center" vertical="top"/>
    </xf>
    <xf numFmtId="0" fontId="4" fillId="4" borderId="20" xfId="0" applyFont="1" applyFill="1" applyBorder="1" applyAlignment="1">
      <alignment horizontal="center" vertical="top"/>
    </xf>
    <xf numFmtId="0" fontId="2" fillId="19" borderId="19" xfId="0" applyFont="1" applyFill="1" applyBorder="1" applyAlignment="1">
      <alignment horizontal="center" vertical="top" wrapText="1"/>
    </xf>
    <xf numFmtId="0" fontId="2" fillId="19" borderId="20" xfId="0" applyFont="1" applyFill="1" applyBorder="1" applyAlignment="1">
      <alignment horizontal="center" vertical="top" wrapText="1"/>
    </xf>
    <xf numFmtId="0" fontId="18" fillId="4" borderId="18" xfId="0" applyFont="1" applyFill="1" applyBorder="1" applyAlignment="1">
      <alignment horizontal="center" vertical="top"/>
    </xf>
    <xf numFmtId="0" fontId="54" fillId="0" borderId="8" xfId="0" applyFont="1" applyBorder="1" applyAlignment="1">
      <alignment horizontal="center" vertical="center" wrapText="1"/>
    </xf>
    <xf numFmtId="0" fontId="54" fillId="0" borderId="15" xfId="0" applyFont="1" applyBorder="1" applyAlignment="1">
      <alignment horizontal="center" vertical="center" wrapText="1"/>
    </xf>
    <xf numFmtId="0" fontId="54" fillId="0" borderId="9" xfId="0" applyFont="1" applyBorder="1" applyAlignment="1">
      <alignment horizontal="center" vertical="center" wrapText="1"/>
    </xf>
    <xf numFmtId="0" fontId="1" fillId="0" borderId="0" xfId="16" applyAlignment="1">
      <alignment horizontal="center"/>
    </xf>
    <xf numFmtId="0" fontId="1" fillId="28" borderId="0" xfId="16" applyFill="1" applyAlignment="1">
      <alignment horizontal="center" wrapText="1"/>
    </xf>
    <xf numFmtId="0" fontId="49" fillId="28" borderId="8" xfId="0" applyFont="1" applyFill="1" applyBorder="1" applyAlignment="1">
      <alignment horizontal="center"/>
    </xf>
    <xf numFmtId="0" fontId="49" fillId="28" borderId="15" xfId="0" applyFont="1" applyFill="1" applyBorder="1" applyAlignment="1">
      <alignment horizontal="center"/>
    </xf>
    <xf numFmtId="0" fontId="49" fillId="28" borderId="9" xfId="0" applyFont="1" applyFill="1" applyBorder="1" applyAlignment="1">
      <alignment horizontal="center"/>
    </xf>
    <xf numFmtId="0" fontId="22" fillId="22" borderId="5" xfId="20" applyFont="1" applyFill="1" applyBorder="1" applyAlignment="1">
      <alignment horizontal="center" vertical="center"/>
    </xf>
    <xf numFmtId="0" fontId="22" fillId="22" borderId="6" xfId="20" applyFont="1" applyFill="1" applyBorder="1" applyAlignment="1">
      <alignment horizontal="center" vertical="center"/>
    </xf>
    <xf numFmtId="0" fontId="22" fillId="22" borderId="15" xfId="20" applyFont="1" applyFill="1" applyBorder="1" applyAlignment="1">
      <alignment horizontal="center" vertical="center"/>
    </xf>
    <xf numFmtId="0" fontId="23" fillId="22" borderId="5" xfId="20" applyFont="1" applyFill="1" applyBorder="1" applyAlignment="1">
      <alignment horizontal="center" vertical="center" wrapText="1"/>
    </xf>
    <xf numFmtId="0" fontId="23" fillId="22" borderId="6" xfId="20" applyFont="1" applyFill="1" applyBorder="1" applyAlignment="1">
      <alignment horizontal="center" vertical="center" wrapText="1"/>
    </xf>
    <xf numFmtId="0" fontId="23" fillId="22" borderId="7" xfId="20" applyFont="1" applyFill="1" applyBorder="1" applyAlignment="1">
      <alignment horizontal="center" vertical="center" wrapText="1"/>
    </xf>
    <xf numFmtId="0" fontId="22" fillId="4" borderId="14" xfId="20" applyFont="1" applyFill="1" applyBorder="1" applyAlignment="1">
      <alignment horizontal="center" textRotation="90" wrapText="1"/>
    </xf>
    <xf numFmtId="0" fontId="22" fillId="4" borderId="4" xfId="20" applyFont="1" applyFill="1" applyBorder="1" applyAlignment="1">
      <alignment horizontal="center" textRotation="90" wrapText="1"/>
    </xf>
    <xf numFmtId="0" fontId="23" fillId="4" borderId="5" xfId="20" applyFont="1" applyFill="1" applyBorder="1" applyAlignment="1">
      <alignment horizontal="center" vertical="center" wrapText="1"/>
    </xf>
    <xf numFmtId="0" fontId="23" fillId="4" borderId="6" xfId="20" applyFont="1" applyFill="1" applyBorder="1" applyAlignment="1">
      <alignment horizontal="center" vertical="center" wrapText="1"/>
    </xf>
    <xf numFmtId="0" fontId="23" fillId="4" borderId="7" xfId="20" applyFont="1" applyFill="1" applyBorder="1" applyAlignment="1">
      <alignment horizontal="center" vertical="center" wrapText="1"/>
    </xf>
    <xf numFmtId="0" fontId="23" fillId="22" borderId="5" xfId="20" applyFont="1" applyFill="1" applyBorder="1" applyAlignment="1">
      <alignment horizontal="center" textRotation="90" wrapText="1"/>
    </xf>
    <xf numFmtId="0" fontId="23" fillId="22" borderId="1" xfId="20" applyFont="1" applyFill="1" applyBorder="1" applyAlignment="1">
      <alignment horizontal="center" textRotation="90" wrapText="1"/>
    </xf>
    <xf numFmtId="0" fontId="23" fillId="22" borderId="11" xfId="20" applyFont="1" applyFill="1" applyBorder="1" applyAlignment="1">
      <alignment horizontal="center" textRotation="90" wrapText="1"/>
    </xf>
    <xf numFmtId="0" fontId="23" fillId="22" borderId="7" xfId="20" applyFont="1" applyFill="1" applyBorder="1" applyAlignment="1">
      <alignment horizontal="center" textRotation="90" wrapText="1"/>
    </xf>
    <xf numFmtId="0" fontId="23" fillId="22" borderId="10" xfId="20" applyFont="1" applyFill="1" applyBorder="1" applyAlignment="1">
      <alignment horizontal="center" textRotation="90" wrapText="1"/>
    </xf>
    <xf numFmtId="0" fontId="23" fillId="22" borderId="13" xfId="20" applyFont="1" applyFill="1" applyBorder="1" applyAlignment="1">
      <alignment horizontal="center" textRotation="90" wrapText="1"/>
    </xf>
    <xf numFmtId="0" fontId="22" fillId="4" borderId="8" xfId="20" applyFont="1" applyFill="1" applyBorder="1" applyAlignment="1">
      <alignment horizontal="center" vertical="center"/>
    </xf>
    <xf numFmtId="0" fontId="22" fillId="4" borderId="15" xfId="20" applyFont="1" applyFill="1" applyBorder="1" applyAlignment="1">
      <alignment horizontal="center" vertical="center"/>
    </xf>
    <xf numFmtId="0" fontId="22" fillId="4" borderId="9" xfId="20" applyFont="1" applyFill="1" applyBorder="1" applyAlignment="1">
      <alignment horizontal="center" vertical="center"/>
    </xf>
    <xf numFmtId="0" fontId="23" fillId="4" borderId="8" xfId="20" applyFont="1" applyFill="1" applyBorder="1" applyAlignment="1">
      <alignment horizontal="center" vertical="center" wrapText="1"/>
    </xf>
    <xf numFmtId="0" fontId="23" fillId="4" borderId="15" xfId="20" applyFont="1" applyFill="1" applyBorder="1" applyAlignment="1">
      <alignment horizontal="center" vertical="center" wrapText="1"/>
    </xf>
    <xf numFmtId="0" fontId="23" fillId="4" borderId="9" xfId="20" applyFont="1" applyFill="1" applyBorder="1" applyAlignment="1">
      <alignment horizontal="center" vertical="center" wrapText="1"/>
    </xf>
    <xf numFmtId="0" fontId="23" fillId="22" borderId="6" xfId="20" applyFont="1" applyFill="1" applyBorder="1" applyAlignment="1">
      <alignment horizontal="center" textRotation="90" wrapText="1"/>
    </xf>
    <xf numFmtId="0" fontId="23" fillId="22" borderId="0" xfId="20" applyFont="1" applyFill="1" applyAlignment="1">
      <alignment horizontal="center" textRotation="90" wrapText="1"/>
    </xf>
    <xf numFmtId="0" fontId="23" fillId="22" borderId="12" xfId="20" applyFont="1" applyFill="1" applyBorder="1" applyAlignment="1">
      <alignment horizontal="center" textRotation="90" wrapText="1"/>
    </xf>
    <xf numFmtId="0" fontId="22" fillId="21" borderId="0" xfId="20" applyFont="1" applyFill="1" applyAlignment="1">
      <alignment horizontal="center" vertical="center" wrapText="1"/>
    </xf>
    <xf numFmtId="0" fontId="22" fillId="21" borderId="0" xfId="20" applyFont="1" applyFill="1" applyAlignment="1">
      <alignment horizontal="center" textRotation="90" wrapText="1"/>
    </xf>
    <xf numFmtId="0" fontId="22" fillId="21" borderId="12" xfId="20" applyFont="1" applyFill="1" applyBorder="1" applyAlignment="1">
      <alignment horizontal="center" textRotation="90" wrapText="1"/>
    </xf>
    <xf numFmtId="0" fontId="23" fillId="4" borderId="1" xfId="20" applyFont="1" applyFill="1" applyBorder="1" applyAlignment="1">
      <alignment horizontal="center" vertical="center" wrapText="1"/>
    </xf>
    <xf numFmtId="0" fontId="23" fillId="4" borderId="0" xfId="20" applyFont="1" applyFill="1" applyAlignment="1">
      <alignment horizontal="center" vertical="center" wrapText="1"/>
    </xf>
    <xf numFmtId="0" fontId="23" fillId="4" borderId="10" xfId="20" applyFont="1" applyFill="1" applyBorder="1" applyAlignment="1">
      <alignment horizontal="center" vertical="center" wrapText="1"/>
    </xf>
    <xf numFmtId="0" fontId="22" fillId="4" borderId="11" xfId="20" applyFont="1" applyFill="1" applyBorder="1" applyAlignment="1">
      <alignment horizontal="center" vertical="center"/>
    </xf>
    <xf numFmtId="0" fontId="22" fillId="4" borderId="12" xfId="20" applyFont="1" applyFill="1" applyBorder="1" applyAlignment="1">
      <alignment horizontal="center" vertical="center"/>
    </xf>
    <xf numFmtId="0" fontId="23" fillId="4" borderId="3" xfId="20" applyFont="1" applyFill="1" applyBorder="1" applyAlignment="1">
      <alignment horizontal="center" textRotation="90" wrapText="1"/>
    </xf>
    <xf numFmtId="0" fontId="23" fillId="4" borderId="14" xfId="20" applyFont="1" applyFill="1" applyBorder="1" applyAlignment="1">
      <alignment horizontal="center" textRotation="90" wrapText="1"/>
    </xf>
    <xf numFmtId="0" fontId="23" fillId="4" borderId="4" xfId="20" applyFont="1" applyFill="1" applyBorder="1" applyAlignment="1">
      <alignment horizontal="center" textRotation="90" wrapText="1"/>
    </xf>
    <xf numFmtId="0" fontId="23" fillId="4" borderId="10" xfId="20" applyFont="1" applyFill="1" applyBorder="1" applyAlignment="1">
      <alignment horizontal="center" textRotation="90" wrapText="1"/>
    </xf>
    <xf numFmtId="0" fontId="23" fillId="4" borderId="13" xfId="20" applyFont="1" applyFill="1" applyBorder="1" applyAlignment="1">
      <alignment horizontal="center" textRotation="90" wrapText="1"/>
    </xf>
    <xf numFmtId="0" fontId="22" fillId="4" borderId="13" xfId="20" applyFont="1" applyFill="1" applyBorder="1" applyAlignment="1">
      <alignment horizontal="center" vertical="center"/>
    </xf>
    <xf numFmtId="0" fontId="22" fillId="22" borderId="8" xfId="20" applyFont="1" applyFill="1" applyBorder="1" applyAlignment="1">
      <alignment horizontal="center" vertical="center"/>
    </xf>
    <xf numFmtId="0" fontId="22" fillId="22" borderId="9" xfId="20" applyFont="1" applyFill="1" applyBorder="1" applyAlignment="1">
      <alignment horizontal="center" vertical="center"/>
    </xf>
    <xf numFmtId="0" fontId="22" fillId="22" borderId="11" xfId="20" applyFont="1" applyFill="1" applyBorder="1" applyAlignment="1">
      <alignment horizontal="center" vertical="center"/>
    </xf>
    <xf numFmtId="0" fontId="22" fillId="22" borderId="12" xfId="20" applyFont="1" applyFill="1" applyBorder="1" applyAlignment="1">
      <alignment horizontal="center" vertical="center"/>
    </xf>
    <xf numFmtId="0" fontId="22" fillId="22" borderId="13" xfId="20" applyFont="1" applyFill="1" applyBorder="1" applyAlignment="1">
      <alignment horizontal="center" vertical="center"/>
    </xf>
    <xf numFmtId="0" fontId="9" fillId="0" borderId="4" xfId="2" applyFont="1" applyBorder="1" applyAlignment="1">
      <alignment horizontal="center" vertical="center"/>
    </xf>
  </cellXfs>
  <cellStyles count="34">
    <cellStyle name="Hiperlink" xfId="29" builtinId="8"/>
    <cellStyle name="Moeda" xfId="18" builtinId="4"/>
    <cellStyle name="Moeda 12 2" xfId="31" xr:uid="{B64CE9B4-617B-4392-802D-E4634A2F634A}"/>
    <cellStyle name="Moeda 12 2 2" xfId="32" xr:uid="{4E1459DE-A7B9-45C8-8D90-7700783324E5}"/>
    <cellStyle name="Moeda 2" xfId="6" xr:uid="{00000000-0005-0000-0000-000002000000}"/>
    <cellStyle name="Moeda 2 2 2" xfId="9" xr:uid="{00000000-0005-0000-0000-000003000000}"/>
    <cellStyle name="Moeda 3" xfId="28" xr:uid="{00000000-0005-0000-0000-000004000000}"/>
    <cellStyle name="Moeda 8" xfId="15" xr:uid="{00000000-0005-0000-0000-000005000000}"/>
    <cellStyle name="Normal" xfId="0" builtinId="0"/>
    <cellStyle name="Normal 10" xfId="1" xr:uid="{00000000-0005-0000-0000-000007000000}"/>
    <cellStyle name="Normal 12 2" xfId="13" xr:uid="{00000000-0005-0000-0000-000008000000}"/>
    <cellStyle name="Normal 16" xfId="24" xr:uid="{00000000-0005-0000-0000-000009000000}"/>
    <cellStyle name="Normal 2" xfId="5" xr:uid="{00000000-0005-0000-0000-00000A000000}"/>
    <cellStyle name="Normal 2 13" xfId="16" xr:uid="{00000000-0005-0000-0000-00000B000000}"/>
    <cellStyle name="Normal 2 2" xfId="11" xr:uid="{00000000-0005-0000-0000-00000C000000}"/>
    <cellStyle name="Normal 2 2 2" xfId="30" xr:uid="{49A9A6E8-D29C-49AE-93CF-64CCF86C2668}"/>
    <cellStyle name="Normal 2 2 3" xfId="3" xr:uid="{00000000-0005-0000-0000-00000D000000}"/>
    <cellStyle name="Normal 27" xfId="21" xr:uid="{00000000-0005-0000-0000-00000E000000}"/>
    <cellStyle name="Normal 3" xfId="20" xr:uid="{00000000-0005-0000-0000-00000F000000}"/>
    <cellStyle name="Normal 3 2" xfId="12" xr:uid="{00000000-0005-0000-0000-000010000000}"/>
    <cellStyle name="Normal 4" xfId="14" xr:uid="{00000000-0005-0000-0000-000011000000}"/>
    <cellStyle name="Normal 6" xfId="27" xr:uid="{00000000-0005-0000-0000-000012000000}"/>
    <cellStyle name="Normal_Cronograma_Nacoes" xfId="26" xr:uid="{00000000-0005-0000-0000-000013000000}"/>
    <cellStyle name="Normal_Iafp-003 Lista de instrumentos" xfId="25" xr:uid="{00000000-0005-0000-0000-000014000000}"/>
    <cellStyle name="Normal_NIORCEE1" xfId="8" xr:uid="{00000000-0005-0000-0000-000015000000}"/>
    <cellStyle name="Normal_ORAMEN~1" xfId="2" xr:uid="{00000000-0005-0000-0000-000016000000}"/>
    <cellStyle name="Porcentagem" xfId="23" builtinId="5"/>
    <cellStyle name="Porcentagem 2" xfId="7" xr:uid="{00000000-0005-0000-0000-000018000000}"/>
    <cellStyle name="Porcentagem 2 3 2" xfId="19" xr:uid="{00000000-0005-0000-0000-000019000000}"/>
    <cellStyle name="Porcentagem 3" xfId="10" xr:uid="{00000000-0005-0000-0000-00001A000000}"/>
    <cellStyle name="Porcentagem 6" xfId="33" xr:uid="{00BAD14C-A368-4402-8744-FB62C9C896D4}"/>
    <cellStyle name="Vírgula" xfId="17" builtinId="3"/>
    <cellStyle name="Vírgula 11" xfId="22" xr:uid="{00000000-0005-0000-0000-00001C000000}"/>
    <cellStyle name="Vírgula 2" xfId="4" xr:uid="{00000000-0005-0000-0000-00001D000000}"/>
  </cellStyles>
  <dxfs count="200">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color rgb="FFFF0000"/>
      </font>
      <fill>
        <patternFill patternType="none">
          <bgColor auto="1"/>
        </patternFill>
      </fill>
    </dxf>
    <dxf>
      <font>
        <b/>
        <i val="0"/>
        <color rgb="FFFF0000"/>
      </font>
      <fill>
        <patternFill patternType="none">
          <bgColor auto="1"/>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rgb="FFFFC7CE"/>
        </patternFill>
      </fill>
    </dxf>
    <dxf>
      <font>
        <color auto="1"/>
      </font>
      <fill>
        <patternFill>
          <bgColor theme="9" tint="0.39994506668294322"/>
        </patternFill>
      </fill>
    </dxf>
    <dxf>
      <font>
        <color auto="1"/>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auto="1"/>
      </font>
      <fill>
        <patternFill>
          <bgColor theme="5" tint="0.59996337778862885"/>
        </patternFill>
      </fill>
    </dxf>
    <dxf>
      <font>
        <color auto="1"/>
      </font>
      <fill>
        <patternFill>
          <bgColor theme="8" tint="0.39994506668294322"/>
        </patternFill>
      </fill>
    </dxf>
    <dxf>
      <font>
        <color auto="1"/>
      </font>
      <fill>
        <patternFill>
          <bgColor theme="9" tint="0.59996337778862885"/>
        </patternFill>
      </fill>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
      <font>
        <color theme="2" tint="-0.24994659260841701"/>
      </font>
    </dxf>
  </dxfs>
  <tableStyles count="0" defaultTableStyle="TableStyleMedium2" defaultPivotStyle="PivotStyleLight16"/>
  <colors>
    <mruColors>
      <color rgb="FFDC9CB9"/>
      <color rgb="FFFFCCFF"/>
      <color rgb="FFCC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theme" Target="theme/theme1.xml"/><Relationship Id="rId3" Type="http://schemas.openxmlformats.org/officeDocument/2006/relationships/worksheet" Target="worksheets/sheet3.xml"/><Relationship Id="rId21" Type="http://schemas.openxmlformats.org/officeDocument/2006/relationships/calcChain" Target="calcChain.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haredStrings" Target="sharedString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3.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2.xml"/><Relationship Id="rId10" Type="http://schemas.openxmlformats.org/officeDocument/2006/relationships/worksheet" Target="worksheets/sheet10.xml"/><Relationship Id="rId19"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pt-BR"/>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pt-BR"/>
              <a:t>Gráfico de Pareto</a:t>
            </a:r>
          </a:p>
        </c:rich>
      </c:tx>
      <c:overlay val="0"/>
      <c:spPr>
        <a:noFill/>
        <a:ln>
          <a:noFill/>
        </a:ln>
        <a:effectLst/>
      </c:spPr>
    </c:title>
    <c:autoTitleDeleted val="0"/>
    <c:plotArea>
      <c:layout/>
      <c:barChart>
        <c:barDir val="col"/>
        <c:grouping val="clustered"/>
        <c:varyColors val="0"/>
        <c:ser>
          <c:idx val="0"/>
          <c:order val="0"/>
          <c:spPr>
            <a:solidFill>
              <a:schemeClr val="accent1"/>
            </a:solidFill>
            <a:ln>
              <a:noFill/>
            </a:ln>
            <a:effectLst/>
          </c:spPr>
          <c:invertIfNegative val="0"/>
          <c:val>
            <c:numRef>
              <c:f>'PARETO COM CURVA ABC'!$T$15:$T$131</c:f>
              <c:numCache>
                <c:formatCode>0.0%</c:formatCode>
                <c:ptCount val="117"/>
                <c:pt idx="0">
                  <c:v>0.20693347441775148</c:v>
                </c:pt>
                <c:pt idx="1">
                  <c:v>8.4765806110712855E-2</c:v>
                </c:pt>
                <c:pt idx="2">
                  <c:v>7.7118983074944261E-2</c:v>
                </c:pt>
                <c:pt idx="3">
                  <c:v>7.5809884439387548E-2</c:v>
                </c:pt>
                <c:pt idx="4">
                  <c:v>4.386979579649472E-2</c:v>
                </c:pt>
                <c:pt idx="5">
                  <c:v>2.9471000256198709E-2</c:v>
                </c:pt>
                <c:pt idx="6">
                  <c:v>2.6959545118779415E-2</c:v>
                </c:pt>
                <c:pt idx="7">
                  <c:v>2.4424945807114653E-2</c:v>
                </c:pt>
                <c:pt idx="8">
                  <c:v>2.063190098312382E-2</c:v>
                </c:pt>
                <c:pt idx="9">
                  <c:v>2.0070332225750397E-2</c:v>
                </c:pt>
                <c:pt idx="10">
                  <c:v>1.9446704568367144E-2</c:v>
                </c:pt>
                <c:pt idx="11">
                  <c:v>1.8677925400425847E-2</c:v>
                </c:pt>
                <c:pt idx="12">
                  <c:v>1.7073829915866132E-2</c:v>
                </c:pt>
                <c:pt idx="13">
                  <c:v>1.5830709497522168E-2</c:v>
                </c:pt>
                <c:pt idx="14">
                  <c:v>1.4369812872991298E-2</c:v>
                </c:pt>
                <c:pt idx="15">
                  <c:v>1.3342972084741042E-2</c:v>
                </c:pt>
                <c:pt idx="16">
                  <c:v>1.3146839959981286E-2</c:v>
                </c:pt>
                <c:pt idx="17">
                  <c:v>1.2526977037151733E-2</c:v>
                </c:pt>
                <c:pt idx="18">
                  <c:v>1.2461061199434598E-2</c:v>
                </c:pt>
                <c:pt idx="19">
                  <c:v>1.1966850824238331E-2</c:v>
                </c:pt>
                <c:pt idx="20">
                  <c:v>1.1384188647248855E-2</c:v>
                </c:pt>
                <c:pt idx="21">
                  <c:v>1.0424182832839118E-2</c:v>
                </c:pt>
                <c:pt idx="22">
                  <c:v>1.0322590282154752E-2</c:v>
                </c:pt>
                <c:pt idx="23">
                  <c:v>1.008094479655035E-2</c:v>
                </c:pt>
                <c:pt idx="24">
                  <c:v>7.7190980463858888E-3</c:v>
                </c:pt>
                <c:pt idx="25">
                  <c:v>7.5887755297093405E-3</c:v>
                </c:pt>
                <c:pt idx="26">
                  <c:v>7.5773190911217359E-3</c:v>
                </c:pt>
                <c:pt idx="27">
                  <c:v>7.4136768238673399E-3</c:v>
                </c:pt>
                <c:pt idx="28">
                  <c:v>6.4738031325105444E-3</c:v>
                </c:pt>
                <c:pt idx="29">
                  <c:v>6.2470044749609668E-3</c:v>
                </c:pt>
                <c:pt idx="30">
                  <c:v>6.0538342093926258E-3</c:v>
                </c:pt>
                <c:pt idx="31">
                  <c:v>5.5452736210329203E-3</c:v>
                </c:pt>
                <c:pt idx="32">
                  <c:v>5.4579541020462492E-3</c:v>
                </c:pt>
                <c:pt idx="33">
                  <c:v>5.4325547323536075E-3</c:v>
                </c:pt>
                <c:pt idx="34">
                  <c:v>4.8943650348320603E-3</c:v>
                </c:pt>
                <c:pt idx="35">
                  <c:v>4.8893768693014927E-3</c:v>
                </c:pt>
                <c:pt idx="36">
                  <c:v>4.7916670858212688E-3</c:v>
                </c:pt>
                <c:pt idx="37">
                  <c:v>4.2753636314833967E-3</c:v>
                </c:pt>
                <c:pt idx="38">
                  <c:v>3.8850436090826232E-3</c:v>
                </c:pt>
                <c:pt idx="39">
                  <c:v>3.8591663618727763E-3</c:v>
                </c:pt>
                <c:pt idx="40">
                  <c:v>3.6405212289633651E-3</c:v>
                </c:pt>
                <c:pt idx="41">
                  <c:v>3.6234254302651633E-3</c:v>
                </c:pt>
                <c:pt idx="42">
                  <c:v>3.5415251285571317E-3</c:v>
                </c:pt>
                <c:pt idx="43">
                  <c:v>3.5240772095830953E-3</c:v>
                </c:pt>
                <c:pt idx="44">
                  <c:v>3.2917820263890121E-3</c:v>
                </c:pt>
                <c:pt idx="45">
                  <c:v>3.2772840129911044E-3</c:v>
                </c:pt>
                <c:pt idx="46">
                  <c:v>3.2653550403811782E-3</c:v>
                </c:pt>
                <c:pt idx="47">
                  <c:v>3.12482311968255E-3</c:v>
                </c:pt>
                <c:pt idx="48">
                  <c:v>3.1172633129442117E-3</c:v>
                </c:pt>
                <c:pt idx="49">
                  <c:v>3.016197607651437E-3</c:v>
                </c:pt>
                <c:pt idx="50">
                  <c:v>2.9732030033591539E-3</c:v>
                </c:pt>
                <c:pt idx="51">
                  <c:v>2.8138003103269915E-3</c:v>
                </c:pt>
                <c:pt idx="52">
                  <c:v>2.7837443296396319E-3</c:v>
                </c:pt>
                <c:pt idx="53">
                  <c:v>2.7146281497828413E-3</c:v>
                </c:pt>
                <c:pt idx="54">
                  <c:v>2.6448508461428492E-3</c:v>
                </c:pt>
                <c:pt idx="55">
                  <c:v>2.6235876052180702E-3</c:v>
                </c:pt>
                <c:pt idx="56">
                  <c:v>2.5944329715457144E-3</c:v>
                </c:pt>
                <c:pt idx="57">
                  <c:v>2.5929634083537083E-3</c:v>
                </c:pt>
                <c:pt idx="58">
                  <c:v>2.5001689364790212E-3</c:v>
                </c:pt>
                <c:pt idx="59">
                  <c:v>2.2798422495992955E-3</c:v>
                </c:pt>
                <c:pt idx="60">
                  <c:v>2.1135839903804647E-3</c:v>
                </c:pt>
                <c:pt idx="61">
                  <c:v>2.0772652990728932E-3</c:v>
                </c:pt>
                <c:pt idx="62">
                  <c:v>2.0594580736949431E-3</c:v>
                </c:pt>
                <c:pt idx="63">
                  <c:v>2.0198050189590548E-3</c:v>
                </c:pt>
                <c:pt idx="64">
                  <c:v>1.959024747673056E-3</c:v>
                </c:pt>
                <c:pt idx="65">
                  <c:v>1.8654613600939945E-3</c:v>
                </c:pt>
                <c:pt idx="66">
                  <c:v>1.6650905508876213E-3</c:v>
                </c:pt>
                <c:pt idx="67">
                  <c:v>1.5310584830357877E-3</c:v>
                </c:pt>
                <c:pt idx="68">
                  <c:v>1.3350951031382205E-3</c:v>
                </c:pt>
                <c:pt idx="69">
                  <c:v>1.3043344062102806E-3</c:v>
                </c:pt>
                <c:pt idx="70">
                  <c:v>1.2855587176366042E-3</c:v>
                </c:pt>
                <c:pt idx="71">
                  <c:v>1.2750993800799649E-3</c:v>
                </c:pt>
                <c:pt idx="72">
                  <c:v>1.1693698776643938E-3</c:v>
                </c:pt>
                <c:pt idx="73">
                  <c:v>1.1554754990250608E-3</c:v>
                </c:pt>
                <c:pt idx="74">
                  <c:v>1.1339530454306454E-3</c:v>
                </c:pt>
                <c:pt idx="75">
                  <c:v>1.1243775297663521E-3</c:v>
                </c:pt>
                <c:pt idx="76">
                  <c:v>1.1129300277376694E-3</c:v>
                </c:pt>
                <c:pt idx="77">
                  <c:v>1.0865281931781094E-3</c:v>
                </c:pt>
                <c:pt idx="78">
                  <c:v>1.0825614504789049E-3</c:v>
                </c:pt>
                <c:pt idx="79">
                  <c:v>1.0825614504789049E-3</c:v>
                </c:pt>
                <c:pt idx="80">
                  <c:v>1.0697701424995862E-3</c:v>
                </c:pt>
                <c:pt idx="81">
                  <c:v>9.8977416473229607E-4</c:v>
                </c:pt>
                <c:pt idx="82">
                  <c:v>9.1210723892860585E-4</c:v>
                </c:pt>
                <c:pt idx="83">
                  <c:v>8.8666759906529309E-4</c:v>
                </c:pt>
                <c:pt idx="84">
                  <c:v>8.815223313612526E-4</c:v>
                </c:pt>
                <c:pt idx="85">
                  <c:v>8.4174711244803407E-4</c:v>
                </c:pt>
                <c:pt idx="86">
                  <c:v>8.2422014606513597E-4</c:v>
                </c:pt>
                <c:pt idx="87">
                  <c:v>8.0415647647060905E-4</c:v>
                </c:pt>
                <c:pt idx="88">
                  <c:v>7.7326331186213079E-4</c:v>
                </c:pt>
                <c:pt idx="89">
                  <c:v>6.6082090864320723E-4</c:v>
                </c:pt>
                <c:pt idx="90">
                  <c:v>6.2864967041504629E-4</c:v>
                </c:pt>
                <c:pt idx="91">
                  <c:v>6.2009817800190632E-4</c:v>
                </c:pt>
                <c:pt idx="92">
                  <c:v>6.1826212227790857E-4</c:v>
                </c:pt>
                <c:pt idx="93">
                  <c:v>5.3684985916439289E-4</c:v>
                </c:pt>
                <c:pt idx="94">
                  <c:v>5.1422135996073075E-4</c:v>
                </c:pt>
                <c:pt idx="95">
                  <c:v>5.06535795981022E-4</c:v>
                </c:pt>
                <c:pt idx="96">
                  <c:v>4.7453596764849041E-4</c:v>
                </c:pt>
                <c:pt idx="97">
                  <c:v>4.5506515362042063E-4</c:v>
                </c:pt>
                <c:pt idx="98">
                  <c:v>4.5341593722645794E-4</c:v>
                </c:pt>
                <c:pt idx="99">
                  <c:v>4.4462730258673503E-4</c:v>
                </c:pt>
                <c:pt idx="100">
                  <c:v>4.278728449722509E-4</c:v>
                </c:pt>
                <c:pt idx="101">
                  <c:v>4.2430133931735132E-4</c:v>
                </c:pt>
                <c:pt idx="102">
                  <c:v>3.6888551264178027E-4</c:v>
                </c:pt>
                <c:pt idx="103">
                  <c:v>3.2009123396540775E-4</c:v>
                </c:pt>
                <c:pt idx="104">
                  <c:v>3.13171461650961E-4</c:v>
                </c:pt>
                <c:pt idx="105">
                  <c:v>3.1115713656795644E-4</c:v>
                </c:pt>
                <c:pt idx="106">
                  <c:v>2.9103818716989262E-4</c:v>
                </c:pt>
                <c:pt idx="107">
                  <c:v>2.3134302122371244E-4</c:v>
                </c:pt>
                <c:pt idx="108">
                  <c:v>1.8960598934512633E-4</c:v>
                </c:pt>
                <c:pt idx="109">
                  <c:v>1.8329297582836708E-4</c:v>
                </c:pt>
                <c:pt idx="110">
                  <c:v>1.5268271111701015E-4</c:v>
                </c:pt>
                <c:pt idx="111">
                  <c:v>1.2190776941530638E-4</c:v>
                </c:pt>
                <c:pt idx="112">
                  <c:v>6.0040100093937121E-5</c:v>
                </c:pt>
                <c:pt idx="113">
                  <c:v>5.3019252961468343E-5</c:v>
                </c:pt>
                <c:pt idx="114">
                  <c:v>3.3950862105781679E-5</c:v>
                </c:pt>
                <c:pt idx="115">
                  <c:v>2.3726184640376796E-5</c:v>
                </c:pt>
                <c:pt idx="116">
                  <c:v>0</c:v>
                </c:pt>
              </c:numCache>
            </c:numRef>
          </c:val>
          <c:extLst>
            <c:ext xmlns:c16="http://schemas.microsoft.com/office/drawing/2014/chart" uri="{C3380CC4-5D6E-409C-BE32-E72D297353CC}">
              <c16:uniqueId val="{00000000-ED6C-4249-A61E-F64E188D7FEF}"/>
            </c:ext>
          </c:extLst>
        </c:ser>
        <c:dLbls>
          <c:showLegendKey val="0"/>
          <c:showVal val="0"/>
          <c:showCatName val="0"/>
          <c:showSerName val="0"/>
          <c:showPercent val="0"/>
          <c:showBubbleSize val="0"/>
        </c:dLbls>
        <c:gapWidth val="150"/>
        <c:axId val="69303680"/>
        <c:axId val="70652672"/>
      </c:barChart>
      <c:lineChart>
        <c:grouping val="standard"/>
        <c:varyColors val="0"/>
        <c:ser>
          <c:idx val="1"/>
          <c:order val="1"/>
          <c:spPr>
            <a:ln w="28575" cap="rnd">
              <a:solidFill>
                <a:schemeClr val="accent2"/>
              </a:solidFill>
              <a:round/>
            </a:ln>
            <a:effectLst/>
          </c:spPr>
          <c:marker>
            <c:symbol val="none"/>
          </c:marker>
          <c:val>
            <c:numRef>
              <c:f>'PARETO COM CURVA ABC'!$U$15:$U$131</c:f>
              <c:numCache>
                <c:formatCode>0.0%</c:formatCode>
                <c:ptCount val="117"/>
                <c:pt idx="0">
                  <c:v>0.20693347441775148</c:v>
                </c:pt>
                <c:pt idx="1">
                  <c:v>0.29169928052846433</c:v>
                </c:pt>
                <c:pt idx="2">
                  <c:v>0.36881826360340858</c:v>
                </c:pt>
                <c:pt idx="3">
                  <c:v>0.44462814804279616</c:v>
                </c:pt>
                <c:pt idx="4">
                  <c:v>0.4884979438392909</c:v>
                </c:pt>
                <c:pt idx="5">
                  <c:v>0.51796894409548966</c:v>
                </c:pt>
                <c:pt idx="6">
                  <c:v>0.54492848921426906</c:v>
                </c:pt>
                <c:pt idx="7">
                  <c:v>0.56935343502138369</c:v>
                </c:pt>
                <c:pt idx="8">
                  <c:v>0.58998533600450753</c:v>
                </c:pt>
                <c:pt idx="9">
                  <c:v>0.61005566823025792</c:v>
                </c:pt>
                <c:pt idx="10">
                  <c:v>0.62950237279862509</c:v>
                </c:pt>
                <c:pt idx="11">
                  <c:v>0.64818029819905099</c:v>
                </c:pt>
                <c:pt idx="12">
                  <c:v>0.66525412811491713</c:v>
                </c:pt>
                <c:pt idx="13">
                  <c:v>0.68108483761243932</c:v>
                </c:pt>
                <c:pt idx="14">
                  <c:v>0.69545465048543065</c:v>
                </c:pt>
                <c:pt idx="15">
                  <c:v>0.70879762257017165</c:v>
                </c:pt>
                <c:pt idx="16">
                  <c:v>0.72194446253015299</c:v>
                </c:pt>
                <c:pt idx="17">
                  <c:v>0.73447143956730476</c:v>
                </c:pt>
                <c:pt idx="18">
                  <c:v>0.74693250076673934</c:v>
                </c:pt>
                <c:pt idx="19">
                  <c:v>0.75889935159097766</c:v>
                </c:pt>
                <c:pt idx="20">
                  <c:v>0.77028354023822654</c:v>
                </c:pt>
                <c:pt idx="21">
                  <c:v>0.78070772307106562</c:v>
                </c:pt>
                <c:pt idx="22">
                  <c:v>0.79103031335322038</c:v>
                </c:pt>
                <c:pt idx="23">
                  <c:v>0.80111125814977069</c:v>
                </c:pt>
                <c:pt idx="24">
                  <c:v>0.80883035619615662</c:v>
                </c:pt>
                <c:pt idx="25">
                  <c:v>0.816419131725866</c:v>
                </c:pt>
                <c:pt idx="26">
                  <c:v>0.82399645081698769</c:v>
                </c:pt>
                <c:pt idx="27">
                  <c:v>0.83141012764085498</c:v>
                </c:pt>
                <c:pt idx="28">
                  <c:v>0.83788393077336554</c:v>
                </c:pt>
                <c:pt idx="29">
                  <c:v>0.8441309352483265</c:v>
                </c:pt>
                <c:pt idx="30">
                  <c:v>0.85018476945771915</c:v>
                </c:pt>
                <c:pt idx="31">
                  <c:v>0.85573004307875211</c:v>
                </c:pt>
                <c:pt idx="32">
                  <c:v>0.86118799718079841</c:v>
                </c:pt>
                <c:pt idx="33">
                  <c:v>0.86662055191315202</c:v>
                </c:pt>
                <c:pt idx="34">
                  <c:v>0.87151491694798411</c:v>
                </c:pt>
                <c:pt idx="35">
                  <c:v>0.87640429381728557</c:v>
                </c:pt>
                <c:pt idx="36">
                  <c:v>0.88119596090310681</c:v>
                </c:pt>
                <c:pt idx="37">
                  <c:v>0.88547132453459021</c:v>
                </c:pt>
                <c:pt idx="38">
                  <c:v>0.8893563681436728</c:v>
                </c:pt>
                <c:pt idx="39">
                  <c:v>0.89321553450554558</c:v>
                </c:pt>
                <c:pt idx="40">
                  <c:v>0.89685605573450899</c:v>
                </c:pt>
                <c:pt idx="41">
                  <c:v>0.90047948116477416</c:v>
                </c:pt>
                <c:pt idx="42">
                  <c:v>0.90402100629333126</c:v>
                </c:pt>
                <c:pt idx="43">
                  <c:v>0.90754508350291441</c:v>
                </c:pt>
                <c:pt idx="44">
                  <c:v>0.91083686552930343</c:v>
                </c:pt>
                <c:pt idx="45">
                  <c:v>0.91411414954229453</c:v>
                </c:pt>
                <c:pt idx="46">
                  <c:v>0.9173795045826757</c:v>
                </c:pt>
                <c:pt idx="47">
                  <c:v>0.92050432770235824</c:v>
                </c:pt>
                <c:pt idx="48">
                  <c:v>0.9236215910153025</c:v>
                </c:pt>
                <c:pt idx="49">
                  <c:v>0.92663778862295398</c:v>
                </c:pt>
                <c:pt idx="50">
                  <c:v>0.92961099162631311</c:v>
                </c:pt>
                <c:pt idx="51">
                  <c:v>0.93242479193664007</c:v>
                </c:pt>
                <c:pt idx="52">
                  <c:v>0.93520853626627976</c:v>
                </c:pt>
                <c:pt idx="53">
                  <c:v>0.9379231644160626</c:v>
                </c:pt>
                <c:pt idx="54">
                  <c:v>0.94056801526220546</c:v>
                </c:pt>
                <c:pt idx="55">
                  <c:v>0.94319160286742354</c:v>
                </c:pt>
                <c:pt idx="56">
                  <c:v>0.94578603583896925</c:v>
                </c:pt>
                <c:pt idx="57">
                  <c:v>0.94837899924732294</c:v>
                </c:pt>
                <c:pt idx="58">
                  <c:v>0.95087916818380191</c:v>
                </c:pt>
                <c:pt idx="59">
                  <c:v>0.95315901043340123</c:v>
                </c:pt>
                <c:pt idx="60">
                  <c:v>0.95527259442378165</c:v>
                </c:pt>
                <c:pt idx="61">
                  <c:v>0.95734985972285458</c:v>
                </c:pt>
                <c:pt idx="62">
                  <c:v>0.95940931779654948</c:v>
                </c:pt>
                <c:pt idx="63">
                  <c:v>0.96142912281550852</c:v>
                </c:pt>
                <c:pt idx="64">
                  <c:v>0.96338814756318158</c:v>
                </c:pt>
                <c:pt idx="65">
                  <c:v>0.96525360892327561</c:v>
                </c:pt>
                <c:pt idx="66">
                  <c:v>0.9669186994741632</c:v>
                </c:pt>
                <c:pt idx="67">
                  <c:v>0.96844975795719901</c:v>
                </c:pt>
                <c:pt idx="68">
                  <c:v>0.96978485306033724</c:v>
                </c:pt>
                <c:pt idx="69">
                  <c:v>0.97108918746654749</c:v>
                </c:pt>
                <c:pt idx="70">
                  <c:v>0.97237474618418407</c:v>
                </c:pt>
                <c:pt idx="71">
                  <c:v>0.97364984556426404</c:v>
                </c:pt>
                <c:pt idx="72">
                  <c:v>0.9748192154419284</c:v>
                </c:pt>
                <c:pt idx="73">
                  <c:v>0.97597469094095346</c:v>
                </c:pt>
                <c:pt idx="74">
                  <c:v>0.97710864398638408</c:v>
                </c:pt>
                <c:pt idx="75">
                  <c:v>0.97823302151615044</c:v>
                </c:pt>
                <c:pt idx="76">
                  <c:v>0.97934595154388815</c:v>
                </c:pt>
                <c:pt idx="77">
                  <c:v>0.98043247973706626</c:v>
                </c:pt>
                <c:pt idx="78">
                  <c:v>0.98151504118754518</c:v>
                </c:pt>
                <c:pt idx="79">
                  <c:v>0.98259760263802409</c:v>
                </c:pt>
                <c:pt idx="80">
                  <c:v>0.98366737278052363</c:v>
                </c:pt>
                <c:pt idx="81">
                  <c:v>0.98465714694525597</c:v>
                </c:pt>
                <c:pt idx="82">
                  <c:v>0.98556925418418462</c:v>
                </c:pt>
                <c:pt idx="83">
                  <c:v>0.98645592178324992</c:v>
                </c:pt>
                <c:pt idx="84">
                  <c:v>0.98733744411461122</c:v>
                </c:pt>
                <c:pt idx="85">
                  <c:v>0.98817919122705922</c:v>
                </c:pt>
                <c:pt idx="86">
                  <c:v>0.98900341137312431</c:v>
                </c:pt>
                <c:pt idx="87">
                  <c:v>0.98980756784959489</c:v>
                </c:pt>
                <c:pt idx="88">
                  <c:v>0.99058083116145701</c:v>
                </c:pt>
                <c:pt idx="89">
                  <c:v>0.99124165207010018</c:v>
                </c:pt>
                <c:pt idx="90">
                  <c:v>0.99187030174051527</c:v>
                </c:pt>
                <c:pt idx="91">
                  <c:v>0.99249039991851717</c:v>
                </c:pt>
                <c:pt idx="92">
                  <c:v>0.99310866204079506</c:v>
                </c:pt>
                <c:pt idx="93">
                  <c:v>0.99364551189995942</c:v>
                </c:pt>
                <c:pt idx="94">
                  <c:v>0.99415973325992013</c:v>
                </c:pt>
                <c:pt idx="95">
                  <c:v>0.99466626905590116</c:v>
                </c:pt>
                <c:pt idx="96">
                  <c:v>0.99514080502354962</c:v>
                </c:pt>
                <c:pt idx="97">
                  <c:v>0.99559587017716999</c:v>
                </c:pt>
                <c:pt idx="98">
                  <c:v>0.99604928611439647</c:v>
                </c:pt>
                <c:pt idx="99">
                  <c:v>0.99649391341698323</c:v>
                </c:pt>
                <c:pt idx="100">
                  <c:v>0.99692178626195549</c:v>
                </c:pt>
                <c:pt idx="101">
                  <c:v>0.99734608760127286</c:v>
                </c:pt>
                <c:pt idx="102">
                  <c:v>0.99771497311391466</c:v>
                </c:pt>
                <c:pt idx="103">
                  <c:v>0.99803506434788003</c:v>
                </c:pt>
                <c:pt idx="104">
                  <c:v>0.99834823580953103</c:v>
                </c:pt>
                <c:pt idx="105">
                  <c:v>0.99865939294609896</c:v>
                </c:pt>
                <c:pt idx="106">
                  <c:v>0.99895043113326887</c:v>
                </c:pt>
                <c:pt idx="107">
                  <c:v>0.99918177415449261</c:v>
                </c:pt>
                <c:pt idx="108">
                  <c:v>0.99937138014383775</c:v>
                </c:pt>
                <c:pt idx="109">
                  <c:v>0.99955467311966617</c:v>
                </c:pt>
                <c:pt idx="110">
                  <c:v>0.99970735583078318</c:v>
                </c:pt>
                <c:pt idx="111">
                  <c:v>0.99982926360019853</c:v>
                </c:pt>
                <c:pt idx="112">
                  <c:v>0.9998893037002925</c:v>
                </c:pt>
                <c:pt idx="113">
                  <c:v>0.99994232295325391</c:v>
                </c:pt>
                <c:pt idx="114">
                  <c:v>0.9999762738153597</c:v>
                </c:pt>
                <c:pt idx="115">
                  <c:v>1</c:v>
                </c:pt>
                <c:pt idx="116">
                  <c:v>1</c:v>
                </c:pt>
              </c:numCache>
            </c:numRef>
          </c:val>
          <c:smooth val="0"/>
          <c:extLst>
            <c:ext xmlns:c16="http://schemas.microsoft.com/office/drawing/2014/chart" uri="{C3380CC4-5D6E-409C-BE32-E72D297353CC}">
              <c16:uniqueId val="{00000001-ED6C-4249-A61E-F64E188D7FEF}"/>
            </c:ext>
          </c:extLst>
        </c:ser>
        <c:dLbls>
          <c:showLegendKey val="0"/>
          <c:showVal val="0"/>
          <c:showCatName val="0"/>
          <c:showSerName val="0"/>
          <c:showPercent val="0"/>
          <c:showBubbleSize val="0"/>
        </c:dLbls>
        <c:marker val="1"/>
        <c:smooth val="0"/>
        <c:axId val="71852800"/>
        <c:axId val="70654208"/>
      </c:lineChart>
      <c:catAx>
        <c:axId val="69303680"/>
        <c:scaling>
          <c:orientation val="minMax"/>
        </c:scaling>
        <c:delete val="0"/>
        <c:axPos val="b"/>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70652672"/>
        <c:crosses val="autoZero"/>
        <c:auto val="1"/>
        <c:lblAlgn val="ctr"/>
        <c:lblOffset val="100"/>
        <c:noMultiLvlLbl val="0"/>
      </c:catAx>
      <c:valAx>
        <c:axId val="70652672"/>
        <c:scaling>
          <c:orientation val="minMax"/>
        </c:scaling>
        <c:delete val="0"/>
        <c:axPos val="l"/>
        <c:majorGridlines>
          <c:spPr>
            <a:ln w="9525" cap="flat" cmpd="sng" algn="ctr">
              <a:solidFill>
                <a:schemeClr val="tx1">
                  <a:lumMod val="15000"/>
                  <a:lumOff val="85000"/>
                </a:schemeClr>
              </a:solidFill>
              <a:round/>
            </a:ln>
            <a:effectLst/>
          </c:spPr>
        </c:majorGridlines>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69303680"/>
        <c:crosses val="autoZero"/>
        <c:crossBetween val="between"/>
      </c:valAx>
      <c:valAx>
        <c:axId val="70654208"/>
        <c:scaling>
          <c:orientation val="minMax"/>
        </c:scaling>
        <c:delete val="0"/>
        <c:axPos val="r"/>
        <c:numFmt formatCode="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pt-BR"/>
          </a:p>
        </c:txPr>
        <c:crossAx val="71852800"/>
        <c:crosses val="max"/>
        <c:crossBetween val="between"/>
      </c:valAx>
      <c:catAx>
        <c:axId val="71852800"/>
        <c:scaling>
          <c:orientation val="minMax"/>
        </c:scaling>
        <c:delete val="1"/>
        <c:axPos val="b"/>
        <c:majorTickMark val="none"/>
        <c:minorTickMark val="none"/>
        <c:tickLblPos val="nextTo"/>
        <c:crossAx val="70654208"/>
        <c:crosses val="autoZero"/>
        <c:auto val="1"/>
        <c:lblAlgn val="ctr"/>
        <c:lblOffset val="100"/>
        <c:noMultiLvlLbl val="0"/>
      </c:cat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pt-BR"/>
    </a:p>
  </c:txPr>
  <c:printSettings>
    <c:headerFooter/>
    <c:pageMargins b="0.78740157499999996" l="0.511811024" r="0.511811024" t="0.78740157499999996" header="0.31496062000000002" footer="0.31496062000000002"/>
    <c:pageSetup/>
  </c:printSettings>
</c:chartSpace>
</file>

<file path=xl/drawings/_rels/drawing1.xml.rels><?xml version="1.0" encoding="UTF-8" standalone="yes"?>
<Relationships xmlns="http://schemas.openxmlformats.org/package/2006/relationships"><Relationship Id="rId3" Type="http://schemas.openxmlformats.org/officeDocument/2006/relationships/image" Target="cid:image008.jpg@01CE61D5.536A5950" TargetMode="External"/><Relationship Id="rId2" Type="http://schemas.openxmlformats.org/officeDocument/2006/relationships/image" Target="../media/image2.jpeg"/><Relationship Id="rId1" Type="http://schemas.openxmlformats.org/officeDocument/2006/relationships/image" Target="../media/image1.png"/><Relationship Id="rId4" Type="http://schemas.openxmlformats.org/officeDocument/2006/relationships/image" Target="../media/image3.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1.png"/></Relationships>
</file>

<file path=xl/drawings/_rels/drawing4.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4.jpeg"/></Relationships>
</file>

<file path=xl/drawings/_rels/drawing5.xml.rels><?xml version="1.0" encoding="UTF-8" standalone="yes"?>
<Relationships xmlns="http://schemas.openxmlformats.org/package/2006/relationships"><Relationship Id="rId2" Type="http://schemas.openxmlformats.org/officeDocument/2006/relationships/image" Target="../media/image6.jpeg"/><Relationship Id="rId1" Type="http://schemas.openxmlformats.org/officeDocument/2006/relationships/image" Target="../media/image5.png"/></Relationships>
</file>

<file path=xl/drawings/_rels/drawing6.xml.rels><?xml version="1.0" encoding="UTF-8" standalone="yes"?>
<Relationships xmlns="http://schemas.openxmlformats.org/package/2006/relationships"><Relationship Id="rId3" Type="http://schemas.openxmlformats.org/officeDocument/2006/relationships/chart" Target="../charts/chart1.xml"/><Relationship Id="rId2" Type="http://schemas.openxmlformats.org/officeDocument/2006/relationships/image" Target="../media/image7.jpeg"/><Relationship Id="rId1" Type="http://schemas.openxmlformats.org/officeDocument/2006/relationships/image" Target="../media/image5.png"/><Relationship Id="rId5" Type="http://schemas.openxmlformats.org/officeDocument/2006/relationships/image" Target="../media/image9.jpeg"/><Relationship Id="rId4" Type="http://schemas.openxmlformats.org/officeDocument/2006/relationships/image" Target="../media/image8.png"/></Relationships>
</file>

<file path=xl/drawings/_rels/drawing7.xml.rels><?xml version="1.0" encoding="UTF-8" standalone="yes"?>
<Relationships xmlns="http://schemas.openxmlformats.org/package/2006/relationships"><Relationship Id="rId1" Type="http://schemas.openxmlformats.org/officeDocument/2006/relationships/image" Target="../media/image10.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1.jpeg"/></Relationships>
</file>

<file path=xl/drawings/drawing1.xml><?xml version="1.0" encoding="utf-8"?>
<xdr:wsDr xmlns:xdr="http://schemas.openxmlformats.org/drawingml/2006/spreadsheetDrawing" xmlns:a="http://schemas.openxmlformats.org/drawingml/2006/main">
  <xdr:oneCellAnchor>
    <xdr:from>
      <xdr:col>0</xdr:col>
      <xdr:colOff>104775</xdr:colOff>
      <xdr:row>1</xdr:row>
      <xdr:rowOff>83574</xdr:rowOff>
    </xdr:from>
    <xdr:ext cx="1619250" cy="261170"/>
    <xdr:pic>
      <xdr:nvPicPr>
        <xdr:cNvPr id="2" name="Imagem 1">
          <a:extLst>
            <a:ext uri="{FF2B5EF4-FFF2-40B4-BE49-F238E27FC236}">
              <a16:creationId xmlns:a16="http://schemas.microsoft.com/office/drawing/2014/main" id="{54A18D5B-82A0-4DDC-94ED-A0DF6C70A283}"/>
            </a:ext>
          </a:extLst>
        </xdr:cNvPr>
        <xdr:cNvPicPr/>
      </xdr:nvPicPr>
      <xdr:blipFill>
        <a:blip xmlns:r="http://schemas.openxmlformats.org/officeDocument/2006/relationships" r:embed="rId1"/>
        <a:srcRect/>
        <a:stretch>
          <a:fillRect/>
        </a:stretch>
      </xdr:blipFill>
      <xdr:spPr bwMode="auto">
        <a:xfrm>
          <a:off x="104775" y="207399"/>
          <a:ext cx="1619250" cy="261170"/>
        </a:xfrm>
        <a:prstGeom prst="rect">
          <a:avLst/>
        </a:prstGeom>
        <a:noFill/>
        <a:ln w="9525">
          <a:noFill/>
          <a:miter lim="800000"/>
          <a:headEnd/>
          <a:tailEnd/>
        </a:ln>
      </xdr:spPr>
    </xdr:pic>
    <xdr:clientData/>
  </xdr:oneCellAnchor>
  <xdr:twoCellAnchor>
    <xdr:from>
      <xdr:col>2</xdr:col>
      <xdr:colOff>266700</xdr:colOff>
      <xdr:row>14</xdr:row>
      <xdr:rowOff>96112</xdr:rowOff>
    </xdr:from>
    <xdr:to>
      <xdr:col>6</xdr:col>
      <xdr:colOff>533631</xdr:colOff>
      <xdr:row>20</xdr:row>
      <xdr:rowOff>67573</xdr:rowOff>
    </xdr:to>
    <xdr:pic>
      <xdr:nvPicPr>
        <xdr:cNvPr id="5" name="Imagem 4" descr="cid:image008.jpg@01CE61D5.536A5950">
          <a:extLst>
            <a:ext uri="{FF2B5EF4-FFF2-40B4-BE49-F238E27FC236}">
              <a16:creationId xmlns:a16="http://schemas.microsoft.com/office/drawing/2014/main" id="{DEBDA14F-4C94-4B2F-BA5F-6B9412B60D5C}"/>
            </a:ext>
          </a:extLst>
        </xdr:cNvPr>
        <xdr:cNvPicPr>
          <a:picLocks noChangeAspect="1" noChangeArrowheads="1"/>
        </xdr:cNvPicPr>
      </xdr:nvPicPr>
      <xdr:blipFill>
        <a:blip xmlns:r="http://schemas.openxmlformats.org/officeDocument/2006/relationships" r:embed="rId2" r:link="rId3" cstate="email">
          <a:extLst>
            <a:ext uri="{28A0092B-C50C-407E-A947-70E740481C1C}">
              <a14:useLocalDpi xmlns:a14="http://schemas.microsoft.com/office/drawing/2010/main"/>
            </a:ext>
          </a:extLst>
        </a:blip>
        <a:srcRect/>
        <a:stretch>
          <a:fillRect/>
        </a:stretch>
      </xdr:blipFill>
      <xdr:spPr bwMode="auto">
        <a:xfrm>
          <a:off x="2038350" y="2048737"/>
          <a:ext cx="3772131" cy="885861"/>
        </a:xfrm>
        <a:prstGeom prst="rect">
          <a:avLst/>
        </a:prstGeom>
        <a:noFill/>
        <a:ln>
          <a:noFill/>
        </a:ln>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1038225</xdr:colOff>
      <xdr:row>1</xdr:row>
      <xdr:rowOff>19050</xdr:rowOff>
    </xdr:from>
    <xdr:to>
      <xdr:col>7</xdr:col>
      <xdr:colOff>1061811</xdr:colOff>
      <xdr:row>4</xdr:row>
      <xdr:rowOff>21998</xdr:rowOff>
    </xdr:to>
    <xdr:pic>
      <xdr:nvPicPr>
        <xdr:cNvPr id="4" name="Imagem 3">
          <a:extLst>
            <a:ext uri="{FF2B5EF4-FFF2-40B4-BE49-F238E27FC236}">
              <a16:creationId xmlns:a16="http://schemas.microsoft.com/office/drawing/2014/main" id="{AB338751-7195-4EE4-B6CB-732BF52868CC}"/>
            </a:ext>
          </a:extLst>
        </xdr:cNvPr>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a:off x="6315075" y="142875"/>
          <a:ext cx="1338036" cy="479198"/>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oneCellAnchor>
    <xdr:from>
      <xdr:col>0</xdr:col>
      <xdr:colOff>123825</xdr:colOff>
      <xdr:row>0</xdr:row>
      <xdr:rowOff>105697</xdr:rowOff>
    </xdr:from>
    <xdr:ext cx="1728258" cy="349386"/>
    <xdr:pic>
      <xdr:nvPicPr>
        <xdr:cNvPr id="5" name="Imagem 4">
          <a:extLst>
            <a:ext uri="{FF2B5EF4-FFF2-40B4-BE49-F238E27FC236}">
              <a16:creationId xmlns:a16="http://schemas.microsoft.com/office/drawing/2014/main" id="{CB46F395-31AB-4367-BBA3-F986B77BA78B}"/>
            </a:ext>
          </a:extLst>
        </xdr:cNvPr>
        <xdr:cNvPicPr/>
      </xdr:nvPicPr>
      <xdr:blipFill>
        <a:blip xmlns:r="http://schemas.openxmlformats.org/officeDocument/2006/relationships" r:embed="rId1"/>
        <a:srcRect/>
        <a:stretch>
          <a:fillRect/>
        </a:stretch>
      </xdr:blipFill>
      <xdr:spPr bwMode="auto">
        <a:xfrm>
          <a:off x="123825" y="105697"/>
          <a:ext cx="1728258" cy="349386"/>
        </a:xfrm>
        <a:prstGeom prst="rect">
          <a:avLst/>
        </a:prstGeom>
        <a:noFill/>
        <a:ln w="9525">
          <a:noFill/>
          <a:miter lim="800000"/>
          <a:headEnd/>
          <a:tailEnd/>
        </a:ln>
      </xdr:spPr>
    </xdr:pic>
    <xdr:clientData/>
  </xdr:oneCellAnchor>
  <xdr:twoCellAnchor editAs="oneCell">
    <xdr:from>
      <xdr:col>3</xdr:col>
      <xdr:colOff>6600825</xdr:colOff>
      <xdr:row>0</xdr:row>
      <xdr:rowOff>95250</xdr:rowOff>
    </xdr:from>
    <xdr:to>
      <xdr:col>4</xdr:col>
      <xdr:colOff>576036</xdr:colOff>
      <xdr:row>2</xdr:row>
      <xdr:rowOff>222023</xdr:rowOff>
    </xdr:to>
    <xdr:pic>
      <xdr:nvPicPr>
        <xdr:cNvPr id="2" name="Imagem 1">
          <a:extLst>
            <a:ext uri="{FF2B5EF4-FFF2-40B4-BE49-F238E27FC236}">
              <a16:creationId xmlns:a16="http://schemas.microsoft.com/office/drawing/2014/main" id="{9D5494F0-6252-4D9F-884C-1E462CF01A38}"/>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9096375" y="95250"/>
          <a:ext cx="1338036" cy="47919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oneCellAnchor>
    <xdr:from>
      <xdr:col>0</xdr:col>
      <xdr:colOff>123825</xdr:colOff>
      <xdr:row>0</xdr:row>
      <xdr:rowOff>105697</xdr:rowOff>
    </xdr:from>
    <xdr:ext cx="1728258" cy="349386"/>
    <xdr:pic>
      <xdr:nvPicPr>
        <xdr:cNvPr id="2" name="Imagem 1">
          <a:extLst>
            <a:ext uri="{FF2B5EF4-FFF2-40B4-BE49-F238E27FC236}">
              <a16:creationId xmlns:a16="http://schemas.microsoft.com/office/drawing/2014/main" id="{B1B690EB-A280-40A1-9288-7A72E978A55B}"/>
            </a:ext>
          </a:extLst>
        </xdr:cNvPr>
        <xdr:cNvPicPr/>
      </xdr:nvPicPr>
      <xdr:blipFill>
        <a:blip xmlns:r="http://schemas.openxmlformats.org/officeDocument/2006/relationships" r:embed="rId1"/>
        <a:srcRect/>
        <a:stretch>
          <a:fillRect/>
        </a:stretch>
      </xdr:blipFill>
      <xdr:spPr bwMode="auto">
        <a:xfrm>
          <a:off x="123825" y="105697"/>
          <a:ext cx="1728258" cy="349386"/>
        </a:xfrm>
        <a:prstGeom prst="rect">
          <a:avLst/>
        </a:prstGeom>
        <a:noFill/>
        <a:ln w="9525">
          <a:noFill/>
          <a:miter lim="800000"/>
          <a:headEnd/>
          <a:tailEnd/>
        </a:ln>
      </xdr:spPr>
    </xdr:pic>
    <xdr:clientData/>
  </xdr:oneCellAnchor>
  <xdr:twoCellAnchor editAs="oneCell">
    <xdr:from>
      <xdr:col>3</xdr:col>
      <xdr:colOff>6467475</xdr:colOff>
      <xdr:row>0</xdr:row>
      <xdr:rowOff>95250</xdr:rowOff>
    </xdr:from>
    <xdr:to>
      <xdr:col>4</xdr:col>
      <xdr:colOff>442686</xdr:colOff>
      <xdr:row>2</xdr:row>
      <xdr:rowOff>222023</xdr:rowOff>
    </xdr:to>
    <xdr:pic>
      <xdr:nvPicPr>
        <xdr:cNvPr id="4" name="Imagem 3">
          <a:extLst>
            <a:ext uri="{FF2B5EF4-FFF2-40B4-BE49-F238E27FC236}">
              <a16:creationId xmlns:a16="http://schemas.microsoft.com/office/drawing/2014/main" id="{5B24FECB-7423-4F07-9DAF-E09AC590D76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8963025" y="95250"/>
          <a:ext cx="1338036" cy="479198"/>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xdr:from>
      <xdr:col>2</xdr:col>
      <xdr:colOff>4085166</xdr:colOff>
      <xdr:row>5</xdr:row>
      <xdr:rowOff>41275</xdr:rowOff>
    </xdr:from>
    <xdr:to>
      <xdr:col>2</xdr:col>
      <xdr:colOff>6134100</xdr:colOff>
      <xdr:row>7</xdr:row>
      <xdr:rowOff>71175</xdr:rowOff>
    </xdr:to>
    <xdr:pic>
      <xdr:nvPicPr>
        <xdr:cNvPr id="3" name="Picture 89">
          <a:extLst>
            <a:ext uri="{FF2B5EF4-FFF2-40B4-BE49-F238E27FC236}">
              <a16:creationId xmlns:a16="http://schemas.microsoft.com/office/drawing/2014/main" id="{B0EADBE4-AEEB-4C77-8FDE-2F50587935D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4799541" y="803275"/>
          <a:ext cx="2048934" cy="334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2</xdr:col>
      <xdr:colOff>4104822</xdr:colOff>
      <xdr:row>0</xdr:row>
      <xdr:rowOff>102369</xdr:rowOff>
    </xdr:from>
    <xdr:to>
      <xdr:col>2</xdr:col>
      <xdr:colOff>5442858</xdr:colOff>
      <xdr:row>3</xdr:row>
      <xdr:rowOff>139335</xdr:rowOff>
    </xdr:to>
    <xdr:pic>
      <xdr:nvPicPr>
        <xdr:cNvPr id="4" name="Imagem 3">
          <a:extLst>
            <a:ext uri="{FF2B5EF4-FFF2-40B4-BE49-F238E27FC236}">
              <a16:creationId xmlns:a16="http://schemas.microsoft.com/office/drawing/2014/main" id="{A0940428-13AF-FF8F-7426-8A211BAED8B7}"/>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58304" y="102369"/>
          <a:ext cx="1338036" cy="479198"/>
        </a:xfrm>
        <a:prstGeom prst="rect">
          <a:avLst/>
        </a:prstGeom>
      </xdr:spPr>
    </xdr:pic>
    <xdr:clientData/>
  </xdr:twoCellAnchor>
</xdr:wsDr>
</file>

<file path=xl/drawings/drawing5.xml><?xml version="1.0" encoding="utf-8"?>
<xdr:wsDr xmlns:xdr="http://schemas.openxmlformats.org/drawingml/2006/spreadsheetDrawing" xmlns:a="http://schemas.openxmlformats.org/drawingml/2006/main">
  <xdr:twoCellAnchor>
    <xdr:from>
      <xdr:col>0</xdr:col>
      <xdr:colOff>285749</xdr:colOff>
      <xdr:row>0</xdr:row>
      <xdr:rowOff>158393</xdr:rowOff>
    </xdr:from>
    <xdr:to>
      <xdr:col>1</xdr:col>
      <xdr:colOff>1250504</xdr:colOff>
      <xdr:row>2</xdr:row>
      <xdr:rowOff>161108</xdr:rowOff>
    </xdr:to>
    <xdr:pic>
      <xdr:nvPicPr>
        <xdr:cNvPr id="2" name="Picture 89">
          <a:extLst>
            <a:ext uri="{FF2B5EF4-FFF2-40B4-BE49-F238E27FC236}">
              <a16:creationId xmlns:a16="http://schemas.microsoft.com/office/drawing/2014/main" id="{1D663288-F58A-4722-9043-67CBBA0782E4}"/>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5749" y="158393"/>
          <a:ext cx="2060130" cy="42181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6</xdr:col>
      <xdr:colOff>1563155</xdr:colOff>
      <xdr:row>1</xdr:row>
      <xdr:rowOff>19050</xdr:rowOff>
    </xdr:from>
    <xdr:to>
      <xdr:col>7</xdr:col>
      <xdr:colOff>1338036</xdr:colOff>
      <xdr:row>3</xdr:row>
      <xdr:rowOff>133350</xdr:rowOff>
    </xdr:to>
    <xdr:pic>
      <xdr:nvPicPr>
        <xdr:cNvPr id="3" name="Imagem 2">
          <a:extLst>
            <a:ext uri="{FF2B5EF4-FFF2-40B4-BE49-F238E27FC236}">
              <a16:creationId xmlns:a16="http://schemas.microsoft.com/office/drawing/2014/main" id="{52BB4484-8B99-420B-B65E-01785CDAC2F2}"/>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2564530" y="228600"/>
          <a:ext cx="1489381" cy="533400"/>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12</xdr:col>
      <xdr:colOff>619124</xdr:colOff>
      <xdr:row>0</xdr:row>
      <xdr:rowOff>184380</xdr:rowOff>
    </xdr:from>
    <xdr:to>
      <xdr:col>14</xdr:col>
      <xdr:colOff>286098</xdr:colOff>
      <xdr:row>2</xdr:row>
      <xdr:rowOff>187095</xdr:rowOff>
    </xdr:to>
    <xdr:pic>
      <xdr:nvPicPr>
        <xdr:cNvPr id="2" name="Picture 89">
          <a:extLst>
            <a:ext uri="{FF2B5EF4-FFF2-40B4-BE49-F238E27FC236}">
              <a16:creationId xmlns:a16="http://schemas.microsoft.com/office/drawing/2014/main" id="{AE7572E0-186D-43E3-8366-1DB81E59F60B}"/>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619124" y="184380"/>
          <a:ext cx="2057749" cy="39324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23</xdr:col>
      <xdr:colOff>347382</xdr:colOff>
      <xdr:row>4</xdr:row>
      <xdr:rowOff>76201</xdr:rowOff>
    </xdr:from>
    <xdr:ext cx="2119593" cy="1524579"/>
    <xdr:pic>
      <xdr:nvPicPr>
        <xdr:cNvPr id="4" name="Imagem 3">
          <a:extLst>
            <a:ext uri="{FF2B5EF4-FFF2-40B4-BE49-F238E27FC236}">
              <a16:creationId xmlns:a16="http://schemas.microsoft.com/office/drawing/2014/main" id="{0B7DC1A5-88B6-473C-8B4F-BFA385FD565B}"/>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20416557" y="866776"/>
          <a:ext cx="2119593" cy="1524579"/>
        </a:xfrm>
        <a:prstGeom prst="rect">
          <a:avLst/>
        </a:prstGeom>
      </xdr:spPr>
    </xdr:pic>
    <xdr:clientData/>
  </xdr:oneCellAnchor>
  <xdr:twoCellAnchor>
    <xdr:from>
      <xdr:col>13</xdr:col>
      <xdr:colOff>273841</xdr:colOff>
      <xdr:row>132</xdr:row>
      <xdr:rowOff>107157</xdr:rowOff>
    </xdr:from>
    <xdr:to>
      <xdr:col>20</xdr:col>
      <xdr:colOff>1071559</xdr:colOff>
      <xdr:row>152</xdr:row>
      <xdr:rowOff>47627</xdr:rowOff>
    </xdr:to>
    <xdr:graphicFrame macro="">
      <xdr:nvGraphicFramePr>
        <xdr:cNvPr id="5" name="Gráfico 4">
          <a:extLst>
            <a:ext uri="{FF2B5EF4-FFF2-40B4-BE49-F238E27FC236}">
              <a16:creationId xmlns:a16="http://schemas.microsoft.com/office/drawing/2014/main" id="{E6336EA5-0CE5-429E-922C-5F874AA1A11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editAs="oneCell">
    <xdr:from>
      <xdr:col>14</xdr:col>
      <xdr:colOff>726282</xdr:colOff>
      <xdr:row>4</xdr:row>
      <xdr:rowOff>35719</xdr:rowOff>
    </xdr:from>
    <xdr:to>
      <xdr:col>14</xdr:col>
      <xdr:colOff>5297711</xdr:colOff>
      <xdr:row>12</xdr:row>
      <xdr:rowOff>130755</xdr:rowOff>
    </xdr:to>
    <xdr:pic>
      <xdr:nvPicPr>
        <xdr:cNvPr id="6" name="Imagem 5">
          <a:extLst>
            <a:ext uri="{FF2B5EF4-FFF2-40B4-BE49-F238E27FC236}">
              <a16:creationId xmlns:a16="http://schemas.microsoft.com/office/drawing/2014/main" id="{D01ABE6E-5B8B-4D19-8996-25D1A60E3673}"/>
            </a:ext>
          </a:extLst>
        </xdr:cNvPr>
        <xdr:cNvPicPr>
          <a:picLocks noChangeAspect="1"/>
        </xdr:cNvPicPr>
      </xdr:nvPicPr>
      <xdr:blipFill>
        <a:blip xmlns:r="http://schemas.openxmlformats.org/officeDocument/2006/relationships" r:embed="rId4"/>
        <a:stretch>
          <a:fillRect/>
        </a:stretch>
      </xdr:blipFill>
      <xdr:spPr>
        <a:xfrm>
          <a:off x="3119438" y="833438"/>
          <a:ext cx="4571429" cy="1714286"/>
        </a:xfrm>
        <a:prstGeom prst="rect">
          <a:avLst/>
        </a:prstGeom>
      </xdr:spPr>
    </xdr:pic>
    <xdr:clientData/>
  </xdr:twoCellAnchor>
  <xdr:twoCellAnchor editAs="oneCell">
    <xdr:from>
      <xdr:col>20</xdr:col>
      <xdr:colOff>295275</xdr:colOff>
      <xdr:row>0</xdr:row>
      <xdr:rowOff>114300</xdr:rowOff>
    </xdr:from>
    <xdr:to>
      <xdr:col>20</xdr:col>
      <xdr:colOff>1784656</xdr:colOff>
      <xdr:row>3</xdr:row>
      <xdr:rowOff>57150</xdr:rowOff>
    </xdr:to>
    <xdr:pic>
      <xdr:nvPicPr>
        <xdr:cNvPr id="7" name="Imagem 6">
          <a:extLst>
            <a:ext uri="{FF2B5EF4-FFF2-40B4-BE49-F238E27FC236}">
              <a16:creationId xmlns:a16="http://schemas.microsoft.com/office/drawing/2014/main" id="{80F11847-E009-48BC-A125-A06E668D10C1}"/>
            </a:ext>
          </a:extLst>
        </xdr:cNvPr>
        <xdr:cNvPicPr>
          <a:picLocks noChangeAspect="1"/>
        </xdr:cNvPicPr>
      </xdr:nvPicPr>
      <xdr:blipFill>
        <a:blip xmlns:r="http://schemas.openxmlformats.org/officeDocument/2006/relationships" r:embed="rId5" cstate="print">
          <a:extLst>
            <a:ext uri="{28A0092B-C50C-407E-A947-70E740481C1C}">
              <a14:useLocalDpi xmlns:a14="http://schemas.microsoft.com/office/drawing/2010/main" val="0"/>
            </a:ext>
          </a:extLst>
        </a:blip>
        <a:stretch>
          <a:fillRect/>
        </a:stretch>
      </xdr:blipFill>
      <xdr:spPr>
        <a:xfrm>
          <a:off x="15935325" y="114300"/>
          <a:ext cx="1489381" cy="533400"/>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57150</xdr:colOff>
      <xdr:row>53</xdr:row>
      <xdr:rowOff>132136</xdr:rowOff>
    </xdr:from>
    <xdr:to>
      <xdr:col>6</xdr:col>
      <xdr:colOff>306917</xdr:colOff>
      <xdr:row>63</xdr:row>
      <xdr:rowOff>21167</xdr:rowOff>
    </xdr:to>
    <xdr:pic>
      <xdr:nvPicPr>
        <xdr:cNvPr id="2" name="Imagem 1">
          <a:extLst>
            <a:ext uri="{FF2B5EF4-FFF2-40B4-BE49-F238E27FC236}">
              <a16:creationId xmlns:a16="http://schemas.microsoft.com/office/drawing/2014/main" id="{75E11084-45F5-812C-DC5B-3A2B4F23D8D3}"/>
            </a:ext>
          </a:extLst>
        </xdr:cNvPr>
        <xdr:cNvPicPr>
          <a:picLocks noChangeAspect="1"/>
        </xdr:cNvPicPr>
      </xdr:nvPicPr>
      <xdr:blipFill>
        <a:blip xmlns:r="http://schemas.openxmlformats.org/officeDocument/2006/relationships" r:embed="rId1"/>
        <a:stretch>
          <a:fillRect/>
        </a:stretch>
      </xdr:blipFill>
      <xdr:spPr>
        <a:xfrm>
          <a:off x="670983" y="9921719"/>
          <a:ext cx="7298267" cy="1476531"/>
        </a:xfrm>
        <a:prstGeom prst="rect">
          <a:avLst/>
        </a:prstGeom>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9.bin"/><Relationship Id="rId2" Type="http://schemas.openxmlformats.org/officeDocument/2006/relationships/hyperlink" Target="mailto:Flavia.Silva@corr.com.br%20/%20(11)%204529-1587%20/%20(11)%204529-1500" TargetMode="External"/><Relationship Id="rId1" Type="http://schemas.openxmlformats.org/officeDocument/2006/relationships/hyperlink" Target="mailto:jair.santos@orbia.com%20/%20(31)%209%209147-8684" TargetMode="External"/></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11.bin"/><Relationship Id="rId2" Type="http://schemas.openxmlformats.org/officeDocument/2006/relationships/hyperlink" Target="mailto:Flavia.Silva@corr.com.br%20/%20(11)%204529-1587%20/%20(11)%204529-1500" TargetMode="External"/><Relationship Id="rId1" Type="http://schemas.openxmlformats.org/officeDocument/2006/relationships/hyperlink" Target="mailto:jair.santos@orbia.com%20/%20(31)%209%209147-8684" TargetMode="External"/></Relationships>
</file>

<file path=xl/worksheets/_rels/sheet15.xml.rels><?xml version="1.0" encoding="UTF-8" standalone="yes"?>
<Relationships xmlns="http://schemas.openxmlformats.org/package/2006/relationships"><Relationship Id="rId3" Type="http://schemas.openxmlformats.org/officeDocument/2006/relationships/hyperlink" Target="mailto:jair.santos@orbia.com%20/%20(31)%209%209147-8684" TargetMode="External"/><Relationship Id="rId2" Type="http://schemas.openxmlformats.org/officeDocument/2006/relationships/hyperlink" Target="mailto:Flavia.Silva@corr.com.br%20/%20(11)%204529-1587%20/%20(11)%204529-1500" TargetMode="External"/><Relationship Id="rId1" Type="http://schemas.openxmlformats.org/officeDocument/2006/relationships/hyperlink" Target="mailto:jair.santos@orbia.com%20/%20(31)%209%209147-8684" TargetMode="External"/><Relationship Id="rId5" Type="http://schemas.openxmlformats.org/officeDocument/2006/relationships/vmlDrawing" Target="../drawings/vmlDrawing1.vml"/><Relationship Id="rId4" Type="http://schemas.openxmlformats.org/officeDocument/2006/relationships/printerSettings" Target="../printerSettings/printerSettings12.bin"/></Relationships>
</file>

<file path=xl/worksheets/_rels/sheet16.xml.rels><?xml version="1.0" encoding="UTF-8" standalone="yes"?>
<Relationships xmlns="http://schemas.openxmlformats.org/package/2006/relationships"><Relationship Id="rId8" Type="http://schemas.openxmlformats.org/officeDocument/2006/relationships/hyperlink" Target="mailto:vendas@factumbr.com.br" TargetMode="External"/><Relationship Id="rId13" Type="http://schemas.openxmlformats.org/officeDocument/2006/relationships/hyperlink" Target="https://www.lojashidromar.com.br/" TargetMode="External"/><Relationship Id="rId18" Type="http://schemas.openxmlformats.org/officeDocument/2006/relationships/hyperlink" Target="https://www.leroymerlin.com.br/" TargetMode="External"/><Relationship Id="rId26" Type="http://schemas.openxmlformats.org/officeDocument/2006/relationships/hyperlink" Target="mailto:vendas2@vcwvalvulas.com.br" TargetMode="External"/><Relationship Id="rId3" Type="http://schemas.openxmlformats.org/officeDocument/2006/relationships/hyperlink" Target="mailto:Fernando.Br@bermad.com" TargetMode="External"/><Relationship Id="rId21" Type="http://schemas.openxmlformats.org/officeDocument/2006/relationships/hyperlink" Target="mailto:juliane@metalcasty.com.br" TargetMode="External"/><Relationship Id="rId7" Type="http://schemas.openxmlformats.org/officeDocument/2006/relationships/hyperlink" Target="mailto:anderson.pereira@enmac.com.br" TargetMode="External"/><Relationship Id="rId12" Type="http://schemas.openxmlformats.org/officeDocument/2006/relationships/hyperlink" Target="mailto:sanemanento@generaltech.com.br" TargetMode="External"/><Relationship Id="rId17" Type="http://schemas.openxmlformats.org/officeDocument/2006/relationships/hyperlink" Target="mailto:comercial.ksb@comueller.com.br" TargetMode="External"/><Relationship Id="rId25" Type="http://schemas.openxmlformats.org/officeDocument/2006/relationships/hyperlink" Target="mailto:suprimentos@valleo.com.br" TargetMode="External"/><Relationship Id="rId2" Type="http://schemas.openxmlformats.org/officeDocument/2006/relationships/hyperlink" Target="mailto:vendas@atenasbombas.com.br" TargetMode="External"/><Relationship Id="rId16" Type="http://schemas.openxmlformats.org/officeDocument/2006/relationships/hyperlink" Target="mailto:fabianabvendas@gmail.com" TargetMode="External"/><Relationship Id="rId20" Type="http://schemas.openxmlformats.org/officeDocument/2006/relationships/hyperlink" Target="https://www.mercadolivre.com.br/" TargetMode="External"/><Relationship Id="rId29" Type="http://schemas.openxmlformats.org/officeDocument/2006/relationships/printerSettings" Target="../printerSettings/printerSettings13.bin"/><Relationship Id="rId1" Type="http://schemas.openxmlformats.org/officeDocument/2006/relationships/hyperlink" Target="mailto:gabmor@avkbr.com.br" TargetMode="External"/><Relationship Id="rId6" Type="http://schemas.openxmlformats.org/officeDocument/2006/relationships/hyperlink" Target="mailto:luizfelipe@ducass.com.br" TargetMode="External"/><Relationship Id="rId11" Type="http://schemas.openxmlformats.org/officeDocument/2006/relationships/hyperlink" Target="mailto:vendas10@croaciamc.com.br" TargetMode="External"/><Relationship Id="rId24" Type="http://schemas.openxmlformats.org/officeDocument/2006/relationships/hyperlink" Target="mailto:comercial3@techcomposites.com.br" TargetMode="External"/><Relationship Id="rId5" Type="http://schemas.openxmlformats.org/officeDocument/2006/relationships/hyperlink" Target="mailto:vendas4@dipawa.com.br" TargetMode="External"/><Relationship Id="rId15" Type="http://schemas.openxmlformats.org/officeDocument/2006/relationships/hyperlink" Target="mailto:douglas@ldtec.com.br" TargetMode="External"/><Relationship Id="rId23" Type="http://schemas.openxmlformats.org/officeDocument/2006/relationships/hyperlink" Target="mailto:starlux.comercial@uol.com.br" TargetMode="External"/><Relationship Id="rId28" Type="http://schemas.openxmlformats.org/officeDocument/2006/relationships/hyperlink" Target="mailto:niltonlaureano@yahoo.com.br" TargetMode="External"/><Relationship Id="rId10" Type="http://schemas.openxmlformats.org/officeDocument/2006/relationships/hyperlink" Target="https://lojaagrometal.com.br/" TargetMode="External"/><Relationship Id="rId19" Type="http://schemas.openxmlformats.org/officeDocument/2006/relationships/hyperlink" Target="mailto:maccafer@bol.com.br" TargetMode="External"/><Relationship Id="rId4" Type="http://schemas.openxmlformats.org/officeDocument/2006/relationships/hyperlink" Target="mailto:vendas4@casadasvalvulasmg.com.br" TargetMode="External"/><Relationship Id="rId9" Type="http://schemas.openxmlformats.org/officeDocument/2006/relationships/hyperlink" Target="https://www.ferreiracosta.com/" TargetMode="External"/><Relationship Id="rId14" Type="http://schemas.openxmlformats.org/officeDocument/2006/relationships/hyperlink" Target="mailto:mattiazzo@iec-aut.com.br" TargetMode="External"/><Relationship Id="rId22" Type="http://schemas.openxmlformats.org/officeDocument/2006/relationships/hyperlink" Target="mailto:pamcore@terra.com.br" TargetMode="External"/><Relationship Id="rId27" Type="http://schemas.openxmlformats.org/officeDocument/2006/relationships/hyperlink" Target="https://www.hidrauconexloja.com.br/" TargetMode="External"/></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8" tint="0.39997558519241921"/>
    <pageSetUpPr fitToPage="1"/>
  </sheetPr>
  <dimension ref="A1:Q70"/>
  <sheetViews>
    <sheetView workbookViewId="0">
      <selection activeCell="K26" sqref="K26"/>
    </sheetView>
  </sheetViews>
  <sheetFormatPr defaultColWidth="9.140625" defaultRowHeight="12" x14ac:dyDescent="0.2"/>
  <cols>
    <col min="1" max="1" width="14.42578125" style="484" customWidth="1"/>
    <col min="2" max="2" width="12.140625" style="484" customWidth="1"/>
    <col min="3" max="3" width="11.7109375" style="484" customWidth="1"/>
    <col min="4" max="4" width="5.85546875" style="484" customWidth="1"/>
    <col min="5" max="5" width="15.28515625" style="484" customWidth="1"/>
    <col min="6" max="8" width="19.7109375" style="484" customWidth="1"/>
    <col min="9" max="9" width="9.140625" style="484"/>
    <col min="10" max="10" width="9.7109375" style="484" customWidth="1"/>
    <col min="11" max="16384" width="9.140625" style="484"/>
  </cols>
  <sheetData>
    <row r="1" spans="1:16" s="443" customFormat="1" ht="9.75" customHeight="1" x14ac:dyDescent="0.25">
      <c r="A1" s="1004"/>
      <c r="B1" s="1005"/>
      <c r="C1" s="1005"/>
      <c r="D1" s="1005"/>
      <c r="E1" s="1005"/>
      <c r="F1" s="1005"/>
      <c r="G1" s="1005"/>
      <c r="H1" s="1006"/>
      <c r="J1" s="444"/>
    </row>
    <row r="2" spans="1:16" s="443" customFormat="1" ht="12.75" x14ac:dyDescent="0.25">
      <c r="A2" s="445"/>
      <c r="B2" s="446"/>
      <c r="C2" s="447"/>
      <c r="D2" s="447"/>
      <c r="G2" s="448"/>
      <c r="H2" s="449"/>
      <c r="J2" s="444"/>
    </row>
    <row r="3" spans="1:16" s="443" customFormat="1" ht="15" customHeight="1" x14ac:dyDescent="0.25">
      <c r="A3" s="1007" t="s">
        <v>4616</v>
      </c>
      <c r="B3" s="1008"/>
      <c r="C3" s="1008"/>
      <c r="D3" s="1008"/>
      <c r="E3" s="1008"/>
      <c r="F3" s="1008"/>
      <c r="G3" s="1008"/>
      <c r="H3" s="1009"/>
      <c r="J3" s="450"/>
    </row>
    <row r="4" spans="1:16" s="452" customFormat="1" ht="9.75" customHeight="1" x14ac:dyDescent="0.25">
      <c r="A4" s="1001"/>
      <c r="B4" s="1002"/>
      <c r="C4" s="1002"/>
      <c r="D4" s="1002"/>
      <c r="E4" s="1002"/>
      <c r="F4" s="1002"/>
      <c r="G4" s="1002"/>
      <c r="H4" s="1003"/>
      <c r="I4" s="443"/>
      <c r="J4" s="450"/>
      <c r="K4" s="451"/>
    </row>
    <row r="5" spans="1:16" s="455" customFormat="1" ht="12.75" x14ac:dyDescent="0.25">
      <c r="A5" s="1001" t="str">
        <f>ORÇAMENTO!C5</f>
        <v>PRODUTO 5 - VOLUME V - PACOTE B</v>
      </c>
      <c r="B5" s="1002"/>
      <c r="C5" s="1002"/>
      <c r="D5" s="1002"/>
      <c r="E5" s="1002"/>
      <c r="F5" s="1002"/>
      <c r="G5" s="1002"/>
      <c r="H5" s="1003"/>
      <c r="I5" s="453"/>
      <c r="J5" s="454"/>
      <c r="M5" s="456"/>
      <c r="P5" s="457"/>
    </row>
    <row r="6" spans="1:16" s="455" customFormat="1" ht="12.75" x14ac:dyDescent="0.25">
      <c r="A6" s="1001" t="str">
        <f>ORÇAMENTO!C6</f>
        <v>ZONA "O" - AVENIDA BRASIL ATÉ O BAIRRO PEDRA BONITA</v>
      </c>
      <c r="B6" s="1002"/>
      <c r="C6" s="1002"/>
      <c r="D6" s="1002"/>
      <c r="E6" s="1002"/>
      <c r="F6" s="1002"/>
      <c r="G6" s="1002"/>
      <c r="H6" s="1003"/>
      <c r="I6" s="453"/>
      <c r="J6" s="454"/>
      <c r="M6" s="456"/>
      <c r="P6" s="457"/>
    </row>
    <row r="7" spans="1:16" s="455" customFormat="1" ht="6" customHeight="1" x14ac:dyDescent="0.25">
      <c r="A7" s="458"/>
      <c r="B7" s="459"/>
      <c r="C7" s="459"/>
      <c r="D7" s="459"/>
      <c r="E7" s="459"/>
      <c r="F7" s="459"/>
      <c r="G7" s="459"/>
      <c r="H7" s="460"/>
      <c r="I7" s="453"/>
      <c r="J7" s="454"/>
      <c r="M7" s="456"/>
      <c r="P7" s="457"/>
    </row>
    <row r="8" spans="1:16" s="455" customFormat="1" ht="12.75" customHeight="1" x14ac:dyDescent="0.25">
      <c r="A8" s="461" t="str">
        <f>ORÇAMENTO!C7</f>
        <v>118-MG19-A-PE-GER-OR-002-R3-D</v>
      </c>
      <c r="C8" s="462"/>
      <c r="D8" s="462"/>
      <c r="E8" s="462"/>
      <c r="F8" s="462"/>
      <c r="G8" s="462"/>
      <c r="H8" s="463"/>
      <c r="I8" s="453"/>
      <c r="J8" s="454"/>
      <c r="M8" s="456"/>
      <c r="P8" s="457"/>
    </row>
    <row r="9" spans="1:16" s="455" customFormat="1" ht="12" customHeight="1" x14ac:dyDescent="0.25">
      <c r="A9" s="464" t="str">
        <f>ORÇAMENTO!C8</f>
        <v>REVISÃO 2</v>
      </c>
      <c r="C9" s="462"/>
      <c r="D9" s="462"/>
      <c r="E9" s="462"/>
      <c r="F9" s="462"/>
      <c r="G9" s="462"/>
      <c r="H9" s="463"/>
      <c r="I9" s="453"/>
      <c r="J9" s="454"/>
      <c r="M9" s="456"/>
      <c r="P9" s="457"/>
    </row>
    <row r="10" spans="1:16" s="455" customFormat="1" ht="6" customHeight="1" x14ac:dyDescent="0.25">
      <c r="A10" s="465"/>
      <c r="B10" s="466"/>
      <c r="C10" s="467"/>
      <c r="D10" s="467"/>
      <c r="E10" s="453"/>
      <c r="F10" s="453"/>
      <c r="G10" s="468"/>
      <c r="H10" s="463"/>
      <c r="I10" s="453"/>
      <c r="M10" s="456"/>
      <c r="P10" s="457"/>
    </row>
    <row r="11" spans="1:16" s="455" customFormat="1" ht="13.5" customHeight="1" x14ac:dyDescent="0.25">
      <c r="A11" s="1010" t="s">
        <v>4617</v>
      </c>
      <c r="B11" s="1011"/>
      <c r="C11" s="1011"/>
      <c r="D11" s="1011"/>
      <c r="E11" s="1011"/>
      <c r="F11" s="1011"/>
      <c r="G11" s="1011"/>
      <c r="H11" s="1012"/>
      <c r="I11" s="453"/>
      <c r="M11" s="456"/>
      <c r="P11" s="457"/>
    </row>
    <row r="12" spans="1:16" s="455" customFormat="1" ht="6.75" customHeight="1" x14ac:dyDescent="0.25">
      <c r="A12" s="469"/>
      <c r="B12" s="470"/>
      <c r="C12" s="470"/>
      <c r="D12" s="470"/>
      <c r="E12" s="470"/>
      <c r="F12" s="470"/>
      <c r="G12" s="470"/>
      <c r="H12" s="471"/>
      <c r="I12" s="453"/>
      <c r="M12" s="456"/>
      <c r="P12" s="457"/>
    </row>
    <row r="13" spans="1:16" s="455" customFormat="1" ht="12" customHeight="1" x14ac:dyDescent="0.25">
      <c r="A13" s="998" t="s">
        <v>4618</v>
      </c>
      <c r="B13" s="999"/>
      <c r="C13" s="999"/>
      <c r="D13" s="999"/>
      <c r="E13" s="999"/>
      <c r="F13" s="999"/>
      <c r="G13" s="999"/>
      <c r="H13" s="1000"/>
      <c r="I13" s="453"/>
      <c r="M13" s="456"/>
      <c r="P13" s="457"/>
    </row>
    <row r="14" spans="1:16" s="455" customFormat="1" ht="12" customHeight="1" x14ac:dyDescent="0.25">
      <c r="A14" s="998"/>
      <c r="B14" s="999"/>
      <c r="C14" s="999"/>
      <c r="D14" s="999"/>
      <c r="E14" s="999"/>
      <c r="F14" s="999"/>
      <c r="G14" s="999"/>
      <c r="H14" s="1000"/>
      <c r="I14" s="453"/>
      <c r="M14" s="456"/>
      <c r="P14" s="457"/>
    </row>
    <row r="15" spans="1:16" s="455" customFormat="1" ht="12" customHeight="1" x14ac:dyDescent="0.25">
      <c r="A15" s="472"/>
      <c r="B15" s="473"/>
      <c r="C15" s="473"/>
      <c r="D15" s="473"/>
      <c r="E15" s="453"/>
      <c r="F15" s="453"/>
      <c r="G15" s="468"/>
      <c r="H15" s="463"/>
      <c r="I15" s="453"/>
      <c r="M15" s="456"/>
      <c r="P15" s="457"/>
    </row>
    <row r="16" spans="1:16" s="455" customFormat="1" ht="12" customHeight="1" x14ac:dyDescent="0.25">
      <c r="A16" s="474" t="s">
        <v>4619</v>
      </c>
      <c r="B16" s="475"/>
      <c r="C16" s="475"/>
      <c r="D16" s="475"/>
      <c r="E16" s="453"/>
      <c r="F16" s="453"/>
      <c r="G16" s="468"/>
      <c r="H16" s="463"/>
      <c r="I16" s="453"/>
      <c r="M16" s="456"/>
      <c r="P16" s="457"/>
    </row>
    <row r="17" spans="1:17" s="455" customFormat="1" ht="12" customHeight="1" x14ac:dyDescent="0.25">
      <c r="A17" s="476"/>
      <c r="B17" s="477"/>
      <c r="C17" s="477"/>
      <c r="D17" s="477"/>
      <c r="E17" s="453"/>
      <c r="F17" s="453"/>
      <c r="G17" s="468"/>
      <c r="H17" s="463"/>
      <c r="I17" s="453"/>
      <c r="M17" s="456"/>
      <c r="P17" s="457"/>
    </row>
    <row r="18" spans="1:17" s="455" customFormat="1" ht="12" customHeight="1" x14ac:dyDescent="0.25">
      <c r="A18" s="476"/>
      <c r="B18" s="477"/>
      <c r="C18" s="477"/>
      <c r="D18" s="477"/>
      <c r="E18" s="453"/>
      <c r="F18" s="453"/>
      <c r="G18" s="468"/>
      <c r="H18" s="463"/>
      <c r="I18" s="453"/>
      <c r="M18" s="456"/>
      <c r="P18" s="457"/>
    </row>
    <row r="19" spans="1:17" s="455" customFormat="1" ht="12" customHeight="1" x14ac:dyDescent="0.25">
      <c r="A19" s="476"/>
      <c r="B19" s="477"/>
      <c r="C19" s="477"/>
      <c r="D19" s="477"/>
      <c r="E19" s="453"/>
      <c r="F19" s="453"/>
      <c r="G19" s="468"/>
      <c r="H19" s="463"/>
      <c r="I19" s="453"/>
      <c r="M19" s="456"/>
      <c r="P19" s="457"/>
    </row>
    <row r="20" spans="1:17" s="455" customFormat="1" ht="12" customHeight="1" x14ac:dyDescent="0.25">
      <c r="A20" s="476"/>
      <c r="B20" s="477"/>
      <c r="C20" s="477"/>
      <c r="D20" s="477"/>
      <c r="E20" s="453"/>
      <c r="F20" s="453"/>
      <c r="G20" s="468"/>
      <c r="H20" s="463"/>
      <c r="I20" s="453"/>
      <c r="M20" s="456"/>
      <c r="P20" s="457"/>
    </row>
    <row r="21" spans="1:17" s="455" customFormat="1" ht="12" customHeight="1" x14ac:dyDescent="0.25">
      <c r="A21" s="478" t="s">
        <v>4620</v>
      </c>
      <c r="B21" s="479"/>
      <c r="C21" s="480"/>
      <c r="D21" s="480"/>
      <c r="E21" s="453"/>
      <c r="F21" s="453"/>
      <c r="G21" s="468"/>
      <c r="H21" s="463"/>
      <c r="I21" s="453"/>
      <c r="M21" s="456"/>
      <c r="P21" s="457"/>
    </row>
    <row r="22" spans="1:17" s="455" customFormat="1" ht="12" customHeight="1" x14ac:dyDescent="0.25">
      <c r="A22" s="478" t="s">
        <v>4621</v>
      </c>
      <c r="B22" s="479"/>
      <c r="C22" s="480"/>
      <c r="D22" s="480"/>
      <c r="E22" s="453"/>
      <c r="F22" s="453"/>
      <c r="G22" s="468"/>
      <c r="H22" s="463"/>
      <c r="I22" s="453"/>
      <c r="M22" s="456"/>
      <c r="P22" s="457"/>
    </row>
    <row r="23" spans="1:17" s="455" customFormat="1" ht="12" customHeight="1" x14ac:dyDescent="0.25">
      <c r="A23" s="481" t="s">
        <v>4622</v>
      </c>
      <c r="B23" s="482"/>
      <c r="C23" s="483"/>
      <c r="D23" s="483"/>
      <c r="E23" s="453"/>
      <c r="F23" s="453"/>
      <c r="G23" s="468"/>
      <c r="H23" s="463"/>
      <c r="I23" s="453"/>
      <c r="M23" s="456"/>
      <c r="P23" s="457"/>
    </row>
    <row r="24" spans="1:17" s="455" customFormat="1" ht="12" customHeight="1" x14ac:dyDescent="0.25">
      <c r="A24" s="481" t="s">
        <v>4623</v>
      </c>
      <c r="B24" s="482"/>
      <c r="C24" s="483"/>
      <c r="D24" s="483"/>
      <c r="E24" s="453"/>
      <c r="F24" s="453"/>
      <c r="G24" s="468"/>
      <c r="H24" s="463"/>
      <c r="I24" s="453"/>
      <c r="M24" s="456"/>
      <c r="P24" s="457"/>
    </row>
    <row r="25" spans="1:17" s="455" customFormat="1" ht="12" customHeight="1" x14ac:dyDescent="0.25">
      <c r="A25" s="481" t="s">
        <v>4624</v>
      </c>
      <c r="B25" s="482"/>
      <c r="C25" s="483"/>
      <c r="D25" s="483"/>
      <c r="E25" s="453"/>
      <c r="F25" s="453"/>
      <c r="G25" s="468"/>
      <c r="H25" s="463"/>
      <c r="I25" s="453"/>
      <c r="M25" s="456"/>
      <c r="P25" s="457"/>
    </row>
    <row r="26" spans="1:17" s="455" customFormat="1" ht="12" customHeight="1" x14ac:dyDescent="0.25">
      <c r="A26" s="481" t="s">
        <v>4625</v>
      </c>
      <c r="B26" s="482"/>
      <c r="C26" s="483"/>
      <c r="D26" s="483"/>
      <c r="E26" s="453"/>
      <c r="F26" s="453"/>
      <c r="G26" s="468"/>
      <c r="H26" s="463"/>
      <c r="I26" s="453"/>
      <c r="M26" s="456"/>
      <c r="P26" s="457"/>
    </row>
    <row r="27" spans="1:17" s="455" customFormat="1" ht="12" customHeight="1" x14ac:dyDescent="0.25">
      <c r="A27" s="481" t="s">
        <v>4626</v>
      </c>
      <c r="B27" s="482"/>
      <c r="C27" s="483"/>
      <c r="D27" s="483"/>
      <c r="E27" s="453"/>
      <c r="F27" s="453"/>
      <c r="G27" s="468"/>
      <c r="H27" s="463"/>
      <c r="I27" s="453"/>
      <c r="M27" s="456"/>
      <c r="P27" s="457"/>
    </row>
    <row r="28" spans="1:17" s="455" customFormat="1" ht="12" customHeight="1" x14ac:dyDescent="0.25">
      <c r="A28" s="481" t="s">
        <v>4627</v>
      </c>
      <c r="B28" s="482"/>
      <c r="C28" s="483"/>
      <c r="D28" s="483"/>
      <c r="E28" s="453"/>
      <c r="F28" s="453"/>
      <c r="G28" s="468"/>
      <c r="H28" s="463"/>
      <c r="I28" s="453"/>
      <c r="M28" s="456"/>
      <c r="P28" s="457"/>
    </row>
    <row r="29" spans="1:17" s="455" customFormat="1" ht="12" customHeight="1" x14ac:dyDescent="0.25">
      <c r="A29" s="481" t="s">
        <v>4628</v>
      </c>
      <c r="B29" s="482"/>
      <c r="C29" s="483"/>
      <c r="D29" s="483"/>
      <c r="E29" s="453"/>
      <c r="F29" s="453"/>
      <c r="G29" s="468"/>
      <c r="H29" s="463"/>
      <c r="I29" s="453"/>
      <c r="M29" s="456"/>
      <c r="P29" s="457"/>
    </row>
    <row r="30" spans="1:17" s="455" customFormat="1" ht="7.5" customHeight="1" thickBot="1" x14ac:dyDescent="0.3">
      <c r="A30" s="465"/>
      <c r="B30" s="466"/>
      <c r="C30" s="467"/>
      <c r="D30" s="467"/>
      <c r="E30" s="453"/>
      <c r="F30" s="453"/>
      <c r="G30" s="468"/>
      <c r="H30" s="463"/>
      <c r="I30" s="453"/>
      <c r="M30" s="456"/>
      <c r="P30" s="457"/>
    </row>
    <row r="31" spans="1:17" ht="15" customHeight="1" thickBot="1" x14ac:dyDescent="0.25">
      <c r="A31" s="1031" t="s">
        <v>4653</v>
      </c>
      <c r="B31" s="1032"/>
      <c r="C31" s="1032"/>
      <c r="D31" s="1032"/>
      <c r="E31" s="1032"/>
      <c r="F31" s="1032"/>
      <c r="G31" s="1032"/>
      <c r="H31" s="1033"/>
      <c r="J31" s="455"/>
      <c r="K31" s="455"/>
      <c r="L31" s="455"/>
      <c r="M31" s="456"/>
      <c r="N31" s="455"/>
      <c r="O31" s="455"/>
      <c r="P31" s="457"/>
      <c r="Q31" s="455"/>
    </row>
    <row r="32" spans="1:17" x14ac:dyDescent="0.2">
      <c r="A32" s="485"/>
      <c r="B32" s="486" t="s">
        <v>4629</v>
      </c>
      <c r="C32" s="487"/>
      <c r="D32" s="487"/>
      <c r="E32" s="487"/>
      <c r="F32" s="486" t="s">
        <v>4630</v>
      </c>
      <c r="G32" s="486" t="s">
        <v>4631</v>
      </c>
      <c r="H32" s="488" t="s">
        <v>4632</v>
      </c>
      <c r="J32" s="455"/>
      <c r="K32" s="455"/>
      <c r="L32" s="455"/>
      <c r="M32" s="456"/>
      <c r="N32" s="455"/>
      <c r="O32" s="455"/>
      <c r="P32" s="457"/>
      <c r="Q32" s="455"/>
    </row>
    <row r="33" spans="1:17" ht="12.75" customHeight="1" x14ac:dyDescent="0.2">
      <c r="A33" s="489" t="s">
        <v>4633</v>
      </c>
      <c r="B33" s="1013" t="s">
        <v>4634</v>
      </c>
      <c r="C33" s="1014"/>
      <c r="D33" s="1014"/>
      <c r="E33" s="1015"/>
      <c r="F33" s="490">
        <v>3.4299999999999997E-2</v>
      </c>
      <c r="G33" s="490">
        <v>6.7100000000000007E-2</v>
      </c>
      <c r="H33" s="491">
        <v>3.4299999999999997E-2</v>
      </c>
      <c r="J33" s="492"/>
      <c r="K33" s="455"/>
      <c r="L33" s="455"/>
      <c r="M33" s="456"/>
      <c r="N33" s="455"/>
      <c r="O33" s="455"/>
      <c r="P33" s="457"/>
      <c r="Q33" s="455"/>
    </row>
    <row r="34" spans="1:17" ht="12.75" customHeight="1" x14ac:dyDescent="0.2">
      <c r="A34" s="489" t="s">
        <v>4635</v>
      </c>
      <c r="B34" s="1013" t="s">
        <v>4636</v>
      </c>
      <c r="C34" s="1014"/>
      <c r="D34" s="1014"/>
      <c r="E34" s="1015"/>
      <c r="F34" s="490">
        <v>2.8E-3</v>
      </c>
      <c r="G34" s="490">
        <v>7.4999999999999997E-3</v>
      </c>
      <c r="H34" s="491">
        <v>2.8E-3</v>
      </c>
      <c r="J34" s="492"/>
      <c r="K34" s="455"/>
      <c r="L34" s="455"/>
      <c r="M34" s="456"/>
      <c r="N34" s="455"/>
      <c r="O34" s="455"/>
      <c r="P34" s="457"/>
      <c r="Q34" s="455"/>
    </row>
    <row r="35" spans="1:17" ht="12.75" customHeight="1" x14ac:dyDescent="0.2">
      <c r="A35" s="489" t="s">
        <v>4637</v>
      </c>
      <c r="B35" s="1013" t="s">
        <v>4638</v>
      </c>
      <c r="C35" s="1014"/>
      <c r="D35" s="1014"/>
      <c r="E35" s="1015"/>
      <c r="F35" s="490">
        <v>0.01</v>
      </c>
      <c r="G35" s="490">
        <v>1.7399999999999999E-2</v>
      </c>
      <c r="H35" s="491">
        <v>0.01</v>
      </c>
      <c r="J35" s="492"/>
      <c r="K35" s="455"/>
      <c r="L35" s="455"/>
      <c r="M35" s="456"/>
      <c r="N35" s="455"/>
      <c r="O35" s="455"/>
      <c r="P35" s="457"/>
      <c r="Q35" s="455"/>
    </row>
    <row r="36" spans="1:17" ht="12.75" customHeight="1" x14ac:dyDescent="0.2">
      <c r="A36" s="489" t="s">
        <v>4639</v>
      </c>
      <c r="B36" s="1013" t="s">
        <v>4640</v>
      </c>
      <c r="C36" s="1014"/>
      <c r="D36" s="1014"/>
      <c r="E36" s="1015"/>
      <c r="F36" s="490">
        <v>9.4000000000000004E-3</v>
      </c>
      <c r="G36" s="490">
        <v>1.17E-2</v>
      </c>
      <c r="H36" s="491">
        <v>9.4000000000000004E-3</v>
      </c>
      <c r="J36" s="492"/>
      <c r="K36" s="455"/>
      <c r="L36" s="455"/>
      <c r="M36" s="456"/>
      <c r="N36" s="455"/>
      <c r="O36" s="455"/>
      <c r="P36" s="457"/>
      <c r="Q36" s="455"/>
    </row>
    <row r="37" spans="1:17" ht="12.75" customHeight="1" x14ac:dyDescent="0.2">
      <c r="A37" s="489" t="s">
        <v>702</v>
      </c>
      <c r="B37" s="1013" t="s">
        <v>4641</v>
      </c>
      <c r="C37" s="1014"/>
      <c r="D37" s="1014"/>
      <c r="E37" s="1015"/>
      <c r="F37" s="490">
        <v>6.7400000000000002E-2</v>
      </c>
      <c r="G37" s="490">
        <v>9.4E-2</v>
      </c>
      <c r="H37" s="491">
        <v>6.7400000000000002E-2</v>
      </c>
      <c r="J37" s="492"/>
      <c r="K37" s="455"/>
      <c r="L37" s="455"/>
      <c r="M37" s="456"/>
      <c r="N37" s="455"/>
      <c r="O37" s="455"/>
      <c r="P37" s="457"/>
      <c r="Q37" s="455"/>
    </row>
    <row r="38" spans="1:17" x14ac:dyDescent="0.2">
      <c r="A38" s="1016" t="s">
        <v>4642</v>
      </c>
      <c r="B38" s="1019" t="s">
        <v>4643</v>
      </c>
      <c r="C38" s="1020"/>
      <c r="D38" s="1020"/>
      <c r="E38" s="493" t="s">
        <v>4644</v>
      </c>
      <c r="F38" s="490">
        <v>0.03</v>
      </c>
      <c r="G38" s="490">
        <v>0.03</v>
      </c>
      <c r="H38" s="491">
        <v>0.03</v>
      </c>
      <c r="J38" s="492"/>
      <c r="K38" s="455"/>
      <c r="L38" s="455"/>
      <c r="M38" s="456"/>
      <c r="N38" s="455"/>
      <c r="O38" s="455"/>
      <c r="P38" s="457"/>
      <c r="Q38" s="455"/>
    </row>
    <row r="39" spans="1:17" x14ac:dyDescent="0.2">
      <c r="A39" s="1017"/>
      <c r="B39" s="1022"/>
      <c r="C39" s="1023"/>
      <c r="D39" s="1023"/>
      <c r="E39" s="494" t="s">
        <v>4645</v>
      </c>
      <c r="F39" s="490">
        <v>6.4999999999999997E-3</v>
      </c>
      <c r="G39" s="490">
        <v>6.4999999999999997E-3</v>
      </c>
      <c r="H39" s="491">
        <v>6.4999999999999997E-3</v>
      </c>
      <c r="J39" s="492"/>
      <c r="K39" s="455"/>
      <c r="L39" s="455"/>
      <c r="M39" s="456"/>
      <c r="N39" s="455"/>
      <c r="O39" s="455"/>
      <c r="P39" s="457"/>
      <c r="Q39" s="455"/>
    </row>
    <row r="40" spans="1:17" x14ac:dyDescent="0.2">
      <c r="A40" s="1017"/>
      <c r="B40" s="1022"/>
      <c r="C40" s="1023"/>
      <c r="D40" s="1023"/>
      <c r="E40" s="494" t="s">
        <v>4646</v>
      </c>
      <c r="F40" s="490">
        <v>0.03</v>
      </c>
      <c r="G40" s="490">
        <v>0.03</v>
      </c>
      <c r="H40" s="491">
        <v>0.03</v>
      </c>
      <c r="J40" s="492"/>
      <c r="K40" s="455"/>
      <c r="L40" s="455"/>
      <c r="M40" s="456"/>
      <c r="N40" s="455"/>
      <c r="O40" s="455"/>
      <c r="P40" s="457"/>
      <c r="Q40" s="455"/>
    </row>
    <row r="41" spans="1:17" x14ac:dyDescent="0.2">
      <c r="A41" s="1018"/>
      <c r="B41" s="1025"/>
      <c r="C41" s="1026"/>
      <c r="D41" s="1026"/>
      <c r="E41" s="493" t="s">
        <v>4647</v>
      </c>
      <c r="F41" s="490">
        <v>0</v>
      </c>
      <c r="G41" s="490">
        <v>4.4999999999999998E-2</v>
      </c>
      <c r="H41" s="495">
        <v>4.4999999999999998E-2</v>
      </c>
      <c r="J41" s="492"/>
      <c r="K41" s="455"/>
      <c r="L41" s="455"/>
      <c r="M41" s="456"/>
      <c r="N41" s="455"/>
      <c r="O41" s="455"/>
      <c r="P41" s="457"/>
      <c r="Q41" s="455"/>
    </row>
    <row r="42" spans="1:17" ht="13.5" customHeight="1" thickBot="1" x14ac:dyDescent="0.25">
      <c r="A42" s="496" t="s">
        <v>4656</v>
      </c>
      <c r="B42" s="497"/>
      <c r="C42" s="497"/>
      <c r="D42" s="497"/>
      <c r="E42" s="497"/>
      <c r="F42" s="497"/>
      <c r="G42" s="498"/>
      <c r="H42" s="499">
        <f>ROUND(((1+H33+H34+H35)*(1+H36)*(1+H37)/(1-H38-H39-H40-H41)-1),4)</f>
        <v>0.26979999999999998</v>
      </c>
      <c r="I42" s="500"/>
      <c r="J42" s="455"/>
      <c r="K42" s="455"/>
      <c r="L42" s="455"/>
      <c r="M42" s="456"/>
      <c r="N42" s="455"/>
      <c r="O42" s="455"/>
      <c r="P42" s="457"/>
      <c r="Q42" s="455"/>
    </row>
    <row r="43" spans="1:17" ht="9" customHeight="1" thickBot="1" x14ac:dyDescent="0.25">
      <c r="A43" s="520"/>
      <c r="B43" s="521"/>
      <c r="C43" s="521"/>
      <c r="D43" s="521"/>
      <c r="E43" s="521"/>
      <c r="F43" s="521"/>
      <c r="G43" s="521"/>
      <c r="H43" s="522"/>
      <c r="J43" s="455"/>
      <c r="K43" s="455"/>
      <c r="L43" s="455"/>
      <c r="M43" s="456"/>
      <c r="N43" s="455"/>
      <c r="O43" s="455"/>
      <c r="P43" s="457"/>
      <c r="Q43" s="455"/>
    </row>
    <row r="44" spans="1:17" ht="15" customHeight="1" thickBot="1" x14ac:dyDescent="0.25">
      <c r="A44" s="1037" t="s">
        <v>4654</v>
      </c>
      <c r="B44" s="1038"/>
      <c r="C44" s="1038"/>
      <c r="D44" s="1038"/>
      <c r="E44" s="1038"/>
      <c r="F44" s="1038"/>
      <c r="G44" s="1038"/>
      <c r="H44" s="1039"/>
      <c r="J44" s="455"/>
      <c r="K44" s="455"/>
      <c r="L44" s="455"/>
      <c r="M44" s="456"/>
      <c r="N44" s="455"/>
      <c r="O44" s="455"/>
      <c r="P44" s="457"/>
      <c r="Q44" s="455"/>
    </row>
    <row r="45" spans="1:17" ht="12.75" customHeight="1" x14ac:dyDescent="0.2">
      <c r="A45" s="485"/>
      <c r="B45" s="486" t="s">
        <v>4629</v>
      </c>
      <c r="C45" s="487"/>
      <c r="D45" s="487"/>
      <c r="E45" s="487"/>
      <c r="F45" s="486" t="s">
        <v>4630</v>
      </c>
      <c r="G45" s="486" t="s">
        <v>4631</v>
      </c>
      <c r="H45" s="488" t="s">
        <v>4632</v>
      </c>
      <c r="J45" s="455"/>
      <c r="K45" s="455"/>
      <c r="L45" s="455"/>
      <c r="M45" s="456"/>
      <c r="N45" s="455"/>
      <c r="O45" s="455"/>
      <c r="P45" s="457"/>
      <c r="Q45" s="455"/>
    </row>
    <row r="46" spans="1:17" ht="12.75" customHeight="1" x14ac:dyDescent="0.2">
      <c r="A46" s="489" t="s">
        <v>4633</v>
      </c>
      <c r="B46" s="1040" t="s">
        <v>4648</v>
      </c>
      <c r="C46" s="1041"/>
      <c r="D46" s="1041"/>
      <c r="E46" s="1042"/>
      <c r="F46" s="490">
        <v>1.4999999999999999E-2</v>
      </c>
      <c r="G46" s="490">
        <v>4.4900000000000002E-2</v>
      </c>
      <c r="H46" s="495">
        <v>1.4999999999999999E-2</v>
      </c>
      <c r="J46" s="492"/>
      <c r="K46" s="455"/>
      <c r="L46" s="455"/>
      <c r="M46" s="456"/>
      <c r="N46" s="455"/>
      <c r="O46" s="455"/>
      <c r="P46" s="457"/>
      <c r="Q46" s="455"/>
    </row>
    <row r="47" spans="1:17" ht="12.75" customHeight="1" x14ac:dyDescent="0.2">
      <c r="A47" s="489" t="s">
        <v>4635</v>
      </c>
      <c r="B47" s="1013" t="s">
        <v>4636</v>
      </c>
      <c r="C47" s="1014"/>
      <c r="D47" s="1014"/>
      <c r="E47" s="1015"/>
      <c r="F47" s="490">
        <v>3.0000000000000001E-3</v>
      </c>
      <c r="G47" s="490">
        <v>8.2000000000000007E-3</v>
      </c>
      <c r="H47" s="495">
        <v>3.0000000000000001E-3</v>
      </c>
      <c r="J47" s="492"/>
      <c r="K47" s="455"/>
      <c r="L47" s="455"/>
      <c r="M47" s="456"/>
      <c r="N47" s="455"/>
      <c r="O47" s="455"/>
      <c r="P47" s="457"/>
      <c r="Q47" s="455"/>
    </row>
    <row r="48" spans="1:17" ht="12.75" customHeight="1" x14ac:dyDescent="0.2">
      <c r="A48" s="489" t="s">
        <v>4637</v>
      </c>
      <c r="B48" s="1013" t="s">
        <v>4638</v>
      </c>
      <c r="C48" s="1014"/>
      <c r="D48" s="1014"/>
      <c r="E48" s="1015"/>
      <c r="F48" s="490">
        <v>5.5999999999999999E-3</v>
      </c>
      <c r="G48" s="490">
        <v>8.8999999999999999E-3</v>
      </c>
      <c r="H48" s="495">
        <v>5.5999999999999999E-3</v>
      </c>
      <c r="J48" s="492"/>
      <c r="K48" s="455"/>
      <c r="L48" s="455"/>
      <c r="M48" s="456"/>
      <c r="N48" s="455"/>
      <c r="O48" s="455"/>
      <c r="P48" s="457"/>
      <c r="Q48" s="455"/>
    </row>
    <row r="49" spans="1:17" ht="12.75" customHeight="1" x14ac:dyDescent="0.2">
      <c r="A49" s="489" t="s">
        <v>4639</v>
      </c>
      <c r="B49" s="1013" t="s">
        <v>4649</v>
      </c>
      <c r="C49" s="1014"/>
      <c r="D49" s="1014"/>
      <c r="E49" s="1015"/>
      <c r="F49" s="490">
        <v>8.5000000000000006E-3</v>
      </c>
      <c r="G49" s="490">
        <v>1.11E-2</v>
      </c>
      <c r="H49" s="495">
        <v>8.5000000000000006E-3</v>
      </c>
      <c r="J49" s="492"/>
      <c r="K49" s="455"/>
      <c r="L49" s="455"/>
      <c r="M49" s="456"/>
      <c r="N49" s="455"/>
      <c r="O49" s="455"/>
      <c r="P49" s="457"/>
      <c r="Q49" s="455"/>
    </row>
    <row r="50" spans="1:17" ht="12.75" customHeight="1" x14ac:dyDescent="0.2">
      <c r="A50" s="501" t="s">
        <v>702</v>
      </c>
      <c r="B50" s="1013" t="s">
        <v>4641</v>
      </c>
      <c r="C50" s="1014"/>
      <c r="D50" s="1014"/>
      <c r="E50" s="1015"/>
      <c r="F50" s="490">
        <v>3.5000000000000003E-2</v>
      </c>
      <c r="G50" s="490">
        <v>6.2199999999999998E-2</v>
      </c>
      <c r="H50" s="495">
        <v>3.5000000000000003E-2</v>
      </c>
      <c r="J50" s="492"/>
      <c r="K50" s="455"/>
      <c r="L50" s="455"/>
      <c r="M50" s="456"/>
      <c r="N50" s="455"/>
      <c r="O50" s="455"/>
      <c r="P50" s="457"/>
      <c r="Q50" s="455"/>
    </row>
    <row r="51" spans="1:17" x14ac:dyDescent="0.2">
      <c r="A51" s="1016" t="s">
        <v>4642</v>
      </c>
      <c r="B51" s="1019" t="s">
        <v>4643</v>
      </c>
      <c r="C51" s="1020"/>
      <c r="D51" s="1021"/>
      <c r="E51" s="493" t="s">
        <v>4644</v>
      </c>
      <c r="F51" s="490">
        <v>0.03</v>
      </c>
      <c r="G51" s="490">
        <v>0.03</v>
      </c>
      <c r="H51" s="495">
        <v>0.03</v>
      </c>
      <c r="J51" s="492"/>
      <c r="K51" s="455"/>
      <c r="L51" s="455"/>
      <c r="M51" s="456"/>
      <c r="N51" s="455"/>
      <c r="O51" s="455"/>
      <c r="P51" s="457"/>
      <c r="Q51" s="455"/>
    </row>
    <row r="52" spans="1:17" x14ac:dyDescent="0.2">
      <c r="A52" s="1017"/>
      <c r="B52" s="1022"/>
      <c r="C52" s="1023"/>
      <c r="D52" s="1024"/>
      <c r="E52" s="494" t="s">
        <v>4645</v>
      </c>
      <c r="F52" s="490">
        <v>6.4999999999999997E-3</v>
      </c>
      <c r="G52" s="490">
        <v>6.4999999999999997E-3</v>
      </c>
      <c r="H52" s="495">
        <v>6.4999999999999997E-3</v>
      </c>
      <c r="J52" s="492"/>
    </row>
    <row r="53" spans="1:17" x14ac:dyDescent="0.2">
      <c r="A53" s="1017"/>
      <c r="B53" s="1022"/>
      <c r="C53" s="1023"/>
      <c r="D53" s="1024"/>
      <c r="E53" s="494" t="s">
        <v>4646</v>
      </c>
      <c r="F53" s="490">
        <v>0</v>
      </c>
      <c r="G53" s="490">
        <v>0</v>
      </c>
      <c r="H53" s="495">
        <v>0</v>
      </c>
      <c r="I53" s="517"/>
      <c r="J53" s="492"/>
    </row>
    <row r="54" spans="1:17" x14ac:dyDescent="0.2">
      <c r="A54" s="1018"/>
      <c r="B54" s="1025"/>
      <c r="C54" s="1026"/>
      <c r="D54" s="1027"/>
      <c r="E54" s="493" t="s">
        <v>4647</v>
      </c>
      <c r="F54" s="490">
        <v>0</v>
      </c>
      <c r="G54" s="490">
        <v>4.4999999999999998E-2</v>
      </c>
      <c r="H54" s="495">
        <v>4.4999999999999998E-2</v>
      </c>
      <c r="J54" s="492"/>
    </row>
    <row r="55" spans="1:17" ht="13.5" customHeight="1" thickBot="1" x14ac:dyDescent="0.25">
      <c r="A55" s="496" t="s">
        <v>4657</v>
      </c>
      <c r="B55" s="497"/>
      <c r="C55" s="497"/>
      <c r="D55" s="497"/>
      <c r="E55" s="497"/>
      <c r="F55" s="502"/>
      <c r="G55" s="498"/>
      <c r="H55" s="499">
        <f>ROUND(((1+H46+H47+H48)*(1+H49)*(1+H50)/(1-H51-H52-H53-H54)-1),4)</f>
        <v>0.16320000000000001</v>
      </c>
    </row>
    <row r="56" spans="1:17" ht="7.5" customHeight="1" x14ac:dyDescent="0.2">
      <c r="A56" s="523"/>
      <c r="B56" s="517"/>
      <c r="C56" s="517"/>
      <c r="D56" s="517"/>
      <c r="E56" s="517"/>
      <c r="F56" s="517"/>
      <c r="G56" s="517"/>
      <c r="H56" s="524"/>
    </row>
    <row r="57" spans="1:17" x14ac:dyDescent="0.2">
      <c r="A57" s="505" t="s">
        <v>4650</v>
      </c>
      <c r="B57" s="506"/>
      <c r="C57" s="506"/>
      <c r="D57" s="506"/>
      <c r="E57" s="506"/>
      <c r="F57" s="506"/>
      <c r="G57" s="506"/>
      <c r="H57" s="507"/>
    </row>
    <row r="58" spans="1:17" ht="12" customHeight="1" x14ac:dyDescent="0.2">
      <c r="A58" s="1028" t="s">
        <v>4660</v>
      </c>
      <c r="B58" s="1029"/>
      <c r="C58" s="1029"/>
      <c r="D58" s="1029"/>
      <c r="E58" s="1029"/>
      <c r="F58" s="1029"/>
      <c r="G58" s="1029"/>
      <c r="H58" s="1030"/>
    </row>
    <row r="59" spans="1:17" x14ac:dyDescent="0.2">
      <c r="A59" s="1028" t="s">
        <v>4651</v>
      </c>
      <c r="B59" s="1029"/>
      <c r="C59" s="1029"/>
      <c r="D59" s="1029"/>
      <c r="E59" s="1029"/>
      <c r="F59" s="1029"/>
      <c r="G59" s="1029"/>
      <c r="H59" s="1030"/>
    </row>
    <row r="60" spans="1:17" x14ac:dyDescent="0.2">
      <c r="A60" s="518" t="s">
        <v>4659</v>
      </c>
      <c r="B60" s="519"/>
      <c r="C60" s="519"/>
      <c r="D60" s="519"/>
      <c r="E60" s="519"/>
      <c r="F60" s="509"/>
      <c r="G60" s="509"/>
      <c r="H60" s="510"/>
    </row>
    <row r="61" spans="1:17" x14ac:dyDescent="0.2">
      <c r="A61" s="508" t="s">
        <v>5791</v>
      </c>
      <c r="B61" s="509"/>
      <c r="C61" s="509"/>
      <c r="D61" s="509"/>
      <c r="E61" s="509"/>
      <c r="F61" s="509"/>
      <c r="G61" s="509"/>
      <c r="H61" s="510"/>
    </row>
    <row r="62" spans="1:17" x14ac:dyDescent="0.2">
      <c r="A62" s="503"/>
      <c r="H62" s="504"/>
    </row>
    <row r="63" spans="1:17" x14ac:dyDescent="0.2">
      <c r="A63" s="1043" t="s">
        <v>4652</v>
      </c>
      <c r="B63" s="1044"/>
      <c r="C63" s="1044"/>
      <c r="D63" s="1044"/>
      <c r="E63" s="1044"/>
      <c r="F63" s="1044"/>
      <c r="G63" s="1044"/>
      <c r="H63" s="1045"/>
    </row>
    <row r="64" spans="1:17" x14ac:dyDescent="0.2">
      <c r="A64" s="1034" t="s">
        <v>4658</v>
      </c>
      <c r="B64" s="1035"/>
      <c r="C64" s="1035"/>
      <c r="D64" s="1035"/>
      <c r="E64" s="1035"/>
      <c r="F64" s="1035"/>
      <c r="G64" s="1035"/>
      <c r="H64" s="1036"/>
    </row>
    <row r="65" spans="1:8" ht="6.75" customHeight="1" x14ac:dyDescent="0.2">
      <c r="A65" s="511"/>
      <c r="B65" s="512"/>
      <c r="C65" s="512"/>
      <c r="D65" s="512"/>
      <c r="E65" s="512"/>
      <c r="F65" s="512"/>
      <c r="G65" s="512"/>
      <c r="H65" s="513"/>
    </row>
    <row r="66" spans="1:8" x14ac:dyDescent="0.2">
      <c r="A66" s="1028" t="s">
        <v>20379</v>
      </c>
      <c r="B66" s="1029"/>
      <c r="C66" s="1029"/>
      <c r="D66" s="1029"/>
      <c r="E66" s="1029"/>
      <c r="F66" s="1029"/>
      <c r="G66" s="1029"/>
      <c r="H66" s="1030"/>
    </row>
    <row r="67" spans="1:8" x14ac:dyDescent="0.2">
      <c r="A67" s="1028" t="s">
        <v>20380</v>
      </c>
      <c r="B67" s="1029"/>
      <c r="C67" s="1029"/>
      <c r="D67" s="1029"/>
      <c r="E67" s="1029"/>
      <c r="F67" s="1029"/>
      <c r="G67" s="1029"/>
      <c r="H67" s="1030"/>
    </row>
    <row r="68" spans="1:8" x14ac:dyDescent="0.2">
      <c r="A68" s="1028" t="s">
        <v>20381</v>
      </c>
      <c r="B68" s="1029"/>
      <c r="C68" s="1029"/>
      <c r="D68" s="1029"/>
      <c r="E68" s="1029"/>
      <c r="F68" s="1029"/>
      <c r="G68" s="1029"/>
      <c r="H68" s="1030"/>
    </row>
    <row r="69" spans="1:8" x14ac:dyDescent="0.2">
      <c r="A69" s="1028"/>
      <c r="B69" s="1029"/>
      <c r="C69" s="1029"/>
      <c r="D69" s="1029"/>
      <c r="E69" s="1029"/>
      <c r="F69" s="1029"/>
      <c r="G69" s="1029"/>
      <c r="H69" s="1030"/>
    </row>
    <row r="70" spans="1:8" ht="12.75" thickBot="1" x14ac:dyDescent="0.25">
      <c r="A70" s="514"/>
      <c r="B70" s="515"/>
      <c r="C70" s="515"/>
      <c r="D70" s="515"/>
      <c r="E70" s="515"/>
      <c r="F70" s="515"/>
      <c r="G70" s="515"/>
      <c r="H70" s="516"/>
    </row>
  </sheetData>
  <mergeCells count="31">
    <mergeCell ref="A67:H67"/>
    <mergeCell ref="A68:H68"/>
    <mergeCell ref="A69:H69"/>
    <mergeCell ref="B48:E48"/>
    <mergeCell ref="A31:H31"/>
    <mergeCell ref="B33:E33"/>
    <mergeCell ref="A64:H64"/>
    <mergeCell ref="A66:H66"/>
    <mergeCell ref="A38:A41"/>
    <mergeCell ref="B38:D41"/>
    <mergeCell ref="A44:H44"/>
    <mergeCell ref="B46:E46"/>
    <mergeCell ref="B47:E47"/>
    <mergeCell ref="A58:H58"/>
    <mergeCell ref="A59:H59"/>
    <mergeCell ref="A63:H63"/>
    <mergeCell ref="B49:E49"/>
    <mergeCell ref="B50:E50"/>
    <mergeCell ref="A51:A54"/>
    <mergeCell ref="B51:D54"/>
    <mergeCell ref="B34:E34"/>
    <mergeCell ref="B35:E35"/>
    <mergeCell ref="B36:E36"/>
    <mergeCell ref="B37:E37"/>
    <mergeCell ref="A13:H14"/>
    <mergeCell ref="A6:H6"/>
    <mergeCell ref="A1:H1"/>
    <mergeCell ref="A3:H3"/>
    <mergeCell ref="A4:H4"/>
    <mergeCell ref="A5:H5"/>
    <mergeCell ref="A11:H11"/>
  </mergeCells>
  <pageMargins left="0.7" right="0.7" top="0.75" bottom="0.75" header="0.3" footer="0.3"/>
  <pageSetup paperSize="9" scale="73" fitToHeight="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8" tint="0.39997558519241921"/>
    <pageSetUpPr fitToPage="1"/>
  </sheetPr>
  <dimension ref="A1:T211"/>
  <sheetViews>
    <sheetView workbookViewId="0">
      <selection activeCell="A5" sqref="A5:E5"/>
    </sheetView>
  </sheetViews>
  <sheetFormatPr defaultRowHeight="15" x14ac:dyDescent="0.25"/>
  <cols>
    <col min="1" max="1" width="10" style="429" customWidth="1"/>
    <col min="2" max="2" width="15.42578125" style="430" customWidth="1"/>
    <col min="3" max="3" width="12" style="431" customWidth="1"/>
    <col min="4" max="4" width="110.42578125" style="421" customWidth="1"/>
    <col min="5" max="5" width="11.42578125" style="421" customWidth="1"/>
    <col min="6" max="16384" width="9.140625" style="421"/>
  </cols>
  <sheetData>
    <row r="1" spans="1:20" s="392" customFormat="1" ht="12.75" x14ac:dyDescent="0.25">
      <c r="A1" s="386"/>
      <c r="B1" s="387"/>
      <c r="C1" s="387"/>
      <c r="D1" s="388"/>
      <c r="E1" s="389"/>
      <c r="F1" s="390"/>
      <c r="G1" s="390"/>
      <c r="H1" s="390"/>
      <c r="I1" s="390"/>
      <c r="J1" s="390"/>
      <c r="K1" s="391"/>
      <c r="M1" s="393"/>
    </row>
    <row r="2" spans="1:20" s="392" customFormat="1" x14ac:dyDescent="0.25">
      <c r="A2" s="1046" t="s">
        <v>4556</v>
      </c>
      <c r="B2" s="1047"/>
      <c r="C2" s="1047"/>
      <c r="D2" s="1047"/>
      <c r="E2" s="1048"/>
      <c r="F2" s="390"/>
      <c r="G2" s="390"/>
      <c r="H2" s="390"/>
      <c r="I2" s="390"/>
      <c r="J2" s="390"/>
      <c r="K2" s="391"/>
      <c r="M2" s="394"/>
    </row>
    <row r="3" spans="1:20" s="401" customFormat="1" ht="20.25" x14ac:dyDescent="0.25">
      <c r="A3" s="395"/>
      <c r="B3" s="396"/>
      <c r="C3" s="396"/>
      <c r="D3" s="397"/>
      <c r="E3" s="398"/>
      <c r="F3" s="390"/>
      <c r="G3" s="390"/>
      <c r="H3" s="390"/>
      <c r="I3" s="390"/>
      <c r="J3" s="390"/>
      <c r="K3" s="391"/>
      <c r="L3" s="399"/>
      <c r="M3" s="394"/>
      <c r="N3" s="400"/>
      <c r="T3" s="402"/>
    </row>
    <row r="4" spans="1:20" s="405" customFormat="1" ht="12.75" x14ac:dyDescent="0.25">
      <c r="A4" s="1049" t="str">
        <f>ORÇAMENTO!$C$5</f>
        <v>PRODUTO 5 - VOLUME V - PACOTE B</v>
      </c>
      <c r="B4" s="1050"/>
      <c r="C4" s="1050"/>
      <c r="D4" s="1050"/>
      <c r="E4" s="1051"/>
      <c r="F4" s="390"/>
      <c r="G4" s="390"/>
      <c r="H4" s="390"/>
      <c r="I4" s="390"/>
      <c r="J4" s="390"/>
      <c r="K4" s="391"/>
      <c r="L4" s="403"/>
      <c r="M4" s="404"/>
      <c r="P4" s="406"/>
      <c r="S4" s="407"/>
    </row>
    <row r="5" spans="1:20" s="405" customFormat="1" ht="12.75" x14ac:dyDescent="0.25">
      <c r="A5" s="1049" t="str">
        <f>ORÇAMENTO!$C$6</f>
        <v>ZONA "O" - AVENIDA BRASIL ATÉ O BAIRRO PEDRA BONITA</v>
      </c>
      <c r="B5" s="1050"/>
      <c r="C5" s="1050"/>
      <c r="D5" s="1050"/>
      <c r="E5" s="1051"/>
      <c r="F5" s="390"/>
      <c r="G5" s="390"/>
      <c r="H5" s="390"/>
      <c r="I5" s="390"/>
      <c r="J5" s="390"/>
      <c r="K5" s="391"/>
      <c r="L5" s="403"/>
      <c r="M5" s="404"/>
      <c r="P5" s="406"/>
      <c r="S5" s="407"/>
    </row>
    <row r="6" spans="1:20" s="405" customFormat="1" ht="12.75" x14ac:dyDescent="0.25">
      <c r="A6" s="408" t="str">
        <f>ORÇAMENTO!$C$7</f>
        <v>118-MG19-A-PE-GER-OR-002-R3-D</v>
      </c>
      <c r="D6" s="409"/>
      <c r="E6" s="410"/>
      <c r="F6" s="390"/>
      <c r="G6" s="390"/>
      <c r="H6" s="390"/>
      <c r="I6" s="390"/>
      <c r="J6" s="390"/>
      <c r="K6" s="391"/>
      <c r="L6" s="403"/>
      <c r="M6" s="404"/>
      <c r="P6" s="406"/>
      <c r="S6" s="407"/>
    </row>
    <row r="7" spans="1:20" s="405" customFormat="1" ht="12.75" x14ac:dyDescent="0.25">
      <c r="A7" s="1052" t="str">
        <f>ORÇAMENTO!$C$8</f>
        <v>REVISÃO 2</v>
      </c>
      <c r="B7" s="1053"/>
      <c r="C7" s="411"/>
      <c r="D7" s="412"/>
      <c r="E7" s="413"/>
      <c r="F7" s="390"/>
      <c r="G7" s="390"/>
      <c r="H7" s="390"/>
      <c r="I7" s="390"/>
      <c r="J7" s="390"/>
      <c r="K7" s="391"/>
      <c r="L7" s="403"/>
      <c r="M7" s="404"/>
      <c r="N7" s="414"/>
      <c r="P7" s="406"/>
      <c r="S7" s="407"/>
    </row>
    <row r="8" spans="1:20" s="405" customFormat="1" ht="12.75" x14ac:dyDescent="0.25">
      <c r="A8" s="415"/>
      <c r="B8" s="416"/>
      <c r="C8" s="416"/>
      <c r="D8" s="417"/>
      <c r="E8" s="418"/>
      <c r="F8" s="390"/>
      <c r="G8" s="390"/>
      <c r="H8" s="390"/>
      <c r="I8" s="390"/>
      <c r="J8" s="390"/>
      <c r="K8" s="391"/>
      <c r="L8" s="403"/>
      <c r="P8" s="406"/>
      <c r="S8" s="407"/>
    </row>
    <row r="9" spans="1:20" ht="15.75" thickBot="1" x14ac:dyDescent="0.3">
      <c r="A9" s="419" t="s">
        <v>4557</v>
      </c>
      <c r="B9" s="419" t="s">
        <v>4558</v>
      </c>
      <c r="C9" s="419" t="s">
        <v>4559</v>
      </c>
      <c r="D9" s="420" t="s">
        <v>15</v>
      </c>
      <c r="E9" s="419" t="s">
        <v>16</v>
      </c>
    </row>
    <row r="10" spans="1:20" ht="15.75" thickTop="1" x14ac:dyDescent="0.25">
      <c r="A10" s="432">
        <v>1</v>
      </c>
      <c r="B10" s="433"/>
      <c r="C10" s="434"/>
      <c r="D10" s="434" t="str">
        <f>VLOOKUP(A10,ORÇAMENTO!$B:$D,2,0)</f>
        <v>CANTEIRO DE OBRA  E ADMINISTRAÇÃO LOCAL</v>
      </c>
      <c r="E10" s="435"/>
    </row>
    <row r="11" spans="1:20" x14ac:dyDescent="0.25">
      <c r="A11" s="424" t="s">
        <v>4092</v>
      </c>
      <c r="B11" s="424" t="str">
        <f>IF(VLOOKUP(A11,ORÇAMENTO!B:R,14,0)=1,"SINAPI",IF(VLOOKUP(A11,ORÇAMENTO!B:R,14,0)=2,"COPASA",IF(VLOOKUP(A11,ORÇAMENTO!B:R,14,0)=3,"SETOP",IF(VLOOKUP(A11,ORÇAMENTO!B:R,14,0)=4,"COMPOSIÇÕES",0))))</f>
        <v>COMPOSIÇÕES</v>
      </c>
      <c r="C11" s="424">
        <f>VLOOKUP(A11,ORÇAMENTO!$B:$R,15,0)</f>
        <v>100</v>
      </c>
      <c r="D11" s="425" t="str">
        <f>VLOOKUP(A11,ORÇAMENTO!$B:$R,2,0)</f>
        <v>ADMINISTRAÇÃO LOCAL</v>
      </c>
      <c r="E11" s="424" t="s">
        <v>28</v>
      </c>
    </row>
    <row r="12" spans="1:20" ht="38.25" x14ac:dyDescent="0.25">
      <c r="A12" s="426"/>
      <c r="B12" s="427"/>
      <c r="C12" s="427"/>
      <c r="D12" s="427" t="str">
        <f>VLOOKUP(C11,'CRIT. MED.'!B:F,5,FALSE)</f>
        <v>Este item será medido por % de avanço da obra e compreende os custos de administração local como:
1) Mão de obra: Engenheiro Civil; Encarregado de Obras;
2) Despesas administrativas: Taxas CREA; Gasolina; Aluguel de veículo;</v>
      </c>
      <c r="E12" s="428"/>
    </row>
    <row r="13" spans="1:20" x14ac:dyDescent="0.25">
      <c r="A13" s="424" t="s">
        <v>4093</v>
      </c>
      <c r="B13" s="424" t="str">
        <f>IF(VLOOKUP(A13,ORÇAMENTO!B:R,14,0)=1,"SINAPI",IF(VLOOKUP(A13,ORÇAMENTO!B:R,14,0)=2,"COPASA",IF(VLOOKUP(A13,ORÇAMENTO!B:R,14,0)=3,"SETOP",IF(VLOOKUP(A13,ORÇAMENTO!B:R,14,0)=4,"COMPOSIÇÕES",0))))</f>
        <v>COPASA</v>
      </c>
      <c r="C13" s="424">
        <f>VLOOKUP(A13,ORÇAMENTO!$B:$R,15,0)</f>
        <v>65003890</v>
      </c>
      <c r="D13" s="425" t="str">
        <f>VLOOKUP(A13,ORÇAMENTO!$B:$R,2,0)</f>
        <v>CANTEIRO DE OBRAS - LOCACAO DE CONTAINER ESCRITORIO.</v>
      </c>
      <c r="E13" s="424" t="str">
        <f>VLOOKUP(A13,ORÇAMENTO!$B:$R,3,0)</f>
        <v>MES</v>
      </c>
    </row>
    <row r="14" spans="1:20" x14ac:dyDescent="0.25">
      <c r="A14" s="426"/>
      <c r="B14" s="427"/>
      <c r="C14" s="427"/>
      <c r="D14" s="427" t="str">
        <f>VLOOKUP(C13,'CRIT. MED.'!B:F,5,FALSE)</f>
        <v>Este serviço será medido por mês de locação.</v>
      </c>
      <c r="E14" s="428"/>
    </row>
    <row r="15" spans="1:20" ht="25.5" x14ac:dyDescent="0.25">
      <c r="A15" s="424" t="s">
        <v>4094</v>
      </c>
      <c r="B15" s="424" t="str">
        <f>IF(VLOOKUP(A15,ORÇAMENTO!B:R,14,0)=1,"SINAPI",IF(VLOOKUP(A15,ORÇAMENTO!B:R,14,0)=2,"COPASA",IF(VLOOKUP(A15,ORÇAMENTO!B:R,14,0)=3,"SETOP",IF(VLOOKUP(A15,ORÇAMENTO!B:R,14,0)=4,"COMPOSIÇÕES",0))))</f>
        <v>COPASA</v>
      </c>
      <c r="C15" s="424">
        <f>VLOOKUP(A15,ORÇAMENTO!$B:$R,15,0)</f>
        <v>65002504</v>
      </c>
      <c r="D15" s="425" t="str">
        <f>VLOOKUP(A15,ORÇAMENTO!$B:$R,2,0)</f>
        <v>BANHEIRO QUIMICO - CABINE EM FIBRA DE VIDRO, TETO TRANSLUCIDO BRANCO, CAPACIDADE MAXIMA OPERACIONAL 180 LITROS, PORTA PAPEL HIGIENICO, PLACA DE IDENTI</v>
      </c>
      <c r="E15" s="424" t="str">
        <f>VLOOKUP(A15,ORÇAMENTO!$B:$R,3,0)</f>
        <v>MES</v>
      </c>
    </row>
    <row r="16" spans="1:20" x14ac:dyDescent="0.25">
      <c r="A16" s="426"/>
      <c r="B16" s="427"/>
      <c r="C16" s="427"/>
      <c r="D16" s="427" t="str">
        <f>VLOOKUP(C15,'CRIT. MED.'!B:F,5,FALSE)</f>
        <v>Este serviço será medido por mês de locação.</v>
      </c>
      <c r="E16" s="428"/>
    </row>
    <row r="17" spans="1:5" x14ac:dyDescent="0.25">
      <c r="A17" s="424" t="s">
        <v>4095</v>
      </c>
      <c r="B17" s="424" t="str">
        <f>IF(VLOOKUP(A17,ORÇAMENTO!B:R,14,0)=1,"SINAPI",IF(VLOOKUP(A17,ORÇAMENTO!B:R,14,0)=2,"COPASA",IF(VLOOKUP(A17,ORÇAMENTO!B:R,14,0)=3,"SETOP",IF(VLOOKUP(A17,ORÇAMENTO!B:R,14,0)=4,"COMPOSIÇÕES",0))))</f>
        <v>COPASA</v>
      </c>
      <c r="C17" s="424">
        <f>VLOOKUP(A17,ORÇAMENTO!$B:$R,15,0)</f>
        <v>65003892</v>
      </c>
      <c r="D17" s="425" t="str">
        <f>VLOOKUP(A17,ORÇAMENTO!$B:$R,2,0)</f>
        <v>CANTEIRO DE OBRAS - LOCACAO DE CONTAINER ALMOXARIFADO.</v>
      </c>
      <c r="E17" s="424" t="str">
        <f>VLOOKUP(A17,ORÇAMENTO!$B:$R,3,0)</f>
        <v>MES</v>
      </c>
    </row>
    <row r="18" spans="1:5" x14ac:dyDescent="0.25">
      <c r="A18" s="426"/>
      <c r="B18" s="427"/>
      <c r="C18" s="427"/>
      <c r="D18" s="427" t="str">
        <f>VLOOKUP(C17,'CRIT. MED.'!B:F,5,FALSE)</f>
        <v>Este serviço será medido por mês de locação.</v>
      </c>
      <c r="E18" s="428"/>
    </row>
    <row r="19" spans="1:5" x14ac:dyDescent="0.25">
      <c r="A19" s="432">
        <v>2</v>
      </c>
      <c r="B19" s="433"/>
      <c r="C19" s="434"/>
      <c r="D19" s="434" t="str">
        <f>VLOOKUP(A19,ORÇAMENTO!$B:$D,2,0)</f>
        <v>SERVIÇOS PRELIMINARES</v>
      </c>
      <c r="E19" s="435"/>
    </row>
    <row r="20" spans="1:5" x14ac:dyDescent="0.25">
      <c r="A20" s="424" t="s">
        <v>4096</v>
      </c>
      <c r="B20" s="424" t="str">
        <f>IF(VLOOKUP(A20,ORÇAMENTO!B:R,14,0)=1,"SINAPI",IF(VLOOKUP(A20,ORÇAMENTO!B:R,14,0)=2,"COPASA",IF(VLOOKUP(A20,ORÇAMENTO!B:R,14,0)=3,"SETOP",IF(VLOOKUP(A20,ORÇAMENTO!B:R,14,0)=4,"COMPOSIÇÕES",0))))</f>
        <v>COPASA</v>
      </c>
      <c r="C20" s="424">
        <f>VLOOKUP(A20,ORÇAMENTO!$B:$R,15,0)</f>
        <v>65000007</v>
      </c>
      <c r="D20" s="425" t="str">
        <f>VLOOKUP(A20,ORÇAMENTO!$B:$R,2,0)</f>
        <v>PLACA DE IDENTIFICACAO DE OBRA PADRAO COPASA FORNECIMENTO E INSTALACAO</v>
      </c>
      <c r="E20" s="424" t="str">
        <f>VLOOKUP(A20,ORÇAMENTO!$B:$R,3,0)</f>
        <v>M2</v>
      </c>
    </row>
    <row r="21" spans="1:5" ht="25.5" x14ac:dyDescent="0.25">
      <c r="A21" s="426"/>
      <c r="B21" s="427"/>
      <c r="C21" s="427"/>
      <c r="D21" s="427" t="str">
        <f>VLOOKUP(C20,'CRIT. MED.'!B:F,5,FALSE)</f>
        <v>Este serviço será medido pela área efetiva da placa instalada e compreende o fornecimento, pintura, instalação e manutenção das placas para a adequada identificação da obra.</v>
      </c>
      <c r="E21" s="428"/>
    </row>
    <row r="22" spans="1:5" x14ac:dyDescent="0.25">
      <c r="A22" s="424" t="s">
        <v>4097</v>
      </c>
      <c r="B22" s="424" t="str">
        <f>IF(VLOOKUP(A22,ORÇAMENTO!B:R,14,0)=1,"SINAPI",IF(VLOOKUP(A22,ORÇAMENTO!B:R,14,0)=2,"COPASA",IF(VLOOKUP(A22,ORÇAMENTO!B:R,14,0)=3,"SETOP",IF(VLOOKUP(A22,ORÇAMENTO!B:R,14,0)=4,"COMPOSIÇÕES",0))))</f>
        <v>SINAPI</v>
      </c>
      <c r="C22" s="424">
        <f>VLOOKUP(A22,ORÇAMENTO!$B:$R,15,0)</f>
        <v>34723</v>
      </c>
      <c r="D22" s="425" t="str">
        <f>VLOOKUP(A22,ORÇAMENTO!$B:$R,2,0)</f>
        <v>PLACA DE SINALIZACAO EM CHAPA DE ACO NUM 16 COM PINTURA REFLETIVA</v>
      </c>
      <c r="E22" s="424" t="str">
        <f>VLOOKUP(A22,ORÇAMENTO!$B:$R,3,0)</f>
        <v>M2</v>
      </c>
    </row>
    <row r="23" spans="1:5" ht="25.5" x14ac:dyDescent="0.25">
      <c r="A23" s="426"/>
      <c r="B23" s="427"/>
      <c r="C23" s="427"/>
      <c r="D23" s="427" t="str">
        <f>VLOOKUP(C22,'CRIT. MED.'!B:F,5,FALSE)</f>
        <v>Este serviço será medido pela área efetiva da placa instalada e compreende o fornecimento, pintura, instalação e manutenção das placas para a adequada sinalização da obra.</v>
      </c>
      <c r="E23" s="428"/>
    </row>
    <row r="24" spans="1:5" x14ac:dyDescent="0.25">
      <c r="A24" s="424" t="s">
        <v>4098</v>
      </c>
      <c r="B24" s="424" t="str">
        <f>IF(VLOOKUP(A24,ORÇAMENTO!B:R,14,0)=1,"SINAPI",IF(VLOOKUP(A24,ORÇAMENTO!B:R,14,0)=2,"COPASA",IF(VLOOKUP(A24,ORÇAMENTO!B:R,14,0)=3,"SETOP",IF(VLOOKUP(A24,ORÇAMENTO!B:R,14,0)=4,"COMPOSIÇÕES",0))))</f>
        <v>SINAPI</v>
      </c>
      <c r="C24" s="424">
        <f>VLOOKUP(A24,ORÇAMENTO!$B:$R,15,0)</f>
        <v>99063</v>
      </c>
      <c r="D24" s="425" t="str">
        <f>VLOOKUP(A24,ORÇAMENTO!$B:$R,2,0)</f>
        <v>LOCAÇÃO DE REDE DE ÁGUA OU ESGOTO. AF_03/2024</v>
      </c>
      <c r="E24" s="424" t="str">
        <f>VLOOKUP(A24,ORÇAMENTO!$B:$R,3,0)</f>
        <v>M</v>
      </c>
    </row>
    <row r="25" spans="1:5" ht="25.5" x14ac:dyDescent="0.25">
      <c r="A25" s="426"/>
      <c r="B25" s="427"/>
      <c r="C25" s="427"/>
      <c r="D25" s="427" t="str">
        <f>VLOOKUP(C24,'CRIT. MED.'!B:F,5,FALSE)</f>
        <v>Este serviço será medido por metro e compreende na locação da rede/adutora a ser executada e todos os materiais necessários para a execução do serviço.</v>
      </c>
      <c r="E25" s="428"/>
    </row>
    <row r="26" spans="1:5" ht="25.5" x14ac:dyDescent="0.25">
      <c r="A26" s="424" t="s">
        <v>4921</v>
      </c>
      <c r="B26" s="424" t="str">
        <f>IF(VLOOKUP(A26,ORÇAMENTO!B:R,14,0)=1,"SINAPI",IF(VLOOKUP(A26,ORÇAMENTO!B:R,14,0)=2,"COPASA",IF(VLOOKUP(A26,ORÇAMENTO!B:R,14,0)=3,"SETOP",IF(VLOOKUP(A26,ORÇAMENTO!B:R,14,0)=4,"COMPOSIÇÕES",0))))</f>
        <v>SETOP</v>
      </c>
      <c r="C26" s="424" t="str">
        <f>VLOOKUP(A26,ORÇAMENTO!$B:$R,15,0)</f>
        <v>ED-50157</v>
      </c>
      <c r="D26" s="425" t="str">
        <f>VLOOKUP(A26,ORÇAMENTO!$B:$R,2,0)</f>
        <v>FITA ZEBRADA AMARELA PARA SINALIZAÇÃO ISOLAMENTO DE ÁREA, EXCLUSIVE SUPORTE PARA SUSTENTAÇÃO, INCLUSIVE FIXAÇÃO E FORNECIMENTO</v>
      </c>
      <c r="E26" s="424" t="str">
        <f>VLOOKUP(A26,ORÇAMENTO!$B:$R,3,0)</f>
        <v>M</v>
      </c>
    </row>
    <row r="27" spans="1:5" x14ac:dyDescent="0.25">
      <c r="A27" s="426"/>
      <c r="B27" s="427"/>
      <c r="C27" s="427"/>
      <c r="D27" s="427" t="str">
        <f>VLOOKUP(C26,'CRIT. MED.'!B:F,5,FALSE)</f>
        <v xml:space="preserve">Este serviço será medido por metro e corresponde a extensão de fita utilizada nos dois lados de vala </v>
      </c>
      <c r="E27" s="428"/>
    </row>
    <row r="28" spans="1:5" x14ac:dyDescent="0.25">
      <c r="A28" s="432">
        <v>3</v>
      </c>
      <c r="B28" s="433"/>
      <c r="C28" s="434"/>
      <c r="D28" s="434" t="str">
        <f>VLOOKUP(A28,ORÇAMENTO!$B:$D,2,0)</f>
        <v>DEMOLIÇÕES E RECOMPOSIÇÕES</v>
      </c>
      <c r="E28" s="435"/>
    </row>
    <row r="29" spans="1:5" x14ac:dyDescent="0.25">
      <c r="A29" s="424" t="s">
        <v>4099</v>
      </c>
      <c r="B29" s="424" t="str">
        <f>IF(VLOOKUP(A29,ORÇAMENTO!B:R,14,0)=1,"SINAPI",IF(VLOOKUP(A29,ORÇAMENTO!B:R,14,0)=2,"COPASA",IF(VLOOKUP(A29,ORÇAMENTO!B:R,14,0)=3,"SETOP",IF(VLOOKUP(A29,ORÇAMENTO!B:R,14,0)=4,"COMPOSIÇÕES",0))))</f>
        <v>SINAPI</v>
      </c>
      <c r="C29" s="424">
        <f>VLOOKUP(A29,ORÇAMENTO!$B:$R,15,0)</f>
        <v>97636</v>
      </c>
      <c r="D29" s="425" t="str">
        <f>VLOOKUP(A29,ORÇAMENTO!$B:$R,2,0)</f>
        <v>DEMOLIÇÃO PARCIAL DE PAVIMENTO ASFÁLTICO, DE FORMA MECANIZADA, SEM REAPROVEITAMENTO. AF_09/2023</v>
      </c>
      <c r="E29" s="424" t="str">
        <f>VLOOKUP(A29,ORÇAMENTO!$B:$R,3,0)</f>
        <v>M2</v>
      </c>
    </row>
    <row r="30" spans="1:5" ht="38.25" x14ac:dyDescent="0.25">
      <c r="A30" s="426"/>
      <c r="B30" s="427"/>
      <c r="C30" s="427"/>
      <c r="D30" s="427" t="str">
        <f>VLOOKUP(C29,'CRIT. MED.'!B:F,5,FALSE)</f>
        <v>Este serviço será medido pela área obtida através do produto da extensão da vala, pela largura de escavação e compreende o rompimento ou remoção da pavimentação e/ou passeio existentes, disposição provisória do material ao longo das valas, quando possível e limpeza da área de serviço.</v>
      </c>
      <c r="E30" s="428"/>
    </row>
    <row r="31" spans="1:5" ht="25.5" x14ac:dyDescent="0.25">
      <c r="A31" s="424" t="s">
        <v>4100</v>
      </c>
      <c r="B31" s="424" t="str">
        <f>IF(VLOOKUP(A31,ORÇAMENTO!B:R,14,0)=1,"SINAPI",IF(VLOOKUP(A31,ORÇAMENTO!B:R,14,0)=2,"COPASA",IF(VLOOKUP(A31,ORÇAMENTO!B:R,14,0)=3,"SETOP",IF(VLOOKUP(A31,ORÇAMENTO!B:R,14,0)=4,"COMPOSIÇÕES",0))))</f>
        <v>SINAPI</v>
      </c>
      <c r="C31" s="424">
        <f>VLOOKUP(A31,ORÇAMENTO!$B:$R,15,0)</f>
        <v>100973</v>
      </c>
      <c r="D31" s="425" t="str">
        <f>VLOOKUP(A31,ORÇAMENTO!$B:$R,2,0)</f>
        <v>CARGA, MANOBRA E DESCARGA DE SOLOS E MATERIAIS GRANULARES EM CAMINHÃO BASCULANTE 6 M³ - CARGA COM PÁ CARREGADEIRA (CAÇAMBA DE 1,7 A 2,8 M³ / 128 HP) E DESCARGA LIVRE (UNIDADE: M3). AF_07/2020</v>
      </c>
      <c r="E31" s="424" t="str">
        <f>VLOOKUP(A31,ORÇAMENTO!$B:$R,3,0)</f>
        <v>M3</v>
      </c>
    </row>
    <row r="32" spans="1:5" x14ac:dyDescent="0.25">
      <c r="A32" s="426"/>
      <c r="B32" s="427"/>
      <c r="C32" s="427"/>
      <c r="D32" s="427" t="str">
        <f>VLOOKUP(C31,'CRIT. MED.'!B:F,5,FALSE)</f>
        <v>Este serviço será medido pelo volume de entulho a ser destinado para bota fora, acrescido com o seu respectivo empolamento.</v>
      </c>
      <c r="E32" s="428"/>
    </row>
    <row r="33" spans="1:5" ht="25.5" x14ac:dyDescent="0.25">
      <c r="A33" s="424" t="s">
        <v>4101</v>
      </c>
      <c r="B33" s="424" t="str">
        <f>IF(VLOOKUP(A33,ORÇAMENTO!B:R,14,0)=1,"SINAPI",IF(VLOOKUP(A33,ORÇAMENTO!B:R,14,0)=2,"COPASA",IF(VLOOKUP(A33,ORÇAMENTO!B:R,14,0)=3,"SETOP",IF(VLOOKUP(A33,ORÇAMENTO!B:R,14,0)=4,"COMPOSIÇÕES",0))))</f>
        <v>SINAPI</v>
      </c>
      <c r="C33" s="424">
        <f>VLOOKUP(A33,ORÇAMENTO!$B:$R,15,0)</f>
        <v>97914</v>
      </c>
      <c r="D33" s="425" t="str">
        <f>VLOOKUP(A33,ORÇAMENTO!$B:$R,2,0)</f>
        <v>TRANSPORTE COM CAMINHÃO BASCULANTE DE 6 M³, EM VIA URBANA PAVIMENTADA, DMT ATÉ 30 KM (UNIDADE: M3XKM). AF_07/2020</v>
      </c>
      <c r="E33" s="424" t="str">
        <f>VLOOKUP(A33,ORÇAMENTO!$B:$R,3,0)</f>
        <v>M3XKM</v>
      </c>
    </row>
    <row r="34" spans="1:5" ht="25.5" x14ac:dyDescent="0.25">
      <c r="A34" s="426"/>
      <c r="B34" s="427"/>
      <c r="C34" s="427"/>
      <c r="D34" s="427" t="str">
        <f>VLOOKUP(C33,'CRIT. MED.'!B:F,5,FALSE)</f>
        <v>Este serviço será medido pelo produto do volume escavado pela distância média de transporte conforme projeto, e compreende o transporte de material escavado em rodovia ou rua até bota fora ou local propício para despejo.</v>
      </c>
      <c r="E34" s="428"/>
    </row>
    <row r="35" spans="1:5" ht="25.5" x14ac:dyDescent="0.25">
      <c r="A35" s="424" t="s">
        <v>4102</v>
      </c>
      <c r="B35" s="424" t="str">
        <f>IF(VLOOKUP(A35,ORÇAMENTO!B:R,14,0)=1,"SINAPI",IF(VLOOKUP(A35,ORÇAMENTO!B:R,14,0)=2,"COPASA",IF(VLOOKUP(A35,ORÇAMENTO!B:R,14,0)=3,"SETOP",IF(VLOOKUP(A35,ORÇAMENTO!B:R,14,0)=4,"COMPOSIÇÕES",0))))</f>
        <v>SINAPI</v>
      </c>
      <c r="C35" s="424">
        <f>VLOOKUP(A35,ORÇAMENTO!$B:$R,15,0)</f>
        <v>96399</v>
      </c>
      <c r="D35" s="425" t="str">
        <f>VLOOKUP(A35,ORÇAMENTO!$B:$R,2,0)</f>
        <v>CONSTRUÇÃO DE BASE E SUB-BASE PARA PAVIMENTAÇÃO DE RACHÃO, COM ESPESSURA DE 40 CM - EXCLUSIVE CARGA E TRANSPORTE. AF_09/2024</v>
      </c>
      <c r="E35" s="424" t="str">
        <f>VLOOKUP(A35,ORÇAMENTO!$B:$R,3,0)</f>
        <v>M3</v>
      </c>
    </row>
    <row r="36" spans="1:5" ht="38.25" x14ac:dyDescent="0.25">
      <c r="A36" s="426"/>
      <c r="B36" s="427"/>
      <c r="C36" s="427"/>
      <c r="D36" s="427" t="str">
        <f>VLOOKUP(C35,'CRIT.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36" s="428"/>
    </row>
    <row r="37" spans="1:5" ht="25.5" x14ac:dyDescent="0.25">
      <c r="A37" s="424" t="s">
        <v>4103</v>
      </c>
      <c r="B37" s="424" t="str">
        <f>IF(VLOOKUP(A37,ORÇAMENTO!B:R,14,0)=1,"SINAPI",IF(VLOOKUP(A37,ORÇAMENTO!B:R,14,0)=2,"COPASA",IF(VLOOKUP(A37,ORÇAMENTO!B:R,14,0)=3,"SETOP",IF(VLOOKUP(A37,ORÇAMENTO!B:R,14,0)=4,"COMPOSIÇÕES",0))))</f>
        <v>SINAPI</v>
      </c>
      <c r="C37" s="424">
        <f>VLOOKUP(A37,ORÇAMENTO!$B:$R,15,0)</f>
        <v>96396</v>
      </c>
      <c r="D37" s="425" t="str">
        <f>VLOOKUP(A37,ORÇAMENTO!$B:$R,2,0)</f>
        <v>CONSTRUÇÃO DE BASE E SUB-BASE PARA PAVIMENTAÇÃO DE BRITA GRADUADA SIMPLES, COM ESPESSURA DE 15 CM - EXCLUSIVE CARGA E TRANSPORTE. AF_09/2024</v>
      </c>
      <c r="E37" s="424" t="str">
        <f>VLOOKUP(A37,ORÇAMENTO!$B:$R,3,0)</f>
        <v>M3</v>
      </c>
    </row>
    <row r="38" spans="1:5" ht="38.25" x14ac:dyDescent="0.25">
      <c r="A38" s="426"/>
      <c r="B38" s="427"/>
      <c r="C38" s="427"/>
      <c r="D38" s="427" t="str">
        <f>VLOOKUP(C37,'CRIT.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base em brita.</v>
      </c>
      <c r="E38" s="428"/>
    </row>
    <row r="39" spans="1:5" ht="25.5" x14ac:dyDescent="0.25">
      <c r="A39" s="424" t="s">
        <v>4104</v>
      </c>
      <c r="B39" s="424" t="str">
        <f>IF(VLOOKUP(A39,ORÇAMENTO!B:R,14,0)=1,"SINAPI",IF(VLOOKUP(A39,ORÇAMENTO!B:R,14,0)=2,"COPASA",IF(VLOOKUP(A39,ORÇAMENTO!B:R,14,0)=3,"SETOP",IF(VLOOKUP(A39,ORÇAMENTO!B:R,14,0)=4,"COMPOSIÇÕES",0))))</f>
        <v>SINAPI</v>
      </c>
      <c r="C39" s="424">
        <f>VLOOKUP(A39,ORÇAMENTO!$B:$R,15,0)</f>
        <v>95996</v>
      </c>
      <c r="D39" s="425" t="str">
        <f>VLOOKUP(A39,ORÇAMENTO!$B:$R,2,0)</f>
        <v>EXECUÇÃO DE PAVIMENTO COM APLICAÇÃO DE CONCRETO ASFÁLTICO, CAMADA DE BINDER - EXCLUSIVE CARGA E TRANSPORTE. AF_11/2019</v>
      </c>
      <c r="E39" s="424" t="str">
        <f>VLOOKUP(A39,ORÇAMENTO!$B:$R,3,0)</f>
        <v>M3</v>
      </c>
    </row>
    <row r="40" spans="1:5" ht="38.25" x14ac:dyDescent="0.25">
      <c r="A40" s="426"/>
      <c r="B40" s="427"/>
      <c r="C40" s="427"/>
      <c r="D40" s="427" t="str">
        <f>VLOOKUP(C39,'CRIT. MED.'!B:F,5,FALSE)</f>
        <v>Este serviço será medido pelo volume asfaltado conforme extensão e largura de escavação normatizada especificados em projeto acrescida em sobrelargura projetada e compreende o fornecimento de 5cm de concreto asfáltico, transporte até a pista, armazenamento e execução.</v>
      </c>
      <c r="E40" s="428"/>
    </row>
    <row r="41" spans="1:5" x14ac:dyDescent="0.25">
      <c r="A41" s="424" t="s">
        <v>4105</v>
      </c>
      <c r="B41" s="424" t="str">
        <f>IF(VLOOKUP(A41,ORÇAMENTO!B:R,14,0)=1,"SINAPI",IF(VLOOKUP(A41,ORÇAMENTO!B:R,14,0)=2,"COPASA",IF(VLOOKUP(A41,ORÇAMENTO!B:R,14,0)=3,"SETOP",IF(VLOOKUP(A41,ORÇAMENTO!B:R,14,0)=4,"COMPOSIÇÕES",0))))</f>
        <v>COPASA</v>
      </c>
      <c r="C41" s="424">
        <f>VLOOKUP(A41,ORÇAMENTO!$B:$R,15,0)</f>
        <v>65004188</v>
      </c>
      <c r="D41" s="425" t="str">
        <f>VLOOKUP(A41,ORÇAMENTO!$B:$R,2,0)</f>
        <v>IMPRIMACAO COM CM-30 LARGURA ATE 3,5M</v>
      </c>
      <c r="E41" s="424" t="str">
        <f>VLOOKUP(A41,ORÇAMENTO!$B:$R,3,0)</f>
        <v>M2</v>
      </c>
    </row>
    <row r="42" spans="1:5" ht="38.25" x14ac:dyDescent="0.25">
      <c r="A42" s="426"/>
      <c r="B42" s="427"/>
      <c r="C42" s="427"/>
      <c r="D42" s="427" t="str">
        <f>VLOOKUP(C41,'CRIT. MED.'!B:F,5,FALSE)</f>
        <v>Este serviço será medido pela área de superfície executada conforme especificação de projeto medindo a escavação da vala pela largura acrescida da sobrelargura de projeto e compreende o fornecimento do ligante asfáltico, transporte até a pista, armazenamento e execução.</v>
      </c>
      <c r="E42" s="428"/>
    </row>
    <row r="43" spans="1:5" x14ac:dyDescent="0.25">
      <c r="A43" s="424" t="s">
        <v>5773</v>
      </c>
      <c r="B43" s="424" t="str">
        <f>IF(VLOOKUP(A43,ORÇAMENTO!B:R,14,0)=1,"SINAPI",IF(VLOOKUP(A43,ORÇAMENTO!B:R,14,0)=2,"COPASA",IF(VLOOKUP(A43,ORÇAMENTO!B:R,14,0)=3,"SETOP",IF(VLOOKUP(A43,ORÇAMENTO!B:R,14,0)=5,"COTAÇÃO",0))))</f>
        <v>COTAÇÃO</v>
      </c>
      <c r="C43" s="424" t="str">
        <f>VLOOKUP(A43,ORÇAMENTO!$B:$R,15,0)</f>
        <v>C546</v>
      </c>
      <c r="D43" s="425" t="str">
        <f>VLOOKUP(A43,ORÇAMENTO!$B:$R,2,0)</f>
        <v>OPERACIONALIZAÇÃO DE ATERRO DE RESÍDUOS SÓLIDOS DA CONSTRUÇÃO CIVIL</v>
      </c>
      <c r="E43" s="424" t="str">
        <f>VLOOKUP(A43,ORÇAMENTO!$B:$R,3,0)</f>
        <v>M3</v>
      </c>
    </row>
    <row r="44" spans="1:5" x14ac:dyDescent="0.25">
      <c r="A44" s="426"/>
      <c r="B44" s="427"/>
      <c r="C44" s="427"/>
      <c r="D44" s="427" t="str">
        <f>VLOOKUP(C43,'CRIT. MED.'!B:F,5,FALSE)</f>
        <v>Este item será medido por volume de material disposto em bota-fora</v>
      </c>
      <c r="E44" s="428"/>
    </row>
    <row r="45" spans="1:5" x14ac:dyDescent="0.25">
      <c r="A45" s="432">
        <v>4</v>
      </c>
      <c r="B45" s="433"/>
      <c r="C45" s="434"/>
      <c r="D45" s="434" t="str">
        <f>VLOOKUP(A45,ORÇAMENTO!$B:$D,2,0)</f>
        <v>MOVIMENTAÇÃO DE TERRA</v>
      </c>
      <c r="E45" s="435"/>
    </row>
    <row r="46" spans="1:5" ht="38.25" x14ac:dyDescent="0.25">
      <c r="A46" s="424" t="s">
        <v>4106</v>
      </c>
      <c r="B46" s="424" t="str">
        <f>IF(VLOOKUP(A46,ORÇAMENTO!B:R,14,0)=1,"SINAPI",IF(VLOOKUP(A46,ORÇAMENTO!B:R,14,0)=2,"COPASA",IF(VLOOKUP(A46,ORÇAMENTO!B:R,14,0)=3,"SETOP",IF(VLOOKUP(A46,ORÇAMENTO!B:R,14,0)=4,"COMPOSIÇÕES",0))))</f>
        <v>SINAPI</v>
      </c>
      <c r="C46" s="424">
        <f>VLOOKUP(A46,ORÇAMENTO!$B:$R,15,0)</f>
        <v>90099</v>
      </c>
      <c r="D46" s="425" t="str">
        <f>VLOOKUP(A46,ORÇAMENTO!$B:$R,2,0)</f>
        <v>ESCAVAÇÃO MECANIZADA DE VALA COM PROF. ATÉ 1,5 M (MÉDIA MONTANTE E JUSANTE/UMA COMPOSIÇÃO POR TRECHO), RETROESCAV. (0,26 M3), LARG. MENOR QUE 0,8 M, EM SOLO DE 1A CATEGORIA, EM LOCAIS COM ALTO NÍVEL DE INTERFERÊNCIA. AF_09/2024</v>
      </c>
      <c r="E46" s="424" t="str">
        <f>VLOOKUP(A46,ORÇAMENTO!$B:$R,3,0)</f>
        <v>M3</v>
      </c>
    </row>
    <row r="47" spans="1:5" ht="25.5" x14ac:dyDescent="0.25">
      <c r="A47" s="426"/>
      <c r="B47" s="427"/>
      <c r="C47" s="427"/>
      <c r="D47" s="427" t="str">
        <f>VLOOKUP(C46,'CRIT. MED.'!B:F,5,FALSE)</f>
        <v>Este serviço será medido pelo volume de escavação de forma mecânica em material de 1ª categoria seco, sendo este  volume total escavado em uma profundidade de até 1,5 metros e uma largura de vala conforme normatização e projetos técnicos.</v>
      </c>
      <c r="E47" s="428"/>
    </row>
    <row r="48" spans="1:5" ht="38.25" x14ac:dyDescent="0.25">
      <c r="A48" s="424" t="s">
        <v>4107</v>
      </c>
      <c r="B48" s="424" t="str">
        <f>IF(VLOOKUP(A48,ORÇAMENTO!B:R,14,0)=1,"SINAPI",IF(VLOOKUP(A48,ORÇAMENTO!B:R,14,0)=2,"COPASA",IF(VLOOKUP(A48,ORÇAMENTO!B:R,14,0)=3,"SETOP",IF(VLOOKUP(A48,ORÇAMENTO!B:R,14,0)=4,"COMPOSIÇÕES",0))))</f>
        <v>SINAPI</v>
      </c>
      <c r="C48" s="424">
        <f>VLOOKUP(A48,ORÇAMENTO!$B:$R,15,0)</f>
        <v>90101</v>
      </c>
      <c r="D48" s="425" t="str">
        <f>VLOOKUP(A48,ORÇAMENTO!$B:$R,2,0)</f>
        <v>ESCAVAÇÃO MECANIZADA DE VALA COM PROF. MAIOR QUE 1,5 M ATÉ 3,0 M (MÉDIA MONTANTE E JUSANTE/UMA COMPOSIÇÃO POR TRECHO), RETROESCAV. (0,26 M3), LARG. MENOR QUE 0,8 M, EM SOLO DE 1A CATEGORIA, EM LOCAIS COM ALTO NÍVEL DE INTERFERÊNCIA. AF_09/2024</v>
      </c>
      <c r="E48" s="424" t="str">
        <f>VLOOKUP(A48,ORÇAMENTO!$B:$R,3,0)</f>
        <v>M3</v>
      </c>
    </row>
    <row r="49" spans="1:5" ht="25.5" x14ac:dyDescent="0.25">
      <c r="A49" s="426"/>
      <c r="B49" s="427"/>
      <c r="C49" s="427"/>
      <c r="D49" s="427" t="str">
        <f>VLOOKUP(C48,'CRIT. MED.'!B:F,5,FALSE)</f>
        <v>Este serviço será medido pelo volume de escavação de forma mecânica em material de 1ª categoria seco, sendo este  volume total escavado na faixa de profundidade de 1,5 a 3,0 metros e uma largura de vala conforme normatização e projetos técnicos.</v>
      </c>
      <c r="E49" s="428"/>
    </row>
    <row r="50" spans="1:5" ht="38.25" x14ac:dyDescent="0.25">
      <c r="A50" s="424" t="s">
        <v>4108</v>
      </c>
      <c r="B50" s="424" t="str">
        <f>IF(VLOOKUP(A50,ORÇAMENTO!B:R,14,0)=1,"SINAPI",IF(VLOOKUP(A50,ORÇAMENTO!B:R,14,0)=2,"COPASA",IF(VLOOKUP(A50,ORÇAMENTO!B:R,14,0)=3,"SETOP",IF(VLOOKUP(A50,ORÇAMENTO!B:R,14,0)=4,"COMPOSIÇÕES",0))))</f>
        <v>SINAPI</v>
      </c>
      <c r="C50" s="424">
        <f>VLOOKUP(A50,ORÇAMENTO!$B:$R,15,0)</f>
        <v>102323</v>
      </c>
      <c r="D50" s="425" t="str">
        <f>VLOOKUP(A50,ORÇAMENTO!$B:$R,2,0)</f>
        <v>ESCAVAÇÃO MECANIZADA DE VALA COM PROF. ATÉ 1,5 M (MÉDIA MONTANTE E JUSANTE/UMA COMPOSIÇÃO POR TRECHO), RETROESCAV. (0,26 M3), LARG. DE 0,8 M A 1,5 M, EM SOLO DE 2A CATEGORIA, EM LOCAIS COM ALTO NÍVEL DE INTERFERÊNCIA. AF_09/2024</v>
      </c>
      <c r="E50" s="424" t="str">
        <f>VLOOKUP(A50,ORÇAMENTO!$B:$R,3,0)</f>
        <v>M3</v>
      </c>
    </row>
    <row r="51" spans="1:5" ht="25.5" x14ac:dyDescent="0.25">
      <c r="A51" s="426"/>
      <c r="B51" s="427"/>
      <c r="C51" s="427"/>
      <c r="D51" s="427" t="str">
        <f>VLOOKUP(C50,'CRIT. MED.'!B:F,5,FALSE)</f>
        <v>Este serviço será medido pelo volume de escavação de forma mecânica em material de 2ª categoria, sendo este  volume total escavado na faixa de profundidade de até 1,5 metros e uma largura de vala conforme normatização e projetos técnicos.</v>
      </c>
      <c r="E51" s="428"/>
    </row>
    <row r="52" spans="1:5" ht="38.25" x14ac:dyDescent="0.25">
      <c r="A52" s="424" t="s">
        <v>4109</v>
      </c>
      <c r="B52" s="424" t="str">
        <f>IF(VLOOKUP(A52,ORÇAMENTO!B:R,14,0)=1,"SINAPI",IF(VLOOKUP(A52,ORÇAMENTO!B:R,14,0)=2,"COPASA",IF(VLOOKUP(A52,ORÇAMENTO!B:R,14,0)=3,"SETOP",IF(VLOOKUP(A52,ORÇAMENTO!B:R,14,0)=4,"COMPOSIÇÕES",0))))</f>
        <v>SINAPI</v>
      </c>
      <c r="C52" s="424">
        <f>VLOOKUP(A52,ORÇAMENTO!$B:$R,15,0)</f>
        <v>102325</v>
      </c>
      <c r="D52" s="425" t="str">
        <f>VLOOKUP(A52,ORÇAMENTO!$B:$R,2,0)</f>
        <v>ESCAVAÇÃO MECANIZADA DE VALA COM PROF. MAIOR QUE 1,5 M ATÉ 3,0 M (MÉDIA MONTANTE E JUSANTE/UMA COMPOSIÇÃO POR TRECHO), RETROESCAV. (0,26 M3), LARG. DE 0,8 M A 1,5 M, EM SOLO DE 2A CATEGORIA, EM LOCAIS COM ALTO NÍVEL DE INTERFERÊNCIA. AF_09/2024</v>
      </c>
      <c r="E52" s="424" t="str">
        <f>VLOOKUP(A52,ORÇAMENTO!$B:$R,3,0)</f>
        <v>M3</v>
      </c>
    </row>
    <row r="53" spans="1:5" ht="25.5" x14ac:dyDescent="0.25">
      <c r="A53" s="426"/>
      <c r="B53" s="427"/>
      <c r="C53" s="427"/>
      <c r="D53" s="427" t="str">
        <f>VLOOKUP(C52,'CRIT. MED.'!B:F,5,FALSE)</f>
        <v>Este serviço será medido pelo volume de escavação de forma mecânica em material de 2ª categoria, sendo este  volume total escavado na faixa de profundidade de 1,5 a 3,0 metros e uma largura de vala conforme normatização e projetos técnicos.</v>
      </c>
      <c r="E53" s="428"/>
    </row>
    <row r="54" spans="1:5" x14ac:dyDescent="0.25">
      <c r="A54" s="424" t="s">
        <v>4110</v>
      </c>
      <c r="B54" s="424" t="str">
        <f>IF(VLOOKUP(A54,ORÇAMENTO!B:R,14,0)=1,"SINAPI",IF(VLOOKUP(A54,ORÇAMENTO!B:R,14,0)=2,"COPASA",IF(VLOOKUP(A54,ORÇAMENTO!B:R,14,0)=3,"SETOP",IF(VLOOKUP(A54,ORÇAMENTO!B:R,14,0)=4,"COMPOSIÇÕES",0))))</f>
        <v>COPASA</v>
      </c>
      <c r="C54" s="424">
        <f>VLOOKUP(A54,ORÇAMENTO!$B:$R,15,0)</f>
        <v>65000152</v>
      </c>
      <c r="D54" s="425" t="str">
        <f>VLOOKUP(A54,ORÇAMENTO!$B:$R,2,0)</f>
        <v>ESCAVACAO MANUAL DE VALAS (SOLO SECO), PROFUNDIDADE ATE 1.50 M</v>
      </c>
      <c r="E54" s="424" t="str">
        <f>VLOOKUP(A54,ORÇAMENTO!$B:$R,3,0)</f>
        <v>M3</v>
      </c>
    </row>
    <row r="55" spans="1:5" ht="25.5" x14ac:dyDescent="0.25">
      <c r="A55" s="426"/>
      <c r="B55" s="427"/>
      <c r="C55" s="427"/>
      <c r="D55" s="427" t="str">
        <f>VLOOKUP(C54,'CRIT. MED.'!B:F,5,FALSE)</f>
        <v>Este serviço será medido pelo volume de escavação de forma manual em material de 1ª categoria seco, sendo este  volume total escavado em uma profundidade de até 1,5 metros e uma largura de vala conforme normatização e projetos técnicos.</v>
      </c>
      <c r="E55" s="428"/>
    </row>
    <row r="56" spans="1:5" x14ac:dyDescent="0.25">
      <c r="A56" s="424" t="s">
        <v>4111</v>
      </c>
      <c r="B56" s="424" t="str">
        <f>IF(VLOOKUP(A56,ORÇAMENTO!B:R,14,0)=1,"SINAPI",IF(VLOOKUP(A56,ORÇAMENTO!B:R,14,0)=2,"COPASA",IF(VLOOKUP(A56,ORÇAMENTO!B:R,14,0)=3,"SETOP",IF(VLOOKUP(A56,ORÇAMENTO!B:R,14,0)=4,"COMPOSIÇÕES",0))))</f>
        <v>COPASA</v>
      </c>
      <c r="C56" s="424">
        <f>VLOOKUP(A56,ORÇAMENTO!$B:$R,15,0)</f>
        <v>65000153</v>
      </c>
      <c r="D56" s="425" t="str">
        <f>VLOOKUP(A56,ORÇAMENTO!$B:$R,2,0)</f>
        <v>ESCAVACAO MANUAL DE VALAS (SOLO SECO), PROFUNDIDADE MAIOR QUE 1 ,50 M ATE 3,00 M</v>
      </c>
      <c r="E56" s="424" t="str">
        <f>VLOOKUP(A56,ORÇAMENTO!$B:$R,3,0)</f>
        <v>M3</v>
      </c>
    </row>
    <row r="57" spans="1:5" ht="25.5" x14ac:dyDescent="0.25">
      <c r="A57" s="426"/>
      <c r="B57" s="427"/>
      <c r="C57" s="427"/>
      <c r="D57" s="427" t="str">
        <f>VLOOKUP(C56,'CRIT. MED.'!B:F,5,FALSE)</f>
        <v>Este serviço será medido pelo volume de escavação de forma manual em material de 1ª categoria seco, sendo este  volume total escavado na faixa de profundidade de 1,5 a 3,0 metros e uma largura de vala conforme normatização e projetos técnicos.</v>
      </c>
      <c r="E57" s="428"/>
    </row>
    <row r="58" spans="1:5" x14ac:dyDescent="0.25">
      <c r="A58" s="424" t="s">
        <v>4112</v>
      </c>
      <c r="B58" s="424" t="str">
        <f>IF(VLOOKUP(A58,ORÇAMENTO!B:R,14,0)=1,"SINAPI",IF(VLOOKUP(A58,ORÇAMENTO!B:R,14,0)=2,"COPASA",IF(VLOOKUP(A58,ORÇAMENTO!B:R,14,0)=3,"SETOP",IF(VLOOKUP(A58,ORÇAMENTO!B:R,14,0)=4,"COMPOSIÇÕES",0))))</f>
        <v>SINAPI</v>
      </c>
      <c r="C58" s="424">
        <f>VLOOKUP(A58,ORÇAMENTO!$B:$R,15,0)</f>
        <v>101616</v>
      </c>
      <c r="D58" s="425" t="str">
        <f>VLOOKUP(A58,ORÇAMENTO!$B:$R,2,0)</f>
        <v>PREPARO DE FUNDO DE VALA COM LARGURA MENOR QUE 1,5 M (ACERTO DO SOLO NATURAL). AF_08/2020</v>
      </c>
      <c r="E58" s="424" t="str">
        <f>VLOOKUP(A58,ORÇAMENTO!$B:$R,3,0)</f>
        <v>M2</v>
      </c>
    </row>
    <row r="59" spans="1:5" x14ac:dyDescent="0.25">
      <c r="A59" s="426"/>
      <c r="B59" s="427"/>
      <c r="C59" s="427"/>
      <c r="D59" s="427" t="str">
        <f>VLOOKUP(C58,'CRIT. MED.'!B:F,5,FALSE)</f>
        <v>Esse serviço será medido por área, sendo realizado quando a escavação atingir a cota indicada no projeto.</v>
      </c>
      <c r="E59" s="428"/>
    </row>
    <row r="60" spans="1:5" ht="25.5" x14ac:dyDescent="0.25">
      <c r="A60" s="424" t="s">
        <v>4113</v>
      </c>
      <c r="B60" s="424" t="str">
        <f>IF(VLOOKUP(A60,ORÇAMENTO!B:R,14,0)=1,"SINAPI",IF(VLOOKUP(A60,ORÇAMENTO!B:R,14,0)=2,"COPASA",IF(VLOOKUP(A60,ORÇAMENTO!B:R,14,0)=3,"SETOP",IF(VLOOKUP(A60,ORÇAMENTO!B:R,14,0)=4,"COMPOSIÇÕES",0))))</f>
        <v>SINAPI</v>
      </c>
      <c r="C60" s="424">
        <f>VLOOKUP(A60,ORÇAMENTO!$B:$R,15,0)</f>
        <v>101618</v>
      </c>
      <c r="D60" s="425" t="str">
        <f>VLOOKUP(A60,ORÇAMENTO!$B:$R,2,0)</f>
        <v>PREPARO DE FUNDO DE VALA COM LARGURA MENOR QUE 1,5 M, COM CAMADA DE AREIA, LANÇAMENTO MANUAL. AF_08/2020</v>
      </c>
      <c r="E60" s="424" t="str">
        <f>VLOOKUP(A60,ORÇAMENTO!$B:$R,3,0)</f>
        <v>M3</v>
      </c>
    </row>
    <row r="61" spans="1:5" x14ac:dyDescent="0.25">
      <c r="A61" s="426"/>
      <c r="B61" s="427"/>
      <c r="C61" s="427"/>
      <c r="D61" s="427" t="str">
        <f>VLOOKUP(C60,'CRIT. MED.'!B:F,5,FALSE)</f>
        <v>Este serviço será medido por volume fornecido de areia média em m³, sem contabilizar os valores de carga e transporte</v>
      </c>
      <c r="E61" s="428"/>
    </row>
    <row r="62" spans="1:5" x14ac:dyDescent="0.25">
      <c r="A62" s="424" t="s">
        <v>4114</v>
      </c>
      <c r="B62" s="424" t="str">
        <f>IF(VLOOKUP(A62,ORÇAMENTO!B:R,14,0)=1,"SINAPI",IF(VLOOKUP(A62,ORÇAMENTO!B:R,14,0)=2,"COPASA",IF(VLOOKUP(A62,ORÇAMENTO!B:R,14,0)=3,"SETOP",IF(VLOOKUP(A62,ORÇAMENTO!B:R,14,0)=4,"COMPOSIÇÕES",0))))</f>
        <v>SINAPI</v>
      </c>
      <c r="C62" s="424">
        <f>VLOOKUP(A62,ORÇAMENTO!$B:$R,15,0)</f>
        <v>93382</v>
      </c>
      <c r="D62" s="425" t="str">
        <f>VLOOKUP(A62,ORÇAMENTO!$B:$R,2,0)</f>
        <v>REATERRO MANUAL DE VALAS, COM COMPACTADOR DE SOLOS DE PERCUSSÃO. AF_08/2023</v>
      </c>
      <c r="E62" s="424" t="str">
        <f>VLOOKUP(A62,ORÇAMENTO!$B:$R,3,0)</f>
        <v>M3</v>
      </c>
    </row>
    <row r="63" spans="1:5" ht="38.25" x14ac:dyDescent="0.25">
      <c r="A63" s="426"/>
      <c r="B63" s="427"/>
      <c r="C63" s="427"/>
      <c r="D63" s="427" t="str">
        <f>VLOOKUP(C62,'CRIT. MED.'!B:F,5,FALSE)</f>
        <v>Este serviço será medido por metro cúbico, e compreende o lançamento, espalhamento e homogeneização do material, em camadas de espessura entre 20 e 25cm, compactação mecânica com compactador manual tipo soquete vibratório, nivelamento, acabamento e limpeza final.</v>
      </c>
      <c r="E63" s="428"/>
    </row>
    <row r="64" spans="1:5" ht="25.5" x14ac:dyDescent="0.25">
      <c r="A64" s="424" t="s">
        <v>4115</v>
      </c>
      <c r="B64" s="424" t="str">
        <f>IF(VLOOKUP(A64,ORÇAMENTO!B:R,14,0)=1,"SINAPI",IF(VLOOKUP(A64,ORÇAMENTO!B:R,14,0)=2,"COPASA",IF(VLOOKUP(A64,ORÇAMENTO!B:R,14,0)=3,"SETOP",IF(VLOOKUP(A64,ORÇAMENTO!B:R,14,0)=4,"COMPOSIÇÕES",0))))</f>
        <v>SINAPI</v>
      </c>
      <c r="C64" s="424">
        <f>VLOOKUP(A64,ORÇAMENTO!$B:$R,15,0)</f>
        <v>100973</v>
      </c>
      <c r="D64" s="425" t="str">
        <f>VLOOKUP(A64,ORÇAMENTO!$B:$R,2,0)</f>
        <v>CARGA, MANOBRA E DESCARGA DE SOLOS E MATERIAIS GRANULARES EM CAMINHÃO BASCULANTE 6 M³ - CARGA COM PÁ CARREGADEIRA (CAÇAMBA DE 1,7 A 2,8 M³ / 128 HP) E DESCARGA LIVRE (UNIDADE: M3). AF_07/2020</v>
      </c>
      <c r="E64" s="424" t="str">
        <f>VLOOKUP(A64,ORÇAMENTO!$B:$R,3,0)</f>
        <v>M3</v>
      </c>
    </row>
    <row r="65" spans="1:9" x14ac:dyDescent="0.25">
      <c r="A65" s="426"/>
      <c r="B65" s="427"/>
      <c r="C65" s="427"/>
      <c r="D65" s="427" t="str">
        <f>VLOOKUP(C64,'CRIT. MED.'!B:F,5,FALSE)</f>
        <v>Este serviço será medido pelo volume de entulho a ser destinado para bota fora, acrescido com o seu respectivo empolamento.</v>
      </c>
      <c r="E65" s="428"/>
    </row>
    <row r="66" spans="1:9" ht="25.5" x14ac:dyDescent="0.25">
      <c r="A66" s="436" t="s">
        <v>4116</v>
      </c>
      <c r="B66" s="424" t="str">
        <f>IF(VLOOKUP(A66,ORÇAMENTO!B:R,14,0)=1,"SINAPI",IF(VLOOKUP(A66,ORÇAMENTO!B:R,14,0)=2,"COPASA",IF(VLOOKUP(A66,ORÇAMENTO!B:R,14,0)=3,"SETOP",IF(VLOOKUP(A66,ORÇAMENTO!B:R,14,0)=4,"COMPOSIÇÕES",0))))</f>
        <v>SINAPI</v>
      </c>
      <c r="C66" s="424">
        <f>VLOOKUP(A66,ORÇAMENTO!$B:$R,15,0)</f>
        <v>97914</v>
      </c>
      <c r="D66" s="425" t="str">
        <f>VLOOKUP(A66,ORÇAMENTO!$B:$R,2,0)</f>
        <v>TRANSPORTE COM CAMINHÃO BASCULANTE DE 6 M³, EM VIA URBANA PAVIMENTADA, DMT ATÉ 30 KM (UNIDADE: M3XKM). AF_07/2020</v>
      </c>
      <c r="E66" s="424" t="str">
        <f>VLOOKUP(A66,ORÇAMENTO!$B:$R,3,0)</f>
        <v>M3XKM</v>
      </c>
    </row>
    <row r="67" spans="1:9" ht="25.5" x14ac:dyDescent="0.25">
      <c r="A67" s="426"/>
      <c r="B67" s="427"/>
      <c r="C67" s="427"/>
      <c r="D67" s="427" t="str">
        <f>VLOOKUP(C66,'CRIT. MED.'!B:F,5,FALSE)</f>
        <v>Este serviço será medido pelo produto do volume escavado pela distância média de transporte conforme projeto, e compreende o transporte de material escavado em rodovia ou rua até bota fora ou local propício para despejo.</v>
      </c>
      <c r="E67" s="428"/>
    </row>
    <row r="68" spans="1:9" x14ac:dyDescent="0.25">
      <c r="A68" s="436" t="s">
        <v>5760</v>
      </c>
      <c r="B68" s="424" t="str">
        <f>IF(VLOOKUP(A68,ORÇAMENTO!B:R,14,0)=1,"SINAPI",IF(VLOOKUP(A68,ORÇAMENTO!B:R,14,0)=2,"COPASA",IF(VLOOKUP(A68,ORÇAMENTO!B:R,14,0)=3,"SETOP",IF(VLOOKUP(A68,ORÇAMENTO!B:R,14,0)=5,"COTAÇÃO",0))))</f>
        <v>COTAÇÃO</v>
      </c>
      <c r="C68" s="424" t="str">
        <f>VLOOKUP(A68,ORÇAMENTO!$B:$R,15,0)</f>
        <v>C546</v>
      </c>
      <c r="D68" s="425" t="str">
        <f>VLOOKUP(A68,ORÇAMENTO!$B:$R,2,0)</f>
        <v>OPERACIONALIZAÇÃO DE ATERRO DE RESÍDUOS SÓLIDOS DA CONSTRUÇÃO CIVIL</v>
      </c>
      <c r="E68" s="424" t="str">
        <f>VLOOKUP(A68,ORÇAMENTO!$B:$R,3,0)</f>
        <v>M3</v>
      </c>
    </row>
    <row r="69" spans="1:9" x14ac:dyDescent="0.25">
      <c r="A69" s="426"/>
      <c r="B69" s="427"/>
      <c r="C69" s="427"/>
      <c r="D69" s="427" t="str">
        <f>VLOOKUP(C68,'CRIT. MED.'!B:F,5,FALSE)</f>
        <v>Este item será medido por volume de material disposto em bota-fora</v>
      </c>
      <c r="E69" s="428"/>
    </row>
    <row r="70" spans="1:9" x14ac:dyDescent="0.25">
      <c r="A70" s="432">
        <v>5</v>
      </c>
      <c r="B70" s="433"/>
      <c r="C70" s="434"/>
      <c r="D70" s="434" t="str">
        <f>VLOOKUP(A70,ORÇAMENTO!$B:$D,2,0)</f>
        <v>ESGOTAMENTO</v>
      </c>
      <c r="E70" s="435"/>
    </row>
    <row r="71" spans="1:9" x14ac:dyDescent="0.25">
      <c r="A71" s="424" t="s">
        <v>4117</v>
      </c>
      <c r="B71" s="424" t="str">
        <f>IF(VLOOKUP(A71,ORÇAMENTO!B:R,14,0)=1,"SINAPI",IF(VLOOKUP(A71,ORÇAMENTO!B:R,14,0)=2,"COPASA",IF(VLOOKUP(A71,ORÇAMENTO!B:R,14,0)=3,"SETOP",IF(VLOOKUP(A71,ORÇAMENTO!B:R,14,0)=4,"COMPOSIÇÕES",0))))</f>
        <v>COPASA</v>
      </c>
      <c r="C71" s="424">
        <f>VLOOKUP(A71,ORÇAMENTO!$B:$R,15,0)</f>
        <v>65000221</v>
      </c>
      <c r="D71" s="425" t="str">
        <f>VLOOKUP(A71,ORÇAMENTO!$B:$R,2,0)</f>
        <v>ESGOTAMENTO DE AGUA COM BOMBAS, VAZOES ATE 15 M3/H, ALTURA ATE 10M</v>
      </c>
      <c r="E71" s="424" t="str">
        <f>VLOOKUP(A71,ORÇAMENTO!$B:$R,3,0)</f>
        <v>H</v>
      </c>
    </row>
    <row r="72" spans="1:9" ht="38.25" x14ac:dyDescent="0.25">
      <c r="A72" s="426"/>
      <c r="B72" s="427"/>
      <c r="C72" s="427"/>
      <c r="D72" s="427" t="str">
        <f>VLOOKUP(C71,'CRIT. MED.'!B:F,5,FALSE)</f>
        <v xml:space="preserve">Este serviço será medido por hora de utilização do equipamento e compreende a execução dos serviços necessários ao esgotamento de água com bombas elétrica e/ou bombas alimentadas por combustão, instalação das bombas e mangotes, operação e manutenção de todo o sistema, incluindo o consumo de eletricidade e sua posterior retirada. </v>
      </c>
      <c r="E72" s="428"/>
    </row>
    <row r="73" spans="1:9" x14ac:dyDescent="0.25">
      <c r="A73" s="432">
        <v>6</v>
      </c>
      <c r="B73" s="433"/>
      <c r="C73" s="434"/>
      <c r="D73" s="434" t="str">
        <f>VLOOKUP(A73,ORÇAMENTO!$B:$D,2,0)</f>
        <v>ESCORAMENTO DE VALAS</v>
      </c>
      <c r="E73" s="435"/>
    </row>
    <row r="74" spans="1:9" ht="25.5" x14ac:dyDescent="0.25">
      <c r="A74" s="424" t="s">
        <v>4118</v>
      </c>
      <c r="B74" s="424" t="str">
        <f>IF(VLOOKUP(A74,ORÇAMENTO!B:R,14,0)=1,"SINAPI",IF(VLOOKUP(A74,ORÇAMENTO!B:R,14,0)=2,"COPASA",IF(VLOOKUP(A74,ORÇAMENTO!B:R,14,0)=3,"SETOP",IF(VLOOKUP(A74,ORÇAMENTO!B:R,14,0)=4,"COMPOSIÇÕES",0))))</f>
        <v>SINAPI</v>
      </c>
      <c r="C74" s="424">
        <f>VLOOKUP(A74,ORÇAMENTO!$B:$R,15,0)</f>
        <v>101570</v>
      </c>
      <c r="D74" s="425" t="str">
        <f>VLOOKUP(A74,ORÇAMENTO!$B:$R,2,0)</f>
        <v>ESCORAMENTO DE VALA, TIPO PONTALETEAMENTO, COM PROFUNDIDADE DE 0 A 1,5 M, LARGURA MENOR QUE 1,5 M. AF_08/2020</v>
      </c>
      <c r="E74" s="424" t="str">
        <f>VLOOKUP(A74,ORÇAMENTO!$B:$R,3,0)</f>
        <v>M2</v>
      </c>
    </row>
    <row r="75" spans="1:9" ht="51" x14ac:dyDescent="0.25">
      <c r="A75" s="426"/>
      <c r="B75" s="427"/>
      <c r="C75" s="427"/>
      <c r="D75" s="427" t="str">
        <f>VLOOKUP(C74,'CRIT. MED.'!B:F,5,FALSE)</f>
        <v>Este serviço será medido pelas áreas das superfície laterais efetivamente escorada em profundidade especificada em projeto e compreende a execução da estrutura de contenção das paredes da vala, inspeção e manutenção permanente, com execução de todos os reparos e reforços necessários à segurança. Inclusive desmonte e remoção do material componente da estrutura de escoramento após a sua utilização.</v>
      </c>
      <c r="E75" s="428"/>
    </row>
    <row r="76" spans="1:9" x14ac:dyDescent="0.25">
      <c r="A76" s="432">
        <v>7</v>
      </c>
      <c r="B76" s="433"/>
      <c r="C76" s="434"/>
      <c r="D76" s="434" t="str">
        <f>VLOOKUP(A76,ORÇAMENTO!$B:$D,2,0)</f>
        <v>ASSENTAMENTOS</v>
      </c>
      <c r="E76" s="435"/>
    </row>
    <row r="77" spans="1:9" x14ac:dyDescent="0.25">
      <c r="A77" s="424" t="s">
        <v>4119</v>
      </c>
      <c r="B77" s="424" t="str">
        <f>IF(VLOOKUP(A77,ORÇAMENTO!B:R,14,0)=1,"SINAPI",IF(VLOOKUP(A77,ORÇAMENTO!B:R,14,0)=2,"COPASA",IF(VLOOKUP(A77,ORÇAMENTO!B:R,14,0)=3,"SETOP",IF(VLOOKUP(A77,ORÇAMENTO!B:R,14,0)=4,"COMPOSIÇÕES",0))))</f>
        <v>COPASA</v>
      </c>
      <c r="C77" s="424">
        <f>VLOOKUP(A77,ORÇAMENTO!$B:$R,15,0)</f>
        <v>65000376</v>
      </c>
      <c r="D77" s="425" t="str">
        <f>VLOOKUP(A77,ORÇAMENTO!$B:$R,2,0)</f>
        <v>ASSENTAMENTO DE TUBOS E CONEXOES PVC JE DN 100</v>
      </c>
      <c r="E77" s="424" t="str">
        <f>VLOOKUP(A77,ORÇAMENTO!$B:$R,3,0)</f>
        <v>M</v>
      </c>
    </row>
    <row r="78" spans="1:9" ht="51" x14ac:dyDescent="0.25">
      <c r="A78" s="426"/>
      <c r="B78" s="427"/>
      <c r="C78" s="427"/>
      <c r="D78" s="427" t="str">
        <f>VLOOKUP(C77,'CRIT. MED.'!B:F,5,FALSE)</f>
        <v>Este serviço será medido por metro e corresponde ao assentamento dos tubos em PVC-O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78" s="428"/>
      <c r="I78" s="91" t="s">
        <v>20420</v>
      </c>
    </row>
    <row r="79" spans="1:9" x14ac:dyDescent="0.25">
      <c r="A79" s="424" t="s">
        <v>4120</v>
      </c>
      <c r="B79" s="424" t="str">
        <f>IF(VLOOKUP(A79,ORÇAMENTO!B:R,14,0)=1,"SINAPI",IF(VLOOKUP(A79,ORÇAMENTO!B:R,14,0)=2,"COPASA",IF(VLOOKUP(A79,ORÇAMENTO!B:R,14,0)=3,"SETOP",IF(VLOOKUP(A79,ORÇAMENTO!B:R,14,0)=4,"COMPOSIÇÕES",0))))</f>
        <v>COPASA</v>
      </c>
      <c r="C79" s="424">
        <f>VLOOKUP(A79,ORÇAMENTO!$B:$R,15,0)</f>
        <v>65000377</v>
      </c>
      <c r="D79" s="425" t="str">
        <f>VLOOKUP(A79,ORÇAMENTO!$B:$R,2,0)</f>
        <v>ASSENTAMENTO DE TUBOS E CONEXOES PVC JE DN 150</v>
      </c>
      <c r="E79" s="424" t="str">
        <f>VLOOKUP(A79,ORÇAMENTO!$B:$R,3,0)</f>
        <v>M</v>
      </c>
      <c r="I79" s="91" t="s">
        <v>20421</v>
      </c>
    </row>
    <row r="80" spans="1:9" ht="51" x14ac:dyDescent="0.25">
      <c r="A80" s="426"/>
      <c r="B80" s="427"/>
      <c r="C80" s="427"/>
      <c r="D80" s="427" t="str">
        <f>VLOOKUP(C79,'CRIT. MED.'!B:F,5,FALSE)</f>
        <v>Este serviço será medido por metro e corresponde ao assentamento dos tubos em PVC-O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80" s="428"/>
      <c r="I80" s="91" t="s">
        <v>20422</v>
      </c>
    </row>
    <row r="81" spans="1:9" x14ac:dyDescent="0.25">
      <c r="A81" s="424" t="s">
        <v>4121</v>
      </c>
      <c r="B81" s="424" t="str">
        <f>IF(VLOOKUP(A81,ORÇAMENTO!B:R,14,0)=1,"SINAPI",IF(VLOOKUP(A81,ORÇAMENTO!B:R,14,0)=2,"COPASA",IF(VLOOKUP(A81,ORÇAMENTO!B:R,14,0)=3,"SETOP",IF(VLOOKUP(A81,ORÇAMENTO!B:R,14,0)=4,"COMPOSIÇÕES",0))))</f>
        <v>COPASA</v>
      </c>
      <c r="C81" s="424">
        <f>VLOOKUP(A81,ORÇAMENTO!$B:$R,15,0)</f>
        <v>65000378</v>
      </c>
      <c r="D81" s="425" t="str">
        <f>VLOOKUP(A81,ORÇAMENTO!$B:$R,2,0)</f>
        <v>ASSENTAMENTO DE TUBOS E CONEXOES PVC JE DN 200</v>
      </c>
      <c r="E81" s="424" t="str">
        <f>VLOOKUP(A81,ORÇAMENTO!$B:$R,3,0)</f>
        <v>M</v>
      </c>
      <c r="I81" s="91" t="s">
        <v>20423</v>
      </c>
    </row>
    <row r="82" spans="1:9" ht="51" x14ac:dyDescent="0.25">
      <c r="A82" s="426"/>
      <c r="B82" s="427"/>
      <c r="C82" s="427"/>
      <c r="D82" s="427" t="str">
        <f>VLOOKUP(C81,'CRIT. MED.'!B:F,5,FALSE)</f>
        <v>Este serviço será medido por metro e corresponde ao assentamento dos tubos em PVC-O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82" s="428"/>
    </row>
    <row r="83" spans="1:9" x14ac:dyDescent="0.25">
      <c r="A83" s="424" t="s">
        <v>4122</v>
      </c>
      <c r="B83" s="424" t="str">
        <f>IF(VLOOKUP(A83,ORÇAMENTO!B:R,14,0)=1,"SINAPI",IF(VLOOKUP(A83,ORÇAMENTO!B:R,14,0)=2,"COPASA",IF(VLOOKUP(A83,ORÇAMENTO!B:R,14,0)=3,"SETOP",IF(VLOOKUP(A83,ORÇAMENTO!B:R,14,0)=4,"COMPOSIÇÕES",0))))</f>
        <v>COPASA</v>
      </c>
      <c r="C83" s="424">
        <f>VLOOKUP(A83,ORÇAMENTO!$B:$R,15,0)</f>
        <v>65000380</v>
      </c>
      <c r="D83" s="425" t="str">
        <f>VLOOKUP(A83,ORÇAMENTO!$B:$R,2,0)</f>
        <v>ASSENTAMENTO DE TUBOS E CONEXOES PVC JE DN 300</v>
      </c>
      <c r="E83" s="424" t="str">
        <f>VLOOKUP(A83,ORÇAMENTO!$B:$R,3,0)</f>
        <v>M</v>
      </c>
    </row>
    <row r="84" spans="1:9" ht="51" x14ac:dyDescent="0.25">
      <c r="A84" s="426"/>
      <c r="B84" s="427"/>
      <c r="C84" s="427"/>
      <c r="D84" s="427" t="str">
        <f>VLOOKUP(C83,'CRIT. MED.'!B:F,5,FALSE)</f>
        <v>Este serviço será medido por metro e corresponde ao assentamento dos tubos em PVC-O com junta elástica integrada. Compreende a carga, transporte até o canteiro de obras e descarga no local de montagem efetiva. Limpeza, movimentação horizontal e vertical, posicionamento, nivelamento, alinhamento, apoios, travamentos, execução das juntas e teste de estanqueidade.</v>
      </c>
      <c r="E84" s="428"/>
    </row>
    <row r="85" spans="1:9" x14ac:dyDescent="0.25">
      <c r="A85" s="432">
        <v>8</v>
      </c>
      <c r="B85" s="433"/>
      <c r="C85" s="434"/>
      <c r="D85" s="434" t="str">
        <f>VLOOKUP(A85,ORÇAMENTO!$B:$D,2,0)</f>
        <v>INSTALAÇÃO DE PRODUÇÃO</v>
      </c>
      <c r="E85" s="435"/>
    </row>
    <row r="86" spans="1:9" ht="25.5" x14ac:dyDescent="0.25">
      <c r="A86" s="424" t="s">
        <v>4123</v>
      </c>
      <c r="B86" s="424" t="str">
        <f>IF(VLOOKUP(A86,ORÇAMENTO!B:R,14,0)=1,"SINAPI",IF(VLOOKUP(A86,ORÇAMENTO!B:R,14,0)=2,"COPASA",IF(VLOOKUP(A86,ORÇAMENTO!B:R,14,0)=3,"SETOP",IF(VLOOKUP(A86,ORÇAMENTO!B:R,14,0)=4,"COMPOSIÇÕES",0))))</f>
        <v>COMPOSIÇÕES</v>
      </c>
      <c r="C86" s="424">
        <f>VLOOKUP(A86,ORÇAMENTO!$B:$R,15,0)</f>
        <v>104</v>
      </c>
      <c r="D86" s="425" t="str">
        <f>VLOOKUP(A86,ORÇAMENTO!$B:$R,2,0)</f>
        <v>ASSENTAMENTO DE PECAS, CONEXOES, APARELHOS E ACESSORIOS DE FERRO FUNDIDO DUCTIL, JUNTA ELASTICA, MECANICA OU FLANGEADA, COM DIAMETROS DE 50 A 300 MM.</v>
      </c>
      <c r="E86" s="424" t="str">
        <f>VLOOKUP(A86,ORÇAMENTO!$B:$R,3,0)</f>
        <v>KG</v>
      </c>
    </row>
    <row r="87" spans="1:9" ht="63.75" x14ac:dyDescent="0.25">
      <c r="A87" s="426"/>
      <c r="B87" s="427"/>
      <c r="C87" s="427"/>
      <c r="D87" s="427" t="s">
        <v>5786</v>
      </c>
      <c r="E87" s="428"/>
    </row>
    <row r="88" spans="1:9" x14ac:dyDescent="0.25">
      <c r="A88" s="424" t="s">
        <v>4124</v>
      </c>
      <c r="B88" s="424" t="str">
        <f>IF(VLOOKUP(A88,ORÇAMENTO!B:R,14,0)=1,"SINAPI",IF(VLOOKUP(A88,ORÇAMENTO!B:R,14,0)=2,"COPASA",IF(VLOOKUP(A88,ORÇAMENTO!B:R,14,0)=3,"SETOP",IF(VLOOKUP(A88,ORÇAMENTO!B:R,14,0)=4,"COMPOSIÇÕES",0))))</f>
        <v>COMPOSIÇÕES</v>
      </c>
      <c r="C88" s="424">
        <f>VLOOKUP(A88,ORÇAMENTO!$B:$R,15,0)</f>
        <v>102</v>
      </c>
      <c r="D88" s="425" t="str">
        <f>VLOOKUP(A88,ORÇAMENTO!$B:$R,2,0)</f>
        <v>ASSENTAMENTO DE TAMPÃO DE FERRO FUNDIDO 600MM</v>
      </c>
      <c r="E88" s="424" t="str">
        <f>VLOOKUP(A88,ORÇAMENTO!$B:$R,3,0)</f>
        <v>M</v>
      </c>
    </row>
    <row r="89" spans="1:9" ht="25.5" x14ac:dyDescent="0.25">
      <c r="A89" s="426"/>
      <c r="B89" s="427"/>
      <c r="C89" s="427"/>
      <c r="D89" s="427" t="str">
        <f>VLOOKUP(C88,'CRIT. MED.'!B:F,5,FALSE)</f>
        <v>Este item será medido por unidade assentada. Compreende chumbamento, assentamento e nivelamento do tampão, inclusive materiais necessários para fixação.</v>
      </c>
      <c r="E89" s="428"/>
    </row>
    <row r="90" spans="1:9" x14ac:dyDescent="0.25">
      <c r="A90" s="424" t="s">
        <v>5783</v>
      </c>
      <c r="B90" s="424" t="str">
        <f>IF(VLOOKUP(A90,ORÇAMENTO!B:R,14,0)=1,"SINAPI",IF(VLOOKUP(A90,ORÇAMENTO!B:R,14,0)=2,"COPASA",IF(VLOOKUP(A90,ORÇAMENTO!B:R,14,0)=3,"SETOP",IF(VLOOKUP(A90,ORÇAMENTO!B:R,14,0)=4,"COMPOSIÇÕES",0))))</f>
        <v>COPASA</v>
      </c>
      <c r="C90" s="424">
        <f>VLOOKUP(A90,ORÇAMENTO!$B:$R,15,0)</f>
        <v>65000179</v>
      </c>
      <c r="D90" s="425" t="str">
        <f>VLOOKUP(A90,ORÇAMENTO!$B:$R,2,0)</f>
        <v>CARGA E DESCARGA (MATERIAL EM GERAL) COM MANUSEIO E ARRUMACAO DO MATERIAL</v>
      </c>
      <c r="E90" s="424" t="str">
        <f>VLOOKUP(A90,ORÇAMENTO!$B:$R,3,0)</f>
        <v>TO</v>
      </c>
    </row>
    <row r="91" spans="1:9" x14ac:dyDescent="0.25">
      <c r="A91" s="426"/>
      <c r="B91" s="427"/>
      <c r="C91" s="427"/>
      <c r="D91" s="427" t="str">
        <f>VLOOKUP(C90,'CRIT. MED.'!B:F,5,FALSE)</f>
        <v>Este serviço será medido por tonelada de material carregado em caminhão.</v>
      </c>
      <c r="E91" s="428"/>
    </row>
    <row r="92" spans="1:9" ht="25.5" x14ac:dyDescent="0.25">
      <c r="A92" s="424" t="s">
        <v>5784</v>
      </c>
      <c r="B92" s="424" t="str">
        <f>IF(VLOOKUP(A92,ORÇAMENTO!B:R,14,0)=1,"SINAPI",IF(VLOOKUP(A92,ORÇAMENTO!B:R,14,0)=2,"COPASA",IF(VLOOKUP(A92,ORÇAMENTO!B:R,14,0)=3,"SETOP",IF(VLOOKUP(A92,ORÇAMENTO!B:R,14,0)=4,"COMPOSIÇÕES",0))))</f>
        <v>SINAPI</v>
      </c>
      <c r="C92" s="424">
        <f>VLOOKUP(A92,ORÇAMENTO!$B:$R,15,0)</f>
        <v>100947</v>
      </c>
      <c r="D92" s="425" t="str">
        <f>VLOOKUP(A92,ORÇAMENTO!$B:$R,2,0)</f>
        <v>TRANSPORTE COM CAMINHÃO CARROCERIA 9T, EM VIA URBANA PAVIMENTADA, DMT ATÉ 30KM (UNIDADE: TXKM). AF_07/2020</v>
      </c>
      <c r="E92" s="424" t="str">
        <f>VLOOKUP(A92,ORÇAMENTO!$B:$R,3,0)</f>
        <v>TXKM</v>
      </c>
    </row>
    <row r="93" spans="1:9" x14ac:dyDescent="0.25">
      <c r="A93" s="426"/>
      <c r="B93" s="427"/>
      <c r="C93" s="427"/>
      <c r="D93" s="427" t="str">
        <f>VLOOKUP(C92,'CRIT. MED.'!B:F,5,FALSE)</f>
        <v xml:space="preserve">Este serviço será medido por tonelada X quilometro de material transportado do almoxarifado à obra. </v>
      </c>
      <c r="E93" s="428"/>
    </row>
    <row r="94" spans="1:9" x14ac:dyDescent="0.25">
      <c r="A94" s="432">
        <v>9</v>
      </c>
      <c r="B94" s="433"/>
      <c r="C94" s="434"/>
      <c r="D94" s="434" t="str">
        <f>VLOOKUP(A94,ORÇAMENTO!$B:$D,2,0)</f>
        <v>ESTRUTURAS DE CONCRETO</v>
      </c>
      <c r="E94" s="435"/>
    </row>
    <row r="95" spans="1:9" x14ac:dyDescent="0.25">
      <c r="A95" s="422" t="s">
        <v>4125</v>
      </c>
      <c r="B95" s="422"/>
      <c r="C95" s="422"/>
      <c r="D95" s="423" t="str">
        <f>VLOOKUP(A95,ORÇAMENTO!$B:$R,2,0)</f>
        <v>BLOCOS DE ANCORAGEM</v>
      </c>
      <c r="E95" s="422"/>
    </row>
    <row r="96" spans="1:9" ht="25.5" x14ac:dyDescent="0.25">
      <c r="A96" s="424" t="s">
        <v>4614</v>
      </c>
      <c r="B96" s="424" t="str">
        <f>IF(VLOOKUP(A96,ORÇAMENTO!B:R,14,0)=1,"SINAPI",IF(VLOOKUP(A96,ORÇAMENTO!B:R,14,0)=2,"COPASA",IF(VLOOKUP(A96,ORÇAMENTO!B:R,14,0)=3,"SETOP",IF(VLOOKUP(A96,ORÇAMENTO!B:R,14,0)=4,"COMPOSIÇÕES",0))))</f>
        <v>SINAPI</v>
      </c>
      <c r="C96" s="424">
        <f>VLOOKUP(A96,ORÇAMENTO!$B:$R,15,0)</f>
        <v>94962</v>
      </c>
      <c r="D96" s="425" t="str">
        <f>VLOOKUP(A96,ORÇAMENTO!$B:$R,2,0)</f>
        <v>CONCRETO MAGRO PARA LASTRO, TRAÇO 1:4,5:4,5 (EM MASSA SECA DE CIMENTO/ AREIA MÉDIA/ BRITA 1) - PREPARO MECÂNICO COM BETONEIRA 400 L. AF_05/2021</v>
      </c>
      <c r="E96" s="424" t="str">
        <f>VLOOKUP(A96,ORÇAMENTO!$B:$R,3,0)</f>
        <v>M3</v>
      </c>
    </row>
    <row r="97" spans="1:5" ht="25.5" x14ac:dyDescent="0.25">
      <c r="A97" s="426"/>
      <c r="B97" s="427"/>
      <c r="C97" s="427"/>
      <c r="D97" s="427" t="str">
        <f>VLOOKUP(C96,'CRIT. MED.'!B:F,5,FALSE)</f>
        <v>Este serviço será medido pelo volume medido no projeto e compreende a execução do concreto em obra e transporte horizontal.</v>
      </c>
      <c r="E97" s="428"/>
    </row>
    <row r="98" spans="1:5" ht="25.5" x14ac:dyDescent="0.25">
      <c r="A98" s="424" t="s">
        <v>4670</v>
      </c>
      <c r="B98" s="424" t="str">
        <f>IF(VLOOKUP(A98,ORÇAMENTO!B:R,14,0)=1,"SINAPI",IF(VLOOKUP(A98,ORÇAMENTO!B:R,14,0)=2,"COPASA",IF(VLOOKUP(A98,ORÇAMENTO!B:R,14,0)=3,"SETOP",IF(VLOOKUP(A98,ORÇAMENTO!B:R,14,0)=4,"COMPOSIÇÕES",0))))</f>
        <v>SINAPI</v>
      </c>
      <c r="C98" s="424">
        <f>VLOOKUP(A98,ORÇAMENTO!$B:$R,15,0)</f>
        <v>96396</v>
      </c>
      <c r="D98" s="425" t="str">
        <f>VLOOKUP(A98,ORÇAMENTO!$B:$R,2,0)</f>
        <v>CONSTRUÇÃO DE BASE E SUB-BASE PARA PAVIMENTAÇÃO DE BRITA GRADUADA SIMPLES, COM ESPESSURA DE 15 CM - EXCLUSIVE CARGA E TRANSPORTE. AF_09/2024</v>
      </c>
      <c r="E98" s="424" t="str">
        <f>VLOOKUP(A98,ORÇAMENTO!$B:$R,3,0)</f>
        <v>M3</v>
      </c>
    </row>
    <row r="99" spans="1:5" ht="38.25" x14ac:dyDescent="0.25">
      <c r="A99" s="426"/>
      <c r="B99" s="427"/>
      <c r="C99" s="427"/>
      <c r="D99" s="427" t="str">
        <f>VLOOKUP(C98,'CRIT.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base em brita.</v>
      </c>
      <c r="E99" s="428"/>
    </row>
    <row r="100" spans="1:5" ht="38.25" x14ac:dyDescent="0.25">
      <c r="A100" s="424" t="s">
        <v>4671</v>
      </c>
      <c r="B100" s="424" t="str">
        <f>IF(VLOOKUP(A100,ORÇAMENTO!B:R,14,0)=1,"SINAPI",IF(VLOOKUP(A100,ORÇAMENTO!B:R,14,0)=2,"COPASA",IF(VLOOKUP(A100,ORÇAMENTO!B:R,14,0)=3,"SETOP",IF(VLOOKUP(A100,ORÇAMENTO!B:R,14,0)=4,"COMPOSIÇÕES",0))))</f>
        <v>SINAPI</v>
      </c>
      <c r="C100" s="424">
        <f>VLOOKUP(A100,ORÇAMENTO!$B:$R,15,0)</f>
        <v>105623</v>
      </c>
      <c r="D100" s="425" t="str">
        <f>VLOOKUP(A100,ORÇAMENTO!$B:$R,2,0)</f>
        <v>CONSTRUÇÃO DE BASE E SUB-BASE PARA PAVIMENTAÇÃO DE SOLO (PREDOMINANTEMENTE ARENOSO) MELHORADO COM CIMENTO - 4%, MISTURA EM PISTA, COM ESPESSURA DE 10 CM - EXCLUSIVE ESCAVAÇÃO, CARGA E TRANSPORTE E SOLO. AF_09/2024</v>
      </c>
      <c r="E100" s="424" t="str">
        <f>VLOOKUP(A100,ORÇAMENTO!$B:$R,3,0)</f>
        <v>M3</v>
      </c>
    </row>
    <row r="101" spans="1:5" ht="38.25" x14ac:dyDescent="0.25">
      <c r="A101" s="426"/>
      <c r="B101" s="427"/>
      <c r="C101" s="427"/>
      <c r="D101" s="427" t="str">
        <f>VLOOKUP(C100,'CRIT.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base solo cimento.</v>
      </c>
      <c r="E101" s="428"/>
    </row>
    <row r="102" spans="1:5" ht="25.5" x14ac:dyDescent="0.25">
      <c r="A102" s="424" t="s">
        <v>4672</v>
      </c>
      <c r="B102" s="424" t="str">
        <f>IF(VLOOKUP(A102,ORÇAMENTO!B:R,14,0)=1,"SINAPI",IF(VLOOKUP(A102,ORÇAMENTO!B:R,14,0)=2,"COPASA",IF(VLOOKUP(A102,ORÇAMENTO!B:R,14,0)=3,"SETOP",IF(VLOOKUP(A102,ORÇAMENTO!B:R,14,0)=4,"COMPOSIÇÕES",0))))</f>
        <v>SINAPI</v>
      </c>
      <c r="C102" s="424">
        <f>VLOOKUP(A102,ORÇAMENTO!$B:$R,15,0)</f>
        <v>94972</v>
      </c>
      <c r="D102" s="425" t="str">
        <f>VLOOKUP(A102,ORÇAMENTO!$B:$R,2,0)</f>
        <v>CONCRETO FCK = 30MPA, TRAÇO 1:2,1:2,5 (EM MASSA SECA DE CIMENTO/ AREIA MÉDIA/ BRITA 1) - PREPARO MECÂNICO COM BETONEIRA 600 L. AF_05/2021</v>
      </c>
      <c r="E102" s="424" t="str">
        <f>VLOOKUP(A102,ORÇAMENTO!$B:$R,3,0)</f>
        <v>M3</v>
      </c>
    </row>
    <row r="103" spans="1:5" ht="25.5" x14ac:dyDescent="0.25">
      <c r="A103" s="426"/>
      <c r="B103" s="427"/>
      <c r="C103" s="427"/>
      <c r="D103" s="427" t="str">
        <f>VLOOKUP(C102,'CRIT. MED.'!B:F,5,FALSE)</f>
        <v>Este serviço será medido pelo volume medido no projeto e compreende a execução do concreto em obra e transporte horizontal.</v>
      </c>
      <c r="E103" s="428"/>
    </row>
    <row r="104" spans="1:5" x14ac:dyDescent="0.25">
      <c r="A104" s="424" t="s">
        <v>4673</v>
      </c>
      <c r="B104" s="424" t="str">
        <f>IF(VLOOKUP(A104,ORÇAMENTO!B:R,14,0)=1,"SINAPI",IF(VLOOKUP(A104,ORÇAMENTO!B:R,14,0)=2,"COPASA",IF(VLOOKUP(A104,ORÇAMENTO!B:R,14,0)=3,"SETOP",IF(VLOOKUP(A104,ORÇAMENTO!B:R,14,0)=4,"COMPOSIÇÕES",0))))</f>
        <v>COPASA</v>
      </c>
      <c r="C104" s="424">
        <f>VLOOKUP(A104,ORÇAMENTO!$B:$R,15,0)</f>
        <v>65003754</v>
      </c>
      <c r="D104" s="425" t="str">
        <f>VLOOKUP(A104,ORÇAMENTO!$B:$R,2,0)</f>
        <v>LANCAMENTO OU BOMBEAMENTO E ADENSAMENTO DE CONCRETO QUALQUER ALTURA OU PROFUNDIDADE</v>
      </c>
      <c r="E104" s="424" t="str">
        <f>VLOOKUP(A104,ORÇAMENTO!$B:$R,3,0)</f>
        <v>M3</v>
      </c>
    </row>
    <row r="105" spans="1:5" ht="25.5" x14ac:dyDescent="0.25">
      <c r="A105" s="426"/>
      <c r="B105" s="427"/>
      <c r="C105" s="427"/>
      <c r="D105" s="427" t="str">
        <f>VLOOKUP(C104,'CRIT. MED.'!B:F,5,FALSE)</f>
        <v>Este serviço será medido pelo volume medido no projeto e compreende o lançamento, adensamento, acabamento, desempeno, cura, correção de defeitos ou lesões de qualquer natureza e preparo das juntas de concretagem.</v>
      </c>
      <c r="E105" s="428"/>
    </row>
    <row r="106" spans="1:5" ht="25.5" x14ac:dyDescent="0.25">
      <c r="A106" s="424" t="s">
        <v>4674</v>
      </c>
      <c r="B106" s="424" t="str">
        <f>IF(VLOOKUP(A106,ORÇAMENTO!B:R,14,0)=1,"SINAPI",IF(VLOOKUP(A106,ORÇAMENTO!B:R,14,0)=2,"COPASA",IF(VLOOKUP(A106,ORÇAMENTO!B:R,14,0)=3,"SETOP",IF(VLOOKUP(A106,ORÇAMENTO!B:R,14,0)=4,"COMPOSIÇÕES",0))))</f>
        <v>SINAPI</v>
      </c>
      <c r="C106" s="424">
        <f>VLOOKUP(A106,ORÇAMENTO!$B:$R,15,0)</f>
        <v>97086</v>
      </c>
      <c r="D106" s="425" t="str">
        <f>VLOOKUP(A106,ORÇAMENTO!$B:$R,2,0)</f>
        <v>FABRICAÇÃO, MONTAGEM E DESMONTAGEM DE FORMA PARA RADIER, PISO DE CONCRETO OU LAJE SOBRE SOLO, EM MADEIRA SERRADA, 4 UTILIZAÇÕES. AF_09/2021</v>
      </c>
      <c r="E106" s="424" t="str">
        <f>VLOOKUP(A106,ORÇAMENTO!$B:$R,3,0)</f>
        <v>M2</v>
      </c>
    </row>
    <row r="107" spans="1:5" x14ac:dyDescent="0.25">
      <c r="A107" s="426"/>
      <c r="B107" s="427"/>
      <c r="C107" s="427"/>
      <c r="D107" s="427" t="str">
        <f>VLOOKUP(C106,'CRIT. MED.'!B:F,5,FALSE)</f>
        <v>Este item será medido em área e corresponderá a montagem das formas utilizadas para a concretagem da estrutura.</v>
      </c>
      <c r="E107" s="428"/>
    </row>
    <row r="108" spans="1:5" x14ac:dyDescent="0.25">
      <c r="A108" s="424" t="s">
        <v>4675</v>
      </c>
      <c r="B108" s="424" t="str">
        <f>IF(VLOOKUP(A108,ORÇAMENTO!B:R,14,0)=1,"SINAPI",IF(VLOOKUP(A108,ORÇAMENTO!B:R,14,0)=2,"COPASA",IF(VLOOKUP(A108,ORÇAMENTO!B:R,14,0)=3,"SETOP",IF(VLOOKUP(A108,ORÇAMENTO!B:R,14,0)=4,"COMPOSIÇÕES",0))))</f>
        <v>SINAPI</v>
      </c>
      <c r="C108" s="424">
        <f>VLOOKUP(A108,ORÇAMENTO!$B:$R,15,0)</f>
        <v>96544</v>
      </c>
      <c r="D108" s="425" t="str">
        <f>VLOOKUP(A108,ORÇAMENTO!$B:$R,2,0)</f>
        <v>ARMAÇÃO DE BLOCO UTILIZANDO AÇO CA-50 DE 6,3 MM - MONTAGEM. AF_01/2024</v>
      </c>
      <c r="E108" s="424" t="str">
        <f>VLOOKUP(A108,ORÇAMENTO!$B:$R,3,0)</f>
        <v>KG</v>
      </c>
    </row>
    <row r="109" spans="1:5" ht="25.5" x14ac:dyDescent="0.25">
      <c r="A109" s="426"/>
      <c r="B109" s="427"/>
      <c r="C109" s="427"/>
      <c r="D109" s="427" t="str">
        <f>VLOOKUP(C108,'CRIT. MED.'!B:F,5,FALSE)</f>
        <v>Este serviço será medido por kg, e corresponde ao fornecimento de aço CA-50 de 6,3mm, com corte, dobra, montagem e colocação em caixaria.</v>
      </c>
      <c r="E109" s="428"/>
    </row>
    <row r="110" spans="1:5" x14ac:dyDescent="0.25">
      <c r="A110" s="422" t="s">
        <v>4615</v>
      </c>
      <c r="B110" s="422"/>
      <c r="C110" s="422"/>
      <c r="D110" s="423" t="str">
        <f>VLOOKUP(A110,ORÇAMENTO!$B:$R,2,0)</f>
        <v>DESCARGA</v>
      </c>
      <c r="E110" s="422"/>
    </row>
    <row r="111" spans="1:5" ht="25.5" x14ac:dyDescent="0.25">
      <c r="A111" s="424" t="s">
        <v>4676</v>
      </c>
      <c r="B111" s="424" t="str">
        <f>IF(VLOOKUP(A111,ORÇAMENTO!B:R,14,0)=1,"SINAPI",IF(VLOOKUP(A111,ORÇAMENTO!B:R,14,0)=2,"COPASA",IF(VLOOKUP(A111,ORÇAMENTO!B:R,14,0)=3,"SETOP",IF(VLOOKUP(A111,ORÇAMENTO!B:R,14,0)=4,"COMPOSIÇÕES",0))))</f>
        <v>SINAPI</v>
      </c>
      <c r="C111" s="424">
        <f>VLOOKUP(A111,ORÇAMENTO!$B:$R,15,0)</f>
        <v>94972</v>
      </c>
      <c r="D111" s="425" t="str">
        <f>VLOOKUP(A111,ORÇAMENTO!$B:$R,2,0)</f>
        <v>CONCRETO FCK = 30MPA, TRAÇO 1:2,1:2,5 (EM MASSA SECA DE CIMENTO/ AREIA MÉDIA/ BRITA 1) - PREPARO MECÂNICO COM BETONEIRA 600 L. AF_05/2021</v>
      </c>
      <c r="E111" s="424" t="str">
        <f>VLOOKUP(A111,ORÇAMENTO!$B:$R,3,0)</f>
        <v>M3</v>
      </c>
    </row>
    <row r="112" spans="1:5" ht="25.5" x14ac:dyDescent="0.25">
      <c r="A112" s="426"/>
      <c r="B112" s="427"/>
      <c r="C112" s="427"/>
      <c r="D112" s="427" t="str">
        <f>VLOOKUP(C111,'CRIT. MED.'!B:F,5,FALSE)</f>
        <v>Este serviço será medido pelo volume medido no projeto e compreende a execução do concreto em obra e transporte horizontal.</v>
      </c>
      <c r="E112" s="428"/>
    </row>
    <row r="113" spans="1:5" x14ac:dyDescent="0.25">
      <c r="A113" s="424" t="s">
        <v>4677</v>
      </c>
      <c r="B113" s="424" t="str">
        <f>IF(VLOOKUP(A113,ORÇAMENTO!B:R,14,0)=1,"SINAPI",IF(VLOOKUP(A113,ORÇAMENTO!B:R,14,0)=2,"COPASA",IF(VLOOKUP(A113,ORÇAMENTO!B:R,14,0)=3,"SETOP",IF(VLOOKUP(A113,ORÇAMENTO!B:R,14,0)=4,"COMPOSIÇÕES",0))))</f>
        <v>COPASA</v>
      </c>
      <c r="C113" s="424">
        <f>VLOOKUP(A113,ORÇAMENTO!$B:$R,15,0)</f>
        <v>65003754</v>
      </c>
      <c r="D113" s="425" t="str">
        <f>VLOOKUP(A113,ORÇAMENTO!$B:$R,2,0)</f>
        <v>LANCAMENTO OU BOMBEAMENTO E ADENSAMENTO DE CONCRETO QUALQUER ALTURA OU PROFUNDIDADE</v>
      </c>
      <c r="E113" s="424" t="str">
        <f>VLOOKUP(A113,ORÇAMENTO!$B:$R,3,0)</f>
        <v>M3</v>
      </c>
    </row>
    <row r="114" spans="1:5" ht="25.5" x14ac:dyDescent="0.25">
      <c r="A114" s="426"/>
      <c r="B114" s="427"/>
      <c r="C114" s="427"/>
      <c r="D114" s="427" t="str">
        <f>VLOOKUP(C113,'CRIT. MED.'!B:F,5,FALSE)</f>
        <v>Este serviço será medido pelo volume medido no projeto e compreende o lançamento, adensamento, acabamento, desempeno, cura, correção de defeitos ou lesões de qualquer natureza e preparo das juntas de concretagem.</v>
      </c>
      <c r="E114" s="428"/>
    </row>
    <row r="115" spans="1:5" ht="25.5" x14ac:dyDescent="0.25">
      <c r="A115" s="424" t="s">
        <v>4678</v>
      </c>
      <c r="B115" s="424" t="str">
        <f>IF(VLOOKUP(A115,ORÇAMENTO!B:R,14,0)=1,"SINAPI",IF(VLOOKUP(A115,ORÇAMENTO!B:R,14,0)=2,"COPASA",IF(VLOOKUP(A115,ORÇAMENTO!B:R,14,0)=3,"SETOP",IF(VLOOKUP(A115,ORÇAMENTO!B:R,14,0)=4,"COMPOSIÇÕES",0))))</f>
        <v>SINAPI</v>
      </c>
      <c r="C115" s="424">
        <f>VLOOKUP(A115,ORÇAMENTO!$B:$R,15,0)</f>
        <v>97086</v>
      </c>
      <c r="D115" s="425" t="str">
        <f>VLOOKUP(A115,ORÇAMENTO!$B:$R,2,0)</f>
        <v>FABRICAÇÃO, MONTAGEM E DESMONTAGEM DE FORMA PARA RADIER, PISO DE CONCRETO OU LAJE SOBRE SOLO, EM MADEIRA SERRADA, 4 UTILIZAÇÕES. AF_09/2021</v>
      </c>
      <c r="E115" s="424" t="str">
        <f>VLOOKUP(A115,ORÇAMENTO!$B:$R,3,0)</f>
        <v>M2</v>
      </c>
    </row>
    <row r="116" spans="1:5" x14ac:dyDescent="0.25">
      <c r="A116" s="426"/>
      <c r="B116" s="427"/>
      <c r="C116" s="427"/>
      <c r="D116" s="427" t="str">
        <f>VLOOKUP(C115,'CRIT. MED.'!B:F,5,FALSE)</f>
        <v>Este item será medido em área e corresponderá a montagem das formas utilizadas para a concretagem da estrutura.</v>
      </c>
      <c r="E116" s="428"/>
    </row>
    <row r="117" spans="1:5" x14ac:dyDescent="0.25">
      <c r="A117" s="424" t="s">
        <v>4679</v>
      </c>
      <c r="B117" s="424" t="str">
        <f>IF(VLOOKUP(A117,ORÇAMENTO!B:R,14,0)=1,"SINAPI",IF(VLOOKUP(A117,ORÇAMENTO!B:R,14,0)=2,"COPASA",IF(VLOOKUP(A117,ORÇAMENTO!B:R,14,0)=3,"SETOP",IF(VLOOKUP(A117,ORÇAMENTO!B:R,14,0)=4,"COMPOSIÇÕES",0))))</f>
        <v>COPASA</v>
      </c>
      <c r="C117" s="424">
        <f>VLOOKUP(A117,ORÇAMENTO!$B:$R,15,0)</f>
        <v>65003743</v>
      </c>
      <c r="D117" s="425" t="str">
        <f>VLOOKUP(A117,ORÇAMENTO!$B:$R,2,0)</f>
        <v>DESFORMA DE ESTRUTURAS, QUALQUER ALTURA OU PROFUNDIDADE</v>
      </c>
      <c r="E117" s="424" t="str">
        <f>VLOOKUP(A117,ORÇAMENTO!$B:$R,3,0)</f>
        <v>M2</v>
      </c>
    </row>
    <row r="118" spans="1:5" x14ac:dyDescent="0.25">
      <c r="A118" s="426"/>
      <c r="B118" s="427"/>
      <c r="C118" s="427"/>
      <c r="D118" s="427" t="str">
        <f>VLOOKUP(C117,'CRIT. MED.'!B:F,5,FALSE)</f>
        <v>Este item será medido em área e corresponderá a desmontagem das formas utilizadas para a concretagem da estrutura.</v>
      </c>
      <c r="E118" s="428"/>
    </row>
    <row r="119" spans="1:5" ht="25.5" x14ac:dyDescent="0.25">
      <c r="A119" s="424" t="s">
        <v>4680</v>
      </c>
      <c r="B119" s="424" t="str">
        <f>IF(VLOOKUP(A119,ORÇAMENTO!B:R,14,0)=1,"SINAPI",IF(VLOOKUP(A119,ORÇAMENTO!B:R,14,0)=2,"COPASA",IF(VLOOKUP(A119,ORÇAMENTO!B:R,14,0)=3,"SETOP",IF(VLOOKUP(A119,ORÇAMENTO!B:R,14,0)=4,"COMPOSIÇÕES",0))))</f>
        <v>SINAPI</v>
      </c>
      <c r="C119" s="424">
        <f>VLOOKUP(A119,ORÇAMENTO!$B:$R,15,0)</f>
        <v>94962</v>
      </c>
      <c r="D119" s="425" t="str">
        <f>VLOOKUP(A119,ORÇAMENTO!$B:$R,2,0)</f>
        <v>CONCRETO MAGRO PARA LASTRO, TRAÇO 1:4,5:4,5 (EM MASSA SECA DE CIMENTO/ AREIA MÉDIA/ BRITA 1) - PREPARO MECÂNICO COM BETONEIRA 400 L. AF_05/2021</v>
      </c>
      <c r="E119" s="424" t="str">
        <f>VLOOKUP(A119,ORÇAMENTO!$B:$R,3,0)</f>
        <v>M3</v>
      </c>
    </row>
    <row r="120" spans="1:5" ht="25.5" x14ac:dyDescent="0.25">
      <c r="A120" s="426"/>
      <c r="B120" s="427"/>
      <c r="C120" s="427"/>
      <c r="D120" s="427" t="str">
        <f>VLOOKUP(C119,'CRIT. MED.'!B:F,5,FALSE)</f>
        <v>Este serviço será medido pelo volume medido no projeto e compreende a execução do concreto em obra e transporte horizontal.</v>
      </c>
      <c r="E120" s="428"/>
    </row>
    <row r="121" spans="1:5" ht="25.5" x14ac:dyDescent="0.25">
      <c r="A121" s="424" t="s">
        <v>4681</v>
      </c>
      <c r="B121" s="424" t="str">
        <f>IF(VLOOKUP(A121,ORÇAMENTO!B:R,14,0)=1,"SINAPI",IF(VLOOKUP(A121,ORÇAMENTO!B:R,14,0)=2,"COPASA",IF(VLOOKUP(A121,ORÇAMENTO!B:R,14,0)=3,"SETOP",IF(VLOOKUP(A121,ORÇAMENTO!B:R,14,0)=4,"COMPOSIÇÕES",0))))</f>
        <v>SINAPI</v>
      </c>
      <c r="C121" s="424">
        <f>VLOOKUP(A121,ORÇAMENTO!$B:$R,15,0)</f>
        <v>105742</v>
      </c>
      <c r="D121" s="425" t="str">
        <f>VLOOKUP(A121,ORÇAMENTO!$B:$R,2,0)</f>
        <v>CONSTRUÇÃO DE BASE E SUB-BASE PARA PAVIMENTAÇÃO DE RACHÃO, COM ESPESSURA DE 30 CM - EXCLUSIVE CARGA E TRANSPORTE. AF_09/2024</v>
      </c>
      <c r="E121" s="424" t="str">
        <f>VLOOKUP(A121,ORÇAMENTO!$B:$R,3,0)</f>
        <v>M3</v>
      </c>
    </row>
    <row r="122" spans="1:5" ht="38.25" x14ac:dyDescent="0.25">
      <c r="A122" s="426"/>
      <c r="B122" s="427"/>
      <c r="C122" s="427"/>
      <c r="D122" s="427" t="str">
        <f>VLOOKUP(C121,'CRIT.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122" s="428"/>
    </row>
    <row r="123" spans="1:5" ht="25.5" x14ac:dyDescent="0.25">
      <c r="A123" s="424" t="s">
        <v>4682</v>
      </c>
      <c r="B123" s="424" t="str">
        <f>IF(VLOOKUP(A123,ORÇAMENTO!B:R,14,0)=1,"SINAPI",IF(VLOOKUP(A123,ORÇAMENTO!B:R,14,0)=2,"COPASA",IF(VLOOKUP(A123,ORÇAMENTO!B:R,14,0)=3,"SETOP",IF(VLOOKUP(A123,ORÇAMENTO!B:R,14,0)=4,"COMPOSIÇÕES",0))))</f>
        <v>SINAPI</v>
      </c>
      <c r="C123" s="424">
        <f>VLOOKUP(A123,ORÇAMENTO!$B:$R,15,0)</f>
        <v>89470</v>
      </c>
      <c r="D123" s="425" t="str">
        <f>VLOOKUP(A123,ORÇAMENTO!$B:$R,2,0)</f>
        <v>ALVENARIA DE BLOCOS DE CONCRETO ESTRUTURAL 14X19X39 CM (ESPESSURA 14 CM), FBK = 4,5 MPA, UTILIZANDO COLHER DE PEDREIRO. AF_10/2022</v>
      </c>
      <c r="E123" s="424" t="str">
        <f>VLOOKUP(A123,ORÇAMENTO!$B:$R,3,0)</f>
        <v>M2</v>
      </c>
    </row>
    <row r="124" spans="1:5" x14ac:dyDescent="0.25">
      <c r="A124" s="426"/>
      <c r="B124" s="427"/>
      <c r="C124" s="427"/>
      <c r="D124" s="427" t="s">
        <v>4608</v>
      </c>
      <c r="E124" s="428"/>
    </row>
    <row r="125" spans="1:5" x14ac:dyDescent="0.25">
      <c r="A125" s="424" t="s">
        <v>4683</v>
      </c>
      <c r="B125" s="424" t="str">
        <f>IF(VLOOKUP(A125,ORÇAMENTO!B:R,14,0)=1,"SINAPI",IF(VLOOKUP(A125,ORÇAMENTO!B:R,14,0)=2,"COPASA",IF(VLOOKUP(A125,ORÇAMENTO!B:R,14,0)=3,"SETOP",IF(VLOOKUP(A125,ORÇAMENTO!B:R,14,0)=4,"COMPOSIÇÕES",0))))</f>
        <v>SINAPI</v>
      </c>
      <c r="C125" s="424">
        <f>VLOOKUP(A125,ORÇAMENTO!$B:$R,15,0)</f>
        <v>96543</v>
      </c>
      <c r="D125" s="425" t="str">
        <f>VLOOKUP(A125,ORÇAMENTO!$B:$R,2,0)</f>
        <v>ARMAÇÃO DE BLOCO UTILIZANDO AÇO CA-60 DE 5 MM - MONTAGEM. AF_01/2024</v>
      </c>
      <c r="E125" s="424" t="str">
        <f>VLOOKUP(A125,ORÇAMENTO!$B:$R,3,0)</f>
        <v>KG</v>
      </c>
    </row>
    <row r="126" spans="1:5" ht="25.5" x14ac:dyDescent="0.25">
      <c r="A126" s="426"/>
      <c r="B126" s="427"/>
      <c r="C126" s="427"/>
      <c r="D126" s="427" t="str">
        <f>VLOOKUP(C125,'CRIT. MED.'!B:F,5,FALSE)</f>
        <v>Este serviço será medido por kg, e corresponde ao fornecimento de aço CA-60 de 5,0mm, com corte, dobra, montagem e colocação em caixaria.</v>
      </c>
      <c r="E126" s="428"/>
    </row>
    <row r="127" spans="1:5" x14ac:dyDescent="0.25">
      <c r="A127" s="424" t="s">
        <v>4684</v>
      </c>
      <c r="B127" s="424" t="str">
        <f>IF(VLOOKUP(A127,ORÇAMENTO!B:R,14,0)=1,"SINAPI",IF(VLOOKUP(A127,ORÇAMENTO!B:R,14,0)=2,"COPASA",IF(VLOOKUP(A127,ORÇAMENTO!B:R,14,0)=3,"SETOP",IF(VLOOKUP(A127,ORÇAMENTO!B:R,14,0)=4,"COMPOSIÇÕES",0))))</f>
        <v>SINAPI</v>
      </c>
      <c r="C127" s="424">
        <f>VLOOKUP(A127,ORÇAMENTO!$B:$R,15,0)</f>
        <v>96544</v>
      </c>
      <c r="D127" s="425" t="str">
        <f>VLOOKUP(A127,ORÇAMENTO!$B:$R,2,0)</f>
        <v>ARMAÇÃO DE BLOCO UTILIZANDO AÇO CA-50 DE 6,3 MM - MONTAGEM. AF_01/2024</v>
      </c>
      <c r="E127" s="424" t="str">
        <f>VLOOKUP(A127,ORÇAMENTO!$B:$R,3,0)</f>
        <v>KG</v>
      </c>
    </row>
    <row r="128" spans="1:5" ht="25.5" x14ac:dyDescent="0.25">
      <c r="A128" s="426"/>
      <c r="B128" s="427"/>
      <c r="C128" s="427"/>
      <c r="D128" s="427" t="str">
        <f>VLOOKUP(C127,'CRIT. MED.'!B:F,5,FALSE)</f>
        <v>Este serviço será medido por kg, e corresponde ao fornecimento de aço CA-50 de 6,3mm, com corte, dobra, montagem e colocação em caixaria.</v>
      </c>
      <c r="E128" s="428"/>
    </row>
    <row r="129" spans="1:5" x14ac:dyDescent="0.25">
      <c r="A129" s="424" t="s">
        <v>4685</v>
      </c>
      <c r="B129" s="424" t="str">
        <f>IF(VLOOKUP(A129,ORÇAMENTO!B:R,14,0)=1,"SINAPI",IF(VLOOKUP(A129,ORÇAMENTO!B:R,14,0)=2,"COPASA",IF(VLOOKUP(A129,ORÇAMENTO!B:R,14,0)=3,"SETOP",IF(VLOOKUP(A129,ORÇAMENTO!B:R,14,0)=4,"COMPOSIÇÕES",0))))</f>
        <v>SINAPI</v>
      </c>
      <c r="C129" s="424">
        <f>VLOOKUP(A129,ORÇAMENTO!$B:$R,15,0)</f>
        <v>96545</v>
      </c>
      <c r="D129" s="425" t="str">
        <f>VLOOKUP(A129,ORÇAMENTO!$B:$R,2,0)</f>
        <v>ARMAÇÃO DE BLOCO UTILIZANDO AÇO CA-50 DE 8 MM - MONTAGEM. AF_01/2024</v>
      </c>
      <c r="E129" s="424" t="str">
        <f>VLOOKUP(A129,ORÇAMENTO!$B:$R,3,0)</f>
        <v>KG</v>
      </c>
    </row>
    <row r="130" spans="1:5" ht="25.5" x14ac:dyDescent="0.25">
      <c r="A130" s="426"/>
      <c r="B130" s="427"/>
      <c r="C130" s="427"/>
      <c r="D130" s="427" t="str">
        <f>VLOOKUP(C129,'CRIT. MED.'!B:F,5,FALSE)</f>
        <v>Este serviço será medido por kg, e corresponde ao fornecimento de aço CA-50 de 8,0mm, com corte, dobra, montagem e colocação em caixaria.</v>
      </c>
      <c r="E130" s="428"/>
    </row>
    <row r="131" spans="1:5" x14ac:dyDescent="0.25">
      <c r="A131" s="424" t="s">
        <v>4686</v>
      </c>
      <c r="B131" s="424" t="str">
        <f>IF(VLOOKUP(A131,ORÇAMENTO!B:R,14,0)=1,"SINAPI",IF(VLOOKUP(A131,ORÇAMENTO!B:R,14,0)=2,"COPASA",IF(VLOOKUP(A131,ORÇAMENTO!B:R,14,0)=3,"SETOP",IF(VLOOKUP(A131,ORÇAMENTO!B:R,14,0)=4,"COMPOSIÇÕES",0))))</f>
        <v>SINAPI</v>
      </c>
      <c r="C131" s="424">
        <f>VLOOKUP(A131,ORÇAMENTO!$B:$R,15,0)</f>
        <v>96546</v>
      </c>
      <c r="D131" s="425" t="str">
        <f>VLOOKUP(A131,ORÇAMENTO!$B:$R,2,0)</f>
        <v>ARMAÇÃO DE BLOCO UTILIZANDO AÇO CA-50 DE 10 MM - MONTAGEM. AF_01/2024</v>
      </c>
      <c r="E131" s="424" t="str">
        <f>VLOOKUP(A131,ORÇAMENTO!$B:$R,3,0)</f>
        <v>KG</v>
      </c>
    </row>
    <row r="132" spans="1:5" ht="25.5" x14ac:dyDescent="0.25">
      <c r="A132" s="426"/>
      <c r="B132" s="427"/>
      <c r="C132" s="427"/>
      <c r="D132" s="427" t="str">
        <f>VLOOKUP(C131,'CRIT. MED.'!B:F,5,FALSE)</f>
        <v>Este serviço será medido por kg, e corresponde ao fornecimento de aço CA-50 de 10,0mm, com corte, dobra, montagem e colocação em caixaria.</v>
      </c>
      <c r="E132" s="428"/>
    </row>
    <row r="133" spans="1:5" x14ac:dyDescent="0.25">
      <c r="A133" s="422" t="s">
        <v>4126</v>
      </c>
      <c r="B133" s="422"/>
      <c r="C133" s="422"/>
      <c r="D133" s="423" t="str">
        <f>VLOOKUP(A133,ORÇAMENTO!$B:$R,2,0)</f>
        <v>VENTOSA</v>
      </c>
      <c r="E133" s="422"/>
    </row>
    <row r="134" spans="1:5" ht="25.5" x14ac:dyDescent="0.25">
      <c r="A134" s="424" t="s">
        <v>4687</v>
      </c>
      <c r="B134" s="424" t="str">
        <f>IF(VLOOKUP(A134,ORÇAMENTO!B:R,14,0)=1,"SINAPI",IF(VLOOKUP(A134,ORÇAMENTO!B:R,14,0)=2,"COPASA",IF(VLOOKUP(A134,ORÇAMENTO!B:R,14,0)=3,"SETOP",IF(VLOOKUP(A134,ORÇAMENTO!B:R,14,0)=4,"COMPOSIÇÕES",0))))</f>
        <v>SINAPI</v>
      </c>
      <c r="C134" s="424">
        <f>VLOOKUP(A134,ORÇAMENTO!$B:$R,15,0)</f>
        <v>94972</v>
      </c>
      <c r="D134" s="425" t="str">
        <f>VLOOKUP(A134,ORÇAMENTO!$B:$R,2,0)</f>
        <v>CONCRETO FCK = 30MPA, TRAÇO 1:2,1:2,5 (EM MASSA SECA DE CIMENTO/ AREIA MÉDIA/ BRITA 1) - PREPARO MECÂNICO COM BETONEIRA 600 L. AF_05/2021</v>
      </c>
      <c r="E134" s="424" t="str">
        <f>VLOOKUP(A134,ORÇAMENTO!$B:$R,3,0)</f>
        <v>M3</v>
      </c>
    </row>
    <row r="135" spans="1:5" ht="25.5" x14ac:dyDescent="0.25">
      <c r="A135" s="426"/>
      <c r="B135" s="427"/>
      <c r="C135" s="427"/>
      <c r="D135" s="427" t="str">
        <f>VLOOKUP(C134,'CRIT. MED.'!B:F,5,FALSE)</f>
        <v>Este serviço será medido pelo volume medido no projeto e compreende a execução do concreto em obra e transporte horizontal.</v>
      </c>
      <c r="E135" s="428"/>
    </row>
    <row r="136" spans="1:5" x14ac:dyDescent="0.25">
      <c r="A136" s="424" t="s">
        <v>4688</v>
      </c>
      <c r="B136" s="424" t="str">
        <f>IF(VLOOKUP(A136,ORÇAMENTO!B:R,14,0)=1,"SINAPI",IF(VLOOKUP(A136,ORÇAMENTO!B:R,14,0)=2,"COPASA",IF(VLOOKUP(A136,ORÇAMENTO!B:R,14,0)=3,"SETOP",IF(VLOOKUP(A136,ORÇAMENTO!B:R,14,0)=4,"COMPOSIÇÕES",0))))</f>
        <v>COPASA</v>
      </c>
      <c r="C136" s="424">
        <f>VLOOKUP(A136,ORÇAMENTO!$B:$R,15,0)</f>
        <v>65003754</v>
      </c>
      <c r="D136" s="425" t="str">
        <f>VLOOKUP(A136,ORÇAMENTO!$B:$R,2,0)</f>
        <v>LANCAMENTO OU BOMBEAMENTO E ADENSAMENTO DE CONCRETO QUALQUER ALTURA OU PROFUNDIDADE</v>
      </c>
      <c r="E136" s="424" t="str">
        <f>VLOOKUP(A136,ORÇAMENTO!$B:$R,3,0)</f>
        <v>M3</v>
      </c>
    </row>
    <row r="137" spans="1:5" ht="25.5" x14ac:dyDescent="0.25">
      <c r="A137" s="426"/>
      <c r="B137" s="427"/>
      <c r="C137" s="427"/>
      <c r="D137" s="427" t="str">
        <f>VLOOKUP(C136,'CRIT. MED.'!B:F,5,FALSE)</f>
        <v>Este serviço será medido pelo volume medido no projeto e compreende o lançamento, adensamento, acabamento, desempeno, cura, correção de defeitos ou lesões de qualquer natureza e preparo das juntas de concretagem.</v>
      </c>
      <c r="E137" s="428"/>
    </row>
    <row r="138" spans="1:5" ht="25.5" x14ac:dyDescent="0.25">
      <c r="A138" s="424" t="s">
        <v>4689</v>
      </c>
      <c r="B138" s="424" t="str">
        <f>IF(VLOOKUP(A138,ORÇAMENTO!B:R,14,0)=1,"SINAPI",IF(VLOOKUP(A138,ORÇAMENTO!B:R,14,0)=2,"COPASA",IF(VLOOKUP(A138,ORÇAMENTO!B:R,14,0)=3,"SETOP",IF(VLOOKUP(A138,ORÇAMENTO!B:R,14,0)=4,"COMPOSIÇÕES",0))))</f>
        <v>SINAPI</v>
      </c>
      <c r="C138" s="424">
        <f>VLOOKUP(A138,ORÇAMENTO!$B:$R,15,0)</f>
        <v>97086</v>
      </c>
      <c r="D138" s="425" t="str">
        <f>VLOOKUP(A138,ORÇAMENTO!$B:$R,2,0)</f>
        <v>FABRICAÇÃO, MONTAGEM E DESMONTAGEM DE FORMA PARA RADIER, PISO DE CONCRETO OU LAJE SOBRE SOLO, EM MADEIRA SERRADA, 4 UTILIZAÇÕES. AF_09/2021</v>
      </c>
      <c r="E138" s="424" t="str">
        <f>VLOOKUP(A138,ORÇAMENTO!$B:$R,3,0)</f>
        <v>M2</v>
      </c>
    </row>
    <row r="139" spans="1:5" x14ac:dyDescent="0.25">
      <c r="A139" s="426"/>
      <c r="B139" s="427"/>
      <c r="C139" s="427"/>
      <c r="D139" s="427" t="str">
        <f>VLOOKUP(C138,'CRIT. MED.'!B:F,5,FALSE)</f>
        <v>Este item será medido em área e corresponderá a montagem das formas utilizadas para a concretagem da estrutura.</v>
      </c>
      <c r="E139" s="428"/>
    </row>
    <row r="140" spans="1:5" x14ac:dyDescent="0.25">
      <c r="A140" s="424" t="s">
        <v>4690</v>
      </c>
      <c r="B140" s="424" t="str">
        <f>IF(VLOOKUP(A140,ORÇAMENTO!B:R,14,0)=1,"SINAPI",IF(VLOOKUP(A140,ORÇAMENTO!B:R,14,0)=2,"COPASA",IF(VLOOKUP(A140,ORÇAMENTO!B:R,14,0)=3,"SETOP",IF(VLOOKUP(A140,ORÇAMENTO!B:R,14,0)=4,"COMPOSIÇÕES",0))))</f>
        <v>COPASA</v>
      </c>
      <c r="C140" s="424">
        <f>VLOOKUP(A140,ORÇAMENTO!$B:$R,15,0)</f>
        <v>65003743</v>
      </c>
      <c r="D140" s="425" t="str">
        <f>VLOOKUP(A140,ORÇAMENTO!$B:$R,2,0)</f>
        <v>DESFORMA DE ESTRUTURAS, QUALQUER ALTURA OU PROFUNDIDADE</v>
      </c>
      <c r="E140" s="424" t="str">
        <f>VLOOKUP(A140,ORÇAMENTO!$B:$R,3,0)</f>
        <v>M2</v>
      </c>
    </row>
    <row r="141" spans="1:5" x14ac:dyDescent="0.25">
      <c r="A141" s="426"/>
      <c r="B141" s="427"/>
      <c r="C141" s="427"/>
      <c r="D141" s="427" t="str">
        <f>VLOOKUP(C140,'CRIT. MED.'!B:F,5,FALSE)</f>
        <v>Este item será medido em área e corresponderá a desmontagem das formas utilizadas para a concretagem da estrutura.</v>
      </c>
      <c r="E141" s="428"/>
    </row>
    <row r="142" spans="1:5" ht="25.5" x14ac:dyDescent="0.25">
      <c r="A142" s="424" t="s">
        <v>4691</v>
      </c>
      <c r="B142" s="424" t="str">
        <f>IF(VLOOKUP(A142,ORÇAMENTO!B:R,14,0)=1,"SINAPI",IF(VLOOKUP(A142,ORÇAMENTO!B:R,14,0)=2,"COPASA",IF(VLOOKUP(A142,ORÇAMENTO!B:R,14,0)=3,"SETOP",IF(VLOOKUP(A142,ORÇAMENTO!B:R,14,0)=4,"COMPOSIÇÕES",0))))</f>
        <v>SINAPI</v>
      </c>
      <c r="C142" s="424">
        <f>VLOOKUP(A142,ORÇAMENTO!$B:$R,15,0)</f>
        <v>94962</v>
      </c>
      <c r="D142" s="425" t="str">
        <f>VLOOKUP(A142,ORÇAMENTO!$B:$R,2,0)</f>
        <v>CONCRETO MAGRO PARA LASTRO, TRAÇO 1:4,5:4,5 (EM MASSA SECA DE CIMENTO/ AREIA MÉDIA/ BRITA 1) - PREPARO MECÂNICO COM BETONEIRA 400 L. AF_05/2021</v>
      </c>
      <c r="E142" s="424" t="str">
        <f>VLOOKUP(A142,ORÇAMENTO!$B:$R,3,0)</f>
        <v>M3</v>
      </c>
    </row>
    <row r="143" spans="1:5" ht="25.5" x14ac:dyDescent="0.25">
      <c r="A143" s="426"/>
      <c r="B143" s="427"/>
      <c r="C143" s="427"/>
      <c r="D143" s="427" t="str">
        <f>VLOOKUP(C142,'CRIT. MED.'!B:F,5,FALSE)</f>
        <v>Este serviço será medido pelo volume medido no projeto e compreende a execução do concreto em obra e transporte horizontal.</v>
      </c>
      <c r="E143" s="428"/>
    </row>
    <row r="144" spans="1:5" ht="25.5" x14ac:dyDescent="0.25">
      <c r="A144" s="424" t="s">
        <v>4692</v>
      </c>
      <c r="B144" s="424" t="str">
        <f>IF(VLOOKUP(A144,ORÇAMENTO!B:R,14,0)=1,"SINAPI",IF(VLOOKUP(A144,ORÇAMENTO!B:R,14,0)=2,"COPASA",IF(VLOOKUP(A144,ORÇAMENTO!B:R,14,0)=3,"SETOP",IF(VLOOKUP(A144,ORÇAMENTO!B:R,14,0)=4,"COMPOSIÇÕES",0))))</f>
        <v>SINAPI</v>
      </c>
      <c r="C144" s="424">
        <f>VLOOKUP(A144,ORÇAMENTO!$B:$R,15,0)</f>
        <v>105742</v>
      </c>
      <c r="D144" s="425" t="str">
        <f>VLOOKUP(A144,ORÇAMENTO!$B:$R,2,0)</f>
        <v>CONSTRUÇÃO DE BASE E SUB-BASE PARA PAVIMENTAÇÃO DE RACHÃO, COM ESPESSURA DE 30 CM - EXCLUSIVE CARGA E TRANSPORTE. AF_09/2024</v>
      </c>
      <c r="E144" s="424" t="str">
        <f>VLOOKUP(A144,ORÇAMENTO!$B:$R,3,0)</f>
        <v>M3</v>
      </c>
    </row>
    <row r="145" spans="1:5" ht="38.25" x14ac:dyDescent="0.25">
      <c r="A145" s="426"/>
      <c r="B145" s="427"/>
      <c r="C145" s="427"/>
      <c r="D145" s="427" t="str">
        <f>VLOOKUP(C144,'CRIT.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145" s="428"/>
    </row>
    <row r="146" spans="1:5" ht="25.5" x14ac:dyDescent="0.25">
      <c r="A146" s="424" t="s">
        <v>4693</v>
      </c>
      <c r="B146" s="424" t="str">
        <f>IF(VLOOKUP(A146,ORÇAMENTO!B:R,14,0)=1,"SINAPI",IF(VLOOKUP(A146,ORÇAMENTO!B:R,14,0)=2,"COPASA",IF(VLOOKUP(A146,ORÇAMENTO!B:R,14,0)=3,"SETOP",IF(VLOOKUP(A146,ORÇAMENTO!B:R,14,0)=4,"COMPOSIÇÕES",0))))</f>
        <v>SINAPI</v>
      </c>
      <c r="C146" s="424">
        <f>VLOOKUP(A146,ORÇAMENTO!$B:$R,15,0)</f>
        <v>89470</v>
      </c>
      <c r="D146" s="425" t="str">
        <f>VLOOKUP(A146,ORÇAMENTO!$B:$R,2,0)</f>
        <v>ALVENARIA DE BLOCOS DE CONCRETO ESTRUTURAL 14X19X39 CM (ESPESSURA 14 CM), FBK = 4,5 MPA, UTILIZANDO COLHER DE PEDREIRO. AF_10/2022</v>
      </c>
      <c r="E146" s="424" t="str">
        <f>VLOOKUP(A146,ORÇAMENTO!$B:$R,3,0)</f>
        <v>M2</v>
      </c>
    </row>
    <row r="147" spans="1:5" x14ac:dyDescent="0.25">
      <c r="A147" s="426"/>
      <c r="B147" s="427"/>
      <c r="C147" s="427"/>
      <c r="D147" s="427" t="str">
        <f>VLOOKUP(C146,'CRIT. MED.'!B:F,5,FALSE)</f>
        <v xml:space="preserve">Este serviço será medido pela área líquida das paredes de alvenaria estrutural (m²). Todos os vãos deverão ser descontados. </v>
      </c>
      <c r="E147" s="428"/>
    </row>
    <row r="148" spans="1:5" x14ac:dyDescent="0.25">
      <c r="A148" s="424" t="s">
        <v>4694</v>
      </c>
      <c r="B148" s="424" t="str">
        <f>IF(VLOOKUP(A148,ORÇAMENTO!B:R,14,0)=1,"SINAPI",IF(VLOOKUP(A148,ORÇAMENTO!B:R,14,0)=2,"COPASA",IF(VLOOKUP(A148,ORÇAMENTO!B:R,14,0)=3,"SETOP",IF(VLOOKUP(A148,ORÇAMENTO!B:R,14,0)=4,"COMPOSIÇÕES",0))))</f>
        <v>SINAPI</v>
      </c>
      <c r="C148" s="424">
        <f>VLOOKUP(A148,ORÇAMENTO!$B:$R,15,0)</f>
        <v>96543</v>
      </c>
      <c r="D148" s="425" t="str">
        <f>VLOOKUP(A148,ORÇAMENTO!$B:$R,2,0)</f>
        <v>ARMAÇÃO DE BLOCO UTILIZANDO AÇO CA-60 DE 5 MM - MONTAGEM. AF_01/2024</v>
      </c>
      <c r="E148" s="424" t="str">
        <f>VLOOKUP(A148,ORÇAMENTO!$B:$R,3,0)</f>
        <v>KG</v>
      </c>
    </row>
    <row r="149" spans="1:5" ht="25.5" x14ac:dyDescent="0.25">
      <c r="A149" s="426"/>
      <c r="B149" s="427"/>
      <c r="C149" s="427"/>
      <c r="D149" s="427" t="str">
        <f>VLOOKUP(C148,'CRIT. MED.'!B:F,5,FALSE)</f>
        <v>Este serviço será medido por kg, e corresponde ao fornecimento de aço CA-60 de 5,0mm, com corte, dobra, montagem e colocação em caixaria.</v>
      </c>
      <c r="E149" s="428"/>
    </row>
    <row r="150" spans="1:5" x14ac:dyDescent="0.25">
      <c r="A150" s="424" t="s">
        <v>4695</v>
      </c>
      <c r="B150" s="424" t="str">
        <f>IF(VLOOKUP(A150,ORÇAMENTO!B:R,14,0)=1,"SINAPI",IF(VLOOKUP(A150,ORÇAMENTO!B:R,14,0)=2,"COPASA",IF(VLOOKUP(A150,ORÇAMENTO!B:R,14,0)=3,"SETOP",IF(VLOOKUP(A150,ORÇAMENTO!B:R,14,0)=4,"COMPOSIÇÕES",0))))</f>
        <v>SINAPI</v>
      </c>
      <c r="C150" s="424">
        <f>VLOOKUP(A150,ORÇAMENTO!$B:$R,15,0)</f>
        <v>96544</v>
      </c>
      <c r="D150" s="425" t="str">
        <f>VLOOKUP(A150,ORÇAMENTO!$B:$R,2,0)</f>
        <v>ARMAÇÃO DE BLOCO UTILIZANDO AÇO CA-50 DE 6,3 MM - MONTAGEM. AF_01/2024</v>
      </c>
      <c r="E150" s="424" t="str">
        <f>VLOOKUP(A150,ORÇAMENTO!$B:$R,3,0)</f>
        <v>KG</v>
      </c>
    </row>
    <row r="151" spans="1:5" ht="25.5" x14ac:dyDescent="0.25">
      <c r="A151" s="426"/>
      <c r="B151" s="427"/>
      <c r="C151" s="427"/>
      <c r="D151" s="427" t="str">
        <f>VLOOKUP(C150,'CRIT. MED.'!B:F,5,FALSE)</f>
        <v>Este serviço será medido por kg, e corresponde ao fornecimento de aço CA-50 de 6,3mm, com corte, dobra, montagem e colocação em caixaria.</v>
      </c>
      <c r="E151" s="428"/>
    </row>
    <row r="152" spans="1:5" x14ac:dyDescent="0.25">
      <c r="A152" s="424" t="s">
        <v>4696</v>
      </c>
      <c r="B152" s="424" t="str">
        <f>IF(VLOOKUP(A152,ORÇAMENTO!B:R,14,0)=1,"SINAPI",IF(VLOOKUP(A152,ORÇAMENTO!B:R,14,0)=2,"COPASA",IF(VLOOKUP(A152,ORÇAMENTO!B:R,14,0)=3,"SETOP",IF(VLOOKUP(A152,ORÇAMENTO!B:R,14,0)=4,"COMPOSIÇÕES",0))))</f>
        <v>SINAPI</v>
      </c>
      <c r="C152" s="424">
        <f>VLOOKUP(A152,ORÇAMENTO!$B:$R,15,0)</f>
        <v>96545</v>
      </c>
      <c r="D152" s="425" t="str">
        <f>VLOOKUP(A152,ORÇAMENTO!$B:$R,2,0)</f>
        <v>ARMAÇÃO DE BLOCO UTILIZANDO AÇO CA-50 DE 8 MM - MONTAGEM. AF_01/2024</v>
      </c>
      <c r="E152" s="424" t="str">
        <f>VLOOKUP(A152,ORÇAMENTO!$B:$R,3,0)</f>
        <v>KG</v>
      </c>
    </row>
    <row r="153" spans="1:5" ht="25.5" x14ac:dyDescent="0.25">
      <c r="A153" s="426"/>
      <c r="B153" s="427"/>
      <c r="C153" s="427"/>
      <c r="D153" s="427" t="str">
        <f>VLOOKUP(C152,'CRIT. MED.'!B:F,5,FALSE)</f>
        <v>Este serviço será medido por kg, e corresponde ao fornecimento de aço CA-50 de 8,0mm, com corte, dobra, montagem e colocação em caixaria.</v>
      </c>
      <c r="E153" s="428"/>
    </row>
    <row r="154" spans="1:5" x14ac:dyDescent="0.25">
      <c r="A154" s="424" t="s">
        <v>4697</v>
      </c>
      <c r="B154" s="424" t="str">
        <f>IF(VLOOKUP(A154,ORÇAMENTO!B:R,14,0)=1,"SINAPI",IF(VLOOKUP(A154,ORÇAMENTO!B:R,14,0)=2,"COPASA",IF(VLOOKUP(A154,ORÇAMENTO!B:R,14,0)=3,"SETOP",IF(VLOOKUP(A154,ORÇAMENTO!B:R,14,0)=4,"COMPOSIÇÕES",0))))</f>
        <v>SINAPI</v>
      </c>
      <c r="C154" s="424">
        <f>VLOOKUP(A154,ORÇAMENTO!$B:$R,15,0)</f>
        <v>96546</v>
      </c>
      <c r="D154" s="425" t="str">
        <f>VLOOKUP(A154,ORÇAMENTO!$B:$R,2,0)</f>
        <v>ARMAÇÃO DE BLOCO UTILIZANDO AÇO CA-50 DE 10 MM - MONTAGEM. AF_01/2024</v>
      </c>
      <c r="E154" s="424" t="str">
        <f>VLOOKUP(A154,ORÇAMENTO!$B:$R,3,0)</f>
        <v>KG</v>
      </c>
    </row>
    <row r="155" spans="1:5" ht="25.5" x14ac:dyDescent="0.25">
      <c r="A155" s="426"/>
      <c r="B155" s="427"/>
      <c r="C155" s="427"/>
      <c r="D155" s="427" t="str">
        <f>VLOOKUP(C154,'CRIT. MED.'!B:F,5,FALSE)</f>
        <v>Este serviço será medido por kg, e corresponde ao fornecimento de aço CA-50 de 10,0mm, com corte, dobra, montagem e colocação em caixaria.</v>
      </c>
      <c r="E155" s="428"/>
    </row>
    <row r="156" spans="1:5" x14ac:dyDescent="0.25">
      <c r="A156" s="422" t="s">
        <v>4698</v>
      </c>
      <c r="B156" s="422"/>
      <c r="C156" s="422"/>
      <c r="D156" s="423" t="str">
        <f>VLOOKUP(A156,ORÇAMENTO!$B:$R,2,0)</f>
        <v>HIDRANTE</v>
      </c>
      <c r="E156" s="422"/>
    </row>
    <row r="157" spans="1:5" ht="25.5" x14ac:dyDescent="0.25">
      <c r="A157" s="424" t="s">
        <v>4699</v>
      </c>
      <c r="B157" s="424" t="str">
        <f>IF(VLOOKUP(A157,ORÇAMENTO!B:R,14,0)=1,"SINAPI",IF(VLOOKUP(A157,ORÇAMENTO!B:R,14,0)=2,"COPASA",IF(VLOOKUP(A157,ORÇAMENTO!B:R,14,0)=3,"SETOP",IF(VLOOKUP(A157,ORÇAMENTO!B:R,14,0)=4,"COMPOSIÇÕES",0))))</f>
        <v>SINAPI</v>
      </c>
      <c r="C157" s="424">
        <f>VLOOKUP(A157,ORÇAMENTO!$B:$R,15,0)</f>
        <v>94972</v>
      </c>
      <c r="D157" s="425" t="str">
        <f>VLOOKUP(A157,ORÇAMENTO!$B:$R,2,0)</f>
        <v>CONCRETO FCK = 30MPA, TRAÇO 1:2,1:2,5 (EM MASSA SECA DE CIMENTO/ AREIA MÉDIA/ BRITA 1) - PREPARO MECÂNICO COM BETONEIRA 600 L. AF_05/2021</v>
      </c>
      <c r="E157" s="424" t="str">
        <f>VLOOKUP(A157,ORÇAMENTO!$B:$R,3,0)</f>
        <v>M3</v>
      </c>
    </row>
    <row r="158" spans="1:5" ht="25.5" x14ac:dyDescent="0.25">
      <c r="A158" s="426"/>
      <c r="B158" s="427"/>
      <c r="C158" s="427"/>
      <c r="D158" s="427" t="str">
        <f>VLOOKUP(C157,'CRIT. MED.'!B:F,5,FALSE)</f>
        <v>Este serviço será medido pelo volume medido no projeto e compreende a execução do concreto em obra e transporte horizontal.</v>
      </c>
      <c r="E158" s="428"/>
    </row>
    <row r="159" spans="1:5" x14ac:dyDescent="0.25">
      <c r="A159" s="424" t="s">
        <v>4700</v>
      </c>
      <c r="B159" s="424" t="str">
        <f>IF(VLOOKUP(A159,ORÇAMENTO!B:R,14,0)=1,"SINAPI",IF(VLOOKUP(A159,ORÇAMENTO!B:R,14,0)=2,"COPASA",IF(VLOOKUP(A159,ORÇAMENTO!B:R,14,0)=3,"SETOP",IF(VLOOKUP(A159,ORÇAMENTO!B:R,14,0)=4,"COMPOSIÇÕES",0))))</f>
        <v>COPASA</v>
      </c>
      <c r="C159" s="424">
        <f>VLOOKUP(A159,ORÇAMENTO!$B:$R,15,0)</f>
        <v>65003754</v>
      </c>
      <c r="D159" s="425" t="str">
        <f>VLOOKUP(A159,ORÇAMENTO!$B:$R,2,0)</f>
        <v>LANCAMENTO OU BOMBEAMENTO E ADENSAMENTO DE CONCRETO QUALQUER ALTURA OU PROFUNDIDADE</v>
      </c>
      <c r="E159" s="424" t="str">
        <f>VLOOKUP(A159,ORÇAMENTO!$B:$R,3,0)</f>
        <v>M3</v>
      </c>
    </row>
    <row r="160" spans="1:5" ht="25.5" x14ac:dyDescent="0.25">
      <c r="A160" s="426"/>
      <c r="B160" s="427"/>
      <c r="C160" s="427"/>
      <c r="D160" s="427" t="str">
        <f>VLOOKUP(C159,'CRIT. MED.'!B:F,5,FALSE)</f>
        <v>Este serviço será medido pelo volume medido no projeto e compreende o lançamento, adensamento, acabamento, desempeno, cura, correção de defeitos ou lesões de qualquer natureza e preparo das juntas de concretagem.</v>
      </c>
      <c r="E160" s="428"/>
    </row>
    <row r="161" spans="1:5" ht="25.5" x14ac:dyDescent="0.25">
      <c r="A161" s="424" t="s">
        <v>4701</v>
      </c>
      <c r="B161" s="424" t="str">
        <f>IF(VLOOKUP(A161,ORÇAMENTO!B:R,14,0)=1,"SINAPI",IF(VLOOKUP(A161,ORÇAMENTO!B:R,14,0)=2,"COPASA",IF(VLOOKUP(A161,ORÇAMENTO!B:R,14,0)=3,"SETOP",IF(VLOOKUP(A161,ORÇAMENTO!B:R,14,0)=4,"COMPOSIÇÕES",0))))</f>
        <v>SINAPI</v>
      </c>
      <c r="C161" s="424">
        <f>VLOOKUP(A161,ORÇAMENTO!$B:$R,15,0)</f>
        <v>97086</v>
      </c>
      <c r="D161" s="425" t="str">
        <f>VLOOKUP(A161,ORÇAMENTO!$B:$R,2,0)</f>
        <v>FABRICAÇÃO, MONTAGEM E DESMONTAGEM DE FORMA PARA RADIER, PISO DE CONCRETO OU LAJE SOBRE SOLO, EM MADEIRA SERRADA, 4 UTILIZAÇÕES. AF_09/2021</v>
      </c>
      <c r="E161" s="424" t="str">
        <f>VLOOKUP(A161,ORÇAMENTO!$B:$R,3,0)</f>
        <v>M2</v>
      </c>
    </row>
    <row r="162" spans="1:5" x14ac:dyDescent="0.25">
      <c r="A162" s="426"/>
      <c r="B162" s="427"/>
      <c r="C162" s="427"/>
      <c r="D162" s="427" t="str">
        <f>VLOOKUP(C161,'CRIT. MED.'!B:F,5,FALSE)</f>
        <v>Este item será medido em área e corresponderá a montagem das formas utilizadas para a concretagem da estrutura.</v>
      </c>
      <c r="E162" s="428"/>
    </row>
    <row r="163" spans="1:5" x14ac:dyDescent="0.25">
      <c r="A163" s="424" t="s">
        <v>4702</v>
      </c>
      <c r="B163" s="424" t="str">
        <f>IF(VLOOKUP(A163,ORÇAMENTO!B:R,14,0)=1,"SINAPI",IF(VLOOKUP(A163,ORÇAMENTO!B:R,14,0)=2,"COPASA",IF(VLOOKUP(A163,ORÇAMENTO!B:R,14,0)=3,"SETOP",IF(VLOOKUP(A163,ORÇAMENTO!B:R,14,0)=4,"COMPOSIÇÕES",0))))</f>
        <v>COPASA</v>
      </c>
      <c r="C163" s="424">
        <f>VLOOKUP(A163,ORÇAMENTO!$B:$R,15,0)</f>
        <v>65003743</v>
      </c>
      <c r="D163" s="425" t="str">
        <f>VLOOKUP(A163,ORÇAMENTO!$B:$R,2,0)</f>
        <v>DESFORMA DE ESTRUTURAS, QUALQUER ALTURA OU PROFUNDIDADE</v>
      </c>
      <c r="E163" s="424" t="str">
        <f>VLOOKUP(A163,ORÇAMENTO!$B:$R,3,0)</f>
        <v>M2</v>
      </c>
    </row>
    <row r="164" spans="1:5" x14ac:dyDescent="0.25">
      <c r="A164" s="426"/>
      <c r="B164" s="427"/>
      <c r="C164" s="427"/>
      <c r="D164" s="427" t="str">
        <f>VLOOKUP(C163,'CRIT. MED.'!B:F,5,FALSE)</f>
        <v>Este item será medido em área e corresponderá a desmontagem das formas utilizadas para a concretagem da estrutura.</v>
      </c>
      <c r="E164" s="428"/>
    </row>
    <row r="165" spans="1:5" ht="25.5" x14ac:dyDescent="0.25">
      <c r="A165" s="424" t="s">
        <v>4703</v>
      </c>
      <c r="B165" s="424" t="str">
        <f>IF(VLOOKUP(A165,ORÇAMENTO!B:R,14,0)=1,"SINAPI",IF(VLOOKUP(A165,ORÇAMENTO!B:R,14,0)=2,"COPASA",IF(VLOOKUP(A165,ORÇAMENTO!B:R,14,0)=3,"SETOP",IF(VLOOKUP(A165,ORÇAMENTO!B:R,14,0)=4,"COMPOSIÇÕES",0))))</f>
        <v>SINAPI</v>
      </c>
      <c r="C165" s="424">
        <f>VLOOKUP(A165,ORÇAMENTO!$B:$R,15,0)</f>
        <v>94962</v>
      </c>
      <c r="D165" s="425" t="str">
        <f>VLOOKUP(A165,ORÇAMENTO!$B:$R,2,0)</f>
        <v>CONCRETO MAGRO PARA LASTRO, TRAÇO 1:4,5:4,5 (EM MASSA SECA DE CIMENTO/ AREIA MÉDIA/ BRITA 1) - PREPARO MECÂNICO COM BETONEIRA 400 L. AF_05/2021</v>
      </c>
      <c r="E165" s="424" t="str">
        <f>VLOOKUP(A165,ORÇAMENTO!$B:$R,3,0)</f>
        <v>M3</v>
      </c>
    </row>
    <row r="166" spans="1:5" ht="25.5" x14ac:dyDescent="0.25">
      <c r="A166" s="426"/>
      <c r="B166" s="427"/>
      <c r="C166" s="427"/>
      <c r="D166" s="427" t="str">
        <f>VLOOKUP(C165,'CRIT. MED.'!B:F,5,FALSE)</f>
        <v>Este serviço será medido pelo volume medido no projeto e compreende a execução do concreto em obra e transporte horizontal.</v>
      </c>
      <c r="E166" s="428"/>
    </row>
    <row r="167" spans="1:5" ht="25.5" x14ac:dyDescent="0.25">
      <c r="A167" s="424" t="s">
        <v>4704</v>
      </c>
      <c r="B167" s="424" t="str">
        <f>IF(VLOOKUP(A167,ORÇAMENTO!B:R,14,0)=1,"SINAPI",IF(VLOOKUP(A167,ORÇAMENTO!B:R,14,0)=2,"COPASA",IF(VLOOKUP(A167,ORÇAMENTO!B:R,14,0)=3,"SETOP",IF(VLOOKUP(A167,ORÇAMENTO!B:R,14,0)=4,"COMPOSIÇÕES",0))))</f>
        <v>SINAPI</v>
      </c>
      <c r="C167" s="424">
        <f>VLOOKUP(A167,ORÇAMENTO!$B:$R,15,0)</f>
        <v>89470</v>
      </c>
      <c r="D167" s="425" t="str">
        <f>VLOOKUP(A167,ORÇAMENTO!$B:$R,2,0)</f>
        <v>ALVENARIA DE BLOCOS DE CONCRETO ESTRUTURAL 14X19X39 CM (ESPESSURA 14 CM), FBK = 4,5 MPA, UTILIZANDO COLHER DE PEDREIRO. AF_10/2022</v>
      </c>
      <c r="E167" s="424" t="str">
        <f>VLOOKUP(A167,ORÇAMENTO!$B:$R,3,0)</f>
        <v>M2</v>
      </c>
    </row>
    <row r="168" spans="1:5" x14ac:dyDescent="0.25">
      <c r="A168" s="426"/>
      <c r="B168" s="427"/>
      <c r="C168" s="427"/>
      <c r="D168" s="427" t="str">
        <f>VLOOKUP(C167,'CRIT. MED.'!B:F,5,FALSE)</f>
        <v xml:space="preserve">Este serviço será medido pela área líquida das paredes de alvenaria estrutural (m²). Todos os vãos deverão ser descontados. </v>
      </c>
      <c r="E168" s="428"/>
    </row>
    <row r="169" spans="1:5" x14ac:dyDescent="0.25">
      <c r="A169" s="424" t="s">
        <v>4705</v>
      </c>
      <c r="B169" s="424" t="str">
        <f>IF(VLOOKUP(A169,ORÇAMENTO!B:R,14,0)=1,"SINAPI",IF(VLOOKUP(A169,ORÇAMENTO!B:R,14,0)=2,"COPASA",IF(VLOOKUP(A169,ORÇAMENTO!B:R,14,0)=3,"SETOP",IF(VLOOKUP(A169,ORÇAMENTO!B:R,14,0)=4,"COMPOSIÇÕES",0))))</f>
        <v>SINAPI</v>
      </c>
      <c r="C169" s="424">
        <f>VLOOKUP(A169,ORÇAMENTO!$B:$R,15,0)</f>
        <v>96543</v>
      </c>
      <c r="D169" s="425" t="str">
        <f>VLOOKUP(A169,ORÇAMENTO!$B:$R,2,0)</f>
        <v>ARMAÇÃO DE BLOCO UTILIZANDO AÇO CA-60 DE 5 MM - MONTAGEM. AF_01/2024</v>
      </c>
      <c r="E169" s="424" t="str">
        <f>VLOOKUP(A169,ORÇAMENTO!$B:$R,3,0)</f>
        <v>KG</v>
      </c>
    </row>
    <row r="170" spans="1:5" ht="25.5" x14ac:dyDescent="0.25">
      <c r="A170" s="426"/>
      <c r="B170" s="427"/>
      <c r="C170" s="427"/>
      <c r="D170" s="427" t="str">
        <f>VLOOKUP(C169,'CRIT. MED.'!B:F,5,FALSE)</f>
        <v>Este serviço será medido por kg, e corresponde ao fornecimento de aço CA-60 de 5,0mm, com corte, dobra, montagem e colocação em caixaria.</v>
      </c>
      <c r="E170" s="428"/>
    </row>
    <row r="171" spans="1:5" x14ac:dyDescent="0.25">
      <c r="A171" s="424" t="s">
        <v>4706</v>
      </c>
      <c r="B171" s="424" t="str">
        <f>IF(VLOOKUP(A171,ORÇAMENTO!B:R,14,0)=1,"SINAPI",IF(VLOOKUP(A171,ORÇAMENTO!B:R,14,0)=2,"COPASA",IF(VLOOKUP(A171,ORÇAMENTO!B:R,14,0)=3,"SETOP",IF(VLOOKUP(A171,ORÇAMENTO!B:R,14,0)=4,"COMPOSIÇÕES",0))))</f>
        <v>SINAPI</v>
      </c>
      <c r="C171" s="424">
        <f>VLOOKUP(A171,ORÇAMENTO!$B:$R,15,0)</f>
        <v>96544</v>
      </c>
      <c r="D171" s="425" t="str">
        <f>VLOOKUP(A171,ORÇAMENTO!$B:$R,2,0)</f>
        <v>ARMAÇÃO DE BLOCO UTILIZANDO AÇO CA-50 DE 6,3 MM - MONTAGEM. AF_01/2024</v>
      </c>
      <c r="E171" s="424" t="str">
        <f>VLOOKUP(A171,ORÇAMENTO!$B:$R,3,0)</f>
        <v>KG</v>
      </c>
    </row>
    <row r="172" spans="1:5" ht="25.5" x14ac:dyDescent="0.25">
      <c r="A172" s="426"/>
      <c r="B172" s="427"/>
      <c r="C172" s="427"/>
      <c r="D172" s="427" t="str">
        <f>VLOOKUP(C171,'CRIT. MED.'!B:F,5,FALSE)</f>
        <v>Este serviço será medido por kg, e corresponde ao fornecimento de aço CA-50 de 6,3mm, com corte, dobra, montagem e colocação em caixaria.</v>
      </c>
      <c r="E172" s="428"/>
    </row>
    <row r="173" spans="1:5" x14ac:dyDescent="0.25">
      <c r="A173" s="424" t="s">
        <v>4707</v>
      </c>
      <c r="B173" s="424" t="str">
        <f>IF(VLOOKUP(A173,ORÇAMENTO!B:R,14,0)=1,"SINAPI",IF(VLOOKUP(A173,ORÇAMENTO!B:R,14,0)=2,"COPASA",IF(VLOOKUP(A173,ORÇAMENTO!B:R,14,0)=3,"SETOP",IF(VLOOKUP(A173,ORÇAMENTO!B:R,14,0)=4,"COMPOSIÇÕES",0))))</f>
        <v>SINAPI</v>
      </c>
      <c r="C173" s="424">
        <f>VLOOKUP(A173,ORÇAMENTO!$B:$R,15,0)</f>
        <v>96545</v>
      </c>
      <c r="D173" s="425" t="str">
        <f>VLOOKUP(A173,ORÇAMENTO!$B:$R,2,0)</f>
        <v>ARMAÇÃO DE BLOCO UTILIZANDO AÇO CA-50 DE 8 MM - MONTAGEM. AF_01/2024</v>
      </c>
      <c r="E173" s="424" t="str">
        <f>VLOOKUP(A173,ORÇAMENTO!$B:$R,3,0)</f>
        <v>KG</v>
      </c>
    </row>
    <row r="174" spans="1:5" ht="25.5" x14ac:dyDescent="0.25">
      <c r="A174" s="426"/>
      <c r="B174" s="427"/>
      <c r="C174" s="427"/>
      <c r="D174" s="427" t="str">
        <f>VLOOKUP(C173,'CRIT. MED.'!B:F,5,FALSE)</f>
        <v>Este serviço será medido por kg, e corresponde ao fornecimento de aço CA-50 de 8,0mm, com corte, dobra, montagem e colocação em caixaria.</v>
      </c>
      <c r="E174" s="428"/>
    </row>
    <row r="175" spans="1:5" x14ac:dyDescent="0.25">
      <c r="A175" s="424" t="s">
        <v>4708</v>
      </c>
      <c r="B175" s="424" t="str">
        <f>IF(VLOOKUP(A175,ORÇAMENTO!B:R,14,0)=1,"SINAPI",IF(VLOOKUP(A175,ORÇAMENTO!B:R,14,0)=2,"COPASA",IF(VLOOKUP(A175,ORÇAMENTO!B:R,14,0)=3,"SETOP",IF(VLOOKUP(A175,ORÇAMENTO!B:R,14,0)=4,"COMPOSIÇÕES",0))))</f>
        <v>SINAPI</v>
      </c>
      <c r="C175" s="424">
        <f>VLOOKUP(A175,ORÇAMENTO!$B:$R,15,0)</f>
        <v>96546</v>
      </c>
      <c r="D175" s="425" t="str">
        <f>VLOOKUP(A175,ORÇAMENTO!$B:$R,2,0)</f>
        <v>ARMAÇÃO DE BLOCO UTILIZANDO AÇO CA-50 DE 10 MM - MONTAGEM. AF_01/2024</v>
      </c>
      <c r="E175" s="424" t="str">
        <f>VLOOKUP(A175,ORÇAMENTO!$B:$R,3,0)</f>
        <v>KG</v>
      </c>
    </row>
    <row r="176" spans="1:5" ht="25.5" x14ac:dyDescent="0.25">
      <c r="A176" s="426"/>
      <c r="B176" s="427"/>
      <c r="C176" s="427"/>
      <c r="D176" s="427" t="str">
        <f>VLOOKUP(C175,'CRIT. MED.'!B:F,5,FALSE)</f>
        <v>Este serviço será medido por kg, e corresponde ao fornecimento de aço CA-50 de 10,0mm, com corte, dobra, montagem e colocação em caixaria.</v>
      </c>
      <c r="E176" s="428"/>
    </row>
    <row r="177" spans="1:5" x14ac:dyDescent="0.25">
      <c r="A177" s="422" t="s">
        <v>4709</v>
      </c>
      <c r="B177" s="422"/>
      <c r="C177" s="422"/>
      <c r="D177" s="423" t="str">
        <f>VLOOKUP(A177,ORÇAMENTO!$B:$R,2,0)</f>
        <v>CAIXA PARA REGISTROS E INTERLIGAÇÕES</v>
      </c>
      <c r="E177" s="422"/>
    </row>
    <row r="178" spans="1:5" ht="25.5" x14ac:dyDescent="0.25">
      <c r="A178" s="424" t="s">
        <v>4710</v>
      </c>
      <c r="B178" s="424" t="str">
        <f>IF(VLOOKUP(A178,ORÇAMENTO!B:R,14,0)=1,"SINAPI",IF(VLOOKUP(A178,ORÇAMENTO!B:R,14,0)=2,"COPASA",IF(VLOOKUP(A178,ORÇAMENTO!B:R,14,0)=3,"SETOP",IF(VLOOKUP(A178,ORÇAMENTO!B:R,14,0)=4,"COMPOSIÇÕES",0))))</f>
        <v>SINAPI</v>
      </c>
      <c r="C178" s="424">
        <f>VLOOKUP(A178,ORÇAMENTO!$B:$R,15,0)</f>
        <v>94972</v>
      </c>
      <c r="D178" s="425" t="str">
        <f>VLOOKUP(A178,ORÇAMENTO!$B:$R,2,0)</f>
        <v>CONCRETO FCK = 30MPA, TRAÇO 1:2,1:2,5 (EM MASSA SECA DE CIMENTO/ AREIA MÉDIA/ BRITA 1) - PREPARO MECÂNICO COM BETONEIRA 600 L. AF_05/2021</v>
      </c>
      <c r="E178" s="424" t="str">
        <f>VLOOKUP(A178,ORÇAMENTO!$B:$R,3,0)</f>
        <v>M3</v>
      </c>
    </row>
    <row r="179" spans="1:5" ht="25.5" x14ac:dyDescent="0.25">
      <c r="A179" s="426"/>
      <c r="B179" s="427"/>
      <c r="C179" s="427"/>
      <c r="D179" s="427" t="str">
        <f>VLOOKUP(C178,'CRIT. MED.'!B:F,5,FALSE)</f>
        <v>Este serviço será medido pelo volume medido no projeto e compreende a execução do concreto em obra e transporte horizontal.</v>
      </c>
      <c r="E179" s="428"/>
    </row>
    <row r="180" spans="1:5" x14ac:dyDescent="0.25">
      <c r="A180" s="424" t="s">
        <v>4711</v>
      </c>
      <c r="B180" s="424" t="str">
        <f>IF(VLOOKUP(A180,ORÇAMENTO!B:R,14,0)=1,"SINAPI",IF(VLOOKUP(A180,ORÇAMENTO!B:R,14,0)=2,"COPASA",IF(VLOOKUP(A180,ORÇAMENTO!B:R,14,0)=3,"SETOP",IF(VLOOKUP(A180,ORÇAMENTO!B:R,14,0)=4,"COMPOSIÇÕES",0))))</f>
        <v>COPASA</v>
      </c>
      <c r="C180" s="424">
        <f>VLOOKUP(A180,ORÇAMENTO!$B:$R,15,0)</f>
        <v>65003754</v>
      </c>
      <c r="D180" s="425" t="str">
        <f>VLOOKUP(A180,ORÇAMENTO!$B:$R,2,0)</f>
        <v>LANCAMENTO OU BOMBEAMENTO E ADENSAMENTO DE CONCRETO QUALQUER ALTURA OU PROFUNDIDADE</v>
      </c>
      <c r="E180" s="424" t="str">
        <f>VLOOKUP(A180,ORÇAMENTO!$B:$R,3,0)</f>
        <v>M3</v>
      </c>
    </row>
    <row r="181" spans="1:5" ht="25.5" x14ac:dyDescent="0.25">
      <c r="A181" s="426"/>
      <c r="B181" s="427"/>
      <c r="C181" s="427"/>
      <c r="D181" s="427" t="str">
        <f>VLOOKUP(C180,'CRIT. MED.'!B:F,5,FALSE)</f>
        <v>Este serviço será medido pelo volume medido no projeto e compreende o lançamento, adensamento, acabamento, desempeno, cura, correção de defeitos ou lesões de qualquer natureza e preparo das juntas de concretagem.</v>
      </c>
      <c r="E181" s="428"/>
    </row>
    <row r="182" spans="1:5" ht="25.5" x14ac:dyDescent="0.25">
      <c r="A182" s="436" t="s">
        <v>4712</v>
      </c>
      <c r="B182" s="424" t="str">
        <f>IF(VLOOKUP(A182,ORÇAMENTO!B:R,14,0)=1,"SINAPI",IF(VLOOKUP(A182,ORÇAMENTO!B:R,14,0)=2,"COPASA",IF(VLOOKUP(A182,ORÇAMENTO!B:R,14,0)=3,"SETOP",IF(VLOOKUP(A182,ORÇAMENTO!B:R,14,0)=4,"COMPOSIÇÕES",0))))</f>
        <v>SINAPI</v>
      </c>
      <c r="C182" s="424">
        <f>VLOOKUP(A182,ORÇAMENTO!$B:$R,15,0)</f>
        <v>97086</v>
      </c>
      <c r="D182" s="425" t="str">
        <f>VLOOKUP(A182,ORÇAMENTO!$B:$R,2,0)</f>
        <v>FABRICAÇÃO, MONTAGEM E DESMONTAGEM DE FORMA PARA RADIER, PISO DE CONCRETO OU LAJE SOBRE SOLO, EM MADEIRA SERRADA, 4 UTILIZAÇÕES. AF_09/2021</v>
      </c>
      <c r="E182" s="424" t="str">
        <f>VLOOKUP(A182,ORÇAMENTO!$B:$R,3,0)</f>
        <v>M2</v>
      </c>
    </row>
    <row r="183" spans="1:5" x14ac:dyDescent="0.25">
      <c r="A183" s="426"/>
      <c r="B183" s="427"/>
      <c r="C183" s="427"/>
      <c r="D183" s="427" t="str">
        <f>VLOOKUP(C182,'CRIT. MED.'!B:F,5,FALSE)</f>
        <v>Este item será medido em área e corresponderá a montagem das formas utilizadas para a concretagem da estrutura.</v>
      </c>
      <c r="E183" s="428"/>
    </row>
    <row r="184" spans="1:5" x14ac:dyDescent="0.25">
      <c r="A184" s="424" t="s">
        <v>4713</v>
      </c>
      <c r="B184" s="424" t="str">
        <f>IF(VLOOKUP(A184,ORÇAMENTO!B:R,14,0)=1,"SINAPI",IF(VLOOKUP(A184,ORÇAMENTO!B:R,14,0)=2,"COPASA",IF(VLOOKUP(A184,ORÇAMENTO!B:R,14,0)=3,"SETOP",IF(VLOOKUP(A184,ORÇAMENTO!B:R,14,0)=4,"COMPOSIÇÕES",0))))</f>
        <v>COPASA</v>
      </c>
      <c r="C184" s="424">
        <f>VLOOKUP(A184,ORÇAMENTO!$B:$R,15,0)</f>
        <v>65003743</v>
      </c>
      <c r="D184" s="425" t="str">
        <f>VLOOKUP(A184,ORÇAMENTO!$B:$R,2,0)</f>
        <v>DESFORMA DE ESTRUTURAS, QUALQUER ALTURA OU PROFUNDIDADE</v>
      </c>
      <c r="E184" s="424" t="str">
        <f>VLOOKUP(A184,ORÇAMENTO!$B:$R,3,0)</f>
        <v>M2</v>
      </c>
    </row>
    <row r="185" spans="1:5" x14ac:dyDescent="0.25">
      <c r="A185" s="426"/>
      <c r="B185" s="427"/>
      <c r="C185" s="427"/>
      <c r="D185" s="427" t="str">
        <f>VLOOKUP(C184,'CRIT. MED.'!B:F,5,FALSE)</f>
        <v>Este item será medido em área e corresponderá a desmontagem das formas utilizadas para a concretagem da estrutura.</v>
      </c>
      <c r="E185" s="428"/>
    </row>
    <row r="186" spans="1:5" ht="25.5" x14ac:dyDescent="0.25">
      <c r="A186" s="424" t="s">
        <v>4714</v>
      </c>
      <c r="B186" s="424" t="str">
        <f>IF(VLOOKUP(A186,ORÇAMENTO!B:R,14,0)=1,"SINAPI",IF(VLOOKUP(A186,ORÇAMENTO!B:R,14,0)=2,"COPASA",IF(VLOOKUP(A186,ORÇAMENTO!B:R,14,0)=3,"SETOP",IF(VLOOKUP(A186,ORÇAMENTO!B:R,14,0)=4,"COMPOSIÇÕES",0))))</f>
        <v>SINAPI</v>
      </c>
      <c r="C186" s="424">
        <f>VLOOKUP(A186,ORÇAMENTO!$B:$R,15,0)</f>
        <v>94962</v>
      </c>
      <c r="D186" s="425" t="str">
        <f>VLOOKUP(A186,ORÇAMENTO!$B:$R,2,0)</f>
        <v>CONCRETO MAGRO PARA LASTRO, TRAÇO 1:4,5:4,5 (EM MASSA SECA DE CIMENTO/ AREIA MÉDIA/ BRITA 1) - PREPARO MECÂNICO COM BETONEIRA 400 L. AF_05/2021</v>
      </c>
      <c r="E186" s="424" t="str">
        <f>VLOOKUP(A186,ORÇAMENTO!$B:$R,3,0)</f>
        <v>M3</v>
      </c>
    </row>
    <row r="187" spans="1:5" ht="25.5" x14ac:dyDescent="0.25">
      <c r="A187" s="426"/>
      <c r="B187" s="427"/>
      <c r="C187" s="427"/>
      <c r="D187" s="427" t="str">
        <f>VLOOKUP(C186,'CRIT. MED.'!B:F,5,FALSE)</f>
        <v>Este serviço será medido pelo volume medido no projeto e compreende a execução do concreto em obra e transporte horizontal.</v>
      </c>
      <c r="E187" s="428"/>
    </row>
    <row r="188" spans="1:5" ht="25.5" x14ac:dyDescent="0.25">
      <c r="A188" s="424" t="s">
        <v>4715</v>
      </c>
      <c r="B188" s="424" t="str">
        <f>IF(VLOOKUP(A188,ORÇAMENTO!B:R,14,0)=1,"SINAPI",IF(VLOOKUP(A188,ORÇAMENTO!B:R,14,0)=2,"COPASA",IF(VLOOKUP(A188,ORÇAMENTO!B:R,14,0)=3,"SETOP",IF(VLOOKUP(A188,ORÇAMENTO!B:R,14,0)=4,"COMPOSIÇÕES",0))))</f>
        <v>SINAPI</v>
      </c>
      <c r="C188" s="424">
        <f>VLOOKUP(A188,ORÇAMENTO!$B:$R,15,0)</f>
        <v>105742</v>
      </c>
      <c r="D188" s="425" t="str">
        <f>VLOOKUP(A188,ORÇAMENTO!$B:$R,2,0)</f>
        <v>CONSTRUÇÃO DE BASE E SUB-BASE PARA PAVIMENTAÇÃO DE RACHÃO, COM ESPESSURA DE 30 CM - EXCLUSIVE CARGA E TRANSPORTE. AF_09/2024</v>
      </c>
      <c r="E188" s="424" t="str">
        <f>VLOOKUP(A188,ORÇAMENTO!$B:$R,3,0)</f>
        <v>M3</v>
      </c>
    </row>
    <row r="189" spans="1:5" ht="38.25" x14ac:dyDescent="0.25">
      <c r="A189" s="426"/>
      <c r="B189" s="427"/>
      <c r="C189" s="427"/>
      <c r="D189" s="427" t="str">
        <f>VLOOKUP(C188,'CRIT. MED.'!B:F,5,FALSE)</f>
        <v>Este serviço será medido pelo volume executado conforme especificado em projeto e compreende o fornecimento de materiais no local de utilização, carga, transporte, descarga, preparo e regularização da superfície, homogeneização, umidecimento e compactação da sub-base em rachão.</v>
      </c>
      <c r="E189" s="428"/>
    </row>
    <row r="190" spans="1:5" ht="25.5" x14ac:dyDescent="0.25">
      <c r="A190" s="424" t="s">
        <v>4716</v>
      </c>
      <c r="B190" s="424" t="str">
        <f>IF(VLOOKUP(A190,ORÇAMENTO!B:R,14,0)=1,"SINAPI",IF(VLOOKUP(A190,ORÇAMENTO!B:R,14,0)=2,"COPASA",IF(VLOOKUP(A190,ORÇAMENTO!B:R,14,0)=3,"SETOP",IF(VLOOKUP(A190,ORÇAMENTO!B:R,14,0)=4,"COMPOSIÇÕES",0))))</f>
        <v>SINAPI</v>
      </c>
      <c r="C190" s="424">
        <f>VLOOKUP(A190,ORÇAMENTO!$B:$R,15,0)</f>
        <v>89470</v>
      </c>
      <c r="D190" s="425" t="str">
        <f>VLOOKUP(A190,ORÇAMENTO!$B:$R,2,0)</f>
        <v>ALVENARIA DE BLOCOS DE CONCRETO ESTRUTURAL 14X19X39 CM (ESPESSURA 14 CM), FBK = 4,5 MPA, UTILIZANDO COLHER DE PEDREIRO. AF_10/2022</v>
      </c>
      <c r="E190" s="424" t="str">
        <f>VLOOKUP(A190,ORÇAMENTO!$B:$R,3,0)</f>
        <v>M2</v>
      </c>
    </row>
    <row r="191" spans="1:5" x14ac:dyDescent="0.25">
      <c r="A191" s="426"/>
      <c r="B191" s="427"/>
      <c r="C191" s="427"/>
      <c r="D191" s="427" t="str">
        <f>VLOOKUP(C190,'CRIT. MED.'!B:F,5,FALSE)</f>
        <v xml:space="preserve">Este serviço será medido pela área líquida das paredes de alvenaria estrutural (m²). Todos os vãos deverão ser descontados. </v>
      </c>
      <c r="E191" s="428"/>
    </row>
    <row r="192" spans="1:5" x14ac:dyDescent="0.25">
      <c r="A192" s="424" t="s">
        <v>4717</v>
      </c>
      <c r="B192" s="424" t="str">
        <f>IF(VLOOKUP(A192,ORÇAMENTO!B:R,14,0)=1,"SINAPI",IF(VLOOKUP(A192,ORÇAMENTO!B:R,14,0)=2,"COPASA",IF(VLOOKUP(A192,ORÇAMENTO!B:R,14,0)=3,"SETOP",IF(VLOOKUP(A192,ORÇAMENTO!B:R,14,0)=4,"COMPOSIÇÕES",0))))</f>
        <v>SINAPI</v>
      </c>
      <c r="C192" s="424">
        <f>VLOOKUP(A192,ORÇAMENTO!$B:$R,15,0)</f>
        <v>96543</v>
      </c>
      <c r="D192" s="425" t="str">
        <f>VLOOKUP(A192,ORÇAMENTO!$B:$R,2,0)</f>
        <v>ARMAÇÃO DE BLOCO UTILIZANDO AÇO CA-60 DE 5 MM - MONTAGEM. AF_01/2024</v>
      </c>
      <c r="E192" s="424" t="str">
        <f>VLOOKUP(A192,ORÇAMENTO!$B:$R,3,0)</f>
        <v>KG</v>
      </c>
    </row>
    <row r="193" spans="1:5" ht="25.5" x14ac:dyDescent="0.25">
      <c r="A193" s="426"/>
      <c r="B193" s="427"/>
      <c r="C193" s="427"/>
      <c r="D193" s="427" t="str">
        <f>VLOOKUP(C192,'CRIT. MED.'!B:F,5,FALSE)</f>
        <v>Este serviço será medido por kg, e corresponde ao fornecimento de aço CA-60 de 5,0mm, com corte, dobra, montagem e colocação em caixaria.</v>
      </c>
      <c r="E193" s="428"/>
    </row>
    <row r="194" spans="1:5" x14ac:dyDescent="0.25">
      <c r="A194" s="424" t="s">
        <v>4718</v>
      </c>
      <c r="B194" s="424" t="str">
        <f>IF(VLOOKUP(A194,ORÇAMENTO!B:R,14,0)=1,"SINAPI",IF(VLOOKUP(A194,ORÇAMENTO!B:R,14,0)=2,"COPASA",IF(VLOOKUP(A194,ORÇAMENTO!B:R,14,0)=3,"SETOP",IF(VLOOKUP(A194,ORÇAMENTO!B:R,14,0)=4,"COMPOSIÇÕES",0))))</f>
        <v>SINAPI</v>
      </c>
      <c r="C194" s="424">
        <f>VLOOKUP(A194,ORÇAMENTO!$B:$R,15,0)</f>
        <v>96544</v>
      </c>
      <c r="D194" s="425" t="str">
        <f>VLOOKUP(A194,ORÇAMENTO!$B:$R,2,0)</f>
        <v>ARMAÇÃO DE BLOCO UTILIZANDO AÇO CA-50 DE 6,3 MM - MONTAGEM. AF_01/2024</v>
      </c>
      <c r="E194" s="424" t="str">
        <f>VLOOKUP(A194,ORÇAMENTO!$B:$R,3,0)</f>
        <v>KG</v>
      </c>
    </row>
    <row r="195" spans="1:5" ht="25.5" x14ac:dyDescent="0.25">
      <c r="A195" s="426"/>
      <c r="B195" s="427"/>
      <c r="C195" s="427"/>
      <c r="D195" s="427" t="str">
        <f>VLOOKUP(C194,'CRIT. MED.'!B:F,5,FALSE)</f>
        <v>Este serviço será medido por kg, e corresponde ao fornecimento de aço CA-50 de 6,3mm, com corte, dobra, montagem e colocação em caixaria.</v>
      </c>
      <c r="E195" s="428"/>
    </row>
    <row r="196" spans="1:5" x14ac:dyDescent="0.25">
      <c r="A196" s="424" t="s">
        <v>4719</v>
      </c>
      <c r="B196" s="424" t="str">
        <f>IF(VLOOKUP(A196,ORÇAMENTO!B:R,14,0)=1,"SINAPI",IF(VLOOKUP(A196,ORÇAMENTO!B:R,14,0)=2,"COPASA",IF(VLOOKUP(A196,ORÇAMENTO!B:R,14,0)=3,"SETOP",IF(VLOOKUP(A196,ORÇAMENTO!B:R,14,0)=4,"COMPOSIÇÕES",0))))</f>
        <v>SINAPI</v>
      </c>
      <c r="C196" s="424">
        <f>VLOOKUP(A196,ORÇAMENTO!$B:$R,15,0)</f>
        <v>96545</v>
      </c>
      <c r="D196" s="425" t="str">
        <f>VLOOKUP(A196,ORÇAMENTO!$B:$R,2,0)</f>
        <v>ARMAÇÃO DE BLOCO UTILIZANDO AÇO CA-50 DE 8 MM - MONTAGEM. AF_01/2024</v>
      </c>
      <c r="E196" s="424" t="str">
        <f>VLOOKUP(A196,ORÇAMENTO!$B:$R,3,0)</f>
        <v>KG</v>
      </c>
    </row>
    <row r="197" spans="1:5" ht="25.5" x14ac:dyDescent="0.25">
      <c r="A197" s="426"/>
      <c r="B197" s="427"/>
      <c r="C197" s="427"/>
      <c r="D197" s="427" t="str">
        <f>VLOOKUP(C196,'CRIT. MED.'!B:F,5,FALSE)</f>
        <v>Este serviço será medido por kg, e corresponde ao fornecimento de aço CA-50 de 8,0mm, com corte, dobra, montagem e colocação em caixaria.</v>
      </c>
      <c r="E197" s="428"/>
    </row>
    <row r="198" spans="1:5" x14ac:dyDescent="0.25">
      <c r="A198" s="424" t="s">
        <v>4720</v>
      </c>
      <c r="B198" s="424" t="str">
        <f>IF(VLOOKUP(A198,ORÇAMENTO!B:R,14,0)=1,"SINAPI",IF(VLOOKUP(A198,ORÇAMENTO!B:R,14,0)=2,"COPASA",IF(VLOOKUP(A198,ORÇAMENTO!B:R,14,0)=3,"SETOP",IF(VLOOKUP(A198,ORÇAMENTO!B:R,14,0)=4,"COMPOSIÇÕES",0))))</f>
        <v>SINAPI</v>
      </c>
      <c r="C198" s="424">
        <f>VLOOKUP(A198,ORÇAMENTO!$B:$R,15,0)</f>
        <v>96546</v>
      </c>
      <c r="D198" s="425" t="str">
        <f>VLOOKUP(A198,ORÇAMENTO!$B:$R,2,0)</f>
        <v>ARMAÇÃO DE BLOCO UTILIZANDO AÇO CA-50 DE 10 MM - MONTAGEM. AF_01/2024</v>
      </c>
      <c r="E198" s="424" t="str">
        <f>VLOOKUP(A198,ORÇAMENTO!$B:$R,3,0)</f>
        <v>KG</v>
      </c>
    </row>
    <row r="199" spans="1:5" ht="25.5" x14ac:dyDescent="0.25">
      <c r="A199" s="426"/>
      <c r="B199" s="427"/>
      <c r="C199" s="427"/>
      <c r="D199" s="427" t="str">
        <f>VLOOKUP(C198,'CRIT. MED.'!B:F,5,FALSE)</f>
        <v>Este serviço será medido por kg, e corresponde ao fornecimento de aço CA-50 de 10,0mm, com corte, dobra, montagem e colocação em caixaria.</v>
      </c>
      <c r="E199" s="428"/>
    </row>
    <row r="200" spans="1:5" x14ac:dyDescent="0.25">
      <c r="A200" s="432">
        <v>10</v>
      </c>
      <c r="B200" s="433"/>
      <c r="C200" s="434"/>
      <c r="D200" s="434" t="str">
        <f>VLOOKUP(A200,ORÇAMENTO!$B:$D,2,0)</f>
        <v>SERVIÇOS COMPLEMENTARES</v>
      </c>
      <c r="E200" s="435"/>
    </row>
    <row r="201" spans="1:5" x14ac:dyDescent="0.25">
      <c r="A201" s="424" t="s">
        <v>4127</v>
      </c>
      <c r="B201" s="424" t="str">
        <f>IF(VLOOKUP(A201,ORÇAMENTO!B:R,14,0)=1,"SINAPI",IF(VLOOKUP(A201,ORÇAMENTO!B:R,14,0)=2,"COPASA",IF(VLOOKUP(A201,ORÇAMENTO!B:R,14,0)=3,"SETOP",IF(VLOOKUP(A201,ORÇAMENTO!B:R,14,0)=4,"COMPOSIÇÕES",0))))</f>
        <v>COPASA</v>
      </c>
      <c r="C201" s="424">
        <f>VLOOKUP(A201,ORÇAMENTO!$B:$R,15,0)</f>
        <v>65001147</v>
      </c>
      <c r="D201" s="425" t="str">
        <f>VLOOKUP(A201,ORÇAMENTO!$B:$R,2,0)</f>
        <v>CADASTRO DE REDE DE DISTRIBUICAO DE AGUA (RDA)</v>
      </c>
      <c r="E201" s="424" t="str">
        <f>VLOOKUP(A201,ORÇAMENTO!$B:$R,3,0)</f>
        <v>KM</v>
      </c>
    </row>
    <row r="202" spans="1:5" x14ac:dyDescent="0.25">
      <c r="A202" s="426"/>
      <c r="B202" s="427"/>
      <c r="C202" s="427"/>
      <c r="D202" s="427" t="str">
        <f>VLOOKUP(C201,'CRIT. MED.'!B:F,5,FALSE)</f>
        <v>Este serviço será medido pela extensão total da linha das obras cadastradas.</v>
      </c>
      <c r="E202" s="428"/>
    </row>
    <row r="203" spans="1:5" x14ac:dyDescent="0.25">
      <c r="A203" s="424" t="s">
        <v>4128</v>
      </c>
      <c r="B203" s="424" t="str">
        <f>IF(VLOOKUP(A203,ORÇAMENTO!B:R,14,0)=1,"SINAPI",IF(VLOOKUP(A203,ORÇAMENTO!B:R,14,0)=2,"COPASA",IF(VLOOKUP(A203,ORÇAMENTO!B:R,14,0)=3,"SETOP",IF(VLOOKUP(A203,ORÇAMENTO!B:R,14,0)=4,"COMPOSIÇÕES",0))))</f>
        <v>COPASA</v>
      </c>
      <c r="C203" s="424">
        <f>VLOOKUP(A203,ORÇAMENTO!$B:$R,15,0)</f>
        <v>65001719</v>
      </c>
      <c r="D203" s="425" t="str">
        <f>VLOOKUP(A203,ORÇAMENTO!$B:$R,2,0)</f>
        <v>PASSADICO DE MADEIRA PARA PEDESTRES</v>
      </c>
      <c r="E203" s="424" t="str">
        <f>VLOOKUP(A203,ORÇAMENTO!$B:$R,3,0)</f>
        <v>UN</v>
      </c>
    </row>
    <row r="204" spans="1:5" x14ac:dyDescent="0.25">
      <c r="A204" s="426"/>
      <c r="B204" s="427"/>
      <c r="C204" s="427"/>
      <c r="D204" s="427" t="s">
        <v>4612</v>
      </c>
      <c r="E204" s="428"/>
    </row>
    <row r="205" spans="1:5" x14ac:dyDescent="0.25">
      <c r="A205" s="424" t="s">
        <v>4129</v>
      </c>
      <c r="B205" s="424" t="str">
        <f>IF(VLOOKUP(A205,ORÇAMENTO!B:R,14,0)=1,"SINAPI",IF(VLOOKUP(A205,ORÇAMENTO!B:R,14,0)=2,"COPASA",IF(VLOOKUP(A205,ORÇAMENTO!B:R,14,0)=3,"SETOP",IF(VLOOKUP(A205,ORÇAMENTO!B:R,14,0)=4,"COMPOSIÇÕES",0))))</f>
        <v>COMPOSIÇÕES</v>
      </c>
      <c r="C205" s="424">
        <f>VLOOKUP(A205,ORÇAMENTO!$B:$R,15,0)</f>
        <v>103</v>
      </c>
      <c r="D205" s="425" t="str">
        <f>VLOOKUP(A205,ORÇAMENTO!$B:$R,2,0)</f>
        <v>PASSADIÇO METÁLICO PARA VEICULOS</v>
      </c>
      <c r="E205" s="424" t="str">
        <f>VLOOKUP(A205,ORÇAMENTO!$B:$R,3,0)</f>
        <v>M2</v>
      </c>
    </row>
    <row r="206" spans="1:5" x14ac:dyDescent="0.25">
      <c r="A206" s="426"/>
      <c r="B206" s="427"/>
      <c r="C206" s="427"/>
      <c r="D206" s="427" t="s">
        <v>4613</v>
      </c>
      <c r="E206" s="428"/>
    </row>
    <row r="207" spans="1:5" x14ac:dyDescent="0.25">
      <c r="A207" s="432">
        <v>11</v>
      </c>
      <c r="B207" s="433"/>
      <c r="C207" s="434"/>
      <c r="D207" s="434" t="str">
        <f>VLOOKUP(A207,ORÇAMENTO!$B:$D,2,0)</f>
        <v>LIMPEZA, OPERAÇÃO E MANUTENÇÃO</v>
      </c>
      <c r="E207" s="435"/>
    </row>
    <row r="208" spans="1:5" x14ac:dyDescent="0.25">
      <c r="A208" s="424" t="s">
        <v>4130</v>
      </c>
      <c r="B208" s="424" t="str">
        <f>IF(VLOOKUP(A208,ORÇAMENTO!B:R,14,0)=1,"SINAPI",IF(VLOOKUP(A208,ORÇAMENTO!B:R,14,0)=2,"COPASA",IF(VLOOKUP(A208,ORÇAMENTO!B:R,14,0)=3,"SETOP",IF(VLOOKUP(A208,ORÇAMENTO!B:R,14,0)=4,"COMPOSIÇÕES",0))))</f>
        <v>SETOP</v>
      </c>
      <c r="C208" s="424" t="str">
        <f>VLOOKUP(A208,ORÇAMENTO!$B:$R,15,0)</f>
        <v>ED-50266</v>
      </c>
      <c r="D208" s="425" t="str">
        <f>VLOOKUP(A208,ORÇAMENTO!$B:$R,2,0)</f>
        <v>LIMPEZA FINAL PARA ENTREGA DA OBRA</v>
      </c>
      <c r="E208" s="424" t="str">
        <f>VLOOKUP(A208,ORÇAMENTO!$B:$R,3,0)</f>
        <v>M2</v>
      </c>
    </row>
    <row r="209" spans="1:5" x14ac:dyDescent="0.25">
      <c r="A209" s="426"/>
      <c r="B209" s="427"/>
      <c r="C209" s="427"/>
      <c r="D209" s="427" t="str">
        <f>VLOOKUP(C208,'CRIT. MED.'!B:F,5,FALSE)</f>
        <v>Este item será medido em área e corresponde à superfície onde será realizada a limpeza.</v>
      </c>
      <c r="E209" s="428"/>
    </row>
    <row r="210" spans="1:5" x14ac:dyDescent="0.25">
      <c r="A210" s="727"/>
      <c r="B210" s="728"/>
      <c r="C210" s="729"/>
      <c r="D210" s="730"/>
      <c r="E210" s="731"/>
    </row>
    <row r="211" spans="1:5" x14ac:dyDescent="0.25">
      <c r="A211" s="732" t="s">
        <v>5763</v>
      </c>
      <c r="B211" s="733"/>
      <c r="C211" s="734"/>
      <c r="D211" s="735"/>
      <c r="E211" s="736"/>
    </row>
  </sheetData>
  <mergeCells count="4">
    <mergeCell ref="A2:E2"/>
    <mergeCell ref="A4:E4"/>
    <mergeCell ref="A5:E5"/>
    <mergeCell ref="A7:B7"/>
  </mergeCells>
  <phoneticPr fontId="28" type="noConversion"/>
  <conditionalFormatting sqref="I78:I81">
    <cfRule type="cellIs" dxfId="199" priority="1" operator="equal">
      <formula>0</formula>
    </cfRule>
  </conditionalFormatting>
  <pageMargins left="0.7" right="0.7" top="0.75" bottom="0.75" header="0.3" footer="0.3"/>
  <pageSetup paperSize="9" scale="54" fitToHeight="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8" tint="0.39997558519241921"/>
    <pageSetUpPr fitToPage="1"/>
  </sheetPr>
  <dimension ref="A1:T209"/>
  <sheetViews>
    <sheetView workbookViewId="0">
      <selection activeCell="A5" sqref="A5:E5"/>
    </sheetView>
  </sheetViews>
  <sheetFormatPr defaultRowHeight="15" x14ac:dyDescent="0.25"/>
  <cols>
    <col min="1" max="1" width="10" style="429" customWidth="1"/>
    <col min="2" max="2" width="15.42578125" style="430" customWidth="1"/>
    <col min="3" max="3" width="12" style="431" customWidth="1"/>
    <col min="4" max="4" width="110.42578125" style="421" customWidth="1"/>
    <col min="5" max="5" width="11.42578125" style="421" customWidth="1"/>
    <col min="6" max="16384" width="9.140625" style="421"/>
  </cols>
  <sheetData>
    <row r="1" spans="1:20" s="392" customFormat="1" ht="12.75" x14ac:dyDescent="0.25">
      <c r="A1" s="386"/>
      <c r="B1" s="387"/>
      <c r="C1" s="387"/>
      <c r="D1" s="388"/>
      <c r="E1" s="389"/>
      <c r="F1" s="390"/>
      <c r="G1" s="390"/>
      <c r="H1" s="390"/>
      <c r="I1" s="390"/>
      <c r="J1" s="390"/>
      <c r="K1" s="391"/>
      <c r="M1" s="393"/>
    </row>
    <row r="2" spans="1:20" s="392" customFormat="1" x14ac:dyDescent="0.25">
      <c r="A2" s="1046" t="s">
        <v>4998</v>
      </c>
      <c r="B2" s="1047"/>
      <c r="C2" s="1047"/>
      <c r="D2" s="1047"/>
      <c r="E2" s="1048"/>
      <c r="F2" s="390"/>
      <c r="G2" s="390"/>
      <c r="H2" s="390"/>
      <c r="I2" s="390"/>
      <c r="J2" s="390"/>
      <c r="K2" s="391"/>
      <c r="M2" s="394"/>
    </row>
    <row r="3" spans="1:20" s="401" customFormat="1" ht="20.25" x14ac:dyDescent="0.25">
      <c r="A3" s="395"/>
      <c r="B3" s="396"/>
      <c r="C3" s="396"/>
      <c r="D3" s="397"/>
      <c r="E3" s="398"/>
      <c r="F3" s="390"/>
      <c r="G3" s="390"/>
      <c r="H3" s="390"/>
      <c r="I3" s="390"/>
      <c r="J3" s="390"/>
      <c r="K3" s="391"/>
      <c r="L3" s="399"/>
      <c r="M3" s="394"/>
      <c r="N3" s="400"/>
      <c r="T3" s="402"/>
    </row>
    <row r="4" spans="1:20" s="405" customFormat="1" ht="12.75" x14ac:dyDescent="0.25">
      <c r="A4" s="1049" t="str">
        <f>ORÇAMENTO!$C$5</f>
        <v>PRODUTO 5 - VOLUME V - PACOTE B</v>
      </c>
      <c r="B4" s="1050"/>
      <c r="C4" s="1050"/>
      <c r="D4" s="1050"/>
      <c r="E4" s="1051"/>
      <c r="F4" s="390"/>
      <c r="G4" s="390"/>
      <c r="H4" s="390"/>
      <c r="I4" s="390"/>
      <c r="J4" s="390"/>
      <c r="K4" s="391"/>
      <c r="L4" s="403"/>
      <c r="M4" s="404"/>
      <c r="P4" s="406"/>
      <c r="S4" s="407"/>
    </row>
    <row r="5" spans="1:20" s="405" customFormat="1" ht="12.75" x14ac:dyDescent="0.25">
      <c r="A5" s="1049" t="str">
        <f>ORÇAMENTO!$C$6</f>
        <v>ZONA "O" - AVENIDA BRASIL ATÉ O BAIRRO PEDRA BONITA</v>
      </c>
      <c r="B5" s="1050"/>
      <c r="C5" s="1050"/>
      <c r="D5" s="1050"/>
      <c r="E5" s="1051"/>
      <c r="F5" s="390"/>
      <c r="G5" s="390"/>
      <c r="H5" s="390"/>
      <c r="I5" s="390"/>
      <c r="J5" s="390"/>
      <c r="K5" s="391"/>
      <c r="L5" s="403"/>
      <c r="M5" s="404"/>
      <c r="P5" s="406"/>
      <c r="S5" s="407"/>
    </row>
    <row r="6" spans="1:20" s="405" customFormat="1" ht="12.75" x14ac:dyDescent="0.25">
      <c r="A6" s="408" t="str">
        <f>ORÇAMENTO!$C$7</f>
        <v>118-MG19-A-PE-GER-OR-002-R3-D</v>
      </c>
      <c r="D6" s="409"/>
      <c r="E6" s="410"/>
      <c r="F6" s="390"/>
      <c r="G6" s="390"/>
      <c r="H6" s="390"/>
      <c r="I6" s="390"/>
      <c r="J6" s="390"/>
      <c r="K6" s="391"/>
      <c r="L6" s="403"/>
      <c r="M6" s="404"/>
      <c r="P6" s="406"/>
      <c r="S6" s="407"/>
    </row>
    <row r="7" spans="1:20" s="405" customFormat="1" ht="12.75" x14ac:dyDescent="0.25">
      <c r="A7" s="1052" t="str">
        <f>ORÇAMENTO!$C$8</f>
        <v>REVISÃO 2</v>
      </c>
      <c r="B7" s="1053"/>
      <c r="C7" s="411"/>
      <c r="D7" s="412"/>
      <c r="E7" s="413"/>
      <c r="F7" s="390"/>
      <c r="G7" s="390"/>
      <c r="H7" s="390"/>
      <c r="I7" s="390"/>
      <c r="J7" s="390"/>
      <c r="K7" s="391"/>
      <c r="L7" s="403"/>
      <c r="M7" s="404"/>
      <c r="N7" s="414"/>
      <c r="P7" s="406"/>
      <c r="S7" s="407"/>
    </row>
    <row r="8" spans="1:20" s="405" customFormat="1" ht="12.75" x14ac:dyDescent="0.25">
      <c r="A8" s="415"/>
      <c r="B8" s="416"/>
      <c r="C8" s="416"/>
      <c r="D8" s="417"/>
      <c r="E8" s="418"/>
      <c r="F8" s="390"/>
      <c r="G8" s="390"/>
      <c r="H8" s="390"/>
      <c r="I8" s="390"/>
      <c r="J8" s="390"/>
      <c r="K8" s="391"/>
      <c r="L8" s="403"/>
      <c r="P8" s="406"/>
      <c r="S8" s="407"/>
    </row>
    <row r="9" spans="1:20" ht="15.75" thickBot="1" x14ac:dyDescent="0.3">
      <c r="A9" s="419" t="s">
        <v>4557</v>
      </c>
      <c r="B9" s="419" t="s">
        <v>4558</v>
      </c>
      <c r="C9" s="419" t="s">
        <v>4559</v>
      </c>
      <c r="D9" s="420" t="s">
        <v>15</v>
      </c>
      <c r="E9" s="419" t="s">
        <v>16</v>
      </c>
    </row>
    <row r="10" spans="1:20" ht="15.75" thickTop="1" x14ac:dyDescent="0.25">
      <c r="A10" s="432">
        <v>1</v>
      </c>
      <c r="B10" s="433"/>
      <c r="C10" s="434"/>
      <c r="D10" s="434" t="str">
        <f>VLOOKUP(A10,ORÇAMENTO!$B:$D,2,0)</f>
        <v>CANTEIRO DE OBRA  E ADMINISTRAÇÃO LOCAL</v>
      </c>
      <c r="E10" s="435"/>
    </row>
    <row r="11" spans="1:20" x14ac:dyDescent="0.25">
      <c r="A11" s="424" t="s">
        <v>4092</v>
      </c>
      <c r="B11" s="424" t="str">
        <f>IF(VLOOKUP(A11,ORÇAMENTO!B:R,14,0)=1,"SINAPI",IF(VLOOKUP(A11,ORÇAMENTO!B:R,14,0)=2,"COPASA",IF(VLOOKUP(A11,ORÇAMENTO!B:R,14,0)=3,"SETOP",IF(VLOOKUP(A11,ORÇAMENTO!B:R,14,0)=4,"COMPOSIÇÕES",0))))</f>
        <v>COMPOSIÇÕES</v>
      </c>
      <c r="C11" s="424">
        <f>VLOOKUP(A11,ORÇAMENTO!$B:$R,15,0)</f>
        <v>100</v>
      </c>
      <c r="D11" s="425" t="str">
        <f>VLOOKUP(A11,ORÇAMENTO!$B:$R,2,0)</f>
        <v>ADMINISTRAÇÃO LOCAL</v>
      </c>
      <c r="E11" s="424" t="s">
        <v>28</v>
      </c>
    </row>
    <row r="12" spans="1:20" x14ac:dyDescent="0.25">
      <c r="A12" s="426"/>
      <c r="B12" s="427"/>
      <c r="C12" s="427"/>
      <c r="D12" s="866">
        <f>VLOOKUP(C11,CALC!B:F,5,FALSE)</f>
        <v>1</v>
      </c>
      <c r="E12" s="428"/>
    </row>
    <row r="13" spans="1:20" x14ac:dyDescent="0.25">
      <c r="A13" s="424" t="s">
        <v>4093</v>
      </c>
      <c r="B13" s="424" t="str">
        <f>IF(VLOOKUP(A13,ORÇAMENTO!B:R,14,0)=1,"SINAPI",IF(VLOOKUP(A13,ORÇAMENTO!B:R,14,0)=2,"COPASA",IF(VLOOKUP(A13,ORÇAMENTO!B:R,14,0)=3,"SETOP",IF(VLOOKUP(A13,ORÇAMENTO!B:R,14,0)=4,"COMPOSIÇÕES",0))))</f>
        <v>COPASA</v>
      </c>
      <c r="C13" s="424">
        <f>VLOOKUP(A13,ORÇAMENTO!$B:$R,15,0)</f>
        <v>65003890</v>
      </c>
      <c r="D13" s="425" t="str">
        <f>VLOOKUP(A13,ORÇAMENTO!$B:$R,2,0)</f>
        <v>CANTEIRO DE OBRAS - LOCACAO DE CONTAINER ESCRITORIO.</v>
      </c>
      <c r="E13" s="424" t="str">
        <f>VLOOKUP(A13,ORÇAMENTO!$B:$R,3,0)</f>
        <v>MES</v>
      </c>
    </row>
    <row r="14" spans="1:20" x14ac:dyDescent="0.25">
      <c r="A14" s="426"/>
      <c r="B14" s="427"/>
      <c r="C14" s="427"/>
      <c r="D14" s="866" t="str">
        <f>VLOOKUP(C13,CALC!B:F,5,FALSE)</f>
        <v>Tempo de obra</v>
      </c>
      <c r="E14" s="428"/>
    </row>
    <row r="15" spans="1:20" ht="25.5" x14ac:dyDescent="0.25">
      <c r="A15" s="424" t="s">
        <v>4094</v>
      </c>
      <c r="B15" s="424" t="str">
        <f>IF(VLOOKUP(A15,ORÇAMENTO!B:R,14,0)=1,"SINAPI",IF(VLOOKUP(A15,ORÇAMENTO!B:R,14,0)=2,"COPASA",IF(VLOOKUP(A15,ORÇAMENTO!B:R,14,0)=3,"SETOP",IF(VLOOKUP(A15,ORÇAMENTO!B:R,14,0)=4,"COMPOSIÇÕES",0))))</f>
        <v>COPASA</v>
      </c>
      <c r="C15" s="424">
        <f>VLOOKUP(A15,ORÇAMENTO!$B:$R,15,0)</f>
        <v>65002504</v>
      </c>
      <c r="D15" s="425" t="str">
        <f>VLOOKUP(A15,ORÇAMENTO!$B:$R,2,0)</f>
        <v>BANHEIRO QUIMICO - CABINE EM FIBRA DE VIDRO, TETO TRANSLUCIDO BRANCO, CAPACIDADE MAXIMA OPERACIONAL 180 LITROS, PORTA PAPEL HIGIENICO, PLACA DE IDENTI</v>
      </c>
      <c r="E15" s="424" t="str">
        <f>VLOOKUP(A15,ORÇAMENTO!$B:$R,3,0)</f>
        <v>MES</v>
      </c>
    </row>
    <row r="16" spans="1:20" x14ac:dyDescent="0.25">
      <c r="A16" s="426"/>
      <c r="B16" s="427"/>
      <c r="C16" s="427"/>
      <c r="D16" s="866" t="str">
        <f>VLOOKUP(C15,CALC!B:F,5,FALSE)</f>
        <v>Tempo de obra</v>
      </c>
      <c r="E16" s="428"/>
    </row>
    <row r="17" spans="1:5" x14ac:dyDescent="0.25">
      <c r="A17" s="424" t="s">
        <v>4095</v>
      </c>
      <c r="B17" s="424" t="str">
        <f>IF(VLOOKUP(A17,ORÇAMENTO!B:R,14,0)=1,"SINAPI",IF(VLOOKUP(A17,ORÇAMENTO!B:R,14,0)=2,"COPASA",IF(VLOOKUP(A17,ORÇAMENTO!B:R,14,0)=3,"SETOP",IF(VLOOKUP(A17,ORÇAMENTO!B:R,14,0)=4,"COMPOSIÇÕES",0))))</f>
        <v>COPASA</v>
      </c>
      <c r="C17" s="424">
        <f>VLOOKUP(A17,ORÇAMENTO!$B:$R,15,0)</f>
        <v>65003892</v>
      </c>
      <c r="D17" s="425" t="str">
        <f>VLOOKUP(A17,ORÇAMENTO!$B:$R,2,0)</f>
        <v>CANTEIRO DE OBRAS - LOCACAO DE CONTAINER ALMOXARIFADO.</v>
      </c>
      <c r="E17" s="424" t="str">
        <f>VLOOKUP(A17,ORÇAMENTO!$B:$R,3,0)</f>
        <v>MES</v>
      </c>
    </row>
    <row r="18" spans="1:5" x14ac:dyDescent="0.25">
      <c r="A18" s="426"/>
      <c r="B18" s="427"/>
      <c r="C18" s="427"/>
      <c r="D18" s="866" t="str">
        <f>VLOOKUP(C17,CALC!B:F,5,FALSE)</f>
        <v>Tempo de obra</v>
      </c>
      <c r="E18" s="428"/>
    </row>
    <row r="19" spans="1:5" x14ac:dyDescent="0.25">
      <c r="A19" s="432">
        <v>2</v>
      </c>
      <c r="B19" s="433"/>
      <c r="C19" s="434"/>
      <c r="D19" s="434" t="str">
        <f>VLOOKUP(A19,ORÇAMENTO!$B:$D,2,0)</f>
        <v>SERVIÇOS PRELIMINARES</v>
      </c>
      <c r="E19" s="435"/>
    </row>
    <row r="20" spans="1:5" x14ac:dyDescent="0.25">
      <c r="A20" s="424" t="s">
        <v>4096</v>
      </c>
      <c r="B20" s="424" t="str">
        <f>IF(VLOOKUP(A20,ORÇAMENTO!B:R,14,0)=1,"SINAPI",IF(VLOOKUP(A20,ORÇAMENTO!B:R,14,0)=2,"COPASA",IF(VLOOKUP(A20,ORÇAMENTO!B:R,14,0)=3,"SETOP",IF(VLOOKUP(A20,ORÇAMENTO!B:R,14,0)=4,"COMPOSIÇÕES",0))))</f>
        <v>COPASA</v>
      </c>
      <c r="C20" s="424">
        <f>VLOOKUP(A20,ORÇAMENTO!$B:$R,15,0)</f>
        <v>65000007</v>
      </c>
      <c r="D20" s="425" t="str">
        <f>VLOOKUP(A20,ORÇAMENTO!$B:$R,2,0)</f>
        <v>PLACA DE IDENTIFICACAO DE OBRA PADRAO COPASA FORNECIMENTO E INSTALACAO</v>
      </c>
      <c r="E20" s="424" t="str">
        <f>VLOOKUP(A20,ORÇAMENTO!$B:$R,3,0)</f>
        <v>M2</v>
      </c>
    </row>
    <row r="21" spans="1:5" x14ac:dyDescent="0.25">
      <c r="A21" s="426"/>
      <c r="B21" s="427"/>
      <c r="C21" s="427"/>
      <c r="D21" s="866" t="str">
        <f>VLOOKUP(C20,CALC!B:F,5,FALSE)</f>
        <v>2,5 x 3,0 m</v>
      </c>
      <c r="E21" s="428"/>
    </row>
    <row r="22" spans="1:5" x14ac:dyDescent="0.25">
      <c r="A22" s="424" t="s">
        <v>4097</v>
      </c>
      <c r="B22" s="424" t="str">
        <f>IF(VLOOKUP(A22,ORÇAMENTO!B:R,14,0)=1,"SINAPI",IF(VLOOKUP(A22,ORÇAMENTO!B:R,14,0)=2,"COPASA",IF(VLOOKUP(A22,ORÇAMENTO!B:R,14,0)=3,"SETOP",IF(VLOOKUP(A22,ORÇAMENTO!B:R,14,0)=4,"COMPOSIÇÕES",0))))</f>
        <v>SINAPI</v>
      </c>
      <c r="C22" s="424">
        <f>VLOOKUP(A22,ORÇAMENTO!$B:$R,15,0)</f>
        <v>34723</v>
      </c>
      <c r="D22" s="425" t="str">
        <f>VLOOKUP(A22,ORÇAMENTO!$B:$R,2,0)</f>
        <v>PLACA DE SINALIZACAO EM CHAPA DE ACO NUM 16 COM PINTURA REFLETIVA</v>
      </c>
      <c r="E22" s="424" t="str">
        <f>VLOOKUP(A22,ORÇAMENTO!$B:$R,3,0)</f>
        <v>M2</v>
      </c>
    </row>
    <row r="23" spans="1:5" x14ac:dyDescent="0.25">
      <c r="A23" s="426"/>
      <c r="B23" s="427"/>
      <c r="C23" s="427"/>
      <c r="D23" s="866" t="str">
        <f>VLOOKUP(C22,CALC!B:F,5,FALSE)</f>
        <v>2 * (1,0 x 1,0 m)</v>
      </c>
      <c r="E23" s="428"/>
    </row>
    <row r="24" spans="1:5" x14ac:dyDescent="0.25">
      <c r="A24" s="424" t="s">
        <v>4098</v>
      </c>
      <c r="B24" s="424" t="str">
        <f>IF(VLOOKUP(A24,ORÇAMENTO!B:R,14,0)=1,"SINAPI",IF(VLOOKUP(A24,ORÇAMENTO!B:R,14,0)=2,"COPASA",IF(VLOOKUP(A24,ORÇAMENTO!B:R,14,0)=3,"SETOP",IF(VLOOKUP(A24,ORÇAMENTO!B:R,14,0)=4,"COMPOSIÇÕES",0))))</f>
        <v>SINAPI</v>
      </c>
      <c r="C24" s="424">
        <f>VLOOKUP(A24,ORÇAMENTO!$B:$R,15,0)</f>
        <v>99063</v>
      </c>
      <c r="D24" s="425" t="str">
        <f>VLOOKUP(A24,ORÇAMENTO!$B:$R,2,0)</f>
        <v>LOCAÇÃO DE REDE DE ÁGUA OU ESGOTO. AF_03/2024</v>
      </c>
      <c r="E24" s="424" t="str">
        <f>VLOOKUP(A24,ORÇAMENTO!$B:$R,3,0)</f>
        <v>M</v>
      </c>
    </row>
    <row r="25" spans="1:5" x14ac:dyDescent="0.25">
      <c r="A25" s="426"/>
      <c r="B25" s="427"/>
      <c r="C25" s="427"/>
      <c r="D25" s="866" t="str">
        <f>VLOOKUP(C24,CALC!B:F,5,FALSE)</f>
        <v>Extensão de rede</v>
      </c>
      <c r="E25" s="428"/>
    </row>
    <row r="26" spans="1:5" ht="25.5" x14ac:dyDescent="0.25">
      <c r="A26" s="424" t="s">
        <v>4921</v>
      </c>
      <c r="B26" s="424" t="str">
        <f>IF(VLOOKUP(A26,ORÇAMENTO!B:R,14,0)=1,"SINAPI",IF(VLOOKUP(A26,ORÇAMENTO!B:R,14,0)=2,"COPASA",IF(VLOOKUP(A26,ORÇAMENTO!B:R,14,0)=3,"SETOP",IF(VLOOKUP(A26,ORÇAMENTO!B:R,14,0)=4,"COMPOSIÇÕES",0))))</f>
        <v>SETOP</v>
      </c>
      <c r="C26" s="424" t="str">
        <f>VLOOKUP(A26,ORÇAMENTO!$B:$R,15,0)</f>
        <v>ED-50157</v>
      </c>
      <c r="D26" s="425" t="str">
        <f>VLOOKUP(A26,ORÇAMENTO!$B:$R,2,0)</f>
        <v>FITA ZEBRADA AMARELA PARA SINALIZAÇÃO ISOLAMENTO DE ÁREA, EXCLUSIVE SUPORTE PARA SUSTENTAÇÃO, INCLUSIVE FIXAÇÃO E FORNECIMENTO</v>
      </c>
      <c r="E26" s="424" t="str">
        <f>VLOOKUP(A26,ORÇAMENTO!$B:$R,3,0)</f>
        <v>M</v>
      </c>
    </row>
    <row r="27" spans="1:5" x14ac:dyDescent="0.25">
      <c r="A27" s="426"/>
      <c r="B27" s="427"/>
      <c r="C27" s="427"/>
      <c r="D27" s="866" t="str">
        <f>VLOOKUP(C26,CALC!B:F,5,FALSE)</f>
        <v>Extensão em metro</v>
      </c>
      <c r="E27" s="428"/>
    </row>
    <row r="28" spans="1:5" x14ac:dyDescent="0.25">
      <c r="A28" s="432">
        <v>3</v>
      </c>
      <c r="B28" s="433"/>
      <c r="C28" s="434"/>
      <c r="D28" s="434" t="str">
        <f>VLOOKUP(A28,ORÇAMENTO!$B:$D,2,0)</f>
        <v>DEMOLIÇÕES E RECOMPOSIÇÕES</v>
      </c>
      <c r="E28" s="435"/>
    </row>
    <row r="29" spans="1:5" x14ac:dyDescent="0.25">
      <c r="A29" s="424" t="s">
        <v>4099</v>
      </c>
      <c r="B29" s="424" t="str">
        <f>IF(VLOOKUP(A29,ORÇAMENTO!B:R,14,0)=1,"SINAPI",IF(VLOOKUP(A29,ORÇAMENTO!B:R,14,0)=2,"COPASA",IF(VLOOKUP(A29,ORÇAMENTO!B:R,14,0)=3,"SETOP",IF(VLOOKUP(A29,ORÇAMENTO!B:R,14,0)=4,"COMPOSIÇÕES",0))))</f>
        <v>SINAPI</v>
      </c>
      <c r="C29" s="424">
        <f>VLOOKUP(A29,ORÇAMENTO!$B:$R,15,0)</f>
        <v>97636</v>
      </c>
      <c r="D29" s="425" t="str">
        <f>VLOOKUP(A29,ORÇAMENTO!$B:$R,2,0)</f>
        <v>DEMOLIÇÃO PARCIAL DE PAVIMENTO ASFÁLTICO, DE FORMA MECANIZADA, SEM REAPROVEITAMENTO. AF_09/2023</v>
      </c>
      <c r="E29" s="424" t="str">
        <f>VLOOKUP(A29,ORÇAMENTO!$B:$R,3,0)</f>
        <v>M2</v>
      </c>
    </row>
    <row r="30" spans="1:5" x14ac:dyDescent="0.25">
      <c r="A30" s="426"/>
      <c r="B30" s="427"/>
      <c r="C30" s="427"/>
      <c r="D30" s="866" t="str">
        <f>VLOOKUP(C29,CALC!B:F,5,FALSE)</f>
        <v>Extensão da rede * ( Largura da vala + 2 * Sobrelargura do pavimento )</v>
      </c>
      <c r="E30" s="428"/>
    </row>
    <row r="31" spans="1:5" ht="25.5" x14ac:dyDescent="0.25">
      <c r="A31" s="424" t="s">
        <v>4100</v>
      </c>
      <c r="B31" s="424" t="str">
        <f>IF(VLOOKUP(A31,ORÇAMENTO!B:R,14,0)=1,"SINAPI",IF(VLOOKUP(A31,ORÇAMENTO!B:R,14,0)=2,"COPASA",IF(VLOOKUP(A31,ORÇAMENTO!B:R,14,0)=3,"SETOP",IF(VLOOKUP(A31,ORÇAMENTO!B:R,14,0)=4,"COMPOSIÇÕES",0))))</f>
        <v>SINAPI</v>
      </c>
      <c r="C31" s="424">
        <f>VLOOKUP(A31,ORÇAMENTO!$B:$R,15,0)</f>
        <v>100973</v>
      </c>
      <c r="D31" s="425" t="str">
        <f>VLOOKUP(A31,ORÇAMENTO!$B:$R,2,0)</f>
        <v>CARGA, MANOBRA E DESCARGA DE SOLOS E MATERIAIS GRANULARES EM CAMINHÃO BASCULANTE 6 M³ - CARGA COM PÁ CARREGADEIRA (CAÇAMBA DE 1,7 A 2,8 M³ / 128 HP) E DESCARGA LIVRE (UNIDADE: M3). AF_07/2020</v>
      </c>
      <c r="E31" s="424" t="str">
        <f>VLOOKUP(A31,ORÇAMENTO!$B:$R,3,0)</f>
        <v>M3</v>
      </c>
    </row>
    <row r="32" spans="1:5" ht="25.5" x14ac:dyDescent="0.25">
      <c r="A32" s="426"/>
      <c r="B32" s="427"/>
      <c r="C32" s="427"/>
      <c r="D32" s="866" t="str">
        <f>VLOOKUP(C31,CALC!B:F,5,FALSE)</f>
        <v>Extensão da rede * ( Largura da vala + 2 * Sobrelargura do pavimento ) * Espessura do pavimento * (100% + Percentagem de empolamento do pavimento )</v>
      </c>
      <c r="E32" s="428"/>
    </row>
    <row r="33" spans="1:5" ht="25.5" x14ac:dyDescent="0.25">
      <c r="A33" s="424" t="s">
        <v>4101</v>
      </c>
      <c r="B33" s="424" t="str">
        <f>IF(VLOOKUP(A33,ORÇAMENTO!B:R,14,0)=1,"SINAPI",IF(VLOOKUP(A33,ORÇAMENTO!B:R,14,0)=2,"COPASA",IF(VLOOKUP(A33,ORÇAMENTO!B:R,14,0)=3,"SETOP",IF(VLOOKUP(A33,ORÇAMENTO!B:R,14,0)=4,"COMPOSIÇÕES",0))))</f>
        <v>SINAPI</v>
      </c>
      <c r="C33" s="424">
        <f>VLOOKUP(A33,ORÇAMENTO!$B:$R,15,0)</f>
        <v>97914</v>
      </c>
      <c r="D33" s="425" t="str">
        <f>VLOOKUP(A33,ORÇAMENTO!$B:$R,2,0)</f>
        <v>TRANSPORTE COM CAMINHÃO BASCULANTE DE 6 M³, EM VIA URBANA PAVIMENTADA, DMT ATÉ 30 KM (UNIDADE: M3XKM). AF_07/2020</v>
      </c>
      <c r="E33" s="424" t="str">
        <f>VLOOKUP(A33,ORÇAMENTO!$B:$R,3,0)</f>
        <v>M3XKM</v>
      </c>
    </row>
    <row r="34" spans="1:5" x14ac:dyDescent="0.25">
      <c r="A34" s="426"/>
      <c r="B34" s="427"/>
      <c r="C34" s="427"/>
      <c r="D34" s="427" t="str">
        <f>VLOOKUP(C33,CALC!B:F,5,FALSE)</f>
        <v>Volume de material * (100% + Percentagem de empolamento ) * DMT Bota-fora</v>
      </c>
      <c r="E34" s="428"/>
    </row>
    <row r="35" spans="1:5" ht="25.5" x14ac:dyDescent="0.25">
      <c r="A35" s="424" t="s">
        <v>4102</v>
      </c>
      <c r="B35" s="424" t="str">
        <f>IF(VLOOKUP(A35,ORÇAMENTO!B:R,14,0)=1,"SINAPI",IF(VLOOKUP(A35,ORÇAMENTO!B:R,14,0)=2,"COPASA",IF(VLOOKUP(A35,ORÇAMENTO!B:R,14,0)=3,"SETOP",IF(VLOOKUP(A35,ORÇAMENTO!B:R,14,0)=4,"COMPOSIÇÕES",0))))</f>
        <v>SINAPI</v>
      </c>
      <c r="C35" s="424">
        <f>VLOOKUP(A35,ORÇAMENTO!$B:$R,15,0)</f>
        <v>96399</v>
      </c>
      <c r="D35" s="425" t="str">
        <f>VLOOKUP(A35,ORÇAMENTO!$B:$R,2,0)</f>
        <v>CONSTRUÇÃO DE BASE E SUB-BASE PARA PAVIMENTAÇÃO DE RACHÃO, COM ESPESSURA DE 40 CM - EXCLUSIVE CARGA E TRANSPORTE. AF_09/2024</v>
      </c>
      <c r="E35" s="424" t="str">
        <f>VLOOKUP(A35,ORÇAMENTO!$B:$R,3,0)</f>
        <v>M3</v>
      </c>
    </row>
    <row r="36" spans="1:5" x14ac:dyDescent="0.25">
      <c r="A36" s="426"/>
      <c r="B36" s="427"/>
      <c r="C36" s="427"/>
      <c r="D36" s="866" t="str">
        <f>VLOOKUP(C35,CALC!B:F,5,FALSE)</f>
        <v>Extensão da rede * ( Largura da vala + 2 * Sobrelargura do pavimento ) * Espessura de rachão</v>
      </c>
      <c r="E36" s="428"/>
    </row>
    <row r="37" spans="1:5" ht="25.5" x14ac:dyDescent="0.25">
      <c r="A37" s="424" t="s">
        <v>4103</v>
      </c>
      <c r="B37" s="424" t="str">
        <f>IF(VLOOKUP(A37,ORÇAMENTO!B:R,14,0)=1,"SINAPI",IF(VLOOKUP(A37,ORÇAMENTO!B:R,14,0)=2,"COPASA",IF(VLOOKUP(A37,ORÇAMENTO!B:R,14,0)=3,"SETOP",IF(VLOOKUP(A37,ORÇAMENTO!B:R,14,0)=4,"COMPOSIÇÕES",0))))</f>
        <v>SINAPI</v>
      </c>
      <c r="C37" s="424">
        <f>VLOOKUP(A37,ORÇAMENTO!$B:$R,15,0)</f>
        <v>96396</v>
      </c>
      <c r="D37" s="425" t="str">
        <f>VLOOKUP(A37,ORÇAMENTO!$B:$R,2,0)</f>
        <v>CONSTRUÇÃO DE BASE E SUB-BASE PARA PAVIMENTAÇÃO DE BRITA GRADUADA SIMPLES, COM ESPESSURA DE 15 CM - EXCLUSIVE CARGA E TRANSPORTE. AF_09/2024</v>
      </c>
      <c r="E37" s="424" t="str">
        <f>VLOOKUP(A37,ORÇAMENTO!$B:$R,3,0)</f>
        <v>M3</v>
      </c>
    </row>
    <row r="38" spans="1:5" x14ac:dyDescent="0.25">
      <c r="A38" s="426"/>
      <c r="B38" s="427"/>
      <c r="C38" s="427"/>
      <c r="D38" s="427" t="str">
        <f>VLOOKUP(C37,CALC!B:F,5,FALSE)</f>
        <v>Extensão da rede * ( Largura da vala + 2 * Sobrelargura do pavimento ) * Espessura de brita</v>
      </c>
      <c r="E38" s="428"/>
    </row>
    <row r="39" spans="1:5" ht="25.5" x14ac:dyDescent="0.25">
      <c r="A39" s="424" t="s">
        <v>4104</v>
      </c>
      <c r="B39" s="424" t="str">
        <f>IF(VLOOKUP(A39,ORÇAMENTO!B:R,14,0)=1,"SINAPI",IF(VLOOKUP(A39,ORÇAMENTO!B:R,14,0)=2,"COPASA",IF(VLOOKUP(A39,ORÇAMENTO!B:R,14,0)=3,"SETOP",IF(VLOOKUP(A39,ORÇAMENTO!B:R,14,0)=4,"COMPOSIÇÕES",0))))</f>
        <v>SINAPI</v>
      </c>
      <c r="C39" s="424">
        <f>VLOOKUP(A39,ORÇAMENTO!$B:$R,15,0)</f>
        <v>95996</v>
      </c>
      <c r="D39" s="425" t="str">
        <f>VLOOKUP(A39,ORÇAMENTO!$B:$R,2,0)</f>
        <v>EXECUÇÃO DE PAVIMENTO COM APLICAÇÃO DE CONCRETO ASFÁLTICO, CAMADA DE BINDER - EXCLUSIVE CARGA E TRANSPORTE. AF_11/2019</v>
      </c>
      <c r="E39" s="424" t="str">
        <f>VLOOKUP(A39,ORÇAMENTO!$B:$R,3,0)</f>
        <v>M3</v>
      </c>
    </row>
    <row r="40" spans="1:5" x14ac:dyDescent="0.25">
      <c r="A40" s="426"/>
      <c r="B40" s="427"/>
      <c r="C40" s="427"/>
      <c r="D40" s="427" t="str">
        <f>VLOOKUP(C39,CALC!B:F,5,FALSE)</f>
        <v>Extensão da rede * ( Largura da vala + 2 * Sobrelargura do pavimento ) * Espessura do pavimento</v>
      </c>
      <c r="E40" s="428"/>
    </row>
    <row r="41" spans="1:5" x14ac:dyDescent="0.25">
      <c r="A41" s="424" t="s">
        <v>4105</v>
      </c>
      <c r="B41" s="424" t="str">
        <f>IF(VLOOKUP(A41,ORÇAMENTO!B:R,14,0)=1,"SINAPI",IF(VLOOKUP(A41,ORÇAMENTO!B:R,14,0)=2,"COPASA",IF(VLOOKUP(A41,ORÇAMENTO!B:R,14,0)=3,"SETOP",IF(VLOOKUP(A41,ORÇAMENTO!B:R,14,0)=4,"COMPOSIÇÕES",0))))</f>
        <v>COPASA</v>
      </c>
      <c r="C41" s="424">
        <f>VLOOKUP(A41,ORÇAMENTO!$B:$R,15,0)</f>
        <v>65004188</v>
      </c>
      <c r="D41" s="425" t="str">
        <f>VLOOKUP(A41,ORÇAMENTO!$B:$R,2,0)</f>
        <v>IMPRIMACAO COM CM-30 LARGURA ATE 3,5M</v>
      </c>
      <c r="E41" s="424" t="str">
        <f>VLOOKUP(A41,ORÇAMENTO!$B:$R,3,0)</f>
        <v>M2</v>
      </c>
    </row>
    <row r="42" spans="1:5" x14ac:dyDescent="0.25">
      <c r="A42" s="426"/>
      <c r="B42" s="427"/>
      <c r="C42" s="427"/>
      <c r="D42" s="427" t="str">
        <f>VLOOKUP(C41,CALC!B:F,5,FALSE)</f>
        <v>Extensão da rede * ( Largura da vala + 2 * Sobrelargura do pavimento )</v>
      </c>
      <c r="E42" s="428"/>
    </row>
    <row r="43" spans="1:5" x14ac:dyDescent="0.25">
      <c r="A43" s="424" t="s">
        <v>5773</v>
      </c>
      <c r="B43" s="424" t="str">
        <f>IF(VLOOKUP(A43,ORÇAMENTO!B:R,14,0)=1,"SINAPI",IF(VLOOKUP(A43,ORÇAMENTO!B:R,14,0)=2,"COPASA",IF(VLOOKUP(A43,ORÇAMENTO!B:R,14,0)=3,"SETOP",IF(VLOOKUP(A43,ORÇAMENTO!B:R,14,0)=5,"COTAÇÃO",0))))</f>
        <v>COTAÇÃO</v>
      </c>
      <c r="C43" s="424" t="str">
        <f>VLOOKUP(A43,ORÇAMENTO!$B:$R,15,0)</f>
        <v>C546</v>
      </c>
      <c r="D43" s="425" t="str">
        <f>VLOOKUP(A43,ORÇAMENTO!$B:$R,2,0)</f>
        <v>OPERACIONALIZAÇÃO DE ATERRO DE RESÍDUOS SÓLIDOS DA CONSTRUÇÃO CIVIL</v>
      </c>
      <c r="E43" s="424" t="str">
        <f>VLOOKUP(A43,ORÇAMENTO!$B:$R,3,0)</f>
        <v>M3</v>
      </c>
    </row>
    <row r="44" spans="1:5" x14ac:dyDescent="0.25">
      <c r="A44" s="426"/>
      <c r="B44" s="427"/>
      <c r="C44" s="427"/>
      <c r="D44" s="427" t="str">
        <f>VLOOKUP(C43,CALC!B:F,5,FALSE)</f>
        <v>Volume de material disposto em bota-bota</v>
      </c>
      <c r="E44" s="428"/>
    </row>
    <row r="45" spans="1:5" x14ac:dyDescent="0.25">
      <c r="A45" s="432">
        <v>4</v>
      </c>
      <c r="B45" s="433"/>
      <c r="C45" s="434"/>
      <c r="D45" s="434" t="str">
        <f>VLOOKUP(A45,ORÇAMENTO!$B:$D,2,0)</f>
        <v>MOVIMENTAÇÃO DE TERRA</v>
      </c>
      <c r="E45" s="435"/>
    </row>
    <row r="46" spans="1:5" ht="38.25" x14ac:dyDescent="0.25">
      <c r="A46" s="424" t="s">
        <v>4106</v>
      </c>
      <c r="B46" s="424" t="str">
        <f>IF(VLOOKUP(A46,ORÇAMENTO!B:R,14,0)=1,"SINAPI",IF(VLOOKUP(A46,ORÇAMENTO!B:R,14,0)=2,"COPASA",IF(VLOOKUP(A46,ORÇAMENTO!B:R,14,0)=3,"SETOP",IF(VLOOKUP(A46,ORÇAMENTO!B:R,14,0)=4,"COMPOSIÇÕES",0))))</f>
        <v>SINAPI</v>
      </c>
      <c r="C46" s="424">
        <f>VLOOKUP(A46,ORÇAMENTO!$B:$R,15,0)</f>
        <v>90099</v>
      </c>
      <c r="D46" s="425" t="str">
        <f>VLOOKUP(A46,ORÇAMENTO!$B:$R,2,0)</f>
        <v>ESCAVAÇÃO MECANIZADA DE VALA COM PROF. ATÉ 1,5 M (MÉDIA MONTANTE E JUSANTE/UMA COMPOSIÇÃO POR TRECHO), RETROESCAV. (0,26 M3), LARG. MENOR QUE 0,8 M, EM SOLO DE 1A CATEGORIA, EM LOCAIS COM ALTO NÍVEL DE INTERFERÊNCIA. AF_09/2024</v>
      </c>
      <c r="E46" s="424" t="str">
        <f>VLOOKUP(A46,ORÇAMENTO!$B:$R,3,0)</f>
        <v>M3</v>
      </c>
    </row>
    <row r="47" spans="1:5" ht="25.5" x14ac:dyDescent="0.25">
      <c r="A47" s="426"/>
      <c r="B47" s="427"/>
      <c r="C47" s="427"/>
      <c r="D47" s="427" t="str">
        <f>VLOOKUP(C46,CALC!B:F,5,FALSE)</f>
        <v>Largura da vala onde não há lençol * ( Profundidade - Espessura Pavimento ) * Percentagem de escavação mecanizada para material de 1ª categoria até 1,5 m</v>
      </c>
      <c r="E47" s="428"/>
    </row>
    <row r="48" spans="1:5" ht="38.25" x14ac:dyDescent="0.25">
      <c r="A48" s="424" t="s">
        <v>4107</v>
      </c>
      <c r="B48" s="424" t="str">
        <f>IF(VLOOKUP(A48,ORÇAMENTO!B:R,14,0)=1,"SINAPI",IF(VLOOKUP(A48,ORÇAMENTO!B:R,14,0)=2,"COPASA",IF(VLOOKUP(A48,ORÇAMENTO!B:R,14,0)=3,"SETOP",IF(VLOOKUP(A48,ORÇAMENTO!B:R,14,0)=4,"COMPOSIÇÕES",0))))</f>
        <v>SINAPI</v>
      </c>
      <c r="C48" s="424">
        <f>VLOOKUP(A48,ORÇAMENTO!$B:$R,15,0)</f>
        <v>90101</v>
      </c>
      <c r="D48" s="425" t="str">
        <f>VLOOKUP(A48,ORÇAMENTO!$B:$R,2,0)</f>
        <v>ESCAVAÇÃO MECANIZADA DE VALA COM PROF. MAIOR QUE 1,5 M ATÉ 3,0 M (MÉDIA MONTANTE E JUSANTE/UMA COMPOSIÇÃO POR TRECHO), RETROESCAV. (0,26 M3), LARG. MENOR QUE 0,8 M, EM SOLO DE 1A CATEGORIA, EM LOCAIS COM ALTO NÍVEL DE INTERFERÊNCIA. AF_09/2024</v>
      </c>
      <c r="E48" s="424" t="str">
        <f>VLOOKUP(A48,ORÇAMENTO!$B:$R,3,0)</f>
        <v>M3</v>
      </c>
    </row>
    <row r="49" spans="1:5" ht="25.5" x14ac:dyDescent="0.25">
      <c r="A49" s="426"/>
      <c r="B49" s="427"/>
      <c r="C49" s="427"/>
      <c r="D49" s="427" t="str">
        <f>VLOOKUP(C48,CALC!B:F,5,FALSE)</f>
        <v>Largura da vala onde não há lençol * ( Profundidade - 1,5 ) * Percentagem de escavação mecanizada para material de 1ª categoria entre 1,5 e 3,0 m</v>
      </c>
      <c r="E49" s="428"/>
    </row>
    <row r="50" spans="1:5" ht="38.25" x14ac:dyDescent="0.25">
      <c r="A50" s="424" t="s">
        <v>4108</v>
      </c>
      <c r="B50" s="424" t="str">
        <f>IF(VLOOKUP(A50,ORÇAMENTO!B:R,14,0)=1,"SINAPI",IF(VLOOKUP(A50,ORÇAMENTO!B:R,14,0)=2,"COPASA",IF(VLOOKUP(A50,ORÇAMENTO!B:R,14,0)=3,"SETOP",IF(VLOOKUP(A50,ORÇAMENTO!B:R,14,0)=4,"COMPOSIÇÕES",0))))</f>
        <v>SINAPI</v>
      </c>
      <c r="C50" s="424">
        <f>VLOOKUP(A50,ORÇAMENTO!$B:$R,15,0)</f>
        <v>102323</v>
      </c>
      <c r="D50" s="425" t="str">
        <f>VLOOKUP(A50,ORÇAMENTO!$B:$R,2,0)</f>
        <v>ESCAVAÇÃO MECANIZADA DE VALA COM PROF. ATÉ 1,5 M (MÉDIA MONTANTE E JUSANTE/UMA COMPOSIÇÃO POR TRECHO), RETROESCAV. (0,26 M3), LARG. DE 0,8 M A 1,5 M, EM SOLO DE 2A CATEGORIA, EM LOCAIS COM ALTO NÍVEL DE INTERFERÊNCIA. AF_09/2024</v>
      </c>
      <c r="E50" s="424" t="str">
        <f>VLOOKUP(A50,ORÇAMENTO!$B:$R,3,0)</f>
        <v>M3</v>
      </c>
    </row>
    <row r="51" spans="1:5" ht="25.5" x14ac:dyDescent="0.25">
      <c r="A51" s="426"/>
      <c r="B51" s="427"/>
      <c r="C51" s="427"/>
      <c r="D51" s="427" t="str">
        <f>VLOOKUP(C50,CALC!B:F,5,FALSE)</f>
        <v>Largura da vala * ( Profundidade - Espessura Pavimento ) * Percentagem de escavação mecanizada para material de 2ª categoria até 1,5 m</v>
      </c>
      <c r="E51" s="428"/>
    </row>
    <row r="52" spans="1:5" ht="38.25" x14ac:dyDescent="0.25">
      <c r="A52" s="424" t="s">
        <v>4109</v>
      </c>
      <c r="B52" s="424" t="str">
        <f>IF(VLOOKUP(A52,ORÇAMENTO!B:R,14,0)=1,"SINAPI",IF(VLOOKUP(A52,ORÇAMENTO!B:R,14,0)=2,"COPASA",IF(VLOOKUP(A52,ORÇAMENTO!B:R,14,0)=3,"SETOP",IF(VLOOKUP(A52,ORÇAMENTO!B:R,14,0)=4,"COMPOSIÇÕES",0))))</f>
        <v>SINAPI</v>
      </c>
      <c r="C52" s="424">
        <f>VLOOKUP(A52,ORÇAMENTO!$B:$R,15,0)</f>
        <v>102325</v>
      </c>
      <c r="D52" s="425" t="str">
        <f>VLOOKUP(A52,ORÇAMENTO!$B:$R,2,0)</f>
        <v>ESCAVAÇÃO MECANIZADA DE VALA COM PROF. MAIOR QUE 1,5 M ATÉ 3,0 M (MÉDIA MONTANTE E JUSANTE/UMA COMPOSIÇÃO POR TRECHO), RETROESCAV. (0,26 M3), LARG. DE 0,8 M A 1,5 M, EM SOLO DE 2A CATEGORIA, EM LOCAIS COM ALTO NÍVEL DE INTERFERÊNCIA. AF_09/2024</v>
      </c>
      <c r="E52" s="424" t="str">
        <f>VLOOKUP(A52,ORÇAMENTO!$B:$R,3,0)</f>
        <v>M3</v>
      </c>
    </row>
    <row r="53" spans="1:5" ht="25.5" x14ac:dyDescent="0.25">
      <c r="A53" s="426"/>
      <c r="B53" s="427"/>
      <c r="C53" s="427"/>
      <c r="D53" s="427" t="str">
        <f>VLOOKUP(C52,CALC!B:F,5,FALSE)</f>
        <v>Largura da vala * ( Profundidade - 1,5 ) * Percentagem de escavação mecanizada para material de 2ª categoria entre 1,5 e 3,0 m</v>
      </c>
      <c r="E53" s="428"/>
    </row>
    <row r="54" spans="1:5" x14ac:dyDescent="0.25">
      <c r="A54" s="424" t="s">
        <v>4110</v>
      </c>
      <c r="B54" s="424" t="str">
        <f>IF(VLOOKUP(A54,ORÇAMENTO!B:R,14,0)=1,"SINAPI",IF(VLOOKUP(A54,ORÇAMENTO!B:R,14,0)=2,"COPASA",IF(VLOOKUP(A54,ORÇAMENTO!B:R,14,0)=3,"SETOP",IF(VLOOKUP(A54,ORÇAMENTO!B:R,14,0)=4,"COMPOSIÇÕES",0))))</f>
        <v>COPASA</v>
      </c>
      <c r="C54" s="424">
        <f>VLOOKUP(A54,ORÇAMENTO!$B:$R,15,0)</f>
        <v>65000152</v>
      </c>
      <c r="D54" s="425" t="str">
        <f>VLOOKUP(A54,ORÇAMENTO!$B:$R,2,0)</f>
        <v>ESCAVACAO MANUAL DE VALAS (SOLO SECO), PROFUNDIDADE ATE 1.50 M</v>
      </c>
      <c r="E54" s="424" t="str">
        <f>VLOOKUP(A54,ORÇAMENTO!$B:$R,3,0)</f>
        <v>M3</v>
      </c>
    </row>
    <row r="55" spans="1:5" ht="25.5" x14ac:dyDescent="0.25">
      <c r="A55" s="426"/>
      <c r="B55" s="427"/>
      <c r="C55" s="427"/>
      <c r="D55" s="427" t="str">
        <f>VLOOKUP(C54,CALC!B:F,5,FALSE)</f>
        <v>Largura da vala onde não há lençol * ( Profundidade - Espessura Pavimento ) * Percentagem de escavação manual para material de 1ª categoria até 1,5 m</v>
      </c>
      <c r="E55" s="428"/>
    </row>
    <row r="56" spans="1:5" x14ac:dyDescent="0.25">
      <c r="A56" s="424" t="s">
        <v>4111</v>
      </c>
      <c r="B56" s="424" t="str">
        <f>IF(VLOOKUP(A56,ORÇAMENTO!B:R,14,0)=1,"SINAPI",IF(VLOOKUP(A56,ORÇAMENTO!B:R,14,0)=2,"COPASA",IF(VLOOKUP(A56,ORÇAMENTO!B:R,14,0)=3,"SETOP",IF(VLOOKUP(A56,ORÇAMENTO!B:R,14,0)=4,"COMPOSIÇÕES",0))))</f>
        <v>COPASA</v>
      </c>
      <c r="C56" s="424">
        <f>VLOOKUP(A56,ORÇAMENTO!$B:$R,15,0)</f>
        <v>65000153</v>
      </c>
      <c r="D56" s="425" t="str">
        <f>VLOOKUP(A56,ORÇAMENTO!$B:$R,2,0)</f>
        <v>ESCAVACAO MANUAL DE VALAS (SOLO SECO), PROFUNDIDADE MAIOR QUE 1 ,50 M ATE 3,00 M</v>
      </c>
      <c r="E56" s="424" t="str">
        <f>VLOOKUP(A56,ORÇAMENTO!$B:$R,3,0)</f>
        <v>M3</v>
      </c>
    </row>
    <row r="57" spans="1:5" ht="25.5" x14ac:dyDescent="0.25">
      <c r="A57" s="426"/>
      <c r="B57" s="427"/>
      <c r="C57" s="427"/>
      <c r="D57" s="427" t="str">
        <f>VLOOKUP(C56,CALC!B:F,5,FALSE)</f>
        <v>Largura da vala onde não há lençol * ( Profundidade - 1,5 ) * Percentagem de escavação manual para material de 1ª categoria entre 1,5 e 3,0 m</v>
      </c>
      <c r="E57" s="428"/>
    </row>
    <row r="58" spans="1:5" x14ac:dyDescent="0.25">
      <c r="A58" s="424" t="s">
        <v>4112</v>
      </c>
      <c r="B58" s="424" t="str">
        <f>IF(VLOOKUP(A58,ORÇAMENTO!B:R,14,0)=1,"SINAPI",IF(VLOOKUP(A58,ORÇAMENTO!B:R,14,0)=2,"COPASA",IF(VLOOKUP(A58,ORÇAMENTO!B:R,14,0)=3,"SETOP",IF(VLOOKUP(A58,ORÇAMENTO!B:R,14,0)=4,"COMPOSIÇÕES",0))))</f>
        <v>SINAPI</v>
      </c>
      <c r="C58" s="424">
        <f>VLOOKUP(A58,ORÇAMENTO!$B:$R,15,0)</f>
        <v>101616</v>
      </c>
      <c r="D58" s="425" t="str">
        <f>VLOOKUP(A58,ORÇAMENTO!$B:$R,2,0)</f>
        <v>PREPARO DE FUNDO DE VALA COM LARGURA MENOR QUE 1,5 M (ACERTO DO SOLO NATURAL). AF_08/2020</v>
      </c>
      <c r="E58" s="424" t="str">
        <f>VLOOKUP(A58,ORÇAMENTO!$B:$R,3,0)</f>
        <v>M2</v>
      </c>
    </row>
    <row r="59" spans="1:5" x14ac:dyDescent="0.25">
      <c r="A59" s="426"/>
      <c r="B59" s="427"/>
      <c r="C59" s="427"/>
      <c r="D59" s="427" t="str">
        <f>VLOOKUP(C58,CALC!B:F,5,FALSE)</f>
        <v>Largura da vala * Estensão da rede</v>
      </c>
      <c r="E59" s="428"/>
    </row>
    <row r="60" spans="1:5" ht="25.5" x14ac:dyDescent="0.25">
      <c r="A60" s="424" t="s">
        <v>4113</v>
      </c>
      <c r="B60" s="424" t="str">
        <f>IF(VLOOKUP(A60,ORÇAMENTO!B:R,14,0)=1,"SINAPI",IF(VLOOKUP(A60,ORÇAMENTO!B:R,14,0)=2,"COPASA",IF(VLOOKUP(A60,ORÇAMENTO!B:R,14,0)=3,"SETOP",IF(VLOOKUP(A60,ORÇAMENTO!B:R,14,0)=4,"COMPOSIÇÕES",0))))</f>
        <v>SINAPI</v>
      </c>
      <c r="C60" s="424">
        <f>VLOOKUP(A60,ORÇAMENTO!$B:$R,15,0)</f>
        <v>101618</v>
      </c>
      <c r="D60" s="425" t="str">
        <f>VLOOKUP(A60,ORÇAMENTO!$B:$R,2,0)</f>
        <v>PREPARO DE FUNDO DE VALA COM LARGURA MENOR QUE 1,5 M, COM CAMADA DE AREIA, LANÇAMENTO MANUAL. AF_08/2020</v>
      </c>
      <c r="E60" s="424" t="str">
        <f>VLOOKUP(A60,ORÇAMENTO!$B:$R,3,0)</f>
        <v>M3</v>
      </c>
    </row>
    <row r="61" spans="1:5" x14ac:dyDescent="0.25">
      <c r="A61" s="426"/>
      <c r="B61" s="427"/>
      <c r="C61" s="427"/>
      <c r="D61" s="427" t="str">
        <f>VLOOKUP(C60,CALC!B:F,5,FALSE)</f>
        <v>Largura da vala * Extensão da rede * ( Diâmetro da tubulação / 1000 + 0,20 m ) - Volume da tubulação</v>
      </c>
      <c r="E61" s="428"/>
    </row>
    <row r="62" spans="1:5" x14ac:dyDescent="0.25">
      <c r="A62" s="424" t="s">
        <v>4114</v>
      </c>
      <c r="B62" s="424" t="str">
        <f>IF(VLOOKUP(A62,ORÇAMENTO!B:R,14,0)=1,"SINAPI",IF(VLOOKUP(A62,ORÇAMENTO!B:R,14,0)=2,"COPASA",IF(VLOOKUP(A62,ORÇAMENTO!B:R,14,0)=3,"SETOP",IF(VLOOKUP(A62,ORÇAMENTO!B:R,14,0)=4,"COMPOSIÇÕES",0))))</f>
        <v>SINAPI</v>
      </c>
      <c r="C62" s="424">
        <f>VLOOKUP(A62,ORÇAMENTO!$B:$R,15,0)</f>
        <v>93382</v>
      </c>
      <c r="D62" s="425" t="str">
        <f>VLOOKUP(A62,ORÇAMENTO!$B:$R,2,0)</f>
        <v>REATERRO MANUAL DE VALAS, COM COMPACTADOR DE SOLOS DE PERCUSSÃO. AF_08/2023</v>
      </c>
      <c r="E62" s="424" t="str">
        <f>VLOOKUP(A62,ORÇAMENTO!$B:$R,3,0)</f>
        <v>M3</v>
      </c>
    </row>
    <row r="63" spans="1:5" ht="25.5" x14ac:dyDescent="0.25">
      <c r="A63" s="426"/>
      <c r="B63" s="427"/>
      <c r="C63" s="427"/>
      <c r="D63" s="427" t="str">
        <f>VLOOKUP(C62,CALC!B:F,5,FALSE)</f>
        <v>Volume total de escavação - Lastro de brita - Envoltória de areia - Volume da tubulação - Volume da base de pavimento - Volume da subbase de pavimento</v>
      </c>
      <c r="E63" s="428"/>
    </row>
    <row r="64" spans="1:5" ht="25.5" x14ac:dyDescent="0.25">
      <c r="A64" s="424" t="s">
        <v>4115</v>
      </c>
      <c r="B64" s="424" t="str">
        <f>IF(VLOOKUP(A64,ORÇAMENTO!B:R,14,0)=1,"SINAPI",IF(VLOOKUP(A64,ORÇAMENTO!B:R,14,0)=2,"COPASA",IF(VLOOKUP(A64,ORÇAMENTO!B:R,14,0)=3,"SETOP",IF(VLOOKUP(A64,ORÇAMENTO!B:R,14,0)=4,"COMPOSIÇÕES",0))))</f>
        <v>SINAPI</v>
      </c>
      <c r="C64" s="424">
        <f>VLOOKUP(A64,ORÇAMENTO!$B:$R,15,0)</f>
        <v>100973</v>
      </c>
      <c r="D64" s="425" t="str">
        <f>VLOOKUP(A64,ORÇAMENTO!$B:$R,2,0)</f>
        <v>CARGA, MANOBRA E DESCARGA DE SOLOS E MATERIAIS GRANULARES EM CAMINHÃO BASCULANTE 6 M³ - CARGA COM PÁ CARREGADEIRA (CAÇAMBA DE 1,7 A 2,8 M³ / 128 HP) E DESCARGA LIVRE (UNIDADE: M3). AF_07/2020</v>
      </c>
      <c r="E64" s="424" t="str">
        <f>VLOOKUP(A64,ORÇAMENTO!$B:$R,3,0)</f>
        <v>M3</v>
      </c>
    </row>
    <row r="65" spans="1:5" ht="25.5" x14ac:dyDescent="0.25">
      <c r="A65" s="426"/>
      <c r="B65" s="427"/>
      <c r="C65" s="427"/>
      <c r="D65" s="427" t="str">
        <f>VLOOKUP(C64,CALC!B:F,5,FALSE)</f>
        <v>Extensão da rede * ( Largura da vala + 2 * Sobrelargura do pavimento ) * Espessura do pavimento * (100% + Percentagem de empolamento do pavimento )</v>
      </c>
      <c r="E65" s="428"/>
    </row>
    <row r="66" spans="1:5" ht="25.5" x14ac:dyDescent="0.25">
      <c r="A66" s="436" t="s">
        <v>4116</v>
      </c>
      <c r="B66" s="424" t="str">
        <f>IF(VLOOKUP(A66,ORÇAMENTO!B:R,14,0)=1,"SINAPI",IF(VLOOKUP(A66,ORÇAMENTO!B:R,14,0)=2,"COPASA",IF(VLOOKUP(A66,ORÇAMENTO!B:R,14,0)=3,"SETOP",IF(VLOOKUP(A66,ORÇAMENTO!B:R,14,0)=4,"COMPOSIÇÕES",0))))</f>
        <v>SINAPI</v>
      </c>
      <c r="C66" s="424">
        <f>VLOOKUP(A66,ORÇAMENTO!$B:$R,15,0)</f>
        <v>97914</v>
      </c>
      <c r="D66" s="425" t="str">
        <f>VLOOKUP(A66,ORÇAMENTO!$B:$R,2,0)</f>
        <v>TRANSPORTE COM CAMINHÃO BASCULANTE DE 6 M³, EM VIA URBANA PAVIMENTADA, DMT ATÉ 30 KM (UNIDADE: M3XKM). AF_07/2020</v>
      </c>
      <c r="E66" s="424" t="str">
        <f>VLOOKUP(A66,ORÇAMENTO!$B:$R,3,0)</f>
        <v>M3XKM</v>
      </c>
    </row>
    <row r="67" spans="1:5" x14ac:dyDescent="0.25">
      <c r="A67" s="426"/>
      <c r="B67" s="427"/>
      <c r="C67" s="427"/>
      <c r="D67" s="427" t="str">
        <f>VLOOKUP(C66,CALC!B:F,5,FALSE)</f>
        <v>Volume de material * (100% + Percentagem de empolamento ) * DMT Bota-fora</v>
      </c>
      <c r="E67" s="428"/>
    </row>
    <row r="68" spans="1:5" x14ac:dyDescent="0.25">
      <c r="A68" s="436" t="s">
        <v>5760</v>
      </c>
      <c r="B68" s="424" t="str">
        <f>IF(VLOOKUP(A68,ORÇAMENTO!B:R,14,0)=1,"SINAPI",IF(VLOOKUP(A68,ORÇAMENTO!B:R,14,0)=2,"COPASA",IF(VLOOKUP(A68,ORÇAMENTO!B:R,14,0)=3,"SETOP",IF(VLOOKUP(A68,ORÇAMENTO!B:R,14,0)=5,"COTAÇÃO",0))))</f>
        <v>COTAÇÃO</v>
      </c>
      <c r="C68" s="424" t="str">
        <f>VLOOKUP(A68,ORÇAMENTO!$B:$R,15,0)</f>
        <v>C546</v>
      </c>
      <c r="D68" s="425" t="str">
        <f>VLOOKUP(A68,ORÇAMENTO!$B:$R,2,0)</f>
        <v>OPERACIONALIZAÇÃO DE ATERRO DE RESÍDUOS SÓLIDOS DA CONSTRUÇÃO CIVIL</v>
      </c>
      <c r="E68" s="424" t="str">
        <f>VLOOKUP(A68,ORÇAMENTO!$B:$R,3,0)</f>
        <v>M3</v>
      </c>
    </row>
    <row r="69" spans="1:5" x14ac:dyDescent="0.25">
      <c r="A69" s="426"/>
      <c r="B69" s="427"/>
      <c r="C69" s="427"/>
      <c r="D69" s="427" t="str">
        <f>VLOOKUP(C68,CALC!B:F,5,FALSE)</f>
        <v>Volume de material disposto em bota-bota</v>
      </c>
      <c r="E69" s="428"/>
    </row>
    <row r="70" spans="1:5" x14ac:dyDescent="0.25">
      <c r="A70" s="432">
        <v>5</v>
      </c>
      <c r="B70" s="433"/>
      <c r="C70" s="434"/>
      <c r="D70" s="434" t="str">
        <f>VLOOKUP(A70,ORÇAMENTO!$B:$D,2,0)</f>
        <v>ESGOTAMENTO</v>
      </c>
      <c r="E70" s="435"/>
    </row>
    <row r="71" spans="1:5" x14ac:dyDescent="0.25">
      <c r="A71" s="424" t="s">
        <v>4117</v>
      </c>
      <c r="B71" s="424" t="str">
        <f>IF(VLOOKUP(A71,ORÇAMENTO!B:R,14,0)=1,"SINAPI",IF(VLOOKUP(A71,ORÇAMENTO!B:R,14,0)=2,"COPASA",IF(VLOOKUP(A71,ORÇAMENTO!B:R,14,0)=3,"SETOP",IF(VLOOKUP(A71,ORÇAMENTO!B:R,14,0)=4,"COMPOSIÇÕES",0))))</f>
        <v>COPASA</v>
      </c>
      <c r="C71" s="424">
        <f>VLOOKUP(A71,ORÇAMENTO!$B:$R,15,0)</f>
        <v>65000221</v>
      </c>
      <c r="D71" s="425" t="str">
        <f>VLOOKUP(A71,ORÇAMENTO!$B:$R,2,0)</f>
        <v>ESGOTAMENTO DE AGUA COM BOMBAS, VAZOES ATE 15 M3/H, ALTURA ATE 10M</v>
      </c>
      <c r="E71" s="424" t="str">
        <f>VLOOKUP(A71,ORÇAMENTO!$B:$R,3,0)</f>
        <v>H</v>
      </c>
    </row>
    <row r="72" spans="1:5" x14ac:dyDescent="0.25">
      <c r="A72" s="426"/>
      <c r="B72" s="427"/>
      <c r="C72" s="427"/>
      <c r="D72" s="427" t="str">
        <f>VLOOKUP(C71,CALC!B:F,5,FALSE)</f>
        <v>Tempo de obra</v>
      </c>
      <c r="E72" s="428"/>
    </row>
    <row r="73" spans="1:5" x14ac:dyDescent="0.25">
      <c r="A73" s="432">
        <v>6</v>
      </c>
      <c r="B73" s="433"/>
      <c r="C73" s="434"/>
      <c r="D73" s="434" t="str">
        <f>VLOOKUP(A73,ORÇAMENTO!$B:$D,2,0)</f>
        <v>ESCORAMENTO DE VALAS</v>
      </c>
      <c r="E73" s="435"/>
    </row>
    <row r="74" spans="1:5" ht="25.5" x14ac:dyDescent="0.25">
      <c r="A74" s="424" t="s">
        <v>4118</v>
      </c>
      <c r="B74" s="424" t="str">
        <f>IF(VLOOKUP(A74,ORÇAMENTO!B:R,14,0)=1,"SINAPI",IF(VLOOKUP(A74,ORÇAMENTO!B:R,14,0)=2,"COPASA",IF(VLOOKUP(A74,ORÇAMENTO!B:R,14,0)=3,"SETOP",IF(VLOOKUP(A74,ORÇAMENTO!B:R,14,0)=4,"COMPOSIÇÕES",0))))</f>
        <v>SINAPI</v>
      </c>
      <c r="C74" s="424">
        <f>VLOOKUP(A74,ORÇAMENTO!$B:$R,15,0)</f>
        <v>101570</v>
      </c>
      <c r="D74" s="425" t="str">
        <f>VLOOKUP(A74,ORÇAMENTO!$B:$R,2,0)</f>
        <v>ESCORAMENTO DE VALA, TIPO PONTALETEAMENTO, COM PROFUNDIDADE DE 0 A 1,5 M, LARGURA MENOR QUE 1,5 M. AF_08/2020</v>
      </c>
      <c r="E74" s="424" t="str">
        <f>VLOOKUP(A74,ORÇAMENTO!$B:$R,3,0)</f>
        <v>M2</v>
      </c>
    </row>
    <row r="75" spans="1:5" x14ac:dyDescent="0.25">
      <c r="A75" s="426"/>
      <c r="B75" s="427"/>
      <c r="C75" s="427"/>
      <c r="D75" s="427" t="str">
        <f>VLOOKUP(C74,CALC!B:F,5,FALSE)</f>
        <v>Extensão * Profundidade média da vala * 2</v>
      </c>
      <c r="E75" s="428"/>
    </row>
    <row r="76" spans="1:5" x14ac:dyDescent="0.25">
      <c r="A76" s="432">
        <v>7</v>
      </c>
      <c r="B76" s="433"/>
      <c r="C76" s="434"/>
      <c r="D76" s="434" t="str">
        <f>VLOOKUP(A76,ORÇAMENTO!$B:$D,2,0)</f>
        <v>ASSENTAMENTOS</v>
      </c>
      <c r="E76" s="435"/>
    </row>
    <row r="77" spans="1:5" x14ac:dyDescent="0.25">
      <c r="A77" s="424" t="s">
        <v>4119</v>
      </c>
      <c r="B77" s="424" t="str">
        <f>IF(VLOOKUP(A77,ORÇAMENTO!B:R,14,0)=1,"SINAPI",IF(VLOOKUP(A77,ORÇAMENTO!B:R,14,0)=2,"COPASA",IF(VLOOKUP(A77,ORÇAMENTO!B:R,14,0)=3,"SETOP",IF(VLOOKUP(A77,ORÇAMENTO!B:R,14,0)=4,"COMPOSIÇÕES",0))))</f>
        <v>COPASA</v>
      </c>
      <c r="C77" s="424">
        <f>VLOOKUP(A77,ORÇAMENTO!$B:$R,15,0)</f>
        <v>65000376</v>
      </c>
      <c r="D77" s="425" t="str">
        <f>VLOOKUP(A77,ORÇAMENTO!$B:$R,2,0)</f>
        <v>ASSENTAMENTO DE TUBOS E CONEXOES PVC JE DN 100</v>
      </c>
      <c r="E77" s="424" t="str">
        <f>VLOOKUP(A77,ORÇAMENTO!$B:$R,3,0)</f>
        <v>M</v>
      </c>
    </row>
    <row r="78" spans="1:5" x14ac:dyDescent="0.25">
      <c r="A78" s="426"/>
      <c r="B78" s="427"/>
      <c r="C78" s="427"/>
      <c r="D78" s="427" t="str">
        <f>VLOOKUP(C77,CALC!B:F,5,FALSE)</f>
        <v>Extensão de rede PVC-O DN100mm</v>
      </c>
      <c r="E78" s="428"/>
    </row>
    <row r="79" spans="1:5" x14ac:dyDescent="0.25">
      <c r="A79" s="424" t="s">
        <v>4120</v>
      </c>
      <c r="B79" s="424" t="str">
        <f>IF(VLOOKUP(A79,ORÇAMENTO!B:R,14,0)=1,"SINAPI",IF(VLOOKUP(A79,ORÇAMENTO!B:R,14,0)=2,"COPASA",IF(VLOOKUP(A79,ORÇAMENTO!B:R,14,0)=3,"SETOP",IF(VLOOKUP(A79,ORÇAMENTO!B:R,14,0)=4,"COMPOSIÇÕES",0))))</f>
        <v>COPASA</v>
      </c>
      <c r="C79" s="424">
        <f>VLOOKUP(A79,ORÇAMENTO!$B:$R,15,0)</f>
        <v>65000377</v>
      </c>
      <c r="D79" s="425" t="str">
        <f>VLOOKUP(A79,ORÇAMENTO!$B:$R,2,0)</f>
        <v>ASSENTAMENTO DE TUBOS E CONEXOES PVC JE DN 150</v>
      </c>
      <c r="E79" s="424" t="str">
        <f>VLOOKUP(A79,ORÇAMENTO!$B:$R,3,0)</f>
        <v>M</v>
      </c>
    </row>
    <row r="80" spans="1:5" x14ac:dyDescent="0.25">
      <c r="A80" s="426"/>
      <c r="B80" s="427"/>
      <c r="C80" s="427"/>
      <c r="D80" s="427" t="str">
        <f>VLOOKUP(C79,CALC!B:F,5,FALSE)</f>
        <v>Extensão de rede PVC-O DN150mm</v>
      </c>
      <c r="E80" s="428"/>
    </row>
    <row r="81" spans="1:5" x14ac:dyDescent="0.25">
      <c r="A81" s="424" t="s">
        <v>4121</v>
      </c>
      <c r="B81" s="424" t="str">
        <f>IF(VLOOKUP(A81,ORÇAMENTO!B:R,14,0)=1,"SINAPI",IF(VLOOKUP(A81,ORÇAMENTO!B:R,14,0)=2,"COPASA",IF(VLOOKUP(A81,ORÇAMENTO!B:R,14,0)=3,"SETOP",IF(VLOOKUP(A81,ORÇAMENTO!B:R,14,0)=4,"COMPOSIÇÕES",0))))</f>
        <v>COPASA</v>
      </c>
      <c r="C81" s="424">
        <f>VLOOKUP(A81,ORÇAMENTO!$B:$R,15,0)</f>
        <v>65000378</v>
      </c>
      <c r="D81" s="425" t="str">
        <f>VLOOKUP(A81,ORÇAMENTO!$B:$R,2,0)</f>
        <v>ASSENTAMENTO DE TUBOS E CONEXOES PVC JE DN 200</v>
      </c>
      <c r="E81" s="424" t="str">
        <f>VLOOKUP(A81,ORÇAMENTO!$B:$R,3,0)</f>
        <v>M</v>
      </c>
    </row>
    <row r="82" spans="1:5" x14ac:dyDescent="0.25">
      <c r="A82" s="426"/>
      <c r="B82" s="427"/>
      <c r="C82" s="427"/>
      <c r="D82" s="427" t="str">
        <f>VLOOKUP(C81,CALC!B:F,5,FALSE)</f>
        <v>Extensão de rede PVC-O DN200mm</v>
      </c>
      <c r="E82" s="428"/>
    </row>
    <row r="83" spans="1:5" x14ac:dyDescent="0.25">
      <c r="A83" s="424" t="s">
        <v>4122</v>
      </c>
      <c r="B83" s="424" t="str">
        <f>IF(VLOOKUP(A83,ORÇAMENTO!B:R,14,0)=1,"SINAPI",IF(VLOOKUP(A83,ORÇAMENTO!B:R,14,0)=2,"COPASA",IF(VLOOKUP(A83,ORÇAMENTO!B:R,14,0)=3,"SETOP",IF(VLOOKUP(A83,ORÇAMENTO!B:R,14,0)=4,"COMPOSIÇÕES",0))))</f>
        <v>COPASA</v>
      </c>
      <c r="C83" s="424">
        <f>VLOOKUP(A83,ORÇAMENTO!$B:$R,15,0)</f>
        <v>65000380</v>
      </c>
      <c r="D83" s="425" t="str">
        <f>VLOOKUP(A83,ORÇAMENTO!$B:$R,2,0)</f>
        <v>ASSENTAMENTO DE TUBOS E CONEXOES PVC JE DN 300</v>
      </c>
      <c r="E83" s="424" t="str">
        <f>VLOOKUP(A83,ORÇAMENTO!$B:$R,3,0)</f>
        <v>M</v>
      </c>
    </row>
    <row r="84" spans="1:5" x14ac:dyDescent="0.25">
      <c r="A84" s="426"/>
      <c r="B84" s="427"/>
      <c r="C84" s="427"/>
      <c r="D84" s="427" t="str">
        <f>VLOOKUP(C83,CALC!B:F,5,FALSE)</f>
        <v>Extensão de rede PVC-O DN300mm</v>
      </c>
      <c r="E84" s="428"/>
    </row>
    <row r="85" spans="1:5" x14ac:dyDescent="0.25">
      <c r="A85" s="432">
        <v>8</v>
      </c>
      <c r="B85" s="433"/>
      <c r="C85" s="434"/>
      <c r="D85" s="434" t="str">
        <f>VLOOKUP(A85,ORÇAMENTO!$B:$D,2,0)</f>
        <v>INSTALAÇÃO DE PRODUÇÃO</v>
      </c>
      <c r="E85" s="435"/>
    </row>
    <row r="86" spans="1:5" ht="25.5" x14ac:dyDescent="0.25">
      <c r="A86" s="424" t="s">
        <v>4123</v>
      </c>
      <c r="B86" s="424" t="str">
        <f>IF(VLOOKUP(A86,ORÇAMENTO!B:R,14,0)=1,"SINAPI",IF(VLOOKUP(A86,ORÇAMENTO!B:R,14,0)=2,"COPASA",IF(VLOOKUP(A86,ORÇAMENTO!B:R,14,0)=3,"SETOP",IF(VLOOKUP(A86,ORÇAMENTO!B:R,14,0)=4,"COMPOSIÇÕES",0))))</f>
        <v>COMPOSIÇÕES</v>
      </c>
      <c r="C86" s="424">
        <f>VLOOKUP(A86,ORÇAMENTO!$B:$R,15,0)</f>
        <v>104</v>
      </c>
      <c r="D86" s="425" t="str">
        <f>VLOOKUP(A86,ORÇAMENTO!$B:$R,2,0)</f>
        <v>ASSENTAMENTO DE PECAS, CONEXOES, APARELHOS E ACESSORIOS DE FERRO FUNDIDO DUCTIL, JUNTA ELASTICA, MECANICA OU FLANGEADA, COM DIAMETROS DE 50 A 300 MM.</v>
      </c>
      <c r="E86" s="424" t="str">
        <f>VLOOKUP(A86,ORÇAMENTO!$B:$R,3,0)</f>
        <v>KG</v>
      </c>
    </row>
    <row r="87" spans="1:5" x14ac:dyDescent="0.25">
      <c r="A87" s="426"/>
      <c r="B87" s="427"/>
      <c r="C87" s="427"/>
      <c r="D87" s="427" t="str">
        <f>VLOOKUP(C86,CALC!B:F,5,FALSE)</f>
        <v xml:space="preserve">Peso unitário * Quantidade de peças </v>
      </c>
      <c r="E87" s="428"/>
    </row>
    <row r="88" spans="1:5" x14ac:dyDescent="0.25">
      <c r="A88" s="424" t="s">
        <v>4124</v>
      </c>
      <c r="B88" s="424" t="str">
        <f>IF(VLOOKUP(A88,ORÇAMENTO!B:R,14,0)=1,"SINAPI",IF(VLOOKUP(A88,ORÇAMENTO!B:R,14,0)=2,"COPASA",IF(VLOOKUP(A88,ORÇAMENTO!B:R,14,0)=3,"SETOP",IF(VLOOKUP(A88,ORÇAMENTO!B:R,14,0)=4,"COMPOSIÇÕES",0))))</f>
        <v>COMPOSIÇÕES</v>
      </c>
      <c r="C88" s="424">
        <f>VLOOKUP(A88,ORÇAMENTO!$B:$R,15,0)</f>
        <v>102</v>
      </c>
      <c r="D88" s="425" t="str">
        <f>VLOOKUP(A88,ORÇAMENTO!$B:$R,2,0)</f>
        <v>ASSENTAMENTO DE TAMPÃO DE FERRO FUNDIDO 600MM</v>
      </c>
      <c r="E88" s="424" t="str">
        <f>VLOOKUP(A88,ORÇAMENTO!$B:$R,3,0)</f>
        <v>M</v>
      </c>
    </row>
    <row r="89" spans="1:5" x14ac:dyDescent="0.25">
      <c r="A89" s="426"/>
      <c r="B89" s="427"/>
      <c r="C89" s="427"/>
      <c r="D89" s="427" t="str">
        <f>VLOOKUP(C88,CALC!B:F,5,FALSE)</f>
        <v>Quantidade de tampão DN600mm</v>
      </c>
      <c r="E89" s="428"/>
    </row>
    <row r="90" spans="1:5" x14ac:dyDescent="0.25">
      <c r="A90" s="424" t="s">
        <v>5783</v>
      </c>
      <c r="B90" s="424" t="str">
        <f>IF(VLOOKUP(A90,ORÇAMENTO!B:R,14,0)=1,"SINAPI",IF(VLOOKUP(A90,ORÇAMENTO!B:R,14,0)=2,"COPASA",IF(VLOOKUP(A90,ORÇAMENTO!B:R,14,0)=3,"SETOP",IF(VLOOKUP(A90,ORÇAMENTO!B:R,14,0)=4,"COMPOSIÇÕES",0))))</f>
        <v>COPASA</v>
      </c>
      <c r="C90" s="424">
        <f>VLOOKUP(A90,ORÇAMENTO!$B:$R,15,0)</f>
        <v>65000179</v>
      </c>
      <c r="D90" s="425" t="str">
        <f>VLOOKUP(A90,ORÇAMENTO!$B:$R,2,0)</f>
        <v>CARGA E DESCARGA (MATERIAL EM GERAL) COM MANUSEIO E ARRUMACAO DO MATERIAL</v>
      </c>
      <c r="E90" s="424" t="str">
        <f>VLOOKUP(A90,ORÇAMENTO!$B:$R,3,0)</f>
        <v>TO</v>
      </c>
    </row>
    <row r="91" spans="1:5" x14ac:dyDescent="0.25">
      <c r="A91" s="426"/>
      <c r="B91" s="427"/>
      <c r="C91" s="427"/>
      <c r="D91" s="427" t="str">
        <f>VLOOKUP(C90,CALC!B:F,5,FALSE)</f>
        <v>Peso dos materiais a serem transportados</v>
      </c>
      <c r="E91" s="428"/>
    </row>
    <row r="92" spans="1:5" ht="25.5" x14ac:dyDescent="0.25">
      <c r="A92" s="424" t="s">
        <v>5784</v>
      </c>
      <c r="B92" s="424" t="str">
        <f>IF(VLOOKUP(A92,ORÇAMENTO!B:R,14,0)=1,"SINAPI",IF(VLOOKUP(A92,ORÇAMENTO!B:R,14,0)=2,"COPASA",IF(VLOOKUP(A92,ORÇAMENTO!B:R,14,0)=3,"SETOP",IF(VLOOKUP(A92,ORÇAMENTO!B:R,14,0)=4,"COMPOSIÇÕES",0))))</f>
        <v>SINAPI</v>
      </c>
      <c r="C92" s="424">
        <f>VLOOKUP(A92,ORÇAMENTO!$B:$R,15,0)</f>
        <v>100947</v>
      </c>
      <c r="D92" s="425" t="str">
        <f>VLOOKUP(A92,ORÇAMENTO!$B:$R,2,0)</f>
        <v>TRANSPORTE COM CAMINHÃO CARROCERIA 9T, EM VIA URBANA PAVIMENTADA, DMT ATÉ 30KM (UNIDADE: TXKM). AF_07/2020</v>
      </c>
      <c r="E92" s="424" t="str">
        <f>VLOOKUP(A92,ORÇAMENTO!$B:$R,3,0)</f>
        <v>TXKM</v>
      </c>
    </row>
    <row r="93" spans="1:5" x14ac:dyDescent="0.25">
      <c r="A93" s="426"/>
      <c r="B93" s="427"/>
      <c r="C93" s="427"/>
      <c r="D93" s="427" t="str">
        <f>VLOOKUP(C92,CALC!B:F,5,FALSE)</f>
        <v>Peso dos materiais a serem transportados * DMT do almoxarifado a obra</v>
      </c>
      <c r="E93" s="428"/>
    </row>
    <row r="94" spans="1:5" x14ac:dyDescent="0.25">
      <c r="A94" s="432">
        <v>9</v>
      </c>
      <c r="B94" s="433"/>
      <c r="C94" s="434"/>
      <c r="D94" s="434" t="str">
        <f>VLOOKUP(A94,ORÇAMENTO!$B:$D,2,0)</f>
        <v>ESTRUTURAS DE CONCRETO</v>
      </c>
      <c r="E94" s="435"/>
    </row>
    <row r="95" spans="1:5" x14ac:dyDescent="0.25">
      <c r="A95" s="422" t="s">
        <v>4125</v>
      </c>
      <c r="B95" s="422"/>
      <c r="C95" s="422"/>
      <c r="D95" s="423" t="str">
        <f>VLOOKUP(A95,ORÇAMENTO!$B:$R,2,0)</f>
        <v>BLOCOS DE ANCORAGEM</v>
      </c>
      <c r="E95" s="422"/>
    </row>
    <row r="96" spans="1:5" ht="25.5" x14ac:dyDescent="0.25">
      <c r="A96" s="424" t="s">
        <v>4614</v>
      </c>
      <c r="B96" s="424" t="str">
        <f>IF(VLOOKUP(A96,ORÇAMENTO!B:R,14,0)=1,"SINAPI",IF(VLOOKUP(A96,ORÇAMENTO!B:R,14,0)=2,"COPASA",IF(VLOOKUP(A96,ORÇAMENTO!B:R,14,0)=3,"SETOP",IF(VLOOKUP(A96,ORÇAMENTO!B:R,14,0)=4,"COMPOSIÇÕES",0))))</f>
        <v>SINAPI</v>
      </c>
      <c r="C96" s="424">
        <f>VLOOKUP(A96,ORÇAMENTO!$B:$R,15,0)</f>
        <v>94962</v>
      </c>
      <c r="D96" s="425" t="str">
        <f>VLOOKUP(A96,ORÇAMENTO!$B:$R,2,0)</f>
        <v>CONCRETO MAGRO PARA LASTRO, TRAÇO 1:4,5:4,5 (EM MASSA SECA DE CIMENTO/ AREIA MÉDIA/ BRITA 1) - PREPARO MECÂNICO COM BETONEIRA 400 L. AF_05/2021</v>
      </c>
      <c r="E96" s="424" t="str">
        <f>VLOOKUP(A96,ORÇAMENTO!$B:$R,3,0)</f>
        <v>M3</v>
      </c>
    </row>
    <row r="97" spans="1:5" x14ac:dyDescent="0.25">
      <c r="A97" s="426"/>
      <c r="B97" s="427"/>
      <c r="C97" s="427"/>
      <c r="D97" s="427" t="str">
        <f>VLOOKUP(C96,CALC!B:F,5,FALSE)</f>
        <v>Largura da base estrutura * Comprimento da base estrutura * Espessura de concreto magro</v>
      </c>
      <c r="E97" s="428"/>
    </row>
    <row r="98" spans="1:5" ht="25.5" x14ac:dyDescent="0.25">
      <c r="A98" s="424" t="s">
        <v>4670</v>
      </c>
      <c r="B98" s="424" t="str">
        <f>IF(VLOOKUP(A98,ORÇAMENTO!B:R,14,0)=1,"SINAPI",IF(VLOOKUP(A98,ORÇAMENTO!B:R,14,0)=2,"COPASA",IF(VLOOKUP(A98,ORÇAMENTO!B:R,14,0)=3,"SETOP",IF(VLOOKUP(A98,ORÇAMENTO!B:R,14,0)=4,"COMPOSIÇÕES",0))))</f>
        <v>SINAPI</v>
      </c>
      <c r="C98" s="424">
        <f>VLOOKUP(A98,ORÇAMENTO!$B:$R,15,0)</f>
        <v>96396</v>
      </c>
      <c r="D98" s="425" t="str">
        <f>VLOOKUP(A98,ORÇAMENTO!$B:$R,2,0)</f>
        <v>CONSTRUÇÃO DE BASE E SUB-BASE PARA PAVIMENTAÇÃO DE BRITA GRADUADA SIMPLES, COM ESPESSURA DE 15 CM - EXCLUSIVE CARGA E TRANSPORTE. AF_09/2024</v>
      </c>
      <c r="E98" s="424" t="str">
        <f>VLOOKUP(A98,ORÇAMENTO!$B:$R,3,0)</f>
        <v>M3</v>
      </c>
    </row>
    <row r="99" spans="1:5" x14ac:dyDescent="0.25">
      <c r="A99" s="426"/>
      <c r="B99" s="427"/>
      <c r="C99" s="427"/>
      <c r="D99" s="427" t="str">
        <f>VLOOKUP(C98,CALC!B:F,5,FALSE)</f>
        <v>Extensão da rede * ( Largura da vala + 2 * Sobrelargura do pavimento ) * Espessura de brita</v>
      </c>
      <c r="E99" s="428"/>
    </row>
    <row r="100" spans="1:5" ht="38.25" x14ac:dyDescent="0.25">
      <c r="A100" s="424" t="s">
        <v>4671</v>
      </c>
      <c r="B100" s="424" t="str">
        <f>IF(VLOOKUP(A100,ORÇAMENTO!B:R,14,0)=1,"SINAPI",IF(VLOOKUP(A100,ORÇAMENTO!B:R,14,0)=2,"COPASA",IF(VLOOKUP(A100,ORÇAMENTO!B:R,14,0)=3,"SETOP",IF(VLOOKUP(A100,ORÇAMENTO!B:R,14,0)=4,"COMPOSIÇÕES",0))))</f>
        <v>SINAPI</v>
      </c>
      <c r="C100" s="424">
        <f>VLOOKUP(A100,ORÇAMENTO!$B:$R,15,0)</f>
        <v>105623</v>
      </c>
      <c r="D100" s="425" t="str">
        <f>VLOOKUP(A100,ORÇAMENTO!$B:$R,2,0)</f>
        <v>CONSTRUÇÃO DE BASE E SUB-BASE PARA PAVIMENTAÇÃO DE SOLO (PREDOMINANTEMENTE ARENOSO) MELHORADO COM CIMENTO - 4%, MISTURA EM PISTA, COM ESPESSURA DE 10 CM - EXCLUSIVE ESCAVAÇÃO, CARGA E TRANSPORTE E SOLO. AF_09/2024</v>
      </c>
      <c r="E100" s="424" t="str">
        <f>VLOOKUP(A100,ORÇAMENTO!$B:$R,3,0)</f>
        <v>M3</v>
      </c>
    </row>
    <row r="101" spans="1:5" ht="25.5" x14ac:dyDescent="0.25">
      <c r="A101" s="426"/>
      <c r="B101" s="427"/>
      <c r="C101" s="427"/>
      <c r="D101" s="427" t="str">
        <f>VLOOKUP(C100,CALC!B:F,5,FALSE)</f>
        <v>( Largura da base estrutura + 2 * Sobrelargura ) * ( Comprimento da base estrutura + 2 * Sobrelargura ) * Espessura de solo cimento</v>
      </c>
      <c r="E101" s="428"/>
    </row>
    <row r="102" spans="1:5" ht="25.5" x14ac:dyDescent="0.25">
      <c r="A102" s="424" t="s">
        <v>4672</v>
      </c>
      <c r="B102" s="424" t="str">
        <f>IF(VLOOKUP(A102,ORÇAMENTO!B:R,14,0)=1,"SINAPI",IF(VLOOKUP(A102,ORÇAMENTO!B:R,14,0)=2,"COPASA",IF(VLOOKUP(A102,ORÇAMENTO!B:R,14,0)=3,"SETOP",IF(VLOOKUP(A102,ORÇAMENTO!B:R,14,0)=4,"COMPOSIÇÕES",0))))</f>
        <v>SINAPI</v>
      </c>
      <c r="C102" s="424">
        <f>VLOOKUP(A102,ORÇAMENTO!$B:$R,15,0)</f>
        <v>94972</v>
      </c>
      <c r="D102" s="425" t="str">
        <f>VLOOKUP(A102,ORÇAMENTO!$B:$R,2,0)</f>
        <v>CONCRETO FCK = 30MPA, TRAÇO 1:2,1:2,5 (EM MASSA SECA DE CIMENTO/ AREIA MÉDIA/ BRITA 1) - PREPARO MECÂNICO COM BETONEIRA 600 L. AF_05/2021</v>
      </c>
      <c r="E102" s="424" t="str">
        <f>VLOOKUP(A102,ORÇAMENTO!$B:$R,3,0)</f>
        <v>M3</v>
      </c>
    </row>
    <row r="103" spans="1:5" x14ac:dyDescent="0.25">
      <c r="A103" s="426"/>
      <c r="B103" s="427"/>
      <c r="C103" s="427"/>
      <c r="D103" s="427" t="str">
        <f>VLOOKUP(C102,CALC!B:F,5,FALSE)</f>
        <v>Largura * Comprimento * Espessura</v>
      </c>
      <c r="E103" s="428"/>
    </row>
    <row r="104" spans="1:5" x14ac:dyDescent="0.25">
      <c r="A104" s="424" t="s">
        <v>4673</v>
      </c>
      <c r="B104" s="424" t="str">
        <f>IF(VLOOKUP(A104,ORÇAMENTO!B:R,14,0)=1,"SINAPI",IF(VLOOKUP(A104,ORÇAMENTO!B:R,14,0)=2,"COPASA",IF(VLOOKUP(A104,ORÇAMENTO!B:R,14,0)=3,"SETOP",IF(VLOOKUP(A104,ORÇAMENTO!B:R,14,0)=4,"COMPOSIÇÕES",0))))</f>
        <v>COPASA</v>
      </c>
      <c r="C104" s="424">
        <f>VLOOKUP(A104,ORÇAMENTO!$B:$R,15,0)</f>
        <v>65003754</v>
      </c>
      <c r="D104" s="425" t="str">
        <f>VLOOKUP(A104,ORÇAMENTO!$B:$R,2,0)</f>
        <v>LANCAMENTO OU BOMBEAMENTO E ADENSAMENTO DE CONCRETO QUALQUER ALTURA OU PROFUNDIDADE</v>
      </c>
      <c r="E104" s="424" t="str">
        <f>VLOOKUP(A104,ORÇAMENTO!$B:$R,3,0)</f>
        <v>M3</v>
      </c>
    </row>
    <row r="105" spans="1:5" x14ac:dyDescent="0.25">
      <c r="A105" s="426"/>
      <c r="B105" s="427"/>
      <c r="C105" s="427"/>
      <c r="D105" s="427" t="str">
        <f>VLOOKUP(C104,CALC!B:F,5,FALSE)</f>
        <v>Volume de concreto magro + Volume de concreto estrutural</v>
      </c>
      <c r="E105" s="428"/>
    </row>
    <row r="106" spans="1:5" ht="25.5" x14ac:dyDescent="0.25">
      <c r="A106" s="424" t="s">
        <v>4674</v>
      </c>
      <c r="B106" s="424" t="str">
        <f>IF(VLOOKUP(A106,ORÇAMENTO!B:R,14,0)=1,"SINAPI",IF(VLOOKUP(A106,ORÇAMENTO!B:R,14,0)=2,"COPASA",IF(VLOOKUP(A106,ORÇAMENTO!B:R,14,0)=3,"SETOP",IF(VLOOKUP(A106,ORÇAMENTO!B:R,14,0)=4,"COMPOSIÇÕES",0))))</f>
        <v>SINAPI</v>
      </c>
      <c r="C106" s="424">
        <f>VLOOKUP(A106,ORÇAMENTO!$B:$R,15,0)</f>
        <v>97086</v>
      </c>
      <c r="D106" s="425" t="str">
        <f>VLOOKUP(A106,ORÇAMENTO!$B:$R,2,0)</f>
        <v>FABRICAÇÃO, MONTAGEM E DESMONTAGEM DE FORMA PARA RADIER, PISO DE CONCRETO OU LAJE SOBRE SOLO, EM MADEIRA SERRADA, 4 UTILIZAÇÕES. AF_09/2021</v>
      </c>
      <c r="E106" s="424" t="str">
        <f>VLOOKUP(A106,ORÇAMENTO!$B:$R,3,0)</f>
        <v>M2</v>
      </c>
    </row>
    <row r="107" spans="1:5" x14ac:dyDescent="0.25">
      <c r="A107" s="426"/>
      <c r="B107" s="427"/>
      <c r="C107" s="427"/>
      <c r="D107" s="427" t="str">
        <f>VLOOKUP(C106,CALC!B:F,5,FALSE)</f>
        <v>Largura * Comprimento</v>
      </c>
      <c r="E107" s="428"/>
    </row>
    <row r="108" spans="1:5" x14ac:dyDescent="0.25">
      <c r="A108" s="424" t="s">
        <v>4675</v>
      </c>
      <c r="B108" s="424" t="str">
        <f>IF(VLOOKUP(A108,ORÇAMENTO!B:R,14,0)=1,"SINAPI",IF(VLOOKUP(A108,ORÇAMENTO!B:R,14,0)=2,"COPASA",IF(VLOOKUP(A108,ORÇAMENTO!B:R,14,0)=3,"SETOP",IF(VLOOKUP(A108,ORÇAMENTO!B:R,14,0)=4,"COMPOSIÇÕES",0))))</f>
        <v>SINAPI</v>
      </c>
      <c r="C108" s="424">
        <f>VLOOKUP(A108,ORÇAMENTO!$B:$R,15,0)</f>
        <v>96544</v>
      </c>
      <c r="D108" s="425" t="str">
        <f>VLOOKUP(A108,ORÇAMENTO!$B:$R,2,0)</f>
        <v>ARMAÇÃO DE BLOCO UTILIZANDO AÇO CA-50 DE 6,3 MM - MONTAGEM. AF_01/2024</v>
      </c>
      <c r="E108" s="424" t="str">
        <f>VLOOKUP(A108,ORÇAMENTO!$B:$R,3,0)</f>
        <v>KG</v>
      </c>
    </row>
    <row r="109" spans="1:5" x14ac:dyDescent="0.25">
      <c r="A109" s="426"/>
      <c r="B109" s="427"/>
      <c r="C109" s="427"/>
      <c r="D109" s="427" t="str">
        <f>VLOOKUP(C108,CALC!B:F,5,FALSE)</f>
        <v>Peso do aço CA-60 de 6,3mm</v>
      </c>
      <c r="E109" s="428"/>
    </row>
    <row r="110" spans="1:5" x14ac:dyDescent="0.25">
      <c r="A110" s="422" t="s">
        <v>4615</v>
      </c>
      <c r="B110" s="422"/>
      <c r="C110" s="422"/>
      <c r="D110" s="423" t="str">
        <f>VLOOKUP(A110,ORÇAMENTO!$B:$R,2,0)</f>
        <v>DESCARGA</v>
      </c>
      <c r="E110" s="422"/>
    </row>
    <row r="111" spans="1:5" ht="25.5" x14ac:dyDescent="0.25">
      <c r="A111" s="424" t="s">
        <v>4676</v>
      </c>
      <c r="B111" s="424" t="str">
        <f>IF(VLOOKUP(A111,ORÇAMENTO!B:R,14,0)=1,"SINAPI",IF(VLOOKUP(A111,ORÇAMENTO!B:R,14,0)=2,"COPASA",IF(VLOOKUP(A111,ORÇAMENTO!B:R,14,0)=3,"SETOP",IF(VLOOKUP(A111,ORÇAMENTO!B:R,14,0)=4,"COMPOSIÇÕES",0))))</f>
        <v>SINAPI</v>
      </c>
      <c r="C111" s="424">
        <f>VLOOKUP(A111,ORÇAMENTO!$B:$R,15,0)</f>
        <v>94972</v>
      </c>
      <c r="D111" s="425" t="str">
        <f>VLOOKUP(A111,ORÇAMENTO!$B:$R,2,0)</f>
        <v>CONCRETO FCK = 30MPA, TRAÇO 1:2,1:2,5 (EM MASSA SECA DE CIMENTO/ AREIA MÉDIA/ BRITA 1) - PREPARO MECÂNICO COM BETONEIRA 600 L. AF_05/2021</v>
      </c>
      <c r="E111" s="424" t="str">
        <f>VLOOKUP(A111,ORÇAMENTO!$B:$R,3,0)</f>
        <v>M3</v>
      </c>
    </row>
    <row r="112" spans="1:5" x14ac:dyDescent="0.25">
      <c r="A112" s="426"/>
      <c r="B112" s="427"/>
      <c r="C112" s="427"/>
      <c r="D112" s="427" t="str">
        <f>VLOOKUP(C111,CALC!B:F,5,FALSE)</f>
        <v>Largura * Comprimento * Espessura</v>
      </c>
      <c r="E112" s="428"/>
    </row>
    <row r="113" spans="1:5" x14ac:dyDescent="0.25">
      <c r="A113" s="424" t="s">
        <v>4677</v>
      </c>
      <c r="B113" s="424" t="str">
        <f>IF(VLOOKUP(A113,ORÇAMENTO!B:R,14,0)=1,"SINAPI",IF(VLOOKUP(A113,ORÇAMENTO!B:R,14,0)=2,"COPASA",IF(VLOOKUP(A113,ORÇAMENTO!B:R,14,0)=3,"SETOP",IF(VLOOKUP(A113,ORÇAMENTO!B:R,14,0)=4,"COMPOSIÇÕES",0))))</f>
        <v>COPASA</v>
      </c>
      <c r="C113" s="424">
        <f>VLOOKUP(A113,ORÇAMENTO!$B:$R,15,0)</f>
        <v>65003754</v>
      </c>
      <c r="D113" s="425" t="str">
        <f>VLOOKUP(A113,ORÇAMENTO!$B:$R,2,0)</f>
        <v>LANCAMENTO OU BOMBEAMENTO E ADENSAMENTO DE CONCRETO QUALQUER ALTURA OU PROFUNDIDADE</v>
      </c>
      <c r="E113" s="424" t="str">
        <f>VLOOKUP(A113,ORÇAMENTO!$B:$R,3,0)</f>
        <v>M3</v>
      </c>
    </row>
    <row r="114" spans="1:5" x14ac:dyDescent="0.25">
      <c r="A114" s="426"/>
      <c r="B114" s="427"/>
      <c r="C114" s="427"/>
      <c r="D114" s="427" t="str">
        <f>VLOOKUP(C113,CALC!B:F,5,FALSE)</f>
        <v>Volume de concreto magro + Volume de concreto estrutural</v>
      </c>
      <c r="E114" s="428"/>
    </row>
    <row r="115" spans="1:5" ht="25.5" x14ac:dyDescent="0.25">
      <c r="A115" s="424" t="s">
        <v>4678</v>
      </c>
      <c r="B115" s="424" t="str">
        <f>IF(VLOOKUP(A115,ORÇAMENTO!B:R,14,0)=1,"SINAPI",IF(VLOOKUP(A115,ORÇAMENTO!B:R,14,0)=2,"COPASA",IF(VLOOKUP(A115,ORÇAMENTO!B:R,14,0)=3,"SETOP",IF(VLOOKUP(A115,ORÇAMENTO!B:R,14,0)=4,"COMPOSIÇÕES",0))))</f>
        <v>SINAPI</v>
      </c>
      <c r="C115" s="424">
        <f>VLOOKUP(A115,ORÇAMENTO!$B:$R,15,0)</f>
        <v>97086</v>
      </c>
      <c r="D115" s="425" t="str">
        <f>VLOOKUP(A115,ORÇAMENTO!$B:$R,2,0)</f>
        <v>FABRICAÇÃO, MONTAGEM E DESMONTAGEM DE FORMA PARA RADIER, PISO DE CONCRETO OU LAJE SOBRE SOLO, EM MADEIRA SERRADA, 4 UTILIZAÇÕES. AF_09/2021</v>
      </c>
      <c r="E115" s="424" t="str">
        <f>VLOOKUP(A115,ORÇAMENTO!$B:$R,3,0)</f>
        <v>M2</v>
      </c>
    </row>
    <row r="116" spans="1:5" x14ac:dyDescent="0.25">
      <c r="A116" s="426"/>
      <c r="B116" s="427"/>
      <c r="C116" s="427"/>
      <c r="D116" s="427" t="str">
        <f>VLOOKUP(C115,CALC!B:F,5,FALSE)</f>
        <v>Largura * Comprimento</v>
      </c>
      <c r="E116" s="428"/>
    </row>
    <row r="117" spans="1:5" x14ac:dyDescent="0.25">
      <c r="A117" s="424" t="s">
        <v>4679</v>
      </c>
      <c r="B117" s="424" t="str">
        <f>IF(VLOOKUP(A117,ORÇAMENTO!B:R,14,0)=1,"SINAPI",IF(VLOOKUP(A117,ORÇAMENTO!B:R,14,0)=2,"COPASA",IF(VLOOKUP(A117,ORÇAMENTO!B:R,14,0)=3,"SETOP",IF(VLOOKUP(A117,ORÇAMENTO!B:R,14,0)=4,"COMPOSIÇÕES",0))))</f>
        <v>COPASA</v>
      </c>
      <c r="C117" s="424">
        <f>VLOOKUP(A117,ORÇAMENTO!$B:$R,15,0)</f>
        <v>65003743</v>
      </c>
      <c r="D117" s="425" t="str">
        <f>VLOOKUP(A117,ORÇAMENTO!$B:$R,2,0)</f>
        <v>DESFORMA DE ESTRUTURAS, QUALQUER ALTURA OU PROFUNDIDADE</v>
      </c>
      <c r="E117" s="424" t="str">
        <f>VLOOKUP(A117,ORÇAMENTO!$B:$R,3,0)</f>
        <v>M2</v>
      </c>
    </row>
    <row r="118" spans="1:5" x14ac:dyDescent="0.25">
      <c r="A118" s="426"/>
      <c r="B118" s="427"/>
      <c r="C118" s="427"/>
      <c r="D118" s="427" t="str">
        <f>VLOOKUP(C117,CALC!B:F,5,FALSE)</f>
        <v>Área de formas</v>
      </c>
      <c r="E118" s="428"/>
    </row>
    <row r="119" spans="1:5" ht="25.5" x14ac:dyDescent="0.25">
      <c r="A119" s="424" t="s">
        <v>4680</v>
      </c>
      <c r="B119" s="424" t="str">
        <f>IF(VLOOKUP(A119,ORÇAMENTO!B:R,14,0)=1,"SINAPI",IF(VLOOKUP(A119,ORÇAMENTO!B:R,14,0)=2,"COPASA",IF(VLOOKUP(A119,ORÇAMENTO!B:R,14,0)=3,"SETOP",IF(VLOOKUP(A119,ORÇAMENTO!B:R,14,0)=4,"COMPOSIÇÕES",0))))</f>
        <v>SINAPI</v>
      </c>
      <c r="C119" s="424">
        <f>VLOOKUP(A119,ORÇAMENTO!$B:$R,15,0)</f>
        <v>94962</v>
      </c>
      <c r="D119" s="425" t="str">
        <f>VLOOKUP(A119,ORÇAMENTO!$B:$R,2,0)</f>
        <v>CONCRETO MAGRO PARA LASTRO, TRAÇO 1:4,5:4,5 (EM MASSA SECA DE CIMENTO/ AREIA MÉDIA/ BRITA 1) - PREPARO MECÂNICO COM BETONEIRA 400 L. AF_05/2021</v>
      </c>
      <c r="E119" s="424" t="str">
        <f>VLOOKUP(A119,ORÇAMENTO!$B:$R,3,0)</f>
        <v>M3</v>
      </c>
    </row>
    <row r="120" spans="1:5" x14ac:dyDescent="0.25">
      <c r="A120" s="426"/>
      <c r="B120" s="427"/>
      <c r="C120" s="427"/>
      <c r="D120" s="427" t="str">
        <f>VLOOKUP(C119,CALC!B:F,5,FALSE)</f>
        <v>Largura da base estrutura * Comprimento da base estrutura * Espessura de concreto magro</v>
      </c>
      <c r="E120" s="428"/>
    </row>
    <row r="121" spans="1:5" ht="25.5" x14ac:dyDescent="0.25">
      <c r="A121" s="424" t="s">
        <v>4681</v>
      </c>
      <c r="B121" s="424" t="str">
        <f>IF(VLOOKUP(A121,ORÇAMENTO!B:R,14,0)=1,"SINAPI",IF(VLOOKUP(A121,ORÇAMENTO!B:R,14,0)=2,"COPASA",IF(VLOOKUP(A121,ORÇAMENTO!B:R,14,0)=3,"SETOP",IF(VLOOKUP(A121,ORÇAMENTO!B:R,14,0)=4,"COMPOSIÇÕES",0))))</f>
        <v>SINAPI</v>
      </c>
      <c r="C121" s="424">
        <f>VLOOKUP(A121,ORÇAMENTO!$B:$R,15,0)</f>
        <v>105742</v>
      </c>
      <c r="D121" s="425" t="str">
        <f>VLOOKUP(A121,ORÇAMENTO!$B:$R,2,0)</f>
        <v>CONSTRUÇÃO DE BASE E SUB-BASE PARA PAVIMENTAÇÃO DE RACHÃO, COM ESPESSURA DE 30 CM - EXCLUSIVE CARGA E TRANSPORTE. AF_09/2024</v>
      </c>
      <c r="E121" s="424" t="str">
        <f>VLOOKUP(A121,ORÇAMENTO!$B:$R,3,0)</f>
        <v>M3</v>
      </c>
    </row>
    <row r="122" spans="1:5" ht="31.5" customHeight="1" x14ac:dyDescent="0.25">
      <c r="A122" s="426"/>
      <c r="B122" s="427"/>
      <c r="C122" s="427"/>
      <c r="D122" s="427" t="str">
        <f>VLOOKUP(C121,CALC!B:F,5,FALSE)</f>
        <v>( Largura da base estrutura + 2 * Sobrelargura ) * ( Comprimento da base estrutura + 2 * Sobrelargura ) * Espessura de rachão</v>
      </c>
      <c r="E122" s="428"/>
    </row>
    <row r="123" spans="1:5" ht="25.5" x14ac:dyDescent="0.25">
      <c r="A123" s="424" t="s">
        <v>4682</v>
      </c>
      <c r="B123" s="424" t="str">
        <f>IF(VLOOKUP(A123,ORÇAMENTO!B:R,14,0)=1,"SINAPI",IF(VLOOKUP(A123,ORÇAMENTO!B:R,14,0)=2,"COPASA",IF(VLOOKUP(A123,ORÇAMENTO!B:R,14,0)=3,"SETOP",IF(VLOOKUP(A123,ORÇAMENTO!B:R,14,0)=4,"COMPOSIÇÕES",0))))</f>
        <v>SINAPI</v>
      </c>
      <c r="C123" s="424">
        <f>VLOOKUP(A123,ORÇAMENTO!$B:$R,15,0)</f>
        <v>89470</v>
      </c>
      <c r="D123" s="425" t="str">
        <f>VLOOKUP(A123,ORÇAMENTO!$B:$R,2,0)</f>
        <v>ALVENARIA DE BLOCOS DE CONCRETO ESTRUTURAL 14X19X39 CM (ESPESSURA 14 CM), FBK = 4,5 MPA, UTILIZANDO COLHER DE PEDREIRO. AF_10/2022</v>
      </c>
      <c r="E123" s="424" t="str">
        <f>VLOOKUP(A123,ORÇAMENTO!$B:$R,3,0)</f>
        <v>M2</v>
      </c>
    </row>
    <row r="124" spans="1:5" x14ac:dyDescent="0.25">
      <c r="A124" s="426"/>
      <c r="B124" s="427"/>
      <c r="C124" s="427"/>
      <c r="D124" s="427" t="str">
        <f>VLOOKUP(C123,CALC!B:F,5,FALSE)</f>
        <v>Largura * Comprimento</v>
      </c>
      <c r="E124" s="428"/>
    </row>
    <row r="125" spans="1:5" x14ac:dyDescent="0.25">
      <c r="A125" s="424" t="s">
        <v>4683</v>
      </c>
      <c r="B125" s="424" t="str">
        <f>IF(VLOOKUP(A125,ORÇAMENTO!B:R,14,0)=1,"SINAPI",IF(VLOOKUP(A125,ORÇAMENTO!B:R,14,0)=2,"COPASA",IF(VLOOKUP(A125,ORÇAMENTO!B:R,14,0)=3,"SETOP",IF(VLOOKUP(A125,ORÇAMENTO!B:R,14,0)=4,"COMPOSIÇÕES",0))))</f>
        <v>SINAPI</v>
      </c>
      <c r="C125" s="424">
        <f>VLOOKUP(A125,ORÇAMENTO!$B:$R,15,0)</f>
        <v>96543</v>
      </c>
      <c r="D125" s="425" t="str">
        <f>VLOOKUP(A125,ORÇAMENTO!$B:$R,2,0)</f>
        <v>ARMAÇÃO DE BLOCO UTILIZANDO AÇO CA-60 DE 5 MM - MONTAGEM. AF_01/2024</v>
      </c>
      <c r="E125" s="424" t="str">
        <f>VLOOKUP(A125,ORÇAMENTO!$B:$R,3,0)</f>
        <v>KG</v>
      </c>
    </row>
    <row r="126" spans="1:5" x14ac:dyDescent="0.25">
      <c r="A126" s="426"/>
      <c r="B126" s="427"/>
      <c r="C126" s="427"/>
      <c r="D126" s="427" t="str">
        <f>VLOOKUP(C125,CALC!B:F,5,FALSE)</f>
        <v>Peso do aço CA-60 de 5,0mm</v>
      </c>
      <c r="E126" s="428"/>
    </row>
    <row r="127" spans="1:5" x14ac:dyDescent="0.25">
      <c r="A127" s="424" t="s">
        <v>4684</v>
      </c>
      <c r="B127" s="424" t="str">
        <f>IF(VLOOKUP(A127,ORÇAMENTO!B:R,14,0)=1,"SINAPI",IF(VLOOKUP(A127,ORÇAMENTO!B:R,14,0)=2,"COPASA",IF(VLOOKUP(A127,ORÇAMENTO!B:R,14,0)=3,"SETOP",IF(VLOOKUP(A127,ORÇAMENTO!B:R,14,0)=4,"COMPOSIÇÕES",0))))</f>
        <v>SINAPI</v>
      </c>
      <c r="C127" s="424">
        <f>VLOOKUP(A127,ORÇAMENTO!$B:$R,15,0)</f>
        <v>96544</v>
      </c>
      <c r="D127" s="425" t="str">
        <f>VLOOKUP(A127,ORÇAMENTO!$B:$R,2,0)</f>
        <v>ARMAÇÃO DE BLOCO UTILIZANDO AÇO CA-50 DE 6,3 MM - MONTAGEM. AF_01/2024</v>
      </c>
      <c r="E127" s="424" t="str">
        <f>VLOOKUP(A127,ORÇAMENTO!$B:$R,3,0)</f>
        <v>KG</v>
      </c>
    </row>
    <row r="128" spans="1:5" x14ac:dyDescent="0.25">
      <c r="A128" s="426"/>
      <c r="B128" s="427"/>
      <c r="C128" s="427"/>
      <c r="D128" s="427" t="str">
        <f>VLOOKUP(C127,CALC!B:F,5,FALSE)</f>
        <v>Peso do aço CA-60 de 6,3mm</v>
      </c>
      <c r="E128" s="428"/>
    </row>
    <row r="129" spans="1:5" x14ac:dyDescent="0.25">
      <c r="A129" s="424" t="s">
        <v>4685</v>
      </c>
      <c r="B129" s="424" t="str">
        <f>IF(VLOOKUP(A129,ORÇAMENTO!B:R,14,0)=1,"SINAPI",IF(VLOOKUP(A129,ORÇAMENTO!B:R,14,0)=2,"COPASA",IF(VLOOKUP(A129,ORÇAMENTO!B:R,14,0)=3,"SETOP",IF(VLOOKUP(A129,ORÇAMENTO!B:R,14,0)=4,"COMPOSIÇÕES",0))))</f>
        <v>SINAPI</v>
      </c>
      <c r="C129" s="424">
        <f>VLOOKUP(A129,ORÇAMENTO!$B:$R,15,0)</f>
        <v>96545</v>
      </c>
      <c r="D129" s="425" t="str">
        <f>VLOOKUP(A129,ORÇAMENTO!$B:$R,2,0)</f>
        <v>ARMAÇÃO DE BLOCO UTILIZANDO AÇO CA-50 DE 8 MM - MONTAGEM. AF_01/2024</v>
      </c>
      <c r="E129" s="424" t="str">
        <f>VLOOKUP(A129,ORÇAMENTO!$B:$R,3,0)</f>
        <v>KG</v>
      </c>
    </row>
    <row r="130" spans="1:5" x14ac:dyDescent="0.25">
      <c r="A130" s="426"/>
      <c r="B130" s="427"/>
      <c r="C130" s="427"/>
      <c r="D130" s="427" t="str">
        <f>VLOOKUP(C129,CALC!B:F,5,FALSE)</f>
        <v>Peso do aço CA-60 de 8,0mm</v>
      </c>
      <c r="E130" s="428"/>
    </row>
    <row r="131" spans="1:5" x14ac:dyDescent="0.25">
      <c r="A131" s="424" t="s">
        <v>4686</v>
      </c>
      <c r="B131" s="424" t="str">
        <f>IF(VLOOKUP(A131,ORÇAMENTO!B:R,14,0)=1,"SINAPI",IF(VLOOKUP(A131,ORÇAMENTO!B:R,14,0)=2,"COPASA",IF(VLOOKUP(A131,ORÇAMENTO!B:R,14,0)=3,"SETOP",IF(VLOOKUP(A131,ORÇAMENTO!B:R,14,0)=4,"COMPOSIÇÕES",0))))</f>
        <v>SINAPI</v>
      </c>
      <c r="C131" s="424">
        <f>VLOOKUP(A131,ORÇAMENTO!$B:$R,15,0)</f>
        <v>96546</v>
      </c>
      <c r="D131" s="425" t="str">
        <f>VLOOKUP(A131,ORÇAMENTO!$B:$R,2,0)</f>
        <v>ARMAÇÃO DE BLOCO UTILIZANDO AÇO CA-50 DE 10 MM - MONTAGEM. AF_01/2024</v>
      </c>
      <c r="E131" s="424" t="str">
        <f>VLOOKUP(A131,ORÇAMENTO!$B:$R,3,0)</f>
        <v>KG</v>
      </c>
    </row>
    <row r="132" spans="1:5" x14ac:dyDescent="0.25">
      <c r="A132" s="426"/>
      <c r="B132" s="427"/>
      <c r="C132" s="427"/>
      <c r="D132" s="427" t="str">
        <f>VLOOKUP(C131,CALC!B:F,5,FALSE)</f>
        <v>Peso do aço CA-60 de 10,0mm</v>
      </c>
      <c r="E132" s="428"/>
    </row>
    <row r="133" spans="1:5" x14ac:dyDescent="0.25">
      <c r="A133" s="422" t="s">
        <v>4126</v>
      </c>
      <c r="B133" s="422"/>
      <c r="C133" s="422"/>
      <c r="D133" s="423" t="str">
        <f>VLOOKUP(A133,ORÇAMENTO!$B:$R,2,0)</f>
        <v>VENTOSA</v>
      </c>
      <c r="E133" s="422"/>
    </row>
    <row r="134" spans="1:5" ht="25.5" x14ac:dyDescent="0.25">
      <c r="A134" s="424" t="s">
        <v>4687</v>
      </c>
      <c r="B134" s="424" t="str">
        <f>IF(VLOOKUP(A134,ORÇAMENTO!B:R,14,0)=1,"SINAPI",IF(VLOOKUP(A134,ORÇAMENTO!B:R,14,0)=2,"COPASA",IF(VLOOKUP(A134,ORÇAMENTO!B:R,14,0)=3,"SETOP",IF(VLOOKUP(A134,ORÇAMENTO!B:R,14,0)=4,"COMPOSIÇÕES",0))))</f>
        <v>SINAPI</v>
      </c>
      <c r="C134" s="424">
        <f>VLOOKUP(A134,ORÇAMENTO!$B:$R,15,0)</f>
        <v>94972</v>
      </c>
      <c r="D134" s="425" t="str">
        <f>VLOOKUP(A134,ORÇAMENTO!$B:$R,2,0)</f>
        <v>CONCRETO FCK = 30MPA, TRAÇO 1:2,1:2,5 (EM MASSA SECA DE CIMENTO/ AREIA MÉDIA/ BRITA 1) - PREPARO MECÂNICO COM BETONEIRA 600 L. AF_05/2021</v>
      </c>
      <c r="E134" s="424" t="str">
        <f>VLOOKUP(A134,ORÇAMENTO!$B:$R,3,0)</f>
        <v>M3</v>
      </c>
    </row>
    <row r="135" spans="1:5" x14ac:dyDescent="0.25">
      <c r="A135" s="426"/>
      <c r="B135" s="427"/>
      <c r="C135" s="427"/>
      <c r="D135" s="427" t="str">
        <f>VLOOKUP(C134,CALC!B:F,5,FALSE)</f>
        <v>Largura * Comprimento * Espessura</v>
      </c>
      <c r="E135" s="428"/>
    </row>
    <row r="136" spans="1:5" x14ac:dyDescent="0.25">
      <c r="A136" s="424" t="s">
        <v>4688</v>
      </c>
      <c r="B136" s="424" t="str">
        <f>IF(VLOOKUP(A136,ORÇAMENTO!B:R,14,0)=1,"SINAPI",IF(VLOOKUP(A136,ORÇAMENTO!B:R,14,0)=2,"COPASA",IF(VLOOKUP(A136,ORÇAMENTO!B:R,14,0)=3,"SETOP",IF(VLOOKUP(A136,ORÇAMENTO!B:R,14,0)=4,"COMPOSIÇÕES",0))))</f>
        <v>COPASA</v>
      </c>
      <c r="C136" s="424">
        <f>VLOOKUP(A136,ORÇAMENTO!$B:$R,15,0)</f>
        <v>65003754</v>
      </c>
      <c r="D136" s="425" t="str">
        <f>VLOOKUP(A136,ORÇAMENTO!$B:$R,2,0)</f>
        <v>LANCAMENTO OU BOMBEAMENTO E ADENSAMENTO DE CONCRETO QUALQUER ALTURA OU PROFUNDIDADE</v>
      </c>
      <c r="E136" s="424" t="str">
        <f>VLOOKUP(A136,ORÇAMENTO!$B:$R,3,0)</f>
        <v>M3</v>
      </c>
    </row>
    <row r="137" spans="1:5" x14ac:dyDescent="0.25">
      <c r="A137" s="426"/>
      <c r="B137" s="427"/>
      <c r="C137" s="427"/>
      <c r="D137" s="427" t="str">
        <f>VLOOKUP(C136,CALC!B:F,5,FALSE)</f>
        <v>Volume de concreto magro + Volume de concreto estrutural</v>
      </c>
      <c r="E137" s="428"/>
    </row>
    <row r="138" spans="1:5" ht="25.5" x14ac:dyDescent="0.25">
      <c r="A138" s="424" t="s">
        <v>4689</v>
      </c>
      <c r="B138" s="424" t="str">
        <f>IF(VLOOKUP(A138,ORÇAMENTO!B:R,14,0)=1,"SINAPI",IF(VLOOKUP(A138,ORÇAMENTO!B:R,14,0)=2,"COPASA",IF(VLOOKUP(A138,ORÇAMENTO!B:R,14,0)=3,"SETOP",IF(VLOOKUP(A138,ORÇAMENTO!B:R,14,0)=4,"COMPOSIÇÕES",0))))</f>
        <v>SINAPI</v>
      </c>
      <c r="C138" s="424">
        <f>VLOOKUP(A138,ORÇAMENTO!$B:$R,15,0)</f>
        <v>97086</v>
      </c>
      <c r="D138" s="425" t="str">
        <f>VLOOKUP(A138,ORÇAMENTO!$B:$R,2,0)</f>
        <v>FABRICAÇÃO, MONTAGEM E DESMONTAGEM DE FORMA PARA RADIER, PISO DE CONCRETO OU LAJE SOBRE SOLO, EM MADEIRA SERRADA, 4 UTILIZAÇÕES. AF_09/2021</v>
      </c>
      <c r="E138" s="424" t="str">
        <f>VLOOKUP(A138,ORÇAMENTO!$B:$R,3,0)</f>
        <v>M2</v>
      </c>
    </row>
    <row r="139" spans="1:5" x14ac:dyDescent="0.25">
      <c r="A139" s="426"/>
      <c r="B139" s="427"/>
      <c r="C139" s="427"/>
      <c r="D139" s="427" t="str">
        <f>VLOOKUP(C138,CALC!B:F,5,FALSE)</f>
        <v>Largura * Comprimento</v>
      </c>
      <c r="E139" s="428"/>
    </row>
    <row r="140" spans="1:5" x14ac:dyDescent="0.25">
      <c r="A140" s="424" t="s">
        <v>4690</v>
      </c>
      <c r="B140" s="424" t="str">
        <f>IF(VLOOKUP(A140,ORÇAMENTO!B:R,14,0)=1,"SINAPI",IF(VLOOKUP(A140,ORÇAMENTO!B:R,14,0)=2,"COPASA",IF(VLOOKUP(A140,ORÇAMENTO!B:R,14,0)=3,"SETOP",IF(VLOOKUP(A140,ORÇAMENTO!B:R,14,0)=4,"COMPOSIÇÕES",0))))</f>
        <v>COPASA</v>
      </c>
      <c r="C140" s="424">
        <f>VLOOKUP(A140,ORÇAMENTO!$B:$R,15,0)</f>
        <v>65003743</v>
      </c>
      <c r="D140" s="425" t="str">
        <f>VLOOKUP(A140,ORÇAMENTO!$B:$R,2,0)</f>
        <v>DESFORMA DE ESTRUTURAS, QUALQUER ALTURA OU PROFUNDIDADE</v>
      </c>
      <c r="E140" s="424" t="str">
        <f>VLOOKUP(A140,ORÇAMENTO!$B:$R,3,0)</f>
        <v>M2</v>
      </c>
    </row>
    <row r="141" spans="1:5" x14ac:dyDescent="0.25">
      <c r="A141" s="426"/>
      <c r="B141" s="427"/>
      <c r="C141" s="427"/>
      <c r="D141" s="427" t="str">
        <f>VLOOKUP(C140,CALC!B:F,5,FALSE)</f>
        <v>Área de formas</v>
      </c>
      <c r="E141" s="428"/>
    </row>
    <row r="142" spans="1:5" ht="25.5" x14ac:dyDescent="0.25">
      <c r="A142" s="424" t="s">
        <v>4691</v>
      </c>
      <c r="B142" s="424" t="str">
        <f>IF(VLOOKUP(A142,ORÇAMENTO!B:R,14,0)=1,"SINAPI",IF(VLOOKUP(A142,ORÇAMENTO!B:R,14,0)=2,"COPASA",IF(VLOOKUP(A142,ORÇAMENTO!B:R,14,0)=3,"SETOP",IF(VLOOKUP(A142,ORÇAMENTO!B:R,14,0)=4,"COMPOSIÇÕES",0))))</f>
        <v>SINAPI</v>
      </c>
      <c r="C142" s="424">
        <f>VLOOKUP(A142,ORÇAMENTO!$B:$R,15,0)</f>
        <v>94962</v>
      </c>
      <c r="D142" s="425" t="str">
        <f>VLOOKUP(A142,ORÇAMENTO!$B:$R,2,0)</f>
        <v>CONCRETO MAGRO PARA LASTRO, TRAÇO 1:4,5:4,5 (EM MASSA SECA DE CIMENTO/ AREIA MÉDIA/ BRITA 1) - PREPARO MECÂNICO COM BETONEIRA 400 L. AF_05/2021</v>
      </c>
      <c r="E142" s="424" t="str">
        <f>VLOOKUP(A142,ORÇAMENTO!$B:$R,3,0)</f>
        <v>M3</v>
      </c>
    </row>
    <row r="143" spans="1:5" x14ac:dyDescent="0.25">
      <c r="A143" s="426"/>
      <c r="B143" s="427"/>
      <c r="C143" s="427"/>
      <c r="D143" s="427" t="str">
        <f>VLOOKUP(C142,CALC!B:F,5,FALSE)</f>
        <v>Largura da base estrutura * Comprimento da base estrutura * Espessura de concreto magro</v>
      </c>
      <c r="E143" s="428"/>
    </row>
    <row r="144" spans="1:5" ht="25.5" x14ac:dyDescent="0.25">
      <c r="A144" s="424" t="s">
        <v>4692</v>
      </c>
      <c r="B144" s="424" t="str">
        <f>IF(VLOOKUP(A144,ORÇAMENTO!B:R,14,0)=1,"SINAPI",IF(VLOOKUP(A144,ORÇAMENTO!B:R,14,0)=2,"COPASA",IF(VLOOKUP(A144,ORÇAMENTO!B:R,14,0)=3,"SETOP",IF(VLOOKUP(A144,ORÇAMENTO!B:R,14,0)=4,"COMPOSIÇÕES",0))))</f>
        <v>SINAPI</v>
      </c>
      <c r="C144" s="424">
        <f>VLOOKUP(A144,ORÇAMENTO!$B:$R,15,0)</f>
        <v>105742</v>
      </c>
      <c r="D144" s="425" t="str">
        <f>VLOOKUP(A144,ORÇAMENTO!$B:$R,2,0)</f>
        <v>CONSTRUÇÃO DE BASE E SUB-BASE PARA PAVIMENTAÇÃO DE RACHÃO, COM ESPESSURA DE 30 CM - EXCLUSIVE CARGA E TRANSPORTE. AF_09/2024</v>
      </c>
      <c r="E144" s="424" t="str">
        <f>VLOOKUP(A144,ORÇAMENTO!$B:$R,3,0)</f>
        <v>M3</v>
      </c>
    </row>
    <row r="145" spans="1:5" ht="29.25" customHeight="1" x14ac:dyDescent="0.25">
      <c r="A145" s="426"/>
      <c r="B145" s="427"/>
      <c r="C145" s="427"/>
      <c r="D145" s="427" t="str">
        <f>VLOOKUP(C144,CALC!B:F,5,FALSE)</f>
        <v>( Largura da base estrutura + 2 * Sobrelargura ) * ( Comprimento da base estrutura + 2 * Sobrelargura ) * Espessura de rachão</v>
      </c>
      <c r="E145" s="428"/>
    </row>
    <row r="146" spans="1:5" ht="25.5" x14ac:dyDescent="0.25">
      <c r="A146" s="424" t="s">
        <v>4693</v>
      </c>
      <c r="B146" s="424" t="str">
        <f>IF(VLOOKUP(A146,ORÇAMENTO!B:R,14,0)=1,"SINAPI",IF(VLOOKUP(A146,ORÇAMENTO!B:R,14,0)=2,"COPASA",IF(VLOOKUP(A146,ORÇAMENTO!B:R,14,0)=3,"SETOP",IF(VLOOKUP(A146,ORÇAMENTO!B:R,14,0)=4,"COMPOSIÇÕES",0))))</f>
        <v>SINAPI</v>
      </c>
      <c r="C146" s="424">
        <f>VLOOKUP(A146,ORÇAMENTO!$B:$R,15,0)</f>
        <v>89470</v>
      </c>
      <c r="D146" s="425" t="str">
        <f>VLOOKUP(A146,ORÇAMENTO!$B:$R,2,0)</f>
        <v>ALVENARIA DE BLOCOS DE CONCRETO ESTRUTURAL 14X19X39 CM (ESPESSURA 14 CM), FBK = 4,5 MPA, UTILIZANDO COLHER DE PEDREIRO. AF_10/2022</v>
      </c>
      <c r="E146" s="424" t="str">
        <f>VLOOKUP(A146,ORÇAMENTO!$B:$R,3,0)</f>
        <v>M2</v>
      </c>
    </row>
    <row r="147" spans="1:5" x14ac:dyDescent="0.25">
      <c r="A147" s="426"/>
      <c r="B147" s="427"/>
      <c r="C147" s="427"/>
      <c r="D147" s="427" t="str">
        <f>VLOOKUP(C146,CALC!B:F,5,FALSE)</f>
        <v>Largura * Comprimento</v>
      </c>
      <c r="E147" s="428"/>
    </row>
    <row r="148" spans="1:5" x14ac:dyDescent="0.25">
      <c r="A148" s="424" t="s">
        <v>4694</v>
      </c>
      <c r="B148" s="424" t="str">
        <f>IF(VLOOKUP(A148,ORÇAMENTO!B:R,14,0)=1,"SINAPI",IF(VLOOKUP(A148,ORÇAMENTO!B:R,14,0)=2,"COPASA",IF(VLOOKUP(A148,ORÇAMENTO!B:R,14,0)=3,"SETOP",IF(VLOOKUP(A148,ORÇAMENTO!B:R,14,0)=4,"COMPOSIÇÕES",0))))</f>
        <v>SINAPI</v>
      </c>
      <c r="C148" s="424">
        <f>VLOOKUP(A148,ORÇAMENTO!$B:$R,15,0)</f>
        <v>96543</v>
      </c>
      <c r="D148" s="425" t="str">
        <f>VLOOKUP(A148,ORÇAMENTO!$B:$R,2,0)</f>
        <v>ARMAÇÃO DE BLOCO UTILIZANDO AÇO CA-60 DE 5 MM - MONTAGEM. AF_01/2024</v>
      </c>
      <c r="E148" s="424" t="str">
        <f>VLOOKUP(A148,ORÇAMENTO!$B:$R,3,0)</f>
        <v>KG</v>
      </c>
    </row>
    <row r="149" spans="1:5" x14ac:dyDescent="0.25">
      <c r="A149" s="426"/>
      <c r="B149" s="427"/>
      <c r="C149" s="427"/>
      <c r="D149" s="427" t="str">
        <f>VLOOKUP(C148,CALC!B:F,5,FALSE)</f>
        <v>Peso do aço CA-60 de 5,0mm</v>
      </c>
      <c r="E149" s="428"/>
    </row>
    <row r="150" spans="1:5" x14ac:dyDescent="0.25">
      <c r="A150" s="424" t="s">
        <v>4695</v>
      </c>
      <c r="B150" s="424" t="str">
        <f>IF(VLOOKUP(A150,ORÇAMENTO!B:R,14,0)=1,"SINAPI",IF(VLOOKUP(A150,ORÇAMENTO!B:R,14,0)=2,"COPASA",IF(VLOOKUP(A150,ORÇAMENTO!B:R,14,0)=3,"SETOP",IF(VLOOKUP(A150,ORÇAMENTO!B:R,14,0)=4,"COMPOSIÇÕES",0))))</f>
        <v>SINAPI</v>
      </c>
      <c r="C150" s="424">
        <f>VLOOKUP(A150,ORÇAMENTO!$B:$R,15,0)</f>
        <v>96544</v>
      </c>
      <c r="D150" s="425" t="str">
        <f>VLOOKUP(A150,ORÇAMENTO!$B:$R,2,0)</f>
        <v>ARMAÇÃO DE BLOCO UTILIZANDO AÇO CA-50 DE 6,3 MM - MONTAGEM. AF_01/2024</v>
      </c>
      <c r="E150" s="424" t="str">
        <f>VLOOKUP(A150,ORÇAMENTO!$B:$R,3,0)</f>
        <v>KG</v>
      </c>
    </row>
    <row r="151" spans="1:5" x14ac:dyDescent="0.25">
      <c r="A151" s="426"/>
      <c r="B151" s="427"/>
      <c r="C151" s="427"/>
      <c r="D151" s="427" t="str">
        <f>VLOOKUP(C150,CALC!B:F,5,FALSE)</f>
        <v>Peso do aço CA-60 de 6,3mm</v>
      </c>
      <c r="E151" s="428"/>
    </row>
    <row r="152" spans="1:5" x14ac:dyDescent="0.25">
      <c r="A152" s="424" t="s">
        <v>4696</v>
      </c>
      <c r="B152" s="424" t="str">
        <f>IF(VLOOKUP(A152,ORÇAMENTO!B:R,14,0)=1,"SINAPI",IF(VLOOKUP(A152,ORÇAMENTO!B:R,14,0)=2,"COPASA",IF(VLOOKUP(A152,ORÇAMENTO!B:R,14,0)=3,"SETOP",IF(VLOOKUP(A152,ORÇAMENTO!B:R,14,0)=4,"COMPOSIÇÕES",0))))</f>
        <v>SINAPI</v>
      </c>
      <c r="C152" s="424">
        <f>VLOOKUP(A152,ORÇAMENTO!$B:$R,15,0)</f>
        <v>96545</v>
      </c>
      <c r="D152" s="425" t="str">
        <f>VLOOKUP(A152,ORÇAMENTO!$B:$R,2,0)</f>
        <v>ARMAÇÃO DE BLOCO UTILIZANDO AÇO CA-50 DE 8 MM - MONTAGEM. AF_01/2024</v>
      </c>
      <c r="E152" s="424" t="str">
        <f>VLOOKUP(A152,ORÇAMENTO!$B:$R,3,0)</f>
        <v>KG</v>
      </c>
    </row>
    <row r="153" spans="1:5" x14ac:dyDescent="0.25">
      <c r="A153" s="426"/>
      <c r="B153" s="427"/>
      <c r="C153" s="427"/>
      <c r="D153" s="427" t="str">
        <f>VLOOKUP(C152,CALC!B:F,5,FALSE)</f>
        <v>Peso do aço CA-60 de 8,0mm</v>
      </c>
      <c r="E153" s="428"/>
    </row>
    <row r="154" spans="1:5" x14ac:dyDescent="0.25">
      <c r="A154" s="424" t="s">
        <v>4697</v>
      </c>
      <c r="B154" s="424" t="str">
        <f>IF(VLOOKUP(A154,ORÇAMENTO!B:R,14,0)=1,"SINAPI",IF(VLOOKUP(A154,ORÇAMENTO!B:R,14,0)=2,"COPASA",IF(VLOOKUP(A154,ORÇAMENTO!B:R,14,0)=3,"SETOP",IF(VLOOKUP(A154,ORÇAMENTO!B:R,14,0)=4,"COMPOSIÇÕES",0))))</f>
        <v>SINAPI</v>
      </c>
      <c r="C154" s="424">
        <f>VLOOKUP(A154,ORÇAMENTO!$B:$R,15,0)</f>
        <v>96546</v>
      </c>
      <c r="D154" s="425" t="str">
        <f>VLOOKUP(A154,ORÇAMENTO!$B:$R,2,0)</f>
        <v>ARMAÇÃO DE BLOCO UTILIZANDO AÇO CA-50 DE 10 MM - MONTAGEM. AF_01/2024</v>
      </c>
      <c r="E154" s="424" t="str">
        <f>VLOOKUP(A154,ORÇAMENTO!$B:$R,3,0)</f>
        <v>KG</v>
      </c>
    </row>
    <row r="155" spans="1:5" x14ac:dyDescent="0.25">
      <c r="A155" s="426"/>
      <c r="B155" s="427"/>
      <c r="C155" s="427"/>
      <c r="D155" s="427" t="str">
        <f>VLOOKUP(C154,CALC!B:F,5,FALSE)</f>
        <v>Peso do aço CA-60 de 10,0mm</v>
      </c>
      <c r="E155" s="428"/>
    </row>
    <row r="156" spans="1:5" x14ac:dyDescent="0.25">
      <c r="A156" s="422" t="s">
        <v>4698</v>
      </c>
      <c r="B156" s="422"/>
      <c r="C156" s="422"/>
      <c r="D156" s="423" t="str">
        <f>VLOOKUP(A156,ORÇAMENTO!$B:$R,2,0)</f>
        <v>HIDRANTE</v>
      </c>
      <c r="E156" s="422"/>
    </row>
    <row r="157" spans="1:5" ht="25.5" x14ac:dyDescent="0.25">
      <c r="A157" s="424" t="s">
        <v>4699</v>
      </c>
      <c r="B157" s="424" t="str">
        <f>IF(VLOOKUP(A157,ORÇAMENTO!B:R,14,0)=1,"SINAPI",IF(VLOOKUP(A157,ORÇAMENTO!B:R,14,0)=2,"COPASA",IF(VLOOKUP(A157,ORÇAMENTO!B:R,14,0)=3,"SETOP",IF(VLOOKUP(A157,ORÇAMENTO!B:R,14,0)=4,"COMPOSIÇÕES",0))))</f>
        <v>SINAPI</v>
      </c>
      <c r="C157" s="424">
        <f>VLOOKUP(A157,ORÇAMENTO!$B:$R,15,0)</f>
        <v>94972</v>
      </c>
      <c r="D157" s="425" t="str">
        <f>VLOOKUP(A157,ORÇAMENTO!$B:$R,2,0)</f>
        <v>CONCRETO FCK = 30MPA, TRAÇO 1:2,1:2,5 (EM MASSA SECA DE CIMENTO/ AREIA MÉDIA/ BRITA 1) - PREPARO MECÂNICO COM BETONEIRA 600 L. AF_05/2021</v>
      </c>
      <c r="E157" s="424" t="str">
        <f>VLOOKUP(A157,ORÇAMENTO!$B:$R,3,0)</f>
        <v>M3</v>
      </c>
    </row>
    <row r="158" spans="1:5" x14ac:dyDescent="0.25">
      <c r="A158" s="426"/>
      <c r="B158" s="427"/>
      <c r="C158" s="427"/>
      <c r="D158" s="427" t="str">
        <f>VLOOKUP(C157,CALC!B:F,5,FALSE)</f>
        <v>Largura * Comprimento * Espessura</v>
      </c>
      <c r="E158" s="428"/>
    </row>
    <row r="159" spans="1:5" x14ac:dyDescent="0.25">
      <c r="A159" s="424" t="s">
        <v>4700</v>
      </c>
      <c r="B159" s="424" t="str">
        <f>IF(VLOOKUP(A159,ORÇAMENTO!B:R,14,0)=1,"SINAPI",IF(VLOOKUP(A159,ORÇAMENTO!B:R,14,0)=2,"COPASA",IF(VLOOKUP(A159,ORÇAMENTO!B:R,14,0)=3,"SETOP",IF(VLOOKUP(A159,ORÇAMENTO!B:R,14,0)=4,"COMPOSIÇÕES",0))))</f>
        <v>COPASA</v>
      </c>
      <c r="C159" s="424">
        <f>VLOOKUP(A159,ORÇAMENTO!$B:$R,15,0)</f>
        <v>65003754</v>
      </c>
      <c r="D159" s="425" t="str">
        <f>VLOOKUP(A159,ORÇAMENTO!$B:$R,2,0)</f>
        <v>LANCAMENTO OU BOMBEAMENTO E ADENSAMENTO DE CONCRETO QUALQUER ALTURA OU PROFUNDIDADE</v>
      </c>
      <c r="E159" s="424" t="str">
        <f>VLOOKUP(A159,ORÇAMENTO!$B:$R,3,0)</f>
        <v>M3</v>
      </c>
    </row>
    <row r="160" spans="1:5" x14ac:dyDescent="0.25">
      <c r="A160" s="426"/>
      <c r="B160" s="427"/>
      <c r="C160" s="427"/>
      <c r="D160" s="427" t="str">
        <f>VLOOKUP(C159,CALC!B:F,5,FALSE)</f>
        <v>Volume de concreto magro + Volume de concreto estrutural</v>
      </c>
      <c r="E160" s="428"/>
    </row>
    <row r="161" spans="1:5" ht="25.5" x14ac:dyDescent="0.25">
      <c r="A161" s="424" t="s">
        <v>4701</v>
      </c>
      <c r="B161" s="424" t="str">
        <f>IF(VLOOKUP(A161,ORÇAMENTO!B:R,14,0)=1,"SINAPI",IF(VLOOKUP(A161,ORÇAMENTO!B:R,14,0)=2,"COPASA",IF(VLOOKUP(A161,ORÇAMENTO!B:R,14,0)=3,"SETOP",IF(VLOOKUP(A161,ORÇAMENTO!B:R,14,0)=4,"COMPOSIÇÕES",0))))</f>
        <v>SINAPI</v>
      </c>
      <c r="C161" s="424">
        <f>VLOOKUP(A161,ORÇAMENTO!$B:$R,15,0)</f>
        <v>97086</v>
      </c>
      <c r="D161" s="425" t="str">
        <f>VLOOKUP(A161,ORÇAMENTO!$B:$R,2,0)</f>
        <v>FABRICAÇÃO, MONTAGEM E DESMONTAGEM DE FORMA PARA RADIER, PISO DE CONCRETO OU LAJE SOBRE SOLO, EM MADEIRA SERRADA, 4 UTILIZAÇÕES. AF_09/2021</v>
      </c>
      <c r="E161" s="424" t="str">
        <f>VLOOKUP(A161,ORÇAMENTO!$B:$R,3,0)</f>
        <v>M2</v>
      </c>
    </row>
    <row r="162" spans="1:5" x14ac:dyDescent="0.25">
      <c r="A162" s="426"/>
      <c r="B162" s="427"/>
      <c r="C162" s="427"/>
      <c r="D162" s="427" t="str">
        <f>VLOOKUP(C161,CALC!B:F,5,FALSE)</f>
        <v>Largura * Comprimento</v>
      </c>
      <c r="E162" s="428"/>
    </row>
    <row r="163" spans="1:5" x14ac:dyDescent="0.25">
      <c r="A163" s="424" t="s">
        <v>4702</v>
      </c>
      <c r="B163" s="424" t="str">
        <f>IF(VLOOKUP(A163,ORÇAMENTO!B:R,14,0)=1,"SINAPI",IF(VLOOKUP(A163,ORÇAMENTO!B:R,14,0)=2,"COPASA",IF(VLOOKUP(A163,ORÇAMENTO!B:R,14,0)=3,"SETOP",IF(VLOOKUP(A163,ORÇAMENTO!B:R,14,0)=4,"COMPOSIÇÕES",0))))</f>
        <v>COPASA</v>
      </c>
      <c r="C163" s="424">
        <f>VLOOKUP(A163,ORÇAMENTO!$B:$R,15,0)</f>
        <v>65003743</v>
      </c>
      <c r="D163" s="425" t="str">
        <f>VLOOKUP(A163,ORÇAMENTO!$B:$R,2,0)</f>
        <v>DESFORMA DE ESTRUTURAS, QUALQUER ALTURA OU PROFUNDIDADE</v>
      </c>
      <c r="E163" s="424" t="str">
        <f>VLOOKUP(A163,ORÇAMENTO!$B:$R,3,0)</f>
        <v>M2</v>
      </c>
    </row>
    <row r="164" spans="1:5" x14ac:dyDescent="0.25">
      <c r="A164" s="426"/>
      <c r="B164" s="427"/>
      <c r="C164" s="427"/>
      <c r="D164" s="427" t="str">
        <f>VLOOKUP(C163,CALC!B:F,5,FALSE)</f>
        <v>Área de formas</v>
      </c>
      <c r="E164" s="428"/>
    </row>
    <row r="165" spans="1:5" ht="25.5" x14ac:dyDescent="0.25">
      <c r="A165" s="424" t="s">
        <v>4703</v>
      </c>
      <c r="B165" s="424" t="str">
        <f>IF(VLOOKUP(A165,ORÇAMENTO!B:R,14,0)=1,"SINAPI",IF(VLOOKUP(A165,ORÇAMENTO!B:R,14,0)=2,"COPASA",IF(VLOOKUP(A165,ORÇAMENTO!B:R,14,0)=3,"SETOP",IF(VLOOKUP(A165,ORÇAMENTO!B:R,14,0)=4,"COMPOSIÇÕES",0))))</f>
        <v>SINAPI</v>
      </c>
      <c r="C165" s="424">
        <f>VLOOKUP(A165,ORÇAMENTO!$B:$R,15,0)</f>
        <v>94962</v>
      </c>
      <c r="D165" s="425" t="str">
        <f>VLOOKUP(A165,ORÇAMENTO!$B:$R,2,0)</f>
        <v>CONCRETO MAGRO PARA LASTRO, TRAÇO 1:4,5:4,5 (EM MASSA SECA DE CIMENTO/ AREIA MÉDIA/ BRITA 1) - PREPARO MECÂNICO COM BETONEIRA 400 L. AF_05/2021</v>
      </c>
      <c r="E165" s="424" t="str">
        <f>VLOOKUP(A165,ORÇAMENTO!$B:$R,3,0)</f>
        <v>M3</v>
      </c>
    </row>
    <row r="166" spans="1:5" x14ac:dyDescent="0.25">
      <c r="A166" s="426"/>
      <c r="B166" s="427"/>
      <c r="C166" s="427"/>
      <c r="D166" s="427" t="str">
        <f>VLOOKUP(C165,CALC!B:F,5,FALSE)</f>
        <v>Largura da base estrutura * Comprimento da base estrutura * Espessura de concreto magro</v>
      </c>
      <c r="E166" s="428"/>
    </row>
    <row r="167" spans="1:5" ht="25.5" x14ac:dyDescent="0.25">
      <c r="A167" s="424" t="s">
        <v>4704</v>
      </c>
      <c r="B167" s="424" t="str">
        <f>IF(VLOOKUP(A167,ORÇAMENTO!B:R,14,0)=1,"SINAPI",IF(VLOOKUP(A167,ORÇAMENTO!B:R,14,0)=2,"COPASA",IF(VLOOKUP(A167,ORÇAMENTO!B:R,14,0)=3,"SETOP",IF(VLOOKUP(A167,ORÇAMENTO!B:R,14,0)=4,"COMPOSIÇÕES",0))))</f>
        <v>SINAPI</v>
      </c>
      <c r="C167" s="424">
        <f>VLOOKUP(A167,ORÇAMENTO!$B:$R,15,0)</f>
        <v>89470</v>
      </c>
      <c r="D167" s="425" t="str">
        <f>VLOOKUP(A167,ORÇAMENTO!$B:$R,2,0)</f>
        <v>ALVENARIA DE BLOCOS DE CONCRETO ESTRUTURAL 14X19X39 CM (ESPESSURA 14 CM), FBK = 4,5 MPA, UTILIZANDO COLHER DE PEDREIRO. AF_10/2022</v>
      </c>
      <c r="E167" s="424" t="str">
        <f>VLOOKUP(A167,ORÇAMENTO!$B:$R,3,0)</f>
        <v>M2</v>
      </c>
    </row>
    <row r="168" spans="1:5" x14ac:dyDescent="0.25">
      <c r="A168" s="426"/>
      <c r="B168" s="427"/>
      <c r="C168" s="427"/>
      <c r="D168" s="427" t="str">
        <f>VLOOKUP(C167,CALC!B:F,5,FALSE)</f>
        <v>Largura * Comprimento</v>
      </c>
      <c r="E168" s="428"/>
    </row>
    <row r="169" spans="1:5" x14ac:dyDescent="0.25">
      <c r="A169" s="424" t="s">
        <v>4705</v>
      </c>
      <c r="B169" s="424" t="str">
        <f>IF(VLOOKUP(A169,ORÇAMENTO!B:R,14,0)=1,"SINAPI",IF(VLOOKUP(A169,ORÇAMENTO!B:R,14,0)=2,"COPASA",IF(VLOOKUP(A169,ORÇAMENTO!B:R,14,0)=3,"SETOP",IF(VLOOKUP(A169,ORÇAMENTO!B:R,14,0)=4,"COMPOSIÇÕES",0))))</f>
        <v>SINAPI</v>
      </c>
      <c r="C169" s="424">
        <f>VLOOKUP(A169,ORÇAMENTO!$B:$R,15,0)</f>
        <v>96543</v>
      </c>
      <c r="D169" s="425" t="str">
        <f>VLOOKUP(A169,ORÇAMENTO!$B:$R,2,0)</f>
        <v>ARMAÇÃO DE BLOCO UTILIZANDO AÇO CA-60 DE 5 MM - MONTAGEM. AF_01/2024</v>
      </c>
      <c r="E169" s="424" t="str">
        <f>VLOOKUP(A169,ORÇAMENTO!$B:$R,3,0)</f>
        <v>KG</v>
      </c>
    </row>
    <row r="170" spans="1:5" x14ac:dyDescent="0.25">
      <c r="A170" s="426"/>
      <c r="B170" s="427"/>
      <c r="C170" s="427"/>
      <c r="D170" s="427" t="str">
        <f>VLOOKUP(C169,CALC!B:F,5,FALSE)</f>
        <v>Peso do aço CA-60 de 5,0mm</v>
      </c>
      <c r="E170" s="428"/>
    </row>
    <row r="171" spans="1:5" x14ac:dyDescent="0.25">
      <c r="A171" s="424" t="s">
        <v>4706</v>
      </c>
      <c r="B171" s="424" t="str">
        <f>IF(VLOOKUP(A171,ORÇAMENTO!B:R,14,0)=1,"SINAPI",IF(VLOOKUP(A171,ORÇAMENTO!B:R,14,0)=2,"COPASA",IF(VLOOKUP(A171,ORÇAMENTO!B:R,14,0)=3,"SETOP",IF(VLOOKUP(A171,ORÇAMENTO!B:R,14,0)=4,"COMPOSIÇÕES",0))))</f>
        <v>SINAPI</v>
      </c>
      <c r="C171" s="424">
        <f>VLOOKUP(A171,ORÇAMENTO!$B:$R,15,0)</f>
        <v>96544</v>
      </c>
      <c r="D171" s="425" t="str">
        <f>VLOOKUP(A171,ORÇAMENTO!$B:$R,2,0)</f>
        <v>ARMAÇÃO DE BLOCO UTILIZANDO AÇO CA-50 DE 6,3 MM - MONTAGEM. AF_01/2024</v>
      </c>
      <c r="E171" s="424" t="str">
        <f>VLOOKUP(A171,ORÇAMENTO!$B:$R,3,0)</f>
        <v>KG</v>
      </c>
    </row>
    <row r="172" spans="1:5" x14ac:dyDescent="0.25">
      <c r="A172" s="426"/>
      <c r="B172" s="427"/>
      <c r="C172" s="427"/>
      <c r="D172" s="427" t="str">
        <f>VLOOKUP(C171,CALC!B:F,5,FALSE)</f>
        <v>Peso do aço CA-60 de 6,3mm</v>
      </c>
      <c r="E172" s="428"/>
    </row>
    <row r="173" spans="1:5" x14ac:dyDescent="0.25">
      <c r="A173" s="424" t="s">
        <v>4707</v>
      </c>
      <c r="B173" s="424" t="str">
        <f>IF(VLOOKUP(A173,ORÇAMENTO!B:R,14,0)=1,"SINAPI",IF(VLOOKUP(A173,ORÇAMENTO!B:R,14,0)=2,"COPASA",IF(VLOOKUP(A173,ORÇAMENTO!B:R,14,0)=3,"SETOP",IF(VLOOKUP(A173,ORÇAMENTO!B:R,14,0)=4,"COMPOSIÇÕES",0))))</f>
        <v>SINAPI</v>
      </c>
      <c r="C173" s="424">
        <f>VLOOKUP(A173,ORÇAMENTO!$B:$R,15,0)</f>
        <v>96545</v>
      </c>
      <c r="D173" s="425" t="str">
        <f>VLOOKUP(A173,ORÇAMENTO!$B:$R,2,0)</f>
        <v>ARMAÇÃO DE BLOCO UTILIZANDO AÇO CA-50 DE 8 MM - MONTAGEM. AF_01/2024</v>
      </c>
      <c r="E173" s="424" t="str">
        <f>VLOOKUP(A173,ORÇAMENTO!$B:$R,3,0)</f>
        <v>KG</v>
      </c>
    </row>
    <row r="174" spans="1:5" x14ac:dyDescent="0.25">
      <c r="A174" s="426"/>
      <c r="B174" s="427"/>
      <c r="C174" s="427"/>
      <c r="D174" s="427" t="str">
        <f>VLOOKUP(C173,CALC!B:F,5,FALSE)</f>
        <v>Peso do aço CA-60 de 8,0mm</v>
      </c>
      <c r="E174" s="428"/>
    </row>
    <row r="175" spans="1:5" x14ac:dyDescent="0.25">
      <c r="A175" s="424" t="s">
        <v>4708</v>
      </c>
      <c r="B175" s="424" t="str">
        <f>IF(VLOOKUP(A175,ORÇAMENTO!B:R,14,0)=1,"SINAPI",IF(VLOOKUP(A175,ORÇAMENTO!B:R,14,0)=2,"COPASA",IF(VLOOKUP(A175,ORÇAMENTO!B:R,14,0)=3,"SETOP",IF(VLOOKUP(A175,ORÇAMENTO!B:R,14,0)=4,"COMPOSIÇÕES",0))))</f>
        <v>SINAPI</v>
      </c>
      <c r="C175" s="424">
        <f>VLOOKUP(A175,ORÇAMENTO!$B:$R,15,0)</f>
        <v>96546</v>
      </c>
      <c r="D175" s="425" t="str">
        <f>VLOOKUP(A175,ORÇAMENTO!$B:$R,2,0)</f>
        <v>ARMAÇÃO DE BLOCO UTILIZANDO AÇO CA-50 DE 10 MM - MONTAGEM. AF_01/2024</v>
      </c>
      <c r="E175" s="424" t="str">
        <f>VLOOKUP(A175,ORÇAMENTO!$B:$R,3,0)</f>
        <v>KG</v>
      </c>
    </row>
    <row r="176" spans="1:5" x14ac:dyDescent="0.25">
      <c r="A176" s="426"/>
      <c r="B176" s="427"/>
      <c r="C176" s="427"/>
      <c r="D176" s="427" t="str">
        <f>VLOOKUP(C175,CALC!B:F,5,FALSE)</f>
        <v>Peso do aço CA-60 de 10,0mm</v>
      </c>
      <c r="E176" s="428"/>
    </row>
    <row r="177" spans="1:5" x14ac:dyDescent="0.25">
      <c r="A177" s="422" t="s">
        <v>4709</v>
      </c>
      <c r="B177" s="422"/>
      <c r="C177" s="422"/>
      <c r="D177" s="423" t="str">
        <f>VLOOKUP(A177,ORÇAMENTO!$B:$R,2,0)</f>
        <v>CAIXA PARA REGISTROS E INTERLIGAÇÕES</v>
      </c>
      <c r="E177" s="422"/>
    </row>
    <row r="178" spans="1:5" ht="25.5" x14ac:dyDescent="0.25">
      <c r="A178" s="424" t="s">
        <v>4710</v>
      </c>
      <c r="B178" s="424" t="str">
        <f>IF(VLOOKUP(A178,ORÇAMENTO!B:R,14,0)=1,"SINAPI",IF(VLOOKUP(A178,ORÇAMENTO!B:R,14,0)=2,"COPASA",IF(VLOOKUP(A178,ORÇAMENTO!B:R,14,0)=3,"SETOP",IF(VLOOKUP(A178,ORÇAMENTO!B:R,14,0)=4,"COMPOSIÇÕES",0))))</f>
        <v>SINAPI</v>
      </c>
      <c r="C178" s="424">
        <f>VLOOKUP(A178,ORÇAMENTO!$B:$R,15,0)</f>
        <v>94972</v>
      </c>
      <c r="D178" s="425" t="str">
        <f>VLOOKUP(A178,ORÇAMENTO!$B:$R,2,0)</f>
        <v>CONCRETO FCK = 30MPA, TRAÇO 1:2,1:2,5 (EM MASSA SECA DE CIMENTO/ AREIA MÉDIA/ BRITA 1) - PREPARO MECÂNICO COM BETONEIRA 600 L. AF_05/2021</v>
      </c>
      <c r="E178" s="424" t="str">
        <f>VLOOKUP(A178,ORÇAMENTO!$B:$R,3,0)</f>
        <v>M3</v>
      </c>
    </row>
    <row r="179" spans="1:5" x14ac:dyDescent="0.25">
      <c r="A179" s="426"/>
      <c r="B179" s="427"/>
      <c r="C179" s="427"/>
      <c r="D179" s="427" t="str">
        <f>VLOOKUP(C178,CALC!B:F,5,FALSE)</f>
        <v>Largura * Comprimento * Espessura</v>
      </c>
      <c r="E179" s="428"/>
    </row>
    <row r="180" spans="1:5" x14ac:dyDescent="0.25">
      <c r="A180" s="424" t="s">
        <v>4711</v>
      </c>
      <c r="B180" s="424" t="str">
        <f>IF(VLOOKUP(A180,ORÇAMENTO!B:R,14,0)=1,"SINAPI",IF(VLOOKUP(A180,ORÇAMENTO!B:R,14,0)=2,"COPASA",IF(VLOOKUP(A180,ORÇAMENTO!B:R,14,0)=3,"SETOP",IF(VLOOKUP(A180,ORÇAMENTO!B:R,14,0)=4,"COMPOSIÇÕES",0))))</f>
        <v>COPASA</v>
      </c>
      <c r="C180" s="424">
        <f>VLOOKUP(A180,ORÇAMENTO!$B:$R,15,0)</f>
        <v>65003754</v>
      </c>
      <c r="D180" s="425" t="str">
        <f>VLOOKUP(A180,ORÇAMENTO!$B:$R,2,0)</f>
        <v>LANCAMENTO OU BOMBEAMENTO E ADENSAMENTO DE CONCRETO QUALQUER ALTURA OU PROFUNDIDADE</v>
      </c>
      <c r="E180" s="424" t="str">
        <f>VLOOKUP(A180,ORÇAMENTO!$B:$R,3,0)</f>
        <v>M3</v>
      </c>
    </row>
    <row r="181" spans="1:5" x14ac:dyDescent="0.25">
      <c r="A181" s="426"/>
      <c r="B181" s="427"/>
      <c r="C181" s="427"/>
      <c r="D181" s="427" t="str">
        <f>VLOOKUP(C180,CALC!B:F,5,FALSE)</f>
        <v>Volume de concreto magro + Volume de concreto estrutural</v>
      </c>
      <c r="E181" s="428"/>
    </row>
    <row r="182" spans="1:5" ht="25.5" x14ac:dyDescent="0.25">
      <c r="A182" s="436" t="s">
        <v>4712</v>
      </c>
      <c r="B182" s="424" t="str">
        <f>IF(VLOOKUP(A182,ORÇAMENTO!B:R,14,0)=1,"SINAPI",IF(VLOOKUP(A182,ORÇAMENTO!B:R,14,0)=2,"COPASA",IF(VLOOKUP(A182,ORÇAMENTO!B:R,14,0)=3,"SETOP",IF(VLOOKUP(A182,ORÇAMENTO!B:R,14,0)=4,"COMPOSIÇÕES",0))))</f>
        <v>SINAPI</v>
      </c>
      <c r="C182" s="424">
        <f>VLOOKUP(A182,ORÇAMENTO!$B:$R,15,0)</f>
        <v>97086</v>
      </c>
      <c r="D182" s="425" t="str">
        <f>VLOOKUP(A182,ORÇAMENTO!$B:$R,2,0)</f>
        <v>FABRICAÇÃO, MONTAGEM E DESMONTAGEM DE FORMA PARA RADIER, PISO DE CONCRETO OU LAJE SOBRE SOLO, EM MADEIRA SERRADA, 4 UTILIZAÇÕES. AF_09/2021</v>
      </c>
      <c r="E182" s="424" t="str">
        <f>VLOOKUP(A182,ORÇAMENTO!$B:$R,3,0)</f>
        <v>M2</v>
      </c>
    </row>
    <row r="183" spans="1:5" x14ac:dyDescent="0.25">
      <c r="A183" s="426"/>
      <c r="B183" s="427"/>
      <c r="C183" s="427"/>
      <c r="D183" s="427" t="str">
        <f>VLOOKUP(C182,CALC!B:F,5,FALSE)</f>
        <v>Largura * Comprimento</v>
      </c>
      <c r="E183" s="428"/>
    </row>
    <row r="184" spans="1:5" x14ac:dyDescent="0.25">
      <c r="A184" s="424" t="s">
        <v>4713</v>
      </c>
      <c r="B184" s="424" t="str">
        <f>IF(VLOOKUP(A184,ORÇAMENTO!B:R,14,0)=1,"SINAPI",IF(VLOOKUP(A184,ORÇAMENTO!B:R,14,0)=2,"COPASA",IF(VLOOKUP(A184,ORÇAMENTO!B:R,14,0)=3,"SETOP",IF(VLOOKUP(A184,ORÇAMENTO!B:R,14,0)=4,"COMPOSIÇÕES",0))))</f>
        <v>COPASA</v>
      </c>
      <c r="C184" s="424">
        <f>VLOOKUP(A184,ORÇAMENTO!$B:$R,15,0)</f>
        <v>65003743</v>
      </c>
      <c r="D184" s="425" t="str">
        <f>VLOOKUP(A184,ORÇAMENTO!$B:$R,2,0)</f>
        <v>DESFORMA DE ESTRUTURAS, QUALQUER ALTURA OU PROFUNDIDADE</v>
      </c>
      <c r="E184" s="424" t="str">
        <f>VLOOKUP(A184,ORÇAMENTO!$B:$R,3,0)</f>
        <v>M2</v>
      </c>
    </row>
    <row r="185" spans="1:5" x14ac:dyDescent="0.25">
      <c r="A185" s="426"/>
      <c r="B185" s="427"/>
      <c r="C185" s="427"/>
      <c r="D185" s="427" t="str">
        <f>VLOOKUP(C184,CALC!B:F,5,FALSE)</f>
        <v>Área de formas</v>
      </c>
      <c r="E185" s="428"/>
    </row>
    <row r="186" spans="1:5" ht="25.5" x14ac:dyDescent="0.25">
      <c r="A186" s="424" t="s">
        <v>4714</v>
      </c>
      <c r="B186" s="424" t="str">
        <f>IF(VLOOKUP(A186,ORÇAMENTO!B:R,14,0)=1,"SINAPI",IF(VLOOKUP(A186,ORÇAMENTO!B:R,14,0)=2,"COPASA",IF(VLOOKUP(A186,ORÇAMENTO!B:R,14,0)=3,"SETOP",IF(VLOOKUP(A186,ORÇAMENTO!B:R,14,0)=4,"COMPOSIÇÕES",0))))</f>
        <v>SINAPI</v>
      </c>
      <c r="C186" s="424">
        <f>VLOOKUP(A186,ORÇAMENTO!$B:$R,15,0)</f>
        <v>94962</v>
      </c>
      <c r="D186" s="425" t="str">
        <f>VLOOKUP(A186,ORÇAMENTO!$B:$R,2,0)</f>
        <v>CONCRETO MAGRO PARA LASTRO, TRAÇO 1:4,5:4,5 (EM MASSA SECA DE CIMENTO/ AREIA MÉDIA/ BRITA 1) - PREPARO MECÂNICO COM BETONEIRA 400 L. AF_05/2021</v>
      </c>
      <c r="E186" s="424" t="str">
        <f>VLOOKUP(A186,ORÇAMENTO!$B:$R,3,0)</f>
        <v>M3</v>
      </c>
    </row>
    <row r="187" spans="1:5" x14ac:dyDescent="0.25">
      <c r="A187" s="426"/>
      <c r="B187" s="427"/>
      <c r="C187" s="427"/>
      <c r="D187" s="427" t="str">
        <f>VLOOKUP(C186,CALC!B:F,5,FALSE)</f>
        <v>Largura da base estrutura * Comprimento da base estrutura * Espessura de concreto magro</v>
      </c>
      <c r="E187" s="428"/>
    </row>
    <row r="188" spans="1:5" ht="25.5" x14ac:dyDescent="0.25">
      <c r="A188" s="424" t="s">
        <v>4715</v>
      </c>
      <c r="B188" s="424" t="str">
        <f>IF(VLOOKUP(A188,ORÇAMENTO!B:R,14,0)=1,"SINAPI",IF(VLOOKUP(A188,ORÇAMENTO!B:R,14,0)=2,"COPASA",IF(VLOOKUP(A188,ORÇAMENTO!B:R,14,0)=3,"SETOP",IF(VLOOKUP(A188,ORÇAMENTO!B:R,14,0)=4,"COMPOSIÇÕES",0))))</f>
        <v>SINAPI</v>
      </c>
      <c r="C188" s="424">
        <f>VLOOKUP(A188,ORÇAMENTO!$B:$R,15,0)</f>
        <v>105742</v>
      </c>
      <c r="D188" s="425" t="str">
        <f>VLOOKUP(A188,ORÇAMENTO!$B:$R,2,0)</f>
        <v>CONSTRUÇÃO DE BASE E SUB-BASE PARA PAVIMENTAÇÃO DE RACHÃO, COM ESPESSURA DE 30 CM - EXCLUSIVE CARGA E TRANSPORTE. AF_09/2024</v>
      </c>
      <c r="E188" s="424" t="str">
        <f>VLOOKUP(A188,ORÇAMENTO!$B:$R,3,0)</f>
        <v>M3</v>
      </c>
    </row>
    <row r="189" spans="1:5" ht="30.75" customHeight="1" x14ac:dyDescent="0.25">
      <c r="A189" s="426"/>
      <c r="B189" s="427"/>
      <c r="C189" s="427"/>
      <c r="D189" s="427" t="str">
        <f>VLOOKUP(C188,CALC!B:F,5,FALSE)</f>
        <v>( Largura da base estrutura + 2 * Sobrelargura ) * ( Comprimento da base estrutura + 2 * Sobrelargura ) * Espessura de rachão</v>
      </c>
      <c r="E189" s="428"/>
    </row>
    <row r="190" spans="1:5" ht="25.5" x14ac:dyDescent="0.25">
      <c r="A190" s="424" t="s">
        <v>4716</v>
      </c>
      <c r="B190" s="424" t="str">
        <f>IF(VLOOKUP(A190,ORÇAMENTO!B:R,14,0)=1,"SINAPI",IF(VLOOKUP(A190,ORÇAMENTO!B:R,14,0)=2,"COPASA",IF(VLOOKUP(A190,ORÇAMENTO!B:R,14,0)=3,"SETOP",IF(VLOOKUP(A190,ORÇAMENTO!B:R,14,0)=4,"COMPOSIÇÕES",0))))</f>
        <v>SINAPI</v>
      </c>
      <c r="C190" s="424">
        <f>VLOOKUP(A190,ORÇAMENTO!$B:$R,15,0)</f>
        <v>89470</v>
      </c>
      <c r="D190" s="425" t="str">
        <f>VLOOKUP(A190,ORÇAMENTO!$B:$R,2,0)</f>
        <v>ALVENARIA DE BLOCOS DE CONCRETO ESTRUTURAL 14X19X39 CM (ESPESSURA 14 CM), FBK = 4,5 MPA, UTILIZANDO COLHER DE PEDREIRO. AF_10/2022</v>
      </c>
      <c r="E190" s="424" t="str">
        <f>VLOOKUP(A190,ORÇAMENTO!$B:$R,3,0)</f>
        <v>M2</v>
      </c>
    </row>
    <row r="191" spans="1:5" x14ac:dyDescent="0.25">
      <c r="A191" s="426"/>
      <c r="B191" s="427"/>
      <c r="C191" s="427"/>
      <c r="D191" s="427" t="str">
        <f>VLOOKUP(C190,CALC!B:F,5,FALSE)</f>
        <v>Largura * Comprimento</v>
      </c>
      <c r="E191" s="428"/>
    </row>
    <row r="192" spans="1:5" x14ac:dyDescent="0.25">
      <c r="A192" s="424" t="s">
        <v>4717</v>
      </c>
      <c r="B192" s="424" t="str">
        <f>IF(VLOOKUP(A192,ORÇAMENTO!B:R,14,0)=1,"SINAPI",IF(VLOOKUP(A192,ORÇAMENTO!B:R,14,0)=2,"COPASA",IF(VLOOKUP(A192,ORÇAMENTO!B:R,14,0)=3,"SETOP",IF(VLOOKUP(A192,ORÇAMENTO!B:R,14,0)=4,"COMPOSIÇÕES",0))))</f>
        <v>SINAPI</v>
      </c>
      <c r="C192" s="424">
        <f>VLOOKUP(A192,ORÇAMENTO!$B:$R,15,0)</f>
        <v>96543</v>
      </c>
      <c r="D192" s="425" t="str">
        <f>VLOOKUP(A192,ORÇAMENTO!$B:$R,2,0)</f>
        <v>ARMAÇÃO DE BLOCO UTILIZANDO AÇO CA-60 DE 5 MM - MONTAGEM. AF_01/2024</v>
      </c>
      <c r="E192" s="424" t="str">
        <f>VLOOKUP(A192,ORÇAMENTO!$B:$R,3,0)</f>
        <v>KG</v>
      </c>
    </row>
    <row r="193" spans="1:5" x14ac:dyDescent="0.25">
      <c r="A193" s="426"/>
      <c r="B193" s="427"/>
      <c r="C193" s="427"/>
      <c r="D193" s="427" t="str">
        <f>VLOOKUP(C192,CALC!B:F,5,FALSE)</f>
        <v>Peso do aço CA-60 de 5,0mm</v>
      </c>
      <c r="E193" s="428"/>
    </row>
    <row r="194" spans="1:5" x14ac:dyDescent="0.25">
      <c r="A194" s="424" t="s">
        <v>4718</v>
      </c>
      <c r="B194" s="424" t="str">
        <f>IF(VLOOKUP(A194,ORÇAMENTO!B:R,14,0)=1,"SINAPI",IF(VLOOKUP(A194,ORÇAMENTO!B:R,14,0)=2,"COPASA",IF(VLOOKUP(A194,ORÇAMENTO!B:R,14,0)=3,"SETOP",IF(VLOOKUP(A194,ORÇAMENTO!B:R,14,0)=4,"COMPOSIÇÕES",0))))</f>
        <v>SINAPI</v>
      </c>
      <c r="C194" s="424">
        <f>VLOOKUP(A194,ORÇAMENTO!$B:$R,15,0)</f>
        <v>96544</v>
      </c>
      <c r="D194" s="425" t="str">
        <f>VLOOKUP(A194,ORÇAMENTO!$B:$R,2,0)</f>
        <v>ARMAÇÃO DE BLOCO UTILIZANDO AÇO CA-50 DE 6,3 MM - MONTAGEM. AF_01/2024</v>
      </c>
      <c r="E194" s="424" t="str">
        <f>VLOOKUP(A194,ORÇAMENTO!$B:$R,3,0)</f>
        <v>KG</v>
      </c>
    </row>
    <row r="195" spans="1:5" x14ac:dyDescent="0.25">
      <c r="A195" s="426"/>
      <c r="B195" s="427"/>
      <c r="C195" s="427"/>
      <c r="D195" s="427" t="str">
        <f>VLOOKUP(C194,CALC!B:F,5,FALSE)</f>
        <v>Peso do aço CA-60 de 6,3mm</v>
      </c>
      <c r="E195" s="428"/>
    </row>
    <row r="196" spans="1:5" x14ac:dyDescent="0.25">
      <c r="A196" s="424" t="s">
        <v>4719</v>
      </c>
      <c r="B196" s="424" t="str">
        <f>IF(VLOOKUP(A196,ORÇAMENTO!B:R,14,0)=1,"SINAPI",IF(VLOOKUP(A196,ORÇAMENTO!B:R,14,0)=2,"COPASA",IF(VLOOKUP(A196,ORÇAMENTO!B:R,14,0)=3,"SETOP",IF(VLOOKUP(A196,ORÇAMENTO!B:R,14,0)=4,"COMPOSIÇÕES",0))))</f>
        <v>SINAPI</v>
      </c>
      <c r="C196" s="424">
        <f>VLOOKUP(A196,ORÇAMENTO!$B:$R,15,0)</f>
        <v>96545</v>
      </c>
      <c r="D196" s="425" t="str">
        <f>VLOOKUP(A196,ORÇAMENTO!$B:$R,2,0)</f>
        <v>ARMAÇÃO DE BLOCO UTILIZANDO AÇO CA-50 DE 8 MM - MONTAGEM. AF_01/2024</v>
      </c>
      <c r="E196" s="424" t="str">
        <f>VLOOKUP(A196,ORÇAMENTO!$B:$R,3,0)</f>
        <v>KG</v>
      </c>
    </row>
    <row r="197" spans="1:5" x14ac:dyDescent="0.25">
      <c r="A197" s="426"/>
      <c r="B197" s="427"/>
      <c r="C197" s="427"/>
      <c r="D197" s="427" t="str">
        <f>VLOOKUP(C196,CALC!B:F,5,FALSE)</f>
        <v>Peso do aço CA-60 de 8,0mm</v>
      </c>
      <c r="E197" s="428"/>
    </row>
    <row r="198" spans="1:5" x14ac:dyDescent="0.25">
      <c r="A198" s="424" t="s">
        <v>4720</v>
      </c>
      <c r="B198" s="424" t="str">
        <f>IF(VLOOKUP(A198,ORÇAMENTO!B:R,14,0)=1,"SINAPI",IF(VLOOKUP(A198,ORÇAMENTO!B:R,14,0)=2,"COPASA",IF(VLOOKUP(A198,ORÇAMENTO!B:R,14,0)=3,"SETOP",IF(VLOOKUP(A198,ORÇAMENTO!B:R,14,0)=4,"COMPOSIÇÕES",0))))</f>
        <v>SINAPI</v>
      </c>
      <c r="C198" s="424">
        <f>VLOOKUP(A198,ORÇAMENTO!$B:$R,15,0)</f>
        <v>96546</v>
      </c>
      <c r="D198" s="425" t="str">
        <f>VLOOKUP(A198,ORÇAMENTO!$B:$R,2,0)</f>
        <v>ARMAÇÃO DE BLOCO UTILIZANDO AÇO CA-50 DE 10 MM - MONTAGEM. AF_01/2024</v>
      </c>
      <c r="E198" s="424" t="str">
        <f>VLOOKUP(A198,ORÇAMENTO!$B:$R,3,0)</f>
        <v>KG</v>
      </c>
    </row>
    <row r="199" spans="1:5" x14ac:dyDescent="0.25">
      <c r="A199" s="426"/>
      <c r="B199" s="427"/>
      <c r="C199" s="427"/>
      <c r="D199" s="427" t="str">
        <f>VLOOKUP(C198,CALC!B:F,5,FALSE)</f>
        <v>Peso do aço CA-60 de 10,0mm</v>
      </c>
      <c r="E199" s="428"/>
    </row>
    <row r="200" spans="1:5" x14ac:dyDescent="0.25">
      <c r="A200" s="432">
        <v>10</v>
      </c>
      <c r="B200" s="433"/>
      <c r="C200" s="434"/>
      <c r="D200" s="434" t="str">
        <f>VLOOKUP(A200,ORÇAMENTO!$B:$D,2,0)</f>
        <v>SERVIÇOS COMPLEMENTARES</v>
      </c>
      <c r="E200" s="435"/>
    </row>
    <row r="201" spans="1:5" x14ac:dyDescent="0.25">
      <c r="A201" s="424" t="s">
        <v>4127</v>
      </c>
      <c r="B201" s="424" t="str">
        <f>IF(VLOOKUP(A201,ORÇAMENTO!B:R,14,0)=1,"SINAPI",IF(VLOOKUP(A201,ORÇAMENTO!B:R,14,0)=2,"COPASA",IF(VLOOKUP(A201,ORÇAMENTO!B:R,14,0)=3,"SETOP",IF(VLOOKUP(A201,ORÇAMENTO!B:R,14,0)=4,"COMPOSIÇÕES",0))))</f>
        <v>COPASA</v>
      </c>
      <c r="C201" s="424">
        <f>VLOOKUP(A201,ORÇAMENTO!$B:$R,15,0)</f>
        <v>65001147</v>
      </c>
      <c r="D201" s="425" t="str">
        <f>VLOOKUP(A201,ORÇAMENTO!$B:$R,2,0)</f>
        <v>CADASTRO DE REDE DE DISTRIBUICAO DE AGUA (RDA)</v>
      </c>
      <c r="E201" s="424" t="str">
        <f>VLOOKUP(A201,ORÇAMENTO!$B:$R,3,0)</f>
        <v>KM</v>
      </c>
    </row>
    <row r="202" spans="1:5" x14ac:dyDescent="0.25">
      <c r="A202" s="426"/>
      <c r="B202" s="427"/>
      <c r="C202" s="427"/>
      <c r="D202" s="427" t="str">
        <f>VLOOKUP(C201,CALC!B:F,5,FALSE)</f>
        <v>Extensão da rede</v>
      </c>
      <c r="E202" s="428"/>
    </row>
    <row r="203" spans="1:5" x14ac:dyDescent="0.25">
      <c r="A203" s="424" t="s">
        <v>4128</v>
      </c>
      <c r="B203" s="424" t="str">
        <f>IF(VLOOKUP(A203,ORÇAMENTO!B:R,14,0)=1,"SINAPI",IF(VLOOKUP(A203,ORÇAMENTO!B:R,14,0)=2,"COPASA",IF(VLOOKUP(A203,ORÇAMENTO!B:R,14,0)=3,"SETOP",IF(VLOOKUP(A203,ORÇAMENTO!B:R,14,0)=4,"COMPOSIÇÕES",0))))</f>
        <v>COPASA</v>
      </c>
      <c r="C203" s="424">
        <f>VLOOKUP(A203,ORÇAMENTO!$B:$R,15,0)</f>
        <v>65001719</v>
      </c>
      <c r="D203" s="425" t="str">
        <f>VLOOKUP(A203,ORÇAMENTO!$B:$R,2,0)</f>
        <v>PASSADICO DE MADEIRA PARA PEDESTRES</v>
      </c>
      <c r="E203" s="424" t="str">
        <f>VLOOKUP(A203,ORÇAMENTO!$B:$R,3,0)</f>
        <v>UN</v>
      </c>
    </row>
    <row r="204" spans="1:5" x14ac:dyDescent="0.25">
      <c r="A204" s="426"/>
      <c r="B204" s="427"/>
      <c r="C204" s="427"/>
      <c r="D204" s="427" t="str">
        <f>VLOOKUP(C203,CALC!B:F,5,FALSE)</f>
        <v>2 * 4,5</v>
      </c>
      <c r="E204" s="428"/>
    </row>
    <row r="205" spans="1:5" x14ac:dyDescent="0.25">
      <c r="A205" s="424" t="s">
        <v>4129</v>
      </c>
      <c r="B205" s="424" t="str">
        <f>IF(VLOOKUP(A205,ORÇAMENTO!B:R,14,0)=1,"SINAPI",IF(VLOOKUP(A205,ORÇAMENTO!B:R,14,0)=2,"COPASA",IF(VLOOKUP(A205,ORÇAMENTO!B:R,14,0)=3,"SETOP",IF(VLOOKUP(A205,ORÇAMENTO!B:R,14,0)=4,"COMPOSIÇÕES",0))))</f>
        <v>COMPOSIÇÕES</v>
      </c>
      <c r="C205" s="424">
        <f>VLOOKUP(A205,ORÇAMENTO!$B:$R,15,0)</f>
        <v>103</v>
      </c>
      <c r="D205" s="425" t="str">
        <f>VLOOKUP(A205,ORÇAMENTO!$B:$R,2,0)</f>
        <v>PASSADIÇO METÁLICO PARA VEICULOS</v>
      </c>
      <c r="E205" s="424" t="str">
        <f>VLOOKUP(A205,ORÇAMENTO!$B:$R,3,0)</f>
        <v>M2</v>
      </c>
    </row>
    <row r="206" spans="1:5" x14ac:dyDescent="0.25">
      <c r="A206" s="426"/>
      <c r="B206" s="427"/>
      <c r="C206" s="427"/>
      <c r="D206" s="866">
        <f>VLOOKUP(C205,CALC!B:F,5,FALSE)</f>
        <v>4.5</v>
      </c>
      <c r="E206" s="428"/>
    </row>
    <row r="207" spans="1:5" x14ac:dyDescent="0.25">
      <c r="A207" s="432">
        <v>11</v>
      </c>
      <c r="B207" s="433"/>
      <c r="C207" s="434"/>
      <c r="D207" s="434" t="str">
        <f>VLOOKUP(A207,ORÇAMENTO!$B:$D,2,0)</f>
        <v>LIMPEZA, OPERAÇÃO E MANUTENÇÃO</v>
      </c>
      <c r="E207" s="435"/>
    </row>
    <row r="208" spans="1:5" x14ac:dyDescent="0.25">
      <c r="A208" s="424" t="s">
        <v>4130</v>
      </c>
      <c r="B208" s="424" t="str">
        <f>IF(VLOOKUP(A208,ORÇAMENTO!B:R,14,0)=1,"SINAPI",IF(VLOOKUP(A208,ORÇAMENTO!B:R,14,0)=2,"COPASA",IF(VLOOKUP(A208,ORÇAMENTO!B:R,14,0)=3,"SETOP",IF(VLOOKUP(A208,ORÇAMENTO!B:R,14,0)=4,"COMPOSIÇÕES",0))))</f>
        <v>SETOP</v>
      </c>
      <c r="C208" s="424" t="str">
        <f>VLOOKUP(A208,ORÇAMENTO!$B:$R,15,0)</f>
        <v>ED-50266</v>
      </c>
      <c r="D208" s="425" t="str">
        <f>VLOOKUP(A208,ORÇAMENTO!$B:$R,2,0)</f>
        <v>LIMPEZA FINAL PARA ENTREGA DA OBRA</v>
      </c>
      <c r="E208" s="424" t="str">
        <f>VLOOKUP(A208,ORÇAMENTO!$B:$R,3,0)</f>
        <v>M2</v>
      </c>
    </row>
    <row r="209" spans="1:5" x14ac:dyDescent="0.25">
      <c r="A209" s="426"/>
      <c r="B209" s="427"/>
      <c r="C209" s="427"/>
      <c r="D209" s="427" t="str">
        <f>VLOOKUP(C208,CALC!B:F,5,FALSE)</f>
        <v>Largura da vala * Extensão</v>
      </c>
      <c r="E209" s="428"/>
    </row>
  </sheetData>
  <mergeCells count="4">
    <mergeCell ref="A2:E2"/>
    <mergeCell ref="A4:E4"/>
    <mergeCell ref="A5:E5"/>
    <mergeCell ref="A7:B7"/>
  </mergeCells>
  <phoneticPr fontId="28" type="noConversion"/>
  <pageMargins left="0.7" right="0.7" top="0.75" bottom="0.75" header="0.3" footer="0.3"/>
  <pageSetup paperSize="9" scale="54" fitToHeight="0" orientation="portrait" r:id="rId1"/>
  <ignoredErrors>
    <ignoredError sqref="D112" evalError="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8" tint="0.39997558519241921"/>
    <pageSetUpPr fitToPage="1"/>
  </sheetPr>
  <dimension ref="A1:BT377"/>
  <sheetViews>
    <sheetView showGridLines="0" tabSelected="1" zoomScale="84" zoomScaleNormal="84" workbookViewId="0">
      <selection activeCell="Y25" sqref="Y25"/>
    </sheetView>
  </sheetViews>
  <sheetFormatPr defaultColWidth="12.5703125" defaultRowHeight="12" x14ac:dyDescent="0.25"/>
  <cols>
    <col min="1" max="1" width="12.5703125" style="36"/>
    <col min="2" max="2" width="10.7109375" style="36" bestFit="1" customWidth="1"/>
    <col min="3" max="3" width="104.140625" style="158" customWidth="1"/>
    <col min="4" max="4" width="10.7109375" style="36" customWidth="1"/>
    <col min="5" max="7" width="18.7109375" style="36" hidden="1" customWidth="1"/>
    <col min="8" max="8" width="18.7109375" style="36" customWidth="1"/>
    <col min="9" max="9" width="18.7109375" style="159" customWidth="1"/>
    <col min="10" max="10" width="18.7109375" style="159" hidden="1" customWidth="1"/>
    <col min="11" max="12" width="18.7109375" style="160" hidden="1" customWidth="1"/>
    <col min="13" max="13" width="20.7109375" style="36" customWidth="1"/>
    <col min="14" max="14" width="10.7109375" style="36" customWidth="1"/>
    <col min="15" max="15" width="8.7109375" style="164" customWidth="1"/>
    <col min="16" max="16" width="18.7109375" style="897" customWidth="1"/>
    <col min="17" max="17" width="18.7109375" style="162" customWidth="1"/>
    <col min="18" max="18" width="10" style="163" hidden="1" customWidth="1"/>
    <col min="19" max="19" width="15.7109375" style="279" hidden="1" customWidth="1"/>
    <col min="20" max="22" width="12.5703125" style="36" hidden="1" customWidth="1"/>
    <col min="23" max="16384" width="12.5703125" style="36"/>
  </cols>
  <sheetData>
    <row r="1" spans="2:72" s="9" customFormat="1" x14ac:dyDescent="0.25">
      <c r="B1" s="1" t="s">
        <v>6</v>
      </c>
      <c r="C1" s="2"/>
      <c r="D1" s="3"/>
      <c r="E1" s="3"/>
      <c r="F1" s="3"/>
      <c r="G1" s="3"/>
      <c r="H1" s="3"/>
      <c r="I1" s="4"/>
      <c r="J1" s="4"/>
      <c r="K1" s="5"/>
      <c r="L1" s="5"/>
      <c r="M1" s="3"/>
      <c r="N1" s="3"/>
      <c r="O1" s="6"/>
      <c r="P1" s="874"/>
      <c r="Q1" s="7"/>
      <c r="R1" s="8"/>
      <c r="S1" s="24"/>
    </row>
    <row r="2" spans="2:72" s="9" customFormat="1" x14ac:dyDescent="0.25">
      <c r="B2" s="10"/>
      <c r="C2" s="1054" t="s">
        <v>1094</v>
      </c>
      <c r="D2" s="1054"/>
      <c r="E2" s="304"/>
      <c r="F2" s="304"/>
      <c r="G2" s="304"/>
      <c r="H2" s="1055" t="s">
        <v>7</v>
      </c>
      <c r="I2" s="1056"/>
      <c r="J2" s="380"/>
      <c r="K2" s="11"/>
      <c r="L2" s="11"/>
      <c r="O2" s="12" t="s">
        <v>8</v>
      </c>
      <c r="P2" s="1057" t="s">
        <v>5792</v>
      </c>
      <c r="Q2" s="1058"/>
      <c r="R2" s="13"/>
      <c r="S2" s="24"/>
    </row>
    <row r="3" spans="2:72" s="9" customFormat="1" x14ac:dyDescent="0.25">
      <c r="B3" s="10"/>
      <c r="C3" s="1054" t="s">
        <v>1066</v>
      </c>
      <c r="D3" s="1054"/>
      <c r="E3" s="304"/>
      <c r="F3" s="304"/>
      <c r="G3" s="304"/>
      <c r="H3" s="1059">
        <v>45852</v>
      </c>
      <c r="I3" s="1060"/>
      <c r="J3" s="380"/>
      <c r="K3" s="14"/>
      <c r="L3" s="14"/>
      <c r="O3" s="15">
        <v>1</v>
      </c>
      <c r="P3" s="875" t="s">
        <v>20362</v>
      </c>
      <c r="Q3" s="17"/>
      <c r="R3" s="13"/>
      <c r="S3" s="24"/>
    </row>
    <row r="4" spans="2:72" s="9" customFormat="1" x14ac:dyDescent="0.25">
      <c r="B4" s="10"/>
      <c r="C4" s="1054"/>
      <c r="D4" s="1054"/>
      <c r="E4" s="304"/>
      <c r="F4" s="304"/>
      <c r="G4" s="304"/>
      <c r="H4" s="1055" t="s">
        <v>9</v>
      </c>
      <c r="I4" s="1056"/>
      <c r="J4" s="380"/>
      <c r="K4" s="14"/>
      <c r="L4" s="14"/>
      <c r="O4" s="15" t="s">
        <v>10</v>
      </c>
      <c r="P4" s="875" t="s">
        <v>20363</v>
      </c>
      <c r="Q4" s="17"/>
      <c r="R4" s="13"/>
      <c r="S4" s="24"/>
    </row>
    <row r="5" spans="2:72" s="9" customFormat="1" x14ac:dyDescent="0.25">
      <c r="B5" s="10"/>
      <c r="C5" s="9" t="s">
        <v>3981</v>
      </c>
      <c r="F5" s="18"/>
      <c r="G5" s="18"/>
      <c r="H5" s="1071">
        <f>BDI!H42</f>
        <v>0.26979999999999998</v>
      </c>
      <c r="I5" s="1072"/>
      <c r="J5" s="380"/>
      <c r="K5" s="11"/>
      <c r="L5" s="11"/>
      <c r="O5" s="15">
        <v>3</v>
      </c>
      <c r="P5" s="875" t="s">
        <v>20364</v>
      </c>
      <c r="Q5" s="17"/>
      <c r="R5" s="13"/>
      <c r="S5" s="24"/>
    </row>
    <row r="6" spans="2:72" s="9" customFormat="1" x14ac:dyDescent="0.25">
      <c r="B6" s="10"/>
      <c r="C6" s="1070" t="s">
        <v>4920</v>
      </c>
      <c r="D6" s="1070"/>
      <c r="E6" s="18"/>
      <c r="H6" s="1055" t="s">
        <v>11</v>
      </c>
      <c r="I6" s="1056"/>
      <c r="J6" s="380"/>
      <c r="K6" s="14"/>
      <c r="L6" s="14"/>
      <c r="O6" s="15" t="s">
        <v>918</v>
      </c>
      <c r="P6" s="875" t="s">
        <v>1095</v>
      </c>
      <c r="Q6" s="17"/>
      <c r="S6" s="24"/>
    </row>
    <row r="7" spans="2:72" s="9" customFormat="1" x14ac:dyDescent="0.25">
      <c r="B7" s="10"/>
      <c r="C7" s="18" t="s">
        <v>5795</v>
      </c>
      <c r="D7" s="18"/>
      <c r="E7" s="18"/>
      <c r="F7" s="18"/>
      <c r="G7" s="18"/>
      <c r="H7" s="1071">
        <f>BDI!H55</f>
        <v>0.16320000000000001</v>
      </c>
      <c r="I7" s="1072"/>
      <c r="J7" s="380"/>
      <c r="K7" s="14"/>
      <c r="L7" s="14"/>
      <c r="O7" s="335" t="s">
        <v>919</v>
      </c>
      <c r="P7" s="876" t="s">
        <v>12</v>
      </c>
      <c r="Q7" s="23"/>
      <c r="R7" s="13"/>
      <c r="S7" s="24"/>
    </row>
    <row r="8" spans="2:72" s="9" customFormat="1" x14ac:dyDescent="0.25">
      <c r="B8" s="10"/>
      <c r="C8" s="18" t="s">
        <v>20433</v>
      </c>
      <c r="D8" s="18"/>
      <c r="E8" s="18"/>
      <c r="F8" s="18"/>
      <c r="G8" s="18"/>
      <c r="H8" s="175"/>
      <c r="I8" s="175"/>
      <c r="J8" s="175"/>
      <c r="K8" s="14"/>
      <c r="L8" s="14"/>
      <c r="P8" s="877"/>
      <c r="Q8" s="563"/>
      <c r="S8" s="24"/>
    </row>
    <row r="9" spans="2:72" s="9" customFormat="1" x14ac:dyDescent="0.25">
      <c r="B9" s="10"/>
      <c r="C9" s="18"/>
      <c r="F9" s="19"/>
      <c r="G9" s="19"/>
      <c r="H9" s="19"/>
      <c r="I9" s="20"/>
      <c r="J9" s="20"/>
      <c r="K9" s="21"/>
      <c r="L9" s="21"/>
      <c r="P9" s="877"/>
      <c r="Q9" s="13"/>
      <c r="S9" s="24"/>
    </row>
    <row r="10" spans="2:72" s="9" customFormat="1" x14ac:dyDescent="0.25">
      <c r="B10" s="10"/>
      <c r="C10" s="22" t="s">
        <v>13</v>
      </c>
      <c r="F10" s="19"/>
      <c r="G10" s="19"/>
      <c r="H10" s="19"/>
      <c r="I10" s="20"/>
      <c r="J10" s="20"/>
      <c r="K10" s="21"/>
      <c r="L10" s="21"/>
      <c r="P10" s="877"/>
      <c r="Q10" s="13"/>
      <c r="R10" s="13"/>
      <c r="S10" s="24"/>
    </row>
    <row r="11" spans="2:72" s="9" customFormat="1" x14ac:dyDescent="0.25">
      <c r="B11" s="10"/>
      <c r="C11" s="24"/>
      <c r="F11" s="19"/>
      <c r="G11" s="19"/>
      <c r="H11" s="19"/>
      <c r="I11" s="20"/>
      <c r="J11" s="20"/>
      <c r="K11" s="21"/>
      <c r="L11" s="21"/>
      <c r="M11" s="16"/>
      <c r="N11" s="25"/>
      <c r="O11" s="26"/>
      <c r="P11" s="878"/>
      <c r="Q11" s="564"/>
      <c r="R11" s="27"/>
      <c r="S11" s="24"/>
    </row>
    <row r="12" spans="2:72" s="9" customFormat="1" ht="12" customHeight="1" x14ac:dyDescent="0.25">
      <c r="B12" s="1061" t="s">
        <v>14</v>
      </c>
      <c r="C12" s="1061" t="s">
        <v>15</v>
      </c>
      <c r="D12" s="1061" t="s">
        <v>16</v>
      </c>
      <c r="E12" s="1064" t="s">
        <v>4028</v>
      </c>
      <c r="F12" s="1065"/>
      <c r="G12" s="1065"/>
      <c r="H12" s="1061" t="s">
        <v>17</v>
      </c>
      <c r="I12" s="1061" t="s">
        <v>18</v>
      </c>
      <c r="J12" s="1064" t="s">
        <v>4029</v>
      </c>
      <c r="K12" s="1065"/>
      <c r="L12" s="1065"/>
      <c r="M12" s="1061" t="s">
        <v>19</v>
      </c>
      <c r="N12" s="1061" t="s">
        <v>20</v>
      </c>
      <c r="O12" s="1061" t="s">
        <v>8</v>
      </c>
      <c r="P12" s="1076" t="s">
        <v>14</v>
      </c>
      <c r="Q12" s="1079" t="s">
        <v>21</v>
      </c>
      <c r="R12" s="1073" t="s">
        <v>22</v>
      </c>
      <c r="S12" s="24"/>
    </row>
    <row r="13" spans="2:72" s="9" customFormat="1" x14ac:dyDescent="0.25">
      <c r="B13" s="1062"/>
      <c r="C13" s="1062"/>
      <c r="D13" s="1062"/>
      <c r="E13" s="1066"/>
      <c r="F13" s="1067"/>
      <c r="G13" s="1067"/>
      <c r="H13" s="1062"/>
      <c r="I13" s="1062"/>
      <c r="J13" s="1068"/>
      <c r="K13" s="1069"/>
      <c r="L13" s="1069"/>
      <c r="M13" s="1062"/>
      <c r="N13" s="1062"/>
      <c r="O13" s="1062"/>
      <c r="P13" s="1077"/>
      <c r="Q13" s="1080"/>
      <c r="R13" s="1074"/>
      <c r="S13" s="24"/>
    </row>
    <row r="14" spans="2:72" s="18" customFormat="1" x14ac:dyDescent="0.25">
      <c r="B14" s="1063"/>
      <c r="C14" s="1063"/>
      <c r="D14" s="1063"/>
      <c r="E14" s="334" t="s">
        <v>4027</v>
      </c>
      <c r="F14" s="374" t="str">
        <f>VLOOKUP(1,'PLANILHA CÁLCULO'!$B:$C,2,FALSE)</f>
        <v>ADUTORA</v>
      </c>
      <c r="G14" s="374" t="str">
        <f>VLOOKUP(2,'PLANILHA CÁLCULO'!$B:$C,2,FALSE)</f>
        <v>REDE</v>
      </c>
      <c r="H14" s="1063"/>
      <c r="I14" s="1063"/>
      <c r="J14" s="28" t="str">
        <f>E14</f>
        <v>GERAL</v>
      </c>
      <c r="K14" s="28" t="str">
        <f>F14</f>
        <v>ADUTORA</v>
      </c>
      <c r="L14" s="28" t="str">
        <f>G14</f>
        <v>REDE</v>
      </c>
      <c r="M14" s="1063"/>
      <c r="N14" s="1063"/>
      <c r="O14" s="1063"/>
      <c r="P14" s="1078"/>
      <c r="Q14" s="1081"/>
      <c r="R14" s="1075"/>
      <c r="S14" s="798"/>
    </row>
    <row r="15" spans="2:72" x14ac:dyDescent="0.25">
      <c r="B15" s="29"/>
      <c r="C15" s="30"/>
      <c r="D15" s="31"/>
      <c r="E15" s="31"/>
      <c r="F15" s="281"/>
      <c r="G15" s="281"/>
      <c r="H15" s="32"/>
      <c r="I15" s="33"/>
      <c r="J15" s="33"/>
      <c r="K15" s="33"/>
      <c r="L15" s="33"/>
      <c r="M15" s="31"/>
      <c r="N15" s="31"/>
      <c r="O15" s="31"/>
      <c r="P15" s="879"/>
      <c r="Q15" s="34"/>
      <c r="R15" s="35"/>
      <c r="S15" s="799"/>
    </row>
    <row r="16" spans="2:72" x14ac:dyDescent="0.25">
      <c r="B16" s="37"/>
      <c r="C16" s="38" t="str">
        <f>C6</f>
        <v>ZONA "O" - AVENIDA BRASIL ATÉ O BAIRRO PEDRA BONITA</v>
      </c>
      <c r="D16" s="39"/>
      <c r="E16" s="39"/>
      <c r="F16" s="40"/>
      <c r="G16" s="40"/>
      <c r="H16" s="40"/>
      <c r="I16" s="40"/>
      <c r="J16" s="40"/>
      <c r="K16" s="40"/>
      <c r="L16" s="40"/>
      <c r="M16" s="40"/>
      <c r="N16" s="40"/>
      <c r="O16" s="40"/>
      <c r="P16" s="880"/>
      <c r="Q16" s="41"/>
      <c r="R16" s="41"/>
      <c r="S16" s="800"/>
      <c r="T16" s="42"/>
      <c r="U16" s="42"/>
      <c r="V16" s="42"/>
      <c r="W16" s="44"/>
      <c r="X16" s="45"/>
      <c r="Y16" s="45"/>
      <c r="Z16" s="45"/>
      <c r="AA16" s="45"/>
      <c r="AB16" s="45"/>
      <c r="AC16" s="45"/>
      <c r="AD16" s="45"/>
      <c r="AE16" s="45"/>
      <c r="AF16" s="45"/>
      <c r="AG16" s="45"/>
      <c r="AH16" s="45"/>
      <c r="AI16" s="45"/>
      <c r="AJ16" s="45"/>
      <c r="AK16" s="45"/>
      <c r="AL16" s="45"/>
      <c r="AM16" s="45"/>
      <c r="AN16" s="45"/>
      <c r="AO16" s="45"/>
      <c r="AP16" s="46"/>
      <c r="AQ16" s="46"/>
      <c r="AR16" s="43"/>
      <c r="AS16" s="47"/>
      <c r="AT16" s="48"/>
      <c r="AU16" s="49"/>
      <c r="AV16" s="47"/>
      <c r="AW16" s="49"/>
      <c r="AX16" s="50"/>
      <c r="AY16" s="50"/>
      <c r="AZ16" s="50"/>
      <c r="BA16" s="50"/>
      <c r="BB16" s="50"/>
      <c r="BC16" s="50"/>
      <c r="BD16" s="50"/>
      <c r="BE16" s="50"/>
      <c r="BF16" s="50"/>
      <c r="BG16" s="50"/>
      <c r="BH16" s="50"/>
      <c r="BI16" s="50"/>
      <c r="BJ16" s="50"/>
      <c r="BK16" s="50"/>
      <c r="BL16" s="50"/>
      <c r="BM16" s="50"/>
      <c r="BN16" s="50"/>
      <c r="BO16" s="50"/>
      <c r="BP16" s="50"/>
      <c r="BQ16" s="50"/>
      <c r="BR16" s="50"/>
      <c r="BS16" s="47"/>
      <c r="BT16" s="51"/>
    </row>
    <row r="17" spans="1:72" x14ac:dyDescent="0.25">
      <c r="B17" s="52"/>
      <c r="C17" s="53"/>
      <c r="D17" s="54"/>
      <c r="E17" s="54"/>
      <c r="F17" s="55"/>
      <c r="G17" s="55"/>
      <c r="H17" s="55"/>
      <c r="I17" s="55"/>
      <c r="J17" s="55"/>
      <c r="K17" s="55"/>
      <c r="L17" s="55"/>
      <c r="M17" s="55"/>
      <c r="N17" s="55"/>
      <c r="O17" s="55"/>
      <c r="P17" s="881"/>
      <c r="Q17" s="56"/>
      <c r="R17" s="56"/>
      <c r="S17" s="801"/>
      <c r="T17" s="57"/>
      <c r="U17" s="57"/>
      <c r="V17" s="57"/>
      <c r="W17" s="58"/>
      <c r="X17" s="58"/>
      <c r="Y17" s="58"/>
      <c r="Z17" s="58"/>
      <c r="AA17" s="58"/>
      <c r="AB17" s="58"/>
      <c r="AC17" s="58"/>
      <c r="AD17" s="58"/>
      <c r="AE17" s="58"/>
      <c r="AF17" s="58"/>
      <c r="AG17" s="58"/>
      <c r="AH17" s="58"/>
      <c r="AI17" s="58"/>
      <c r="AJ17" s="58"/>
      <c r="AK17" s="58"/>
      <c r="AL17" s="58"/>
      <c r="AM17" s="58"/>
      <c r="AN17" s="58"/>
      <c r="AO17" s="58"/>
      <c r="AP17" s="59"/>
      <c r="AQ17" s="60"/>
      <c r="AR17" s="61"/>
      <c r="AS17" s="62"/>
      <c r="AT17" s="63"/>
      <c r="AU17" s="64"/>
      <c r="AV17" s="65"/>
      <c r="AW17" s="66"/>
      <c r="AX17" s="67"/>
      <c r="AY17" s="68"/>
      <c r="AZ17" s="68"/>
      <c r="BA17" s="68"/>
      <c r="BB17" s="68"/>
      <c r="BC17" s="68"/>
      <c r="BD17" s="68"/>
      <c r="BE17" s="68"/>
      <c r="BF17" s="68"/>
      <c r="BG17" s="68"/>
      <c r="BH17" s="68"/>
      <c r="BI17" s="68"/>
      <c r="BJ17" s="68"/>
      <c r="BK17" s="68"/>
      <c r="BL17" s="68"/>
      <c r="BM17" s="68"/>
      <c r="BN17" s="68"/>
      <c r="BO17" s="68"/>
      <c r="BP17" s="68"/>
      <c r="BQ17" s="69"/>
      <c r="BR17" s="69"/>
      <c r="BS17" s="62"/>
      <c r="BT17" s="51"/>
    </row>
    <row r="18" spans="1:72" x14ac:dyDescent="0.25">
      <c r="B18" s="70">
        <v>1</v>
      </c>
      <c r="C18" s="71" t="s">
        <v>4036</v>
      </c>
      <c r="D18" s="72"/>
      <c r="E18" s="72"/>
      <c r="F18" s="73"/>
      <c r="G18" s="73"/>
      <c r="H18" s="73"/>
      <c r="I18" s="73"/>
      <c r="J18" s="73"/>
      <c r="K18" s="73"/>
      <c r="L18" s="73"/>
      <c r="M18" s="73"/>
      <c r="N18" s="73"/>
      <c r="O18" s="73"/>
      <c r="P18" s="882"/>
      <c r="Q18" s="74"/>
      <c r="R18" s="74"/>
      <c r="S18" s="802"/>
      <c r="T18" s="75"/>
      <c r="U18" s="75"/>
      <c r="V18" s="75"/>
      <c r="W18" s="76"/>
      <c r="X18" s="306"/>
      <c r="Y18" s="306"/>
      <c r="Z18" s="306"/>
      <c r="AA18" s="306"/>
      <c r="AB18" s="306"/>
      <c r="AC18" s="306"/>
      <c r="AD18" s="306"/>
      <c r="AE18" s="306"/>
      <c r="AF18" s="306"/>
      <c r="AG18" s="306"/>
      <c r="AH18" s="306"/>
      <c r="AI18" s="306"/>
      <c r="AJ18" s="306"/>
      <c r="AK18" s="306"/>
      <c r="AL18" s="306"/>
      <c r="AM18" s="306"/>
      <c r="AN18" s="306"/>
      <c r="AO18" s="306"/>
      <c r="AP18" s="307"/>
      <c r="AQ18" s="308"/>
      <c r="AR18" s="309"/>
      <c r="AS18" s="62"/>
      <c r="AT18" s="63"/>
      <c r="AU18" s="66"/>
      <c r="AV18" s="62"/>
      <c r="AW18" s="66"/>
      <c r="AX18" s="67"/>
      <c r="AY18" s="67"/>
      <c r="AZ18" s="67"/>
      <c r="BA18" s="67"/>
      <c r="BB18" s="67"/>
      <c r="BC18" s="67"/>
      <c r="BD18" s="67"/>
      <c r="BE18" s="67"/>
      <c r="BF18" s="67"/>
      <c r="BG18" s="67"/>
      <c r="BH18" s="67"/>
      <c r="BI18" s="67"/>
      <c r="BJ18" s="67"/>
      <c r="BK18" s="67"/>
      <c r="BL18" s="67"/>
      <c r="BM18" s="67"/>
      <c r="BN18" s="67"/>
      <c r="BO18" s="67"/>
      <c r="BP18" s="67"/>
      <c r="BQ18" s="67"/>
      <c r="BR18" s="67"/>
      <c r="BS18" s="62"/>
      <c r="BT18" s="51"/>
    </row>
    <row r="19" spans="1:72" x14ac:dyDescent="0.25">
      <c r="A19" s="590" t="str">
        <f t="shared" ref="A19:A86" si="0">CONCATENATE(O19,"-",P19)</f>
        <v>4-100</v>
      </c>
      <c r="B19" s="81" t="s">
        <v>4092</v>
      </c>
      <c r="C19" s="82" t="str">
        <f>INDEX(REFMatriz,MATCH(O19&amp; " - "&amp;P19,REFItem,0),COLUMN(REFDescriçãoProjeto:REFDescriçãoProjeto))</f>
        <v>ADMINISTRAÇÃO LOCAL</v>
      </c>
      <c r="D19" s="83" t="str">
        <f>INDEX(REFMatriz,MATCH(O19&amp; " - "&amp;P19,REFItem,0),COLUMN(REFUnidade:REFUnidade))</f>
        <v>VB</v>
      </c>
      <c r="E19" s="84">
        <v>1</v>
      </c>
      <c r="F19" s="84"/>
      <c r="G19" s="84"/>
      <c r="H19" s="85">
        <f>SUM(E19:G19)</f>
        <v>1</v>
      </c>
      <c r="I19" s="86">
        <f>ROUNDDOWN(IF(ClasseBDI="SEM BDI",UnitárioSemBDI,IF(ClasseBDI="SER",UnitárioSemBDI*(1+BDIServiços),IF(ClasseBDI="MAT",UnitárioSemBDI*(1+BDIMateriais)))),2)</f>
        <v>34864.33</v>
      </c>
      <c r="J19" s="86">
        <f>I19*E19</f>
        <v>34864.33</v>
      </c>
      <c r="K19" s="87">
        <f>I19*F19</f>
        <v>0</v>
      </c>
      <c r="L19" s="87">
        <f>I19*G19</f>
        <v>0</v>
      </c>
      <c r="M19" s="88">
        <f>SUM(J19:L19)</f>
        <v>34864.33</v>
      </c>
      <c r="N19" s="89">
        <f t="shared" ref="N19:N22" si="1">IF(ISERROR(PreçoTotal/Total)," - ",ROUND(PreçoTotal/Total,6))</f>
        <v>1.2364E-2</v>
      </c>
      <c r="O19" s="90">
        <v>4</v>
      </c>
      <c r="P19" s="90">
        <v>100</v>
      </c>
      <c r="Q19" s="92">
        <f>INDEX(REFMatriz,MATCH(O19&amp; " - "&amp;P19,REFItem,0),COLUMN(REFPreço:REFPreço))</f>
        <v>27456.553493000003</v>
      </c>
      <c r="R19" s="174" t="s">
        <v>4721</v>
      </c>
      <c r="S19" s="280"/>
    </row>
    <row r="20" spans="1:72" ht="12.75" x14ac:dyDescent="0.2">
      <c r="A20" s="590" t="str">
        <f t="shared" si="0"/>
        <v>2-65003890</v>
      </c>
      <c r="B20" s="81" t="s">
        <v>4093</v>
      </c>
      <c r="C20" s="82" t="str">
        <f>INDEX(REFMatriz,MATCH(O20&amp; " - "&amp;P20,REFItem,0),COLUMN(REFDescriçãoProjeto:REFDescriçãoProjeto))</f>
        <v>CANTEIRO DE OBRAS - LOCACAO DE CONTAINER ESCRITORIO.</v>
      </c>
      <c r="D20" s="83" t="str">
        <f>INDEX(REFMatriz,MATCH(O20&amp; " - "&amp;P20,REFItem,0),COLUMN(REFUnidade:REFUnidade))</f>
        <v>MES</v>
      </c>
      <c r="E20" s="84">
        <f>ROUNDUP('PLANILHA CÁLCULO'!HZ201/4/20,0)</f>
        <v>4</v>
      </c>
      <c r="F20" s="84"/>
      <c r="G20" s="84"/>
      <c r="H20" s="85">
        <f>SUM(E20:G20)</f>
        <v>4</v>
      </c>
      <c r="I20" s="86">
        <f t="shared" ref="I20:I22" si="2">ROUNDDOWN(IF(ClasseBDI="SEM BDI",UnitárioSemBDI,IF(ClasseBDI="SER",UnitárioSemBDI*(1+BDIServiços),IF(ClasseBDI="MAT",UnitárioSemBDI*(1+BDIMateriais)))),2)</f>
        <v>813.63</v>
      </c>
      <c r="J20" s="86">
        <f>I20*E20</f>
        <v>3254.52</v>
      </c>
      <c r="K20" s="87">
        <f>I20*F20</f>
        <v>0</v>
      </c>
      <c r="L20" s="87">
        <f>I20*G20</f>
        <v>0</v>
      </c>
      <c r="M20" s="88">
        <f>SUM(J20:L20)</f>
        <v>3254.52</v>
      </c>
      <c r="N20" s="89">
        <f t="shared" si="1"/>
        <v>1.1540000000000001E-3</v>
      </c>
      <c r="O20" s="90">
        <v>2</v>
      </c>
      <c r="P20" s="883">
        <v>65003890</v>
      </c>
      <c r="Q20" s="92">
        <f>INDEX(REFMatriz,MATCH(O20&amp; " - "&amp;P20,REFItem,0),COLUMN(REFPreço:REFPreço))</f>
        <v>640.76</v>
      </c>
      <c r="R20" s="174" t="s">
        <v>4721</v>
      </c>
      <c r="S20" s="280"/>
    </row>
    <row r="21" spans="1:72" ht="24" x14ac:dyDescent="0.25">
      <c r="A21" s="590" t="str">
        <f t="shared" si="0"/>
        <v>2-65002504</v>
      </c>
      <c r="B21" s="81" t="s">
        <v>4094</v>
      </c>
      <c r="C21" s="82" t="str">
        <f>INDEX(REFMatriz,MATCH(O21&amp; " - "&amp;P21,REFItem,0),COLUMN(REFDescriçãoProjeto:REFDescriçãoProjeto))</f>
        <v>BANHEIRO QUIMICO - CABINE EM FIBRA DE VIDRO, TETO TRANSLUCIDO BRANCO, CAPACIDADE MAXIMA OPERACIONAL 180 LITROS, PORTA PAPEL HIGIENICO, PLACA DE IDENTI</v>
      </c>
      <c r="D21" s="83" t="str">
        <f>INDEX(REFMatriz,MATCH(O21&amp; " - "&amp;P21,REFItem,0),COLUMN(REFUnidade:REFUnidade))</f>
        <v>MES</v>
      </c>
      <c r="E21" s="84">
        <f>E20</f>
        <v>4</v>
      </c>
      <c r="F21" s="84"/>
      <c r="G21" s="84"/>
      <c r="H21" s="85">
        <f>SUM(E21:G21)</f>
        <v>4</v>
      </c>
      <c r="I21" s="86">
        <f t="shared" si="2"/>
        <v>1739.58</v>
      </c>
      <c r="J21" s="86">
        <f>I21*E21</f>
        <v>6958.32</v>
      </c>
      <c r="K21" s="87">
        <f>I21*F21</f>
        <v>0</v>
      </c>
      <c r="L21" s="87">
        <f>I21*G21</f>
        <v>0</v>
      </c>
      <c r="M21" s="88">
        <f>SUM(J21:L21)</f>
        <v>6958.32</v>
      </c>
      <c r="N21" s="89">
        <f t="shared" si="1"/>
        <v>2.4680000000000001E-3</v>
      </c>
      <c r="O21" s="90">
        <v>2</v>
      </c>
      <c r="P21" s="873">
        <v>65002504</v>
      </c>
      <c r="Q21" s="92">
        <f>INDEX(REFMatriz,MATCH(O21&amp; " - "&amp;P21,REFItem,0),COLUMN(REFPreço:REFPreço))</f>
        <v>1369.97</v>
      </c>
      <c r="R21" s="174" t="s">
        <v>4721</v>
      </c>
      <c r="S21" s="280"/>
    </row>
    <row r="22" spans="1:72" x14ac:dyDescent="0.25">
      <c r="A22" s="590" t="str">
        <f t="shared" si="0"/>
        <v>2-65003892</v>
      </c>
      <c r="B22" s="81" t="s">
        <v>4095</v>
      </c>
      <c r="C22" s="82" t="str">
        <f>INDEX(REFMatriz,MATCH(O22&amp; " - "&amp;P22,REFItem,0),COLUMN(REFDescriçãoProjeto:REFDescriçãoProjeto))</f>
        <v>CANTEIRO DE OBRAS - LOCACAO DE CONTAINER ALMOXARIFADO.</v>
      </c>
      <c r="D22" s="83" t="str">
        <f>INDEX(REFMatriz,MATCH(O22&amp; " - "&amp;P22,REFItem,0),COLUMN(REFUnidade:REFUnidade))</f>
        <v>MES</v>
      </c>
      <c r="E22" s="84">
        <f>E20</f>
        <v>4</v>
      </c>
      <c r="F22" s="84"/>
      <c r="G22" s="84"/>
      <c r="H22" s="85">
        <f>SUM(E22:G22)</f>
        <v>4</v>
      </c>
      <c r="I22" s="86">
        <f t="shared" si="2"/>
        <v>744.33</v>
      </c>
      <c r="J22" s="86">
        <f>I22*E22</f>
        <v>2977.32</v>
      </c>
      <c r="K22" s="87">
        <f>I22*F22</f>
        <v>0</v>
      </c>
      <c r="L22" s="87">
        <f>I22*G22</f>
        <v>0</v>
      </c>
      <c r="M22" s="88">
        <f>SUM(J22:L22)</f>
        <v>2977.32</v>
      </c>
      <c r="N22" s="89">
        <f t="shared" si="1"/>
        <v>1.0560000000000001E-3</v>
      </c>
      <c r="O22" s="314">
        <v>2</v>
      </c>
      <c r="P22" s="884">
        <v>65003892</v>
      </c>
      <c r="Q22" s="92">
        <f>INDEX(REFMatriz,MATCH(O22&amp; " - "&amp;P22,REFItem,0),COLUMN(REFPreço:REFPreço))</f>
        <v>586.17999999999995</v>
      </c>
      <c r="R22" s="174" t="s">
        <v>4721</v>
      </c>
      <c r="S22" s="280"/>
    </row>
    <row r="23" spans="1:72" x14ac:dyDescent="0.25">
      <c r="A23" s="590" t="str">
        <f t="shared" si="0"/>
        <v>-</v>
      </c>
      <c r="B23" s="81"/>
      <c r="C23" s="82"/>
      <c r="D23" s="83"/>
      <c r="E23" s="84"/>
      <c r="F23" s="94"/>
      <c r="G23" s="94"/>
      <c r="H23" s="85"/>
      <c r="I23" s="86"/>
      <c r="J23" s="86"/>
      <c r="K23" s="87"/>
      <c r="L23" s="87"/>
      <c r="M23" s="88"/>
      <c r="N23" s="89"/>
      <c r="O23" s="90"/>
      <c r="P23" s="873"/>
      <c r="Q23" s="92"/>
      <c r="R23" s="95"/>
      <c r="S23" s="280"/>
    </row>
    <row r="24" spans="1:72" s="106" customFormat="1" x14ac:dyDescent="0.25">
      <c r="A24" s="590" t="str">
        <f t="shared" si="0"/>
        <v>-</v>
      </c>
      <c r="B24" s="96"/>
      <c r="C24" s="97" t="str">
        <f>"SUBTOTAL "&amp;C18</f>
        <v>SUBTOTAL CANTEIRO DE OBRA  E ADMINISTRAÇÃO LOCAL</v>
      </c>
      <c r="D24" s="98"/>
      <c r="E24" s="98"/>
      <c r="F24" s="99"/>
      <c r="G24" s="99"/>
      <c r="H24" s="99"/>
      <c r="I24" s="99"/>
      <c r="J24" s="99">
        <f>SUM(J18:J23)</f>
        <v>48054.49</v>
      </c>
      <c r="K24" s="99">
        <f t="shared" ref="K24:M24" si="3">SUM(K18:K23)</f>
        <v>0</v>
      </c>
      <c r="L24" s="99">
        <f t="shared" si="3"/>
        <v>0</v>
      </c>
      <c r="M24" s="99">
        <f t="shared" si="3"/>
        <v>48054.49</v>
      </c>
      <c r="N24" s="100">
        <f>IF(ISERROR(PreçoTotal/Total)," - ",ROUND(PreçoTotal/Total,6))</f>
        <v>1.7042000000000002E-2</v>
      </c>
      <c r="O24" s="99"/>
      <c r="P24" s="885"/>
      <c r="Q24" s="101"/>
      <c r="R24" s="101"/>
      <c r="S24" s="803"/>
      <c r="T24" s="102"/>
      <c r="U24" s="102"/>
      <c r="V24" s="102"/>
      <c r="W24" s="103"/>
      <c r="X24" s="104"/>
      <c r="Y24" s="104"/>
      <c r="Z24" s="104"/>
      <c r="AA24" s="104"/>
      <c r="AB24" s="104"/>
      <c r="AC24" s="104"/>
      <c r="AD24" s="104"/>
      <c r="AE24" s="104"/>
      <c r="AF24" s="104"/>
      <c r="AG24" s="104"/>
      <c r="AH24" s="104"/>
      <c r="AI24" s="104"/>
      <c r="AJ24" s="104"/>
      <c r="AK24" s="104"/>
      <c r="AL24" s="104"/>
      <c r="AM24" s="104"/>
      <c r="AN24" s="104"/>
      <c r="AO24" s="104"/>
      <c r="AP24" s="104"/>
      <c r="AQ24" s="102"/>
      <c r="AR24" s="102"/>
      <c r="AS24" s="102"/>
      <c r="AT24" s="102"/>
      <c r="AU24" s="103"/>
      <c r="AV24" s="102"/>
      <c r="AW24" s="103"/>
      <c r="AX24" s="103"/>
      <c r="AY24" s="104"/>
      <c r="AZ24" s="104"/>
      <c r="BA24" s="104"/>
      <c r="BB24" s="104"/>
      <c r="BC24" s="104"/>
      <c r="BD24" s="104"/>
      <c r="BE24" s="104"/>
      <c r="BF24" s="104"/>
      <c r="BG24" s="104"/>
      <c r="BH24" s="104"/>
      <c r="BI24" s="104"/>
      <c r="BJ24" s="104"/>
      <c r="BK24" s="104"/>
      <c r="BL24" s="104"/>
      <c r="BM24" s="104"/>
      <c r="BN24" s="104"/>
      <c r="BO24" s="104"/>
      <c r="BP24" s="104"/>
      <c r="BQ24" s="104"/>
      <c r="BR24" s="103"/>
      <c r="BS24" s="102"/>
      <c r="BT24" s="105"/>
    </row>
    <row r="25" spans="1:72" x14ac:dyDescent="0.25">
      <c r="A25" s="590" t="str">
        <f t="shared" si="0"/>
        <v>-</v>
      </c>
      <c r="B25" s="52"/>
      <c r="C25" s="53"/>
      <c r="D25" s="54"/>
      <c r="E25" s="54"/>
      <c r="F25" s="55"/>
      <c r="G25" s="55"/>
      <c r="H25" s="55"/>
      <c r="I25" s="55"/>
      <c r="J25" s="55"/>
      <c r="K25" s="55"/>
      <c r="L25" s="55"/>
      <c r="M25" s="55"/>
      <c r="N25" s="55"/>
      <c r="O25" s="55"/>
      <c r="P25" s="881"/>
      <c r="Q25" s="56"/>
      <c r="R25" s="56"/>
      <c r="S25" s="801"/>
      <c r="T25" s="57"/>
      <c r="U25" s="57"/>
      <c r="V25" s="57"/>
      <c r="W25" s="58"/>
      <c r="X25" s="58"/>
      <c r="Y25" s="58"/>
      <c r="Z25" s="58"/>
      <c r="AA25" s="58"/>
      <c r="AB25" s="58"/>
      <c r="AC25" s="58"/>
      <c r="AD25" s="58"/>
      <c r="AE25" s="58"/>
      <c r="AF25" s="58"/>
      <c r="AG25" s="58"/>
      <c r="AH25" s="58"/>
      <c r="AI25" s="58"/>
      <c r="AJ25" s="58"/>
      <c r="AK25" s="58"/>
      <c r="AL25" s="58"/>
      <c r="AM25" s="58"/>
      <c r="AN25" s="58"/>
      <c r="AO25" s="58"/>
      <c r="AP25" s="59"/>
      <c r="AQ25" s="60"/>
      <c r="AR25" s="61"/>
      <c r="AS25" s="62"/>
      <c r="AT25" s="63"/>
      <c r="AU25" s="64"/>
      <c r="AV25" s="65"/>
      <c r="AW25" s="66"/>
      <c r="AX25" s="67"/>
      <c r="AY25" s="68"/>
      <c r="AZ25" s="68"/>
      <c r="BA25" s="68"/>
      <c r="BB25" s="68"/>
      <c r="BC25" s="68"/>
      <c r="BD25" s="68"/>
      <c r="BE25" s="68"/>
      <c r="BF25" s="68"/>
      <c r="BG25" s="68"/>
      <c r="BH25" s="68"/>
      <c r="BI25" s="68"/>
      <c r="BJ25" s="68"/>
      <c r="BK25" s="68"/>
      <c r="BL25" s="68"/>
      <c r="BM25" s="68"/>
      <c r="BN25" s="68"/>
      <c r="BO25" s="68"/>
      <c r="BP25" s="68"/>
      <c r="BQ25" s="69"/>
      <c r="BR25" s="69"/>
      <c r="BS25" s="62"/>
      <c r="BT25" s="51"/>
    </row>
    <row r="26" spans="1:72" x14ac:dyDescent="0.25">
      <c r="A26" s="590" t="str">
        <f t="shared" si="0"/>
        <v>-</v>
      </c>
      <c r="B26" s="70">
        <v>2</v>
      </c>
      <c r="C26" s="71" t="s">
        <v>1054</v>
      </c>
      <c r="D26" s="72"/>
      <c r="E26" s="72"/>
      <c r="F26" s="73"/>
      <c r="G26" s="73"/>
      <c r="H26" s="73"/>
      <c r="I26" s="73"/>
      <c r="J26" s="73"/>
      <c r="K26" s="73"/>
      <c r="L26" s="73"/>
      <c r="M26" s="73"/>
      <c r="N26" s="73"/>
      <c r="O26" s="73"/>
      <c r="P26" s="882"/>
      <c r="Q26" s="74"/>
      <c r="R26" s="74"/>
      <c r="S26" s="802"/>
      <c r="T26" s="75"/>
      <c r="U26" s="75"/>
      <c r="V26" s="75"/>
      <c r="W26" s="76"/>
      <c r="X26" s="306"/>
      <c r="Y26" s="306"/>
      <c r="Z26" s="306"/>
      <c r="AA26" s="306"/>
      <c r="AB26" s="306"/>
      <c r="AC26" s="306"/>
      <c r="AD26" s="306"/>
      <c r="AE26" s="306"/>
      <c r="AF26" s="306"/>
      <c r="AG26" s="306"/>
      <c r="AH26" s="306"/>
      <c r="AI26" s="306"/>
      <c r="AJ26" s="306"/>
      <c r="AK26" s="306"/>
      <c r="AL26" s="306"/>
      <c r="AM26" s="306"/>
      <c r="AN26" s="306"/>
      <c r="AO26" s="306"/>
      <c r="AP26" s="307"/>
      <c r="AQ26" s="308"/>
      <c r="AR26" s="309"/>
      <c r="AS26" s="62"/>
      <c r="AT26" s="63"/>
      <c r="AU26" s="66"/>
      <c r="AV26" s="62"/>
      <c r="AW26" s="66"/>
      <c r="AX26" s="67"/>
      <c r="AY26" s="67"/>
      <c r="AZ26" s="67"/>
      <c r="BA26" s="67"/>
      <c r="BB26" s="67"/>
      <c r="BC26" s="67"/>
      <c r="BD26" s="67"/>
      <c r="BE26" s="67"/>
      <c r="BF26" s="67"/>
      <c r="BG26" s="67"/>
      <c r="BH26" s="67"/>
      <c r="BI26" s="67"/>
      <c r="BJ26" s="67"/>
      <c r="BK26" s="67"/>
      <c r="BL26" s="67"/>
      <c r="BM26" s="67"/>
      <c r="BN26" s="67"/>
      <c r="BO26" s="67"/>
      <c r="BP26" s="67"/>
      <c r="BQ26" s="67"/>
      <c r="BR26" s="67"/>
      <c r="BS26" s="62"/>
      <c r="BT26" s="51"/>
    </row>
    <row r="27" spans="1:72" x14ac:dyDescent="0.25">
      <c r="A27" s="590" t="str">
        <f t="shared" si="0"/>
        <v>2-65000007</v>
      </c>
      <c r="B27" s="81" t="s">
        <v>4096</v>
      </c>
      <c r="C27" s="82" t="str">
        <f>INDEX(REFMatriz,MATCH(O27&amp; " - "&amp;P27,REFItem,0),COLUMN(REFDescriçãoProjeto:REFDescriçãoProjeto))</f>
        <v>PLACA DE IDENTIFICACAO DE OBRA PADRAO COPASA FORNECIMENTO E INSTALACAO</v>
      </c>
      <c r="D27" s="83" t="str">
        <f>INDEX(REFMatriz,MATCH(O27&amp; " - "&amp;P27,REFItem,0),COLUMN(REFUnidade:REFUnidade))</f>
        <v>M2</v>
      </c>
      <c r="E27" s="93"/>
      <c r="F27" s="84">
        <v>8</v>
      </c>
      <c r="G27" s="84">
        <v>8</v>
      </c>
      <c r="H27" s="85">
        <f>SUM(E27:G27)</f>
        <v>16</v>
      </c>
      <c r="I27" s="86">
        <f>ROUNDDOWN(IF(ClasseBDI="SEM BDI",UnitárioSemBDI,IF(ClasseBDI="SER",UnitárioSemBDI*(1+BDIServiços),IF(ClasseBDI="MAT",UnitárioSemBDI*(1+BDIMateriais)))),2)</f>
        <v>613</v>
      </c>
      <c r="J27" s="354">
        <f>I27*E27</f>
        <v>0</v>
      </c>
      <c r="K27" s="87">
        <f>I27*F27</f>
        <v>4904</v>
      </c>
      <c r="L27" s="87">
        <f>I27*G27</f>
        <v>4904</v>
      </c>
      <c r="M27" s="88">
        <f>SUM(J27:L27)</f>
        <v>9808</v>
      </c>
      <c r="N27" s="89">
        <f>IF(ISERROR(PreçoTotal/Total)," - ",ROUND(PreçoTotal/Total,6))</f>
        <v>3.4780000000000002E-3</v>
      </c>
      <c r="O27" s="314">
        <v>2</v>
      </c>
      <c r="P27" s="590">
        <v>65000007</v>
      </c>
      <c r="Q27" s="92">
        <f>INDEX(REFMatriz,MATCH(O27&amp; " - "&amp;P27,REFItem,0),COLUMN(REFPreço:REFPreço))</f>
        <v>482.76</v>
      </c>
      <c r="R27" s="174" t="s">
        <v>4721</v>
      </c>
      <c r="S27" s="280"/>
    </row>
    <row r="28" spans="1:72" x14ac:dyDescent="0.25">
      <c r="A28" s="590" t="str">
        <f t="shared" si="0"/>
        <v>1-34723</v>
      </c>
      <c r="B28" s="81" t="s">
        <v>4097</v>
      </c>
      <c r="C28" s="82" t="str">
        <f>INDEX(REFMatriz,MATCH(O28&amp; " - "&amp;P28,REFItem,0),COLUMN(REFDescriçãoProjeto:REFDescriçãoProjeto))</f>
        <v>PLACA DE SINALIZACAO EM CHAPA DE ACO NUM 16 COM PINTURA REFLETIVA</v>
      </c>
      <c r="D28" s="83" t="str">
        <f>INDEX(REFMatriz,MATCH(O28&amp; " - "&amp;P28,REFItem,0),COLUMN(REFUnidade:REFUnidade))</f>
        <v>M2</v>
      </c>
      <c r="E28" s="93"/>
      <c r="F28" s="84">
        <v>2</v>
      </c>
      <c r="G28" s="84">
        <v>2</v>
      </c>
      <c r="H28" s="85">
        <f>SUM(E28:G28)</f>
        <v>4</v>
      </c>
      <c r="I28" s="86">
        <f>ROUNDDOWN(IF(ClasseBDI="SEM BDI",UnitárioSemBDI,IF(ClasseBDI="SER",UnitárioSemBDI*(1+BDIServiços),IF(ClasseBDI="MAT",UnitárioSemBDI*(1+BDIMateriais)))),2)</f>
        <v>1297.96</v>
      </c>
      <c r="J28" s="354">
        <f>I28*E28</f>
        <v>0</v>
      </c>
      <c r="K28" s="87">
        <f>I28*F28</f>
        <v>2595.92</v>
      </c>
      <c r="L28" s="87">
        <f>I28*G28</f>
        <v>2595.92</v>
      </c>
      <c r="M28" s="88">
        <f>SUM(J28:L28)</f>
        <v>5191.84</v>
      </c>
      <c r="N28" s="89">
        <f>IF(ISERROR(PreçoTotal/Total)," - ",ROUND(PreçoTotal/Total,6))</f>
        <v>1.841E-3</v>
      </c>
      <c r="O28" s="314">
        <v>1</v>
      </c>
      <c r="P28" s="590">
        <v>34723</v>
      </c>
      <c r="Q28" s="92">
        <f>INDEX(REFMatriz,MATCH(O28&amp; " - "&amp;P28,REFItem,0),COLUMN(REFPreço:REFPreço))</f>
        <v>1022.18</v>
      </c>
      <c r="R28" s="174" t="s">
        <v>4721</v>
      </c>
      <c r="S28" s="280"/>
    </row>
    <row r="29" spans="1:72" x14ac:dyDescent="0.25">
      <c r="A29" s="590" t="str">
        <f t="shared" si="0"/>
        <v>1-99063</v>
      </c>
      <c r="B29" s="81" t="s">
        <v>4098</v>
      </c>
      <c r="C29" s="82" t="str">
        <f>INDEX(REFMatriz,MATCH(O29&amp; " - "&amp;P29,REFItem,0),COLUMN(REFDescriçãoProjeto:REFDescriçãoProjeto))</f>
        <v>LOCAÇÃO DE REDE DE ÁGUA OU ESGOTO. AF_03/2024</v>
      </c>
      <c r="D29" s="83" t="str">
        <f>INDEX(REFMatriz,MATCH(O29&amp; " - "&amp;P29,REFItem,0),COLUMN(REFUnidade:REFUnidade))</f>
        <v>M</v>
      </c>
      <c r="E29" s="93"/>
      <c r="F29" s="84">
        <f>'PLANILHA CÁLCULO'!D203</f>
        <v>1942.37</v>
      </c>
      <c r="G29" s="84">
        <f>'PLANILHA CÁLCULO'!D204</f>
        <v>382</v>
      </c>
      <c r="H29" s="85">
        <f>SUM(E29:G29)</f>
        <v>2324.37</v>
      </c>
      <c r="I29" s="86">
        <f>ROUNDDOWN(IF(ClasseBDI="SEM BDI",UnitárioSemBDI,IF(ClasseBDI="SER",UnitárioSemBDI*(1+BDIServiços),IF(ClasseBDI="MAT",UnitárioSemBDI*(1+BDIMateriais)))),2)</f>
        <v>12.36</v>
      </c>
      <c r="J29" s="354">
        <f>I29*E29</f>
        <v>0</v>
      </c>
      <c r="K29" s="87">
        <f>I29*F29</f>
        <v>24007.693199999998</v>
      </c>
      <c r="L29" s="87">
        <f>I29*G29</f>
        <v>4721.5199999999995</v>
      </c>
      <c r="M29" s="88">
        <f>SUM(J29:L29)</f>
        <v>28729.213199999998</v>
      </c>
      <c r="N29" s="89">
        <f>IF(ISERROR(PreçoTotal/Total)," - ",ROUND(PreçoTotal/Total,6))</f>
        <v>1.0187999999999999E-2</v>
      </c>
      <c r="O29" s="90">
        <v>1</v>
      </c>
      <c r="P29" s="590">
        <v>99063</v>
      </c>
      <c r="Q29" s="92">
        <f>INDEX(REFMatriz,MATCH(O29&amp; " - "&amp;P29,REFItem,0),COLUMN(REFPreço:REFPreço))</f>
        <v>9.74</v>
      </c>
      <c r="R29" s="174" t="s">
        <v>4721</v>
      </c>
      <c r="S29" s="280"/>
    </row>
    <row r="30" spans="1:72" ht="24" x14ac:dyDescent="0.25">
      <c r="A30" s="590" t="str">
        <f t="shared" si="0"/>
        <v>3-ED-50157</v>
      </c>
      <c r="B30" s="81" t="s">
        <v>4921</v>
      </c>
      <c r="C30" s="82" t="str">
        <f>INDEX(REFMatriz,MATCH(O30&amp; " - "&amp;P30,REFItem,0),COLUMN(REFDescriçãoProjeto:REFDescriçãoProjeto))</f>
        <v>FITA ZEBRADA AMARELA PARA SINALIZAÇÃO ISOLAMENTO DE ÁREA, EXCLUSIVE SUPORTE PARA SUSTENTAÇÃO, INCLUSIVE FIXAÇÃO E FORNECIMENTO</v>
      </c>
      <c r="D30" s="83" t="str">
        <f>INDEX(REFMatriz,MATCH(O30&amp; " - "&amp;P30,REFItem,0),COLUMN(REFUnidade:REFUnidade))</f>
        <v>M</v>
      </c>
      <c r="E30" s="93"/>
      <c r="F30" s="84">
        <f>'PLANILHA CÁLCULO'!HX203</f>
        <v>3884.74</v>
      </c>
      <c r="G30" s="84">
        <f>'PLANILHA CÁLCULO'!HX204</f>
        <v>764</v>
      </c>
      <c r="H30" s="85">
        <f>SUM(E30:G30)</f>
        <v>4648.74</v>
      </c>
      <c r="I30" s="86">
        <f>ROUNDDOWN(IF(ClasseBDI="SEM BDI",UnitárioSemBDI,IF(ClasseBDI="SER",UnitárioSemBDI*(1+BDIServiços),IF(ClasseBDI="MAT",UnitárioSemBDI*(1+BDIMateriais)))),2)</f>
        <v>3.74</v>
      </c>
      <c r="J30" s="354">
        <f>I30*E30</f>
        <v>0</v>
      </c>
      <c r="K30" s="87">
        <f>I30*F30</f>
        <v>14528.927600000001</v>
      </c>
      <c r="L30" s="87">
        <f>I30*G30</f>
        <v>2857.36</v>
      </c>
      <c r="M30" s="88">
        <f>SUM(J30:L30)</f>
        <v>17386.2876</v>
      </c>
      <c r="N30" s="89">
        <f>IF(ISERROR(PreçoTotal/Total)," - ",ROUND(PreçoTotal/Total,6))</f>
        <v>6.1659999999999996E-3</v>
      </c>
      <c r="O30" s="90">
        <v>3</v>
      </c>
      <c r="P30" s="590" t="s">
        <v>20424</v>
      </c>
      <c r="Q30" s="92">
        <f>INDEX(REFMatriz,MATCH(O30&amp; " - "&amp;P30,REFItem,0),COLUMN(REFPreço:REFPreço))</f>
        <v>2.95</v>
      </c>
      <c r="R30" s="174" t="s">
        <v>4721</v>
      </c>
      <c r="S30" s="280"/>
      <c r="W30" s="36">
        <v>1</v>
      </c>
    </row>
    <row r="31" spans="1:72" x14ac:dyDescent="0.25">
      <c r="A31" s="590" t="str">
        <f t="shared" si="0"/>
        <v>-</v>
      </c>
      <c r="B31" s="81"/>
      <c r="C31" s="82"/>
      <c r="D31" s="83"/>
      <c r="E31" s="93"/>
      <c r="F31" s="94"/>
      <c r="G31" s="94"/>
      <c r="H31" s="85"/>
      <c r="I31" s="86"/>
      <c r="J31" s="86"/>
      <c r="K31" s="87"/>
      <c r="L31" s="87"/>
      <c r="M31" s="88"/>
      <c r="N31" s="89"/>
      <c r="O31" s="90"/>
      <c r="P31" s="873"/>
      <c r="Q31" s="92"/>
      <c r="R31" s="174" t="s">
        <v>4721</v>
      </c>
      <c r="S31" s="280"/>
    </row>
    <row r="32" spans="1:72" s="106" customFormat="1" x14ac:dyDescent="0.25">
      <c r="A32" s="590" t="str">
        <f t="shared" si="0"/>
        <v>-</v>
      </c>
      <c r="B32" s="96"/>
      <c r="C32" s="97" t="str">
        <f>"SUBTOTAL "&amp;C26</f>
        <v>SUBTOTAL SERVIÇOS PRELIMINARES</v>
      </c>
      <c r="D32" s="98"/>
      <c r="E32" s="98"/>
      <c r="F32" s="99"/>
      <c r="G32" s="99"/>
      <c r="H32" s="99"/>
      <c r="I32" s="99"/>
      <c r="J32" s="99">
        <f t="shared" ref="J32:L32" si="4">SUM(J26:J31)</f>
        <v>0</v>
      </c>
      <c r="K32" s="99">
        <f t="shared" si="4"/>
        <v>46036.540800000002</v>
      </c>
      <c r="L32" s="99">
        <f t="shared" si="4"/>
        <v>15078.8</v>
      </c>
      <c r="M32" s="99">
        <f>SUM(M26:M31)</f>
        <v>61115.340799999991</v>
      </c>
      <c r="N32" s="100">
        <f>IF(ISERROR(PreçoTotal/Total)," - ",ROUND(PreçoTotal/Total,6))</f>
        <v>2.1673999999999999E-2</v>
      </c>
      <c r="O32" s="99"/>
      <c r="P32" s="885"/>
      <c r="Q32" s="101"/>
      <c r="R32" s="101"/>
      <c r="S32" s="803"/>
      <c r="T32" s="102"/>
      <c r="U32" s="102"/>
      <c r="V32" s="102"/>
      <c r="W32" s="103"/>
      <c r="X32" s="104"/>
      <c r="Y32" s="104"/>
      <c r="Z32" s="104"/>
      <c r="AA32" s="104"/>
      <c r="AB32" s="104"/>
      <c r="AC32" s="104"/>
      <c r="AD32" s="104"/>
      <c r="AE32" s="104"/>
      <c r="AF32" s="104"/>
      <c r="AG32" s="104"/>
      <c r="AH32" s="104"/>
      <c r="AI32" s="104"/>
      <c r="AJ32" s="104"/>
      <c r="AK32" s="104"/>
      <c r="AL32" s="104"/>
      <c r="AM32" s="104"/>
      <c r="AN32" s="104"/>
      <c r="AO32" s="104"/>
      <c r="AP32" s="104"/>
      <c r="AQ32" s="102"/>
      <c r="AR32" s="102"/>
      <c r="AS32" s="102"/>
      <c r="AT32" s="102"/>
      <c r="AU32" s="103"/>
      <c r="AV32" s="102"/>
      <c r="AW32" s="103"/>
      <c r="AX32" s="103"/>
      <c r="AY32" s="104"/>
      <c r="AZ32" s="104"/>
      <c r="BA32" s="104"/>
      <c r="BB32" s="104"/>
      <c r="BC32" s="104"/>
      <c r="BD32" s="104"/>
      <c r="BE32" s="104"/>
      <c r="BF32" s="104"/>
      <c r="BG32" s="104"/>
      <c r="BH32" s="104"/>
      <c r="BI32" s="104"/>
      <c r="BJ32" s="104"/>
      <c r="BK32" s="104"/>
      <c r="BL32" s="104"/>
      <c r="BM32" s="104"/>
      <c r="BN32" s="104"/>
      <c r="BO32" s="104"/>
      <c r="BP32" s="104"/>
      <c r="BQ32" s="104"/>
      <c r="BR32" s="103"/>
      <c r="BS32" s="102"/>
      <c r="BT32" s="105"/>
    </row>
    <row r="33" spans="1:72" x14ac:dyDescent="0.25">
      <c r="A33" s="590" t="str">
        <f t="shared" si="0"/>
        <v>-</v>
      </c>
      <c r="B33" s="52"/>
      <c r="C33" s="53"/>
      <c r="D33" s="54"/>
      <c r="E33" s="54"/>
      <c r="F33" s="55"/>
      <c r="G33" s="55"/>
      <c r="H33" s="55"/>
      <c r="I33" s="55"/>
      <c r="J33" s="55"/>
      <c r="K33" s="55"/>
      <c r="L33" s="55"/>
      <c r="M33" s="55"/>
      <c r="N33" s="55"/>
      <c r="O33" s="55"/>
      <c r="P33" s="881"/>
      <c r="Q33" s="56"/>
      <c r="R33" s="56"/>
      <c r="S33" s="801"/>
      <c r="T33" s="57"/>
      <c r="U33" s="57"/>
      <c r="V33" s="57"/>
      <c r="W33" s="58"/>
      <c r="X33" s="58"/>
      <c r="Y33" s="58"/>
      <c r="Z33" s="58"/>
      <c r="AA33" s="58"/>
      <c r="AB33" s="58"/>
      <c r="AC33" s="58"/>
      <c r="AD33" s="58"/>
      <c r="AE33" s="58"/>
      <c r="AF33" s="58"/>
      <c r="AG33" s="58"/>
      <c r="AH33" s="58"/>
      <c r="AI33" s="58"/>
      <c r="AJ33" s="58"/>
      <c r="AK33" s="58"/>
      <c r="AL33" s="58"/>
      <c r="AM33" s="58"/>
      <c r="AN33" s="58"/>
      <c r="AO33" s="58"/>
      <c r="AP33" s="59"/>
      <c r="AQ33" s="60"/>
      <c r="AR33" s="61"/>
      <c r="AS33" s="62"/>
      <c r="AT33" s="63"/>
      <c r="AU33" s="64"/>
      <c r="AV33" s="65"/>
      <c r="AW33" s="66"/>
      <c r="AX33" s="67"/>
      <c r="AY33" s="68"/>
      <c r="AZ33" s="68"/>
      <c r="BA33" s="68"/>
      <c r="BB33" s="68"/>
      <c r="BC33" s="68"/>
      <c r="BD33" s="68"/>
      <c r="BE33" s="68"/>
      <c r="BF33" s="68"/>
      <c r="BG33" s="68"/>
      <c r="BH33" s="68"/>
      <c r="BI33" s="68"/>
      <c r="BJ33" s="68"/>
      <c r="BK33" s="68"/>
      <c r="BL33" s="68"/>
      <c r="BM33" s="68"/>
      <c r="BN33" s="68"/>
      <c r="BO33" s="68"/>
      <c r="BP33" s="68"/>
      <c r="BQ33" s="69"/>
      <c r="BR33" s="69"/>
      <c r="BS33" s="62"/>
      <c r="BT33" s="51"/>
    </row>
    <row r="34" spans="1:72" x14ac:dyDescent="0.25">
      <c r="A34" s="590" t="str">
        <f t="shared" si="0"/>
        <v>-</v>
      </c>
      <c r="B34" s="70">
        <v>3</v>
      </c>
      <c r="C34" s="305" t="s">
        <v>4002</v>
      </c>
      <c r="D34" s="72"/>
      <c r="E34" s="72"/>
      <c r="F34" s="73"/>
      <c r="G34" s="73"/>
      <c r="H34" s="73"/>
      <c r="I34" s="73"/>
      <c r="J34" s="73"/>
      <c r="K34" s="73"/>
      <c r="L34" s="73"/>
      <c r="M34" s="73"/>
      <c r="N34" s="73"/>
      <c r="O34" s="73"/>
      <c r="P34" s="882"/>
      <c r="Q34" s="74"/>
      <c r="R34" s="74"/>
      <c r="S34" s="802"/>
      <c r="T34" s="75"/>
      <c r="U34" s="75"/>
      <c r="V34" s="75"/>
      <c r="W34" s="76"/>
      <c r="X34" s="77"/>
      <c r="Y34" s="77"/>
      <c r="Z34" s="77"/>
      <c r="AA34" s="77"/>
      <c r="AB34" s="77"/>
      <c r="AC34" s="77"/>
      <c r="AD34" s="77"/>
      <c r="AE34" s="77"/>
      <c r="AF34" s="77"/>
      <c r="AG34" s="77"/>
      <c r="AH34" s="77"/>
      <c r="AI34" s="77"/>
      <c r="AJ34" s="77"/>
      <c r="AK34" s="77"/>
      <c r="AL34" s="77"/>
      <c r="AM34" s="77"/>
      <c r="AN34" s="77"/>
      <c r="AO34" s="77"/>
      <c r="AP34" s="78"/>
      <c r="AQ34" s="79"/>
      <c r="AR34" s="80"/>
      <c r="AS34" s="62"/>
      <c r="AT34" s="63"/>
      <c r="AU34" s="66"/>
      <c r="AV34" s="62"/>
      <c r="AW34" s="66"/>
      <c r="AX34" s="67"/>
      <c r="AY34" s="67"/>
      <c r="AZ34" s="67"/>
      <c r="BA34" s="67"/>
      <c r="BB34" s="67"/>
      <c r="BC34" s="67"/>
      <c r="BD34" s="67"/>
      <c r="BE34" s="67"/>
      <c r="BF34" s="67"/>
      <c r="BG34" s="67"/>
      <c r="BH34" s="67"/>
      <c r="BI34" s="67"/>
      <c r="BJ34" s="67"/>
      <c r="BK34" s="67"/>
      <c r="BL34" s="67"/>
      <c r="BM34" s="67"/>
      <c r="BN34" s="67"/>
      <c r="BO34" s="67"/>
      <c r="BP34" s="67"/>
      <c r="BQ34" s="67"/>
      <c r="BR34" s="67"/>
      <c r="BS34" s="62"/>
      <c r="BT34" s="51"/>
    </row>
    <row r="35" spans="1:72" x14ac:dyDescent="0.25">
      <c r="A35" s="590" t="str">
        <f t="shared" si="0"/>
        <v>1-97636</v>
      </c>
      <c r="B35" s="81" t="s">
        <v>4099</v>
      </c>
      <c r="C35" s="82" t="str">
        <f>INDEX(REFMatriz,MATCH(O35&amp; " - "&amp;P35,REFItem,0),COLUMN(REFDescriçãoProjeto:REFDescriçãoProjeto))</f>
        <v>DEMOLIÇÃO PARCIAL DE PAVIMENTO ASFÁLTICO, DE FORMA MECANIZADA, SEM REAPROVEITAMENTO. AF_09/2023</v>
      </c>
      <c r="D35" s="83" t="str">
        <f>INDEX(REFMatriz,MATCH(O35&amp; " - "&amp;P35,REFItem,0),COLUMN(REFUnidade:REFUnidade))</f>
        <v>M2</v>
      </c>
      <c r="E35" s="93"/>
      <c r="F35" s="84">
        <f>'PLANILHA CÁLCULO'!AQ203</f>
        <v>1651.0144999999991</v>
      </c>
      <c r="G35" s="84">
        <f>'PLANILHA CÁLCULO'!AQ204</f>
        <v>286.5</v>
      </c>
      <c r="H35" s="85">
        <f t="shared" ref="H35:H41" si="5">SUM(E35:G35)</f>
        <v>1937.5144999999991</v>
      </c>
      <c r="I35" s="86">
        <f t="shared" ref="I35:I42" si="6">ROUNDDOWN(IF(ClasseBDI="SEM BDI",UnitárioSemBDI,IF(ClasseBDI="SER",UnitárioSemBDI*(1+BDIServiços),IF(ClasseBDI="MAT",UnitárioSemBDI*(1+BDIMateriais)))),2)</f>
        <v>28.83</v>
      </c>
      <c r="J35" s="354">
        <f t="shared" ref="J35:J41" si="7">I35*E35</f>
        <v>0</v>
      </c>
      <c r="K35" s="87">
        <f t="shared" ref="K35:K41" si="8">I35*F35</f>
        <v>47598.748034999968</v>
      </c>
      <c r="L35" s="87">
        <f t="shared" ref="L35:L41" si="9">I35*G35</f>
        <v>8259.7950000000001</v>
      </c>
      <c r="M35" s="88">
        <f t="shared" ref="M35:M41" si="10">SUM(J35:L35)</f>
        <v>55858.543034999966</v>
      </c>
      <c r="N35" s="89">
        <f t="shared" ref="N35:N42" si="11">IF(ISERROR(PreçoTotal/Total)," - ",ROUND(PreçoTotal/Total,6))</f>
        <v>1.9809E-2</v>
      </c>
      <c r="O35" s="90">
        <v>1</v>
      </c>
      <c r="P35" s="590">
        <v>97636</v>
      </c>
      <c r="Q35" s="92">
        <f>INDEX(REFMatriz,MATCH(O35&amp; " - "&amp;P35,REFItem,0),COLUMN(REFPreço:REFPreço))</f>
        <v>22.71</v>
      </c>
      <c r="R35" s="174" t="s">
        <v>4721</v>
      </c>
      <c r="S35" s="280"/>
      <c r="T35" s="279"/>
    </row>
    <row r="36" spans="1:72" ht="24" x14ac:dyDescent="0.25">
      <c r="A36" s="590" t="str">
        <f t="shared" si="0"/>
        <v>1-100973</v>
      </c>
      <c r="B36" s="81" t="s">
        <v>4100</v>
      </c>
      <c r="C36" s="82" t="str">
        <f>INDEX(REFMatriz,MATCH(O36&amp; " - "&amp;P36,REFItem,0),COLUMN(REFDescriçãoProjeto:REFDescriçãoProjeto))</f>
        <v>CARGA, MANOBRA E DESCARGA DE SOLOS E MATERIAIS GRANULARES EM CAMINHÃO BASCULANTE 6 M³ - CARGA COM PÁ CARREGADEIRA (CAÇAMBA DE 1,7 A 2,8 M³ / 128 HP) E DESCARGA LIVRE (UNIDADE: M3). AF_07/2020</v>
      </c>
      <c r="D36" s="83" t="str">
        <f>INDEX(REFMatriz,MATCH(O36&amp; " - "&amp;P36,REFItem,0),COLUMN(REFUnidade:REFUnidade))</f>
        <v>M3</v>
      </c>
      <c r="E36" s="93"/>
      <c r="F36" s="84">
        <f>'PLANILHA CÁLCULO'!DW203</f>
        <v>82.550725000000014</v>
      </c>
      <c r="G36" s="84">
        <f>'PLANILHA CÁLCULO'!DW204</f>
        <v>14.325000000000001</v>
      </c>
      <c r="H36" s="85">
        <f t="shared" si="5"/>
        <v>96.875725000000017</v>
      </c>
      <c r="I36" s="86">
        <f t="shared" si="6"/>
        <v>11.51</v>
      </c>
      <c r="J36" s="354">
        <f t="shared" si="7"/>
        <v>0</v>
      </c>
      <c r="K36" s="87">
        <f t="shared" si="8"/>
        <v>950.15884475000018</v>
      </c>
      <c r="L36" s="87">
        <f t="shared" si="9"/>
        <v>164.88075000000001</v>
      </c>
      <c r="M36" s="88">
        <f t="shared" si="10"/>
        <v>1115.0395947500001</v>
      </c>
      <c r="N36" s="89">
        <f t="shared" si="11"/>
        <v>3.9500000000000001E-4</v>
      </c>
      <c r="O36" s="90">
        <v>1</v>
      </c>
      <c r="P36" s="590">
        <v>100973</v>
      </c>
      <c r="Q36" s="92">
        <f>INDEX(REFMatriz,MATCH(O36&amp; " - "&amp;P36,REFItem,0),COLUMN(REFPreço:REFPreço))</f>
        <v>9.07</v>
      </c>
      <c r="R36" s="174" t="s">
        <v>4721</v>
      </c>
      <c r="T36" s="280"/>
    </row>
    <row r="37" spans="1:72" ht="24" x14ac:dyDescent="0.25">
      <c r="A37" s="590" t="str">
        <f t="shared" si="0"/>
        <v>1-97914</v>
      </c>
      <c r="B37" s="81" t="s">
        <v>4101</v>
      </c>
      <c r="C37" s="82" t="str">
        <f>INDEX(REFMatriz,MATCH(O37&amp; " - "&amp;P37,REFItem,0),COLUMN(REFDescriçãoProjeto:REFDescriçãoProjeto))</f>
        <v>TRANSPORTE COM CAMINHÃO BASCULANTE DE 6 M³, EM VIA URBANA PAVIMENTADA, DMT ATÉ 30 KM (UNIDADE: M3XKM). AF_07/2020</v>
      </c>
      <c r="D37" s="83" t="str">
        <f>INDEX(REFMatriz,MATCH(O37&amp; " - "&amp;P37,REFItem,0),COLUMN(REFUnidade:REFUnidade))</f>
        <v>M3XKM</v>
      </c>
      <c r="E37" s="93"/>
      <c r="F37" s="84">
        <f>'PLANILHA CÁLCULO'!EE203</f>
        <v>1867.2973995000016</v>
      </c>
      <c r="G37" s="84">
        <f>'PLANILHA CÁLCULO'!EE204</f>
        <v>324.03149999999999</v>
      </c>
      <c r="H37" s="85">
        <f t="shared" si="5"/>
        <v>2191.3288995000016</v>
      </c>
      <c r="I37" s="86">
        <f t="shared" si="6"/>
        <v>3.77</v>
      </c>
      <c r="J37" s="354">
        <f t="shared" si="7"/>
        <v>0</v>
      </c>
      <c r="K37" s="87">
        <f t="shared" si="8"/>
        <v>7039.7111961150058</v>
      </c>
      <c r="L37" s="87">
        <f t="shared" si="9"/>
        <v>1221.598755</v>
      </c>
      <c r="M37" s="88">
        <f t="shared" si="10"/>
        <v>8261.3099511150067</v>
      </c>
      <c r="N37" s="89">
        <f t="shared" si="11"/>
        <v>2.9299999999999999E-3</v>
      </c>
      <c r="O37" s="90">
        <v>1</v>
      </c>
      <c r="P37" s="590">
        <v>97914</v>
      </c>
      <c r="Q37" s="92">
        <f>INDEX(REFMatriz,MATCH(O37&amp; " - "&amp;P37,REFItem,0),COLUMN(REFPreço:REFPreço))</f>
        <v>2.97</v>
      </c>
      <c r="R37" s="174" t="s">
        <v>4721</v>
      </c>
      <c r="T37" s="280"/>
    </row>
    <row r="38" spans="1:72" ht="24" x14ac:dyDescent="0.25">
      <c r="A38" s="590" t="str">
        <f t="shared" si="0"/>
        <v>1-96399</v>
      </c>
      <c r="B38" s="81" t="s">
        <v>4102</v>
      </c>
      <c r="C38" s="82" t="str">
        <f>INDEX(REFMatriz,MATCH(O38&amp; " - "&amp;P38,REFItem,0),COLUMN(REFDescriçãoProjeto:REFDescriçãoProjeto))</f>
        <v>CONSTRUÇÃO DE BASE E SUB-BASE PARA PAVIMENTAÇÃO DE RACHÃO, COM ESPESSURA DE 40 CM - EXCLUSIVE CARGA E TRANSPORTE. AF_09/2024</v>
      </c>
      <c r="D38" s="83" t="str">
        <f>INDEX(REFMatriz,MATCH(O38&amp; " - "&amp;P38,REFItem,0),COLUMN(REFUnidade:REFUnidade))</f>
        <v>M3</v>
      </c>
      <c r="E38" s="93"/>
      <c r="F38" s="84">
        <f>'PLANILHA CÁLCULO'!AS203</f>
        <v>330.20290000000006</v>
      </c>
      <c r="G38" s="84">
        <f>'PLANILHA CÁLCULO'!AS204</f>
        <v>57.300000000000004</v>
      </c>
      <c r="H38" s="85">
        <f t="shared" si="5"/>
        <v>387.50290000000007</v>
      </c>
      <c r="I38" s="86">
        <f t="shared" si="6"/>
        <v>193.63</v>
      </c>
      <c r="J38" s="354">
        <f t="shared" si="7"/>
        <v>0</v>
      </c>
      <c r="K38" s="87">
        <f t="shared" si="8"/>
        <v>63937.187527000009</v>
      </c>
      <c r="L38" s="87">
        <f t="shared" si="9"/>
        <v>11094.999</v>
      </c>
      <c r="M38" s="88">
        <f t="shared" si="10"/>
        <v>75032.186527000013</v>
      </c>
      <c r="N38" s="89">
        <f t="shared" si="11"/>
        <v>2.6609000000000001E-2</v>
      </c>
      <c r="O38" s="90">
        <v>1</v>
      </c>
      <c r="P38" s="590">
        <v>96399</v>
      </c>
      <c r="Q38" s="92">
        <f>INDEX(REFMatriz,MATCH(O38&amp; " - "&amp;P38,REFItem,0),COLUMN(REFPreço:REFPreço))</f>
        <v>152.49</v>
      </c>
      <c r="R38" s="174" t="s">
        <v>4721</v>
      </c>
      <c r="T38" s="280"/>
    </row>
    <row r="39" spans="1:72" ht="24" x14ac:dyDescent="0.25">
      <c r="A39" s="590" t="str">
        <f t="shared" si="0"/>
        <v>1-96396</v>
      </c>
      <c r="B39" s="81" t="s">
        <v>4103</v>
      </c>
      <c r="C39" s="82" t="str">
        <f>INDEX(REFMatriz,MATCH(O39&amp; " - "&amp;P39,REFItem,0),COLUMN(REFDescriçãoProjeto:REFDescriçãoProjeto))</f>
        <v>CONSTRUÇÃO DE BASE E SUB-BASE PARA PAVIMENTAÇÃO DE BRITA GRADUADA SIMPLES, COM ESPESSURA DE 15 CM - EXCLUSIVE CARGA E TRANSPORTE. AF_09/2024</v>
      </c>
      <c r="D39" s="83" t="str">
        <f>INDEX(REFMatriz,MATCH(O39&amp; " - "&amp;P39,REFItem,0),COLUMN(REFUnidade:REFUnidade))</f>
        <v>M3</v>
      </c>
      <c r="E39" s="93"/>
      <c r="F39" s="84">
        <f>'PLANILHA CÁLCULO'!AR203</f>
        <v>247.65217500000003</v>
      </c>
      <c r="G39" s="84">
        <f>'PLANILHA CÁLCULO'!AR204</f>
        <v>42.975000000000001</v>
      </c>
      <c r="H39" s="85">
        <f t="shared" si="5"/>
        <v>290.62717500000002</v>
      </c>
      <c r="I39" s="86">
        <f t="shared" si="6"/>
        <v>280.42</v>
      </c>
      <c r="J39" s="354">
        <f t="shared" si="7"/>
        <v>0</v>
      </c>
      <c r="K39" s="87">
        <f t="shared" si="8"/>
        <v>69446.622913500018</v>
      </c>
      <c r="L39" s="87">
        <f t="shared" si="9"/>
        <v>12051.049500000001</v>
      </c>
      <c r="M39" s="88">
        <f t="shared" si="10"/>
        <v>81497.672413500026</v>
      </c>
      <c r="N39" s="89">
        <f t="shared" si="11"/>
        <v>2.8902000000000001E-2</v>
      </c>
      <c r="O39" s="90">
        <v>1</v>
      </c>
      <c r="P39" s="590">
        <v>96396</v>
      </c>
      <c r="Q39" s="92">
        <f>INDEX(REFMatriz,MATCH(O39&amp; " - "&amp;P39,REFItem,0),COLUMN(REFPreço:REFPreço))</f>
        <v>220.84</v>
      </c>
      <c r="R39" s="174" t="s">
        <v>4721</v>
      </c>
      <c r="T39" s="280"/>
    </row>
    <row r="40" spans="1:72" ht="24" x14ac:dyDescent="0.25">
      <c r="A40" s="590" t="str">
        <f t="shared" si="0"/>
        <v>1-95996</v>
      </c>
      <c r="B40" s="81" t="s">
        <v>4104</v>
      </c>
      <c r="C40" s="82" t="str">
        <f>INDEX(REFMatriz,MATCH(O40&amp; " - "&amp;P40,REFItem,0),COLUMN(REFDescriçãoProjeto:REFDescriçãoProjeto))</f>
        <v>EXECUÇÃO DE PAVIMENTO COM APLICAÇÃO DE CONCRETO ASFÁLTICO, CAMADA DE BINDER - EXCLUSIVE CARGA E TRANSPORTE. AF_11/2019</v>
      </c>
      <c r="D40" s="83" t="str">
        <f>INDEX(REFMatriz,MATCH(O40&amp; " - "&amp;P40,REFItem,0),COLUMN(REFUnidade:REFUnidade))</f>
        <v>M3</v>
      </c>
      <c r="E40" s="93"/>
      <c r="F40" s="84">
        <f>'PLANILHA CÁLCULO'!AT203</f>
        <v>82.550725000000014</v>
      </c>
      <c r="G40" s="84">
        <f>'PLANILHA CÁLCULO'!AT204</f>
        <v>14.325000000000001</v>
      </c>
      <c r="H40" s="85">
        <f t="shared" si="5"/>
        <v>96.875725000000017</v>
      </c>
      <c r="I40" s="86">
        <f t="shared" si="6"/>
        <v>2177.94</v>
      </c>
      <c r="J40" s="354">
        <f t="shared" si="7"/>
        <v>0</v>
      </c>
      <c r="K40" s="87">
        <f t="shared" si="8"/>
        <v>179790.52600650003</v>
      </c>
      <c r="L40" s="87">
        <f t="shared" si="9"/>
        <v>31198.990500000004</v>
      </c>
      <c r="M40" s="88">
        <f t="shared" si="10"/>
        <v>210989.51650650005</v>
      </c>
      <c r="N40" s="89">
        <f t="shared" si="11"/>
        <v>7.4825000000000003E-2</v>
      </c>
      <c r="O40" s="90">
        <v>1</v>
      </c>
      <c r="P40" s="590">
        <v>95996</v>
      </c>
      <c r="Q40" s="92">
        <f>INDEX(REFMatriz,MATCH(O40&amp; " - "&amp;P40,REFItem,0),COLUMN(REFPreço:REFPreço))</f>
        <v>1715.19</v>
      </c>
      <c r="R40" s="174" t="s">
        <v>4721</v>
      </c>
      <c r="T40" s="280"/>
    </row>
    <row r="41" spans="1:72" x14ac:dyDescent="0.25">
      <c r="A41" s="590" t="str">
        <f t="shared" si="0"/>
        <v>2-65004188</v>
      </c>
      <c r="B41" s="81" t="s">
        <v>4105</v>
      </c>
      <c r="C41" s="82" t="str">
        <f>INDEX(REFMatriz,MATCH(O41&amp; " - "&amp;P41,REFItem,0),COLUMN(REFDescriçãoProjeto:REFDescriçãoProjeto))</f>
        <v>IMPRIMACAO COM CM-30 LARGURA ATE 3,5M</v>
      </c>
      <c r="D41" s="83" t="str">
        <f>INDEX(REFMatriz,MATCH(O41&amp; " - "&amp;P41,REFItem,0),COLUMN(REFUnidade:REFUnidade))</f>
        <v>M2</v>
      </c>
      <c r="E41" s="93"/>
      <c r="F41" s="84">
        <f>'PLANILHA CÁLCULO'!AQ203</f>
        <v>1651.0144999999991</v>
      </c>
      <c r="G41" s="84">
        <f>'PLANILHA CÁLCULO'!AQ204</f>
        <v>286.5</v>
      </c>
      <c r="H41" s="85">
        <f t="shared" si="5"/>
        <v>1937.5144999999991</v>
      </c>
      <c r="I41" s="86">
        <f t="shared" si="6"/>
        <v>22.74</v>
      </c>
      <c r="J41" s="354">
        <f t="shared" si="7"/>
        <v>0</v>
      </c>
      <c r="K41" s="87">
        <f t="shared" si="8"/>
        <v>37544.069729999974</v>
      </c>
      <c r="L41" s="87">
        <f t="shared" si="9"/>
        <v>6515.0099999999993</v>
      </c>
      <c r="M41" s="88">
        <f t="shared" si="10"/>
        <v>44059.079729999976</v>
      </c>
      <c r="N41" s="89">
        <f t="shared" si="11"/>
        <v>1.5625E-2</v>
      </c>
      <c r="O41" s="90">
        <v>2</v>
      </c>
      <c r="P41" s="590">
        <v>65004188</v>
      </c>
      <c r="Q41" s="92">
        <f>INDEX(REFMatriz,MATCH(O41&amp; " - "&amp;P41,REFItem,0),COLUMN(REFPreço:REFPreço))</f>
        <v>17.91</v>
      </c>
      <c r="R41" s="174" t="s">
        <v>4721</v>
      </c>
      <c r="T41" s="280"/>
    </row>
    <row r="42" spans="1:72" x14ac:dyDescent="0.25">
      <c r="A42" s="590" t="str">
        <f t="shared" ref="A42" si="12">CONCATENATE(O42,"-",P42)</f>
        <v>5-C546</v>
      </c>
      <c r="B42" s="81" t="s">
        <v>5773</v>
      </c>
      <c r="C42" s="82" t="str">
        <f>INDEX(REFMatriz,MATCH(O42&amp; " - "&amp;P42,REFItem,0),COLUMN(REFDescriçãoProjeto:REFDescriçãoProjeto))</f>
        <v>OPERACIONALIZAÇÃO DE ATERRO DE RESÍDUOS SÓLIDOS DA CONSTRUÇÃO CIVIL</v>
      </c>
      <c r="D42" s="83" t="str">
        <f>INDEX(REFMatriz,MATCH(O42&amp; " - "&amp;P42,REFItem,0),COLUMN(REFUnidade:REFUnidade))</f>
        <v>M3</v>
      </c>
      <c r="E42" s="93"/>
      <c r="F42" s="84">
        <f>'PLANILHA CÁLCULO'!DW203</f>
        <v>82.550725000000014</v>
      </c>
      <c r="G42" s="84">
        <f>'PLANILHA CÁLCULO'!DW204</f>
        <v>14.325000000000001</v>
      </c>
      <c r="H42" s="85">
        <f t="shared" ref="H42" si="13">SUM(E42:G42)</f>
        <v>96.875725000000017</v>
      </c>
      <c r="I42" s="86">
        <f t="shared" si="6"/>
        <v>31.34</v>
      </c>
      <c r="J42" s="354">
        <f t="shared" ref="J42" si="14">I42*E42</f>
        <v>0</v>
      </c>
      <c r="K42" s="87">
        <f t="shared" ref="K42" si="15">I42*F42</f>
        <v>2587.1397215000006</v>
      </c>
      <c r="L42" s="87">
        <f t="shared" ref="L42" si="16">I42*G42</f>
        <v>448.94550000000004</v>
      </c>
      <c r="M42" s="88">
        <f t="shared" ref="M42" si="17">SUM(J42:L42)</f>
        <v>3036.0852215000004</v>
      </c>
      <c r="N42" s="89">
        <f t="shared" si="11"/>
        <v>1.077E-3</v>
      </c>
      <c r="O42" s="90">
        <v>5</v>
      </c>
      <c r="P42" s="590" t="s">
        <v>5712</v>
      </c>
      <c r="Q42" s="92">
        <f>INDEX(REFMatriz,MATCH(O42&amp; " - "&amp;P42,REFItem,0),COLUMN(REFPreço:REFPreço))</f>
        <v>24.684218000000005</v>
      </c>
      <c r="R42" s="174" t="s">
        <v>4721</v>
      </c>
      <c r="T42" s="280"/>
    </row>
    <row r="43" spans="1:72" x14ac:dyDescent="0.25">
      <c r="A43" s="590" t="str">
        <f t="shared" si="0"/>
        <v>-</v>
      </c>
      <c r="B43" s="81"/>
      <c r="C43" s="82"/>
      <c r="D43" s="83"/>
      <c r="E43" s="93"/>
      <c r="F43" s="84"/>
      <c r="G43" s="84"/>
      <c r="H43" s="85"/>
      <c r="I43" s="86"/>
      <c r="J43" s="86"/>
      <c r="K43" s="87"/>
      <c r="L43" s="87"/>
      <c r="M43" s="88"/>
      <c r="N43" s="89"/>
      <c r="O43" s="90"/>
      <c r="P43" s="873"/>
      <c r="Q43" s="92"/>
      <c r="R43" s="93"/>
      <c r="S43" s="280"/>
    </row>
    <row r="44" spans="1:72" s="106" customFormat="1" x14ac:dyDescent="0.25">
      <c r="A44" s="590" t="str">
        <f t="shared" si="0"/>
        <v>-</v>
      </c>
      <c r="B44" s="96"/>
      <c r="C44" s="97" t="str">
        <f>"SUBTOTAL "&amp;C34</f>
        <v>SUBTOTAL DEMOLIÇÕES E RECOMPOSIÇÕES</v>
      </c>
      <c r="D44" s="98"/>
      <c r="E44" s="98"/>
      <c r="F44" s="99"/>
      <c r="G44" s="99"/>
      <c r="H44" s="99"/>
      <c r="I44" s="99"/>
      <c r="J44" s="99">
        <f>SUM(J34:J43)</f>
        <v>0</v>
      </c>
      <c r="K44" s="99">
        <f t="shared" ref="K44:M44" si="18">SUM(K34:K43)</f>
        <v>408894.16397436499</v>
      </c>
      <c r="L44" s="99">
        <f t="shared" si="18"/>
        <v>70955.269004999995</v>
      </c>
      <c r="M44" s="99">
        <f t="shared" si="18"/>
        <v>479849.43297936511</v>
      </c>
      <c r="N44" s="100">
        <f>IF(ISERROR(PreçoTotal/Total)," - ",ROUND(PreçoTotal/Total,6))</f>
        <v>0.17017199999999999</v>
      </c>
      <c r="O44" s="99"/>
      <c r="P44" s="885"/>
      <c r="Q44" s="101"/>
      <c r="R44" s="101"/>
      <c r="S44" s="803"/>
      <c r="T44" s="102"/>
      <c r="U44" s="102"/>
      <c r="V44" s="102"/>
      <c r="W44" s="103"/>
      <c r="X44" s="104"/>
      <c r="Y44" s="104"/>
      <c r="Z44" s="104"/>
      <c r="AA44" s="104"/>
      <c r="AB44" s="104"/>
      <c r="AC44" s="104"/>
      <c r="AD44" s="104"/>
      <c r="AE44" s="104"/>
      <c r="AF44" s="104"/>
      <c r="AG44" s="104"/>
      <c r="AH44" s="104"/>
      <c r="AI44" s="104"/>
      <c r="AJ44" s="104"/>
      <c r="AK44" s="104"/>
      <c r="AL44" s="104"/>
      <c r="AM44" s="104"/>
      <c r="AN44" s="104"/>
      <c r="AO44" s="104"/>
      <c r="AP44" s="104"/>
      <c r="AQ44" s="102"/>
      <c r="AR44" s="102"/>
      <c r="AS44" s="102"/>
      <c r="AT44" s="102"/>
      <c r="AU44" s="103"/>
      <c r="AV44" s="102"/>
      <c r="AW44" s="103"/>
      <c r="AX44" s="103"/>
      <c r="AY44" s="104"/>
      <c r="AZ44" s="104"/>
      <c r="BA44" s="104"/>
      <c r="BB44" s="104"/>
      <c r="BC44" s="104"/>
      <c r="BD44" s="104"/>
      <c r="BE44" s="104"/>
      <c r="BF44" s="104"/>
      <c r="BG44" s="104"/>
      <c r="BH44" s="104"/>
      <c r="BI44" s="104"/>
      <c r="BJ44" s="104"/>
      <c r="BK44" s="104"/>
      <c r="BL44" s="104"/>
      <c r="BM44" s="104"/>
      <c r="BN44" s="104"/>
      <c r="BO44" s="104"/>
      <c r="BP44" s="104"/>
      <c r="BQ44" s="104"/>
      <c r="BR44" s="103"/>
      <c r="BS44" s="102"/>
      <c r="BT44" s="105"/>
    </row>
    <row r="45" spans="1:72" x14ac:dyDescent="0.25">
      <c r="A45" s="590" t="str">
        <f t="shared" si="0"/>
        <v>-</v>
      </c>
      <c r="B45" s="52"/>
      <c r="C45" s="53"/>
      <c r="D45" s="54"/>
      <c r="E45" s="54"/>
      <c r="F45" s="55"/>
      <c r="G45" s="55"/>
      <c r="H45" s="55"/>
      <c r="I45" s="55"/>
      <c r="J45" s="55"/>
      <c r="K45" s="55"/>
      <c r="L45" s="55"/>
      <c r="M45" s="55"/>
      <c r="N45" s="131"/>
      <c r="O45" s="55"/>
      <c r="P45" s="881"/>
      <c r="Q45" s="56"/>
      <c r="R45" s="56"/>
      <c r="S45" s="801"/>
      <c r="T45" s="57"/>
      <c r="U45" s="57"/>
      <c r="V45" s="57"/>
      <c r="W45" s="58"/>
      <c r="X45" s="58"/>
      <c r="Y45" s="58"/>
      <c r="Z45" s="58"/>
      <c r="AA45" s="58"/>
      <c r="AB45" s="58"/>
      <c r="AC45" s="58"/>
      <c r="AD45" s="58"/>
      <c r="AE45" s="58"/>
      <c r="AF45" s="58"/>
      <c r="AG45" s="58"/>
      <c r="AH45" s="58"/>
      <c r="AI45" s="58"/>
      <c r="AJ45" s="58"/>
      <c r="AK45" s="58"/>
      <c r="AL45" s="58"/>
      <c r="AM45" s="58"/>
      <c r="AN45" s="58"/>
      <c r="AO45" s="58"/>
      <c r="AP45" s="59"/>
      <c r="AQ45" s="60"/>
      <c r="AR45" s="61"/>
      <c r="AS45" s="62"/>
      <c r="AT45" s="63"/>
      <c r="AU45" s="64"/>
      <c r="AV45" s="65"/>
      <c r="AW45" s="66"/>
      <c r="AX45" s="67"/>
      <c r="AY45" s="68"/>
      <c r="AZ45" s="68"/>
      <c r="BA45" s="68"/>
      <c r="BB45" s="68"/>
      <c r="BC45" s="68"/>
      <c r="BD45" s="68"/>
      <c r="BE45" s="68"/>
      <c r="BF45" s="68"/>
      <c r="BG45" s="68"/>
      <c r="BH45" s="68"/>
      <c r="BI45" s="68"/>
      <c r="BJ45" s="68"/>
      <c r="BK45" s="68"/>
      <c r="BL45" s="68"/>
      <c r="BM45" s="68"/>
      <c r="BN45" s="68"/>
      <c r="BO45" s="68"/>
      <c r="BP45" s="68"/>
      <c r="BQ45" s="69"/>
      <c r="BR45" s="69"/>
      <c r="BS45" s="62"/>
      <c r="BT45" s="51"/>
    </row>
    <row r="46" spans="1:72" x14ac:dyDescent="0.25">
      <c r="A46" s="590" t="str">
        <f t="shared" si="0"/>
        <v>-</v>
      </c>
      <c r="B46" s="70">
        <v>4</v>
      </c>
      <c r="C46" s="305" t="s">
        <v>4003</v>
      </c>
      <c r="D46" s="72"/>
      <c r="E46" s="72"/>
      <c r="F46" s="73"/>
      <c r="G46" s="73"/>
      <c r="H46" s="73"/>
      <c r="I46" s="73"/>
      <c r="J46" s="73"/>
      <c r="K46" s="73"/>
      <c r="L46" s="73"/>
      <c r="M46" s="73"/>
      <c r="N46" s="73"/>
      <c r="O46" s="73"/>
      <c r="P46" s="882"/>
      <c r="Q46" s="74"/>
      <c r="R46" s="74"/>
      <c r="S46" s="802"/>
      <c r="T46" s="75"/>
      <c r="U46" s="75"/>
      <c r="V46" s="75"/>
      <c r="W46" s="76"/>
      <c r="X46" s="306"/>
      <c r="Y46" s="306"/>
      <c r="Z46" s="306"/>
      <c r="AA46" s="306"/>
      <c r="AB46" s="306"/>
      <c r="AC46" s="306"/>
      <c r="AD46" s="306"/>
      <c r="AE46" s="306"/>
      <c r="AF46" s="306"/>
      <c r="AG46" s="306"/>
      <c r="AH46" s="306"/>
      <c r="AI46" s="306"/>
      <c r="AJ46" s="306"/>
      <c r="AK46" s="306"/>
      <c r="AL46" s="306"/>
      <c r="AM46" s="306"/>
      <c r="AN46" s="306"/>
      <c r="AO46" s="306"/>
      <c r="AP46" s="307"/>
      <c r="AQ46" s="308"/>
      <c r="AR46" s="309"/>
      <c r="AS46" s="62"/>
      <c r="AT46" s="63"/>
      <c r="AU46" s="66"/>
      <c r="AV46" s="62"/>
      <c r="AW46" s="66"/>
      <c r="AX46" s="67"/>
      <c r="AY46" s="67"/>
      <c r="AZ46" s="67"/>
      <c r="BA46" s="67"/>
      <c r="BB46" s="67"/>
      <c r="BC46" s="67"/>
      <c r="BD46" s="67"/>
      <c r="BE46" s="67"/>
      <c r="BF46" s="67"/>
      <c r="BG46" s="67"/>
      <c r="BH46" s="67"/>
      <c r="BI46" s="67"/>
      <c r="BJ46" s="67"/>
      <c r="BK46" s="67"/>
      <c r="BL46" s="67"/>
      <c r="BM46" s="67"/>
      <c r="BN46" s="67"/>
      <c r="BO46" s="67"/>
      <c r="BP46" s="67"/>
      <c r="BQ46" s="67"/>
      <c r="BR46" s="67"/>
      <c r="BS46" s="62"/>
      <c r="BT46" s="51"/>
    </row>
    <row r="47" spans="1:72" ht="36" x14ac:dyDescent="0.25">
      <c r="A47" s="590" t="str">
        <f t="shared" si="0"/>
        <v>1-90099</v>
      </c>
      <c r="B47" s="81" t="s">
        <v>4106</v>
      </c>
      <c r="C47" s="82" t="str">
        <f>INDEX(REFMatriz,MATCH(O47&amp; " - "&amp;P47,REFItem,0),COLUMN(REFDescriçãoProjeto:REFDescriçãoProjeto))</f>
        <v>ESCAVAÇÃO MECANIZADA DE VALA COM PROF. ATÉ 1,5 M (MÉDIA MONTANTE E JUSANTE/UMA COMPOSIÇÃO POR TRECHO), RETROESCAV. (0,26 M3), LARG. MENOR QUE 0,8 M, EM SOLO DE 1A CATEGORIA, EM LOCAIS COM ALTO NÍVEL DE INTERFERÊNCIA. AF_09/2024</v>
      </c>
      <c r="D47" s="83" t="str">
        <f>INDEX(REFMatriz,MATCH(O47&amp; " - "&amp;P47,REFItem,0),COLUMN(REFUnidade:REFUnidade))</f>
        <v>M3</v>
      </c>
      <c r="E47" s="93"/>
      <c r="F47" s="84">
        <f>'PLANILHA CÁLCULO'!CK203</f>
        <v>1605.7120507999987</v>
      </c>
      <c r="G47" s="84">
        <f>'PLANILHA CÁLCULO'!CK204</f>
        <v>231.11</v>
      </c>
      <c r="H47" s="85">
        <f t="shared" ref="H47:H57" si="19">SUM(E47:G47)</f>
        <v>1836.8220507999986</v>
      </c>
      <c r="I47" s="86">
        <f t="shared" ref="I47:I58" si="20">ROUNDDOWN(IF(ClasseBDI="SEM BDI",UnitárioSemBDI,IF(ClasseBDI="SER",UnitárioSemBDI*(1+BDIServiços),IF(ClasseBDI="MAT",UnitárioSemBDI*(1+BDIMateriais)))),2)</f>
        <v>19.920000000000002</v>
      </c>
      <c r="J47" s="354">
        <f t="shared" ref="J47:J57" si="21">I47*E47</f>
        <v>0</v>
      </c>
      <c r="K47" s="87">
        <f t="shared" ref="K47:K57" si="22">I47*F47</f>
        <v>31985.784051935978</v>
      </c>
      <c r="L47" s="87">
        <f t="shared" ref="L47:L57" si="23">I47*G47</f>
        <v>4603.7112000000006</v>
      </c>
      <c r="M47" s="88">
        <f t="shared" ref="M47:M57" si="24">SUM(J47:L47)</f>
        <v>36589.495251935979</v>
      </c>
      <c r="N47" s="89">
        <f t="shared" ref="N47:N58" si="25">IF(ISERROR(PreçoTotal/Total)," - ",ROUND(PreçoTotal/Total,6))</f>
        <v>1.2976E-2</v>
      </c>
      <c r="O47" s="90">
        <v>1</v>
      </c>
      <c r="P47" s="590">
        <v>90099</v>
      </c>
      <c r="Q47" s="92">
        <f>INDEX(REFMatriz,MATCH(O47&amp; " - "&amp;P47,REFItem,0),COLUMN(REFPreço:REFPreço))</f>
        <v>15.69</v>
      </c>
      <c r="R47" s="174" t="s">
        <v>4721</v>
      </c>
      <c r="S47" s="280"/>
    </row>
    <row r="48" spans="1:72" ht="36" x14ac:dyDescent="0.25">
      <c r="A48" s="590" t="str">
        <f t="shared" si="0"/>
        <v>1-90101</v>
      </c>
      <c r="B48" s="81" t="s">
        <v>4107</v>
      </c>
      <c r="C48" s="82" t="str">
        <f>INDEX(REFMatriz,MATCH(O48&amp; " - "&amp;P48,REFItem,0),COLUMN(REFDescriçãoProjeto:REFDescriçãoProjeto))</f>
        <v>ESCAVAÇÃO MECANIZADA DE VALA COM PROF. MAIOR QUE 1,5 M ATÉ 3,0 M (MÉDIA MONTANTE E JUSANTE/UMA COMPOSIÇÃO POR TRECHO), RETROESCAV. (0,26 M3), LARG. MENOR QUE 0,8 M, EM SOLO DE 1A CATEGORIA, EM LOCAIS COM ALTO NÍVEL DE INTERFERÊNCIA. AF_09/2024</v>
      </c>
      <c r="D48" s="83" t="str">
        <f>INDEX(REFMatriz,MATCH(O48&amp; " - "&amp;P48,REFItem,0),COLUMN(REFUnidade:REFUnidade))</f>
        <v>M3</v>
      </c>
      <c r="E48" s="93"/>
      <c r="F48" s="84">
        <f>'PLANILHA CÁLCULO'!CL203</f>
        <v>150.38637900000006</v>
      </c>
      <c r="G48" s="84">
        <f>'PLANILHA CÁLCULO'!CL204</f>
        <v>0</v>
      </c>
      <c r="H48" s="85">
        <f t="shared" si="19"/>
        <v>150.38637900000006</v>
      </c>
      <c r="I48" s="86">
        <f t="shared" si="20"/>
        <v>16.88</v>
      </c>
      <c r="J48" s="354">
        <f t="shared" si="21"/>
        <v>0</v>
      </c>
      <c r="K48" s="87">
        <f t="shared" si="22"/>
        <v>2538.5220775200009</v>
      </c>
      <c r="L48" s="87">
        <f t="shared" si="23"/>
        <v>0</v>
      </c>
      <c r="M48" s="88">
        <f t="shared" si="24"/>
        <v>2538.5220775200009</v>
      </c>
      <c r="N48" s="89">
        <f t="shared" si="25"/>
        <v>8.9999999999999998E-4</v>
      </c>
      <c r="O48" s="90">
        <v>1</v>
      </c>
      <c r="P48" s="590">
        <v>90101</v>
      </c>
      <c r="Q48" s="92">
        <f>INDEX(REFMatriz,MATCH(O48&amp; " - "&amp;P48,REFItem,0),COLUMN(REFPreço:REFPreço))</f>
        <v>13.3</v>
      </c>
      <c r="R48" s="174" t="s">
        <v>4721</v>
      </c>
      <c r="S48" s="280"/>
    </row>
    <row r="49" spans="1:72" ht="36" x14ac:dyDescent="0.25">
      <c r="A49" s="590" t="str">
        <f t="shared" si="0"/>
        <v>1-102323</v>
      </c>
      <c r="B49" s="81" t="s">
        <v>4108</v>
      </c>
      <c r="C49" s="82" t="str">
        <f>INDEX(REFMatriz,MATCH(O49&amp; " - "&amp;P49,REFItem,0),COLUMN(REFDescriçãoProjeto:REFDescriçãoProjeto))</f>
        <v>ESCAVAÇÃO MECANIZADA DE VALA COM PROF. ATÉ 1,5 M (MÉDIA MONTANTE E JUSANTE/UMA COMPOSIÇÃO POR TRECHO), RETROESCAV. (0,26 M3), LARG. DE 0,8 M A 1,5 M, EM SOLO DE 2A CATEGORIA, EM LOCAIS COM ALTO NÍVEL DE INTERFERÊNCIA. AF_09/2024</v>
      </c>
      <c r="D49" s="83" t="str">
        <f>INDEX(REFMatriz,MATCH(O49&amp; " - "&amp;P49,REFItem,0),COLUMN(REFUnidade:REFUnidade))</f>
        <v>M3</v>
      </c>
      <c r="E49" s="93"/>
      <c r="F49" s="84">
        <f>'PLANILHA CÁLCULO'!BV203</f>
        <v>36.49345569999997</v>
      </c>
      <c r="G49" s="84">
        <f>'PLANILHA CÁLCULO'!BV204</f>
        <v>5.2525000000000004</v>
      </c>
      <c r="H49" s="85">
        <f>SUM(E49:G49)</f>
        <v>41.745955699999968</v>
      </c>
      <c r="I49" s="86">
        <f t="shared" si="20"/>
        <v>21.34</v>
      </c>
      <c r="J49" s="354">
        <f>I49*E49</f>
        <v>0</v>
      </c>
      <c r="K49" s="87">
        <f>I49*F49</f>
        <v>778.7703446379993</v>
      </c>
      <c r="L49" s="87">
        <f>I49*G49</f>
        <v>112.08835000000001</v>
      </c>
      <c r="M49" s="88">
        <f>SUM(J49:L49)</f>
        <v>890.85869463799929</v>
      </c>
      <c r="N49" s="89">
        <f t="shared" si="25"/>
        <v>3.1599999999999998E-4</v>
      </c>
      <c r="O49" s="90">
        <v>1</v>
      </c>
      <c r="P49" s="590">
        <v>102323</v>
      </c>
      <c r="Q49" s="92">
        <f>INDEX(REFMatriz,MATCH(O49&amp; " - "&amp;P49,REFItem,0),COLUMN(REFPreço:REFPreço))</f>
        <v>16.809999999999999</v>
      </c>
      <c r="R49" s="174" t="s">
        <v>4721</v>
      </c>
      <c r="S49" s="280"/>
    </row>
    <row r="50" spans="1:72" ht="36" x14ac:dyDescent="0.25">
      <c r="A50" s="590" t="str">
        <f t="shared" si="0"/>
        <v>1-102325</v>
      </c>
      <c r="B50" s="81" t="s">
        <v>4109</v>
      </c>
      <c r="C50" s="82" t="str">
        <f>INDEX(REFMatriz,MATCH(O50&amp; " - "&amp;P50,REFItem,0),COLUMN(REFDescriçãoProjeto:REFDescriçãoProjeto))</f>
        <v>ESCAVAÇÃO MECANIZADA DE VALA COM PROF. MAIOR QUE 1,5 M ATÉ 3,0 M (MÉDIA MONTANTE E JUSANTE/UMA COMPOSIÇÃO POR TRECHO), RETROESCAV. (0,26 M3), LARG. DE 0,8 M A 1,5 M, EM SOLO DE 2A CATEGORIA, EM LOCAIS COM ALTO NÍVEL DE INTERFERÊNCIA. AF_09/2024</v>
      </c>
      <c r="D50" s="83" t="str">
        <f>INDEX(REFMatriz,MATCH(O50&amp; " - "&amp;P50,REFItem,0),COLUMN(REFUnidade:REFUnidade))</f>
        <v>M3</v>
      </c>
      <c r="E50" s="93"/>
      <c r="F50" s="84">
        <f>'PLANILHA CÁLCULO'!BW203</f>
        <v>3.4178722499999994</v>
      </c>
      <c r="G50" s="84">
        <f>'PLANILHA CÁLCULO'!BW204</f>
        <v>0</v>
      </c>
      <c r="H50" s="85">
        <f>SUM(E50:G50)</f>
        <v>3.4178722499999994</v>
      </c>
      <c r="I50" s="86">
        <f t="shared" si="20"/>
        <v>19.32</v>
      </c>
      <c r="J50" s="354">
        <f>I50*E50</f>
        <v>0</v>
      </c>
      <c r="K50" s="87">
        <f>I50*F50</f>
        <v>66.033291869999985</v>
      </c>
      <c r="L50" s="87">
        <f>I50*G50</f>
        <v>0</v>
      </c>
      <c r="M50" s="88">
        <f>SUM(J50:L50)</f>
        <v>66.033291869999985</v>
      </c>
      <c r="N50" s="89">
        <f t="shared" si="25"/>
        <v>2.3E-5</v>
      </c>
      <c r="O50" s="90">
        <v>1</v>
      </c>
      <c r="P50" s="590">
        <v>102325</v>
      </c>
      <c r="Q50" s="92">
        <f>INDEX(REFMatriz,MATCH(O50&amp; " - "&amp;P50,REFItem,0),COLUMN(REFPreço:REFPreço))</f>
        <v>15.22</v>
      </c>
      <c r="R50" s="174" t="s">
        <v>4721</v>
      </c>
      <c r="S50" s="280"/>
    </row>
    <row r="51" spans="1:72" x14ac:dyDescent="0.25">
      <c r="A51" s="590" t="str">
        <f t="shared" si="0"/>
        <v>2-65000152</v>
      </c>
      <c r="B51" s="81" t="s">
        <v>4110</v>
      </c>
      <c r="C51" s="82" t="str">
        <f>INDEX(REFMatriz,MATCH(O51&amp; " - "&amp;P51,REFItem,0),COLUMN(REFDescriçãoProjeto:REFDescriçãoProjeto))</f>
        <v>ESCAVACAO MANUAL DE VALAS (SOLO SECO), PROFUNDIDADE ATE 1.50 M</v>
      </c>
      <c r="D51" s="83" t="str">
        <f>INDEX(REFMatriz,MATCH(O51&amp; " - "&amp;P51,REFItem,0),COLUMN(REFUnidade:REFUnidade))</f>
        <v>M3</v>
      </c>
      <c r="E51" s="93"/>
      <c r="F51" s="84">
        <f>'PLANILHA CÁLCULO'!CG203</f>
        <v>182.46727849999996</v>
      </c>
      <c r="G51" s="84">
        <f>'PLANILHA CÁLCULO'!CG204</f>
        <v>26.262500000000003</v>
      </c>
      <c r="H51" s="85">
        <f t="shared" si="19"/>
        <v>208.72977849999995</v>
      </c>
      <c r="I51" s="86">
        <f t="shared" si="20"/>
        <v>80.72</v>
      </c>
      <c r="J51" s="354">
        <f t="shared" si="21"/>
        <v>0</v>
      </c>
      <c r="K51" s="87">
        <f t="shared" si="22"/>
        <v>14728.758720519996</v>
      </c>
      <c r="L51" s="87">
        <f t="shared" si="23"/>
        <v>2119.9090000000001</v>
      </c>
      <c r="M51" s="88">
        <f t="shared" si="24"/>
        <v>16848.667720519996</v>
      </c>
      <c r="N51" s="89">
        <f t="shared" si="25"/>
        <v>5.9750000000000003E-3</v>
      </c>
      <c r="O51" s="90">
        <v>2</v>
      </c>
      <c r="P51" s="590">
        <v>65000152</v>
      </c>
      <c r="Q51" s="92">
        <f>INDEX(REFMatriz,MATCH(O51&amp; " - "&amp;P51,REFItem,0),COLUMN(REFPreço:REFPreço))</f>
        <v>63.57</v>
      </c>
      <c r="R51" s="174" t="s">
        <v>4721</v>
      </c>
      <c r="S51" s="280"/>
    </row>
    <row r="52" spans="1:72" x14ac:dyDescent="0.25">
      <c r="A52" s="590" t="str">
        <f t="shared" si="0"/>
        <v>2-65000153</v>
      </c>
      <c r="B52" s="81" t="s">
        <v>4111</v>
      </c>
      <c r="C52" s="82" t="str">
        <f>INDEX(REFMatriz,MATCH(O52&amp; " - "&amp;P52,REFItem,0),COLUMN(REFDescriçãoProjeto:REFDescriçãoProjeto))</f>
        <v>ESCAVACAO MANUAL DE VALAS (SOLO SECO), PROFUNDIDADE MAIOR QUE 1 ,50 M ATE 3,00 M</v>
      </c>
      <c r="D52" s="83" t="str">
        <f>INDEX(REFMatriz,MATCH(O52&amp; " - "&amp;P52,REFItem,0),COLUMN(REFUnidade:REFUnidade))</f>
        <v>M3</v>
      </c>
      <c r="E52" s="93"/>
      <c r="F52" s="84">
        <f>'PLANILHA CÁLCULO'!CH203</f>
        <v>17.089361250000007</v>
      </c>
      <c r="G52" s="84">
        <f>'PLANILHA CÁLCULO'!CH204</f>
        <v>0</v>
      </c>
      <c r="H52" s="85">
        <f t="shared" si="19"/>
        <v>17.089361250000007</v>
      </c>
      <c r="I52" s="86">
        <f t="shared" si="20"/>
        <v>107.62</v>
      </c>
      <c r="J52" s="354">
        <f t="shared" si="21"/>
        <v>0</v>
      </c>
      <c r="K52" s="87">
        <f t="shared" si="22"/>
        <v>1839.1570577250009</v>
      </c>
      <c r="L52" s="87">
        <f t="shared" si="23"/>
        <v>0</v>
      </c>
      <c r="M52" s="88">
        <f t="shared" si="24"/>
        <v>1839.1570577250009</v>
      </c>
      <c r="N52" s="89">
        <f t="shared" si="25"/>
        <v>6.5200000000000002E-4</v>
      </c>
      <c r="O52" s="90">
        <v>2</v>
      </c>
      <c r="P52" s="590">
        <v>65000153</v>
      </c>
      <c r="Q52" s="92">
        <f>INDEX(REFMatriz,MATCH(O52&amp; " - "&amp;P52,REFItem,0),COLUMN(REFPreço:REFPreço))</f>
        <v>84.76</v>
      </c>
      <c r="R52" s="174" t="s">
        <v>4721</v>
      </c>
      <c r="S52" s="280"/>
    </row>
    <row r="53" spans="1:72" x14ac:dyDescent="0.25">
      <c r="A53" s="590" t="str">
        <f t="shared" si="0"/>
        <v>1-101616</v>
      </c>
      <c r="B53" s="81" t="s">
        <v>4112</v>
      </c>
      <c r="C53" s="82" t="str">
        <f>INDEX(REFMatriz,MATCH(O53&amp; " - "&amp;P53,REFItem,0),COLUMN(REFDescriçãoProjeto:REFDescriçãoProjeto))</f>
        <v>PREPARO DE FUNDO DE VALA COM LARGURA MENOR QUE 1,5 M (ACERTO DO SOLO NATURAL). AF_08/2020</v>
      </c>
      <c r="D53" s="83" t="str">
        <f>INDEX(REFMatriz,MATCH(O53&amp; " - "&amp;P53,REFItem,0),COLUMN(REFUnidade:REFUnidade))</f>
        <v>M2</v>
      </c>
      <c r="E53" s="93"/>
      <c r="F53" s="84">
        <f>'PLANILHA CÁLCULO'!DM203</f>
        <v>1262.5404999999998</v>
      </c>
      <c r="G53" s="84">
        <f>'PLANILHA CÁLCULO'!DM204</f>
        <v>210.10000000000002</v>
      </c>
      <c r="H53" s="85">
        <f t="shared" si="19"/>
        <v>1472.6405</v>
      </c>
      <c r="I53" s="86">
        <f t="shared" si="20"/>
        <v>8.08</v>
      </c>
      <c r="J53" s="354">
        <f t="shared" si="21"/>
        <v>0</v>
      </c>
      <c r="K53" s="87">
        <f t="shared" si="22"/>
        <v>10201.327239999999</v>
      </c>
      <c r="L53" s="87">
        <f t="shared" si="23"/>
        <v>1697.6080000000002</v>
      </c>
      <c r="M53" s="88">
        <f t="shared" si="24"/>
        <v>11898.935239999999</v>
      </c>
      <c r="N53" s="89">
        <f t="shared" si="25"/>
        <v>4.2199999999999998E-3</v>
      </c>
      <c r="O53" s="90">
        <v>1</v>
      </c>
      <c r="P53" s="590">
        <v>101616</v>
      </c>
      <c r="Q53" s="92">
        <f>INDEX(REFMatriz,MATCH(O53&amp; " - "&amp;P53,REFItem,0),COLUMN(REFPreço:REFPreço))</f>
        <v>6.37</v>
      </c>
      <c r="R53" s="174" t="s">
        <v>4721</v>
      </c>
      <c r="S53" s="280"/>
    </row>
    <row r="54" spans="1:72" ht="24" x14ac:dyDescent="0.25">
      <c r="A54" s="590" t="str">
        <f t="shared" si="0"/>
        <v>1-101618</v>
      </c>
      <c r="B54" s="81" t="s">
        <v>4113</v>
      </c>
      <c r="C54" s="82" t="str">
        <f>INDEX(REFMatriz,MATCH(O54&amp; " - "&amp;P54,REFItem,0),COLUMN(REFDescriçãoProjeto:REFDescriçãoProjeto))</f>
        <v>PREPARO DE FUNDO DE VALA COM LARGURA MENOR QUE 1,5 M, COM CAMADA DE AREIA, LANÇAMENTO MANUAL. AF_08/2020</v>
      </c>
      <c r="D54" s="83" t="str">
        <f>INDEX(REFMatriz,MATCH(O54&amp; " - "&amp;P54,REFItem,0),COLUMN(REFUnidade:REFUnidade))</f>
        <v>M3</v>
      </c>
      <c r="E54" s="93"/>
      <c r="F54" s="84">
        <f>'PLANILHA CÁLCULO'!DO203</f>
        <v>488.79945512046828</v>
      </c>
      <c r="G54" s="84">
        <f>'PLANILHA CÁLCULO'!DO204</f>
        <v>72.039116063287011</v>
      </c>
      <c r="H54" s="85">
        <f>SUM(E54:G54)</f>
        <v>560.83857118375533</v>
      </c>
      <c r="I54" s="86">
        <f t="shared" ref="I54:I76" si="26">ROUNDDOWN(IF(ClasseBDI="SEM BDI",UnitárioSemBDI,IF(ClasseBDI="SER",UnitárioSemBDI*(1+BDIServiços),IF(ClasseBDI="MAT",UnitárioSemBDI*(1+BDIMateriais)))),2)</f>
        <v>382.7</v>
      </c>
      <c r="J54" s="86">
        <f>I54*E54</f>
        <v>0</v>
      </c>
      <c r="K54" s="87">
        <f>I54*F54</f>
        <v>187063.55147460321</v>
      </c>
      <c r="L54" s="87">
        <f>I54*G54</f>
        <v>27569.369717419937</v>
      </c>
      <c r="M54" s="88">
        <f>SUM(J54:L54)</f>
        <v>214632.92119202315</v>
      </c>
      <c r="N54" s="89">
        <f t="shared" ref="N54:N76" si="27">IF(ISERROR(PreçoTotal/Total)," - ",ROUND(PreçoTotal/Total,6))</f>
        <v>7.6117000000000004E-2</v>
      </c>
      <c r="O54" s="90">
        <v>1</v>
      </c>
      <c r="P54" s="590">
        <v>101618</v>
      </c>
      <c r="Q54" s="92">
        <f>INDEX(REFMatriz,MATCH(O54&amp; " - "&amp;P54,REFItem,0),COLUMN(REFPreço:REFPreço))</f>
        <v>301.39</v>
      </c>
      <c r="R54" s="174" t="s">
        <v>4721</v>
      </c>
      <c r="S54" s="280"/>
    </row>
    <row r="55" spans="1:72" x14ac:dyDescent="0.25">
      <c r="A55" s="590" t="str">
        <f t="shared" si="0"/>
        <v>1-93382</v>
      </c>
      <c r="B55" s="81" t="s">
        <v>4114</v>
      </c>
      <c r="C55" s="82" t="str">
        <f>INDEX(REFMatriz,MATCH(O55&amp; " - "&amp;P55,REFItem,0),COLUMN(REFDescriçãoProjeto:REFDescriçãoProjeto))</f>
        <v>REATERRO MANUAL DE VALAS, COM COMPACTADOR DE SOLOS DE PERCUSSÃO. AF_08/2023</v>
      </c>
      <c r="D55" s="83" t="str">
        <f>INDEX(REFMatriz,MATCH(O55&amp; " - "&amp;P55,REFItem,0),COLUMN(REFUnidade:REFUnidade))</f>
        <v>M3</v>
      </c>
      <c r="E55" s="93"/>
      <c r="F55" s="84">
        <f>'PLANILHA CÁLCULO'!DT203</f>
        <v>791.61382262208429</v>
      </c>
      <c r="G55" s="84">
        <f>'PLANILHA CÁLCULO'!DT204</f>
        <v>78.309999999999974</v>
      </c>
      <c r="H55" s="85">
        <f t="shared" si="19"/>
        <v>869.92382262208423</v>
      </c>
      <c r="I55" s="86">
        <f t="shared" si="20"/>
        <v>33.35</v>
      </c>
      <c r="J55" s="354">
        <f t="shared" si="21"/>
        <v>0</v>
      </c>
      <c r="K55" s="87">
        <f t="shared" si="22"/>
        <v>26400.320984446513</v>
      </c>
      <c r="L55" s="87">
        <f t="shared" si="23"/>
        <v>2611.6384999999991</v>
      </c>
      <c r="M55" s="88">
        <f t="shared" si="24"/>
        <v>29011.95948444651</v>
      </c>
      <c r="N55" s="89">
        <f t="shared" si="25"/>
        <v>1.0289E-2</v>
      </c>
      <c r="O55" s="90">
        <v>1</v>
      </c>
      <c r="P55" s="590">
        <v>93382</v>
      </c>
      <c r="Q55" s="92">
        <f>INDEX(REFMatriz,MATCH(O55&amp; " - "&amp;P55,REFItem,0),COLUMN(REFPreço:REFPreço))</f>
        <v>26.27</v>
      </c>
      <c r="R55" s="174" t="s">
        <v>4721</v>
      </c>
      <c r="S55" s="280"/>
    </row>
    <row r="56" spans="1:72" ht="24" x14ac:dyDescent="0.25">
      <c r="A56" s="590" t="str">
        <f t="shared" si="0"/>
        <v>1-100973</v>
      </c>
      <c r="B56" s="81" t="s">
        <v>4115</v>
      </c>
      <c r="C56" s="82" t="str">
        <f>INDEX(REFMatriz,MATCH(O56&amp; " - "&amp;P56,REFItem,0),COLUMN(REFDescriçãoProjeto:REFDescriçãoProjeto))</f>
        <v>CARGA, MANOBRA E DESCARGA DE SOLOS E MATERIAIS GRANULARES EM CAMINHÃO BASCULANTE 6 M³ - CARGA COM PÁ CARREGADEIRA (CAÇAMBA DE 1,7 A 2,8 M³ / 128 HP) E DESCARGA LIVRE (UNIDADE: M3). AF_07/2020</v>
      </c>
      <c r="D56" s="83" t="str">
        <f>INDEX(REFMatriz,MATCH(O56&amp; " - "&amp;P56,REFItem,0),COLUMN(REFUnidade:REFUnidade))</f>
        <v>M3</v>
      </c>
      <c r="E56" s="93"/>
      <c r="F56" s="84">
        <f>'PLANILHA CÁLCULO'!DX203</f>
        <v>1504.940718597396</v>
      </c>
      <c r="G56" s="84">
        <f>'PLANILHA CÁLCULO'!DX204</f>
        <v>230.39375000000004</v>
      </c>
      <c r="H56" s="85">
        <f t="shared" si="19"/>
        <v>1735.3344685973959</v>
      </c>
      <c r="I56" s="86">
        <f t="shared" si="20"/>
        <v>11.51</v>
      </c>
      <c r="J56" s="354">
        <f t="shared" si="21"/>
        <v>0</v>
      </c>
      <c r="K56" s="87">
        <f t="shared" si="22"/>
        <v>17321.867671056028</v>
      </c>
      <c r="L56" s="87">
        <f t="shared" si="23"/>
        <v>2651.8320625000006</v>
      </c>
      <c r="M56" s="88">
        <f t="shared" si="24"/>
        <v>19973.69973355603</v>
      </c>
      <c r="N56" s="89">
        <f t="shared" si="25"/>
        <v>7.0829999999999999E-3</v>
      </c>
      <c r="O56" s="90">
        <v>1</v>
      </c>
      <c r="P56" s="590">
        <v>100973</v>
      </c>
      <c r="Q56" s="92">
        <f>INDEX(REFMatriz,MATCH(O56&amp; " - "&amp;P56,REFItem,0),COLUMN(REFPreço:REFPreço))</f>
        <v>9.07</v>
      </c>
      <c r="R56" s="174" t="s">
        <v>4721</v>
      </c>
      <c r="S56" s="280"/>
    </row>
    <row r="57" spans="1:72" ht="24" x14ac:dyDescent="0.25">
      <c r="A57" s="590" t="str">
        <f t="shared" si="0"/>
        <v>1-97914</v>
      </c>
      <c r="B57" s="81" t="s">
        <v>4116</v>
      </c>
      <c r="C57" s="82" t="str">
        <f>INDEX(REFMatriz,MATCH(O57&amp; " - "&amp;P57,REFItem,0),COLUMN(REFDescriçãoProjeto:REFDescriçãoProjeto))</f>
        <v>TRANSPORTE COM CAMINHÃO BASCULANTE DE 6 M³, EM VIA URBANA PAVIMENTADA, DMT ATÉ 30 KM (UNIDADE: M3XKM). AF_07/2020</v>
      </c>
      <c r="D57" s="83" t="str">
        <f>INDEX(REFMatriz,MATCH(O57&amp; " - "&amp;P57,REFItem,0),COLUMN(REFUnidade:REFUnidade))</f>
        <v>M3XKM</v>
      </c>
      <c r="E57" s="93"/>
      <c r="F57" s="84">
        <f>'PLANILHA CÁLCULO'!EB203</f>
        <v>26185.968503594668</v>
      </c>
      <c r="G57" s="84">
        <f>'PLANILHA CÁLCULO'!EB204</f>
        <v>4008.8512500000002</v>
      </c>
      <c r="H57" s="85">
        <f t="shared" si="19"/>
        <v>30194.819753594667</v>
      </c>
      <c r="I57" s="86">
        <f t="shared" si="20"/>
        <v>3.77</v>
      </c>
      <c r="J57" s="354">
        <f t="shared" si="21"/>
        <v>0</v>
      </c>
      <c r="K57" s="87">
        <f t="shared" si="22"/>
        <v>98721.101258551891</v>
      </c>
      <c r="L57" s="87">
        <f t="shared" si="23"/>
        <v>15113.369212500002</v>
      </c>
      <c r="M57" s="88">
        <f t="shared" si="24"/>
        <v>113834.4704710519</v>
      </c>
      <c r="N57" s="89">
        <f t="shared" si="25"/>
        <v>4.0370000000000003E-2</v>
      </c>
      <c r="O57" s="90">
        <v>1</v>
      </c>
      <c r="P57" s="590">
        <v>97914</v>
      </c>
      <c r="Q57" s="92">
        <f>INDEX(REFMatriz,MATCH(O57&amp; " - "&amp;P57,REFItem,0),COLUMN(REFPreço:REFPreço))</f>
        <v>2.97</v>
      </c>
      <c r="R57" s="174" t="s">
        <v>4721</v>
      </c>
      <c r="S57" s="280"/>
    </row>
    <row r="58" spans="1:72" x14ac:dyDescent="0.25">
      <c r="A58" s="590" t="str">
        <f t="shared" ref="A58" si="28">CONCATENATE(O58,"-",P58)</f>
        <v>5-C546</v>
      </c>
      <c r="B58" s="81" t="s">
        <v>5760</v>
      </c>
      <c r="C58" s="82" t="str">
        <f>INDEX(REFMatriz,MATCH(O58&amp; " - "&amp;P58,REFItem,0),COLUMN(REFDescriçãoProjeto:REFDescriçãoProjeto))</f>
        <v>OPERACIONALIZAÇÃO DE ATERRO DE RESÍDUOS SÓLIDOS DA CONSTRUÇÃO CIVIL</v>
      </c>
      <c r="D58" s="83" t="str">
        <f>INDEX(REFMatriz,MATCH(O58&amp; " - "&amp;P58,REFItem,0),COLUMN(REFUnidade:REFUnidade))</f>
        <v>M3</v>
      </c>
      <c r="E58" s="93"/>
      <c r="F58" s="84">
        <f>'PLANILHA CÁLCULO'!DX203</f>
        <v>1504.940718597396</v>
      </c>
      <c r="G58" s="84">
        <f>'PLANILHA CÁLCULO'!DX204</f>
        <v>230.39375000000004</v>
      </c>
      <c r="H58" s="85">
        <f t="shared" ref="H58" si="29">SUM(E58:G58)</f>
        <v>1735.3344685973959</v>
      </c>
      <c r="I58" s="86">
        <f t="shared" si="20"/>
        <v>31.34</v>
      </c>
      <c r="J58" s="354">
        <f t="shared" ref="J58" si="30">I58*E58</f>
        <v>0</v>
      </c>
      <c r="K58" s="87">
        <f t="shared" ref="K58" si="31">I58*F58</f>
        <v>47164.84212084239</v>
      </c>
      <c r="L58" s="87">
        <f t="shared" ref="L58" si="32">I58*G58</f>
        <v>7220.5401250000014</v>
      </c>
      <c r="M58" s="88">
        <f t="shared" ref="M58" si="33">SUM(J58:L58)</f>
        <v>54385.382245842389</v>
      </c>
      <c r="N58" s="89">
        <f t="shared" si="25"/>
        <v>1.9286999999999999E-2</v>
      </c>
      <c r="O58" s="90">
        <v>5</v>
      </c>
      <c r="P58" s="590" t="s">
        <v>5712</v>
      </c>
      <c r="Q58" s="92">
        <f>INDEX(REFMatriz,MATCH(O58&amp; " - "&amp;P58,REFItem,0),COLUMN(REFPreço:REFPreço))</f>
        <v>24.684218000000005</v>
      </c>
      <c r="R58" s="174" t="s">
        <v>4721</v>
      </c>
      <c r="S58" s="280"/>
    </row>
    <row r="59" spans="1:72" x14ac:dyDescent="0.25">
      <c r="A59" s="590" t="str">
        <f t="shared" si="0"/>
        <v>-0</v>
      </c>
      <c r="B59" s="81"/>
      <c r="C59" s="82"/>
      <c r="D59" s="83"/>
      <c r="E59" s="93"/>
      <c r="F59" s="94"/>
      <c r="G59" s="94"/>
      <c r="H59" s="85"/>
      <c r="I59" s="86"/>
      <c r="J59" s="86"/>
      <c r="K59" s="87"/>
      <c r="L59" s="87"/>
      <c r="M59" s="88"/>
      <c r="N59" s="89"/>
      <c r="O59" s="90"/>
      <c r="P59" s="590">
        <v>0</v>
      </c>
      <c r="Q59" s="92"/>
      <c r="R59" s="95"/>
      <c r="S59" s="280"/>
    </row>
    <row r="60" spans="1:72" s="106" customFormat="1" x14ac:dyDescent="0.25">
      <c r="A60" s="590" t="str">
        <f t="shared" si="0"/>
        <v>-</v>
      </c>
      <c r="B60" s="96"/>
      <c r="C60" s="97" t="str">
        <f>"SUBTOTAL "&amp;C46</f>
        <v>SUBTOTAL MOVIMENTAÇÃO DE TERRA</v>
      </c>
      <c r="D60" s="98"/>
      <c r="E60" s="98"/>
      <c r="F60" s="99"/>
      <c r="G60" s="99"/>
      <c r="H60" s="99"/>
      <c r="I60" s="99"/>
      <c r="J60" s="99">
        <f>SUM(J46:J59)</f>
        <v>0</v>
      </c>
      <c r="K60" s="99">
        <f>SUM(K46:K59)</f>
        <v>438810.03629370895</v>
      </c>
      <c r="L60" s="99">
        <f>SUM(L46:L59)</f>
        <v>63700.066167419936</v>
      </c>
      <c r="M60" s="99">
        <f>SUM(M46:M59)</f>
        <v>502510.10246112896</v>
      </c>
      <c r="N60" s="100">
        <f>IF(ISERROR(PreçoTotal/Total)," - ",ROUND(PreçoTotal/Total,6))</f>
        <v>0.17820900000000001</v>
      </c>
      <c r="O60" s="99"/>
      <c r="P60" s="885"/>
      <c r="Q60" s="101"/>
      <c r="R60" s="101"/>
      <c r="S60" s="803"/>
      <c r="T60" s="102"/>
      <c r="U60" s="102"/>
      <c r="V60" s="102"/>
      <c r="W60" s="103"/>
      <c r="X60" s="104"/>
      <c r="Y60" s="104"/>
      <c r="Z60" s="104"/>
      <c r="AA60" s="104"/>
      <c r="AB60" s="104"/>
      <c r="AC60" s="104"/>
      <c r="AD60" s="104"/>
      <c r="AE60" s="104"/>
      <c r="AF60" s="104"/>
      <c r="AG60" s="104"/>
      <c r="AH60" s="104"/>
      <c r="AI60" s="104"/>
      <c r="AJ60" s="104"/>
      <c r="AK60" s="104"/>
      <c r="AL60" s="104"/>
      <c r="AM60" s="104"/>
      <c r="AN60" s="104"/>
      <c r="AO60" s="104"/>
      <c r="AP60" s="104"/>
      <c r="AQ60" s="102"/>
      <c r="AR60" s="102"/>
      <c r="AS60" s="102"/>
      <c r="AT60" s="102"/>
      <c r="AU60" s="103"/>
      <c r="AV60" s="102"/>
      <c r="AW60" s="103"/>
      <c r="AX60" s="103"/>
      <c r="AY60" s="104"/>
      <c r="AZ60" s="104"/>
      <c r="BA60" s="104"/>
      <c r="BB60" s="104"/>
      <c r="BC60" s="104"/>
      <c r="BD60" s="104"/>
      <c r="BE60" s="104"/>
      <c r="BF60" s="104"/>
      <c r="BG60" s="104"/>
      <c r="BH60" s="104"/>
      <c r="BI60" s="104"/>
      <c r="BJ60" s="104"/>
      <c r="BK60" s="104"/>
      <c r="BL60" s="104"/>
      <c r="BM60" s="104"/>
      <c r="BN60" s="104"/>
      <c r="BO60" s="104"/>
      <c r="BP60" s="104"/>
      <c r="BQ60" s="104"/>
      <c r="BR60" s="103"/>
      <c r="BS60" s="102"/>
      <c r="BT60" s="105"/>
    </row>
    <row r="61" spans="1:72" x14ac:dyDescent="0.25">
      <c r="A61" s="590" t="str">
        <f t="shared" si="0"/>
        <v>-</v>
      </c>
      <c r="B61" s="52"/>
      <c r="C61" s="53"/>
      <c r="D61" s="54"/>
      <c r="E61" s="54"/>
      <c r="F61" s="55"/>
      <c r="G61" s="55"/>
      <c r="H61" s="55"/>
      <c r="I61" s="55"/>
      <c r="J61" s="55"/>
      <c r="K61" s="55"/>
      <c r="L61" s="55"/>
      <c r="M61" s="55"/>
      <c r="N61" s="55"/>
      <c r="O61" s="55"/>
      <c r="P61" s="881"/>
      <c r="Q61" s="56"/>
      <c r="R61" s="56"/>
      <c r="S61" s="801"/>
      <c r="T61" s="57"/>
      <c r="U61" s="57"/>
      <c r="V61" s="57"/>
      <c r="W61" s="58"/>
      <c r="X61" s="58"/>
      <c r="Y61" s="58"/>
      <c r="Z61" s="58"/>
      <c r="AA61" s="58"/>
      <c r="AB61" s="58"/>
      <c r="AC61" s="58"/>
      <c r="AD61" s="58"/>
      <c r="AE61" s="58"/>
      <c r="AF61" s="58"/>
      <c r="AG61" s="58"/>
      <c r="AH61" s="58"/>
      <c r="AI61" s="58"/>
      <c r="AJ61" s="58"/>
      <c r="AK61" s="58"/>
      <c r="AL61" s="58"/>
      <c r="AM61" s="58"/>
      <c r="AN61" s="58"/>
      <c r="AO61" s="58"/>
      <c r="AP61" s="59"/>
      <c r="AQ61" s="60"/>
      <c r="AR61" s="61"/>
      <c r="AS61" s="62"/>
      <c r="AT61" s="63"/>
      <c r="AU61" s="64"/>
      <c r="AV61" s="65"/>
      <c r="AW61" s="66"/>
      <c r="AX61" s="67"/>
      <c r="AY61" s="68"/>
      <c r="AZ61" s="68"/>
      <c r="BA61" s="68"/>
      <c r="BB61" s="68"/>
      <c r="BC61" s="68"/>
      <c r="BD61" s="68"/>
      <c r="BE61" s="68"/>
      <c r="BF61" s="68"/>
      <c r="BG61" s="68"/>
      <c r="BH61" s="68"/>
      <c r="BI61" s="68"/>
      <c r="BJ61" s="68"/>
      <c r="BK61" s="68"/>
      <c r="BL61" s="68"/>
      <c r="BM61" s="68"/>
      <c r="BN61" s="68"/>
      <c r="BO61" s="68"/>
      <c r="BP61" s="68"/>
      <c r="BQ61" s="69"/>
      <c r="BR61" s="69"/>
      <c r="BS61" s="62"/>
      <c r="BT61" s="51"/>
    </row>
    <row r="62" spans="1:72" x14ac:dyDescent="0.25">
      <c r="A62" s="590" t="str">
        <f t="shared" si="0"/>
        <v>-</v>
      </c>
      <c r="B62" s="70">
        <v>5</v>
      </c>
      <c r="C62" s="71" t="s">
        <v>1052</v>
      </c>
      <c r="D62" s="72"/>
      <c r="E62" s="72"/>
      <c r="F62" s="73"/>
      <c r="G62" s="73"/>
      <c r="H62" s="73"/>
      <c r="I62" s="73"/>
      <c r="J62" s="73"/>
      <c r="K62" s="73"/>
      <c r="L62" s="73"/>
      <c r="M62" s="73"/>
      <c r="N62" s="73"/>
      <c r="O62" s="73"/>
      <c r="P62" s="882"/>
      <c r="Q62" s="74"/>
      <c r="R62" s="74"/>
      <c r="S62" s="802"/>
      <c r="T62" s="75"/>
      <c r="U62" s="75"/>
      <c r="V62" s="75"/>
      <c r="W62" s="76"/>
      <c r="X62" s="77"/>
      <c r="Y62" s="77"/>
      <c r="Z62" s="77"/>
      <c r="AA62" s="77"/>
      <c r="AB62" s="77"/>
      <c r="AC62" s="77"/>
      <c r="AD62" s="77"/>
      <c r="AE62" s="77"/>
      <c r="AF62" s="77"/>
      <c r="AG62" s="77"/>
      <c r="AH62" s="77"/>
      <c r="AI62" s="77"/>
      <c r="AJ62" s="77"/>
      <c r="AK62" s="77"/>
      <c r="AL62" s="77"/>
      <c r="AM62" s="77"/>
      <c r="AN62" s="77"/>
      <c r="AO62" s="77"/>
      <c r="AP62" s="78"/>
      <c r="AQ62" s="79"/>
      <c r="AR62" s="80"/>
      <c r="AS62" s="62"/>
      <c r="AT62" s="63"/>
      <c r="AU62" s="66"/>
      <c r="AV62" s="62"/>
      <c r="AW62" s="66"/>
      <c r="AX62" s="67"/>
      <c r="AY62" s="67"/>
      <c r="AZ62" s="67"/>
      <c r="BA62" s="67"/>
      <c r="BB62" s="67"/>
      <c r="BC62" s="67"/>
      <c r="BD62" s="67"/>
      <c r="BE62" s="67"/>
      <c r="BF62" s="67"/>
      <c r="BG62" s="67"/>
      <c r="BH62" s="67"/>
      <c r="BI62" s="67"/>
      <c r="BJ62" s="67"/>
      <c r="BK62" s="67"/>
      <c r="BL62" s="67"/>
      <c r="BM62" s="67"/>
      <c r="BN62" s="67"/>
      <c r="BO62" s="67"/>
      <c r="BP62" s="67"/>
      <c r="BQ62" s="67"/>
      <c r="BR62" s="67"/>
      <c r="BS62" s="62"/>
      <c r="BT62" s="51"/>
    </row>
    <row r="63" spans="1:72" x14ac:dyDescent="0.25">
      <c r="A63" s="590" t="str">
        <f t="shared" si="0"/>
        <v>2-65000221</v>
      </c>
      <c r="B63" s="81" t="s">
        <v>4117</v>
      </c>
      <c r="C63" s="82" t="str">
        <f>INDEX(REFMatriz,MATCH(O63&amp; " - "&amp;P63,REFItem,0),COLUMN(REFDescriçãoProjeto:REFDescriçãoProjeto))</f>
        <v>ESGOTAMENTO DE AGUA COM BOMBAS, VAZOES ATE 15 M3/H, ALTURA ATE 10M</v>
      </c>
      <c r="D63" s="83" t="str">
        <f>INDEX(REFMatriz,MATCH(O63&amp; " - "&amp;P63,REFItem,0),COLUMN(REFUnidade:REFUnidade))</f>
        <v>H</v>
      </c>
      <c r="E63" s="93"/>
      <c r="F63" s="84">
        <f>'PLANILHA CÁLCULO'!HY203</f>
        <v>221.98514285714282</v>
      </c>
      <c r="G63" s="84">
        <f>'PLANILHA CÁLCULO'!HY204</f>
        <v>43.657142857142858</v>
      </c>
      <c r="H63" s="85">
        <f>SUM(E63:G63)</f>
        <v>265.64228571428566</v>
      </c>
      <c r="I63" s="86">
        <f>ROUNDDOWN(IF(ClasseBDI="SEM BDI",UnitárioSemBDI,IF(ClasseBDI="SER",UnitárioSemBDI*(1+BDIServiços),IF(ClasseBDI="MAT",UnitárioSemBDI*(1+BDIMateriais)))),2)</f>
        <v>3.26</v>
      </c>
      <c r="J63" s="354">
        <f>I63*E63</f>
        <v>0</v>
      </c>
      <c r="K63" s="87">
        <f>I63*F63</f>
        <v>723.67156571428552</v>
      </c>
      <c r="L63" s="87">
        <f>I63*G63</f>
        <v>142.3222857142857</v>
      </c>
      <c r="M63" s="88">
        <f>SUM(J63:L63)</f>
        <v>865.99385142857125</v>
      </c>
      <c r="N63" s="89">
        <f>IF(ISERROR(PreçoTotal/Total)," - ",ROUND(PreçoTotal/Total,6))</f>
        <v>3.0699999999999998E-4</v>
      </c>
      <c r="O63" s="314">
        <v>2</v>
      </c>
      <c r="P63" s="590">
        <v>65000221</v>
      </c>
      <c r="Q63" s="92">
        <f>INDEX(REFMatriz,MATCH(O63&amp; " - "&amp;P63,REFItem,0),COLUMN(REFPreço:REFPreço))</f>
        <v>2.57</v>
      </c>
      <c r="R63" s="174" t="s">
        <v>4721</v>
      </c>
      <c r="S63" s="280"/>
    </row>
    <row r="64" spans="1:72" x14ac:dyDescent="0.25">
      <c r="A64" s="590" t="str">
        <f t="shared" si="0"/>
        <v>-0</v>
      </c>
      <c r="B64" s="81"/>
      <c r="C64" s="82"/>
      <c r="D64" s="83"/>
      <c r="E64" s="93"/>
      <c r="F64" s="94"/>
      <c r="G64" s="94"/>
      <c r="H64" s="85"/>
      <c r="I64" s="86"/>
      <c r="J64" s="86"/>
      <c r="K64" s="87"/>
      <c r="L64" s="87"/>
      <c r="M64" s="88"/>
      <c r="N64" s="89"/>
      <c r="O64" s="90"/>
      <c r="P64" s="590">
        <v>0</v>
      </c>
      <c r="Q64" s="92"/>
      <c r="R64" s="95"/>
      <c r="S64" s="280"/>
    </row>
    <row r="65" spans="1:72" s="106" customFormat="1" x14ac:dyDescent="0.25">
      <c r="A65" s="590" t="str">
        <f t="shared" si="0"/>
        <v>-</v>
      </c>
      <c r="B65" s="96"/>
      <c r="C65" s="97" t="str">
        <f>"SUBTOTAL "&amp;C62</f>
        <v>SUBTOTAL ESGOTAMENTO</v>
      </c>
      <c r="D65" s="98"/>
      <c r="E65" s="98"/>
      <c r="F65" s="99"/>
      <c r="G65" s="99"/>
      <c r="H65" s="99"/>
      <c r="I65" s="99"/>
      <c r="J65" s="99">
        <f>SUM(J62:J64)</f>
        <v>0</v>
      </c>
      <c r="K65" s="99">
        <f t="shared" ref="K65:M65" si="34">SUM(K62:K64)</f>
        <v>723.67156571428552</v>
      </c>
      <c r="L65" s="99">
        <f t="shared" si="34"/>
        <v>142.3222857142857</v>
      </c>
      <c r="M65" s="99">
        <f t="shared" si="34"/>
        <v>865.99385142857125</v>
      </c>
      <c r="N65" s="100">
        <f>IF(ISERROR(PreçoTotal/Total)," - ",ROUND(PreçoTotal/Total,6))</f>
        <v>3.0699999999999998E-4</v>
      </c>
      <c r="O65" s="99"/>
      <c r="P65" s="885"/>
      <c r="Q65" s="101"/>
      <c r="R65" s="101"/>
      <c r="S65" s="803"/>
      <c r="T65" s="102"/>
      <c r="U65" s="102"/>
      <c r="V65" s="102"/>
      <c r="W65" s="103"/>
      <c r="X65" s="104"/>
      <c r="Y65" s="104"/>
      <c r="Z65" s="104"/>
      <c r="AA65" s="104"/>
      <c r="AB65" s="104"/>
      <c r="AC65" s="104"/>
      <c r="AD65" s="104"/>
      <c r="AE65" s="104"/>
      <c r="AF65" s="104"/>
      <c r="AG65" s="104"/>
      <c r="AH65" s="104"/>
      <c r="AI65" s="104"/>
      <c r="AJ65" s="104"/>
      <c r="AK65" s="104"/>
      <c r="AL65" s="104"/>
      <c r="AM65" s="104"/>
      <c r="AN65" s="104"/>
      <c r="AO65" s="104"/>
      <c r="AP65" s="104"/>
      <c r="AQ65" s="102"/>
      <c r="AR65" s="102"/>
      <c r="AS65" s="102"/>
      <c r="AT65" s="102"/>
      <c r="AU65" s="103"/>
      <c r="AV65" s="102"/>
      <c r="AW65" s="103"/>
      <c r="AX65" s="103"/>
      <c r="AY65" s="104"/>
      <c r="AZ65" s="104"/>
      <c r="BA65" s="104"/>
      <c r="BB65" s="104"/>
      <c r="BC65" s="104"/>
      <c r="BD65" s="104"/>
      <c r="BE65" s="104"/>
      <c r="BF65" s="104"/>
      <c r="BG65" s="104"/>
      <c r="BH65" s="104"/>
      <c r="BI65" s="104"/>
      <c r="BJ65" s="104"/>
      <c r="BK65" s="104"/>
      <c r="BL65" s="104"/>
      <c r="BM65" s="104"/>
      <c r="BN65" s="104"/>
      <c r="BO65" s="104"/>
      <c r="BP65" s="104"/>
      <c r="BQ65" s="104"/>
      <c r="BR65" s="103"/>
      <c r="BS65" s="102"/>
      <c r="BT65" s="105"/>
    </row>
    <row r="66" spans="1:72" x14ac:dyDescent="0.25">
      <c r="A66" s="590" t="str">
        <f t="shared" si="0"/>
        <v>-</v>
      </c>
      <c r="B66" s="52"/>
      <c r="C66" s="53"/>
      <c r="D66" s="54"/>
      <c r="E66" s="54"/>
      <c r="F66" s="55"/>
      <c r="G66" s="55"/>
      <c r="H66" s="55"/>
      <c r="I66" s="55"/>
      <c r="J66" s="55"/>
      <c r="K66" s="55"/>
      <c r="L66" s="55"/>
      <c r="M66" s="55"/>
      <c r="N66" s="55"/>
      <c r="O66" s="55"/>
      <c r="P66" s="881"/>
      <c r="Q66" s="56"/>
      <c r="R66" s="56"/>
      <c r="S66" s="801"/>
      <c r="T66" s="57"/>
      <c r="U66" s="57"/>
      <c r="V66" s="57"/>
      <c r="W66" s="58"/>
      <c r="X66" s="58"/>
      <c r="Y66" s="58"/>
      <c r="Z66" s="58"/>
      <c r="AA66" s="58"/>
      <c r="AB66" s="58"/>
      <c r="AC66" s="58"/>
      <c r="AD66" s="58"/>
      <c r="AE66" s="58"/>
      <c r="AF66" s="58"/>
      <c r="AG66" s="58"/>
      <c r="AH66" s="58"/>
      <c r="AI66" s="58"/>
      <c r="AJ66" s="58"/>
      <c r="AK66" s="58"/>
      <c r="AL66" s="58"/>
      <c r="AM66" s="58"/>
      <c r="AN66" s="58"/>
      <c r="AO66" s="58"/>
      <c r="AP66" s="59"/>
      <c r="AQ66" s="60"/>
      <c r="AR66" s="61"/>
      <c r="AS66" s="62"/>
      <c r="AT66" s="63"/>
      <c r="AU66" s="64"/>
      <c r="AV66" s="65"/>
      <c r="AW66" s="66"/>
      <c r="AX66" s="67"/>
      <c r="AY66" s="68"/>
      <c r="AZ66" s="68"/>
      <c r="BA66" s="68"/>
      <c r="BB66" s="68"/>
      <c r="BC66" s="68"/>
      <c r="BD66" s="68"/>
      <c r="BE66" s="68"/>
      <c r="BF66" s="68"/>
      <c r="BG66" s="68"/>
      <c r="BH66" s="68"/>
      <c r="BI66" s="68"/>
      <c r="BJ66" s="68"/>
      <c r="BK66" s="68"/>
      <c r="BL66" s="68"/>
      <c r="BM66" s="68"/>
      <c r="BN66" s="68"/>
      <c r="BO66" s="68"/>
      <c r="BP66" s="68"/>
      <c r="BQ66" s="69"/>
      <c r="BR66" s="69"/>
      <c r="BS66" s="62"/>
      <c r="BT66" s="51"/>
    </row>
    <row r="67" spans="1:72" x14ac:dyDescent="0.25">
      <c r="A67" s="590" t="str">
        <f t="shared" si="0"/>
        <v>-</v>
      </c>
      <c r="B67" s="70">
        <v>6</v>
      </c>
      <c r="C67" s="71" t="s">
        <v>4037</v>
      </c>
      <c r="D67" s="72"/>
      <c r="E67" s="72"/>
      <c r="F67" s="73"/>
      <c r="G67" s="73"/>
      <c r="H67" s="73"/>
      <c r="I67" s="73"/>
      <c r="J67" s="73"/>
      <c r="K67" s="73"/>
      <c r="L67" s="73"/>
      <c r="M67" s="73"/>
      <c r="N67" s="73"/>
      <c r="O67" s="73"/>
      <c r="P67" s="882"/>
      <c r="Q67" s="74"/>
      <c r="R67" s="74"/>
      <c r="S67" s="802"/>
      <c r="T67" s="75"/>
      <c r="U67" s="75"/>
      <c r="V67" s="75"/>
      <c r="W67" s="76"/>
      <c r="X67" s="77"/>
      <c r="Y67" s="77"/>
      <c r="Z67" s="77"/>
      <c r="AA67" s="77"/>
      <c r="AB67" s="77"/>
      <c r="AC67" s="77"/>
      <c r="AD67" s="77"/>
      <c r="AE67" s="77"/>
      <c r="AF67" s="77"/>
      <c r="AG67" s="77"/>
      <c r="AH67" s="77"/>
      <c r="AI67" s="77"/>
      <c r="AJ67" s="77"/>
      <c r="AK67" s="77"/>
      <c r="AL67" s="77"/>
      <c r="AM67" s="77"/>
      <c r="AN67" s="77"/>
      <c r="AO67" s="77"/>
      <c r="AP67" s="78"/>
      <c r="AQ67" s="79"/>
      <c r="AR67" s="80"/>
      <c r="AS67" s="62"/>
      <c r="AT67" s="63"/>
      <c r="AU67" s="66"/>
      <c r="AV67" s="62"/>
      <c r="AW67" s="66"/>
      <c r="AX67" s="67"/>
      <c r="AY67" s="67"/>
      <c r="AZ67" s="67"/>
      <c r="BA67" s="67"/>
      <c r="BB67" s="67"/>
      <c r="BC67" s="67"/>
      <c r="BD67" s="67"/>
      <c r="BE67" s="67"/>
      <c r="BF67" s="67"/>
      <c r="BG67" s="67"/>
      <c r="BH67" s="67"/>
      <c r="BI67" s="67"/>
      <c r="BJ67" s="67"/>
      <c r="BK67" s="67"/>
      <c r="BL67" s="67"/>
      <c r="BM67" s="67"/>
      <c r="BN67" s="67"/>
      <c r="BO67" s="67"/>
      <c r="BP67" s="67"/>
      <c r="BQ67" s="67"/>
      <c r="BR67" s="67"/>
      <c r="BS67" s="62"/>
      <c r="BT67" s="51"/>
    </row>
    <row r="68" spans="1:72" ht="24" x14ac:dyDescent="0.25">
      <c r="A68" s="590" t="str">
        <f t="shared" si="0"/>
        <v>1-101570</v>
      </c>
      <c r="B68" s="81" t="s">
        <v>4118</v>
      </c>
      <c r="C68" s="82" t="str">
        <f>INDEX(REFMatriz,MATCH(O68&amp; " - "&amp;P68,REFItem,0),COLUMN(REFDescriçãoProjeto:REFDescriçãoProjeto))</f>
        <v>ESCORAMENTO DE VALA, TIPO PONTALETEAMENTO, COM PROFUNDIDADE DE 0 A 1,5 M, LARGURA MENOR QUE 1,5 M. AF_08/2020</v>
      </c>
      <c r="D68" s="83" t="str">
        <f>INDEX(REFMatriz,MATCH(O68&amp; " - "&amp;P68,REFItem,0),COLUMN(REFUnidade:REFUnidade))</f>
        <v>M2</v>
      </c>
      <c r="E68" s="93"/>
      <c r="F68" s="84">
        <f>'PLANILHA CÁLCULO'!EG203</f>
        <v>6225.7443000000003</v>
      </c>
      <c r="G68" s="84">
        <f>'PLANILHA CÁLCULO'!EG204</f>
        <v>993.2</v>
      </c>
      <c r="H68" s="85">
        <f>SUM(E68:G68)</f>
        <v>7218.9443000000001</v>
      </c>
      <c r="I68" s="86">
        <f>ROUNDDOWN(IF(ClasseBDI="SEM BDI",UnitárioSemBDI,IF(ClasseBDI="SER",UnitárioSemBDI*(1+BDIServiços),IF(ClasseBDI="MAT",UnitárioSemBDI*(1+BDIMateriais)))),2)</f>
        <v>32.68</v>
      </c>
      <c r="J68" s="354">
        <f>I68*E68</f>
        <v>0</v>
      </c>
      <c r="K68" s="87">
        <f>I68*F68</f>
        <v>203457.32372400002</v>
      </c>
      <c r="L68" s="87">
        <f>I68*G68</f>
        <v>32457.776000000002</v>
      </c>
      <c r="M68" s="88">
        <f>SUM(J68:L68)</f>
        <v>235915.09972400003</v>
      </c>
      <c r="N68" s="89">
        <f>IF(ISERROR(PreçoTotal/Total)," - ",ROUND(PreçoTotal/Total,6))</f>
        <v>8.3664000000000002E-2</v>
      </c>
      <c r="O68" s="90">
        <v>1</v>
      </c>
      <c r="P68" s="590">
        <v>101570</v>
      </c>
      <c r="Q68" s="92">
        <f>INDEX(REFMatriz,MATCH(O68&amp; " - "&amp;P68,REFItem,0),COLUMN(REFPreço:REFPreço))</f>
        <v>25.74</v>
      </c>
      <c r="R68" s="174" t="s">
        <v>4721</v>
      </c>
      <c r="S68" s="280"/>
    </row>
    <row r="69" spans="1:72" x14ac:dyDescent="0.25">
      <c r="A69" s="590" t="str">
        <f t="shared" si="0"/>
        <v>-</v>
      </c>
      <c r="B69" s="81"/>
      <c r="C69" s="82"/>
      <c r="D69" s="83"/>
      <c r="E69" s="93"/>
      <c r="F69" s="94"/>
      <c r="G69" s="94"/>
      <c r="H69" s="85"/>
      <c r="I69" s="86"/>
      <c r="J69" s="86"/>
      <c r="K69" s="87"/>
      <c r="L69" s="87"/>
      <c r="M69" s="88"/>
      <c r="N69" s="89"/>
      <c r="O69" s="90"/>
      <c r="P69" s="873"/>
      <c r="Q69" s="92"/>
      <c r="R69" s="95"/>
      <c r="S69" s="280"/>
    </row>
    <row r="70" spans="1:72" s="106" customFormat="1" x14ac:dyDescent="0.25">
      <c r="A70" s="590" t="str">
        <f t="shared" si="0"/>
        <v>-</v>
      </c>
      <c r="B70" s="96"/>
      <c r="C70" s="97" t="str">
        <f>"SUBTOTAL "&amp;C67</f>
        <v>SUBTOTAL ESCORAMENTO DE VALAS</v>
      </c>
      <c r="D70" s="98"/>
      <c r="E70" s="98"/>
      <c r="F70" s="99"/>
      <c r="G70" s="99"/>
      <c r="H70" s="99"/>
      <c r="I70" s="99"/>
      <c r="J70" s="99">
        <f>SUM(J67:J69)</f>
        <v>0</v>
      </c>
      <c r="K70" s="99">
        <f>SUM(K67:K69)</f>
        <v>203457.32372400002</v>
      </c>
      <c r="L70" s="99">
        <f>SUM(L67:L69)</f>
        <v>32457.776000000002</v>
      </c>
      <c r="M70" s="99">
        <f>SUM(M67:M69)</f>
        <v>235915.09972400003</v>
      </c>
      <c r="N70" s="100">
        <f>IF(ISERROR(PreçoTotal/Total)," - ",ROUND(PreçoTotal/Total,6))</f>
        <v>8.3664000000000002E-2</v>
      </c>
      <c r="O70" s="99"/>
      <c r="P70" s="885"/>
      <c r="Q70" s="101"/>
      <c r="R70" s="101"/>
      <c r="S70" s="803"/>
      <c r="T70" s="102"/>
      <c r="U70" s="102"/>
      <c r="V70" s="102"/>
      <c r="W70" s="103"/>
      <c r="X70" s="104"/>
      <c r="Y70" s="104"/>
      <c r="Z70" s="104"/>
      <c r="AA70" s="104"/>
      <c r="AB70" s="104"/>
      <c r="AC70" s="104"/>
      <c r="AD70" s="104"/>
      <c r="AE70" s="104"/>
      <c r="AF70" s="104"/>
      <c r="AG70" s="104"/>
      <c r="AH70" s="104"/>
      <c r="AI70" s="104"/>
      <c r="AJ70" s="104"/>
      <c r="AK70" s="104"/>
      <c r="AL70" s="104"/>
      <c r="AM70" s="104"/>
      <c r="AN70" s="104"/>
      <c r="AO70" s="104"/>
      <c r="AP70" s="104"/>
      <c r="AQ70" s="102"/>
      <c r="AR70" s="102"/>
      <c r="AS70" s="102"/>
      <c r="AT70" s="102"/>
      <c r="AU70" s="103"/>
      <c r="AV70" s="102"/>
      <c r="AW70" s="103"/>
      <c r="AX70" s="103"/>
      <c r="AY70" s="104"/>
      <c r="AZ70" s="104"/>
      <c r="BA70" s="104"/>
      <c r="BB70" s="104"/>
      <c r="BC70" s="104"/>
      <c r="BD70" s="104"/>
      <c r="BE70" s="104"/>
      <c r="BF70" s="104"/>
      <c r="BG70" s="104"/>
      <c r="BH70" s="104"/>
      <c r="BI70" s="104"/>
      <c r="BJ70" s="104"/>
      <c r="BK70" s="104"/>
      <c r="BL70" s="104"/>
      <c r="BM70" s="104"/>
      <c r="BN70" s="104"/>
      <c r="BO70" s="104"/>
      <c r="BP70" s="104"/>
      <c r="BQ70" s="104"/>
      <c r="BR70" s="103"/>
      <c r="BS70" s="102"/>
      <c r="BT70" s="105"/>
    </row>
    <row r="71" spans="1:72" x14ac:dyDescent="0.25">
      <c r="A71" s="590" t="str">
        <f t="shared" si="0"/>
        <v>-</v>
      </c>
      <c r="B71" s="52"/>
      <c r="C71" s="53"/>
      <c r="D71" s="54"/>
      <c r="E71" s="54"/>
      <c r="F71" s="55"/>
      <c r="G71" s="55"/>
      <c r="H71" s="55"/>
      <c r="I71" s="55"/>
      <c r="J71" s="55"/>
      <c r="K71" s="55"/>
      <c r="L71" s="55"/>
      <c r="M71" s="55"/>
      <c r="N71" s="55"/>
      <c r="O71" s="55"/>
      <c r="P71" s="881"/>
      <c r="Q71" s="56"/>
      <c r="R71" s="56"/>
      <c r="S71" s="801"/>
      <c r="T71" s="57"/>
      <c r="U71" s="57"/>
      <c r="V71" s="57"/>
      <c r="W71" s="58"/>
      <c r="X71" s="58"/>
      <c r="Y71" s="58"/>
      <c r="Z71" s="58"/>
      <c r="AA71" s="58"/>
      <c r="AB71" s="58"/>
      <c r="AC71" s="58"/>
      <c r="AD71" s="58"/>
      <c r="AE71" s="58"/>
      <c r="AF71" s="58"/>
      <c r="AG71" s="58"/>
      <c r="AH71" s="58"/>
      <c r="AI71" s="58"/>
      <c r="AJ71" s="58"/>
      <c r="AK71" s="58"/>
      <c r="AL71" s="58"/>
      <c r="AM71" s="58"/>
      <c r="AN71" s="58"/>
      <c r="AO71" s="58"/>
      <c r="AP71" s="59"/>
      <c r="AQ71" s="60"/>
      <c r="AR71" s="61"/>
      <c r="AS71" s="62"/>
      <c r="AT71" s="63"/>
      <c r="AU71" s="64"/>
      <c r="AV71" s="65"/>
      <c r="AW71" s="66"/>
      <c r="AX71" s="67"/>
      <c r="AY71" s="68"/>
      <c r="AZ71" s="68"/>
      <c r="BA71" s="68"/>
      <c r="BB71" s="68"/>
      <c r="BC71" s="68"/>
      <c r="BD71" s="68"/>
      <c r="BE71" s="68"/>
      <c r="BF71" s="68"/>
      <c r="BG71" s="68"/>
      <c r="BH71" s="68"/>
      <c r="BI71" s="68"/>
      <c r="BJ71" s="68"/>
      <c r="BK71" s="68"/>
      <c r="BL71" s="68"/>
      <c r="BM71" s="68"/>
      <c r="BN71" s="68"/>
      <c r="BO71" s="68"/>
      <c r="BP71" s="68"/>
      <c r="BQ71" s="69"/>
      <c r="BR71" s="69"/>
      <c r="BS71" s="62"/>
      <c r="BT71" s="51"/>
    </row>
    <row r="72" spans="1:72" x14ac:dyDescent="0.25">
      <c r="A72" s="590" t="str">
        <f t="shared" si="0"/>
        <v>-</v>
      </c>
      <c r="B72" s="70">
        <v>7</v>
      </c>
      <c r="C72" s="71" t="s">
        <v>905</v>
      </c>
      <c r="D72" s="72"/>
      <c r="E72" s="72"/>
      <c r="F72" s="73"/>
      <c r="G72" s="73"/>
      <c r="H72" s="73"/>
      <c r="I72" s="73"/>
      <c r="J72" s="73"/>
      <c r="K72" s="73"/>
      <c r="L72" s="73"/>
      <c r="M72" s="73"/>
      <c r="N72" s="73"/>
      <c r="O72" s="73"/>
      <c r="P72" s="882"/>
      <c r="Q72" s="74"/>
      <c r="R72" s="74"/>
      <c r="S72" s="802"/>
      <c r="T72" s="75"/>
      <c r="U72" s="75"/>
      <c r="V72" s="75"/>
      <c r="W72" s="76"/>
      <c r="X72" s="306"/>
      <c r="Y72" s="306"/>
      <c r="Z72" s="306"/>
      <c r="AA72" s="306"/>
      <c r="AB72" s="306"/>
      <c r="AC72" s="306"/>
      <c r="AD72" s="306"/>
      <c r="AE72" s="306"/>
      <c r="AF72" s="306"/>
      <c r="AG72" s="306"/>
      <c r="AH72" s="306"/>
      <c r="AI72" s="306"/>
      <c r="AJ72" s="306"/>
      <c r="AK72" s="306"/>
      <c r="AL72" s="306"/>
      <c r="AM72" s="306"/>
      <c r="AN72" s="306"/>
      <c r="AO72" s="306"/>
      <c r="AP72" s="307"/>
      <c r="AQ72" s="308"/>
      <c r="AR72" s="309"/>
      <c r="AS72" s="62"/>
      <c r="AT72" s="63"/>
      <c r="AU72" s="66"/>
      <c r="AV72" s="62"/>
      <c r="AW72" s="66"/>
      <c r="AX72" s="67"/>
      <c r="AY72" s="67"/>
      <c r="AZ72" s="67"/>
      <c r="BA72" s="67"/>
      <c r="BB72" s="67"/>
      <c r="BC72" s="67"/>
      <c r="BD72" s="67"/>
      <c r="BE72" s="67"/>
      <c r="BF72" s="67"/>
      <c r="BG72" s="67"/>
      <c r="BH72" s="67"/>
      <c r="BI72" s="67"/>
      <c r="BJ72" s="67"/>
      <c r="BK72" s="67"/>
      <c r="BL72" s="67"/>
      <c r="BM72" s="67"/>
      <c r="BN72" s="67"/>
      <c r="BO72" s="67"/>
      <c r="BP72" s="67"/>
      <c r="BQ72" s="67"/>
      <c r="BR72" s="67"/>
      <c r="BS72" s="62"/>
      <c r="BT72" s="51"/>
    </row>
    <row r="73" spans="1:72" x14ac:dyDescent="0.25">
      <c r="A73" s="590" t="str">
        <f t="shared" si="0"/>
        <v>2-65000376</v>
      </c>
      <c r="B73" s="81" t="s">
        <v>4119</v>
      </c>
      <c r="C73" s="82" t="str">
        <f>INDEX(REFMatriz,MATCH(O73&amp; " - "&amp;P73,REFItem,0),COLUMN(REFDescriçãoProjeto:REFDescriçãoProjeto))</f>
        <v>ASSENTAMENTO DE TUBOS E CONEXOES PVC JE DN 100</v>
      </c>
      <c r="D73" s="83" t="str">
        <f>INDEX(REFMatriz,MATCH(O73&amp; " - "&amp;P73,REFItem,0),COLUMN(REFUnidade:REFUnidade))</f>
        <v>M</v>
      </c>
      <c r="E73" s="93"/>
      <c r="F73" s="84">
        <f>F204</f>
        <v>30</v>
      </c>
      <c r="G73" s="84"/>
      <c r="H73" s="85">
        <f t="shared" ref="H73:H76" si="35">SUM(E73:G73)</f>
        <v>30</v>
      </c>
      <c r="I73" s="86">
        <f t="shared" si="26"/>
        <v>5.57</v>
      </c>
      <c r="J73" s="86">
        <f t="shared" ref="J73:J76" si="36">I73*E73</f>
        <v>0</v>
      </c>
      <c r="K73" s="87">
        <f t="shared" ref="K73:K76" si="37">I73*F73</f>
        <v>167.10000000000002</v>
      </c>
      <c r="L73" s="87">
        <f t="shared" ref="L73:L76" si="38">I73*G73</f>
        <v>0</v>
      </c>
      <c r="M73" s="88">
        <f t="shared" ref="M73:M76" si="39">SUM(J73:L73)</f>
        <v>167.10000000000002</v>
      </c>
      <c r="N73" s="89">
        <f t="shared" si="27"/>
        <v>5.8999999999999998E-5</v>
      </c>
      <c r="O73" s="90">
        <v>2</v>
      </c>
      <c r="P73" s="590">
        <v>65000376</v>
      </c>
      <c r="Q73" s="92">
        <f>INDEX(REFMatriz,MATCH(O73&amp; " - "&amp;P73,REFItem,0),COLUMN(REFPreço:REFPreço))</f>
        <v>4.3899999999999997</v>
      </c>
      <c r="R73" s="174" t="s">
        <v>4721</v>
      </c>
      <c r="S73" s="280"/>
    </row>
    <row r="74" spans="1:72" x14ac:dyDescent="0.25">
      <c r="A74" s="590" t="str">
        <f t="shared" si="0"/>
        <v>2-65000377</v>
      </c>
      <c r="B74" s="81" t="s">
        <v>4120</v>
      </c>
      <c r="C74" s="82" t="str">
        <f>INDEX(REFMatriz,MATCH(O74&amp; " - "&amp;P74,REFItem,0),COLUMN(REFDescriçãoProjeto:REFDescriçãoProjeto))</f>
        <v>ASSENTAMENTO DE TUBOS E CONEXOES PVC JE DN 150</v>
      </c>
      <c r="D74" s="83" t="str">
        <f>INDEX(REFMatriz,MATCH(O74&amp; " - "&amp;P74,REFItem,0),COLUMN(REFUnidade:REFUnidade))</f>
        <v>M</v>
      </c>
      <c r="E74" s="93"/>
      <c r="F74" s="84">
        <f>F203+F222+F253</f>
        <v>90</v>
      </c>
      <c r="G74" s="84"/>
      <c r="H74" s="85">
        <f t="shared" si="35"/>
        <v>90</v>
      </c>
      <c r="I74" s="86">
        <f t="shared" si="26"/>
        <v>9</v>
      </c>
      <c r="J74" s="86">
        <f t="shared" si="36"/>
        <v>0</v>
      </c>
      <c r="K74" s="87">
        <f t="shared" si="37"/>
        <v>810</v>
      </c>
      <c r="L74" s="87">
        <f t="shared" si="38"/>
        <v>0</v>
      </c>
      <c r="M74" s="88">
        <f t="shared" si="39"/>
        <v>810</v>
      </c>
      <c r="N74" s="89">
        <f t="shared" si="27"/>
        <v>2.8699999999999998E-4</v>
      </c>
      <c r="O74" s="90">
        <v>2</v>
      </c>
      <c r="P74" s="590">
        <v>65000377</v>
      </c>
      <c r="Q74" s="92">
        <f>INDEX(REFMatriz,MATCH(O74&amp; " - "&amp;P74,REFItem,0),COLUMN(REFPreço:REFPreço))</f>
        <v>7.09</v>
      </c>
      <c r="R74" s="174" t="s">
        <v>4721</v>
      </c>
      <c r="S74" s="280"/>
    </row>
    <row r="75" spans="1:72" x14ac:dyDescent="0.25">
      <c r="A75" s="590" t="str">
        <f t="shared" si="0"/>
        <v>2-65000378</v>
      </c>
      <c r="B75" s="81" t="s">
        <v>4121</v>
      </c>
      <c r="C75" s="82" t="str">
        <f>INDEX(REFMatriz,MATCH(O75&amp; " - "&amp;P75,REFItem,0),COLUMN(REFDescriçãoProjeto:REFDescriçãoProjeto))</f>
        <v>ASSENTAMENTO DE TUBOS E CONEXOES PVC JE DN 200</v>
      </c>
      <c r="D75" s="83" t="str">
        <f>INDEX(REFMatriz,MATCH(O75&amp; " - "&amp;P75,REFItem,0),COLUMN(REFUnidade:REFUnidade))</f>
        <v>M</v>
      </c>
      <c r="E75" s="93"/>
      <c r="F75" s="84"/>
      <c r="G75" s="84">
        <f>G271</f>
        <v>382</v>
      </c>
      <c r="H75" s="85">
        <f t="shared" si="35"/>
        <v>382</v>
      </c>
      <c r="I75" s="86">
        <f t="shared" si="26"/>
        <v>9.2899999999999991</v>
      </c>
      <c r="J75" s="86">
        <f t="shared" si="36"/>
        <v>0</v>
      </c>
      <c r="K75" s="87">
        <f t="shared" si="37"/>
        <v>0</v>
      </c>
      <c r="L75" s="87">
        <f t="shared" si="38"/>
        <v>3548.7799999999997</v>
      </c>
      <c r="M75" s="88">
        <f t="shared" si="39"/>
        <v>3548.7799999999997</v>
      </c>
      <c r="N75" s="89">
        <f t="shared" si="27"/>
        <v>1.2589999999999999E-3</v>
      </c>
      <c r="O75" s="90">
        <v>2</v>
      </c>
      <c r="P75" s="590">
        <v>65000378</v>
      </c>
      <c r="Q75" s="92">
        <f>INDEX(REFMatriz,MATCH(O75&amp; " - "&amp;P75,REFItem,0),COLUMN(REFPreço:REFPreço))</f>
        <v>7.32</v>
      </c>
      <c r="R75" s="174" t="s">
        <v>4721</v>
      </c>
      <c r="S75" s="280"/>
    </row>
    <row r="76" spans="1:72" x14ac:dyDescent="0.25">
      <c r="A76" s="590" t="str">
        <f t="shared" si="0"/>
        <v>2-65000380</v>
      </c>
      <c r="B76" s="81" t="s">
        <v>4122</v>
      </c>
      <c r="C76" s="82" t="str">
        <f>INDEX(REFMatriz,MATCH(O76&amp; " - "&amp;P76,REFItem,0),COLUMN(REFDescriçãoProjeto:REFDescriçãoProjeto))</f>
        <v>ASSENTAMENTO DE TUBOS E CONEXOES PVC JE DN 300</v>
      </c>
      <c r="D76" s="83" t="str">
        <f>INDEX(REFMatriz,MATCH(O76&amp; " - "&amp;P76,REFItem,0),COLUMN(REFUnidade:REFUnidade))</f>
        <v>M</v>
      </c>
      <c r="E76" s="93"/>
      <c r="F76" s="84">
        <f>F166</f>
        <v>1922.12</v>
      </c>
      <c r="G76" s="84"/>
      <c r="H76" s="85">
        <f t="shared" si="35"/>
        <v>1922.12</v>
      </c>
      <c r="I76" s="86">
        <f t="shared" si="26"/>
        <v>19.32</v>
      </c>
      <c r="J76" s="86">
        <f t="shared" si="36"/>
        <v>0</v>
      </c>
      <c r="K76" s="87">
        <f t="shared" si="37"/>
        <v>37135.358399999997</v>
      </c>
      <c r="L76" s="87">
        <f t="shared" si="38"/>
        <v>0</v>
      </c>
      <c r="M76" s="88">
        <f t="shared" si="39"/>
        <v>37135.358399999997</v>
      </c>
      <c r="N76" s="89">
        <f t="shared" si="27"/>
        <v>1.3169999999999999E-2</v>
      </c>
      <c r="O76" s="90">
        <v>2</v>
      </c>
      <c r="P76" s="590">
        <v>65000380</v>
      </c>
      <c r="Q76" s="92">
        <f>INDEX(REFMatriz,MATCH(O76&amp; " - "&amp;P76,REFItem,0),COLUMN(REFPreço:REFPreço))</f>
        <v>15.22</v>
      </c>
      <c r="R76" s="174" t="s">
        <v>4721</v>
      </c>
      <c r="S76" s="280"/>
    </row>
    <row r="77" spans="1:72" s="130" customFormat="1" x14ac:dyDescent="0.25">
      <c r="A77" s="590" t="str">
        <f t="shared" si="0"/>
        <v>-</v>
      </c>
      <c r="B77" s="119"/>
      <c r="C77" s="120"/>
      <c r="D77" s="121"/>
      <c r="E77" s="356"/>
      <c r="F77" s="122"/>
      <c r="G77" s="122"/>
      <c r="H77" s="123"/>
      <c r="I77" s="124"/>
      <c r="J77" s="124"/>
      <c r="K77" s="125"/>
      <c r="L77" s="125"/>
      <c r="M77" s="125"/>
      <c r="N77" s="126"/>
      <c r="O77" s="127"/>
      <c r="P77" s="886"/>
      <c r="Q77" s="128"/>
      <c r="R77" s="129"/>
      <c r="S77" s="804"/>
    </row>
    <row r="78" spans="1:72" s="106" customFormat="1" x14ac:dyDescent="0.25">
      <c r="A78" s="590" t="str">
        <f t="shared" si="0"/>
        <v>-</v>
      </c>
      <c r="B78" s="96"/>
      <c r="C78" s="97" t="str">
        <f>"SUBTOTAL "&amp;C72</f>
        <v>SUBTOTAL ASSENTAMENTOS</v>
      </c>
      <c r="D78" s="98"/>
      <c r="E78" s="98"/>
      <c r="F78" s="99"/>
      <c r="G78" s="99"/>
      <c r="H78" s="99"/>
      <c r="I78" s="99"/>
      <c r="J78" s="99">
        <f>SUM(J72:J77)</f>
        <v>0</v>
      </c>
      <c r="K78" s="99">
        <f>SUM(K72:K77)</f>
        <v>38112.458399999996</v>
      </c>
      <c r="L78" s="99">
        <f>SUM(L72:L77)</f>
        <v>3548.7799999999997</v>
      </c>
      <c r="M78" s="99">
        <f>SUM(M72:M77)</f>
        <v>41661.238399999995</v>
      </c>
      <c r="N78" s="100">
        <f>IF(ISERROR(PreçoTotal/Total)," - ",ROUND(PreçoTotal/Total,6))</f>
        <v>1.4775E-2</v>
      </c>
      <c r="O78" s="99"/>
      <c r="P78" s="885"/>
      <c r="Q78" s="101"/>
      <c r="R78" s="101"/>
      <c r="S78" s="803"/>
      <c r="T78" s="102"/>
      <c r="U78" s="102"/>
      <c r="V78" s="102"/>
      <c r="W78" s="103"/>
      <c r="X78" s="104"/>
      <c r="Y78" s="104"/>
      <c r="Z78" s="104"/>
      <c r="AA78" s="104"/>
      <c r="AB78" s="104"/>
      <c r="AC78" s="104"/>
      <c r="AD78" s="104"/>
      <c r="AE78" s="104"/>
      <c r="AF78" s="104"/>
      <c r="AG78" s="104"/>
      <c r="AH78" s="104"/>
      <c r="AI78" s="104"/>
      <c r="AJ78" s="104"/>
      <c r="AK78" s="104"/>
      <c r="AL78" s="104"/>
      <c r="AM78" s="104"/>
      <c r="AN78" s="104"/>
      <c r="AO78" s="104"/>
      <c r="AP78" s="104"/>
      <c r="AQ78" s="102"/>
      <c r="AR78" s="102"/>
      <c r="AS78" s="102"/>
      <c r="AT78" s="102"/>
      <c r="AU78" s="103"/>
      <c r="AV78" s="102"/>
      <c r="AW78" s="103"/>
      <c r="AX78" s="103"/>
      <c r="AY78" s="104"/>
      <c r="AZ78" s="104"/>
      <c r="BA78" s="104"/>
      <c r="BB78" s="104"/>
      <c r="BC78" s="104"/>
      <c r="BD78" s="104"/>
      <c r="BE78" s="104"/>
      <c r="BF78" s="104"/>
      <c r="BG78" s="104"/>
      <c r="BH78" s="104"/>
      <c r="BI78" s="104"/>
      <c r="BJ78" s="104"/>
      <c r="BK78" s="104"/>
      <c r="BL78" s="104"/>
      <c r="BM78" s="104"/>
      <c r="BN78" s="104"/>
      <c r="BO78" s="104"/>
      <c r="BP78" s="104"/>
      <c r="BQ78" s="104"/>
      <c r="BR78" s="103"/>
      <c r="BS78" s="102"/>
      <c r="BT78" s="105"/>
    </row>
    <row r="79" spans="1:72" x14ac:dyDescent="0.25">
      <c r="A79" s="590" t="str">
        <f t="shared" si="0"/>
        <v>-</v>
      </c>
      <c r="B79" s="52"/>
      <c r="C79" s="53"/>
      <c r="D79" s="54"/>
      <c r="E79" s="54"/>
      <c r="F79" s="55"/>
      <c r="G79" s="55"/>
      <c r="H79" s="55"/>
      <c r="I79" s="55"/>
      <c r="J79" s="55"/>
      <c r="K79" s="55"/>
      <c r="L79" s="55"/>
      <c r="M79" s="55"/>
      <c r="N79" s="55"/>
      <c r="O79" s="55"/>
      <c r="P79" s="881"/>
      <c r="Q79" s="56"/>
      <c r="R79" s="56"/>
      <c r="S79" s="801"/>
      <c r="T79" s="57"/>
      <c r="U79" s="57"/>
      <c r="V79" s="57"/>
      <c r="W79" s="58"/>
      <c r="X79" s="58"/>
      <c r="Y79" s="58"/>
      <c r="Z79" s="58"/>
      <c r="AA79" s="58"/>
      <c r="AB79" s="58"/>
      <c r="AC79" s="58"/>
      <c r="AD79" s="58"/>
      <c r="AE79" s="58"/>
      <c r="AF79" s="58"/>
      <c r="AG79" s="58"/>
      <c r="AH79" s="58"/>
      <c r="AI79" s="58"/>
      <c r="AJ79" s="58"/>
      <c r="AK79" s="58"/>
      <c r="AL79" s="58"/>
      <c r="AM79" s="58"/>
      <c r="AN79" s="58"/>
      <c r="AO79" s="58"/>
      <c r="AP79" s="59"/>
      <c r="AQ79" s="60"/>
      <c r="AR79" s="61"/>
      <c r="AS79" s="62"/>
      <c r="AT79" s="63"/>
      <c r="AU79" s="64"/>
      <c r="AV79" s="65"/>
      <c r="AW79" s="66"/>
      <c r="AX79" s="67"/>
      <c r="AY79" s="68"/>
      <c r="AZ79" s="68"/>
      <c r="BA79" s="68"/>
      <c r="BB79" s="68"/>
      <c r="BC79" s="68"/>
      <c r="BD79" s="68"/>
      <c r="BE79" s="68"/>
      <c r="BF79" s="68"/>
      <c r="BG79" s="68"/>
      <c r="BH79" s="68"/>
      <c r="BI79" s="68"/>
      <c r="BJ79" s="68"/>
      <c r="BK79" s="68"/>
      <c r="BL79" s="68"/>
      <c r="BM79" s="68"/>
      <c r="BN79" s="68"/>
      <c r="BO79" s="68"/>
      <c r="BP79" s="68"/>
      <c r="BQ79" s="69"/>
      <c r="BR79" s="69"/>
      <c r="BS79" s="62"/>
      <c r="BT79" s="51"/>
    </row>
    <row r="80" spans="1:72" x14ac:dyDescent="0.25">
      <c r="A80" s="590" t="str">
        <f t="shared" si="0"/>
        <v>-</v>
      </c>
      <c r="B80" s="70">
        <v>8</v>
      </c>
      <c r="C80" s="305" t="s">
        <v>4014</v>
      </c>
      <c r="D80" s="72"/>
      <c r="E80" s="72"/>
      <c r="F80" s="73"/>
      <c r="G80" s="73"/>
      <c r="H80" s="73"/>
      <c r="I80" s="73"/>
      <c r="J80" s="73"/>
      <c r="K80" s="73"/>
      <c r="L80" s="73"/>
      <c r="M80" s="73"/>
      <c r="N80" s="73"/>
      <c r="O80" s="73"/>
      <c r="P80" s="882"/>
      <c r="Q80" s="74"/>
      <c r="R80" s="74"/>
      <c r="S80" s="802"/>
      <c r="T80" s="75"/>
      <c r="U80" s="75"/>
      <c r="V80" s="75"/>
      <c r="W80" s="76"/>
      <c r="X80" s="306"/>
      <c r="Y80" s="306"/>
      <c r="Z80" s="306"/>
      <c r="AA80" s="306"/>
      <c r="AB80" s="306"/>
      <c r="AC80" s="306"/>
      <c r="AD80" s="306"/>
      <c r="AE80" s="306"/>
      <c r="AF80" s="306"/>
      <c r="AG80" s="306"/>
      <c r="AH80" s="306"/>
      <c r="AI80" s="306"/>
      <c r="AJ80" s="306"/>
      <c r="AK80" s="306"/>
      <c r="AL80" s="306"/>
      <c r="AM80" s="306"/>
      <c r="AN80" s="306"/>
      <c r="AO80" s="306"/>
      <c r="AP80" s="307"/>
      <c r="AQ80" s="308"/>
      <c r="AR80" s="309"/>
      <c r="AS80" s="62"/>
      <c r="AT80" s="63"/>
      <c r="AU80" s="66"/>
      <c r="AV80" s="62"/>
      <c r="AW80" s="66"/>
      <c r="AX80" s="67"/>
      <c r="AY80" s="67"/>
      <c r="AZ80" s="67"/>
      <c r="BA80" s="67"/>
      <c r="BB80" s="67"/>
      <c r="BC80" s="67"/>
      <c r="BD80" s="67"/>
      <c r="BE80" s="67"/>
      <c r="BF80" s="67"/>
      <c r="BG80" s="67"/>
      <c r="BH80" s="67"/>
      <c r="BI80" s="67"/>
      <c r="BJ80" s="67"/>
      <c r="BK80" s="67"/>
      <c r="BL80" s="67"/>
      <c r="BM80" s="67"/>
      <c r="BN80" s="67"/>
      <c r="BO80" s="67"/>
      <c r="BP80" s="67"/>
      <c r="BQ80" s="67"/>
      <c r="BR80" s="67"/>
      <c r="BS80" s="62"/>
      <c r="BT80" s="51"/>
    </row>
    <row r="81" spans="1:72" ht="24" x14ac:dyDescent="0.25">
      <c r="A81" s="590" t="str">
        <f t="shared" si="0"/>
        <v>4-104</v>
      </c>
      <c r="B81" s="688" t="s">
        <v>4123</v>
      </c>
      <c r="C81" s="689" t="s">
        <v>20368</v>
      </c>
      <c r="D81" s="690" t="s">
        <v>29</v>
      </c>
      <c r="E81" s="691"/>
      <c r="F81" s="692">
        <f>SUM(S165:S268)</f>
        <v>8298.6200000000008</v>
      </c>
      <c r="G81" s="692">
        <f>SUM(S269:S282)</f>
        <v>252.24</v>
      </c>
      <c r="H81" s="693">
        <f>SUM(E81:G81)</f>
        <v>8550.86</v>
      </c>
      <c r="I81" s="694">
        <f>ROUNDDOWN(IF(ClasseBDI="SEM BDI",UnitárioSemBDI,IF(ClasseBDI="SER",UnitárioSemBDI*(1+BDIServiços),IF(ClasseBDI="MAT",UnitárioSemBDI*(1+BDIMateriais)))),2)</f>
        <v>2.4700000000000002</v>
      </c>
      <c r="J81" s="694">
        <f>I81*E81</f>
        <v>0</v>
      </c>
      <c r="K81" s="696">
        <f>I81*F81</f>
        <v>20497.591400000005</v>
      </c>
      <c r="L81" s="696">
        <f>I81*G81</f>
        <v>623.03280000000007</v>
      </c>
      <c r="M81" s="697">
        <f>SUM(J81:L81)</f>
        <v>21120.624200000006</v>
      </c>
      <c r="N81" s="698">
        <f>IF(ISERROR(PreçoTotal/Total)," - ",ROUND(PreçoTotal/Total,6))</f>
        <v>7.4900000000000001E-3</v>
      </c>
      <c r="O81" s="699">
        <v>4</v>
      </c>
      <c r="P81" s="590">
        <v>104</v>
      </c>
      <c r="Q81" s="700">
        <v>1.95</v>
      </c>
      <c r="R81" s="174" t="s">
        <v>4721</v>
      </c>
      <c r="S81" s="280"/>
    </row>
    <row r="82" spans="1:72" x14ac:dyDescent="0.25">
      <c r="A82" s="590" t="str">
        <f t="shared" si="0"/>
        <v>4-102</v>
      </c>
      <c r="B82" s="81" t="s">
        <v>4124</v>
      </c>
      <c r="C82" s="82" t="s">
        <v>20365</v>
      </c>
      <c r="D82" s="83" t="s">
        <v>0</v>
      </c>
      <c r="E82" s="93"/>
      <c r="F82" s="297">
        <f>F190+F205+F217+F226+F265+F234</f>
        <v>21</v>
      </c>
      <c r="G82" s="297">
        <f>G271</f>
        <v>382</v>
      </c>
      <c r="H82" s="85">
        <f>SUM(E82:G82)</f>
        <v>403</v>
      </c>
      <c r="I82" s="86">
        <f>ROUNDDOWN(IF(ClasseBDI="SEM BDI",UnitárioSemBDI,IF(ClasseBDI="SER",UnitárioSemBDI*(1+BDIServiços),IF(ClasseBDI="MAT",UnitárioSemBDI*(1+BDIMateriais)))),2)</f>
        <v>134.30000000000001</v>
      </c>
      <c r="J82" s="86">
        <f>I82*E82</f>
        <v>0</v>
      </c>
      <c r="K82" s="87">
        <f>I82*F82</f>
        <v>2820.3</v>
      </c>
      <c r="L82" s="87">
        <f>I82*G82</f>
        <v>51302.600000000006</v>
      </c>
      <c r="M82" s="88">
        <f>SUM(J82:L82)</f>
        <v>54122.900000000009</v>
      </c>
      <c r="N82" s="89">
        <f>IF(ISERROR(PreçoTotal/Total)," - ",ROUND(PreçoTotal/Total,6))</f>
        <v>1.9193999999999999E-2</v>
      </c>
      <c r="O82" s="90">
        <v>4</v>
      </c>
      <c r="P82" s="590">
        <v>102</v>
      </c>
      <c r="Q82" s="92">
        <v>105.77</v>
      </c>
      <c r="R82" s="174" t="s">
        <v>4721</v>
      </c>
      <c r="S82" s="280"/>
    </row>
    <row r="83" spans="1:72" x14ac:dyDescent="0.25">
      <c r="A83" s="590" t="str">
        <f t="shared" ref="A83:A84" si="40">CONCATENATE(O83,"-",P83)</f>
        <v>2-65000179</v>
      </c>
      <c r="B83" s="81" t="s">
        <v>5783</v>
      </c>
      <c r="C83" s="82" t="str">
        <f>INDEX(REFMatriz,MATCH(O83&amp; " - "&amp;P83,REFItem,0),COLUMN(REFDescriçãoProjeto:REFDescriçãoProjeto))</f>
        <v>CARGA E DESCARGA (MATERIAL EM GERAL) COM MANUSEIO E ARRUMACAO DO MATERIAL</v>
      </c>
      <c r="D83" s="83" t="str">
        <f>INDEX(REFMatriz,MATCH(O83&amp; " - "&amp;P83,REFItem,0),COLUMN(REFUnidade:REFUnidade))</f>
        <v>TO</v>
      </c>
      <c r="E83" s="93"/>
      <c r="F83" s="297">
        <v>47.789129573333348</v>
      </c>
      <c r="G83" s="297">
        <v>3.7900856666666662</v>
      </c>
      <c r="H83" s="85">
        <v>51.58</v>
      </c>
      <c r="I83" s="86">
        <f>ROUNDDOWN(IF(ClasseBDI="SEM BDI",UnitárioSemBDI,IF(ClasseBDI="SER",UnitárioSemBDI*(1+BDIServiços),IF(ClasseBDI="MAT",UnitárioSemBDI*(1+BDIMateriais)))),2)</f>
        <v>70.38</v>
      </c>
      <c r="J83" s="86">
        <f t="shared" ref="J83:J84" si="41">I83*E83</f>
        <v>0</v>
      </c>
      <c r="K83" s="87">
        <f>I83*F83</f>
        <v>3363.3989393712009</v>
      </c>
      <c r="L83" s="87">
        <f t="shared" ref="L83:L84" si="42">I83*G83</f>
        <v>266.74622921999998</v>
      </c>
      <c r="M83" s="88">
        <f>SUM(J83:L83)</f>
        <v>3630.1451685912007</v>
      </c>
      <c r="N83" s="89">
        <f>IF(ISERROR(PreçoTotal/Total)," - ",ROUND(PreçoTotal/Total,6))</f>
        <v>1.2869999999999999E-3</v>
      </c>
      <c r="O83" s="90">
        <v>2</v>
      </c>
      <c r="P83" s="590">
        <v>65000179</v>
      </c>
      <c r="Q83" s="92">
        <f>INDEX(REFMatriz,MATCH(O83&amp; " - "&amp;P83,REFItem,0),COLUMN(REFPreço:REFPreço))</f>
        <v>55.43</v>
      </c>
      <c r="R83" s="174" t="s">
        <v>4721</v>
      </c>
      <c r="S83" s="280"/>
    </row>
    <row r="84" spans="1:72" ht="24" x14ac:dyDescent="0.25">
      <c r="A84" s="590" t="str">
        <f t="shared" si="40"/>
        <v>1-100947</v>
      </c>
      <c r="B84" s="81" t="s">
        <v>5784</v>
      </c>
      <c r="C84" s="82" t="str">
        <f>INDEX(REFMatriz,MATCH(O84&amp; " - "&amp;P84,REFItem,0),COLUMN(REFDescriçãoProjeto:REFDescriçãoProjeto))</f>
        <v>TRANSPORTE COM CAMINHÃO CARROCERIA 9T, EM VIA URBANA PAVIMENTADA, DMT ATÉ 30KM (UNIDADE: TXKM). AF_07/2020</v>
      </c>
      <c r="D84" s="83" t="str">
        <f>INDEX(REFMatriz,MATCH(O84&amp; " - "&amp;P84,REFItem,0),COLUMN(REFUnidade:REFUnidade))</f>
        <v>TXKM</v>
      </c>
      <c r="E84" s="93"/>
      <c r="F84" s="297">
        <v>111.07961910636884</v>
      </c>
      <c r="G84" s="297">
        <v>8.8095614210299988</v>
      </c>
      <c r="H84" s="85">
        <v>119.89</v>
      </c>
      <c r="I84" s="86">
        <f>ROUNDDOWN(IF(ClasseBDI="SEM BDI",UnitárioSemBDI,IF(ClasseBDI="SER",UnitárioSemBDI*(1+BDIServiços),IF(ClasseBDI="MAT",UnitárioSemBDI*(1+BDIMateriais)))),2)</f>
        <v>2.83</v>
      </c>
      <c r="J84" s="86">
        <f t="shared" si="41"/>
        <v>0</v>
      </c>
      <c r="K84" s="87">
        <f t="shared" ref="K84" si="43">I84*F84</f>
        <v>314.35532207102381</v>
      </c>
      <c r="L84" s="87">
        <f t="shared" si="42"/>
        <v>24.931058821514899</v>
      </c>
      <c r="M84" s="88">
        <f t="shared" ref="M84" si="44">SUM(J84:L84)</f>
        <v>339.28638089253872</v>
      </c>
      <c r="N84" s="89">
        <f>IF(ISERROR(PreçoTotal/Total)," - ",ROUND(PreçoTotal/Total,6))</f>
        <v>1.2E-4</v>
      </c>
      <c r="O84" s="90">
        <v>1</v>
      </c>
      <c r="P84" s="590">
        <v>100947</v>
      </c>
      <c r="Q84" s="92">
        <f>INDEX(REFMatriz,MATCH(O84&amp; " - "&amp;P84,REFItem,0),COLUMN(REFPreço:REFPreço))</f>
        <v>2.23</v>
      </c>
      <c r="R84" s="174" t="s">
        <v>4721</v>
      </c>
      <c r="S84" s="280"/>
    </row>
    <row r="85" spans="1:72" x14ac:dyDescent="0.25">
      <c r="A85" s="590" t="str">
        <f t="shared" si="0"/>
        <v>-0</v>
      </c>
      <c r="B85" s="81"/>
      <c r="C85" s="82"/>
      <c r="D85" s="83"/>
      <c r="E85" s="93"/>
      <c r="F85" s="84"/>
      <c r="G85" s="84"/>
      <c r="H85" s="85"/>
      <c r="I85" s="86"/>
      <c r="J85" s="86"/>
      <c r="K85" s="87"/>
      <c r="L85" s="87"/>
      <c r="M85" s="88"/>
      <c r="N85" s="89"/>
      <c r="O85" s="90"/>
      <c r="P85" s="590">
        <v>0</v>
      </c>
      <c r="Q85" s="92"/>
      <c r="R85" s="174"/>
      <c r="S85" s="280"/>
    </row>
    <row r="86" spans="1:72" s="106" customFormat="1" x14ac:dyDescent="0.25">
      <c r="A86" s="590" t="str">
        <f t="shared" si="0"/>
        <v>-</v>
      </c>
      <c r="B86" s="96"/>
      <c r="C86" s="97" t="str">
        <f>"SUBTOTAL "&amp;C80</f>
        <v>SUBTOTAL INSTALAÇÃO DE PRODUÇÃO</v>
      </c>
      <c r="D86" s="98"/>
      <c r="E86" s="98"/>
      <c r="F86" s="99"/>
      <c r="G86" s="99"/>
      <c r="H86" s="99"/>
      <c r="I86" s="99"/>
      <c r="J86" s="99">
        <f>SUM(J80:J85)</f>
        <v>0</v>
      </c>
      <c r="K86" s="99">
        <f>SUM(K80:K85)</f>
        <v>26995.645661442228</v>
      </c>
      <c r="L86" s="99">
        <f>SUM(L80:L85)</f>
        <v>52217.310088041522</v>
      </c>
      <c r="M86" s="99">
        <f>SUM(M80:M85)</f>
        <v>79212.95574948375</v>
      </c>
      <c r="N86" s="100">
        <f>IF(ISERROR(PreçoTotal/Total)," - ",ROUND(PreçoTotal/Total,6))</f>
        <v>2.8091999999999999E-2</v>
      </c>
      <c r="O86" s="99"/>
      <c r="P86" s="885"/>
      <c r="Q86" s="101"/>
      <c r="R86" s="101"/>
      <c r="S86" s="803"/>
      <c r="T86" s="102"/>
      <c r="U86" s="102"/>
      <c r="V86" s="102"/>
      <c r="W86" s="103"/>
      <c r="X86" s="104"/>
      <c r="Y86" s="104"/>
      <c r="Z86" s="104"/>
      <c r="AA86" s="104"/>
      <c r="AB86" s="104"/>
      <c r="AC86" s="104"/>
      <c r="AD86" s="104"/>
      <c r="AE86" s="104"/>
      <c r="AF86" s="104"/>
      <c r="AG86" s="104"/>
      <c r="AH86" s="104"/>
      <c r="AI86" s="104"/>
      <c r="AJ86" s="104"/>
      <c r="AK86" s="104"/>
      <c r="AL86" s="104"/>
      <c r="AM86" s="104"/>
      <c r="AN86" s="104"/>
      <c r="AO86" s="104"/>
      <c r="AP86" s="104"/>
      <c r="AQ86" s="102"/>
      <c r="AR86" s="102"/>
      <c r="AS86" s="102"/>
      <c r="AT86" s="102"/>
      <c r="AU86" s="103"/>
      <c r="AV86" s="102"/>
      <c r="AW86" s="103"/>
      <c r="AX86" s="103"/>
      <c r="AY86" s="104"/>
      <c r="AZ86" s="104"/>
      <c r="BA86" s="104"/>
      <c r="BB86" s="104"/>
      <c r="BC86" s="104"/>
      <c r="BD86" s="104"/>
      <c r="BE86" s="104"/>
      <c r="BF86" s="104"/>
      <c r="BG86" s="104"/>
      <c r="BH86" s="104"/>
      <c r="BI86" s="104"/>
      <c r="BJ86" s="104"/>
      <c r="BK86" s="104"/>
      <c r="BL86" s="104"/>
      <c r="BM86" s="104"/>
      <c r="BN86" s="104"/>
      <c r="BO86" s="104"/>
      <c r="BP86" s="104"/>
      <c r="BQ86" s="104"/>
      <c r="BR86" s="103"/>
      <c r="BS86" s="102"/>
      <c r="BT86" s="105"/>
    </row>
    <row r="87" spans="1:72" x14ac:dyDescent="0.25">
      <c r="A87" s="590" t="str">
        <f t="shared" ref="A87:A150" si="45">CONCATENATE(O87,"-",P87)</f>
        <v>-</v>
      </c>
      <c r="B87" s="52"/>
      <c r="C87" s="53"/>
      <c r="D87" s="54"/>
      <c r="E87" s="54"/>
      <c r="F87" s="55"/>
      <c r="G87" s="55"/>
      <c r="H87" s="55"/>
      <c r="I87" s="55"/>
      <c r="J87" s="55"/>
      <c r="K87" s="55"/>
      <c r="L87" s="55"/>
      <c r="M87" s="55"/>
      <c r="N87" s="55"/>
      <c r="O87" s="55"/>
      <c r="P87" s="881"/>
      <c r="Q87" s="56"/>
      <c r="R87" s="56"/>
      <c r="S87" s="801"/>
      <c r="T87" s="57"/>
      <c r="U87" s="57"/>
      <c r="V87" s="57"/>
      <c r="W87" s="58"/>
      <c r="X87" s="58"/>
      <c r="Y87" s="58"/>
      <c r="Z87" s="58"/>
      <c r="AA87" s="58"/>
      <c r="AB87" s="58"/>
      <c r="AC87" s="58"/>
      <c r="AD87" s="58"/>
      <c r="AE87" s="58"/>
      <c r="AF87" s="58"/>
      <c r="AG87" s="58"/>
      <c r="AH87" s="58"/>
      <c r="AI87" s="58"/>
      <c r="AJ87" s="58"/>
      <c r="AK87" s="58"/>
      <c r="AL87" s="58"/>
      <c r="AM87" s="58"/>
      <c r="AN87" s="58"/>
      <c r="AO87" s="58"/>
      <c r="AP87" s="59"/>
      <c r="AQ87" s="60"/>
      <c r="AR87" s="61"/>
      <c r="AS87" s="62"/>
      <c r="AT87" s="63"/>
      <c r="AU87" s="64"/>
      <c r="AV87" s="65"/>
      <c r="AW87" s="66"/>
      <c r="AX87" s="67"/>
      <c r="AY87" s="68"/>
      <c r="AZ87" s="68"/>
      <c r="BA87" s="68"/>
      <c r="BB87" s="68"/>
      <c r="BC87" s="68"/>
      <c r="BD87" s="68"/>
      <c r="BE87" s="68"/>
      <c r="BF87" s="68"/>
      <c r="BG87" s="68"/>
      <c r="BH87" s="68"/>
      <c r="BI87" s="68"/>
      <c r="BJ87" s="68"/>
      <c r="BK87" s="68"/>
      <c r="BL87" s="68"/>
      <c r="BM87" s="68"/>
      <c r="BN87" s="68"/>
      <c r="BO87" s="68"/>
      <c r="BP87" s="68"/>
      <c r="BQ87" s="69"/>
      <c r="BR87" s="69"/>
      <c r="BS87" s="62"/>
      <c r="BT87" s="51"/>
    </row>
    <row r="88" spans="1:72" x14ac:dyDescent="0.25">
      <c r="A88" s="590" t="str">
        <f t="shared" si="45"/>
        <v>-</v>
      </c>
      <c r="B88" s="70">
        <v>9</v>
      </c>
      <c r="C88" s="305" t="s">
        <v>4013</v>
      </c>
      <c r="D88" s="72"/>
      <c r="E88" s="72"/>
      <c r="F88" s="73"/>
      <c r="G88" s="73"/>
      <c r="H88" s="73"/>
      <c r="I88" s="73"/>
      <c r="J88" s="73"/>
      <c r="K88" s="73"/>
      <c r="L88" s="73"/>
      <c r="M88" s="73"/>
      <c r="N88" s="73"/>
      <c r="O88" s="73"/>
      <c r="P88" s="882"/>
      <c r="Q88" s="74"/>
      <c r="R88" s="74"/>
      <c r="S88" s="802"/>
      <c r="T88" s="75"/>
      <c r="U88" s="75"/>
      <c r="V88" s="75"/>
      <c r="W88" s="76"/>
      <c r="X88" s="77"/>
      <c r="Y88" s="77"/>
      <c r="Z88" s="77"/>
      <c r="AA88" s="77"/>
      <c r="AB88" s="77"/>
      <c r="AC88" s="77"/>
      <c r="AD88" s="77"/>
      <c r="AE88" s="77"/>
      <c r="AF88" s="77"/>
      <c r="AG88" s="77"/>
      <c r="AH88" s="77"/>
      <c r="AI88" s="77"/>
      <c r="AJ88" s="77"/>
      <c r="AK88" s="77"/>
      <c r="AL88" s="77"/>
      <c r="AM88" s="77"/>
      <c r="AN88" s="77"/>
      <c r="AO88" s="77"/>
      <c r="AP88" s="78"/>
      <c r="AQ88" s="79"/>
      <c r="AR88" s="80"/>
      <c r="AS88" s="62"/>
      <c r="AT88" s="63"/>
      <c r="AU88" s="66"/>
      <c r="AV88" s="62"/>
      <c r="AW88" s="66"/>
      <c r="AX88" s="67"/>
      <c r="AY88" s="67"/>
      <c r="AZ88" s="67"/>
      <c r="BA88" s="67"/>
      <c r="BB88" s="67"/>
      <c r="BC88" s="67"/>
      <c r="BD88" s="67"/>
      <c r="BE88" s="67"/>
      <c r="BF88" s="67"/>
      <c r="BG88" s="67"/>
      <c r="BH88" s="67"/>
      <c r="BI88" s="67"/>
      <c r="BJ88" s="67"/>
      <c r="BK88" s="67"/>
      <c r="BL88" s="67"/>
      <c r="BM88" s="67"/>
      <c r="BN88" s="67"/>
      <c r="BO88" s="67"/>
      <c r="BP88" s="67"/>
      <c r="BQ88" s="67"/>
      <c r="BR88" s="67"/>
      <c r="BS88" s="62"/>
      <c r="BT88" s="51"/>
    </row>
    <row r="89" spans="1:72" s="130" customFormat="1" x14ac:dyDescent="0.25">
      <c r="A89" s="590" t="str">
        <f t="shared" si="45"/>
        <v>-</v>
      </c>
      <c r="B89" s="704" t="s">
        <v>4125</v>
      </c>
      <c r="C89" s="705" t="s">
        <v>3993</v>
      </c>
      <c r="D89" s="706"/>
      <c r="E89" s="707"/>
      <c r="F89" s="708"/>
      <c r="G89" s="708"/>
      <c r="H89" s="709"/>
      <c r="I89" s="710"/>
      <c r="J89" s="711"/>
      <c r="K89" s="712"/>
      <c r="L89" s="712"/>
      <c r="M89" s="713"/>
      <c r="N89" s="714"/>
      <c r="O89" s="715"/>
      <c r="P89" s="887"/>
      <c r="Q89" s="716"/>
      <c r="R89" s="371"/>
      <c r="S89" s="804"/>
    </row>
    <row r="90" spans="1:72" ht="24" x14ac:dyDescent="0.25">
      <c r="A90" s="590" t="str">
        <f t="shared" si="45"/>
        <v>1-94962</v>
      </c>
      <c r="B90" s="688" t="s">
        <v>4614</v>
      </c>
      <c r="C90" s="689" t="str">
        <f>INDEX(REFMatriz,MATCH(O90&amp; " - "&amp;P90,REFItem,0),COLUMN(REFDescriçãoProjeto:REFDescriçãoProjeto))</f>
        <v>CONCRETO MAGRO PARA LASTRO, TRAÇO 1:4,5:4,5 (EM MASSA SECA DE CIMENTO/ AREIA MÉDIA/ BRITA 1) - PREPARO MECÂNICO COM BETONEIRA 400 L. AF_05/2021</v>
      </c>
      <c r="D90" s="690" t="str">
        <f>INDEX(REFMatriz,MATCH(O90&amp; " - "&amp;P90,REFItem,0),COLUMN(REFUnidade:REFUnidade))</f>
        <v>M3</v>
      </c>
      <c r="E90" s="691"/>
      <c r="F90" s="692">
        <f>'PLANILHA CÁLCULO'!FC203</f>
        <v>0.8450000000000002</v>
      </c>
      <c r="G90" s="692">
        <f>'PLANILHA CÁLCULO'!FC204</f>
        <v>8.975000000000001E-2</v>
      </c>
      <c r="H90" s="693">
        <f t="shared" ref="H90:H96" si="46">SUM(E90:G90)</f>
        <v>0.93475000000000019</v>
      </c>
      <c r="I90" s="694">
        <f t="shared" ref="I90:I96" si="47">ROUNDDOWN(IF(ClasseBDI="SEM BDI",UnitárioSemBDI,IF(ClasseBDI="SER",UnitárioSemBDI*(1+BDIServiços),IF(ClasseBDI="MAT",UnitárioSemBDI*(1+BDIMateriais)))),2)</f>
        <v>579.92999999999995</v>
      </c>
      <c r="J90" s="695">
        <f t="shared" ref="J90:J96" si="48">I90*E90</f>
        <v>0</v>
      </c>
      <c r="K90" s="696">
        <f t="shared" ref="K90:K96" si="49">I90*F90</f>
        <v>490.04085000000009</v>
      </c>
      <c r="L90" s="696">
        <f t="shared" ref="L90:L96" si="50">I90*G90</f>
        <v>52.048717500000002</v>
      </c>
      <c r="M90" s="697">
        <f t="shared" ref="M90:M96" si="51">SUM(J90:L90)</f>
        <v>542.08956750000004</v>
      </c>
      <c r="N90" s="698">
        <f t="shared" ref="N90:N96" si="52">IF(ISERROR(PreçoTotal/Total)," - ",ROUND(PreçoTotal/Total,6))</f>
        <v>1.92E-4</v>
      </c>
      <c r="O90" s="699">
        <v>1</v>
      </c>
      <c r="P90" s="590">
        <v>94962</v>
      </c>
      <c r="Q90" s="700">
        <f>INDEX(REFMatriz,MATCH(O90&amp; " - "&amp;P90,REFItem,0),COLUMN(REFPreço:REFPreço))</f>
        <v>456.71</v>
      </c>
      <c r="R90" s="174" t="s">
        <v>4721</v>
      </c>
      <c r="S90" s="280"/>
    </row>
    <row r="91" spans="1:72" ht="24" x14ac:dyDescent="0.25">
      <c r="A91" s="590" t="str">
        <f t="shared" si="45"/>
        <v>1-96396</v>
      </c>
      <c r="B91" s="81" t="s">
        <v>4670</v>
      </c>
      <c r="C91" s="82" t="str">
        <f>INDEX(REFMatriz,MATCH(O91&amp; " - "&amp;P91,REFItem,0),COLUMN(REFDescriçãoProjeto:REFDescriçãoProjeto))</f>
        <v>CONSTRUÇÃO DE BASE E SUB-BASE PARA PAVIMENTAÇÃO DE BRITA GRADUADA SIMPLES, COM ESPESSURA DE 15 CM - EXCLUSIVE CARGA E TRANSPORTE. AF_09/2024</v>
      </c>
      <c r="D91" s="83" t="str">
        <f>INDEX(REFMatriz,MATCH(O91&amp; " - "&amp;P91,REFItem,0),COLUMN(REFUnidade:REFUnidade))</f>
        <v>M3</v>
      </c>
      <c r="E91" s="93"/>
      <c r="F91" s="84">
        <f>'PLANILHA CÁLCULO'!FI203</f>
        <v>1.6900000000000004</v>
      </c>
      <c r="G91" s="84">
        <f>'PLANILHA CÁLCULO'!FI204</f>
        <v>0.17950000000000002</v>
      </c>
      <c r="H91" s="85">
        <f t="shared" si="46"/>
        <v>1.8695000000000004</v>
      </c>
      <c r="I91" s="86">
        <f t="shared" si="47"/>
        <v>280.42</v>
      </c>
      <c r="J91" s="354">
        <f t="shared" si="48"/>
        <v>0</v>
      </c>
      <c r="K91" s="87">
        <f t="shared" si="49"/>
        <v>473.90980000000013</v>
      </c>
      <c r="L91" s="87">
        <f t="shared" si="50"/>
        <v>50.335390000000011</v>
      </c>
      <c r="M91" s="88">
        <f t="shared" si="51"/>
        <v>524.24519000000009</v>
      </c>
      <c r="N91" s="89">
        <f t="shared" si="52"/>
        <v>1.8599999999999999E-4</v>
      </c>
      <c r="O91" s="90">
        <v>1</v>
      </c>
      <c r="P91" s="590">
        <v>96396</v>
      </c>
      <c r="Q91" s="92">
        <f>INDEX(REFMatriz,MATCH(O91&amp; " - "&amp;P91,REFItem,0),COLUMN(REFPreço:REFPreço))</f>
        <v>220.84</v>
      </c>
      <c r="R91" s="174" t="s">
        <v>4721</v>
      </c>
      <c r="S91" s="280"/>
    </row>
    <row r="92" spans="1:72" ht="36" x14ac:dyDescent="0.25">
      <c r="A92" s="590" t="str">
        <f t="shared" si="45"/>
        <v>1-105623</v>
      </c>
      <c r="B92" s="81" t="s">
        <v>4671</v>
      </c>
      <c r="C92" s="82" t="str">
        <f>INDEX(REFMatriz,MATCH(O92&amp; " - "&amp;P92,REFItem,0),COLUMN(REFDescriçãoProjeto:REFDescriçãoProjeto))</f>
        <v>CONSTRUÇÃO DE BASE E SUB-BASE PARA PAVIMENTAÇÃO DE SOLO (PREDOMINANTEMENTE ARENOSO) MELHORADO COM CIMENTO - 4%, MISTURA EM PISTA, COM ESPESSURA DE 10 CM - EXCLUSIVE ESCAVAÇÃO, CARGA E TRANSPORTE E SOLO. AF_09/2024</v>
      </c>
      <c r="D92" s="83" t="str">
        <f>INDEX(REFMatriz,MATCH(O92&amp; " - "&amp;P92,REFItem,0),COLUMN(REFUnidade:REFUnidade))</f>
        <v>M3</v>
      </c>
      <c r="E92" s="93"/>
      <c r="F92" s="84">
        <f>'PLANILHA CÁLCULO'!FO203</f>
        <v>3.3800000000000008</v>
      </c>
      <c r="G92" s="84">
        <f>'PLANILHA CÁLCULO'!FO204</f>
        <v>0.35900000000000004</v>
      </c>
      <c r="H92" s="85">
        <f t="shared" si="46"/>
        <v>3.7390000000000008</v>
      </c>
      <c r="I92" s="86">
        <f t="shared" si="47"/>
        <v>113.65</v>
      </c>
      <c r="J92" s="354">
        <f t="shared" si="48"/>
        <v>0</v>
      </c>
      <c r="K92" s="87">
        <f t="shared" si="49"/>
        <v>384.13700000000011</v>
      </c>
      <c r="L92" s="87">
        <f t="shared" si="50"/>
        <v>40.800350000000009</v>
      </c>
      <c r="M92" s="88">
        <f t="shared" si="51"/>
        <v>424.93735000000015</v>
      </c>
      <c r="N92" s="89">
        <f t="shared" si="52"/>
        <v>1.5100000000000001E-4</v>
      </c>
      <c r="O92" s="90">
        <v>1</v>
      </c>
      <c r="P92" s="590">
        <v>105623</v>
      </c>
      <c r="Q92" s="92">
        <f>INDEX(REFMatriz,MATCH(O92&amp; " - "&amp;P92,REFItem,0),COLUMN(REFPreço:REFPreço))</f>
        <v>89.51</v>
      </c>
      <c r="R92" s="174" t="s">
        <v>4721</v>
      </c>
      <c r="S92" s="280"/>
    </row>
    <row r="93" spans="1:72" ht="24" x14ac:dyDescent="0.25">
      <c r="A93" s="590" t="str">
        <f t="shared" si="45"/>
        <v>1-94972</v>
      </c>
      <c r="B93" s="81" t="s">
        <v>4672</v>
      </c>
      <c r="C93" s="82" t="str">
        <f>INDEX(REFMatriz,MATCH(O93&amp; " - "&amp;P93,REFItem,0),COLUMN(REFDescriçãoProjeto:REFDescriçãoProjeto))</f>
        <v>CONCRETO FCK = 30MPA, TRAÇO 1:2,1:2,5 (EM MASSA SECA DE CIMENTO/ AREIA MÉDIA/ BRITA 1) - PREPARO MECÂNICO COM BETONEIRA 600 L. AF_05/2021</v>
      </c>
      <c r="D93" s="83" t="str">
        <f>INDEX(REFMatriz,MATCH(O93&amp; " - "&amp;P93,REFItem,0),COLUMN(REFUnidade:REFUnidade))</f>
        <v>M3</v>
      </c>
      <c r="E93" s="93"/>
      <c r="F93" s="84">
        <f>'PLANILHA CÁLCULO'!EW203</f>
        <v>7.7775000000000052</v>
      </c>
      <c r="G93" s="84">
        <f>'PLANILHA CÁLCULO'!EW204</f>
        <v>0.73125000000000007</v>
      </c>
      <c r="H93" s="85">
        <f t="shared" si="46"/>
        <v>8.5087500000000045</v>
      </c>
      <c r="I93" s="86">
        <f t="shared" si="47"/>
        <v>718.45</v>
      </c>
      <c r="J93" s="354">
        <f t="shared" si="48"/>
        <v>0</v>
      </c>
      <c r="K93" s="87">
        <f t="shared" si="49"/>
        <v>5587.744875000004</v>
      </c>
      <c r="L93" s="87">
        <f t="shared" si="50"/>
        <v>525.3665625000001</v>
      </c>
      <c r="M93" s="88">
        <f t="shared" si="51"/>
        <v>6113.1114375000043</v>
      </c>
      <c r="N93" s="89">
        <f t="shared" si="52"/>
        <v>2.1679999999999998E-3</v>
      </c>
      <c r="O93" s="90">
        <v>1</v>
      </c>
      <c r="P93" s="590">
        <v>94972</v>
      </c>
      <c r="Q93" s="92">
        <f>INDEX(REFMatriz,MATCH(O93&amp; " - "&amp;P93,REFItem,0),COLUMN(REFPreço:REFPreço))</f>
        <v>565.79999999999995</v>
      </c>
      <c r="R93" s="174" t="s">
        <v>4721</v>
      </c>
      <c r="S93" s="280"/>
    </row>
    <row r="94" spans="1:72" x14ac:dyDescent="0.25">
      <c r="A94" s="590" t="str">
        <f t="shared" si="45"/>
        <v>2-65003754</v>
      </c>
      <c r="B94" s="81" t="s">
        <v>4673</v>
      </c>
      <c r="C94" s="82" t="str">
        <f>INDEX(REFMatriz,MATCH(O94&amp; " - "&amp;P94,REFItem,0),COLUMN(REFDescriçãoProjeto:REFDescriçãoProjeto))</f>
        <v>LANCAMENTO OU BOMBEAMENTO E ADENSAMENTO DE CONCRETO QUALQUER ALTURA OU PROFUNDIDADE</v>
      </c>
      <c r="D94" s="83" t="str">
        <f>INDEX(REFMatriz,MATCH(O94&amp; " - "&amp;P94,REFItem,0),COLUMN(REFUnidade:REFUnidade))</f>
        <v>M3</v>
      </c>
      <c r="E94" s="93"/>
      <c r="F94" s="84">
        <f>F90+F93</f>
        <v>8.6225000000000058</v>
      </c>
      <c r="G94" s="84">
        <f t="shared" ref="G94" si="53">G90+G93</f>
        <v>0.82100000000000006</v>
      </c>
      <c r="H94" s="85">
        <f t="shared" si="46"/>
        <v>9.4435000000000056</v>
      </c>
      <c r="I94" s="86">
        <f t="shared" si="47"/>
        <v>258.16000000000003</v>
      </c>
      <c r="J94" s="354">
        <f t="shared" si="48"/>
        <v>0</v>
      </c>
      <c r="K94" s="87">
        <f t="shared" si="49"/>
        <v>2225.9846000000016</v>
      </c>
      <c r="L94" s="87">
        <f t="shared" si="50"/>
        <v>211.94936000000004</v>
      </c>
      <c r="M94" s="88">
        <f t="shared" si="51"/>
        <v>2437.9339600000017</v>
      </c>
      <c r="N94" s="89">
        <f t="shared" si="52"/>
        <v>8.6499999999999999E-4</v>
      </c>
      <c r="O94" s="90">
        <v>2</v>
      </c>
      <c r="P94" s="590">
        <v>65003754</v>
      </c>
      <c r="Q94" s="92">
        <f>INDEX(REFMatriz,MATCH(O94&amp; " - "&amp;P94,REFItem,0),COLUMN(REFPreço:REFPreço))</f>
        <v>203.31</v>
      </c>
      <c r="R94" s="174" t="s">
        <v>4721</v>
      </c>
      <c r="S94" s="280"/>
    </row>
    <row r="95" spans="1:72" ht="24" x14ac:dyDescent="0.25">
      <c r="A95" s="590" t="str">
        <f t="shared" si="45"/>
        <v>1-97086</v>
      </c>
      <c r="B95" s="81" t="s">
        <v>4674</v>
      </c>
      <c r="C95" s="82" t="str">
        <f>INDEX(REFMatriz,MATCH(O95&amp; " - "&amp;P95,REFItem,0),COLUMN(REFDescriçãoProjeto:REFDescriçãoProjeto))</f>
        <v>FABRICAÇÃO, MONTAGEM E DESMONTAGEM DE FORMA PARA RADIER, PISO DE CONCRETO OU LAJE SOBRE SOLO, EM MADEIRA SERRADA, 4 UTILIZAÇÕES. AF_09/2021</v>
      </c>
      <c r="D95" s="83" t="str">
        <f>INDEX(REFMatriz,MATCH(O95&amp; " - "&amp;P95,REFItem,0),COLUMN(REFUnidade:REFUnidade))</f>
        <v>M2</v>
      </c>
      <c r="E95" s="93"/>
      <c r="F95" s="84">
        <f>'PLANILHA CÁLCULO'!EQ203</f>
        <v>47.760000000000005</v>
      </c>
      <c r="G95" s="84">
        <f>'PLANILHA CÁLCULO'!EQ204</f>
        <v>5.7</v>
      </c>
      <c r="H95" s="85">
        <f t="shared" si="46"/>
        <v>53.460000000000008</v>
      </c>
      <c r="I95" s="86">
        <f t="shared" si="47"/>
        <v>178.58</v>
      </c>
      <c r="J95" s="354">
        <f t="shared" si="48"/>
        <v>0</v>
      </c>
      <c r="K95" s="87">
        <f t="shared" si="49"/>
        <v>8528.9808000000012</v>
      </c>
      <c r="L95" s="87">
        <f t="shared" si="50"/>
        <v>1017.9060000000001</v>
      </c>
      <c r="M95" s="88">
        <f t="shared" si="51"/>
        <v>9546.886800000002</v>
      </c>
      <c r="N95" s="89">
        <f t="shared" si="52"/>
        <v>3.3860000000000001E-3</v>
      </c>
      <c r="O95" s="90">
        <v>1</v>
      </c>
      <c r="P95" s="590">
        <v>97086</v>
      </c>
      <c r="Q95" s="92">
        <f>INDEX(REFMatriz,MATCH(O95&amp; " - "&amp;P95,REFItem,0),COLUMN(REFPreço:REFPreço))</f>
        <v>140.63999999999999</v>
      </c>
      <c r="R95" s="174" t="s">
        <v>4721</v>
      </c>
      <c r="S95" s="280"/>
    </row>
    <row r="96" spans="1:72" x14ac:dyDescent="0.25">
      <c r="A96" s="590" t="str">
        <f t="shared" si="45"/>
        <v>1-96544</v>
      </c>
      <c r="B96" s="81" t="s">
        <v>4675</v>
      </c>
      <c r="C96" s="82" t="str">
        <f>INDEX(REFMatriz,MATCH(O96&amp; " - "&amp;P96,REFItem,0),COLUMN(REFDescriçãoProjeto:REFDescriçãoProjeto))</f>
        <v>ARMAÇÃO DE BLOCO UTILIZANDO AÇO CA-50 DE 6,3 MM - MONTAGEM. AF_01/2024</v>
      </c>
      <c r="D96" s="83" t="str">
        <f>INDEX(REFMatriz,MATCH(O96&amp; " - "&amp;P96,REFItem,0),COLUMN(REFUnidade:REFUnidade))</f>
        <v>KG</v>
      </c>
      <c r="E96" s="93"/>
      <c r="F96" s="84">
        <f>'PLANILHA CÁLCULO'!FU203</f>
        <v>428.52749999999992</v>
      </c>
      <c r="G96" s="84">
        <f>'PLANILHA CÁLCULO'!FU204</f>
        <v>47.69</v>
      </c>
      <c r="H96" s="85">
        <f t="shared" si="46"/>
        <v>476.21749999999992</v>
      </c>
      <c r="I96" s="86">
        <f t="shared" si="47"/>
        <v>22.17</v>
      </c>
      <c r="J96" s="354">
        <f t="shared" si="48"/>
        <v>0</v>
      </c>
      <c r="K96" s="87">
        <f t="shared" si="49"/>
        <v>9500.454674999999</v>
      </c>
      <c r="L96" s="87">
        <f t="shared" si="50"/>
        <v>1057.2873</v>
      </c>
      <c r="M96" s="88">
        <f t="shared" si="51"/>
        <v>10557.741974999999</v>
      </c>
      <c r="N96" s="89">
        <f t="shared" si="52"/>
        <v>3.7439999999999999E-3</v>
      </c>
      <c r="O96" s="90">
        <v>1</v>
      </c>
      <c r="P96" s="590">
        <v>96544</v>
      </c>
      <c r="Q96" s="92">
        <f>INDEX(REFMatriz,MATCH(O96&amp; " - "&amp;P96,REFItem,0),COLUMN(REFPreço:REFPreço))</f>
        <v>17.46</v>
      </c>
      <c r="R96" s="174" t="s">
        <v>4721</v>
      </c>
      <c r="S96" s="280"/>
    </row>
    <row r="97" spans="1:19" x14ac:dyDescent="0.25">
      <c r="A97" s="590" t="str">
        <f t="shared" si="45"/>
        <v>-0</v>
      </c>
      <c r="B97" s="81"/>
      <c r="C97" s="82"/>
      <c r="D97" s="83"/>
      <c r="E97" s="93"/>
      <c r="F97" s="84"/>
      <c r="G97" s="84"/>
      <c r="H97" s="85"/>
      <c r="I97" s="86"/>
      <c r="J97" s="354"/>
      <c r="K97" s="87"/>
      <c r="L97" s="87"/>
      <c r="M97" s="88"/>
      <c r="N97" s="89"/>
      <c r="O97" s="90"/>
      <c r="P97" s="590">
        <v>0</v>
      </c>
      <c r="Q97" s="92"/>
      <c r="R97" s="174"/>
      <c r="S97" s="280"/>
    </row>
    <row r="98" spans="1:19" s="130" customFormat="1" x14ac:dyDescent="0.25">
      <c r="A98" s="590" t="str">
        <f t="shared" si="45"/>
        <v>-</v>
      </c>
      <c r="B98" s="107" t="s">
        <v>4615</v>
      </c>
      <c r="C98" s="108" t="s">
        <v>1076</v>
      </c>
      <c r="D98" s="360"/>
      <c r="E98" s="361"/>
      <c r="F98" s="362"/>
      <c r="G98" s="362"/>
      <c r="H98" s="363"/>
      <c r="I98" s="364"/>
      <c r="J98" s="365"/>
      <c r="K98" s="366"/>
      <c r="L98" s="366"/>
      <c r="M98" s="367"/>
      <c r="N98" s="368"/>
      <c r="O98" s="369"/>
      <c r="P98" s="888"/>
      <c r="Q98" s="370"/>
      <c r="R98" s="371"/>
      <c r="S98" s="804"/>
    </row>
    <row r="99" spans="1:19" ht="24" x14ac:dyDescent="0.25">
      <c r="A99" s="590" t="str">
        <f t="shared" si="45"/>
        <v>1-94972</v>
      </c>
      <c r="B99" s="81" t="s">
        <v>4676</v>
      </c>
      <c r="C99" s="82" t="str">
        <f>INDEX(REFMatriz,MATCH(O99&amp; " - "&amp;P99,REFItem,0),COLUMN(REFDescriçãoProjeto:REFDescriçãoProjeto))</f>
        <v>CONCRETO FCK = 30MPA, TRAÇO 1:2,1:2,5 (EM MASSA SECA DE CIMENTO/ AREIA MÉDIA/ BRITA 1) - PREPARO MECÂNICO COM BETONEIRA 600 L. AF_05/2021</v>
      </c>
      <c r="D99" s="83" t="str">
        <f>INDEX(REFMatriz,MATCH(O99&amp; " - "&amp;P99,REFItem,0),COLUMN(REFUnidade:REFUnidade))</f>
        <v>M3</v>
      </c>
      <c r="E99" s="93"/>
      <c r="F99" s="84">
        <f>'PLANILHA CÁLCULO'!FY203</f>
        <v>9.249817495882688</v>
      </c>
      <c r="G99" s="84">
        <f>'PLANILHA CÁLCULO'!FY204</f>
        <v>0</v>
      </c>
      <c r="H99" s="85">
        <f t="shared" ref="H99:H109" si="54">SUM(E99:G99)</f>
        <v>9.249817495882688</v>
      </c>
      <c r="I99" s="86">
        <f t="shared" ref="I99:I109" si="55">ROUNDDOWN(IF(ClasseBDI="SEM BDI",UnitárioSemBDI,IF(ClasseBDI="SER",UnitárioSemBDI*(1+BDIServiços),IF(ClasseBDI="MAT",UnitárioSemBDI*(1+BDIMateriais)))),2)</f>
        <v>718.45</v>
      </c>
      <c r="J99" s="354">
        <f t="shared" ref="J99:J109" si="56">I99*E99</f>
        <v>0</v>
      </c>
      <c r="K99" s="87">
        <f t="shared" ref="K99:K109" si="57">I99*F99</f>
        <v>6645.531379916918</v>
      </c>
      <c r="L99" s="87">
        <f t="shared" ref="L99:L109" si="58">I99*G99</f>
        <v>0</v>
      </c>
      <c r="M99" s="88">
        <f t="shared" ref="M99:M109" si="59">SUM(J99:L99)</f>
        <v>6645.531379916918</v>
      </c>
      <c r="N99" s="89">
        <f t="shared" ref="N99:N109" si="60">IF(ISERROR(PreçoTotal/Total)," - ",ROUND(PreçoTotal/Total,6))</f>
        <v>2.3570000000000002E-3</v>
      </c>
      <c r="O99" s="90">
        <v>1</v>
      </c>
      <c r="P99" s="590">
        <v>94972</v>
      </c>
      <c r="Q99" s="92">
        <f>INDEX(REFMatriz,MATCH(O99&amp; " - "&amp;P99,REFItem,0),COLUMN(REFPreço:REFPreço))</f>
        <v>565.79999999999995</v>
      </c>
      <c r="R99" s="174" t="s">
        <v>4721</v>
      </c>
      <c r="S99" s="280"/>
    </row>
    <row r="100" spans="1:19" x14ac:dyDescent="0.25">
      <c r="A100" s="590" t="str">
        <f t="shared" si="45"/>
        <v>2-65003754</v>
      </c>
      <c r="B100" s="81" t="s">
        <v>4677</v>
      </c>
      <c r="C100" s="82" t="str">
        <f>INDEX(REFMatriz,MATCH(O100&amp; " - "&amp;P100,REFItem,0),COLUMN(REFDescriçãoProjeto:REFDescriçãoProjeto))</f>
        <v>LANCAMENTO OU BOMBEAMENTO E ADENSAMENTO DE CONCRETO QUALQUER ALTURA OU PROFUNDIDADE</v>
      </c>
      <c r="D100" s="83" t="str">
        <f>INDEX(REFMatriz,MATCH(O100&amp; " - "&amp;P100,REFItem,0),COLUMN(REFUnidade:REFUnidade))</f>
        <v>M3</v>
      </c>
      <c r="E100" s="93"/>
      <c r="F100" s="84">
        <f>F103+F99</f>
        <v>10.572317495882688</v>
      </c>
      <c r="G100" s="84">
        <f>G103+G99</f>
        <v>0</v>
      </c>
      <c r="H100" s="85">
        <f t="shared" si="54"/>
        <v>10.572317495882688</v>
      </c>
      <c r="I100" s="86">
        <f t="shared" si="55"/>
        <v>258.16000000000003</v>
      </c>
      <c r="J100" s="354">
        <f t="shared" si="56"/>
        <v>0</v>
      </c>
      <c r="K100" s="87">
        <f t="shared" si="57"/>
        <v>2729.3494847370748</v>
      </c>
      <c r="L100" s="87">
        <f t="shared" si="58"/>
        <v>0</v>
      </c>
      <c r="M100" s="88">
        <f t="shared" si="59"/>
        <v>2729.3494847370748</v>
      </c>
      <c r="N100" s="89">
        <f t="shared" si="60"/>
        <v>9.68E-4</v>
      </c>
      <c r="O100" s="90">
        <v>2</v>
      </c>
      <c r="P100" s="590">
        <v>65003754</v>
      </c>
      <c r="Q100" s="92">
        <f>INDEX(REFMatriz,MATCH(O100&amp; " - "&amp;P100,REFItem,0),COLUMN(REFPreço:REFPreço))</f>
        <v>203.31</v>
      </c>
      <c r="R100" s="174" t="s">
        <v>4721</v>
      </c>
      <c r="S100" s="280"/>
    </row>
    <row r="101" spans="1:19" ht="24" x14ac:dyDescent="0.25">
      <c r="A101" s="590" t="str">
        <f t="shared" si="45"/>
        <v>1-97086</v>
      </c>
      <c r="B101" s="81" t="s">
        <v>4678</v>
      </c>
      <c r="C101" s="82" t="str">
        <f>INDEX(REFMatriz,MATCH(O101&amp; " - "&amp;P101,REFItem,0),COLUMN(REFDescriçãoProjeto:REFDescriçãoProjeto))</f>
        <v>FABRICAÇÃO, MONTAGEM E DESMONTAGEM DE FORMA PARA RADIER, PISO DE CONCRETO OU LAJE SOBRE SOLO, EM MADEIRA SERRADA, 4 UTILIZAÇÕES. AF_09/2021</v>
      </c>
      <c r="D101" s="83" t="str">
        <f>INDEX(REFMatriz,MATCH(O101&amp; " - "&amp;P101,REFItem,0),COLUMN(REFUnidade:REFUnidade))</f>
        <v>M2</v>
      </c>
      <c r="E101" s="93"/>
      <c r="F101" s="84">
        <f>'PLANILHA CÁLCULO'!FZ203</f>
        <v>50.926216694115411</v>
      </c>
      <c r="G101" s="84">
        <f>'PLANILHA CÁLCULO'!FZ204</f>
        <v>0</v>
      </c>
      <c r="H101" s="85">
        <f t="shared" si="54"/>
        <v>50.926216694115411</v>
      </c>
      <c r="I101" s="86">
        <f t="shared" si="55"/>
        <v>178.58</v>
      </c>
      <c r="J101" s="354">
        <f t="shared" si="56"/>
        <v>0</v>
      </c>
      <c r="K101" s="87">
        <f t="shared" si="57"/>
        <v>9094.4037772351312</v>
      </c>
      <c r="L101" s="87">
        <f t="shared" si="58"/>
        <v>0</v>
      </c>
      <c r="M101" s="88">
        <f t="shared" si="59"/>
        <v>9094.4037772351312</v>
      </c>
      <c r="N101" s="89">
        <f t="shared" si="60"/>
        <v>3.225E-3</v>
      </c>
      <c r="O101" s="90">
        <v>1</v>
      </c>
      <c r="P101" s="590">
        <v>97086</v>
      </c>
      <c r="Q101" s="92">
        <f>INDEX(REFMatriz,MATCH(O101&amp; " - "&amp;P101,REFItem,0),COLUMN(REFPreço:REFPreço))</f>
        <v>140.63999999999999</v>
      </c>
      <c r="R101" s="174" t="s">
        <v>4721</v>
      </c>
      <c r="S101" s="280"/>
    </row>
    <row r="102" spans="1:19" x14ac:dyDescent="0.25">
      <c r="A102" s="590" t="str">
        <f t="shared" si="45"/>
        <v>2-65003743</v>
      </c>
      <c r="B102" s="81" t="s">
        <v>4679</v>
      </c>
      <c r="C102" s="82" t="str">
        <f>INDEX(REFMatriz,MATCH(O102&amp; " - "&amp;P102,REFItem,0),COLUMN(REFDescriçãoProjeto:REFDescriçãoProjeto))</f>
        <v>DESFORMA DE ESTRUTURAS, QUALQUER ALTURA OU PROFUNDIDADE</v>
      </c>
      <c r="D102" s="83" t="str">
        <f>INDEX(REFMatriz,MATCH(O102&amp; " - "&amp;P102,REFItem,0),COLUMN(REFUnidade:REFUnidade))</f>
        <v>M2</v>
      </c>
      <c r="E102" s="93"/>
      <c r="F102" s="84">
        <f>F101</f>
        <v>50.926216694115411</v>
      </c>
      <c r="G102" s="84">
        <f t="shared" ref="G102" si="61">G101</f>
        <v>0</v>
      </c>
      <c r="H102" s="85">
        <f t="shared" si="54"/>
        <v>50.926216694115411</v>
      </c>
      <c r="I102" s="86">
        <f t="shared" si="55"/>
        <v>34.340000000000003</v>
      </c>
      <c r="J102" s="354">
        <f t="shared" si="56"/>
        <v>0</v>
      </c>
      <c r="K102" s="87">
        <f t="shared" si="57"/>
        <v>1748.8062812759233</v>
      </c>
      <c r="L102" s="87">
        <f t="shared" si="58"/>
        <v>0</v>
      </c>
      <c r="M102" s="88">
        <f t="shared" si="59"/>
        <v>1748.8062812759233</v>
      </c>
      <c r="N102" s="89">
        <f t="shared" si="60"/>
        <v>6.2E-4</v>
      </c>
      <c r="O102" s="90">
        <v>2</v>
      </c>
      <c r="P102" s="590">
        <v>65003743</v>
      </c>
      <c r="Q102" s="92">
        <f>INDEX(REFMatriz,MATCH(O102&amp; " - "&amp;P102,REFItem,0),COLUMN(REFPreço:REFPreço))</f>
        <v>27.05</v>
      </c>
      <c r="R102" s="174" t="s">
        <v>4721</v>
      </c>
      <c r="S102" s="280"/>
    </row>
    <row r="103" spans="1:19" ht="24" x14ac:dyDescent="0.25">
      <c r="A103" s="590" t="str">
        <f t="shared" si="45"/>
        <v>1-94962</v>
      </c>
      <c r="B103" s="81" t="s">
        <v>4680</v>
      </c>
      <c r="C103" s="82" t="str">
        <f>INDEX(REFMatriz,MATCH(O103&amp; " - "&amp;P103,REFItem,0),COLUMN(REFDescriçãoProjeto:REFDescriçãoProjeto))</f>
        <v>CONCRETO MAGRO PARA LASTRO, TRAÇO 1:4,5:4,5 (EM MASSA SECA DE CIMENTO/ AREIA MÉDIA/ BRITA 1) - PREPARO MECÂNICO COM BETONEIRA 400 L. AF_05/2021</v>
      </c>
      <c r="D103" s="83" t="str">
        <f>INDEX(REFMatriz,MATCH(O103&amp; " - "&amp;P103,REFItem,0),COLUMN(REFUnidade:REFUnidade))</f>
        <v>M3</v>
      </c>
      <c r="E103" s="93"/>
      <c r="F103" s="84">
        <f>'PLANILHA CÁLCULO'!GB203</f>
        <v>1.3224999999999998</v>
      </c>
      <c r="G103" s="84">
        <f>'PLANILHA CÁLCULO'!GB204</f>
        <v>0</v>
      </c>
      <c r="H103" s="85">
        <f t="shared" si="54"/>
        <v>1.3224999999999998</v>
      </c>
      <c r="I103" s="86">
        <f t="shared" si="55"/>
        <v>579.92999999999995</v>
      </c>
      <c r="J103" s="354">
        <f t="shared" si="56"/>
        <v>0</v>
      </c>
      <c r="K103" s="87">
        <f t="shared" si="57"/>
        <v>766.95742499999983</v>
      </c>
      <c r="L103" s="87">
        <f t="shared" si="58"/>
        <v>0</v>
      </c>
      <c r="M103" s="88">
        <f t="shared" si="59"/>
        <v>766.95742499999983</v>
      </c>
      <c r="N103" s="89">
        <f t="shared" si="60"/>
        <v>2.72E-4</v>
      </c>
      <c r="O103" s="90">
        <v>1</v>
      </c>
      <c r="P103" s="590">
        <v>94962</v>
      </c>
      <c r="Q103" s="92">
        <f>INDEX(REFMatriz,MATCH(O103&amp; " - "&amp;P103,REFItem,0),COLUMN(REFPreço:REFPreço))</f>
        <v>456.71</v>
      </c>
      <c r="R103" s="174" t="s">
        <v>4721</v>
      </c>
      <c r="S103" s="280"/>
    </row>
    <row r="104" spans="1:19" ht="24" x14ac:dyDescent="0.25">
      <c r="A104" s="590" t="str">
        <f t="shared" si="45"/>
        <v>1-105742</v>
      </c>
      <c r="B104" s="81" t="s">
        <v>4681</v>
      </c>
      <c r="C104" s="82" t="str">
        <f>INDEX(REFMatriz,MATCH(O104&amp; " - "&amp;P104,REFItem,0),COLUMN(REFDescriçãoProjeto:REFDescriçãoProjeto))</f>
        <v>CONSTRUÇÃO DE BASE E SUB-BASE PARA PAVIMENTAÇÃO DE RACHÃO, COM ESPESSURA DE 30 CM - EXCLUSIVE CARGA E TRANSPORTE. AF_09/2024</v>
      </c>
      <c r="D104" s="83" t="str">
        <f>INDEX(REFMatriz,MATCH(O104&amp; " - "&amp;P104,REFItem,0),COLUMN(REFUnidade:REFUnidade))</f>
        <v>M3</v>
      </c>
      <c r="E104" s="93"/>
      <c r="F104" s="84">
        <f>'PLANILHA CÁLCULO'!GC203</f>
        <v>5.2899999999999991</v>
      </c>
      <c r="G104" s="84">
        <f>'PLANILHA CÁLCULO'!GC204</f>
        <v>0</v>
      </c>
      <c r="H104" s="85">
        <f t="shared" si="54"/>
        <v>5.2899999999999991</v>
      </c>
      <c r="I104" s="86">
        <f t="shared" si="55"/>
        <v>195.62</v>
      </c>
      <c r="J104" s="354">
        <f t="shared" si="56"/>
        <v>0</v>
      </c>
      <c r="K104" s="87">
        <f t="shared" si="57"/>
        <v>1034.8297999999998</v>
      </c>
      <c r="L104" s="87">
        <f t="shared" si="58"/>
        <v>0</v>
      </c>
      <c r="M104" s="88">
        <f t="shared" si="59"/>
        <v>1034.8297999999998</v>
      </c>
      <c r="N104" s="89">
        <f t="shared" si="60"/>
        <v>3.6699999999999998E-4</v>
      </c>
      <c r="O104" s="90">
        <v>1</v>
      </c>
      <c r="P104" s="590">
        <v>105742</v>
      </c>
      <c r="Q104" s="92">
        <f>INDEX(REFMatriz,MATCH(O104&amp; " - "&amp;P104,REFItem,0),COLUMN(REFPreço:REFPreço))</f>
        <v>154.06</v>
      </c>
      <c r="R104" s="174" t="s">
        <v>4721</v>
      </c>
      <c r="S104" s="280"/>
    </row>
    <row r="105" spans="1:19" ht="24" x14ac:dyDescent="0.25">
      <c r="A105" s="590" t="str">
        <f t="shared" si="45"/>
        <v>1-89470</v>
      </c>
      <c r="B105" s="81" t="s">
        <v>4682</v>
      </c>
      <c r="C105" s="82" t="str">
        <f>INDEX(REFMatriz,MATCH(O105&amp; " - "&amp;P105,REFItem,0),COLUMN(REFDescriçãoProjeto:REFDescriçãoProjeto))</f>
        <v>ALVENARIA DE BLOCOS DE CONCRETO ESTRUTURAL 14X19X39 CM (ESPESSURA 14 CM), FBK = 4,5 MPA, UTILIZANDO COLHER DE PEDREIRO. AF_10/2022</v>
      </c>
      <c r="D105" s="83" t="str">
        <f>INDEX(REFMatriz,MATCH(O105&amp; " - "&amp;P105,REFItem,0),COLUMN(REFUnidade:REFUnidade))</f>
        <v>M2</v>
      </c>
      <c r="E105" s="93"/>
      <c r="F105" s="84">
        <f>'PLANILHA CÁLCULO'!GA203</f>
        <v>80.817999999999998</v>
      </c>
      <c r="G105" s="84">
        <f>'PLANILHA CÁLCULO'!GA204</f>
        <v>0</v>
      </c>
      <c r="H105" s="85">
        <f t="shared" si="54"/>
        <v>80.817999999999998</v>
      </c>
      <c r="I105" s="86">
        <f t="shared" si="55"/>
        <v>134.75</v>
      </c>
      <c r="J105" s="354">
        <f t="shared" si="56"/>
        <v>0</v>
      </c>
      <c r="K105" s="87">
        <f t="shared" si="57"/>
        <v>10890.2255</v>
      </c>
      <c r="L105" s="87">
        <f t="shared" si="58"/>
        <v>0</v>
      </c>
      <c r="M105" s="88">
        <f t="shared" si="59"/>
        <v>10890.2255</v>
      </c>
      <c r="N105" s="89">
        <f t="shared" si="60"/>
        <v>3.862E-3</v>
      </c>
      <c r="O105" s="90">
        <v>1</v>
      </c>
      <c r="P105" s="590">
        <v>89470</v>
      </c>
      <c r="Q105" s="92">
        <f>INDEX(REFMatriz,MATCH(O105&amp; " - "&amp;P105,REFItem,0),COLUMN(REFPreço:REFPreço))</f>
        <v>106.12</v>
      </c>
      <c r="R105" s="174" t="s">
        <v>4721</v>
      </c>
      <c r="S105" s="280"/>
    </row>
    <row r="106" spans="1:19" x14ac:dyDescent="0.25">
      <c r="A106" s="590" t="str">
        <f t="shared" si="45"/>
        <v>1-96543</v>
      </c>
      <c r="B106" s="81" t="s">
        <v>4683</v>
      </c>
      <c r="C106" s="82" t="str">
        <f>INDEX(REFMatriz,MATCH(O106&amp; " - "&amp;P106,REFItem,0),COLUMN(REFDescriçãoProjeto:REFDescriçãoProjeto))</f>
        <v>ARMAÇÃO DE BLOCO UTILIZANDO AÇO CA-60 DE 5 MM - MONTAGEM. AF_01/2024</v>
      </c>
      <c r="D106" s="83" t="str">
        <f>INDEX(REFMatriz,MATCH(O106&amp; " - "&amp;P106,REFItem,0),COLUMN(REFUnidade:REFUnidade))</f>
        <v>KG</v>
      </c>
      <c r="E106" s="93"/>
      <c r="F106" s="84">
        <f>'PLANILHA CÁLCULO'!GG203</f>
        <v>95</v>
      </c>
      <c r="G106" s="84">
        <f>'PLANILHA CÁLCULO'!GG204</f>
        <v>0</v>
      </c>
      <c r="H106" s="85">
        <f t="shared" si="54"/>
        <v>95</v>
      </c>
      <c r="I106" s="86">
        <f t="shared" si="55"/>
        <v>24.9</v>
      </c>
      <c r="J106" s="354">
        <f t="shared" si="56"/>
        <v>0</v>
      </c>
      <c r="K106" s="87">
        <f t="shared" si="57"/>
        <v>2365.5</v>
      </c>
      <c r="L106" s="87">
        <f t="shared" si="58"/>
        <v>0</v>
      </c>
      <c r="M106" s="88">
        <f t="shared" si="59"/>
        <v>2365.5</v>
      </c>
      <c r="N106" s="89">
        <f t="shared" si="60"/>
        <v>8.3900000000000001E-4</v>
      </c>
      <c r="O106" s="90">
        <v>1</v>
      </c>
      <c r="P106" s="590">
        <v>96543</v>
      </c>
      <c r="Q106" s="92">
        <f>INDEX(REFMatriz,MATCH(O106&amp; " - "&amp;P106,REFItem,0),COLUMN(REFPreço:REFPreço))</f>
        <v>19.61</v>
      </c>
      <c r="R106" s="174" t="s">
        <v>4721</v>
      </c>
      <c r="S106" s="280"/>
    </row>
    <row r="107" spans="1:19" x14ac:dyDescent="0.25">
      <c r="A107" s="590" t="str">
        <f t="shared" si="45"/>
        <v>1-96544</v>
      </c>
      <c r="B107" s="81" t="s">
        <v>4684</v>
      </c>
      <c r="C107" s="82" t="str">
        <f>INDEX(REFMatriz,MATCH(O107&amp; " - "&amp;P107,REFItem,0),COLUMN(REFDescriçãoProjeto:REFDescriçãoProjeto))</f>
        <v>ARMAÇÃO DE BLOCO UTILIZANDO AÇO CA-50 DE 6,3 MM - MONTAGEM. AF_01/2024</v>
      </c>
      <c r="D107" s="83" t="str">
        <f>INDEX(REFMatriz,MATCH(O107&amp; " - "&amp;P107,REFItem,0),COLUMN(REFUnidade:REFUnidade))</f>
        <v>KG</v>
      </c>
      <c r="E107" s="93"/>
      <c r="F107" s="84">
        <f>'PLANILHA CÁLCULO'!GF203</f>
        <v>575</v>
      </c>
      <c r="G107" s="84">
        <f>'PLANILHA CÁLCULO'!GF204</f>
        <v>0</v>
      </c>
      <c r="H107" s="85">
        <f t="shared" si="54"/>
        <v>575</v>
      </c>
      <c r="I107" s="86">
        <f t="shared" si="55"/>
        <v>22.17</v>
      </c>
      <c r="J107" s="354">
        <f t="shared" si="56"/>
        <v>0</v>
      </c>
      <c r="K107" s="87">
        <f t="shared" si="57"/>
        <v>12747.750000000002</v>
      </c>
      <c r="L107" s="87">
        <f t="shared" si="58"/>
        <v>0</v>
      </c>
      <c r="M107" s="88">
        <f t="shared" si="59"/>
        <v>12747.750000000002</v>
      </c>
      <c r="N107" s="89">
        <f t="shared" si="60"/>
        <v>4.5209999999999998E-3</v>
      </c>
      <c r="O107" s="90">
        <v>1</v>
      </c>
      <c r="P107" s="590">
        <v>96544</v>
      </c>
      <c r="Q107" s="92">
        <f>INDEX(REFMatriz,MATCH(O107&amp; " - "&amp;P107,REFItem,0),COLUMN(REFPreço:REFPreço))</f>
        <v>17.46</v>
      </c>
      <c r="R107" s="174" t="s">
        <v>4721</v>
      </c>
      <c r="S107" s="280"/>
    </row>
    <row r="108" spans="1:19" x14ac:dyDescent="0.25">
      <c r="A108" s="590" t="str">
        <f t="shared" si="45"/>
        <v>1-96545</v>
      </c>
      <c r="B108" s="81" t="s">
        <v>4685</v>
      </c>
      <c r="C108" s="82" t="str">
        <f>INDEX(REFMatriz,MATCH(O108&amp; " - "&amp;P108,REFItem,0),COLUMN(REFDescriçãoProjeto:REFDescriçãoProjeto))</f>
        <v>ARMAÇÃO DE BLOCO UTILIZANDO AÇO CA-50 DE 8 MM - MONTAGEM. AF_01/2024</v>
      </c>
      <c r="D108" s="83" t="str">
        <f>INDEX(REFMatriz,MATCH(O108&amp; " - "&amp;P108,REFItem,0),COLUMN(REFUnidade:REFUnidade))</f>
        <v>KG</v>
      </c>
      <c r="E108" s="93"/>
      <c r="F108" s="84">
        <f>'PLANILHA CÁLCULO'!GE203</f>
        <v>365</v>
      </c>
      <c r="G108" s="84">
        <f>'PLANILHA CÁLCULO'!GE204</f>
        <v>0</v>
      </c>
      <c r="H108" s="85">
        <f t="shared" si="54"/>
        <v>365</v>
      </c>
      <c r="I108" s="86">
        <f t="shared" si="55"/>
        <v>19.79</v>
      </c>
      <c r="J108" s="354">
        <f t="shared" si="56"/>
        <v>0</v>
      </c>
      <c r="K108" s="87">
        <f t="shared" si="57"/>
        <v>7223.3499999999995</v>
      </c>
      <c r="L108" s="87">
        <f t="shared" si="58"/>
        <v>0</v>
      </c>
      <c r="M108" s="88">
        <f t="shared" si="59"/>
        <v>7223.3499999999995</v>
      </c>
      <c r="N108" s="89">
        <f t="shared" si="60"/>
        <v>2.562E-3</v>
      </c>
      <c r="O108" s="90">
        <v>1</v>
      </c>
      <c r="P108" s="590">
        <v>96545</v>
      </c>
      <c r="Q108" s="92">
        <f>INDEX(REFMatriz,MATCH(O108&amp; " - "&amp;P108,REFItem,0),COLUMN(REFPreço:REFPreço))</f>
        <v>15.59</v>
      </c>
      <c r="R108" s="174" t="s">
        <v>4721</v>
      </c>
      <c r="S108" s="280"/>
    </row>
    <row r="109" spans="1:19" x14ac:dyDescent="0.25">
      <c r="A109" s="590" t="str">
        <f t="shared" si="45"/>
        <v>1-96546</v>
      </c>
      <c r="B109" s="81" t="s">
        <v>4686</v>
      </c>
      <c r="C109" s="82" t="str">
        <f>INDEX(REFMatriz,MATCH(O109&amp; " - "&amp;P109,REFItem,0),COLUMN(REFDescriçãoProjeto:REFDescriçãoProjeto))</f>
        <v>ARMAÇÃO DE BLOCO UTILIZANDO AÇO CA-50 DE 10 MM - MONTAGEM. AF_01/2024</v>
      </c>
      <c r="D109" s="83" t="str">
        <f>INDEX(REFMatriz,MATCH(O109&amp; " - "&amp;P109,REFItem,0),COLUMN(REFUnidade:REFUnidade))</f>
        <v>KG</v>
      </c>
      <c r="E109" s="93"/>
      <c r="F109" s="84">
        <f>'PLANILHA CÁLCULO'!GD203</f>
        <v>105</v>
      </c>
      <c r="G109" s="84">
        <f>'PLANILHA CÁLCULO'!GD204</f>
        <v>0</v>
      </c>
      <c r="H109" s="85">
        <f t="shared" si="54"/>
        <v>105</v>
      </c>
      <c r="I109" s="86">
        <f t="shared" si="55"/>
        <v>17.21</v>
      </c>
      <c r="J109" s="354">
        <f t="shared" si="56"/>
        <v>0</v>
      </c>
      <c r="K109" s="87">
        <f t="shared" si="57"/>
        <v>1807.0500000000002</v>
      </c>
      <c r="L109" s="87">
        <f t="shared" si="58"/>
        <v>0</v>
      </c>
      <c r="M109" s="88">
        <f t="shared" si="59"/>
        <v>1807.0500000000002</v>
      </c>
      <c r="N109" s="89">
        <f t="shared" si="60"/>
        <v>6.4099999999999997E-4</v>
      </c>
      <c r="O109" s="90">
        <v>1</v>
      </c>
      <c r="P109" s="590">
        <v>96546</v>
      </c>
      <c r="Q109" s="92">
        <f>INDEX(REFMatriz,MATCH(O109&amp; " - "&amp;P109,REFItem,0),COLUMN(REFPreço:REFPreço))</f>
        <v>13.56</v>
      </c>
      <c r="R109" s="174" t="s">
        <v>4721</v>
      </c>
      <c r="S109" s="280"/>
    </row>
    <row r="110" spans="1:19" x14ac:dyDescent="0.25">
      <c r="A110" s="590" t="str">
        <f t="shared" si="45"/>
        <v>-</v>
      </c>
      <c r="B110" s="81"/>
      <c r="C110" s="82"/>
      <c r="D110" s="83"/>
      <c r="E110" s="93"/>
      <c r="F110" s="84"/>
      <c r="G110" s="84"/>
      <c r="H110" s="85"/>
      <c r="I110" s="86"/>
      <c r="J110" s="354"/>
      <c r="K110" s="87"/>
      <c r="L110" s="87"/>
      <c r="M110" s="88"/>
      <c r="N110" s="89"/>
      <c r="O110" s="90"/>
      <c r="P110" s="873"/>
      <c r="Q110" s="92"/>
      <c r="R110" s="174"/>
      <c r="S110" s="280"/>
    </row>
    <row r="111" spans="1:19" s="130" customFormat="1" x14ac:dyDescent="0.25">
      <c r="A111" s="590" t="str">
        <f t="shared" si="45"/>
        <v>-</v>
      </c>
      <c r="B111" s="107" t="s">
        <v>4126</v>
      </c>
      <c r="C111" s="108" t="s">
        <v>4063</v>
      </c>
      <c r="D111" s="360"/>
      <c r="E111" s="361"/>
      <c r="F111" s="362"/>
      <c r="G111" s="362"/>
      <c r="H111" s="363"/>
      <c r="I111" s="364"/>
      <c r="J111" s="365"/>
      <c r="K111" s="366"/>
      <c r="L111" s="366"/>
      <c r="M111" s="367"/>
      <c r="N111" s="368"/>
      <c r="O111" s="369"/>
      <c r="P111" s="888"/>
      <c r="Q111" s="370"/>
      <c r="R111" s="371"/>
      <c r="S111" s="804"/>
    </row>
    <row r="112" spans="1:19" ht="24" x14ac:dyDescent="0.25">
      <c r="A112" s="590" t="str">
        <f t="shared" si="45"/>
        <v>1-94972</v>
      </c>
      <c r="B112" s="81" t="s">
        <v>4687</v>
      </c>
      <c r="C112" s="82" t="str">
        <f>INDEX(REFMatriz,MATCH(O112&amp; " - "&amp;P112,REFItem,0),COLUMN(REFDescriçãoProjeto:REFDescriçãoProjeto))</f>
        <v>CONCRETO FCK = 30MPA, TRAÇO 1:2,1:2,5 (EM MASSA SECA DE CIMENTO/ AREIA MÉDIA/ BRITA 1) - PREPARO MECÂNICO COM BETONEIRA 600 L. AF_05/2021</v>
      </c>
      <c r="D112" s="83" t="str">
        <f>INDEX(REFMatriz,MATCH(O112&amp; " - "&amp;P112,REFItem,0),COLUMN(REFUnidade:REFUnidade))</f>
        <v>M3</v>
      </c>
      <c r="E112" s="93"/>
      <c r="F112" s="84">
        <f>'PLANILHA CÁLCULO'!HE203</f>
        <v>7.3998539967061507</v>
      </c>
      <c r="G112" s="84">
        <f>'PLANILHA CÁLCULO'!HE204</f>
        <v>0</v>
      </c>
      <c r="H112" s="85">
        <f t="shared" ref="H112:H122" si="62">SUM(E112:G112)</f>
        <v>7.3998539967061507</v>
      </c>
      <c r="I112" s="86">
        <f t="shared" ref="I112:I122" si="63">ROUNDDOWN(IF(ClasseBDI="SEM BDI",UnitárioSemBDI,IF(ClasseBDI="SER",UnitárioSemBDI*(1+BDIServiços),IF(ClasseBDI="MAT",UnitárioSemBDI*(1+BDIMateriais)))),2)</f>
        <v>718.45</v>
      </c>
      <c r="J112" s="354">
        <f t="shared" ref="J112:J122" si="64">I112*E112</f>
        <v>0</v>
      </c>
      <c r="K112" s="87">
        <f t="shared" ref="K112:K122" si="65">I112*F112</f>
        <v>5316.425103933534</v>
      </c>
      <c r="L112" s="87">
        <f t="shared" ref="L112:L122" si="66">I112*G112</f>
        <v>0</v>
      </c>
      <c r="M112" s="88">
        <f t="shared" ref="M112:M122" si="67">SUM(J112:L112)</f>
        <v>5316.425103933534</v>
      </c>
      <c r="N112" s="89">
        <f t="shared" ref="N112:N122" si="68">IF(ISERROR(PreçoTotal/Total)," - ",ROUND(PreçoTotal/Total,6))</f>
        <v>1.885E-3</v>
      </c>
      <c r="O112" s="90">
        <v>1</v>
      </c>
      <c r="P112" s="590">
        <v>94972</v>
      </c>
      <c r="Q112" s="92">
        <f>INDEX(REFMatriz,MATCH(O112&amp; " - "&amp;P112,REFItem,0),COLUMN(REFPreço:REFPreço))</f>
        <v>565.79999999999995</v>
      </c>
      <c r="R112" s="174" t="s">
        <v>4721</v>
      </c>
      <c r="S112" s="280"/>
    </row>
    <row r="113" spans="1:19" x14ac:dyDescent="0.25">
      <c r="A113" s="590" t="str">
        <f t="shared" si="45"/>
        <v>2-65003754</v>
      </c>
      <c r="B113" s="81" t="s">
        <v>4688</v>
      </c>
      <c r="C113" s="82" t="str">
        <f>INDEX(REFMatriz,MATCH(O113&amp; " - "&amp;P113,REFItem,0),COLUMN(REFDescriçãoProjeto:REFDescriçãoProjeto))</f>
        <v>LANCAMENTO OU BOMBEAMENTO E ADENSAMENTO DE CONCRETO QUALQUER ALTURA OU PROFUNDIDADE</v>
      </c>
      <c r="D113" s="83" t="str">
        <f>INDEX(REFMatriz,MATCH(O113&amp; " - "&amp;P113,REFItem,0),COLUMN(REFUnidade:REFUnidade))</f>
        <v>M3</v>
      </c>
      <c r="E113" s="93"/>
      <c r="F113" s="84">
        <f>F112+F116</f>
        <v>8.4578539967061506</v>
      </c>
      <c r="G113" s="84">
        <f t="shared" ref="G113" si="69">G112+G116</f>
        <v>0</v>
      </c>
      <c r="H113" s="85">
        <f t="shared" si="62"/>
        <v>8.4578539967061506</v>
      </c>
      <c r="I113" s="86">
        <f t="shared" si="63"/>
        <v>258.16000000000003</v>
      </c>
      <c r="J113" s="354">
        <f t="shared" si="64"/>
        <v>0</v>
      </c>
      <c r="K113" s="87">
        <f t="shared" si="65"/>
        <v>2183.4795877896599</v>
      </c>
      <c r="L113" s="87">
        <f t="shared" si="66"/>
        <v>0</v>
      </c>
      <c r="M113" s="88">
        <f t="shared" si="67"/>
        <v>2183.4795877896599</v>
      </c>
      <c r="N113" s="89">
        <f t="shared" si="68"/>
        <v>7.7399999999999995E-4</v>
      </c>
      <c r="O113" s="90">
        <v>2</v>
      </c>
      <c r="P113" s="590">
        <v>65003754</v>
      </c>
      <c r="Q113" s="92">
        <f>INDEX(REFMatriz,MATCH(O113&amp; " - "&amp;P113,REFItem,0),COLUMN(REFPreço:REFPreço))</f>
        <v>203.31</v>
      </c>
      <c r="R113" s="174" t="s">
        <v>4721</v>
      </c>
      <c r="S113" s="280"/>
    </row>
    <row r="114" spans="1:19" ht="24" x14ac:dyDescent="0.25">
      <c r="A114" s="590" t="str">
        <f t="shared" si="45"/>
        <v>1-97086</v>
      </c>
      <c r="B114" s="81" t="s">
        <v>4689</v>
      </c>
      <c r="C114" s="82" t="str">
        <f>INDEX(REFMatriz,MATCH(O114&amp; " - "&amp;P114,REFItem,0),COLUMN(REFDescriçãoProjeto:REFDescriçãoProjeto))</f>
        <v>FABRICAÇÃO, MONTAGEM E DESMONTAGEM DE FORMA PARA RADIER, PISO DE CONCRETO OU LAJE SOBRE SOLO, EM MADEIRA SERRADA, 4 UTILIZAÇÕES. AF_09/2021</v>
      </c>
      <c r="D114" s="83" t="str">
        <f>INDEX(REFMatriz,MATCH(O114&amp; " - "&amp;P114,REFItem,0),COLUMN(REFUnidade:REFUnidade))</f>
        <v>M2</v>
      </c>
      <c r="E114" s="93"/>
      <c r="F114" s="84">
        <f>'PLANILHA CÁLCULO'!HF203</f>
        <v>40.740973355292326</v>
      </c>
      <c r="G114" s="84">
        <f>'PLANILHA CÁLCULO'!HF204</f>
        <v>0</v>
      </c>
      <c r="H114" s="85">
        <f t="shared" si="62"/>
        <v>40.740973355292326</v>
      </c>
      <c r="I114" s="86">
        <f t="shared" si="63"/>
        <v>178.58</v>
      </c>
      <c r="J114" s="354">
        <f t="shared" si="64"/>
        <v>0</v>
      </c>
      <c r="K114" s="87">
        <f t="shared" si="65"/>
        <v>7275.5230217881044</v>
      </c>
      <c r="L114" s="87">
        <f t="shared" si="66"/>
        <v>0</v>
      </c>
      <c r="M114" s="88">
        <f t="shared" si="67"/>
        <v>7275.5230217881044</v>
      </c>
      <c r="N114" s="89">
        <f t="shared" si="68"/>
        <v>2.5799999999999998E-3</v>
      </c>
      <c r="O114" s="90">
        <v>1</v>
      </c>
      <c r="P114" s="590">
        <v>97086</v>
      </c>
      <c r="Q114" s="92">
        <f>INDEX(REFMatriz,MATCH(O114&amp; " - "&amp;P114,REFItem,0),COLUMN(REFPreço:REFPreço))</f>
        <v>140.63999999999999</v>
      </c>
      <c r="R114" s="174" t="s">
        <v>4721</v>
      </c>
      <c r="S114" s="280"/>
    </row>
    <row r="115" spans="1:19" x14ac:dyDescent="0.25">
      <c r="A115" s="590" t="str">
        <f t="shared" si="45"/>
        <v>2-65003743</v>
      </c>
      <c r="B115" s="81" t="s">
        <v>4690</v>
      </c>
      <c r="C115" s="82" t="str">
        <f>INDEX(REFMatriz,MATCH(O115&amp; " - "&amp;P115,REFItem,0),COLUMN(REFDescriçãoProjeto:REFDescriçãoProjeto))</f>
        <v>DESFORMA DE ESTRUTURAS, QUALQUER ALTURA OU PROFUNDIDADE</v>
      </c>
      <c r="D115" s="83" t="str">
        <f>INDEX(REFMatriz,MATCH(O115&amp; " - "&amp;P115,REFItem,0),COLUMN(REFUnidade:REFUnidade))</f>
        <v>M2</v>
      </c>
      <c r="E115" s="93"/>
      <c r="F115" s="84">
        <f>F114</f>
        <v>40.740973355292326</v>
      </c>
      <c r="G115" s="84">
        <f t="shared" ref="G115" si="70">G114</f>
        <v>0</v>
      </c>
      <c r="H115" s="85">
        <f t="shared" si="62"/>
        <v>40.740973355292326</v>
      </c>
      <c r="I115" s="86">
        <f t="shared" si="63"/>
        <v>34.340000000000003</v>
      </c>
      <c r="J115" s="354">
        <f t="shared" si="64"/>
        <v>0</v>
      </c>
      <c r="K115" s="87">
        <f t="shared" si="65"/>
        <v>1399.0450250207386</v>
      </c>
      <c r="L115" s="87">
        <f t="shared" si="66"/>
        <v>0</v>
      </c>
      <c r="M115" s="88">
        <f t="shared" si="67"/>
        <v>1399.0450250207386</v>
      </c>
      <c r="N115" s="89">
        <f t="shared" si="68"/>
        <v>4.9600000000000002E-4</v>
      </c>
      <c r="O115" s="90">
        <v>2</v>
      </c>
      <c r="P115" s="590">
        <v>65003743</v>
      </c>
      <c r="Q115" s="92">
        <f>INDEX(REFMatriz,MATCH(O115&amp; " - "&amp;P115,REFItem,0),COLUMN(REFPreço:REFPreço))</f>
        <v>27.05</v>
      </c>
      <c r="R115" s="174" t="s">
        <v>4721</v>
      </c>
      <c r="S115" s="280"/>
    </row>
    <row r="116" spans="1:19" ht="24" x14ac:dyDescent="0.25">
      <c r="A116" s="590" t="str">
        <f t="shared" si="45"/>
        <v>1-94962</v>
      </c>
      <c r="B116" s="81" t="s">
        <v>4691</v>
      </c>
      <c r="C116" s="82" t="str">
        <f>INDEX(REFMatriz,MATCH(O116&amp; " - "&amp;P116,REFItem,0),COLUMN(REFDescriçãoProjeto:REFDescriçãoProjeto))</f>
        <v>CONCRETO MAGRO PARA LASTRO, TRAÇO 1:4,5:4,5 (EM MASSA SECA DE CIMENTO/ AREIA MÉDIA/ BRITA 1) - PREPARO MECÂNICO COM BETONEIRA 400 L. AF_05/2021</v>
      </c>
      <c r="D116" s="83" t="str">
        <f>INDEX(REFMatriz,MATCH(O116&amp; " - "&amp;P116,REFItem,0),COLUMN(REFUnidade:REFUnidade))</f>
        <v>M3</v>
      </c>
      <c r="E116" s="93"/>
      <c r="F116" s="84">
        <f>'PLANILHA CÁLCULO'!HH203</f>
        <v>1.0579999999999998</v>
      </c>
      <c r="G116" s="84">
        <f>'PLANILHA CÁLCULO'!HH204</f>
        <v>0</v>
      </c>
      <c r="H116" s="85">
        <f t="shared" si="62"/>
        <v>1.0579999999999998</v>
      </c>
      <c r="I116" s="86">
        <f t="shared" si="63"/>
        <v>579.92999999999995</v>
      </c>
      <c r="J116" s="354">
        <f t="shared" si="64"/>
        <v>0</v>
      </c>
      <c r="K116" s="87">
        <f t="shared" si="65"/>
        <v>613.56593999999984</v>
      </c>
      <c r="L116" s="87">
        <f t="shared" si="66"/>
        <v>0</v>
      </c>
      <c r="M116" s="88">
        <f t="shared" si="67"/>
        <v>613.56593999999984</v>
      </c>
      <c r="N116" s="89">
        <f t="shared" si="68"/>
        <v>2.1800000000000001E-4</v>
      </c>
      <c r="O116" s="90">
        <v>1</v>
      </c>
      <c r="P116" s="590">
        <v>94962</v>
      </c>
      <c r="Q116" s="92">
        <f>INDEX(REFMatriz,MATCH(O116&amp; " - "&amp;P116,REFItem,0),COLUMN(REFPreço:REFPreço))</f>
        <v>456.71</v>
      </c>
      <c r="R116" s="174" t="s">
        <v>4721</v>
      </c>
      <c r="S116" s="280"/>
    </row>
    <row r="117" spans="1:19" ht="24" x14ac:dyDescent="0.25">
      <c r="A117" s="590" t="str">
        <f t="shared" si="45"/>
        <v>1-105742</v>
      </c>
      <c r="B117" s="81" t="s">
        <v>4692</v>
      </c>
      <c r="C117" s="82" t="str">
        <f>INDEX(REFMatriz,MATCH(O117&amp; " - "&amp;P117,REFItem,0),COLUMN(REFDescriçãoProjeto:REFDescriçãoProjeto))</f>
        <v>CONSTRUÇÃO DE BASE E SUB-BASE PARA PAVIMENTAÇÃO DE RACHÃO, COM ESPESSURA DE 30 CM - EXCLUSIVE CARGA E TRANSPORTE. AF_09/2024</v>
      </c>
      <c r="D117" s="83" t="str">
        <f>INDEX(REFMatriz,MATCH(O117&amp; " - "&amp;P117,REFItem,0),COLUMN(REFUnidade:REFUnidade))</f>
        <v>M3</v>
      </c>
      <c r="E117" s="93"/>
      <c r="F117" s="84">
        <f>'PLANILHA CÁLCULO'!HI203</f>
        <v>4.2319999999999993</v>
      </c>
      <c r="G117" s="84">
        <f>'PLANILHA CÁLCULO'!HI204</f>
        <v>0</v>
      </c>
      <c r="H117" s="85">
        <f t="shared" si="62"/>
        <v>4.2319999999999993</v>
      </c>
      <c r="I117" s="86">
        <f t="shared" si="63"/>
        <v>195.62</v>
      </c>
      <c r="J117" s="354">
        <f t="shared" si="64"/>
        <v>0</v>
      </c>
      <c r="K117" s="87">
        <f t="shared" si="65"/>
        <v>827.86383999999987</v>
      </c>
      <c r="L117" s="87">
        <f t="shared" si="66"/>
        <v>0</v>
      </c>
      <c r="M117" s="88">
        <f t="shared" si="67"/>
        <v>827.86383999999987</v>
      </c>
      <c r="N117" s="89">
        <f t="shared" si="68"/>
        <v>2.9399999999999999E-4</v>
      </c>
      <c r="O117" s="90">
        <v>1</v>
      </c>
      <c r="P117" s="590">
        <v>105742</v>
      </c>
      <c r="Q117" s="92">
        <f>INDEX(REFMatriz,MATCH(O117&amp; " - "&amp;P117,REFItem,0),COLUMN(REFPreço:REFPreço))</f>
        <v>154.06</v>
      </c>
      <c r="R117" s="174" t="s">
        <v>4721</v>
      </c>
      <c r="S117" s="280"/>
    </row>
    <row r="118" spans="1:19" ht="24" x14ac:dyDescent="0.25">
      <c r="A118" s="590" t="str">
        <f t="shared" si="45"/>
        <v>1-89470</v>
      </c>
      <c r="B118" s="81" t="s">
        <v>4693</v>
      </c>
      <c r="C118" s="82" t="str">
        <f>INDEX(REFMatriz,MATCH(O118&amp; " - "&amp;P118,REFItem,0),COLUMN(REFDescriçãoProjeto:REFDescriçãoProjeto))</f>
        <v>ALVENARIA DE BLOCOS DE CONCRETO ESTRUTURAL 14X19X39 CM (ESPESSURA 14 CM), FBK = 4,5 MPA, UTILIZANDO COLHER DE PEDREIRO. AF_10/2022</v>
      </c>
      <c r="D118" s="83" t="str">
        <f>INDEX(REFMatriz,MATCH(O118&amp; " - "&amp;P118,REFItem,0),COLUMN(REFUnidade:REFUnidade))</f>
        <v>M2</v>
      </c>
      <c r="E118" s="93"/>
      <c r="F118" s="84">
        <f>'PLANILHA CÁLCULO'!HG203</f>
        <v>45.866</v>
      </c>
      <c r="G118" s="84">
        <f>'PLANILHA CÁLCULO'!HG204</f>
        <v>0</v>
      </c>
      <c r="H118" s="85">
        <f t="shared" si="62"/>
        <v>45.866</v>
      </c>
      <c r="I118" s="86">
        <f t="shared" si="63"/>
        <v>134.75</v>
      </c>
      <c r="J118" s="354">
        <f t="shared" si="64"/>
        <v>0</v>
      </c>
      <c r="K118" s="87">
        <f t="shared" si="65"/>
        <v>6180.4435000000003</v>
      </c>
      <c r="L118" s="87">
        <f t="shared" si="66"/>
        <v>0</v>
      </c>
      <c r="M118" s="88">
        <f t="shared" si="67"/>
        <v>6180.4435000000003</v>
      </c>
      <c r="N118" s="89">
        <f t="shared" si="68"/>
        <v>2.1919999999999999E-3</v>
      </c>
      <c r="O118" s="90">
        <v>1</v>
      </c>
      <c r="P118" s="590">
        <v>89470</v>
      </c>
      <c r="Q118" s="92">
        <f>INDEX(REFMatriz,MATCH(O118&amp; " - "&amp;P118,REFItem,0),COLUMN(REFPreço:REFPreço))</f>
        <v>106.12</v>
      </c>
      <c r="R118" s="174" t="s">
        <v>4721</v>
      </c>
      <c r="S118" s="280"/>
    </row>
    <row r="119" spans="1:19" x14ac:dyDescent="0.25">
      <c r="A119" s="590" t="str">
        <f t="shared" si="45"/>
        <v>1-96543</v>
      </c>
      <c r="B119" s="81" t="s">
        <v>4694</v>
      </c>
      <c r="C119" s="82" t="str">
        <f>INDEX(REFMatriz,MATCH(O119&amp; " - "&amp;P119,REFItem,0),COLUMN(REFDescriçãoProjeto:REFDescriçãoProjeto))</f>
        <v>ARMAÇÃO DE BLOCO UTILIZANDO AÇO CA-60 DE 5 MM - MONTAGEM. AF_01/2024</v>
      </c>
      <c r="D119" s="83" t="str">
        <f>INDEX(REFMatriz,MATCH(O119&amp; " - "&amp;P119,REFItem,0),COLUMN(REFUnidade:REFUnidade))</f>
        <v>KG</v>
      </c>
      <c r="E119" s="93"/>
      <c r="F119" s="84">
        <f>'PLANILHA CÁLCULO'!HM203</f>
        <v>76</v>
      </c>
      <c r="G119" s="84">
        <f>'PLANILHA CÁLCULO'!HM204</f>
        <v>0</v>
      </c>
      <c r="H119" s="85">
        <f t="shared" si="62"/>
        <v>76</v>
      </c>
      <c r="I119" s="86">
        <f t="shared" si="63"/>
        <v>24.9</v>
      </c>
      <c r="J119" s="354">
        <f t="shared" si="64"/>
        <v>0</v>
      </c>
      <c r="K119" s="87">
        <f t="shared" si="65"/>
        <v>1892.3999999999999</v>
      </c>
      <c r="L119" s="87">
        <f t="shared" si="66"/>
        <v>0</v>
      </c>
      <c r="M119" s="88">
        <f t="shared" si="67"/>
        <v>1892.3999999999999</v>
      </c>
      <c r="N119" s="89">
        <f t="shared" si="68"/>
        <v>6.7100000000000005E-4</v>
      </c>
      <c r="O119" s="90">
        <v>1</v>
      </c>
      <c r="P119" s="590">
        <v>96543</v>
      </c>
      <c r="Q119" s="92">
        <f>INDEX(REFMatriz,MATCH(O119&amp; " - "&amp;P119,REFItem,0),COLUMN(REFPreço:REFPreço))</f>
        <v>19.61</v>
      </c>
      <c r="R119" s="174" t="s">
        <v>4721</v>
      </c>
      <c r="S119" s="280"/>
    </row>
    <row r="120" spans="1:19" x14ac:dyDescent="0.25">
      <c r="A120" s="590" t="str">
        <f t="shared" si="45"/>
        <v>1-96544</v>
      </c>
      <c r="B120" s="81" t="s">
        <v>4695</v>
      </c>
      <c r="C120" s="82" t="str">
        <f>INDEX(REFMatriz,MATCH(O120&amp; " - "&amp;P120,REFItem,0),COLUMN(REFDescriçãoProjeto:REFDescriçãoProjeto))</f>
        <v>ARMAÇÃO DE BLOCO UTILIZANDO AÇO CA-50 DE 6,3 MM - MONTAGEM. AF_01/2024</v>
      </c>
      <c r="D120" s="83" t="str">
        <f>INDEX(REFMatriz,MATCH(O120&amp; " - "&amp;P120,REFItem,0),COLUMN(REFUnidade:REFUnidade))</f>
        <v>KG</v>
      </c>
      <c r="E120" s="93"/>
      <c r="F120" s="84">
        <f>'PLANILHA CÁLCULO'!HL203</f>
        <v>460</v>
      </c>
      <c r="G120" s="84">
        <f>'PLANILHA CÁLCULO'!HL204</f>
        <v>0</v>
      </c>
      <c r="H120" s="85">
        <f t="shared" si="62"/>
        <v>460</v>
      </c>
      <c r="I120" s="86">
        <f t="shared" si="63"/>
        <v>22.17</v>
      </c>
      <c r="J120" s="354">
        <f t="shared" si="64"/>
        <v>0</v>
      </c>
      <c r="K120" s="87">
        <f t="shared" si="65"/>
        <v>10198.200000000001</v>
      </c>
      <c r="L120" s="87">
        <f t="shared" si="66"/>
        <v>0</v>
      </c>
      <c r="M120" s="88">
        <f t="shared" si="67"/>
        <v>10198.200000000001</v>
      </c>
      <c r="N120" s="89">
        <f t="shared" si="68"/>
        <v>3.617E-3</v>
      </c>
      <c r="O120" s="90">
        <v>1</v>
      </c>
      <c r="P120" s="590">
        <v>96544</v>
      </c>
      <c r="Q120" s="92">
        <f>INDEX(REFMatriz,MATCH(O120&amp; " - "&amp;P120,REFItem,0),COLUMN(REFPreço:REFPreço))</f>
        <v>17.46</v>
      </c>
      <c r="R120" s="174" t="s">
        <v>4721</v>
      </c>
      <c r="S120" s="280"/>
    </row>
    <row r="121" spans="1:19" x14ac:dyDescent="0.25">
      <c r="A121" s="590" t="str">
        <f t="shared" si="45"/>
        <v>1-96545</v>
      </c>
      <c r="B121" s="81" t="s">
        <v>4696</v>
      </c>
      <c r="C121" s="82" t="str">
        <f>INDEX(REFMatriz,MATCH(O121&amp; " - "&amp;P121,REFItem,0),COLUMN(REFDescriçãoProjeto:REFDescriçãoProjeto))</f>
        <v>ARMAÇÃO DE BLOCO UTILIZANDO AÇO CA-50 DE 8 MM - MONTAGEM. AF_01/2024</v>
      </c>
      <c r="D121" s="83" t="str">
        <f>INDEX(REFMatriz,MATCH(O121&amp; " - "&amp;P121,REFItem,0),COLUMN(REFUnidade:REFUnidade))</f>
        <v>KG</v>
      </c>
      <c r="E121" s="93"/>
      <c r="F121" s="84">
        <f>'PLANILHA CÁLCULO'!HK203</f>
        <v>292</v>
      </c>
      <c r="G121" s="84">
        <f>'PLANILHA CÁLCULO'!HK204</f>
        <v>0</v>
      </c>
      <c r="H121" s="85">
        <f t="shared" si="62"/>
        <v>292</v>
      </c>
      <c r="I121" s="86">
        <f t="shared" si="63"/>
        <v>19.79</v>
      </c>
      <c r="J121" s="354">
        <f t="shared" si="64"/>
        <v>0</v>
      </c>
      <c r="K121" s="87">
        <f t="shared" si="65"/>
        <v>5778.6799999999994</v>
      </c>
      <c r="L121" s="87">
        <f t="shared" si="66"/>
        <v>0</v>
      </c>
      <c r="M121" s="88">
        <f t="shared" si="67"/>
        <v>5778.6799999999994</v>
      </c>
      <c r="N121" s="89">
        <f t="shared" si="68"/>
        <v>2.049E-3</v>
      </c>
      <c r="O121" s="90">
        <v>1</v>
      </c>
      <c r="P121" s="590">
        <v>96545</v>
      </c>
      <c r="Q121" s="92">
        <f>INDEX(REFMatriz,MATCH(O121&amp; " - "&amp;P121,REFItem,0),COLUMN(REFPreço:REFPreço))</f>
        <v>15.59</v>
      </c>
      <c r="R121" s="174" t="s">
        <v>4721</v>
      </c>
      <c r="S121" s="280"/>
    </row>
    <row r="122" spans="1:19" x14ac:dyDescent="0.25">
      <c r="A122" s="590" t="str">
        <f t="shared" si="45"/>
        <v>1-96546</v>
      </c>
      <c r="B122" s="81" t="s">
        <v>4697</v>
      </c>
      <c r="C122" s="82" t="str">
        <f>INDEX(REFMatriz,MATCH(O122&amp; " - "&amp;P122,REFItem,0),COLUMN(REFDescriçãoProjeto:REFDescriçãoProjeto))</f>
        <v>ARMAÇÃO DE BLOCO UTILIZANDO AÇO CA-50 DE 10 MM - MONTAGEM. AF_01/2024</v>
      </c>
      <c r="D122" s="83" t="str">
        <f>INDEX(REFMatriz,MATCH(O122&amp; " - "&amp;P122,REFItem,0),COLUMN(REFUnidade:REFUnidade))</f>
        <v>KG</v>
      </c>
      <c r="E122" s="93"/>
      <c r="F122" s="84">
        <f>'PLANILHA CÁLCULO'!HJ203</f>
        <v>84</v>
      </c>
      <c r="G122" s="84">
        <f>'PLANILHA CÁLCULO'!HJ204</f>
        <v>0</v>
      </c>
      <c r="H122" s="85">
        <f t="shared" si="62"/>
        <v>84</v>
      </c>
      <c r="I122" s="86">
        <f t="shared" si="63"/>
        <v>17.21</v>
      </c>
      <c r="J122" s="354">
        <f t="shared" si="64"/>
        <v>0</v>
      </c>
      <c r="K122" s="87">
        <f t="shared" si="65"/>
        <v>1445.64</v>
      </c>
      <c r="L122" s="87">
        <f t="shared" si="66"/>
        <v>0</v>
      </c>
      <c r="M122" s="88">
        <f t="shared" si="67"/>
        <v>1445.64</v>
      </c>
      <c r="N122" s="89">
        <f t="shared" si="68"/>
        <v>5.13E-4</v>
      </c>
      <c r="O122" s="90">
        <v>1</v>
      </c>
      <c r="P122" s="590">
        <v>96546</v>
      </c>
      <c r="Q122" s="92">
        <f>INDEX(REFMatriz,MATCH(O122&amp; " - "&amp;P122,REFItem,0),COLUMN(REFPreço:REFPreço))</f>
        <v>13.56</v>
      </c>
      <c r="R122" s="174" t="s">
        <v>4721</v>
      </c>
      <c r="S122" s="280"/>
    </row>
    <row r="123" spans="1:19" x14ac:dyDescent="0.25">
      <c r="A123" s="590" t="str">
        <f t="shared" si="45"/>
        <v>-</v>
      </c>
      <c r="B123" s="81"/>
      <c r="C123" s="82"/>
      <c r="D123" s="83"/>
      <c r="E123" s="93"/>
      <c r="F123" s="84"/>
      <c r="G123" s="84"/>
      <c r="H123" s="85"/>
      <c r="I123" s="86"/>
      <c r="J123" s="354"/>
      <c r="K123" s="87"/>
      <c r="L123" s="87"/>
      <c r="M123" s="88"/>
      <c r="N123" s="89"/>
      <c r="O123" s="90"/>
      <c r="P123" s="873"/>
      <c r="Q123" s="92"/>
      <c r="R123" s="174"/>
      <c r="S123" s="280"/>
    </row>
    <row r="124" spans="1:19" s="130" customFormat="1" x14ac:dyDescent="0.25">
      <c r="A124" s="590" t="str">
        <f t="shared" si="45"/>
        <v>-</v>
      </c>
      <c r="B124" s="107" t="s">
        <v>4698</v>
      </c>
      <c r="C124" s="108" t="s">
        <v>4074</v>
      </c>
      <c r="D124" s="360"/>
      <c r="E124" s="361"/>
      <c r="F124" s="362"/>
      <c r="G124" s="362"/>
      <c r="H124" s="363"/>
      <c r="I124" s="364"/>
      <c r="J124" s="365"/>
      <c r="K124" s="366"/>
      <c r="L124" s="366"/>
      <c r="M124" s="367"/>
      <c r="N124" s="368"/>
      <c r="O124" s="369"/>
      <c r="P124" s="888"/>
      <c r="Q124" s="370"/>
      <c r="R124" s="371"/>
      <c r="S124" s="804"/>
    </row>
    <row r="125" spans="1:19" ht="24" x14ac:dyDescent="0.25">
      <c r="A125" s="590" t="str">
        <f t="shared" si="45"/>
        <v>1-94972</v>
      </c>
      <c r="B125" s="81" t="s">
        <v>4699</v>
      </c>
      <c r="C125" s="82" t="str">
        <f>INDEX(REFMatriz,MATCH(O125&amp; " - "&amp;P125,REFItem,0),COLUMN(REFDescriçãoProjeto:REFDescriçãoProjeto))</f>
        <v>CONCRETO FCK = 30MPA, TRAÇO 1:2,1:2,5 (EM MASSA SECA DE CIMENTO/ AREIA MÉDIA/ BRITA 1) - PREPARO MECÂNICO COM BETONEIRA 600 L. AF_05/2021</v>
      </c>
      <c r="D125" s="83" t="str">
        <f>INDEX(REFMatriz,MATCH(O125&amp; " - "&amp;P125,REFItem,0),COLUMN(REFUnidade:REFUnidade))</f>
        <v>M3</v>
      </c>
      <c r="E125" s="93"/>
      <c r="F125" s="84">
        <f>'PLANILHA CÁLCULO'!GI203</f>
        <v>5.9943053289415351</v>
      </c>
      <c r="G125" s="84">
        <f>'PLANILHA CÁLCULO'!GI204</f>
        <v>0</v>
      </c>
      <c r="H125" s="85">
        <f t="shared" ref="H125:H133" si="71">SUM(E125:G125)</f>
        <v>5.9943053289415351</v>
      </c>
      <c r="I125" s="86">
        <f t="shared" ref="I125:I134" si="72">ROUNDDOWN(IF(ClasseBDI="SEM BDI",UnitárioSemBDI,IF(ClasseBDI="SER",UnitárioSemBDI*(1+BDIServiços),IF(ClasseBDI="MAT",UnitárioSemBDI*(1+BDIMateriais)))),2)</f>
        <v>718.45</v>
      </c>
      <c r="J125" s="354">
        <f t="shared" ref="J125:J133" si="73">I125*E125</f>
        <v>0</v>
      </c>
      <c r="K125" s="87">
        <f t="shared" ref="K125:K133" si="74">I125*F125</f>
        <v>4306.6086635780466</v>
      </c>
      <c r="L125" s="87">
        <f t="shared" ref="L125:L133" si="75">I125*G125</f>
        <v>0</v>
      </c>
      <c r="M125" s="88">
        <f t="shared" ref="M125:M133" si="76">SUM(J125:L125)</f>
        <v>4306.6086635780466</v>
      </c>
      <c r="N125" s="89">
        <f t="shared" ref="N125:N134" si="77">IF(ISERROR(PreçoTotal/Total)," - ",ROUND(PreçoTotal/Total,6))</f>
        <v>1.5269999999999999E-3</v>
      </c>
      <c r="O125" s="90">
        <v>1</v>
      </c>
      <c r="P125" s="590">
        <v>94972</v>
      </c>
      <c r="Q125" s="92">
        <f>INDEX(REFMatriz,MATCH(O125&amp; " - "&amp;P125,REFItem,0),COLUMN(REFPreço:REFPreço))</f>
        <v>565.79999999999995</v>
      </c>
      <c r="R125" s="174" t="s">
        <v>4721</v>
      </c>
      <c r="S125" s="280"/>
    </row>
    <row r="126" spans="1:19" x14ac:dyDescent="0.25">
      <c r="A126" s="590" t="str">
        <f t="shared" si="45"/>
        <v>2-65003754</v>
      </c>
      <c r="B126" s="81" t="s">
        <v>4700</v>
      </c>
      <c r="C126" s="82" t="str">
        <f>INDEX(REFMatriz,MATCH(O126&amp; " - "&amp;P126,REFItem,0),COLUMN(REFDescriçãoProjeto:REFDescriçãoProjeto))</f>
        <v>LANCAMENTO OU BOMBEAMENTO E ADENSAMENTO DE CONCRETO QUALQUER ALTURA OU PROFUNDIDADE</v>
      </c>
      <c r="D126" s="83" t="str">
        <f>INDEX(REFMatriz,MATCH(O126&amp; " - "&amp;P126,REFItem,0),COLUMN(REFUnidade:REFUnidade))</f>
        <v>M3</v>
      </c>
      <c r="E126" s="93"/>
      <c r="F126" s="84">
        <f>F125+F129</f>
        <v>6.8943053289415355</v>
      </c>
      <c r="G126" s="84">
        <f t="shared" ref="G126" si="78">G125+G129</f>
        <v>0</v>
      </c>
      <c r="H126" s="85">
        <f t="shared" si="71"/>
        <v>6.8943053289415355</v>
      </c>
      <c r="I126" s="86">
        <f t="shared" si="72"/>
        <v>258.16000000000003</v>
      </c>
      <c r="J126" s="354">
        <f t="shared" si="73"/>
        <v>0</v>
      </c>
      <c r="K126" s="87">
        <f t="shared" si="74"/>
        <v>1779.833863719547</v>
      </c>
      <c r="L126" s="87">
        <f t="shared" si="75"/>
        <v>0</v>
      </c>
      <c r="M126" s="88">
        <f t="shared" si="76"/>
        <v>1779.833863719547</v>
      </c>
      <c r="N126" s="89">
        <f t="shared" si="77"/>
        <v>6.3100000000000005E-4</v>
      </c>
      <c r="O126" s="90">
        <v>2</v>
      </c>
      <c r="P126" s="590">
        <v>65003754</v>
      </c>
      <c r="Q126" s="92">
        <f>INDEX(REFMatriz,MATCH(O126&amp; " - "&amp;P126,REFItem,0),COLUMN(REFPreço:REFPreço))</f>
        <v>203.31</v>
      </c>
      <c r="R126" s="174" t="s">
        <v>4721</v>
      </c>
      <c r="S126" s="280"/>
    </row>
    <row r="127" spans="1:19" ht="24" x14ac:dyDescent="0.25">
      <c r="A127" s="590" t="str">
        <f t="shared" si="45"/>
        <v>1-97086</v>
      </c>
      <c r="B127" s="81" t="s">
        <v>4701</v>
      </c>
      <c r="C127" s="82" t="str">
        <f>INDEX(REFMatriz,MATCH(O127&amp; " - "&amp;P127,REFItem,0),COLUMN(REFDescriçãoProjeto:REFDescriçãoProjeto))</f>
        <v>FABRICAÇÃO, MONTAGEM E DESMONTAGEM DE FORMA PARA RADIER, PISO DE CONCRETO OU LAJE SOBRE SOLO, EM MADEIRA SERRADA, 4 UTILIZAÇÕES. AF_09/2021</v>
      </c>
      <c r="D127" s="83" t="str">
        <f>INDEX(REFMatriz,MATCH(O127&amp; " - "&amp;P127,REFItem,0),COLUMN(REFUnidade:REFUnidade))</f>
        <v>M2</v>
      </c>
      <c r="E127" s="93"/>
      <c r="F127" s="84">
        <f>'PLANILHA CÁLCULO'!GJ203</f>
        <v>30.977964473723098</v>
      </c>
      <c r="G127" s="84">
        <f>'PLANILHA CÁLCULO'!GJ204</f>
        <v>0</v>
      </c>
      <c r="H127" s="85">
        <f t="shared" si="71"/>
        <v>30.977964473723098</v>
      </c>
      <c r="I127" s="86">
        <f t="shared" si="72"/>
        <v>178.58</v>
      </c>
      <c r="J127" s="354">
        <f t="shared" si="73"/>
        <v>0</v>
      </c>
      <c r="K127" s="87">
        <f t="shared" si="74"/>
        <v>5532.0448957174713</v>
      </c>
      <c r="L127" s="87">
        <f t="shared" si="75"/>
        <v>0</v>
      </c>
      <c r="M127" s="88">
        <f t="shared" si="76"/>
        <v>5532.0448957174713</v>
      </c>
      <c r="N127" s="89">
        <f t="shared" si="77"/>
        <v>1.9620000000000002E-3</v>
      </c>
      <c r="O127" s="90">
        <v>1</v>
      </c>
      <c r="P127" s="590">
        <v>97086</v>
      </c>
      <c r="Q127" s="92">
        <f>INDEX(REFMatriz,MATCH(O127&amp; " - "&amp;P127,REFItem,0),COLUMN(REFPreço:REFPreço))</f>
        <v>140.63999999999999</v>
      </c>
      <c r="R127" s="174" t="s">
        <v>4721</v>
      </c>
      <c r="S127" s="280"/>
    </row>
    <row r="128" spans="1:19" x14ac:dyDescent="0.25">
      <c r="A128" s="590" t="str">
        <f t="shared" si="45"/>
        <v>2-65003743</v>
      </c>
      <c r="B128" s="81" t="s">
        <v>4702</v>
      </c>
      <c r="C128" s="82" t="str">
        <f>INDEX(REFMatriz,MATCH(O128&amp; " - "&amp;P128,REFItem,0),COLUMN(REFDescriçãoProjeto:REFDescriçãoProjeto))</f>
        <v>DESFORMA DE ESTRUTURAS, QUALQUER ALTURA OU PROFUNDIDADE</v>
      </c>
      <c r="D128" s="83" t="str">
        <f>INDEX(REFMatriz,MATCH(O128&amp; " - "&amp;P128,REFItem,0),COLUMN(REFUnidade:REFUnidade))</f>
        <v>M2</v>
      </c>
      <c r="E128" s="93"/>
      <c r="F128" s="84">
        <f>F127</f>
        <v>30.977964473723098</v>
      </c>
      <c r="G128" s="84">
        <f t="shared" ref="G128" si="79">G127</f>
        <v>0</v>
      </c>
      <c r="H128" s="85">
        <f t="shared" si="71"/>
        <v>30.977964473723098</v>
      </c>
      <c r="I128" s="86">
        <f t="shared" si="72"/>
        <v>34.340000000000003</v>
      </c>
      <c r="J128" s="354">
        <f t="shared" si="73"/>
        <v>0</v>
      </c>
      <c r="K128" s="87">
        <f t="shared" si="74"/>
        <v>1063.7833000276512</v>
      </c>
      <c r="L128" s="87">
        <f t="shared" si="75"/>
        <v>0</v>
      </c>
      <c r="M128" s="88">
        <f t="shared" si="76"/>
        <v>1063.7833000276512</v>
      </c>
      <c r="N128" s="89">
        <f t="shared" si="77"/>
        <v>3.77E-4</v>
      </c>
      <c r="O128" s="90">
        <v>2</v>
      </c>
      <c r="P128" s="590">
        <v>65003743</v>
      </c>
      <c r="Q128" s="92">
        <f>INDEX(REFMatriz,MATCH(O128&amp; " - "&amp;P128,REFItem,0),COLUMN(REFPreço:REFPreço))</f>
        <v>27.05</v>
      </c>
      <c r="R128" s="174" t="s">
        <v>4721</v>
      </c>
      <c r="S128" s="280"/>
    </row>
    <row r="129" spans="1:19" ht="24" x14ac:dyDescent="0.25">
      <c r="A129" s="590" t="str">
        <f t="shared" si="45"/>
        <v>1-94962</v>
      </c>
      <c r="B129" s="81" t="s">
        <v>4703</v>
      </c>
      <c r="C129" s="82" t="str">
        <f>INDEX(REFMatriz,MATCH(O129&amp; " - "&amp;P129,REFItem,0),COLUMN(REFDescriçãoProjeto:REFDescriçãoProjeto))</f>
        <v>CONCRETO MAGRO PARA LASTRO, TRAÇO 1:4,5:4,5 (EM MASSA SECA DE CIMENTO/ AREIA MÉDIA/ BRITA 1) - PREPARO MECÂNICO COM BETONEIRA 400 L. AF_05/2021</v>
      </c>
      <c r="D129" s="83" t="str">
        <f>INDEX(REFMatriz,MATCH(O129&amp; " - "&amp;P129,REFItem,0),COLUMN(REFUnidade:REFUnidade))</f>
        <v>M3</v>
      </c>
      <c r="E129" s="93"/>
      <c r="F129" s="84">
        <f>'PLANILHA CÁLCULO'!GL203</f>
        <v>0.9</v>
      </c>
      <c r="G129" s="84">
        <f>'PLANILHA CÁLCULO'!GL204</f>
        <v>0</v>
      </c>
      <c r="H129" s="85">
        <f t="shared" si="71"/>
        <v>0.9</v>
      </c>
      <c r="I129" s="86">
        <f t="shared" si="72"/>
        <v>579.92999999999995</v>
      </c>
      <c r="J129" s="354">
        <f t="shared" si="73"/>
        <v>0</v>
      </c>
      <c r="K129" s="87">
        <f t="shared" si="74"/>
        <v>521.93700000000001</v>
      </c>
      <c r="L129" s="87">
        <f t="shared" si="75"/>
        <v>0</v>
      </c>
      <c r="M129" s="88">
        <f t="shared" si="76"/>
        <v>521.93700000000001</v>
      </c>
      <c r="N129" s="89">
        <f t="shared" si="77"/>
        <v>1.85E-4</v>
      </c>
      <c r="O129" s="90">
        <v>1</v>
      </c>
      <c r="P129" s="590">
        <v>94962</v>
      </c>
      <c r="Q129" s="92">
        <f>INDEX(REFMatriz,MATCH(O129&amp; " - "&amp;P129,REFItem,0),COLUMN(REFPreço:REFPreço))</f>
        <v>456.71</v>
      </c>
      <c r="R129" s="174" t="s">
        <v>4721</v>
      </c>
      <c r="S129" s="280"/>
    </row>
    <row r="130" spans="1:19" ht="24" x14ac:dyDescent="0.25">
      <c r="A130" s="590" t="str">
        <f t="shared" si="45"/>
        <v>1-89470</v>
      </c>
      <c r="B130" s="81" t="s">
        <v>4704</v>
      </c>
      <c r="C130" s="82" t="str">
        <f>INDEX(REFMatriz,MATCH(O130&amp; " - "&amp;P130,REFItem,0),COLUMN(REFDescriçãoProjeto:REFDescriçãoProjeto))</f>
        <v>ALVENARIA DE BLOCOS DE CONCRETO ESTRUTURAL 14X19X39 CM (ESPESSURA 14 CM), FBK = 4,5 MPA, UTILIZANDO COLHER DE PEDREIRO. AF_10/2022</v>
      </c>
      <c r="D130" s="83" t="str">
        <f>INDEX(REFMatriz,MATCH(O130&amp; " - "&amp;P130,REFItem,0),COLUMN(REFUnidade:REFUnidade))</f>
        <v>M2</v>
      </c>
      <c r="E130" s="93"/>
      <c r="F130" s="84">
        <f>'PLANILHA CÁLCULO'!GK203</f>
        <v>29.759999999999998</v>
      </c>
      <c r="G130" s="84">
        <f>'PLANILHA CÁLCULO'!GK204</f>
        <v>0</v>
      </c>
      <c r="H130" s="85">
        <f t="shared" si="71"/>
        <v>29.759999999999998</v>
      </c>
      <c r="I130" s="86">
        <f t="shared" si="72"/>
        <v>134.75</v>
      </c>
      <c r="J130" s="354">
        <f t="shared" si="73"/>
        <v>0</v>
      </c>
      <c r="K130" s="87">
        <f t="shared" si="74"/>
        <v>4010.16</v>
      </c>
      <c r="L130" s="87">
        <f t="shared" si="75"/>
        <v>0</v>
      </c>
      <c r="M130" s="88">
        <f t="shared" si="76"/>
        <v>4010.16</v>
      </c>
      <c r="N130" s="89">
        <f t="shared" si="77"/>
        <v>1.4220000000000001E-3</v>
      </c>
      <c r="O130" s="90">
        <v>1</v>
      </c>
      <c r="P130" s="590">
        <v>89470</v>
      </c>
      <c r="Q130" s="92">
        <f>INDEX(REFMatriz,MATCH(O130&amp; " - "&amp;P130,REFItem,0),COLUMN(REFPreço:REFPreço))</f>
        <v>106.12</v>
      </c>
      <c r="R130" s="174" t="s">
        <v>4721</v>
      </c>
      <c r="S130" s="280"/>
    </row>
    <row r="131" spans="1:19" x14ac:dyDescent="0.25">
      <c r="A131" s="590" t="str">
        <f t="shared" si="45"/>
        <v>1-96543</v>
      </c>
      <c r="B131" s="81" t="s">
        <v>4705</v>
      </c>
      <c r="C131" s="82" t="str">
        <f>INDEX(REFMatriz,MATCH(O131&amp; " - "&amp;P131,REFItem,0),COLUMN(REFDescriçãoProjeto:REFDescriçãoProjeto))</f>
        <v>ARMAÇÃO DE BLOCO UTILIZANDO AÇO CA-60 DE 5 MM - MONTAGEM. AF_01/2024</v>
      </c>
      <c r="D131" s="83" t="str">
        <f>INDEX(REFMatriz,MATCH(O131&amp; " - "&amp;P131,REFItem,0),COLUMN(REFUnidade:REFUnidade))</f>
        <v>KG</v>
      </c>
      <c r="E131" s="93"/>
      <c r="F131" s="84">
        <f>'PLANILHA CÁLCULO'!GQ203</f>
        <v>60</v>
      </c>
      <c r="G131" s="84">
        <f>'PLANILHA CÁLCULO'!GQ204</f>
        <v>0</v>
      </c>
      <c r="H131" s="85">
        <f t="shared" ref="H131" si="80">SUM(E131:G131)</f>
        <v>60</v>
      </c>
      <c r="I131" s="86">
        <f t="shared" si="72"/>
        <v>24.9</v>
      </c>
      <c r="J131" s="354">
        <f t="shared" ref="J131" si="81">I131*E131</f>
        <v>0</v>
      </c>
      <c r="K131" s="87">
        <f t="shared" ref="K131" si="82">I131*F131</f>
        <v>1494</v>
      </c>
      <c r="L131" s="87">
        <f t="shared" ref="L131" si="83">I131*G131</f>
        <v>0</v>
      </c>
      <c r="M131" s="88">
        <f t="shared" ref="M131" si="84">SUM(J131:L131)</f>
        <v>1494</v>
      </c>
      <c r="N131" s="89">
        <f t="shared" si="77"/>
        <v>5.2999999999999998E-4</v>
      </c>
      <c r="O131" s="90">
        <v>1</v>
      </c>
      <c r="P131" s="590">
        <v>96543</v>
      </c>
      <c r="Q131" s="92">
        <f>INDEX(REFMatriz,MATCH(O131&amp; " - "&amp;P131,REFItem,0),COLUMN(REFPreço:REFPreço))</f>
        <v>19.61</v>
      </c>
      <c r="R131" s="174" t="s">
        <v>4721</v>
      </c>
      <c r="S131" s="280"/>
    </row>
    <row r="132" spans="1:19" x14ac:dyDescent="0.25">
      <c r="A132" s="590" t="str">
        <f t="shared" si="45"/>
        <v>1-96544</v>
      </c>
      <c r="B132" s="81" t="s">
        <v>4706</v>
      </c>
      <c r="C132" s="82" t="str">
        <f>INDEX(REFMatriz,MATCH(O132&amp; " - "&amp;P132,REFItem,0),COLUMN(REFDescriçãoProjeto:REFDescriçãoProjeto))</f>
        <v>ARMAÇÃO DE BLOCO UTILIZANDO AÇO CA-50 DE 6,3 MM - MONTAGEM. AF_01/2024</v>
      </c>
      <c r="D132" s="83" t="str">
        <f>INDEX(REFMatriz,MATCH(O132&amp; " - "&amp;P132,REFItem,0),COLUMN(REFUnidade:REFUnidade))</f>
        <v>KG</v>
      </c>
      <c r="E132" s="93"/>
      <c r="F132" s="84">
        <f>'PLANILHA CÁLCULO'!GP203</f>
        <v>388</v>
      </c>
      <c r="G132" s="84">
        <f>'PLANILHA CÁLCULO'!GP204</f>
        <v>0</v>
      </c>
      <c r="H132" s="85">
        <f t="shared" si="71"/>
        <v>388</v>
      </c>
      <c r="I132" s="86">
        <f t="shared" si="72"/>
        <v>22.17</v>
      </c>
      <c r="J132" s="354">
        <f t="shared" si="73"/>
        <v>0</v>
      </c>
      <c r="K132" s="87">
        <f t="shared" si="74"/>
        <v>8601.9600000000009</v>
      </c>
      <c r="L132" s="87">
        <f t="shared" si="75"/>
        <v>0</v>
      </c>
      <c r="M132" s="88">
        <f t="shared" si="76"/>
        <v>8601.9600000000009</v>
      </c>
      <c r="N132" s="89">
        <f t="shared" si="77"/>
        <v>3.0509999999999999E-3</v>
      </c>
      <c r="O132" s="90">
        <v>1</v>
      </c>
      <c r="P132" s="590">
        <v>96544</v>
      </c>
      <c r="Q132" s="92">
        <f>INDEX(REFMatriz,MATCH(O132&amp; " - "&amp;P132,REFItem,0),COLUMN(REFPreço:REFPreço))</f>
        <v>17.46</v>
      </c>
      <c r="R132" s="174" t="s">
        <v>4721</v>
      </c>
      <c r="S132" s="280"/>
    </row>
    <row r="133" spans="1:19" x14ac:dyDescent="0.25">
      <c r="A133" s="590" t="str">
        <f t="shared" si="45"/>
        <v>1-96545</v>
      </c>
      <c r="B133" s="81" t="s">
        <v>4707</v>
      </c>
      <c r="C133" s="82" t="str">
        <f>INDEX(REFMatriz,MATCH(O133&amp; " - "&amp;P133,REFItem,0),COLUMN(REFDescriçãoProjeto:REFDescriçãoProjeto))</f>
        <v>ARMAÇÃO DE BLOCO UTILIZANDO AÇO CA-50 DE 8 MM - MONTAGEM. AF_01/2024</v>
      </c>
      <c r="D133" s="83" t="str">
        <f>INDEX(REFMatriz,MATCH(O133&amp; " - "&amp;P133,REFItem,0),COLUMN(REFUnidade:REFUnidade))</f>
        <v>KG</v>
      </c>
      <c r="E133" s="93"/>
      <c r="F133" s="84">
        <f>'PLANILHA CÁLCULO'!GO203</f>
        <v>316</v>
      </c>
      <c r="G133" s="84">
        <f>'PLANILHA CÁLCULO'!GO204</f>
        <v>0</v>
      </c>
      <c r="H133" s="85">
        <f t="shared" si="71"/>
        <v>316</v>
      </c>
      <c r="I133" s="86">
        <f t="shared" si="72"/>
        <v>19.79</v>
      </c>
      <c r="J133" s="354">
        <f t="shared" si="73"/>
        <v>0</v>
      </c>
      <c r="K133" s="87">
        <f t="shared" si="74"/>
        <v>6253.6399999999994</v>
      </c>
      <c r="L133" s="87">
        <f t="shared" si="75"/>
        <v>0</v>
      </c>
      <c r="M133" s="88">
        <f t="shared" si="76"/>
        <v>6253.6399999999994</v>
      </c>
      <c r="N133" s="89">
        <f t="shared" si="77"/>
        <v>2.2179999999999999E-3</v>
      </c>
      <c r="O133" s="90">
        <v>1</v>
      </c>
      <c r="P133" s="590">
        <v>96545</v>
      </c>
      <c r="Q133" s="92">
        <f>INDEX(REFMatriz,MATCH(O133&amp; " - "&amp;P133,REFItem,0),COLUMN(REFPreço:REFPreço))</f>
        <v>15.59</v>
      </c>
      <c r="R133" s="174" t="s">
        <v>4721</v>
      </c>
      <c r="S133" s="280"/>
    </row>
    <row r="134" spans="1:19" x14ac:dyDescent="0.25">
      <c r="A134" s="590" t="str">
        <f t="shared" si="45"/>
        <v>1-96546</v>
      </c>
      <c r="B134" s="81" t="s">
        <v>4708</v>
      </c>
      <c r="C134" s="82" t="str">
        <f>INDEX(REFMatriz,MATCH(O134&amp; " - "&amp;P134,REFItem,0),COLUMN(REFDescriçãoProjeto:REFDescriçãoProjeto))</f>
        <v>ARMAÇÃO DE BLOCO UTILIZANDO AÇO CA-50 DE 10 MM - MONTAGEM. AF_01/2024</v>
      </c>
      <c r="D134" s="83" t="str">
        <f>INDEX(REFMatriz,MATCH(O134&amp; " - "&amp;P134,REFItem,0),COLUMN(REFUnidade:REFUnidade))</f>
        <v>KG</v>
      </c>
      <c r="E134" s="93"/>
      <c r="F134" s="84">
        <f>'PLANILHA CÁLCULO'!GN203</f>
        <v>40</v>
      </c>
      <c r="G134" s="84">
        <f>'PLANILHA CÁLCULO'!GN204</f>
        <v>0</v>
      </c>
      <c r="H134" s="85">
        <f>SUM(E134:G134)</f>
        <v>40</v>
      </c>
      <c r="I134" s="86">
        <f t="shared" si="72"/>
        <v>17.21</v>
      </c>
      <c r="J134" s="354">
        <f t="shared" ref="J134" si="85">I134*E134</f>
        <v>0</v>
      </c>
      <c r="K134" s="87">
        <f t="shared" ref="K134" si="86">I134*F134</f>
        <v>688.40000000000009</v>
      </c>
      <c r="L134" s="87">
        <f t="shared" ref="L134" si="87">I134*G134</f>
        <v>0</v>
      </c>
      <c r="M134" s="88">
        <f t="shared" ref="M134" si="88">SUM(J134:L134)</f>
        <v>688.40000000000009</v>
      </c>
      <c r="N134" s="89">
        <f t="shared" si="77"/>
        <v>2.4399999999999999E-4</v>
      </c>
      <c r="O134" s="90">
        <v>1</v>
      </c>
      <c r="P134" s="590">
        <v>96546</v>
      </c>
      <c r="Q134" s="92">
        <f>INDEX(REFMatriz,MATCH(O134&amp; " - "&amp;P134,REFItem,0),COLUMN(REFPreço:REFPreço))</f>
        <v>13.56</v>
      </c>
      <c r="R134" s="174" t="s">
        <v>4721</v>
      </c>
      <c r="S134" s="280"/>
    </row>
    <row r="135" spans="1:19" x14ac:dyDescent="0.25">
      <c r="A135" s="590" t="str">
        <f t="shared" si="45"/>
        <v>-</v>
      </c>
      <c r="B135" s="81"/>
      <c r="C135" s="82"/>
      <c r="D135" s="83"/>
      <c r="E135" s="93"/>
      <c r="F135" s="84"/>
      <c r="G135" s="84"/>
      <c r="H135" s="85"/>
      <c r="I135" s="86"/>
      <c r="J135" s="354"/>
      <c r="K135" s="87"/>
      <c r="L135" s="87"/>
      <c r="M135" s="88"/>
      <c r="N135" s="89"/>
      <c r="O135" s="90"/>
      <c r="P135" s="873"/>
      <c r="Q135" s="92"/>
      <c r="R135" s="174"/>
      <c r="S135" s="280"/>
    </row>
    <row r="136" spans="1:19" s="130" customFormat="1" x14ac:dyDescent="0.25">
      <c r="A136" s="590" t="str">
        <f t="shared" si="45"/>
        <v>-</v>
      </c>
      <c r="B136" s="107" t="s">
        <v>4709</v>
      </c>
      <c r="C136" s="108" t="s">
        <v>4546</v>
      </c>
      <c r="D136" s="360"/>
      <c r="E136" s="361"/>
      <c r="F136" s="362"/>
      <c r="G136" s="362"/>
      <c r="H136" s="363"/>
      <c r="I136" s="364"/>
      <c r="J136" s="365"/>
      <c r="K136" s="366"/>
      <c r="L136" s="366"/>
      <c r="M136" s="367"/>
      <c r="N136" s="368"/>
      <c r="O136" s="369"/>
      <c r="P136" s="888"/>
      <c r="Q136" s="370"/>
      <c r="R136" s="371"/>
      <c r="S136" s="804"/>
    </row>
    <row r="137" spans="1:19" ht="24" x14ac:dyDescent="0.25">
      <c r="A137" s="590" t="str">
        <f t="shared" si="45"/>
        <v>1-94972</v>
      </c>
      <c r="B137" s="81" t="s">
        <v>4710</v>
      </c>
      <c r="C137" s="82" t="str">
        <f>INDEX(REFMatriz,MATCH(O137&amp; " - "&amp;P137,REFItem,0),COLUMN(REFDescriçãoProjeto:REFDescriçãoProjeto))</f>
        <v>CONCRETO FCK = 30MPA, TRAÇO 1:2,1:2,5 (EM MASSA SECA DE CIMENTO/ AREIA MÉDIA/ BRITA 1) - PREPARO MECÂNICO COM BETONEIRA 600 L. AF_05/2021</v>
      </c>
      <c r="D137" s="83" t="str">
        <f>INDEX(REFMatriz,MATCH(O137&amp; " - "&amp;P137,REFItem,0),COLUMN(REFUnidade:REFUnidade))</f>
        <v>M3</v>
      </c>
      <c r="E137" s="93"/>
      <c r="F137" s="84">
        <f>'PLANILHA CÁLCULO'!GT203</f>
        <v>13.354634991765376</v>
      </c>
      <c r="G137" s="84">
        <f>'PLANILHA CÁLCULO'!GT204</f>
        <v>1.8499634991765377</v>
      </c>
      <c r="H137" s="85">
        <f t="shared" ref="H137:H147" si="89">SUM(E137:G137)</f>
        <v>15.204598490941914</v>
      </c>
      <c r="I137" s="86">
        <f t="shared" ref="I137:I147" si="90">ROUNDDOWN(IF(ClasseBDI="SEM BDI",UnitárioSemBDI,IF(ClasseBDI="SER",UnitárioSemBDI*(1+BDIServiços),IF(ClasseBDI="MAT",UnitárioSemBDI*(1+BDIMateriais)))),2)</f>
        <v>718.45</v>
      </c>
      <c r="J137" s="354">
        <f t="shared" ref="J137:J147" si="91">I137*E137</f>
        <v>0</v>
      </c>
      <c r="K137" s="87">
        <f t="shared" ref="K137:K147" si="92">I137*F137</f>
        <v>9594.6375098338358</v>
      </c>
      <c r="L137" s="87">
        <f t="shared" ref="L137:L147" si="93">I137*G137</f>
        <v>1329.1062759833835</v>
      </c>
      <c r="M137" s="88">
        <f t="shared" ref="M137:M147" si="94">SUM(J137:L137)</f>
        <v>10923.74378581722</v>
      </c>
      <c r="N137" s="89">
        <f t="shared" ref="N137:N147" si="95">IF(ISERROR(PreçoTotal/Total)," - ",ROUND(PreçoTotal/Total,6))</f>
        <v>3.8739999999999998E-3</v>
      </c>
      <c r="O137" s="90">
        <v>1</v>
      </c>
      <c r="P137" s="590">
        <v>94972</v>
      </c>
      <c r="Q137" s="92">
        <f>INDEX(REFMatriz,MATCH(O137&amp; " - "&amp;P137,REFItem,0),COLUMN(REFPreço:REFPreço))</f>
        <v>565.79999999999995</v>
      </c>
      <c r="R137" s="174" t="s">
        <v>4721</v>
      </c>
      <c r="S137" s="280"/>
    </row>
    <row r="138" spans="1:19" x14ac:dyDescent="0.25">
      <c r="A138" s="590" t="str">
        <f t="shared" si="45"/>
        <v>2-65003754</v>
      </c>
      <c r="B138" s="81" t="s">
        <v>4711</v>
      </c>
      <c r="C138" s="82" t="str">
        <f>INDEX(REFMatriz,MATCH(O138&amp; " - "&amp;P138,REFItem,0),COLUMN(REFDescriçãoProjeto:REFDescriçãoProjeto))</f>
        <v>LANCAMENTO OU BOMBEAMENTO E ADENSAMENTO DE CONCRETO QUALQUER ALTURA OU PROFUNDIDADE</v>
      </c>
      <c r="D138" s="83" t="str">
        <f>INDEX(REFMatriz,MATCH(O138&amp; " - "&amp;P138,REFItem,0),COLUMN(REFUnidade:REFUnidade))</f>
        <v>M3</v>
      </c>
      <c r="E138" s="93"/>
      <c r="F138" s="84">
        <f>F137+F141</f>
        <v>15.282134991765377</v>
      </c>
      <c r="G138" s="84">
        <f t="shared" ref="G138" si="96">G137+G141</f>
        <v>2.1144634991765376</v>
      </c>
      <c r="H138" s="85">
        <f t="shared" si="89"/>
        <v>17.396598490941916</v>
      </c>
      <c r="I138" s="86">
        <f t="shared" si="90"/>
        <v>258.16000000000003</v>
      </c>
      <c r="J138" s="354">
        <f t="shared" si="91"/>
        <v>0</v>
      </c>
      <c r="K138" s="87">
        <f t="shared" si="92"/>
        <v>3945.2359694741499</v>
      </c>
      <c r="L138" s="87">
        <f t="shared" si="93"/>
        <v>545.86989694741499</v>
      </c>
      <c r="M138" s="88">
        <f t="shared" si="94"/>
        <v>4491.1058664215652</v>
      </c>
      <c r="N138" s="89">
        <f t="shared" si="95"/>
        <v>1.593E-3</v>
      </c>
      <c r="O138" s="90">
        <v>2</v>
      </c>
      <c r="P138" s="590">
        <v>65003754</v>
      </c>
      <c r="Q138" s="92">
        <f>INDEX(REFMatriz,MATCH(O138&amp; " - "&amp;P138,REFItem,0),COLUMN(REFPreço:REFPreço))</f>
        <v>203.31</v>
      </c>
      <c r="R138" s="174" t="s">
        <v>4721</v>
      </c>
      <c r="S138" s="280"/>
    </row>
    <row r="139" spans="1:19" ht="24" x14ac:dyDescent="0.25">
      <c r="A139" s="590" t="str">
        <f t="shared" si="45"/>
        <v>1-97086</v>
      </c>
      <c r="B139" s="81" t="s">
        <v>4712</v>
      </c>
      <c r="C139" s="82" t="str">
        <f>INDEX(REFMatriz,MATCH(O139&amp; " - "&amp;P139,REFItem,0),COLUMN(REFDescriçãoProjeto:REFDescriçãoProjeto))</f>
        <v>FABRICAÇÃO, MONTAGEM E DESMONTAGEM DE FORMA PARA RADIER, PISO DE CONCRETO OU LAJE SOBRE SOLO, EM MADEIRA SERRADA, 4 UTILIZAÇÕES. AF_09/2021</v>
      </c>
      <c r="D139" s="83" t="str">
        <f>INDEX(REFMatriz,MATCH(O139&amp; " - "&amp;P139,REFItem,0),COLUMN(REFUnidade:REFUnidade))</f>
        <v>M2</v>
      </c>
      <c r="E139" s="93"/>
      <c r="F139" s="84">
        <f>'PLANILHA CÁLCULO'!GU203</f>
        <v>79.80243338823081</v>
      </c>
      <c r="G139" s="84">
        <f>'PLANILHA CÁLCULO'!GU204</f>
        <v>10.185243338823081</v>
      </c>
      <c r="H139" s="85">
        <f t="shared" si="89"/>
        <v>89.987676727053895</v>
      </c>
      <c r="I139" s="86">
        <f t="shared" si="90"/>
        <v>178.58</v>
      </c>
      <c r="J139" s="354">
        <f t="shared" si="91"/>
        <v>0</v>
      </c>
      <c r="K139" s="87">
        <f t="shared" si="92"/>
        <v>14251.118554470258</v>
      </c>
      <c r="L139" s="87">
        <f t="shared" si="93"/>
        <v>1818.8807554470261</v>
      </c>
      <c r="M139" s="88">
        <f t="shared" si="94"/>
        <v>16069.999309917284</v>
      </c>
      <c r="N139" s="89">
        <f t="shared" si="95"/>
        <v>5.6990000000000001E-3</v>
      </c>
      <c r="O139" s="90">
        <v>1</v>
      </c>
      <c r="P139" s="590">
        <v>97086</v>
      </c>
      <c r="Q139" s="92">
        <f>INDEX(REFMatriz,MATCH(O139&amp; " - "&amp;P139,REFItem,0),COLUMN(REFPreço:REFPreço))</f>
        <v>140.63999999999999</v>
      </c>
      <c r="R139" s="174" t="s">
        <v>4721</v>
      </c>
      <c r="S139" s="280"/>
    </row>
    <row r="140" spans="1:19" x14ac:dyDescent="0.25">
      <c r="A140" s="590" t="str">
        <f t="shared" si="45"/>
        <v>2-65003743</v>
      </c>
      <c r="B140" s="81" t="s">
        <v>4713</v>
      </c>
      <c r="C140" s="82" t="str">
        <f>INDEX(REFMatriz,MATCH(O140&amp; " - "&amp;P140,REFItem,0),COLUMN(REFDescriçãoProjeto:REFDescriçãoProjeto))</f>
        <v>DESFORMA DE ESTRUTURAS, QUALQUER ALTURA OU PROFUNDIDADE</v>
      </c>
      <c r="D140" s="83" t="str">
        <f>INDEX(REFMatriz,MATCH(O140&amp; " - "&amp;P140,REFItem,0),COLUMN(REFUnidade:REFUnidade))</f>
        <v>M2</v>
      </c>
      <c r="E140" s="93"/>
      <c r="F140" s="84">
        <f>F139</f>
        <v>79.80243338823081</v>
      </c>
      <c r="G140" s="84">
        <f t="shared" ref="G140" si="97">G139</f>
        <v>10.185243338823081</v>
      </c>
      <c r="H140" s="85">
        <f t="shared" si="89"/>
        <v>89.987676727053895</v>
      </c>
      <c r="I140" s="86">
        <f t="shared" si="90"/>
        <v>34.340000000000003</v>
      </c>
      <c r="J140" s="354">
        <f t="shared" si="91"/>
        <v>0</v>
      </c>
      <c r="K140" s="87">
        <f t="shared" si="92"/>
        <v>2740.4155625518465</v>
      </c>
      <c r="L140" s="87">
        <f t="shared" si="93"/>
        <v>349.76125625518466</v>
      </c>
      <c r="M140" s="88">
        <f t="shared" si="94"/>
        <v>3090.1768188070309</v>
      </c>
      <c r="N140" s="89">
        <f t="shared" si="95"/>
        <v>1.096E-3</v>
      </c>
      <c r="O140" s="90">
        <v>2</v>
      </c>
      <c r="P140" s="590">
        <v>65003743</v>
      </c>
      <c r="Q140" s="92">
        <f>INDEX(REFMatriz,MATCH(O140&amp; " - "&amp;P140,REFItem,0),COLUMN(REFPreço:REFPreço))</f>
        <v>27.05</v>
      </c>
      <c r="R140" s="174" t="s">
        <v>4721</v>
      </c>
      <c r="S140" s="280"/>
    </row>
    <row r="141" spans="1:19" ht="24" x14ac:dyDescent="0.25">
      <c r="A141" s="590" t="str">
        <f t="shared" si="45"/>
        <v>1-94962</v>
      </c>
      <c r="B141" s="81" t="s">
        <v>4714</v>
      </c>
      <c r="C141" s="82" t="str">
        <f>INDEX(REFMatriz,MATCH(O141&amp; " - "&amp;P141,REFItem,0),COLUMN(REFDescriçãoProjeto:REFDescriçãoProjeto))</f>
        <v>CONCRETO MAGRO PARA LASTRO, TRAÇO 1:4,5:4,5 (EM MASSA SECA DE CIMENTO/ AREIA MÉDIA/ BRITA 1) - PREPARO MECÂNICO COM BETONEIRA 400 L. AF_05/2021</v>
      </c>
      <c r="D141" s="83" t="str">
        <f>INDEX(REFMatriz,MATCH(O141&amp; " - "&amp;P141,REFItem,0),COLUMN(REFUnidade:REFUnidade))</f>
        <v>M3</v>
      </c>
      <c r="E141" s="93"/>
      <c r="F141" s="84">
        <f>'PLANILHA CÁLCULO'!GW203</f>
        <v>1.9274999999999995</v>
      </c>
      <c r="G141" s="84">
        <f>'PLANILHA CÁLCULO'!GW204</f>
        <v>0.26449999999999996</v>
      </c>
      <c r="H141" s="85">
        <f t="shared" si="89"/>
        <v>2.1919999999999993</v>
      </c>
      <c r="I141" s="86">
        <f t="shared" si="90"/>
        <v>579.92999999999995</v>
      </c>
      <c r="J141" s="354">
        <f t="shared" si="91"/>
        <v>0</v>
      </c>
      <c r="K141" s="87">
        <f t="shared" si="92"/>
        <v>1117.8150749999998</v>
      </c>
      <c r="L141" s="87">
        <f t="shared" si="93"/>
        <v>153.39148499999996</v>
      </c>
      <c r="M141" s="88">
        <f t="shared" si="94"/>
        <v>1271.2065599999996</v>
      </c>
      <c r="N141" s="89">
        <f t="shared" si="95"/>
        <v>4.5100000000000001E-4</v>
      </c>
      <c r="O141" s="90">
        <v>1</v>
      </c>
      <c r="P141" s="590">
        <v>94962</v>
      </c>
      <c r="Q141" s="92">
        <f>INDEX(REFMatriz,MATCH(O141&amp; " - "&amp;P141,REFItem,0),COLUMN(REFPreço:REFPreço))</f>
        <v>456.71</v>
      </c>
      <c r="R141" s="174" t="s">
        <v>4721</v>
      </c>
      <c r="S141" s="280"/>
    </row>
    <row r="142" spans="1:19" ht="24" x14ac:dyDescent="0.25">
      <c r="A142" s="590" t="str">
        <f t="shared" si="45"/>
        <v>1-105742</v>
      </c>
      <c r="B142" s="81" t="s">
        <v>4715</v>
      </c>
      <c r="C142" s="82" t="str">
        <f>INDEX(REFMatriz,MATCH(O142&amp; " - "&amp;P142,REFItem,0),COLUMN(REFDescriçãoProjeto:REFDescriçãoProjeto))</f>
        <v>CONSTRUÇÃO DE BASE E SUB-BASE PARA PAVIMENTAÇÃO DE RACHÃO, COM ESPESSURA DE 30 CM - EXCLUSIVE CARGA E TRANSPORTE. AF_09/2024</v>
      </c>
      <c r="D142" s="83" t="str">
        <f>INDEX(REFMatriz,MATCH(O142&amp; " - "&amp;P142,REFItem,0),COLUMN(REFUnidade:REFUnidade))</f>
        <v>M3</v>
      </c>
      <c r="E142" s="93"/>
      <c r="F142" s="84">
        <f>'PLANILHA CÁLCULO'!GX203</f>
        <v>7.7099999999999982</v>
      </c>
      <c r="G142" s="84">
        <f>'PLANILHA CÁLCULO'!GX204</f>
        <v>1.0579999999999998</v>
      </c>
      <c r="H142" s="85">
        <f t="shared" si="89"/>
        <v>8.7679999999999971</v>
      </c>
      <c r="I142" s="86">
        <f t="shared" si="90"/>
        <v>195.62</v>
      </c>
      <c r="J142" s="354">
        <f t="shared" si="91"/>
        <v>0</v>
      </c>
      <c r="K142" s="87">
        <f t="shared" si="92"/>
        <v>1508.2301999999997</v>
      </c>
      <c r="L142" s="87">
        <f t="shared" si="93"/>
        <v>206.96595999999997</v>
      </c>
      <c r="M142" s="88">
        <f t="shared" si="94"/>
        <v>1715.1961599999997</v>
      </c>
      <c r="N142" s="89">
        <f t="shared" si="95"/>
        <v>6.0800000000000003E-4</v>
      </c>
      <c r="O142" s="90">
        <v>1</v>
      </c>
      <c r="P142" s="590">
        <v>105742</v>
      </c>
      <c r="Q142" s="92">
        <f>INDEX(REFMatriz,MATCH(O142&amp; " - "&amp;P142,REFItem,0),COLUMN(REFPreço:REFPreço))</f>
        <v>154.06</v>
      </c>
      <c r="R142" s="174" t="s">
        <v>4721</v>
      </c>
      <c r="S142" s="280"/>
    </row>
    <row r="143" spans="1:19" s="740" customFormat="1" ht="24" x14ac:dyDescent="0.25">
      <c r="A143" s="737" t="str">
        <f t="shared" si="45"/>
        <v>1-89470</v>
      </c>
      <c r="B143" s="52" t="s">
        <v>4716</v>
      </c>
      <c r="C143" s="565" t="str">
        <f>INDEX(REFMatriz,MATCH(O143&amp; " - "&amp;P143,REFItem,0),COLUMN(REFDescriçãoProjeto:REFDescriçãoProjeto))</f>
        <v>ALVENARIA DE BLOCOS DE CONCRETO ESTRUTURAL 14X19X39 CM (ESPESSURA 14 CM), FBK = 4,5 MPA, UTILIZANDO COLHER DE PEDREIRO. AF_10/2022</v>
      </c>
      <c r="D143" s="566" t="str">
        <f>INDEX(REFMatriz,MATCH(O143&amp; " - "&amp;P143,REFItem,0),COLUMN(REFUnidade:REFUnidade))</f>
        <v>M2</v>
      </c>
      <c r="E143" s="567"/>
      <c r="F143" s="56">
        <f>'PLANILHA CÁLCULO'!GV203</f>
        <v>92.428000000000011</v>
      </c>
      <c r="G143" s="56">
        <f>'PLANILHA CÁLCULO'!GV204</f>
        <v>8.5</v>
      </c>
      <c r="H143" s="568">
        <f t="shared" si="89"/>
        <v>100.92800000000001</v>
      </c>
      <c r="I143" s="569">
        <f t="shared" si="90"/>
        <v>134.75</v>
      </c>
      <c r="J143" s="738">
        <f t="shared" si="91"/>
        <v>0</v>
      </c>
      <c r="K143" s="570">
        <f t="shared" si="92"/>
        <v>12454.673000000001</v>
      </c>
      <c r="L143" s="570">
        <f t="shared" si="93"/>
        <v>1145.375</v>
      </c>
      <c r="M143" s="571">
        <f t="shared" si="94"/>
        <v>13600.048000000001</v>
      </c>
      <c r="N143" s="572">
        <f t="shared" si="95"/>
        <v>4.823E-3</v>
      </c>
      <c r="O143" s="573">
        <v>1</v>
      </c>
      <c r="P143" s="1185">
        <v>89470</v>
      </c>
      <c r="Q143" s="574">
        <f>INDEX(REFMatriz,MATCH(O143&amp; " - "&amp;P143,REFItem,0),COLUMN(REFPreço:REFPreço))</f>
        <v>106.12</v>
      </c>
      <c r="R143" s="739" t="s">
        <v>4721</v>
      </c>
      <c r="S143" s="805"/>
    </row>
    <row r="144" spans="1:19" s="743" customFormat="1" x14ac:dyDescent="0.25">
      <c r="A144" s="741" t="str">
        <f t="shared" si="45"/>
        <v>1-96543</v>
      </c>
      <c r="B144" s="688" t="s">
        <v>4717</v>
      </c>
      <c r="C144" s="689" t="str">
        <f>INDEX(REFMatriz,MATCH(O144&amp; " - "&amp;P144,REFItem,0),COLUMN(REFDescriçãoProjeto:REFDescriçãoProjeto))</f>
        <v>ARMAÇÃO DE BLOCO UTILIZANDO AÇO CA-60 DE 5 MM - MONTAGEM. AF_01/2024</v>
      </c>
      <c r="D144" s="690" t="str">
        <f>INDEX(REFMatriz,MATCH(O144&amp; " - "&amp;P144,REFItem,0),COLUMN(REFUnidade:REFUnidade))</f>
        <v>KG</v>
      </c>
      <c r="E144" s="691"/>
      <c r="F144" s="692">
        <f>'PLANILHA CÁLCULO'!HB203</f>
        <v>155</v>
      </c>
      <c r="G144" s="692">
        <f>'PLANILHA CÁLCULO'!HB204</f>
        <v>19</v>
      </c>
      <c r="H144" s="693">
        <f t="shared" si="89"/>
        <v>174</v>
      </c>
      <c r="I144" s="694">
        <f t="shared" si="90"/>
        <v>24.9</v>
      </c>
      <c r="J144" s="695">
        <f t="shared" si="91"/>
        <v>0</v>
      </c>
      <c r="K144" s="696">
        <f t="shared" si="92"/>
        <v>3859.5</v>
      </c>
      <c r="L144" s="696">
        <f t="shared" si="93"/>
        <v>473.09999999999997</v>
      </c>
      <c r="M144" s="697">
        <f t="shared" si="94"/>
        <v>4332.6000000000004</v>
      </c>
      <c r="N144" s="698">
        <f t="shared" si="95"/>
        <v>1.536E-3</v>
      </c>
      <c r="O144" s="699">
        <v>1</v>
      </c>
      <c r="P144" s="590">
        <v>96543</v>
      </c>
      <c r="Q144" s="700">
        <f>INDEX(REFMatriz,MATCH(O144&amp; " - "&amp;P144,REFItem,0),COLUMN(REFPreço:REFPreço))</f>
        <v>19.61</v>
      </c>
      <c r="R144" s="742" t="s">
        <v>4721</v>
      </c>
      <c r="S144" s="806"/>
    </row>
    <row r="145" spans="1:72" x14ac:dyDescent="0.25">
      <c r="A145" s="590" t="str">
        <f t="shared" si="45"/>
        <v>1-96544</v>
      </c>
      <c r="B145" s="81" t="s">
        <v>4718</v>
      </c>
      <c r="C145" s="82" t="str">
        <f>INDEX(REFMatriz,MATCH(O145&amp; " - "&amp;P145,REFItem,0),COLUMN(REFDescriçãoProjeto:REFDescriçãoProjeto))</f>
        <v>ARMAÇÃO DE BLOCO UTILIZANDO AÇO CA-50 DE 6,3 MM - MONTAGEM. AF_01/2024</v>
      </c>
      <c r="D145" s="83" t="str">
        <f>INDEX(REFMatriz,MATCH(O145&amp; " - "&amp;P145,REFItem,0),COLUMN(REFUnidade:REFUnidade))</f>
        <v>KG</v>
      </c>
      <c r="E145" s="93"/>
      <c r="F145" s="84">
        <f>'PLANILHA CÁLCULO'!HA203</f>
        <v>1052</v>
      </c>
      <c r="G145" s="84">
        <f>'PLANILHA CÁLCULO'!HA204</f>
        <v>115</v>
      </c>
      <c r="H145" s="85">
        <f t="shared" si="89"/>
        <v>1167</v>
      </c>
      <c r="I145" s="86">
        <f t="shared" si="90"/>
        <v>22.17</v>
      </c>
      <c r="J145" s="354">
        <f t="shared" si="91"/>
        <v>0</v>
      </c>
      <c r="K145" s="87">
        <f t="shared" si="92"/>
        <v>23322.84</v>
      </c>
      <c r="L145" s="87">
        <f t="shared" si="93"/>
        <v>2549.5500000000002</v>
      </c>
      <c r="M145" s="88">
        <f t="shared" si="94"/>
        <v>25872.39</v>
      </c>
      <c r="N145" s="89">
        <f t="shared" si="95"/>
        <v>9.1750000000000009E-3</v>
      </c>
      <c r="O145" s="90">
        <v>1</v>
      </c>
      <c r="P145" s="590">
        <v>96544</v>
      </c>
      <c r="Q145" s="92">
        <f>INDEX(REFMatriz,MATCH(O145&amp; " - "&amp;P145,REFItem,0),COLUMN(REFPreço:REFPreço))</f>
        <v>17.46</v>
      </c>
      <c r="R145" s="174" t="s">
        <v>4721</v>
      </c>
      <c r="S145" s="280"/>
    </row>
    <row r="146" spans="1:72" x14ac:dyDescent="0.25">
      <c r="A146" s="590" t="str">
        <f t="shared" si="45"/>
        <v>1-96545</v>
      </c>
      <c r="B146" s="81" t="s">
        <v>4719</v>
      </c>
      <c r="C146" s="82" t="str">
        <f>INDEX(REFMatriz,MATCH(O146&amp; " - "&amp;P146,REFItem,0),COLUMN(REFDescriçãoProjeto:REFDescriçãoProjeto))</f>
        <v>ARMAÇÃO DE BLOCO UTILIZANDO AÇO CA-50 DE 8 MM - MONTAGEM. AF_01/2024</v>
      </c>
      <c r="D146" s="83" t="str">
        <f>INDEX(REFMatriz,MATCH(O146&amp; " - "&amp;P146,REFItem,0),COLUMN(REFUnidade:REFUnidade))</f>
        <v>KG</v>
      </c>
      <c r="E146" s="93"/>
      <c r="F146" s="84">
        <f>'PLANILHA CÁLCULO'!GZ203</f>
        <v>555</v>
      </c>
      <c r="G146" s="84">
        <f>'PLANILHA CÁLCULO'!GZ204</f>
        <v>73</v>
      </c>
      <c r="H146" s="85">
        <f t="shared" si="89"/>
        <v>628</v>
      </c>
      <c r="I146" s="703">
        <f t="shared" si="90"/>
        <v>19.79</v>
      </c>
      <c r="J146" s="354">
        <f t="shared" si="91"/>
        <v>0</v>
      </c>
      <c r="K146" s="570">
        <f t="shared" si="92"/>
        <v>10983.449999999999</v>
      </c>
      <c r="L146" s="570">
        <f t="shared" si="93"/>
        <v>1444.6699999999998</v>
      </c>
      <c r="M146" s="88">
        <f t="shared" si="94"/>
        <v>12428.119999999999</v>
      </c>
      <c r="N146" s="89">
        <f t="shared" si="95"/>
        <v>4.4070000000000003E-3</v>
      </c>
      <c r="O146" s="90">
        <v>1</v>
      </c>
      <c r="P146" s="590">
        <v>96545</v>
      </c>
      <c r="Q146" s="92">
        <f>INDEX(REFMatriz,MATCH(O146&amp; " - "&amp;P146,REFItem,0),COLUMN(REFPreço:REFPreço))</f>
        <v>15.59</v>
      </c>
      <c r="R146" s="174" t="s">
        <v>4721</v>
      </c>
      <c r="S146" s="280"/>
    </row>
    <row r="147" spans="1:72" x14ac:dyDescent="0.25">
      <c r="A147" s="590" t="str">
        <f t="shared" si="45"/>
        <v>1-96546</v>
      </c>
      <c r="B147" s="81" t="s">
        <v>4720</v>
      </c>
      <c r="C147" s="82" t="str">
        <f>INDEX(REFMatriz,MATCH(O147&amp; " - "&amp;P147,REFItem,0),COLUMN(REFDescriçãoProjeto:REFDescriçãoProjeto))</f>
        <v>ARMAÇÃO DE BLOCO UTILIZANDO AÇO CA-50 DE 10 MM - MONTAGEM. AF_01/2024</v>
      </c>
      <c r="D147" s="83" t="str">
        <f>INDEX(REFMatriz,MATCH(O147&amp; " - "&amp;P147,REFItem,0),COLUMN(REFUnidade:REFUnidade))</f>
        <v>KG</v>
      </c>
      <c r="E147" s="93"/>
      <c r="F147" s="84">
        <f>'PLANILHA CÁLCULO'!GY203</f>
        <v>189</v>
      </c>
      <c r="G147" s="84">
        <f>'PLANILHA CÁLCULO'!GY204</f>
        <v>21</v>
      </c>
      <c r="H147" s="85">
        <f t="shared" si="89"/>
        <v>210</v>
      </c>
      <c r="I147" s="86">
        <f t="shared" si="90"/>
        <v>17.21</v>
      </c>
      <c r="J147" s="354">
        <f t="shared" si="91"/>
        <v>0</v>
      </c>
      <c r="K147" s="87">
        <f t="shared" si="92"/>
        <v>3252.69</v>
      </c>
      <c r="L147" s="87">
        <f t="shared" si="93"/>
        <v>361.41</v>
      </c>
      <c r="M147" s="88">
        <f t="shared" si="94"/>
        <v>3614.1</v>
      </c>
      <c r="N147" s="89">
        <f t="shared" si="95"/>
        <v>1.2819999999999999E-3</v>
      </c>
      <c r="O147" s="90">
        <v>1</v>
      </c>
      <c r="P147" s="590">
        <v>96546</v>
      </c>
      <c r="Q147" s="92">
        <f>INDEX(REFMatriz,MATCH(O147&amp; " - "&amp;P147,REFItem,0),COLUMN(REFPreço:REFPreço))</f>
        <v>13.56</v>
      </c>
      <c r="R147" s="174" t="s">
        <v>4721</v>
      </c>
      <c r="S147" s="280"/>
    </row>
    <row r="148" spans="1:72" x14ac:dyDescent="0.25">
      <c r="A148" s="590" t="str">
        <f t="shared" si="45"/>
        <v>-</v>
      </c>
      <c r="B148" s="81"/>
      <c r="C148" s="82"/>
      <c r="D148" s="83"/>
      <c r="E148" s="93"/>
      <c r="F148" s="94"/>
      <c r="G148" s="94"/>
      <c r="H148" s="85"/>
      <c r="I148" s="86"/>
      <c r="J148" s="86"/>
      <c r="K148" s="87"/>
      <c r="L148" s="87"/>
      <c r="M148" s="88"/>
      <c r="N148" s="89"/>
      <c r="O148" s="90"/>
      <c r="P148" s="873"/>
      <c r="Q148" s="92"/>
      <c r="R148" s="95"/>
      <c r="S148" s="280"/>
    </row>
    <row r="149" spans="1:72" s="106" customFormat="1" x14ac:dyDescent="0.25">
      <c r="A149" s="590" t="str">
        <f t="shared" si="45"/>
        <v>-</v>
      </c>
      <c r="B149" s="96"/>
      <c r="C149" s="97" t="str">
        <f>"SUBTOTAL "&amp;C88</f>
        <v>SUBTOTAL ESTRUTURAS DE CONCRETO</v>
      </c>
      <c r="D149" s="98"/>
      <c r="E149" s="98"/>
      <c r="F149" s="99"/>
      <c r="G149" s="99"/>
      <c r="H149" s="99"/>
      <c r="I149" s="99"/>
      <c r="J149" s="99">
        <f>SUM(J88:J148)</f>
        <v>0</v>
      </c>
      <c r="K149" s="99">
        <f>SUM(K88:K148)</f>
        <v>248639.24586106988</v>
      </c>
      <c r="L149" s="99">
        <f>SUM(L88:L148)</f>
        <v>13333.77430963301</v>
      </c>
      <c r="M149" s="99">
        <f>SUM(M88:M148)</f>
        <v>261973.02017070286</v>
      </c>
      <c r="N149" s="100">
        <f>IF(ISERROR(PreçoTotal/Total)," - ",ROUND(PreçoTotal/Total,6))</f>
        <v>9.2905000000000001E-2</v>
      </c>
      <c r="O149" s="99"/>
      <c r="P149" s="885"/>
      <c r="Q149" s="101"/>
      <c r="R149" s="101"/>
      <c r="S149" s="803"/>
      <c r="T149" s="102"/>
      <c r="U149" s="102"/>
      <c r="V149" s="102"/>
      <c r="W149" s="103"/>
      <c r="X149" s="104"/>
      <c r="Y149" s="104"/>
      <c r="Z149" s="104"/>
      <c r="AA149" s="104"/>
      <c r="AB149" s="104"/>
      <c r="AC149" s="104"/>
      <c r="AD149" s="104"/>
      <c r="AE149" s="104"/>
      <c r="AF149" s="104"/>
      <c r="AG149" s="104"/>
      <c r="AH149" s="104"/>
      <c r="AI149" s="104"/>
      <c r="AJ149" s="104"/>
      <c r="AK149" s="104"/>
      <c r="AL149" s="104"/>
      <c r="AM149" s="104"/>
      <c r="AN149" s="104"/>
      <c r="AO149" s="104"/>
      <c r="AP149" s="104"/>
      <c r="AQ149" s="102"/>
      <c r="AR149" s="102"/>
      <c r="AS149" s="102"/>
      <c r="AT149" s="102"/>
      <c r="AU149" s="103"/>
      <c r="AV149" s="102"/>
      <c r="AW149" s="103"/>
      <c r="AX149" s="103"/>
      <c r="AY149" s="104"/>
      <c r="AZ149" s="104"/>
      <c r="BA149" s="104"/>
      <c r="BB149" s="104"/>
      <c r="BC149" s="104"/>
      <c r="BD149" s="104"/>
      <c r="BE149" s="104"/>
      <c r="BF149" s="104"/>
      <c r="BG149" s="104"/>
      <c r="BH149" s="104"/>
      <c r="BI149" s="104"/>
      <c r="BJ149" s="104"/>
      <c r="BK149" s="104"/>
      <c r="BL149" s="104"/>
      <c r="BM149" s="104"/>
      <c r="BN149" s="104"/>
      <c r="BO149" s="104"/>
      <c r="BP149" s="104"/>
      <c r="BQ149" s="104"/>
      <c r="BR149" s="103"/>
      <c r="BS149" s="102"/>
      <c r="BT149" s="105"/>
    </row>
    <row r="150" spans="1:72" x14ac:dyDescent="0.25">
      <c r="A150" s="590" t="str">
        <f t="shared" si="45"/>
        <v>-</v>
      </c>
      <c r="B150" s="52"/>
      <c r="C150" s="53"/>
      <c r="D150" s="54"/>
      <c r="E150" s="54"/>
      <c r="F150" s="55"/>
      <c r="G150" s="55"/>
      <c r="H150" s="55"/>
      <c r="I150" s="55"/>
      <c r="J150" s="55"/>
      <c r="K150" s="55"/>
      <c r="L150" s="55"/>
      <c r="M150" s="55"/>
      <c r="N150" s="55"/>
      <c r="O150" s="55"/>
      <c r="P150" s="881"/>
      <c r="Q150" s="56"/>
      <c r="R150" s="56"/>
      <c r="S150" s="801"/>
      <c r="T150" s="57"/>
      <c r="U150" s="57"/>
      <c r="V150" s="57"/>
      <c r="W150" s="58"/>
      <c r="X150" s="58"/>
      <c r="Y150" s="58"/>
      <c r="Z150" s="58"/>
      <c r="AA150" s="58"/>
      <c r="AB150" s="58"/>
      <c r="AC150" s="58"/>
      <c r="AD150" s="58"/>
      <c r="AE150" s="58"/>
      <c r="AF150" s="58"/>
      <c r="AG150" s="58"/>
      <c r="AH150" s="58"/>
      <c r="AI150" s="58"/>
      <c r="AJ150" s="58"/>
      <c r="AK150" s="58"/>
      <c r="AL150" s="58"/>
      <c r="AM150" s="58"/>
      <c r="AN150" s="58"/>
      <c r="AO150" s="58"/>
      <c r="AP150" s="59"/>
      <c r="AQ150" s="60"/>
      <c r="AR150" s="61"/>
      <c r="AS150" s="62"/>
      <c r="AT150" s="63"/>
      <c r="AU150" s="64"/>
      <c r="AV150" s="65"/>
      <c r="AW150" s="66"/>
      <c r="AX150" s="67"/>
      <c r="AY150" s="68"/>
      <c r="AZ150" s="68"/>
      <c r="BA150" s="68"/>
      <c r="BB150" s="68"/>
      <c r="BC150" s="68"/>
      <c r="BD150" s="68"/>
      <c r="BE150" s="68"/>
      <c r="BF150" s="68"/>
      <c r="BG150" s="68"/>
      <c r="BH150" s="68"/>
      <c r="BI150" s="68"/>
      <c r="BJ150" s="68"/>
      <c r="BK150" s="68"/>
      <c r="BL150" s="68"/>
      <c r="BM150" s="68"/>
      <c r="BN150" s="68"/>
      <c r="BO150" s="68"/>
      <c r="BP150" s="68"/>
      <c r="BQ150" s="69"/>
      <c r="BR150" s="69"/>
      <c r="BS150" s="62"/>
      <c r="BT150" s="51"/>
    </row>
    <row r="151" spans="1:72" x14ac:dyDescent="0.25">
      <c r="A151" s="590" t="str">
        <f t="shared" ref="A151:A214" si="98">CONCATENATE(O151,"-",P151)</f>
        <v>-</v>
      </c>
      <c r="B151" s="70">
        <v>10</v>
      </c>
      <c r="C151" s="71" t="s">
        <v>4015</v>
      </c>
      <c r="D151" s="72"/>
      <c r="E151" s="72"/>
      <c r="F151" s="73"/>
      <c r="G151" s="73"/>
      <c r="H151" s="73"/>
      <c r="I151" s="73"/>
      <c r="J151" s="73"/>
      <c r="K151" s="73"/>
      <c r="L151" s="73"/>
      <c r="M151" s="73"/>
      <c r="N151" s="73"/>
      <c r="O151" s="73"/>
      <c r="P151" s="882"/>
      <c r="Q151" s="74"/>
      <c r="R151" s="74"/>
      <c r="S151" s="802"/>
      <c r="T151" s="75"/>
      <c r="U151" s="75"/>
      <c r="V151" s="75"/>
      <c r="W151" s="76"/>
      <c r="X151" s="77"/>
      <c r="Y151" s="77"/>
      <c r="Z151" s="77"/>
      <c r="AA151" s="77"/>
      <c r="AB151" s="77"/>
      <c r="AC151" s="77"/>
      <c r="AD151" s="77"/>
      <c r="AE151" s="77"/>
      <c r="AF151" s="77"/>
      <c r="AG151" s="77"/>
      <c r="AH151" s="77"/>
      <c r="AI151" s="77"/>
      <c r="AJ151" s="77"/>
      <c r="AK151" s="77"/>
      <c r="AL151" s="77"/>
      <c r="AM151" s="77"/>
      <c r="AN151" s="77"/>
      <c r="AO151" s="77"/>
      <c r="AP151" s="78"/>
      <c r="AQ151" s="79"/>
      <c r="AR151" s="80"/>
      <c r="AS151" s="62"/>
      <c r="AT151" s="63"/>
      <c r="AU151" s="66"/>
      <c r="AV151" s="62"/>
      <c r="AW151" s="66"/>
      <c r="AX151" s="67"/>
      <c r="AY151" s="67"/>
      <c r="AZ151" s="67"/>
      <c r="BA151" s="67"/>
      <c r="BB151" s="67"/>
      <c r="BC151" s="67"/>
      <c r="BD151" s="67"/>
      <c r="BE151" s="67"/>
      <c r="BF151" s="67"/>
      <c r="BG151" s="67"/>
      <c r="BH151" s="67"/>
      <c r="BI151" s="67"/>
      <c r="BJ151" s="67"/>
      <c r="BK151" s="67"/>
      <c r="BL151" s="67"/>
      <c r="BM151" s="67"/>
      <c r="BN151" s="67"/>
      <c r="BO151" s="67"/>
      <c r="BP151" s="67"/>
      <c r="BQ151" s="67"/>
      <c r="BR151" s="67"/>
      <c r="BS151" s="62"/>
      <c r="BT151" s="51"/>
    </row>
    <row r="152" spans="1:72" x14ac:dyDescent="0.25">
      <c r="A152" s="590" t="str">
        <f t="shared" si="98"/>
        <v>2-65001147</v>
      </c>
      <c r="B152" s="300" t="s">
        <v>4127</v>
      </c>
      <c r="C152" s="82" t="str">
        <f>INDEX(REFMatriz,MATCH(O152&amp; " - "&amp;P152,REFItem,0),COLUMN(REFDescriçãoProjeto:REFDescriçãoProjeto))</f>
        <v>CADASTRO DE REDE DE DISTRIBUICAO DE AGUA (RDA)</v>
      </c>
      <c r="D152" s="83" t="str">
        <f>INDEX(REFMatriz,MATCH(O152&amp; " - "&amp;P152,REFItem,0),COLUMN(REFUnidade:REFUnidade))</f>
        <v>KM</v>
      </c>
      <c r="E152" s="93"/>
      <c r="F152" s="84">
        <f>'PLANILHA CÁLCULO'!D203/1000</f>
        <v>1.9423699999999999</v>
      </c>
      <c r="G152" s="84">
        <f>'PLANILHA CÁLCULO'!D204/1000</f>
        <v>0.38200000000000001</v>
      </c>
      <c r="H152" s="85">
        <f>SUM(E152:G152)</f>
        <v>2.32437</v>
      </c>
      <c r="I152" s="86">
        <f>ROUNDDOWN(IF(ClasseBDI="SEM BDI",UnitárioSemBDI,IF(ClasseBDI="SER",UnitárioSemBDI*(1+BDIServiços),IF(ClasseBDI="MAT",UnitárioSemBDI*(1+BDIMateriais)))),2)</f>
        <v>642.80999999999995</v>
      </c>
      <c r="J152" s="354">
        <f>I152*E152</f>
        <v>0</v>
      </c>
      <c r="K152" s="87">
        <f>I152*F152</f>
        <v>1248.5748596999999</v>
      </c>
      <c r="L152" s="87">
        <f>I152*G152</f>
        <v>245.55341999999999</v>
      </c>
      <c r="M152" s="88">
        <f>SUM(J152:L152)</f>
        <v>1494.1282796999999</v>
      </c>
      <c r="N152" s="89">
        <f>IF(ISERROR(PreçoTotal/Total)," - ",ROUND(PreçoTotal/Total,6))</f>
        <v>5.2999999999999998E-4</v>
      </c>
      <c r="O152" s="90">
        <v>2</v>
      </c>
      <c r="P152" s="590">
        <v>65001147</v>
      </c>
      <c r="Q152" s="92">
        <f>INDEX(REFMatriz,MATCH(O152&amp; " - "&amp;P152,REFItem,0),COLUMN(REFPreço:REFPreço))</f>
        <v>506.23</v>
      </c>
      <c r="R152" s="174" t="s">
        <v>4721</v>
      </c>
      <c r="S152" s="280"/>
    </row>
    <row r="153" spans="1:72" x14ac:dyDescent="0.25">
      <c r="A153" s="590" t="str">
        <f t="shared" si="98"/>
        <v>2-65001719</v>
      </c>
      <c r="B153" s="300" t="s">
        <v>4128</v>
      </c>
      <c r="C153" s="82" t="str">
        <f>INDEX(REFMatriz,MATCH(O153&amp; " - "&amp;P153,REFItem,0),COLUMN(REFDescriçãoProjeto:REFDescriçãoProjeto))</f>
        <v>PASSADICO DE MADEIRA PARA PEDESTRES</v>
      </c>
      <c r="D153" s="83" t="str">
        <f>INDEX(REFMatriz,MATCH(O153&amp; " - "&amp;P153,REFItem,0),COLUMN(REFUnidade:REFUnidade))</f>
        <v>UN</v>
      </c>
      <c r="E153" s="93"/>
      <c r="F153" s="84">
        <f t="shared" ref="F153:G153" si="99">2*4.5</f>
        <v>9</v>
      </c>
      <c r="G153" s="84">
        <f t="shared" si="99"/>
        <v>9</v>
      </c>
      <c r="H153" s="85">
        <f>SUM(E153:G153)</f>
        <v>18</v>
      </c>
      <c r="I153" s="86">
        <f>ROUNDDOWN(IF(ClasseBDI="SEM BDI",UnitárioSemBDI,IF(ClasseBDI="SER",UnitárioSemBDI*(1+BDIServiços),IF(ClasseBDI="MAT",UnitárioSemBDI*(1+BDIMateriais)))),2)</f>
        <v>78.319999999999993</v>
      </c>
      <c r="J153" s="354">
        <f>I153*E153</f>
        <v>0</v>
      </c>
      <c r="K153" s="87">
        <f>I153*F153</f>
        <v>704.87999999999988</v>
      </c>
      <c r="L153" s="87">
        <f>I153*G153</f>
        <v>704.87999999999988</v>
      </c>
      <c r="M153" s="88">
        <f>SUM(J153:L153)</f>
        <v>1409.7599999999998</v>
      </c>
      <c r="N153" s="89">
        <f>IF(ISERROR(PreçoTotal/Total)," - ",ROUND(PreçoTotal/Total,6))</f>
        <v>5.0000000000000001E-4</v>
      </c>
      <c r="O153" s="90">
        <v>2</v>
      </c>
      <c r="P153" s="590">
        <v>65001719</v>
      </c>
      <c r="Q153" s="92">
        <f>INDEX(REFMatriz,MATCH(O153&amp; " - "&amp;P153,REFItem,0),COLUMN(REFPreço:REFPreço))</f>
        <v>61.68</v>
      </c>
      <c r="R153" s="174" t="s">
        <v>4721</v>
      </c>
      <c r="S153" s="280"/>
    </row>
    <row r="154" spans="1:72" x14ac:dyDescent="0.25">
      <c r="A154" s="590" t="str">
        <f t="shared" si="98"/>
        <v>4-103</v>
      </c>
      <c r="B154" s="300" t="s">
        <v>4129</v>
      </c>
      <c r="C154" s="82" t="s">
        <v>20366</v>
      </c>
      <c r="D154" s="83" t="s">
        <v>1</v>
      </c>
      <c r="E154" s="93"/>
      <c r="F154" s="84">
        <f t="shared" ref="F154:G154" si="100">4.5</f>
        <v>4.5</v>
      </c>
      <c r="G154" s="84">
        <f t="shared" si="100"/>
        <v>4.5</v>
      </c>
      <c r="H154" s="85">
        <f>SUM(E154:G154)</f>
        <v>9</v>
      </c>
      <c r="I154" s="86">
        <f>ROUNDDOWN(IF(ClasseBDI="SEM BDI",UnitárioSemBDI,IF(ClasseBDI="SER",UnitárioSemBDI*(1+BDIServiços),IF(ClasseBDI="MAT",UnitárioSemBDI*(1+BDIMateriais)))),2)</f>
        <v>131.21</v>
      </c>
      <c r="J154" s="354">
        <f>I154*E154</f>
        <v>0</v>
      </c>
      <c r="K154" s="87">
        <f>I154*F154</f>
        <v>590.44500000000005</v>
      </c>
      <c r="L154" s="87">
        <f>I154*G154</f>
        <v>590.44500000000005</v>
      </c>
      <c r="M154" s="88">
        <f>SUM(J154:L154)</f>
        <v>1180.8900000000001</v>
      </c>
      <c r="N154" s="89">
        <f>IF(ISERROR(PreçoTotal/Total)," - ",ROUND(PreçoTotal/Total,6))</f>
        <v>4.1899999999999999E-4</v>
      </c>
      <c r="O154" s="90">
        <v>4</v>
      </c>
      <c r="P154" s="590">
        <v>103</v>
      </c>
      <c r="Q154" s="92">
        <v>103.3322</v>
      </c>
      <c r="R154" s="174" t="s">
        <v>4721</v>
      </c>
      <c r="S154" s="280"/>
    </row>
    <row r="155" spans="1:72" s="130" customFormat="1" x14ac:dyDescent="0.25">
      <c r="A155" s="590" t="str">
        <f t="shared" si="98"/>
        <v>-0</v>
      </c>
      <c r="B155" s="119"/>
      <c r="C155" s="120"/>
      <c r="D155" s="121"/>
      <c r="E155" s="356"/>
      <c r="F155" s="122"/>
      <c r="G155" s="122"/>
      <c r="H155" s="123"/>
      <c r="I155" s="124"/>
      <c r="J155" s="124"/>
      <c r="K155" s="125"/>
      <c r="L155" s="125"/>
      <c r="M155" s="125"/>
      <c r="N155" s="126"/>
      <c r="O155" s="127"/>
      <c r="P155" s="590">
        <v>0</v>
      </c>
      <c r="Q155" s="128"/>
      <c r="R155" s="129"/>
      <c r="S155" s="804"/>
    </row>
    <row r="156" spans="1:72" s="106" customFormat="1" x14ac:dyDescent="0.25">
      <c r="A156" s="590" t="str">
        <f t="shared" si="98"/>
        <v>-</v>
      </c>
      <c r="B156" s="96"/>
      <c r="C156" s="97" t="str">
        <f>"SUBTOTAL "&amp;C151</f>
        <v>SUBTOTAL SERVIÇOS COMPLEMENTARES</v>
      </c>
      <c r="D156" s="98"/>
      <c r="E156" s="98"/>
      <c r="F156" s="99"/>
      <c r="G156" s="99"/>
      <c r="H156" s="99"/>
      <c r="I156" s="99"/>
      <c r="J156" s="99">
        <f t="shared" ref="J156:L156" si="101">SUM(J151:J155)</f>
        <v>0</v>
      </c>
      <c r="K156" s="99">
        <f t="shared" si="101"/>
        <v>2543.8998597</v>
      </c>
      <c r="L156" s="99">
        <f t="shared" si="101"/>
        <v>1540.87842</v>
      </c>
      <c r="M156" s="99">
        <f>SUM(M151:M155)</f>
        <v>4084.7782797</v>
      </c>
      <c r="N156" s="100">
        <f>IF(ISERROR(PreçoTotal/Total)," - ",ROUND(PreçoTotal/Total,6))</f>
        <v>1.449E-3</v>
      </c>
      <c r="O156" s="99"/>
      <c r="P156" s="885"/>
      <c r="Q156" s="101"/>
      <c r="R156" s="101"/>
      <c r="S156" s="803"/>
      <c r="T156" s="102"/>
      <c r="U156" s="102"/>
      <c r="V156" s="102"/>
      <c r="W156" s="103"/>
      <c r="X156" s="104"/>
      <c r="Y156" s="104"/>
      <c r="Z156" s="104"/>
      <c r="AA156" s="104"/>
      <c r="AB156" s="104"/>
      <c r="AC156" s="104"/>
      <c r="AD156" s="104"/>
      <c r="AE156" s="104"/>
      <c r="AF156" s="104"/>
      <c r="AG156" s="104"/>
      <c r="AH156" s="104"/>
      <c r="AI156" s="104"/>
      <c r="AJ156" s="104"/>
      <c r="AK156" s="104"/>
      <c r="AL156" s="104"/>
      <c r="AM156" s="104"/>
      <c r="AN156" s="104"/>
      <c r="AO156" s="104"/>
      <c r="AP156" s="104"/>
      <c r="AQ156" s="102"/>
      <c r="AR156" s="102"/>
      <c r="AS156" s="102"/>
      <c r="AT156" s="102"/>
      <c r="AU156" s="103"/>
      <c r="AV156" s="102"/>
      <c r="AW156" s="103"/>
      <c r="AX156" s="103"/>
      <c r="AY156" s="104"/>
      <c r="AZ156" s="104"/>
      <c r="BA156" s="104"/>
      <c r="BB156" s="104"/>
      <c r="BC156" s="104"/>
      <c r="BD156" s="104"/>
      <c r="BE156" s="104"/>
      <c r="BF156" s="104"/>
      <c r="BG156" s="104"/>
      <c r="BH156" s="104"/>
      <c r="BI156" s="104"/>
      <c r="BJ156" s="104"/>
      <c r="BK156" s="104"/>
      <c r="BL156" s="104"/>
      <c r="BM156" s="104"/>
      <c r="BN156" s="104"/>
      <c r="BO156" s="104"/>
      <c r="BP156" s="104"/>
      <c r="BQ156" s="104"/>
      <c r="BR156" s="103"/>
      <c r="BS156" s="102"/>
      <c r="BT156" s="105"/>
    </row>
    <row r="157" spans="1:72" x14ac:dyDescent="0.25">
      <c r="A157" s="590" t="str">
        <f t="shared" si="98"/>
        <v>-</v>
      </c>
      <c r="B157" s="52"/>
      <c r="C157" s="53"/>
      <c r="D157" s="54"/>
      <c r="E157" s="54"/>
      <c r="F157" s="55"/>
      <c r="G157" s="55"/>
      <c r="H157" s="55"/>
      <c r="I157" s="55"/>
      <c r="J157" s="55"/>
      <c r="K157" s="55"/>
      <c r="L157" s="55"/>
      <c r="M157" s="55"/>
      <c r="N157" s="55"/>
      <c r="O157" s="55"/>
      <c r="P157" s="881"/>
      <c r="Q157" s="56"/>
      <c r="R157" s="56"/>
      <c r="S157" s="801"/>
      <c r="T157" s="57"/>
      <c r="U157" s="57"/>
      <c r="V157" s="57"/>
      <c r="W157" s="58"/>
      <c r="X157" s="58"/>
      <c r="Y157" s="58"/>
      <c r="Z157" s="58"/>
      <c r="AA157" s="58"/>
      <c r="AB157" s="58"/>
      <c r="AC157" s="58"/>
      <c r="AD157" s="58"/>
      <c r="AE157" s="58"/>
      <c r="AF157" s="58"/>
      <c r="AG157" s="58"/>
      <c r="AH157" s="58"/>
      <c r="AI157" s="58"/>
      <c r="AJ157" s="58"/>
      <c r="AK157" s="58"/>
      <c r="AL157" s="58"/>
      <c r="AM157" s="58"/>
      <c r="AN157" s="58"/>
      <c r="AO157" s="58"/>
      <c r="AP157" s="59"/>
      <c r="AQ157" s="60"/>
      <c r="AR157" s="61"/>
      <c r="AS157" s="62"/>
      <c r="AT157" s="63"/>
      <c r="AU157" s="64"/>
      <c r="AV157" s="65"/>
      <c r="AW157" s="66"/>
      <c r="AX157" s="67"/>
      <c r="AY157" s="68"/>
      <c r="AZ157" s="68"/>
      <c r="BA157" s="68"/>
      <c r="BB157" s="68"/>
      <c r="BC157" s="68"/>
      <c r="BD157" s="68"/>
      <c r="BE157" s="68"/>
      <c r="BF157" s="68"/>
      <c r="BG157" s="68"/>
      <c r="BH157" s="68"/>
      <c r="BI157" s="68"/>
      <c r="BJ157" s="68"/>
      <c r="BK157" s="68"/>
      <c r="BL157" s="68"/>
      <c r="BM157" s="68"/>
      <c r="BN157" s="68"/>
      <c r="BO157" s="68"/>
      <c r="BP157" s="68"/>
      <c r="BQ157" s="69"/>
      <c r="BR157" s="69"/>
      <c r="BS157" s="62"/>
      <c r="BT157" s="51"/>
    </row>
    <row r="158" spans="1:72" x14ac:dyDescent="0.25">
      <c r="A158" s="590" t="str">
        <f t="shared" si="98"/>
        <v>-</v>
      </c>
      <c r="B158" s="70">
        <v>11</v>
      </c>
      <c r="C158" s="71" t="s">
        <v>4018</v>
      </c>
      <c r="D158" s="72"/>
      <c r="E158" s="72"/>
      <c r="F158" s="73"/>
      <c r="G158" s="73"/>
      <c r="H158" s="73"/>
      <c r="I158" s="73"/>
      <c r="J158" s="73"/>
      <c r="K158" s="73"/>
      <c r="L158" s="73"/>
      <c r="M158" s="73"/>
      <c r="N158" s="73"/>
      <c r="O158" s="73"/>
      <c r="P158" s="882"/>
      <c r="Q158" s="74"/>
      <c r="R158" s="74"/>
      <c r="S158" s="802"/>
      <c r="T158" s="75"/>
      <c r="U158" s="75"/>
      <c r="V158" s="75"/>
      <c r="W158" s="76"/>
      <c r="X158" s="77"/>
      <c r="Y158" s="77"/>
      <c r="Z158" s="77"/>
      <c r="AA158" s="77"/>
      <c r="AB158" s="77"/>
      <c r="AC158" s="77"/>
      <c r="AD158" s="77"/>
      <c r="AE158" s="77"/>
      <c r="AF158" s="77"/>
      <c r="AG158" s="77"/>
      <c r="AH158" s="77"/>
      <c r="AI158" s="77"/>
      <c r="AJ158" s="77"/>
      <c r="AK158" s="77"/>
      <c r="AL158" s="77"/>
      <c r="AM158" s="77"/>
      <c r="AN158" s="77"/>
      <c r="AO158" s="77"/>
      <c r="AP158" s="78"/>
      <c r="AQ158" s="79"/>
      <c r="AR158" s="80"/>
      <c r="AS158" s="62"/>
      <c r="AT158" s="63"/>
      <c r="AU158" s="66"/>
      <c r="AV158" s="62"/>
      <c r="AW158" s="66"/>
      <c r="AX158" s="67"/>
      <c r="AY158" s="67"/>
      <c r="AZ158" s="67"/>
      <c r="BA158" s="67"/>
      <c r="BB158" s="67"/>
      <c r="BC158" s="67"/>
      <c r="BD158" s="67"/>
      <c r="BE158" s="67"/>
      <c r="BF158" s="67"/>
      <c r="BG158" s="67"/>
      <c r="BH158" s="67"/>
      <c r="BI158" s="67"/>
      <c r="BJ158" s="67"/>
      <c r="BK158" s="67"/>
      <c r="BL158" s="67"/>
      <c r="BM158" s="67"/>
      <c r="BN158" s="67"/>
      <c r="BO158" s="67"/>
      <c r="BP158" s="67"/>
      <c r="BQ158" s="67"/>
      <c r="BR158" s="67"/>
      <c r="BS158" s="62"/>
      <c r="BT158" s="51"/>
    </row>
    <row r="159" spans="1:72" x14ac:dyDescent="0.25">
      <c r="A159" s="590" t="str">
        <f t="shared" si="98"/>
        <v>3-ED-50266</v>
      </c>
      <c r="B159" s="688" t="s">
        <v>4130</v>
      </c>
      <c r="C159" s="689" t="str">
        <f>INDEX(REFMatriz,MATCH(O159&amp; " - "&amp;P159,REFItem,0),COLUMN(REFDescriçãoProjeto:REFDescriçãoProjeto))</f>
        <v>LIMPEZA FINAL PARA ENTREGA DA OBRA</v>
      </c>
      <c r="D159" s="690" t="str">
        <f>INDEX(REFMatriz,MATCH(O159&amp; " - "&amp;P159,REFItem,0),COLUMN(REFUnidade:REFUnidade))</f>
        <v>M2</v>
      </c>
      <c r="E159" s="691"/>
      <c r="F159" s="692">
        <f>'PLANILHA CÁLCULO'!AI203</f>
        <v>1262.5404999999998</v>
      </c>
      <c r="G159" s="692">
        <f>'PLANILHA CÁLCULO'!AI204</f>
        <v>210.10000000000002</v>
      </c>
      <c r="H159" s="693">
        <f>SUM(E159:G159)</f>
        <v>1472.6405</v>
      </c>
      <c r="I159" s="694">
        <f>ROUNDDOWN(IF(ClasseBDI="SEM BDI",UnitárioSemBDI,IF(ClasseBDI="SER",UnitárioSemBDI*(1+BDIServiços),IF(ClasseBDI="MAT",UnitárioSemBDI*(1+BDIMateriais)))),2)</f>
        <v>10.48</v>
      </c>
      <c r="J159" s="695">
        <f>I159*E159</f>
        <v>0</v>
      </c>
      <c r="K159" s="696">
        <f>I159*F159</f>
        <v>13231.424439999999</v>
      </c>
      <c r="L159" s="696">
        <f>I159*G159</f>
        <v>2201.8480000000004</v>
      </c>
      <c r="M159" s="697">
        <f>SUM(J159:L159)</f>
        <v>15433.272439999999</v>
      </c>
      <c r="N159" s="698">
        <f>IF(ISERROR(PreçoTotal/Total)," - ",ROUND(PreçoTotal/Total,6))</f>
        <v>5.4730000000000004E-3</v>
      </c>
      <c r="O159" s="699">
        <v>3</v>
      </c>
      <c r="P159" s="590" t="s">
        <v>2608</v>
      </c>
      <c r="Q159" s="700">
        <f>INDEX(REFMatriz,MATCH(O159&amp; " - "&amp;P159,REFItem,0),COLUMN(REFPreço:REFPreço))</f>
        <v>8.26</v>
      </c>
      <c r="R159" s="174" t="s">
        <v>4721</v>
      </c>
      <c r="S159" s="280"/>
    </row>
    <row r="160" spans="1:72" s="130" customFormat="1" x14ac:dyDescent="0.25">
      <c r="A160" s="590" t="str">
        <f t="shared" si="98"/>
        <v>-</v>
      </c>
      <c r="B160" s="744"/>
      <c r="C160" s="745"/>
      <c r="D160" s="746"/>
      <c r="E160" s="747"/>
      <c r="F160" s="748"/>
      <c r="G160" s="748"/>
      <c r="H160" s="749"/>
      <c r="I160" s="750"/>
      <c r="J160" s="750"/>
      <c r="K160" s="751"/>
      <c r="L160" s="751"/>
      <c r="M160" s="751"/>
      <c r="N160" s="752"/>
      <c r="O160" s="753"/>
      <c r="P160" s="889"/>
      <c r="Q160" s="754"/>
      <c r="R160" s="129"/>
      <c r="S160" s="804"/>
    </row>
    <row r="161" spans="1:72" s="106" customFormat="1" x14ac:dyDescent="0.25">
      <c r="A161" s="590" t="str">
        <f t="shared" si="98"/>
        <v>-</v>
      </c>
      <c r="B161" s="96"/>
      <c r="C161" s="97" t="str">
        <f>"SUBTOTAL "&amp;C158</f>
        <v>SUBTOTAL LIMPEZA, OPERAÇÃO E MANUTENÇÃO</v>
      </c>
      <c r="D161" s="98"/>
      <c r="E161" s="98"/>
      <c r="F161" s="99"/>
      <c r="G161" s="99"/>
      <c r="H161" s="99"/>
      <c r="I161" s="99"/>
      <c r="J161" s="99">
        <f>SUM(J158:J160)</f>
        <v>0</v>
      </c>
      <c r="K161" s="99">
        <f t="shared" ref="K161:M161" si="102">SUM(K158:K160)</f>
        <v>13231.424439999999</v>
      </c>
      <c r="L161" s="99">
        <f t="shared" si="102"/>
        <v>2201.8480000000004</v>
      </c>
      <c r="M161" s="99">
        <f t="shared" si="102"/>
        <v>15433.272439999999</v>
      </c>
      <c r="N161" s="100">
        <f>IF(ISERROR(PreçoTotal/Total)," - ",ROUND(PreçoTotal/Total,6))</f>
        <v>5.4730000000000004E-3</v>
      </c>
      <c r="O161" s="99"/>
      <c r="P161" s="885"/>
      <c r="Q161" s="101"/>
      <c r="R161" s="101"/>
      <c r="S161" s="803"/>
      <c r="T161" s="102"/>
      <c r="U161" s="102"/>
      <c r="V161" s="102"/>
      <c r="W161" s="103"/>
      <c r="X161" s="104"/>
      <c r="Y161" s="104"/>
      <c r="Z161" s="104"/>
      <c r="AA161" s="104"/>
      <c r="AB161" s="104"/>
      <c r="AC161" s="104"/>
      <c r="AD161" s="104"/>
      <c r="AE161" s="104"/>
      <c r="AF161" s="104"/>
      <c r="AG161" s="104"/>
      <c r="AH161" s="104"/>
      <c r="AI161" s="104"/>
      <c r="AJ161" s="104"/>
      <c r="AK161" s="104"/>
      <c r="AL161" s="104"/>
      <c r="AM161" s="104"/>
      <c r="AN161" s="104"/>
      <c r="AO161" s="104"/>
      <c r="AP161" s="104"/>
      <c r="AQ161" s="102"/>
      <c r="AR161" s="102"/>
      <c r="AS161" s="102"/>
      <c r="AT161" s="102"/>
      <c r="AU161" s="103"/>
      <c r="AV161" s="102"/>
      <c r="AW161" s="103"/>
      <c r="AX161" s="103"/>
      <c r="AY161" s="104"/>
      <c r="AZ161" s="104"/>
      <c r="BA161" s="104"/>
      <c r="BB161" s="104"/>
      <c r="BC161" s="104"/>
      <c r="BD161" s="104"/>
      <c r="BE161" s="104"/>
      <c r="BF161" s="104"/>
      <c r="BG161" s="104"/>
      <c r="BH161" s="104"/>
      <c r="BI161" s="104"/>
      <c r="BJ161" s="104"/>
      <c r="BK161" s="104"/>
      <c r="BL161" s="104"/>
      <c r="BM161" s="104"/>
      <c r="BN161" s="104"/>
      <c r="BO161" s="104"/>
      <c r="BP161" s="104"/>
      <c r="BQ161" s="104"/>
      <c r="BR161" s="103"/>
      <c r="BS161" s="102"/>
      <c r="BT161" s="105"/>
    </row>
    <row r="162" spans="1:72" x14ac:dyDescent="0.25">
      <c r="A162" s="590" t="str">
        <f t="shared" si="98"/>
        <v>-</v>
      </c>
      <c r="B162" s="52"/>
      <c r="C162" s="53"/>
      <c r="D162" s="54"/>
      <c r="E162" s="54"/>
      <c r="F162" s="55"/>
      <c r="G162" s="55"/>
      <c r="H162" s="55"/>
      <c r="I162" s="55"/>
      <c r="J162" s="55"/>
      <c r="K162" s="55"/>
      <c r="L162" s="55"/>
      <c r="M162" s="55"/>
      <c r="N162" s="55"/>
      <c r="O162" s="55"/>
      <c r="P162" s="881"/>
      <c r="Q162" s="56"/>
      <c r="R162" s="56"/>
      <c r="S162" s="801"/>
      <c r="T162" s="57"/>
      <c r="U162" s="57"/>
      <c r="V162" s="57"/>
      <c r="W162" s="58"/>
      <c r="X162" s="58"/>
      <c r="Y162" s="58"/>
      <c r="Z162" s="58"/>
      <c r="AA162" s="58"/>
      <c r="AB162" s="58"/>
      <c r="AC162" s="58"/>
      <c r="AD162" s="58"/>
      <c r="AE162" s="58"/>
      <c r="AF162" s="58"/>
      <c r="AG162" s="58"/>
      <c r="AH162" s="58"/>
      <c r="AI162" s="58"/>
      <c r="AJ162" s="58"/>
      <c r="AK162" s="58"/>
      <c r="AL162" s="58"/>
      <c r="AM162" s="58"/>
      <c r="AN162" s="58"/>
      <c r="AO162" s="58"/>
      <c r="AP162" s="59"/>
      <c r="AQ162" s="60"/>
      <c r="AR162" s="61"/>
      <c r="AS162" s="62"/>
      <c r="AT162" s="63"/>
      <c r="AU162" s="64"/>
      <c r="AV162" s="65"/>
      <c r="AW162" s="66"/>
      <c r="AX162" s="67"/>
      <c r="AY162" s="68"/>
      <c r="AZ162" s="68"/>
      <c r="BA162" s="68"/>
      <c r="BB162" s="68"/>
      <c r="BC162" s="68"/>
      <c r="BD162" s="68"/>
      <c r="BE162" s="68"/>
      <c r="BF162" s="68"/>
      <c r="BG162" s="68"/>
      <c r="BH162" s="68"/>
      <c r="BI162" s="68"/>
      <c r="BJ162" s="68"/>
      <c r="BK162" s="68"/>
      <c r="BL162" s="68"/>
      <c r="BM162" s="68"/>
      <c r="BN162" s="68"/>
      <c r="BO162" s="68"/>
      <c r="BP162" s="68"/>
      <c r="BQ162" s="69"/>
      <c r="BR162" s="69"/>
      <c r="BS162" s="62"/>
      <c r="BT162" s="51"/>
    </row>
    <row r="163" spans="1:72" x14ac:dyDescent="0.25">
      <c r="A163" s="590" t="str">
        <f t="shared" si="98"/>
        <v>-</v>
      </c>
      <c r="B163" s="70">
        <v>12</v>
      </c>
      <c r="C163" s="71" t="s">
        <v>1073</v>
      </c>
      <c r="D163" s="72"/>
      <c r="E163" s="72"/>
      <c r="F163" s="73"/>
      <c r="G163" s="73"/>
      <c r="H163" s="73"/>
      <c r="I163" s="73"/>
      <c r="J163" s="73"/>
      <c r="K163" s="73"/>
      <c r="L163" s="73"/>
      <c r="M163" s="73"/>
      <c r="N163" s="73"/>
      <c r="O163" s="73"/>
      <c r="P163" s="882"/>
      <c r="Q163" s="74"/>
      <c r="R163" s="74"/>
      <c r="S163" s="802"/>
      <c r="T163" s="75"/>
      <c r="U163" s="75"/>
      <c r="V163" s="75"/>
      <c r="W163" s="76"/>
      <c r="X163" s="77"/>
      <c r="Y163" s="77"/>
      <c r="Z163" s="77"/>
      <c r="AA163" s="77"/>
      <c r="AB163" s="77"/>
      <c r="AC163" s="77"/>
      <c r="AD163" s="77"/>
      <c r="AE163" s="77"/>
      <c r="AF163" s="77"/>
      <c r="AG163" s="77"/>
      <c r="AH163" s="77"/>
      <c r="AI163" s="77"/>
      <c r="AJ163" s="77"/>
      <c r="AK163" s="77"/>
      <c r="AL163" s="77"/>
      <c r="AM163" s="77"/>
      <c r="AN163" s="77"/>
      <c r="AO163" s="77"/>
      <c r="AP163" s="78"/>
      <c r="AQ163" s="79"/>
      <c r="AR163" s="80"/>
      <c r="AS163" s="62"/>
      <c r="AT163" s="63"/>
      <c r="AU163" s="66"/>
      <c r="AV163" s="62"/>
      <c r="AW163" s="66"/>
      <c r="AX163" s="67"/>
      <c r="AY163" s="67"/>
      <c r="AZ163" s="67"/>
      <c r="BA163" s="67"/>
      <c r="BB163" s="67"/>
      <c r="BC163" s="67"/>
      <c r="BD163" s="67"/>
      <c r="BE163" s="67"/>
      <c r="BF163" s="67"/>
      <c r="BG163" s="67"/>
      <c r="BH163" s="67"/>
      <c r="BI163" s="67"/>
      <c r="BJ163" s="67"/>
      <c r="BK163" s="67"/>
      <c r="BL163" s="67"/>
      <c r="BM163" s="67"/>
      <c r="BN163" s="67"/>
      <c r="BO163" s="67"/>
      <c r="BP163" s="67"/>
      <c r="BQ163" s="67"/>
      <c r="BR163" s="67"/>
      <c r="BS163" s="62"/>
      <c r="BT163" s="51"/>
    </row>
    <row r="164" spans="1:72" x14ac:dyDescent="0.25">
      <c r="A164" s="590" t="str">
        <f t="shared" si="98"/>
        <v>-</v>
      </c>
      <c r="B164" s="107" t="s">
        <v>1082</v>
      </c>
      <c r="C164" s="108" t="s">
        <v>4795</v>
      </c>
      <c r="D164" s="109"/>
      <c r="E164" s="355"/>
      <c r="F164" s="110"/>
      <c r="G164" s="110"/>
      <c r="H164" s="111"/>
      <c r="I164" s="112"/>
      <c r="J164" s="112"/>
      <c r="K164" s="113"/>
      <c r="L164" s="113"/>
      <c r="M164" s="114"/>
      <c r="N164" s="115"/>
      <c r="O164" s="116"/>
      <c r="P164" s="890"/>
      <c r="Q164" s="117"/>
      <c r="R164" s="118"/>
      <c r="S164" s="280"/>
    </row>
    <row r="165" spans="1:72" s="130" customFormat="1" x14ac:dyDescent="0.25">
      <c r="A165" s="590" t="str">
        <f t="shared" si="98"/>
        <v>-</v>
      </c>
      <c r="B165" s="119" t="s">
        <v>1083</v>
      </c>
      <c r="C165" s="120" t="s">
        <v>4796</v>
      </c>
      <c r="D165" s="121"/>
      <c r="E165" s="356"/>
      <c r="F165" s="122"/>
      <c r="G165" s="122"/>
      <c r="H165" s="123"/>
      <c r="I165" s="124"/>
      <c r="J165" s="124"/>
      <c r="K165" s="125"/>
      <c r="L165" s="125"/>
      <c r="M165" s="376"/>
      <c r="N165" s="126"/>
      <c r="O165" s="127"/>
      <c r="P165" s="891"/>
      <c r="Q165" s="128"/>
      <c r="R165" s="377"/>
      <c r="S165" s="804"/>
    </row>
    <row r="166" spans="1:72" x14ac:dyDescent="0.25">
      <c r="A166" s="590" t="str">
        <f t="shared" si="98"/>
        <v>5-IM0001</v>
      </c>
      <c r="B166" s="81" t="s">
        <v>1084</v>
      </c>
      <c r="C166" s="82" t="str">
        <f>INDEX(REFMatriz,MATCH(O166&amp; " - "&amp;P166,REFItem,0),COLUMN(REFDescriçãoProjeto:REFDescriçãoProjeto))</f>
        <v>TUBO C/ PONTA E BOLSA PVC-O PN 12,5 JE DN 300</v>
      </c>
      <c r="D166" s="83" t="str">
        <f>INDEX(REFMatriz,MATCH(O166&amp; " - "&amp;P166,REFItem,0),COLUMN(REFUnidade:REFUnidade))</f>
        <v>M</v>
      </c>
      <c r="E166" s="93"/>
      <c r="F166" s="84">
        <v>1922.12</v>
      </c>
      <c r="G166" s="84"/>
      <c r="H166" s="85">
        <f>SUM(E166:G166)</f>
        <v>1922.12</v>
      </c>
      <c r="I166" s="86">
        <f t="shared" ref="I166:I238" si="103">ROUNDDOWN(IF(ClasseBDI="SEM BDI",UnitárioSemBDI,IF(ClasseBDI="SER",UnitárioSemBDI*(1+BDIServiços),IF(ClasseBDI="MAT",UnitárioSemBDI*(1+BDIMateriais)))),2)</f>
        <v>299.63</v>
      </c>
      <c r="J166" s="86">
        <f>I166*E166</f>
        <v>0</v>
      </c>
      <c r="K166" s="87">
        <f>I166*F166</f>
        <v>575924.81559999997</v>
      </c>
      <c r="L166" s="87">
        <f>I166*G166</f>
        <v>0</v>
      </c>
      <c r="M166" s="88">
        <f>SUM(J166:L166)</f>
        <v>575924.81559999997</v>
      </c>
      <c r="N166" s="89">
        <f t="shared" ref="N166:N238" si="104">IF(ISERROR(PreçoTotal/Total)," - ",ROUND(PreçoTotal/Total,6))</f>
        <v>0.20424400000000001</v>
      </c>
      <c r="O166" s="90">
        <v>5</v>
      </c>
      <c r="P166" s="873" t="s">
        <v>20369</v>
      </c>
      <c r="Q166" s="92">
        <f>INDEX(REFMatriz,MATCH(O166&amp; " - "&amp;P166,REFItem,0),COLUMN(REFPreço:REFPreço))</f>
        <v>257.5983333333333</v>
      </c>
      <c r="R166" s="174" t="s">
        <v>4722</v>
      </c>
      <c r="S166" s="280"/>
      <c r="U166" s="36" t="e">
        <f>VLOOKUP(P166,PESOS!A:F,4,FALSE)*F166</f>
        <v>#N/A</v>
      </c>
    </row>
    <row r="167" spans="1:72" x14ac:dyDescent="0.25">
      <c r="A167" s="590" t="str">
        <f t="shared" si="98"/>
        <v>5-C122</v>
      </c>
      <c r="B167" s="81" t="s">
        <v>1085</v>
      </c>
      <c r="C167" s="82" t="str">
        <f>INDEX(REFMatriz,MATCH(O167&amp; " - "&amp;P167,REFItem,0),COLUMN(REFDescriçãoProjeto:REFDescriçãoProjeto))</f>
        <v>CURVA 11°15' COM BOLSAS JUNTA ELÁSTICA JGS DN300 FD</v>
      </c>
      <c r="D167" s="83" t="str">
        <f>INDEX(REFMatriz,MATCH(O167&amp; " - "&amp;P167,REFItem,0),COLUMN(REFUnidade:REFUnidade))</f>
        <v>UN</v>
      </c>
      <c r="E167" s="93"/>
      <c r="F167" s="84">
        <v>14</v>
      </c>
      <c r="G167" s="84"/>
      <c r="H167" s="85">
        <f>SUM(E167:G167)</f>
        <v>14</v>
      </c>
      <c r="I167" s="86">
        <f t="shared" si="103"/>
        <v>772.33</v>
      </c>
      <c r="J167" s="86">
        <f>I167*E167</f>
        <v>0</v>
      </c>
      <c r="K167" s="87">
        <f>I167*F167</f>
        <v>10812.62</v>
      </c>
      <c r="L167" s="87">
        <f>I167*G167</f>
        <v>0</v>
      </c>
      <c r="M167" s="88">
        <f>SUM(J167:L167)</f>
        <v>10812.62</v>
      </c>
      <c r="N167" s="89">
        <f t="shared" si="104"/>
        <v>3.8349999999999999E-3</v>
      </c>
      <c r="O167" s="90">
        <v>5</v>
      </c>
      <c r="P167" s="873" t="s">
        <v>4316</v>
      </c>
      <c r="Q167" s="92">
        <f>INDEX(REFMatriz,MATCH(O167&amp; " - "&amp;P167,REFItem,0),COLUMN(REFPreço:REFPreço))</f>
        <v>663.97617000000002</v>
      </c>
      <c r="R167" s="174" t="s">
        <v>4722</v>
      </c>
      <c r="S167" s="280">
        <f>VLOOKUP(P167,COTAÇÕES!A:F,5,FALSE)*F167</f>
        <v>0</v>
      </c>
      <c r="U167" s="36">
        <f>VLOOKUP(P167,PESOS!A:F,4,FALSE)*F167</f>
        <v>624.4</v>
      </c>
    </row>
    <row r="168" spans="1:72" x14ac:dyDescent="0.25">
      <c r="A168" s="590" t="str">
        <f t="shared" si="98"/>
        <v>5-C128</v>
      </c>
      <c r="B168" s="81" t="s">
        <v>1086</v>
      </c>
      <c r="C168" s="82" t="str">
        <f>INDEX(REFMatriz,MATCH(O168&amp; " - "&amp;P168,REFItem,0),COLUMN(REFDescriçãoProjeto:REFDescriçãoProjeto))</f>
        <v>CURVA 22°30' COM BOLSAS JUNTA ELÁSTICA JGS DN300 FD</v>
      </c>
      <c r="D168" s="83" t="str">
        <f>INDEX(REFMatriz,MATCH(O168&amp; " - "&amp;P168,REFItem,0),COLUMN(REFUnidade:REFUnidade))</f>
        <v>UN</v>
      </c>
      <c r="E168" s="93"/>
      <c r="F168" s="84">
        <v>5</v>
      </c>
      <c r="G168" s="84"/>
      <c r="H168" s="85">
        <f>SUM(E168:G168)</f>
        <v>5</v>
      </c>
      <c r="I168" s="86">
        <f t="shared" si="103"/>
        <v>852.23</v>
      </c>
      <c r="J168" s="86">
        <f>I168*E168</f>
        <v>0</v>
      </c>
      <c r="K168" s="87">
        <f>I168*F168</f>
        <v>4261.1499999999996</v>
      </c>
      <c r="L168" s="87">
        <f>I168*G168</f>
        <v>0</v>
      </c>
      <c r="M168" s="88">
        <f>SUM(J168:L168)</f>
        <v>4261.1499999999996</v>
      </c>
      <c r="N168" s="89">
        <f t="shared" si="104"/>
        <v>1.511E-3</v>
      </c>
      <c r="O168" s="90">
        <v>5</v>
      </c>
      <c r="P168" s="873" t="s">
        <v>4322</v>
      </c>
      <c r="Q168" s="92">
        <f>INDEX(REFMatriz,MATCH(O168&amp; " - "&amp;P168,REFItem,0),COLUMN(REFPreço:REFPreço))</f>
        <v>732.66336000000001</v>
      </c>
      <c r="R168" s="174" t="s">
        <v>4722</v>
      </c>
      <c r="S168" s="280">
        <f>VLOOKUP(P168,COTAÇÕES!A:F,5,FALSE)*F168</f>
        <v>0</v>
      </c>
      <c r="U168" s="36">
        <f>VLOOKUP(P168,PESOS!A:F,4,FALSE)*F168</f>
        <v>226</v>
      </c>
    </row>
    <row r="169" spans="1:72" x14ac:dyDescent="0.25">
      <c r="A169" s="590" t="str">
        <f t="shared" si="98"/>
        <v>5-C291</v>
      </c>
      <c r="B169" s="81" t="s">
        <v>1087</v>
      </c>
      <c r="C169" s="82" t="str">
        <f>INDEX(REFMatriz,MATCH(O169&amp; " - "&amp;P169,REFItem,0),COLUMN(REFDescriçãoProjeto:REFDescriçãoProjeto))</f>
        <v>CURVA 45° COM BOLSAS JUNTA ELÁSTICA JGS DN300 FD</v>
      </c>
      <c r="D169" s="83" t="str">
        <f>INDEX(REFMatriz,MATCH(O169&amp; " - "&amp;P169,REFItem,0),COLUMN(REFUnidade:REFUnidade))</f>
        <v>UN</v>
      </c>
      <c r="E169" s="93"/>
      <c r="F169" s="84">
        <v>2</v>
      </c>
      <c r="G169" s="84"/>
      <c r="H169" s="85">
        <f>SUM(E169:G169)</f>
        <v>2</v>
      </c>
      <c r="I169" s="86">
        <f t="shared" si="103"/>
        <v>1226.7</v>
      </c>
      <c r="J169" s="86">
        <f>I169*E169</f>
        <v>0</v>
      </c>
      <c r="K169" s="87">
        <f>I169*F169</f>
        <v>2453.4</v>
      </c>
      <c r="L169" s="87">
        <f>I169*G169</f>
        <v>0</v>
      </c>
      <c r="M169" s="88">
        <f>SUM(J169:L169)</f>
        <v>2453.4</v>
      </c>
      <c r="N169" s="89">
        <f t="shared" si="104"/>
        <v>8.7000000000000001E-4</v>
      </c>
      <c r="O169" s="90">
        <v>5</v>
      </c>
      <c r="P169" s="873" t="s">
        <v>4755</v>
      </c>
      <c r="Q169" s="92">
        <f>INDEX(REFMatriz,MATCH(O169&amp; " - "&amp;P169,REFItem,0),COLUMN(REFPreço:REFPreço))</f>
        <v>1054.5912000000001</v>
      </c>
      <c r="R169" s="174" t="s">
        <v>4722</v>
      </c>
      <c r="S169" s="280">
        <f>VLOOKUP(P169,COTAÇÕES!A:F,5,FALSE)*F169</f>
        <v>0</v>
      </c>
      <c r="U169" s="36">
        <f>VLOOKUP(P169,PESOS!A:F,4,FALSE)*F169</f>
        <v>106.8</v>
      </c>
    </row>
    <row r="170" spans="1:72" x14ac:dyDescent="0.25">
      <c r="A170" s="590" t="str">
        <f t="shared" si="98"/>
        <v>5-C158</v>
      </c>
      <c r="B170" s="81" t="s">
        <v>4797</v>
      </c>
      <c r="C170" s="82" t="str">
        <f>INDEX(REFMatriz,MATCH(O170&amp; " - "&amp;P170,REFItem,0),COLUMN(REFDescriçãoProjeto:REFDescriçãoProjeto))</f>
        <v>LUVA COM BOLSAS JUNTA ELÁSTICA JGS DN300 FD</v>
      </c>
      <c r="D170" s="83" t="str">
        <f>INDEX(REFMatriz,MATCH(O170&amp; " - "&amp;P170,REFItem,0),COLUMN(REFUnidade:REFUnidade))</f>
        <v>UN</v>
      </c>
      <c r="E170" s="93"/>
      <c r="F170" s="84">
        <v>7</v>
      </c>
      <c r="G170" s="84"/>
      <c r="H170" s="85">
        <f>SUM(E170:G170)</f>
        <v>7</v>
      </c>
      <c r="I170" s="86">
        <f t="shared" si="103"/>
        <v>1051.57</v>
      </c>
      <c r="J170" s="86">
        <f>I170*E170</f>
        <v>0</v>
      </c>
      <c r="K170" s="87">
        <f>I170*F170</f>
        <v>7360.99</v>
      </c>
      <c r="L170" s="87">
        <f>I170*G170</f>
        <v>0</v>
      </c>
      <c r="M170" s="88">
        <f>SUM(J170:L170)</f>
        <v>7360.99</v>
      </c>
      <c r="N170" s="89">
        <f t="shared" si="104"/>
        <v>2.6099999999999999E-3</v>
      </c>
      <c r="O170" s="90">
        <v>5</v>
      </c>
      <c r="P170" s="873" t="s">
        <v>4350</v>
      </c>
      <c r="Q170" s="92">
        <f>INDEX(REFMatriz,MATCH(O170&amp; " - "&amp;P170,REFItem,0),COLUMN(REFPreço:REFPreço))</f>
        <v>904.03443000000004</v>
      </c>
      <c r="R170" s="174" t="s">
        <v>4722</v>
      </c>
      <c r="S170" s="280">
        <f>VLOOKUP(P170,COTAÇÕES!A:F,5,FALSE)*F170</f>
        <v>0</v>
      </c>
      <c r="U170" s="36">
        <f>VLOOKUP(P170,PESOS!A:F,4,FALSE)*F170</f>
        <v>272.3</v>
      </c>
    </row>
    <row r="171" spans="1:72" s="130" customFormat="1" x14ac:dyDescent="0.25">
      <c r="A171" s="590" t="str">
        <f t="shared" si="98"/>
        <v>-</v>
      </c>
      <c r="B171" s="119" t="s">
        <v>4464</v>
      </c>
      <c r="C171" s="560" t="s">
        <v>4804</v>
      </c>
      <c r="D171" s="121"/>
      <c r="E171" s="356"/>
      <c r="F171" s="122"/>
      <c r="G171" s="122"/>
      <c r="H171" s="123"/>
      <c r="I171" s="124"/>
      <c r="J171" s="124"/>
      <c r="K171" s="125"/>
      <c r="L171" s="125"/>
      <c r="M171" s="376"/>
      <c r="N171" s="126"/>
      <c r="O171" s="127"/>
      <c r="P171" s="891"/>
      <c r="Q171" s="128"/>
      <c r="R171" s="377"/>
      <c r="S171" s="280"/>
      <c r="U171" s="36"/>
    </row>
    <row r="172" spans="1:72" x14ac:dyDescent="0.25">
      <c r="A172" s="590" t="str">
        <f t="shared" si="98"/>
        <v>5-C339</v>
      </c>
      <c r="B172" s="81" t="s">
        <v>4485</v>
      </c>
      <c r="C172" s="561" t="str">
        <f>INDEX(REFMatriz,MATCH(O172&amp; " - "&amp;P172,REFItem,0),COLUMN(REFDescriçãoProjeto:REFDescriçãoProjeto))</f>
        <v>TUBO COM FLANGE E PONTA PN10 DN300x3,85m FD</v>
      </c>
      <c r="D172" s="83" t="str">
        <f>INDEX(REFMatriz,MATCH(O172&amp; " - "&amp;P172,REFItem,0),COLUMN(REFUnidade:REFUnidade))</f>
        <v>UN</v>
      </c>
      <c r="E172" s="93"/>
      <c r="F172" s="84">
        <v>1</v>
      </c>
      <c r="G172" s="84"/>
      <c r="H172" s="85">
        <f t="shared" ref="H172:H182" si="105">SUM(E172:G172)</f>
        <v>1</v>
      </c>
      <c r="I172" s="86">
        <f t="shared" si="103"/>
        <v>7220.67</v>
      </c>
      <c r="J172" s="86">
        <f t="shared" ref="J172:J182" si="106">I172*E172</f>
        <v>0</v>
      </c>
      <c r="K172" s="87">
        <f t="shared" ref="K172:K182" si="107">I172*F172</f>
        <v>7220.67</v>
      </c>
      <c r="L172" s="87">
        <f t="shared" ref="L172:L182" si="108">I172*G172</f>
        <v>0</v>
      </c>
      <c r="M172" s="88">
        <f t="shared" ref="M172:M182" si="109">SUM(J172:L172)</f>
        <v>7220.67</v>
      </c>
      <c r="N172" s="89">
        <f t="shared" si="104"/>
        <v>2.5609999999999999E-3</v>
      </c>
      <c r="O172" s="90">
        <v>5</v>
      </c>
      <c r="P172" s="873" t="s">
        <v>4911</v>
      </c>
      <c r="Q172" s="92">
        <f>INDEX(REFMatriz,MATCH(O172&amp; " - "&amp;P172,REFItem,0),COLUMN(REFPreço:REFPreço))</f>
        <v>6207.5951599999999</v>
      </c>
      <c r="R172" s="174" t="s">
        <v>4722</v>
      </c>
      <c r="S172" s="280">
        <f>VLOOKUP(P172,COTAÇÕES!A:F,5,FALSE)*F172</f>
        <v>237.83500000000001</v>
      </c>
      <c r="U172" s="36">
        <f>VLOOKUP(P172,PESOS!A:F,4,FALSE)*F172</f>
        <v>237.83500000000001</v>
      </c>
    </row>
    <row r="173" spans="1:72" x14ac:dyDescent="0.25">
      <c r="A173" s="590" t="str">
        <f t="shared" si="98"/>
        <v>5-C301</v>
      </c>
      <c r="B173" s="81" t="s">
        <v>4486</v>
      </c>
      <c r="C173" s="561" t="str">
        <f>INDEX(REFMatriz,MATCH(O173&amp; " - "&amp;P173,REFItem,0),COLUMN(REFDescriçãoProjeto:REFDescriçãoProjeto))</f>
        <v>CURVA 45° COM FLANGES PN10 DN300 FD</v>
      </c>
      <c r="D173" s="83" t="str">
        <f>INDEX(REFMatriz,MATCH(O173&amp; " - "&amp;P173,REFItem,0),COLUMN(REFUnidade:REFUnidade))</f>
        <v>UN</v>
      </c>
      <c r="E173" s="93"/>
      <c r="F173" s="84">
        <v>2</v>
      </c>
      <c r="G173" s="84"/>
      <c r="H173" s="85">
        <f t="shared" si="105"/>
        <v>2</v>
      </c>
      <c r="I173" s="86">
        <f t="shared" si="103"/>
        <v>2726.12</v>
      </c>
      <c r="J173" s="86">
        <f t="shared" si="106"/>
        <v>0</v>
      </c>
      <c r="K173" s="87">
        <f t="shared" si="107"/>
        <v>5452.24</v>
      </c>
      <c r="L173" s="87">
        <f t="shared" si="108"/>
        <v>0</v>
      </c>
      <c r="M173" s="88">
        <f t="shared" si="109"/>
        <v>5452.24</v>
      </c>
      <c r="N173" s="89">
        <f t="shared" si="104"/>
        <v>1.934E-3</v>
      </c>
      <c r="O173" s="90">
        <v>5</v>
      </c>
      <c r="P173" s="873" t="s">
        <v>4767</v>
      </c>
      <c r="Q173" s="92">
        <f>INDEX(REFMatriz,MATCH(O173&amp; " - "&amp;P173,REFItem,0),COLUMN(REFPreço:REFPreço))</f>
        <v>2343.6439260000002</v>
      </c>
      <c r="R173" s="174" t="s">
        <v>4722</v>
      </c>
      <c r="S173" s="280">
        <f>VLOOKUP(P173,COTAÇÕES!A:F,5,FALSE)*F173</f>
        <v>148</v>
      </c>
      <c r="U173" s="36">
        <f>VLOOKUP(P173,PESOS!A:F,4,FALSE)*F173</f>
        <v>148</v>
      </c>
    </row>
    <row r="174" spans="1:72" x14ac:dyDescent="0.25">
      <c r="A174" s="590" t="str">
        <f t="shared" si="98"/>
        <v>5-C340</v>
      </c>
      <c r="B174" s="81" t="s">
        <v>4487</v>
      </c>
      <c r="C174" s="561" t="str">
        <f>INDEX(REFMatriz,MATCH(O174&amp; " - "&amp;P174,REFItem,0),COLUMN(REFDescriçãoProjeto:REFDescriçãoProjeto))</f>
        <v>TUBO COM FLANGES PN10 DN300x5,80m FD</v>
      </c>
      <c r="D174" s="83" t="str">
        <f>INDEX(REFMatriz,MATCH(O174&amp; " - "&amp;P174,REFItem,0),COLUMN(REFUnidade:REFUnidade))</f>
        <v>UN</v>
      </c>
      <c r="E174" s="93"/>
      <c r="F174" s="84">
        <v>1</v>
      </c>
      <c r="G174" s="84"/>
      <c r="H174" s="85">
        <f t="shared" si="105"/>
        <v>1</v>
      </c>
      <c r="I174" s="86">
        <f t="shared" si="103"/>
        <v>10740.6</v>
      </c>
      <c r="J174" s="86">
        <f t="shared" si="106"/>
        <v>0</v>
      </c>
      <c r="K174" s="87">
        <f t="shared" si="107"/>
        <v>10740.6</v>
      </c>
      <c r="L174" s="87">
        <f t="shared" si="108"/>
        <v>0</v>
      </c>
      <c r="M174" s="88">
        <f t="shared" si="109"/>
        <v>10740.6</v>
      </c>
      <c r="N174" s="89">
        <f t="shared" si="104"/>
        <v>3.8089999999999999E-3</v>
      </c>
      <c r="O174" s="90">
        <v>5</v>
      </c>
      <c r="P174" s="873" t="s">
        <v>4913</v>
      </c>
      <c r="Q174" s="92">
        <f>INDEX(REFMatriz,MATCH(O174&amp; " - "&amp;P174,REFItem,0),COLUMN(REFPreço:REFPreço))</f>
        <v>9233.6706020000001</v>
      </c>
      <c r="R174" s="174" t="s">
        <v>4722</v>
      </c>
      <c r="S174" s="280">
        <f>VLOOKUP(P174,COTAÇÕES!A:F,5,FALSE)*F174</f>
        <v>367.18</v>
      </c>
      <c r="U174" s="36">
        <f>VLOOKUP(P174,PESOS!A:F,4,FALSE)*F174</f>
        <v>367.18</v>
      </c>
    </row>
    <row r="175" spans="1:72" x14ac:dyDescent="0.25">
      <c r="A175" s="590" t="str">
        <f t="shared" si="98"/>
        <v>5-C341</v>
      </c>
      <c r="B175" s="81" t="s">
        <v>4488</v>
      </c>
      <c r="C175" s="561" t="str">
        <f>INDEX(REFMatriz,MATCH(O175&amp; " - "&amp;P175,REFItem,0),COLUMN(REFDescriçãoProjeto:REFDescriçãoProjeto))</f>
        <v>TUBO COM FLANGES PN10 DN300x3,60m FD</v>
      </c>
      <c r="D175" s="83" t="str">
        <f>INDEX(REFMatriz,MATCH(O175&amp; " - "&amp;P175,REFItem,0),COLUMN(REFUnidade:REFUnidade))</f>
        <v>UN</v>
      </c>
      <c r="E175" s="93"/>
      <c r="F175" s="84">
        <v>1</v>
      </c>
      <c r="G175" s="84"/>
      <c r="H175" s="85">
        <f t="shared" si="105"/>
        <v>1</v>
      </c>
      <c r="I175" s="86">
        <f t="shared" si="103"/>
        <v>8394.5</v>
      </c>
      <c r="J175" s="86">
        <f t="shared" si="106"/>
        <v>0</v>
      </c>
      <c r="K175" s="87">
        <f t="shared" si="107"/>
        <v>8394.5</v>
      </c>
      <c r="L175" s="87">
        <f t="shared" si="108"/>
        <v>0</v>
      </c>
      <c r="M175" s="88">
        <f t="shared" si="109"/>
        <v>8394.5</v>
      </c>
      <c r="N175" s="89">
        <f t="shared" si="104"/>
        <v>2.977E-3</v>
      </c>
      <c r="O175" s="90">
        <v>5</v>
      </c>
      <c r="P175" s="873" t="s">
        <v>4914</v>
      </c>
      <c r="Q175" s="92">
        <f>INDEX(REFMatriz,MATCH(O175&amp; " - "&amp;P175,REFItem,0),COLUMN(REFPreço:REFPreço))</f>
        <v>7216.734096000001</v>
      </c>
      <c r="R175" s="174" t="s">
        <v>4722</v>
      </c>
      <c r="S175" s="280">
        <f>VLOOKUP(P175,COTAÇÕES!A:F,5,FALSE)*F175</f>
        <v>241.56</v>
      </c>
      <c r="U175" s="36">
        <f>VLOOKUP(P175,PESOS!A:F,4,FALSE)*F175</f>
        <v>241.56</v>
      </c>
    </row>
    <row r="176" spans="1:72" x14ac:dyDescent="0.25">
      <c r="A176" s="590" t="str">
        <f t="shared" si="98"/>
        <v>5-C207</v>
      </c>
      <c r="B176" s="81" t="s">
        <v>4489</v>
      </c>
      <c r="C176" s="561" t="str">
        <f>INDEX(REFMatriz,MATCH(O176&amp; " - "&amp;P176,REFItem,0),COLUMN(REFDescriçãoProjeto:REFDescriçãoProjeto))</f>
        <v>TÊ DE REDUÇÃO COM FLANGES PN10 DN300x100 FD</v>
      </c>
      <c r="D176" s="83" t="str">
        <f>INDEX(REFMatriz,MATCH(O176&amp; " - "&amp;P176,REFItem,0),COLUMN(REFUnidade:REFUnidade))</f>
        <v>UN</v>
      </c>
      <c r="E176" s="93"/>
      <c r="F176" s="84">
        <v>1</v>
      </c>
      <c r="G176" s="84"/>
      <c r="H176" s="85">
        <f t="shared" si="105"/>
        <v>1</v>
      </c>
      <c r="I176" s="86">
        <f t="shared" si="103"/>
        <v>3038.05</v>
      </c>
      <c r="J176" s="86">
        <f t="shared" si="106"/>
        <v>0</v>
      </c>
      <c r="K176" s="87">
        <f t="shared" si="107"/>
        <v>3038.05</v>
      </c>
      <c r="L176" s="87">
        <f t="shared" si="108"/>
        <v>0</v>
      </c>
      <c r="M176" s="88">
        <f t="shared" si="109"/>
        <v>3038.05</v>
      </c>
      <c r="N176" s="89">
        <f t="shared" si="104"/>
        <v>1.077E-3</v>
      </c>
      <c r="O176" s="90">
        <v>5</v>
      </c>
      <c r="P176" s="873" t="s">
        <v>4396</v>
      </c>
      <c r="Q176" s="92">
        <f>INDEX(REFMatriz,MATCH(O176&amp; " - "&amp;P176,REFItem,0),COLUMN(REFPreço:REFPreço))</f>
        <v>2611.8092000000001</v>
      </c>
      <c r="R176" s="174" t="s">
        <v>4722</v>
      </c>
      <c r="S176" s="280">
        <f>VLOOKUP(P176,COTAÇÕES!A:F,5,FALSE)*F176</f>
        <v>92</v>
      </c>
      <c r="U176" s="36">
        <f>VLOOKUP(P176,PESOS!A:F,4,FALSE)*F176</f>
        <v>92</v>
      </c>
    </row>
    <row r="177" spans="1:21" x14ac:dyDescent="0.25">
      <c r="A177" s="590" t="str">
        <f t="shared" si="98"/>
        <v>5-C266</v>
      </c>
      <c r="B177" s="81" t="s">
        <v>4490</v>
      </c>
      <c r="C177" s="561" t="str">
        <f>INDEX(REFMatriz,MATCH(O177&amp; " - "&amp;P177,REFItem,0),COLUMN(REFDescriçãoProjeto:REFDescriçãoProjeto))</f>
        <v>VÁLVULA DE GAVETA COM FLANGES E CUNHA DE BORRACHA CORPO CURTO COM CABEÇOTE PN10 DN100 FD</v>
      </c>
      <c r="D177" s="83" t="str">
        <f>INDEX(REFMatriz,MATCH(O177&amp; " - "&amp;P177,REFItem,0),COLUMN(REFUnidade:REFUnidade))</f>
        <v>UN</v>
      </c>
      <c r="E177" s="93"/>
      <c r="F177" s="84">
        <v>1</v>
      </c>
      <c r="G177" s="84"/>
      <c r="H177" s="85">
        <f t="shared" si="105"/>
        <v>1</v>
      </c>
      <c r="I177" s="86">
        <f t="shared" si="103"/>
        <v>1266.51</v>
      </c>
      <c r="J177" s="86">
        <f t="shared" si="106"/>
        <v>0</v>
      </c>
      <c r="K177" s="87">
        <f t="shared" si="107"/>
        <v>1266.51</v>
      </c>
      <c r="L177" s="87">
        <f t="shared" si="108"/>
        <v>0</v>
      </c>
      <c r="M177" s="88">
        <f t="shared" si="109"/>
        <v>1266.51</v>
      </c>
      <c r="N177" s="89">
        <f t="shared" si="104"/>
        <v>4.4900000000000002E-4</v>
      </c>
      <c r="O177" s="90">
        <v>5</v>
      </c>
      <c r="P177" s="873" t="s">
        <v>4445</v>
      </c>
      <c r="Q177" s="92">
        <f>INDEX(REFMatriz,MATCH(O177&amp; " - "&amp;P177,REFItem,0),COLUMN(REFPreço:REFPreço))</f>
        <v>1088.81916</v>
      </c>
      <c r="R177" s="174" t="s">
        <v>4722</v>
      </c>
      <c r="S177" s="280">
        <f>VLOOKUP(P177,COTAÇÕES!A:F,5,FALSE)*F177</f>
        <v>20</v>
      </c>
      <c r="U177" s="36">
        <f>VLOOKUP(P177,PESOS!A:F,4,FALSE)*F177</f>
        <v>20</v>
      </c>
    </row>
    <row r="178" spans="1:21" x14ac:dyDescent="0.25">
      <c r="A178" s="590" t="str">
        <f t="shared" si="98"/>
        <v>5-C275</v>
      </c>
      <c r="B178" s="81" t="s">
        <v>4491</v>
      </c>
      <c r="C178" s="561" t="str">
        <f>INDEX(REFMatriz,MATCH(O178&amp; " - "&amp;P178,REFItem,0),COLUMN(REFDescriçãoProjeto:REFDescriçãoProjeto))</f>
        <v>VENTOSA TRÍPLICE FUNÇÃO COM FLANGES PN10 DN100 FD</v>
      </c>
      <c r="D178" s="83" t="str">
        <f>INDEX(REFMatriz,MATCH(O178&amp; " - "&amp;P178,REFItem,0),COLUMN(REFUnidade:REFUnidade))</f>
        <v>UN</v>
      </c>
      <c r="E178" s="93"/>
      <c r="F178" s="84">
        <v>1</v>
      </c>
      <c r="G178" s="84"/>
      <c r="H178" s="85">
        <f t="shared" si="105"/>
        <v>1</v>
      </c>
      <c r="I178" s="86">
        <f t="shared" si="103"/>
        <v>2152.1</v>
      </c>
      <c r="J178" s="86">
        <f t="shared" si="106"/>
        <v>0</v>
      </c>
      <c r="K178" s="87">
        <f t="shared" si="107"/>
        <v>2152.1</v>
      </c>
      <c r="L178" s="87">
        <f t="shared" si="108"/>
        <v>0</v>
      </c>
      <c r="M178" s="88">
        <f t="shared" si="109"/>
        <v>2152.1</v>
      </c>
      <c r="N178" s="89">
        <f t="shared" si="104"/>
        <v>7.6300000000000001E-4</v>
      </c>
      <c r="O178" s="90">
        <v>5</v>
      </c>
      <c r="P178" s="873" t="s">
        <v>4454</v>
      </c>
      <c r="Q178" s="92">
        <f>INDEX(REFMatriz,MATCH(O178&amp; " - "&amp;P178,REFItem,0),COLUMN(REFPreço:REFPreço))</f>
        <v>1850.16</v>
      </c>
      <c r="R178" s="174" t="s">
        <v>4722</v>
      </c>
      <c r="S178" s="280">
        <f>VLOOKUP(P178,COTAÇÕES!A:F,5,FALSE)*F178</f>
        <v>52</v>
      </c>
      <c r="U178" s="36">
        <f>VLOOKUP(P178,PESOS!A:F,4,FALSE)*F178</f>
        <v>52</v>
      </c>
    </row>
    <row r="179" spans="1:21" x14ac:dyDescent="0.25">
      <c r="A179" s="590" t="str">
        <f t="shared" si="98"/>
        <v>5-C342</v>
      </c>
      <c r="B179" s="81" t="s">
        <v>4492</v>
      </c>
      <c r="C179" s="561" t="str">
        <f>INDEX(REFMatriz,MATCH(O179&amp; " - "&amp;P179,REFItem,0),COLUMN(REFDescriçãoProjeto:REFDescriçãoProjeto))</f>
        <v>TUBO COM FLANGE E PONTA PN10 DN300x4,55m FD</v>
      </c>
      <c r="D179" s="83" t="str">
        <f>INDEX(REFMatriz,MATCH(O179&amp; " - "&amp;P179,REFItem,0),COLUMN(REFUnidade:REFUnidade))</f>
        <v>UN</v>
      </c>
      <c r="E179" s="93"/>
      <c r="F179" s="84">
        <v>1</v>
      </c>
      <c r="G179" s="84"/>
      <c r="H179" s="85">
        <f t="shared" si="105"/>
        <v>1</v>
      </c>
      <c r="I179" s="86">
        <f t="shared" si="103"/>
        <v>9087.94</v>
      </c>
      <c r="J179" s="86">
        <f t="shared" si="106"/>
        <v>0</v>
      </c>
      <c r="K179" s="87">
        <f t="shared" si="107"/>
        <v>9087.94</v>
      </c>
      <c r="L179" s="87">
        <f t="shared" si="108"/>
        <v>0</v>
      </c>
      <c r="M179" s="88">
        <f t="shared" si="109"/>
        <v>9087.94</v>
      </c>
      <c r="N179" s="89">
        <f t="shared" si="104"/>
        <v>3.2230000000000002E-3</v>
      </c>
      <c r="O179" s="90">
        <v>5</v>
      </c>
      <c r="P179" s="873" t="s">
        <v>4917</v>
      </c>
      <c r="Q179" s="92">
        <f>INDEX(REFMatriz,MATCH(O179&amp; " - "&amp;P179,REFItem,0),COLUMN(REFPreço:REFPreço))</f>
        <v>7812.8864840000006</v>
      </c>
      <c r="R179" s="174" t="s">
        <v>4722</v>
      </c>
      <c r="S179" s="280">
        <f>VLOOKUP(P179,COTAÇÕES!A:F,5,FALSE)*F179</f>
        <v>277.80500000000001</v>
      </c>
      <c r="U179" s="36">
        <f>VLOOKUP(P179,PESOS!A:F,4,FALSE)*F179</f>
        <v>277.80500000000001</v>
      </c>
    </row>
    <row r="180" spans="1:21" x14ac:dyDescent="0.25">
      <c r="A180" s="590" t="str">
        <f t="shared" si="98"/>
        <v>5-C103</v>
      </c>
      <c r="B180" s="81" t="s">
        <v>4493</v>
      </c>
      <c r="C180" s="561" t="str">
        <f>INDEX(REFMatriz,MATCH(O180&amp; " - "&amp;P180,REFItem,0),COLUMN(REFDescriçãoProjeto:REFDescriçãoProjeto))</f>
        <v>ARRUELA DE BORRACHA PARA JUNTA FLANGEADA PN10 DN100 EPDM</v>
      </c>
      <c r="D180" s="83" t="str">
        <f>INDEX(REFMatriz,MATCH(O180&amp; " - "&amp;P180,REFItem,0),COLUMN(REFUnidade:REFUnidade))</f>
        <v>UN</v>
      </c>
      <c r="E180" s="93"/>
      <c r="F180" s="84">
        <v>2</v>
      </c>
      <c r="G180" s="84"/>
      <c r="H180" s="85">
        <f t="shared" si="105"/>
        <v>2</v>
      </c>
      <c r="I180" s="86">
        <f t="shared" si="103"/>
        <v>4.34</v>
      </c>
      <c r="J180" s="86">
        <f t="shared" si="106"/>
        <v>0</v>
      </c>
      <c r="K180" s="87">
        <f t="shared" si="107"/>
        <v>8.68</v>
      </c>
      <c r="L180" s="87">
        <f t="shared" si="108"/>
        <v>0</v>
      </c>
      <c r="M180" s="88">
        <f t="shared" si="109"/>
        <v>8.68</v>
      </c>
      <c r="N180" s="89">
        <f t="shared" si="104"/>
        <v>3.0000000000000001E-6</v>
      </c>
      <c r="O180" s="90">
        <v>5</v>
      </c>
      <c r="P180" s="873" t="s">
        <v>4298</v>
      </c>
      <c r="Q180" s="92">
        <f>INDEX(REFMatriz,MATCH(O180&amp; " - "&amp;P180,REFItem,0),COLUMN(REFPreço:REFPreço))</f>
        <v>3.7311559999999999</v>
      </c>
      <c r="R180" s="174" t="s">
        <v>4722</v>
      </c>
      <c r="S180" s="280">
        <f>VLOOKUP(P180,COTAÇÕES!A:F,5,FALSE)*F180</f>
        <v>0</v>
      </c>
    </row>
    <row r="181" spans="1:21" x14ac:dyDescent="0.25">
      <c r="A181" s="590" t="str">
        <f t="shared" si="98"/>
        <v>5-C107</v>
      </c>
      <c r="B181" s="81" t="s">
        <v>4494</v>
      </c>
      <c r="C181" s="561" t="str">
        <f>INDEX(REFMatriz,MATCH(O181&amp; " - "&amp;P181,REFItem,0),COLUMN(REFDescriçãoProjeto:REFDescriçãoProjeto))</f>
        <v>ARRUELA DE BORRACHA PARA JUNTA FLANGEADA PN10 DN300 EPDM</v>
      </c>
      <c r="D181" s="83" t="str">
        <f>INDEX(REFMatriz,MATCH(O181&amp; " - "&amp;P181,REFItem,0),COLUMN(REFUnidade:REFUnidade))</f>
        <v>UN</v>
      </c>
      <c r="E181" s="93"/>
      <c r="F181" s="84">
        <v>6</v>
      </c>
      <c r="G181" s="84"/>
      <c r="H181" s="85">
        <f t="shared" si="105"/>
        <v>6</v>
      </c>
      <c r="I181" s="86">
        <f t="shared" si="103"/>
        <v>17.59</v>
      </c>
      <c r="J181" s="86">
        <f t="shared" si="106"/>
        <v>0</v>
      </c>
      <c r="K181" s="87">
        <f t="shared" si="107"/>
        <v>105.53999999999999</v>
      </c>
      <c r="L181" s="87">
        <f t="shared" si="108"/>
        <v>0</v>
      </c>
      <c r="M181" s="88">
        <f t="shared" si="109"/>
        <v>105.53999999999999</v>
      </c>
      <c r="N181" s="89">
        <f t="shared" si="104"/>
        <v>3.6999999999999998E-5</v>
      </c>
      <c r="O181" s="90">
        <v>5</v>
      </c>
      <c r="P181" s="873" t="s">
        <v>4302</v>
      </c>
      <c r="Q181" s="92">
        <f>INDEX(REFMatriz,MATCH(O181&amp; " - "&amp;P181,REFItem,0),COLUMN(REFPreço:REFPreço))</f>
        <v>15.125058000000001</v>
      </c>
      <c r="R181" s="174" t="s">
        <v>4722</v>
      </c>
      <c r="S181" s="280">
        <f>VLOOKUP(P181,COTAÇÕES!A:F,5,FALSE)*F181</f>
        <v>0</v>
      </c>
    </row>
    <row r="182" spans="1:21" x14ac:dyDescent="0.25">
      <c r="A182" s="590" t="str">
        <f t="shared" si="98"/>
        <v>5-C166</v>
      </c>
      <c r="B182" s="81" t="s">
        <v>4495</v>
      </c>
      <c r="C182" s="561" t="str">
        <f>INDEX(REFMatriz,MATCH(O182&amp; " - "&amp;P182,REFItem,0),COLUMN(REFDescriçãoProjeto:REFDescriçãoProjeto))</f>
        <v>PARAFUSOS COM PORCAS SEXTAVADAS E ARRUELAS METÁLICAS PN10 Ø16mmx80mm DN100 AÇO</v>
      </c>
      <c r="D182" s="83" t="str">
        <f>INDEX(REFMatriz,MATCH(O182&amp; " - "&amp;P182,REFItem,0),COLUMN(REFUnidade:REFUnidade))</f>
        <v>UN</v>
      </c>
      <c r="E182" s="93"/>
      <c r="F182" s="84">
        <v>16</v>
      </c>
      <c r="G182" s="84"/>
      <c r="H182" s="85">
        <f t="shared" si="105"/>
        <v>16</v>
      </c>
      <c r="I182" s="86">
        <f t="shared" si="103"/>
        <v>10.76</v>
      </c>
      <c r="J182" s="86">
        <f t="shared" si="106"/>
        <v>0</v>
      </c>
      <c r="K182" s="87">
        <f t="shared" si="107"/>
        <v>172.16</v>
      </c>
      <c r="L182" s="87">
        <f t="shared" si="108"/>
        <v>0</v>
      </c>
      <c r="M182" s="88">
        <f t="shared" si="109"/>
        <v>172.16</v>
      </c>
      <c r="N182" s="89">
        <f t="shared" si="104"/>
        <v>6.0999999999999999E-5</v>
      </c>
      <c r="O182" s="90">
        <v>5</v>
      </c>
      <c r="P182" s="873" t="s">
        <v>4357</v>
      </c>
      <c r="Q182" s="92">
        <f>INDEX(REFMatriz,MATCH(O182&amp; " - "&amp;P182,REFItem,0),COLUMN(REFPreço:REFPreço))</f>
        <v>9.2507999999999999</v>
      </c>
      <c r="R182" s="174" t="s">
        <v>4722</v>
      </c>
      <c r="S182" s="280">
        <f>VLOOKUP(P182,COTAÇÕES!A:F,5,FALSE)*F182</f>
        <v>0</v>
      </c>
    </row>
    <row r="183" spans="1:21" x14ac:dyDescent="0.25">
      <c r="A183" s="590" t="str">
        <f t="shared" si="98"/>
        <v>5-C168</v>
      </c>
      <c r="B183" s="81" t="s">
        <v>4919</v>
      </c>
      <c r="C183" s="561" t="str">
        <f>INDEX(REFMatriz,MATCH(O183&amp; " - "&amp;P183,REFItem,0),COLUMN(REFDescriçãoProjeto:REFDescriçãoProjeto))</f>
        <v>PARAFUSOS COM PORCAS SEXTAVADAS E ARRUELAS METÁLICAS PN10 Ø20mmx100mm DN300 AÇO</v>
      </c>
      <c r="D183" s="83" t="str">
        <f>INDEX(REFMatriz,MATCH(O183&amp; " - "&amp;P183,REFItem,0),COLUMN(REFUnidade:REFUnidade))</f>
        <v>UN</v>
      </c>
      <c r="E183" s="93"/>
      <c r="F183" s="84">
        <v>72</v>
      </c>
      <c r="G183" s="84"/>
      <c r="H183" s="85">
        <f t="shared" ref="H183" si="110">SUM(E183:G183)</f>
        <v>72</v>
      </c>
      <c r="I183" s="86">
        <f t="shared" si="103"/>
        <v>25.1</v>
      </c>
      <c r="J183" s="86">
        <f t="shared" ref="J183" si="111">I183*E183</f>
        <v>0</v>
      </c>
      <c r="K183" s="87">
        <f t="shared" ref="K183" si="112">I183*F183</f>
        <v>1807.2</v>
      </c>
      <c r="L183" s="87">
        <f t="shared" ref="L183" si="113">I183*G183</f>
        <v>0</v>
      </c>
      <c r="M183" s="88">
        <f t="shared" ref="M183" si="114">SUM(J183:L183)</f>
        <v>1807.2</v>
      </c>
      <c r="N183" s="89">
        <f t="shared" si="104"/>
        <v>6.4099999999999997E-4</v>
      </c>
      <c r="O183" s="90">
        <v>5</v>
      </c>
      <c r="P183" s="873" t="s">
        <v>4359</v>
      </c>
      <c r="Q183" s="92">
        <f>INDEX(REFMatriz,MATCH(O183&amp; " - "&amp;P183,REFItem,0),COLUMN(REFPreço:REFPreço))</f>
        <v>21.5852</v>
      </c>
      <c r="R183" s="174" t="s">
        <v>4722</v>
      </c>
      <c r="S183" s="280">
        <f>VLOOKUP(P183,COTAÇÕES!A:F,5,FALSE)*F183</f>
        <v>0</v>
      </c>
    </row>
    <row r="184" spans="1:21" s="130" customFormat="1" x14ac:dyDescent="0.25">
      <c r="A184" s="590" t="str">
        <f t="shared" si="98"/>
        <v>-</v>
      </c>
      <c r="B184" s="119" t="s">
        <v>4465</v>
      </c>
      <c r="C184" s="560" t="s">
        <v>4807</v>
      </c>
      <c r="D184" s="121"/>
      <c r="E184" s="356"/>
      <c r="F184" s="122"/>
      <c r="G184" s="122"/>
      <c r="H184" s="123"/>
      <c r="I184" s="124"/>
      <c r="J184" s="124"/>
      <c r="K184" s="125"/>
      <c r="L184" s="125"/>
      <c r="M184" s="376"/>
      <c r="N184" s="126"/>
      <c r="O184" s="127"/>
      <c r="P184" s="891"/>
      <c r="Q184" s="128"/>
      <c r="R184" s="377"/>
      <c r="S184" s="280"/>
      <c r="U184" s="36"/>
    </row>
    <row r="185" spans="1:21" x14ac:dyDescent="0.25">
      <c r="A185" s="590" t="str">
        <f t="shared" si="98"/>
        <v>5-C163</v>
      </c>
      <c r="B185" s="81" t="s">
        <v>4496</v>
      </c>
      <c r="C185" s="82" t="str">
        <f>INDEX(REFMatriz,MATCH(O185&amp; " - "&amp;P185,REFItem,0),COLUMN(REFDescriçãoProjeto:REFDescriçãoProjeto))</f>
        <v>LUVA DE CORRER COM BOLSAS JUNTA MECÂNICA JM DN300 FD</v>
      </c>
      <c r="D185" s="83" t="str">
        <f>INDEX(REFMatriz,MATCH(O185&amp; " - "&amp;P185,REFItem,0),COLUMN(REFUnidade:REFUnidade))</f>
        <v>UN</v>
      </c>
      <c r="E185" s="93"/>
      <c r="F185" s="84">
        <v>8</v>
      </c>
      <c r="G185" s="84"/>
      <c r="H185" s="85">
        <f t="shared" ref="H185:H194" si="115">SUM(E185:G185)</f>
        <v>8</v>
      </c>
      <c r="I185" s="86">
        <f t="shared" si="103"/>
        <v>1999.66</v>
      </c>
      <c r="J185" s="86">
        <f t="shared" ref="J185:J194" si="116">I185*E185</f>
        <v>0</v>
      </c>
      <c r="K185" s="87">
        <f t="shared" ref="K185:K194" si="117">I185*F185</f>
        <v>15997.28</v>
      </c>
      <c r="L185" s="87">
        <f t="shared" ref="L185:L194" si="118">I185*G185</f>
        <v>0</v>
      </c>
      <c r="M185" s="88">
        <f t="shared" ref="M185:M194" si="119">SUM(J185:L185)</f>
        <v>15997.28</v>
      </c>
      <c r="N185" s="89">
        <f t="shared" si="104"/>
        <v>5.6730000000000001E-3</v>
      </c>
      <c r="O185" s="90">
        <v>5</v>
      </c>
      <c r="P185" s="873" t="s">
        <v>4355</v>
      </c>
      <c r="Q185" s="92">
        <f>INDEX(REFMatriz,MATCH(O185&amp; " - "&amp;P185,REFItem,0),COLUMN(REFPreço:REFPreço))</f>
        <v>1719.107</v>
      </c>
      <c r="R185" s="174" t="s">
        <v>4722</v>
      </c>
      <c r="S185" s="280">
        <f>VLOOKUP(P185,COTAÇÕES!A:F,5,FALSE)*F185</f>
        <v>613.44000000000005</v>
      </c>
      <c r="U185" s="36">
        <f>VLOOKUP(P185,PESOS!A:F,4,FALSE)*F185</f>
        <v>613.44000000000005</v>
      </c>
    </row>
    <row r="186" spans="1:21" x14ac:dyDescent="0.25">
      <c r="A186" s="590" t="str">
        <f t="shared" si="98"/>
        <v>5-C229</v>
      </c>
      <c r="B186" s="81" t="s">
        <v>4497</v>
      </c>
      <c r="C186" s="82" t="str">
        <f>INDEX(REFMatriz,MATCH(O186&amp; " - "&amp;P186,REFItem,0),COLUMN(REFDescriçãoProjeto:REFDescriçãoProjeto))</f>
        <v>TUBO COM FLANGE E PONTA PN10 DN300x1,00m FD</v>
      </c>
      <c r="D186" s="83" t="str">
        <f>INDEX(REFMatriz,MATCH(O186&amp; " - "&amp;P186,REFItem,0),COLUMN(REFUnidade:REFUnidade))</f>
        <v>UN</v>
      </c>
      <c r="E186" s="93"/>
      <c r="F186" s="84">
        <v>8</v>
      </c>
      <c r="G186" s="84"/>
      <c r="H186" s="85">
        <f t="shared" si="115"/>
        <v>8</v>
      </c>
      <c r="I186" s="86">
        <f t="shared" si="103"/>
        <v>2887.96</v>
      </c>
      <c r="J186" s="86">
        <f t="shared" si="116"/>
        <v>0</v>
      </c>
      <c r="K186" s="87">
        <f t="shared" si="117"/>
        <v>23103.68</v>
      </c>
      <c r="L186" s="87">
        <f t="shared" si="118"/>
        <v>0</v>
      </c>
      <c r="M186" s="88">
        <f t="shared" si="119"/>
        <v>23103.68</v>
      </c>
      <c r="N186" s="89">
        <f t="shared" si="104"/>
        <v>8.1930000000000006E-3</v>
      </c>
      <c r="O186" s="90">
        <v>5</v>
      </c>
      <c r="P186" s="873" t="s">
        <v>4415</v>
      </c>
      <c r="Q186" s="92">
        <f>INDEX(REFMatriz,MATCH(O186&amp; " - "&amp;P186,REFItem,0),COLUMN(REFPreço:REFPreço))</f>
        <v>2482.7759580000002</v>
      </c>
      <c r="R186" s="174" t="s">
        <v>4722</v>
      </c>
      <c r="S186" s="280">
        <f>VLOOKUP(P186,COTAÇÕES!A:F,5,FALSE)*F186</f>
        <v>600.79999999999995</v>
      </c>
      <c r="U186" s="36">
        <f>VLOOKUP(P186,PESOS!A:F,4,FALSE)*F186</f>
        <v>600.79999999999995</v>
      </c>
    </row>
    <row r="187" spans="1:21" x14ac:dyDescent="0.25">
      <c r="A187" s="590" t="str">
        <f t="shared" si="98"/>
        <v>5-C207</v>
      </c>
      <c r="B187" s="81" t="s">
        <v>4498</v>
      </c>
      <c r="C187" s="82" t="str">
        <f>INDEX(REFMatriz,MATCH(O187&amp; " - "&amp;P187,REFItem,0),COLUMN(REFDescriçãoProjeto:REFDescriçãoProjeto))</f>
        <v>TÊ DE REDUÇÃO COM FLANGES PN10 DN300x100 FD</v>
      </c>
      <c r="D187" s="83" t="str">
        <f>INDEX(REFMatriz,MATCH(O187&amp; " - "&amp;P187,REFItem,0),COLUMN(REFUnidade:REFUnidade))</f>
        <v>UN</v>
      </c>
      <c r="E187" s="93"/>
      <c r="F187" s="84">
        <v>4</v>
      </c>
      <c r="G187" s="84"/>
      <c r="H187" s="85">
        <f t="shared" si="115"/>
        <v>4</v>
      </c>
      <c r="I187" s="86">
        <f t="shared" si="103"/>
        <v>3038.05</v>
      </c>
      <c r="J187" s="86">
        <f t="shared" si="116"/>
        <v>0</v>
      </c>
      <c r="K187" s="87">
        <f t="shared" si="117"/>
        <v>12152.2</v>
      </c>
      <c r="L187" s="87">
        <f t="shared" si="118"/>
        <v>0</v>
      </c>
      <c r="M187" s="88">
        <f t="shared" si="119"/>
        <v>12152.2</v>
      </c>
      <c r="N187" s="89">
        <f t="shared" si="104"/>
        <v>4.3099999999999996E-3</v>
      </c>
      <c r="O187" s="90">
        <v>5</v>
      </c>
      <c r="P187" s="873" t="s">
        <v>4396</v>
      </c>
      <c r="Q187" s="92">
        <f>INDEX(REFMatriz,MATCH(O187&amp; " - "&amp;P187,REFItem,0),COLUMN(REFPreço:REFPreço))</f>
        <v>2611.8092000000001</v>
      </c>
      <c r="R187" s="174" t="s">
        <v>4722</v>
      </c>
      <c r="S187" s="280">
        <f>VLOOKUP(P187,COTAÇÕES!A:F,5,FALSE)*F187</f>
        <v>368</v>
      </c>
      <c r="U187" s="36">
        <f>VLOOKUP(P187,PESOS!A:F,4,FALSE)*F187</f>
        <v>368</v>
      </c>
    </row>
    <row r="188" spans="1:21" x14ac:dyDescent="0.25">
      <c r="A188" s="590" t="str">
        <f t="shared" si="98"/>
        <v>5-C270</v>
      </c>
      <c r="B188" s="81" t="s">
        <v>4499</v>
      </c>
      <c r="C188" s="82" t="str">
        <f>INDEX(REFMatriz,MATCH(O188&amp; " - "&amp;P188,REFItem,0),COLUMN(REFDescriçãoProjeto:REFDescriçãoProjeto))</f>
        <v>VÁLVULA DE GAVETA COM FLANGES E CUNHA DE BORRACHA CORPO CURTO COM VOLANTE PN10 DN100 FD</v>
      </c>
      <c r="D188" s="83" t="str">
        <f>INDEX(REFMatriz,MATCH(O188&amp; " - "&amp;P188,REFItem,0),COLUMN(REFUnidade:REFUnidade))</f>
        <v>UN</v>
      </c>
      <c r="E188" s="93"/>
      <c r="F188" s="84">
        <v>4</v>
      </c>
      <c r="G188" s="84"/>
      <c r="H188" s="85">
        <f t="shared" si="115"/>
        <v>4</v>
      </c>
      <c r="I188" s="86">
        <f t="shared" si="103"/>
        <v>1266.51</v>
      </c>
      <c r="J188" s="86">
        <f t="shared" si="116"/>
        <v>0</v>
      </c>
      <c r="K188" s="87">
        <f t="shared" si="117"/>
        <v>5066.04</v>
      </c>
      <c r="L188" s="87">
        <f t="shared" si="118"/>
        <v>0</v>
      </c>
      <c r="M188" s="88">
        <f t="shared" si="119"/>
        <v>5066.04</v>
      </c>
      <c r="N188" s="89">
        <f t="shared" si="104"/>
        <v>1.797E-3</v>
      </c>
      <c r="O188" s="90">
        <v>5</v>
      </c>
      <c r="P188" s="873" t="s">
        <v>4449</v>
      </c>
      <c r="Q188" s="92">
        <f>INDEX(REFMatriz,MATCH(O188&amp; " - "&amp;P188,REFItem,0),COLUMN(REFPreço:REFPreço))</f>
        <v>1088.81916</v>
      </c>
      <c r="R188" s="174" t="s">
        <v>4722</v>
      </c>
      <c r="S188" s="280">
        <f>VLOOKUP(P188,COTAÇÕES!A:F,5,FALSE)*F188</f>
        <v>80</v>
      </c>
      <c r="U188" s="36">
        <f>VLOOKUP(P188,PESOS!A:F,4,FALSE)*F188</f>
        <v>80</v>
      </c>
    </row>
    <row r="189" spans="1:21" x14ac:dyDescent="0.25">
      <c r="A189" s="590" t="str">
        <f t="shared" si="98"/>
        <v>5-C276</v>
      </c>
      <c r="B189" s="81" t="s">
        <v>4500</v>
      </c>
      <c r="C189" s="82" t="str">
        <f>INDEX(REFMatriz,MATCH(O189&amp; " - "&amp;P189,REFItem,0),COLUMN(REFDescriçãoProjeto:REFDescriçãoProjeto))</f>
        <v>VENTOSA TRÍPLICE FUNÇÃO COM FLANGES PN10 DN50 FD</v>
      </c>
      <c r="D189" s="83" t="str">
        <f>INDEX(REFMatriz,MATCH(O189&amp; " - "&amp;P189,REFItem,0),COLUMN(REFUnidade:REFUnidade))</f>
        <v>UN</v>
      </c>
      <c r="E189" s="93"/>
      <c r="F189" s="84">
        <v>4</v>
      </c>
      <c r="G189" s="84"/>
      <c r="H189" s="85">
        <f t="shared" si="115"/>
        <v>4</v>
      </c>
      <c r="I189" s="86">
        <f t="shared" si="103"/>
        <v>1470.6</v>
      </c>
      <c r="J189" s="86">
        <f t="shared" si="116"/>
        <v>0</v>
      </c>
      <c r="K189" s="87">
        <f t="shared" si="117"/>
        <v>5882.4</v>
      </c>
      <c r="L189" s="87">
        <f t="shared" si="118"/>
        <v>0</v>
      </c>
      <c r="M189" s="88">
        <f t="shared" si="119"/>
        <v>5882.4</v>
      </c>
      <c r="N189" s="89">
        <f t="shared" si="104"/>
        <v>2.0860000000000002E-3</v>
      </c>
      <c r="O189" s="90">
        <v>5</v>
      </c>
      <c r="P189" s="873" t="s">
        <v>4455</v>
      </c>
      <c r="Q189" s="92">
        <f>INDEX(REFMatriz,MATCH(O189&amp; " - "&amp;P189,REFItem,0),COLUMN(REFPreço:REFPreço))</f>
        <v>1264.2760000000001</v>
      </c>
      <c r="R189" s="174" t="s">
        <v>4722</v>
      </c>
      <c r="S189" s="280">
        <f>VLOOKUP(P189,COTAÇÕES!A:F,5,FALSE)*F189</f>
        <v>84</v>
      </c>
      <c r="U189" s="36">
        <f>VLOOKUP(P189,PESOS!A:F,4,FALSE)*F189</f>
        <v>84</v>
      </c>
    </row>
    <row r="190" spans="1:21" x14ac:dyDescent="0.25">
      <c r="A190" s="590" t="str">
        <f t="shared" si="98"/>
        <v>5-C183</v>
      </c>
      <c r="B190" s="81" t="s">
        <v>4501</v>
      </c>
      <c r="C190" s="82" t="str">
        <f>INDEX(REFMatriz,MATCH(O190&amp; " - "&amp;P190,REFItem,0),COLUMN(REFDescriçãoProjeto:REFDescriçãoProjeto))</f>
        <v>TAMPÃO FD VENTILADO, ARTICULADO CLASSE D-400 ABERTURA MÍNIMA 600mm FD</v>
      </c>
      <c r="D190" s="83" t="str">
        <f>INDEX(REFMatriz,MATCH(O190&amp; " - "&amp;P190,REFItem,0),COLUMN(REFUnidade:REFUnidade))</f>
        <v>UN</v>
      </c>
      <c r="E190" s="93"/>
      <c r="F190" s="84">
        <v>4</v>
      </c>
      <c r="G190" s="84"/>
      <c r="H190" s="85">
        <f t="shared" si="115"/>
        <v>4</v>
      </c>
      <c r="I190" s="86">
        <f t="shared" si="103"/>
        <v>755.99</v>
      </c>
      <c r="J190" s="86">
        <f t="shared" si="116"/>
        <v>0</v>
      </c>
      <c r="K190" s="87">
        <f t="shared" si="117"/>
        <v>3023.96</v>
      </c>
      <c r="L190" s="87">
        <f t="shared" si="118"/>
        <v>0</v>
      </c>
      <c r="M190" s="88">
        <f t="shared" si="119"/>
        <v>3023.96</v>
      </c>
      <c r="N190" s="89">
        <f t="shared" si="104"/>
        <v>1.072E-3</v>
      </c>
      <c r="O190" s="90">
        <v>5</v>
      </c>
      <c r="P190" s="873" t="s">
        <v>4373</v>
      </c>
      <c r="Q190" s="92">
        <f>INDEX(REFMatriz,MATCH(O190&amp; " - "&amp;P190,REFItem,0),COLUMN(REFPreço:REFPreço))</f>
        <v>649.93037199999992</v>
      </c>
      <c r="R190" s="174" t="s">
        <v>4722</v>
      </c>
      <c r="S190" s="280">
        <f>VLOOKUP(P190,COTAÇÕES!A:F,5,FALSE)*F190</f>
        <v>0</v>
      </c>
    </row>
    <row r="191" spans="1:21" x14ac:dyDescent="0.25">
      <c r="A191" s="590" t="str">
        <f t="shared" si="98"/>
        <v>5-C103</v>
      </c>
      <c r="B191" s="81" t="s">
        <v>4502</v>
      </c>
      <c r="C191" s="82" t="str">
        <f>INDEX(REFMatriz,MATCH(O191&amp; " - "&amp;P191,REFItem,0),COLUMN(REFDescriçãoProjeto:REFDescriçãoProjeto))</f>
        <v>ARRUELA DE BORRACHA PARA JUNTA FLANGEADA PN10 DN100 EPDM</v>
      </c>
      <c r="D191" s="83" t="str">
        <f>INDEX(REFMatriz,MATCH(O191&amp; " - "&amp;P191,REFItem,0),COLUMN(REFUnidade:REFUnidade))</f>
        <v>UN</v>
      </c>
      <c r="E191" s="93"/>
      <c r="F191" s="84">
        <v>8</v>
      </c>
      <c r="G191" s="84"/>
      <c r="H191" s="85">
        <f t="shared" si="115"/>
        <v>8</v>
      </c>
      <c r="I191" s="86">
        <f t="shared" si="103"/>
        <v>4.34</v>
      </c>
      <c r="J191" s="86">
        <f t="shared" si="116"/>
        <v>0</v>
      </c>
      <c r="K191" s="87">
        <f t="shared" si="117"/>
        <v>34.72</v>
      </c>
      <c r="L191" s="87">
        <f t="shared" si="118"/>
        <v>0</v>
      </c>
      <c r="M191" s="88">
        <f t="shared" si="119"/>
        <v>34.72</v>
      </c>
      <c r="N191" s="89">
        <f t="shared" si="104"/>
        <v>1.2E-5</v>
      </c>
      <c r="O191" s="90">
        <v>5</v>
      </c>
      <c r="P191" s="873" t="s">
        <v>4298</v>
      </c>
      <c r="Q191" s="92">
        <f>INDEX(REFMatriz,MATCH(O191&amp; " - "&amp;P191,REFItem,0),COLUMN(REFPreço:REFPreço))</f>
        <v>3.7311559999999999</v>
      </c>
      <c r="R191" s="174" t="s">
        <v>4722</v>
      </c>
      <c r="S191" s="280">
        <f>VLOOKUP(P191,COTAÇÕES!A:F,5,FALSE)*F191</f>
        <v>0</v>
      </c>
    </row>
    <row r="192" spans="1:21" x14ac:dyDescent="0.25">
      <c r="A192" s="590" t="str">
        <f t="shared" si="98"/>
        <v>5-C107</v>
      </c>
      <c r="B192" s="81" t="s">
        <v>4503</v>
      </c>
      <c r="C192" s="82" t="str">
        <f>INDEX(REFMatriz,MATCH(O192&amp; " - "&amp;P192,REFItem,0),COLUMN(REFDescriçãoProjeto:REFDescriçãoProjeto))</f>
        <v>ARRUELA DE BORRACHA PARA JUNTA FLANGEADA PN10 DN300 EPDM</v>
      </c>
      <c r="D192" s="83" t="str">
        <f>INDEX(REFMatriz,MATCH(O192&amp; " - "&amp;P192,REFItem,0),COLUMN(REFUnidade:REFUnidade))</f>
        <v>UN</v>
      </c>
      <c r="E192" s="93"/>
      <c r="F192" s="84">
        <v>8</v>
      </c>
      <c r="G192" s="84"/>
      <c r="H192" s="85">
        <f t="shared" si="115"/>
        <v>8</v>
      </c>
      <c r="I192" s="86">
        <f t="shared" si="103"/>
        <v>17.59</v>
      </c>
      <c r="J192" s="86">
        <f t="shared" si="116"/>
        <v>0</v>
      </c>
      <c r="K192" s="87">
        <f t="shared" si="117"/>
        <v>140.72</v>
      </c>
      <c r="L192" s="87">
        <f t="shared" si="118"/>
        <v>0</v>
      </c>
      <c r="M192" s="88">
        <f t="shared" si="119"/>
        <v>140.72</v>
      </c>
      <c r="N192" s="89">
        <f t="shared" si="104"/>
        <v>5.0000000000000002E-5</v>
      </c>
      <c r="O192" s="90">
        <v>5</v>
      </c>
      <c r="P192" s="873" t="s">
        <v>4302</v>
      </c>
      <c r="Q192" s="92">
        <f>INDEX(REFMatriz,MATCH(O192&amp; " - "&amp;P192,REFItem,0),COLUMN(REFPreço:REFPreço))</f>
        <v>15.125058000000001</v>
      </c>
      <c r="R192" s="174" t="s">
        <v>4722</v>
      </c>
      <c r="S192" s="280">
        <f>VLOOKUP(P192,COTAÇÕES!A:F,5,FALSE)*F192</f>
        <v>0</v>
      </c>
    </row>
    <row r="193" spans="1:21" x14ac:dyDescent="0.25">
      <c r="A193" s="590" t="str">
        <f t="shared" si="98"/>
        <v>5-C166</v>
      </c>
      <c r="B193" s="81" t="s">
        <v>4504</v>
      </c>
      <c r="C193" s="82" t="str">
        <f>INDEX(REFMatriz,MATCH(O193&amp; " - "&amp;P193,REFItem,0),COLUMN(REFDescriçãoProjeto:REFDescriçãoProjeto))</f>
        <v>PARAFUSOS COM PORCAS SEXTAVADAS E ARRUELAS METÁLICAS PN10 Ø16mmx80mm DN100 AÇO</v>
      </c>
      <c r="D193" s="83" t="str">
        <f>INDEX(REFMatriz,MATCH(O193&amp; " - "&amp;P193,REFItem,0),COLUMN(REFUnidade:REFUnidade))</f>
        <v>UN</v>
      </c>
      <c r="E193" s="93"/>
      <c r="F193" s="84">
        <v>64</v>
      </c>
      <c r="G193" s="84"/>
      <c r="H193" s="85">
        <f t="shared" si="115"/>
        <v>64</v>
      </c>
      <c r="I193" s="86">
        <f t="shared" si="103"/>
        <v>10.76</v>
      </c>
      <c r="J193" s="86">
        <f t="shared" si="116"/>
        <v>0</v>
      </c>
      <c r="K193" s="87">
        <f t="shared" si="117"/>
        <v>688.64</v>
      </c>
      <c r="L193" s="87">
        <f t="shared" si="118"/>
        <v>0</v>
      </c>
      <c r="M193" s="88">
        <f t="shared" si="119"/>
        <v>688.64</v>
      </c>
      <c r="N193" s="89">
        <f t="shared" si="104"/>
        <v>2.4399999999999999E-4</v>
      </c>
      <c r="O193" s="90">
        <v>5</v>
      </c>
      <c r="P193" s="873" t="s">
        <v>4357</v>
      </c>
      <c r="Q193" s="92">
        <f>INDEX(REFMatriz,MATCH(O193&amp; " - "&amp;P193,REFItem,0),COLUMN(REFPreço:REFPreço))</f>
        <v>9.2507999999999999</v>
      </c>
      <c r="R193" s="174" t="s">
        <v>4722</v>
      </c>
      <c r="S193" s="280">
        <f>VLOOKUP(P193,COTAÇÕES!A:F,5,FALSE)*F193</f>
        <v>0</v>
      </c>
    </row>
    <row r="194" spans="1:21" x14ac:dyDescent="0.25">
      <c r="A194" s="590" t="str">
        <f t="shared" si="98"/>
        <v>5-C168</v>
      </c>
      <c r="B194" s="81" t="s">
        <v>4505</v>
      </c>
      <c r="C194" s="82" t="str">
        <f>INDEX(REFMatriz,MATCH(O194&amp; " - "&amp;P194,REFItem,0),COLUMN(REFDescriçãoProjeto:REFDescriçãoProjeto))</f>
        <v>PARAFUSOS COM PORCAS SEXTAVADAS E ARRUELAS METÁLICAS PN10 Ø20mmx100mm DN300 AÇO</v>
      </c>
      <c r="D194" s="83" t="str">
        <f>INDEX(REFMatriz,MATCH(O194&amp; " - "&amp;P194,REFItem,0),COLUMN(REFUnidade:REFUnidade))</f>
        <v>UN</v>
      </c>
      <c r="E194" s="93"/>
      <c r="F194" s="84">
        <v>96</v>
      </c>
      <c r="G194" s="84"/>
      <c r="H194" s="85">
        <f t="shared" si="115"/>
        <v>96</v>
      </c>
      <c r="I194" s="86">
        <f t="shared" si="103"/>
        <v>25.1</v>
      </c>
      <c r="J194" s="86">
        <f t="shared" si="116"/>
        <v>0</v>
      </c>
      <c r="K194" s="87">
        <f t="shared" si="117"/>
        <v>2409.6000000000004</v>
      </c>
      <c r="L194" s="87">
        <f t="shared" si="118"/>
        <v>0</v>
      </c>
      <c r="M194" s="88">
        <f t="shared" si="119"/>
        <v>2409.6000000000004</v>
      </c>
      <c r="N194" s="89">
        <f t="shared" si="104"/>
        <v>8.5499999999999997E-4</v>
      </c>
      <c r="O194" s="90">
        <v>5</v>
      </c>
      <c r="P194" s="873" t="s">
        <v>4359</v>
      </c>
      <c r="Q194" s="92">
        <f>INDEX(REFMatriz,MATCH(O194&amp; " - "&amp;P194,REFItem,0),COLUMN(REFPreço:REFPreço))</f>
        <v>21.5852</v>
      </c>
      <c r="R194" s="174" t="s">
        <v>4722</v>
      </c>
      <c r="S194" s="280">
        <f>VLOOKUP(P194,COTAÇÕES!A:F,5,FALSE)*F194</f>
        <v>0</v>
      </c>
    </row>
    <row r="195" spans="1:21" s="130" customFormat="1" x14ac:dyDescent="0.25">
      <c r="A195" s="590" t="str">
        <f t="shared" si="98"/>
        <v>-</v>
      </c>
      <c r="B195" s="119" t="s">
        <v>4466</v>
      </c>
      <c r="C195" s="120" t="s">
        <v>4808</v>
      </c>
      <c r="D195" s="121"/>
      <c r="E195" s="356"/>
      <c r="F195" s="122"/>
      <c r="G195" s="122"/>
      <c r="H195" s="123"/>
      <c r="I195" s="124"/>
      <c r="J195" s="124"/>
      <c r="K195" s="125"/>
      <c r="L195" s="125"/>
      <c r="M195" s="376"/>
      <c r="N195" s="126"/>
      <c r="O195" s="127"/>
      <c r="P195" s="891"/>
      <c r="Q195" s="128"/>
      <c r="R195" s="377"/>
      <c r="S195" s="280"/>
      <c r="U195" s="36"/>
    </row>
    <row r="196" spans="1:21" x14ac:dyDescent="0.25">
      <c r="A196" s="590" t="str">
        <f t="shared" si="98"/>
        <v>5-C163</v>
      </c>
      <c r="B196" s="81" t="s">
        <v>4506</v>
      </c>
      <c r="C196" s="82" t="str">
        <f>INDEX(REFMatriz,MATCH(O196&amp; " - "&amp;P196,REFItem,0),COLUMN(REFDescriçãoProjeto:REFDescriçãoProjeto))</f>
        <v>LUVA DE CORRER COM BOLSAS JUNTA MECÂNICA JM DN300 FD</v>
      </c>
      <c r="D196" s="83" t="str">
        <f>INDEX(REFMatriz,MATCH(O196&amp; " - "&amp;P196,REFItem,0),COLUMN(REFUnidade:REFUnidade))</f>
        <v>UN</v>
      </c>
      <c r="E196" s="93"/>
      <c r="F196" s="84">
        <v>10</v>
      </c>
      <c r="G196" s="84"/>
      <c r="H196" s="85">
        <f t="shared" ref="H196:H207" si="120">SUM(E196:G196)</f>
        <v>10</v>
      </c>
      <c r="I196" s="86">
        <f t="shared" si="103"/>
        <v>1999.66</v>
      </c>
      <c r="J196" s="86">
        <f t="shared" ref="J196:J207" si="121">I196*E196</f>
        <v>0</v>
      </c>
      <c r="K196" s="87">
        <f t="shared" ref="K196:K207" si="122">I196*F196</f>
        <v>19996.600000000002</v>
      </c>
      <c r="L196" s="87">
        <f t="shared" ref="L196:L207" si="123">I196*G196</f>
        <v>0</v>
      </c>
      <c r="M196" s="88">
        <f t="shared" ref="M196:M207" si="124">SUM(J196:L196)</f>
        <v>19996.600000000002</v>
      </c>
      <c r="N196" s="89">
        <f t="shared" si="104"/>
        <v>7.0920000000000002E-3</v>
      </c>
      <c r="O196" s="90">
        <v>5</v>
      </c>
      <c r="P196" s="873" t="s">
        <v>4355</v>
      </c>
      <c r="Q196" s="92">
        <f>INDEX(REFMatriz,MATCH(O196&amp; " - "&amp;P196,REFItem,0),COLUMN(REFPreço:REFPreço))</f>
        <v>1719.107</v>
      </c>
      <c r="R196" s="174" t="s">
        <v>4722</v>
      </c>
      <c r="S196" s="280">
        <f>VLOOKUP(P196,COTAÇÕES!A:F,5,FALSE)*F196</f>
        <v>766.80000000000007</v>
      </c>
      <c r="U196" s="36">
        <f>VLOOKUP(P196,PESOS!A:F,4,FALSE)*F196</f>
        <v>766.80000000000007</v>
      </c>
    </row>
    <row r="197" spans="1:21" x14ac:dyDescent="0.25">
      <c r="A197" s="590" t="str">
        <f t="shared" si="98"/>
        <v>5-C229</v>
      </c>
      <c r="B197" s="81" t="s">
        <v>4507</v>
      </c>
      <c r="C197" s="82" t="str">
        <f>INDEX(REFMatriz,MATCH(O197&amp; " - "&amp;P197,REFItem,0),COLUMN(REFDescriçãoProjeto:REFDescriçãoProjeto))</f>
        <v>TUBO COM FLANGE E PONTA PN10 DN300x1,00m FD</v>
      </c>
      <c r="D197" s="83" t="str">
        <f>INDEX(REFMatriz,MATCH(O197&amp; " - "&amp;P197,REFItem,0),COLUMN(REFUnidade:REFUnidade))</f>
        <v>UN</v>
      </c>
      <c r="E197" s="93"/>
      <c r="F197" s="84">
        <v>10</v>
      </c>
      <c r="G197" s="84"/>
      <c r="H197" s="85">
        <f t="shared" si="120"/>
        <v>10</v>
      </c>
      <c r="I197" s="86">
        <f t="shared" si="103"/>
        <v>2887.96</v>
      </c>
      <c r="J197" s="86">
        <f t="shared" si="121"/>
        <v>0</v>
      </c>
      <c r="K197" s="87">
        <f t="shared" si="122"/>
        <v>28879.599999999999</v>
      </c>
      <c r="L197" s="87">
        <f t="shared" si="123"/>
        <v>0</v>
      </c>
      <c r="M197" s="88">
        <f t="shared" si="124"/>
        <v>28879.599999999999</v>
      </c>
      <c r="N197" s="89">
        <f t="shared" si="104"/>
        <v>1.0241999999999999E-2</v>
      </c>
      <c r="O197" s="90">
        <v>5</v>
      </c>
      <c r="P197" s="873" t="s">
        <v>4415</v>
      </c>
      <c r="Q197" s="92">
        <f>INDEX(REFMatriz,MATCH(O197&amp; " - "&amp;P197,REFItem,0),COLUMN(REFPreço:REFPreço))</f>
        <v>2482.7759580000002</v>
      </c>
      <c r="R197" s="174" t="s">
        <v>4722</v>
      </c>
      <c r="S197" s="280">
        <f>VLOOKUP(P197,COTAÇÕES!A:F,5,FALSE)*F197</f>
        <v>751</v>
      </c>
      <c r="U197" s="36">
        <f>VLOOKUP(P197,PESOS!A:F,4,FALSE)*F197</f>
        <v>751</v>
      </c>
    </row>
    <row r="198" spans="1:21" x14ac:dyDescent="0.25">
      <c r="A198" s="590" t="str">
        <f t="shared" si="98"/>
        <v>5-C208</v>
      </c>
      <c r="B198" s="81" t="s">
        <v>4508</v>
      </c>
      <c r="C198" s="82" t="str">
        <f>INDEX(REFMatriz,MATCH(O198&amp; " - "&amp;P198,REFItem,0),COLUMN(REFDescriçãoProjeto:REFDescriçãoProjeto))</f>
        <v>TÊ DE REDUÇÃO COM FLANGES PN10 DN300x200 FD</v>
      </c>
      <c r="D198" s="83" t="str">
        <f>INDEX(REFMatriz,MATCH(O198&amp; " - "&amp;P198,REFItem,0),COLUMN(REFUnidade:REFUnidade))</f>
        <v>UN</v>
      </c>
      <c r="E198" s="93"/>
      <c r="F198" s="84">
        <v>5</v>
      </c>
      <c r="G198" s="84"/>
      <c r="H198" s="85">
        <f t="shared" si="120"/>
        <v>5</v>
      </c>
      <c r="I198" s="86">
        <f t="shared" si="103"/>
        <v>3603.5</v>
      </c>
      <c r="J198" s="86">
        <f t="shared" si="121"/>
        <v>0</v>
      </c>
      <c r="K198" s="87">
        <f t="shared" si="122"/>
        <v>18017.5</v>
      </c>
      <c r="L198" s="87">
        <f t="shared" si="123"/>
        <v>0</v>
      </c>
      <c r="M198" s="88">
        <f t="shared" si="124"/>
        <v>18017.5</v>
      </c>
      <c r="N198" s="89">
        <f t="shared" si="104"/>
        <v>6.3899999999999998E-3</v>
      </c>
      <c r="O198" s="90">
        <v>5</v>
      </c>
      <c r="P198" s="873" t="s">
        <v>4397</v>
      </c>
      <c r="Q198" s="92">
        <f>INDEX(REFMatriz,MATCH(O198&amp; " - "&amp;P198,REFItem,0),COLUMN(REFPreço:REFPreço))</f>
        <v>3097.9233220000001</v>
      </c>
      <c r="R198" s="174" t="s">
        <v>4722</v>
      </c>
      <c r="S198" s="280">
        <f>VLOOKUP(P198,COTAÇÕES!A:F,5,FALSE)*F198</f>
        <v>500</v>
      </c>
      <c r="U198" s="36">
        <f>VLOOKUP(P198,PESOS!A:F,4,FALSE)*F198</f>
        <v>500</v>
      </c>
    </row>
    <row r="199" spans="1:21" x14ac:dyDescent="0.25">
      <c r="A199" s="590" t="str">
        <f t="shared" si="98"/>
        <v>5-C177</v>
      </c>
      <c r="B199" s="81" t="s">
        <v>4509</v>
      </c>
      <c r="C199" s="82" t="str">
        <f>INDEX(REFMatriz,MATCH(O199&amp; " - "&amp;P199,REFItem,0),COLUMN(REFDescriçãoProjeto:REFDescriçãoProjeto))</f>
        <v>REDUÇÃO COM FLANGES PN10 DN200x150 FD</v>
      </c>
      <c r="D199" s="83" t="str">
        <f>INDEX(REFMatriz,MATCH(O199&amp; " - "&amp;P199,REFItem,0),COLUMN(REFUnidade:REFUnidade))</f>
        <v>UN</v>
      </c>
      <c r="E199" s="93"/>
      <c r="F199" s="84">
        <v>5</v>
      </c>
      <c r="G199" s="84"/>
      <c r="H199" s="85">
        <f t="shared" si="120"/>
        <v>5</v>
      </c>
      <c r="I199" s="86">
        <f t="shared" si="103"/>
        <v>631.19000000000005</v>
      </c>
      <c r="J199" s="86">
        <f t="shared" si="121"/>
        <v>0</v>
      </c>
      <c r="K199" s="87">
        <f t="shared" si="122"/>
        <v>3155.9500000000003</v>
      </c>
      <c r="L199" s="87">
        <f t="shared" si="123"/>
        <v>0</v>
      </c>
      <c r="M199" s="88">
        <f t="shared" si="124"/>
        <v>3155.9500000000003</v>
      </c>
      <c r="N199" s="89">
        <f t="shared" si="104"/>
        <v>1.119E-3</v>
      </c>
      <c r="O199" s="90">
        <v>5</v>
      </c>
      <c r="P199" s="873" t="s">
        <v>4368</v>
      </c>
      <c r="Q199" s="92">
        <f>INDEX(REFMatriz,MATCH(O199&amp; " - "&amp;P199,REFItem,0),COLUMN(REFPreço:REFPreço))</f>
        <v>542.63651000000004</v>
      </c>
      <c r="R199" s="174" t="s">
        <v>4722</v>
      </c>
      <c r="S199" s="280">
        <f>VLOOKUP(P199,COTAÇÕES!A:F,5,FALSE)*F199</f>
        <v>110</v>
      </c>
      <c r="U199" s="36">
        <f>VLOOKUP(P199,PESOS!A:F,4,FALSE)*F199</f>
        <v>110</v>
      </c>
    </row>
    <row r="200" spans="1:21" x14ac:dyDescent="0.25">
      <c r="A200" s="590" t="str">
        <f t="shared" si="98"/>
        <v>5-C142</v>
      </c>
      <c r="B200" s="81" t="s">
        <v>4510</v>
      </c>
      <c r="C200" s="82" t="str">
        <f>INDEX(REFMatriz,MATCH(O200&amp; " - "&amp;P200,REFItem,0),COLUMN(REFDescriçãoProjeto:REFDescriçãoProjeto))</f>
        <v>CURVA 90° COM FLANGES PN10 DN150 FD</v>
      </c>
      <c r="D200" s="83" t="str">
        <f>INDEX(REFMatriz,MATCH(O200&amp; " - "&amp;P200,REFItem,0),COLUMN(REFUnidade:REFUnidade))</f>
        <v>UN</v>
      </c>
      <c r="E200" s="93"/>
      <c r="F200" s="84">
        <v>5</v>
      </c>
      <c r="G200" s="84"/>
      <c r="H200" s="85">
        <f t="shared" si="120"/>
        <v>5</v>
      </c>
      <c r="I200" s="86">
        <f t="shared" si="103"/>
        <v>625.86</v>
      </c>
      <c r="J200" s="86">
        <f t="shared" si="121"/>
        <v>0</v>
      </c>
      <c r="K200" s="87">
        <f t="shared" si="122"/>
        <v>3129.3</v>
      </c>
      <c r="L200" s="87">
        <f t="shared" si="123"/>
        <v>0</v>
      </c>
      <c r="M200" s="88">
        <f t="shared" si="124"/>
        <v>3129.3</v>
      </c>
      <c r="N200" s="89">
        <f t="shared" si="104"/>
        <v>1.1100000000000001E-3</v>
      </c>
      <c r="O200" s="90">
        <v>5</v>
      </c>
      <c r="P200" s="873" t="s">
        <v>4336</v>
      </c>
      <c r="Q200" s="92">
        <f>INDEX(REFMatriz,MATCH(O200&amp; " - "&amp;P200,REFItem,0),COLUMN(REFPreço:REFPreço))</f>
        <v>538.05736400000001</v>
      </c>
      <c r="R200" s="174" t="s">
        <v>4722</v>
      </c>
      <c r="S200" s="280">
        <f>VLOOKUP(P200,COTAÇÕES!A:F,5,FALSE)*F200</f>
        <v>90</v>
      </c>
      <c r="U200" s="36">
        <f>VLOOKUP(P200,PESOS!A:F,4,FALSE)*F200</f>
        <v>90</v>
      </c>
    </row>
    <row r="201" spans="1:21" x14ac:dyDescent="0.25">
      <c r="A201" s="590" t="str">
        <f t="shared" si="98"/>
        <v>5-C271</v>
      </c>
      <c r="B201" s="81" t="s">
        <v>4511</v>
      </c>
      <c r="C201" s="82" t="str">
        <f>INDEX(REFMatriz,MATCH(O201&amp; " - "&amp;P201,REFItem,0),COLUMN(REFDescriçãoProjeto:REFDescriçãoProjeto))</f>
        <v>VÁLVULA DE GAVETA COM FLANGES E CUNHA DE BORRACHA CORPO CURTO COM VOLANTE PN10 DN150 FD</v>
      </c>
      <c r="D201" s="83" t="str">
        <f>INDEX(REFMatriz,MATCH(O201&amp; " - "&amp;P201,REFItem,0),COLUMN(REFUnidade:REFUnidade))</f>
        <v>UN</v>
      </c>
      <c r="E201" s="93"/>
      <c r="F201" s="84">
        <v>5</v>
      </c>
      <c r="G201" s="84"/>
      <c r="H201" s="85">
        <f t="shared" si="120"/>
        <v>5</v>
      </c>
      <c r="I201" s="86">
        <f t="shared" si="103"/>
        <v>1953.03</v>
      </c>
      <c r="J201" s="86">
        <f t="shared" si="121"/>
        <v>0</v>
      </c>
      <c r="K201" s="87">
        <f t="shared" si="122"/>
        <v>9765.15</v>
      </c>
      <c r="L201" s="87">
        <f t="shared" si="123"/>
        <v>0</v>
      </c>
      <c r="M201" s="88">
        <f t="shared" si="124"/>
        <v>9765.15</v>
      </c>
      <c r="N201" s="89">
        <f t="shared" si="104"/>
        <v>3.4629999999999999E-3</v>
      </c>
      <c r="O201" s="90">
        <v>5</v>
      </c>
      <c r="P201" s="873" t="s">
        <v>4450</v>
      </c>
      <c r="Q201" s="92">
        <f>INDEX(REFMatriz,MATCH(O201&amp; " - "&amp;P201,REFItem,0),COLUMN(REFPreço:REFPreço))</f>
        <v>1679.0202000000002</v>
      </c>
      <c r="R201" s="174" t="s">
        <v>4722</v>
      </c>
      <c r="S201" s="280">
        <f>VLOOKUP(P201,COTAÇÕES!A:F,5,FALSE)*F201</f>
        <v>165</v>
      </c>
      <c r="U201" s="36">
        <f>VLOOKUP(P201,PESOS!A:F,4,FALSE)*F201</f>
        <v>165</v>
      </c>
    </row>
    <row r="202" spans="1:21" x14ac:dyDescent="0.25">
      <c r="A202" s="590" t="str">
        <f t="shared" si="98"/>
        <v>5-C221</v>
      </c>
      <c r="B202" s="81" t="s">
        <v>4512</v>
      </c>
      <c r="C202" s="82" t="str">
        <f>INDEX(REFMatriz,MATCH(O202&amp; " - "&amp;P202,REFItem,0),COLUMN(REFDescriçãoProjeto:REFDescriçãoProjeto))</f>
        <v>TUBO COM FLANGE E PONTA PN10 DN150x1,15m FD</v>
      </c>
      <c r="D202" s="83" t="str">
        <f>INDEX(REFMatriz,MATCH(O202&amp; " - "&amp;P202,REFItem,0),COLUMN(REFUnidade:REFUnidade))</f>
        <v>UN</v>
      </c>
      <c r="E202" s="93"/>
      <c r="F202" s="84">
        <v>5</v>
      </c>
      <c r="G202" s="84"/>
      <c r="H202" s="85">
        <f t="shared" si="120"/>
        <v>5</v>
      </c>
      <c r="I202" s="86">
        <f t="shared" si="103"/>
        <v>1549.51</v>
      </c>
      <c r="J202" s="86">
        <f t="shared" si="121"/>
        <v>0</v>
      </c>
      <c r="K202" s="87">
        <f t="shared" si="122"/>
        <v>7747.55</v>
      </c>
      <c r="L202" s="87">
        <f t="shared" si="123"/>
        <v>0</v>
      </c>
      <c r="M202" s="88">
        <f t="shared" si="124"/>
        <v>7747.55</v>
      </c>
      <c r="N202" s="89">
        <f t="shared" si="104"/>
        <v>2.748E-3</v>
      </c>
      <c r="O202" s="90">
        <v>5</v>
      </c>
      <c r="P202" s="873" t="s">
        <v>4409</v>
      </c>
      <c r="Q202" s="92">
        <f>INDEX(REFMatriz,MATCH(O202&amp; " - "&amp;P202,REFItem,0),COLUMN(REFPreço:REFPreço))</f>
        <v>1332.1152</v>
      </c>
      <c r="R202" s="174" t="s">
        <v>4722</v>
      </c>
      <c r="S202" s="280">
        <f>VLOOKUP(P202,COTAÇÕES!A:F,5,FALSE)*F202</f>
        <v>189.5</v>
      </c>
      <c r="U202" s="36">
        <f>VLOOKUP(P202,PESOS!A:F,4,FALSE)*F202</f>
        <v>189.5</v>
      </c>
    </row>
    <row r="203" spans="1:21" x14ac:dyDescent="0.25">
      <c r="A203" s="590" t="str">
        <f t="shared" si="98"/>
        <v>5-IM0002</v>
      </c>
      <c r="B203" s="81" t="s">
        <v>4513</v>
      </c>
      <c r="C203" s="82" t="str">
        <f>INDEX(REFMatriz,MATCH(O203&amp; " - "&amp;P203,REFItem,0),COLUMN(REFDescriçãoProjeto:REFDescriçãoProjeto))</f>
        <v>TUBO C/ PONTA E BOLSA PVC-O PN 12,5 JE DN 150</v>
      </c>
      <c r="D203" s="83" t="str">
        <f>INDEX(REFMatriz,MATCH(O203&amp; " - "&amp;P203,REFItem,0),COLUMN(REFUnidade:REFUnidade))</f>
        <v>M</v>
      </c>
      <c r="E203" s="93"/>
      <c r="F203" s="84">
        <v>30</v>
      </c>
      <c r="G203" s="84"/>
      <c r="H203" s="85">
        <f t="shared" si="120"/>
        <v>30</v>
      </c>
      <c r="I203" s="86">
        <f t="shared" si="103"/>
        <v>131.77000000000001</v>
      </c>
      <c r="J203" s="86">
        <f t="shared" si="121"/>
        <v>0</v>
      </c>
      <c r="K203" s="87">
        <f t="shared" si="122"/>
        <v>3953.1000000000004</v>
      </c>
      <c r="L203" s="87">
        <f t="shared" si="123"/>
        <v>0</v>
      </c>
      <c r="M203" s="88">
        <f t="shared" si="124"/>
        <v>3953.1000000000004</v>
      </c>
      <c r="N203" s="89">
        <f t="shared" si="104"/>
        <v>1.402E-3</v>
      </c>
      <c r="O203" s="90">
        <v>5</v>
      </c>
      <c r="P203" s="873" t="s">
        <v>20371</v>
      </c>
      <c r="Q203" s="92">
        <f>INDEX(REFMatriz,MATCH(O203&amp; " - "&amp;P203,REFItem,0),COLUMN(REFPreço:REFPreço))</f>
        <v>113.28880089700462</v>
      </c>
      <c r="R203" s="174" t="s">
        <v>4722</v>
      </c>
      <c r="S203" s="280"/>
      <c r="U203" s="36" t="e">
        <f>VLOOKUP(P203,PESOS!A:F,4,FALSE)*F203</f>
        <v>#N/A</v>
      </c>
    </row>
    <row r="204" spans="1:21" x14ac:dyDescent="0.25">
      <c r="A204" s="590" t="str">
        <f t="shared" si="98"/>
        <v>1-36374</v>
      </c>
      <c r="B204" s="81" t="s">
        <v>4514</v>
      </c>
      <c r="C204" s="82" t="str">
        <f>INDEX(REFMatriz,MATCH(O204&amp; " - "&amp;P204,REFItem,0),COLUMN(REFDescriçãoProjeto:REFDescriçãoProjeto))</f>
        <v>TUBO PVC PBA JEI, CLASSE 12, DN 100 MM, PARA REDE DE AGUA (NBR 5647)</v>
      </c>
      <c r="D204" s="83" t="str">
        <f>INDEX(REFMatriz,MATCH(O204&amp; " - "&amp;P204,REFItem,0),COLUMN(REFUnidade:REFUnidade))</f>
        <v>M</v>
      </c>
      <c r="E204" s="93"/>
      <c r="F204" s="84">
        <v>30</v>
      </c>
      <c r="G204" s="84"/>
      <c r="H204" s="85">
        <f t="shared" si="120"/>
        <v>30</v>
      </c>
      <c r="I204" s="86">
        <f t="shared" si="103"/>
        <v>78.09</v>
      </c>
      <c r="J204" s="86">
        <f t="shared" si="121"/>
        <v>0</v>
      </c>
      <c r="K204" s="87">
        <f t="shared" si="122"/>
        <v>2342.7000000000003</v>
      </c>
      <c r="L204" s="87">
        <f t="shared" si="123"/>
        <v>0</v>
      </c>
      <c r="M204" s="88">
        <f t="shared" si="124"/>
        <v>2342.7000000000003</v>
      </c>
      <c r="N204" s="89">
        <f t="shared" si="104"/>
        <v>8.3100000000000003E-4</v>
      </c>
      <c r="O204" s="90">
        <v>1</v>
      </c>
      <c r="P204" s="873">
        <v>36374</v>
      </c>
      <c r="Q204" s="92">
        <f>INDEX(REFMatriz,MATCH(O204&amp; " - "&amp;P204,REFItem,0),COLUMN(REFPreço:REFPreço))</f>
        <v>67.14</v>
      </c>
      <c r="R204" s="174" t="s">
        <v>4722</v>
      </c>
      <c r="S204" s="280"/>
      <c r="U204" s="36">
        <f>VLOOKUP(P204,PESOS!A:F,4,FALSE)*F204</f>
        <v>76.504999999999995</v>
      </c>
    </row>
    <row r="205" spans="1:21" ht="24" x14ac:dyDescent="0.25">
      <c r="A205" s="590" t="str">
        <f t="shared" si="98"/>
        <v>5-C185</v>
      </c>
      <c r="B205" s="81" t="s">
        <v>4515</v>
      </c>
      <c r="C205" s="82" t="str">
        <f>INDEX(REFMatriz,MATCH(O205&amp; " - "&amp;P205,REFItem,0),COLUMN(REFDescriçãoProjeto:REFDescriçãoProjeto))</f>
        <v>TAMPÃO PARA TRÁFEGO INTENSO, COM ABERTURA ARTICULADA DUPLA E POR RÓTULA ÚNICA, TRAVA DE SEGURANÇA E ANEL DE APOIO INTEGRADO AO TELAR CONFORME NBR10160, CLASSE D400 PARA VÃO Ø60cm FD</v>
      </c>
      <c r="D205" s="83" t="str">
        <f>INDEX(REFMatriz,MATCH(O205&amp; " - "&amp;P205,REFItem,0),COLUMN(REFUnidade:REFUnidade))</f>
        <v>UN</v>
      </c>
      <c r="E205" s="93"/>
      <c r="F205" s="84">
        <v>5</v>
      </c>
      <c r="G205" s="84"/>
      <c r="H205" s="85">
        <f t="shared" si="120"/>
        <v>5</v>
      </c>
      <c r="I205" s="86">
        <f t="shared" si="103"/>
        <v>755.99</v>
      </c>
      <c r="J205" s="86">
        <f t="shared" si="121"/>
        <v>0</v>
      </c>
      <c r="K205" s="87">
        <f t="shared" si="122"/>
        <v>3779.95</v>
      </c>
      <c r="L205" s="87">
        <f t="shared" si="123"/>
        <v>0</v>
      </c>
      <c r="M205" s="88">
        <f t="shared" si="124"/>
        <v>3779.95</v>
      </c>
      <c r="N205" s="89">
        <f t="shared" si="104"/>
        <v>1.341E-3</v>
      </c>
      <c r="O205" s="90">
        <v>5</v>
      </c>
      <c r="P205" s="873" t="s">
        <v>4375</v>
      </c>
      <c r="Q205" s="92">
        <f>INDEX(REFMatriz,MATCH(O205&amp; " - "&amp;P205,REFItem,0),COLUMN(REFPreço:REFPreço))</f>
        <v>649.93037199999992</v>
      </c>
      <c r="R205" s="174" t="s">
        <v>4722</v>
      </c>
      <c r="S205" s="280">
        <f>VLOOKUP(P205,COTAÇÕES!A:F,5,FALSE)*F205</f>
        <v>0</v>
      </c>
    </row>
    <row r="206" spans="1:21" x14ac:dyDescent="0.25">
      <c r="A206" s="590" t="str">
        <f t="shared" si="98"/>
        <v>5-C104</v>
      </c>
      <c r="B206" s="81" t="s">
        <v>4516</v>
      </c>
      <c r="C206" s="82" t="str">
        <f>INDEX(REFMatriz,MATCH(O206&amp; " - "&amp;P206,REFItem,0),COLUMN(REFDescriçãoProjeto:REFDescriçãoProjeto))</f>
        <v>ARRUELA DE BORRACHA PARA JUNTA FLANGEADA PN10 DN150 EPDM</v>
      </c>
      <c r="D206" s="83" t="str">
        <f>INDEX(REFMatriz,MATCH(O206&amp; " - "&amp;P206,REFItem,0),COLUMN(REFUnidade:REFUnidade))</f>
        <v>UN</v>
      </c>
      <c r="E206" s="93"/>
      <c r="F206" s="84">
        <v>15</v>
      </c>
      <c r="G206" s="84"/>
      <c r="H206" s="85">
        <f t="shared" si="120"/>
        <v>15</v>
      </c>
      <c r="I206" s="86">
        <f t="shared" si="103"/>
        <v>63.73</v>
      </c>
      <c r="J206" s="86">
        <f t="shared" si="121"/>
        <v>0</v>
      </c>
      <c r="K206" s="87">
        <f t="shared" si="122"/>
        <v>955.94999999999993</v>
      </c>
      <c r="L206" s="87">
        <f t="shared" si="123"/>
        <v>0</v>
      </c>
      <c r="M206" s="88">
        <f t="shared" si="124"/>
        <v>955.94999999999993</v>
      </c>
      <c r="N206" s="89">
        <f t="shared" si="104"/>
        <v>3.39E-4</v>
      </c>
      <c r="O206" s="90">
        <v>5</v>
      </c>
      <c r="P206" s="873" t="s">
        <v>4299</v>
      </c>
      <c r="Q206" s="92">
        <f>INDEX(REFMatriz,MATCH(O206&amp; " - "&amp;P206,REFItem,0),COLUMN(REFPreço:REFPreço))</f>
        <v>54.795572</v>
      </c>
      <c r="R206" s="174" t="s">
        <v>4722</v>
      </c>
      <c r="S206" s="807">
        <f>VLOOKUP(P206,COTAÇÕES!A:F,5,FALSE)*F206</f>
        <v>0</v>
      </c>
    </row>
    <row r="207" spans="1:21" x14ac:dyDescent="0.25">
      <c r="A207" s="590" t="str">
        <f t="shared" si="98"/>
        <v>5-C105</v>
      </c>
      <c r="B207" s="81" t="s">
        <v>4517</v>
      </c>
      <c r="C207" s="82" t="str">
        <f>INDEX(REFMatriz,MATCH(O207&amp; " - "&amp;P207,REFItem,0),COLUMN(REFDescriçãoProjeto:REFDescriçãoProjeto))</f>
        <v>ARRUELA DE BORRACHA PARA JUNTA FLANGEADA PN10 DN200 EPDM</v>
      </c>
      <c r="D207" s="83" t="str">
        <f>INDEX(REFMatriz,MATCH(O207&amp; " - "&amp;P207,REFItem,0),COLUMN(REFUnidade:REFUnidade))</f>
        <v>UN</v>
      </c>
      <c r="E207" s="93"/>
      <c r="F207" s="84">
        <v>5</v>
      </c>
      <c r="G207" s="84"/>
      <c r="H207" s="85">
        <f t="shared" si="120"/>
        <v>5</v>
      </c>
      <c r="I207" s="86">
        <f t="shared" si="103"/>
        <v>8.59</v>
      </c>
      <c r="J207" s="86">
        <f t="shared" si="121"/>
        <v>0</v>
      </c>
      <c r="K207" s="87">
        <f t="shared" si="122"/>
        <v>42.95</v>
      </c>
      <c r="L207" s="87">
        <f t="shared" si="123"/>
        <v>0</v>
      </c>
      <c r="M207" s="88">
        <f t="shared" si="124"/>
        <v>42.95</v>
      </c>
      <c r="N207" s="89">
        <f t="shared" si="104"/>
        <v>1.5E-5</v>
      </c>
      <c r="O207" s="90">
        <v>5</v>
      </c>
      <c r="P207" s="873" t="s">
        <v>4300</v>
      </c>
      <c r="Q207" s="92">
        <f>INDEX(REFMatriz,MATCH(O207&amp; " - "&amp;P207,REFItem,0),COLUMN(REFPreço:REFPreço))</f>
        <v>7.3852220000000006</v>
      </c>
      <c r="R207" s="174" t="s">
        <v>4722</v>
      </c>
      <c r="S207" s="807">
        <f>VLOOKUP(P207,COTAÇÕES!A:F,5,FALSE)*F207</f>
        <v>0</v>
      </c>
    </row>
    <row r="208" spans="1:21" x14ac:dyDescent="0.25">
      <c r="A208" s="590" t="str">
        <f t="shared" si="98"/>
        <v>5-C107</v>
      </c>
      <c r="B208" s="81" t="s">
        <v>4809</v>
      </c>
      <c r="C208" s="82" t="str">
        <f>INDEX(REFMatriz,MATCH(O208&amp; " - "&amp;P208,REFItem,0),COLUMN(REFDescriçãoProjeto:REFDescriçãoProjeto))</f>
        <v>ARRUELA DE BORRACHA PARA JUNTA FLANGEADA PN10 DN300 EPDM</v>
      </c>
      <c r="D208" s="83" t="str">
        <f>INDEX(REFMatriz,MATCH(O208&amp; " - "&amp;P208,REFItem,0),COLUMN(REFUnidade:REFUnidade))</f>
        <v>UN</v>
      </c>
      <c r="E208" s="93"/>
      <c r="F208" s="84">
        <v>10</v>
      </c>
      <c r="G208" s="84"/>
      <c r="H208" s="85">
        <f t="shared" ref="H208:H211" si="125">SUM(E208:G208)</f>
        <v>10</v>
      </c>
      <c r="I208" s="86">
        <f t="shared" si="103"/>
        <v>17.59</v>
      </c>
      <c r="J208" s="86">
        <f t="shared" ref="J208:J211" si="126">I208*E208</f>
        <v>0</v>
      </c>
      <c r="K208" s="87">
        <f t="shared" ref="K208:K211" si="127">I208*F208</f>
        <v>175.9</v>
      </c>
      <c r="L208" s="87">
        <f t="shared" ref="L208:L211" si="128">I208*G208</f>
        <v>0</v>
      </c>
      <c r="M208" s="88">
        <f t="shared" ref="M208:M211" si="129">SUM(J208:L208)</f>
        <v>175.9</v>
      </c>
      <c r="N208" s="89">
        <f t="shared" si="104"/>
        <v>6.2000000000000003E-5</v>
      </c>
      <c r="O208" s="90">
        <v>5</v>
      </c>
      <c r="P208" s="873" t="s">
        <v>4302</v>
      </c>
      <c r="Q208" s="92">
        <f>INDEX(REFMatriz,MATCH(O208&amp; " - "&amp;P208,REFItem,0),COLUMN(REFPreço:REFPreço))</f>
        <v>15.125058000000001</v>
      </c>
      <c r="R208" s="174" t="s">
        <v>4722</v>
      </c>
      <c r="S208" s="280">
        <f>VLOOKUP(P208,COTAÇÕES!A:F,5,FALSE)*F208</f>
        <v>0</v>
      </c>
    </row>
    <row r="209" spans="1:21" x14ac:dyDescent="0.25">
      <c r="A209" s="590" t="str">
        <f t="shared" si="98"/>
        <v>5-C169</v>
      </c>
      <c r="B209" s="81" t="s">
        <v>4810</v>
      </c>
      <c r="C209" s="82" t="str">
        <f>INDEX(REFMatriz,MATCH(O209&amp; " - "&amp;P209,REFItem,0),COLUMN(REFDescriçãoProjeto:REFDescriçãoProjeto))</f>
        <v>PARAFUSOS COM PORCAS SEXTAVADAS E ARRUELAS METÁLICAS PN10 Ø20mmx90mm DN150 AÇO</v>
      </c>
      <c r="D209" s="83" t="str">
        <f>INDEX(REFMatriz,MATCH(O209&amp; " - "&amp;P209,REFItem,0),COLUMN(REFUnidade:REFUnidade))</f>
        <v>UN</v>
      </c>
      <c r="E209" s="93"/>
      <c r="F209" s="84">
        <v>120</v>
      </c>
      <c r="G209" s="84"/>
      <c r="H209" s="85">
        <f t="shared" si="125"/>
        <v>120</v>
      </c>
      <c r="I209" s="703">
        <f t="shared" si="103"/>
        <v>14.34</v>
      </c>
      <c r="J209" s="86">
        <f t="shared" si="126"/>
        <v>0</v>
      </c>
      <c r="K209" s="87">
        <f t="shared" si="127"/>
        <v>1720.8</v>
      </c>
      <c r="L209" s="87">
        <f t="shared" si="128"/>
        <v>0</v>
      </c>
      <c r="M209" s="88">
        <f t="shared" si="129"/>
        <v>1720.8</v>
      </c>
      <c r="N209" s="89">
        <f t="shared" si="104"/>
        <v>6.0999999999999997E-4</v>
      </c>
      <c r="O209" s="90">
        <v>5</v>
      </c>
      <c r="P209" s="873" t="s">
        <v>4360</v>
      </c>
      <c r="Q209" s="92">
        <f>INDEX(REFMatriz,MATCH(O209&amp; " - "&amp;P209,REFItem,0),COLUMN(REFPreço:REFPreço))</f>
        <v>12.3344</v>
      </c>
      <c r="R209" s="174" t="s">
        <v>4722</v>
      </c>
      <c r="S209" s="280">
        <f>VLOOKUP(P209,COTAÇÕES!A:F,5,FALSE)*F209</f>
        <v>0</v>
      </c>
    </row>
    <row r="210" spans="1:21" x14ac:dyDescent="0.25">
      <c r="A210" s="590" t="str">
        <f t="shared" si="98"/>
        <v>5-C170</v>
      </c>
      <c r="B210" s="701" t="s">
        <v>4811</v>
      </c>
      <c r="C210" s="702" t="str">
        <f>INDEX(REFMatriz,MATCH(O210&amp; " - "&amp;P210,REFItem,0),COLUMN(REFDescriçãoProjeto:REFDescriçãoProjeto))</f>
        <v>PARAFUSOS COM PORCAS SEXTAVADAS E ARRUELAS METÁLICAS PN10 Ø20mmx90mm DN200 AÇO</v>
      </c>
      <c r="D210" s="83" t="str">
        <f>INDEX(REFMatriz,MATCH(O210&amp; " - "&amp;P210,REFItem,0),COLUMN(REFUnidade:REFUnidade))</f>
        <v>UN</v>
      </c>
      <c r="E210" s="93"/>
      <c r="F210" s="84">
        <v>40</v>
      </c>
      <c r="G210" s="84"/>
      <c r="H210" s="85">
        <f t="shared" si="125"/>
        <v>40</v>
      </c>
      <c r="I210" s="86">
        <f t="shared" si="103"/>
        <v>14.34</v>
      </c>
      <c r="J210" s="86">
        <f t="shared" si="126"/>
        <v>0</v>
      </c>
      <c r="K210" s="87">
        <f t="shared" si="127"/>
        <v>573.6</v>
      </c>
      <c r="L210" s="87">
        <f t="shared" si="128"/>
        <v>0</v>
      </c>
      <c r="M210" s="88">
        <f t="shared" si="129"/>
        <v>573.6</v>
      </c>
      <c r="N210" s="89">
        <f t="shared" si="104"/>
        <v>2.03E-4</v>
      </c>
      <c r="O210" s="90">
        <v>5</v>
      </c>
      <c r="P210" s="892" t="s">
        <v>4361</v>
      </c>
      <c r="Q210" s="92">
        <f>INDEX(REFMatriz,MATCH(O210&amp; " - "&amp;P210,REFItem,0),COLUMN(REFPreço:REFPreço))</f>
        <v>12.3344</v>
      </c>
      <c r="R210" s="174" t="s">
        <v>4722</v>
      </c>
      <c r="S210" s="280">
        <f>VLOOKUP(P210,COTAÇÕES!A:F,5,FALSE)*F210</f>
        <v>0</v>
      </c>
    </row>
    <row r="211" spans="1:21" x14ac:dyDescent="0.25">
      <c r="A211" s="590" t="str">
        <f t="shared" si="98"/>
        <v>5-C168</v>
      </c>
      <c r="B211" s="81" t="s">
        <v>4812</v>
      </c>
      <c r="C211" s="82" t="str">
        <f>INDEX(REFMatriz,MATCH(O211&amp; " - "&amp;P211,REFItem,0),COLUMN(REFDescriçãoProjeto:REFDescriçãoProjeto))</f>
        <v>PARAFUSOS COM PORCAS SEXTAVADAS E ARRUELAS METÁLICAS PN10 Ø20mmx100mm DN300 AÇO</v>
      </c>
      <c r="D211" s="83" t="str">
        <f>INDEX(REFMatriz,MATCH(O211&amp; " - "&amp;P211,REFItem,0),COLUMN(REFUnidade:REFUnidade))</f>
        <v>UN</v>
      </c>
      <c r="E211" s="93"/>
      <c r="F211" s="84">
        <v>120</v>
      </c>
      <c r="G211" s="84"/>
      <c r="H211" s="85">
        <f t="shared" si="125"/>
        <v>120</v>
      </c>
      <c r="I211" s="86">
        <f t="shared" si="103"/>
        <v>25.1</v>
      </c>
      <c r="J211" s="86">
        <f t="shared" si="126"/>
        <v>0</v>
      </c>
      <c r="K211" s="87">
        <f t="shared" si="127"/>
        <v>3012</v>
      </c>
      <c r="L211" s="87">
        <f t="shared" si="128"/>
        <v>0</v>
      </c>
      <c r="M211" s="88">
        <f t="shared" si="129"/>
        <v>3012</v>
      </c>
      <c r="N211" s="89">
        <f t="shared" si="104"/>
        <v>1.0679999999999999E-3</v>
      </c>
      <c r="O211" s="90">
        <v>5</v>
      </c>
      <c r="P211" s="873" t="s">
        <v>4359</v>
      </c>
      <c r="Q211" s="92">
        <f>INDEX(REFMatriz,MATCH(O211&amp; " - "&amp;P211,REFItem,0),COLUMN(REFPreço:REFPreço))</f>
        <v>21.5852</v>
      </c>
      <c r="R211" s="174" t="s">
        <v>4722</v>
      </c>
      <c r="S211" s="280">
        <f>VLOOKUP(P211,COTAÇÕES!A:F,5,FALSE)*F211</f>
        <v>0</v>
      </c>
    </row>
    <row r="212" spans="1:21" s="130" customFormat="1" x14ac:dyDescent="0.25">
      <c r="A212" s="590" t="str">
        <f t="shared" si="98"/>
        <v>-</v>
      </c>
      <c r="B212" s="119" t="s">
        <v>4467</v>
      </c>
      <c r="C212" s="120" t="s">
        <v>4813</v>
      </c>
      <c r="D212" s="121"/>
      <c r="E212" s="356"/>
      <c r="F212" s="122"/>
      <c r="G212" s="122"/>
      <c r="H212" s="123"/>
      <c r="I212" s="124"/>
      <c r="J212" s="124"/>
      <c r="K212" s="125"/>
      <c r="L212" s="125"/>
      <c r="M212" s="376"/>
      <c r="N212" s="126"/>
      <c r="O212" s="127"/>
      <c r="P212" s="891"/>
      <c r="Q212" s="128"/>
      <c r="R212" s="377"/>
      <c r="S212" s="280"/>
      <c r="U212" s="36"/>
    </row>
    <row r="213" spans="1:21" x14ac:dyDescent="0.25">
      <c r="A213" s="590" t="str">
        <f t="shared" si="98"/>
        <v>5-C232</v>
      </c>
      <c r="B213" s="81" t="s">
        <v>4518</v>
      </c>
      <c r="C213" s="82" t="str">
        <f>INDEX(REFMatriz,MATCH(O213&amp; " - "&amp;P213,REFItem,0),COLUMN(REFDescriçãoProjeto:REFDescriçãoProjeto))</f>
        <v>TUBO COM FLANGE E PONTA PN10 DN300x1,50m FD</v>
      </c>
      <c r="D213" s="83" t="str">
        <f>INDEX(REFMatriz,MATCH(O213&amp; " - "&amp;P213,REFItem,0),COLUMN(REFUnidade:REFUnidade))</f>
        <v>UN</v>
      </c>
      <c r="E213" s="93"/>
      <c r="F213" s="84">
        <v>2</v>
      </c>
      <c r="G213" s="84"/>
      <c r="H213" s="85">
        <f t="shared" ref="H213:H219" si="130">SUM(E213:G213)</f>
        <v>2</v>
      </c>
      <c r="I213" s="86">
        <f t="shared" si="103"/>
        <v>3608.29</v>
      </c>
      <c r="J213" s="86">
        <f t="shared" ref="J213:J219" si="131">I213*E213</f>
        <v>0</v>
      </c>
      <c r="K213" s="87">
        <f t="shared" ref="K213:K219" si="132">I213*F213</f>
        <v>7216.58</v>
      </c>
      <c r="L213" s="87">
        <f t="shared" ref="L213:L219" si="133">I213*G213</f>
        <v>0</v>
      </c>
      <c r="M213" s="88">
        <f t="shared" ref="M213:M219" si="134">SUM(J213:L213)</f>
        <v>7216.58</v>
      </c>
      <c r="N213" s="89">
        <f t="shared" si="104"/>
        <v>2.5590000000000001E-3</v>
      </c>
      <c r="O213" s="90">
        <v>5</v>
      </c>
      <c r="P213" s="873" t="s">
        <v>4418</v>
      </c>
      <c r="Q213" s="92">
        <f>INDEX(REFMatriz,MATCH(O213&amp; " - "&amp;P213,REFItem,0),COLUMN(REFPreço:REFPreço))</f>
        <v>3102.0399280000001</v>
      </c>
      <c r="R213" s="174" t="s">
        <v>4722</v>
      </c>
      <c r="S213" s="280">
        <f>VLOOKUP(P213,COTAÇÕES!A:F,5,FALSE)*F213</f>
        <v>207.3</v>
      </c>
      <c r="U213" s="36">
        <f>VLOOKUP(P213,PESOS!A:F,4,FALSE)*F213</f>
        <v>207.3</v>
      </c>
    </row>
    <row r="214" spans="1:21" ht="24" x14ac:dyDescent="0.25">
      <c r="A214" s="590" t="str">
        <f t="shared" si="98"/>
        <v>5-C257</v>
      </c>
      <c r="B214" s="81" t="s">
        <v>4519</v>
      </c>
      <c r="C214" s="82" t="str">
        <f>INDEX(REFMatriz,MATCH(O214&amp; " - "&amp;P214,REFItem,0),COLUMN(REFDescriçãoProjeto:REFDescriçãoProjeto))</f>
        <v>VÁLVULA BORBOLETA FLANGEADA COM CABEÇOTE E MECANISMO DE REDUÇÃO TIPO PORCA VIAJANTE COM A POSSIBILIDADE DE MOTORIZAÇÃO FUTURA COM ACIONAMENTO VERTICAL VOLTADO PARA CIMA PN10 DN300 FD</v>
      </c>
      <c r="D214" s="83" t="str">
        <f>INDEX(REFMatriz,MATCH(O214&amp; " - "&amp;P214,REFItem,0),COLUMN(REFUnidade:REFUnidade))</f>
        <v>UN</v>
      </c>
      <c r="E214" s="93"/>
      <c r="F214" s="84">
        <v>1</v>
      </c>
      <c r="G214" s="84"/>
      <c r="H214" s="85">
        <f t="shared" si="130"/>
        <v>1</v>
      </c>
      <c r="I214" s="86">
        <f t="shared" si="103"/>
        <v>10316.65</v>
      </c>
      <c r="J214" s="86">
        <f t="shared" si="131"/>
        <v>0</v>
      </c>
      <c r="K214" s="87">
        <f t="shared" si="132"/>
        <v>10316.65</v>
      </c>
      <c r="L214" s="87">
        <f t="shared" si="133"/>
        <v>0</v>
      </c>
      <c r="M214" s="88">
        <f t="shared" si="134"/>
        <v>10316.65</v>
      </c>
      <c r="N214" s="89">
        <f t="shared" si="104"/>
        <v>3.6589999999999999E-3</v>
      </c>
      <c r="O214" s="90">
        <v>5</v>
      </c>
      <c r="P214" s="873" t="s">
        <v>4437</v>
      </c>
      <c r="Q214" s="92">
        <f>INDEX(REFMatriz,MATCH(O214&amp; " - "&amp;P214,REFItem,0),COLUMN(REFPreço:REFPreço))</f>
        <v>8869.2044999999998</v>
      </c>
      <c r="R214" s="174" t="s">
        <v>4722</v>
      </c>
      <c r="S214" s="280">
        <f>VLOOKUP(P214,COTAÇÕES!A:F,5,FALSE)*F214</f>
        <v>110.75</v>
      </c>
      <c r="U214" s="36">
        <f>VLOOKUP(P214,PESOS!A:F,4,FALSE)*F214</f>
        <v>110.75</v>
      </c>
    </row>
    <row r="215" spans="1:21" x14ac:dyDescent="0.25">
      <c r="A215" s="590" t="str">
        <f t="shared" ref="A215:A285" si="135">CONCATENATE(O215,"-",P215)</f>
        <v>5-C153</v>
      </c>
      <c r="B215" s="52" t="s">
        <v>4520</v>
      </c>
      <c r="C215" s="565" t="str">
        <f>INDEX(REFMatriz,MATCH(O215&amp; " - "&amp;P215,REFItem,0),COLUMN(REFDescriçãoProjeto:REFDescriçãoProjeto))</f>
        <v>JUNTA DE DESMONTAGEM TRAVADA AXIALMENTE PN10 DN300 FD</v>
      </c>
      <c r="D215" s="566" t="str">
        <f>INDEX(REFMatriz,MATCH(O215&amp; " - "&amp;P215,REFItem,0),COLUMN(REFUnidade:REFUnidade))</f>
        <v>UN</v>
      </c>
      <c r="E215" s="567"/>
      <c r="F215" s="56">
        <v>1</v>
      </c>
      <c r="G215" s="56"/>
      <c r="H215" s="568">
        <f t="shared" si="130"/>
        <v>1</v>
      </c>
      <c r="I215" s="569">
        <f t="shared" si="103"/>
        <v>3172.56</v>
      </c>
      <c r="J215" s="569">
        <f t="shared" si="131"/>
        <v>0</v>
      </c>
      <c r="K215" s="570">
        <f t="shared" si="132"/>
        <v>3172.56</v>
      </c>
      <c r="L215" s="570">
        <f t="shared" si="133"/>
        <v>0</v>
      </c>
      <c r="M215" s="571">
        <f t="shared" si="134"/>
        <v>3172.56</v>
      </c>
      <c r="N215" s="572">
        <f t="shared" si="104"/>
        <v>1.1249999999999999E-3</v>
      </c>
      <c r="O215" s="573">
        <v>5</v>
      </c>
      <c r="P215" s="893" t="s">
        <v>4345</v>
      </c>
      <c r="Q215" s="574">
        <f>INDEX(REFMatriz,MATCH(O215&amp; " - "&amp;P215,REFItem,0),COLUMN(REFPreço:REFPreço))</f>
        <v>2727.4441999999999</v>
      </c>
      <c r="R215" s="174" t="s">
        <v>4722</v>
      </c>
      <c r="S215" s="280">
        <f>VLOOKUP(P215,COTAÇÕES!A:F,5,FALSE)*F215</f>
        <v>92</v>
      </c>
      <c r="U215" s="36">
        <f>VLOOKUP(P215,PESOS!A:F,4,FALSE)*F215</f>
        <v>92</v>
      </c>
    </row>
    <row r="216" spans="1:21" x14ac:dyDescent="0.25">
      <c r="A216" s="590" t="str">
        <f t="shared" si="135"/>
        <v>5-C163</v>
      </c>
      <c r="B216" s="81" t="s">
        <v>4521</v>
      </c>
      <c r="C216" s="82" t="str">
        <f>INDEX(REFMatriz,MATCH(O216&amp; " - "&amp;P216,REFItem,0),COLUMN(REFDescriçãoProjeto:REFDescriçãoProjeto))</f>
        <v>LUVA DE CORRER COM BOLSAS JUNTA MECÂNICA JM DN300 FD</v>
      </c>
      <c r="D216" s="83" t="str">
        <f>INDEX(REFMatriz,MATCH(O216&amp; " - "&amp;P216,REFItem,0),COLUMN(REFUnidade:REFUnidade))</f>
        <v>UN</v>
      </c>
      <c r="E216" s="93"/>
      <c r="F216" s="84">
        <v>2</v>
      </c>
      <c r="G216" s="84"/>
      <c r="H216" s="85">
        <f t="shared" si="130"/>
        <v>2</v>
      </c>
      <c r="I216" s="86">
        <f t="shared" si="103"/>
        <v>1999.66</v>
      </c>
      <c r="J216" s="86">
        <f t="shared" si="131"/>
        <v>0</v>
      </c>
      <c r="K216" s="87">
        <f t="shared" si="132"/>
        <v>3999.32</v>
      </c>
      <c r="L216" s="87">
        <f t="shared" si="133"/>
        <v>0</v>
      </c>
      <c r="M216" s="88">
        <f t="shared" si="134"/>
        <v>3999.32</v>
      </c>
      <c r="N216" s="89">
        <f t="shared" si="104"/>
        <v>1.418E-3</v>
      </c>
      <c r="O216" s="90">
        <v>5</v>
      </c>
      <c r="P216" s="873" t="s">
        <v>4355</v>
      </c>
      <c r="Q216" s="92">
        <f>INDEX(REFMatriz,MATCH(O216&amp; " - "&amp;P216,REFItem,0),COLUMN(REFPreço:REFPreço))</f>
        <v>1719.107</v>
      </c>
      <c r="R216" s="174" t="s">
        <v>4722</v>
      </c>
      <c r="S216" s="280">
        <f>VLOOKUP(P216,COTAÇÕES!A:F,5,FALSE)*F216</f>
        <v>153.36000000000001</v>
      </c>
      <c r="U216" s="36">
        <f>VLOOKUP(P216,PESOS!A:F,4,FALSE)*F216</f>
        <v>153.36000000000001</v>
      </c>
    </row>
    <row r="217" spans="1:21" ht="24" x14ac:dyDescent="0.25">
      <c r="A217" s="590" t="str">
        <f t="shared" si="135"/>
        <v>5-C185</v>
      </c>
      <c r="B217" s="81" t="s">
        <v>4522</v>
      </c>
      <c r="C217" s="82" t="str">
        <f>INDEX(REFMatriz,MATCH(O217&amp; " - "&amp;P217,REFItem,0),COLUMN(REFDescriçãoProjeto:REFDescriçãoProjeto))</f>
        <v>TAMPÃO PARA TRÁFEGO INTENSO, COM ABERTURA ARTICULADA DUPLA E POR RÓTULA ÚNICA, TRAVA DE SEGURANÇA E ANEL DE APOIO INTEGRADO AO TELAR CONFORME NBR10160, CLASSE D400 PARA VÃO Ø60cm FD</v>
      </c>
      <c r="D217" s="83" t="str">
        <f>INDEX(REFMatriz,MATCH(O217&amp; " - "&amp;P217,REFItem,0),COLUMN(REFUnidade:REFUnidade))</f>
        <v>UN</v>
      </c>
      <c r="E217" s="93"/>
      <c r="F217" s="84">
        <v>1</v>
      </c>
      <c r="G217" s="84"/>
      <c r="H217" s="85">
        <f t="shared" si="130"/>
        <v>1</v>
      </c>
      <c r="I217" s="86">
        <f t="shared" si="103"/>
        <v>755.99</v>
      </c>
      <c r="J217" s="86">
        <f t="shared" si="131"/>
        <v>0</v>
      </c>
      <c r="K217" s="87">
        <f t="shared" si="132"/>
        <v>755.99</v>
      </c>
      <c r="L217" s="87">
        <f t="shared" si="133"/>
        <v>0</v>
      </c>
      <c r="M217" s="88">
        <f t="shared" si="134"/>
        <v>755.99</v>
      </c>
      <c r="N217" s="89">
        <f t="shared" si="104"/>
        <v>2.6800000000000001E-4</v>
      </c>
      <c r="O217" s="90">
        <v>5</v>
      </c>
      <c r="P217" s="873" t="s">
        <v>4375</v>
      </c>
      <c r="Q217" s="92">
        <f>INDEX(REFMatriz,MATCH(O217&amp; " - "&amp;P217,REFItem,0),COLUMN(REFPreço:REFPreço))</f>
        <v>649.93037199999992</v>
      </c>
      <c r="R217" s="174" t="s">
        <v>4722</v>
      </c>
      <c r="S217" s="280">
        <f>VLOOKUP(P217,COTAÇÕES!A:F,5,FALSE)*F217</f>
        <v>0</v>
      </c>
    </row>
    <row r="218" spans="1:21" x14ac:dyDescent="0.25">
      <c r="A218" s="590" t="str">
        <f t="shared" si="135"/>
        <v>5-C107</v>
      </c>
      <c r="B218" s="81" t="s">
        <v>4523</v>
      </c>
      <c r="C218" s="82" t="str">
        <f>INDEX(REFMatriz,MATCH(O218&amp; " - "&amp;P218,REFItem,0),COLUMN(REFDescriçãoProjeto:REFDescriçãoProjeto))</f>
        <v>ARRUELA DE BORRACHA PARA JUNTA FLANGEADA PN10 DN300 EPDM</v>
      </c>
      <c r="D218" s="83" t="str">
        <f>INDEX(REFMatriz,MATCH(O218&amp; " - "&amp;P218,REFItem,0),COLUMN(REFUnidade:REFUnidade))</f>
        <v>UN</v>
      </c>
      <c r="E218" s="93"/>
      <c r="F218" s="84">
        <v>3</v>
      </c>
      <c r="G218" s="84"/>
      <c r="H218" s="85">
        <f t="shared" si="130"/>
        <v>3</v>
      </c>
      <c r="I218" s="86">
        <f t="shared" si="103"/>
        <v>17.59</v>
      </c>
      <c r="J218" s="86">
        <f t="shared" si="131"/>
        <v>0</v>
      </c>
      <c r="K218" s="87">
        <f t="shared" si="132"/>
        <v>52.769999999999996</v>
      </c>
      <c r="L218" s="87">
        <f t="shared" si="133"/>
        <v>0</v>
      </c>
      <c r="M218" s="88">
        <f t="shared" si="134"/>
        <v>52.769999999999996</v>
      </c>
      <c r="N218" s="89">
        <f t="shared" si="104"/>
        <v>1.9000000000000001E-5</v>
      </c>
      <c r="O218" s="90">
        <v>5</v>
      </c>
      <c r="P218" s="873" t="s">
        <v>4302</v>
      </c>
      <c r="Q218" s="92">
        <f>INDEX(REFMatriz,MATCH(O218&amp; " - "&amp;P218,REFItem,0),COLUMN(REFPreço:REFPreço))</f>
        <v>15.125058000000001</v>
      </c>
      <c r="R218" s="174" t="s">
        <v>4722</v>
      </c>
      <c r="S218" s="280">
        <f>VLOOKUP(P218,COTAÇÕES!A:F,5,FALSE)*F218</f>
        <v>0</v>
      </c>
    </row>
    <row r="219" spans="1:21" x14ac:dyDescent="0.25">
      <c r="A219" s="590" t="str">
        <f t="shared" si="135"/>
        <v>5-C168</v>
      </c>
      <c r="B219" s="81" t="s">
        <v>4524</v>
      </c>
      <c r="C219" s="82" t="str">
        <f>INDEX(REFMatriz,MATCH(O219&amp; " - "&amp;P219,REFItem,0),COLUMN(REFDescriçãoProjeto:REFDescriçãoProjeto))</f>
        <v>PARAFUSOS COM PORCAS SEXTAVADAS E ARRUELAS METÁLICAS PN10 Ø20mmx100mm DN300 AÇO</v>
      </c>
      <c r="D219" s="83" t="str">
        <f>INDEX(REFMatriz,MATCH(O219&amp; " - "&amp;P219,REFItem,0),COLUMN(REFUnidade:REFUnidade))</f>
        <v>UN</v>
      </c>
      <c r="E219" s="93"/>
      <c r="F219" s="84">
        <v>12</v>
      </c>
      <c r="G219" s="84"/>
      <c r="H219" s="85">
        <f t="shared" si="130"/>
        <v>12</v>
      </c>
      <c r="I219" s="86">
        <f t="shared" si="103"/>
        <v>25.1</v>
      </c>
      <c r="J219" s="86">
        <f t="shared" si="131"/>
        <v>0</v>
      </c>
      <c r="K219" s="87">
        <f t="shared" si="132"/>
        <v>301.20000000000005</v>
      </c>
      <c r="L219" s="87">
        <f t="shared" si="133"/>
        <v>0</v>
      </c>
      <c r="M219" s="88">
        <f t="shared" si="134"/>
        <v>301.20000000000005</v>
      </c>
      <c r="N219" s="89">
        <f t="shared" si="104"/>
        <v>1.07E-4</v>
      </c>
      <c r="O219" s="90">
        <v>5</v>
      </c>
      <c r="P219" s="873" t="s">
        <v>4359</v>
      </c>
      <c r="Q219" s="92">
        <f>INDEX(REFMatriz,MATCH(O219&amp; " - "&amp;P219,REFItem,0),COLUMN(REFPreço:REFPreço))</f>
        <v>21.5852</v>
      </c>
      <c r="R219" s="174" t="s">
        <v>4722</v>
      </c>
      <c r="S219" s="280">
        <f>VLOOKUP(P219,COTAÇÕES!A:F,5,FALSE)*F219</f>
        <v>0</v>
      </c>
    </row>
    <row r="220" spans="1:21" s="130" customFormat="1" x14ac:dyDescent="0.25">
      <c r="A220" s="590" t="str">
        <f t="shared" si="135"/>
        <v>-</v>
      </c>
      <c r="B220" s="119" t="s">
        <v>4468</v>
      </c>
      <c r="C220" s="120" t="s">
        <v>5685</v>
      </c>
      <c r="D220" s="121"/>
      <c r="E220" s="356"/>
      <c r="F220" s="122"/>
      <c r="G220" s="122"/>
      <c r="H220" s="123"/>
      <c r="I220" s="124"/>
      <c r="J220" s="124"/>
      <c r="K220" s="125"/>
      <c r="L220" s="125"/>
      <c r="M220" s="376"/>
      <c r="N220" s="126"/>
      <c r="O220" s="127"/>
      <c r="P220" s="891"/>
      <c r="Q220" s="128"/>
      <c r="R220" s="377"/>
      <c r="S220" s="280"/>
      <c r="U220" s="36"/>
    </row>
    <row r="221" spans="1:21" x14ac:dyDescent="0.25">
      <c r="A221" s="590" t="str">
        <f t="shared" si="135"/>
        <v>5-C198</v>
      </c>
      <c r="B221" s="81" t="s">
        <v>4525</v>
      </c>
      <c r="C221" s="82" t="str">
        <f>INDEX(REFMatriz,MATCH(O221&amp; " - "&amp;P221,REFItem,0),COLUMN(REFDescriçãoProjeto:REFDescriçãoProjeto))</f>
        <v>TÊ DE REDUÇÃO COM BOLSAS JUNTA ELÁSTICA JGS DN300x150 FD</v>
      </c>
      <c r="D221" s="83" t="str">
        <f>INDEX(REFMatriz,MATCH(O221&amp; " - "&amp;P221,REFItem,0),COLUMN(REFUnidade:REFUnidade))</f>
        <v>UN</v>
      </c>
      <c r="E221" s="93"/>
      <c r="F221" s="84">
        <v>6</v>
      </c>
      <c r="G221" s="84"/>
      <c r="H221" s="85">
        <f t="shared" ref="H221:H245" si="136">SUM(E221:G221)</f>
        <v>6</v>
      </c>
      <c r="I221" s="86">
        <f t="shared" si="103"/>
        <v>1520.19</v>
      </c>
      <c r="J221" s="86">
        <f t="shared" ref="J221:J245" si="137">I221*E221</f>
        <v>0</v>
      </c>
      <c r="K221" s="87">
        <f t="shared" ref="K221:K245" si="138">I221*F221</f>
        <v>9121.14</v>
      </c>
      <c r="L221" s="87">
        <f t="shared" ref="L221:L245" si="139">I221*G221</f>
        <v>0</v>
      </c>
      <c r="M221" s="88">
        <f t="shared" ref="M221:M245" si="140">SUM(J221:L221)</f>
        <v>9121.14</v>
      </c>
      <c r="N221" s="89">
        <f t="shared" si="104"/>
        <v>3.235E-3</v>
      </c>
      <c r="O221" s="90">
        <v>5</v>
      </c>
      <c r="P221" s="873" t="s">
        <v>4387</v>
      </c>
      <c r="Q221" s="92">
        <f>INDEX(REFMatriz,MATCH(O221&amp; " - "&amp;P221,REFItem,0),COLUMN(REFPreço:REFPreço))</f>
        <v>1306.9067700000001</v>
      </c>
      <c r="R221" s="174" t="s">
        <v>4722</v>
      </c>
      <c r="S221" s="280">
        <f>VLOOKUP(P221,COTAÇÕES!A:F,5,FALSE)*F221</f>
        <v>0</v>
      </c>
      <c r="U221" s="36">
        <f>VLOOKUP(P221,PESOS!A:F,4,FALSE)*F221</f>
        <v>345</v>
      </c>
    </row>
    <row r="222" spans="1:21" x14ac:dyDescent="0.25">
      <c r="A222" s="590" t="str">
        <f t="shared" si="135"/>
        <v>5-IM0002</v>
      </c>
      <c r="B222" s="81" t="s">
        <v>4526</v>
      </c>
      <c r="C222" s="82" t="str">
        <f>INDEX(REFMatriz,MATCH(O222&amp; " - "&amp;P222,REFItem,0),COLUMN(REFDescriçãoProjeto:REFDescriçãoProjeto))</f>
        <v>TUBO C/ PONTA E BOLSA PVC-O PN 12,5 JE DN 150</v>
      </c>
      <c r="D222" s="83" t="str">
        <f>INDEX(REFMatriz,MATCH(O222&amp; " - "&amp;P222,REFItem,0),COLUMN(REFUnidade:REFUnidade))</f>
        <v>M</v>
      </c>
      <c r="E222" s="93"/>
      <c r="F222" s="84">
        <v>36</v>
      </c>
      <c r="G222" s="84"/>
      <c r="H222" s="85">
        <f t="shared" si="136"/>
        <v>36</v>
      </c>
      <c r="I222" s="86">
        <f t="shared" si="103"/>
        <v>131.77000000000001</v>
      </c>
      <c r="J222" s="86">
        <f t="shared" si="137"/>
        <v>0</v>
      </c>
      <c r="K222" s="87">
        <f t="shared" si="138"/>
        <v>4743.72</v>
      </c>
      <c r="L222" s="87">
        <f t="shared" si="139"/>
        <v>0</v>
      </c>
      <c r="M222" s="88">
        <f t="shared" si="140"/>
        <v>4743.72</v>
      </c>
      <c r="N222" s="89">
        <f t="shared" si="104"/>
        <v>1.6819999999999999E-3</v>
      </c>
      <c r="O222" s="90">
        <v>5</v>
      </c>
      <c r="P222" s="873" t="s">
        <v>20371</v>
      </c>
      <c r="Q222" s="92">
        <f>INDEX(REFMatriz,MATCH(O222&amp; " - "&amp;P222,REFItem,0),COLUMN(REFPreço:REFPreço))</f>
        <v>113.28880089700462</v>
      </c>
      <c r="R222" s="174" t="s">
        <v>4722</v>
      </c>
      <c r="S222" s="280"/>
      <c r="U222" s="36" t="e">
        <f>VLOOKUP(P222,PESOS!A:F,4,FALSE)*F222</f>
        <v>#N/A</v>
      </c>
    </row>
    <row r="223" spans="1:21" x14ac:dyDescent="0.25">
      <c r="A223" s="590" t="str">
        <f t="shared" si="135"/>
        <v>5-C160</v>
      </c>
      <c r="B223" s="81" t="s">
        <v>4527</v>
      </c>
      <c r="C223" s="82" t="str">
        <f>INDEX(REFMatriz,MATCH(O223&amp; " - "&amp;P223,REFItem,0),COLUMN(REFDescriçãoProjeto:REFDescriçãoProjeto))</f>
        <v>LUVA DE CORRER COM BOLSAS JUNTA MECÂNICA JM DN150 FD</v>
      </c>
      <c r="D223" s="83" t="str">
        <f>INDEX(REFMatriz,MATCH(O223&amp; " - "&amp;P223,REFItem,0),COLUMN(REFUnidade:REFUnidade))</f>
        <v>UN</v>
      </c>
      <c r="E223" s="93"/>
      <c r="F223" s="84">
        <v>6</v>
      </c>
      <c r="G223" s="84"/>
      <c r="H223" s="85">
        <f t="shared" si="136"/>
        <v>6</v>
      </c>
      <c r="I223" s="86">
        <f t="shared" si="103"/>
        <v>936.9</v>
      </c>
      <c r="J223" s="86">
        <f t="shared" si="137"/>
        <v>0</v>
      </c>
      <c r="K223" s="87">
        <f t="shared" si="138"/>
        <v>5621.4</v>
      </c>
      <c r="L223" s="87">
        <f t="shared" si="139"/>
        <v>0</v>
      </c>
      <c r="M223" s="88">
        <f t="shared" si="140"/>
        <v>5621.4</v>
      </c>
      <c r="N223" s="89">
        <f t="shared" si="104"/>
        <v>1.9940000000000001E-3</v>
      </c>
      <c r="O223" s="90">
        <v>5</v>
      </c>
      <c r="P223" s="873" t="s">
        <v>4352</v>
      </c>
      <c r="Q223" s="92">
        <f>INDEX(REFMatriz,MATCH(O223&amp; " - "&amp;P223,REFItem,0),COLUMN(REFPreço:REFPreço))</f>
        <v>805.45173799999998</v>
      </c>
      <c r="R223" s="174" t="s">
        <v>4722</v>
      </c>
      <c r="S223" s="280">
        <f>VLOOKUP(P223,COTAÇÕES!A:F,5,FALSE)*F223</f>
        <v>165.35999999999999</v>
      </c>
      <c r="U223" s="36">
        <f>VLOOKUP(P223,PESOS!A:F,4,FALSE)*F223</f>
        <v>165.35999999999999</v>
      </c>
    </row>
    <row r="224" spans="1:21" x14ac:dyDescent="0.25">
      <c r="A224" s="590" t="str">
        <f t="shared" si="135"/>
        <v>5-C220</v>
      </c>
      <c r="B224" s="81" t="s">
        <v>4528</v>
      </c>
      <c r="C224" s="82" t="str">
        <f>INDEX(REFMatriz,MATCH(O224&amp; " - "&amp;P224,REFItem,0),COLUMN(REFDescriçãoProjeto:REFDescriçãoProjeto))</f>
        <v>TUBO COM FLANGE E PONTA PN10 DN150x1,00m FD</v>
      </c>
      <c r="D224" s="83" t="str">
        <f>INDEX(REFMatriz,MATCH(O224&amp; " - "&amp;P224,REFItem,0),COLUMN(REFUnidade:REFUnidade))</f>
        <v>UN</v>
      </c>
      <c r="E224" s="93"/>
      <c r="F224" s="84">
        <v>6</v>
      </c>
      <c r="G224" s="84"/>
      <c r="H224" s="85">
        <f t="shared" si="136"/>
        <v>6</v>
      </c>
      <c r="I224" s="86">
        <f t="shared" si="103"/>
        <v>1379.14</v>
      </c>
      <c r="J224" s="86">
        <f t="shared" si="137"/>
        <v>0</v>
      </c>
      <c r="K224" s="87">
        <f t="shared" si="138"/>
        <v>8274.84</v>
      </c>
      <c r="L224" s="87">
        <f t="shared" si="139"/>
        <v>0</v>
      </c>
      <c r="M224" s="88">
        <f t="shared" si="140"/>
        <v>8274.84</v>
      </c>
      <c r="N224" s="89">
        <f t="shared" si="104"/>
        <v>2.9350000000000001E-3</v>
      </c>
      <c r="O224" s="90">
        <v>5</v>
      </c>
      <c r="P224" s="873" t="s">
        <v>4408</v>
      </c>
      <c r="Q224" s="92">
        <f>INDEX(REFMatriz,MATCH(O224&amp; " - "&amp;P224,REFItem,0),COLUMN(REFPreço:REFPreço))</f>
        <v>1185.6442</v>
      </c>
      <c r="R224" s="174" t="s">
        <v>4722</v>
      </c>
      <c r="S224" s="280">
        <f>VLOOKUP(P224,COTAÇÕES!A:F,5,FALSE)*F224</f>
        <v>204</v>
      </c>
      <c r="U224" s="36">
        <f>VLOOKUP(P224,PESOS!A:F,4,FALSE)*F224</f>
        <v>204</v>
      </c>
    </row>
    <row r="225" spans="1:21" x14ac:dyDescent="0.25">
      <c r="A225" s="590" t="str">
        <f t="shared" si="135"/>
        <v>5-C271</v>
      </c>
      <c r="B225" s="81" t="s">
        <v>4529</v>
      </c>
      <c r="C225" s="702" t="str">
        <f>INDEX(REFMatriz,MATCH(O225&amp; " - "&amp;P225,REFItem,0),COLUMN(REFDescriçãoProjeto:REFDescriçãoProjeto))</f>
        <v>VÁLVULA DE GAVETA COM FLANGES E CUNHA DE BORRACHA CORPO CURTO COM VOLANTE PN10 DN150 FD</v>
      </c>
      <c r="D225" s="83" t="str">
        <f>INDEX(REFMatriz,MATCH(O225&amp; " - "&amp;P225,REFItem,0),COLUMN(REFUnidade:REFUnidade))</f>
        <v>UN</v>
      </c>
      <c r="E225" s="93"/>
      <c r="F225" s="84">
        <v>6</v>
      </c>
      <c r="G225" s="84"/>
      <c r="H225" s="85">
        <f t="shared" si="136"/>
        <v>6</v>
      </c>
      <c r="I225" s="86">
        <f t="shared" si="103"/>
        <v>1953.03</v>
      </c>
      <c r="J225" s="86">
        <f t="shared" si="137"/>
        <v>0</v>
      </c>
      <c r="K225" s="87">
        <f t="shared" si="138"/>
        <v>11718.18</v>
      </c>
      <c r="L225" s="87">
        <f t="shared" si="139"/>
        <v>0</v>
      </c>
      <c r="M225" s="88">
        <f t="shared" si="140"/>
        <v>11718.18</v>
      </c>
      <c r="N225" s="89">
        <f t="shared" si="104"/>
        <v>4.156E-3</v>
      </c>
      <c r="O225" s="90">
        <v>5</v>
      </c>
      <c r="P225" s="873" t="s">
        <v>4450</v>
      </c>
      <c r="Q225" s="92">
        <f>INDEX(REFMatriz,MATCH(O225&amp; " - "&amp;P225,REFItem,0),COLUMN(REFPreço:REFPreço))</f>
        <v>1679.0202000000002</v>
      </c>
      <c r="R225" s="174" t="s">
        <v>4722</v>
      </c>
      <c r="S225" s="280">
        <f>VLOOKUP(P225,COTAÇÕES!A:F,5,FALSE)*F225</f>
        <v>198</v>
      </c>
      <c r="U225" s="36">
        <f>VLOOKUP(P225,PESOS!A:F,4,FALSE)*F225</f>
        <v>198</v>
      </c>
    </row>
    <row r="226" spans="1:21" ht="24" x14ac:dyDescent="0.25">
      <c r="A226" s="590" t="str">
        <f t="shared" si="135"/>
        <v>5-C185</v>
      </c>
      <c r="B226" s="81" t="s">
        <v>4530</v>
      </c>
      <c r="C226" s="82" t="str">
        <f>INDEX(REFMatriz,MATCH(O226&amp; " - "&amp;P226,REFItem,0),COLUMN(REFDescriçãoProjeto:REFDescriçãoProjeto))</f>
        <v>TAMPÃO PARA TRÁFEGO INTENSO, COM ABERTURA ARTICULADA DUPLA E POR RÓTULA ÚNICA, TRAVA DE SEGURANÇA E ANEL DE APOIO INTEGRADO AO TELAR CONFORME NBR10160, CLASSE D400 PARA VÃO Ø60cm FD</v>
      </c>
      <c r="D226" s="83" t="str">
        <f>INDEX(REFMatriz,MATCH(O226&amp; " - "&amp;P226,REFItem,0),COLUMN(REFUnidade:REFUnidade))</f>
        <v>UN</v>
      </c>
      <c r="E226" s="93"/>
      <c r="F226" s="84">
        <v>6</v>
      </c>
      <c r="G226" s="84"/>
      <c r="H226" s="85">
        <f t="shared" si="136"/>
        <v>6</v>
      </c>
      <c r="I226" s="86">
        <f t="shared" si="103"/>
        <v>755.99</v>
      </c>
      <c r="J226" s="86">
        <f t="shared" si="137"/>
        <v>0</v>
      </c>
      <c r="K226" s="87">
        <f t="shared" si="138"/>
        <v>4535.9400000000005</v>
      </c>
      <c r="L226" s="87">
        <f t="shared" si="139"/>
        <v>0</v>
      </c>
      <c r="M226" s="88">
        <f t="shared" si="140"/>
        <v>4535.9400000000005</v>
      </c>
      <c r="N226" s="89">
        <f t="shared" si="104"/>
        <v>1.609E-3</v>
      </c>
      <c r="O226" s="90">
        <v>5</v>
      </c>
      <c r="P226" s="873" t="s">
        <v>4375</v>
      </c>
      <c r="Q226" s="92">
        <f>INDEX(REFMatriz,MATCH(O226&amp; " - "&amp;P226,REFItem,0),COLUMN(REFPreço:REFPreço))</f>
        <v>649.93037199999992</v>
      </c>
      <c r="R226" s="174" t="s">
        <v>4722</v>
      </c>
      <c r="S226" s="280">
        <f>VLOOKUP(P226,COTAÇÕES!A:F,5,FALSE)*F226</f>
        <v>0</v>
      </c>
    </row>
    <row r="227" spans="1:21" x14ac:dyDescent="0.25">
      <c r="A227" s="590" t="str">
        <f t="shared" si="135"/>
        <v>5-C104</v>
      </c>
      <c r="B227" s="81" t="s">
        <v>4531</v>
      </c>
      <c r="C227" s="82" t="str">
        <f>INDEX(REFMatriz,MATCH(O227&amp; " - "&amp;P227,REFItem,0),COLUMN(REFDescriçãoProjeto:REFDescriçãoProjeto))</f>
        <v>ARRUELA DE BORRACHA PARA JUNTA FLANGEADA PN10 DN150 EPDM</v>
      </c>
      <c r="D227" s="83" t="str">
        <f>INDEX(REFMatriz,MATCH(O227&amp; " - "&amp;P227,REFItem,0),COLUMN(REFUnidade:REFUnidade))</f>
        <v>UN</v>
      </c>
      <c r="E227" s="93"/>
      <c r="F227" s="84">
        <v>12</v>
      </c>
      <c r="G227" s="84"/>
      <c r="H227" s="85">
        <f t="shared" si="136"/>
        <v>12</v>
      </c>
      <c r="I227" s="86">
        <f t="shared" si="103"/>
        <v>63.73</v>
      </c>
      <c r="J227" s="86">
        <f t="shared" si="137"/>
        <v>0</v>
      </c>
      <c r="K227" s="87">
        <f t="shared" si="138"/>
        <v>764.76</v>
      </c>
      <c r="L227" s="87">
        <f t="shared" si="139"/>
        <v>0</v>
      </c>
      <c r="M227" s="88">
        <f t="shared" si="140"/>
        <v>764.76</v>
      </c>
      <c r="N227" s="89">
        <f t="shared" si="104"/>
        <v>2.7099999999999997E-4</v>
      </c>
      <c r="O227" s="90">
        <v>5</v>
      </c>
      <c r="P227" s="873" t="s">
        <v>4299</v>
      </c>
      <c r="Q227" s="92">
        <f>INDEX(REFMatriz,MATCH(O227&amp; " - "&amp;P227,REFItem,0),COLUMN(REFPreço:REFPreço))</f>
        <v>54.795572</v>
      </c>
      <c r="R227" s="174" t="s">
        <v>4722</v>
      </c>
      <c r="S227" s="280">
        <f>VLOOKUP(P227,COTAÇÕES!A:F,5,FALSE)*F227</f>
        <v>0</v>
      </c>
    </row>
    <row r="228" spans="1:21" x14ac:dyDescent="0.25">
      <c r="A228" s="590" t="str">
        <f t="shared" si="135"/>
        <v>5-C169</v>
      </c>
      <c r="B228" s="81" t="s">
        <v>4532</v>
      </c>
      <c r="C228" s="82" t="str">
        <f>INDEX(REFMatriz,MATCH(O228&amp; " - "&amp;P228,REFItem,0),COLUMN(REFDescriçãoProjeto:REFDescriçãoProjeto))</f>
        <v>PARAFUSOS COM PORCAS SEXTAVADAS E ARRUELAS METÁLICAS PN10 Ø20mmx90mm DN150 AÇO</v>
      </c>
      <c r="D228" s="83" t="str">
        <f>INDEX(REFMatriz,MATCH(O228&amp; " - "&amp;P228,REFItem,0),COLUMN(REFUnidade:REFUnidade))</f>
        <v>UN</v>
      </c>
      <c r="E228" s="93"/>
      <c r="F228" s="84">
        <v>96</v>
      </c>
      <c r="G228" s="84"/>
      <c r="H228" s="85">
        <f t="shared" si="136"/>
        <v>96</v>
      </c>
      <c r="I228" s="86">
        <f t="shared" si="103"/>
        <v>14.34</v>
      </c>
      <c r="J228" s="86">
        <f t="shared" si="137"/>
        <v>0</v>
      </c>
      <c r="K228" s="87">
        <f t="shared" si="138"/>
        <v>1376.6399999999999</v>
      </c>
      <c r="L228" s="87">
        <f t="shared" si="139"/>
        <v>0</v>
      </c>
      <c r="M228" s="88">
        <f t="shared" si="140"/>
        <v>1376.6399999999999</v>
      </c>
      <c r="N228" s="89">
        <f t="shared" si="104"/>
        <v>4.8799999999999999E-4</v>
      </c>
      <c r="O228" s="90">
        <v>5</v>
      </c>
      <c r="P228" s="873" t="s">
        <v>4360</v>
      </c>
      <c r="Q228" s="92">
        <f>INDEX(REFMatriz,MATCH(O228&amp; " - "&amp;P228,REFItem,0),COLUMN(REFPreço:REFPreço))</f>
        <v>12.3344</v>
      </c>
      <c r="R228" s="174" t="s">
        <v>4722</v>
      </c>
      <c r="S228" s="280">
        <f>VLOOKUP(P228,COTAÇÕES!A:F,5,FALSE)*F228</f>
        <v>0</v>
      </c>
    </row>
    <row r="229" spans="1:21" s="130" customFormat="1" x14ac:dyDescent="0.25">
      <c r="A229" s="590" t="str">
        <f t="shared" ref="A229:A236" si="141">CONCATENATE(O229,"-",P229)</f>
        <v>-</v>
      </c>
      <c r="B229" s="119" t="s">
        <v>4814</v>
      </c>
      <c r="C229" s="120" t="s">
        <v>5686</v>
      </c>
      <c r="D229" s="121"/>
      <c r="E229" s="356"/>
      <c r="F229" s="122"/>
      <c r="G229" s="122"/>
      <c r="H229" s="123"/>
      <c r="I229" s="124"/>
      <c r="J229" s="124"/>
      <c r="K229" s="125"/>
      <c r="L229" s="125"/>
      <c r="M229" s="376"/>
      <c r="N229" s="126"/>
      <c r="O229" s="127"/>
      <c r="P229" s="891"/>
      <c r="Q229" s="128"/>
      <c r="R229" s="377"/>
      <c r="S229" s="280"/>
      <c r="U229" s="36"/>
    </row>
    <row r="230" spans="1:21" x14ac:dyDescent="0.25">
      <c r="A230" s="590" t="str">
        <f t="shared" si="141"/>
        <v>5-C344</v>
      </c>
      <c r="B230" s="81" t="s">
        <v>4815</v>
      </c>
      <c r="C230" s="82" t="str">
        <f>INDEX(REFMatriz,MATCH(O230&amp; " - "&amp;P230,REFItem,0),COLUMN(REFDescriçãoProjeto:REFDescriçãoProjeto))</f>
        <v>TÊ DE REDUÇÃO COM BOLSAS JUNTA ELÁSTICA JGS DN300x200 FD</v>
      </c>
      <c r="D230" s="83" t="str">
        <f>INDEX(REFMatriz,MATCH(O230&amp; " - "&amp;P230,REFItem,0),COLUMN(REFUnidade:REFUnidade))</f>
        <v>UN</v>
      </c>
      <c r="E230" s="93"/>
      <c r="F230" s="84">
        <v>1</v>
      </c>
      <c r="G230" s="84"/>
      <c r="H230" s="85">
        <f t="shared" ref="H230:H236" si="142">SUM(E230:G230)</f>
        <v>1</v>
      </c>
      <c r="I230" s="86">
        <f t="shared" si="103"/>
        <v>1749.62</v>
      </c>
      <c r="J230" s="86">
        <f t="shared" ref="J230:J236" si="143">I230*E230</f>
        <v>0</v>
      </c>
      <c r="K230" s="87">
        <f t="shared" ref="K230:K236" si="144">I230*F230</f>
        <v>1749.62</v>
      </c>
      <c r="L230" s="87">
        <f t="shared" ref="L230:L236" si="145">I230*G230</f>
        <v>0</v>
      </c>
      <c r="M230" s="88">
        <f t="shared" ref="M230:M236" si="146">SUM(J230:L230)</f>
        <v>1749.62</v>
      </c>
      <c r="N230" s="89">
        <f t="shared" si="104"/>
        <v>6.2E-4</v>
      </c>
      <c r="O230" s="90">
        <v>5</v>
      </c>
      <c r="P230" s="873" t="s">
        <v>5354</v>
      </c>
      <c r="Q230" s="92">
        <f>INDEX(REFMatriz,MATCH(O230&amp; " - "&amp;P230,REFItem,0),COLUMN(REFPreço:REFPreço))</f>
        <v>1504.1492440000002</v>
      </c>
      <c r="R230" s="174" t="s">
        <v>4722</v>
      </c>
      <c r="S230" s="280">
        <f>VLOOKUP(P230,COTAÇÕES!A:F,5,FALSE)*F230</f>
        <v>0</v>
      </c>
      <c r="U230" s="36">
        <f>VLOOKUP(P230,PESOS!A:F,4,FALSE)*F230</f>
        <v>67.599999999999994</v>
      </c>
    </row>
    <row r="231" spans="1:21" x14ac:dyDescent="0.25">
      <c r="A231" s="590" t="str">
        <f t="shared" si="141"/>
        <v>5-C161</v>
      </c>
      <c r="B231" s="81" t="s">
        <v>4816</v>
      </c>
      <c r="C231" s="82" t="str">
        <f>INDEX(REFMatriz,MATCH(O231&amp; " - "&amp;P231,REFItem,0),COLUMN(REFDescriçãoProjeto:REFDescriçãoProjeto))</f>
        <v>LUVA DE CORRER COM BOLSAS JUNTA MECÂNICA JM DN200 FD</v>
      </c>
      <c r="D231" s="83" t="str">
        <f>INDEX(REFMatriz,MATCH(O231&amp; " - "&amp;P231,REFItem,0),COLUMN(REFUnidade:REFUnidade))</f>
        <v>UN</v>
      </c>
      <c r="E231" s="93"/>
      <c r="F231" s="84">
        <v>2</v>
      </c>
      <c r="G231" s="84"/>
      <c r="H231" s="85">
        <f t="shared" si="142"/>
        <v>2</v>
      </c>
      <c r="I231" s="86">
        <f t="shared" si="103"/>
        <v>1432.94</v>
      </c>
      <c r="J231" s="86">
        <f t="shared" si="143"/>
        <v>0</v>
      </c>
      <c r="K231" s="87">
        <f t="shared" si="144"/>
        <v>2865.88</v>
      </c>
      <c r="L231" s="87">
        <f t="shared" si="145"/>
        <v>0</v>
      </c>
      <c r="M231" s="88">
        <f t="shared" si="146"/>
        <v>2865.88</v>
      </c>
      <c r="N231" s="89">
        <f t="shared" si="104"/>
        <v>1.016E-3</v>
      </c>
      <c r="O231" s="90">
        <v>5</v>
      </c>
      <c r="P231" s="873" t="s">
        <v>4353</v>
      </c>
      <c r="Q231" s="92">
        <f>INDEX(REFMatriz,MATCH(O231&amp; " - "&amp;P231,REFItem,0),COLUMN(REFPreço:REFPreço))</f>
        <v>1231.8982000000001</v>
      </c>
      <c r="R231" s="174" t="s">
        <v>4722</v>
      </c>
      <c r="S231" s="280">
        <f>VLOOKUP(P231,COTAÇÕES!A:F,5,FALSE)*F231</f>
        <v>82.72</v>
      </c>
      <c r="U231" s="36">
        <f>VLOOKUP(P231,PESOS!A:F,4,FALSE)*F231</f>
        <v>82.72</v>
      </c>
    </row>
    <row r="232" spans="1:21" x14ac:dyDescent="0.25">
      <c r="A232" s="590" t="str">
        <f t="shared" si="141"/>
        <v>5-C307</v>
      </c>
      <c r="B232" s="81" t="s">
        <v>4817</v>
      </c>
      <c r="C232" s="82" t="str">
        <f>INDEX(REFMatriz,MATCH(O232&amp; " - "&amp;P232,REFItem,0),COLUMN(REFDescriçãoProjeto:REFDescriçãoProjeto))</f>
        <v>TUBO COM FLANGE E PONTA PN10 DN200x1,50m FD</v>
      </c>
      <c r="D232" s="83" t="str">
        <f>INDEX(REFMatriz,MATCH(O232&amp; " - "&amp;P232,REFItem,0),COLUMN(REFUnidade:REFUnidade))</f>
        <v>UN</v>
      </c>
      <c r="E232" s="93"/>
      <c r="F232" s="84">
        <v>2</v>
      </c>
      <c r="G232" s="84"/>
      <c r="H232" s="85">
        <f t="shared" si="142"/>
        <v>2</v>
      </c>
      <c r="I232" s="86">
        <f t="shared" si="103"/>
        <v>2464.14</v>
      </c>
      <c r="J232" s="86">
        <f t="shared" si="143"/>
        <v>0</v>
      </c>
      <c r="K232" s="87">
        <f t="shared" si="144"/>
        <v>4928.28</v>
      </c>
      <c r="L232" s="87">
        <f t="shared" si="145"/>
        <v>0</v>
      </c>
      <c r="M232" s="88">
        <f t="shared" si="146"/>
        <v>4928.28</v>
      </c>
      <c r="N232" s="89">
        <f t="shared" si="104"/>
        <v>1.748E-3</v>
      </c>
      <c r="O232" s="90">
        <v>5</v>
      </c>
      <c r="P232" s="873" t="s">
        <v>4826</v>
      </c>
      <c r="Q232" s="92">
        <f>INDEX(REFMatriz,MATCH(O232&amp; " - "&amp;P232,REFItem,0),COLUMN(REFPreço:REFPreço))</f>
        <v>2118.417782</v>
      </c>
      <c r="R232" s="174" t="s">
        <v>4722</v>
      </c>
      <c r="S232" s="280">
        <f>VLOOKUP(P232,COTAÇÕES!A:F,5,FALSE)*F232</f>
        <v>124.39999999999999</v>
      </c>
      <c r="U232" s="36">
        <f>VLOOKUP(P232,PESOS!A:F,4,FALSE)*F232</f>
        <v>124.39999999999999</v>
      </c>
    </row>
    <row r="233" spans="1:21" x14ac:dyDescent="0.25">
      <c r="A233" s="590" t="str">
        <f t="shared" si="141"/>
        <v>5-C284</v>
      </c>
      <c r="B233" s="81" t="s">
        <v>4818</v>
      </c>
      <c r="C233" s="82" t="str">
        <f>INDEX(REFMatriz,MATCH(O233&amp; " - "&amp;P233,REFItem,0),COLUMN(REFDescriçãoProjeto:REFDescriçãoProjeto))</f>
        <v>VÁLVULA DE GAVETA COM FLANGES E CUNHA DE BORRACHA CORPO CURTO COM VOLANTE PN10 DN200 FD</v>
      </c>
      <c r="D233" s="83" t="str">
        <f>INDEX(REFMatriz,MATCH(O233&amp; " - "&amp;P233,REFItem,0),COLUMN(REFUnidade:REFUnidade))</f>
        <v>UN</v>
      </c>
      <c r="E233" s="93"/>
      <c r="F233" s="84">
        <v>1</v>
      </c>
      <c r="G233" s="84"/>
      <c r="H233" s="85">
        <f t="shared" si="142"/>
        <v>1</v>
      </c>
      <c r="I233" s="86">
        <f t="shared" si="103"/>
        <v>3053.83</v>
      </c>
      <c r="J233" s="86">
        <f t="shared" si="143"/>
        <v>0</v>
      </c>
      <c r="K233" s="87">
        <f t="shared" si="144"/>
        <v>3053.83</v>
      </c>
      <c r="L233" s="87">
        <f t="shared" si="145"/>
        <v>0</v>
      </c>
      <c r="M233" s="88">
        <f t="shared" si="146"/>
        <v>3053.83</v>
      </c>
      <c r="N233" s="89">
        <f t="shared" si="104"/>
        <v>1.083E-3</v>
      </c>
      <c r="O233" s="90">
        <v>5</v>
      </c>
      <c r="P233" s="873" t="s">
        <v>4746</v>
      </c>
      <c r="Q233" s="92">
        <f>INDEX(REFMatriz,MATCH(O233&amp; " - "&amp;P233,REFItem,0),COLUMN(REFPreço:REFPreço))</f>
        <v>2625.3770399999999</v>
      </c>
      <c r="R233" s="174" t="s">
        <v>4722</v>
      </c>
      <c r="S233" s="280">
        <f>VLOOKUP(P233,COTAÇÕES!A:F,5,FALSE)*F233</f>
        <v>66</v>
      </c>
      <c r="U233" s="36">
        <f>VLOOKUP(P233,PESOS!A:F,4,FALSE)*F233</f>
        <v>66</v>
      </c>
    </row>
    <row r="234" spans="1:21" ht="24" x14ac:dyDescent="0.25">
      <c r="A234" s="590" t="str">
        <f t="shared" si="141"/>
        <v>5-C185</v>
      </c>
      <c r="B234" s="81" t="s">
        <v>4819</v>
      </c>
      <c r="C234" s="82" t="str">
        <f>INDEX(REFMatriz,MATCH(O234&amp; " - "&amp;P234,REFItem,0),COLUMN(REFDescriçãoProjeto:REFDescriçãoProjeto))</f>
        <v>TAMPÃO PARA TRÁFEGO INTENSO, COM ABERTURA ARTICULADA DUPLA E POR RÓTULA ÚNICA, TRAVA DE SEGURANÇA E ANEL DE APOIO INTEGRADO AO TELAR CONFORME NBR10160, CLASSE D400 PARA VÃO Ø60cm FD</v>
      </c>
      <c r="D234" s="83" t="str">
        <f>INDEX(REFMatriz,MATCH(O234&amp; " - "&amp;P234,REFItem,0),COLUMN(REFUnidade:REFUnidade))</f>
        <v>UN</v>
      </c>
      <c r="E234" s="93"/>
      <c r="F234" s="84">
        <v>1</v>
      </c>
      <c r="G234" s="84"/>
      <c r="H234" s="85">
        <f t="shared" si="142"/>
        <v>1</v>
      </c>
      <c r="I234" s="86">
        <f t="shared" si="103"/>
        <v>755.99</v>
      </c>
      <c r="J234" s="86">
        <f t="shared" si="143"/>
        <v>0</v>
      </c>
      <c r="K234" s="87">
        <f t="shared" si="144"/>
        <v>755.99</v>
      </c>
      <c r="L234" s="87">
        <f t="shared" si="145"/>
        <v>0</v>
      </c>
      <c r="M234" s="88">
        <f t="shared" si="146"/>
        <v>755.99</v>
      </c>
      <c r="N234" s="89">
        <f t="shared" si="104"/>
        <v>2.6800000000000001E-4</v>
      </c>
      <c r="O234" s="90">
        <v>5</v>
      </c>
      <c r="P234" s="873" t="s">
        <v>4375</v>
      </c>
      <c r="Q234" s="92">
        <f>INDEX(REFMatriz,MATCH(O234&amp; " - "&amp;P234,REFItem,0),COLUMN(REFPreço:REFPreço))</f>
        <v>649.93037199999992</v>
      </c>
      <c r="R234" s="174" t="s">
        <v>4722</v>
      </c>
      <c r="S234" s="280">
        <f>VLOOKUP(P234,COTAÇÕES!A:F,5,FALSE)*F234</f>
        <v>0</v>
      </c>
    </row>
    <row r="235" spans="1:21" x14ac:dyDescent="0.25">
      <c r="A235" s="590" t="str">
        <f t="shared" si="141"/>
        <v>5-C105</v>
      </c>
      <c r="B235" s="81" t="s">
        <v>4820</v>
      </c>
      <c r="C235" s="82" t="str">
        <f>INDEX(REFMatriz,MATCH(O235&amp; " - "&amp;P235,REFItem,0),COLUMN(REFDescriçãoProjeto:REFDescriçãoProjeto))</f>
        <v>ARRUELA DE BORRACHA PARA JUNTA FLANGEADA PN10 DN200 EPDM</v>
      </c>
      <c r="D235" s="83" t="str">
        <f>INDEX(REFMatriz,MATCH(O235&amp; " - "&amp;P235,REFItem,0),COLUMN(REFUnidade:REFUnidade))</f>
        <v>UN</v>
      </c>
      <c r="E235" s="93"/>
      <c r="F235" s="84">
        <v>2</v>
      </c>
      <c r="G235" s="84"/>
      <c r="H235" s="85">
        <f t="shared" si="142"/>
        <v>2</v>
      </c>
      <c r="I235" s="86">
        <f t="shared" si="103"/>
        <v>8.59</v>
      </c>
      <c r="J235" s="86">
        <f t="shared" si="143"/>
        <v>0</v>
      </c>
      <c r="K235" s="87">
        <f t="shared" si="144"/>
        <v>17.18</v>
      </c>
      <c r="L235" s="87">
        <f t="shared" si="145"/>
        <v>0</v>
      </c>
      <c r="M235" s="88">
        <f t="shared" si="146"/>
        <v>17.18</v>
      </c>
      <c r="N235" s="89">
        <f t="shared" si="104"/>
        <v>6.0000000000000002E-6</v>
      </c>
      <c r="O235" s="90">
        <v>5</v>
      </c>
      <c r="P235" s="873" t="s">
        <v>4300</v>
      </c>
      <c r="Q235" s="92">
        <f>INDEX(REFMatriz,MATCH(O235&amp; " - "&amp;P235,REFItem,0),COLUMN(REFPreço:REFPreço))</f>
        <v>7.3852220000000006</v>
      </c>
      <c r="R235" s="174" t="s">
        <v>4722</v>
      </c>
      <c r="S235" s="280">
        <f>VLOOKUP(P235,COTAÇÕES!A:F,5,FALSE)*F235</f>
        <v>0</v>
      </c>
    </row>
    <row r="236" spans="1:21" x14ac:dyDescent="0.25">
      <c r="A236" s="590" t="str">
        <f t="shared" si="141"/>
        <v>5-C170</v>
      </c>
      <c r="B236" s="81" t="s">
        <v>4821</v>
      </c>
      <c r="C236" s="82" t="str">
        <f>INDEX(REFMatriz,MATCH(O236&amp; " - "&amp;P236,REFItem,0),COLUMN(REFDescriçãoProjeto:REFDescriçãoProjeto))</f>
        <v>PARAFUSOS COM PORCAS SEXTAVADAS E ARRUELAS METÁLICAS PN10 Ø20mmx90mm DN200 AÇO</v>
      </c>
      <c r="D236" s="83" t="str">
        <f>INDEX(REFMatriz,MATCH(O236&amp; " - "&amp;P236,REFItem,0),COLUMN(REFUnidade:REFUnidade))</f>
        <v>UN</v>
      </c>
      <c r="E236" s="93"/>
      <c r="F236" s="84">
        <v>16</v>
      </c>
      <c r="G236" s="84"/>
      <c r="H236" s="85">
        <f t="shared" si="142"/>
        <v>16</v>
      </c>
      <c r="I236" s="86">
        <f t="shared" si="103"/>
        <v>14.34</v>
      </c>
      <c r="J236" s="86">
        <f t="shared" si="143"/>
        <v>0</v>
      </c>
      <c r="K236" s="87">
        <f t="shared" si="144"/>
        <v>229.44</v>
      </c>
      <c r="L236" s="87">
        <f t="shared" si="145"/>
        <v>0</v>
      </c>
      <c r="M236" s="88">
        <f t="shared" si="146"/>
        <v>229.44</v>
      </c>
      <c r="N236" s="89">
        <f t="shared" si="104"/>
        <v>8.1000000000000004E-5</v>
      </c>
      <c r="O236" s="90">
        <v>5</v>
      </c>
      <c r="P236" s="873" t="s">
        <v>4361</v>
      </c>
      <c r="Q236" s="92">
        <f>INDEX(REFMatriz,MATCH(O236&amp; " - "&amp;P236,REFItem,0),COLUMN(REFPreço:REFPreço))</f>
        <v>12.3344</v>
      </c>
      <c r="R236" s="174" t="s">
        <v>4722</v>
      </c>
      <c r="S236" s="280">
        <f>VLOOKUP(P236,COTAÇÕES!A:F,5,FALSE)*F236</f>
        <v>0</v>
      </c>
    </row>
    <row r="237" spans="1:21" s="130" customFormat="1" x14ac:dyDescent="0.25">
      <c r="A237" s="590" t="str">
        <f t="shared" si="135"/>
        <v>-</v>
      </c>
      <c r="B237" s="119" t="s">
        <v>4828</v>
      </c>
      <c r="C237" s="120" t="s">
        <v>4822</v>
      </c>
      <c r="D237" s="121"/>
      <c r="E237" s="356"/>
      <c r="F237" s="122"/>
      <c r="G237" s="122"/>
      <c r="H237" s="123"/>
      <c r="I237" s="124"/>
      <c r="J237" s="124"/>
      <c r="K237" s="125"/>
      <c r="L237" s="125"/>
      <c r="M237" s="376"/>
      <c r="N237" s="126"/>
      <c r="O237" s="127"/>
      <c r="P237" s="891"/>
      <c r="Q237" s="128"/>
      <c r="R237" s="377"/>
      <c r="S237" s="280"/>
      <c r="U237" s="36"/>
    </row>
    <row r="238" spans="1:21" x14ac:dyDescent="0.25">
      <c r="A238" s="590" t="str">
        <f t="shared" si="135"/>
        <v>5-C189</v>
      </c>
      <c r="B238" s="81" t="s">
        <v>4829</v>
      </c>
      <c r="C238" s="82" t="str">
        <f>INDEX(REFMatriz,MATCH(O238&amp; " - "&amp;P238,REFItem,0),COLUMN(REFDescriçãoProjeto:REFDescriçãoProjeto))</f>
        <v>TÊ COM BOLSAS JUNTA ELÁSTICA JGS DN300 FD</v>
      </c>
      <c r="D238" s="83" t="str">
        <f>INDEX(REFMatriz,MATCH(O238&amp; " - "&amp;P238,REFItem,0),COLUMN(REFUnidade:REFUnidade))</f>
        <v>UN</v>
      </c>
      <c r="E238" s="93"/>
      <c r="F238" s="84">
        <v>1</v>
      </c>
      <c r="G238" s="84"/>
      <c r="H238" s="85">
        <f t="shared" si="136"/>
        <v>1</v>
      </c>
      <c r="I238" s="86">
        <f t="shared" si="103"/>
        <v>1725.82</v>
      </c>
      <c r="J238" s="86">
        <f t="shared" si="137"/>
        <v>0</v>
      </c>
      <c r="K238" s="87">
        <f t="shared" si="138"/>
        <v>1725.82</v>
      </c>
      <c r="L238" s="87">
        <f t="shared" si="139"/>
        <v>0</v>
      </c>
      <c r="M238" s="88">
        <f t="shared" si="140"/>
        <v>1725.82</v>
      </c>
      <c r="N238" s="89">
        <f t="shared" si="104"/>
        <v>6.1200000000000002E-4</v>
      </c>
      <c r="O238" s="90">
        <v>5</v>
      </c>
      <c r="P238" s="873" t="s">
        <v>4379</v>
      </c>
      <c r="Q238" s="92">
        <f>INDEX(REFMatriz,MATCH(O238&amp; " - "&amp;P238,REFItem,0),COLUMN(REFPreço:REFPreço))</f>
        <v>1483.689558</v>
      </c>
      <c r="R238" s="174" t="s">
        <v>4722</v>
      </c>
      <c r="S238" s="280">
        <f>VLOOKUP(P238,COTAÇÕES!A:F,5,FALSE)*F238</f>
        <v>0</v>
      </c>
      <c r="U238" s="36">
        <f>VLOOKUP(P238,PESOS!A:F,4,FALSE)*F238</f>
        <v>83</v>
      </c>
    </row>
    <row r="239" spans="1:21" x14ac:dyDescent="0.25">
      <c r="A239" s="590" t="str">
        <f t="shared" si="135"/>
        <v>5-C305</v>
      </c>
      <c r="B239" s="81" t="s">
        <v>4830</v>
      </c>
      <c r="C239" s="82" t="str">
        <f>INDEX(REFMatriz,MATCH(O239&amp; " - "&amp;P239,REFItem,0),COLUMN(REFDescriçãoProjeto:REFDescriçãoProjeto))</f>
        <v>TUBO COM FLANGE E PONTA PN10 DN300x1,80m FD</v>
      </c>
      <c r="D239" s="83" t="str">
        <f>INDEX(REFMatriz,MATCH(O239&amp; " - "&amp;P239,REFItem,0),COLUMN(REFUnidade:REFUnidade))</f>
        <v>UN</v>
      </c>
      <c r="E239" s="93"/>
      <c r="F239" s="84">
        <v>2</v>
      </c>
      <c r="G239" s="84"/>
      <c r="H239" s="85">
        <f t="shared" si="136"/>
        <v>2</v>
      </c>
      <c r="I239" s="86">
        <f t="shared" ref="I239:I267" si="147">ROUNDDOWN(IF(ClasseBDI="SEM BDI",UnitárioSemBDI,IF(ClasseBDI="SER",UnitárioSemBDI*(1+BDIServiços),IF(ClasseBDI="MAT",UnitárioSemBDI*(1+BDIMateriais)))),2)</f>
        <v>4337.8900000000003</v>
      </c>
      <c r="J239" s="86">
        <f t="shared" si="137"/>
        <v>0</v>
      </c>
      <c r="K239" s="87">
        <f t="shared" si="138"/>
        <v>8675.7800000000007</v>
      </c>
      <c r="L239" s="87">
        <f t="shared" si="139"/>
        <v>0</v>
      </c>
      <c r="M239" s="88">
        <f t="shared" si="140"/>
        <v>8675.7800000000007</v>
      </c>
      <c r="N239" s="89">
        <f t="shared" ref="N239:N267" si="148">IF(ISERROR(PreçoTotal/Total)," - ",ROUND(PreçoTotal/Total,6))</f>
        <v>3.0769999999999999E-3</v>
      </c>
      <c r="O239" s="90">
        <v>5</v>
      </c>
      <c r="P239" s="873" t="s">
        <v>4806</v>
      </c>
      <c r="Q239" s="92">
        <f>INDEX(REFMatriz,MATCH(O239&amp; " - "&amp;P239,REFItem,0),COLUMN(REFPreço:REFPreço))</f>
        <v>3729.2750040000005</v>
      </c>
      <c r="R239" s="174" t="s">
        <v>4722</v>
      </c>
      <c r="S239" s="280">
        <f>VLOOKUP(P239,COTAÇÕES!A:F,5,FALSE)*F239</f>
        <v>241.56</v>
      </c>
      <c r="U239" s="36">
        <f>VLOOKUP(P239,PESOS!A:F,4,FALSE)*F239</f>
        <v>241.56</v>
      </c>
    </row>
    <row r="240" spans="1:21" x14ac:dyDescent="0.25">
      <c r="A240" s="590" t="str">
        <f t="shared" si="135"/>
        <v>5-C153</v>
      </c>
      <c r="B240" s="81" t="s">
        <v>4831</v>
      </c>
      <c r="C240" s="82" t="str">
        <f>INDEX(REFMatriz,MATCH(O240&amp; " - "&amp;P240,REFItem,0),COLUMN(REFDescriçãoProjeto:REFDescriçãoProjeto))</f>
        <v>JUNTA DE DESMONTAGEM TRAVADA AXIALMENTE PN10 DN300 FD</v>
      </c>
      <c r="D240" s="83" t="str">
        <f>INDEX(REFMatriz,MATCH(O240&amp; " - "&amp;P240,REFItem,0),COLUMN(REFUnidade:REFUnidade))</f>
        <v>UN</v>
      </c>
      <c r="E240" s="93"/>
      <c r="F240" s="84">
        <v>1</v>
      </c>
      <c r="G240" s="84"/>
      <c r="H240" s="85">
        <f t="shared" si="136"/>
        <v>1</v>
      </c>
      <c r="I240" s="86">
        <f t="shared" si="147"/>
        <v>3172.56</v>
      </c>
      <c r="J240" s="86">
        <f t="shared" si="137"/>
        <v>0</v>
      </c>
      <c r="K240" s="87">
        <f t="shared" si="138"/>
        <v>3172.56</v>
      </c>
      <c r="L240" s="87">
        <f t="shared" si="139"/>
        <v>0</v>
      </c>
      <c r="M240" s="88">
        <f t="shared" si="140"/>
        <v>3172.56</v>
      </c>
      <c r="N240" s="89">
        <f t="shared" si="148"/>
        <v>1.1249999999999999E-3</v>
      </c>
      <c r="O240" s="90">
        <v>5</v>
      </c>
      <c r="P240" s="873" t="s">
        <v>4345</v>
      </c>
      <c r="Q240" s="92">
        <f>INDEX(REFMatriz,MATCH(O240&amp; " - "&amp;P240,REFItem,0),COLUMN(REFPreço:REFPreço))</f>
        <v>2727.4441999999999</v>
      </c>
      <c r="R240" s="174" t="s">
        <v>4722</v>
      </c>
      <c r="S240" s="280">
        <f>VLOOKUP(P240,COTAÇÕES!A:F,5,FALSE)*F240</f>
        <v>92</v>
      </c>
      <c r="U240" s="36">
        <f>VLOOKUP(P240,PESOS!A:F,4,FALSE)*F240</f>
        <v>92</v>
      </c>
    </row>
    <row r="241" spans="1:21" ht="24" x14ac:dyDescent="0.25">
      <c r="A241" s="590" t="str">
        <f t="shared" si="135"/>
        <v>5-C257</v>
      </c>
      <c r="B241" s="81" t="s">
        <v>4832</v>
      </c>
      <c r="C241" s="82" t="str">
        <f>INDEX(REFMatriz,MATCH(O241&amp; " - "&amp;P241,REFItem,0),COLUMN(REFDescriçãoProjeto:REFDescriçãoProjeto))</f>
        <v>VÁLVULA BORBOLETA FLANGEADA COM CABEÇOTE E MECANISMO DE REDUÇÃO TIPO PORCA VIAJANTE COM A POSSIBILIDADE DE MOTORIZAÇÃO FUTURA COM ACIONAMENTO VERTICAL VOLTADO PARA CIMA PN10 DN300 FD</v>
      </c>
      <c r="D241" s="83" t="str">
        <f>INDEX(REFMatriz,MATCH(O241&amp; " - "&amp;P241,REFItem,0),COLUMN(REFUnidade:REFUnidade))</f>
        <v>UN</v>
      </c>
      <c r="E241" s="93"/>
      <c r="F241" s="84">
        <v>1</v>
      </c>
      <c r="G241" s="84"/>
      <c r="H241" s="85">
        <f t="shared" si="136"/>
        <v>1</v>
      </c>
      <c r="I241" s="86">
        <f t="shared" si="147"/>
        <v>10316.65</v>
      </c>
      <c r="J241" s="86">
        <f t="shared" si="137"/>
        <v>0</v>
      </c>
      <c r="K241" s="87">
        <f t="shared" si="138"/>
        <v>10316.65</v>
      </c>
      <c r="L241" s="87">
        <f t="shared" si="139"/>
        <v>0</v>
      </c>
      <c r="M241" s="88">
        <f t="shared" si="140"/>
        <v>10316.65</v>
      </c>
      <c r="N241" s="89">
        <f t="shared" si="148"/>
        <v>3.6589999999999999E-3</v>
      </c>
      <c r="O241" s="90">
        <v>5</v>
      </c>
      <c r="P241" s="873" t="s">
        <v>4437</v>
      </c>
      <c r="Q241" s="92">
        <f>INDEX(REFMatriz,MATCH(O241&amp; " - "&amp;P241,REFItem,0),COLUMN(REFPreço:REFPreço))</f>
        <v>8869.2044999999998</v>
      </c>
      <c r="R241" s="174" t="s">
        <v>4722</v>
      </c>
      <c r="S241" s="280">
        <f>VLOOKUP(P241,COTAÇÕES!A:F,5,FALSE)*F241</f>
        <v>110.75</v>
      </c>
      <c r="U241" s="36">
        <f>VLOOKUP(P241,PESOS!A:F,4,FALSE)*F241</f>
        <v>110.75</v>
      </c>
    </row>
    <row r="242" spans="1:21" x14ac:dyDescent="0.25">
      <c r="A242" s="590" t="str">
        <f t="shared" si="135"/>
        <v>5-C116</v>
      </c>
      <c r="B242" s="81" t="s">
        <v>4833</v>
      </c>
      <c r="C242" s="82" t="str">
        <f>INDEX(REFMatriz,MATCH(O242&amp; " - "&amp;P242,REFItem,0),COLUMN(REFDescriçãoProjeto:REFDescriçãoProjeto))</f>
        <v>CAP COM BOLSA JUNTA ELÁSTICA JGS DN300 FD</v>
      </c>
      <c r="D242" s="83" t="str">
        <f>INDEX(REFMatriz,MATCH(O242&amp; " - "&amp;P242,REFItem,0),COLUMN(REFUnidade:REFUnidade))</f>
        <v>UN</v>
      </c>
      <c r="E242" s="93"/>
      <c r="F242" s="84">
        <v>1</v>
      </c>
      <c r="G242" s="84"/>
      <c r="H242" s="85">
        <f t="shared" si="136"/>
        <v>1</v>
      </c>
      <c r="I242" s="86">
        <f t="shared" si="147"/>
        <v>1026.6600000000001</v>
      </c>
      <c r="J242" s="86">
        <f t="shared" si="137"/>
        <v>0</v>
      </c>
      <c r="K242" s="87">
        <f t="shared" si="138"/>
        <v>1026.6600000000001</v>
      </c>
      <c r="L242" s="87">
        <f t="shared" si="139"/>
        <v>0</v>
      </c>
      <c r="M242" s="88">
        <f t="shared" si="140"/>
        <v>1026.6600000000001</v>
      </c>
      <c r="N242" s="89">
        <f t="shared" si="148"/>
        <v>3.6400000000000001E-4</v>
      </c>
      <c r="O242" s="90">
        <v>5</v>
      </c>
      <c r="P242" s="873" t="s">
        <v>4311</v>
      </c>
      <c r="Q242" s="92">
        <f>INDEX(REFMatriz,MATCH(O242&amp; " - "&amp;P242,REFItem,0),COLUMN(REFPreço:REFPreço))</f>
        <v>882.61882800000012</v>
      </c>
      <c r="R242" s="174" t="s">
        <v>4722</v>
      </c>
      <c r="S242" s="280">
        <f>VLOOKUP(P242,COTAÇÕES!A:F,5,FALSE)*F242</f>
        <v>0</v>
      </c>
      <c r="U242" s="36">
        <f>VLOOKUP(P242,PESOS!A:F,4,FALSE)*F242</f>
        <v>32.1</v>
      </c>
    </row>
    <row r="243" spans="1:21" x14ac:dyDescent="0.25">
      <c r="A243" s="590" t="str">
        <f t="shared" si="135"/>
        <v>5-C306</v>
      </c>
      <c r="B243" s="81" t="s">
        <v>4834</v>
      </c>
      <c r="C243" s="82" t="str">
        <f>INDEX(REFMatriz,MATCH(O243&amp; " - "&amp;P243,REFItem,0),COLUMN(REFDescriçãoProjeto:REFDescriçãoProjeto))</f>
        <v>REDUÇÃO COM PONTA E BOLSA JUNTA ELÁSTICA JGS DN300x200 FD</v>
      </c>
      <c r="D243" s="83" t="str">
        <f>INDEX(REFMatriz,MATCH(O243&amp; " - "&amp;P243,REFItem,0),COLUMN(REFUnidade:REFUnidade))</f>
        <v>UN</v>
      </c>
      <c r="E243" s="93"/>
      <c r="F243" s="84">
        <v>1</v>
      </c>
      <c r="G243" s="84"/>
      <c r="H243" s="85">
        <f t="shared" si="136"/>
        <v>1</v>
      </c>
      <c r="I243" s="86">
        <f t="shared" si="147"/>
        <v>871.6</v>
      </c>
      <c r="J243" s="86">
        <f t="shared" si="137"/>
        <v>0</v>
      </c>
      <c r="K243" s="87">
        <f t="shared" si="138"/>
        <v>871.6</v>
      </c>
      <c r="L243" s="87">
        <f t="shared" si="139"/>
        <v>0</v>
      </c>
      <c r="M243" s="88">
        <f t="shared" si="140"/>
        <v>871.6</v>
      </c>
      <c r="N243" s="89">
        <f t="shared" si="148"/>
        <v>3.0899999999999998E-4</v>
      </c>
      <c r="O243" s="90">
        <v>5</v>
      </c>
      <c r="P243" s="873" t="s">
        <v>4824</v>
      </c>
      <c r="Q243" s="92">
        <f>INDEX(REFMatriz,MATCH(O243&amp; " - "&amp;P243,REFItem,0),COLUMN(REFPreço:REFPreço))</f>
        <v>749.31479999999999</v>
      </c>
      <c r="R243" s="174" t="s">
        <v>4722</v>
      </c>
      <c r="S243" s="280">
        <f>VLOOKUP(P243,COTAÇÕES!A:F,5,FALSE)*F243</f>
        <v>0</v>
      </c>
      <c r="U243" s="36">
        <f>VLOOKUP(P243,PESOS!A:F,4,FALSE)*F243</f>
        <v>28.85</v>
      </c>
    </row>
    <row r="244" spans="1:21" x14ac:dyDescent="0.25">
      <c r="A244" s="590" t="str">
        <f t="shared" si="135"/>
        <v>5-C307</v>
      </c>
      <c r="B244" s="81" t="s">
        <v>4836</v>
      </c>
      <c r="C244" s="82" t="str">
        <f>INDEX(REFMatriz,MATCH(O244&amp; " - "&amp;P244,REFItem,0),COLUMN(REFDescriçãoProjeto:REFDescriçãoProjeto))</f>
        <v>TUBO COM FLANGE E PONTA PN10 DN200x1,50m FD</v>
      </c>
      <c r="D244" s="83" t="str">
        <f>INDEX(REFMatriz,MATCH(O244&amp; " - "&amp;P244,REFItem,0),COLUMN(REFUnidade:REFUnidade))</f>
        <v>UN</v>
      </c>
      <c r="E244" s="93"/>
      <c r="F244" s="84">
        <v>2</v>
      </c>
      <c r="G244" s="84"/>
      <c r="H244" s="85">
        <f t="shared" si="136"/>
        <v>2</v>
      </c>
      <c r="I244" s="86">
        <f t="shared" si="147"/>
        <v>2464.14</v>
      </c>
      <c r="J244" s="86">
        <f t="shared" si="137"/>
        <v>0</v>
      </c>
      <c r="K244" s="87">
        <f t="shared" si="138"/>
        <v>4928.28</v>
      </c>
      <c r="L244" s="87">
        <f t="shared" si="139"/>
        <v>0</v>
      </c>
      <c r="M244" s="88">
        <f t="shared" si="140"/>
        <v>4928.28</v>
      </c>
      <c r="N244" s="89">
        <f t="shared" si="148"/>
        <v>1.748E-3</v>
      </c>
      <c r="O244" s="90">
        <v>5</v>
      </c>
      <c r="P244" s="873" t="s">
        <v>4826</v>
      </c>
      <c r="Q244" s="92">
        <f>INDEX(REFMatriz,MATCH(O244&amp; " - "&amp;P244,REFItem,0),COLUMN(REFPreço:REFPreço))</f>
        <v>2118.417782</v>
      </c>
      <c r="R244" s="174" t="s">
        <v>4722</v>
      </c>
      <c r="S244" s="280">
        <f>VLOOKUP(P244,COTAÇÕES!A:F,5,FALSE)*F244</f>
        <v>124.39999999999999</v>
      </c>
      <c r="U244" s="36">
        <f>VLOOKUP(P244,PESOS!A:F,4,FALSE)*F244</f>
        <v>124.39999999999999</v>
      </c>
    </row>
    <row r="245" spans="1:21" x14ac:dyDescent="0.25">
      <c r="A245" s="590" t="str">
        <f t="shared" si="135"/>
        <v>5-C284</v>
      </c>
      <c r="B245" s="81" t="s">
        <v>4837</v>
      </c>
      <c r="C245" s="82" t="str">
        <f>INDEX(REFMatriz,MATCH(O245&amp; " - "&amp;P245,REFItem,0),COLUMN(REFDescriçãoProjeto:REFDescriçãoProjeto))</f>
        <v>VÁLVULA DE GAVETA COM FLANGES E CUNHA DE BORRACHA CORPO CURTO COM VOLANTE PN10 DN200 FD</v>
      </c>
      <c r="D245" s="83" t="str">
        <f>INDEX(REFMatriz,MATCH(O245&amp; " - "&amp;P245,REFItem,0),COLUMN(REFUnidade:REFUnidade))</f>
        <v>UN</v>
      </c>
      <c r="E245" s="93"/>
      <c r="F245" s="84">
        <v>1</v>
      </c>
      <c r="G245" s="84"/>
      <c r="H245" s="85">
        <f t="shared" si="136"/>
        <v>1</v>
      </c>
      <c r="I245" s="86">
        <f t="shared" si="147"/>
        <v>3053.83</v>
      </c>
      <c r="J245" s="86">
        <f t="shared" si="137"/>
        <v>0</v>
      </c>
      <c r="K245" s="87">
        <f t="shared" si="138"/>
        <v>3053.83</v>
      </c>
      <c r="L245" s="87">
        <f t="shared" si="139"/>
        <v>0</v>
      </c>
      <c r="M245" s="88">
        <f t="shared" si="140"/>
        <v>3053.83</v>
      </c>
      <c r="N245" s="89">
        <f t="shared" si="148"/>
        <v>1.083E-3</v>
      </c>
      <c r="O245" s="90">
        <v>5</v>
      </c>
      <c r="P245" s="873" t="s">
        <v>4746</v>
      </c>
      <c r="Q245" s="92">
        <f>INDEX(REFMatriz,MATCH(O245&amp; " - "&amp;P245,REFItem,0),COLUMN(REFPreço:REFPreço))</f>
        <v>2625.3770399999999</v>
      </c>
      <c r="R245" s="174" t="s">
        <v>4722</v>
      </c>
      <c r="S245" s="280">
        <f>VLOOKUP(P245,COTAÇÕES!A:F,5,FALSE)*F245</f>
        <v>66</v>
      </c>
      <c r="U245" s="36">
        <f>VLOOKUP(P245,PESOS!A:F,4,FALSE)*F245</f>
        <v>66</v>
      </c>
    </row>
    <row r="246" spans="1:21" x14ac:dyDescent="0.25">
      <c r="A246" s="590" t="str">
        <f t="shared" si="135"/>
        <v>5-C290</v>
      </c>
      <c r="B246" s="81" t="s">
        <v>4838</v>
      </c>
      <c r="C246" s="82" t="str">
        <f>INDEX(REFMatriz,MATCH(O246&amp; " - "&amp;P246,REFItem,0),COLUMN(REFDescriçãoProjeto:REFDescriçãoProjeto))</f>
        <v>CAP COM BOLSA JUNTA ELÁSTICA JGS DN200 FD</v>
      </c>
      <c r="D246" s="83" t="str">
        <f>INDEX(REFMatriz,MATCH(O246&amp; " - "&amp;P246,REFItem,0),COLUMN(REFUnidade:REFUnidade))</f>
        <v>UN</v>
      </c>
      <c r="E246" s="93"/>
      <c r="F246" s="84">
        <v>1</v>
      </c>
      <c r="G246" s="84"/>
      <c r="H246" s="85">
        <f t="shared" ref="H246:H257" si="149">SUM(E246:G246)</f>
        <v>1</v>
      </c>
      <c r="I246" s="86">
        <f t="shared" si="147"/>
        <v>321.93</v>
      </c>
      <c r="J246" s="86">
        <f t="shared" ref="J246:J257" si="150">I246*E246</f>
        <v>0</v>
      </c>
      <c r="K246" s="87">
        <f t="shared" ref="K246:K257" si="151">I246*F246</f>
        <v>321.93</v>
      </c>
      <c r="L246" s="87">
        <f t="shared" ref="L246:L257" si="152">I246*G246</f>
        <v>0</v>
      </c>
      <c r="M246" s="88">
        <f t="shared" ref="M246:M257" si="153">SUM(J246:L246)</f>
        <v>321.93</v>
      </c>
      <c r="N246" s="89">
        <f t="shared" si="148"/>
        <v>1.1400000000000001E-4</v>
      </c>
      <c r="O246" s="90">
        <v>5</v>
      </c>
      <c r="P246" s="873" t="s">
        <v>4753</v>
      </c>
      <c r="Q246" s="92">
        <f>INDEX(REFMatriz,MATCH(O246&amp; " - "&amp;P246,REFItem,0),COLUMN(REFPreço:REFPreço))</f>
        <v>276.76851799999997</v>
      </c>
      <c r="R246" s="174" t="s">
        <v>4722</v>
      </c>
      <c r="S246" s="280">
        <f>VLOOKUP(P246,COTAÇÕES!A:F,5,FALSE)*F246</f>
        <v>0</v>
      </c>
      <c r="U246" s="36">
        <f>VLOOKUP(P246,PESOS!A:F,4,FALSE)*F246</f>
        <v>13.6</v>
      </c>
    </row>
    <row r="247" spans="1:21" x14ac:dyDescent="0.25">
      <c r="A247" s="590" t="str">
        <f t="shared" si="135"/>
        <v>5-C105</v>
      </c>
      <c r="B247" s="81" t="s">
        <v>4839</v>
      </c>
      <c r="C247" s="82" t="str">
        <f>INDEX(REFMatriz,MATCH(O247&amp; " - "&amp;P247,REFItem,0),COLUMN(REFDescriçãoProjeto:REFDescriçãoProjeto))</f>
        <v>ARRUELA DE BORRACHA PARA JUNTA FLANGEADA PN10 DN200 EPDM</v>
      </c>
      <c r="D247" s="83" t="str">
        <f>INDEX(REFMatriz,MATCH(O247&amp; " - "&amp;P247,REFItem,0),COLUMN(REFUnidade:REFUnidade))</f>
        <v>UN</v>
      </c>
      <c r="E247" s="93"/>
      <c r="F247" s="84">
        <v>2</v>
      </c>
      <c r="G247" s="84"/>
      <c r="H247" s="85">
        <f t="shared" si="149"/>
        <v>2</v>
      </c>
      <c r="I247" s="86">
        <f t="shared" si="147"/>
        <v>8.59</v>
      </c>
      <c r="J247" s="86">
        <f t="shared" si="150"/>
        <v>0</v>
      </c>
      <c r="K247" s="87">
        <f t="shared" si="151"/>
        <v>17.18</v>
      </c>
      <c r="L247" s="87">
        <f t="shared" si="152"/>
        <v>0</v>
      </c>
      <c r="M247" s="88">
        <f t="shared" si="153"/>
        <v>17.18</v>
      </c>
      <c r="N247" s="89">
        <f t="shared" si="148"/>
        <v>6.0000000000000002E-6</v>
      </c>
      <c r="O247" s="90">
        <v>5</v>
      </c>
      <c r="P247" s="873" t="s">
        <v>4300</v>
      </c>
      <c r="Q247" s="92">
        <f>INDEX(REFMatriz,MATCH(O247&amp; " - "&amp;P247,REFItem,0),COLUMN(REFPreço:REFPreço))</f>
        <v>7.3852220000000006</v>
      </c>
      <c r="R247" s="174" t="s">
        <v>4722</v>
      </c>
      <c r="S247" s="280">
        <f>VLOOKUP(P247,COTAÇÕES!A:F,5,FALSE)*F247</f>
        <v>0</v>
      </c>
    </row>
    <row r="248" spans="1:21" x14ac:dyDescent="0.25">
      <c r="A248" s="590" t="str">
        <f t="shared" si="135"/>
        <v>5-C107</v>
      </c>
      <c r="B248" s="81" t="s">
        <v>4840</v>
      </c>
      <c r="C248" s="82" t="str">
        <f>INDEX(REFMatriz,MATCH(O248&amp; " - "&amp;P248,REFItem,0),COLUMN(REFDescriçãoProjeto:REFDescriçãoProjeto))</f>
        <v>ARRUELA DE BORRACHA PARA JUNTA FLANGEADA PN10 DN300 EPDM</v>
      </c>
      <c r="D248" s="83" t="str">
        <f>INDEX(REFMatriz,MATCH(O248&amp; " - "&amp;P248,REFItem,0),COLUMN(REFUnidade:REFUnidade))</f>
        <v>UN</v>
      </c>
      <c r="E248" s="93"/>
      <c r="F248" s="84">
        <v>3</v>
      </c>
      <c r="G248" s="84"/>
      <c r="H248" s="85">
        <f t="shared" si="149"/>
        <v>3</v>
      </c>
      <c r="I248" s="86">
        <f t="shared" si="147"/>
        <v>17.59</v>
      </c>
      <c r="J248" s="86">
        <f t="shared" si="150"/>
        <v>0</v>
      </c>
      <c r="K248" s="87">
        <f t="shared" si="151"/>
        <v>52.769999999999996</v>
      </c>
      <c r="L248" s="87">
        <f t="shared" si="152"/>
        <v>0</v>
      </c>
      <c r="M248" s="88">
        <f t="shared" si="153"/>
        <v>52.769999999999996</v>
      </c>
      <c r="N248" s="89">
        <f t="shared" si="148"/>
        <v>1.9000000000000001E-5</v>
      </c>
      <c r="O248" s="90">
        <v>5</v>
      </c>
      <c r="P248" s="873" t="s">
        <v>4302</v>
      </c>
      <c r="Q248" s="92">
        <f>INDEX(REFMatriz,MATCH(O248&amp; " - "&amp;P248,REFItem,0),COLUMN(REFPreço:REFPreço))</f>
        <v>15.125058000000001</v>
      </c>
      <c r="R248" s="174" t="s">
        <v>4722</v>
      </c>
      <c r="S248" s="280">
        <f>VLOOKUP(P248,COTAÇÕES!A:F,5,FALSE)*F248</f>
        <v>0</v>
      </c>
    </row>
    <row r="249" spans="1:21" x14ac:dyDescent="0.25">
      <c r="A249" s="590" t="str">
        <f t="shared" si="135"/>
        <v>5-C170</v>
      </c>
      <c r="B249" s="81" t="s">
        <v>4841</v>
      </c>
      <c r="C249" s="82" t="str">
        <f>INDEX(REFMatriz,MATCH(O249&amp; " - "&amp;P249,REFItem,0),COLUMN(REFDescriçãoProjeto:REFDescriçãoProjeto))</f>
        <v>PARAFUSOS COM PORCAS SEXTAVADAS E ARRUELAS METÁLICAS PN10 Ø20mmx90mm DN200 AÇO</v>
      </c>
      <c r="D249" s="83" t="str">
        <f>INDEX(REFMatriz,MATCH(O249&amp; " - "&amp;P249,REFItem,0),COLUMN(REFUnidade:REFUnidade))</f>
        <v>UN</v>
      </c>
      <c r="E249" s="93"/>
      <c r="F249" s="84">
        <v>16</v>
      </c>
      <c r="G249" s="84"/>
      <c r="H249" s="85">
        <f t="shared" si="149"/>
        <v>16</v>
      </c>
      <c r="I249" s="86">
        <f t="shared" si="147"/>
        <v>14.34</v>
      </c>
      <c r="J249" s="86">
        <f t="shared" si="150"/>
        <v>0</v>
      </c>
      <c r="K249" s="87">
        <f t="shared" si="151"/>
        <v>229.44</v>
      </c>
      <c r="L249" s="87">
        <f t="shared" si="152"/>
        <v>0</v>
      </c>
      <c r="M249" s="88">
        <f t="shared" si="153"/>
        <v>229.44</v>
      </c>
      <c r="N249" s="89">
        <f t="shared" si="148"/>
        <v>8.1000000000000004E-5</v>
      </c>
      <c r="O249" s="90">
        <v>5</v>
      </c>
      <c r="P249" s="873" t="s">
        <v>4361</v>
      </c>
      <c r="Q249" s="92">
        <f>INDEX(REFMatriz,MATCH(O249&amp; " - "&amp;P249,REFItem,0),COLUMN(REFPreço:REFPreço))</f>
        <v>12.3344</v>
      </c>
      <c r="R249" s="174" t="s">
        <v>4722</v>
      </c>
      <c r="S249" s="280">
        <f>VLOOKUP(P249,COTAÇÕES!A:F,5,FALSE)*F249</f>
        <v>0</v>
      </c>
    </row>
    <row r="250" spans="1:21" x14ac:dyDescent="0.25">
      <c r="A250" s="590" t="str">
        <f t="shared" si="135"/>
        <v>5-C168</v>
      </c>
      <c r="B250" s="81" t="s">
        <v>4842</v>
      </c>
      <c r="C250" s="82" t="str">
        <f>INDEX(REFMatriz,MATCH(O250&amp; " - "&amp;P250,REFItem,0),COLUMN(REFDescriçãoProjeto:REFDescriçãoProjeto))</f>
        <v>PARAFUSOS COM PORCAS SEXTAVADAS E ARRUELAS METÁLICAS PN10 Ø20mmx100mm DN300 AÇO</v>
      </c>
      <c r="D250" s="83" t="str">
        <f>INDEX(REFMatriz,MATCH(O250&amp; " - "&amp;P250,REFItem,0),COLUMN(REFUnidade:REFUnidade))</f>
        <v>UN</v>
      </c>
      <c r="E250" s="93"/>
      <c r="F250" s="84">
        <v>12</v>
      </c>
      <c r="G250" s="84"/>
      <c r="H250" s="85">
        <f t="shared" si="149"/>
        <v>12</v>
      </c>
      <c r="I250" s="86">
        <f t="shared" si="147"/>
        <v>25.1</v>
      </c>
      <c r="J250" s="86">
        <f t="shared" si="150"/>
        <v>0</v>
      </c>
      <c r="K250" s="87">
        <f t="shared" si="151"/>
        <v>301.20000000000005</v>
      </c>
      <c r="L250" s="87">
        <f t="shared" si="152"/>
        <v>0</v>
      </c>
      <c r="M250" s="88">
        <f t="shared" si="153"/>
        <v>301.20000000000005</v>
      </c>
      <c r="N250" s="89">
        <f t="shared" si="148"/>
        <v>1.07E-4</v>
      </c>
      <c r="O250" s="90">
        <v>5</v>
      </c>
      <c r="P250" s="873" t="s">
        <v>4359</v>
      </c>
      <c r="Q250" s="92">
        <f>INDEX(REFMatriz,MATCH(O250&amp; " - "&amp;P250,REFItem,0),COLUMN(REFPreço:REFPreço))</f>
        <v>21.5852</v>
      </c>
      <c r="R250" s="174" t="s">
        <v>4722</v>
      </c>
      <c r="S250" s="280">
        <f>VLOOKUP(P250,COTAÇÕES!A:F,5,FALSE)*F250</f>
        <v>0</v>
      </c>
    </row>
    <row r="251" spans="1:21" s="130" customFormat="1" x14ac:dyDescent="0.25">
      <c r="A251" s="590" t="str">
        <f t="shared" si="135"/>
        <v>-</v>
      </c>
      <c r="B251" s="119" t="s">
        <v>5687</v>
      </c>
      <c r="C251" s="120" t="s">
        <v>4835</v>
      </c>
      <c r="D251" s="121"/>
      <c r="E251" s="356"/>
      <c r="F251" s="122"/>
      <c r="G251" s="122"/>
      <c r="H251" s="123"/>
      <c r="I251" s="124"/>
      <c r="J251" s="124"/>
      <c r="K251" s="125"/>
      <c r="L251" s="125"/>
      <c r="M251" s="376"/>
      <c r="N251" s="126"/>
      <c r="O251" s="127"/>
      <c r="P251" s="891"/>
      <c r="Q251" s="128"/>
      <c r="R251" s="377"/>
      <c r="S251" s="280"/>
      <c r="U251" s="36"/>
    </row>
    <row r="252" spans="1:21" x14ac:dyDescent="0.25">
      <c r="A252" s="590" t="str">
        <f t="shared" si="135"/>
        <v>5-C197</v>
      </c>
      <c r="B252" s="81" t="s">
        <v>5688</v>
      </c>
      <c r="C252" s="82" t="str">
        <f>INDEX(REFMatriz,MATCH(O252&amp; " - "&amp;P252,REFItem,0),COLUMN(REFDescriçãoProjeto:REFDescriçãoProjeto))</f>
        <v>TÊ DE REDUÇÃO COM BOLSAS JUNTA ELÁSTICA JGS DN300x100 FD</v>
      </c>
      <c r="D252" s="83" t="str">
        <f>INDEX(REFMatriz,MATCH(O252&amp; " - "&amp;P252,REFItem,0),COLUMN(REFUnidade:REFUnidade))</f>
        <v>UN</v>
      </c>
      <c r="E252" s="93"/>
      <c r="F252" s="84">
        <v>4</v>
      </c>
      <c r="G252" s="84"/>
      <c r="H252" s="85">
        <f t="shared" si="149"/>
        <v>4</v>
      </c>
      <c r="I252" s="86">
        <f t="shared" si="147"/>
        <v>1445.33</v>
      </c>
      <c r="J252" s="86">
        <f t="shared" si="150"/>
        <v>0</v>
      </c>
      <c r="K252" s="87">
        <f t="shared" si="151"/>
        <v>5781.32</v>
      </c>
      <c r="L252" s="87">
        <f t="shared" si="152"/>
        <v>0</v>
      </c>
      <c r="M252" s="88">
        <f t="shared" si="153"/>
        <v>5781.32</v>
      </c>
      <c r="N252" s="89">
        <f t="shared" si="148"/>
        <v>2.0500000000000002E-3</v>
      </c>
      <c r="O252" s="90">
        <v>5</v>
      </c>
      <c r="P252" s="873" t="s">
        <v>4386</v>
      </c>
      <c r="Q252" s="92">
        <f>INDEX(REFMatriz,MATCH(O252&amp; " - "&amp;P252,REFItem,0),COLUMN(REFPreço:REFPreço))</f>
        <v>1242.552038</v>
      </c>
      <c r="R252" s="174" t="s">
        <v>4722</v>
      </c>
      <c r="S252" s="280">
        <f>VLOOKUP(P252,COTAÇÕES!A:F,5,FALSE)*F252</f>
        <v>0</v>
      </c>
      <c r="U252" s="36">
        <f>VLOOKUP(P252,PESOS!A:F,4,FALSE)*F252</f>
        <v>218.8</v>
      </c>
    </row>
    <row r="253" spans="1:21" x14ac:dyDescent="0.25">
      <c r="A253" s="590" t="str">
        <f t="shared" si="135"/>
        <v>5-IM0003</v>
      </c>
      <c r="B253" s="81" t="s">
        <v>5689</v>
      </c>
      <c r="C253" s="82" t="str">
        <f>INDEX(REFMatriz,MATCH(O253&amp; " - "&amp;P253,REFItem,0),COLUMN(REFDescriçãoProjeto:REFDescriçãoProjeto))</f>
        <v>TUBO C/ PONTA E BOLSA PVC-O PN 12,5 JE DN 100</v>
      </c>
      <c r="D253" s="83" t="str">
        <f>INDEX(REFMatriz,MATCH(O253&amp; " - "&amp;P253,REFItem,0),COLUMN(REFUnidade:REFUnidade))</f>
        <v>M</v>
      </c>
      <c r="E253" s="93"/>
      <c r="F253" s="84">
        <v>24</v>
      </c>
      <c r="G253" s="84"/>
      <c r="H253" s="85">
        <f t="shared" si="149"/>
        <v>24</v>
      </c>
      <c r="I253" s="86">
        <f t="shared" si="147"/>
        <v>95.58</v>
      </c>
      <c r="J253" s="86">
        <f t="shared" si="150"/>
        <v>0</v>
      </c>
      <c r="K253" s="87">
        <f t="shared" si="151"/>
        <v>2293.92</v>
      </c>
      <c r="L253" s="87">
        <f t="shared" si="152"/>
        <v>0</v>
      </c>
      <c r="M253" s="88">
        <f t="shared" si="153"/>
        <v>2293.92</v>
      </c>
      <c r="N253" s="89">
        <f t="shared" si="148"/>
        <v>8.1400000000000005E-4</v>
      </c>
      <c r="O253" s="90">
        <v>5</v>
      </c>
      <c r="P253" s="873" t="s">
        <v>20372</v>
      </c>
      <c r="Q253" s="92">
        <f>INDEX(REFMatriz,MATCH(O253&amp; " - "&amp;P253,REFItem,0),COLUMN(REFPreço:REFPreço))</f>
        <v>82.173333333333332</v>
      </c>
      <c r="R253" s="174" t="s">
        <v>4722</v>
      </c>
      <c r="S253" s="280"/>
      <c r="U253" s="36" t="e">
        <f>VLOOKUP(P253,PESOS!A:F,4,FALSE)*F253</f>
        <v>#N/A</v>
      </c>
    </row>
    <row r="254" spans="1:21" x14ac:dyDescent="0.25">
      <c r="A254" s="590" t="str">
        <f t="shared" si="135"/>
        <v>5-C159</v>
      </c>
      <c r="B254" s="81" t="s">
        <v>5690</v>
      </c>
      <c r="C254" s="82" t="str">
        <f>INDEX(REFMatriz,MATCH(O254&amp; " - "&amp;P254,REFItem,0),COLUMN(REFDescriçãoProjeto:REFDescriçãoProjeto))</f>
        <v>LUVA DE CORRER COM BOLSAS JUNTA MECÂNICA JM DN100 FD</v>
      </c>
      <c r="D254" s="83" t="str">
        <f>INDEX(REFMatriz,MATCH(O254&amp; " - "&amp;P254,REFItem,0),COLUMN(REFUnidade:REFUnidade))</f>
        <v>UN</v>
      </c>
      <c r="E254" s="93"/>
      <c r="F254" s="84">
        <v>4</v>
      </c>
      <c r="G254" s="84"/>
      <c r="H254" s="85">
        <f t="shared" si="149"/>
        <v>4</v>
      </c>
      <c r="I254" s="86">
        <f t="shared" si="147"/>
        <v>688.67</v>
      </c>
      <c r="J254" s="86">
        <f t="shared" si="150"/>
        <v>0</v>
      </c>
      <c r="K254" s="87">
        <f t="shared" si="151"/>
        <v>2754.68</v>
      </c>
      <c r="L254" s="87">
        <f t="shared" si="152"/>
        <v>0</v>
      </c>
      <c r="M254" s="88">
        <f t="shared" si="153"/>
        <v>2754.68</v>
      </c>
      <c r="N254" s="89">
        <f t="shared" si="148"/>
        <v>9.77E-4</v>
      </c>
      <c r="O254" s="90">
        <v>5</v>
      </c>
      <c r="P254" s="873" t="s">
        <v>4351</v>
      </c>
      <c r="Q254" s="92">
        <f>INDEX(REFMatriz,MATCH(O254&amp; " - "&amp;P254,REFItem,0),COLUMN(REFPreço:REFPreço))</f>
        <v>592.05119999999999</v>
      </c>
      <c r="R254" s="174" t="s">
        <v>4722</v>
      </c>
      <c r="S254" s="280">
        <f>VLOOKUP(P254,COTAÇÕES!A:F,5,FALSE)*F254</f>
        <v>76.56</v>
      </c>
      <c r="U254" s="36">
        <f>VLOOKUP(P254,PESOS!A:F,4,FALSE)*F254</f>
        <v>76.56</v>
      </c>
    </row>
    <row r="255" spans="1:21" x14ac:dyDescent="0.25">
      <c r="A255" s="590" t="str">
        <f t="shared" si="135"/>
        <v>5-C148</v>
      </c>
      <c r="B255" s="81" t="s">
        <v>5691</v>
      </c>
      <c r="C255" s="82" t="str">
        <f>INDEX(REFMatriz,MATCH(O255&amp; " - "&amp;P255,REFItem,0),COLUMN(REFDescriçãoProjeto:REFDescriçãoProjeto))</f>
        <v>EXTREMIDADE FLANGE E PONTA COM ABA DE VEDAÇÃO PN10 DN100x0,70m FD</v>
      </c>
      <c r="D255" s="83" t="str">
        <f>INDEX(REFMatriz,MATCH(O255&amp; " - "&amp;P255,REFItem,0),COLUMN(REFUnidade:REFUnidade))</f>
        <v>UN</v>
      </c>
      <c r="E255" s="93"/>
      <c r="F255" s="84">
        <v>4</v>
      </c>
      <c r="G255" s="84"/>
      <c r="H255" s="85">
        <f t="shared" si="149"/>
        <v>4</v>
      </c>
      <c r="I255" s="86">
        <f t="shared" si="147"/>
        <v>753.23</v>
      </c>
      <c r="J255" s="86">
        <f t="shared" si="150"/>
        <v>0</v>
      </c>
      <c r="K255" s="87">
        <f t="shared" si="151"/>
        <v>3012.92</v>
      </c>
      <c r="L255" s="87">
        <f t="shared" si="152"/>
        <v>0</v>
      </c>
      <c r="M255" s="88">
        <f t="shared" si="153"/>
        <v>3012.92</v>
      </c>
      <c r="N255" s="89">
        <f t="shared" si="148"/>
        <v>1.0679999999999999E-3</v>
      </c>
      <c r="O255" s="90">
        <v>5</v>
      </c>
      <c r="P255" s="873" t="s">
        <v>4340</v>
      </c>
      <c r="Q255" s="92">
        <f>INDEX(REFMatriz,MATCH(O255&amp; " - "&amp;P255,REFItem,0),COLUMN(REFPreço:REFPreço))</f>
        <v>647.55600000000004</v>
      </c>
      <c r="R255" s="174" t="s">
        <v>4722</v>
      </c>
      <c r="S255" s="280">
        <f>VLOOKUP(P255,COTAÇÕES!A:F,5,FALSE)*F255</f>
        <v>84</v>
      </c>
      <c r="U255" s="36">
        <f>VLOOKUP(P255,PESOS!A:F,4,FALSE)*F255</f>
        <v>84</v>
      </c>
    </row>
    <row r="256" spans="1:21" x14ac:dyDescent="0.25">
      <c r="A256" s="590" t="str">
        <f t="shared" si="135"/>
        <v>5-C270</v>
      </c>
      <c r="B256" s="81" t="s">
        <v>5692</v>
      </c>
      <c r="C256" s="82" t="str">
        <f>INDEX(REFMatriz,MATCH(O256&amp; " - "&amp;P256,REFItem,0),COLUMN(REFDescriçãoProjeto:REFDescriçãoProjeto))</f>
        <v>VÁLVULA DE GAVETA COM FLANGES E CUNHA DE BORRACHA CORPO CURTO COM VOLANTE PN10 DN100 FD</v>
      </c>
      <c r="D256" s="83" t="str">
        <f>INDEX(REFMatriz,MATCH(O256&amp; " - "&amp;P256,REFItem,0),COLUMN(REFUnidade:REFUnidade))</f>
        <v>UN</v>
      </c>
      <c r="E256" s="93"/>
      <c r="F256" s="84">
        <v>4</v>
      </c>
      <c r="G256" s="84"/>
      <c r="H256" s="85">
        <f t="shared" si="149"/>
        <v>4</v>
      </c>
      <c r="I256" s="86">
        <f t="shared" si="147"/>
        <v>1266.51</v>
      </c>
      <c r="J256" s="86">
        <f t="shared" si="150"/>
        <v>0</v>
      </c>
      <c r="K256" s="87">
        <f t="shared" si="151"/>
        <v>5066.04</v>
      </c>
      <c r="L256" s="87">
        <f t="shared" si="152"/>
        <v>0</v>
      </c>
      <c r="M256" s="88">
        <f t="shared" si="153"/>
        <v>5066.04</v>
      </c>
      <c r="N256" s="89">
        <f t="shared" si="148"/>
        <v>1.797E-3</v>
      </c>
      <c r="O256" s="90">
        <v>5</v>
      </c>
      <c r="P256" s="873" t="s">
        <v>4449</v>
      </c>
      <c r="Q256" s="92">
        <f>INDEX(REFMatriz,MATCH(O256&amp; " - "&amp;P256,REFItem,0),COLUMN(REFPreço:REFPreço))</f>
        <v>1088.81916</v>
      </c>
      <c r="R256" s="174" t="s">
        <v>4722</v>
      </c>
      <c r="S256" s="280">
        <f>VLOOKUP(P256,COTAÇÕES!A:F,5,FALSE)*F256</f>
        <v>80</v>
      </c>
      <c r="U256" s="36">
        <f>VLOOKUP(P256,PESOS!A:F,4,FALSE)*F256</f>
        <v>80</v>
      </c>
    </row>
    <row r="257" spans="1:22" x14ac:dyDescent="0.25">
      <c r="A257" s="590" t="str">
        <f t="shared" si="135"/>
        <v>5-C152</v>
      </c>
      <c r="B257" s="81" t="s">
        <v>5693</v>
      </c>
      <c r="C257" s="82" t="str">
        <f>INDEX(REFMatriz,MATCH(O257&amp; " - "&amp;P257,REFItem,0),COLUMN(REFDescriçãoProjeto:REFDescriçãoProjeto))</f>
        <v>JUNTA DE DESMONTAGEM TRAVADA AXIALMENTE PN10 DN100 FD</v>
      </c>
      <c r="D257" s="83" t="str">
        <f>INDEX(REFMatriz,MATCH(O257&amp; " - "&amp;P257,REFItem,0),COLUMN(REFUnidade:REFUnidade))</f>
        <v>UN</v>
      </c>
      <c r="E257" s="93"/>
      <c r="F257" s="84">
        <v>4</v>
      </c>
      <c r="G257" s="84"/>
      <c r="H257" s="85">
        <f t="shared" si="149"/>
        <v>4</v>
      </c>
      <c r="I257" s="86">
        <f t="shared" si="147"/>
        <v>753.23</v>
      </c>
      <c r="J257" s="86">
        <f t="shared" si="150"/>
        <v>0</v>
      </c>
      <c r="K257" s="87">
        <f t="shared" si="151"/>
        <v>3012.92</v>
      </c>
      <c r="L257" s="87">
        <f t="shared" si="152"/>
        <v>0</v>
      </c>
      <c r="M257" s="88">
        <f t="shared" si="153"/>
        <v>3012.92</v>
      </c>
      <c r="N257" s="89">
        <f t="shared" si="148"/>
        <v>1.0679999999999999E-3</v>
      </c>
      <c r="O257" s="90">
        <v>5</v>
      </c>
      <c r="P257" s="873" t="s">
        <v>4344</v>
      </c>
      <c r="Q257" s="92">
        <f>INDEX(REFMatriz,MATCH(O257&amp; " - "&amp;P257,REFItem,0),COLUMN(REFPreço:REFPreço))</f>
        <v>647.55600000000004</v>
      </c>
      <c r="R257" s="174" t="s">
        <v>4722</v>
      </c>
      <c r="S257" s="280">
        <f>VLOOKUP(P257,COTAÇÕES!A:F,5,FALSE)*F257</f>
        <v>84</v>
      </c>
      <c r="U257" s="36">
        <f>VLOOKUP(P257,PESOS!A:F,4,FALSE)*F257</f>
        <v>84</v>
      </c>
    </row>
    <row r="258" spans="1:22" x14ac:dyDescent="0.25">
      <c r="A258" s="590" t="str">
        <f t="shared" si="135"/>
        <v>5-C151</v>
      </c>
      <c r="B258" s="81" t="s">
        <v>5694</v>
      </c>
      <c r="C258" s="82" t="str">
        <f>INDEX(REFMatriz,MATCH(O258&amp; " - "&amp;P258,REFItem,0),COLUMN(REFDescriçãoProjeto:REFDescriçãoProjeto))</f>
        <v>HIDRÔMETRO - A SER DEFINIDO PELA CESAMA DN100 FD</v>
      </c>
      <c r="D258" s="83" t="str">
        <f>INDEX(REFMatriz,MATCH(O258&amp; " - "&amp;P258,REFItem,0),COLUMN(REFUnidade:REFUnidade))</f>
        <v>UN</v>
      </c>
      <c r="E258" s="93"/>
      <c r="F258" s="84">
        <v>4</v>
      </c>
      <c r="G258" s="84"/>
      <c r="H258" s="85">
        <f t="shared" ref="H258:H267" si="154">SUM(E258:G258)</f>
        <v>4</v>
      </c>
      <c r="I258" s="86">
        <f t="shared" si="147"/>
        <v>3333.97</v>
      </c>
      <c r="J258" s="86">
        <f t="shared" ref="J258:J267" si="155">I258*E258</f>
        <v>0</v>
      </c>
      <c r="K258" s="87">
        <f t="shared" ref="K258:K267" si="156">I258*F258</f>
        <v>13335.88</v>
      </c>
      <c r="L258" s="87">
        <f t="shared" ref="L258:L267" si="157">I258*G258</f>
        <v>0</v>
      </c>
      <c r="M258" s="88">
        <f t="shared" ref="M258:M267" si="158">SUM(J258:L258)</f>
        <v>13335.88</v>
      </c>
      <c r="N258" s="89">
        <f t="shared" si="148"/>
        <v>4.7289999999999997E-3</v>
      </c>
      <c r="O258" s="90">
        <v>5</v>
      </c>
      <c r="P258" s="873" t="s">
        <v>4343</v>
      </c>
      <c r="Q258" s="92">
        <f>INDEX(REFMatriz,MATCH(O258&amp; " - "&amp;P258,REFItem,0),COLUMN(REFPreço:REFPreço))</f>
        <v>2866.2062000000001</v>
      </c>
      <c r="R258" s="174" t="s">
        <v>4722</v>
      </c>
      <c r="S258" s="280">
        <f>VLOOKUP(P258,COTAÇÕES!A:F,5,FALSE)*F258</f>
        <v>0</v>
      </c>
    </row>
    <row r="259" spans="1:22" x14ac:dyDescent="0.25">
      <c r="A259" s="590" t="str">
        <f t="shared" si="135"/>
        <v>5-C140</v>
      </c>
      <c r="B259" s="81" t="s">
        <v>5695</v>
      </c>
      <c r="C259" s="82" t="str">
        <f>INDEX(REFMatriz,MATCH(O259&amp; " - "&amp;P259,REFItem,0),COLUMN(REFDescriçãoProjeto:REFDescriçãoProjeto))</f>
        <v>CURVA 90° COM FLANGES E PÉ PN10 DN100 FD</v>
      </c>
      <c r="D259" s="83" t="str">
        <f>INDEX(REFMatriz,MATCH(O259&amp; " - "&amp;P259,REFItem,0),COLUMN(REFUnidade:REFUnidade))</f>
        <v>UN</v>
      </c>
      <c r="E259" s="93"/>
      <c r="F259" s="84">
        <v>4</v>
      </c>
      <c r="G259" s="84"/>
      <c r="H259" s="85">
        <f t="shared" si="154"/>
        <v>4</v>
      </c>
      <c r="I259" s="86">
        <f t="shared" si="147"/>
        <v>616.92999999999995</v>
      </c>
      <c r="J259" s="86">
        <f t="shared" si="155"/>
        <v>0</v>
      </c>
      <c r="K259" s="87">
        <f t="shared" si="156"/>
        <v>2467.7199999999998</v>
      </c>
      <c r="L259" s="87">
        <f t="shared" si="157"/>
        <v>0</v>
      </c>
      <c r="M259" s="88">
        <f t="shared" si="158"/>
        <v>2467.7199999999998</v>
      </c>
      <c r="N259" s="89">
        <f t="shared" si="148"/>
        <v>8.7500000000000002E-4</v>
      </c>
      <c r="O259" s="90">
        <v>5</v>
      </c>
      <c r="P259" s="873" t="s">
        <v>4334</v>
      </c>
      <c r="Q259" s="92">
        <f>INDEX(REFMatriz,MATCH(O259&amp; " - "&amp;P259,REFItem,0),COLUMN(REFPreço:REFPreço))</f>
        <v>530.37919999999997</v>
      </c>
      <c r="R259" s="174" t="s">
        <v>4722</v>
      </c>
      <c r="S259" s="280">
        <f>VLOOKUP(P259,COTAÇÕES!A:F,5,FALSE)*F259</f>
        <v>68</v>
      </c>
      <c r="U259" s="36">
        <f>VLOOKUP(P259,PESOS!A:F,4,FALSE)*F259</f>
        <v>68</v>
      </c>
    </row>
    <row r="260" spans="1:22" x14ac:dyDescent="0.25">
      <c r="A260" s="590" t="str">
        <f t="shared" si="135"/>
        <v>5-C506</v>
      </c>
      <c r="B260" s="81" t="s">
        <v>5696</v>
      </c>
      <c r="C260" s="82" t="str">
        <f>INDEX(REFMatriz,MATCH(O260&amp; " - "&amp;P260,REFItem,0),COLUMN(REFDescriçãoProjeto:REFDescriçãoProjeto))</f>
        <v>TUBO COM FLANGES PN10 DN100x0,85m FD</v>
      </c>
      <c r="D260" s="83" t="str">
        <f>INDEX(REFMatriz,MATCH(O260&amp; " - "&amp;P260,REFItem,0),COLUMN(REFUnidade:REFUnidade))</f>
        <v>UN</v>
      </c>
      <c r="E260" s="93"/>
      <c r="F260" s="84">
        <v>1</v>
      </c>
      <c r="G260" s="84"/>
      <c r="H260" s="85">
        <f t="shared" si="154"/>
        <v>1</v>
      </c>
      <c r="I260" s="86">
        <f t="shared" si="147"/>
        <v>1320.7</v>
      </c>
      <c r="J260" s="86">
        <f t="shared" si="155"/>
        <v>0</v>
      </c>
      <c r="K260" s="87">
        <f t="shared" si="156"/>
        <v>1320.7</v>
      </c>
      <c r="L260" s="87">
        <f t="shared" si="157"/>
        <v>0</v>
      </c>
      <c r="M260" s="88">
        <f t="shared" si="158"/>
        <v>1320.7</v>
      </c>
      <c r="N260" s="89">
        <f t="shared" si="148"/>
        <v>4.6799999999999999E-4</v>
      </c>
      <c r="O260" s="90">
        <v>5</v>
      </c>
      <c r="P260" s="873" t="s">
        <v>5429</v>
      </c>
      <c r="Q260" s="92">
        <f>INDEX(REFMatriz,MATCH(O260&amp; " - "&amp;P260,REFItem,0),COLUMN(REFPreço:REFPreço))</f>
        <v>1135.4046470000001</v>
      </c>
      <c r="R260" s="174" t="s">
        <v>4722</v>
      </c>
      <c r="S260" s="280">
        <f>VLOOKUP(P260,COTAÇÕES!A:F,5,FALSE)*F260</f>
        <v>23.619999999999997</v>
      </c>
      <c r="U260" s="36">
        <f>VLOOKUP(P260,PESOS!A:F,4,FALSE)*F260</f>
        <v>23.619999999999997</v>
      </c>
    </row>
    <row r="261" spans="1:22" x14ac:dyDescent="0.25">
      <c r="A261" s="590" t="str">
        <f t="shared" si="135"/>
        <v>5-C547</v>
      </c>
      <c r="B261" s="81" t="s">
        <v>5697</v>
      </c>
      <c r="C261" s="82" t="str">
        <f>INDEX(REFMatriz,MATCH(O261&amp; " - "&amp;P261,REFItem,0),COLUMN(REFDescriçãoProjeto:REFDescriçãoProjeto))</f>
        <v>TUBO COM FLANGES PN10 DN100x1,10m FD</v>
      </c>
      <c r="D261" s="83" t="str">
        <f>INDEX(REFMatriz,MATCH(O261&amp; " - "&amp;P261,REFItem,0),COLUMN(REFUnidade:REFUnidade))</f>
        <v>UN</v>
      </c>
      <c r="E261" s="93"/>
      <c r="F261" s="84">
        <v>1</v>
      </c>
      <c r="G261" s="84"/>
      <c r="H261" s="85">
        <f t="shared" si="154"/>
        <v>1</v>
      </c>
      <c r="I261" s="86">
        <f t="shared" si="147"/>
        <v>1237.46</v>
      </c>
      <c r="J261" s="86">
        <f t="shared" si="155"/>
        <v>0</v>
      </c>
      <c r="K261" s="87">
        <f t="shared" si="156"/>
        <v>1237.46</v>
      </c>
      <c r="L261" s="87">
        <f t="shared" si="157"/>
        <v>0</v>
      </c>
      <c r="M261" s="88">
        <f t="shared" si="158"/>
        <v>1237.46</v>
      </c>
      <c r="N261" s="89">
        <f t="shared" si="148"/>
        <v>4.3899999999999999E-4</v>
      </c>
      <c r="O261" s="90">
        <v>5</v>
      </c>
      <c r="P261" s="873" t="s">
        <v>5766</v>
      </c>
      <c r="Q261" s="92">
        <f>INDEX(REFMatriz,MATCH(O261&amp; " - "&amp;P261,REFItem,0),COLUMN(REFPreço:REFPreço))</f>
        <v>1063.8420000000001</v>
      </c>
      <c r="R261" s="174" t="s">
        <v>4722</v>
      </c>
      <c r="S261" s="280">
        <f>VLOOKUP(P261,COTAÇÕES!A:F,5,FALSE)*F261</f>
        <v>27.92</v>
      </c>
      <c r="U261" s="36">
        <f>VLOOKUP(P261,PESOS!A:F,4,FALSE)*F261</f>
        <v>27.92</v>
      </c>
    </row>
    <row r="262" spans="1:22" x14ac:dyDescent="0.25">
      <c r="A262" s="590" t="str">
        <f t="shared" si="135"/>
        <v>5-C242</v>
      </c>
      <c r="B262" s="81" t="s">
        <v>5698</v>
      </c>
      <c r="C262" s="82" t="str">
        <f>INDEX(REFMatriz,MATCH(O262&amp; " - "&amp;P262,REFItem,0),COLUMN(REFDescriçãoProjeto:REFDescriçãoProjeto))</f>
        <v>TUBO COM FLANGES PN10 DN100x1,00m FD</v>
      </c>
      <c r="D262" s="83" t="str">
        <f>INDEX(REFMatriz,MATCH(O262&amp; " - "&amp;P262,REFItem,0),COLUMN(REFUnidade:REFUnidade))</f>
        <v>UN</v>
      </c>
      <c r="E262" s="93"/>
      <c r="F262" s="84">
        <v>1</v>
      </c>
      <c r="G262" s="84"/>
      <c r="H262" s="85">
        <f t="shared" si="154"/>
        <v>1</v>
      </c>
      <c r="I262" s="86">
        <f t="shared" si="147"/>
        <v>1190.83</v>
      </c>
      <c r="J262" s="86">
        <f t="shared" si="155"/>
        <v>0</v>
      </c>
      <c r="K262" s="87">
        <f t="shared" si="156"/>
        <v>1190.83</v>
      </c>
      <c r="L262" s="87">
        <f t="shared" si="157"/>
        <v>0</v>
      </c>
      <c r="M262" s="88">
        <f t="shared" si="158"/>
        <v>1190.83</v>
      </c>
      <c r="N262" s="89">
        <f t="shared" si="148"/>
        <v>4.2200000000000001E-4</v>
      </c>
      <c r="O262" s="90">
        <v>5</v>
      </c>
      <c r="P262" s="873" t="s">
        <v>4428</v>
      </c>
      <c r="Q262" s="92">
        <f>INDEX(REFMatriz,MATCH(O262&amp; " - "&amp;P262,REFItem,0),COLUMN(REFPreço:REFPreço))</f>
        <v>1023.7552000000001</v>
      </c>
      <c r="R262" s="174" t="s">
        <v>4722</v>
      </c>
      <c r="S262" s="280">
        <f>VLOOKUP(P262,COTAÇÕES!A:F,5,FALSE)*F262</f>
        <v>26.2</v>
      </c>
      <c r="U262" s="36">
        <f>VLOOKUP(P262,PESOS!A:F,4,FALSE)*F262</f>
        <v>26.2</v>
      </c>
    </row>
    <row r="263" spans="1:22" x14ac:dyDescent="0.25">
      <c r="A263" s="590" t="str">
        <f t="shared" si="135"/>
        <v>5-C548</v>
      </c>
      <c r="B263" s="81" t="s">
        <v>5699</v>
      </c>
      <c r="C263" s="82" t="str">
        <f>INDEX(REFMatriz,MATCH(O263&amp; " - "&amp;P263,REFItem,0),COLUMN(REFDescriçãoProjeto:REFDescriçãoProjeto))</f>
        <v>TUBO COM FLANGES PN10 DN100x1,50m FD</v>
      </c>
      <c r="D263" s="83" t="str">
        <f>INDEX(REFMatriz,MATCH(O263&amp; " - "&amp;P263,REFItem,0),COLUMN(REFUnidade:REFUnidade))</f>
        <v>UN</v>
      </c>
      <c r="E263" s="93"/>
      <c r="F263" s="84">
        <v>1</v>
      </c>
      <c r="G263" s="84"/>
      <c r="H263" s="85">
        <f t="shared" si="154"/>
        <v>1</v>
      </c>
      <c r="I263" s="86">
        <f t="shared" si="147"/>
        <v>1431.15</v>
      </c>
      <c r="J263" s="86">
        <f t="shared" si="155"/>
        <v>0</v>
      </c>
      <c r="K263" s="87">
        <f t="shared" si="156"/>
        <v>1431.15</v>
      </c>
      <c r="L263" s="87">
        <f t="shared" si="157"/>
        <v>0</v>
      </c>
      <c r="M263" s="88">
        <f t="shared" si="158"/>
        <v>1431.15</v>
      </c>
      <c r="N263" s="89">
        <f>IF(ISERROR(PreçoTotal/Total)," - ",ROUND(PreçoTotal/Total,6))</f>
        <v>5.0799999999999999E-4</v>
      </c>
      <c r="O263" s="90">
        <v>5</v>
      </c>
      <c r="P263" s="873" t="s">
        <v>5768</v>
      </c>
      <c r="Q263" s="92">
        <f>INDEX(REFMatriz,MATCH(O263&amp; " - "&amp;P263,REFItem,0),COLUMN(REFPreço:REFPreço))</f>
        <v>1230.3564000000001</v>
      </c>
      <c r="R263" s="174" t="s">
        <v>4722</v>
      </c>
      <c r="S263" s="280">
        <f>VLOOKUP(P263,COTAÇÕES!A:F,5,FALSE)*F263</f>
        <v>34.799999999999997</v>
      </c>
      <c r="U263" s="36">
        <f>VLOOKUP(P263,PESOS!A:F,4,FALSE)*F263</f>
        <v>34.799999999999997</v>
      </c>
    </row>
    <row r="264" spans="1:22" x14ac:dyDescent="0.25">
      <c r="A264" s="590" t="str">
        <f t="shared" si="135"/>
        <v>5-C150</v>
      </c>
      <c r="B264" s="81" t="s">
        <v>5700</v>
      </c>
      <c r="C264" s="82" t="str">
        <f>INDEX(REFMatriz,MATCH(O264&amp; " - "&amp;P264,REFItem,0),COLUMN(REFDescriçãoProjeto:REFDescriçãoProjeto))</f>
        <v>HIDRANTE DE COLUNA SIMPLES PN10 DN100 FD</v>
      </c>
      <c r="D264" s="83" t="str">
        <f>INDEX(REFMatriz,MATCH(O264&amp; " - "&amp;P264,REFItem,0),COLUMN(REFUnidade:REFUnidade))</f>
        <v>UN</v>
      </c>
      <c r="E264" s="93"/>
      <c r="F264" s="84">
        <v>4</v>
      </c>
      <c r="G264" s="84"/>
      <c r="H264" s="85">
        <f t="shared" si="154"/>
        <v>4</v>
      </c>
      <c r="I264" s="86">
        <f t="shared" si="147"/>
        <v>7014.17</v>
      </c>
      <c r="J264" s="86">
        <f t="shared" si="155"/>
        <v>0</v>
      </c>
      <c r="K264" s="87">
        <f t="shared" si="156"/>
        <v>28056.68</v>
      </c>
      <c r="L264" s="87">
        <f t="shared" si="157"/>
        <v>0</v>
      </c>
      <c r="M264" s="88">
        <f t="shared" si="158"/>
        <v>28056.68</v>
      </c>
      <c r="N264" s="89">
        <f t="shared" si="148"/>
        <v>9.9500000000000005E-3</v>
      </c>
      <c r="O264" s="90">
        <v>5</v>
      </c>
      <c r="P264" s="873" t="s">
        <v>4342</v>
      </c>
      <c r="Q264" s="92">
        <f>INDEX(REFMatriz,MATCH(O264&amp; " - "&amp;P264,REFItem,0),COLUMN(REFPreço:REFPreço))</f>
        <v>6030.0686076800002</v>
      </c>
      <c r="R264" s="174" t="s">
        <v>4722</v>
      </c>
      <c r="S264" s="807">
        <f>VLOOKUP(P264,COTAÇÕES!A:F,5,FALSE)*F264</f>
        <v>0</v>
      </c>
    </row>
    <row r="265" spans="1:22" ht="24" x14ac:dyDescent="0.25">
      <c r="A265" s="590" t="str">
        <f t="shared" si="135"/>
        <v>5-C185</v>
      </c>
      <c r="B265" s="81" t="s">
        <v>5701</v>
      </c>
      <c r="C265" s="82" t="str">
        <f>INDEX(REFMatriz,MATCH(O265&amp; " - "&amp;P265,REFItem,0),COLUMN(REFDescriçãoProjeto:REFDescriçãoProjeto))</f>
        <v>TAMPÃO PARA TRÁFEGO INTENSO, COM ABERTURA ARTICULADA DUPLA E POR RÓTULA ÚNICA, TRAVA DE SEGURANÇA E ANEL DE APOIO INTEGRADO AO TELAR CONFORME NBR10160, CLASSE D400 PARA VÃO Ø60cm FD</v>
      </c>
      <c r="D265" s="83" t="str">
        <f>INDEX(REFMatriz,MATCH(O265&amp; " - "&amp;P265,REFItem,0),COLUMN(REFUnidade:REFUnidade))</f>
        <v>UN</v>
      </c>
      <c r="E265" s="93"/>
      <c r="F265" s="84">
        <v>4</v>
      </c>
      <c r="G265" s="84"/>
      <c r="H265" s="85">
        <f t="shared" si="154"/>
        <v>4</v>
      </c>
      <c r="I265" s="86">
        <f t="shared" si="147"/>
        <v>755.99</v>
      </c>
      <c r="J265" s="86">
        <f t="shared" si="155"/>
        <v>0</v>
      </c>
      <c r="K265" s="87">
        <f t="shared" si="156"/>
        <v>3023.96</v>
      </c>
      <c r="L265" s="87">
        <f t="shared" si="157"/>
        <v>0</v>
      </c>
      <c r="M265" s="88">
        <f t="shared" si="158"/>
        <v>3023.96</v>
      </c>
      <c r="N265" s="89">
        <f t="shared" si="148"/>
        <v>1.072E-3</v>
      </c>
      <c r="O265" s="90">
        <v>5</v>
      </c>
      <c r="P265" s="873" t="s">
        <v>4375</v>
      </c>
      <c r="Q265" s="92">
        <f>INDEX(REFMatriz,MATCH(O265&amp; " - "&amp;P265,REFItem,0),COLUMN(REFPreço:REFPreço))</f>
        <v>649.93037199999992</v>
      </c>
      <c r="R265" s="174" t="s">
        <v>4722</v>
      </c>
      <c r="S265" s="807">
        <f>VLOOKUP(P265,COTAÇÕES!A:F,5,FALSE)*F265</f>
        <v>0</v>
      </c>
    </row>
    <row r="266" spans="1:22" x14ac:dyDescent="0.25">
      <c r="A266" s="590" t="str">
        <f t="shared" si="135"/>
        <v>5-C103</v>
      </c>
      <c r="B266" s="81" t="s">
        <v>5702</v>
      </c>
      <c r="C266" s="82" t="str">
        <f>INDEX(REFMatriz,MATCH(O266&amp; " - "&amp;P266,REFItem,0),COLUMN(REFDescriçãoProjeto:REFDescriçãoProjeto))</f>
        <v>ARRUELA DE BORRACHA PARA JUNTA FLANGEADA PN10 DN100 EPDM</v>
      </c>
      <c r="D266" s="83" t="str">
        <f>INDEX(REFMatriz,MATCH(O266&amp; " - "&amp;P266,REFItem,0),COLUMN(REFUnidade:REFUnidade))</f>
        <v>UN</v>
      </c>
      <c r="E266" s="93"/>
      <c r="F266" s="84">
        <v>24</v>
      </c>
      <c r="G266" s="84"/>
      <c r="H266" s="85">
        <f t="shared" si="154"/>
        <v>24</v>
      </c>
      <c r="I266" s="86">
        <f t="shared" si="147"/>
        <v>4.34</v>
      </c>
      <c r="J266" s="86">
        <f t="shared" si="155"/>
        <v>0</v>
      </c>
      <c r="K266" s="87">
        <f t="shared" si="156"/>
        <v>104.16</v>
      </c>
      <c r="L266" s="87">
        <f t="shared" si="157"/>
        <v>0</v>
      </c>
      <c r="M266" s="88">
        <f t="shared" si="158"/>
        <v>104.16</v>
      </c>
      <c r="N266" s="89">
        <f t="shared" si="148"/>
        <v>3.6999999999999998E-5</v>
      </c>
      <c r="O266" s="90">
        <v>5</v>
      </c>
      <c r="P266" s="873" t="s">
        <v>4298</v>
      </c>
      <c r="Q266" s="92">
        <f>INDEX(REFMatriz,MATCH(O266&amp; " - "&amp;P266,REFItem,0),COLUMN(REFPreço:REFPreço))</f>
        <v>3.7311559999999999</v>
      </c>
      <c r="R266" s="174" t="s">
        <v>4722</v>
      </c>
      <c r="S266" s="280">
        <f>VLOOKUP(P266,COTAÇÕES!A:F,5,FALSE)*F266</f>
        <v>0</v>
      </c>
    </row>
    <row r="267" spans="1:22" x14ac:dyDescent="0.25">
      <c r="A267" s="590" t="str">
        <f t="shared" si="135"/>
        <v>5-C166</v>
      </c>
      <c r="B267" s="81" t="s">
        <v>5703</v>
      </c>
      <c r="C267" s="82" t="str">
        <f>INDEX(REFMatriz,MATCH(O267&amp; " - "&amp;P267,REFItem,0),COLUMN(REFDescriçãoProjeto:REFDescriçãoProjeto))</f>
        <v>PARAFUSOS COM PORCAS SEXTAVADAS E ARRUELAS METÁLICAS PN10 Ø16mmx80mm DN100 AÇO</v>
      </c>
      <c r="D267" s="83" t="str">
        <f>INDEX(REFMatriz,MATCH(O267&amp; " - "&amp;P267,REFItem,0),COLUMN(REFUnidade:REFUnidade))</f>
        <v>UN</v>
      </c>
      <c r="E267" s="93"/>
      <c r="F267" s="84">
        <v>128</v>
      </c>
      <c r="G267" s="84"/>
      <c r="H267" s="85">
        <f t="shared" si="154"/>
        <v>128</v>
      </c>
      <c r="I267" s="86">
        <f t="shared" si="147"/>
        <v>10.76</v>
      </c>
      <c r="J267" s="86">
        <f t="shared" si="155"/>
        <v>0</v>
      </c>
      <c r="K267" s="87">
        <f t="shared" si="156"/>
        <v>1377.28</v>
      </c>
      <c r="L267" s="87">
        <f t="shared" si="157"/>
        <v>0</v>
      </c>
      <c r="M267" s="88">
        <f t="shared" si="158"/>
        <v>1377.28</v>
      </c>
      <c r="N267" s="89">
        <f t="shared" si="148"/>
        <v>4.8799999999999999E-4</v>
      </c>
      <c r="O267" s="90">
        <v>5</v>
      </c>
      <c r="P267" s="873" t="s">
        <v>4357</v>
      </c>
      <c r="Q267" s="92">
        <f>INDEX(REFMatriz,MATCH(O267&amp; " - "&amp;P267,REFItem,0),COLUMN(REFPreço:REFPreço))</f>
        <v>9.2507999999999999</v>
      </c>
      <c r="R267" s="174" t="s">
        <v>4722</v>
      </c>
      <c r="S267" s="280">
        <f>VLOOKUP(P267,COTAÇÕES!A:F,5,FALSE)*F267</f>
        <v>0</v>
      </c>
    </row>
    <row r="268" spans="1:22" x14ac:dyDescent="0.25">
      <c r="A268" s="590" t="str">
        <f t="shared" si="135"/>
        <v>-</v>
      </c>
      <c r="B268" s="81"/>
      <c r="C268" s="82"/>
      <c r="D268" s="83"/>
      <c r="E268" s="93"/>
      <c r="F268" s="84"/>
      <c r="G268" s="84"/>
      <c r="H268" s="85"/>
      <c r="I268" s="86"/>
      <c r="J268" s="86"/>
      <c r="K268" s="87"/>
      <c r="L268" s="87"/>
      <c r="M268" s="88"/>
      <c r="N268" s="89"/>
      <c r="O268" s="90"/>
      <c r="P268" s="873"/>
      <c r="Q268" s="92"/>
      <c r="R268" s="174"/>
      <c r="S268" s="280"/>
    </row>
    <row r="269" spans="1:22" x14ac:dyDescent="0.25">
      <c r="A269" s="590" t="str">
        <f t="shared" si="135"/>
        <v>-</v>
      </c>
      <c r="B269" s="107" t="s">
        <v>4469</v>
      </c>
      <c r="C269" s="108" t="s">
        <v>4547</v>
      </c>
      <c r="D269" s="109"/>
      <c r="E269" s="355"/>
      <c r="F269" s="110"/>
      <c r="G269" s="110"/>
      <c r="H269" s="111"/>
      <c r="I269" s="112"/>
      <c r="J269" s="112"/>
      <c r="K269" s="113"/>
      <c r="L269" s="113"/>
      <c r="M269" s="114"/>
      <c r="N269" s="115"/>
      <c r="O269" s="116"/>
      <c r="P269" s="890"/>
      <c r="Q269" s="117"/>
      <c r="R269" s="118"/>
      <c r="S269" s="280"/>
    </row>
    <row r="270" spans="1:22" s="130" customFormat="1" x14ac:dyDescent="0.25">
      <c r="A270" s="590" t="str">
        <f t="shared" si="135"/>
        <v>-</v>
      </c>
      <c r="B270" s="119" t="s">
        <v>4470</v>
      </c>
      <c r="C270" s="120" t="s">
        <v>4472</v>
      </c>
      <c r="D270" s="121"/>
      <c r="E270" s="356"/>
      <c r="F270" s="122"/>
      <c r="G270" s="122"/>
      <c r="H270" s="123"/>
      <c r="I270" s="124"/>
      <c r="J270" s="124"/>
      <c r="K270" s="125"/>
      <c r="L270" s="125"/>
      <c r="M270" s="376"/>
      <c r="N270" s="126"/>
      <c r="O270" s="127"/>
      <c r="P270" s="891"/>
      <c r="Q270" s="128"/>
      <c r="R270" s="377"/>
      <c r="S270" s="280"/>
      <c r="V270" s="36"/>
    </row>
    <row r="271" spans="1:22" x14ac:dyDescent="0.25">
      <c r="A271" s="590" t="str">
        <f t="shared" si="135"/>
        <v>5-IM0004</v>
      </c>
      <c r="B271" s="81" t="s">
        <v>4484</v>
      </c>
      <c r="C271" s="82" t="str">
        <f>INDEX(REFMatriz,MATCH(O271&amp; " - "&amp;P271,REFItem,0),COLUMN(REFDescriçãoProjeto:REFDescriçãoProjeto))</f>
        <v>TUBO C/ PONTA E BOLSA PVC-O PN 12,5 JE DN 200</v>
      </c>
      <c r="D271" s="83" t="str">
        <f>INDEX(REFMatriz,MATCH(O271&amp; " - "&amp;P271,REFItem,0),COLUMN(REFUnidade:REFUnidade))</f>
        <v>M</v>
      </c>
      <c r="E271" s="93"/>
      <c r="F271" s="84"/>
      <c r="G271" s="84">
        <v>382</v>
      </c>
      <c r="H271" s="85">
        <f t="shared" ref="H271:H274" si="159">SUM(E271:G271)</f>
        <v>382</v>
      </c>
      <c r="I271" s="86">
        <f t="shared" ref="I271:I279" si="160">ROUNDDOWN(IF(ClasseBDI="SEM BDI",UnitárioSemBDI,IF(ClasseBDI="SER",UnitárioSemBDI*(1+BDIServiços),IF(ClasseBDI="MAT",UnitárioSemBDI*(1+BDIMateriais)))),2)</f>
        <v>39.58</v>
      </c>
      <c r="J271" s="86">
        <f t="shared" ref="J271:J274" si="161">I271*E271</f>
        <v>0</v>
      </c>
      <c r="K271" s="87">
        <f t="shared" ref="K271:K274" si="162">I271*F271</f>
        <v>0</v>
      </c>
      <c r="L271" s="87">
        <f t="shared" ref="L271:L274" si="163">I271*G271</f>
        <v>15119.56</v>
      </c>
      <c r="M271" s="88">
        <f t="shared" ref="M271:M274" si="164">SUM(J271:L271)</f>
        <v>15119.56</v>
      </c>
      <c r="N271" s="89">
        <f t="shared" ref="N271:N284" si="165">IF(ISERROR(PreçoTotal/Total)," - ",ROUND(PreçoTotal/Total,6))</f>
        <v>5.3619999999999996E-3</v>
      </c>
      <c r="O271" s="90">
        <v>5</v>
      </c>
      <c r="P271" s="873" t="s">
        <v>20373</v>
      </c>
      <c r="Q271" s="92">
        <f>INDEX(REFMatriz,MATCH(O271&amp; " - "&amp;P271,REFItem,0),COLUMN(REFPreço:REFPreço))</f>
        <v>34.032307883302295</v>
      </c>
      <c r="R271" s="174" t="s">
        <v>4722</v>
      </c>
      <c r="S271" s="280"/>
      <c r="V271" s="36" t="e">
        <f>VLOOKUP(P271,PESOS!A:F,4,FALSE)*G271</f>
        <v>#N/A</v>
      </c>
    </row>
    <row r="272" spans="1:22" x14ac:dyDescent="0.25">
      <c r="A272" s="590" t="str">
        <f t="shared" si="135"/>
        <v>5-C157</v>
      </c>
      <c r="B272" s="81" t="s">
        <v>4533</v>
      </c>
      <c r="C272" s="82" t="str">
        <f>INDEX(REFMatriz,MATCH(O272&amp; " - "&amp;P272,REFItem,0),COLUMN(REFDescriçãoProjeto:REFDescriçãoProjeto))</f>
        <v>LUVA COM BOLSAS JUNTA ELÁSTICA JGS DN200 FD</v>
      </c>
      <c r="D272" s="83" t="str">
        <f>INDEX(REFMatriz,MATCH(O272&amp; " - "&amp;P272,REFItem,0),COLUMN(REFUnidade:REFUnidade))</f>
        <v>UN</v>
      </c>
      <c r="E272" s="93"/>
      <c r="F272" s="84"/>
      <c r="G272" s="84">
        <v>1</v>
      </c>
      <c r="H272" s="85">
        <f t="shared" si="159"/>
        <v>1</v>
      </c>
      <c r="I272" s="86">
        <f t="shared" si="160"/>
        <v>510.13</v>
      </c>
      <c r="J272" s="86">
        <f t="shared" si="161"/>
        <v>0</v>
      </c>
      <c r="K272" s="87">
        <f t="shared" si="162"/>
        <v>0</v>
      </c>
      <c r="L272" s="87">
        <f t="shared" si="163"/>
        <v>510.13</v>
      </c>
      <c r="M272" s="88">
        <f t="shared" si="164"/>
        <v>510.13</v>
      </c>
      <c r="N272" s="89">
        <f t="shared" si="165"/>
        <v>1.8100000000000001E-4</v>
      </c>
      <c r="O272" s="90">
        <v>5</v>
      </c>
      <c r="P272" s="873" t="s">
        <v>4349</v>
      </c>
      <c r="Q272" s="92">
        <f>INDEX(REFMatriz,MATCH(O272&amp; " - "&amp;P272,REFItem,0),COLUMN(REFPreço:REFPreço))</f>
        <v>438.56500999999997</v>
      </c>
      <c r="R272" s="174" t="s">
        <v>4722</v>
      </c>
      <c r="S272" s="280">
        <f>VLOOKUP(P272,COTAÇÕES!A:F,5,FALSE)*G272</f>
        <v>0</v>
      </c>
      <c r="V272" s="36">
        <f>VLOOKUP(P272,PESOS!A:F,4,FALSE)*G272</f>
        <v>24.2</v>
      </c>
    </row>
    <row r="273" spans="1:72" x14ac:dyDescent="0.25">
      <c r="A273" s="590" t="str">
        <f t="shared" si="135"/>
        <v>5-C121</v>
      </c>
      <c r="B273" s="81" t="s">
        <v>4534</v>
      </c>
      <c r="C273" s="82" t="str">
        <f>INDEX(REFMatriz,MATCH(O273&amp; " - "&amp;P273,REFItem,0),COLUMN(REFDescriçãoProjeto:REFDescriçãoProjeto))</f>
        <v>CURVA 11°15' COM BOLSAS JUNTA ELÁSTICA JGS DN200 FD</v>
      </c>
      <c r="D273" s="83" t="str">
        <f>INDEX(REFMatriz,MATCH(O273&amp; " - "&amp;P273,REFItem,0),COLUMN(REFUnidade:REFUnidade))</f>
        <v>UN</v>
      </c>
      <c r="E273" s="93"/>
      <c r="F273" s="84"/>
      <c r="G273" s="84">
        <v>5</v>
      </c>
      <c r="H273" s="85">
        <f t="shared" si="159"/>
        <v>5</v>
      </c>
      <c r="I273" s="86">
        <f t="shared" si="160"/>
        <v>643.16999999999996</v>
      </c>
      <c r="J273" s="86">
        <f t="shared" si="161"/>
        <v>0</v>
      </c>
      <c r="K273" s="87">
        <f t="shared" si="162"/>
        <v>0</v>
      </c>
      <c r="L273" s="87">
        <f t="shared" si="163"/>
        <v>3215.85</v>
      </c>
      <c r="M273" s="88">
        <f t="shared" si="164"/>
        <v>3215.85</v>
      </c>
      <c r="N273" s="89">
        <f t="shared" si="165"/>
        <v>1.14E-3</v>
      </c>
      <c r="O273" s="90">
        <v>5</v>
      </c>
      <c r="P273" s="873" t="s">
        <v>4315</v>
      </c>
      <c r="Q273" s="92">
        <f>INDEX(REFMatriz,MATCH(O273&amp; " - "&amp;P273,REFItem,0),COLUMN(REFPreço:REFPreço))</f>
        <v>552.93573400000002</v>
      </c>
      <c r="R273" s="174" t="s">
        <v>4722</v>
      </c>
      <c r="S273" s="280">
        <f>VLOOKUP(P273,COTAÇÕES!A:F,5,FALSE)*G273</f>
        <v>0</v>
      </c>
      <c r="V273" s="36">
        <f>VLOOKUP(P273,PESOS!A:F,4,FALSE)*G273</f>
        <v>138</v>
      </c>
    </row>
    <row r="274" spans="1:72" x14ac:dyDescent="0.25">
      <c r="A274" s="590" t="str">
        <f t="shared" si="135"/>
        <v>5-C290</v>
      </c>
      <c r="B274" s="52" t="s">
        <v>4535</v>
      </c>
      <c r="C274" s="565" t="str">
        <f>INDEX(REFMatriz,MATCH(O274&amp; " - "&amp;P274,REFItem,0),COLUMN(REFDescriçãoProjeto:REFDescriçãoProjeto))</f>
        <v>CAP COM BOLSA JUNTA ELÁSTICA JGS DN200 FD</v>
      </c>
      <c r="D274" s="566" t="str">
        <f>INDEX(REFMatriz,MATCH(O274&amp; " - "&amp;P274,REFItem,0),COLUMN(REFUnidade:REFUnidade))</f>
        <v>UN</v>
      </c>
      <c r="E274" s="567"/>
      <c r="F274" s="56"/>
      <c r="G274" s="56">
        <v>1</v>
      </c>
      <c r="H274" s="568">
        <f t="shared" si="159"/>
        <v>1</v>
      </c>
      <c r="I274" s="569">
        <f t="shared" si="160"/>
        <v>321.93</v>
      </c>
      <c r="J274" s="569">
        <f t="shared" si="161"/>
        <v>0</v>
      </c>
      <c r="K274" s="570">
        <f t="shared" si="162"/>
        <v>0</v>
      </c>
      <c r="L274" s="570">
        <f t="shared" si="163"/>
        <v>321.93</v>
      </c>
      <c r="M274" s="571">
        <f t="shared" si="164"/>
        <v>321.93</v>
      </c>
      <c r="N274" s="572">
        <f t="shared" si="165"/>
        <v>1.1400000000000001E-4</v>
      </c>
      <c r="O274" s="573">
        <v>5</v>
      </c>
      <c r="P274" s="893" t="s">
        <v>4753</v>
      </c>
      <c r="Q274" s="574">
        <f>INDEX(REFMatriz,MATCH(O274&amp; " - "&amp;P274,REFItem,0),COLUMN(REFPreço:REFPreço))</f>
        <v>276.76851799999997</v>
      </c>
      <c r="R274" s="174" t="s">
        <v>4722</v>
      </c>
      <c r="S274" s="280">
        <f>VLOOKUP(P274,COTAÇÕES!A:F,5,FALSE)*G274</f>
        <v>0</v>
      </c>
      <c r="V274" s="36">
        <f>VLOOKUP(P274,PESOS!A:F,4,FALSE)*G274</f>
        <v>13.6</v>
      </c>
    </row>
    <row r="275" spans="1:72" s="130" customFormat="1" x14ac:dyDescent="0.25">
      <c r="A275" s="590" t="str">
        <f t="shared" si="135"/>
        <v>-</v>
      </c>
      <c r="B275" s="119" t="s">
        <v>4471</v>
      </c>
      <c r="C275" s="120" t="s">
        <v>4794</v>
      </c>
      <c r="D275" s="121"/>
      <c r="E275" s="356"/>
      <c r="F275" s="122"/>
      <c r="G275" s="122"/>
      <c r="H275" s="123"/>
      <c r="I275" s="124"/>
      <c r="J275" s="124"/>
      <c r="K275" s="125"/>
      <c r="L275" s="125"/>
      <c r="M275" s="376"/>
      <c r="N275" s="126"/>
      <c r="O275" s="127"/>
      <c r="P275" s="891"/>
      <c r="Q275" s="128"/>
      <c r="R275" s="377"/>
      <c r="S275" s="280"/>
      <c r="V275" s="36"/>
    </row>
    <row r="276" spans="1:72" x14ac:dyDescent="0.25">
      <c r="A276" s="590" t="str">
        <f t="shared" si="135"/>
        <v>5-C161</v>
      </c>
      <c r="B276" s="81" t="s">
        <v>4539</v>
      </c>
      <c r="C276" s="82" t="str">
        <f>INDEX(REFMatriz,MATCH(O276&amp; " - "&amp;P276,REFItem,0),COLUMN(REFDescriçãoProjeto:REFDescriçãoProjeto))</f>
        <v>LUVA DE CORRER COM BOLSAS JUNTA MECÂNICA JM DN200 FD</v>
      </c>
      <c r="D276" s="83" t="str">
        <f>INDEX(REFMatriz,MATCH(O276&amp; " - "&amp;P276,REFItem,0),COLUMN(REFUnidade:REFUnidade))</f>
        <v>UN</v>
      </c>
      <c r="E276" s="93"/>
      <c r="F276" s="84"/>
      <c r="G276" s="84">
        <v>2</v>
      </c>
      <c r="H276" s="85">
        <f t="shared" ref="H276:H281" si="166">SUM(E276:G276)</f>
        <v>2</v>
      </c>
      <c r="I276" s="703">
        <f t="shared" si="160"/>
        <v>1432.94</v>
      </c>
      <c r="J276" s="86">
        <f t="shared" ref="J276:J281" si="167">I276*E276</f>
        <v>0</v>
      </c>
      <c r="K276" s="570">
        <f t="shared" ref="K276:K281" si="168">I276*F276</f>
        <v>0</v>
      </c>
      <c r="L276" s="570">
        <f>I276*G276</f>
        <v>2865.88</v>
      </c>
      <c r="M276" s="88">
        <f t="shared" ref="M276:M280" si="169">SUM(J276:L276)</f>
        <v>2865.88</v>
      </c>
      <c r="N276" s="89">
        <f t="shared" si="165"/>
        <v>1.016E-3</v>
      </c>
      <c r="O276" s="90">
        <v>5</v>
      </c>
      <c r="P276" s="873" t="s">
        <v>4353</v>
      </c>
      <c r="Q276" s="92">
        <f>INDEX(REFMatriz,MATCH(O276&amp; " - "&amp;P276,REFItem,0),COLUMN(REFPreço:REFPreço))</f>
        <v>1231.8982000000001</v>
      </c>
      <c r="R276" s="174" t="s">
        <v>4722</v>
      </c>
      <c r="S276" s="280">
        <f>VLOOKUP(P276,COTAÇÕES!A:F,5,FALSE)*G276</f>
        <v>82.72</v>
      </c>
      <c r="V276" s="36">
        <f>VLOOKUP(P276,PESOS!A:F,4,FALSE)*G276</f>
        <v>82.72</v>
      </c>
    </row>
    <row r="277" spans="1:72" x14ac:dyDescent="0.25">
      <c r="A277" s="590" t="str">
        <f t="shared" si="135"/>
        <v>5-C289</v>
      </c>
      <c r="B277" s="81" t="s">
        <v>4540</v>
      </c>
      <c r="C277" s="82" t="str">
        <f>INDEX(REFMatriz,MATCH(O277&amp; " - "&amp;P277,REFItem,0),COLUMN(REFDescriçãoProjeto:REFDescriçãoProjeto))</f>
        <v>TUBO COM FLANGE E PONTA PN10 DN200x1,20m FD</v>
      </c>
      <c r="D277" s="83" t="str">
        <f>INDEX(REFMatriz,MATCH(O277&amp; " - "&amp;P277,REFItem,0),COLUMN(REFUnidade:REFUnidade))</f>
        <v>UN</v>
      </c>
      <c r="E277" s="93"/>
      <c r="F277" s="84"/>
      <c r="G277" s="84">
        <v>2</v>
      </c>
      <c r="H277" s="85">
        <f t="shared" si="166"/>
        <v>2</v>
      </c>
      <c r="I277" s="86">
        <f t="shared" si="160"/>
        <v>2317.09</v>
      </c>
      <c r="J277" s="86">
        <f t="shared" si="167"/>
        <v>0</v>
      </c>
      <c r="K277" s="87">
        <f t="shared" si="168"/>
        <v>0</v>
      </c>
      <c r="L277" s="87">
        <f t="shared" ref="L277:L280" si="170">I277*G277</f>
        <v>4634.18</v>
      </c>
      <c r="M277" s="88">
        <f t="shared" si="169"/>
        <v>4634.18</v>
      </c>
      <c r="N277" s="89">
        <f t="shared" si="165"/>
        <v>1.6429999999999999E-3</v>
      </c>
      <c r="O277" s="90">
        <v>5</v>
      </c>
      <c r="P277" s="873" t="s">
        <v>4741</v>
      </c>
      <c r="Q277" s="92">
        <f>INDEX(REFMatriz,MATCH(O277&amp; " - "&amp;P277,REFItem,0),COLUMN(REFPreço:REFPreço))</f>
        <v>1991.997891</v>
      </c>
      <c r="R277" s="174" t="s">
        <v>4722</v>
      </c>
      <c r="S277" s="280">
        <f>VLOOKUP(P277,COTAÇÕES!A:F,5,FALSE)*G277</f>
        <v>103.52</v>
      </c>
      <c r="V277" s="36">
        <f>VLOOKUP(P277,PESOS!A:F,4,FALSE)*G277</f>
        <v>103.52</v>
      </c>
    </row>
    <row r="278" spans="1:72" x14ac:dyDescent="0.25">
      <c r="A278" s="590" t="str">
        <f t="shared" si="135"/>
        <v>5-C284</v>
      </c>
      <c r="B278" s="81" t="s">
        <v>4541</v>
      </c>
      <c r="C278" s="82" t="str">
        <f>INDEX(REFMatriz,MATCH(O278&amp; " - "&amp;P278,REFItem,0),COLUMN(REFDescriçãoProjeto:REFDescriçãoProjeto))</f>
        <v>VÁLVULA DE GAVETA COM FLANGES E CUNHA DE BORRACHA CORPO CURTO COM VOLANTE PN10 DN200 FD</v>
      </c>
      <c r="D278" s="83" t="str">
        <f>INDEX(REFMatriz,MATCH(O278&amp; " - "&amp;P278,REFItem,0),COLUMN(REFUnidade:REFUnidade))</f>
        <v>UN</v>
      </c>
      <c r="E278" s="93"/>
      <c r="F278" s="84"/>
      <c r="G278" s="84">
        <v>1</v>
      </c>
      <c r="H278" s="85">
        <f t="shared" si="166"/>
        <v>1</v>
      </c>
      <c r="I278" s="86">
        <f t="shared" si="160"/>
        <v>3053.83</v>
      </c>
      <c r="J278" s="86">
        <f t="shared" si="167"/>
        <v>0</v>
      </c>
      <c r="K278" s="87">
        <f t="shared" si="168"/>
        <v>0</v>
      </c>
      <c r="L278" s="87">
        <f t="shared" si="170"/>
        <v>3053.83</v>
      </c>
      <c r="M278" s="88">
        <f t="shared" si="169"/>
        <v>3053.83</v>
      </c>
      <c r="N278" s="89">
        <f t="shared" si="165"/>
        <v>1.083E-3</v>
      </c>
      <c r="O278" s="90">
        <v>5</v>
      </c>
      <c r="P278" s="873" t="s">
        <v>4746</v>
      </c>
      <c r="Q278" s="92">
        <f>INDEX(REFMatriz,MATCH(O278&amp; " - "&amp;P278,REFItem,0),COLUMN(REFPreço:REFPreço))</f>
        <v>2625.3770399999999</v>
      </c>
      <c r="R278" s="174" t="s">
        <v>4722</v>
      </c>
      <c r="S278" s="280">
        <f>VLOOKUP(P278,COTAÇÕES!A:F,5,FALSE)*G278</f>
        <v>66</v>
      </c>
      <c r="V278" s="36">
        <f>VLOOKUP(P278,PESOS!A:F,4,FALSE)*G278</f>
        <v>66</v>
      </c>
    </row>
    <row r="279" spans="1:72" ht="24" x14ac:dyDescent="0.25">
      <c r="A279" s="590" t="str">
        <f t="shared" si="135"/>
        <v>5-C185</v>
      </c>
      <c r="B279" s="81" t="s">
        <v>4542</v>
      </c>
      <c r="C279" s="82" t="str">
        <f>INDEX(REFMatriz,MATCH(O279&amp; " - "&amp;P279,REFItem,0),COLUMN(REFDescriçãoProjeto:REFDescriçãoProjeto))</f>
        <v>TAMPÃO PARA TRÁFEGO INTENSO, COM ABERTURA ARTICULADA DUPLA E POR RÓTULA ÚNICA, TRAVA DE SEGURANÇA E ANEL DE APOIO INTEGRADO AO TELAR CONFORME NBR10160, CLASSE D400 PARA VÃO Ø60cm FD</v>
      </c>
      <c r="D279" s="83" t="str">
        <f>INDEX(REFMatriz,MATCH(O279&amp; " - "&amp;P279,REFItem,0),COLUMN(REFUnidade:REFUnidade))</f>
        <v>UN</v>
      </c>
      <c r="E279" s="93"/>
      <c r="F279" s="84"/>
      <c r="G279" s="84">
        <v>1</v>
      </c>
      <c r="H279" s="85">
        <f t="shared" si="166"/>
        <v>1</v>
      </c>
      <c r="I279" s="86">
        <f t="shared" si="160"/>
        <v>755.99</v>
      </c>
      <c r="J279" s="86">
        <f t="shared" si="167"/>
        <v>0</v>
      </c>
      <c r="K279" s="87">
        <f t="shared" si="168"/>
        <v>0</v>
      </c>
      <c r="L279" s="87">
        <f t="shared" si="170"/>
        <v>755.99</v>
      </c>
      <c r="M279" s="88">
        <f t="shared" si="169"/>
        <v>755.99</v>
      </c>
      <c r="N279" s="89">
        <f t="shared" si="165"/>
        <v>2.6800000000000001E-4</v>
      </c>
      <c r="O279" s="90">
        <v>5</v>
      </c>
      <c r="P279" s="873" t="s">
        <v>4375</v>
      </c>
      <c r="Q279" s="92">
        <f>INDEX(REFMatriz,MATCH(O279&amp; " - "&amp;P279,REFItem,0),COLUMN(REFPreço:REFPreço))</f>
        <v>649.93037199999992</v>
      </c>
      <c r="R279" s="174" t="s">
        <v>4722</v>
      </c>
      <c r="S279" s="280">
        <f>VLOOKUP(P279,COTAÇÕES!A:F,5,FALSE)*G279</f>
        <v>0</v>
      </c>
    </row>
    <row r="280" spans="1:72" x14ac:dyDescent="0.25">
      <c r="A280" s="590" t="str">
        <f t="shared" si="135"/>
        <v>5-C105</v>
      </c>
      <c r="B280" s="81" t="s">
        <v>4543</v>
      </c>
      <c r="C280" s="82" t="str">
        <f>INDEX(REFMatriz,MATCH(O280&amp; " - "&amp;P280,REFItem,0),COLUMN(REFDescriçãoProjeto:REFDescriçãoProjeto))</f>
        <v>ARRUELA DE BORRACHA PARA JUNTA FLANGEADA PN10 DN200 EPDM</v>
      </c>
      <c r="D280" s="83" t="str">
        <f>INDEX(REFMatriz,MATCH(O280&amp; " - "&amp;P280,REFItem,0),COLUMN(REFUnidade:REFUnidade))</f>
        <v>UN</v>
      </c>
      <c r="E280" s="299"/>
      <c r="F280" s="297"/>
      <c r="G280" s="297">
        <v>2</v>
      </c>
      <c r="H280" s="85">
        <f t="shared" si="166"/>
        <v>2</v>
      </c>
      <c r="I280" s="301">
        <f>ROUNDDOWN(IF(ClasseBDI="SEM BDI",UnitárioSemBDI,IF(ClasseBDI="SER",UnitárioSemBDI*(1+BDIServiços),IF(ClasseBDI="MAT",UnitárioSemBDI*(1+BDIMateriais)))),2)</f>
        <v>8.59</v>
      </c>
      <c r="J280" s="86">
        <f t="shared" si="167"/>
        <v>0</v>
      </c>
      <c r="K280" s="87">
        <f t="shared" si="168"/>
        <v>0</v>
      </c>
      <c r="L280" s="87">
        <f t="shared" si="170"/>
        <v>17.18</v>
      </c>
      <c r="M280" s="88">
        <f t="shared" si="169"/>
        <v>17.18</v>
      </c>
      <c r="N280" s="298">
        <f t="shared" si="165"/>
        <v>6.0000000000000002E-6</v>
      </c>
      <c r="O280" s="90">
        <v>5</v>
      </c>
      <c r="P280" s="884" t="s">
        <v>4300</v>
      </c>
      <c r="Q280" s="92">
        <f>INDEX(REFMatriz,MATCH(O280&amp; " - "&amp;P280,REFItem,0),COLUMN(REFPreço:REFPreço))</f>
        <v>7.3852220000000006</v>
      </c>
      <c r="R280" s="174" t="s">
        <v>4722</v>
      </c>
      <c r="S280" s="280">
        <f>VLOOKUP(P280,COTAÇÕES!A:F,5,FALSE)*G280</f>
        <v>0</v>
      </c>
    </row>
    <row r="281" spans="1:72" x14ac:dyDescent="0.25">
      <c r="A281" s="590" t="str">
        <f t="shared" si="135"/>
        <v>5-C170</v>
      </c>
      <c r="B281" s="81" t="s">
        <v>4544</v>
      </c>
      <c r="C281" s="82" t="str">
        <f>INDEX(REFMatriz,MATCH(O281&amp; " - "&amp;P281,REFItem,0),COLUMN(REFDescriçãoProjeto:REFDescriçãoProjeto))</f>
        <v>PARAFUSOS COM PORCAS SEXTAVADAS E ARRUELAS METÁLICAS PN10 Ø20mmx90mm DN200 AÇO</v>
      </c>
      <c r="D281" s="83" t="str">
        <f>INDEX(REFMatriz,MATCH(O281&amp; " - "&amp;P281,REFItem,0),COLUMN(REFUnidade:REFUnidade))</f>
        <v>UN</v>
      </c>
      <c r="E281" s="299"/>
      <c r="F281" s="297"/>
      <c r="G281" s="297">
        <v>16</v>
      </c>
      <c r="H281" s="85">
        <f t="shared" si="166"/>
        <v>16</v>
      </c>
      <c r="I281" s="301">
        <f>ROUNDDOWN(IF(ClasseBDI="SEM BDI",UnitárioSemBDI,IF(ClasseBDI="SER",UnitárioSemBDI*(1+BDIServiços),IF(ClasseBDI="MAT",UnitárioSemBDI*(1+BDIMateriais)))),2)</f>
        <v>14.34</v>
      </c>
      <c r="J281" s="86">
        <f t="shared" si="167"/>
        <v>0</v>
      </c>
      <c r="K281" s="87">
        <f t="shared" si="168"/>
        <v>0</v>
      </c>
      <c r="L281" s="87">
        <f>I281*G281</f>
        <v>229.44</v>
      </c>
      <c r="M281" s="88">
        <f>SUM(J281:L281)</f>
        <v>229.44</v>
      </c>
      <c r="N281" s="298">
        <f t="shared" si="165"/>
        <v>8.1000000000000004E-5</v>
      </c>
      <c r="O281" s="90">
        <v>5</v>
      </c>
      <c r="P281" s="884" t="s">
        <v>4361</v>
      </c>
      <c r="Q281" s="92">
        <f>INDEX(REFMatriz,MATCH(O281&amp; " - "&amp;P281,REFItem,0),COLUMN(REFPreço:REFPreço))</f>
        <v>12.3344</v>
      </c>
      <c r="R281" s="174" t="s">
        <v>4722</v>
      </c>
      <c r="S281" s="280">
        <f>VLOOKUP(P281,COTAÇÕES!A:F,5,FALSE)*G281</f>
        <v>0</v>
      </c>
    </row>
    <row r="282" spans="1:72" x14ac:dyDescent="0.25">
      <c r="A282" s="590" t="str">
        <f t="shared" si="135"/>
        <v>-</v>
      </c>
      <c r="B282" s="70">
        <v>13</v>
      </c>
      <c r="C282" s="71" t="s">
        <v>4015</v>
      </c>
      <c r="D282" s="72"/>
      <c r="E282" s="72"/>
      <c r="F282" s="73"/>
      <c r="G282" s="73"/>
      <c r="H282" s="73"/>
      <c r="I282" s="73"/>
      <c r="J282" s="73"/>
      <c r="K282" s="73"/>
      <c r="L282" s="73"/>
      <c r="M282" s="73"/>
      <c r="N282" s="73"/>
      <c r="O282" s="73"/>
      <c r="P282" s="882"/>
      <c r="Q282" s="74"/>
      <c r="R282" s="174"/>
      <c r="S282" s="280"/>
    </row>
    <row r="283" spans="1:72" x14ac:dyDescent="0.25">
      <c r="A283" s="590"/>
      <c r="B283" s="81" t="s">
        <v>20452</v>
      </c>
      <c r="C283" s="82" t="str">
        <f>INDEX(REFMatriz,MATCH(O283&amp; " - "&amp;P283,REFItem,0),COLUMN(REFDescriçãoProjeto:REFDescriçãoProjeto))</f>
        <v>TESTE DE ESTANQUEIDADE</v>
      </c>
      <c r="D283" s="83" t="str">
        <f>INDEX(REFMatriz,MATCH(O283&amp; " - "&amp;P283,REFItem,0),COLUMN(REFUnidade:REFUnidade))</f>
        <v>M</v>
      </c>
      <c r="E283" s="93"/>
      <c r="F283" s="84"/>
      <c r="G283" s="84">
        <f>G284*1000</f>
        <v>2424.12</v>
      </c>
      <c r="H283" s="85">
        <v>2424.12</v>
      </c>
      <c r="I283" s="301">
        <f>ROUNDDOWN(IF(ClasseBDI="SEM BDI",UnitárioSemBDI,IF(ClasseBDI="SER",UnitárioSemBDI*(1+BDIServiços),IF(ClasseBDI="MAT",UnitárioSemBDI*(1+BDIMateriais)))),2)</f>
        <v>13.36</v>
      </c>
      <c r="J283" s="86">
        <f t="shared" ref="J283:J284" si="171">I283*E283</f>
        <v>0</v>
      </c>
      <c r="K283" s="570">
        <f t="shared" ref="K283:K284" si="172">I283*F283</f>
        <v>0</v>
      </c>
      <c r="L283" s="570">
        <f>I283*G283</f>
        <v>32386.243199999997</v>
      </c>
      <c r="M283" s="88">
        <f>SUM(J283:L283)</f>
        <v>32386.243199999997</v>
      </c>
      <c r="N283" s="89">
        <f>IF(ISERROR(PreçoTotal/Total)," - ",ROUND(PreçoTotal/Total,6))</f>
        <v>1.1485E-2</v>
      </c>
      <c r="O283" s="90">
        <v>4</v>
      </c>
      <c r="P283" s="873">
        <v>105</v>
      </c>
      <c r="Q283" s="92">
        <f>INDEX(REFMatriz,MATCH(O283&amp; " - "&amp;P283,REFItem,0),COLUMN(REFPreço:REFPreço))</f>
        <v>10.525848060327046</v>
      </c>
      <c r="R283" s="174" t="s">
        <v>4721</v>
      </c>
      <c r="S283" s="280"/>
    </row>
    <row r="284" spans="1:72" x14ac:dyDescent="0.25">
      <c r="A284" s="590"/>
      <c r="B284" s="81" t="s">
        <v>20453</v>
      </c>
      <c r="C284" s="82" t="str">
        <f>INDEX(REFMatriz,MATCH(O284&amp; " - "&amp;P284,REFItem,0),COLUMN(REFDescriçãoProjeto:REFDescriçãoProjeto))</f>
        <v xml:space="preserve"> CADASTRO DE REDE (ADUTORA E DISTRIBUIÇÃO)</v>
      </c>
      <c r="D284" s="83" t="str">
        <f>INDEX(REFMatriz,MATCH(O284&amp; " - "&amp;P284,REFItem,0),COLUMN(REFUnidade:REFUnidade))</f>
        <v>KM</v>
      </c>
      <c r="E284" s="93"/>
      <c r="F284" s="84"/>
      <c r="G284" s="84">
        <f>SUM(F166+F203+F204+F222+F253+G271)/1000</f>
        <v>2.4241199999999998</v>
      </c>
      <c r="H284" s="85">
        <f t="shared" ref="H284" si="173">SUM(E284:G284)</f>
        <v>2.4241199999999998</v>
      </c>
      <c r="I284" s="301">
        <f>ROUNDDOWN(IF(ClasseBDI="SEM BDI",UnitárioSemBDI,IF(ClasseBDI="SER",UnitárioSemBDI*(1+BDIServiços),IF(ClasseBDI="MAT",UnitárioSemBDI*(1+BDIMateriais)))),2)</f>
        <v>1757.27</v>
      </c>
      <c r="J284" s="86">
        <f t="shared" si="171"/>
        <v>0</v>
      </c>
      <c r="K284" s="87">
        <f t="shared" si="172"/>
        <v>0</v>
      </c>
      <c r="L284" s="87">
        <f>I284*G284</f>
        <v>4259.8333524</v>
      </c>
      <c r="M284" s="88">
        <f t="shared" ref="M284" si="174">SUM(J284:L284)</f>
        <v>4259.8333524</v>
      </c>
      <c r="N284" s="89">
        <f t="shared" si="165"/>
        <v>1.511E-3</v>
      </c>
      <c r="O284" s="90">
        <v>4</v>
      </c>
      <c r="P284" s="873">
        <v>106</v>
      </c>
      <c r="Q284" s="92">
        <f>INDEX(REFMatriz,MATCH(O284&amp; " - "&amp;P284,REFItem,0),COLUMN(REFPreço:REFPreço))</f>
        <v>1383.8998761864648</v>
      </c>
      <c r="R284" s="174" t="s">
        <v>4721</v>
      </c>
      <c r="S284" s="280"/>
    </row>
    <row r="285" spans="1:72" s="106" customFormat="1" x14ac:dyDescent="0.25">
      <c r="A285" s="590" t="str">
        <f t="shared" si="135"/>
        <v>-</v>
      </c>
      <c r="B285" s="96"/>
      <c r="C285" s="97" t="str">
        <f>"SUBTOTAL "&amp;C163</f>
        <v>SUBTOTAL MATERIAIS</v>
      </c>
      <c r="D285" s="98"/>
      <c r="E285" s="98"/>
      <c r="F285" s="99"/>
      <c r="G285" s="99"/>
      <c r="H285" s="99"/>
      <c r="I285" s="99"/>
      <c r="J285" s="99">
        <f>SUM(J163:J282)</f>
        <v>0</v>
      </c>
      <c r="K285" s="99">
        <f>SUM(K163:K282)</f>
        <v>1021740.2356</v>
      </c>
      <c r="L285" s="99">
        <f>SUM(L163:L282)</f>
        <v>30723.97</v>
      </c>
      <c r="M285" s="99">
        <f>SUM(M163:M284)</f>
        <v>1089110.2821523999</v>
      </c>
      <c r="N285" s="100">
        <f>IF(ISERROR(PreçoTotal/Total)," - ",ROUND(PreçoTotal/Total,6))</f>
        <v>0.386239</v>
      </c>
      <c r="O285" s="99"/>
      <c r="P285" s="885"/>
      <c r="Q285" s="101"/>
      <c r="R285" s="101"/>
      <c r="S285" s="803"/>
      <c r="T285" s="102"/>
      <c r="U285" s="102"/>
      <c r="V285" s="36"/>
      <c r="W285" s="103"/>
      <c r="X285" s="104"/>
      <c r="Y285" s="104"/>
      <c r="Z285" s="104"/>
      <c r="AA285" s="104"/>
      <c r="AB285" s="104"/>
      <c r="AC285" s="104"/>
      <c r="AD285" s="104"/>
      <c r="AE285" s="104"/>
      <c r="AF285" s="104"/>
      <c r="AG285" s="104"/>
      <c r="AH285" s="104"/>
      <c r="AI285" s="104"/>
      <c r="AJ285" s="104"/>
      <c r="AK285" s="104"/>
      <c r="AL285" s="104"/>
      <c r="AM285" s="104"/>
      <c r="AN285" s="104"/>
      <c r="AO285" s="104"/>
      <c r="AP285" s="104"/>
      <c r="AQ285" s="102"/>
      <c r="AR285" s="102"/>
      <c r="AS285" s="102"/>
      <c r="AT285" s="102"/>
      <c r="AU285" s="103"/>
      <c r="AV285" s="102"/>
      <c r="AW285" s="103"/>
      <c r="AX285" s="103"/>
      <c r="AY285" s="104"/>
      <c r="AZ285" s="104"/>
      <c r="BA285" s="104"/>
      <c r="BB285" s="104"/>
      <c r="BC285" s="104"/>
      <c r="BD285" s="104"/>
      <c r="BE285" s="104"/>
      <c r="BF285" s="104"/>
      <c r="BG285" s="104"/>
      <c r="BH285" s="104"/>
      <c r="BI285" s="104"/>
      <c r="BJ285" s="104"/>
      <c r="BK285" s="104"/>
      <c r="BL285" s="104"/>
      <c r="BM285" s="104"/>
      <c r="BN285" s="104"/>
      <c r="BO285" s="104"/>
      <c r="BP285" s="104"/>
      <c r="BQ285" s="104"/>
      <c r="BR285" s="103"/>
      <c r="BS285" s="102"/>
      <c r="BT285" s="105"/>
    </row>
    <row r="286" spans="1:72" x14ac:dyDescent="0.25">
      <c r="B286" s="52"/>
      <c r="C286" s="53"/>
      <c r="D286" s="54"/>
      <c r="E286" s="54"/>
      <c r="F286" s="55"/>
      <c r="G286" s="55"/>
      <c r="H286" s="55"/>
      <c r="I286" s="55"/>
      <c r="J286" s="55"/>
      <c r="K286" s="55"/>
      <c r="L286" s="55"/>
      <c r="M286" s="55"/>
      <c r="N286" s="55"/>
      <c r="O286" s="55"/>
      <c r="P286" s="881"/>
      <c r="Q286" s="56"/>
      <c r="R286" s="56"/>
      <c r="S286" s="801"/>
      <c r="T286" s="57"/>
      <c r="U286" s="57"/>
      <c r="W286" s="58"/>
      <c r="X286" s="58"/>
      <c r="Y286" s="58"/>
      <c r="Z286" s="58"/>
      <c r="AA286" s="58"/>
      <c r="AB286" s="58"/>
      <c r="AC286" s="58"/>
      <c r="AD286" s="58"/>
      <c r="AE286" s="58"/>
      <c r="AF286" s="58"/>
      <c r="AG286" s="58"/>
      <c r="AH286" s="58"/>
      <c r="AI286" s="58"/>
      <c r="AJ286" s="58"/>
      <c r="AK286" s="58"/>
      <c r="AL286" s="58"/>
      <c r="AM286" s="58"/>
      <c r="AN286" s="58"/>
      <c r="AO286" s="58"/>
      <c r="AP286" s="59"/>
      <c r="AQ286" s="60"/>
      <c r="AR286" s="61"/>
      <c r="AS286" s="62"/>
      <c r="AT286" s="63"/>
      <c r="AU286" s="64"/>
      <c r="AV286" s="65"/>
      <c r="AW286" s="66"/>
      <c r="AX286" s="67"/>
      <c r="AY286" s="68"/>
      <c r="AZ286" s="68"/>
      <c r="BA286" s="68"/>
      <c r="BB286" s="68"/>
      <c r="BC286" s="68"/>
      <c r="BD286" s="68"/>
      <c r="BE286" s="68"/>
      <c r="BF286" s="68"/>
      <c r="BG286" s="68"/>
      <c r="BH286" s="68"/>
      <c r="BI286" s="68"/>
      <c r="BJ286" s="68"/>
      <c r="BK286" s="68"/>
      <c r="BL286" s="68"/>
      <c r="BM286" s="68"/>
      <c r="BN286" s="68"/>
      <c r="BO286" s="68"/>
      <c r="BP286" s="68"/>
      <c r="BQ286" s="69"/>
      <c r="BR286" s="69"/>
      <c r="BS286" s="62"/>
      <c r="BT286" s="51"/>
    </row>
    <row r="287" spans="1:72" x14ac:dyDescent="0.25">
      <c r="B287" s="132"/>
      <c r="C287" s="133" t="str">
        <f>"SUBTOTAL "&amp;C16</f>
        <v>SUBTOTAL ZONA "O" - AVENIDA BRASIL ATÉ O BAIRRO PEDRA BONITA</v>
      </c>
      <c r="D287" s="134"/>
      <c r="E287" s="134"/>
      <c r="F287" s="135"/>
      <c r="G287" s="135"/>
      <c r="H287" s="135"/>
      <c r="I287" s="135"/>
      <c r="J287" s="136">
        <f>J44+J285+J32+J60+J24+J86+J149+J78+J156+J161+J70+J65</f>
        <v>48054.49</v>
      </c>
      <c r="K287" s="136">
        <f>K44+K285+K32+K60+K24+K86+K149+K78+K156+K161+K70+K65</f>
        <v>2449184.6461800002</v>
      </c>
      <c r="L287" s="136">
        <f>L44+L285+L32+L60+L24+L86+L149+L78+L156+L161+L70+L65</f>
        <v>285900.79427580873</v>
      </c>
      <c r="M287" s="136">
        <f>M44+M285+M32+M60+M24+M86+M149+M78+M156+M161+M70+M65</f>
        <v>2819786.0070082094</v>
      </c>
      <c r="N287" s="137">
        <f>IF(ISERROR(PreçoTotal/Total)," - ",ROUND(PreçoTotal/Total,6))</f>
        <v>1</v>
      </c>
      <c r="O287" s="135"/>
      <c r="P287" s="894"/>
      <c r="Q287" s="138"/>
      <c r="R287" s="138"/>
      <c r="S287" s="801"/>
      <c r="T287" s="57"/>
      <c r="U287" s="57"/>
      <c r="V287" s="57"/>
      <c r="W287" s="58"/>
      <c r="X287" s="59"/>
      <c r="Y287" s="59"/>
      <c r="Z287" s="59"/>
      <c r="AA287" s="59"/>
      <c r="AB287" s="59"/>
      <c r="AC287" s="59"/>
      <c r="AD287" s="59"/>
      <c r="AE287" s="59"/>
      <c r="AF287" s="59"/>
      <c r="AG287" s="59"/>
      <c r="AH287" s="59"/>
      <c r="AI287" s="59"/>
      <c r="AJ287" s="59"/>
      <c r="AK287" s="59"/>
      <c r="AL287" s="59"/>
      <c r="AM287" s="59"/>
      <c r="AN287" s="59"/>
      <c r="AO287" s="59"/>
      <c r="AP287" s="139"/>
      <c r="AQ287" s="140"/>
      <c r="AR287" s="140"/>
      <c r="AS287" s="62"/>
      <c r="AT287" s="63"/>
      <c r="AU287" s="64"/>
      <c r="AV287" s="65"/>
      <c r="AW287" s="58"/>
      <c r="AX287" s="67"/>
      <c r="AY287" s="59"/>
      <c r="AZ287" s="59"/>
      <c r="BA287" s="59"/>
      <c r="BB287" s="59"/>
      <c r="BC287" s="59"/>
      <c r="BD287" s="59"/>
      <c r="BE287" s="59"/>
      <c r="BF287" s="59"/>
      <c r="BG287" s="59"/>
      <c r="BH287" s="59"/>
      <c r="BI287" s="59"/>
      <c r="BJ287" s="59"/>
      <c r="BK287" s="59"/>
      <c r="BL287" s="59"/>
      <c r="BM287" s="59"/>
      <c r="BN287" s="59"/>
      <c r="BO287" s="59"/>
      <c r="BP287" s="59"/>
      <c r="BQ287" s="139"/>
      <c r="BR287" s="141"/>
      <c r="BS287" s="142"/>
      <c r="BT287" s="51"/>
    </row>
    <row r="288" spans="1:72" x14ac:dyDescent="0.25">
      <c r="B288" s="52"/>
      <c r="C288" s="53"/>
      <c r="D288" s="54"/>
      <c r="E288" s="54"/>
      <c r="F288" s="143"/>
      <c r="G288" s="143"/>
      <c r="H288" s="144"/>
      <c r="I288" s="145"/>
      <c r="J288" s="145"/>
      <c r="K288" s="146"/>
      <c r="L288" s="146"/>
      <c r="M288" s="147"/>
      <c r="N288" s="148"/>
      <c r="O288" s="149"/>
      <c r="P288" s="895"/>
      <c r="Q288" s="150"/>
      <c r="R288" s="151"/>
    </row>
    <row r="289" spans="2:72" x14ac:dyDescent="0.25">
      <c r="B289" s="152"/>
      <c r="C289" s="153"/>
      <c r="D289" s="154"/>
      <c r="E289" s="154"/>
      <c r="F289" s="155"/>
      <c r="G289" s="155"/>
      <c r="H289" s="155"/>
      <c r="I289" s="76"/>
      <c r="J289" s="76"/>
      <c r="K289" s="66"/>
      <c r="L289" s="66"/>
      <c r="M289" s="154"/>
      <c r="N289" s="154"/>
      <c r="O289" s="156"/>
      <c r="P289" s="896"/>
      <c r="Q289" s="157"/>
      <c r="R289" s="156"/>
    </row>
    <row r="290" spans="2:72" x14ac:dyDescent="0.25">
      <c r="O290" s="161"/>
      <c r="P290" s="896"/>
    </row>
    <row r="291" spans="2:72" x14ac:dyDescent="0.25">
      <c r="O291" s="161"/>
      <c r="P291" s="896"/>
    </row>
    <row r="292" spans="2:72" x14ac:dyDescent="0.25">
      <c r="O292" s="161"/>
      <c r="P292" s="896"/>
    </row>
    <row r="293" spans="2:72" x14ac:dyDescent="0.25">
      <c r="B293" s="81"/>
      <c r="O293" s="161"/>
      <c r="P293" s="896"/>
    </row>
    <row r="294" spans="2:72" x14ac:dyDescent="0.25">
      <c r="B294" s="81"/>
      <c r="O294" s="161"/>
      <c r="P294" s="896"/>
    </row>
    <row r="295" spans="2:72" x14ac:dyDescent="0.25">
      <c r="B295" s="81"/>
      <c r="O295" s="161"/>
      <c r="P295" s="896"/>
    </row>
    <row r="296" spans="2:72" x14ac:dyDescent="0.25">
      <c r="B296" s="81"/>
      <c r="O296" s="161"/>
      <c r="P296" s="896"/>
    </row>
    <row r="297" spans="2:72" s="162" customFormat="1" x14ac:dyDescent="0.25">
      <c r="B297" s="81"/>
      <c r="C297" s="158"/>
      <c r="D297" s="36"/>
      <c r="E297" s="36"/>
      <c r="F297" s="36"/>
      <c r="G297" s="36"/>
      <c r="H297" s="36"/>
      <c r="I297" s="159"/>
      <c r="J297" s="159"/>
      <c r="K297" s="160"/>
      <c r="L297" s="160"/>
      <c r="M297" s="36"/>
      <c r="N297" s="36"/>
      <c r="O297" s="161"/>
      <c r="P297" s="896"/>
      <c r="R297" s="163"/>
      <c r="S297" s="279"/>
      <c r="T297" s="36"/>
      <c r="U297" s="36"/>
      <c r="V297" s="36"/>
      <c r="W297" s="36"/>
      <c r="X297" s="36"/>
      <c r="Y297" s="36"/>
      <c r="Z297" s="36"/>
      <c r="AA297" s="36"/>
      <c r="AB297" s="36"/>
      <c r="AC297" s="36"/>
      <c r="AD297" s="36"/>
      <c r="AE297" s="36"/>
      <c r="AF297" s="36"/>
      <c r="AG297" s="36"/>
      <c r="AH297" s="36"/>
      <c r="AI297" s="36"/>
      <c r="AJ297" s="36"/>
      <c r="AK297" s="36"/>
      <c r="AL297" s="36"/>
      <c r="AM297" s="36"/>
      <c r="AN297" s="36"/>
      <c r="AO297" s="36"/>
      <c r="AP297" s="36"/>
      <c r="AQ297" s="36"/>
      <c r="AR297" s="36"/>
      <c r="AS297" s="36"/>
      <c r="AT297" s="36"/>
      <c r="AU297" s="36"/>
      <c r="AV297" s="36"/>
      <c r="AW297" s="36"/>
      <c r="AX297" s="36"/>
      <c r="AY297" s="36"/>
      <c r="AZ297" s="36"/>
      <c r="BA297" s="36"/>
      <c r="BB297" s="36"/>
      <c r="BC297" s="36"/>
      <c r="BD297" s="36"/>
      <c r="BE297" s="36"/>
      <c r="BF297" s="36"/>
      <c r="BG297" s="36"/>
      <c r="BH297" s="36"/>
      <c r="BI297" s="36"/>
      <c r="BJ297" s="36"/>
      <c r="BK297" s="36"/>
      <c r="BL297" s="36"/>
      <c r="BM297" s="36"/>
      <c r="BN297" s="36"/>
      <c r="BO297" s="36"/>
      <c r="BP297" s="36"/>
      <c r="BQ297" s="36"/>
      <c r="BR297" s="36"/>
      <c r="BS297" s="36"/>
      <c r="BT297" s="36"/>
    </row>
    <row r="298" spans="2:72" s="162" customFormat="1" x14ac:dyDescent="0.25">
      <c r="B298" s="81"/>
      <c r="C298" s="158"/>
      <c r="D298" s="36"/>
      <c r="E298" s="36"/>
      <c r="F298" s="36"/>
      <c r="G298" s="36"/>
      <c r="H298" s="36"/>
      <c r="I298" s="159"/>
      <c r="J298" s="159"/>
      <c r="K298" s="160"/>
      <c r="L298" s="160"/>
      <c r="M298" s="36"/>
      <c r="N298" s="36"/>
      <c r="O298" s="161"/>
      <c r="P298" s="896"/>
      <c r="R298" s="163"/>
      <c r="S298" s="279"/>
      <c r="T298" s="36"/>
      <c r="U298" s="36"/>
      <c r="V298" s="36"/>
      <c r="W298" s="36"/>
      <c r="X298" s="36"/>
      <c r="Y298" s="36"/>
      <c r="Z298" s="36"/>
      <c r="AA298" s="36"/>
      <c r="AB298" s="36"/>
      <c r="AC298" s="36"/>
      <c r="AD298" s="36"/>
      <c r="AE298" s="36"/>
      <c r="AF298" s="36"/>
      <c r="AG298" s="36"/>
      <c r="AH298" s="36"/>
      <c r="AI298" s="36"/>
      <c r="AJ298" s="36"/>
      <c r="AK298" s="36"/>
      <c r="AL298" s="36"/>
      <c r="AM298" s="36"/>
      <c r="AN298" s="36"/>
      <c r="AO298" s="36"/>
      <c r="AP298" s="36"/>
      <c r="AQ298" s="36"/>
      <c r="AR298" s="36"/>
      <c r="AS298" s="36"/>
      <c r="AT298" s="36"/>
      <c r="AU298" s="36"/>
      <c r="AV298" s="36"/>
      <c r="AW298" s="36"/>
      <c r="AX298" s="36"/>
      <c r="AY298" s="36"/>
      <c r="AZ298" s="36"/>
      <c r="BA298" s="36"/>
      <c r="BB298" s="36"/>
      <c r="BC298" s="36"/>
      <c r="BD298" s="36"/>
      <c r="BE298" s="36"/>
      <c r="BF298" s="36"/>
      <c r="BG298" s="36"/>
      <c r="BH298" s="36"/>
      <c r="BI298" s="36"/>
      <c r="BJ298" s="36"/>
      <c r="BK298" s="36"/>
      <c r="BL298" s="36"/>
      <c r="BM298" s="36"/>
      <c r="BN298" s="36"/>
      <c r="BO298" s="36"/>
      <c r="BP298" s="36"/>
      <c r="BQ298" s="36"/>
      <c r="BR298" s="36"/>
      <c r="BS298" s="36"/>
      <c r="BT298" s="36"/>
    </row>
    <row r="299" spans="2:72" s="162" customFormat="1" x14ac:dyDescent="0.25">
      <c r="B299" s="36"/>
      <c r="C299" s="158"/>
      <c r="D299" s="36"/>
      <c r="E299" s="36"/>
      <c r="F299" s="36"/>
      <c r="G299" s="36"/>
      <c r="H299" s="36"/>
      <c r="I299" s="159"/>
      <c r="J299" s="159"/>
      <c r="K299" s="160"/>
      <c r="L299" s="160"/>
      <c r="M299" s="36"/>
      <c r="N299" s="36"/>
      <c r="O299" s="161"/>
      <c r="P299" s="896"/>
      <c r="R299" s="163"/>
      <c r="S299" s="279"/>
      <c r="T299" s="36"/>
      <c r="U299" s="36"/>
      <c r="V299" s="36"/>
      <c r="W299" s="36"/>
      <c r="X299" s="36"/>
      <c r="Y299" s="36"/>
      <c r="Z299" s="36"/>
      <c r="AA299" s="36"/>
      <c r="AB299" s="36"/>
      <c r="AC299" s="36"/>
      <c r="AD299" s="36"/>
      <c r="AE299" s="36"/>
      <c r="AF299" s="36"/>
      <c r="AG299" s="36"/>
      <c r="AH299" s="36"/>
      <c r="AI299" s="36"/>
      <c r="AJ299" s="36"/>
      <c r="AK299" s="36"/>
      <c r="AL299" s="36"/>
      <c r="AM299" s="36"/>
      <c r="AN299" s="36"/>
      <c r="AO299" s="36"/>
      <c r="AP299" s="36"/>
      <c r="AQ299" s="36"/>
      <c r="AR299" s="36"/>
      <c r="AS299" s="36"/>
      <c r="AT299" s="36"/>
      <c r="AU299" s="36"/>
      <c r="AV299" s="36"/>
      <c r="AW299" s="36"/>
      <c r="AX299" s="36"/>
      <c r="AY299" s="36"/>
      <c r="AZ299" s="36"/>
      <c r="BA299" s="36"/>
      <c r="BB299" s="36"/>
      <c r="BC299" s="36"/>
      <c r="BD299" s="36"/>
      <c r="BE299" s="36"/>
      <c r="BF299" s="36"/>
      <c r="BG299" s="36"/>
      <c r="BH299" s="36"/>
      <c r="BI299" s="36"/>
      <c r="BJ299" s="36"/>
      <c r="BK299" s="36"/>
      <c r="BL299" s="36"/>
      <c r="BM299" s="36"/>
      <c r="BN299" s="36"/>
      <c r="BO299" s="36"/>
      <c r="BP299" s="36"/>
      <c r="BQ299" s="36"/>
      <c r="BR299" s="36"/>
      <c r="BS299" s="36"/>
      <c r="BT299" s="36"/>
    </row>
    <row r="300" spans="2:72" s="162" customFormat="1" x14ac:dyDescent="0.25">
      <c r="B300" s="36"/>
      <c r="C300" s="158"/>
      <c r="D300" s="36"/>
      <c r="E300" s="36"/>
      <c r="F300" s="36"/>
      <c r="G300" s="36"/>
      <c r="H300" s="36"/>
      <c r="I300" s="159"/>
      <c r="J300" s="159"/>
      <c r="K300" s="160"/>
      <c r="L300" s="160"/>
      <c r="M300" s="36"/>
      <c r="N300" s="36"/>
      <c r="O300" s="161"/>
      <c r="P300" s="896"/>
      <c r="R300" s="163"/>
      <c r="S300" s="279"/>
      <c r="T300" s="36"/>
      <c r="U300" s="36"/>
      <c r="V300" s="36"/>
      <c r="W300" s="36"/>
      <c r="X300" s="36"/>
      <c r="Y300" s="36"/>
      <c r="Z300" s="36"/>
      <c r="AA300" s="36"/>
      <c r="AB300" s="36"/>
      <c r="AC300" s="36"/>
      <c r="AD300" s="36"/>
      <c r="AE300" s="36"/>
      <c r="AF300" s="36"/>
      <c r="AG300" s="36"/>
      <c r="AH300" s="36"/>
      <c r="AI300" s="36"/>
      <c r="AJ300" s="36"/>
      <c r="AK300" s="36"/>
      <c r="AL300" s="36"/>
      <c r="AM300" s="36"/>
      <c r="AN300" s="36"/>
      <c r="AO300" s="36"/>
      <c r="AP300" s="36"/>
      <c r="AQ300" s="36"/>
      <c r="AR300" s="36"/>
      <c r="AS300" s="36"/>
      <c r="AT300" s="36"/>
      <c r="AU300" s="36"/>
      <c r="AV300" s="36"/>
      <c r="AW300" s="36"/>
      <c r="AX300" s="36"/>
      <c r="AY300" s="36"/>
      <c r="AZ300" s="36"/>
      <c r="BA300" s="36"/>
      <c r="BB300" s="36"/>
      <c r="BC300" s="36"/>
      <c r="BD300" s="36"/>
      <c r="BE300" s="36"/>
      <c r="BF300" s="36"/>
      <c r="BG300" s="36"/>
      <c r="BH300" s="36"/>
      <c r="BI300" s="36"/>
      <c r="BJ300" s="36"/>
      <c r="BK300" s="36"/>
      <c r="BL300" s="36"/>
      <c r="BM300" s="36"/>
      <c r="BN300" s="36"/>
      <c r="BO300" s="36"/>
      <c r="BP300" s="36"/>
      <c r="BQ300" s="36"/>
      <c r="BR300" s="36"/>
      <c r="BS300" s="36"/>
      <c r="BT300" s="36"/>
    </row>
    <row r="301" spans="2:72" s="162" customFormat="1" x14ac:dyDescent="0.25">
      <c r="B301" s="36"/>
      <c r="C301" s="158"/>
      <c r="D301" s="36"/>
      <c r="E301" s="36"/>
      <c r="F301" s="36"/>
      <c r="G301" s="36"/>
      <c r="H301" s="36"/>
      <c r="I301" s="159"/>
      <c r="J301" s="159"/>
      <c r="K301" s="160"/>
      <c r="L301" s="160"/>
      <c r="M301" s="36"/>
      <c r="N301" s="36"/>
      <c r="O301" s="161"/>
      <c r="P301" s="896"/>
      <c r="R301" s="163"/>
      <c r="S301" s="279"/>
      <c r="T301" s="36"/>
      <c r="U301" s="36"/>
      <c r="V301" s="36"/>
      <c r="W301" s="36"/>
      <c r="X301" s="36"/>
      <c r="Y301" s="36"/>
      <c r="Z301" s="36"/>
      <c r="AA301" s="36"/>
      <c r="AB301" s="36"/>
      <c r="AC301" s="36"/>
      <c r="AD301" s="36"/>
      <c r="AE301" s="36"/>
      <c r="AF301" s="36"/>
      <c r="AG301" s="36"/>
      <c r="AH301" s="36"/>
      <c r="AI301" s="36"/>
      <c r="AJ301" s="36"/>
      <c r="AK301" s="36"/>
      <c r="AL301" s="36"/>
      <c r="AM301" s="36"/>
      <c r="AN301" s="36"/>
      <c r="AO301" s="36"/>
      <c r="AP301" s="36"/>
      <c r="AQ301" s="36"/>
      <c r="AR301" s="36"/>
      <c r="AS301" s="36"/>
      <c r="AT301" s="36"/>
      <c r="AU301" s="36"/>
      <c r="AV301" s="36"/>
      <c r="AW301" s="36"/>
      <c r="AX301" s="36"/>
      <c r="AY301" s="36"/>
      <c r="AZ301" s="36"/>
      <c r="BA301" s="36"/>
      <c r="BB301" s="36"/>
      <c r="BC301" s="36"/>
      <c r="BD301" s="36"/>
      <c r="BE301" s="36"/>
      <c r="BF301" s="36"/>
      <c r="BG301" s="36"/>
      <c r="BH301" s="36"/>
      <c r="BI301" s="36"/>
      <c r="BJ301" s="36"/>
      <c r="BK301" s="36"/>
      <c r="BL301" s="36"/>
      <c r="BM301" s="36"/>
      <c r="BN301" s="36"/>
      <c r="BO301" s="36"/>
      <c r="BP301" s="36"/>
      <c r="BQ301" s="36"/>
      <c r="BR301" s="36"/>
      <c r="BS301" s="36"/>
      <c r="BT301" s="36"/>
    </row>
    <row r="302" spans="2:72" s="162" customFormat="1" x14ac:dyDescent="0.25">
      <c r="B302" s="36"/>
      <c r="C302" s="158"/>
      <c r="D302" s="36"/>
      <c r="E302" s="36"/>
      <c r="F302" s="36"/>
      <c r="G302" s="36"/>
      <c r="H302" s="36"/>
      <c r="I302" s="159"/>
      <c r="J302" s="159"/>
      <c r="K302" s="160"/>
      <c r="L302" s="160"/>
      <c r="M302" s="36"/>
      <c r="N302" s="36"/>
      <c r="O302" s="161"/>
      <c r="P302" s="896"/>
      <c r="R302" s="163"/>
      <c r="S302" s="279"/>
      <c r="T302" s="36"/>
      <c r="U302" s="36"/>
      <c r="V302" s="36"/>
      <c r="W302" s="36"/>
      <c r="X302" s="36"/>
      <c r="Y302" s="36"/>
      <c r="Z302" s="36"/>
      <c r="AA302" s="36"/>
      <c r="AB302" s="36"/>
      <c r="AC302" s="36"/>
      <c r="AD302" s="36"/>
      <c r="AE302" s="36"/>
      <c r="AF302" s="36"/>
      <c r="AG302" s="36"/>
      <c r="AH302" s="36"/>
      <c r="AI302" s="36"/>
      <c r="AJ302" s="36"/>
      <c r="AK302" s="36"/>
      <c r="AL302" s="36"/>
      <c r="AM302" s="36"/>
      <c r="AN302" s="36"/>
      <c r="AO302" s="36"/>
      <c r="AP302" s="36"/>
      <c r="AQ302" s="36"/>
      <c r="AR302" s="36"/>
      <c r="AS302" s="36"/>
      <c r="AT302" s="36"/>
      <c r="AU302" s="36"/>
      <c r="AV302" s="36"/>
      <c r="AW302" s="36"/>
      <c r="AX302" s="36"/>
      <c r="AY302" s="36"/>
      <c r="AZ302" s="36"/>
      <c r="BA302" s="36"/>
      <c r="BB302" s="36"/>
      <c r="BC302" s="36"/>
      <c r="BD302" s="36"/>
      <c r="BE302" s="36"/>
      <c r="BF302" s="36"/>
      <c r="BG302" s="36"/>
      <c r="BH302" s="36"/>
      <c r="BI302" s="36"/>
      <c r="BJ302" s="36"/>
      <c r="BK302" s="36"/>
      <c r="BL302" s="36"/>
      <c r="BM302" s="36"/>
      <c r="BN302" s="36"/>
      <c r="BO302" s="36"/>
      <c r="BP302" s="36"/>
      <c r="BQ302" s="36"/>
      <c r="BR302" s="36"/>
      <c r="BS302" s="36"/>
      <c r="BT302" s="36"/>
    </row>
    <row r="303" spans="2:72" s="162" customFormat="1" x14ac:dyDescent="0.25">
      <c r="B303" s="36"/>
      <c r="C303" s="158"/>
      <c r="D303" s="36"/>
      <c r="E303" s="36"/>
      <c r="F303" s="36"/>
      <c r="G303" s="36"/>
      <c r="H303" s="36"/>
      <c r="I303" s="159"/>
      <c r="J303" s="159"/>
      <c r="K303" s="160"/>
      <c r="L303" s="160"/>
      <c r="M303" s="36"/>
      <c r="N303" s="36"/>
      <c r="O303" s="161"/>
      <c r="P303" s="896"/>
      <c r="R303" s="163"/>
      <c r="S303" s="279"/>
      <c r="T303" s="36"/>
      <c r="U303" s="36"/>
      <c r="V303" s="36"/>
      <c r="W303" s="36"/>
      <c r="X303" s="36"/>
      <c r="Y303" s="36"/>
      <c r="Z303" s="36"/>
      <c r="AA303" s="36"/>
      <c r="AB303" s="36"/>
      <c r="AC303" s="36"/>
      <c r="AD303" s="36"/>
      <c r="AE303" s="36"/>
      <c r="AF303" s="36"/>
      <c r="AG303" s="36"/>
      <c r="AH303" s="36"/>
      <c r="AI303" s="36"/>
      <c r="AJ303" s="36"/>
      <c r="AK303" s="36"/>
      <c r="AL303" s="36"/>
      <c r="AM303" s="36"/>
      <c r="AN303" s="36"/>
      <c r="AO303" s="36"/>
      <c r="AP303" s="36"/>
      <c r="AQ303" s="36"/>
      <c r="AR303" s="36"/>
      <c r="AS303" s="36"/>
      <c r="AT303" s="36"/>
      <c r="AU303" s="36"/>
      <c r="AV303" s="36"/>
      <c r="AW303" s="36"/>
      <c r="AX303" s="36"/>
      <c r="AY303" s="36"/>
      <c r="AZ303" s="36"/>
      <c r="BA303" s="36"/>
      <c r="BB303" s="36"/>
      <c r="BC303" s="36"/>
      <c r="BD303" s="36"/>
      <c r="BE303" s="36"/>
      <c r="BF303" s="36"/>
      <c r="BG303" s="36"/>
      <c r="BH303" s="36"/>
      <c r="BI303" s="36"/>
      <c r="BJ303" s="36"/>
      <c r="BK303" s="36"/>
      <c r="BL303" s="36"/>
      <c r="BM303" s="36"/>
      <c r="BN303" s="36"/>
      <c r="BO303" s="36"/>
      <c r="BP303" s="36"/>
      <c r="BQ303" s="36"/>
      <c r="BR303" s="36"/>
      <c r="BS303" s="36"/>
      <c r="BT303" s="36"/>
    </row>
    <row r="304" spans="2:72" s="162" customFormat="1" x14ac:dyDescent="0.25">
      <c r="B304" s="36"/>
      <c r="C304" s="158"/>
      <c r="D304" s="36"/>
      <c r="E304" s="36"/>
      <c r="F304" s="36"/>
      <c r="G304" s="36"/>
      <c r="H304" s="36"/>
      <c r="I304" s="159"/>
      <c r="J304" s="159"/>
      <c r="K304" s="160"/>
      <c r="L304" s="160"/>
      <c r="M304" s="36"/>
      <c r="N304" s="36"/>
      <c r="O304" s="161"/>
      <c r="P304" s="896"/>
      <c r="R304" s="163"/>
      <c r="S304" s="279"/>
      <c r="T304" s="36"/>
      <c r="U304" s="36"/>
      <c r="V304" s="36"/>
      <c r="W304" s="36"/>
      <c r="X304" s="36"/>
      <c r="Y304" s="36"/>
      <c r="Z304" s="36"/>
      <c r="AA304" s="36"/>
      <c r="AB304" s="36"/>
      <c r="AC304" s="36"/>
      <c r="AD304" s="36"/>
      <c r="AE304" s="36"/>
      <c r="AF304" s="36"/>
      <c r="AG304" s="36"/>
      <c r="AH304" s="36"/>
      <c r="AI304" s="36"/>
      <c r="AJ304" s="36"/>
      <c r="AK304" s="36"/>
      <c r="AL304" s="36"/>
      <c r="AM304" s="36"/>
      <c r="AN304" s="36"/>
      <c r="AO304" s="36"/>
      <c r="AP304" s="36"/>
      <c r="AQ304" s="36"/>
      <c r="AR304" s="36"/>
      <c r="AS304" s="36"/>
      <c r="AT304" s="36"/>
      <c r="AU304" s="36"/>
      <c r="AV304" s="36"/>
      <c r="AW304" s="36"/>
      <c r="AX304" s="36"/>
      <c r="AY304" s="36"/>
      <c r="AZ304" s="36"/>
      <c r="BA304" s="36"/>
      <c r="BB304" s="36"/>
      <c r="BC304" s="36"/>
      <c r="BD304" s="36"/>
      <c r="BE304" s="36"/>
      <c r="BF304" s="36"/>
      <c r="BG304" s="36"/>
      <c r="BH304" s="36"/>
      <c r="BI304" s="36"/>
      <c r="BJ304" s="36"/>
      <c r="BK304" s="36"/>
      <c r="BL304" s="36"/>
      <c r="BM304" s="36"/>
      <c r="BN304" s="36"/>
      <c r="BO304" s="36"/>
      <c r="BP304" s="36"/>
      <c r="BQ304" s="36"/>
      <c r="BR304" s="36"/>
      <c r="BS304" s="36"/>
      <c r="BT304" s="36"/>
    </row>
    <row r="305" spans="2:72" s="162" customFormat="1" x14ac:dyDescent="0.25">
      <c r="B305" s="36"/>
      <c r="C305" s="158"/>
      <c r="D305" s="36"/>
      <c r="E305" s="36"/>
      <c r="F305" s="36"/>
      <c r="G305" s="36"/>
      <c r="H305" s="36"/>
      <c r="I305" s="159"/>
      <c r="J305" s="159"/>
      <c r="K305" s="160"/>
      <c r="L305" s="160"/>
      <c r="M305" s="36"/>
      <c r="N305" s="36"/>
      <c r="O305" s="161"/>
      <c r="P305" s="896"/>
      <c r="R305" s="163"/>
      <c r="S305" s="279"/>
      <c r="T305" s="36"/>
      <c r="U305" s="36"/>
      <c r="V305" s="36"/>
      <c r="W305" s="36"/>
      <c r="X305" s="36"/>
      <c r="Y305" s="36"/>
      <c r="Z305" s="36"/>
      <c r="AA305" s="36"/>
      <c r="AB305" s="36"/>
      <c r="AC305" s="36"/>
      <c r="AD305" s="36"/>
      <c r="AE305" s="36"/>
      <c r="AF305" s="36"/>
      <c r="AG305" s="36"/>
      <c r="AH305" s="36"/>
      <c r="AI305" s="36"/>
      <c r="AJ305" s="36"/>
      <c r="AK305" s="36"/>
      <c r="AL305" s="36"/>
      <c r="AM305" s="36"/>
      <c r="AN305" s="36"/>
      <c r="AO305" s="36"/>
      <c r="AP305" s="36"/>
      <c r="AQ305" s="36"/>
      <c r="AR305" s="36"/>
      <c r="AS305" s="36"/>
      <c r="AT305" s="36"/>
      <c r="AU305" s="36"/>
      <c r="AV305" s="36"/>
      <c r="AW305" s="36"/>
      <c r="AX305" s="36"/>
      <c r="AY305" s="36"/>
      <c r="AZ305" s="36"/>
      <c r="BA305" s="36"/>
      <c r="BB305" s="36"/>
      <c r="BC305" s="36"/>
      <c r="BD305" s="36"/>
      <c r="BE305" s="36"/>
      <c r="BF305" s="36"/>
      <c r="BG305" s="36"/>
      <c r="BH305" s="36"/>
      <c r="BI305" s="36"/>
      <c r="BJ305" s="36"/>
      <c r="BK305" s="36"/>
      <c r="BL305" s="36"/>
      <c r="BM305" s="36"/>
      <c r="BN305" s="36"/>
      <c r="BO305" s="36"/>
      <c r="BP305" s="36"/>
      <c r="BQ305" s="36"/>
      <c r="BR305" s="36"/>
      <c r="BS305" s="36"/>
      <c r="BT305" s="36"/>
    </row>
    <row r="306" spans="2:72" s="162" customFormat="1" x14ac:dyDescent="0.25">
      <c r="B306" s="36"/>
      <c r="C306" s="158"/>
      <c r="D306" s="36"/>
      <c r="E306" s="36"/>
      <c r="F306" s="36"/>
      <c r="G306" s="36"/>
      <c r="H306" s="36"/>
      <c r="I306" s="159"/>
      <c r="J306" s="159"/>
      <c r="K306" s="160"/>
      <c r="L306" s="160"/>
      <c r="M306" s="36"/>
      <c r="N306" s="36"/>
      <c r="O306" s="161"/>
      <c r="P306" s="896"/>
      <c r="R306" s="163"/>
      <c r="S306" s="279"/>
      <c r="T306" s="36"/>
      <c r="U306" s="36"/>
      <c r="V306" s="36"/>
      <c r="W306" s="36"/>
      <c r="X306" s="36"/>
      <c r="Y306" s="36"/>
      <c r="Z306" s="36"/>
      <c r="AA306" s="36"/>
      <c r="AB306" s="36"/>
      <c r="AC306" s="36"/>
      <c r="AD306" s="36"/>
      <c r="AE306" s="36"/>
      <c r="AF306" s="36"/>
      <c r="AG306" s="36"/>
      <c r="AH306" s="36"/>
      <c r="AI306" s="36"/>
      <c r="AJ306" s="36"/>
      <c r="AK306" s="36"/>
      <c r="AL306" s="36"/>
      <c r="AM306" s="36"/>
      <c r="AN306" s="36"/>
      <c r="AO306" s="36"/>
      <c r="AP306" s="36"/>
      <c r="AQ306" s="36"/>
      <c r="AR306" s="36"/>
      <c r="AS306" s="36"/>
      <c r="AT306" s="36"/>
      <c r="AU306" s="36"/>
      <c r="AV306" s="36"/>
      <c r="AW306" s="36"/>
      <c r="AX306" s="36"/>
      <c r="AY306" s="36"/>
      <c r="AZ306" s="36"/>
      <c r="BA306" s="36"/>
      <c r="BB306" s="36"/>
      <c r="BC306" s="36"/>
      <c r="BD306" s="36"/>
      <c r="BE306" s="36"/>
      <c r="BF306" s="36"/>
      <c r="BG306" s="36"/>
      <c r="BH306" s="36"/>
      <c r="BI306" s="36"/>
      <c r="BJ306" s="36"/>
      <c r="BK306" s="36"/>
      <c r="BL306" s="36"/>
      <c r="BM306" s="36"/>
      <c r="BN306" s="36"/>
      <c r="BO306" s="36"/>
      <c r="BP306" s="36"/>
      <c r="BQ306" s="36"/>
      <c r="BR306" s="36"/>
      <c r="BS306" s="36"/>
      <c r="BT306" s="36"/>
    </row>
    <row r="307" spans="2:72" s="162" customFormat="1" x14ac:dyDescent="0.25">
      <c r="B307" s="36"/>
      <c r="C307" s="158"/>
      <c r="D307" s="36"/>
      <c r="E307" s="36"/>
      <c r="F307" s="36"/>
      <c r="G307" s="36"/>
      <c r="H307" s="36"/>
      <c r="I307" s="159"/>
      <c r="J307" s="159"/>
      <c r="K307" s="160"/>
      <c r="L307" s="160"/>
      <c r="M307" s="36"/>
      <c r="N307" s="36"/>
      <c r="O307" s="161"/>
      <c r="P307" s="896"/>
      <c r="R307" s="163"/>
      <c r="S307" s="279"/>
      <c r="T307" s="36"/>
      <c r="U307" s="36"/>
      <c r="V307" s="36"/>
      <c r="W307" s="36"/>
      <c r="X307" s="36"/>
      <c r="Y307" s="36"/>
      <c r="Z307" s="36"/>
      <c r="AA307" s="36"/>
      <c r="AB307" s="36"/>
      <c r="AC307" s="36"/>
      <c r="AD307" s="36"/>
      <c r="AE307" s="36"/>
      <c r="AF307" s="36"/>
      <c r="AG307" s="36"/>
      <c r="AH307" s="36"/>
      <c r="AI307" s="36"/>
      <c r="AJ307" s="36"/>
      <c r="AK307" s="36"/>
      <c r="AL307" s="36"/>
      <c r="AM307" s="36"/>
      <c r="AN307" s="36"/>
      <c r="AO307" s="36"/>
      <c r="AP307" s="36"/>
      <c r="AQ307" s="36"/>
      <c r="AR307" s="36"/>
      <c r="AS307" s="36"/>
      <c r="AT307" s="36"/>
      <c r="AU307" s="36"/>
      <c r="AV307" s="36"/>
      <c r="AW307" s="36"/>
      <c r="AX307" s="36"/>
      <c r="AY307" s="36"/>
      <c r="AZ307" s="36"/>
      <c r="BA307" s="36"/>
      <c r="BB307" s="36"/>
      <c r="BC307" s="36"/>
      <c r="BD307" s="36"/>
      <c r="BE307" s="36"/>
      <c r="BF307" s="36"/>
      <c r="BG307" s="36"/>
      <c r="BH307" s="36"/>
      <c r="BI307" s="36"/>
      <c r="BJ307" s="36"/>
      <c r="BK307" s="36"/>
      <c r="BL307" s="36"/>
      <c r="BM307" s="36"/>
      <c r="BN307" s="36"/>
      <c r="BO307" s="36"/>
      <c r="BP307" s="36"/>
      <c r="BQ307" s="36"/>
      <c r="BR307" s="36"/>
      <c r="BS307" s="36"/>
      <c r="BT307" s="36"/>
    </row>
    <row r="308" spans="2:72" s="162" customFormat="1" x14ac:dyDescent="0.25">
      <c r="B308" s="36"/>
      <c r="C308" s="158"/>
      <c r="D308" s="36"/>
      <c r="E308" s="36"/>
      <c r="F308" s="36"/>
      <c r="G308" s="36"/>
      <c r="H308" s="36"/>
      <c r="I308" s="159"/>
      <c r="J308" s="159"/>
      <c r="K308" s="160"/>
      <c r="L308" s="160"/>
      <c r="M308" s="36"/>
      <c r="N308" s="36"/>
      <c r="O308" s="161"/>
      <c r="P308" s="896"/>
      <c r="R308" s="163"/>
      <c r="S308" s="279"/>
      <c r="T308" s="36"/>
      <c r="U308" s="36"/>
      <c r="V308" s="36"/>
      <c r="W308" s="36"/>
      <c r="X308" s="36"/>
      <c r="Y308" s="36"/>
      <c r="Z308" s="36"/>
      <c r="AA308" s="36"/>
      <c r="AB308" s="36"/>
      <c r="AC308" s="36"/>
      <c r="AD308" s="36"/>
      <c r="AE308" s="36"/>
      <c r="AF308" s="36"/>
      <c r="AG308" s="36"/>
      <c r="AH308" s="36"/>
      <c r="AI308" s="36"/>
      <c r="AJ308" s="36"/>
      <c r="AK308" s="36"/>
      <c r="AL308" s="36"/>
      <c r="AM308" s="36"/>
      <c r="AN308" s="36"/>
      <c r="AO308" s="36"/>
      <c r="AP308" s="36"/>
      <c r="AQ308" s="36"/>
      <c r="AR308" s="36"/>
      <c r="AS308" s="36"/>
      <c r="AT308" s="36"/>
      <c r="AU308" s="36"/>
      <c r="AV308" s="36"/>
      <c r="AW308" s="36"/>
      <c r="AX308" s="36"/>
      <c r="AY308" s="36"/>
      <c r="AZ308" s="36"/>
      <c r="BA308" s="36"/>
      <c r="BB308" s="36"/>
      <c r="BC308" s="36"/>
      <c r="BD308" s="36"/>
      <c r="BE308" s="36"/>
      <c r="BF308" s="36"/>
      <c r="BG308" s="36"/>
      <c r="BH308" s="36"/>
      <c r="BI308" s="36"/>
      <c r="BJ308" s="36"/>
      <c r="BK308" s="36"/>
      <c r="BL308" s="36"/>
      <c r="BM308" s="36"/>
      <c r="BN308" s="36"/>
      <c r="BO308" s="36"/>
      <c r="BP308" s="36"/>
      <c r="BQ308" s="36"/>
      <c r="BR308" s="36"/>
      <c r="BS308" s="36"/>
      <c r="BT308" s="36"/>
    </row>
    <row r="309" spans="2:72" s="162" customFormat="1" x14ac:dyDescent="0.25">
      <c r="B309" s="36"/>
      <c r="C309" s="158"/>
      <c r="D309" s="36"/>
      <c r="E309" s="36"/>
      <c r="F309" s="36"/>
      <c r="G309" s="36"/>
      <c r="H309" s="36"/>
      <c r="I309" s="159"/>
      <c r="J309" s="159"/>
      <c r="K309" s="160"/>
      <c r="L309" s="160"/>
      <c r="M309" s="36"/>
      <c r="N309" s="36"/>
      <c r="O309" s="161"/>
      <c r="P309" s="896"/>
      <c r="R309" s="163"/>
      <c r="S309" s="279"/>
      <c r="T309" s="36"/>
      <c r="U309" s="36"/>
      <c r="V309" s="36"/>
      <c r="W309" s="36"/>
      <c r="X309" s="36"/>
      <c r="Y309" s="36"/>
      <c r="Z309" s="36"/>
      <c r="AA309" s="36"/>
      <c r="AB309" s="36"/>
      <c r="AC309" s="36"/>
      <c r="AD309" s="36"/>
      <c r="AE309" s="36"/>
      <c r="AF309" s="36"/>
      <c r="AG309" s="36"/>
      <c r="AH309" s="36"/>
      <c r="AI309" s="36"/>
      <c r="AJ309" s="36"/>
      <c r="AK309" s="36"/>
      <c r="AL309" s="36"/>
      <c r="AM309" s="36"/>
      <c r="AN309" s="36"/>
      <c r="AO309" s="36"/>
      <c r="AP309" s="36"/>
      <c r="AQ309" s="36"/>
      <c r="AR309" s="36"/>
      <c r="AS309" s="36"/>
      <c r="AT309" s="36"/>
      <c r="AU309" s="36"/>
      <c r="AV309" s="36"/>
      <c r="AW309" s="36"/>
      <c r="AX309" s="36"/>
      <c r="AY309" s="36"/>
      <c r="AZ309" s="36"/>
      <c r="BA309" s="36"/>
      <c r="BB309" s="36"/>
      <c r="BC309" s="36"/>
      <c r="BD309" s="36"/>
      <c r="BE309" s="36"/>
      <c r="BF309" s="36"/>
      <c r="BG309" s="36"/>
      <c r="BH309" s="36"/>
      <c r="BI309" s="36"/>
      <c r="BJ309" s="36"/>
      <c r="BK309" s="36"/>
      <c r="BL309" s="36"/>
      <c r="BM309" s="36"/>
      <c r="BN309" s="36"/>
      <c r="BO309" s="36"/>
      <c r="BP309" s="36"/>
      <c r="BQ309" s="36"/>
      <c r="BR309" s="36"/>
      <c r="BS309" s="36"/>
      <c r="BT309" s="36"/>
    </row>
    <row r="310" spans="2:72" s="162" customFormat="1" x14ac:dyDescent="0.25">
      <c r="B310" s="36"/>
      <c r="C310" s="158"/>
      <c r="D310" s="36"/>
      <c r="E310" s="36"/>
      <c r="F310" s="36"/>
      <c r="G310" s="36"/>
      <c r="H310" s="36"/>
      <c r="I310" s="159"/>
      <c r="J310" s="159"/>
      <c r="K310" s="160"/>
      <c r="L310" s="160"/>
      <c r="M310" s="36"/>
      <c r="N310" s="36"/>
      <c r="O310" s="161"/>
      <c r="P310" s="896"/>
      <c r="R310" s="163"/>
      <c r="S310" s="279"/>
      <c r="T310" s="36"/>
      <c r="U310" s="36"/>
      <c r="V310" s="36"/>
      <c r="W310" s="36"/>
      <c r="X310" s="36"/>
      <c r="Y310" s="36"/>
      <c r="Z310" s="36"/>
      <c r="AA310" s="36"/>
      <c r="AB310" s="36"/>
      <c r="AC310" s="36"/>
      <c r="AD310" s="36"/>
      <c r="AE310" s="36"/>
      <c r="AF310" s="36"/>
      <c r="AG310" s="36"/>
      <c r="AH310" s="36"/>
      <c r="AI310" s="36"/>
      <c r="AJ310" s="36"/>
      <c r="AK310" s="36"/>
      <c r="AL310" s="36"/>
      <c r="AM310" s="36"/>
      <c r="AN310" s="36"/>
      <c r="AO310" s="36"/>
      <c r="AP310" s="36"/>
      <c r="AQ310" s="36"/>
      <c r="AR310" s="36"/>
      <c r="AS310" s="36"/>
      <c r="AT310" s="36"/>
      <c r="AU310" s="36"/>
      <c r="AV310" s="36"/>
      <c r="AW310" s="36"/>
      <c r="AX310" s="36"/>
      <c r="AY310" s="36"/>
      <c r="AZ310" s="36"/>
      <c r="BA310" s="36"/>
      <c r="BB310" s="36"/>
      <c r="BC310" s="36"/>
      <c r="BD310" s="36"/>
      <c r="BE310" s="36"/>
      <c r="BF310" s="36"/>
      <c r="BG310" s="36"/>
      <c r="BH310" s="36"/>
      <c r="BI310" s="36"/>
      <c r="BJ310" s="36"/>
      <c r="BK310" s="36"/>
      <c r="BL310" s="36"/>
      <c r="BM310" s="36"/>
      <c r="BN310" s="36"/>
      <c r="BO310" s="36"/>
      <c r="BP310" s="36"/>
      <c r="BQ310" s="36"/>
      <c r="BR310" s="36"/>
      <c r="BS310" s="36"/>
      <c r="BT310" s="36"/>
    </row>
    <row r="311" spans="2:72" s="162" customFormat="1" x14ac:dyDescent="0.25">
      <c r="B311" s="36"/>
      <c r="C311" s="158"/>
      <c r="D311" s="36"/>
      <c r="E311" s="36"/>
      <c r="F311" s="36"/>
      <c r="G311" s="36"/>
      <c r="H311" s="36"/>
      <c r="I311" s="159"/>
      <c r="J311" s="159"/>
      <c r="K311" s="160"/>
      <c r="L311" s="160"/>
      <c r="M311" s="36"/>
      <c r="N311" s="36"/>
      <c r="O311" s="161"/>
      <c r="P311" s="896"/>
      <c r="R311" s="163"/>
      <c r="S311" s="279"/>
      <c r="T311" s="36"/>
      <c r="U311" s="36"/>
      <c r="V311" s="36"/>
      <c r="W311" s="36"/>
      <c r="X311" s="36"/>
      <c r="Y311" s="36"/>
      <c r="Z311" s="36"/>
      <c r="AA311" s="36"/>
      <c r="AB311" s="36"/>
      <c r="AC311" s="36"/>
      <c r="AD311" s="36"/>
      <c r="AE311" s="36"/>
      <c r="AF311" s="36"/>
      <c r="AG311" s="36"/>
      <c r="AH311" s="36"/>
      <c r="AI311" s="36"/>
      <c r="AJ311" s="36"/>
      <c r="AK311" s="36"/>
      <c r="AL311" s="36"/>
      <c r="AM311" s="36"/>
      <c r="AN311" s="36"/>
      <c r="AO311" s="36"/>
      <c r="AP311" s="36"/>
      <c r="AQ311" s="36"/>
      <c r="AR311" s="36"/>
      <c r="AS311" s="36"/>
      <c r="AT311" s="36"/>
      <c r="AU311" s="36"/>
      <c r="AV311" s="36"/>
      <c r="AW311" s="36"/>
      <c r="AX311" s="36"/>
      <c r="AY311" s="36"/>
      <c r="AZ311" s="36"/>
      <c r="BA311" s="36"/>
      <c r="BB311" s="36"/>
      <c r="BC311" s="36"/>
      <c r="BD311" s="36"/>
      <c r="BE311" s="36"/>
      <c r="BF311" s="36"/>
      <c r="BG311" s="36"/>
      <c r="BH311" s="36"/>
      <c r="BI311" s="36"/>
      <c r="BJ311" s="36"/>
      <c r="BK311" s="36"/>
      <c r="BL311" s="36"/>
      <c r="BM311" s="36"/>
      <c r="BN311" s="36"/>
      <c r="BO311" s="36"/>
      <c r="BP311" s="36"/>
      <c r="BQ311" s="36"/>
      <c r="BR311" s="36"/>
      <c r="BS311" s="36"/>
      <c r="BT311" s="36"/>
    </row>
    <row r="312" spans="2:72" s="162" customFormat="1" x14ac:dyDescent="0.25">
      <c r="B312" s="36"/>
      <c r="C312" s="158"/>
      <c r="D312" s="36"/>
      <c r="E312" s="36"/>
      <c r="F312" s="36"/>
      <c r="G312" s="36"/>
      <c r="H312" s="36"/>
      <c r="I312" s="159"/>
      <c r="J312" s="159"/>
      <c r="K312" s="160"/>
      <c r="L312" s="160"/>
      <c r="M312" s="36"/>
      <c r="N312" s="36"/>
      <c r="O312" s="161"/>
      <c r="P312" s="896"/>
      <c r="R312" s="163"/>
      <c r="S312" s="279"/>
      <c r="T312" s="36"/>
      <c r="U312" s="36"/>
      <c r="V312" s="36"/>
      <c r="W312" s="36"/>
      <c r="X312" s="36"/>
      <c r="Y312" s="36"/>
      <c r="Z312" s="36"/>
      <c r="AA312" s="36"/>
      <c r="AB312" s="36"/>
      <c r="AC312" s="36"/>
      <c r="AD312" s="36"/>
      <c r="AE312" s="36"/>
      <c r="AF312" s="36"/>
      <c r="AG312" s="36"/>
      <c r="AH312" s="36"/>
      <c r="AI312" s="36"/>
      <c r="AJ312" s="36"/>
      <c r="AK312" s="36"/>
      <c r="AL312" s="36"/>
      <c r="AM312" s="36"/>
      <c r="AN312" s="36"/>
      <c r="AO312" s="36"/>
      <c r="AP312" s="36"/>
      <c r="AQ312" s="36"/>
      <c r="AR312" s="36"/>
      <c r="AS312" s="36"/>
      <c r="AT312" s="36"/>
      <c r="AU312" s="36"/>
      <c r="AV312" s="36"/>
      <c r="AW312" s="36"/>
      <c r="AX312" s="36"/>
      <c r="AY312" s="36"/>
      <c r="AZ312" s="36"/>
      <c r="BA312" s="36"/>
      <c r="BB312" s="36"/>
      <c r="BC312" s="36"/>
      <c r="BD312" s="36"/>
      <c r="BE312" s="36"/>
      <c r="BF312" s="36"/>
      <c r="BG312" s="36"/>
      <c r="BH312" s="36"/>
      <c r="BI312" s="36"/>
      <c r="BJ312" s="36"/>
      <c r="BK312" s="36"/>
      <c r="BL312" s="36"/>
      <c r="BM312" s="36"/>
      <c r="BN312" s="36"/>
      <c r="BO312" s="36"/>
      <c r="BP312" s="36"/>
      <c r="BQ312" s="36"/>
      <c r="BR312" s="36"/>
      <c r="BS312" s="36"/>
      <c r="BT312" s="36"/>
    </row>
    <row r="313" spans="2:72" s="162" customFormat="1" x14ac:dyDescent="0.25">
      <c r="B313" s="36"/>
      <c r="C313" s="158"/>
      <c r="D313" s="36"/>
      <c r="E313" s="36"/>
      <c r="F313" s="36"/>
      <c r="G313" s="36"/>
      <c r="H313" s="36"/>
      <c r="I313" s="159"/>
      <c r="J313" s="159"/>
      <c r="K313" s="160"/>
      <c r="L313" s="160"/>
      <c r="M313" s="36"/>
      <c r="N313" s="36"/>
      <c r="O313" s="161"/>
      <c r="P313" s="896"/>
      <c r="R313" s="163"/>
      <c r="S313" s="279"/>
      <c r="T313" s="36"/>
      <c r="U313" s="36"/>
      <c r="V313" s="36"/>
      <c r="W313" s="36"/>
      <c r="X313" s="36"/>
      <c r="Y313" s="36"/>
      <c r="Z313" s="36"/>
      <c r="AA313" s="36"/>
      <c r="AB313" s="36"/>
      <c r="AC313" s="36"/>
      <c r="AD313" s="36"/>
      <c r="AE313" s="36"/>
      <c r="AF313" s="36"/>
      <c r="AG313" s="36"/>
      <c r="AH313" s="36"/>
      <c r="AI313" s="36"/>
      <c r="AJ313" s="36"/>
      <c r="AK313" s="36"/>
      <c r="AL313" s="36"/>
      <c r="AM313" s="36"/>
      <c r="AN313" s="36"/>
      <c r="AO313" s="36"/>
      <c r="AP313" s="36"/>
      <c r="AQ313" s="36"/>
      <c r="AR313" s="36"/>
      <c r="AS313" s="36"/>
      <c r="AT313" s="36"/>
      <c r="AU313" s="36"/>
      <c r="AV313" s="36"/>
      <c r="AW313" s="36"/>
      <c r="AX313" s="36"/>
      <c r="AY313" s="36"/>
      <c r="AZ313" s="36"/>
      <c r="BA313" s="36"/>
      <c r="BB313" s="36"/>
      <c r="BC313" s="36"/>
      <c r="BD313" s="36"/>
      <c r="BE313" s="36"/>
      <c r="BF313" s="36"/>
      <c r="BG313" s="36"/>
      <c r="BH313" s="36"/>
      <c r="BI313" s="36"/>
      <c r="BJ313" s="36"/>
      <c r="BK313" s="36"/>
      <c r="BL313" s="36"/>
      <c r="BM313" s="36"/>
      <c r="BN313" s="36"/>
      <c r="BO313" s="36"/>
      <c r="BP313" s="36"/>
      <c r="BQ313" s="36"/>
      <c r="BR313" s="36"/>
      <c r="BS313" s="36"/>
      <c r="BT313" s="36"/>
    </row>
    <row r="314" spans="2:72" s="162" customFormat="1" x14ac:dyDescent="0.25">
      <c r="B314" s="36"/>
      <c r="C314" s="158"/>
      <c r="D314" s="36"/>
      <c r="E314" s="36"/>
      <c r="F314" s="36"/>
      <c r="G314" s="36"/>
      <c r="H314" s="36"/>
      <c r="I314" s="159"/>
      <c r="J314" s="159"/>
      <c r="K314" s="160"/>
      <c r="L314" s="160"/>
      <c r="M314" s="36"/>
      <c r="N314" s="36"/>
      <c r="O314" s="161"/>
      <c r="P314" s="896"/>
      <c r="R314" s="163"/>
      <c r="S314" s="279"/>
      <c r="T314" s="36"/>
      <c r="U314" s="36"/>
      <c r="V314" s="36"/>
      <c r="W314" s="36"/>
      <c r="X314" s="36"/>
      <c r="Y314" s="36"/>
      <c r="Z314" s="36"/>
      <c r="AA314" s="36"/>
      <c r="AB314" s="36"/>
      <c r="AC314" s="36"/>
      <c r="AD314" s="36"/>
      <c r="AE314" s="36"/>
      <c r="AF314" s="36"/>
      <c r="AG314" s="36"/>
      <c r="AH314" s="36"/>
      <c r="AI314" s="36"/>
      <c r="AJ314" s="36"/>
      <c r="AK314" s="36"/>
      <c r="AL314" s="36"/>
      <c r="AM314" s="36"/>
      <c r="AN314" s="36"/>
      <c r="AO314" s="36"/>
      <c r="AP314" s="36"/>
      <c r="AQ314" s="36"/>
      <c r="AR314" s="36"/>
      <c r="AS314" s="36"/>
      <c r="AT314" s="36"/>
      <c r="AU314" s="36"/>
      <c r="AV314" s="36"/>
      <c r="AW314" s="36"/>
      <c r="AX314" s="36"/>
      <c r="AY314" s="36"/>
      <c r="AZ314" s="36"/>
      <c r="BA314" s="36"/>
      <c r="BB314" s="36"/>
      <c r="BC314" s="36"/>
      <c r="BD314" s="36"/>
      <c r="BE314" s="36"/>
      <c r="BF314" s="36"/>
      <c r="BG314" s="36"/>
      <c r="BH314" s="36"/>
      <c r="BI314" s="36"/>
      <c r="BJ314" s="36"/>
      <c r="BK314" s="36"/>
      <c r="BL314" s="36"/>
      <c r="BM314" s="36"/>
      <c r="BN314" s="36"/>
      <c r="BO314" s="36"/>
      <c r="BP314" s="36"/>
      <c r="BQ314" s="36"/>
      <c r="BR314" s="36"/>
      <c r="BS314" s="36"/>
      <c r="BT314" s="36"/>
    </row>
    <row r="315" spans="2:72" s="162" customFormat="1" x14ac:dyDescent="0.25">
      <c r="B315" s="36"/>
      <c r="C315" s="158"/>
      <c r="D315" s="36"/>
      <c r="E315" s="36"/>
      <c r="F315" s="36"/>
      <c r="G315" s="36"/>
      <c r="H315" s="36"/>
      <c r="I315" s="159"/>
      <c r="J315" s="159"/>
      <c r="K315" s="160"/>
      <c r="L315" s="160"/>
      <c r="M315" s="36"/>
      <c r="N315" s="36"/>
      <c r="O315" s="161"/>
      <c r="P315" s="896"/>
      <c r="R315" s="163"/>
      <c r="S315" s="279"/>
      <c r="T315" s="36"/>
      <c r="U315" s="36"/>
      <c r="V315" s="36"/>
      <c r="W315" s="36"/>
      <c r="X315" s="36"/>
      <c r="Y315" s="36"/>
      <c r="Z315" s="36"/>
      <c r="AA315" s="36"/>
      <c r="AB315" s="36"/>
      <c r="AC315" s="36"/>
      <c r="AD315" s="36"/>
      <c r="AE315" s="36"/>
      <c r="AF315" s="36"/>
      <c r="AG315" s="36"/>
      <c r="AH315" s="36"/>
      <c r="AI315" s="36"/>
      <c r="AJ315" s="36"/>
      <c r="AK315" s="36"/>
      <c r="AL315" s="36"/>
      <c r="AM315" s="36"/>
      <c r="AN315" s="36"/>
      <c r="AO315" s="36"/>
      <c r="AP315" s="36"/>
      <c r="AQ315" s="36"/>
      <c r="AR315" s="36"/>
      <c r="AS315" s="36"/>
      <c r="AT315" s="36"/>
      <c r="AU315" s="36"/>
      <c r="AV315" s="36"/>
      <c r="AW315" s="36"/>
      <c r="AX315" s="36"/>
      <c r="AY315" s="36"/>
      <c r="AZ315" s="36"/>
      <c r="BA315" s="36"/>
      <c r="BB315" s="36"/>
      <c r="BC315" s="36"/>
      <c r="BD315" s="36"/>
      <c r="BE315" s="36"/>
      <c r="BF315" s="36"/>
      <c r="BG315" s="36"/>
      <c r="BH315" s="36"/>
      <c r="BI315" s="36"/>
      <c r="BJ315" s="36"/>
      <c r="BK315" s="36"/>
      <c r="BL315" s="36"/>
      <c r="BM315" s="36"/>
      <c r="BN315" s="36"/>
      <c r="BO315" s="36"/>
      <c r="BP315" s="36"/>
      <c r="BQ315" s="36"/>
      <c r="BR315" s="36"/>
      <c r="BS315" s="36"/>
      <c r="BT315" s="36"/>
    </row>
    <row r="316" spans="2:72" s="162" customFormat="1" x14ac:dyDescent="0.25">
      <c r="B316" s="36"/>
      <c r="C316" s="158"/>
      <c r="D316" s="36"/>
      <c r="E316" s="36"/>
      <c r="F316" s="36"/>
      <c r="G316" s="36"/>
      <c r="H316" s="36"/>
      <c r="I316" s="159"/>
      <c r="J316" s="159"/>
      <c r="K316" s="160"/>
      <c r="L316" s="160"/>
      <c r="M316" s="36"/>
      <c r="N316" s="36"/>
      <c r="O316" s="161"/>
      <c r="P316" s="896"/>
      <c r="R316" s="163"/>
      <c r="S316" s="279"/>
      <c r="T316" s="36"/>
      <c r="U316" s="36"/>
      <c r="V316" s="36"/>
      <c r="W316" s="36"/>
      <c r="X316" s="36"/>
      <c r="Y316" s="36"/>
      <c r="Z316" s="36"/>
      <c r="AA316" s="36"/>
      <c r="AB316" s="36"/>
      <c r="AC316" s="36"/>
      <c r="AD316" s="36"/>
      <c r="AE316" s="36"/>
      <c r="AF316" s="36"/>
      <c r="AG316" s="36"/>
      <c r="AH316" s="36"/>
      <c r="AI316" s="36"/>
      <c r="AJ316" s="36"/>
      <c r="AK316" s="36"/>
      <c r="AL316" s="36"/>
      <c r="AM316" s="36"/>
      <c r="AN316" s="36"/>
      <c r="AO316" s="36"/>
      <c r="AP316" s="36"/>
      <c r="AQ316" s="36"/>
      <c r="AR316" s="36"/>
      <c r="AS316" s="36"/>
      <c r="AT316" s="36"/>
      <c r="AU316" s="36"/>
      <c r="AV316" s="36"/>
      <c r="AW316" s="36"/>
      <c r="AX316" s="36"/>
      <c r="AY316" s="36"/>
      <c r="AZ316" s="36"/>
      <c r="BA316" s="36"/>
      <c r="BB316" s="36"/>
      <c r="BC316" s="36"/>
      <c r="BD316" s="36"/>
      <c r="BE316" s="36"/>
      <c r="BF316" s="36"/>
      <c r="BG316" s="36"/>
      <c r="BH316" s="36"/>
      <c r="BI316" s="36"/>
      <c r="BJ316" s="36"/>
      <c r="BK316" s="36"/>
      <c r="BL316" s="36"/>
      <c r="BM316" s="36"/>
      <c r="BN316" s="36"/>
      <c r="BO316" s="36"/>
      <c r="BP316" s="36"/>
      <c r="BQ316" s="36"/>
      <c r="BR316" s="36"/>
      <c r="BS316" s="36"/>
      <c r="BT316" s="36"/>
    </row>
    <row r="317" spans="2:72" s="162" customFormat="1" x14ac:dyDescent="0.25">
      <c r="B317" s="36"/>
      <c r="C317" s="158"/>
      <c r="D317" s="36"/>
      <c r="E317" s="36"/>
      <c r="F317" s="36"/>
      <c r="G317" s="36"/>
      <c r="H317" s="36"/>
      <c r="I317" s="159"/>
      <c r="J317" s="159"/>
      <c r="K317" s="160"/>
      <c r="L317" s="160"/>
      <c r="M317" s="36"/>
      <c r="N317" s="36"/>
      <c r="O317" s="161"/>
      <c r="P317" s="896"/>
      <c r="R317" s="163"/>
      <c r="S317" s="279"/>
      <c r="T317" s="36"/>
      <c r="U317" s="36"/>
      <c r="V317" s="36"/>
      <c r="W317" s="36"/>
      <c r="X317" s="36"/>
      <c r="Y317" s="36"/>
      <c r="Z317" s="36"/>
      <c r="AA317" s="36"/>
      <c r="AB317" s="36"/>
      <c r="AC317" s="36"/>
      <c r="AD317" s="36"/>
      <c r="AE317" s="36"/>
      <c r="AF317" s="36"/>
      <c r="AG317" s="36"/>
      <c r="AH317" s="36"/>
      <c r="AI317" s="36"/>
      <c r="AJ317" s="36"/>
      <c r="AK317" s="36"/>
      <c r="AL317" s="36"/>
      <c r="AM317" s="36"/>
      <c r="AN317" s="36"/>
      <c r="AO317" s="36"/>
      <c r="AP317" s="36"/>
      <c r="AQ317" s="36"/>
      <c r="AR317" s="36"/>
      <c r="AS317" s="36"/>
      <c r="AT317" s="36"/>
      <c r="AU317" s="36"/>
      <c r="AV317" s="36"/>
      <c r="AW317" s="36"/>
      <c r="AX317" s="36"/>
      <c r="AY317" s="36"/>
      <c r="AZ317" s="36"/>
      <c r="BA317" s="36"/>
      <c r="BB317" s="36"/>
      <c r="BC317" s="36"/>
      <c r="BD317" s="36"/>
      <c r="BE317" s="36"/>
      <c r="BF317" s="36"/>
      <c r="BG317" s="36"/>
      <c r="BH317" s="36"/>
      <c r="BI317" s="36"/>
      <c r="BJ317" s="36"/>
      <c r="BK317" s="36"/>
      <c r="BL317" s="36"/>
      <c r="BM317" s="36"/>
      <c r="BN317" s="36"/>
      <c r="BO317" s="36"/>
      <c r="BP317" s="36"/>
      <c r="BQ317" s="36"/>
      <c r="BR317" s="36"/>
      <c r="BS317" s="36"/>
      <c r="BT317" s="36"/>
    </row>
    <row r="318" spans="2:72" s="162" customFormat="1" x14ac:dyDescent="0.25">
      <c r="B318" s="36"/>
      <c r="C318" s="158"/>
      <c r="D318" s="36"/>
      <c r="E318" s="36"/>
      <c r="F318" s="36"/>
      <c r="G318" s="36"/>
      <c r="H318" s="36"/>
      <c r="I318" s="159"/>
      <c r="J318" s="159"/>
      <c r="K318" s="160"/>
      <c r="L318" s="160"/>
      <c r="M318" s="36"/>
      <c r="N318" s="36"/>
      <c r="O318" s="161"/>
      <c r="P318" s="896"/>
      <c r="R318" s="163"/>
      <c r="S318" s="279"/>
      <c r="T318" s="36"/>
      <c r="U318" s="36"/>
      <c r="V318" s="36"/>
      <c r="W318" s="36"/>
      <c r="X318" s="36"/>
      <c r="Y318" s="36"/>
      <c r="Z318" s="36"/>
      <c r="AA318" s="36"/>
      <c r="AB318" s="36"/>
      <c r="AC318" s="36"/>
      <c r="AD318" s="36"/>
      <c r="AE318" s="36"/>
      <c r="AF318" s="36"/>
      <c r="AG318" s="36"/>
      <c r="AH318" s="36"/>
      <c r="AI318" s="36"/>
      <c r="AJ318" s="36"/>
      <c r="AK318" s="36"/>
      <c r="AL318" s="36"/>
      <c r="AM318" s="36"/>
      <c r="AN318" s="36"/>
      <c r="AO318" s="36"/>
      <c r="AP318" s="36"/>
      <c r="AQ318" s="36"/>
      <c r="AR318" s="36"/>
      <c r="AS318" s="36"/>
      <c r="AT318" s="36"/>
      <c r="AU318" s="36"/>
      <c r="AV318" s="36"/>
      <c r="AW318" s="36"/>
      <c r="AX318" s="36"/>
      <c r="AY318" s="36"/>
      <c r="AZ318" s="36"/>
      <c r="BA318" s="36"/>
      <c r="BB318" s="36"/>
      <c r="BC318" s="36"/>
      <c r="BD318" s="36"/>
      <c r="BE318" s="36"/>
      <c r="BF318" s="36"/>
      <c r="BG318" s="36"/>
      <c r="BH318" s="36"/>
      <c r="BI318" s="36"/>
      <c r="BJ318" s="36"/>
      <c r="BK318" s="36"/>
      <c r="BL318" s="36"/>
      <c r="BM318" s="36"/>
      <c r="BN318" s="36"/>
      <c r="BO318" s="36"/>
      <c r="BP318" s="36"/>
      <c r="BQ318" s="36"/>
      <c r="BR318" s="36"/>
      <c r="BS318" s="36"/>
      <c r="BT318" s="36"/>
    </row>
    <row r="319" spans="2:72" s="162" customFormat="1" x14ac:dyDescent="0.25">
      <c r="B319" s="36"/>
      <c r="C319" s="158"/>
      <c r="D319" s="36"/>
      <c r="E319" s="36"/>
      <c r="F319" s="36"/>
      <c r="G319" s="36"/>
      <c r="H319" s="36"/>
      <c r="I319" s="159"/>
      <c r="J319" s="159"/>
      <c r="K319" s="160"/>
      <c r="L319" s="160"/>
      <c r="M319" s="36"/>
      <c r="N319" s="36"/>
      <c r="O319" s="161"/>
      <c r="P319" s="896"/>
      <c r="R319" s="163"/>
      <c r="S319" s="279"/>
      <c r="T319" s="36"/>
      <c r="U319" s="36"/>
      <c r="V319" s="36"/>
      <c r="W319" s="36"/>
      <c r="X319" s="36"/>
      <c r="Y319" s="36"/>
      <c r="Z319" s="36"/>
      <c r="AA319" s="36"/>
      <c r="AB319" s="36"/>
      <c r="AC319" s="36"/>
      <c r="AD319" s="36"/>
      <c r="AE319" s="36"/>
      <c r="AF319" s="36"/>
      <c r="AG319" s="36"/>
      <c r="AH319" s="36"/>
      <c r="AI319" s="36"/>
      <c r="AJ319" s="36"/>
      <c r="AK319" s="36"/>
      <c r="AL319" s="36"/>
      <c r="AM319" s="36"/>
      <c r="AN319" s="36"/>
      <c r="AO319" s="36"/>
      <c r="AP319" s="36"/>
      <c r="AQ319" s="36"/>
      <c r="AR319" s="36"/>
      <c r="AS319" s="36"/>
      <c r="AT319" s="36"/>
      <c r="AU319" s="36"/>
      <c r="AV319" s="36"/>
      <c r="AW319" s="36"/>
      <c r="AX319" s="36"/>
      <c r="AY319" s="36"/>
      <c r="AZ319" s="36"/>
      <c r="BA319" s="36"/>
      <c r="BB319" s="36"/>
      <c r="BC319" s="36"/>
      <c r="BD319" s="36"/>
      <c r="BE319" s="36"/>
      <c r="BF319" s="36"/>
      <c r="BG319" s="36"/>
      <c r="BH319" s="36"/>
      <c r="BI319" s="36"/>
      <c r="BJ319" s="36"/>
      <c r="BK319" s="36"/>
      <c r="BL319" s="36"/>
      <c r="BM319" s="36"/>
      <c r="BN319" s="36"/>
      <c r="BO319" s="36"/>
      <c r="BP319" s="36"/>
      <c r="BQ319" s="36"/>
      <c r="BR319" s="36"/>
      <c r="BS319" s="36"/>
      <c r="BT319" s="36"/>
    </row>
    <row r="320" spans="2:72" s="162" customFormat="1" x14ac:dyDescent="0.25">
      <c r="B320" s="36"/>
      <c r="C320" s="158"/>
      <c r="D320" s="36"/>
      <c r="E320" s="36"/>
      <c r="F320" s="36"/>
      <c r="G320" s="36"/>
      <c r="H320" s="36"/>
      <c r="I320" s="159"/>
      <c r="J320" s="159"/>
      <c r="K320" s="160"/>
      <c r="L320" s="160"/>
      <c r="M320" s="36"/>
      <c r="N320" s="36"/>
      <c r="O320" s="161"/>
      <c r="P320" s="896"/>
      <c r="R320" s="163"/>
      <c r="S320" s="279"/>
      <c r="T320" s="36"/>
      <c r="U320" s="36"/>
      <c r="V320" s="36"/>
      <c r="W320" s="36"/>
      <c r="X320" s="36"/>
      <c r="Y320" s="36"/>
      <c r="Z320" s="36"/>
      <c r="AA320" s="36"/>
      <c r="AB320" s="36"/>
      <c r="AC320" s="36"/>
      <c r="AD320" s="36"/>
      <c r="AE320" s="36"/>
      <c r="AF320" s="36"/>
      <c r="AG320" s="36"/>
      <c r="AH320" s="36"/>
      <c r="AI320" s="36"/>
      <c r="AJ320" s="36"/>
      <c r="AK320" s="36"/>
      <c r="AL320" s="36"/>
      <c r="AM320" s="36"/>
      <c r="AN320" s="36"/>
      <c r="AO320" s="36"/>
      <c r="AP320" s="36"/>
      <c r="AQ320" s="36"/>
      <c r="AR320" s="36"/>
      <c r="AS320" s="36"/>
      <c r="AT320" s="36"/>
      <c r="AU320" s="36"/>
      <c r="AV320" s="36"/>
      <c r="AW320" s="36"/>
      <c r="AX320" s="36"/>
      <c r="AY320" s="36"/>
      <c r="AZ320" s="36"/>
      <c r="BA320" s="36"/>
      <c r="BB320" s="36"/>
      <c r="BC320" s="36"/>
      <c r="BD320" s="36"/>
      <c r="BE320" s="36"/>
      <c r="BF320" s="36"/>
      <c r="BG320" s="36"/>
      <c r="BH320" s="36"/>
      <c r="BI320" s="36"/>
      <c r="BJ320" s="36"/>
      <c r="BK320" s="36"/>
      <c r="BL320" s="36"/>
      <c r="BM320" s="36"/>
      <c r="BN320" s="36"/>
      <c r="BO320" s="36"/>
      <c r="BP320" s="36"/>
      <c r="BQ320" s="36"/>
      <c r="BR320" s="36"/>
      <c r="BS320" s="36"/>
      <c r="BT320" s="36"/>
    </row>
    <row r="321" spans="2:72" s="162" customFormat="1" x14ac:dyDescent="0.25">
      <c r="B321" s="36"/>
      <c r="C321" s="158"/>
      <c r="D321" s="36"/>
      <c r="E321" s="36"/>
      <c r="F321" s="36"/>
      <c r="G321" s="36"/>
      <c r="H321" s="36"/>
      <c r="I321" s="159"/>
      <c r="J321" s="159"/>
      <c r="K321" s="160"/>
      <c r="L321" s="160"/>
      <c r="M321" s="36"/>
      <c r="N321" s="36"/>
      <c r="O321" s="161"/>
      <c r="P321" s="896"/>
      <c r="R321" s="163"/>
      <c r="S321" s="279"/>
      <c r="T321" s="36"/>
      <c r="U321" s="36"/>
      <c r="V321" s="36"/>
      <c r="W321" s="36"/>
      <c r="X321" s="36"/>
      <c r="Y321" s="36"/>
      <c r="Z321" s="36"/>
      <c r="AA321" s="36"/>
      <c r="AB321" s="36"/>
      <c r="AC321" s="36"/>
      <c r="AD321" s="36"/>
      <c r="AE321" s="36"/>
      <c r="AF321" s="36"/>
      <c r="AG321" s="36"/>
      <c r="AH321" s="36"/>
      <c r="AI321" s="36"/>
      <c r="AJ321" s="36"/>
      <c r="AK321" s="36"/>
      <c r="AL321" s="36"/>
      <c r="AM321" s="36"/>
      <c r="AN321" s="36"/>
      <c r="AO321" s="36"/>
      <c r="AP321" s="36"/>
      <c r="AQ321" s="36"/>
      <c r="AR321" s="36"/>
      <c r="AS321" s="36"/>
      <c r="AT321" s="36"/>
      <c r="AU321" s="36"/>
      <c r="AV321" s="36"/>
      <c r="AW321" s="36"/>
      <c r="AX321" s="36"/>
      <c r="AY321" s="36"/>
      <c r="AZ321" s="36"/>
      <c r="BA321" s="36"/>
      <c r="BB321" s="36"/>
      <c r="BC321" s="36"/>
      <c r="BD321" s="36"/>
      <c r="BE321" s="36"/>
      <c r="BF321" s="36"/>
      <c r="BG321" s="36"/>
      <c r="BH321" s="36"/>
      <c r="BI321" s="36"/>
      <c r="BJ321" s="36"/>
      <c r="BK321" s="36"/>
      <c r="BL321" s="36"/>
      <c r="BM321" s="36"/>
      <c r="BN321" s="36"/>
      <c r="BO321" s="36"/>
      <c r="BP321" s="36"/>
      <c r="BQ321" s="36"/>
      <c r="BR321" s="36"/>
      <c r="BS321" s="36"/>
      <c r="BT321" s="36"/>
    </row>
    <row r="322" spans="2:72" s="162" customFormat="1" x14ac:dyDescent="0.25">
      <c r="B322" s="36"/>
      <c r="C322" s="158"/>
      <c r="D322" s="36"/>
      <c r="E322" s="36"/>
      <c r="F322" s="36"/>
      <c r="G322" s="36"/>
      <c r="H322" s="36"/>
      <c r="I322" s="159"/>
      <c r="J322" s="159"/>
      <c r="K322" s="160"/>
      <c r="L322" s="160"/>
      <c r="M322" s="36"/>
      <c r="N322" s="36"/>
      <c r="O322" s="161"/>
      <c r="P322" s="896"/>
      <c r="R322" s="163"/>
      <c r="S322" s="279"/>
      <c r="T322" s="36"/>
      <c r="U322" s="36"/>
      <c r="V322" s="36"/>
      <c r="W322" s="36"/>
      <c r="X322" s="36"/>
      <c r="Y322" s="36"/>
      <c r="Z322" s="36"/>
      <c r="AA322" s="36"/>
      <c r="AB322" s="36"/>
      <c r="AC322" s="36"/>
      <c r="AD322" s="36"/>
      <c r="AE322" s="36"/>
      <c r="AF322" s="36"/>
      <c r="AG322" s="36"/>
      <c r="AH322" s="36"/>
      <c r="AI322" s="36"/>
      <c r="AJ322" s="36"/>
      <c r="AK322" s="36"/>
      <c r="AL322" s="36"/>
      <c r="AM322" s="36"/>
      <c r="AN322" s="36"/>
      <c r="AO322" s="36"/>
      <c r="AP322" s="36"/>
      <c r="AQ322" s="36"/>
      <c r="AR322" s="36"/>
      <c r="AS322" s="36"/>
      <c r="AT322" s="36"/>
      <c r="AU322" s="36"/>
      <c r="AV322" s="36"/>
      <c r="AW322" s="36"/>
      <c r="AX322" s="36"/>
      <c r="AY322" s="36"/>
      <c r="AZ322" s="36"/>
      <c r="BA322" s="36"/>
      <c r="BB322" s="36"/>
      <c r="BC322" s="36"/>
      <c r="BD322" s="36"/>
      <c r="BE322" s="36"/>
      <c r="BF322" s="36"/>
      <c r="BG322" s="36"/>
      <c r="BH322" s="36"/>
      <c r="BI322" s="36"/>
      <c r="BJ322" s="36"/>
      <c r="BK322" s="36"/>
      <c r="BL322" s="36"/>
      <c r="BM322" s="36"/>
      <c r="BN322" s="36"/>
      <c r="BO322" s="36"/>
      <c r="BP322" s="36"/>
      <c r="BQ322" s="36"/>
      <c r="BR322" s="36"/>
      <c r="BS322" s="36"/>
      <c r="BT322" s="36"/>
    </row>
    <row r="323" spans="2:72" s="162" customFormat="1" x14ac:dyDescent="0.25">
      <c r="B323" s="36"/>
      <c r="C323" s="158"/>
      <c r="D323" s="36"/>
      <c r="E323" s="36"/>
      <c r="F323" s="36"/>
      <c r="G323" s="36"/>
      <c r="H323" s="36"/>
      <c r="I323" s="159"/>
      <c r="J323" s="159"/>
      <c r="K323" s="160"/>
      <c r="L323" s="160"/>
      <c r="M323" s="36"/>
      <c r="N323" s="36"/>
      <c r="O323" s="161"/>
      <c r="P323" s="896"/>
      <c r="R323" s="163"/>
      <c r="S323" s="279"/>
      <c r="T323" s="36"/>
      <c r="U323" s="36"/>
      <c r="V323" s="36"/>
      <c r="W323" s="36"/>
      <c r="X323" s="36"/>
      <c r="Y323" s="36"/>
      <c r="Z323" s="36"/>
      <c r="AA323" s="36"/>
      <c r="AB323" s="36"/>
      <c r="AC323" s="36"/>
      <c r="AD323" s="36"/>
      <c r="AE323" s="36"/>
      <c r="AF323" s="36"/>
      <c r="AG323" s="36"/>
      <c r="AH323" s="36"/>
      <c r="AI323" s="36"/>
      <c r="AJ323" s="36"/>
      <c r="AK323" s="36"/>
      <c r="AL323" s="36"/>
      <c r="AM323" s="36"/>
      <c r="AN323" s="36"/>
      <c r="AO323" s="36"/>
      <c r="AP323" s="36"/>
      <c r="AQ323" s="36"/>
      <c r="AR323" s="36"/>
      <c r="AS323" s="36"/>
      <c r="AT323" s="36"/>
      <c r="AU323" s="36"/>
      <c r="AV323" s="36"/>
      <c r="AW323" s="36"/>
      <c r="AX323" s="36"/>
      <c r="AY323" s="36"/>
      <c r="AZ323" s="36"/>
      <c r="BA323" s="36"/>
      <c r="BB323" s="36"/>
      <c r="BC323" s="36"/>
      <c r="BD323" s="36"/>
      <c r="BE323" s="36"/>
      <c r="BF323" s="36"/>
      <c r="BG323" s="36"/>
      <c r="BH323" s="36"/>
      <c r="BI323" s="36"/>
      <c r="BJ323" s="36"/>
      <c r="BK323" s="36"/>
      <c r="BL323" s="36"/>
      <c r="BM323" s="36"/>
      <c r="BN323" s="36"/>
      <c r="BO323" s="36"/>
      <c r="BP323" s="36"/>
      <c r="BQ323" s="36"/>
      <c r="BR323" s="36"/>
      <c r="BS323" s="36"/>
      <c r="BT323" s="36"/>
    </row>
    <row r="324" spans="2:72" s="162" customFormat="1" x14ac:dyDescent="0.25">
      <c r="B324" s="36"/>
      <c r="C324" s="158"/>
      <c r="D324" s="36"/>
      <c r="E324" s="36"/>
      <c r="F324" s="36"/>
      <c r="G324" s="36"/>
      <c r="H324" s="36"/>
      <c r="I324" s="159"/>
      <c r="J324" s="159"/>
      <c r="K324" s="160"/>
      <c r="L324" s="160"/>
      <c r="M324" s="36"/>
      <c r="N324" s="36"/>
      <c r="O324" s="161"/>
      <c r="P324" s="896"/>
      <c r="R324" s="163"/>
      <c r="S324" s="279"/>
      <c r="T324" s="36"/>
      <c r="U324" s="36"/>
      <c r="V324" s="36"/>
      <c r="W324" s="36"/>
      <c r="X324" s="36"/>
      <c r="Y324" s="36"/>
      <c r="Z324" s="36"/>
      <c r="AA324" s="36"/>
      <c r="AB324" s="36"/>
      <c r="AC324" s="36"/>
      <c r="AD324" s="36"/>
      <c r="AE324" s="36"/>
      <c r="AF324" s="36"/>
      <c r="AG324" s="36"/>
      <c r="AH324" s="36"/>
      <c r="AI324" s="36"/>
      <c r="AJ324" s="36"/>
      <c r="AK324" s="36"/>
      <c r="AL324" s="36"/>
      <c r="AM324" s="36"/>
      <c r="AN324" s="36"/>
      <c r="AO324" s="36"/>
      <c r="AP324" s="36"/>
      <c r="AQ324" s="36"/>
      <c r="AR324" s="36"/>
      <c r="AS324" s="36"/>
      <c r="AT324" s="36"/>
      <c r="AU324" s="36"/>
      <c r="AV324" s="36"/>
      <c r="AW324" s="36"/>
      <c r="AX324" s="36"/>
      <c r="AY324" s="36"/>
      <c r="AZ324" s="36"/>
      <c r="BA324" s="36"/>
      <c r="BB324" s="36"/>
      <c r="BC324" s="36"/>
      <c r="BD324" s="36"/>
      <c r="BE324" s="36"/>
      <c r="BF324" s="36"/>
      <c r="BG324" s="36"/>
      <c r="BH324" s="36"/>
      <c r="BI324" s="36"/>
      <c r="BJ324" s="36"/>
      <c r="BK324" s="36"/>
      <c r="BL324" s="36"/>
      <c r="BM324" s="36"/>
      <c r="BN324" s="36"/>
      <c r="BO324" s="36"/>
      <c r="BP324" s="36"/>
      <c r="BQ324" s="36"/>
      <c r="BR324" s="36"/>
      <c r="BS324" s="36"/>
      <c r="BT324" s="36"/>
    </row>
    <row r="325" spans="2:72" s="162" customFormat="1" x14ac:dyDescent="0.25">
      <c r="B325" s="36"/>
      <c r="C325" s="158"/>
      <c r="D325" s="36"/>
      <c r="E325" s="36"/>
      <c r="F325" s="36"/>
      <c r="G325" s="36"/>
      <c r="H325" s="36"/>
      <c r="I325" s="159"/>
      <c r="J325" s="159"/>
      <c r="K325" s="160"/>
      <c r="L325" s="160"/>
      <c r="M325" s="36"/>
      <c r="N325" s="36"/>
      <c r="O325" s="161"/>
      <c r="P325" s="896"/>
      <c r="R325" s="163"/>
      <c r="S325" s="279"/>
      <c r="T325" s="36"/>
      <c r="U325" s="36"/>
      <c r="V325" s="36"/>
      <c r="W325" s="36"/>
      <c r="X325" s="36"/>
      <c r="Y325" s="36"/>
      <c r="Z325" s="36"/>
      <c r="AA325" s="36"/>
      <c r="AB325" s="36"/>
      <c r="AC325" s="36"/>
      <c r="AD325" s="36"/>
      <c r="AE325" s="36"/>
      <c r="AF325" s="36"/>
      <c r="AG325" s="36"/>
      <c r="AH325" s="36"/>
      <c r="AI325" s="36"/>
      <c r="AJ325" s="36"/>
      <c r="AK325" s="36"/>
      <c r="AL325" s="36"/>
      <c r="AM325" s="36"/>
      <c r="AN325" s="36"/>
      <c r="AO325" s="36"/>
      <c r="AP325" s="36"/>
      <c r="AQ325" s="36"/>
      <c r="AR325" s="36"/>
      <c r="AS325" s="36"/>
      <c r="AT325" s="36"/>
      <c r="AU325" s="36"/>
      <c r="AV325" s="36"/>
      <c r="AW325" s="36"/>
      <c r="AX325" s="36"/>
      <c r="AY325" s="36"/>
      <c r="AZ325" s="36"/>
      <c r="BA325" s="36"/>
      <c r="BB325" s="36"/>
      <c r="BC325" s="36"/>
      <c r="BD325" s="36"/>
      <c r="BE325" s="36"/>
      <c r="BF325" s="36"/>
      <c r="BG325" s="36"/>
      <c r="BH325" s="36"/>
      <c r="BI325" s="36"/>
      <c r="BJ325" s="36"/>
      <c r="BK325" s="36"/>
      <c r="BL325" s="36"/>
      <c r="BM325" s="36"/>
      <c r="BN325" s="36"/>
      <c r="BO325" s="36"/>
      <c r="BP325" s="36"/>
      <c r="BQ325" s="36"/>
      <c r="BR325" s="36"/>
      <c r="BS325" s="36"/>
      <c r="BT325" s="36"/>
    </row>
    <row r="326" spans="2:72" s="162" customFormat="1" x14ac:dyDescent="0.25">
      <c r="B326" s="36"/>
      <c r="C326" s="158"/>
      <c r="D326" s="36"/>
      <c r="E326" s="36"/>
      <c r="F326" s="36"/>
      <c r="G326" s="36"/>
      <c r="H326" s="36"/>
      <c r="I326" s="159"/>
      <c r="J326" s="159"/>
      <c r="K326" s="160"/>
      <c r="L326" s="160"/>
      <c r="M326" s="36"/>
      <c r="N326" s="36"/>
      <c r="O326" s="161"/>
      <c r="P326" s="896"/>
      <c r="R326" s="163"/>
      <c r="S326" s="279"/>
      <c r="T326" s="36"/>
      <c r="U326" s="36"/>
      <c r="V326" s="36"/>
      <c r="W326" s="36"/>
      <c r="X326" s="36"/>
      <c r="Y326" s="36"/>
      <c r="Z326" s="36"/>
      <c r="AA326" s="36"/>
      <c r="AB326" s="36"/>
      <c r="AC326" s="36"/>
      <c r="AD326" s="36"/>
      <c r="AE326" s="36"/>
      <c r="AF326" s="36"/>
      <c r="AG326" s="36"/>
      <c r="AH326" s="36"/>
      <c r="AI326" s="36"/>
      <c r="AJ326" s="36"/>
      <c r="AK326" s="36"/>
      <c r="AL326" s="36"/>
      <c r="AM326" s="36"/>
      <c r="AN326" s="36"/>
      <c r="AO326" s="36"/>
      <c r="AP326" s="36"/>
      <c r="AQ326" s="36"/>
      <c r="AR326" s="36"/>
      <c r="AS326" s="36"/>
      <c r="AT326" s="36"/>
      <c r="AU326" s="36"/>
      <c r="AV326" s="36"/>
      <c r="AW326" s="36"/>
      <c r="AX326" s="36"/>
      <c r="AY326" s="36"/>
      <c r="AZ326" s="36"/>
      <c r="BA326" s="36"/>
      <c r="BB326" s="36"/>
      <c r="BC326" s="36"/>
      <c r="BD326" s="36"/>
      <c r="BE326" s="36"/>
      <c r="BF326" s="36"/>
      <c r="BG326" s="36"/>
      <c r="BH326" s="36"/>
      <c r="BI326" s="36"/>
      <c r="BJ326" s="36"/>
      <c r="BK326" s="36"/>
      <c r="BL326" s="36"/>
      <c r="BM326" s="36"/>
      <c r="BN326" s="36"/>
      <c r="BO326" s="36"/>
      <c r="BP326" s="36"/>
      <c r="BQ326" s="36"/>
      <c r="BR326" s="36"/>
      <c r="BS326" s="36"/>
      <c r="BT326" s="36"/>
    </row>
    <row r="327" spans="2:72" s="162" customFormat="1" x14ac:dyDescent="0.25">
      <c r="B327" s="36"/>
      <c r="C327" s="158"/>
      <c r="D327" s="36"/>
      <c r="E327" s="36"/>
      <c r="F327" s="36"/>
      <c r="G327" s="36"/>
      <c r="H327" s="36"/>
      <c r="I327" s="159"/>
      <c r="J327" s="159"/>
      <c r="K327" s="160"/>
      <c r="L327" s="160"/>
      <c r="M327" s="36"/>
      <c r="N327" s="36"/>
      <c r="O327" s="161"/>
      <c r="P327" s="896"/>
      <c r="R327" s="163"/>
      <c r="S327" s="279"/>
      <c r="T327" s="36"/>
      <c r="U327" s="36"/>
      <c r="V327" s="36"/>
      <c r="W327" s="36"/>
      <c r="X327" s="36"/>
      <c r="Y327" s="36"/>
      <c r="Z327" s="36"/>
      <c r="AA327" s="36"/>
      <c r="AB327" s="36"/>
      <c r="AC327" s="36"/>
      <c r="AD327" s="36"/>
      <c r="AE327" s="36"/>
      <c r="AF327" s="36"/>
      <c r="AG327" s="36"/>
      <c r="AH327" s="36"/>
      <c r="AI327" s="36"/>
      <c r="AJ327" s="36"/>
      <c r="AK327" s="36"/>
      <c r="AL327" s="36"/>
      <c r="AM327" s="36"/>
      <c r="AN327" s="36"/>
      <c r="AO327" s="36"/>
      <c r="AP327" s="36"/>
      <c r="AQ327" s="36"/>
      <c r="AR327" s="36"/>
      <c r="AS327" s="36"/>
      <c r="AT327" s="36"/>
      <c r="AU327" s="36"/>
      <c r="AV327" s="36"/>
      <c r="AW327" s="36"/>
      <c r="AX327" s="36"/>
      <c r="AY327" s="36"/>
      <c r="AZ327" s="36"/>
      <c r="BA327" s="36"/>
      <c r="BB327" s="36"/>
      <c r="BC327" s="36"/>
      <c r="BD327" s="36"/>
      <c r="BE327" s="36"/>
      <c r="BF327" s="36"/>
      <c r="BG327" s="36"/>
      <c r="BH327" s="36"/>
      <c r="BI327" s="36"/>
      <c r="BJ327" s="36"/>
      <c r="BK327" s="36"/>
      <c r="BL327" s="36"/>
      <c r="BM327" s="36"/>
      <c r="BN327" s="36"/>
      <c r="BO327" s="36"/>
      <c r="BP327" s="36"/>
      <c r="BQ327" s="36"/>
      <c r="BR327" s="36"/>
      <c r="BS327" s="36"/>
      <c r="BT327" s="36"/>
    </row>
    <row r="328" spans="2:72" s="162" customFormat="1" x14ac:dyDescent="0.25">
      <c r="B328" s="36"/>
      <c r="C328" s="158"/>
      <c r="D328" s="36"/>
      <c r="E328" s="36"/>
      <c r="F328" s="36"/>
      <c r="G328" s="36"/>
      <c r="H328" s="36"/>
      <c r="I328" s="159"/>
      <c r="J328" s="159"/>
      <c r="K328" s="160"/>
      <c r="L328" s="160"/>
      <c r="M328" s="36"/>
      <c r="N328" s="36"/>
      <c r="O328" s="161"/>
      <c r="P328" s="896"/>
      <c r="R328" s="163"/>
      <c r="S328" s="279"/>
      <c r="T328" s="36"/>
      <c r="U328" s="36"/>
      <c r="V328" s="36"/>
      <c r="W328" s="36"/>
      <c r="X328" s="36"/>
      <c r="Y328" s="36"/>
      <c r="Z328" s="36"/>
      <c r="AA328" s="36"/>
      <c r="AB328" s="36"/>
      <c r="AC328" s="36"/>
      <c r="AD328" s="36"/>
      <c r="AE328" s="36"/>
      <c r="AF328" s="36"/>
      <c r="AG328" s="36"/>
      <c r="AH328" s="36"/>
      <c r="AI328" s="36"/>
      <c r="AJ328" s="36"/>
      <c r="AK328" s="36"/>
      <c r="AL328" s="36"/>
      <c r="AM328" s="36"/>
      <c r="AN328" s="36"/>
      <c r="AO328" s="36"/>
      <c r="AP328" s="36"/>
      <c r="AQ328" s="36"/>
      <c r="AR328" s="36"/>
      <c r="AS328" s="36"/>
      <c r="AT328" s="36"/>
      <c r="AU328" s="36"/>
      <c r="AV328" s="36"/>
      <c r="AW328" s="36"/>
      <c r="AX328" s="36"/>
      <c r="AY328" s="36"/>
      <c r="AZ328" s="36"/>
      <c r="BA328" s="36"/>
      <c r="BB328" s="36"/>
      <c r="BC328" s="36"/>
      <c r="BD328" s="36"/>
      <c r="BE328" s="36"/>
      <c r="BF328" s="36"/>
      <c r="BG328" s="36"/>
      <c r="BH328" s="36"/>
      <c r="BI328" s="36"/>
      <c r="BJ328" s="36"/>
      <c r="BK328" s="36"/>
      <c r="BL328" s="36"/>
      <c r="BM328" s="36"/>
      <c r="BN328" s="36"/>
      <c r="BO328" s="36"/>
      <c r="BP328" s="36"/>
      <c r="BQ328" s="36"/>
      <c r="BR328" s="36"/>
      <c r="BS328" s="36"/>
      <c r="BT328" s="36"/>
    </row>
    <row r="329" spans="2:72" s="162" customFormat="1" x14ac:dyDescent="0.25">
      <c r="B329" s="36"/>
      <c r="C329" s="158"/>
      <c r="D329" s="36"/>
      <c r="E329" s="36"/>
      <c r="F329" s="36"/>
      <c r="G329" s="36"/>
      <c r="H329" s="36"/>
      <c r="I329" s="159"/>
      <c r="J329" s="159"/>
      <c r="K329" s="160"/>
      <c r="L329" s="160"/>
      <c r="M329" s="36"/>
      <c r="N329" s="36"/>
      <c r="O329" s="161"/>
      <c r="P329" s="896"/>
      <c r="R329" s="163"/>
      <c r="S329" s="279"/>
      <c r="T329" s="36"/>
      <c r="U329" s="36"/>
      <c r="V329" s="36"/>
      <c r="W329" s="36"/>
      <c r="X329" s="36"/>
      <c r="Y329" s="36"/>
      <c r="Z329" s="36"/>
      <c r="AA329" s="36"/>
      <c r="AB329" s="36"/>
      <c r="AC329" s="36"/>
      <c r="AD329" s="36"/>
      <c r="AE329" s="36"/>
      <c r="AF329" s="36"/>
      <c r="AG329" s="36"/>
      <c r="AH329" s="36"/>
      <c r="AI329" s="36"/>
      <c r="AJ329" s="36"/>
      <c r="AK329" s="36"/>
      <c r="AL329" s="36"/>
      <c r="AM329" s="36"/>
      <c r="AN329" s="36"/>
      <c r="AO329" s="36"/>
      <c r="AP329" s="36"/>
      <c r="AQ329" s="36"/>
      <c r="AR329" s="36"/>
      <c r="AS329" s="36"/>
      <c r="AT329" s="36"/>
      <c r="AU329" s="36"/>
      <c r="AV329" s="36"/>
      <c r="AW329" s="36"/>
      <c r="AX329" s="36"/>
      <c r="AY329" s="36"/>
      <c r="AZ329" s="36"/>
      <c r="BA329" s="36"/>
      <c r="BB329" s="36"/>
      <c r="BC329" s="36"/>
      <c r="BD329" s="36"/>
      <c r="BE329" s="36"/>
      <c r="BF329" s="36"/>
      <c r="BG329" s="36"/>
      <c r="BH329" s="36"/>
      <c r="BI329" s="36"/>
      <c r="BJ329" s="36"/>
      <c r="BK329" s="36"/>
      <c r="BL329" s="36"/>
      <c r="BM329" s="36"/>
      <c r="BN329" s="36"/>
      <c r="BO329" s="36"/>
      <c r="BP329" s="36"/>
      <c r="BQ329" s="36"/>
      <c r="BR329" s="36"/>
      <c r="BS329" s="36"/>
      <c r="BT329" s="36"/>
    </row>
    <row r="330" spans="2:72" s="162" customFormat="1" x14ac:dyDescent="0.25">
      <c r="B330" s="36"/>
      <c r="C330" s="158"/>
      <c r="D330" s="36"/>
      <c r="E330" s="36"/>
      <c r="F330" s="36"/>
      <c r="G330" s="36"/>
      <c r="H330" s="36"/>
      <c r="I330" s="159"/>
      <c r="J330" s="159"/>
      <c r="K330" s="160"/>
      <c r="L330" s="160"/>
      <c r="M330" s="36"/>
      <c r="N330" s="36"/>
      <c r="O330" s="161"/>
      <c r="P330" s="896"/>
      <c r="R330" s="163"/>
      <c r="S330" s="279"/>
      <c r="T330" s="36"/>
      <c r="U330" s="36"/>
      <c r="V330" s="36"/>
      <c r="W330" s="36"/>
      <c r="X330" s="36"/>
      <c r="Y330" s="36"/>
      <c r="Z330" s="36"/>
      <c r="AA330" s="36"/>
      <c r="AB330" s="36"/>
      <c r="AC330" s="36"/>
      <c r="AD330" s="36"/>
      <c r="AE330" s="36"/>
      <c r="AF330" s="36"/>
      <c r="AG330" s="36"/>
      <c r="AH330" s="36"/>
      <c r="AI330" s="36"/>
      <c r="AJ330" s="36"/>
      <c r="AK330" s="36"/>
      <c r="AL330" s="36"/>
      <c r="AM330" s="36"/>
      <c r="AN330" s="36"/>
      <c r="AO330" s="36"/>
      <c r="AP330" s="36"/>
      <c r="AQ330" s="36"/>
      <c r="AR330" s="36"/>
      <c r="AS330" s="36"/>
      <c r="AT330" s="36"/>
      <c r="AU330" s="36"/>
      <c r="AV330" s="36"/>
      <c r="AW330" s="36"/>
      <c r="AX330" s="36"/>
      <c r="AY330" s="36"/>
      <c r="AZ330" s="36"/>
      <c r="BA330" s="36"/>
      <c r="BB330" s="36"/>
      <c r="BC330" s="36"/>
      <c r="BD330" s="36"/>
      <c r="BE330" s="36"/>
      <c r="BF330" s="36"/>
      <c r="BG330" s="36"/>
      <c r="BH330" s="36"/>
      <c r="BI330" s="36"/>
      <c r="BJ330" s="36"/>
      <c r="BK330" s="36"/>
      <c r="BL330" s="36"/>
      <c r="BM330" s="36"/>
      <c r="BN330" s="36"/>
      <c r="BO330" s="36"/>
      <c r="BP330" s="36"/>
      <c r="BQ330" s="36"/>
      <c r="BR330" s="36"/>
      <c r="BS330" s="36"/>
      <c r="BT330" s="36"/>
    </row>
    <row r="331" spans="2:72" s="162" customFormat="1" x14ac:dyDescent="0.25">
      <c r="B331" s="36"/>
      <c r="C331" s="158"/>
      <c r="D331" s="36"/>
      <c r="E331" s="36"/>
      <c r="F331" s="36"/>
      <c r="G331" s="36"/>
      <c r="H331" s="36"/>
      <c r="I331" s="159"/>
      <c r="J331" s="159"/>
      <c r="K331" s="160"/>
      <c r="L331" s="160"/>
      <c r="M331" s="36"/>
      <c r="N331" s="36"/>
      <c r="O331" s="161"/>
      <c r="P331" s="896"/>
      <c r="R331" s="163"/>
      <c r="S331" s="279"/>
      <c r="T331" s="36"/>
      <c r="U331" s="36"/>
      <c r="V331" s="36"/>
      <c r="W331" s="36"/>
      <c r="X331" s="36"/>
      <c r="Y331" s="36"/>
      <c r="Z331" s="36"/>
      <c r="AA331" s="36"/>
      <c r="AB331" s="36"/>
      <c r="AC331" s="36"/>
      <c r="AD331" s="36"/>
      <c r="AE331" s="36"/>
      <c r="AF331" s="36"/>
      <c r="AG331" s="36"/>
      <c r="AH331" s="36"/>
      <c r="AI331" s="36"/>
      <c r="AJ331" s="36"/>
      <c r="AK331" s="36"/>
      <c r="AL331" s="36"/>
      <c r="AM331" s="36"/>
      <c r="AN331" s="36"/>
      <c r="AO331" s="36"/>
      <c r="AP331" s="36"/>
      <c r="AQ331" s="36"/>
      <c r="AR331" s="36"/>
      <c r="AS331" s="36"/>
      <c r="AT331" s="36"/>
      <c r="AU331" s="36"/>
      <c r="AV331" s="36"/>
      <c r="AW331" s="36"/>
      <c r="AX331" s="36"/>
      <c r="AY331" s="36"/>
      <c r="AZ331" s="36"/>
      <c r="BA331" s="36"/>
      <c r="BB331" s="36"/>
      <c r="BC331" s="36"/>
      <c r="BD331" s="36"/>
      <c r="BE331" s="36"/>
      <c r="BF331" s="36"/>
      <c r="BG331" s="36"/>
      <c r="BH331" s="36"/>
      <c r="BI331" s="36"/>
      <c r="BJ331" s="36"/>
      <c r="BK331" s="36"/>
      <c r="BL331" s="36"/>
      <c r="BM331" s="36"/>
      <c r="BN331" s="36"/>
      <c r="BO331" s="36"/>
      <c r="BP331" s="36"/>
      <c r="BQ331" s="36"/>
      <c r="BR331" s="36"/>
      <c r="BS331" s="36"/>
      <c r="BT331" s="36"/>
    </row>
    <row r="332" spans="2:72" s="162" customFormat="1" x14ac:dyDescent="0.25">
      <c r="B332" s="36"/>
      <c r="C332" s="158"/>
      <c r="D332" s="36"/>
      <c r="E332" s="36"/>
      <c r="F332" s="36"/>
      <c r="G332" s="36"/>
      <c r="H332" s="36"/>
      <c r="I332" s="159"/>
      <c r="J332" s="159"/>
      <c r="K332" s="160"/>
      <c r="L332" s="160"/>
      <c r="M332" s="36"/>
      <c r="N332" s="36"/>
      <c r="O332" s="161"/>
      <c r="P332" s="896"/>
      <c r="R332" s="163"/>
      <c r="S332" s="279"/>
      <c r="T332" s="36"/>
      <c r="U332" s="36"/>
      <c r="V332" s="36"/>
      <c r="W332" s="36"/>
      <c r="X332" s="36"/>
      <c r="Y332" s="36"/>
      <c r="Z332" s="36"/>
      <c r="AA332" s="36"/>
      <c r="AB332" s="36"/>
      <c r="AC332" s="36"/>
      <c r="AD332" s="36"/>
      <c r="AE332" s="36"/>
      <c r="AF332" s="36"/>
      <c r="AG332" s="36"/>
      <c r="AH332" s="36"/>
      <c r="AI332" s="36"/>
      <c r="AJ332" s="36"/>
      <c r="AK332" s="36"/>
      <c r="AL332" s="36"/>
      <c r="AM332" s="36"/>
      <c r="AN332" s="36"/>
      <c r="AO332" s="36"/>
      <c r="AP332" s="36"/>
      <c r="AQ332" s="36"/>
      <c r="AR332" s="36"/>
      <c r="AS332" s="36"/>
      <c r="AT332" s="36"/>
      <c r="AU332" s="36"/>
      <c r="AV332" s="36"/>
      <c r="AW332" s="36"/>
      <c r="AX332" s="36"/>
      <c r="AY332" s="36"/>
      <c r="AZ332" s="36"/>
      <c r="BA332" s="36"/>
      <c r="BB332" s="36"/>
      <c r="BC332" s="36"/>
      <c r="BD332" s="36"/>
      <c r="BE332" s="36"/>
      <c r="BF332" s="36"/>
      <c r="BG332" s="36"/>
      <c r="BH332" s="36"/>
      <c r="BI332" s="36"/>
      <c r="BJ332" s="36"/>
      <c r="BK332" s="36"/>
      <c r="BL332" s="36"/>
      <c r="BM332" s="36"/>
      <c r="BN332" s="36"/>
      <c r="BO332" s="36"/>
      <c r="BP332" s="36"/>
      <c r="BQ332" s="36"/>
      <c r="BR332" s="36"/>
      <c r="BS332" s="36"/>
      <c r="BT332" s="36"/>
    </row>
    <row r="333" spans="2:72" s="162" customFormat="1" x14ac:dyDescent="0.25">
      <c r="B333" s="36"/>
      <c r="C333" s="158"/>
      <c r="D333" s="36"/>
      <c r="E333" s="36"/>
      <c r="F333" s="36"/>
      <c r="G333" s="36"/>
      <c r="H333" s="36"/>
      <c r="I333" s="159"/>
      <c r="J333" s="159"/>
      <c r="K333" s="160"/>
      <c r="L333" s="160"/>
      <c r="M333" s="36"/>
      <c r="N333" s="36"/>
      <c r="O333" s="161"/>
      <c r="P333" s="896"/>
      <c r="R333" s="163"/>
      <c r="S333" s="279"/>
      <c r="T333" s="36"/>
      <c r="U333" s="36"/>
      <c r="V333" s="36"/>
      <c r="W333" s="36"/>
      <c r="X333" s="36"/>
      <c r="Y333" s="36"/>
      <c r="Z333" s="36"/>
      <c r="AA333" s="36"/>
      <c r="AB333" s="36"/>
      <c r="AC333" s="36"/>
      <c r="AD333" s="36"/>
      <c r="AE333" s="36"/>
      <c r="AF333" s="36"/>
      <c r="AG333" s="36"/>
      <c r="AH333" s="36"/>
      <c r="AI333" s="36"/>
      <c r="AJ333" s="36"/>
      <c r="AK333" s="36"/>
      <c r="AL333" s="36"/>
      <c r="AM333" s="36"/>
      <c r="AN333" s="36"/>
      <c r="AO333" s="36"/>
      <c r="AP333" s="36"/>
      <c r="AQ333" s="36"/>
      <c r="AR333" s="36"/>
      <c r="AS333" s="36"/>
      <c r="AT333" s="36"/>
      <c r="AU333" s="36"/>
      <c r="AV333" s="36"/>
      <c r="AW333" s="36"/>
      <c r="AX333" s="36"/>
      <c r="AY333" s="36"/>
      <c r="AZ333" s="36"/>
      <c r="BA333" s="36"/>
      <c r="BB333" s="36"/>
      <c r="BC333" s="36"/>
      <c r="BD333" s="36"/>
      <c r="BE333" s="36"/>
      <c r="BF333" s="36"/>
      <c r="BG333" s="36"/>
      <c r="BH333" s="36"/>
      <c r="BI333" s="36"/>
      <c r="BJ333" s="36"/>
      <c r="BK333" s="36"/>
      <c r="BL333" s="36"/>
      <c r="BM333" s="36"/>
      <c r="BN333" s="36"/>
      <c r="BO333" s="36"/>
      <c r="BP333" s="36"/>
      <c r="BQ333" s="36"/>
      <c r="BR333" s="36"/>
      <c r="BS333" s="36"/>
      <c r="BT333" s="36"/>
    </row>
    <row r="334" spans="2:72" s="162" customFormat="1" x14ac:dyDescent="0.25">
      <c r="B334" s="36"/>
      <c r="C334" s="158"/>
      <c r="D334" s="36"/>
      <c r="E334" s="36"/>
      <c r="F334" s="36"/>
      <c r="G334" s="36"/>
      <c r="H334" s="36"/>
      <c r="I334" s="159"/>
      <c r="J334" s="159"/>
      <c r="K334" s="160"/>
      <c r="L334" s="160"/>
      <c r="M334" s="36"/>
      <c r="N334" s="36"/>
      <c r="O334" s="161"/>
      <c r="P334" s="896"/>
      <c r="R334" s="163"/>
      <c r="S334" s="279"/>
      <c r="T334" s="36"/>
      <c r="U334" s="36"/>
      <c r="V334" s="36"/>
      <c r="W334" s="36"/>
      <c r="X334" s="36"/>
      <c r="Y334" s="36"/>
      <c r="Z334" s="36"/>
      <c r="AA334" s="36"/>
      <c r="AB334" s="36"/>
      <c r="AC334" s="36"/>
      <c r="AD334" s="36"/>
      <c r="AE334" s="36"/>
      <c r="AF334" s="36"/>
      <c r="AG334" s="36"/>
      <c r="AH334" s="36"/>
      <c r="AI334" s="36"/>
      <c r="AJ334" s="36"/>
      <c r="AK334" s="36"/>
      <c r="AL334" s="36"/>
      <c r="AM334" s="36"/>
      <c r="AN334" s="36"/>
      <c r="AO334" s="36"/>
      <c r="AP334" s="36"/>
      <c r="AQ334" s="36"/>
      <c r="AR334" s="36"/>
      <c r="AS334" s="36"/>
      <c r="AT334" s="36"/>
      <c r="AU334" s="36"/>
      <c r="AV334" s="36"/>
      <c r="AW334" s="36"/>
      <c r="AX334" s="36"/>
      <c r="AY334" s="36"/>
      <c r="AZ334" s="36"/>
      <c r="BA334" s="36"/>
      <c r="BB334" s="36"/>
      <c r="BC334" s="36"/>
      <c r="BD334" s="36"/>
      <c r="BE334" s="36"/>
      <c r="BF334" s="36"/>
      <c r="BG334" s="36"/>
      <c r="BH334" s="36"/>
      <c r="BI334" s="36"/>
      <c r="BJ334" s="36"/>
      <c r="BK334" s="36"/>
      <c r="BL334" s="36"/>
      <c r="BM334" s="36"/>
      <c r="BN334" s="36"/>
      <c r="BO334" s="36"/>
      <c r="BP334" s="36"/>
      <c r="BQ334" s="36"/>
      <c r="BR334" s="36"/>
      <c r="BS334" s="36"/>
      <c r="BT334" s="36"/>
    </row>
    <row r="335" spans="2:72" s="162" customFormat="1" x14ac:dyDescent="0.25">
      <c r="B335" s="36"/>
      <c r="C335" s="158"/>
      <c r="D335" s="36"/>
      <c r="E335" s="36"/>
      <c r="F335" s="36"/>
      <c r="G335" s="36"/>
      <c r="H335" s="36"/>
      <c r="I335" s="159"/>
      <c r="J335" s="159"/>
      <c r="K335" s="160"/>
      <c r="L335" s="160"/>
      <c r="M335" s="36"/>
      <c r="N335" s="36"/>
      <c r="O335" s="161"/>
      <c r="P335" s="896"/>
      <c r="R335" s="163"/>
      <c r="S335" s="279"/>
      <c r="T335" s="36"/>
      <c r="U335" s="36"/>
      <c r="V335" s="36"/>
      <c r="W335" s="36"/>
      <c r="X335" s="36"/>
      <c r="Y335" s="36"/>
      <c r="Z335" s="36"/>
      <c r="AA335" s="36"/>
      <c r="AB335" s="36"/>
      <c r="AC335" s="36"/>
      <c r="AD335" s="36"/>
      <c r="AE335" s="36"/>
      <c r="AF335" s="36"/>
      <c r="AG335" s="36"/>
      <c r="AH335" s="36"/>
      <c r="AI335" s="36"/>
      <c r="AJ335" s="36"/>
      <c r="AK335" s="36"/>
      <c r="AL335" s="36"/>
      <c r="AM335" s="36"/>
      <c r="AN335" s="36"/>
      <c r="AO335" s="36"/>
      <c r="AP335" s="36"/>
      <c r="AQ335" s="36"/>
      <c r="AR335" s="36"/>
      <c r="AS335" s="36"/>
      <c r="AT335" s="36"/>
      <c r="AU335" s="36"/>
      <c r="AV335" s="36"/>
      <c r="AW335" s="36"/>
      <c r="AX335" s="36"/>
      <c r="AY335" s="36"/>
      <c r="AZ335" s="36"/>
      <c r="BA335" s="36"/>
      <c r="BB335" s="36"/>
      <c r="BC335" s="36"/>
      <c r="BD335" s="36"/>
      <c r="BE335" s="36"/>
      <c r="BF335" s="36"/>
      <c r="BG335" s="36"/>
      <c r="BH335" s="36"/>
      <c r="BI335" s="36"/>
      <c r="BJ335" s="36"/>
      <c r="BK335" s="36"/>
      <c r="BL335" s="36"/>
      <c r="BM335" s="36"/>
      <c r="BN335" s="36"/>
      <c r="BO335" s="36"/>
      <c r="BP335" s="36"/>
      <c r="BQ335" s="36"/>
      <c r="BR335" s="36"/>
      <c r="BS335" s="36"/>
      <c r="BT335" s="36"/>
    </row>
    <row r="336" spans="2:72" s="162" customFormat="1" x14ac:dyDescent="0.25">
      <c r="B336" s="36"/>
      <c r="C336" s="158"/>
      <c r="D336" s="36"/>
      <c r="E336" s="36"/>
      <c r="F336" s="36"/>
      <c r="G336" s="36"/>
      <c r="H336" s="36"/>
      <c r="I336" s="159"/>
      <c r="J336" s="159"/>
      <c r="K336" s="160"/>
      <c r="L336" s="160"/>
      <c r="M336" s="36"/>
      <c r="N336" s="36"/>
      <c r="O336" s="161"/>
      <c r="P336" s="896"/>
      <c r="R336" s="163"/>
      <c r="S336" s="279"/>
      <c r="T336" s="36"/>
      <c r="U336" s="36"/>
      <c r="V336" s="36"/>
      <c r="W336" s="36"/>
      <c r="X336" s="36"/>
      <c r="Y336" s="36"/>
      <c r="Z336" s="36"/>
      <c r="AA336" s="36"/>
      <c r="AB336" s="36"/>
      <c r="AC336" s="36"/>
      <c r="AD336" s="36"/>
      <c r="AE336" s="36"/>
      <c r="AF336" s="36"/>
      <c r="AG336" s="36"/>
      <c r="AH336" s="36"/>
      <c r="AI336" s="36"/>
      <c r="AJ336" s="36"/>
      <c r="AK336" s="36"/>
      <c r="AL336" s="36"/>
      <c r="AM336" s="36"/>
      <c r="AN336" s="36"/>
      <c r="AO336" s="36"/>
      <c r="AP336" s="36"/>
      <c r="AQ336" s="36"/>
      <c r="AR336" s="36"/>
      <c r="AS336" s="36"/>
      <c r="AT336" s="36"/>
      <c r="AU336" s="36"/>
      <c r="AV336" s="36"/>
      <c r="AW336" s="36"/>
      <c r="AX336" s="36"/>
      <c r="AY336" s="36"/>
      <c r="AZ336" s="36"/>
      <c r="BA336" s="36"/>
      <c r="BB336" s="36"/>
      <c r="BC336" s="36"/>
      <c r="BD336" s="36"/>
      <c r="BE336" s="36"/>
      <c r="BF336" s="36"/>
      <c r="BG336" s="36"/>
      <c r="BH336" s="36"/>
      <c r="BI336" s="36"/>
      <c r="BJ336" s="36"/>
      <c r="BK336" s="36"/>
      <c r="BL336" s="36"/>
      <c r="BM336" s="36"/>
      <c r="BN336" s="36"/>
      <c r="BO336" s="36"/>
      <c r="BP336" s="36"/>
      <c r="BQ336" s="36"/>
      <c r="BR336" s="36"/>
      <c r="BS336" s="36"/>
      <c r="BT336" s="36"/>
    </row>
    <row r="337" spans="2:72" s="162" customFormat="1" x14ac:dyDescent="0.25">
      <c r="B337" s="36"/>
      <c r="C337" s="158"/>
      <c r="D337" s="36"/>
      <c r="E337" s="36"/>
      <c r="F337" s="36"/>
      <c r="G337" s="36"/>
      <c r="H337" s="36"/>
      <c r="I337" s="159"/>
      <c r="J337" s="159"/>
      <c r="K337" s="160"/>
      <c r="L337" s="160"/>
      <c r="M337" s="36"/>
      <c r="N337" s="36"/>
      <c r="O337" s="161"/>
      <c r="P337" s="896"/>
      <c r="R337" s="163"/>
      <c r="S337" s="279"/>
      <c r="T337" s="36"/>
      <c r="U337" s="36"/>
      <c r="V337" s="36"/>
      <c r="W337" s="36"/>
      <c r="X337" s="36"/>
      <c r="Y337" s="36"/>
      <c r="Z337" s="36"/>
      <c r="AA337" s="36"/>
      <c r="AB337" s="36"/>
      <c r="AC337" s="36"/>
      <c r="AD337" s="36"/>
      <c r="AE337" s="36"/>
      <c r="AF337" s="36"/>
      <c r="AG337" s="36"/>
      <c r="AH337" s="36"/>
      <c r="AI337" s="36"/>
      <c r="AJ337" s="36"/>
      <c r="AK337" s="36"/>
      <c r="AL337" s="36"/>
      <c r="AM337" s="36"/>
      <c r="AN337" s="36"/>
      <c r="AO337" s="36"/>
      <c r="AP337" s="36"/>
      <c r="AQ337" s="36"/>
      <c r="AR337" s="36"/>
      <c r="AS337" s="36"/>
      <c r="AT337" s="36"/>
      <c r="AU337" s="36"/>
      <c r="AV337" s="36"/>
      <c r="AW337" s="36"/>
      <c r="AX337" s="36"/>
      <c r="AY337" s="36"/>
      <c r="AZ337" s="36"/>
      <c r="BA337" s="36"/>
      <c r="BB337" s="36"/>
      <c r="BC337" s="36"/>
      <c r="BD337" s="36"/>
      <c r="BE337" s="36"/>
      <c r="BF337" s="36"/>
      <c r="BG337" s="36"/>
      <c r="BH337" s="36"/>
      <c r="BI337" s="36"/>
      <c r="BJ337" s="36"/>
      <c r="BK337" s="36"/>
      <c r="BL337" s="36"/>
      <c r="BM337" s="36"/>
      <c r="BN337" s="36"/>
      <c r="BO337" s="36"/>
      <c r="BP337" s="36"/>
      <c r="BQ337" s="36"/>
      <c r="BR337" s="36"/>
      <c r="BS337" s="36"/>
      <c r="BT337" s="36"/>
    </row>
    <row r="338" spans="2:72" s="162" customFormat="1" x14ac:dyDescent="0.25">
      <c r="B338" s="36"/>
      <c r="C338" s="158"/>
      <c r="D338" s="36"/>
      <c r="E338" s="36"/>
      <c r="F338" s="36"/>
      <c r="G338" s="36"/>
      <c r="H338" s="36"/>
      <c r="I338" s="159"/>
      <c r="J338" s="159"/>
      <c r="K338" s="160"/>
      <c r="L338" s="160"/>
      <c r="M338" s="36"/>
      <c r="N338" s="36"/>
      <c r="O338" s="161"/>
      <c r="P338" s="896"/>
      <c r="R338" s="163"/>
      <c r="S338" s="279"/>
      <c r="T338" s="36"/>
      <c r="U338" s="36"/>
      <c r="V338" s="36"/>
      <c r="W338" s="36"/>
      <c r="X338" s="36"/>
      <c r="Y338" s="36"/>
      <c r="Z338" s="36"/>
      <c r="AA338" s="36"/>
      <c r="AB338" s="36"/>
      <c r="AC338" s="36"/>
      <c r="AD338" s="36"/>
      <c r="AE338" s="36"/>
      <c r="AF338" s="36"/>
      <c r="AG338" s="36"/>
      <c r="AH338" s="36"/>
      <c r="AI338" s="36"/>
      <c r="AJ338" s="36"/>
      <c r="AK338" s="36"/>
      <c r="AL338" s="36"/>
      <c r="AM338" s="36"/>
      <c r="AN338" s="36"/>
      <c r="AO338" s="36"/>
      <c r="AP338" s="36"/>
      <c r="AQ338" s="36"/>
      <c r="AR338" s="36"/>
      <c r="AS338" s="36"/>
      <c r="AT338" s="36"/>
      <c r="AU338" s="36"/>
      <c r="AV338" s="36"/>
      <c r="AW338" s="36"/>
      <c r="AX338" s="36"/>
      <c r="AY338" s="36"/>
      <c r="AZ338" s="36"/>
      <c r="BA338" s="36"/>
      <c r="BB338" s="36"/>
      <c r="BC338" s="36"/>
      <c r="BD338" s="36"/>
      <c r="BE338" s="36"/>
      <c r="BF338" s="36"/>
      <c r="BG338" s="36"/>
      <c r="BH338" s="36"/>
      <c r="BI338" s="36"/>
      <c r="BJ338" s="36"/>
      <c r="BK338" s="36"/>
      <c r="BL338" s="36"/>
      <c r="BM338" s="36"/>
      <c r="BN338" s="36"/>
      <c r="BO338" s="36"/>
      <c r="BP338" s="36"/>
      <c r="BQ338" s="36"/>
      <c r="BR338" s="36"/>
      <c r="BS338" s="36"/>
      <c r="BT338" s="36"/>
    </row>
    <row r="339" spans="2:72" s="162" customFormat="1" x14ac:dyDescent="0.25">
      <c r="B339" s="36"/>
      <c r="C339" s="158"/>
      <c r="D339" s="36"/>
      <c r="E339" s="36"/>
      <c r="F339" s="36"/>
      <c r="G339" s="36"/>
      <c r="H339" s="36"/>
      <c r="I339" s="159"/>
      <c r="J339" s="159"/>
      <c r="K339" s="160"/>
      <c r="L339" s="160"/>
      <c r="M339" s="36"/>
      <c r="N339" s="36"/>
      <c r="O339" s="161"/>
      <c r="P339" s="896"/>
      <c r="R339" s="163"/>
      <c r="S339" s="279"/>
      <c r="T339" s="36"/>
      <c r="U339" s="36"/>
      <c r="V339" s="36"/>
      <c r="W339" s="36"/>
      <c r="X339" s="36"/>
      <c r="Y339" s="36"/>
      <c r="Z339" s="36"/>
      <c r="AA339" s="36"/>
      <c r="AB339" s="36"/>
      <c r="AC339" s="36"/>
      <c r="AD339" s="36"/>
      <c r="AE339" s="36"/>
      <c r="AF339" s="36"/>
      <c r="AG339" s="36"/>
      <c r="AH339" s="36"/>
      <c r="AI339" s="36"/>
      <c r="AJ339" s="36"/>
      <c r="AK339" s="36"/>
      <c r="AL339" s="36"/>
      <c r="AM339" s="36"/>
      <c r="AN339" s="36"/>
      <c r="AO339" s="36"/>
      <c r="AP339" s="36"/>
      <c r="AQ339" s="36"/>
      <c r="AR339" s="36"/>
      <c r="AS339" s="36"/>
      <c r="AT339" s="36"/>
      <c r="AU339" s="36"/>
      <c r="AV339" s="36"/>
      <c r="AW339" s="36"/>
      <c r="AX339" s="36"/>
      <c r="AY339" s="36"/>
      <c r="AZ339" s="36"/>
      <c r="BA339" s="36"/>
      <c r="BB339" s="36"/>
      <c r="BC339" s="36"/>
      <c r="BD339" s="36"/>
      <c r="BE339" s="36"/>
      <c r="BF339" s="36"/>
      <c r="BG339" s="36"/>
      <c r="BH339" s="36"/>
      <c r="BI339" s="36"/>
      <c r="BJ339" s="36"/>
      <c r="BK339" s="36"/>
      <c r="BL339" s="36"/>
      <c r="BM339" s="36"/>
      <c r="BN339" s="36"/>
      <c r="BO339" s="36"/>
      <c r="BP339" s="36"/>
      <c r="BQ339" s="36"/>
      <c r="BR339" s="36"/>
      <c r="BS339" s="36"/>
      <c r="BT339" s="36"/>
    </row>
    <row r="340" spans="2:72" s="162" customFormat="1" x14ac:dyDescent="0.25">
      <c r="B340" s="36"/>
      <c r="C340" s="158"/>
      <c r="D340" s="36"/>
      <c r="E340" s="36"/>
      <c r="F340" s="36"/>
      <c r="G340" s="36"/>
      <c r="H340" s="36"/>
      <c r="I340" s="159"/>
      <c r="J340" s="159"/>
      <c r="K340" s="160"/>
      <c r="L340" s="160"/>
      <c r="M340" s="36"/>
      <c r="N340" s="36"/>
      <c r="O340" s="161"/>
      <c r="P340" s="896"/>
      <c r="R340" s="163"/>
      <c r="S340" s="279"/>
      <c r="T340" s="36"/>
      <c r="U340" s="36"/>
      <c r="V340" s="36"/>
      <c r="W340" s="36"/>
      <c r="X340" s="36"/>
      <c r="Y340" s="36"/>
      <c r="Z340" s="36"/>
      <c r="AA340" s="36"/>
      <c r="AB340" s="36"/>
      <c r="AC340" s="36"/>
      <c r="AD340" s="36"/>
      <c r="AE340" s="36"/>
      <c r="AF340" s="36"/>
      <c r="AG340" s="36"/>
      <c r="AH340" s="36"/>
      <c r="AI340" s="36"/>
      <c r="AJ340" s="36"/>
      <c r="AK340" s="36"/>
      <c r="AL340" s="36"/>
      <c r="AM340" s="36"/>
      <c r="AN340" s="36"/>
      <c r="AO340" s="36"/>
      <c r="AP340" s="36"/>
      <c r="AQ340" s="36"/>
      <c r="AR340" s="36"/>
      <c r="AS340" s="36"/>
      <c r="AT340" s="36"/>
      <c r="AU340" s="36"/>
      <c r="AV340" s="36"/>
      <c r="AW340" s="36"/>
      <c r="AX340" s="36"/>
      <c r="AY340" s="36"/>
      <c r="AZ340" s="36"/>
      <c r="BA340" s="36"/>
      <c r="BB340" s="36"/>
      <c r="BC340" s="36"/>
      <c r="BD340" s="36"/>
      <c r="BE340" s="36"/>
      <c r="BF340" s="36"/>
      <c r="BG340" s="36"/>
      <c r="BH340" s="36"/>
      <c r="BI340" s="36"/>
      <c r="BJ340" s="36"/>
      <c r="BK340" s="36"/>
      <c r="BL340" s="36"/>
      <c r="BM340" s="36"/>
      <c r="BN340" s="36"/>
      <c r="BO340" s="36"/>
      <c r="BP340" s="36"/>
      <c r="BQ340" s="36"/>
      <c r="BR340" s="36"/>
      <c r="BS340" s="36"/>
      <c r="BT340" s="36"/>
    </row>
    <row r="341" spans="2:72" s="162" customFormat="1" x14ac:dyDescent="0.25">
      <c r="B341" s="36"/>
      <c r="C341" s="158"/>
      <c r="D341" s="36"/>
      <c r="E341" s="36"/>
      <c r="F341" s="36"/>
      <c r="G341" s="36"/>
      <c r="H341" s="36"/>
      <c r="I341" s="159"/>
      <c r="J341" s="159"/>
      <c r="K341" s="160"/>
      <c r="L341" s="160"/>
      <c r="M341" s="36"/>
      <c r="N341" s="36"/>
      <c r="O341" s="161"/>
      <c r="P341" s="896"/>
      <c r="R341" s="163"/>
      <c r="S341" s="279"/>
      <c r="T341" s="36"/>
      <c r="U341" s="36"/>
      <c r="V341" s="36"/>
      <c r="W341" s="36"/>
      <c r="X341" s="36"/>
      <c r="Y341" s="36"/>
      <c r="Z341" s="36"/>
      <c r="AA341" s="36"/>
      <c r="AB341" s="36"/>
      <c r="AC341" s="36"/>
      <c r="AD341" s="36"/>
      <c r="AE341" s="36"/>
      <c r="AF341" s="36"/>
      <c r="AG341" s="36"/>
      <c r="AH341" s="36"/>
      <c r="AI341" s="36"/>
      <c r="AJ341" s="36"/>
      <c r="AK341" s="36"/>
      <c r="AL341" s="36"/>
      <c r="AM341" s="36"/>
      <c r="AN341" s="36"/>
      <c r="AO341" s="36"/>
      <c r="AP341" s="36"/>
      <c r="AQ341" s="36"/>
      <c r="AR341" s="36"/>
      <c r="AS341" s="36"/>
      <c r="AT341" s="36"/>
      <c r="AU341" s="36"/>
      <c r="AV341" s="36"/>
      <c r="AW341" s="36"/>
      <c r="AX341" s="36"/>
      <c r="AY341" s="36"/>
      <c r="AZ341" s="36"/>
      <c r="BA341" s="36"/>
      <c r="BB341" s="36"/>
      <c r="BC341" s="36"/>
      <c r="BD341" s="36"/>
      <c r="BE341" s="36"/>
      <c r="BF341" s="36"/>
      <c r="BG341" s="36"/>
      <c r="BH341" s="36"/>
      <c r="BI341" s="36"/>
      <c r="BJ341" s="36"/>
      <c r="BK341" s="36"/>
      <c r="BL341" s="36"/>
      <c r="BM341" s="36"/>
      <c r="BN341" s="36"/>
      <c r="BO341" s="36"/>
      <c r="BP341" s="36"/>
      <c r="BQ341" s="36"/>
      <c r="BR341" s="36"/>
      <c r="BS341" s="36"/>
      <c r="BT341" s="36"/>
    </row>
    <row r="342" spans="2:72" s="162" customFormat="1" x14ac:dyDescent="0.25">
      <c r="B342" s="36"/>
      <c r="C342" s="158"/>
      <c r="D342" s="36"/>
      <c r="E342" s="36"/>
      <c r="F342" s="36"/>
      <c r="G342" s="36"/>
      <c r="H342" s="36"/>
      <c r="I342" s="159"/>
      <c r="J342" s="159"/>
      <c r="K342" s="160"/>
      <c r="L342" s="160"/>
      <c r="M342" s="36"/>
      <c r="N342" s="36"/>
      <c r="O342" s="161"/>
      <c r="P342" s="896"/>
      <c r="R342" s="163"/>
      <c r="S342" s="279"/>
      <c r="T342" s="36"/>
      <c r="U342" s="36"/>
      <c r="V342" s="36"/>
      <c r="W342" s="36"/>
      <c r="X342" s="36"/>
      <c r="Y342" s="36"/>
      <c r="Z342" s="36"/>
      <c r="AA342" s="36"/>
      <c r="AB342" s="36"/>
      <c r="AC342" s="36"/>
      <c r="AD342" s="36"/>
      <c r="AE342" s="36"/>
      <c r="AF342" s="36"/>
      <c r="AG342" s="36"/>
      <c r="AH342" s="36"/>
      <c r="AI342" s="36"/>
      <c r="AJ342" s="36"/>
      <c r="AK342" s="36"/>
      <c r="AL342" s="36"/>
      <c r="AM342" s="36"/>
      <c r="AN342" s="36"/>
      <c r="AO342" s="36"/>
      <c r="AP342" s="36"/>
      <c r="AQ342" s="36"/>
      <c r="AR342" s="36"/>
      <c r="AS342" s="36"/>
      <c r="AT342" s="36"/>
      <c r="AU342" s="36"/>
      <c r="AV342" s="36"/>
      <c r="AW342" s="36"/>
      <c r="AX342" s="36"/>
      <c r="AY342" s="36"/>
      <c r="AZ342" s="36"/>
      <c r="BA342" s="36"/>
      <c r="BB342" s="36"/>
      <c r="BC342" s="36"/>
      <c r="BD342" s="36"/>
      <c r="BE342" s="36"/>
      <c r="BF342" s="36"/>
      <c r="BG342" s="36"/>
      <c r="BH342" s="36"/>
      <c r="BI342" s="36"/>
      <c r="BJ342" s="36"/>
      <c r="BK342" s="36"/>
      <c r="BL342" s="36"/>
      <c r="BM342" s="36"/>
      <c r="BN342" s="36"/>
      <c r="BO342" s="36"/>
      <c r="BP342" s="36"/>
      <c r="BQ342" s="36"/>
      <c r="BR342" s="36"/>
      <c r="BS342" s="36"/>
      <c r="BT342" s="36"/>
    </row>
    <row r="343" spans="2:72" s="162" customFormat="1" x14ac:dyDescent="0.25">
      <c r="B343" s="36"/>
      <c r="C343" s="158"/>
      <c r="D343" s="36"/>
      <c r="E343" s="36"/>
      <c r="F343" s="36"/>
      <c r="G343" s="36"/>
      <c r="H343" s="36"/>
      <c r="I343" s="159"/>
      <c r="J343" s="159"/>
      <c r="K343" s="160"/>
      <c r="L343" s="160"/>
      <c r="M343" s="36"/>
      <c r="N343" s="36"/>
      <c r="O343" s="161"/>
      <c r="P343" s="896"/>
      <c r="R343" s="163"/>
      <c r="S343" s="279"/>
      <c r="T343" s="36"/>
      <c r="U343" s="36"/>
      <c r="V343" s="36"/>
      <c r="W343" s="36"/>
      <c r="X343" s="36"/>
      <c r="Y343" s="36"/>
      <c r="Z343" s="36"/>
      <c r="AA343" s="36"/>
      <c r="AB343" s="36"/>
      <c r="AC343" s="36"/>
      <c r="AD343" s="36"/>
      <c r="AE343" s="36"/>
      <c r="AF343" s="36"/>
      <c r="AG343" s="36"/>
      <c r="AH343" s="36"/>
      <c r="AI343" s="36"/>
      <c r="AJ343" s="36"/>
      <c r="AK343" s="36"/>
      <c r="AL343" s="36"/>
      <c r="AM343" s="36"/>
      <c r="AN343" s="36"/>
      <c r="AO343" s="36"/>
      <c r="AP343" s="36"/>
      <c r="AQ343" s="36"/>
      <c r="AR343" s="36"/>
      <c r="AS343" s="36"/>
      <c r="AT343" s="36"/>
      <c r="AU343" s="36"/>
      <c r="AV343" s="36"/>
      <c r="AW343" s="36"/>
      <c r="AX343" s="36"/>
      <c r="AY343" s="36"/>
      <c r="AZ343" s="36"/>
      <c r="BA343" s="36"/>
      <c r="BB343" s="36"/>
      <c r="BC343" s="36"/>
      <c r="BD343" s="36"/>
      <c r="BE343" s="36"/>
      <c r="BF343" s="36"/>
      <c r="BG343" s="36"/>
      <c r="BH343" s="36"/>
      <c r="BI343" s="36"/>
      <c r="BJ343" s="36"/>
      <c r="BK343" s="36"/>
      <c r="BL343" s="36"/>
      <c r="BM343" s="36"/>
      <c r="BN343" s="36"/>
      <c r="BO343" s="36"/>
      <c r="BP343" s="36"/>
      <c r="BQ343" s="36"/>
      <c r="BR343" s="36"/>
      <c r="BS343" s="36"/>
      <c r="BT343" s="36"/>
    </row>
    <row r="344" spans="2:72" s="162" customFormat="1" x14ac:dyDescent="0.25">
      <c r="B344" s="36"/>
      <c r="C344" s="158"/>
      <c r="D344" s="36"/>
      <c r="E344" s="36"/>
      <c r="F344" s="36"/>
      <c r="G344" s="36"/>
      <c r="H344" s="36"/>
      <c r="I344" s="159"/>
      <c r="J344" s="159"/>
      <c r="K344" s="160"/>
      <c r="L344" s="160"/>
      <c r="M344" s="36"/>
      <c r="N344" s="36"/>
      <c r="O344" s="161"/>
      <c r="P344" s="896"/>
      <c r="R344" s="163"/>
      <c r="S344" s="279"/>
      <c r="T344" s="36"/>
      <c r="U344" s="36"/>
      <c r="V344" s="36"/>
      <c r="W344" s="36"/>
      <c r="X344" s="36"/>
      <c r="Y344" s="36"/>
      <c r="Z344" s="36"/>
      <c r="AA344" s="36"/>
      <c r="AB344" s="36"/>
      <c r="AC344" s="36"/>
      <c r="AD344" s="36"/>
      <c r="AE344" s="36"/>
      <c r="AF344" s="36"/>
      <c r="AG344" s="36"/>
      <c r="AH344" s="36"/>
      <c r="AI344" s="36"/>
      <c r="AJ344" s="36"/>
      <c r="AK344" s="36"/>
      <c r="AL344" s="36"/>
      <c r="AM344" s="36"/>
      <c r="AN344" s="36"/>
      <c r="AO344" s="36"/>
      <c r="AP344" s="36"/>
      <c r="AQ344" s="36"/>
      <c r="AR344" s="36"/>
      <c r="AS344" s="36"/>
      <c r="AT344" s="36"/>
      <c r="AU344" s="36"/>
      <c r="AV344" s="36"/>
      <c r="AW344" s="36"/>
      <c r="AX344" s="36"/>
      <c r="AY344" s="36"/>
      <c r="AZ344" s="36"/>
      <c r="BA344" s="36"/>
      <c r="BB344" s="36"/>
      <c r="BC344" s="36"/>
      <c r="BD344" s="36"/>
      <c r="BE344" s="36"/>
      <c r="BF344" s="36"/>
      <c r="BG344" s="36"/>
      <c r="BH344" s="36"/>
      <c r="BI344" s="36"/>
      <c r="BJ344" s="36"/>
      <c r="BK344" s="36"/>
      <c r="BL344" s="36"/>
      <c r="BM344" s="36"/>
      <c r="BN344" s="36"/>
      <c r="BO344" s="36"/>
      <c r="BP344" s="36"/>
      <c r="BQ344" s="36"/>
      <c r="BR344" s="36"/>
      <c r="BS344" s="36"/>
      <c r="BT344" s="36"/>
    </row>
    <row r="345" spans="2:72" s="162" customFormat="1" x14ac:dyDescent="0.25">
      <c r="B345" s="36"/>
      <c r="C345" s="158"/>
      <c r="D345" s="36"/>
      <c r="E345" s="36"/>
      <c r="F345" s="36"/>
      <c r="G345" s="36"/>
      <c r="H345" s="36"/>
      <c r="I345" s="159"/>
      <c r="J345" s="159"/>
      <c r="K345" s="160"/>
      <c r="L345" s="160"/>
      <c r="M345" s="36"/>
      <c r="N345" s="36"/>
      <c r="O345" s="161"/>
      <c r="P345" s="896"/>
      <c r="R345" s="163"/>
      <c r="S345" s="279"/>
      <c r="T345" s="36"/>
      <c r="U345" s="36"/>
      <c r="V345" s="36"/>
      <c r="W345" s="36"/>
      <c r="X345" s="36"/>
      <c r="Y345" s="36"/>
      <c r="Z345" s="36"/>
      <c r="AA345" s="36"/>
      <c r="AB345" s="36"/>
      <c r="AC345" s="36"/>
      <c r="AD345" s="36"/>
      <c r="AE345" s="36"/>
      <c r="AF345" s="36"/>
      <c r="AG345" s="36"/>
      <c r="AH345" s="36"/>
      <c r="AI345" s="36"/>
      <c r="AJ345" s="36"/>
      <c r="AK345" s="36"/>
      <c r="AL345" s="36"/>
      <c r="AM345" s="36"/>
      <c r="AN345" s="36"/>
      <c r="AO345" s="36"/>
      <c r="AP345" s="36"/>
      <c r="AQ345" s="36"/>
      <c r="AR345" s="36"/>
      <c r="AS345" s="36"/>
      <c r="AT345" s="36"/>
      <c r="AU345" s="36"/>
      <c r="AV345" s="36"/>
      <c r="AW345" s="36"/>
      <c r="AX345" s="36"/>
      <c r="AY345" s="36"/>
      <c r="AZ345" s="36"/>
      <c r="BA345" s="36"/>
      <c r="BB345" s="36"/>
      <c r="BC345" s="36"/>
      <c r="BD345" s="36"/>
      <c r="BE345" s="36"/>
      <c r="BF345" s="36"/>
      <c r="BG345" s="36"/>
      <c r="BH345" s="36"/>
      <c r="BI345" s="36"/>
      <c r="BJ345" s="36"/>
      <c r="BK345" s="36"/>
      <c r="BL345" s="36"/>
      <c r="BM345" s="36"/>
      <c r="BN345" s="36"/>
      <c r="BO345" s="36"/>
      <c r="BP345" s="36"/>
      <c r="BQ345" s="36"/>
      <c r="BR345" s="36"/>
      <c r="BS345" s="36"/>
      <c r="BT345" s="36"/>
    </row>
    <row r="346" spans="2:72" s="162" customFormat="1" x14ac:dyDescent="0.25">
      <c r="B346" s="36"/>
      <c r="C346" s="158"/>
      <c r="D346" s="36"/>
      <c r="E346" s="36"/>
      <c r="F346" s="36"/>
      <c r="G346" s="36"/>
      <c r="H346" s="36"/>
      <c r="I346" s="159"/>
      <c r="J346" s="159"/>
      <c r="K346" s="160"/>
      <c r="L346" s="160"/>
      <c r="M346" s="36"/>
      <c r="N346" s="36"/>
      <c r="O346" s="161"/>
      <c r="P346" s="896"/>
      <c r="R346" s="163"/>
      <c r="S346" s="279"/>
      <c r="T346" s="36"/>
      <c r="U346" s="36"/>
      <c r="V346" s="36"/>
      <c r="W346" s="36"/>
      <c r="X346" s="36"/>
      <c r="Y346" s="36"/>
      <c r="Z346" s="36"/>
      <c r="AA346" s="36"/>
      <c r="AB346" s="36"/>
      <c r="AC346" s="36"/>
      <c r="AD346" s="36"/>
      <c r="AE346" s="36"/>
      <c r="AF346" s="36"/>
      <c r="AG346" s="36"/>
      <c r="AH346" s="36"/>
      <c r="AI346" s="36"/>
      <c r="AJ346" s="36"/>
      <c r="AK346" s="36"/>
      <c r="AL346" s="36"/>
      <c r="AM346" s="36"/>
      <c r="AN346" s="36"/>
      <c r="AO346" s="36"/>
      <c r="AP346" s="36"/>
      <c r="AQ346" s="36"/>
      <c r="AR346" s="36"/>
      <c r="AS346" s="36"/>
      <c r="AT346" s="36"/>
      <c r="AU346" s="36"/>
      <c r="AV346" s="36"/>
      <c r="AW346" s="36"/>
      <c r="AX346" s="36"/>
      <c r="AY346" s="36"/>
      <c r="AZ346" s="36"/>
      <c r="BA346" s="36"/>
      <c r="BB346" s="36"/>
      <c r="BC346" s="36"/>
      <c r="BD346" s="36"/>
      <c r="BE346" s="36"/>
      <c r="BF346" s="36"/>
      <c r="BG346" s="36"/>
      <c r="BH346" s="36"/>
      <c r="BI346" s="36"/>
      <c r="BJ346" s="36"/>
      <c r="BK346" s="36"/>
      <c r="BL346" s="36"/>
      <c r="BM346" s="36"/>
      <c r="BN346" s="36"/>
      <c r="BO346" s="36"/>
      <c r="BP346" s="36"/>
      <c r="BQ346" s="36"/>
      <c r="BR346" s="36"/>
      <c r="BS346" s="36"/>
      <c r="BT346" s="36"/>
    </row>
    <row r="347" spans="2:72" s="162" customFormat="1" x14ac:dyDescent="0.25">
      <c r="B347" s="36"/>
      <c r="C347" s="158"/>
      <c r="D347" s="36"/>
      <c r="E347" s="36"/>
      <c r="F347" s="36"/>
      <c r="G347" s="36"/>
      <c r="H347" s="36"/>
      <c r="I347" s="159"/>
      <c r="J347" s="159"/>
      <c r="K347" s="160"/>
      <c r="L347" s="160"/>
      <c r="M347" s="36"/>
      <c r="N347" s="36"/>
      <c r="O347" s="161"/>
      <c r="P347" s="896"/>
      <c r="R347" s="163"/>
      <c r="S347" s="279"/>
      <c r="T347" s="36"/>
      <c r="U347" s="36"/>
      <c r="V347" s="36"/>
      <c r="W347" s="36"/>
      <c r="X347" s="36"/>
      <c r="Y347" s="36"/>
      <c r="Z347" s="36"/>
      <c r="AA347" s="36"/>
      <c r="AB347" s="36"/>
      <c r="AC347" s="36"/>
      <c r="AD347" s="36"/>
      <c r="AE347" s="36"/>
      <c r="AF347" s="36"/>
      <c r="AG347" s="36"/>
      <c r="AH347" s="36"/>
      <c r="AI347" s="36"/>
      <c r="AJ347" s="36"/>
      <c r="AK347" s="36"/>
      <c r="AL347" s="36"/>
      <c r="AM347" s="36"/>
      <c r="AN347" s="36"/>
      <c r="AO347" s="36"/>
      <c r="AP347" s="36"/>
      <c r="AQ347" s="36"/>
      <c r="AR347" s="36"/>
      <c r="AS347" s="36"/>
      <c r="AT347" s="36"/>
      <c r="AU347" s="36"/>
      <c r="AV347" s="36"/>
      <c r="AW347" s="36"/>
      <c r="AX347" s="36"/>
      <c r="AY347" s="36"/>
      <c r="AZ347" s="36"/>
      <c r="BA347" s="36"/>
      <c r="BB347" s="36"/>
      <c r="BC347" s="36"/>
      <c r="BD347" s="36"/>
      <c r="BE347" s="36"/>
      <c r="BF347" s="36"/>
      <c r="BG347" s="36"/>
      <c r="BH347" s="36"/>
      <c r="BI347" s="36"/>
      <c r="BJ347" s="36"/>
      <c r="BK347" s="36"/>
      <c r="BL347" s="36"/>
      <c r="BM347" s="36"/>
      <c r="BN347" s="36"/>
      <c r="BO347" s="36"/>
      <c r="BP347" s="36"/>
      <c r="BQ347" s="36"/>
      <c r="BR347" s="36"/>
      <c r="BS347" s="36"/>
      <c r="BT347" s="36"/>
    </row>
    <row r="348" spans="2:72" s="162" customFormat="1" x14ac:dyDescent="0.25">
      <c r="B348" s="36"/>
      <c r="C348" s="158"/>
      <c r="D348" s="36"/>
      <c r="E348" s="36"/>
      <c r="F348" s="36"/>
      <c r="G348" s="36"/>
      <c r="H348" s="36"/>
      <c r="I348" s="159"/>
      <c r="J348" s="159"/>
      <c r="K348" s="160"/>
      <c r="L348" s="160"/>
      <c r="M348" s="36"/>
      <c r="N348" s="36"/>
      <c r="O348" s="161"/>
      <c r="P348" s="896"/>
      <c r="R348" s="163"/>
      <c r="S348" s="279"/>
      <c r="T348" s="36"/>
      <c r="U348" s="36"/>
      <c r="V348" s="36"/>
      <c r="W348" s="36"/>
      <c r="X348" s="36"/>
      <c r="Y348" s="36"/>
      <c r="Z348" s="36"/>
      <c r="AA348" s="36"/>
      <c r="AB348" s="36"/>
      <c r="AC348" s="36"/>
      <c r="AD348" s="36"/>
      <c r="AE348" s="36"/>
      <c r="AF348" s="36"/>
      <c r="AG348" s="36"/>
      <c r="AH348" s="36"/>
      <c r="AI348" s="36"/>
      <c r="AJ348" s="36"/>
      <c r="AK348" s="36"/>
      <c r="AL348" s="36"/>
      <c r="AM348" s="36"/>
      <c r="AN348" s="36"/>
      <c r="AO348" s="36"/>
      <c r="AP348" s="36"/>
      <c r="AQ348" s="36"/>
      <c r="AR348" s="36"/>
      <c r="AS348" s="36"/>
      <c r="AT348" s="36"/>
      <c r="AU348" s="36"/>
      <c r="AV348" s="36"/>
      <c r="AW348" s="36"/>
      <c r="AX348" s="36"/>
      <c r="AY348" s="36"/>
      <c r="AZ348" s="36"/>
      <c r="BA348" s="36"/>
      <c r="BB348" s="36"/>
      <c r="BC348" s="36"/>
      <c r="BD348" s="36"/>
      <c r="BE348" s="36"/>
      <c r="BF348" s="36"/>
      <c r="BG348" s="36"/>
      <c r="BH348" s="36"/>
      <c r="BI348" s="36"/>
      <c r="BJ348" s="36"/>
      <c r="BK348" s="36"/>
      <c r="BL348" s="36"/>
      <c r="BM348" s="36"/>
      <c r="BN348" s="36"/>
      <c r="BO348" s="36"/>
      <c r="BP348" s="36"/>
      <c r="BQ348" s="36"/>
      <c r="BR348" s="36"/>
      <c r="BS348" s="36"/>
      <c r="BT348" s="36"/>
    </row>
    <row r="349" spans="2:72" s="162" customFormat="1" x14ac:dyDescent="0.25">
      <c r="B349" s="36"/>
      <c r="C349" s="158"/>
      <c r="D349" s="36"/>
      <c r="E349" s="36"/>
      <c r="F349" s="36"/>
      <c r="G349" s="36"/>
      <c r="H349" s="36"/>
      <c r="I349" s="159"/>
      <c r="J349" s="159"/>
      <c r="K349" s="160"/>
      <c r="L349" s="160"/>
      <c r="M349" s="36"/>
      <c r="N349" s="36"/>
      <c r="O349" s="161"/>
      <c r="P349" s="896"/>
      <c r="R349" s="163"/>
      <c r="S349" s="279"/>
      <c r="T349" s="36"/>
      <c r="U349" s="36"/>
      <c r="V349" s="36"/>
      <c r="W349" s="36"/>
      <c r="X349" s="36"/>
      <c r="Y349" s="36"/>
      <c r="Z349" s="36"/>
      <c r="AA349" s="36"/>
      <c r="AB349" s="36"/>
      <c r="AC349" s="36"/>
      <c r="AD349" s="36"/>
      <c r="AE349" s="36"/>
      <c r="AF349" s="36"/>
      <c r="AG349" s="36"/>
      <c r="AH349" s="36"/>
      <c r="AI349" s="36"/>
      <c r="AJ349" s="36"/>
      <c r="AK349" s="36"/>
      <c r="AL349" s="36"/>
      <c r="AM349" s="36"/>
      <c r="AN349" s="36"/>
      <c r="AO349" s="36"/>
      <c r="AP349" s="36"/>
      <c r="AQ349" s="36"/>
      <c r="AR349" s="36"/>
      <c r="AS349" s="36"/>
      <c r="AT349" s="36"/>
      <c r="AU349" s="36"/>
      <c r="AV349" s="36"/>
      <c r="AW349" s="36"/>
      <c r="AX349" s="36"/>
      <c r="AY349" s="36"/>
      <c r="AZ349" s="36"/>
      <c r="BA349" s="36"/>
      <c r="BB349" s="36"/>
      <c r="BC349" s="36"/>
      <c r="BD349" s="36"/>
      <c r="BE349" s="36"/>
      <c r="BF349" s="36"/>
      <c r="BG349" s="36"/>
      <c r="BH349" s="36"/>
      <c r="BI349" s="36"/>
      <c r="BJ349" s="36"/>
      <c r="BK349" s="36"/>
      <c r="BL349" s="36"/>
      <c r="BM349" s="36"/>
      <c r="BN349" s="36"/>
      <c r="BO349" s="36"/>
      <c r="BP349" s="36"/>
      <c r="BQ349" s="36"/>
      <c r="BR349" s="36"/>
      <c r="BS349" s="36"/>
      <c r="BT349" s="36"/>
    </row>
    <row r="350" spans="2:72" s="162" customFormat="1" x14ac:dyDescent="0.25">
      <c r="B350" s="36"/>
      <c r="C350" s="158"/>
      <c r="D350" s="36"/>
      <c r="E350" s="36"/>
      <c r="F350" s="36"/>
      <c r="G350" s="36"/>
      <c r="H350" s="36"/>
      <c r="I350" s="159"/>
      <c r="J350" s="159"/>
      <c r="K350" s="160"/>
      <c r="L350" s="160"/>
      <c r="M350" s="36"/>
      <c r="N350" s="36"/>
      <c r="O350" s="161"/>
      <c r="P350" s="896"/>
      <c r="R350" s="163"/>
      <c r="S350" s="279"/>
      <c r="T350" s="36"/>
      <c r="U350" s="36"/>
      <c r="V350" s="36"/>
      <c r="W350" s="36"/>
      <c r="X350" s="36"/>
      <c r="Y350" s="36"/>
      <c r="Z350" s="36"/>
      <c r="AA350" s="36"/>
      <c r="AB350" s="36"/>
      <c r="AC350" s="36"/>
      <c r="AD350" s="36"/>
      <c r="AE350" s="36"/>
      <c r="AF350" s="36"/>
      <c r="AG350" s="36"/>
      <c r="AH350" s="36"/>
      <c r="AI350" s="36"/>
      <c r="AJ350" s="36"/>
      <c r="AK350" s="36"/>
      <c r="AL350" s="36"/>
      <c r="AM350" s="36"/>
      <c r="AN350" s="36"/>
      <c r="AO350" s="36"/>
      <c r="AP350" s="36"/>
      <c r="AQ350" s="36"/>
      <c r="AR350" s="36"/>
      <c r="AS350" s="36"/>
      <c r="AT350" s="36"/>
      <c r="AU350" s="36"/>
      <c r="AV350" s="36"/>
      <c r="AW350" s="36"/>
      <c r="AX350" s="36"/>
      <c r="AY350" s="36"/>
      <c r="AZ350" s="36"/>
      <c r="BA350" s="36"/>
      <c r="BB350" s="36"/>
      <c r="BC350" s="36"/>
      <c r="BD350" s="36"/>
      <c r="BE350" s="36"/>
      <c r="BF350" s="36"/>
      <c r="BG350" s="36"/>
      <c r="BH350" s="36"/>
      <c r="BI350" s="36"/>
      <c r="BJ350" s="36"/>
      <c r="BK350" s="36"/>
      <c r="BL350" s="36"/>
      <c r="BM350" s="36"/>
      <c r="BN350" s="36"/>
      <c r="BO350" s="36"/>
      <c r="BP350" s="36"/>
      <c r="BQ350" s="36"/>
      <c r="BR350" s="36"/>
      <c r="BS350" s="36"/>
      <c r="BT350" s="36"/>
    </row>
    <row r="351" spans="2:72" s="162" customFormat="1" x14ac:dyDescent="0.25">
      <c r="B351" s="36"/>
      <c r="C351" s="158"/>
      <c r="D351" s="36"/>
      <c r="E351" s="36"/>
      <c r="F351" s="36"/>
      <c r="G351" s="36"/>
      <c r="H351" s="36"/>
      <c r="I351" s="159"/>
      <c r="J351" s="159"/>
      <c r="K351" s="160"/>
      <c r="L351" s="160"/>
      <c r="M351" s="36"/>
      <c r="N351" s="36"/>
      <c r="O351" s="161"/>
      <c r="P351" s="896"/>
      <c r="R351" s="163"/>
      <c r="S351" s="279"/>
      <c r="T351" s="36"/>
      <c r="U351" s="36"/>
      <c r="V351" s="36"/>
      <c r="W351" s="36"/>
      <c r="X351" s="36"/>
      <c r="Y351" s="36"/>
      <c r="Z351" s="36"/>
      <c r="AA351" s="36"/>
      <c r="AB351" s="36"/>
      <c r="AC351" s="36"/>
      <c r="AD351" s="36"/>
      <c r="AE351" s="36"/>
      <c r="AF351" s="36"/>
      <c r="AG351" s="36"/>
      <c r="AH351" s="36"/>
      <c r="AI351" s="36"/>
      <c r="AJ351" s="36"/>
      <c r="AK351" s="36"/>
      <c r="AL351" s="36"/>
      <c r="AM351" s="36"/>
      <c r="AN351" s="36"/>
      <c r="AO351" s="36"/>
      <c r="AP351" s="36"/>
      <c r="AQ351" s="36"/>
      <c r="AR351" s="36"/>
      <c r="AS351" s="36"/>
      <c r="AT351" s="36"/>
      <c r="AU351" s="36"/>
      <c r="AV351" s="36"/>
      <c r="AW351" s="36"/>
      <c r="AX351" s="36"/>
      <c r="AY351" s="36"/>
      <c r="AZ351" s="36"/>
      <c r="BA351" s="36"/>
      <c r="BB351" s="36"/>
      <c r="BC351" s="36"/>
      <c r="BD351" s="36"/>
      <c r="BE351" s="36"/>
      <c r="BF351" s="36"/>
      <c r="BG351" s="36"/>
      <c r="BH351" s="36"/>
      <c r="BI351" s="36"/>
      <c r="BJ351" s="36"/>
      <c r="BK351" s="36"/>
      <c r="BL351" s="36"/>
      <c r="BM351" s="36"/>
      <c r="BN351" s="36"/>
      <c r="BO351" s="36"/>
      <c r="BP351" s="36"/>
      <c r="BQ351" s="36"/>
      <c r="BR351" s="36"/>
      <c r="BS351" s="36"/>
      <c r="BT351" s="36"/>
    </row>
    <row r="352" spans="2:72" s="162" customFormat="1" x14ac:dyDescent="0.25">
      <c r="B352" s="36"/>
      <c r="C352" s="158"/>
      <c r="D352" s="36"/>
      <c r="E352" s="36"/>
      <c r="F352" s="36"/>
      <c r="G352" s="36"/>
      <c r="H352" s="36"/>
      <c r="I352" s="159"/>
      <c r="J352" s="159"/>
      <c r="K352" s="160"/>
      <c r="L352" s="160"/>
      <c r="M352" s="36"/>
      <c r="N352" s="36"/>
      <c r="O352" s="161"/>
      <c r="P352" s="896"/>
      <c r="R352" s="163"/>
      <c r="S352" s="279"/>
      <c r="T352" s="36"/>
      <c r="U352" s="36"/>
      <c r="V352" s="36"/>
      <c r="W352" s="36"/>
      <c r="X352" s="36"/>
      <c r="Y352" s="36"/>
      <c r="Z352" s="36"/>
      <c r="AA352" s="36"/>
      <c r="AB352" s="36"/>
      <c r="AC352" s="36"/>
      <c r="AD352" s="36"/>
      <c r="AE352" s="36"/>
      <c r="AF352" s="36"/>
      <c r="AG352" s="36"/>
      <c r="AH352" s="36"/>
      <c r="AI352" s="36"/>
      <c r="AJ352" s="36"/>
      <c r="AK352" s="36"/>
      <c r="AL352" s="36"/>
      <c r="AM352" s="36"/>
      <c r="AN352" s="36"/>
      <c r="AO352" s="36"/>
      <c r="AP352" s="36"/>
      <c r="AQ352" s="36"/>
      <c r="AR352" s="36"/>
      <c r="AS352" s="36"/>
      <c r="AT352" s="36"/>
      <c r="AU352" s="36"/>
      <c r="AV352" s="36"/>
      <c r="AW352" s="36"/>
      <c r="AX352" s="36"/>
      <c r="AY352" s="36"/>
      <c r="AZ352" s="36"/>
      <c r="BA352" s="36"/>
      <c r="BB352" s="36"/>
      <c r="BC352" s="36"/>
      <c r="BD352" s="36"/>
      <c r="BE352" s="36"/>
      <c r="BF352" s="36"/>
      <c r="BG352" s="36"/>
      <c r="BH352" s="36"/>
      <c r="BI352" s="36"/>
      <c r="BJ352" s="36"/>
      <c r="BK352" s="36"/>
      <c r="BL352" s="36"/>
      <c r="BM352" s="36"/>
      <c r="BN352" s="36"/>
      <c r="BO352" s="36"/>
      <c r="BP352" s="36"/>
      <c r="BQ352" s="36"/>
      <c r="BR352" s="36"/>
      <c r="BS352" s="36"/>
      <c r="BT352" s="36"/>
    </row>
    <row r="353" spans="2:72" s="162" customFormat="1" x14ac:dyDescent="0.25">
      <c r="B353" s="36"/>
      <c r="C353" s="158"/>
      <c r="D353" s="36"/>
      <c r="E353" s="36"/>
      <c r="F353" s="36"/>
      <c r="G353" s="36"/>
      <c r="H353" s="36"/>
      <c r="I353" s="159"/>
      <c r="J353" s="159"/>
      <c r="K353" s="160"/>
      <c r="L353" s="160"/>
      <c r="M353" s="36"/>
      <c r="N353" s="36"/>
      <c r="O353" s="161"/>
      <c r="P353" s="896"/>
      <c r="R353" s="163"/>
      <c r="S353" s="279"/>
      <c r="T353" s="36"/>
      <c r="U353" s="36"/>
      <c r="V353" s="36"/>
      <c r="W353" s="36"/>
      <c r="X353" s="36"/>
      <c r="Y353" s="36"/>
      <c r="Z353" s="36"/>
      <c r="AA353" s="36"/>
      <c r="AB353" s="36"/>
      <c r="AC353" s="36"/>
      <c r="AD353" s="36"/>
      <c r="AE353" s="36"/>
      <c r="AF353" s="36"/>
      <c r="AG353" s="36"/>
      <c r="AH353" s="36"/>
      <c r="AI353" s="36"/>
      <c r="AJ353" s="36"/>
      <c r="AK353" s="36"/>
      <c r="AL353" s="36"/>
      <c r="AM353" s="36"/>
      <c r="AN353" s="36"/>
      <c r="AO353" s="36"/>
      <c r="AP353" s="36"/>
      <c r="AQ353" s="36"/>
      <c r="AR353" s="36"/>
      <c r="AS353" s="36"/>
      <c r="AT353" s="36"/>
      <c r="AU353" s="36"/>
      <c r="AV353" s="36"/>
      <c r="AW353" s="36"/>
      <c r="AX353" s="36"/>
      <c r="AY353" s="36"/>
      <c r="AZ353" s="36"/>
      <c r="BA353" s="36"/>
      <c r="BB353" s="36"/>
      <c r="BC353" s="36"/>
      <c r="BD353" s="36"/>
      <c r="BE353" s="36"/>
      <c r="BF353" s="36"/>
      <c r="BG353" s="36"/>
      <c r="BH353" s="36"/>
      <c r="BI353" s="36"/>
      <c r="BJ353" s="36"/>
      <c r="BK353" s="36"/>
      <c r="BL353" s="36"/>
      <c r="BM353" s="36"/>
      <c r="BN353" s="36"/>
      <c r="BO353" s="36"/>
      <c r="BP353" s="36"/>
      <c r="BQ353" s="36"/>
      <c r="BR353" s="36"/>
      <c r="BS353" s="36"/>
      <c r="BT353" s="36"/>
    </row>
    <row r="354" spans="2:72" s="162" customFormat="1" x14ac:dyDescent="0.25">
      <c r="B354" s="36"/>
      <c r="C354" s="158"/>
      <c r="D354" s="36"/>
      <c r="E354" s="36"/>
      <c r="F354" s="36"/>
      <c r="G354" s="36"/>
      <c r="H354" s="36"/>
      <c r="I354" s="159"/>
      <c r="J354" s="159"/>
      <c r="K354" s="160"/>
      <c r="L354" s="160"/>
      <c r="M354" s="36"/>
      <c r="N354" s="36"/>
      <c r="O354" s="161"/>
      <c r="P354" s="896"/>
      <c r="R354" s="163"/>
      <c r="S354" s="279"/>
      <c r="T354" s="36"/>
      <c r="U354" s="36"/>
      <c r="V354" s="36"/>
      <c r="W354" s="36"/>
      <c r="X354" s="36"/>
      <c r="Y354" s="36"/>
      <c r="Z354" s="36"/>
      <c r="AA354" s="36"/>
      <c r="AB354" s="36"/>
      <c r="AC354" s="36"/>
      <c r="AD354" s="36"/>
      <c r="AE354" s="36"/>
      <c r="AF354" s="36"/>
      <c r="AG354" s="36"/>
      <c r="AH354" s="36"/>
      <c r="AI354" s="36"/>
      <c r="AJ354" s="36"/>
      <c r="AK354" s="36"/>
      <c r="AL354" s="36"/>
      <c r="AM354" s="36"/>
      <c r="AN354" s="36"/>
      <c r="AO354" s="36"/>
      <c r="AP354" s="36"/>
      <c r="AQ354" s="36"/>
      <c r="AR354" s="36"/>
      <c r="AS354" s="36"/>
      <c r="AT354" s="36"/>
      <c r="AU354" s="36"/>
      <c r="AV354" s="36"/>
      <c r="AW354" s="36"/>
      <c r="AX354" s="36"/>
      <c r="AY354" s="36"/>
      <c r="AZ354" s="36"/>
      <c r="BA354" s="36"/>
      <c r="BB354" s="36"/>
      <c r="BC354" s="36"/>
      <c r="BD354" s="36"/>
      <c r="BE354" s="36"/>
      <c r="BF354" s="36"/>
      <c r="BG354" s="36"/>
      <c r="BH354" s="36"/>
      <c r="BI354" s="36"/>
      <c r="BJ354" s="36"/>
      <c r="BK354" s="36"/>
      <c r="BL354" s="36"/>
      <c r="BM354" s="36"/>
      <c r="BN354" s="36"/>
      <c r="BO354" s="36"/>
      <c r="BP354" s="36"/>
      <c r="BQ354" s="36"/>
      <c r="BR354" s="36"/>
      <c r="BS354" s="36"/>
      <c r="BT354" s="36"/>
    </row>
    <row r="355" spans="2:72" s="162" customFormat="1" x14ac:dyDescent="0.25">
      <c r="B355" s="36"/>
      <c r="C355" s="158"/>
      <c r="D355" s="36"/>
      <c r="E355" s="36"/>
      <c r="F355" s="36"/>
      <c r="G355" s="36"/>
      <c r="H355" s="36"/>
      <c r="I355" s="159"/>
      <c r="J355" s="159"/>
      <c r="K355" s="160"/>
      <c r="L355" s="160"/>
      <c r="M355" s="36"/>
      <c r="N355" s="36"/>
      <c r="O355" s="161"/>
      <c r="P355" s="896"/>
      <c r="R355" s="163"/>
      <c r="S355" s="279"/>
      <c r="T355" s="36"/>
      <c r="U355" s="36"/>
      <c r="V355" s="36"/>
      <c r="W355" s="36"/>
      <c r="X355" s="36"/>
      <c r="Y355" s="36"/>
      <c r="Z355" s="36"/>
      <c r="AA355" s="36"/>
      <c r="AB355" s="36"/>
      <c r="AC355" s="36"/>
      <c r="AD355" s="36"/>
      <c r="AE355" s="36"/>
      <c r="AF355" s="36"/>
      <c r="AG355" s="36"/>
      <c r="AH355" s="36"/>
      <c r="AI355" s="36"/>
      <c r="AJ355" s="36"/>
      <c r="AK355" s="36"/>
      <c r="AL355" s="36"/>
      <c r="AM355" s="36"/>
      <c r="AN355" s="36"/>
      <c r="AO355" s="36"/>
      <c r="AP355" s="36"/>
      <c r="AQ355" s="36"/>
      <c r="AR355" s="36"/>
      <c r="AS355" s="36"/>
      <c r="AT355" s="36"/>
      <c r="AU355" s="36"/>
      <c r="AV355" s="36"/>
      <c r="AW355" s="36"/>
      <c r="AX355" s="36"/>
      <c r="AY355" s="36"/>
      <c r="AZ355" s="36"/>
      <c r="BA355" s="36"/>
      <c r="BB355" s="36"/>
      <c r="BC355" s="36"/>
      <c r="BD355" s="36"/>
      <c r="BE355" s="36"/>
      <c r="BF355" s="36"/>
      <c r="BG355" s="36"/>
      <c r="BH355" s="36"/>
      <c r="BI355" s="36"/>
      <c r="BJ355" s="36"/>
      <c r="BK355" s="36"/>
      <c r="BL355" s="36"/>
      <c r="BM355" s="36"/>
      <c r="BN355" s="36"/>
      <c r="BO355" s="36"/>
      <c r="BP355" s="36"/>
      <c r="BQ355" s="36"/>
      <c r="BR355" s="36"/>
      <c r="BS355" s="36"/>
      <c r="BT355" s="36"/>
    </row>
    <row r="356" spans="2:72" s="162" customFormat="1" x14ac:dyDescent="0.25">
      <c r="B356" s="36"/>
      <c r="C356" s="158"/>
      <c r="D356" s="36"/>
      <c r="E356" s="36"/>
      <c r="F356" s="36"/>
      <c r="G356" s="36"/>
      <c r="H356" s="36"/>
      <c r="I356" s="159"/>
      <c r="J356" s="159"/>
      <c r="K356" s="160"/>
      <c r="L356" s="160"/>
      <c r="M356" s="36"/>
      <c r="N356" s="36"/>
      <c r="O356" s="161"/>
      <c r="P356" s="896"/>
      <c r="R356" s="163"/>
      <c r="S356" s="279"/>
      <c r="T356" s="36"/>
      <c r="U356" s="36"/>
      <c r="V356" s="36"/>
      <c r="W356" s="36"/>
      <c r="X356" s="36"/>
      <c r="Y356" s="36"/>
      <c r="Z356" s="36"/>
      <c r="AA356" s="36"/>
      <c r="AB356" s="36"/>
      <c r="AC356" s="36"/>
      <c r="AD356" s="36"/>
      <c r="AE356" s="36"/>
      <c r="AF356" s="36"/>
      <c r="AG356" s="36"/>
      <c r="AH356" s="36"/>
      <c r="AI356" s="36"/>
      <c r="AJ356" s="36"/>
      <c r="AK356" s="36"/>
      <c r="AL356" s="36"/>
      <c r="AM356" s="36"/>
      <c r="AN356" s="36"/>
      <c r="AO356" s="36"/>
      <c r="AP356" s="36"/>
      <c r="AQ356" s="36"/>
      <c r="AR356" s="36"/>
      <c r="AS356" s="36"/>
      <c r="AT356" s="36"/>
      <c r="AU356" s="36"/>
      <c r="AV356" s="36"/>
      <c r="AW356" s="36"/>
      <c r="AX356" s="36"/>
      <c r="AY356" s="36"/>
      <c r="AZ356" s="36"/>
      <c r="BA356" s="36"/>
      <c r="BB356" s="36"/>
      <c r="BC356" s="36"/>
      <c r="BD356" s="36"/>
      <c r="BE356" s="36"/>
      <c r="BF356" s="36"/>
      <c r="BG356" s="36"/>
      <c r="BH356" s="36"/>
      <c r="BI356" s="36"/>
      <c r="BJ356" s="36"/>
      <c r="BK356" s="36"/>
      <c r="BL356" s="36"/>
      <c r="BM356" s="36"/>
      <c r="BN356" s="36"/>
      <c r="BO356" s="36"/>
      <c r="BP356" s="36"/>
      <c r="BQ356" s="36"/>
      <c r="BR356" s="36"/>
      <c r="BS356" s="36"/>
      <c r="BT356" s="36"/>
    </row>
    <row r="357" spans="2:72" s="162" customFormat="1" x14ac:dyDescent="0.25">
      <c r="B357" s="36"/>
      <c r="C357" s="158"/>
      <c r="D357" s="36"/>
      <c r="E357" s="36"/>
      <c r="F357" s="36"/>
      <c r="G357" s="36"/>
      <c r="H357" s="36"/>
      <c r="I357" s="159"/>
      <c r="J357" s="159"/>
      <c r="K357" s="160"/>
      <c r="L357" s="160"/>
      <c r="M357" s="36"/>
      <c r="N357" s="36"/>
      <c r="O357" s="161"/>
      <c r="P357" s="896"/>
      <c r="R357" s="163"/>
      <c r="S357" s="279"/>
      <c r="T357" s="36"/>
      <c r="U357" s="36"/>
      <c r="V357" s="36"/>
      <c r="W357" s="36"/>
      <c r="X357" s="36"/>
      <c r="Y357" s="36"/>
      <c r="Z357" s="36"/>
      <c r="AA357" s="36"/>
      <c r="AB357" s="36"/>
      <c r="AC357" s="36"/>
      <c r="AD357" s="36"/>
      <c r="AE357" s="36"/>
      <c r="AF357" s="36"/>
      <c r="AG357" s="36"/>
      <c r="AH357" s="36"/>
      <c r="AI357" s="36"/>
      <c r="AJ357" s="36"/>
      <c r="AK357" s="36"/>
      <c r="AL357" s="36"/>
      <c r="AM357" s="36"/>
      <c r="AN357" s="36"/>
      <c r="AO357" s="36"/>
      <c r="AP357" s="36"/>
      <c r="AQ357" s="36"/>
      <c r="AR357" s="36"/>
      <c r="AS357" s="36"/>
      <c r="AT357" s="36"/>
      <c r="AU357" s="36"/>
      <c r="AV357" s="36"/>
      <c r="AW357" s="36"/>
      <c r="AX357" s="36"/>
      <c r="AY357" s="36"/>
      <c r="AZ357" s="36"/>
      <c r="BA357" s="36"/>
      <c r="BB357" s="36"/>
      <c r="BC357" s="36"/>
      <c r="BD357" s="36"/>
      <c r="BE357" s="36"/>
      <c r="BF357" s="36"/>
      <c r="BG357" s="36"/>
      <c r="BH357" s="36"/>
      <c r="BI357" s="36"/>
      <c r="BJ357" s="36"/>
      <c r="BK357" s="36"/>
      <c r="BL357" s="36"/>
      <c r="BM357" s="36"/>
      <c r="BN357" s="36"/>
      <c r="BO357" s="36"/>
      <c r="BP357" s="36"/>
      <c r="BQ357" s="36"/>
      <c r="BR357" s="36"/>
      <c r="BS357" s="36"/>
      <c r="BT357" s="36"/>
    </row>
    <row r="358" spans="2:72" s="162" customFormat="1" x14ac:dyDescent="0.25">
      <c r="B358" s="36"/>
      <c r="C358" s="158"/>
      <c r="D358" s="36"/>
      <c r="E358" s="36"/>
      <c r="F358" s="36"/>
      <c r="G358" s="36"/>
      <c r="H358" s="36"/>
      <c r="I358" s="159"/>
      <c r="J358" s="159"/>
      <c r="K358" s="160"/>
      <c r="L358" s="160"/>
      <c r="M358" s="36"/>
      <c r="N358" s="36"/>
      <c r="O358" s="161"/>
      <c r="P358" s="896"/>
      <c r="R358" s="163"/>
      <c r="S358" s="279"/>
      <c r="T358" s="36"/>
      <c r="U358" s="36"/>
      <c r="V358" s="36"/>
      <c r="W358" s="36"/>
      <c r="X358" s="36"/>
      <c r="Y358" s="36"/>
      <c r="Z358" s="36"/>
      <c r="AA358" s="36"/>
      <c r="AB358" s="36"/>
      <c r="AC358" s="36"/>
      <c r="AD358" s="36"/>
      <c r="AE358" s="36"/>
      <c r="AF358" s="36"/>
      <c r="AG358" s="36"/>
      <c r="AH358" s="36"/>
      <c r="AI358" s="36"/>
      <c r="AJ358" s="36"/>
      <c r="AK358" s="36"/>
      <c r="AL358" s="36"/>
      <c r="AM358" s="36"/>
      <c r="AN358" s="36"/>
      <c r="AO358" s="36"/>
      <c r="AP358" s="36"/>
      <c r="AQ358" s="36"/>
      <c r="AR358" s="36"/>
      <c r="AS358" s="36"/>
      <c r="AT358" s="36"/>
      <c r="AU358" s="36"/>
      <c r="AV358" s="36"/>
      <c r="AW358" s="36"/>
      <c r="AX358" s="36"/>
      <c r="AY358" s="36"/>
      <c r="AZ358" s="36"/>
      <c r="BA358" s="36"/>
      <c r="BB358" s="36"/>
      <c r="BC358" s="36"/>
      <c r="BD358" s="36"/>
      <c r="BE358" s="36"/>
      <c r="BF358" s="36"/>
      <c r="BG358" s="36"/>
      <c r="BH358" s="36"/>
      <c r="BI358" s="36"/>
      <c r="BJ358" s="36"/>
      <c r="BK358" s="36"/>
      <c r="BL358" s="36"/>
      <c r="BM358" s="36"/>
      <c r="BN358" s="36"/>
      <c r="BO358" s="36"/>
      <c r="BP358" s="36"/>
      <c r="BQ358" s="36"/>
      <c r="BR358" s="36"/>
      <c r="BS358" s="36"/>
      <c r="BT358" s="36"/>
    </row>
    <row r="359" spans="2:72" s="162" customFormat="1" x14ac:dyDescent="0.25">
      <c r="B359" s="36"/>
      <c r="C359" s="158"/>
      <c r="D359" s="36"/>
      <c r="E359" s="36"/>
      <c r="F359" s="36"/>
      <c r="G359" s="36"/>
      <c r="H359" s="36"/>
      <c r="I359" s="159"/>
      <c r="J359" s="159"/>
      <c r="K359" s="160"/>
      <c r="L359" s="160"/>
      <c r="M359" s="36"/>
      <c r="N359" s="36"/>
      <c r="O359" s="161"/>
      <c r="P359" s="896"/>
      <c r="R359" s="163"/>
      <c r="S359" s="279"/>
      <c r="T359" s="36"/>
      <c r="U359" s="36"/>
      <c r="V359" s="36"/>
      <c r="W359" s="36"/>
      <c r="X359" s="36"/>
      <c r="Y359" s="36"/>
      <c r="Z359" s="36"/>
      <c r="AA359" s="36"/>
      <c r="AB359" s="36"/>
      <c r="AC359" s="36"/>
      <c r="AD359" s="36"/>
      <c r="AE359" s="36"/>
      <c r="AF359" s="36"/>
      <c r="AG359" s="36"/>
      <c r="AH359" s="36"/>
      <c r="AI359" s="36"/>
      <c r="AJ359" s="36"/>
      <c r="AK359" s="36"/>
      <c r="AL359" s="36"/>
      <c r="AM359" s="36"/>
      <c r="AN359" s="36"/>
      <c r="AO359" s="36"/>
      <c r="AP359" s="36"/>
      <c r="AQ359" s="36"/>
      <c r="AR359" s="36"/>
      <c r="AS359" s="36"/>
      <c r="AT359" s="36"/>
      <c r="AU359" s="36"/>
      <c r="AV359" s="36"/>
      <c r="AW359" s="36"/>
      <c r="AX359" s="36"/>
      <c r="AY359" s="36"/>
      <c r="AZ359" s="36"/>
      <c r="BA359" s="36"/>
      <c r="BB359" s="36"/>
      <c r="BC359" s="36"/>
      <c r="BD359" s="36"/>
      <c r="BE359" s="36"/>
      <c r="BF359" s="36"/>
      <c r="BG359" s="36"/>
      <c r="BH359" s="36"/>
      <c r="BI359" s="36"/>
      <c r="BJ359" s="36"/>
      <c r="BK359" s="36"/>
      <c r="BL359" s="36"/>
      <c r="BM359" s="36"/>
      <c r="BN359" s="36"/>
      <c r="BO359" s="36"/>
      <c r="BP359" s="36"/>
      <c r="BQ359" s="36"/>
      <c r="BR359" s="36"/>
      <c r="BS359" s="36"/>
      <c r="BT359" s="36"/>
    </row>
    <row r="360" spans="2:72" s="162" customFormat="1" x14ac:dyDescent="0.25">
      <c r="B360" s="36"/>
      <c r="C360" s="158"/>
      <c r="D360" s="36"/>
      <c r="E360" s="36"/>
      <c r="F360" s="36"/>
      <c r="G360" s="36"/>
      <c r="H360" s="36"/>
      <c r="I360" s="159"/>
      <c r="J360" s="159"/>
      <c r="K360" s="160"/>
      <c r="L360" s="160"/>
      <c r="M360" s="36"/>
      <c r="N360" s="36"/>
      <c r="O360" s="161"/>
      <c r="P360" s="896"/>
      <c r="R360" s="163"/>
      <c r="S360" s="279"/>
      <c r="T360" s="36"/>
      <c r="U360" s="36"/>
      <c r="V360" s="36"/>
      <c r="W360" s="36"/>
      <c r="X360" s="36"/>
      <c r="Y360" s="36"/>
      <c r="Z360" s="36"/>
      <c r="AA360" s="36"/>
      <c r="AB360" s="36"/>
      <c r="AC360" s="36"/>
      <c r="AD360" s="36"/>
      <c r="AE360" s="36"/>
      <c r="AF360" s="36"/>
      <c r="AG360" s="36"/>
      <c r="AH360" s="36"/>
      <c r="AI360" s="36"/>
      <c r="AJ360" s="36"/>
      <c r="AK360" s="36"/>
      <c r="AL360" s="36"/>
      <c r="AM360" s="36"/>
      <c r="AN360" s="36"/>
      <c r="AO360" s="36"/>
      <c r="AP360" s="36"/>
      <c r="AQ360" s="36"/>
      <c r="AR360" s="36"/>
      <c r="AS360" s="36"/>
      <c r="AT360" s="36"/>
      <c r="AU360" s="36"/>
      <c r="AV360" s="36"/>
      <c r="AW360" s="36"/>
      <c r="AX360" s="36"/>
      <c r="AY360" s="36"/>
      <c r="AZ360" s="36"/>
      <c r="BA360" s="36"/>
      <c r="BB360" s="36"/>
      <c r="BC360" s="36"/>
      <c r="BD360" s="36"/>
      <c r="BE360" s="36"/>
      <c r="BF360" s="36"/>
      <c r="BG360" s="36"/>
      <c r="BH360" s="36"/>
      <c r="BI360" s="36"/>
      <c r="BJ360" s="36"/>
      <c r="BK360" s="36"/>
      <c r="BL360" s="36"/>
      <c r="BM360" s="36"/>
      <c r="BN360" s="36"/>
      <c r="BO360" s="36"/>
      <c r="BP360" s="36"/>
      <c r="BQ360" s="36"/>
      <c r="BR360" s="36"/>
      <c r="BS360" s="36"/>
      <c r="BT360" s="36"/>
    </row>
    <row r="361" spans="2:72" s="162" customFormat="1" x14ac:dyDescent="0.25">
      <c r="B361" s="36"/>
      <c r="C361" s="158"/>
      <c r="D361" s="36"/>
      <c r="E361" s="36"/>
      <c r="F361" s="36"/>
      <c r="G361" s="36"/>
      <c r="H361" s="36"/>
      <c r="I361" s="159"/>
      <c r="J361" s="159"/>
      <c r="K361" s="160"/>
      <c r="L361" s="160"/>
      <c r="M361" s="36"/>
      <c r="N361" s="36"/>
      <c r="O361" s="161"/>
      <c r="P361" s="896"/>
      <c r="R361" s="163"/>
      <c r="S361" s="279"/>
      <c r="T361" s="36"/>
      <c r="U361" s="36"/>
      <c r="V361" s="36"/>
      <c r="W361" s="36"/>
      <c r="X361" s="36"/>
      <c r="Y361" s="36"/>
      <c r="Z361" s="36"/>
      <c r="AA361" s="36"/>
      <c r="AB361" s="36"/>
      <c r="AC361" s="36"/>
      <c r="AD361" s="36"/>
      <c r="AE361" s="36"/>
      <c r="AF361" s="36"/>
      <c r="AG361" s="36"/>
      <c r="AH361" s="36"/>
      <c r="AI361" s="36"/>
      <c r="AJ361" s="36"/>
      <c r="AK361" s="36"/>
      <c r="AL361" s="36"/>
      <c r="AM361" s="36"/>
      <c r="AN361" s="36"/>
      <c r="AO361" s="36"/>
      <c r="AP361" s="36"/>
      <c r="AQ361" s="36"/>
      <c r="AR361" s="36"/>
      <c r="AS361" s="36"/>
      <c r="AT361" s="36"/>
      <c r="AU361" s="36"/>
      <c r="AV361" s="36"/>
      <c r="AW361" s="36"/>
      <c r="AX361" s="36"/>
      <c r="AY361" s="36"/>
      <c r="AZ361" s="36"/>
      <c r="BA361" s="36"/>
      <c r="BB361" s="36"/>
      <c r="BC361" s="36"/>
      <c r="BD361" s="36"/>
      <c r="BE361" s="36"/>
      <c r="BF361" s="36"/>
      <c r="BG361" s="36"/>
      <c r="BH361" s="36"/>
      <c r="BI361" s="36"/>
      <c r="BJ361" s="36"/>
      <c r="BK361" s="36"/>
      <c r="BL361" s="36"/>
      <c r="BM361" s="36"/>
      <c r="BN361" s="36"/>
      <c r="BO361" s="36"/>
      <c r="BP361" s="36"/>
      <c r="BQ361" s="36"/>
      <c r="BR361" s="36"/>
      <c r="BS361" s="36"/>
      <c r="BT361" s="36"/>
    </row>
    <row r="362" spans="2:72" s="162" customFormat="1" x14ac:dyDescent="0.25">
      <c r="B362" s="36"/>
      <c r="C362" s="158"/>
      <c r="D362" s="36"/>
      <c r="E362" s="36"/>
      <c r="F362" s="36"/>
      <c r="G362" s="36"/>
      <c r="H362" s="36"/>
      <c r="I362" s="159"/>
      <c r="J362" s="159"/>
      <c r="K362" s="160"/>
      <c r="L362" s="160"/>
      <c r="M362" s="36"/>
      <c r="N362" s="36"/>
      <c r="O362" s="161"/>
      <c r="P362" s="896"/>
      <c r="R362" s="163"/>
      <c r="S362" s="279"/>
      <c r="T362" s="36"/>
      <c r="U362" s="36"/>
      <c r="V362" s="36"/>
      <c r="W362" s="36"/>
      <c r="X362" s="36"/>
      <c r="Y362" s="36"/>
      <c r="Z362" s="36"/>
      <c r="AA362" s="36"/>
      <c r="AB362" s="36"/>
      <c r="AC362" s="36"/>
      <c r="AD362" s="36"/>
      <c r="AE362" s="36"/>
      <c r="AF362" s="36"/>
      <c r="AG362" s="36"/>
      <c r="AH362" s="36"/>
      <c r="AI362" s="36"/>
      <c r="AJ362" s="36"/>
      <c r="AK362" s="36"/>
      <c r="AL362" s="36"/>
      <c r="AM362" s="36"/>
      <c r="AN362" s="36"/>
      <c r="AO362" s="36"/>
      <c r="AP362" s="36"/>
      <c r="AQ362" s="36"/>
      <c r="AR362" s="36"/>
      <c r="AS362" s="36"/>
      <c r="AT362" s="36"/>
      <c r="AU362" s="36"/>
      <c r="AV362" s="36"/>
      <c r="AW362" s="36"/>
      <c r="AX362" s="36"/>
      <c r="AY362" s="36"/>
      <c r="AZ362" s="36"/>
      <c r="BA362" s="36"/>
      <c r="BB362" s="36"/>
      <c r="BC362" s="36"/>
      <c r="BD362" s="36"/>
      <c r="BE362" s="36"/>
      <c r="BF362" s="36"/>
      <c r="BG362" s="36"/>
      <c r="BH362" s="36"/>
      <c r="BI362" s="36"/>
      <c r="BJ362" s="36"/>
      <c r="BK362" s="36"/>
      <c r="BL362" s="36"/>
      <c r="BM362" s="36"/>
      <c r="BN362" s="36"/>
      <c r="BO362" s="36"/>
      <c r="BP362" s="36"/>
      <c r="BQ362" s="36"/>
      <c r="BR362" s="36"/>
      <c r="BS362" s="36"/>
      <c r="BT362" s="36"/>
    </row>
    <row r="363" spans="2:72" s="162" customFormat="1" x14ac:dyDescent="0.25">
      <c r="B363" s="36"/>
      <c r="C363" s="158"/>
      <c r="D363" s="36"/>
      <c r="E363" s="36"/>
      <c r="F363" s="36"/>
      <c r="G363" s="36"/>
      <c r="H363" s="36"/>
      <c r="I363" s="159"/>
      <c r="J363" s="159"/>
      <c r="K363" s="160"/>
      <c r="L363" s="160"/>
      <c r="M363" s="36"/>
      <c r="N363" s="36"/>
      <c r="O363" s="161"/>
      <c r="P363" s="896"/>
      <c r="R363" s="163"/>
      <c r="S363" s="279"/>
      <c r="T363" s="36"/>
      <c r="U363" s="36"/>
      <c r="V363" s="36"/>
      <c r="W363" s="36"/>
      <c r="X363" s="36"/>
      <c r="Y363" s="36"/>
      <c r="Z363" s="36"/>
      <c r="AA363" s="36"/>
      <c r="AB363" s="36"/>
      <c r="AC363" s="36"/>
      <c r="AD363" s="36"/>
      <c r="AE363" s="36"/>
      <c r="AF363" s="36"/>
      <c r="AG363" s="36"/>
      <c r="AH363" s="36"/>
      <c r="AI363" s="36"/>
      <c r="AJ363" s="36"/>
      <c r="AK363" s="36"/>
      <c r="AL363" s="36"/>
      <c r="AM363" s="36"/>
      <c r="AN363" s="36"/>
      <c r="AO363" s="36"/>
      <c r="AP363" s="36"/>
      <c r="AQ363" s="36"/>
      <c r="AR363" s="36"/>
      <c r="AS363" s="36"/>
      <c r="AT363" s="36"/>
      <c r="AU363" s="36"/>
      <c r="AV363" s="36"/>
      <c r="AW363" s="36"/>
      <c r="AX363" s="36"/>
      <c r="AY363" s="36"/>
      <c r="AZ363" s="36"/>
      <c r="BA363" s="36"/>
      <c r="BB363" s="36"/>
      <c r="BC363" s="36"/>
      <c r="BD363" s="36"/>
      <c r="BE363" s="36"/>
      <c r="BF363" s="36"/>
      <c r="BG363" s="36"/>
      <c r="BH363" s="36"/>
      <c r="BI363" s="36"/>
      <c r="BJ363" s="36"/>
      <c r="BK363" s="36"/>
      <c r="BL363" s="36"/>
      <c r="BM363" s="36"/>
      <c r="BN363" s="36"/>
      <c r="BO363" s="36"/>
      <c r="BP363" s="36"/>
      <c r="BQ363" s="36"/>
      <c r="BR363" s="36"/>
      <c r="BS363" s="36"/>
      <c r="BT363" s="36"/>
    </row>
    <row r="364" spans="2:72" s="162" customFormat="1" x14ac:dyDescent="0.25">
      <c r="B364" s="36"/>
      <c r="C364" s="158"/>
      <c r="D364" s="36"/>
      <c r="E364" s="36"/>
      <c r="F364" s="36"/>
      <c r="G364" s="36"/>
      <c r="H364" s="36"/>
      <c r="I364" s="159"/>
      <c r="J364" s="159"/>
      <c r="K364" s="160"/>
      <c r="L364" s="160"/>
      <c r="M364" s="36"/>
      <c r="N364" s="36"/>
      <c r="O364" s="161"/>
      <c r="P364" s="896"/>
      <c r="R364" s="163"/>
      <c r="S364" s="279"/>
      <c r="T364" s="36"/>
      <c r="U364" s="36"/>
      <c r="V364" s="36"/>
      <c r="W364" s="36"/>
      <c r="X364" s="36"/>
      <c r="Y364" s="36"/>
      <c r="Z364" s="36"/>
      <c r="AA364" s="36"/>
      <c r="AB364" s="36"/>
      <c r="AC364" s="36"/>
      <c r="AD364" s="36"/>
      <c r="AE364" s="36"/>
      <c r="AF364" s="36"/>
      <c r="AG364" s="36"/>
      <c r="AH364" s="36"/>
      <c r="AI364" s="36"/>
      <c r="AJ364" s="36"/>
      <c r="AK364" s="36"/>
      <c r="AL364" s="36"/>
      <c r="AM364" s="36"/>
      <c r="AN364" s="36"/>
      <c r="AO364" s="36"/>
      <c r="AP364" s="36"/>
      <c r="AQ364" s="36"/>
      <c r="AR364" s="36"/>
      <c r="AS364" s="36"/>
      <c r="AT364" s="36"/>
      <c r="AU364" s="36"/>
      <c r="AV364" s="36"/>
      <c r="AW364" s="36"/>
      <c r="AX364" s="36"/>
      <c r="AY364" s="36"/>
      <c r="AZ364" s="36"/>
      <c r="BA364" s="36"/>
      <c r="BB364" s="36"/>
      <c r="BC364" s="36"/>
      <c r="BD364" s="36"/>
      <c r="BE364" s="36"/>
      <c r="BF364" s="36"/>
      <c r="BG364" s="36"/>
      <c r="BH364" s="36"/>
      <c r="BI364" s="36"/>
      <c r="BJ364" s="36"/>
      <c r="BK364" s="36"/>
      <c r="BL364" s="36"/>
      <c r="BM364" s="36"/>
      <c r="BN364" s="36"/>
      <c r="BO364" s="36"/>
      <c r="BP364" s="36"/>
      <c r="BQ364" s="36"/>
      <c r="BR364" s="36"/>
      <c r="BS364" s="36"/>
      <c r="BT364" s="36"/>
    </row>
    <row r="365" spans="2:72" s="162" customFormat="1" x14ac:dyDescent="0.25">
      <c r="B365" s="36"/>
      <c r="C365" s="158"/>
      <c r="D365" s="36"/>
      <c r="E365" s="36"/>
      <c r="F365" s="36"/>
      <c r="G365" s="36"/>
      <c r="H365" s="36"/>
      <c r="I365" s="159"/>
      <c r="J365" s="159"/>
      <c r="K365" s="160"/>
      <c r="L365" s="160"/>
      <c r="M365" s="36"/>
      <c r="N365" s="36"/>
      <c r="O365" s="161"/>
      <c r="P365" s="896"/>
      <c r="R365" s="163"/>
      <c r="S365" s="279"/>
      <c r="T365" s="36"/>
      <c r="U365" s="36"/>
      <c r="V365" s="36"/>
      <c r="W365" s="36"/>
      <c r="X365" s="36"/>
      <c r="Y365" s="36"/>
      <c r="Z365" s="36"/>
      <c r="AA365" s="36"/>
      <c r="AB365" s="36"/>
      <c r="AC365" s="36"/>
      <c r="AD365" s="36"/>
      <c r="AE365" s="36"/>
      <c r="AF365" s="36"/>
      <c r="AG365" s="36"/>
      <c r="AH365" s="36"/>
      <c r="AI365" s="36"/>
      <c r="AJ365" s="36"/>
      <c r="AK365" s="36"/>
      <c r="AL365" s="36"/>
      <c r="AM365" s="36"/>
      <c r="AN365" s="36"/>
      <c r="AO365" s="36"/>
      <c r="AP365" s="36"/>
      <c r="AQ365" s="36"/>
      <c r="AR365" s="36"/>
      <c r="AS365" s="36"/>
      <c r="AT365" s="36"/>
      <c r="AU365" s="36"/>
      <c r="AV365" s="36"/>
      <c r="AW365" s="36"/>
      <c r="AX365" s="36"/>
      <c r="AY365" s="36"/>
      <c r="AZ365" s="36"/>
      <c r="BA365" s="36"/>
      <c r="BB365" s="36"/>
      <c r="BC365" s="36"/>
      <c r="BD365" s="36"/>
      <c r="BE365" s="36"/>
      <c r="BF365" s="36"/>
      <c r="BG365" s="36"/>
      <c r="BH365" s="36"/>
      <c r="BI365" s="36"/>
      <c r="BJ365" s="36"/>
      <c r="BK365" s="36"/>
      <c r="BL365" s="36"/>
      <c r="BM365" s="36"/>
      <c r="BN365" s="36"/>
      <c r="BO365" s="36"/>
      <c r="BP365" s="36"/>
      <c r="BQ365" s="36"/>
      <c r="BR365" s="36"/>
      <c r="BS365" s="36"/>
      <c r="BT365" s="36"/>
    </row>
    <row r="366" spans="2:72" s="162" customFormat="1" x14ac:dyDescent="0.25">
      <c r="B366" s="36"/>
      <c r="C366" s="158"/>
      <c r="D366" s="36"/>
      <c r="E366" s="36"/>
      <c r="F366" s="36"/>
      <c r="G366" s="36"/>
      <c r="H366" s="36"/>
      <c r="I366" s="159"/>
      <c r="J366" s="159"/>
      <c r="K366" s="160"/>
      <c r="L366" s="160"/>
      <c r="M366" s="36"/>
      <c r="N366" s="36"/>
      <c r="O366" s="161"/>
      <c r="P366" s="896"/>
      <c r="R366" s="163"/>
      <c r="S366" s="279"/>
      <c r="T366" s="36"/>
      <c r="U366" s="36"/>
      <c r="V366" s="36"/>
      <c r="W366" s="36"/>
      <c r="X366" s="36"/>
      <c r="Y366" s="36"/>
      <c r="Z366" s="36"/>
      <c r="AA366" s="36"/>
      <c r="AB366" s="36"/>
      <c r="AC366" s="36"/>
      <c r="AD366" s="36"/>
      <c r="AE366" s="36"/>
      <c r="AF366" s="36"/>
      <c r="AG366" s="36"/>
      <c r="AH366" s="36"/>
      <c r="AI366" s="36"/>
      <c r="AJ366" s="36"/>
      <c r="AK366" s="36"/>
      <c r="AL366" s="36"/>
      <c r="AM366" s="36"/>
      <c r="AN366" s="36"/>
      <c r="AO366" s="36"/>
      <c r="AP366" s="36"/>
      <c r="AQ366" s="36"/>
      <c r="AR366" s="36"/>
      <c r="AS366" s="36"/>
      <c r="AT366" s="36"/>
      <c r="AU366" s="36"/>
      <c r="AV366" s="36"/>
      <c r="AW366" s="36"/>
      <c r="AX366" s="36"/>
      <c r="AY366" s="36"/>
      <c r="AZ366" s="36"/>
      <c r="BA366" s="36"/>
      <c r="BB366" s="36"/>
      <c r="BC366" s="36"/>
      <c r="BD366" s="36"/>
      <c r="BE366" s="36"/>
      <c r="BF366" s="36"/>
      <c r="BG366" s="36"/>
      <c r="BH366" s="36"/>
      <c r="BI366" s="36"/>
      <c r="BJ366" s="36"/>
      <c r="BK366" s="36"/>
      <c r="BL366" s="36"/>
      <c r="BM366" s="36"/>
      <c r="BN366" s="36"/>
      <c r="BO366" s="36"/>
      <c r="BP366" s="36"/>
      <c r="BQ366" s="36"/>
      <c r="BR366" s="36"/>
      <c r="BS366" s="36"/>
      <c r="BT366" s="36"/>
    </row>
    <row r="367" spans="2:72" s="162" customFormat="1" x14ac:dyDescent="0.25">
      <c r="B367" s="36"/>
      <c r="C367" s="158"/>
      <c r="D367" s="36"/>
      <c r="E367" s="36"/>
      <c r="F367" s="36"/>
      <c r="G367" s="36"/>
      <c r="H367" s="36"/>
      <c r="I367" s="159"/>
      <c r="J367" s="159"/>
      <c r="K367" s="160"/>
      <c r="L367" s="160"/>
      <c r="M367" s="36"/>
      <c r="N367" s="36"/>
      <c r="O367" s="161"/>
      <c r="P367" s="896"/>
      <c r="R367" s="163"/>
      <c r="S367" s="279"/>
      <c r="T367" s="36"/>
      <c r="U367" s="36"/>
      <c r="V367" s="36"/>
      <c r="W367" s="36"/>
      <c r="X367" s="36"/>
      <c r="Y367" s="36"/>
      <c r="Z367" s="36"/>
      <c r="AA367" s="36"/>
      <c r="AB367" s="36"/>
      <c r="AC367" s="36"/>
      <c r="AD367" s="36"/>
      <c r="AE367" s="36"/>
      <c r="AF367" s="36"/>
      <c r="AG367" s="36"/>
      <c r="AH367" s="36"/>
      <c r="AI367" s="36"/>
      <c r="AJ367" s="36"/>
      <c r="AK367" s="36"/>
      <c r="AL367" s="36"/>
      <c r="AM367" s="36"/>
      <c r="AN367" s="36"/>
      <c r="AO367" s="36"/>
      <c r="AP367" s="36"/>
      <c r="AQ367" s="36"/>
      <c r="AR367" s="36"/>
      <c r="AS367" s="36"/>
      <c r="AT367" s="36"/>
      <c r="AU367" s="36"/>
      <c r="AV367" s="36"/>
      <c r="AW367" s="36"/>
      <c r="AX367" s="36"/>
      <c r="AY367" s="36"/>
      <c r="AZ367" s="36"/>
      <c r="BA367" s="36"/>
      <c r="BB367" s="36"/>
      <c r="BC367" s="36"/>
      <c r="BD367" s="36"/>
      <c r="BE367" s="36"/>
      <c r="BF367" s="36"/>
      <c r="BG367" s="36"/>
      <c r="BH367" s="36"/>
      <c r="BI367" s="36"/>
      <c r="BJ367" s="36"/>
      <c r="BK367" s="36"/>
      <c r="BL367" s="36"/>
      <c r="BM367" s="36"/>
      <c r="BN367" s="36"/>
      <c r="BO367" s="36"/>
      <c r="BP367" s="36"/>
      <c r="BQ367" s="36"/>
      <c r="BR367" s="36"/>
      <c r="BS367" s="36"/>
      <c r="BT367" s="36"/>
    </row>
    <row r="368" spans="2:72" s="162" customFormat="1" x14ac:dyDescent="0.25">
      <c r="B368" s="36"/>
      <c r="C368" s="158"/>
      <c r="D368" s="36"/>
      <c r="E368" s="36"/>
      <c r="F368" s="36"/>
      <c r="G368" s="36"/>
      <c r="H368" s="36"/>
      <c r="I368" s="159"/>
      <c r="J368" s="159"/>
      <c r="K368" s="160"/>
      <c r="L368" s="160"/>
      <c r="M368" s="36"/>
      <c r="N368" s="36"/>
      <c r="O368" s="161"/>
      <c r="P368" s="896"/>
      <c r="R368" s="163"/>
      <c r="S368" s="279"/>
      <c r="T368" s="36"/>
      <c r="U368" s="36"/>
      <c r="V368" s="36"/>
      <c r="W368" s="36"/>
      <c r="X368" s="36"/>
      <c r="Y368" s="36"/>
      <c r="Z368" s="36"/>
      <c r="AA368" s="36"/>
      <c r="AB368" s="36"/>
      <c r="AC368" s="36"/>
      <c r="AD368" s="36"/>
      <c r="AE368" s="36"/>
      <c r="AF368" s="36"/>
      <c r="AG368" s="36"/>
      <c r="AH368" s="36"/>
      <c r="AI368" s="36"/>
      <c r="AJ368" s="36"/>
      <c r="AK368" s="36"/>
      <c r="AL368" s="36"/>
      <c r="AM368" s="36"/>
      <c r="AN368" s="36"/>
      <c r="AO368" s="36"/>
      <c r="AP368" s="36"/>
      <c r="AQ368" s="36"/>
      <c r="AR368" s="36"/>
      <c r="AS368" s="36"/>
      <c r="AT368" s="36"/>
      <c r="AU368" s="36"/>
      <c r="AV368" s="36"/>
      <c r="AW368" s="36"/>
      <c r="AX368" s="36"/>
      <c r="AY368" s="36"/>
      <c r="AZ368" s="36"/>
      <c r="BA368" s="36"/>
      <c r="BB368" s="36"/>
      <c r="BC368" s="36"/>
      <c r="BD368" s="36"/>
      <c r="BE368" s="36"/>
      <c r="BF368" s="36"/>
      <c r="BG368" s="36"/>
      <c r="BH368" s="36"/>
      <c r="BI368" s="36"/>
      <c r="BJ368" s="36"/>
      <c r="BK368" s="36"/>
      <c r="BL368" s="36"/>
      <c r="BM368" s="36"/>
      <c r="BN368" s="36"/>
      <c r="BO368" s="36"/>
      <c r="BP368" s="36"/>
      <c r="BQ368" s="36"/>
      <c r="BR368" s="36"/>
      <c r="BS368" s="36"/>
      <c r="BT368" s="36"/>
    </row>
    <row r="369" spans="2:72" s="162" customFormat="1" x14ac:dyDescent="0.25">
      <c r="B369" s="36"/>
      <c r="C369" s="158"/>
      <c r="D369" s="36"/>
      <c r="E369" s="36"/>
      <c r="F369" s="36"/>
      <c r="G369" s="36"/>
      <c r="H369" s="36"/>
      <c r="I369" s="159"/>
      <c r="J369" s="159"/>
      <c r="K369" s="160"/>
      <c r="L369" s="160"/>
      <c r="M369" s="36"/>
      <c r="N369" s="36"/>
      <c r="O369" s="161"/>
      <c r="P369" s="896"/>
      <c r="R369" s="163"/>
      <c r="S369" s="279"/>
      <c r="T369" s="36"/>
      <c r="U369" s="36"/>
      <c r="V369" s="36"/>
      <c r="W369" s="36"/>
      <c r="X369" s="36"/>
      <c r="Y369" s="36"/>
      <c r="Z369" s="36"/>
      <c r="AA369" s="36"/>
      <c r="AB369" s="36"/>
      <c r="AC369" s="36"/>
      <c r="AD369" s="36"/>
      <c r="AE369" s="36"/>
      <c r="AF369" s="36"/>
      <c r="AG369" s="36"/>
      <c r="AH369" s="36"/>
      <c r="AI369" s="36"/>
      <c r="AJ369" s="36"/>
      <c r="AK369" s="36"/>
      <c r="AL369" s="36"/>
      <c r="AM369" s="36"/>
      <c r="AN369" s="36"/>
      <c r="AO369" s="36"/>
      <c r="AP369" s="36"/>
      <c r="AQ369" s="36"/>
      <c r="AR369" s="36"/>
      <c r="AS369" s="36"/>
      <c r="AT369" s="36"/>
      <c r="AU369" s="36"/>
      <c r="AV369" s="36"/>
      <c r="AW369" s="36"/>
      <c r="AX369" s="36"/>
      <c r="AY369" s="36"/>
      <c r="AZ369" s="36"/>
      <c r="BA369" s="36"/>
      <c r="BB369" s="36"/>
      <c r="BC369" s="36"/>
      <c r="BD369" s="36"/>
      <c r="BE369" s="36"/>
      <c r="BF369" s="36"/>
      <c r="BG369" s="36"/>
      <c r="BH369" s="36"/>
      <c r="BI369" s="36"/>
      <c r="BJ369" s="36"/>
      <c r="BK369" s="36"/>
      <c r="BL369" s="36"/>
      <c r="BM369" s="36"/>
      <c r="BN369" s="36"/>
      <c r="BO369" s="36"/>
      <c r="BP369" s="36"/>
      <c r="BQ369" s="36"/>
      <c r="BR369" s="36"/>
      <c r="BS369" s="36"/>
      <c r="BT369" s="36"/>
    </row>
    <row r="370" spans="2:72" s="162" customFormat="1" x14ac:dyDescent="0.25">
      <c r="B370" s="36"/>
      <c r="C370" s="158"/>
      <c r="D370" s="36"/>
      <c r="E370" s="36"/>
      <c r="F370" s="36"/>
      <c r="G370" s="36"/>
      <c r="H370" s="36"/>
      <c r="I370" s="159"/>
      <c r="J370" s="159"/>
      <c r="K370" s="160"/>
      <c r="L370" s="160"/>
      <c r="M370" s="36"/>
      <c r="N370" s="36"/>
      <c r="O370" s="161"/>
      <c r="P370" s="896"/>
      <c r="R370" s="163"/>
      <c r="S370" s="279"/>
      <c r="T370" s="36"/>
      <c r="U370" s="36"/>
      <c r="V370" s="36"/>
      <c r="W370" s="36"/>
      <c r="X370" s="36"/>
      <c r="Y370" s="36"/>
      <c r="Z370" s="36"/>
      <c r="AA370" s="36"/>
      <c r="AB370" s="36"/>
      <c r="AC370" s="36"/>
      <c r="AD370" s="36"/>
      <c r="AE370" s="36"/>
      <c r="AF370" s="36"/>
      <c r="AG370" s="36"/>
      <c r="AH370" s="36"/>
      <c r="AI370" s="36"/>
      <c r="AJ370" s="36"/>
      <c r="AK370" s="36"/>
      <c r="AL370" s="36"/>
      <c r="AM370" s="36"/>
      <c r="AN370" s="36"/>
      <c r="AO370" s="36"/>
      <c r="AP370" s="36"/>
      <c r="AQ370" s="36"/>
      <c r="AR370" s="36"/>
      <c r="AS370" s="36"/>
      <c r="AT370" s="36"/>
      <c r="AU370" s="36"/>
      <c r="AV370" s="36"/>
      <c r="AW370" s="36"/>
      <c r="AX370" s="36"/>
      <c r="AY370" s="36"/>
      <c r="AZ370" s="36"/>
      <c r="BA370" s="36"/>
      <c r="BB370" s="36"/>
      <c r="BC370" s="36"/>
      <c r="BD370" s="36"/>
      <c r="BE370" s="36"/>
      <c r="BF370" s="36"/>
      <c r="BG370" s="36"/>
      <c r="BH370" s="36"/>
      <c r="BI370" s="36"/>
      <c r="BJ370" s="36"/>
      <c r="BK370" s="36"/>
      <c r="BL370" s="36"/>
      <c r="BM370" s="36"/>
      <c r="BN370" s="36"/>
      <c r="BO370" s="36"/>
      <c r="BP370" s="36"/>
      <c r="BQ370" s="36"/>
      <c r="BR370" s="36"/>
      <c r="BS370" s="36"/>
      <c r="BT370" s="36"/>
    </row>
    <row r="371" spans="2:72" s="162" customFormat="1" x14ac:dyDescent="0.25">
      <c r="B371" s="36"/>
      <c r="C371" s="158"/>
      <c r="D371" s="36"/>
      <c r="E371" s="36"/>
      <c r="F371" s="36"/>
      <c r="G371" s="36"/>
      <c r="H371" s="36"/>
      <c r="I371" s="159"/>
      <c r="J371" s="159"/>
      <c r="K371" s="160"/>
      <c r="L371" s="160"/>
      <c r="M371" s="36"/>
      <c r="N371" s="36"/>
      <c r="O371" s="161"/>
      <c r="P371" s="896"/>
      <c r="R371" s="163"/>
      <c r="S371" s="279"/>
      <c r="T371" s="36"/>
      <c r="U371" s="36"/>
      <c r="V371" s="36"/>
      <c r="W371" s="36"/>
      <c r="X371" s="36"/>
      <c r="Y371" s="36"/>
      <c r="Z371" s="36"/>
      <c r="AA371" s="36"/>
      <c r="AB371" s="36"/>
      <c r="AC371" s="36"/>
      <c r="AD371" s="36"/>
      <c r="AE371" s="36"/>
      <c r="AF371" s="36"/>
      <c r="AG371" s="36"/>
      <c r="AH371" s="36"/>
      <c r="AI371" s="36"/>
      <c r="AJ371" s="36"/>
      <c r="AK371" s="36"/>
      <c r="AL371" s="36"/>
      <c r="AM371" s="36"/>
      <c r="AN371" s="36"/>
      <c r="AO371" s="36"/>
      <c r="AP371" s="36"/>
      <c r="AQ371" s="36"/>
      <c r="AR371" s="36"/>
      <c r="AS371" s="36"/>
      <c r="AT371" s="36"/>
      <c r="AU371" s="36"/>
      <c r="AV371" s="36"/>
      <c r="AW371" s="36"/>
      <c r="AX371" s="36"/>
      <c r="AY371" s="36"/>
      <c r="AZ371" s="36"/>
      <c r="BA371" s="36"/>
      <c r="BB371" s="36"/>
      <c r="BC371" s="36"/>
      <c r="BD371" s="36"/>
      <c r="BE371" s="36"/>
      <c r="BF371" s="36"/>
      <c r="BG371" s="36"/>
      <c r="BH371" s="36"/>
      <c r="BI371" s="36"/>
      <c r="BJ371" s="36"/>
      <c r="BK371" s="36"/>
      <c r="BL371" s="36"/>
      <c r="BM371" s="36"/>
      <c r="BN371" s="36"/>
      <c r="BO371" s="36"/>
      <c r="BP371" s="36"/>
      <c r="BQ371" s="36"/>
      <c r="BR371" s="36"/>
      <c r="BS371" s="36"/>
      <c r="BT371" s="36"/>
    </row>
    <row r="372" spans="2:72" s="162" customFormat="1" x14ac:dyDescent="0.25">
      <c r="B372" s="36"/>
      <c r="C372" s="158"/>
      <c r="D372" s="36"/>
      <c r="E372" s="36"/>
      <c r="F372" s="36"/>
      <c r="G372" s="36"/>
      <c r="H372" s="36"/>
      <c r="I372" s="159"/>
      <c r="J372" s="159"/>
      <c r="K372" s="160"/>
      <c r="L372" s="160"/>
      <c r="M372" s="36"/>
      <c r="N372" s="36"/>
      <c r="O372" s="161"/>
      <c r="P372" s="896"/>
      <c r="R372" s="163"/>
      <c r="S372" s="279"/>
      <c r="T372" s="36"/>
      <c r="U372" s="36"/>
      <c r="V372" s="36"/>
      <c r="W372" s="36"/>
      <c r="X372" s="36"/>
      <c r="Y372" s="36"/>
      <c r="Z372" s="36"/>
      <c r="AA372" s="36"/>
      <c r="AB372" s="36"/>
      <c r="AC372" s="36"/>
      <c r="AD372" s="36"/>
      <c r="AE372" s="36"/>
      <c r="AF372" s="36"/>
      <c r="AG372" s="36"/>
      <c r="AH372" s="36"/>
      <c r="AI372" s="36"/>
      <c r="AJ372" s="36"/>
      <c r="AK372" s="36"/>
      <c r="AL372" s="36"/>
      <c r="AM372" s="36"/>
      <c r="AN372" s="36"/>
      <c r="AO372" s="36"/>
      <c r="AP372" s="36"/>
      <c r="AQ372" s="36"/>
      <c r="AR372" s="36"/>
      <c r="AS372" s="36"/>
      <c r="AT372" s="36"/>
      <c r="AU372" s="36"/>
      <c r="AV372" s="36"/>
      <c r="AW372" s="36"/>
      <c r="AX372" s="36"/>
      <c r="AY372" s="36"/>
      <c r="AZ372" s="36"/>
      <c r="BA372" s="36"/>
      <c r="BB372" s="36"/>
      <c r="BC372" s="36"/>
      <c r="BD372" s="36"/>
      <c r="BE372" s="36"/>
      <c r="BF372" s="36"/>
      <c r="BG372" s="36"/>
      <c r="BH372" s="36"/>
      <c r="BI372" s="36"/>
      <c r="BJ372" s="36"/>
      <c r="BK372" s="36"/>
      <c r="BL372" s="36"/>
      <c r="BM372" s="36"/>
      <c r="BN372" s="36"/>
      <c r="BO372" s="36"/>
      <c r="BP372" s="36"/>
      <c r="BQ372" s="36"/>
      <c r="BR372" s="36"/>
      <c r="BS372" s="36"/>
      <c r="BT372" s="36"/>
    </row>
    <row r="373" spans="2:72" s="162" customFormat="1" x14ac:dyDescent="0.25">
      <c r="B373" s="36"/>
      <c r="C373" s="158"/>
      <c r="D373" s="36"/>
      <c r="E373" s="36"/>
      <c r="F373" s="36"/>
      <c r="G373" s="36"/>
      <c r="H373" s="36"/>
      <c r="I373" s="159"/>
      <c r="J373" s="159"/>
      <c r="K373" s="160"/>
      <c r="L373" s="160"/>
      <c r="M373" s="36"/>
      <c r="N373" s="36"/>
      <c r="O373" s="161"/>
      <c r="P373" s="896"/>
      <c r="R373" s="163"/>
      <c r="S373" s="279"/>
      <c r="T373" s="36"/>
      <c r="U373" s="36"/>
      <c r="V373" s="36"/>
      <c r="W373" s="36"/>
      <c r="X373" s="36"/>
      <c r="Y373" s="36"/>
      <c r="Z373" s="36"/>
      <c r="AA373" s="36"/>
      <c r="AB373" s="36"/>
      <c r="AC373" s="36"/>
      <c r="AD373" s="36"/>
      <c r="AE373" s="36"/>
      <c r="AF373" s="36"/>
      <c r="AG373" s="36"/>
      <c r="AH373" s="36"/>
      <c r="AI373" s="36"/>
      <c r="AJ373" s="36"/>
      <c r="AK373" s="36"/>
      <c r="AL373" s="36"/>
      <c r="AM373" s="36"/>
      <c r="AN373" s="36"/>
      <c r="AO373" s="36"/>
      <c r="AP373" s="36"/>
      <c r="AQ373" s="36"/>
      <c r="AR373" s="36"/>
      <c r="AS373" s="36"/>
      <c r="AT373" s="36"/>
      <c r="AU373" s="36"/>
      <c r="AV373" s="36"/>
      <c r="AW373" s="36"/>
      <c r="AX373" s="36"/>
      <c r="AY373" s="36"/>
      <c r="AZ373" s="36"/>
      <c r="BA373" s="36"/>
      <c r="BB373" s="36"/>
      <c r="BC373" s="36"/>
      <c r="BD373" s="36"/>
      <c r="BE373" s="36"/>
      <c r="BF373" s="36"/>
      <c r="BG373" s="36"/>
      <c r="BH373" s="36"/>
      <c r="BI373" s="36"/>
      <c r="BJ373" s="36"/>
      <c r="BK373" s="36"/>
      <c r="BL373" s="36"/>
      <c r="BM373" s="36"/>
      <c r="BN373" s="36"/>
      <c r="BO373" s="36"/>
      <c r="BP373" s="36"/>
      <c r="BQ373" s="36"/>
      <c r="BR373" s="36"/>
      <c r="BS373" s="36"/>
      <c r="BT373" s="36"/>
    </row>
    <row r="374" spans="2:72" s="162" customFormat="1" x14ac:dyDescent="0.25">
      <c r="B374" s="36"/>
      <c r="C374" s="158"/>
      <c r="D374" s="36"/>
      <c r="E374" s="36"/>
      <c r="F374" s="36"/>
      <c r="G374" s="36"/>
      <c r="H374" s="36"/>
      <c r="I374" s="159"/>
      <c r="J374" s="159"/>
      <c r="K374" s="160"/>
      <c r="L374" s="160"/>
      <c r="M374" s="36"/>
      <c r="N374" s="36"/>
      <c r="O374" s="161"/>
      <c r="P374" s="896"/>
      <c r="R374" s="163"/>
      <c r="S374" s="279"/>
      <c r="T374" s="36"/>
      <c r="U374" s="36"/>
      <c r="V374" s="36"/>
      <c r="W374" s="36"/>
      <c r="X374" s="36"/>
      <c r="Y374" s="36"/>
      <c r="Z374" s="36"/>
      <c r="AA374" s="36"/>
      <c r="AB374" s="36"/>
      <c r="AC374" s="36"/>
      <c r="AD374" s="36"/>
      <c r="AE374" s="36"/>
      <c r="AF374" s="36"/>
      <c r="AG374" s="36"/>
      <c r="AH374" s="36"/>
      <c r="AI374" s="36"/>
      <c r="AJ374" s="36"/>
      <c r="AK374" s="36"/>
      <c r="AL374" s="36"/>
      <c r="AM374" s="36"/>
      <c r="AN374" s="36"/>
      <c r="AO374" s="36"/>
      <c r="AP374" s="36"/>
      <c r="AQ374" s="36"/>
      <c r="AR374" s="36"/>
      <c r="AS374" s="36"/>
      <c r="AT374" s="36"/>
      <c r="AU374" s="36"/>
      <c r="AV374" s="36"/>
      <c r="AW374" s="36"/>
      <c r="AX374" s="36"/>
      <c r="AY374" s="36"/>
      <c r="AZ374" s="36"/>
      <c r="BA374" s="36"/>
      <c r="BB374" s="36"/>
      <c r="BC374" s="36"/>
      <c r="BD374" s="36"/>
      <c r="BE374" s="36"/>
      <c r="BF374" s="36"/>
      <c r="BG374" s="36"/>
      <c r="BH374" s="36"/>
      <c r="BI374" s="36"/>
      <c r="BJ374" s="36"/>
      <c r="BK374" s="36"/>
      <c r="BL374" s="36"/>
      <c r="BM374" s="36"/>
      <c r="BN374" s="36"/>
      <c r="BO374" s="36"/>
      <c r="BP374" s="36"/>
      <c r="BQ374" s="36"/>
      <c r="BR374" s="36"/>
      <c r="BS374" s="36"/>
      <c r="BT374" s="36"/>
    </row>
    <row r="375" spans="2:72" s="162" customFormat="1" x14ac:dyDescent="0.25">
      <c r="B375" s="36"/>
      <c r="C375" s="158"/>
      <c r="D375" s="36"/>
      <c r="E375" s="36"/>
      <c r="F375" s="36"/>
      <c r="G375" s="36"/>
      <c r="H375" s="36"/>
      <c r="I375" s="159"/>
      <c r="J375" s="159"/>
      <c r="K375" s="160"/>
      <c r="L375" s="160"/>
      <c r="M375" s="36"/>
      <c r="N375" s="36"/>
      <c r="O375" s="161"/>
      <c r="P375" s="896"/>
      <c r="R375" s="163"/>
      <c r="S375" s="279"/>
      <c r="T375" s="36"/>
      <c r="U375" s="36"/>
      <c r="V375" s="36"/>
      <c r="W375" s="36"/>
      <c r="X375" s="36"/>
      <c r="Y375" s="36"/>
      <c r="Z375" s="36"/>
      <c r="AA375" s="36"/>
      <c r="AB375" s="36"/>
      <c r="AC375" s="36"/>
      <c r="AD375" s="36"/>
      <c r="AE375" s="36"/>
      <c r="AF375" s="36"/>
      <c r="AG375" s="36"/>
      <c r="AH375" s="36"/>
      <c r="AI375" s="36"/>
      <c r="AJ375" s="36"/>
      <c r="AK375" s="36"/>
      <c r="AL375" s="36"/>
      <c r="AM375" s="36"/>
      <c r="AN375" s="36"/>
      <c r="AO375" s="36"/>
      <c r="AP375" s="36"/>
      <c r="AQ375" s="36"/>
      <c r="AR375" s="36"/>
      <c r="AS375" s="36"/>
      <c r="AT375" s="36"/>
      <c r="AU375" s="36"/>
      <c r="AV375" s="36"/>
      <c r="AW375" s="36"/>
      <c r="AX375" s="36"/>
      <c r="AY375" s="36"/>
      <c r="AZ375" s="36"/>
      <c r="BA375" s="36"/>
      <c r="BB375" s="36"/>
      <c r="BC375" s="36"/>
      <c r="BD375" s="36"/>
      <c r="BE375" s="36"/>
      <c r="BF375" s="36"/>
      <c r="BG375" s="36"/>
      <c r="BH375" s="36"/>
      <c r="BI375" s="36"/>
      <c r="BJ375" s="36"/>
      <c r="BK375" s="36"/>
      <c r="BL375" s="36"/>
      <c r="BM375" s="36"/>
      <c r="BN375" s="36"/>
      <c r="BO375" s="36"/>
      <c r="BP375" s="36"/>
      <c r="BQ375" s="36"/>
      <c r="BR375" s="36"/>
      <c r="BS375" s="36"/>
      <c r="BT375" s="36"/>
    </row>
    <row r="376" spans="2:72" s="162" customFormat="1" x14ac:dyDescent="0.25">
      <c r="B376" s="36"/>
      <c r="C376" s="158"/>
      <c r="D376" s="36"/>
      <c r="E376" s="36"/>
      <c r="F376" s="36"/>
      <c r="G376" s="36"/>
      <c r="H376" s="36"/>
      <c r="I376" s="159"/>
      <c r="J376" s="159"/>
      <c r="K376" s="160"/>
      <c r="L376" s="160"/>
      <c r="M376" s="36"/>
      <c r="N376" s="36"/>
      <c r="O376" s="161"/>
      <c r="P376" s="896"/>
      <c r="R376" s="163"/>
      <c r="S376" s="279"/>
      <c r="T376" s="36"/>
      <c r="U376" s="36"/>
      <c r="V376" s="36"/>
      <c r="W376" s="36"/>
      <c r="X376" s="36"/>
      <c r="Y376" s="36"/>
      <c r="Z376" s="36"/>
      <c r="AA376" s="36"/>
      <c r="AB376" s="36"/>
      <c r="AC376" s="36"/>
      <c r="AD376" s="36"/>
      <c r="AE376" s="36"/>
      <c r="AF376" s="36"/>
      <c r="AG376" s="36"/>
      <c r="AH376" s="36"/>
      <c r="AI376" s="36"/>
      <c r="AJ376" s="36"/>
      <c r="AK376" s="36"/>
      <c r="AL376" s="36"/>
      <c r="AM376" s="36"/>
      <c r="AN376" s="36"/>
      <c r="AO376" s="36"/>
      <c r="AP376" s="36"/>
      <c r="AQ376" s="36"/>
      <c r="AR376" s="36"/>
      <c r="AS376" s="36"/>
      <c r="AT376" s="36"/>
      <c r="AU376" s="36"/>
      <c r="AV376" s="36"/>
      <c r="AW376" s="36"/>
      <c r="AX376" s="36"/>
      <c r="AY376" s="36"/>
      <c r="AZ376" s="36"/>
      <c r="BA376" s="36"/>
      <c r="BB376" s="36"/>
      <c r="BC376" s="36"/>
      <c r="BD376" s="36"/>
      <c r="BE376" s="36"/>
      <c r="BF376" s="36"/>
      <c r="BG376" s="36"/>
      <c r="BH376" s="36"/>
      <c r="BI376" s="36"/>
      <c r="BJ376" s="36"/>
      <c r="BK376" s="36"/>
      <c r="BL376" s="36"/>
      <c r="BM376" s="36"/>
      <c r="BN376" s="36"/>
      <c r="BO376" s="36"/>
      <c r="BP376" s="36"/>
      <c r="BQ376" s="36"/>
      <c r="BR376" s="36"/>
      <c r="BS376" s="36"/>
      <c r="BT376" s="36"/>
    </row>
    <row r="377" spans="2:72" s="162" customFormat="1" x14ac:dyDescent="0.25">
      <c r="B377" s="36"/>
      <c r="C377" s="158"/>
      <c r="D377" s="36"/>
      <c r="E377" s="36"/>
      <c r="F377" s="36"/>
      <c r="G377" s="36"/>
      <c r="H377" s="36"/>
      <c r="I377" s="159"/>
      <c r="J377" s="159"/>
      <c r="K377" s="160"/>
      <c r="L377" s="160"/>
      <c r="M377" s="36"/>
      <c r="N377" s="36"/>
      <c r="O377" s="161"/>
      <c r="P377" s="897"/>
      <c r="R377" s="163"/>
      <c r="S377" s="279"/>
      <c r="T377" s="36"/>
      <c r="U377" s="36"/>
      <c r="V377" s="36"/>
      <c r="W377" s="36"/>
      <c r="X377" s="36"/>
      <c r="Y377" s="36"/>
      <c r="Z377" s="36"/>
      <c r="AA377" s="36"/>
      <c r="AB377" s="36"/>
      <c r="AC377" s="36"/>
      <c r="AD377" s="36"/>
      <c r="AE377" s="36"/>
      <c r="AF377" s="36"/>
      <c r="AG377" s="36"/>
      <c r="AH377" s="36"/>
      <c r="AI377" s="36"/>
      <c r="AJ377" s="36"/>
      <c r="AK377" s="36"/>
      <c r="AL377" s="36"/>
      <c r="AM377" s="36"/>
      <c r="AN377" s="36"/>
      <c r="AO377" s="36"/>
      <c r="AP377" s="36"/>
      <c r="AQ377" s="36"/>
      <c r="AR377" s="36"/>
      <c r="AS377" s="36"/>
      <c r="AT377" s="36"/>
      <c r="AU377" s="36"/>
      <c r="AV377" s="36"/>
      <c r="AW377" s="36"/>
      <c r="AX377" s="36"/>
      <c r="AY377" s="36"/>
      <c r="AZ377" s="36"/>
      <c r="BA377" s="36"/>
      <c r="BB377" s="36"/>
      <c r="BC377" s="36"/>
      <c r="BD377" s="36"/>
      <c r="BE377" s="36"/>
      <c r="BF377" s="36"/>
      <c r="BG377" s="36"/>
      <c r="BH377" s="36"/>
      <c r="BI377" s="36"/>
      <c r="BJ377" s="36"/>
      <c r="BK377" s="36"/>
      <c r="BL377" s="36"/>
      <c r="BM377" s="36"/>
      <c r="BN377" s="36"/>
      <c r="BO377" s="36"/>
      <c r="BP377" s="36"/>
      <c r="BQ377" s="36"/>
      <c r="BR377" s="36"/>
      <c r="BS377" s="36"/>
      <c r="BT377" s="36"/>
    </row>
  </sheetData>
  <sheetProtection formatColumns="0"/>
  <autoFilter ref="C164:Q285" xr:uid="{00000000-0001-0000-0300-000000000000}"/>
  <mergeCells count="24">
    <mergeCell ref="R12:R14"/>
    <mergeCell ref="M12:M14"/>
    <mergeCell ref="N12:N14"/>
    <mergeCell ref="O12:O14"/>
    <mergeCell ref="P12:P14"/>
    <mergeCell ref="Q12:Q14"/>
    <mergeCell ref="J12:L13"/>
    <mergeCell ref="C6:D6"/>
    <mergeCell ref="H5:I5"/>
    <mergeCell ref="H6:I6"/>
    <mergeCell ref="H7:I7"/>
    <mergeCell ref="B12:B14"/>
    <mergeCell ref="C12:C14"/>
    <mergeCell ref="D12:D14"/>
    <mergeCell ref="H12:H14"/>
    <mergeCell ref="I12:I14"/>
    <mergeCell ref="E12:G13"/>
    <mergeCell ref="C4:D4"/>
    <mergeCell ref="H4:I4"/>
    <mergeCell ref="C2:D2"/>
    <mergeCell ref="H2:I2"/>
    <mergeCell ref="P2:Q2"/>
    <mergeCell ref="C3:D3"/>
    <mergeCell ref="H3:I3"/>
  </mergeCells>
  <phoneticPr fontId="28" type="noConversion"/>
  <conditionalFormatting sqref="E19:G23 A19:A285 M283:M285">
    <cfRule type="cellIs" dxfId="198" priority="3326" operator="equal">
      <formula>0</formula>
    </cfRule>
  </conditionalFormatting>
  <conditionalFormatting sqref="F15:G15 F16:J19 H20:J22 X54:AO54 AY54:BP54 F59:G59 AY61:BP61 F63:G64 F65:J66 K66:L66 F67:L67 AY68:BP68 F68:G69 F152:G155 F160:J163 F164:G164 K268:M268 F285:L287 M286:U286 F288:G288 K288:L288">
    <cfRule type="cellIs" dxfId="197" priority="7298" operator="equal">
      <formula>0</formula>
    </cfRule>
  </conditionalFormatting>
  <conditionalFormatting sqref="F27:G31">
    <cfRule type="cellIs" dxfId="196" priority="96" operator="equal">
      <formula>0</formula>
    </cfRule>
  </conditionalFormatting>
  <conditionalFormatting sqref="F35:G43">
    <cfRule type="cellIs" dxfId="195" priority="20" operator="equal">
      <formula>0</formula>
    </cfRule>
  </conditionalFormatting>
  <conditionalFormatting sqref="F49:G50">
    <cfRule type="cellIs" dxfId="194" priority="3280" operator="equal">
      <formula>0</formula>
    </cfRule>
  </conditionalFormatting>
  <conditionalFormatting sqref="F268:G269">
    <cfRule type="cellIs" dxfId="193" priority="1470" operator="equal">
      <formula>0</formula>
    </cfRule>
  </conditionalFormatting>
  <conditionalFormatting sqref="F47:H58 R47:R58">
    <cfRule type="cellIs" dxfId="192" priority="29" operator="equal">
      <formula>0</formula>
    </cfRule>
  </conditionalFormatting>
  <conditionalFormatting sqref="F165:H267">
    <cfRule type="cellIs" dxfId="191" priority="34" operator="equal">
      <formula>0</formula>
    </cfRule>
  </conditionalFormatting>
  <conditionalFormatting sqref="F270:H281">
    <cfRule type="cellIs" dxfId="190" priority="603" operator="equal">
      <formula>0</formula>
    </cfRule>
  </conditionalFormatting>
  <conditionalFormatting sqref="F283:H284">
    <cfRule type="cellIs" dxfId="189" priority="1" operator="equal">
      <formula>0</formula>
    </cfRule>
  </conditionalFormatting>
  <conditionalFormatting sqref="F282:J282">
    <cfRule type="cellIs" dxfId="188" priority="6" operator="equal">
      <formula>0</formula>
    </cfRule>
  </conditionalFormatting>
  <conditionalFormatting sqref="F89:M147">
    <cfRule type="cellIs" dxfId="187" priority="267" operator="equal">
      <formula>0</formula>
    </cfRule>
  </conditionalFormatting>
  <conditionalFormatting sqref="H27:H30">
    <cfRule type="cellIs" dxfId="186" priority="89" operator="equal">
      <formula>0</formula>
    </cfRule>
  </conditionalFormatting>
  <conditionalFormatting sqref="H35:H42">
    <cfRule type="cellIs" dxfId="185" priority="13" operator="equal">
      <formula>0</formula>
    </cfRule>
  </conditionalFormatting>
  <conditionalFormatting sqref="H54">
    <cfRule type="cellIs" dxfId="184" priority="3319" operator="equal">
      <formula>0</formula>
    </cfRule>
  </conditionalFormatting>
  <conditionalFormatting sqref="H63">
    <cfRule type="cellIs" dxfId="183" priority="3321" operator="equal">
      <formula>0</formula>
    </cfRule>
  </conditionalFormatting>
  <conditionalFormatting sqref="H68:J68">
    <cfRule type="cellIs" dxfId="182" priority="3320" operator="equal">
      <formula>0</formula>
    </cfRule>
  </conditionalFormatting>
  <conditionalFormatting sqref="I47:I54 N47:O54 Q47:Q54 S49">
    <cfRule type="cellIs" dxfId="181" priority="3262" operator="equal">
      <formula>0</formula>
    </cfRule>
  </conditionalFormatting>
  <conditionalFormatting sqref="I56 N56:O56 Q56 S56">
    <cfRule type="cellIs" dxfId="180" priority="6523" operator="equal">
      <formula>0</formula>
    </cfRule>
  </conditionalFormatting>
  <conditionalFormatting sqref="J27:J30">
    <cfRule type="cellIs" dxfId="179" priority="90" operator="equal">
      <formula>0</formula>
    </cfRule>
  </conditionalFormatting>
  <conditionalFormatting sqref="J35:J42">
    <cfRule type="cellIs" dxfId="178" priority="14" operator="equal">
      <formula>0</formula>
    </cfRule>
  </conditionalFormatting>
  <conditionalFormatting sqref="J47:J58">
    <cfRule type="cellIs" dxfId="177" priority="23" operator="equal">
      <formula>0</formula>
    </cfRule>
  </conditionalFormatting>
  <conditionalFormatting sqref="J63">
    <cfRule type="cellIs" dxfId="176" priority="3337" operator="equal">
      <formula>0</formula>
    </cfRule>
  </conditionalFormatting>
  <conditionalFormatting sqref="J165:J267">
    <cfRule type="cellIs" dxfId="175" priority="35" operator="equal">
      <formula>0</formula>
    </cfRule>
  </conditionalFormatting>
  <conditionalFormatting sqref="J270:J281">
    <cfRule type="cellIs" dxfId="174" priority="604" operator="equal">
      <formula>0</formula>
    </cfRule>
  </conditionalFormatting>
  <conditionalFormatting sqref="J283:J284">
    <cfRule type="cellIs" dxfId="173" priority="2" operator="equal">
      <formula>0</formula>
    </cfRule>
  </conditionalFormatting>
  <conditionalFormatting sqref="K15:L22">
    <cfRule type="cellIs" dxfId="172" priority="5602" operator="equal">
      <formula>0</formula>
    </cfRule>
  </conditionalFormatting>
  <conditionalFormatting sqref="K27:L31">
    <cfRule type="cellIs" dxfId="171" priority="91" operator="equal">
      <formula>0</formula>
    </cfRule>
  </conditionalFormatting>
  <conditionalFormatting sqref="K35:L43">
    <cfRule type="cellIs" dxfId="170" priority="15" operator="equal">
      <formula>0</formula>
    </cfRule>
  </conditionalFormatting>
  <conditionalFormatting sqref="K47:L59">
    <cfRule type="cellIs" dxfId="169" priority="24" operator="equal">
      <formula>0</formula>
    </cfRule>
  </conditionalFormatting>
  <conditionalFormatting sqref="K63:L64">
    <cfRule type="cellIs" dxfId="168" priority="3812" operator="equal">
      <formula>0</formula>
    </cfRule>
  </conditionalFormatting>
  <conditionalFormatting sqref="K68:L69">
    <cfRule type="cellIs" dxfId="167" priority="3454" operator="equal">
      <formula>0</formula>
    </cfRule>
  </conditionalFormatting>
  <conditionalFormatting sqref="K162:L267">
    <cfRule type="cellIs" dxfId="166" priority="36" operator="equal">
      <formula>0</formula>
    </cfRule>
  </conditionalFormatting>
  <conditionalFormatting sqref="K269:L284">
    <cfRule type="cellIs" dxfId="165" priority="3" operator="equal">
      <formula>0</formula>
    </cfRule>
  </conditionalFormatting>
  <conditionalFormatting sqref="M27:M30">
    <cfRule type="cellIs" dxfId="164" priority="88" operator="equal">
      <formula>0</formula>
    </cfRule>
  </conditionalFormatting>
  <conditionalFormatting sqref="M35:M42">
    <cfRule type="cellIs" dxfId="163" priority="12" operator="equal">
      <formula>0</formula>
    </cfRule>
  </conditionalFormatting>
  <conditionalFormatting sqref="M47:M58">
    <cfRule type="cellIs" dxfId="162" priority="22" operator="equal">
      <formula>0</formula>
    </cfRule>
  </conditionalFormatting>
  <conditionalFormatting sqref="M63">
    <cfRule type="cellIs" dxfId="161" priority="3310" operator="equal">
      <formula>0</formula>
    </cfRule>
  </conditionalFormatting>
  <conditionalFormatting sqref="M165:M267">
    <cfRule type="cellIs" dxfId="160" priority="33" operator="equal">
      <formula>0</formula>
    </cfRule>
  </conditionalFormatting>
  <conditionalFormatting sqref="M270:M281">
    <cfRule type="cellIs" dxfId="159" priority="602" operator="equal">
      <formula>0</formula>
    </cfRule>
  </conditionalFormatting>
  <conditionalFormatting sqref="M282:Q282">
    <cfRule type="cellIs" dxfId="158" priority="4" operator="equal">
      <formula>0</formula>
    </cfRule>
  </conditionalFormatting>
  <conditionalFormatting sqref="M16:V22 F23:V26 F32:V34 F44:V46 S47:V52 S54:V54 F60:V62 K65:V65 M66:V67 M68:O68 Q68:V68 F70:V72 F73:O76 Q73:V76 F77:V80 F81:O85 Q81:V85 F86:V88 N89:V89 N90:O97 Q90:V97 R98:V147 F148:V151 H152:O154 Q152:V155 F155:O155 F156:V158 F159:O159 Q159:V159 K160:V161 M162:V163 M287:V287">
    <cfRule type="cellIs" dxfId="157" priority="9" operator="equal">
      <formula>0</formula>
    </cfRule>
  </conditionalFormatting>
  <conditionalFormatting sqref="N98:Q98 N99:O109 Q99:Q110">
    <cfRule type="cellIs" dxfId="156" priority="2728" operator="equal">
      <formula>0</formula>
    </cfRule>
  </conditionalFormatting>
  <conditionalFormatting sqref="N111:Q111 N112:O122 Q112:Q123">
    <cfRule type="cellIs" dxfId="155" priority="8" operator="equal">
      <formula>0</formula>
    </cfRule>
  </conditionalFormatting>
  <conditionalFormatting sqref="N124:Q124 N125:O134 Q125:Q134 N135:Q136 N137:O147 Q137:Q147">
    <cfRule type="cellIs" dxfId="154" priority="7" operator="equal">
      <formula>0</formula>
    </cfRule>
  </conditionalFormatting>
  <conditionalFormatting sqref="N285:U285">
    <cfRule type="cellIs" dxfId="153" priority="7107" operator="equal">
      <formula>0</formula>
    </cfRule>
  </conditionalFormatting>
  <conditionalFormatting sqref="O107:O109 N110:P110">
    <cfRule type="cellIs" dxfId="152" priority="2705" operator="equal">
      <formula>0</formula>
    </cfRule>
  </conditionalFormatting>
  <conditionalFormatting sqref="O120:O122 N123:P123">
    <cfRule type="cellIs" dxfId="151" priority="1748" operator="equal">
      <formula>0</formula>
    </cfRule>
  </conditionalFormatting>
  <conditionalFormatting sqref="O145:O147">
    <cfRule type="cellIs" dxfId="150" priority="2112" operator="equal">
      <formula>0</formula>
    </cfRule>
  </conditionalFormatting>
  <conditionalFormatting sqref="R27:R31">
    <cfRule type="cellIs" dxfId="149" priority="86" operator="equal">
      <formula>0</formula>
    </cfRule>
  </conditionalFormatting>
  <conditionalFormatting sqref="R35:R42">
    <cfRule type="cellIs" dxfId="148" priority="10" operator="equal">
      <formula>0</formula>
    </cfRule>
  </conditionalFormatting>
  <conditionalFormatting sqref="R63">
    <cfRule type="cellIs" dxfId="147" priority="251" operator="equal">
      <formula>0</formula>
    </cfRule>
  </conditionalFormatting>
  <conditionalFormatting sqref="R165:R267">
    <cfRule type="cellIs" dxfId="146" priority="31" operator="equal">
      <formula>0</formula>
    </cfRule>
  </conditionalFormatting>
  <conditionalFormatting sqref="R270:R281">
    <cfRule type="cellIs" dxfId="145" priority="215" operator="equal">
      <formula>0</formula>
    </cfRule>
  </conditionalFormatting>
  <conditionalFormatting sqref="S53:S54">
    <cfRule type="cellIs" dxfId="144" priority="3729" operator="equal">
      <formula>0</formula>
    </cfRule>
  </conditionalFormatting>
  <conditionalFormatting sqref="X16:AO26 AY17:BP25">
    <cfRule type="cellIs" dxfId="143" priority="6230" operator="equal">
      <formula>0</formula>
    </cfRule>
  </conditionalFormatting>
  <conditionalFormatting sqref="X45:AO52">
    <cfRule type="cellIs" dxfId="142" priority="3931" operator="equal">
      <formula>0</formula>
    </cfRule>
  </conditionalFormatting>
  <conditionalFormatting sqref="X61:AO62">
    <cfRule type="cellIs" dxfId="141" priority="3832" operator="equal">
      <formula>0</formula>
    </cfRule>
  </conditionalFormatting>
  <conditionalFormatting sqref="X66:AO68">
    <cfRule type="cellIs" dxfId="140" priority="3453" operator="equal">
      <formula>0</formula>
    </cfRule>
  </conditionalFormatting>
  <conditionalFormatting sqref="X71:AO77 AY71:BP77">
    <cfRule type="cellIs" dxfId="139" priority="3141" operator="equal">
      <formula>0</formula>
    </cfRule>
  </conditionalFormatting>
  <conditionalFormatting sqref="X286:AO286 AY286:BP286">
    <cfRule type="cellIs" dxfId="138" priority="7118" operator="equal">
      <formula>0</formula>
    </cfRule>
  </conditionalFormatting>
  <conditionalFormatting sqref="AY33:BP33 X33:AO34">
    <cfRule type="cellIs" dxfId="137" priority="6764" operator="equal">
      <formula>0</formula>
    </cfRule>
  </conditionalFormatting>
  <conditionalFormatting sqref="AY45:BP45">
    <cfRule type="cellIs" dxfId="136" priority="7294" operator="equal">
      <formula>0</formula>
    </cfRule>
  </conditionalFormatting>
  <conditionalFormatting sqref="AY66:BP66">
    <cfRule type="cellIs" dxfId="135" priority="3833" operator="equal">
      <formula>0</formula>
    </cfRule>
  </conditionalFormatting>
  <conditionalFormatting sqref="AY79:BP150 X79:AO163">
    <cfRule type="cellIs" dxfId="134" priority="277" operator="equal">
      <formula>0</formula>
    </cfRule>
  </conditionalFormatting>
  <conditionalFormatting sqref="AY152:BP157">
    <cfRule type="cellIs" dxfId="133" priority="6070" operator="equal">
      <formula>0</formula>
    </cfRule>
  </conditionalFormatting>
  <conditionalFormatting sqref="AY159:BP162">
    <cfRule type="cellIs" dxfId="132" priority="6041" operator="equal">
      <formula>0</formula>
    </cfRule>
  </conditionalFormatting>
  <pageMargins left="0.7" right="0.7" top="0.75" bottom="0.75" header="0.3" footer="0.3"/>
  <pageSetup paperSize="8" scale="80" fitToHeight="0" orientation="landscape" r:id="rId1"/>
  <headerFooter>
    <oddFooter>&amp;R&amp;A
&amp;Pde&amp;N</oddFooter>
  </headerFooter>
  <colBreaks count="1" manualBreakCount="1">
    <brk id="17" max="2817" man="1"/>
  </col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8" tint="0.39997558519241921"/>
    <pageSetUpPr fitToPage="1"/>
  </sheetPr>
  <dimension ref="A1:M37"/>
  <sheetViews>
    <sheetView workbookViewId="0">
      <selection activeCell="F6" sqref="F6"/>
    </sheetView>
  </sheetViews>
  <sheetFormatPr defaultColWidth="2.7109375" defaultRowHeight="16.5" customHeight="1" x14ac:dyDescent="0.2"/>
  <cols>
    <col min="1" max="1" width="16.42578125" style="526" customWidth="1"/>
    <col min="2" max="2" width="60.7109375" style="546" customWidth="1"/>
    <col min="3" max="3" width="25.7109375" style="526" customWidth="1"/>
    <col min="4" max="4" width="10.7109375" style="526" customWidth="1"/>
    <col min="5" max="8" width="25.7109375" style="526" customWidth="1"/>
    <col min="9" max="9" width="3.7109375" style="525" hidden="1" customWidth="1"/>
    <col min="10" max="10" width="4" style="526" hidden="1" customWidth="1"/>
    <col min="11" max="11" width="21.85546875" style="526" hidden="1" customWidth="1"/>
    <col min="12" max="12" width="16.42578125" style="526" hidden="1" customWidth="1"/>
    <col min="13" max="13" width="22.5703125" style="526" customWidth="1"/>
    <col min="14" max="16384" width="2.7109375" style="526"/>
  </cols>
  <sheetData>
    <row r="1" spans="1:13" ht="16.5" customHeight="1" x14ac:dyDescent="0.2">
      <c r="A1" s="575"/>
      <c r="B1" s="576"/>
      <c r="C1" s="577"/>
      <c r="D1" s="577"/>
      <c r="E1" s="577"/>
      <c r="F1" s="577"/>
      <c r="G1" s="577"/>
      <c r="H1" s="578"/>
    </row>
    <row r="2" spans="1:13" ht="16.5" customHeight="1" x14ac:dyDescent="0.25">
      <c r="A2" s="1087" t="s">
        <v>4669</v>
      </c>
      <c r="B2" s="1088"/>
      <c r="C2" s="1088"/>
      <c r="D2" s="1088"/>
      <c r="E2" s="1088"/>
      <c r="F2" s="1088"/>
      <c r="G2" s="1088"/>
      <c r="H2" s="1089"/>
      <c r="I2" s="527"/>
    </row>
    <row r="3" spans="1:13" ht="16.5" customHeight="1" x14ac:dyDescent="0.25">
      <c r="A3" s="1087" t="str">
        <f>ORÇAMENTO!C5</f>
        <v>PRODUTO 5 - VOLUME V - PACOTE B</v>
      </c>
      <c r="B3" s="1088"/>
      <c r="C3" s="1088"/>
      <c r="D3" s="1088"/>
      <c r="E3" s="1088"/>
      <c r="F3" s="1088"/>
      <c r="G3" s="1088"/>
      <c r="H3" s="1089"/>
      <c r="I3" s="527"/>
    </row>
    <row r="4" spans="1:13" ht="16.5" customHeight="1" x14ac:dyDescent="0.25">
      <c r="A4" s="1087" t="str">
        <f>ORÇAMENTO!C6</f>
        <v>ZONA "O" - AVENIDA BRASIL ATÉ O BAIRRO PEDRA BONITA</v>
      </c>
      <c r="B4" s="1088"/>
      <c r="C4" s="1088"/>
      <c r="D4" s="1088"/>
      <c r="E4" s="1088"/>
      <c r="F4" s="1088"/>
      <c r="G4" s="1088"/>
      <c r="H4" s="1089"/>
      <c r="I4" s="527"/>
    </row>
    <row r="5" spans="1:13" ht="16.5" customHeight="1" x14ac:dyDescent="0.25">
      <c r="A5" s="1084" t="str">
        <f>ORÇAMENTO!C7</f>
        <v>118-MG19-A-PE-GER-OR-002-R3-D</v>
      </c>
      <c r="B5" s="1085"/>
      <c r="C5" s="579"/>
      <c r="D5" s="579"/>
      <c r="H5" s="580"/>
      <c r="I5" s="527"/>
    </row>
    <row r="6" spans="1:13" ht="16.5" customHeight="1" x14ac:dyDescent="0.25">
      <c r="A6" s="1084" t="str">
        <f>ORÇAMENTO!C8</f>
        <v>REVISÃO 2</v>
      </c>
      <c r="B6" s="1085"/>
      <c r="C6" s="579"/>
      <c r="D6" s="579"/>
      <c r="H6" s="580"/>
      <c r="I6" s="527"/>
    </row>
    <row r="7" spans="1:13" ht="16.5" customHeight="1" thickBot="1" x14ac:dyDescent="0.25">
      <c r="A7" s="581"/>
      <c r="B7" s="526"/>
      <c r="H7" s="582"/>
    </row>
    <row r="8" spans="1:13" s="530" customFormat="1" ht="16.5" customHeight="1" thickTop="1" thickBot="1" x14ac:dyDescent="0.3">
      <c r="A8" s="1092" t="s">
        <v>4661</v>
      </c>
      <c r="B8" s="1093"/>
      <c r="C8" s="1093"/>
      <c r="D8" s="528"/>
      <c r="E8" s="1094" t="s">
        <v>4662</v>
      </c>
      <c r="F8" s="1095"/>
      <c r="G8" s="1095"/>
      <c r="H8" s="1096"/>
      <c r="I8" s="529"/>
      <c r="K8" s="531"/>
      <c r="L8" s="529"/>
    </row>
    <row r="9" spans="1:13" s="534" customFormat="1" ht="16.5" customHeight="1" thickTop="1" thickBot="1" x14ac:dyDescent="0.3">
      <c r="A9" s="562" t="s">
        <v>4663</v>
      </c>
      <c r="B9" s="532" t="s">
        <v>4664</v>
      </c>
      <c r="C9" s="533" t="s">
        <v>4665</v>
      </c>
      <c r="D9" s="533" t="s">
        <v>20</v>
      </c>
      <c r="E9" s="533">
        <v>1</v>
      </c>
      <c r="F9" s="533">
        <v>2</v>
      </c>
      <c r="G9" s="533">
        <v>3</v>
      </c>
      <c r="H9" s="533">
        <v>4</v>
      </c>
      <c r="I9" s="529"/>
      <c r="K9" s="535"/>
      <c r="L9" s="529"/>
    </row>
    <row r="10" spans="1:13" s="537" customFormat="1" ht="16.5" customHeight="1" thickTop="1" x14ac:dyDescent="0.25">
      <c r="A10" s="1099">
        <v>1</v>
      </c>
      <c r="B10" s="1097" t="str">
        <f>VLOOKUP(A10,ORÇAMENTO!B:D,2,FALSE)</f>
        <v>CANTEIRO DE OBRA  E ADMINISTRAÇÃO LOCAL</v>
      </c>
      <c r="C10" s="1091">
        <f>ORÇAMENTO!M24</f>
        <v>48054.49</v>
      </c>
      <c r="D10" s="1090">
        <f>C10/$C$35</f>
        <v>1.7041892498426071E-2</v>
      </c>
      <c r="E10" s="550">
        <f>$C$10/ORÇAMENTO!$E$20</f>
        <v>12013.622499999999</v>
      </c>
      <c r="F10" s="550">
        <f>$C$10/ORÇAMENTO!$E$20</f>
        <v>12013.622499999999</v>
      </c>
      <c r="G10" s="550">
        <f>$C$10/ORÇAMENTO!$E$20</f>
        <v>12013.622499999999</v>
      </c>
      <c r="H10" s="550">
        <f>$C$10/ORÇAMENTO!$E$20</f>
        <v>12013.622499999999</v>
      </c>
      <c r="I10" s="536"/>
      <c r="K10" s="536">
        <f>SUM(E10:H10)</f>
        <v>48054.49</v>
      </c>
      <c r="L10" s="538">
        <f>K10-C10</f>
        <v>0</v>
      </c>
      <c r="M10" s="867"/>
    </row>
    <row r="11" spans="1:13" ht="15" x14ac:dyDescent="0.2">
      <c r="A11" s="1100"/>
      <c r="B11" s="1082"/>
      <c r="C11" s="1086"/>
      <c r="D11" s="1083"/>
      <c r="E11" s="868">
        <f>E10/$C$10</f>
        <v>0.25</v>
      </c>
      <c r="F11" s="868">
        <f t="shared" ref="F11:H11" si="0">F10/$C$10</f>
        <v>0.25</v>
      </c>
      <c r="G11" s="868">
        <f t="shared" si="0"/>
        <v>0.25</v>
      </c>
      <c r="H11" s="868">
        <f t="shared" si="0"/>
        <v>0.25</v>
      </c>
      <c r="I11" s="536"/>
      <c r="K11" s="539"/>
      <c r="M11" s="867"/>
    </row>
    <row r="12" spans="1:13" s="537" customFormat="1" ht="16.5" customHeight="1" x14ac:dyDescent="0.25">
      <c r="A12" s="1100">
        <v>2</v>
      </c>
      <c r="B12" s="1082" t="str">
        <f>VLOOKUP(A12,ORÇAMENTO!B:D,2,FALSE)</f>
        <v>SERVIÇOS PRELIMINARES</v>
      </c>
      <c r="C12" s="1086">
        <f>ORÇAMENTO!M32</f>
        <v>61115.340799999991</v>
      </c>
      <c r="D12" s="1083">
        <f>C12/$C$35</f>
        <v>2.1673751358473946E-2</v>
      </c>
      <c r="E12" s="550">
        <f>$C$12/ORÇAMENTO!$E$20</f>
        <v>15278.835199999998</v>
      </c>
      <c r="F12" s="550">
        <f>$C$12/ORÇAMENTO!$E$20</f>
        <v>15278.835199999998</v>
      </c>
      <c r="G12" s="550">
        <f>$C$12/ORÇAMENTO!$E$20</f>
        <v>15278.835199999998</v>
      </c>
      <c r="H12" s="550">
        <f>$C$12/ORÇAMENTO!$E$20</f>
        <v>15278.835199999998</v>
      </c>
      <c r="I12" s="536"/>
      <c r="K12" s="536">
        <f>SUM(E12:H12)</f>
        <v>61115.340799999991</v>
      </c>
      <c r="L12" s="538">
        <f>K12-C12</f>
        <v>0</v>
      </c>
      <c r="M12" s="867"/>
    </row>
    <row r="13" spans="1:13" ht="15" x14ac:dyDescent="0.2">
      <c r="A13" s="1100"/>
      <c r="B13" s="1082"/>
      <c r="C13" s="1086"/>
      <c r="D13" s="1083"/>
      <c r="E13" s="868">
        <f>E12/$C$12</f>
        <v>0.25</v>
      </c>
      <c r="F13" s="868">
        <f t="shared" ref="F13:H13" si="1">F12/$C$12</f>
        <v>0.25</v>
      </c>
      <c r="G13" s="868">
        <f t="shared" si="1"/>
        <v>0.25</v>
      </c>
      <c r="H13" s="868">
        <f t="shared" si="1"/>
        <v>0.25</v>
      </c>
      <c r="I13" s="536"/>
      <c r="K13" s="539"/>
      <c r="M13" s="867"/>
    </row>
    <row r="14" spans="1:13" s="537" customFormat="1" ht="16.5" customHeight="1" x14ac:dyDescent="0.25">
      <c r="A14" s="1100">
        <v>3</v>
      </c>
      <c r="B14" s="1082" t="str">
        <f>VLOOKUP(A14,ORÇAMENTO!B:D,2,FALSE)</f>
        <v>DEMOLIÇÕES E RECOMPOSIÇÕES</v>
      </c>
      <c r="C14" s="1086">
        <f>ORÇAMENTO!M44</f>
        <v>479849.43297936511</v>
      </c>
      <c r="D14" s="1083">
        <f>C14/$C$35</f>
        <v>0.1701722867574923</v>
      </c>
      <c r="E14" s="550">
        <f>$C$14/ORÇAMENTO!$E$20</f>
        <v>119962.35824484128</v>
      </c>
      <c r="F14" s="550">
        <f>$C$14/ORÇAMENTO!$E$20</f>
        <v>119962.35824484128</v>
      </c>
      <c r="G14" s="550">
        <f>$C$14/ORÇAMENTO!$E$20</f>
        <v>119962.35824484128</v>
      </c>
      <c r="H14" s="550">
        <f>$C$14/ORÇAMENTO!$E$20</f>
        <v>119962.35824484128</v>
      </c>
      <c r="I14" s="536"/>
      <c r="K14" s="536">
        <f>SUM(E14:H14)</f>
        <v>479849.43297936511</v>
      </c>
      <c r="L14" s="538">
        <f>K14-C14</f>
        <v>0</v>
      </c>
      <c r="M14" s="867"/>
    </row>
    <row r="15" spans="1:13" ht="15" x14ac:dyDescent="0.2">
      <c r="A15" s="1100"/>
      <c r="B15" s="1082"/>
      <c r="C15" s="1086"/>
      <c r="D15" s="1083"/>
      <c r="E15" s="868">
        <f>E14/C14</f>
        <v>0.25</v>
      </c>
      <c r="F15" s="868">
        <f t="shared" ref="F15:H15" si="2">F14/$C$14</f>
        <v>0.25</v>
      </c>
      <c r="G15" s="868">
        <f t="shared" si="2"/>
        <v>0.25</v>
      </c>
      <c r="H15" s="868">
        <f t="shared" si="2"/>
        <v>0.25</v>
      </c>
      <c r="I15" s="536"/>
      <c r="K15" s="539"/>
      <c r="M15" s="867"/>
    </row>
    <row r="16" spans="1:13" s="537" customFormat="1" ht="16.5" customHeight="1" x14ac:dyDescent="0.25">
      <c r="A16" s="1100">
        <v>4</v>
      </c>
      <c r="B16" s="1082" t="str">
        <f>VLOOKUP(A16,ORÇAMENTO!B:D,2,FALSE)</f>
        <v>MOVIMENTAÇÃO DE TERRA</v>
      </c>
      <c r="C16" s="1086">
        <f>ORÇAMENTO!M60</f>
        <v>502510.10246112896</v>
      </c>
      <c r="D16" s="1083">
        <f>C16/$C$35</f>
        <v>0.17820859498281286</v>
      </c>
      <c r="E16" s="550">
        <f>$C$16/ORÇAMENTO!$E$20</f>
        <v>125627.52561528224</v>
      </c>
      <c r="F16" s="550">
        <f>$C$16/ORÇAMENTO!$E$20</f>
        <v>125627.52561528224</v>
      </c>
      <c r="G16" s="550">
        <f>$C$16/ORÇAMENTO!$E$20</f>
        <v>125627.52561528224</v>
      </c>
      <c r="H16" s="550">
        <f>$C$16/ORÇAMENTO!$E$20</f>
        <v>125627.52561528224</v>
      </c>
      <c r="I16" s="536"/>
      <c r="K16" s="536">
        <f>SUM(E16:H16)</f>
        <v>502510.10246112896</v>
      </c>
      <c r="L16" s="538">
        <f>K16-C16</f>
        <v>0</v>
      </c>
      <c r="M16" s="867"/>
    </row>
    <row r="17" spans="1:13" ht="15" x14ac:dyDescent="0.2">
      <c r="A17" s="1100"/>
      <c r="B17" s="1082"/>
      <c r="C17" s="1086"/>
      <c r="D17" s="1083"/>
      <c r="E17" s="868">
        <f>E16/$C$16</f>
        <v>0.25</v>
      </c>
      <c r="F17" s="868">
        <f t="shared" ref="F17:H17" si="3">F16/$C$16</f>
        <v>0.25</v>
      </c>
      <c r="G17" s="868">
        <f t="shared" si="3"/>
        <v>0.25</v>
      </c>
      <c r="H17" s="868">
        <f t="shared" si="3"/>
        <v>0.25</v>
      </c>
      <c r="I17" s="536"/>
      <c r="K17" s="539"/>
      <c r="M17" s="867"/>
    </row>
    <row r="18" spans="1:13" s="537" customFormat="1" ht="16.5" customHeight="1" x14ac:dyDescent="0.25">
      <c r="A18" s="1100">
        <v>5</v>
      </c>
      <c r="B18" s="1082" t="str">
        <f>VLOOKUP(A18,ORÇAMENTO!B:D,2,FALSE)</f>
        <v>ESGOTAMENTO</v>
      </c>
      <c r="C18" s="1086">
        <f>ORÇAMENTO!M65</f>
        <v>865.99385142857125</v>
      </c>
      <c r="D18" s="1083">
        <f>C18/$C$35</f>
        <v>3.0711332323667714E-4</v>
      </c>
      <c r="E18" s="550">
        <f>$C$18/ORÇAMENTO!$E$20</f>
        <v>216.49846285714281</v>
      </c>
      <c r="F18" s="550">
        <f>$C$18/ORÇAMENTO!$E$20</f>
        <v>216.49846285714281</v>
      </c>
      <c r="G18" s="550">
        <f>$C$18/ORÇAMENTO!$E$20</f>
        <v>216.49846285714281</v>
      </c>
      <c r="H18" s="550">
        <f>$C$18/ORÇAMENTO!$E$20</f>
        <v>216.49846285714281</v>
      </c>
      <c r="I18" s="536"/>
      <c r="K18" s="536">
        <f>SUM(E18:H18)</f>
        <v>865.99385142857125</v>
      </c>
      <c r="L18" s="538">
        <f>K18-C18</f>
        <v>0</v>
      </c>
      <c r="M18" s="867"/>
    </row>
    <row r="19" spans="1:13" ht="15" x14ac:dyDescent="0.2">
      <c r="A19" s="1100"/>
      <c r="B19" s="1082"/>
      <c r="C19" s="1086"/>
      <c r="D19" s="1083"/>
      <c r="E19" s="868">
        <f>E18/$C$18</f>
        <v>0.25</v>
      </c>
      <c r="F19" s="868">
        <f t="shared" ref="F19:H19" si="4">F18/$C$18</f>
        <v>0.25</v>
      </c>
      <c r="G19" s="868">
        <f t="shared" si="4"/>
        <v>0.25</v>
      </c>
      <c r="H19" s="868">
        <f t="shared" si="4"/>
        <v>0.25</v>
      </c>
      <c r="I19" s="536"/>
      <c r="K19" s="539"/>
      <c r="M19" s="867"/>
    </row>
    <row r="20" spans="1:13" s="537" customFormat="1" ht="16.5" customHeight="1" x14ac:dyDescent="0.25">
      <c r="A20" s="1100">
        <v>6</v>
      </c>
      <c r="B20" s="1082" t="str">
        <f>VLOOKUP(A20,ORÇAMENTO!B:D,2,FALSE)</f>
        <v>ESCORAMENTO DE VALAS</v>
      </c>
      <c r="C20" s="1086">
        <f>ORÇAMENTO!M70</f>
        <v>235915.09972400003</v>
      </c>
      <c r="D20" s="1083">
        <f>C20/$C$35</f>
        <v>8.3664185557933812E-2</v>
      </c>
      <c r="E20" s="550">
        <f>$C$20/ORÇAMENTO!$E$20</f>
        <v>58978.774931000007</v>
      </c>
      <c r="F20" s="550">
        <f>$C$20/ORÇAMENTO!$E$20</f>
        <v>58978.774931000007</v>
      </c>
      <c r="G20" s="550">
        <f>$C$20/ORÇAMENTO!$E$20</f>
        <v>58978.774931000007</v>
      </c>
      <c r="H20" s="550">
        <f>$C$20/ORÇAMENTO!$E$20</f>
        <v>58978.774931000007</v>
      </c>
      <c r="I20" s="536"/>
      <c r="K20" s="536">
        <f>SUM(E20:H20)</f>
        <v>235915.09972400003</v>
      </c>
      <c r="L20" s="538">
        <f>K20-C20</f>
        <v>0</v>
      </c>
      <c r="M20" s="867"/>
    </row>
    <row r="21" spans="1:13" ht="15" x14ac:dyDescent="0.2">
      <c r="A21" s="1100"/>
      <c r="B21" s="1082"/>
      <c r="C21" s="1086"/>
      <c r="D21" s="1083"/>
      <c r="E21" s="868">
        <f>E20/$C$20</f>
        <v>0.25</v>
      </c>
      <c r="F21" s="868">
        <f t="shared" ref="F21:H21" si="5">F20/$C$20</f>
        <v>0.25</v>
      </c>
      <c r="G21" s="868">
        <f t="shared" si="5"/>
        <v>0.25</v>
      </c>
      <c r="H21" s="868">
        <f t="shared" si="5"/>
        <v>0.25</v>
      </c>
      <c r="I21" s="536"/>
      <c r="K21" s="539"/>
      <c r="M21" s="867"/>
    </row>
    <row r="22" spans="1:13" s="537" customFormat="1" ht="16.5" customHeight="1" x14ac:dyDescent="0.25">
      <c r="A22" s="1100">
        <v>7</v>
      </c>
      <c r="B22" s="1082" t="str">
        <f>VLOOKUP(A22,ORÇAMENTO!B:D,2,FALSE)</f>
        <v>ASSENTAMENTOS</v>
      </c>
      <c r="C22" s="1086">
        <f>ORÇAMENTO!M78</f>
        <v>41661.238399999995</v>
      </c>
      <c r="D22" s="1083">
        <f>C22/$C$35</f>
        <v>1.4774609951413491E-2</v>
      </c>
      <c r="E22" s="550">
        <f>$C$22/ORÇAMENTO!$E$20</f>
        <v>10415.309599999999</v>
      </c>
      <c r="F22" s="550">
        <f>$C$22/ORÇAMENTO!$E$20</f>
        <v>10415.309599999999</v>
      </c>
      <c r="G22" s="550">
        <f>$C$22/ORÇAMENTO!$E$20</f>
        <v>10415.309599999999</v>
      </c>
      <c r="H22" s="550">
        <f>$C$22/ORÇAMENTO!$E$20</f>
        <v>10415.309599999999</v>
      </c>
      <c r="I22" s="536"/>
      <c r="K22" s="536">
        <f>SUM(E22:H22)</f>
        <v>41661.238399999995</v>
      </c>
      <c r="L22" s="538">
        <f>K22-C22</f>
        <v>0</v>
      </c>
      <c r="M22" s="867"/>
    </row>
    <row r="23" spans="1:13" ht="15" x14ac:dyDescent="0.2">
      <c r="A23" s="1100"/>
      <c r="B23" s="1082"/>
      <c r="C23" s="1086"/>
      <c r="D23" s="1083"/>
      <c r="E23" s="868">
        <f>E22/$C$22</f>
        <v>0.25</v>
      </c>
      <c r="F23" s="868">
        <f t="shared" ref="F23:H23" si="6">F22/$C$22</f>
        <v>0.25</v>
      </c>
      <c r="G23" s="868">
        <f t="shared" si="6"/>
        <v>0.25</v>
      </c>
      <c r="H23" s="868">
        <f t="shared" si="6"/>
        <v>0.25</v>
      </c>
      <c r="I23" s="536"/>
      <c r="K23" s="539"/>
      <c r="M23" s="867"/>
    </row>
    <row r="24" spans="1:13" s="537" customFormat="1" ht="16.5" customHeight="1" x14ac:dyDescent="0.25">
      <c r="A24" s="1100">
        <v>8</v>
      </c>
      <c r="B24" s="1082" t="str">
        <f>VLOOKUP(A24,ORÇAMENTO!B:D,2,FALSE)</f>
        <v>INSTALAÇÃO DE PRODUÇÃO</v>
      </c>
      <c r="C24" s="1086">
        <f>ORÇAMENTO!M86</f>
        <v>79212.95574948375</v>
      </c>
      <c r="D24" s="1083">
        <f>C24/$C$35</f>
        <v>2.8091832342103381E-2</v>
      </c>
      <c r="E24" s="550">
        <f>$C$24/ORÇAMENTO!$E$20</f>
        <v>19803.238937370937</v>
      </c>
      <c r="F24" s="550">
        <f>$C$24/ORÇAMENTO!$E$20</f>
        <v>19803.238937370937</v>
      </c>
      <c r="G24" s="550">
        <f>$C$24/ORÇAMENTO!$E$20</f>
        <v>19803.238937370937</v>
      </c>
      <c r="H24" s="550">
        <f>$C$24/ORÇAMENTO!$E$20</f>
        <v>19803.238937370937</v>
      </c>
      <c r="I24" s="536"/>
      <c r="K24" s="536">
        <f>SUM(E24:H24)</f>
        <v>79212.95574948375</v>
      </c>
      <c r="L24" s="538">
        <f>K24-C24</f>
        <v>0</v>
      </c>
      <c r="M24" s="867"/>
    </row>
    <row r="25" spans="1:13" ht="15" x14ac:dyDescent="0.2">
      <c r="A25" s="1100"/>
      <c r="B25" s="1082"/>
      <c r="C25" s="1086"/>
      <c r="D25" s="1083"/>
      <c r="E25" s="868">
        <f>E24/$C$24</f>
        <v>0.25</v>
      </c>
      <c r="F25" s="868">
        <f t="shared" ref="F25:H25" si="7">F24/$C$24</f>
        <v>0.25</v>
      </c>
      <c r="G25" s="868">
        <f t="shared" si="7"/>
        <v>0.25</v>
      </c>
      <c r="H25" s="868">
        <f t="shared" si="7"/>
        <v>0.25</v>
      </c>
      <c r="I25" s="536"/>
      <c r="K25" s="539"/>
      <c r="M25" s="867"/>
    </row>
    <row r="26" spans="1:13" s="537" customFormat="1" ht="16.5" customHeight="1" x14ac:dyDescent="0.25">
      <c r="A26" s="1100">
        <v>9</v>
      </c>
      <c r="B26" s="1082" t="str">
        <f>VLOOKUP(A26,ORÇAMENTO!B:D,2,FALSE)</f>
        <v>ESTRUTURAS DE CONCRETO</v>
      </c>
      <c r="C26" s="1086">
        <f>ORÇAMENTO!M149</f>
        <v>261973.02017070286</v>
      </c>
      <c r="D26" s="1083">
        <f>C26/$C$35</f>
        <v>9.2905284131350116E-2</v>
      </c>
      <c r="E26" s="551"/>
      <c r="F26" s="551"/>
      <c r="G26" s="551">
        <f>$C$26/ORÇAMENTO!$E$20*2</f>
        <v>130986.51008535143</v>
      </c>
      <c r="H26" s="551">
        <f>$C$26/ORÇAMENTO!$E$20*2</f>
        <v>130986.51008535143</v>
      </c>
      <c r="I26" s="536"/>
      <c r="K26" s="536">
        <f>SUM(E26:H26)</f>
        <v>261973.02017070286</v>
      </c>
      <c r="L26" s="538">
        <f>K26-C26</f>
        <v>0</v>
      </c>
      <c r="M26" s="867"/>
    </row>
    <row r="27" spans="1:13" ht="15" x14ac:dyDescent="0.2">
      <c r="A27" s="1100"/>
      <c r="B27" s="1082"/>
      <c r="C27" s="1086"/>
      <c r="D27" s="1083"/>
      <c r="E27" s="552"/>
      <c r="F27" s="552"/>
      <c r="G27" s="868">
        <f>G26/$C$26</f>
        <v>0.5</v>
      </c>
      <c r="H27" s="868">
        <f>H26/$C$26</f>
        <v>0.5</v>
      </c>
      <c r="I27" s="536"/>
      <c r="K27" s="539"/>
      <c r="M27" s="867"/>
    </row>
    <row r="28" spans="1:13" s="537" customFormat="1" ht="16.5" customHeight="1" x14ac:dyDescent="0.25">
      <c r="A28" s="1100">
        <v>10</v>
      </c>
      <c r="B28" s="1082" t="str">
        <f>VLOOKUP(A28,ORÇAMENTO!B:D,2,FALSE)</f>
        <v>SERVIÇOS COMPLEMENTARES</v>
      </c>
      <c r="C28" s="1086">
        <f>ORÇAMENTO!M156</f>
        <v>4084.7782797</v>
      </c>
      <c r="D28" s="1083">
        <f>C28/$C$35</f>
        <v>1.4486128626597262E-3</v>
      </c>
      <c r="E28" s="550">
        <f>$C$28/ORÇAMENTO!$E$20</f>
        <v>1021.194569925</v>
      </c>
      <c r="F28" s="550">
        <f>$C$28/ORÇAMENTO!$E$20</f>
        <v>1021.194569925</v>
      </c>
      <c r="G28" s="550">
        <f>$C$28/ORÇAMENTO!$E$20</f>
        <v>1021.194569925</v>
      </c>
      <c r="H28" s="550">
        <f>$C$28/ORÇAMENTO!$E$20</f>
        <v>1021.194569925</v>
      </c>
      <c r="I28" s="536"/>
      <c r="K28" s="536">
        <f>SUM(E28:H28)</f>
        <v>4084.7782797</v>
      </c>
      <c r="L28" s="538">
        <f>K28-C28</f>
        <v>0</v>
      </c>
      <c r="M28" s="867"/>
    </row>
    <row r="29" spans="1:13" ht="15" x14ac:dyDescent="0.2">
      <c r="A29" s="1100"/>
      <c r="B29" s="1082"/>
      <c r="C29" s="1086"/>
      <c r="D29" s="1083"/>
      <c r="E29" s="868">
        <f>E28/$C$28</f>
        <v>0.25</v>
      </c>
      <c r="F29" s="868">
        <f t="shared" ref="F29:H29" si="8">F28/$C$28</f>
        <v>0.25</v>
      </c>
      <c r="G29" s="868">
        <f t="shared" si="8"/>
        <v>0.25</v>
      </c>
      <c r="H29" s="868">
        <f t="shared" si="8"/>
        <v>0.25</v>
      </c>
      <c r="I29" s="536"/>
      <c r="K29" s="539"/>
      <c r="M29" s="867"/>
    </row>
    <row r="30" spans="1:13" s="537" customFormat="1" ht="16.5" customHeight="1" x14ac:dyDescent="0.25">
      <c r="A30" s="1100">
        <v>11</v>
      </c>
      <c r="B30" s="1082" t="str">
        <f>VLOOKUP(A30,ORÇAMENTO!B:D,2,FALSE)</f>
        <v>LIMPEZA, OPERAÇÃO E MANUTENÇÃO</v>
      </c>
      <c r="C30" s="1086">
        <f>ORÇAMENTO!M161</f>
        <v>15433.272439999999</v>
      </c>
      <c r="D30" s="1083">
        <f>C30/$C$35</f>
        <v>5.4732069744450893E-3</v>
      </c>
      <c r="E30" s="550">
        <f>$C$30/ORÇAMENTO!$E$20</f>
        <v>3858.3181099999997</v>
      </c>
      <c r="F30" s="550">
        <f>$C$30/ORÇAMENTO!$E$20</f>
        <v>3858.3181099999997</v>
      </c>
      <c r="G30" s="550">
        <f>$C$30/ORÇAMENTO!$E$20</f>
        <v>3858.3181099999997</v>
      </c>
      <c r="H30" s="550">
        <f>$C$30/ORÇAMENTO!$E$20</f>
        <v>3858.3181099999997</v>
      </c>
      <c r="I30" s="536"/>
      <c r="K30" s="536">
        <f>SUM(E30:H30)</f>
        <v>15433.272439999999</v>
      </c>
      <c r="L30" s="538">
        <f>K30-C30</f>
        <v>0</v>
      </c>
      <c r="M30" s="867"/>
    </row>
    <row r="31" spans="1:13" ht="15" x14ac:dyDescent="0.2">
      <c r="A31" s="1100"/>
      <c r="B31" s="1082"/>
      <c r="C31" s="1086"/>
      <c r="D31" s="1083"/>
      <c r="E31" s="868">
        <f>E30/$C$30</f>
        <v>0.25</v>
      </c>
      <c r="F31" s="868">
        <f t="shared" ref="F31:H31" si="9">F30/$C$30</f>
        <v>0.25</v>
      </c>
      <c r="G31" s="868">
        <f t="shared" si="9"/>
        <v>0.25</v>
      </c>
      <c r="H31" s="868">
        <f t="shared" si="9"/>
        <v>0.25</v>
      </c>
      <c r="I31" s="536"/>
      <c r="K31" s="539"/>
      <c r="M31" s="867"/>
    </row>
    <row r="32" spans="1:13" s="537" customFormat="1" ht="16.5" customHeight="1" x14ac:dyDescent="0.25">
      <c r="A32" s="1100">
        <v>12</v>
      </c>
      <c r="B32" s="1082" t="str">
        <f>VLOOKUP(A32,ORÇAMENTO!B:D,2,FALSE)</f>
        <v>MATERIAIS</v>
      </c>
      <c r="C32" s="1086">
        <f>ORÇAMENTO!M285</f>
        <v>1089110.2821523999</v>
      </c>
      <c r="D32" s="1083">
        <f>C32/$C$35</f>
        <v>0.38623862925965263</v>
      </c>
      <c r="E32" s="550">
        <f>$C$32/ORÇAMENTO!$E$20*2</f>
        <v>544555.14107619994</v>
      </c>
      <c r="F32" s="550">
        <f>$C$32/ORÇAMENTO!$E$20</f>
        <v>272277.57053809997</v>
      </c>
      <c r="G32" s="550">
        <f>$C$32/ORÇAMENTO!$E$20</f>
        <v>272277.57053809997</v>
      </c>
      <c r="H32" s="550"/>
      <c r="I32" s="536"/>
      <c r="K32" s="536">
        <f>SUM(E32:H32)</f>
        <v>1089110.2821523999</v>
      </c>
      <c r="L32" s="538">
        <f>K32-C32</f>
        <v>0</v>
      </c>
      <c r="M32" s="867"/>
    </row>
    <row r="33" spans="1:12" ht="15.75" thickBot="1" x14ac:dyDescent="0.25">
      <c r="A33" s="1101"/>
      <c r="B33" s="1103"/>
      <c r="C33" s="1102"/>
      <c r="D33" s="1098"/>
      <c r="E33" s="868">
        <f>E32/$C$32</f>
        <v>0.5</v>
      </c>
      <c r="F33" s="868">
        <f t="shared" ref="F33:G33" si="10">F32/$C$32</f>
        <v>0.25</v>
      </c>
      <c r="G33" s="868">
        <f t="shared" si="10"/>
        <v>0.25</v>
      </c>
      <c r="H33" s="552"/>
      <c r="I33" s="536"/>
      <c r="K33" s="539"/>
    </row>
    <row r="34" spans="1:12" ht="16.5" customHeight="1" thickTop="1" thickBot="1" x14ac:dyDescent="0.25">
      <c r="A34" s="583" t="s">
        <v>4666</v>
      </c>
      <c r="B34" s="540"/>
      <c r="C34" s="541" t="s">
        <v>4667</v>
      </c>
      <c r="D34" s="542"/>
      <c r="E34" s="543">
        <f>SUM(E32,E30,E28,E26,E24,E22,E20,E18,E16,E14,E12,E10)</f>
        <v>911730.81724747655</v>
      </c>
      <c r="F34" s="543">
        <f>SUM(F32,F30,F28,F26,F24,F22,F20,F18,F16,F14,F12,F10)</f>
        <v>639453.24670937669</v>
      </c>
      <c r="G34" s="543">
        <f>SUM(G32,G30,G28,G26,G24,G22,G20,G18,G16,G14,G12,G10)</f>
        <v>770439.75679472799</v>
      </c>
      <c r="H34" s="584">
        <f>SUM(H32,H30,H28,H26,H24,H22,H20,H18,H16,H14,H12,H10)</f>
        <v>498162.18625662802</v>
      </c>
      <c r="I34" s="544"/>
    </row>
    <row r="35" spans="1:12" ht="16.5" customHeight="1" thickTop="1" x14ac:dyDescent="0.2">
      <c r="A35" s="585" t="s">
        <v>4668</v>
      </c>
      <c r="B35" s="586"/>
      <c r="C35" s="587">
        <f>SUM(C10,C12,C14,C16,C18,C20,C22,C24,C26,C28,C30,C32)</f>
        <v>2819786.0070082089</v>
      </c>
      <c r="D35" s="588">
        <f>C35/$C$35</f>
        <v>1</v>
      </c>
      <c r="E35" s="587">
        <f>E34</f>
        <v>911730.81724747655</v>
      </c>
      <c r="F35" s="589">
        <f>F34+E35</f>
        <v>1551184.0639568532</v>
      </c>
      <c r="G35" s="589">
        <f t="shared" ref="G35:H35" si="11">G34+F35</f>
        <v>2321623.8207515813</v>
      </c>
      <c r="H35" s="589">
        <f t="shared" si="11"/>
        <v>2819786.0070082094</v>
      </c>
      <c r="I35" s="544"/>
      <c r="K35" s="545" t="str">
        <f>IF(H35=ORÇAMENTO!Total,"OK","NÃO OK")</f>
        <v>OK</v>
      </c>
      <c r="L35" s="545"/>
    </row>
    <row r="37" spans="1:12" ht="16.5" customHeight="1" x14ac:dyDescent="0.2">
      <c r="C37" s="547"/>
      <c r="D37" s="547"/>
    </row>
  </sheetData>
  <mergeCells count="55">
    <mergeCell ref="A32:A33"/>
    <mergeCell ref="C32:C33"/>
    <mergeCell ref="B26:B27"/>
    <mergeCell ref="B28:B29"/>
    <mergeCell ref="B30:B31"/>
    <mergeCell ref="B32:B33"/>
    <mergeCell ref="D30:D31"/>
    <mergeCell ref="C20:C21"/>
    <mergeCell ref="A26:A27"/>
    <mergeCell ref="A28:A29"/>
    <mergeCell ref="A30:A31"/>
    <mergeCell ref="C24:C25"/>
    <mergeCell ref="D24:D25"/>
    <mergeCell ref="B20:B21"/>
    <mergeCell ref="B22:B23"/>
    <mergeCell ref="D20:D21"/>
    <mergeCell ref="C22:C23"/>
    <mergeCell ref="D22:D23"/>
    <mergeCell ref="D32:D33"/>
    <mergeCell ref="A10:A11"/>
    <mergeCell ref="A12:A13"/>
    <mergeCell ref="A14:A15"/>
    <mergeCell ref="A16:A17"/>
    <mergeCell ref="A18:A19"/>
    <mergeCell ref="A20:A21"/>
    <mergeCell ref="A22:A23"/>
    <mergeCell ref="A24:A25"/>
    <mergeCell ref="C26:C27"/>
    <mergeCell ref="D26:D27"/>
    <mergeCell ref="C28:C29"/>
    <mergeCell ref="D28:D29"/>
    <mergeCell ref="C30:C31"/>
    <mergeCell ref="B24:B25"/>
    <mergeCell ref="B14:B15"/>
    <mergeCell ref="A2:H2"/>
    <mergeCell ref="A3:H3"/>
    <mergeCell ref="A4:H4"/>
    <mergeCell ref="D10:D11"/>
    <mergeCell ref="C10:C11"/>
    <mergeCell ref="A6:B6"/>
    <mergeCell ref="A8:C8"/>
    <mergeCell ref="E8:H8"/>
    <mergeCell ref="B10:B11"/>
    <mergeCell ref="B16:B17"/>
    <mergeCell ref="B18:B19"/>
    <mergeCell ref="B12:B13"/>
    <mergeCell ref="D12:D13"/>
    <mergeCell ref="A5:B5"/>
    <mergeCell ref="C12:C13"/>
    <mergeCell ref="C14:C15"/>
    <mergeCell ref="D14:D15"/>
    <mergeCell ref="C16:C17"/>
    <mergeCell ref="D16:D17"/>
    <mergeCell ref="C18:C19"/>
    <mergeCell ref="D18:D19"/>
  </mergeCells>
  <pageMargins left="0.7" right="0.7" top="0.75" bottom="0.75" header="0.3" footer="0.3"/>
  <pageSetup paperSize="9" scale="60" fitToHeight="0"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tabColor theme="8" tint="0.39997558519241921"/>
    <pageSetUpPr fitToPage="1"/>
  </sheetPr>
  <dimension ref="A1:AA336"/>
  <sheetViews>
    <sheetView view="pageBreakPreview" topLeftCell="M1" zoomScale="60" zoomScaleNormal="86" workbookViewId="0">
      <selection activeCell="V137" sqref="V137"/>
    </sheetView>
  </sheetViews>
  <sheetFormatPr defaultColWidth="2.7109375" defaultRowHeight="15" x14ac:dyDescent="0.2"/>
  <cols>
    <col min="1" max="2" width="18.140625" style="526" hidden="1" customWidth="1"/>
    <col min="3" max="3" width="9.140625" style="526" hidden="1" customWidth="1"/>
    <col min="4" max="4" width="18.140625" style="526" hidden="1" customWidth="1"/>
    <col min="5" max="6" width="17.85546875" style="591" hidden="1" customWidth="1"/>
    <col min="7" max="7" width="57.7109375" style="526" hidden="1" customWidth="1"/>
    <col min="8" max="8" width="8" style="526" hidden="1" customWidth="1"/>
    <col min="9" max="9" width="21" style="526" hidden="1" customWidth="1"/>
    <col min="10" max="10" width="18.5703125" style="526" hidden="1" customWidth="1"/>
    <col min="11" max="11" width="15.28515625" style="526" hidden="1" customWidth="1"/>
    <col min="12" max="12" width="3.85546875" style="526" hidden="1" customWidth="1"/>
    <col min="13" max="13" width="16.42578125" style="526" customWidth="1"/>
    <col min="14" max="14" width="19.42578125" style="546" customWidth="1"/>
    <col min="15" max="15" width="85.140625" style="546" customWidth="1"/>
    <col min="16" max="16" width="10.7109375" style="526" customWidth="1"/>
    <col min="17" max="17" width="25.7109375" style="664" customWidth="1"/>
    <col min="18" max="19" width="25.7109375" style="591" customWidth="1"/>
    <col min="20" max="20" width="25.7109375" style="526" customWidth="1"/>
    <col min="21" max="21" width="30" style="526" customWidth="1"/>
    <col min="22" max="22" width="10.7109375" style="525" customWidth="1"/>
    <col min="23" max="25" width="25.7109375" style="526" customWidth="1"/>
    <col min="26" max="26" width="7.7109375" style="526" bestFit="1" customWidth="1"/>
    <col min="27" max="27" width="24.42578125" style="526" bestFit="1" customWidth="1"/>
    <col min="28" max="16384" width="2.7109375" style="526"/>
  </cols>
  <sheetData>
    <row r="1" spans="1:27" x14ac:dyDescent="0.2">
      <c r="M1" s="575"/>
      <c r="N1" s="576"/>
      <c r="O1" s="576"/>
      <c r="P1" s="577"/>
      <c r="Q1" s="592"/>
      <c r="R1" s="593"/>
      <c r="S1" s="593"/>
      <c r="T1" s="577"/>
      <c r="U1" s="577"/>
      <c r="V1" s="594"/>
    </row>
    <row r="2" spans="1:27" ht="15.75" x14ac:dyDescent="0.25">
      <c r="M2" s="1087" t="s">
        <v>4922</v>
      </c>
      <c r="N2" s="1088"/>
      <c r="O2" s="1088"/>
      <c r="P2" s="1088"/>
      <c r="Q2" s="1088"/>
      <c r="R2" s="1088"/>
      <c r="S2" s="1088"/>
      <c r="T2" s="1088"/>
      <c r="U2" s="1088"/>
      <c r="V2" s="595"/>
    </row>
    <row r="3" spans="1:27" ht="15.75" x14ac:dyDescent="0.25">
      <c r="M3" s="1087" t="str">
        <f>ORÇAMENTO!C5</f>
        <v>PRODUTO 5 - VOLUME V - PACOTE B</v>
      </c>
      <c r="N3" s="1088"/>
      <c r="O3" s="1088"/>
      <c r="P3" s="1088"/>
      <c r="Q3" s="1088"/>
      <c r="R3" s="1088"/>
      <c r="S3" s="1088"/>
      <c r="T3" s="1088"/>
      <c r="U3" s="1088"/>
      <c r="V3" s="595"/>
    </row>
    <row r="4" spans="1:27" ht="15.75" x14ac:dyDescent="0.25">
      <c r="M4" s="1087" t="str">
        <f>ORÇAMENTO!C6</f>
        <v>ZONA "O" - AVENIDA BRASIL ATÉ O BAIRRO PEDRA BONITA</v>
      </c>
      <c r="N4" s="1088"/>
      <c r="O4" s="1088"/>
      <c r="P4" s="1088"/>
      <c r="Q4" s="1088"/>
      <c r="R4" s="1088"/>
      <c r="S4" s="1088"/>
      <c r="T4" s="1088"/>
      <c r="U4" s="1088"/>
      <c r="V4" s="595"/>
      <c r="X4" s="596"/>
      <c r="Y4" s="597"/>
      <c r="Z4" s="597"/>
      <c r="AA4" s="598"/>
    </row>
    <row r="5" spans="1:27" ht="15.75" x14ac:dyDescent="0.25">
      <c r="M5" s="581"/>
      <c r="O5" s="579"/>
      <c r="P5" s="579"/>
      <c r="Q5" s="599"/>
      <c r="R5" s="600"/>
      <c r="S5" s="600"/>
      <c r="T5" s="601"/>
      <c r="U5" s="601"/>
      <c r="V5" s="595"/>
      <c r="X5" s="602"/>
      <c r="Y5" s="603" t="s">
        <v>4923</v>
      </c>
      <c r="Z5" s="604">
        <f>T7</f>
        <v>0.19658119658119658</v>
      </c>
      <c r="AA5" s="605" t="s">
        <v>4924</v>
      </c>
    </row>
    <row r="6" spans="1:27" ht="15.75" x14ac:dyDescent="0.25">
      <c r="M6" s="1084" t="str">
        <f>ORÇAMENTO!C7</f>
        <v>118-MG19-A-PE-GER-OR-002-R3-D</v>
      </c>
      <c r="N6" s="1085"/>
      <c r="O6" s="579"/>
      <c r="P6" s="579"/>
      <c r="Q6" s="599"/>
      <c r="R6" s="606" t="s">
        <v>4925</v>
      </c>
      <c r="S6" s="607" t="s">
        <v>4926</v>
      </c>
      <c r="T6" s="608" t="s">
        <v>4927</v>
      </c>
      <c r="U6" s="608" t="s">
        <v>4928</v>
      </c>
      <c r="V6" s="595"/>
      <c r="X6" s="602"/>
      <c r="Y6" s="609"/>
      <c r="Z6" s="604">
        <f>U7</f>
        <v>0.79103031335322038</v>
      </c>
      <c r="AA6" s="610" t="s">
        <v>4929</v>
      </c>
    </row>
    <row r="7" spans="1:27" ht="15.75" x14ac:dyDescent="0.25">
      <c r="M7" s="1084" t="str">
        <f>ORÇAMENTO!C8</f>
        <v>REVISÃO 2</v>
      </c>
      <c r="N7" s="1085"/>
      <c r="Q7" s="599"/>
      <c r="R7" s="611" t="s">
        <v>4930</v>
      </c>
      <c r="S7" s="612">
        <v>0.8</v>
      </c>
      <c r="T7" s="613">
        <f>COUNTIF($V$15:$V$5851,R7)/COUNTA($V$15:$V$5851)</f>
        <v>0.19658119658119658</v>
      </c>
      <c r="U7" s="614">
        <f>SUMIF($V$15:$V$5851,R7,$T$15:$T$5851)</f>
        <v>0.79103031335322038</v>
      </c>
      <c r="V7" s="615"/>
      <c r="X7" s="602"/>
      <c r="Y7" s="609"/>
      <c r="Z7" s="616"/>
      <c r="AA7" s="610"/>
    </row>
    <row r="8" spans="1:27" ht="15.75" x14ac:dyDescent="0.25">
      <c r="M8" s="617"/>
      <c r="Q8" s="599"/>
      <c r="R8" s="618" t="s">
        <v>4931</v>
      </c>
      <c r="S8" s="612">
        <v>0.95</v>
      </c>
      <c r="T8" s="613">
        <f>COUNTIF($V$15:$V$5851,R8)/COUNTA($V$15:$V$5851)</f>
        <v>0.29914529914529914</v>
      </c>
      <c r="U8" s="614">
        <f>SUMIF($V$15:$V$5851,R8,$T$15:$T$5851)</f>
        <v>0.15734868589410239</v>
      </c>
      <c r="V8" s="615"/>
      <c r="X8" s="602"/>
      <c r="Y8" s="619" t="s">
        <v>4932</v>
      </c>
      <c r="Z8" s="604">
        <f>T8</f>
        <v>0.29914529914529914</v>
      </c>
      <c r="AA8" s="610" t="s">
        <v>4924</v>
      </c>
    </row>
    <row r="9" spans="1:27" ht="15.75" x14ac:dyDescent="0.25">
      <c r="M9" s="620"/>
      <c r="O9" s="621"/>
      <c r="P9" s="547"/>
      <c r="Q9" s="599"/>
      <c r="R9" s="622" t="s">
        <v>4933</v>
      </c>
      <c r="S9" s="612">
        <v>1</v>
      </c>
      <c r="T9" s="613">
        <f>COUNTIF($V$15:$V$5851,R9)/COUNTA($V$15:$V$5851)</f>
        <v>0.50427350427350426</v>
      </c>
      <c r="U9" s="614">
        <f>SUMIF($V$15:$V$5851,R9,$T$15:$T$5851)</f>
        <v>5.1621000752677171E-2</v>
      </c>
      <c r="V9" s="615"/>
      <c r="X9" s="602"/>
      <c r="Y9" s="609"/>
      <c r="Z9" s="604">
        <f>U8</f>
        <v>0.15734868589410239</v>
      </c>
      <c r="AA9" s="610" t="str">
        <f>AA6</f>
        <v>do orçamento</v>
      </c>
    </row>
    <row r="10" spans="1:27" ht="15.75" x14ac:dyDescent="0.25">
      <c r="M10" s="620"/>
      <c r="O10" s="621"/>
      <c r="P10" s="547"/>
      <c r="Q10" s="599"/>
      <c r="R10" s="623"/>
      <c r="S10" s="624"/>
      <c r="T10" s="625"/>
      <c r="U10" s="626"/>
      <c r="V10" s="615"/>
      <c r="X10" s="602"/>
      <c r="Y10" s="609"/>
      <c r="Z10" s="604"/>
      <c r="AA10" s="610"/>
    </row>
    <row r="11" spans="1:27" ht="15.75" x14ac:dyDescent="0.25">
      <c r="M11" s="620"/>
      <c r="O11" s="621"/>
      <c r="P11" s="547"/>
      <c r="Q11" s="599"/>
      <c r="R11" s="623"/>
      <c r="S11" s="624"/>
      <c r="T11" s="625"/>
      <c r="U11" s="626"/>
      <c r="V11" s="615"/>
      <c r="X11" s="602"/>
      <c r="Y11" s="627" t="s">
        <v>4934</v>
      </c>
      <c r="Z11" s="604">
        <f>T9</f>
        <v>0.50427350427350426</v>
      </c>
      <c r="AA11" s="610" t="s">
        <v>4924</v>
      </c>
    </row>
    <row r="12" spans="1:27" ht="15.75" x14ac:dyDescent="0.25">
      <c r="M12" s="620"/>
      <c r="O12" s="621"/>
      <c r="P12" s="547"/>
      <c r="Q12" s="599"/>
      <c r="R12" s="623"/>
      <c r="S12" s="624"/>
      <c r="T12" s="625"/>
      <c r="U12" s="626"/>
      <c r="V12" s="615"/>
      <c r="X12" s="602"/>
      <c r="Y12" s="628"/>
      <c r="Z12" s="604">
        <f>U9</f>
        <v>5.1621000752677171E-2</v>
      </c>
      <c r="AA12" s="610" t="str">
        <f>AA6</f>
        <v>do orçamento</v>
      </c>
    </row>
    <row r="13" spans="1:27" x14ac:dyDescent="0.2">
      <c r="A13" s="629" t="s">
        <v>4935</v>
      </c>
      <c r="B13" s="629" t="s">
        <v>4936</v>
      </c>
      <c r="C13" s="629" t="s">
        <v>4937</v>
      </c>
      <c r="D13" s="629" t="s">
        <v>4938</v>
      </c>
      <c r="E13" s="630" t="s">
        <v>4939</v>
      </c>
      <c r="F13" s="630" t="s">
        <v>4936</v>
      </c>
      <c r="G13" s="629" t="s">
        <v>4940</v>
      </c>
      <c r="H13" s="629" t="s">
        <v>4941</v>
      </c>
      <c r="I13" s="631" t="s">
        <v>4942</v>
      </c>
      <c r="J13" s="632" t="s">
        <v>4943</v>
      </c>
      <c r="K13" s="629" t="s">
        <v>4944</v>
      </c>
      <c r="M13" s="633"/>
      <c r="N13" s="634"/>
      <c r="O13" s="634"/>
      <c r="P13" s="635"/>
      <c r="Q13" s="636"/>
      <c r="R13" s="637"/>
      <c r="S13" s="637"/>
      <c r="T13" s="635"/>
      <c r="U13" s="635"/>
      <c r="V13" s="638"/>
      <c r="X13" s="639"/>
      <c r="Y13" s="640"/>
      <c r="Z13" s="641"/>
      <c r="AA13" s="642"/>
    </row>
    <row r="14" spans="1:27" s="647" customFormat="1" ht="14.25" x14ac:dyDescent="0.2">
      <c r="A14" s="643"/>
      <c r="B14" s="643"/>
      <c r="C14" s="643"/>
      <c r="D14" s="643"/>
      <c r="E14" s="644"/>
      <c r="F14" s="644"/>
      <c r="G14" s="643"/>
      <c r="H14" s="643"/>
      <c r="I14" s="645"/>
      <c r="J14" s="646"/>
      <c r="K14" s="643"/>
      <c r="M14" s="648" t="s">
        <v>4945</v>
      </c>
      <c r="N14" s="649" t="s">
        <v>4946</v>
      </c>
      <c r="O14" s="650" t="s">
        <v>4940</v>
      </c>
      <c r="P14" s="648" t="s">
        <v>4947</v>
      </c>
      <c r="Q14" s="651" t="s">
        <v>4948</v>
      </c>
      <c r="R14" s="652" t="s">
        <v>4949</v>
      </c>
      <c r="S14" s="652" t="s">
        <v>4950</v>
      </c>
      <c r="T14" s="648" t="s">
        <v>4951</v>
      </c>
      <c r="U14" s="648" t="s">
        <v>4952</v>
      </c>
      <c r="V14" s="653" t="s">
        <v>4953</v>
      </c>
    </row>
    <row r="15" spans="1:27" s="647" customFormat="1" x14ac:dyDescent="0.2">
      <c r="A15" s="647" t="str">
        <f>ORÇAMENTO!A19</f>
        <v>4-100</v>
      </c>
      <c r="B15" s="647" t="str">
        <f>IF(COUNTIF($A$14:A14,A15)=0,A15,0)</f>
        <v>4-100</v>
      </c>
      <c r="C15" s="647">
        <f>IF(B15=0,C14,C14+1)</f>
        <v>1</v>
      </c>
      <c r="D15" s="647" t="str">
        <f>B15</f>
        <v>4-100</v>
      </c>
      <c r="E15" s="654">
        <f>SUMIF(ORÇAMENTO!A:A,'PARETO COM CURVA ABC'!D15,ORÇAMENTO!PreçoTotal)</f>
        <v>34864.33</v>
      </c>
      <c r="F15" s="654" t="str">
        <f>D15</f>
        <v>4-100</v>
      </c>
      <c r="G15" s="647" t="str">
        <f>VLOOKUP(D15,ORÇAMENTO!A:O,3,FALSE)</f>
        <v>ADMINISTRAÇÃO LOCAL</v>
      </c>
      <c r="H15" s="647" t="str">
        <f>VLOOKUP(D15,ORÇAMENTO!A:O,4,FALSE)</f>
        <v>VB</v>
      </c>
      <c r="I15" s="647">
        <f>VLOOKUP(D15,ORÇAMENTO!A:O,8,FALSE)</f>
        <v>1</v>
      </c>
      <c r="J15" s="647">
        <f>IF(ISNA(I15),"",E15/I15)</f>
        <v>34864.33</v>
      </c>
      <c r="M15" s="655">
        <v>1</v>
      </c>
      <c r="N15" s="656" t="str">
        <f t="shared" ref="N15:N78" si="0">VLOOKUP(S15,E:K,2,FALSE)</f>
        <v>5-IM0001</v>
      </c>
      <c r="O15" s="657" t="str">
        <f t="shared" ref="O15:O78" si="1">VLOOKUP(S15,E:K,3,FALSE)</f>
        <v>TUBO C/ PONTA E BOLSA PVC-O PN 12,5 JE DN 300</v>
      </c>
      <c r="P15" s="655" t="str">
        <f t="shared" ref="P15:P78" si="2">VLOOKUP(S15,E:K,4,FALSE)</f>
        <v>M</v>
      </c>
      <c r="Q15" s="658">
        <f t="shared" ref="Q15:Q78" si="3">VLOOKUP(S15,E:K,6,FALSE)</f>
        <v>299.63</v>
      </c>
      <c r="R15" s="659">
        <f>VLOOKUP(S15,E:K,5,FALSE)</f>
        <v>1922.12</v>
      </c>
      <c r="S15" s="659">
        <f>LARGE(E:E,'PARETO COM CURVA ABC'!M15)</f>
        <v>575924.81559999997</v>
      </c>
      <c r="T15" s="660">
        <f t="shared" ref="T15:T78" si="4">S15/SUM(E:E)</f>
        <v>0.20693347441775148</v>
      </c>
      <c r="U15" s="661">
        <f>T15</f>
        <v>0.20693347441775148</v>
      </c>
      <c r="V15" s="662" t="str">
        <f>IF(U15="","",IF(U15&lt;=$S$7,"A",IF(U15&lt;=$S$8,"B","C")))</f>
        <v>A</v>
      </c>
    </row>
    <row r="16" spans="1:27" s="647" customFormat="1" ht="25.5" x14ac:dyDescent="0.2">
      <c r="A16" s="647" t="str">
        <f>ORÇAMENTO!A20</f>
        <v>2-65003890</v>
      </c>
      <c r="B16" s="647" t="str">
        <f>IF(COUNTIF($A$14:A15,A16)=0,A16,0)</f>
        <v>2-65003890</v>
      </c>
      <c r="C16" s="647">
        <f>IF(B16=0,C15,C15+1)</f>
        <v>2</v>
      </c>
      <c r="D16" s="647" t="str">
        <f t="shared" ref="D16:D20" si="5">B16</f>
        <v>2-65003890</v>
      </c>
      <c r="E16" s="654">
        <f>SUMIF(ORÇAMENTO!A:A,'PARETO COM CURVA ABC'!D16,ORÇAMENTO!PreçoTotal)</f>
        <v>3254.52</v>
      </c>
      <c r="F16" s="654" t="str">
        <f t="shared" ref="F16:F20" si="6">D16</f>
        <v>2-65003890</v>
      </c>
      <c r="G16" s="647" t="str">
        <f>VLOOKUP(D16,ORÇAMENTO!A:O,3,FALSE)</f>
        <v>CANTEIRO DE OBRAS - LOCACAO DE CONTAINER ESCRITORIO.</v>
      </c>
      <c r="H16" s="647" t="str">
        <f>VLOOKUP(D16,ORÇAMENTO!A:O,4,FALSE)</f>
        <v>MES</v>
      </c>
      <c r="I16" s="647">
        <f>VLOOKUP(D16,ORÇAMENTO!A:O,8,FALSE)</f>
        <v>4</v>
      </c>
      <c r="J16" s="647">
        <f>IF(ISNA(I16),"",E16/I16)</f>
        <v>813.63</v>
      </c>
      <c r="M16" s="655">
        <f>M15+1</f>
        <v>2</v>
      </c>
      <c r="N16" s="656" t="str">
        <f t="shared" si="0"/>
        <v>1-101570</v>
      </c>
      <c r="O16" s="657" t="str">
        <f t="shared" si="1"/>
        <v>ESCORAMENTO DE VALA, TIPO PONTALETEAMENTO, COM PROFUNDIDADE DE 0 A 1,5 M, LARGURA MENOR QUE 1,5 M. AF_08/2020</v>
      </c>
      <c r="P16" s="655" t="str">
        <f t="shared" si="2"/>
        <v>M2</v>
      </c>
      <c r="Q16" s="658">
        <f t="shared" si="3"/>
        <v>32.680000000000007</v>
      </c>
      <c r="R16" s="659">
        <f t="shared" ref="R16:R78" si="7">VLOOKUP(S16,E:K,5,FALSE)</f>
        <v>7218.9443000000001</v>
      </c>
      <c r="S16" s="659">
        <f>LARGE(E:E,'PARETO COM CURVA ABC'!M16)</f>
        <v>235915.09972400003</v>
      </c>
      <c r="T16" s="660">
        <f t="shared" si="4"/>
        <v>8.4765806110712855E-2</v>
      </c>
      <c r="U16" s="660">
        <f>IF(T16="","",IF(M16&lt;&gt;"",T16+U15,""))</f>
        <v>0.29169928052846433</v>
      </c>
      <c r="V16" s="662" t="str">
        <f t="shared" ref="V16:V79" si="8">IF(U16="","",IF(U16&lt;=$S$7,"A",IF(U16&lt;=$S$8,"B","C")))</f>
        <v>A</v>
      </c>
    </row>
    <row r="17" spans="1:22" s="647" customFormat="1" ht="25.5" x14ac:dyDescent="0.2">
      <c r="A17" s="647" t="str">
        <f>ORÇAMENTO!A21</f>
        <v>2-65002504</v>
      </c>
      <c r="B17" s="647" t="str">
        <f>IF(COUNTIF($A$14:A16,A17)=0,A17,0)</f>
        <v>2-65002504</v>
      </c>
      <c r="C17" s="647">
        <f t="shared" ref="C17:C20" si="9">IF(B17=0,C16,C16+1)</f>
        <v>3</v>
      </c>
      <c r="D17" s="647" t="str">
        <f t="shared" si="5"/>
        <v>2-65002504</v>
      </c>
      <c r="E17" s="654">
        <f>SUMIF(ORÇAMENTO!A:A,'PARETO COM CURVA ABC'!D17,ORÇAMENTO!PreçoTotal)</f>
        <v>6958.32</v>
      </c>
      <c r="F17" s="654" t="str">
        <f t="shared" si="6"/>
        <v>2-65002504</v>
      </c>
      <c r="G17" s="647" t="str">
        <f>VLOOKUP(D17,ORÇAMENTO!A:O,3,FALSE)</f>
        <v>BANHEIRO QUIMICO - CABINE EM FIBRA DE VIDRO, TETO TRANSLUCIDO BRANCO, CAPACIDADE MAXIMA OPERACIONAL 180 LITROS, PORTA PAPEL HIGIENICO, PLACA DE IDENTI</v>
      </c>
      <c r="H17" s="647" t="str">
        <f>VLOOKUP(D17,ORÇAMENTO!A:O,4,FALSE)</f>
        <v>MES</v>
      </c>
      <c r="I17" s="647">
        <f>VLOOKUP(D17,ORÇAMENTO!A:O,8,FALSE)</f>
        <v>4</v>
      </c>
      <c r="J17" s="647">
        <f t="shared" ref="J17:J20" si="10">IF(ISNA(I17),"",E17/I17)</f>
        <v>1739.58</v>
      </c>
      <c r="M17" s="655">
        <f t="shared" ref="M17:M80" si="11">M16+1</f>
        <v>3</v>
      </c>
      <c r="N17" s="656" t="str">
        <f t="shared" si="0"/>
        <v>1-101618</v>
      </c>
      <c r="O17" s="657" t="str">
        <f t="shared" si="1"/>
        <v>PREPARO DE FUNDO DE VALA COM LARGURA MENOR QUE 1,5 M, COM CAMADA DE AREIA, LANÇAMENTO MANUAL. AF_08/2020</v>
      </c>
      <c r="P17" s="655" t="str">
        <f t="shared" si="2"/>
        <v>M3</v>
      </c>
      <c r="Q17" s="658">
        <f t="shared" si="3"/>
        <v>382.7</v>
      </c>
      <c r="R17" s="659">
        <f t="shared" si="7"/>
        <v>560.83857118375533</v>
      </c>
      <c r="S17" s="659">
        <f>LARGE(E:E,'PARETO COM CURVA ABC'!M17)</f>
        <v>214632.92119202315</v>
      </c>
      <c r="T17" s="660">
        <f t="shared" si="4"/>
        <v>7.7118983074944261E-2</v>
      </c>
      <c r="U17" s="660">
        <f t="shared" ref="U17:U80" si="12">IF(T17="","",IF(M17&lt;&gt;"",T17+U16,""))</f>
        <v>0.36881826360340858</v>
      </c>
      <c r="V17" s="662" t="str">
        <f t="shared" si="8"/>
        <v>A</v>
      </c>
    </row>
    <row r="18" spans="1:22" s="647" customFormat="1" ht="25.5" x14ac:dyDescent="0.2">
      <c r="A18" s="647" t="str">
        <f>ORÇAMENTO!A22</f>
        <v>2-65003892</v>
      </c>
      <c r="B18" s="647" t="str">
        <f>IF(COUNTIF($A$14:A17,A18)=0,A18,0)</f>
        <v>2-65003892</v>
      </c>
      <c r="C18" s="647">
        <f t="shared" si="9"/>
        <v>4</v>
      </c>
      <c r="D18" s="647" t="str">
        <f t="shared" si="5"/>
        <v>2-65003892</v>
      </c>
      <c r="E18" s="654">
        <f>SUMIF(ORÇAMENTO!A:A,'PARETO COM CURVA ABC'!D18,ORÇAMENTO!PreçoTotal)</f>
        <v>2977.32</v>
      </c>
      <c r="F18" s="654" t="str">
        <f t="shared" si="6"/>
        <v>2-65003892</v>
      </c>
      <c r="G18" s="647" t="str">
        <f>VLOOKUP(D18,ORÇAMENTO!A:O,3,FALSE)</f>
        <v>CANTEIRO DE OBRAS - LOCACAO DE CONTAINER ALMOXARIFADO.</v>
      </c>
      <c r="H18" s="647" t="str">
        <f>VLOOKUP(D18,ORÇAMENTO!A:O,4,FALSE)</f>
        <v>MES</v>
      </c>
      <c r="I18" s="647">
        <f>VLOOKUP(D18,ORÇAMENTO!A:O,8,FALSE)</f>
        <v>4</v>
      </c>
      <c r="J18" s="647">
        <f>IF(ISNA(I18),"",E18/I18)</f>
        <v>744.33</v>
      </c>
      <c r="M18" s="655">
        <f t="shared" si="11"/>
        <v>4</v>
      </c>
      <c r="N18" s="656" t="str">
        <f t="shared" si="0"/>
        <v>1-95996</v>
      </c>
      <c r="O18" s="657" t="str">
        <f t="shared" si="1"/>
        <v>EXECUÇÃO DE PAVIMENTO COM APLICAÇÃO DE CONCRETO ASFÁLTICO, CAMADA DE BINDER - EXCLUSIVE CARGA E TRANSPORTE. AF_11/2019</v>
      </c>
      <c r="P18" s="655" t="str">
        <f t="shared" si="2"/>
        <v>M3</v>
      </c>
      <c r="Q18" s="658">
        <f t="shared" si="3"/>
        <v>2177.94</v>
      </c>
      <c r="R18" s="659">
        <f t="shared" si="7"/>
        <v>96.875725000000017</v>
      </c>
      <c r="S18" s="659">
        <f>LARGE(E:E,'PARETO COM CURVA ABC'!M18)</f>
        <v>210989.51650650005</v>
      </c>
      <c r="T18" s="660">
        <f t="shared" si="4"/>
        <v>7.5809884439387548E-2</v>
      </c>
      <c r="U18" s="660">
        <f t="shared" si="12"/>
        <v>0.44462814804279616</v>
      </c>
      <c r="V18" s="662" t="str">
        <f t="shared" si="8"/>
        <v>A</v>
      </c>
    </row>
    <row r="19" spans="1:22" s="647" customFormat="1" ht="25.5" x14ac:dyDescent="0.2">
      <c r="A19" s="647" t="str">
        <f>ORÇAMENTO!A23</f>
        <v>-</v>
      </c>
      <c r="B19" s="663">
        <v>0</v>
      </c>
      <c r="C19" s="647">
        <f t="shared" si="9"/>
        <v>4</v>
      </c>
      <c r="D19" s="647">
        <f>B19</f>
        <v>0</v>
      </c>
      <c r="E19" s="654">
        <f>SUMIF(ORÇAMENTO!A:A,'PARETO COM CURVA ABC'!D19,ORÇAMENTO!PreçoTotal)</f>
        <v>0</v>
      </c>
      <c r="F19" s="654">
        <f t="shared" si="6"/>
        <v>0</v>
      </c>
      <c r="G19" s="647" t="e">
        <f>VLOOKUP(D19,ORÇAMENTO!A:O,3,FALSE)</f>
        <v>#N/A</v>
      </c>
      <c r="H19" s="647" t="e">
        <f>VLOOKUP(D19,ORÇAMENTO!A:O,4,FALSE)</f>
        <v>#N/A</v>
      </c>
      <c r="I19" s="647" t="e">
        <f>VLOOKUP(D19,ORÇAMENTO!A:O,8,FALSE)</f>
        <v>#N/A</v>
      </c>
      <c r="J19" s="647" t="str">
        <f t="shared" si="10"/>
        <v/>
      </c>
      <c r="M19" s="655">
        <f t="shared" si="11"/>
        <v>5</v>
      </c>
      <c r="N19" s="656" t="str">
        <f t="shared" si="0"/>
        <v>1-97914</v>
      </c>
      <c r="O19" s="657" t="str">
        <f t="shared" si="1"/>
        <v>TRANSPORTE COM CAMINHÃO BASCULANTE DE 6 M³, EM VIA URBANA PAVIMENTADA, DMT ATÉ 30 KM (UNIDADE: M3XKM). AF_07/2020</v>
      </c>
      <c r="P19" s="655" t="str">
        <f t="shared" si="2"/>
        <v>M3XKM</v>
      </c>
      <c r="Q19" s="658">
        <f t="shared" si="3"/>
        <v>55.717688225635897</v>
      </c>
      <c r="R19" s="659">
        <f t="shared" si="7"/>
        <v>2191.3288995000016</v>
      </c>
      <c r="S19" s="659">
        <f>LARGE(E:E,'PARETO COM CURVA ABC'!M19)</f>
        <v>122095.78042216691</v>
      </c>
      <c r="T19" s="660">
        <f t="shared" si="4"/>
        <v>4.386979579649472E-2</v>
      </c>
      <c r="U19" s="660">
        <f t="shared" si="12"/>
        <v>0.4884979438392909</v>
      </c>
      <c r="V19" s="662" t="str">
        <f t="shared" si="8"/>
        <v>A</v>
      </c>
    </row>
    <row r="20" spans="1:22" s="647" customFormat="1" ht="25.5" x14ac:dyDescent="0.2">
      <c r="A20" s="647" t="str">
        <f>ORÇAMENTO!A24</f>
        <v>-</v>
      </c>
      <c r="B20" s="647">
        <f>IF(COUNTIF($A$14:A19,A20)=0,A20,0)</f>
        <v>0</v>
      </c>
      <c r="C20" s="647">
        <f t="shared" si="9"/>
        <v>4</v>
      </c>
      <c r="D20" s="647">
        <f t="shared" si="5"/>
        <v>0</v>
      </c>
      <c r="E20" s="654">
        <f>SUMIF(ORÇAMENTO!A:A,'PARETO COM CURVA ABC'!D20,ORÇAMENTO!PreçoTotal)</f>
        <v>0</v>
      </c>
      <c r="F20" s="654">
        <f t="shared" si="6"/>
        <v>0</v>
      </c>
      <c r="G20" s="647" t="e">
        <f>VLOOKUP(D20,ORÇAMENTO!A:O,3,FALSE)</f>
        <v>#N/A</v>
      </c>
      <c r="H20" s="647" t="e">
        <f>VLOOKUP(D20,ORÇAMENTO!A:O,4,FALSE)</f>
        <v>#N/A</v>
      </c>
      <c r="I20" s="647" t="e">
        <f>VLOOKUP(D20,ORÇAMENTO!A:O,8,FALSE)</f>
        <v>#N/A</v>
      </c>
      <c r="J20" s="647" t="str">
        <f t="shared" si="10"/>
        <v/>
      </c>
      <c r="M20" s="655">
        <f t="shared" si="11"/>
        <v>6</v>
      </c>
      <c r="N20" s="656" t="str">
        <f t="shared" si="0"/>
        <v>1-96396</v>
      </c>
      <c r="O20" s="657" t="str">
        <f t="shared" si="1"/>
        <v>CONSTRUÇÃO DE BASE E SUB-BASE PARA PAVIMENTAÇÃO DE BRITA GRADUADA SIMPLES, COM ESPESSURA DE 15 CM - EXCLUSIVE CARGA E TRANSPORTE. AF_09/2024</v>
      </c>
      <c r="P20" s="655" t="str">
        <f t="shared" si="2"/>
        <v>M3</v>
      </c>
      <c r="Q20" s="658">
        <f t="shared" si="3"/>
        <v>282.22384091749171</v>
      </c>
      <c r="R20" s="659">
        <f t="shared" si="7"/>
        <v>290.62717500000002</v>
      </c>
      <c r="S20" s="659">
        <f>LARGE(E:E,'PARETO COM CURVA ABC'!M20)</f>
        <v>82021.917603500027</v>
      </c>
      <c r="T20" s="660">
        <f t="shared" si="4"/>
        <v>2.9471000256198709E-2</v>
      </c>
      <c r="U20" s="660">
        <f t="shared" si="12"/>
        <v>0.51796894409548966</v>
      </c>
      <c r="V20" s="662" t="str">
        <f t="shared" si="8"/>
        <v>A</v>
      </c>
    </row>
    <row r="21" spans="1:22" s="647" customFormat="1" ht="25.5" x14ac:dyDescent="0.2">
      <c r="A21" s="647" t="str">
        <f>ORÇAMENTO!A25</f>
        <v>-</v>
      </c>
      <c r="B21" s="647">
        <f>IF(COUNTIF($A$14:A20,A21)=0,A21,0)</f>
        <v>0</v>
      </c>
      <c r="C21" s="647">
        <f t="shared" ref="C21:C22" si="13">IF(B21=0,C20,C20+1)</f>
        <v>4</v>
      </c>
      <c r="D21" s="647">
        <f t="shared" ref="D21:D22" si="14">B21</f>
        <v>0</v>
      </c>
      <c r="E21" s="654">
        <f>SUMIF(ORÇAMENTO!A:A,'PARETO COM CURVA ABC'!D21,ORÇAMENTO!PreçoTotal)</f>
        <v>0</v>
      </c>
      <c r="F21" s="654">
        <f t="shared" ref="F21:F22" si="15">D21</f>
        <v>0</v>
      </c>
      <c r="G21" s="647" t="e">
        <f>VLOOKUP(D21,ORÇAMENTO!A:O,3,FALSE)</f>
        <v>#N/A</v>
      </c>
      <c r="H21" s="647" t="e">
        <f>VLOOKUP(D21,ORÇAMENTO!A:O,4,FALSE)</f>
        <v>#N/A</v>
      </c>
      <c r="I21" s="647" t="e">
        <f>VLOOKUP(D21,ORÇAMENTO!A:O,8,FALSE)</f>
        <v>#N/A</v>
      </c>
      <c r="J21" s="647" t="str">
        <f t="shared" ref="J21:J22" si="16">IF(ISNA(I21),"",E21/I21)</f>
        <v/>
      </c>
      <c r="M21" s="655">
        <f t="shared" si="11"/>
        <v>7</v>
      </c>
      <c r="N21" s="656" t="str">
        <f t="shared" si="0"/>
        <v>1-96399</v>
      </c>
      <c r="O21" s="657" t="str">
        <f t="shared" si="1"/>
        <v>CONSTRUÇÃO DE BASE E SUB-BASE PARA PAVIMENTAÇÃO DE RACHÃO, COM ESPESSURA DE 40 CM - EXCLUSIVE CARGA E TRANSPORTE. AF_09/2024</v>
      </c>
      <c r="P21" s="655" t="str">
        <f t="shared" si="2"/>
        <v>M3</v>
      </c>
      <c r="Q21" s="658">
        <f t="shared" si="3"/>
        <v>193.63</v>
      </c>
      <c r="R21" s="659">
        <f t="shared" si="7"/>
        <v>387.50290000000007</v>
      </c>
      <c r="S21" s="659">
        <f>LARGE(E:E,'PARETO COM CURVA ABC'!M21)</f>
        <v>75032.186527000013</v>
      </c>
      <c r="T21" s="660">
        <f t="shared" si="4"/>
        <v>2.6959545118779415E-2</v>
      </c>
      <c r="U21" s="660">
        <f t="shared" si="12"/>
        <v>0.54492848921426906</v>
      </c>
      <c r="V21" s="662" t="str">
        <f t="shared" si="8"/>
        <v>A</v>
      </c>
    </row>
    <row r="22" spans="1:22" s="647" customFormat="1" x14ac:dyDescent="0.2">
      <c r="A22" s="647" t="str">
        <f>ORÇAMENTO!A26</f>
        <v>-</v>
      </c>
      <c r="B22" s="647">
        <f>IF(COUNTIF($A$14:A21,A22)=0,A22,0)</f>
        <v>0</v>
      </c>
      <c r="C22" s="647">
        <f t="shared" si="13"/>
        <v>4</v>
      </c>
      <c r="D22" s="647">
        <f t="shared" si="14"/>
        <v>0</v>
      </c>
      <c r="E22" s="654">
        <f>SUMIF(ORÇAMENTO!A:A,'PARETO COM CURVA ABC'!D22,ORÇAMENTO!PreçoTotal)</f>
        <v>0</v>
      </c>
      <c r="F22" s="654">
        <f t="shared" si="15"/>
        <v>0</v>
      </c>
      <c r="G22" s="647" t="e">
        <f>VLOOKUP(D22,ORÇAMENTO!A:O,3,FALSE)</f>
        <v>#N/A</v>
      </c>
      <c r="H22" s="647" t="e">
        <f>VLOOKUP(D22,ORÇAMENTO!A:O,4,FALSE)</f>
        <v>#N/A</v>
      </c>
      <c r="I22" s="647" t="e">
        <f>VLOOKUP(D22,ORÇAMENTO!A:O,8,FALSE)</f>
        <v>#N/A</v>
      </c>
      <c r="J22" s="647" t="str">
        <f t="shared" si="16"/>
        <v/>
      </c>
      <c r="M22" s="655">
        <f t="shared" si="11"/>
        <v>8</v>
      </c>
      <c r="N22" s="656" t="str">
        <f t="shared" si="0"/>
        <v>1-96544</v>
      </c>
      <c r="O22" s="657" t="str">
        <f t="shared" si="1"/>
        <v>ARMAÇÃO DE BLOCO UTILIZANDO AÇO CA-50 DE 6,3 MM - MONTAGEM. AF_01/2024</v>
      </c>
      <c r="P22" s="655" t="str">
        <f t="shared" si="2"/>
        <v>KG</v>
      </c>
      <c r="Q22" s="658">
        <f t="shared" si="3"/>
        <v>142.7457873240694</v>
      </c>
      <c r="R22" s="659">
        <f t="shared" si="7"/>
        <v>476.21749999999992</v>
      </c>
      <c r="S22" s="659">
        <f>LARGE(E:E,'PARETO COM CURVA ABC'!M22)</f>
        <v>67978.041975</v>
      </c>
      <c r="T22" s="660">
        <f t="shared" si="4"/>
        <v>2.4424945807114653E-2</v>
      </c>
      <c r="U22" s="660">
        <f t="shared" si="12"/>
        <v>0.56935343502138369</v>
      </c>
      <c r="V22" s="662" t="str">
        <f t="shared" si="8"/>
        <v>A</v>
      </c>
    </row>
    <row r="23" spans="1:22" s="647" customFormat="1" x14ac:dyDescent="0.2">
      <c r="A23" s="647" t="str">
        <f>ORÇAMENTO!A27</f>
        <v>2-65000007</v>
      </c>
      <c r="B23" s="647" t="str">
        <f>IF(COUNTIF($A$14:A22,A23)=0,A23,0)</f>
        <v>2-65000007</v>
      </c>
      <c r="C23" s="647">
        <f t="shared" ref="C23:C86" si="17">IF(B23=0,C22,C22+1)</f>
        <v>5</v>
      </c>
      <c r="D23" s="647" t="str">
        <f t="shared" ref="D23:D86" si="18">B23</f>
        <v>2-65000007</v>
      </c>
      <c r="E23" s="654">
        <f>SUMIF(ORÇAMENTO!A:A,'PARETO COM CURVA ABC'!D23,ORÇAMENTO!PreçoTotal)</f>
        <v>9808</v>
      </c>
      <c r="F23" s="654" t="str">
        <f t="shared" ref="F23:F86" si="19">D23</f>
        <v>2-65000007</v>
      </c>
      <c r="G23" s="647" t="str">
        <f>VLOOKUP(D23,ORÇAMENTO!A:O,3,FALSE)</f>
        <v>PLACA DE IDENTIFICACAO DE OBRA PADRAO COPASA FORNECIMENTO E INSTALACAO</v>
      </c>
      <c r="H23" s="647" t="str">
        <f>VLOOKUP(D23,ORÇAMENTO!A:O,4,FALSE)</f>
        <v>M2</v>
      </c>
      <c r="I23" s="647">
        <f>VLOOKUP(D23,ORÇAMENTO!A:O,8,FALSE)</f>
        <v>16</v>
      </c>
      <c r="J23" s="647">
        <f t="shared" ref="J23:J86" si="20">IF(ISNA(I23),"",E23/I23)</f>
        <v>613</v>
      </c>
      <c r="M23" s="655">
        <f t="shared" si="11"/>
        <v>9</v>
      </c>
      <c r="N23" s="656" t="str">
        <f t="shared" si="0"/>
        <v>5-C546</v>
      </c>
      <c r="O23" s="657" t="str">
        <f t="shared" si="1"/>
        <v>OPERACIONALIZAÇÃO DE ATERRO DE RESÍDUOS SÓLIDOS DA CONSTRUÇÃO CIVIL</v>
      </c>
      <c r="P23" s="655" t="str">
        <f t="shared" si="2"/>
        <v>M3</v>
      </c>
      <c r="Q23" s="658">
        <f t="shared" si="3"/>
        <v>592.73329275566584</v>
      </c>
      <c r="R23" s="659">
        <f t="shared" si="7"/>
        <v>96.875725000000017</v>
      </c>
      <c r="S23" s="659">
        <f>LARGE(E:E,'PARETO COM CURVA ABC'!M23)</f>
        <v>57421.467467342387</v>
      </c>
      <c r="T23" s="660">
        <f t="shared" si="4"/>
        <v>2.063190098312382E-2</v>
      </c>
      <c r="U23" s="660">
        <f t="shared" si="12"/>
        <v>0.58998533600450753</v>
      </c>
      <c r="V23" s="662" t="str">
        <f t="shared" si="8"/>
        <v>A</v>
      </c>
    </row>
    <row r="24" spans="1:22" s="647" customFormat="1" ht="25.5" x14ac:dyDescent="0.2">
      <c r="A24" s="647" t="str">
        <f>ORÇAMENTO!A28</f>
        <v>1-34723</v>
      </c>
      <c r="B24" s="647" t="str">
        <f>IF(COUNTIF($A$14:A23,A24)=0,A24,0)</f>
        <v>1-34723</v>
      </c>
      <c r="C24" s="647">
        <f t="shared" si="17"/>
        <v>6</v>
      </c>
      <c r="D24" s="647" t="str">
        <f t="shared" si="18"/>
        <v>1-34723</v>
      </c>
      <c r="E24" s="654">
        <f>SUMIF(ORÇAMENTO!A:A,'PARETO COM CURVA ABC'!D24,ORÇAMENTO!PreçoTotal)</f>
        <v>5191.84</v>
      </c>
      <c r="F24" s="654" t="str">
        <f t="shared" si="19"/>
        <v>1-34723</v>
      </c>
      <c r="G24" s="647" t="str">
        <f>VLOOKUP(D24,ORÇAMENTO!A:O,3,FALSE)</f>
        <v>PLACA DE SINALIZACAO EM CHAPA DE ACO NUM 16 COM PINTURA REFLETIVA</v>
      </c>
      <c r="H24" s="647" t="str">
        <f>VLOOKUP(D24,ORÇAMENTO!A:O,4,FALSE)</f>
        <v>M2</v>
      </c>
      <c r="I24" s="647">
        <f>VLOOKUP(D24,ORÇAMENTO!A:O,8,FALSE)</f>
        <v>4</v>
      </c>
      <c r="J24" s="647">
        <f t="shared" si="20"/>
        <v>1297.96</v>
      </c>
      <c r="M24" s="655">
        <f t="shared" si="11"/>
        <v>10</v>
      </c>
      <c r="N24" s="656" t="str">
        <f t="shared" si="0"/>
        <v>1-97636</v>
      </c>
      <c r="O24" s="657" t="str">
        <f t="shared" si="1"/>
        <v>DEMOLIÇÃO PARCIAL DE PAVIMENTO ASFÁLTICO, DE FORMA MECANIZADA, SEM REAPROVEITAMENTO. AF_09/2023</v>
      </c>
      <c r="P24" s="655" t="str">
        <f t="shared" si="2"/>
        <v>M2</v>
      </c>
      <c r="Q24" s="658">
        <f t="shared" si="3"/>
        <v>28.829999999999995</v>
      </c>
      <c r="R24" s="659">
        <f t="shared" si="7"/>
        <v>1937.5144999999991</v>
      </c>
      <c r="S24" s="659">
        <f>LARGE(E:E,'PARETO COM CURVA ABC'!M24)</f>
        <v>55858.543034999966</v>
      </c>
      <c r="T24" s="660">
        <f t="shared" si="4"/>
        <v>2.0070332225750397E-2</v>
      </c>
      <c r="U24" s="660">
        <f t="shared" si="12"/>
        <v>0.61005566823025792</v>
      </c>
      <c r="V24" s="662" t="str">
        <f t="shared" si="8"/>
        <v>A</v>
      </c>
    </row>
    <row r="25" spans="1:22" s="647" customFormat="1" x14ac:dyDescent="0.2">
      <c r="A25" s="647" t="str">
        <f>ORÇAMENTO!A29</f>
        <v>1-99063</v>
      </c>
      <c r="B25" s="647" t="str">
        <f>IF(COUNTIF($A$14:A24,A25)=0,A25,0)</f>
        <v>1-99063</v>
      </c>
      <c r="C25" s="647">
        <f t="shared" si="17"/>
        <v>7</v>
      </c>
      <c r="D25" s="647" t="str">
        <f t="shared" si="18"/>
        <v>1-99063</v>
      </c>
      <c r="E25" s="654">
        <f>SUMIF(ORÇAMENTO!A:A,'PARETO COM CURVA ABC'!D25,ORÇAMENTO!PreçoTotal)</f>
        <v>28729.213199999998</v>
      </c>
      <c r="F25" s="654" t="str">
        <f t="shared" si="19"/>
        <v>1-99063</v>
      </c>
      <c r="G25" s="647" t="str">
        <f>VLOOKUP(D25,ORÇAMENTO!A:O,3,FALSE)</f>
        <v>LOCAÇÃO DE REDE DE ÁGUA OU ESGOTO. AF_03/2024</v>
      </c>
      <c r="H25" s="647" t="str">
        <f>VLOOKUP(D25,ORÇAMENTO!A:O,4,FALSE)</f>
        <v>M</v>
      </c>
      <c r="I25" s="647">
        <f>VLOOKUP(D25,ORÇAMENTO!A:O,8,FALSE)</f>
        <v>2324.37</v>
      </c>
      <c r="J25" s="647">
        <f t="shared" si="20"/>
        <v>12.36</v>
      </c>
      <c r="M25" s="655">
        <f t="shared" si="11"/>
        <v>11</v>
      </c>
      <c r="N25" s="656" t="str">
        <f t="shared" si="0"/>
        <v>4-102</v>
      </c>
      <c r="O25" s="657" t="str">
        <f t="shared" si="1"/>
        <v>ASSENTAMENTO DE TAMPÃO DE FERRO FUNDIDO 600MM</v>
      </c>
      <c r="P25" s="655" t="str">
        <f t="shared" si="2"/>
        <v>M</v>
      </c>
      <c r="Q25" s="658">
        <f t="shared" si="3"/>
        <v>134.30000000000001</v>
      </c>
      <c r="R25" s="659">
        <f t="shared" si="7"/>
        <v>403</v>
      </c>
      <c r="S25" s="659">
        <f>LARGE(E:E,'PARETO COM CURVA ABC'!M25)</f>
        <v>54122.900000000009</v>
      </c>
      <c r="T25" s="660">
        <f t="shared" si="4"/>
        <v>1.9446704568367144E-2</v>
      </c>
      <c r="U25" s="660">
        <f t="shared" si="12"/>
        <v>0.62950237279862509</v>
      </c>
      <c r="V25" s="662" t="str">
        <f t="shared" si="8"/>
        <v>A</v>
      </c>
    </row>
    <row r="26" spans="1:22" s="647" customFormat="1" x14ac:dyDescent="0.2">
      <c r="A26" s="647" t="str">
        <f>ORÇAMENTO!A30</f>
        <v>3-ED-50157</v>
      </c>
      <c r="B26" s="647" t="str">
        <f>IF(COUNTIF($A$14:A25,A26)=0,A26,0)</f>
        <v>3-ED-50157</v>
      </c>
      <c r="C26" s="647">
        <f t="shared" si="17"/>
        <v>8</v>
      </c>
      <c r="D26" s="647" t="str">
        <f t="shared" si="18"/>
        <v>3-ED-50157</v>
      </c>
      <c r="E26" s="654">
        <f>SUMIF(ORÇAMENTO!A:A,'PARETO COM CURVA ABC'!D26,ORÇAMENTO!PreçoTotal)</f>
        <v>17386.2876</v>
      </c>
      <c r="F26" s="654" t="str">
        <f t="shared" si="19"/>
        <v>3-ED-50157</v>
      </c>
      <c r="G26" s="647" t="str">
        <f>VLOOKUP(D26,ORÇAMENTO!A:O,3,FALSE)</f>
        <v>FITA ZEBRADA AMARELA PARA SINALIZAÇÃO ISOLAMENTO DE ÁREA, EXCLUSIVE SUPORTE PARA SUSTENTAÇÃO, INCLUSIVE FIXAÇÃO E FORNECIMENTO</v>
      </c>
      <c r="H26" s="647" t="str">
        <f>VLOOKUP(D26,ORÇAMENTO!A:O,4,FALSE)</f>
        <v>M</v>
      </c>
      <c r="I26" s="647">
        <f>VLOOKUP(D26,ORÇAMENTO!A:O,8,FALSE)</f>
        <v>4648.74</v>
      </c>
      <c r="J26" s="647">
        <f t="shared" si="20"/>
        <v>3.74</v>
      </c>
      <c r="M26" s="655">
        <f t="shared" si="11"/>
        <v>12</v>
      </c>
      <c r="N26" s="656" t="str">
        <f t="shared" si="0"/>
        <v>5-C229</v>
      </c>
      <c r="O26" s="657" t="str">
        <f t="shared" si="1"/>
        <v>TUBO COM FLANGE E PONTA PN10 DN300x1,00m FD</v>
      </c>
      <c r="P26" s="655" t="str">
        <f t="shared" si="2"/>
        <v>UN</v>
      </c>
      <c r="Q26" s="658">
        <f t="shared" si="3"/>
        <v>6497.91</v>
      </c>
      <c r="R26" s="659">
        <f t="shared" si="7"/>
        <v>8</v>
      </c>
      <c r="S26" s="659">
        <f>LARGE(E:E,'PARETO COM CURVA ABC'!M26)</f>
        <v>51983.28</v>
      </c>
      <c r="T26" s="660">
        <f t="shared" si="4"/>
        <v>1.8677925400425847E-2</v>
      </c>
      <c r="U26" s="660">
        <f t="shared" si="12"/>
        <v>0.64818029819905099</v>
      </c>
      <c r="V26" s="662" t="str">
        <f t="shared" si="8"/>
        <v>A</v>
      </c>
    </row>
    <row r="27" spans="1:22" s="647" customFormat="1" ht="25.5" x14ac:dyDescent="0.2">
      <c r="A27" s="647" t="str">
        <f>ORÇAMENTO!A31</f>
        <v>-</v>
      </c>
      <c r="B27" s="647">
        <f>IF(COUNTIF($A$14:A26,A27)=0,A27,0)</f>
        <v>0</v>
      </c>
      <c r="C27" s="647">
        <f t="shared" si="17"/>
        <v>8</v>
      </c>
      <c r="D27" s="647">
        <f t="shared" si="18"/>
        <v>0</v>
      </c>
      <c r="E27" s="654">
        <f>SUMIF(ORÇAMENTO!A:A,'PARETO COM CURVA ABC'!D27,ORÇAMENTO!PreçoTotal)</f>
        <v>0</v>
      </c>
      <c r="F27" s="654">
        <f t="shared" si="19"/>
        <v>0</v>
      </c>
      <c r="G27" s="647" t="e">
        <f>VLOOKUP(D27,ORÇAMENTO!A:O,3,FALSE)</f>
        <v>#N/A</v>
      </c>
      <c r="H27" s="647" t="e">
        <f>VLOOKUP(D27,ORÇAMENTO!A:O,4,FALSE)</f>
        <v>#N/A</v>
      </c>
      <c r="I27" s="647" t="e">
        <f>VLOOKUP(D27,ORÇAMENTO!A:O,8,FALSE)</f>
        <v>#N/A</v>
      </c>
      <c r="J27" s="647" t="str">
        <f t="shared" si="20"/>
        <v/>
      </c>
      <c r="M27" s="655">
        <f t="shared" si="11"/>
        <v>13</v>
      </c>
      <c r="N27" s="656" t="str">
        <f t="shared" si="0"/>
        <v>1-97086</v>
      </c>
      <c r="O27" s="657" t="str">
        <f t="shared" si="1"/>
        <v>FABRICAÇÃO, MONTAGEM E DESMONTAGEM DE FORMA PARA RADIER, PISO DE CONCRETO OU LAJE SOBRE SOLO, EM MADEIRA SERRADA, 4 UTILIZAÇÕES. AF_09/2021</v>
      </c>
      <c r="P27" s="655" t="str">
        <f t="shared" si="2"/>
        <v>M2</v>
      </c>
      <c r="Q27" s="658">
        <f t="shared" si="3"/>
        <v>888.86752346909816</v>
      </c>
      <c r="R27" s="659">
        <f t="shared" si="7"/>
        <v>53.460000000000008</v>
      </c>
      <c r="S27" s="659">
        <f>LARGE(E:E,'PARETO COM CURVA ABC'!M27)</f>
        <v>47518.857804657993</v>
      </c>
      <c r="T27" s="660">
        <f t="shared" si="4"/>
        <v>1.7073829915866132E-2</v>
      </c>
      <c r="U27" s="660">
        <f t="shared" si="12"/>
        <v>0.66525412811491713</v>
      </c>
      <c r="V27" s="662" t="str">
        <f t="shared" si="8"/>
        <v>A</v>
      </c>
    </row>
    <row r="28" spans="1:22" s="647" customFormat="1" x14ac:dyDescent="0.2">
      <c r="A28" s="647" t="str">
        <f>ORÇAMENTO!A32</f>
        <v>-</v>
      </c>
      <c r="B28" s="647">
        <f>IF(COUNTIF($A$14:A27,A28)=0,A28,0)</f>
        <v>0</v>
      </c>
      <c r="C28" s="647">
        <f t="shared" si="17"/>
        <v>8</v>
      </c>
      <c r="D28" s="647">
        <f t="shared" si="18"/>
        <v>0</v>
      </c>
      <c r="E28" s="654">
        <f>SUMIF(ORÇAMENTO!A:A,'PARETO COM CURVA ABC'!D28,ORÇAMENTO!PreçoTotal)</f>
        <v>0</v>
      </c>
      <c r="F28" s="654">
        <f t="shared" si="19"/>
        <v>0</v>
      </c>
      <c r="G28" s="647" t="e">
        <f>VLOOKUP(D28,ORÇAMENTO!A:O,3,FALSE)</f>
        <v>#N/A</v>
      </c>
      <c r="H28" s="647" t="e">
        <f>VLOOKUP(D28,ORÇAMENTO!A:O,4,FALSE)</f>
        <v>#N/A</v>
      </c>
      <c r="I28" s="647" t="e">
        <f>VLOOKUP(D28,ORÇAMENTO!A:O,8,FALSE)</f>
        <v>#N/A</v>
      </c>
      <c r="J28" s="647" t="str">
        <f t="shared" si="20"/>
        <v/>
      </c>
      <c r="M28" s="655">
        <f t="shared" si="11"/>
        <v>14</v>
      </c>
      <c r="N28" s="656" t="str">
        <f t="shared" si="0"/>
        <v>2-65004188</v>
      </c>
      <c r="O28" s="657" t="str">
        <f t="shared" si="1"/>
        <v>IMPRIMACAO COM CM-30 LARGURA ATE 3,5M</v>
      </c>
      <c r="P28" s="655" t="str">
        <f t="shared" si="2"/>
        <v>M2</v>
      </c>
      <c r="Q28" s="658">
        <f t="shared" si="3"/>
        <v>22.74</v>
      </c>
      <c r="R28" s="659">
        <f t="shared" si="7"/>
        <v>1937.5144999999991</v>
      </c>
      <c r="S28" s="659">
        <f>LARGE(E:E,'PARETO COM CURVA ABC'!M28)</f>
        <v>44059.079729999976</v>
      </c>
      <c r="T28" s="660">
        <f t="shared" si="4"/>
        <v>1.5830709497522168E-2</v>
      </c>
      <c r="U28" s="660">
        <f t="shared" si="12"/>
        <v>0.68108483761243932</v>
      </c>
      <c r="V28" s="662" t="str">
        <f t="shared" si="8"/>
        <v>A</v>
      </c>
    </row>
    <row r="29" spans="1:22" s="647" customFormat="1" x14ac:dyDescent="0.2">
      <c r="A29" s="647" t="str">
        <f>ORÇAMENTO!A33</f>
        <v>-</v>
      </c>
      <c r="B29" s="647">
        <f>IF(COUNTIF($A$14:A28,A29)=0,A29,0)</f>
        <v>0</v>
      </c>
      <c r="C29" s="647">
        <f t="shared" si="17"/>
        <v>8</v>
      </c>
      <c r="D29" s="647">
        <f t="shared" si="18"/>
        <v>0</v>
      </c>
      <c r="E29" s="654">
        <f>SUMIF(ORÇAMENTO!A:A,'PARETO COM CURVA ABC'!D29,ORÇAMENTO!PreçoTotal)</f>
        <v>0</v>
      </c>
      <c r="F29" s="654">
        <f t="shared" si="19"/>
        <v>0</v>
      </c>
      <c r="G29" s="647" t="e">
        <f>VLOOKUP(D29,ORÇAMENTO!A:O,3,FALSE)</f>
        <v>#N/A</v>
      </c>
      <c r="H29" s="647" t="e">
        <f>VLOOKUP(D29,ORÇAMENTO!A:O,4,FALSE)</f>
        <v>#N/A</v>
      </c>
      <c r="I29" s="647" t="e">
        <f>VLOOKUP(D29,ORÇAMENTO!A:O,8,FALSE)</f>
        <v>#N/A</v>
      </c>
      <c r="J29" s="647" t="str">
        <f t="shared" si="20"/>
        <v/>
      </c>
      <c r="M29" s="655">
        <f t="shared" si="11"/>
        <v>15</v>
      </c>
      <c r="N29" s="656" t="str">
        <f t="shared" si="0"/>
        <v>5-C163</v>
      </c>
      <c r="O29" s="657" t="str">
        <f t="shared" si="1"/>
        <v>LUVA DE CORRER COM BOLSAS JUNTA MECÂNICA JM DN300 FD</v>
      </c>
      <c r="P29" s="655" t="str">
        <f t="shared" si="2"/>
        <v>UN</v>
      </c>
      <c r="Q29" s="658">
        <f t="shared" si="3"/>
        <v>4999.1500000000005</v>
      </c>
      <c r="R29" s="659">
        <f t="shared" si="7"/>
        <v>8</v>
      </c>
      <c r="S29" s="659">
        <f>LARGE(E:E,'PARETO COM CURVA ABC'!M29)</f>
        <v>39993.200000000004</v>
      </c>
      <c r="T29" s="660">
        <f t="shared" si="4"/>
        <v>1.4369812872991298E-2</v>
      </c>
      <c r="U29" s="660">
        <f t="shared" si="12"/>
        <v>0.69545465048543065</v>
      </c>
      <c r="V29" s="662" t="str">
        <f t="shared" si="8"/>
        <v>A</v>
      </c>
    </row>
    <row r="30" spans="1:22" s="647" customFormat="1" x14ac:dyDescent="0.2">
      <c r="A30" s="647" t="str">
        <f>ORÇAMENTO!A34</f>
        <v>-</v>
      </c>
      <c r="B30" s="647">
        <f>IF(COUNTIF($A$14:A29,A30)=0,A30,0)</f>
        <v>0</v>
      </c>
      <c r="C30" s="647">
        <f t="shared" si="17"/>
        <v>8</v>
      </c>
      <c r="D30" s="647">
        <f t="shared" si="18"/>
        <v>0</v>
      </c>
      <c r="E30" s="654">
        <f>SUMIF(ORÇAMENTO!A:A,'PARETO COM CURVA ABC'!D30,ORÇAMENTO!PreçoTotal)</f>
        <v>0</v>
      </c>
      <c r="F30" s="654">
        <f t="shared" si="19"/>
        <v>0</v>
      </c>
      <c r="G30" s="647" t="e">
        <f>VLOOKUP(D30,ORÇAMENTO!A:O,3,FALSE)</f>
        <v>#N/A</v>
      </c>
      <c r="H30" s="647" t="e">
        <f>VLOOKUP(D30,ORÇAMENTO!A:O,4,FALSE)</f>
        <v>#N/A</v>
      </c>
      <c r="I30" s="647" t="e">
        <f>VLOOKUP(D30,ORÇAMENTO!A:O,8,FALSE)</f>
        <v>#N/A</v>
      </c>
      <c r="J30" s="647" t="str">
        <f t="shared" si="20"/>
        <v/>
      </c>
      <c r="M30" s="655">
        <f t="shared" si="11"/>
        <v>16</v>
      </c>
      <c r="N30" s="656" t="str">
        <f t="shared" si="0"/>
        <v>2-65000380</v>
      </c>
      <c r="O30" s="657" t="str">
        <f t="shared" si="1"/>
        <v>ASSENTAMENTO DE TUBOS E CONEXOES PVC JE DN 300</v>
      </c>
      <c r="P30" s="655" t="str">
        <f t="shared" si="2"/>
        <v>M</v>
      </c>
      <c r="Q30" s="658">
        <f t="shared" si="3"/>
        <v>19.32</v>
      </c>
      <c r="R30" s="659">
        <f t="shared" si="7"/>
        <v>1922.12</v>
      </c>
      <c r="S30" s="659">
        <f>LARGE(E:E,'PARETO COM CURVA ABC'!M30)</f>
        <v>37135.358399999997</v>
      </c>
      <c r="T30" s="660">
        <f t="shared" si="4"/>
        <v>1.3342972084741042E-2</v>
      </c>
      <c r="U30" s="660">
        <f t="shared" si="12"/>
        <v>0.70879762257017165</v>
      </c>
      <c r="V30" s="662" t="str">
        <f t="shared" si="8"/>
        <v>A</v>
      </c>
    </row>
    <row r="31" spans="1:22" s="647" customFormat="1" ht="51" x14ac:dyDescent="0.2">
      <c r="A31" s="647" t="str">
        <f>ORÇAMENTO!A35</f>
        <v>1-97636</v>
      </c>
      <c r="B31" s="647" t="str">
        <f>IF(COUNTIF($A$14:A30,A31)=0,A31,0)</f>
        <v>1-97636</v>
      </c>
      <c r="C31" s="647">
        <f t="shared" si="17"/>
        <v>9</v>
      </c>
      <c r="D31" s="647" t="str">
        <f t="shared" si="18"/>
        <v>1-97636</v>
      </c>
      <c r="E31" s="654">
        <f>SUMIF(ORÇAMENTO!A:A,'PARETO COM CURVA ABC'!D31,ORÇAMENTO!PreçoTotal)</f>
        <v>55858.543034999966</v>
      </c>
      <c r="F31" s="654" t="str">
        <f t="shared" si="19"/>
        <v>1-97636</v>
      </c>
      <c r="G31" s="647" t="str">
        <f>VLOOKUP(D31,ORÇAMENTO!A:O,3,FALSE)</f>
        <v>DEMOLIÇÃO PARCIAL DE PAVIMENTO ASFÁLTICO, DE FORMA MECANIZADA, SEM REAPROVEITAMENTO. AF_09/2023</v>
      </c>
      <c r="H31" s="647" t="str">
        <f>VLOOKUP(D31,ORÇAMENTO!A:O,4,FALSE)</f>
        <v>M2</v>
      </c>
      <c r="I31" s="647">
        <f>VLOOKUP(D31,ORÇAMENTO!A:O,8,FALSE)</f>
        <v>1937.5144999999991</v>
      </c>
      <c r="J31" s="647">
        <f t="shared" si="20"/>
        <v>28.829999999999995</v>
      </c>
      <c r="M31" s="655">
        <f t="shared" si="11"/>
        <v>17</v>
      </c>
      <c r="N31" s="656" t="str">
        <f t="shared" si="0"/>
        <v>1-90099</v>
      </c>
      <c r="O31" s="657" t="str">
        <f t="shared" si="1"/>
        <v>ESCAVAÇÃO MECANIZADA DE VALA COM PROF. ATÉ 1,5 M (MÉDIA MONTANTE E JUSANTE/UMA COMPOSIÇÃO POR TRECHO), RETROESCAV. (0,26 M3), LARG. MENOR QUE 0,8 M, EM SOLO DE 1A CATEGORIA, EM LOCAIS COM ALTO NÍVEL DE INTERFERÊNCIA. AF_09/2024</v>
      </c>
      <c r="P31" s="655" t="str">
        <f t="shared" si="2"/>
        <v>M3</v>
      </c>
      <c r="Q31" s="658">
        <f t="shared" si="3"/>
        <v>19.920000000000005</v>
      </c>
      <c r="R31" s="659">
        <f t="shared" si="7"/>
        <v>1836.8220507999986</v>
      </c>
      <c r="S31" s="659">
        <f>LARGE(E:E,'PARETO COM CURVA ABC'!M31)</f>
        <v>36589.495251935979</v>
      </c>
      <c r="T31" s="660">
        <f t="shared" si="4"/>
        <v>1.3146839959981286E-2</v>
      </c>
      <c r="U31" s="660">
        <f t="shared" si="12"/>
        <v>0.72194446253015299</v>
      </c>
      <c r="V31" s="662" t="str">
        <f t="shared" si="8"/>
        <v>A</v>
      </c>
    </row>
    <row r="32" spans="1:22" s="647" customFormat="1" x14ac:dyDescent="0.2">
      <c r="A32" s="647" t="str">
        <f>ORÇAMENTO!A36</f>
        <v>1-100973</v>
      </c>
      <c r="B32" s="647" t="str">
        <f>IF(COUNTIF($A$14:A31,A32)=0,A32,0)</f>
        <v>1-100973</v>
      </c>
      <c r="C32" s="647">
        <f t="shared" si="17"/>
        <v>10</v>
      </c>
      <c r="D32" s="647" t="str">
        <f t="shared" si="18"/>
        <v>1-100973</v>
      </c>
      <c r="E32" s="654">
        <f>SUMIF(ORÇAMENTO!A:A,'PARETO COM CURVA ABC'!D32,ORÇAMENTO!PreçoTotal)</f>
        <v>21088.73932830603</v>
      </c>
      <c r="F32" s="654" t="str">
        <f t="shared" si="19"/>
        <v>1-100973</v>
      </c>
      <c r="G32" s="647" t="str">
        <f>VLOOKUP(D32,ORÇAMENTO!A:O,3,FALSE)</f>
        <v>CARGA, MANOBRA E DESCARGA DE SOLOS E MATERIAIS GRANULARES EM CAMINHÃO BASCULANTE 6 M³ - CARGA COM PÁ CARREGADEIRA (CAÇAMBA DE 1,7 A 2,8 M³ / 128 HP) E DESCARGA LIVRE (UNIDADE: M3). AF_07/2020</v>
      </c>
      <c r="H32" s="647" t="str">
        <f>VLOOKUP(D32,ORÇAMENTO!A:O,4,FALSE)</f>
        <v>M3</v>
      </c>
      <c r="I32" s="647">
        <f>VLOOKUP(D32,ORÇAMENTO!A:O,8,FALSE)</f>
        <v>96.875725000000017</v>
      </c>
      <c r="J32" s="647">
        <f t="shared" si="20"/>
        <v>217.68858326795518</v>
      </c>
      <c r="M32" s="655">
        <f t="shared" si="11"/>
        <v>18</v>
      </c>
      <c r="N32" s="656" t="str">
        <f t="shared" si="0"/>
        <v>4-100</v>
      </c>
      <c r="O32" s="657" t="str">
        <f t="shared" si="1"/>
        <v>ADMINISTRAÇÃO LOCAL</v>
      </c>
      <c r="P32" s="655" t="str">
        <f t="shared" si="2"/>
        <v>VB</v>
      </c>
      <c r="Q32" s="658">
        <f t="shared" si="3"/>
        <v>34864.33</v>
      </c>
      <c r="R32" s="659">
        <f t="shared" si="7"/>
        <v>1</v>
      </c>
      <c r="S32" s="659">
        <f>LARGE(E:E,'PARETO COM CURVA ABC'!M32)</f>
        <v>34864.33</v>
      </c>
      <c r="T32" s="660">
        <f t="shared" si="4"/>
        <v>1.2526977037151733E-2</v>
      </c>
      <c r="U32" s="660">
        <f t="shared" si="12"/>
        <v>0.73447143956730476</v>
      </c>
      <c r="V32" s="662" t="str">
        <f t="shared" si="8"/>
        <v>A</v>
      </c>
    </row>
    <row r="33" spans="1:27" s="647" customFormat="1" ht="25.5" x14ac:dyDescent="0.2">
      <c r="A33" s="647" t="str">
        <f>ORÇAMENTO!A37</f>
        <v>1-97914</v>
      </c>
      <c r="B33" s="647" t="str">
        <f>IF(COUNTIF($A$14:A32,A33)=0,A33,0)</f>
        <v>1-97914</v>
      </c>
      <c r="C33" s="647">
        <f t="shared" si="17"/>
        <v>11</v>
      </c>
      <c r="D33" s="647" t="str">
        <f t="shared" si="18"/>
        <v>1-97914</v>
      </c>
      <c r="E33" s="654">
        <f>SUMIF(ORÇAMENTO!A:A,'PARETO COM CURVA ABC'!D33,ORÇAMENTO!PreçoTotal)</f>
        <v>122095.78042216691</v>
      </c>
      <c r="F33" s="654" t="str">
        <f t="shared" si="19"/>
        <v>1-97914</v>
      </c>
      <c r="G33" s="647" t="str">
        <f>VLOOKUP(D33,ORÇAMENTO!A:O,3,FALSE)</f>
        <v>TRANSPORTE COM CAMINHÃO BASCULANTE DE 6 M³, EM VIA URBANA PAVIMENTADA, DMT ATÉ 30 KM (UNIDADE: M3XKM). AF_07/2020</v>
      </c>
      <c r="H33" s="647" t="str">
        <f>VLOOKUP(D33,ORÇAMENTO!A:O,4,FALSE)</f>
        <v>M3XKM</v>
      </c>
      <c r="I33" s="647">
        <f>VLOOKUP(D33,ORÇAMENTO!A:O,8,FALSE)</f>
        <v>2191.3288995000016</v>
      </c>
      <c r="J33" s="647">
        <f t="shared" si="20"/>
        <v>55.717688225635897</v>
      </c>
      <c r="M33" s="655">
        <f t="shared" si="11"/>
        <v>19</v>
      </c>
      <c r="N33" s="656" t="str">
        <f t="shared" si="0"/>
        <v>1-89470</v>
      </c>
      <c r="O33" s="657" t="str">
        <f t="shared" si="1"/>
        <v>ALVENARIA DE BLOCOS DE CONCRETO ESTRUTURAL 14X19X39 CM (ESPESSURA 14 CM), FBK = 4,5 MPA, UTILIZANDO COLHER DE PEDREIRO. AF_10/2022</v>
      </c>
      <c r="P33" s="655" t="str">
        <f t="shared" si="2"/>
        <v>M2</v>
      </c>
      <c r="Q33" s="658">
        <f t="shared" si="3"/>
        <v>429.1231780048999</v>
      </c>
      <c r="R33" s="659">
        <f t="shared" si="7"/>
        <v>80.817999999999998</v>
      </c>
      <c r="S33" s="659">
        <f>LARGE(E:E,'PARETO COM CURVA ABC'!M33)</f>
        <v>34680.877</v>
      </c>
      <c r="T33" s="660">
        <f t="shared" si="4"/>
        <v>1.2461061199434598E-2</v>
      </c>
      <c r="U33" s="660">
        <f t="shared" si="12"/>
        <v>0.74693250076673934</v>
      </c>
      <c r="V33" s="662" t="str">
        <f t="shared" si="8"/>
        <v>A</v>
      </c>
    </row>
    <row r="34" spans="1:27" s="647" customFormat="1" ht="25.5" x14ac:dyDescent="0.2">
      <c r="A34" s="647" t="str">
        <f>ORÇAMENTO!A38</f>
        <v>1-96399</v>
      </c>
      <c r="B34" s="647" t="str">
        <f>IF(COUNTIF($A$14:A33,A34)=0,A34,0)</f>
        <v>1-96399</v>
      </c>
      <c r="C34" s="647">
        <f t="shared" si="17"/>
        <v>12</v>
      </c>
      <c r="D34" s="647" t="str">
        <f t="shared" si="18"/>
        <v>1-96399</v>
      </c>
      <c r="E34" s="654">
        <f>SUMIF(ORÇAMENTO!A:A,'PARETO COM CURVA ABC'!D34,ORÇAMENTO!PreçoTotal)</f>
        <v>75032.186527000013</v>
      </c>
      <c r="F34" s="654" t="str">
        <f t="shared" si="19"/>
        <v>1-96399</v>
      </c>
      <c r="G34" s="647" t="str">
        <f>VLOOKUP(D34,ORÇAMENTO!A:O,3,FALSE)</f>
        <v>CONSTRUÇÃO DE BASE E SUB-BASE PARA PAVIMENTAÇÃO DE RACHÃO, COM ESPESSURA DE 40 CM - EXCLUSIVE CARGA E TRANSPORTE. AF_09/2024</v>
      </c>
      <c r="H34" s="647" t="str">
        <f>VLOOKUP(D34,ORÇAMENTO!A:O,4,FALSE)</f>
        <v>M3</v>
      </c>
      <c r="I34" s="647">
        <f>VLOOKUP(D34,ORÇAMENTO!A:O,8,FALSE)</f>
        <v>387.50290000000007</v>
      </c>
      <c r="J34" s="647">
        <f t="shared" si="20"/>
        <v>193.63</v>
      </c>
      <c r="M34" s="655">
        <f t="shared" si="11"/>
        <v>20</v>
      </c>
      <c r="N34" s="656" t="str">
        <f t="shared" si="0"/>
        <v>1-94972</v>
      </c>
      <c r="O34" s="657" t="str">
        <f t="shared" si="1"/>
        <v>CONCRETO FCK = 30MPA, TRAÇO 1:2,1:2,5 (EM MASSA SECA DE CIMENTO/ AREIA MÉDIA/ BRITA 1) - PREPARO MECÂNICO COM BETONEIRA 600 L. AF_05/2021</v>
      </c>
      <c r="P34" s="655" t="str">
        <f t="shared" si="2"/>
        <v>M3</v>
      </c>
      <c r="Q34" s="658">
        <f t="shared" si="3"/>
        <v>3914.255368972611</v>
      </c>
      <c r="R34" s="659">
        <f t="shared" si="7"/>
        <v>8.5087500000000045</v>
      </c>
      <c r="S34" s="659">
        <f>LARGE(E:E,'PARETO COM CURVA ABC'!M34)</f>
        <v>33305.42037074572</v>
      </c>
      <c r="T34" s="660">
        <f t="shared" si="4"/>
        <v>1.1966850824238331E-2</v>
      </c>
      <c r="U34" s="660">
        <f t="shared" si="12"/>
        <v>0.75889935159097766</v>
      </c>
      <c r="V34" s="662" t="str">
        <f t="shared" si="8"/>
        <v>A</v>
      </c>
    </row>
    <row r="35" spans="1:27" s="647" customFormat="1" x14ac:dyDescent="0.2">
      <c r="A35" s="647" t="str">
        <f>ORÇAMENTO!A39</f>
        <v>1-96396</v>
      </c>
      <c r="B35" s="647" t="str">
        <f>IF(COUNTIF($A$14:A34,A35)=0,A35,0)</f>
        <v>1-96396</v>
      </c>
      <c r="C35" s="647">
        <f t="shared" si="17"/>
        <v>13</v>
      </c>
      <c r="D35" s="647" t="str">
        <f t="shared" si="18"/>
        <v>1-96396</v>
      </c>
      <c r="E35" s="654">
        <f>SUMIF(ORÇAMENTO!A:A,'PARETO COM CURVA ABC'!D35,ORÇAMENTO!PreçoTotal)</f>
        <v>82021.917603500027</v>
      </c>
      <c r="F35" s="654" t="str">
        <f t="shared" si="19"/>
        <v>1-96396</v>
      </c>
      <c r="G35" s="647" t="str">
        <f>VLOOKUP(D35,ORÇAMENTO!A:O,3,FALSE)</f>
        <v>CONSTRUÇÃO DE BASE E SUB-BASE PARA PAVIMENTAÇÃO DE BRITA GRADUADA SIMPLES, COM ESPESSURA DE 15 CM - EXCLUSIVE CARGA E TRANSPORTE. AF_09/2024</v>
      </c>
      <c r="H35" s="647" t="str">
        <f>VLOOKUP(D35,ORÇAMENTO!A:O,4,FALSE)</f>
        <v>M3</v>
      </c>
      <c r="I35" s="647">
        <f>VLOOKUP(D35,ORÇAMENTO!A:O,8,FALSE)</f>
        <v>290.62717500000002</v>
      </c>
      <c r="J35" s="647">
        <f t="shared" si="20"/>
        <v>282.22384091749171</v>
      </c>
      <c r="M35" s="655">
        <f t="shared" si="11"/>
        <v>21</v>
      </c>
      <c r="N35" s="656" t="str">
        <f t="shared" si="0"/>
        <v>1-96545</v>
      </c>
      <c r="O35" s="657" t="str">
        <f t="shared" si="1"/>
        <v>ARMAÇÃO DE BLOCO UTILIZANDO AÇO CA-50 DE 8 MM - MONTAGEM. AF_01/2024</v>
      </c>
      <c r="P35" s="655" t="str">
        <f t="shared" si="2"/>
        <v>KG</v>
      </c>
      <c r="Q35" s="658">
        <f t="shared" si="3"/>
        <v>86.804904109589032</v>
      </c>
      <c r="R35" s="659">
        <f t="shared" si="7"/>
        <v>365</v>
      </c>
      <c r="S35" s="659">
        <f>LARGE(E:E,'PARETO COM CURVA ABC'!M35)</f>
        <v>31683.789999999997</v>
      </c>
      <c r="T35" s="660">
        <f t="shared" si="4"/>
        <v>1.1384188647248855E-2</v>
      </c>
      <c r="U35" s="660">
        <f t="shared" si="12"/>
        <v>0.77028354023822654</v>
      </c>
      <c r="V35" s="662" t="str">
        <f t="shared" si="8"/>
        <v>A</v>
      </c>
    </row>
    <row r="36" spans="1:27" s="647" customFormat="1" ht="25.5" x14ac:dyDescent="0.2">
      <c r="A36" s="647" t="str">
        <f>ORÇAMENTO!A40</f>
        <v>1-95996</v>
      </c>
      <c r="B36" s="647" t="str">
        <f>IF(COUNTIF($A$14:A35,A36)=0,A36,0)</f>
        <v>1-95996</v>
      </c>
      <c r="C36" s="647">
        <f t="shared" si="17"/>
        <v>14</v>
      </c>
      <c r="D36" s="647" t="str">
        <f t="shared" si="18"/>
        <v>1-95996</v>
      </c>
      <c r="E36" s="654">
        <f>SUMIF(ORÇAMENTO!A:A,'PARETO COM CURVA ABC'!D36,ORÇAMENTO!PreçoTotal)</f>
        <v>210989.51650650005</v>
      </c>
      <c r="F36" s="654" t="str">
        <f t="shared" si="19"/>
        <v>1-95996</v>
      </c>
      <c r="G36" s="647" t="str">
        <f>VLOOKUP(D36,ORÇAMENTO!A:O,3,FALSE)</f>
        <v>EXECUÇÃO DE PAVIMENTO COM APLICAÇÃO DE CONCRETO ASFÁLTICO, CAMADA DE BINDER - EXCLUSIVE CARGA E TRANSPORTE. AF_11/2019</v>
      </c>
      <c r="H36" s="647" t="str">
        <f>VLOOKUP(D36,ORÇAMENTO!A:O,4,FALSE)</f>
        <v>M3</v>
      </c>
      <c r="I36" s="647">
        <f>VLOOKUP(D36,ORÇAMENTO!A:O,8,FALSE)</f>
        <v>96.875725000000017</v>
      </c>
      <c r="J36" s="647">
        <f t="shared" si="20"/>
        <v>2177.94</v>
      </c>
      <c r="M36" s="655">
        <f t="shared" si="11"/>
        <v>22</v>
      </c>
      <c r="N36" s="656" t="str">
        <f t="shared" si="0"/>
        <v>1-93382</v>
      </c>
      <c r="O36" s="657" t="str">
        <f t="shared" si="1"/>
        <v>REATERRO MANUAL DE VALAS, COM COMPACTADOR DE SOLOS DE PERCUSSÃO. AF_08/2023</v>
      </c>
      <c r="P36" s="655" t="str">
        <f t="shared" si="2"/>
        <v>M3</v>
      </c>
      <c r="Q36" s="658">
        <f t="shared" si="3"/>
        <v>33.35</v>
      </c>
      <c r="R36" s="659">
        <f t="shared" si="7"/>
        <v>869.92382262208423</v>
      </c>
      <c r="S36" s="659">
        <f>LARGE(E:E,'PARETO COM CURVA ABC'!M36)</f>
        <v>29011.95948444651</v>
      </c>
      <c r="T36" s="660">
        <f t="shared" si="4"/>
        <v>1.0424182832839118E-2</v>
      </c>
      <c r="U36" s="660">
        <f t="shared" si="12"/>
        <v>0.78070772307106562</v>
      </c>
      <c r="V36" s="662" t="str">
        <f t="shared" si="8"/>
        <v>A</v>
      </c>
    </row>
    <row r="37" spans="1:27" s="647" customFormat="1" x14ac:dyDescent="0.2">
      <c r="A37" s="647" t="str">
        <f>ORÇAMENTO!A41</f>
        <v>2-65004188</v>
      </c>
      <c r="B37" s="647" t="str">
        <f>IF(COUNTIF($A$14:A36,A37)=0,A37,0)</f>
        <v>2-65004188</v>
      </c>
      <c r="C37" s="647">
        <f t="shared" si="17"/>
        <v>15</v>
      </c>
      <c r="D37" s="647" t="str">
        <f t="shared" si="18"/>
        <v>2-65004188</v>
      </c>
      <c r="E37" s="654">
        <f>SUMIF(ORÇAMENTO!A:A,'PARETO COM CURVA ABC'!D37,ORÇAMENTO!PreçoTotal)</f>
        <v>44059.079729999976</v>
      </c>
      <c r="F37" s="654" t="str">
        <f t="shared" si="19"/>
        <v>2-65004188</v>
      </c>
      <c r="G37" s="647" t="str">
        <f>VLOOKUP(D37,ORÇAMENTO!A:O,3,FALSE)</f>
        <v>IMPRIMACAO COM CM-30 LARGURA ATE 3,5M</v>
      </c>
      <c r="H37" s="647" t="str">
        <f>VLOOKUP(D37,ORÇAMENTO!A:O,4,FALSE)</f>
        <v>M2</v>
      </c>
      <c r="I37" s="647">
        <f>VLOOKUP(D37,ORÇAMENTO!A:O,8,FALSE)</f>
        <v>1937.5144999999991</v>
      </c>
      <c r="J37" s="647">
        <f t="shared" si="20"/>
        <v>22.74</v>
      </c>
      <c r="M37" s="655">
        <f t="shared" si="11"/>
        <v>23</v>
      </c>
      <c r="N37" s="656" t="str">
        <f t="shared" si="0"/>
        <v>1-99063</v>
      </c>
      <c r="O37" s="657" t="str">
        <f t="shared" si="1"/>
        <v>LOCAÇÃO DE REDE DE ÁGUA OU ESGOTO. AF_03/2024</v>
      </c>
      <c r="P37" s="655" t="str">
        <f t="shared" si="2"/>
        <v>M</v>
      </c>
      <c r="Q37" s="658">
        <f t="shared" si="3"/>
        <v>12.36</v>
      </c>
      <c r="R37" s="659">
        <f t="shared" si="7"/>
        <v>2324.37</v>
      </c>
      <c r="S37" s="659">
        <f>LARGE(E:E,'PARETO COM CURVA ABC'!M37)</f>
        <v>28729.213199999998</v>
      </c>
      <c r="T37" s="660">
        <f t="shared" si="4"/>
        <v>1.0322590282154752E-2</v>
      </c>
      <c r="U37" s="660">
        <f t="shared" si="12"/>
        <v>0.79103031335322038</v>
      </c>
      <c r="V37" s="662" t="str">
        <f t="shared" si="8"/>
        <v>A</v>
      </c>
    </row>
    <row r="38" spans="1:27" s="647" customFormat="1" x14ac:dyDescent="0.2">
      <c r="A38" s="647" t="str">
        <f>ORÇAMENTO!A42</f>
        <v>5-C546</v>
      </c>
      <c r="B38" s="647" t="str">
        <f>IF(COUNTIF($A$14:A37,A38)=0,A38,0)</f>
        <v>5-C546</v>
      </c>
      <c r="C38" s="647">
        <f t="shared" si="17"/>
        <v>16</v>
      </c>
      <c r="D38" s="647" t="str">
        <f t="shared" si="18"/>
        <v>5-C546</v>
      </c>
      <c r="E38" s="654">
        <f>SUMIF(ORÇAMENTO!A:A,'PARETO COM CURVA ABC'!D38,ORÇAMENTO!PreçoTotal)</f>
        <v>57421.467467342387</v>
      </c>
      <c r="F38" s="654" t="str">
        <f t="shared" si="19"/>
        <v>5-C546</v>
      </c>
      <c r="G38" s="647" t="str">
        <f>VLOOKUP(D38,ORÇAMENTO!A:O,3,FALSE)</f>
        <v>OPERACIONALIZAÇÃO DE ATERRO DE RESÍDUOS SÓLIDOS DA CONSTRUÇÃO CIVIL</v>
      </c>
      <c r="H38" s="647" t="str">
        <f>VLOOKUP(D38,ORÇAMENTO!A:O,4,FALSE)</f>
        <v>M3</v>
      </c>
      <c r="I38" s="647">
        <f>VLOOKUP(D38,ORÇAMENTO!A:O,8,FALSE)</f>
        <v>96.875725000000017</v>
      </c>
      <c r="J38" s="647">
        <f t="shared" si="20"/>
        <v>592.73329275566584</v>
      </c>
      <c r="M38" s="655">
        <f t="shared" si="11"/>
        <v>24</v>
      </c>
      <c r="N38" s="656" t="str">
        <f t="shared" si="0"/>
        <v>5-C150</v>
      </c>
      <c r="O38" s="657" t="str">
        <f t="shared" si="1"/>
        <v>HIDRANTE DE COLUNA SIMPLES PN10 DN100 FD</v>
      </c>
      <c r="P38" s="655" t="str">
        <f t="shared" si="2"/>
        <v>UN</v>
      </c>
      <c r="Q38" s="658">
        <f t="shared" si="3"/>
        <v>7014.17</v>
      </c>
      <c r="R38" s="659">
        <f t="shared" si="7"/>
        <v>4</v>
      </c>
      <c r="S38" s="659">
        <f>LARGE(E:E,'PARETO COM CURVA ABC'!M38)</f>
        <v>28056.68</v>
      </c>
      <c r="T38" s="660">
        <f t="shared" si="4"/>
        <v>1.008094479655035E-2</v>
      </c>
      <c r="U38" s="660">
        <f t="shared" si="12"/>
        <v>0.80111125814977069</v>
      </c>
      <c r="V38" s="662" t="str">
        <f t="shared" si="8"/>
        <v>B</v>
      </c>
    </row>
    <row r="39" spans="1:27" s="647" customFormat="1" ht="25.5" x14ac:dyDescent="0.2">
      <c r="A39" s="647" t="str">
        <f>ORÇAMENTO!A43</f>
        <v>-</v>
      </c>
      <c r="B39" s="647">
        <f>IF(COUNTIF($A$14:A38,A39)=0,A39,0)</f>
        <v>0</v>
      </c>
      <c r="C39" s="647">
        <f t="shared" si="17"/>
        <v>16</v>
      </c>
      <c r="D39" s="647">
        <f t="shared" si="18"/>
        <v>0</v>
      </c>
      <c r="E39" s="654">
        <f>SUMIF(ORÇAMENTO!A:A,'PARETO COM CURVA ABC'!D39,ORÇAMENTO!PreçoTotal)</f>
        <v>0</v>
      </c>
      <c r="F39" s="654">
        <f t="shared" si="19"/>
        <v>0</v>
      </c>
      <c r="G39" s="647" t="e">
        <f>VLOOKUP(D39,ORÇAMENTO!A:O,3,FALSE)</f>
        <v>#N/A</v>
      </c>
      <c r="H39" s="647" t="e">
        <f>VLOOKUP(D39,ORÇAMENTO!A:O,4,FALSE)</f>
        <v>#N/A</v>
      </c>
      <c r="I39" s="647" t="e">
        <f>VLOOKUP(D39,ORÇAMENTO!A:O,8,FALSE)</f>
        <v>#N/A</v>
      </c>
      <c r="J39" s="647" t="str">
        <f t="shared" si="20"/>
        <v/>
      </c>
      <c r="M39" s="655">
        <f t="shared" si="11"/>
        <v>25</v>
      </c>
      <c r="N39" s="656" t="str">
        <f t="shared" si="0"/>
        <v>5-C271</v>
      </c>
      <c r="O39" s="657" t="str">
        <f t="shared" si="1"/>
        <v>VÁLVULA DE GAVETA COM FLANGES E CUNHA DE BORRACHA CORPO CURTO COM VOLANTE PN10 DN150 FD</v>
      </c>
      <c r="P39" s="655" t="str">
        <f t="shared" si="2"/>
        <v>UN</v>
      </c>
      <c r="Q39" s="658">
        <f t="shared" si="3"/>
        <v>4296.6660000000002</v>
      </c>
      <c r="R39" s="659">
        <f t="shared" si="7"/>
        <v>5</v>
      </c>
      <c r="S39" s="659">
        <f>LARGE(E:E,'PARETO COM CURVA ABC'!M39)</f>
        <v>21483.33</v>
      </c>
      <c r="T39" s="660">
        <f t="shared" si="4"/>
        <v>7.7190980463858888E-3</v>
      </c>
      <c r="U39" s="660">
        <f t="shared" si="12"/>
        <v>0.80883035619615662</v>
      </c>
      <c r="V39" s="662" t="str">
        <f t="shared" si="8"/>
        <v>B</v>
      </c>
    </row>
    <row r="40" spans="1:27" s="647" customFormat="1" ht="38.25" x14ac:dyDescent="0.2">
      <c r="A40" s="647" t="str">
        <f>ORÇAMENTO!A44</f>
        <v>-</v>
      </c>
      <c r="B40" s="647">
        <f>IF(COUNTIF($A$14:A39,A40)=0,A40,0)</f>
        <v>0</v>
      </c>
      <c r="C40" s="647">
        <f t="shared" si="17"/>
        <v>16</v>
      </c>
      <c r="D40" s="647">
        <f t="shared" si="18"/>
        <v>0</v>
      </c>
      <c r="E40" s="654">
        <f>SUMIF(ORÇAMENTO!A:A,'PARETO COM CURVA ABC'!D40,ORÇAMENTO!PreçoTotal)</f>
        <v>0</v>
      </c>
      <c r="F40" s="654">
        <f t="shared" si="19"/>
        <v>0</v>
      </c>
      <c r="G40" s="647" t="e">
        <f>VLOOKUP(D40,ORÇAMENTO!A:O,3,FALSE)</f>
        <v>#N/A</v>
      </c>
      <c r="H40" s="647" t="e">
        <f>VLOOKUP(D40,ORÇAMENTO!A:O,4,FALSE)</f>
        <v>#N/A</v>
      </c>
      <c r="I40" s="647" t="e">
        <f>VLOOKUP(D40,ORÇAMENTO!A:O,8,FALSE)</f>
        <v>#N/A</v>
      </c>
      <c r="J40" s="647" t="str">
        <f t="shared" si="20"/>
        <v/>
      </c>
      <c r="M40" s="655">
        <f t="shared" si="11"/>
        <v>26</v>
      </c>
      <c r="N40" s="656" t="str">
        <f t="shared" si="0"/>
        <v>4-104</v>
      </c>
      <c r="O40" s="657" t="str">
        <f t="shared" si="1"/>
        <v>ASSENTAMENTO DE PECAS, CONEXOES, APARELHOS E ACESSORIOS DE FERRO FUNDIDO DUCTIL, JUNTA ELASTICA, MECANICA OU FLANGEADA, COM DIAMETROS DE 50 A 300 MM.</v>
      </c>
      <c r="P40" s="655" t="str">
        <f t="shared" si="2"/>
        <v>KG</v>
      </c>
      <c r="Q40" s="658">
        <f t="shared" si="3"/>
        <v>2.4700000000000006</v>
      </c>
      <c r="R40" s="659">
        <f t="shared" si="7"/>
        <v>8550.86</v>
      </c>
      <c r="S40" s="659">
        <f>LARGE(E:E,'PARETO COM CURVA ABC'!M40)</f>
        <v>21120.624200000006</v>
      </c>
      <c r="T40" s="660">
        <f t="shared" si="4"/>
        <v>7.5887755297093405E-3</v>
      </c>
      <c r="U40" s="660">
        <f t="shared" si="12"/>
        <v>0.816419131725866</v>
      </c>
      <c r="V40" s="662" t="str">
        <f t="shared" si="8"/>
        <v>B</v>
      </c>
    </row>
    <row r="41" spans="1:27" s="647" customFormat="1" ht="38.25" x14ac:dyDescent="0.2">
      <c r="A41" s="647" t="str">
        <f>ORÇAMENTO!A45</f>
        <v>-</v>
      </c>
      <c r="B41" s="647">
        <f>IF(COUNTIF($A$14:A40,A41)=0,A41,0)</f>
        <v>0</v>
      </c>
      <c r="C41" s="647">
        <f t="shared" si="17"/>
        <v>16</v>
      </c>
      <c r="D41" s="647">
        <f t="shared" si="18"/>
        <v>0</v>
      </c>
      <c r="E41" s="654">
        <f>SUMIF(ORÇAMENTO!A:A,'PARETO COM CURVA ABC'!D41,ORÇAMENTO!PreçoTotal)</f>
        <v>0</v>
      </c>
      <c r="F41" s="654">
        <f t="shared" si="19"/>
        <v>0</v>
      </c>
      <c r="G41" s="647" t="e">
        <f>VLOOKUP(D41,ORÇAMENTO!A:O,3,FALSE)</f>
        <v>#N/A</v>
      </c>
      <c r="H41" s="647" t="e">
        <f>VLOOKUP(D41,ORÇAMENTO!A:O,4,FALSE)</f>
        <v>#N/A</v>
      </c>
      <c r="I41" s="647" t="e">
        <f>VLOOKUP(D41,ORÇAMENTO!A:O,8,FALSE)</f>
        <v>#N/A</v>
      </c>
      <c r="J41" s="647" t="str">
        <f t="shared" si="20"/>
        <v/>
      </c>
      <c r="M41" s="655">
        <f t="shared" si="11"/>
        <v>27</v>
      </c>
      <c r="N41" s="656" t="str">
        <f t="shared" si="0"/>
        <v>1-100973</v>
      </c>
      <c r="O41" s="657" t="str">
        <f t="shared" si="1"/>
        <v>CARGA, MANOBRA E DESCARGA DE SOLOS E MATERIAIS GRANULARES EM CAMINHÃO BASCULANTE 6 M³ - CARGA COM PÁ CARREGADEIRA (CAÇAMBA DE 1,7 A 2,8 M³ / 128 HP) E DESCARGA LIVRE (UNIDADE: M3). AF_07/2020</v>
      </c>
      <c r="P41" s="655" t="str">
        <f t="shared" si="2"/>
        <v>M3</v>
      </c>
      <c r="Q41" s="658">
        <f t="shared" si="3"/>
        <v>217.68858326795518</v>
      </c>
      <c r="R41" s="659">
        <f t="shared" si="7"/>
        <v>96.875725000000017</v>
      </c>
      <c r="S41" s="659">
        <f>LARGE(E:E,'PARETO COM CURVA ABC'!M41)</f>
        <v>21088.73932830603</v>
      </c>
      <c r="T41" s="660">
        <f t="shared" si="4"/>
        <v>7.5773190911217359E-3</v>
      </c>
      <c r="U41" s="660">
        <f t="shared" si="12"/>
        <v>0.82399645081698769</v>
      </c>
      <c r="V41" s="662" t="str">
        <f t="shared" si="8"/>
        <v>B</v>
      </c>
    </row>
    <row r="42" spans="1:27" s="647" customFormat="1" ht="38.25" x14ac:dyDescent="0.2">
      <c r="A42" s="647" t="str">
        <f>ORÇAMENTO!A46</f>
        <v>-</v>
      </c>
      <c r="B42" s="647">
        <f>IF(COUNTIF($A$14:A41,A42)=0,A42,0)</f>
        <v>0</v>
      </c>
      <c r="C42" s="647">
        <f t="shared" si="17"/>
        <v>16</v>
      </c>
      <c r="D42" s="647">
        <f t="shared" si="18"/>
        <v>0</v>
      </c>
      <c r="E42" s="654">
        <f>SUMIF(ORÇAMENTO!A:A,'PARETO COM CURVA ABC'!D42,ORÇAMENTO!PreçoTotal)</f>
        <v>0</v>
      </c>
      <c r="F42" s="654">
        <f t="shared" si="19"/>
        <v>0</v>
      </c>
      <c r="G42" s="647" t="e">
        <f>VLOOKUP(D42,ORÇAMENTO!A:O,3,FALSE)</f>
        <v>#N/A</v>
      </c>
      <c r="H42" s="647" t="e">
        <f>VLOOKUP(D42,ORÇAMENTO!A:O,4,FALSE)</f>
        <v>#N/A</v>
      </c>
      <c r="I42" s="647" t="e">
        <f>VLOOKUP(D42,ORÇAMENTO!A:O,8,FALSE)</f>
        <v>#N/A</v>
      </c>
      <c r="J42" s="647" t="str">
        <f t="shared" si="20"/>
        <v/>
      </c>
      <c r="M42" s="655">
        <f t="shared" si="11"/>
        <v>28</v>
      </c>
      <c r="N42" s="656" t="str">
        <f t="shared" si="0"/>
        <v>5-C257</v>
      </c>
      <c r="O42" s="657" t="str">
        <f t="shared" si="1"/>
        <v>VÁLVULA BORBOLETA FLANGEADA COM CABEÇOTE E MECANISMO DE REDUÇÃO TIPO PORCA VIAJANTE COM A POSSIBILIDADE DE MOTORIZAÇÃO FUTURA COM ACIONAMENTO VERTICAL VOLTADO PARA CIMA PN10 DN300 FD</v>
      </c>
      <c r="P42" s="655" t="str">
        <f t="shared" si="2"/>
        <v>UN</v>
      </c>
      <c r="Q42" s="658">
        <f t="shared" si="3"/>
        <v>20633.3</v>
      </c>
      <c r="R42" s="659">
        <f t="shared" si="7"/>
        <v>1</v>
      </c>
      <c r="S42" s="659">
        <f>LARGE(E:E,'PARETO COM CURVA ABC'!M42)</f>
        <v>20633.3</v>
      </c>
      <c r="T42" s="660">
        <f t="shared" si="4"/>
        <v>7.4136768238673399E-3</v>
      </c>
      <c r="U42" s="660">
        <f t="shared" si="12"/>
        <v>0.83141012764085498</v>
      </c>
      <c r="V42" s="662" t="str">
        <f t="shared" si="8"/>
        <v>B</v>
      </c>
    </row>
    <row r="43" spans="1:27" s="647" customFormat="1" x14ac:dyDescent="0.2">
      <c r="A43" s="647" t="str">
        <f>ORÇAMENTO!A47</f>
        <v>1-90099</v>
      </c>
      <c r="B43" s="647" t="str">
        <f>IF(COUNTIF($A$14:A42,A43)=0,A43,0)</f>
        <v>1-90099</v>
      </c>
      <c r="C43" s="647">
        <f t="shared" si="17"/>
        <v>17</v>
      </c>
      <c r="D43" s="647" t="str">
        <f t="shared" si="18"/>
        <v>1-90099</v>
      </c>
      <c r="E43" s="654">
        <f>SUMIF(ORÇAMENTO!A:A,'PARETO COM CURVA ABC'!D43,ORÇAMENTO!PreçoTotal)</f>
        <v>36589.495251935979</v>
      </c>
      <c r="F43" s="654" t="str">
        <f t="shared" si="19"/>
        <v>1-90099</v>
      </c>
      <c r="G43" s="647" t="str">
        <f>VLOOKUP(D43,ORÇAMENTO!A:O,3,FALSE)</f>
        <v>ESCAVAÇÃO MECANIZADA DE VALA COM PROF. ATÉ 1,5 M (MÉDIA MONTANTE E JUSANTE/UMA COMPOSIÇÃO POR TRECHO), RETROESCAV. (0,26 M3), LARG. MENOR QUE 0,8 M, EM SOLO DE 1A CATEGORIA, EM LOCAIS COM ALTO NÍVEL DE INTERFERÊNCIA. AF_09/2024</v>
      </c>
      <c r="H43" s="647" t="str">
        <f>VLOOKUP(D43,ORÇAMENTO!A:O,4,FALSE)</f>
        <v>M3</v>
      </c>
      <c r="I43" s="647">
        <f>VLOOKUP(D43,ORÇAMENTO!A:O,8,FALSE)</f>
        <v>1836.8220507999986</v>
      </c>
      <c r="J43" s="647">
        <f t="shared" si="20"/>
        <v>19.920000000000005</v>
      </c>
      <c r="M43" s="655">
        <f t="shared" si="11"/>
        <v>29</v>
      </c>
      <c r="N43" s="656" t="str">
        <f t="shared" si="0"/>
        <v>5-C208</v>
      </c>
      <c r="O43" s="657" t="str">
        <f t="shared" si="1"/>
        <v>TÊ DE REDUÇÃO COM FLANGES PN10 DN300x200 FD</v>
      </c>
      <c r="P43" s="655" t="str">
        <f t="shared" si="2"/>
        <v>UN</v>
      </c>
      <c r="Q43" s="658">
        <f t="shared" si="3"/>
        <v>3603.5</v>
      </c>
      <c r="R43" s="659">
        <f t="shared" si="7"/>
        <v>5</v>
      </c>
      <c r="S43" s="659">
        <f>LARGE(E:E,'PARETO COM CURVA ABC'!M43)</f>
        <v>18017.5</v>
      </c>
      <c r="T43" s="660">
        <f t="shared" si="4"/>
        <v>6.4738031325105444E-3</v>
      </c>
      <c r="U43" s="660">
        <f t="shared" si="12"/>
        <v>0.83788393077336554</v>
      </c>
      <c r="V43" s="662" t="str">
        <f t="shared" si="8"/>
        <v>B</v>
      </c>
      <c r="X43" s="526"/>
      <c r="Y43" s="526"/>
      <c r="Z43" s="526"/>
      <c r="AA43" s="526"/>
    </row>
    <row r="44" spans="1:27" s="647" customFormat="1" ht="25.5" x14ac:dyDescent="0.2">
      <c r="A44" s="647" t="str">
        <f>ORÇAMENTO!A48</f>
        <v>1-90101</v>
      </c>
      <c r="B44" s="647" t="str">
        <f>IF(COUNTIF($A$14:A43,A44)=0,A44,0)</f>
        <v>1-90101</v>
      </c>
      <c r="C44" s="647">
        <f t="shared" si="17"/>
        <v>18</v>
      </c>
      <c r="D44" s="647" t="str">
        <f t="shared" si="18"/>
        <v>1-90101</v>
      </c>
      <c r="E44" s="654">
        <f>SUMIF(ORÇAMENTO!A:A,'PARETO COM CURVA ABC'!D44,ORÇAMENTO!PreçoTotal)</f>
        <v>2538.5220775200009</v>
      </c>
      <c r="F44" s="654" t="str">
        <f t="shared" si="19"/>
        <v>1-90101</v>
      </c>
      <c r="G44" s="647" t="str">
        <f>VLOOKUP(D44,ORÇAMENTO!A:O,3,FALSE)</f>
        <v>ESCAVAÇÃO MECANIZADA DE VALA COM PROF. MAIOR QUE 1,5 M ATÉ 3,0 M (MÉDIA MONTANTE E JUSANTE/UMA COMPOSIÇÃO POR TRECHO), RETROESCAV. (0,26 M3), LARG. MENOR QUE 0,8 M, EM SOLO DE 1A CATEGORIA, EM LOCAIS COM ALTO NÍVEL DE INTERFERÊNCIA. AF_09/2024</v>
      </c>
      <c r="H44" s="647" t="str">
        <f>VLOOKUP(D44,ORÇAMENTO!A:O,4,FALSE)</f>
        <v>M3</v>
      </c>
      <c r="I44" s="647">
        <f>VLOOKUP(D44,ORÇAMENTO!A:O,8,FALSE)</f>
        <v>150.38637900000006</v>
      </c>
      <c r="J44" s="647">
        <f t="shared" si="20"/>
        <v>16.88</v>
      </c>
      <c r="M44" s="655">
        <f t="shared" si="11"/>
        <v>30</v>
      </c>
      <c r="N44" s="656" t="str">
        <f t="shared" si="0"/>
        <v>3-ED-50157</v>
      </c>
      <c r="O44" s="657" t="str">
        <f t="shared" si="1"/>
        <v>FITA ZEBRADA AMARELA PARA SINALIZAÇÃO ISOLAMENTO DE ÁREA, EXCLUSIVE SUPORTE PARA SUSTENTAÇÃO, INCLUSIVE FIXAÇÃO E FORNECIMENTO</v>
      </c>
      <c r="P44" s="655" t="str">
        <f t="shared" si="2"/>
        <v>M</v>
      </c>
      <c r="Q44" s="658">
        <f t="shared" si="3"/>
        <v>3.74</v>
      </c>
      <c r="R44" s="659">
        <f t="shared" si="7"/>
        <v>4648.74</v>
      </c>
      <c r="S44" s="659">
        <f>LARGE(E:E,'PARETO COM CURVA ABC'!M44)</f>
        <v>17386.2876</v>
      </c>
      <c r="T44" s="660">
        <f t="shared" si="4"/>
        <v>6.2470044749609668E-3</v>
      </c>
      <c r="U44" s="660">
        <f t="shared" si="12"/>
        <v>0.8441309352483265</v>
      </c>
      <c r="V44" s="662" t="str">
        <f t="shared" si="8"/>
        <v>B</v>
      </c>
      <c r="X44" s="526"/>
      <c r="Y44" s="526"/>
      <c r="Z44" s="526"/>
      <c r="AA44" s="526"/>
    </row>
    <row r="45" spans="1:27" s="647" customFormat="1" x14ac:dyDescent="0.2">
      <c r="A45" s="647" t="str">
        <f>ORÇAMENTO!A49</f>
        <v>1-102323</v>
      </c>
      <c r="B45" s="647" t="str">
        <f>IF(COUNTIF($A$14:A44,A45)=0,A45,0)</f>
        <v>1-102323</v>
      </c>
      <c r="C45" s="647">
        <f t="shared" si="17"/>
        <v>19</v>
      </c>
      <c r="D45" s="647" t="str">
        <f t="shared" si="18"/>
        <v>1-102323</v>
      </c>
      <c r="E45" s="654">
        <f>SUMIF(ORÇAMENTO!A:A,'PARETO COM CURVA ABC'!D45,ORÇAMENTO!PreçoTotal)</f>
        <v>890.85869463799929</v>
      </c>
      <c r="F45" s="654" t="str">
        <f t="shared" si="19"/>
        <v>1-102323</v>
      </c>
      <c r="G45" s="647" t="str">
        <f>VLOOKUP(D45,ORÇAMENTO!A:O,3,FALSE)</f>
        <v>ESCAVAÇÃO MECANIZADA DE VALA COM PROF. ATÉ 1,5 M (MÉDIA MONTANTE E JUSANTE/UMA COMPOSIÇÃO POR TRECHO), RETROESCAV. (0,26 M3), LARG. DE 0,8 M A 1,5 M, EM SOLO DE 2A CATEGORIA, EM LOCAIS COM ALTO NÍVEL DE INTERFERÊNCIA. AF_09/2024</v>
      </c>
      <c r="H45" s="647" t="str">
        <f>VLOOKUP(D45,ORÇAMENTO!A:O,4,FALSE)</f>
        <v>M3</v>
      </c>
      <c r="I45" s="647">
        <f>VLOOKUP(D45,ORÇAMENTO!A:O,8,FALSE)</f>
        <v>41.745955699999968</v>
      </c>
      <c r="J45" s="647">
        <f t="shared" si="20"/>
        <v>21.34</v>
      </c>
      <c r="M45" s="655">
        <f t="shared" si="11"/>
        <v>31</v>
      </c>
      <c r="N45" s="656" t="str">
        <f t="shared" si="0"/>
        <v>2-65000152</v>
      </c>
      <c r="O45" s="657" t="str">
        <f t="shared" si="1"/>
        <v>ESCAVACAO MANUAL DE VALAS (SOLO SECO), PROFUNDIDADE ATE 1.50 M</v>
      </c>
      <c r="P45" s="655" t="str">
        <f t="shared" si="2"/>
        <v>M3</v>
      </c>
      <c r="Q45" s="658">
        <f t="shared" si="3"/>
        <v>80.72</v>
      </c>
      <c r="R45" s="659">
        <f t="shared" si="7"/>
        <v>208.72977849999995</v>
      </c>
      <c r="S45" s="659">
        <f>LARGE(E:E,'PARETO COM CURVA ABC'!M45)</f>
        <v>16848.667720519996</v>
      </c>
      <c r="T45" s="660">
        <f t="shared" si="4"/>
        <v>6.0538342093926258E-3</v>
      </c>
      <c r="U45" s="660">
        <f t="shared" si="12"/>
        <v>0.85018476945771915</v>
      </c>
      <c r="V45" s="662" t="str">
        <f t="shared" si="8"/>
        <v>B</v>
      </c>
      <c r="X45" s="526"/>
      <c r="Y45" s="526"/>
      <c r="Z45" s="526"/>
      <c r="AA45" s="526"/>
    </row>
    <row r="46" spans="1:27" x14ac:dyDescent="0.2">
      <c r="A46" s="647" t="str">
        <f>ORÇAMENTO!A50</f>
        <v>1-102325</v>
      </c>
      <c r="B46" s="647" t="str">
        <f>IF(COUNTIF($A$14:A45,A46)=0,A46,0)</f>
        <v>1-102325</v>
      </c>
      <c r="C46" s="647">
        <f t="shared" si="17"/>
        <v>20</v>
      </c>
      <c r="D46" s="647" t="str">
        <f t="shared" si="18"/>
        <v>1-102325</v>
      </c>
      <c r="E46" s="654">
        <f>SUMIF(ORÇAMENTO!A:A,'PARETO COM CURVA ABC'!D46,ORÇAMENTO!PreçoTotal)</f>
        <v>66.033291869999985</v>
      </c>
      <c r="F46" s="654" t="str">
        <f t="shared" si="19"/>
        <v>1-102325</v>
      </c>
      <c r="G46" s="647" t="str">
        <f>VLOOKUP(D46,ORÇAMENTO!A:O,3,FALSE)</f>
        <v>ESCAVAÇÃO MECANIZADA DE VALA COM PROF. MAIOR QUE 1,5 M ATÉ 3,0 M (MÉDIA MONTANTE E JUSANTE/UMA COMPOSIÇÃO POR TRECHO), RETROESCAV. (0,26 M3), LARG. DE 0,8 M A 1,5 M, EM SOLO DE 2A CATEGORIA, EM LOCAIS COM ALTO NÍVEL DE INTERFERÊNCIA. AF_09/2024</v>
      </c>
      <c r="H46" s="647" t="str">
        <f>VLOOKUP(D46,ORÇAMENTO!A:O,4,FALSE)</f>
        <v>M3</v>
      </c>
      <c r="I46" s="647">
        <f>VLOOKUP(D46,ORÇAMENTO!A:O,8,FALSE)</f>
        <v>3.4178722499999994</v>
      </c>
      <c r="J46" s="647">
        <f t="shared" si="20"/>
        <v>19.32</v>
      </c>
      <c r="M46" s="655">
        <f t="shared" si="11"/>
        <v>32</v>
      </c>
      <c r="N46" s="656" t="str">
        <f t="shared" si="0"/>
        <v>3-ED-50266</v>
      </c>
      <c r="O46" s="657" t="str">
        <f t="shared" si="1"/>
        <v>LIMPEZA FINAL PARA ENTREGA DA OBRA</v>
      </c>
      <c r="P46" s="655" t="str">
        <f t="shared" si="2"/>
        <v>M2</v>
      </c>
      <c r="Q46" s="658">
        <f t="shared" si="3"/>
        <v>10.479999999999999</v>
      </c>
      <c r="R46" s="659">
        <f t="shared" si="7"/>
        <v>1472.6405</v>
      </c>
      <c r="S46" s="659">
        <f>LARGE(E:E,'PARETO COM CURVA ABC'!M46)</f>
        <v>15433.272439999999</v>
      </c>
      <c r="T46" s="660">
        <f t="shared" si="4"/>
        <v>5.5452736210329203E-3</v>
      </c>
      <c r="U46" s="660">
        <f t="shared" si="12"/>
        <v>0.85573004307875211</v>
      </c>
      <c r="V46" s="662" t="str">
        <f t="shared" si="8"/>
        <v>B</v>
      </c>
    </row>
    <row r="47" spans="1:27" x14ac:dyDescent="0.2">
      <c r="A47" s="647" t="str">
        <f>ORÇAMENTO!A51</f>
        <v>2-65000152</v>
      </c>
      <c r="B47" s="647" t="str">
        <f>IF(COUNTIF($A$14:A46,A47)=0,A47,0)</f>
        <v>2-65000152</v>
      </c>
      <c r="C47" s="647">
        <f t="shared" si="17"/>
        <v>21</v>
      </c>
      <c r="D47" s="647" t="str">
        <f t="shared" si="18"/>
        <v>2-65000152</v>
      </c>
      <c r="E47" s="654">
        <f>SUMIF(ORÇAMENTO!A:A,'PARETO COM CURVA ABC'!D47,ORÇAMENTO!PreçoTotal)</f>
        <v>16848.667720519996</v>
      </c>
      <c r="F47" s="654" t="str">
        <f t="shared" si="19"/>
        <v>2-65000152</v>
      </c>
      <c r="G47" s="647" t="str">
        <f>VLOOKUP(D47,ORÇAMENTO!A:O,3,FALSE)</f>
        <v>ESCAVACAO MANUAL DE VALAS (SOLO SECO), PROFUNDIDADE ATE 1.50 M</v>
      </c>
      <c r="H47" s="647" t="str">
        <f>VLOOKUP(D47,ORÇAMENTO!A:O,4,FALSE)</f>
        <v>M3</v>
      </c>
      <c r="I47" s="647">
        <f>VLOOKUP(D47,ORÇAMENTO!A:O,8,FALSE)</f>
        <v>208.72977849999995</v>
      </c>
      <c r="J47" s="647">
        <f t="shared" si="20"/>
        <v>80.72</v>
      </c>
      <c r="M47" s="655">
        <f t="shared" si="11"/>
        <v>33</v>
      </c>
      <c r="N47" s="656" t="str">
        <f t="shared" si="0"/>
        <v>5-C207</v>
      </c>
      <c r="O47" s="657" t="str">
        <f t="shared" si="1"/>
        <v>TÊ DE REDUÇÃO COM FLANGES PN10 DN300x100 FD</v>
      </c>
      <c r="P47" s="655" t="str">
        <f t="shared" si="2"/>
        <v>UN</v>
      </c>
      <c r="Q47" s="658">
        <f t="shared" si="3"/>
        <v>15190.25</v>
      </c>
      <c r="R47" s="659">
        <f t="shared" si="7"/>
        <v>1</v>
      </c>
      <c r="S47" s="659">
        <f>LARGE(E:E,'PARETO COM CURVA ABC'!M47)</f>
        <v>15190.25</v>
      </c>
      <c r="T47" s="660">
        <f t="shared" si="4"/>
        <v>5.4579541020462492E-3</v>
      </c>
      <c r="U47" s="660">
        <f t="shared" si="12"/>
        <v>0.86118799718079841</v>
      </c>
      <c r="V47" s="662" t="str">
        <f t="shared" si="8"/>
        <v>B</v>
      </c>
    </row>
    <row r="48" spans="1:27" x14ac:dyDescent="0.2">
      <c r="A48" s="647" t="str">
        <f>ORÇAMENTO!A52</f>
        <v>2-65000153</v>
      </c>
      <c r="B48" s="647" t="str">
        <f>IF(COUNTIF($A$14:A47,A48)=0,A48,0)</f>
        <v>2-65000153</v>
      </c>
      <c r="C48" s="647">
        <f t="shared" si="17"/>
        <v>22</v>
      </c>
      <c r="D48" s="647" t="str">
        <f t="shared" si="18"/>
        <v>2-65000153</v>
      </c>
      <c r="E48" s="654">
        <f>SUMIF(ORÇAMENTO!A:A,'PARETO COM CURVA ABC'!D48,ORÇAMENTO!PreçoTotal)</f>
        <v>1839.1570577250009</v>
      </c>
      <c r="F48" s="654" t="str">
        <f t="shared" si="19"/>
        <v>2-65000153</v>
      </c>
      <c r="G48" s="647" t="str">
        <f>VLOOKUP(D48,ORÇAMENTO!A:O,3,FALSE)</f>
        <v>ESCAVACAO MANUAL DE VALAS (SOLO SECO), PROFUNDIDADE MAIOR QUE 1 ,50 M ATE 3,00 M</v>
      </c>
      <c r="H48" s="647" t="str">
        <f>VLOOKUP(D48,ORÇAMENTO!A:O,4,FALSE)</f>
        <v>M3</v>
      </c>
      <c r="I48" s="647">
        <f>VLOOKUP(D48,ORÇAMENTO!A:O,8,FALSE)</f>
        <v>17.089361250000007</v>
      </c>
      <c r="J48" s="647">
        <f t="shared" si="20"/>
        <v>107.62</v>
      </c>
      <c r="M48" s="655">
        <f t="shared" si="11"/>
        <v>34</v>
      </c>
      <c r="N48" s="656" t="str">
        <f t="shared" si="0"/>
        <v>5-IM0004</v>
      </c>
      <c r="O48" s="657" t="str">
        <f t="shared" si="1"/>
        <v>TUBO C/ PONTA E BOLSA PVC-O PN 12,5 JE DN 200</v>
      </c>
      <c r="P48" s="655" t="str">
        <f t="shared" si="2"/>
        <v>M</v>
      </c>
      <c r="Q48" s="658">
        <f t="shared" si="3"/>
        <v>39.58</v>
      </c>
      <c r="R48" s="659">
        <f t="shared" si="7"/>
        <v>382</v>
      </c>
      <c r="S48" s="659">
        <f>LARGE(E:E,'PARETO COM CURVA ABC'!M48)</f>
        <v>15119.56</v>
      </c>
      <c r="T48" s="660">
        <f t="shared" si="4"/>
        <v>5.4325547323536075E-3</v>
      </c>
      <c r="U48" s="660">
        <f t="shared" si="12"/>
        <v>0.86662055191315202</v>
      </c>
      <c r="V48" s="662" t="str">
        <f t="shared" si="8"/>
        <v>B</v>
      </c>
    </row>
    <row r="49" spans="1:22" ht="25.5" x14ac:dyDescent="0.2">
      <c r="A49" s="647" t="str">
        <f>ORÇAMENTO!A53</f>
        <v>1-101616</v>
      </c>
      <c r="B49" s="647" t="str">
        <f>IF(COUNTIF($A$14:A48,A49)=0,A49,0)</f>
        <v>1-101616</v>
      </c>
      <c r="C49" s="647">
        <f t="shared" si="17"/>
        <v>23</v>
      </c>
      <c r="D49" s="647" t="str">
        <f t="shared" si="18"/>
        <v>1-101616</v>
      </c>
      <c r="E49" s="654">
        <f>SUMIF(ORÇAMENTO!A:A,'PARETO COM CURVA ABC'!D49,ORÇAMENTO!PreçoTotal)</f>
        <v>11898.935239999999</v>
      </c>
      <c r="F49" s="654" t="str">
        <f t="shared" si="19"/>
        <v>1-101616</v>
      </c>
      <c r="G49" s="647" t="str">
        <f>VLOOKUP(D49,ORÇAMENTO!A:O,3,FALSE)</f>
        <v>PREPARO DE FUNDO DE VALA COM LARGURA MENOR QUE 1,5 M (ACERTO DO SOLO NATURAL). AF_08/2020</v>
      </c>
      <c r="H49" s="647" t="str">
        <f>VLOOKUP(D49,ORÇAMENTO!A:O,4,FALSE)</f>
        <v>M2</v>
      </c>
      <c r="I49" s="647">
        <f>VLOOKUP(D49,ORÇAMENTO!A:O,8,FALSE)</f>
        <v>1472.6405</v>
      </c>
      <c r="J49" s="647">
        <f t="shared" si="20"/>
        <v>8.08</v>
      </c>
      <c r="M49" s="655">
        <f t="shared" si="11"/>
        <v>35</v>
      </c>
      <c r="N49" s="656" t="str">
        <f t="shared" si="0"/>
        <v>2-65003754</v>
      </c>
      <c r="O49" s="657" t="str">
        <f t="shared" si="1"/>
        <v>LANCAMENTO OU BOMBEAMENTO E ADENSAMENTO DE CONCRETO QUALQUER ALTURA OU PROFUNDIDADE</v>
      </c>
      <c r="P49" s="655" t="str">
        <f t="shared" si="2"/>
        <v>M3</v>
      </c>
      <c r="Q49" s="658">
        <f t="shared" si="3"/>
        <v>1442.4421837949744</v>
      </c>
      <c r="R49" s="659">
        <f t="shared" si="7"/>
        <v>9.4435000000000056</v>
      </c>
      <c r="S49" s="659">
        <f>LARGE(E:E,'PARETO COM CURVA ABC'!M49)</f>
        <v>13621.702762667848</v>
      </c>
      <c r="T49" s="660">
        <f t="shared" si="4"/>
        <v>4.8943650348320603E-3</v>
      </c>
      <c r="U49" s="660">
        <f t="shared" si="12"/>
        <v>0.87151491694798411</v>
      </c>
      <c r="V49" s="662" t="str">
        <f t="shared" si="8"/>
        <v>B</v>
      </c>
    </row>
    <row r="50" spans="1:22" ht="38.25" x14ac:dyDescent="0.2">
      <c r="A50" s="647" t="str">
        <f>ORÇAMENTO!A54</f>
        <v>1-101618</v>
      </c>
      <c r="B50" s="647" t="str">
        <f>IF(COUNTIF($A$14:A49,A50)=0,A50,0)</f>
        <v>1-101618</v>
      </c>
      <c r="C50" s="647">
        <f t="shared" si="17"/>
        <v>24</v>
      </c>
      <c r="D50" s="647" t="str">
        <f t="shared" si="18"/>
        <v>1-101618</v>
      </c>
      <c r="E50" s="654">
        <f>SUMIF(ORÇAMENTO!A:A,'PARETO COM CURVA ABC'!D50,ORÇAMENTO!PreçoTotal)</f>
        <v>214632.92119202315</v>
      </c>
      <c r="F50" s="654" t="str">
        <f t="shared" si="19"/>
        <v>1-101618</v>
      </c>
      <c r="G50" s="647" t="str">
        <f>VLOOKUP(D50,ORÇAMENTO!A:O,3,FALSE)</f>
        <v>PREPARO DE FUNDO DE VALA COM LARGURA MENOR QUE 1,5 M, COM CAMADA DE AREIA, LANÇAMENTO MANUAL. AF_08/2020</v>
      </c>
      <c r="H50" s="647" t="str">
        <f>VLOOKUP(D50,ORÇAMENTO!A:O,4,FALSE)</f>
        <v>M3</v>
      </c>
      <c r="I50" s="647">
        <f>VLOOKUP(D50,ORÇAMENTO!A:O,8,FALSE)</f>
        <v>560.83857118375533</v>
      </c>
      <c r="J50" s="647">
        <f t="shared" si="20"/>
        <v>382.7</v>
      </c>
      <c r="M50" s="655">
        <f t="shared" si="11"/>
        <v>36</v>
      </c>
      <c r="N50" s="656" t="str">
        <f t="shared" si="0"/>
        <v>5-C185</v>
      </c>
      <c r="O50" s="657" t="str">
        <f t="shared" si="1"/>
        <v>TAMPÃO PARA TRÁFEGO INTENSO, COM ABERTURA ARTICULADA DUPLA E POR RÓTULA ÚNICA, TRAVA DE SEGURANÇA E ANEL DE APOIO INTEGRADO AO TELAR CONFORME NBR10160, CLASSE D400 PARA VÃO Ø60cm FD</v>
      </c>
      <c r="P50" s="655" t="str">
        <f t="shared" si="2"/>
        <v>UN</v>
      </c>
      <c r="Q50" s="658">
        <f t="shared" si="3"/>
        <v>2721.5640000000003</v>
      </c>
      <c r="R50" s="659">
        <f t="shared" si="7"/>
        <v>5</v>
      </c>
      <c r="S50" s="659">
        <f>LARGE(E:E,'PARETO COM CURVA ABC'!M50)</f>
        <v>13607.820000000002</v>
      </c>
      <c r="T50" s="660">
        <f t="shared" si="4"/>
        <v>4.8893768693014927E-3</v>
      </c>
      <c r="U50" s="660">
        <f t="shared" si="12"/>
        <v>0.87640429381728557</v>
      </c>
      <c r="V50" s="662" t="str">
        <f t="shared" si="8"/>
        <v>B</v>
      </c>
    </row>
    <row r="51" spans="1:22" x14ac:dyDescent="0.2">
      <c r="A51" s="647" t="str">
        <f>ORÇAMENTO!A55</f>
        <v>1-93382</v>
      </c>
      <c r="B51" s="647" t="str">
        <f>IF(COUNTIF($A$14:A50,A51)=0,A51,0)</f>
        <v>1-93382</v>
      </c>
      <c r="C51" s="647">
        <f t="shared" si="17"/>
        <v>25</v>
      </c>
      <c r="D51" s="647" t="str">
        <f t="shared" si="18"/>
        <v>1-93382</v>
      </c>
      <c r="E51" s="654">
        <f>SUMIF(ORÇAMENTO!A:A,'PARETO COM CURVA ABC'!D51,ORÇAMENTO!PreçoTotal)</f>
        <v>29011.95948444651</v>
      </c>
      <c r="F51" s="654" t="str">
        <f t="shared" si="19"/>
        <v>1-93382</v>
      </c>
      <c r="G51" s="647" t="str">
        <f>VLOOKUP(D51,ORÇAMENTO!A:O,3,FALSE)</f>
        <v>REATERRO MANUAL DE VALAS, COM COMPACTADOR DE SOLOS DE PERCUSSÃO. AF_08/2023</v>
      </c>
      <c r="H51" s="647" t="str">
        <f>VLOOKUP(D51,ORÇAMENTO!A:O,4,FALSE)</f>
        <v>M3</v>
      </c>
      <c r="I51" s="647">
        <f>VLOOKUP(D51,ORÇAMENTO!A:O,8,FALSE)</f>
        <v>869.92382262208423</v>
      </c>
      <c r="J51" s="647">
        <f t="shared" si="20"/>
        <v>33.35</v>
      </c>
      <c r="M51" s="655">
        <f t="shared" si="11"/>
        <v>37</v>
      </c>
      <c r="N51" s="656" t="str">
        <f t="shared" si="0"/>
        <v>5-C151</v>
      </c>
      <c r="O51" s="657" t="str">
        <f t="shared" si="1"/>
        <v>HIDRÔMETRO - A SER DEFINIDO PELA CESAMA DN100 FD</v>
      </c>
      <c r="P51" s="655" t="str">
        <f t="shared" si="2"/>
        <v>UN</v>
      </c>
      <c r="Q51" s="658">
        <f t="shared" si="3"/>
        <v>3333.97</v>
      </c>
      <c r="R51" s="659">
        <f t="shared" si="7"/>
        <v>4</v>
      </c>
      <c r="S51" s="659">
        <f>LARGE(E:E,'PARETO COM CURVA ABC'!M51)</f>
        <v>13335.88</v>
      </c>
      <c r="T51" s="660">
        <f t="shared" si="4"/>
        <v>4.7916670858212688E-3</v>
      </c>
      <c r="U51" s="660">
        <f t="shared" si="12"/>
        <v>0.88119596090310681</v>
      </c>
      <c r="V51" s="662" t="str">
        <f t="shared" si="8"/>
        <v>B</v>
      </c>
    </row>
    <row r="52" spans="1:22" ht="25.5" x14ac:dyDescent="0.2">
      <c r="A52" s="647" t="str">
        <f>ORÇAMENTO!A56</f>
        <v>1-100973</v>
      </c>
      <c r="B52" s="647">
        <f>IF(COUNTIF($A$14:A51,A52)=0,A52,0)</f>
        <v>0</v>
      </c>
      <c r="C52" s="647">
        <f t="shared" si="17"/>
        <v>25</v>
      </c>
      <c r="D52" s="647">
        <f t="shared" si="18"/>
        <v>0</v>
      </c>
      <c r="E52" s="654">
        <f>SUMIF(ORÇAMENTO!A:A,'PARETO COM CURVA ABC'!D52,ORÇAMENTO!PreçoTotal)</f>
        <v>0</v>
      </c>
      <c r="F52" s="654">
        <f t="shared" si="19"/>
        <v>0</v>
      </c>
      <c r="G52" s="647" t="e">
        <f>VLOOKUP(D52,ORÇAMENTO!A:O,3,FALSE)</f>
        <v>#N/A</v>
      </c>
      <c r="H52" s="647" t="e">
        <f>VLOOKUP(D52,ORÇAMENTO!A:O,4,FALSE)</f>
        <v>#N/A</v>
      </c>
      <c r="I52" s="647" t="e">
        <f>VLOOKUP(D52,ORÇAMENTO!A:O,8,FALSE)</f>
        <v>#N/A</v>
      </c>
      <c r="J52" s="647" t="str">
        <f t="shared" si="20"/>
        <v/>
      </c>
      <c r="M52" s="655">
        <f t="shared" si="11"/>
        <v>38</v>
      </c>
      <c r="N52" s="656" t="str">
        <f t="shared" si="0"/>
        <v>1-101616</v>
      </c>
      <c r="O52" s="657" t="str">
        <f t="shared" si="1"/>
        <v>PREPARO DE FUNDO DE VALA COM LARGURA MENOR QUE 1,5 M (ACERTO DO SOLO NATURAL). AF_08/2020</v>
      </c>
      <c r="P52" s="655" t="str">
        <f t="shared" si="2"/>
        <v>M2</v>
      </c>
      <c r="Q52" s="658">
        <f t="shared" si="3"/>
        <v>8.08</v>
      </c>
      <c r="R52" s="659">
        <f t="shared" si="7"/>
        <v>1472.6405</v>
      </c>
      <c r="S52" s="659">
        <f>LARGE(E:E,'PARETO COM CURVA ABC'!M52)</f>
        <v>11898.935239999999</v>
      </c>
      <c r="T52" s="660">
        <f t="shared" si="4"/>
        <v>4.2753636314833967E-3</v>
      </c>
      <c r="U52" s="660">
        <f t="shared" si="12"/>
        <v>0.88547132453459021</v>
      </c>
      <c r="V52" s="662" t="str">
        <f t="shared" si="8"/>
        <v>B</v>
      </c>
    </row>
    <row r="53" spans="1:22" x14ac:dyDescent="0.2">
      <c r="A53" s="647" t="str">
        <f>ORÇAMENTO!A57</f>
        <v>1-97914</v>
      </c>
      <c r="B53" s="647">
        <f>IF(COUNTIF($A$14:A52,A53)=0,A53,0)</f>
        <v>0</v>
      </c>
      <c r="C53" s="647">
        <f t="shared" si="17"/>
        <v>25</v>
      </c>
      <c r="D53" s="647">
        <f t="shared" si="18"/>
        <v>0</v>
      </c>
      <c r="E53" s="654">
        <f>SUMIF(ORÇAMENTO!A:A,'PARETO COM CURVA ABC'!D53,ORÇAMENTO!PreçoTotal)</f>
        <v>0</v>
      </c>
      <c r="F53" s="654">
        <f t="shared" si="19"/>
        <v>0</v>
      </c>
      <c r="G53" s="647" t="e">
        <f>VLOOKUP(D53,ORÇAMENTO!A:O,3,FALSE)</f>
        <v>#N/A</v>
      </c>
      <c r="H53" s="647" t="e">
        <f>VLOOKUP(D53,ORÇAMENTO!A:O,4,FALSE)</f>
        <v>#N/A</v>
      </c>
      <c r="I53" s="647" t="e">
        <f>VLOOKUP(D53,ORÇAMENTO!A:O,8,FALSE)</f>
        <v>#N/A</v>
      </c>
      <c r="J53" s="647" t="str">
        <f t="shared" si="20"/>
        <v/>
      </c>
      <c r="M53" s="655">
        <f t="shared" si="11"/>
        <v>39</v>
      </c>
      <c r="N53" s="656" t="str">
        <f t="shared" si="0"/>
        <v>5-C122</v>
      </c>
      <c r="O53" s="657" t="str">
        <f t="shared" si="1"/>
        <v>CURVA 11°15' COM BOLSAS JUNTA ELÁSTICA JGS DN300 FD</v>
      </c>
      <c r="P53" s="655" t="str">
        <f t="shared" si="2"/>
        <v>UN</v>
      </c>
      <c r="Q53" s="658">
        <f t="shared" si="3"/>
        <v>772.33</v>
      </c>
      <c r="R53" s="659">
        <f t="shared" si="7"/>
        <v>14</v>
      </c>
      <c r="S53" s="659">
        <f>LARGE(E:E,'PARETO COM CURVA ABC'!M53)</f>
        <v>10812.62</v>
      </c>
      <c r="T53" s="660">
        <f t="shared" si="4"/>
        <v>3.8850436090826232E-3</v>
      </c>
      <c r="U53" s="660">
        <f t="shared" si="12"/>
        <v>0.8893563681436728</v>
      </c>
      <c r="V53" s="662" t="str">
        <f t="shared" si="8"/>
        <v>B</v>
      </c>
    </row>
    <row r="54" spans="1:22" x14ac:dyDescent="0.2">
      <c r="A54" s="647" t="str">
        <f>ORÇAMENTO!A58</f>
        <v>5-C546</v>
      </c>
      <c r="B54" s="647">
        <f>IF(COUNTIF($A$14:A53,A54)=0,A54,0)</f>
        <v>0</v>
      </c>
      <c r="C54" s="647">
        <f t="shared" si="17"/>
        <v>25</v>
      </c>
      <c r="D54" s="647">
        <f t="shared" si="18"/>
        <v>0</v>
      </c>
      <c r="E54" s="654">
        <f>SUMIF(ORÇAMENTO!A:A,'PARETO COM CURVA ABC'!D54,ORÇAMENTO!PreçoTotal)</f>
        <v>0</v>
      </c>
      <c r="F54" s="654">
        <f t="shared" si="19"/>
        <v>0</v>
      </c>
      <c r="G54" s="647" t="e">
        <f>VLOOKUP(D54,ORÇAMENTO!A:O,3,FALSE)</f>
        <v>#N/A</v>
      </c>
      <c r="H54" s="647" t="e">
        <f>VLOOKUP(D54,ORÇAMENTO!A:O,4,FALSE)</f>
        <v>#N/A</v>
      </c>
      <c r="I54" s="647" t="e">
        <f>VLOOKUP(D54,ORÇAMENTO!A:O,8,FALSE)</f>
        <v>#N/A</v>
      </c>
      <c r="J54" s="647" t="str">
        <f t="shared" si="20"/>
        <v/>
      </c>
      <c r="M54" s="655">
        <f t="shared" si="11"/>
        <v>40</v>
      </c>
      <c r="N54" s="656" t="str">
        <f t="shared" si="0"/>
        <v>5-C340</v>
      </c>
      <c r="O54" s="657" t="str">
        <f t="shared" si="1"/>
        <v>TUBO COM FLANGES PN10 DN300x5,80m FD</v>
      </c>
      <c r="P54" s="655" t="str">
        <f t="shared" si="2"/>
        <v>UN</v>
      </c>
      <c r="Q54" s="658">
        <f t="shared" si="3"/>
        <v>10740.6</v>
      </c>
      <c r="R54" s="659">
        <f t="shared" si="7"/>
        <v>1</v>
      </c>
      <c r="S54" s="659">
        <f>LARGE(E:E,'PARETO COM CURVA ABC'!M54)</f>
        <v>10740.6</v>
      </c>
      <c r="T54" s="660">
        <f t="shared" si="4"/>
        <v>3.8591663618727763E-3</v>
      </c>
      <c r="U54" s="660">
        <f t="shared" si="12"/>
        <v>0.89321553450554558</v>
      </c>
      <c r="V54" s="662" t="str">
        <f t="shared" si="8"/>
        <v>B</v>
      </c>
    </row>
    <row r="55" spans="1:22" ht="25.5" x14ac:dyDescent="0.2">
      <c r="A55" s="647" t="str">
        <f>ORÇAMENTO!A59</f>
        <v>-0</v>
      </c>
      <c r="B55" s="647" t="str">
        <f>IF(COUNTIF($A$14:A54,A55)=0,A55,0)</f>
        <v>-0</v>
      </c>
      <c r="C55" s="647">
        <f t="shared" si="17"/>
        <v>26</v>
      </c>
      <c r="D55" s="647" t="str">
        <f t="shared" si="18"/>
        <v>-0</v>
      </c>
      <c r="E55" s="654">
        <f>SUMIF(ORÇAMENTO!A:A,'PARETO COM CURVA ABC'!D55,ORÇAMENTO!PreçoTotal)</f>
        <v>0</v>
      </c>
      <c r="F55" s="654" t="str">
        <f t="shared" si="19"/>
        <v>-0</v>
      </c>
      <c r="G55" s="647">
        <f>VLOOKUP(D55,ORÇAMENTO!A:O,3,FALSE)</f>
        <v>0</v>
      </c>
      <c r="H55" s="647">
        <f>VLOOKUP(D55,ORÇAMENTO!A:O,4,FALSE)</f>
        <v>0</v>
      </c>
      <c r="I55" s="647">
        <f>VLOOKUP(D55,ORÇAMENTO!A:O,8,FALSE)</f>
        <v>0</v>
      </c>
      <c r="J55" s="647" t="e">
        <f t="shared" si="20"/>
        <v>#DIV/0!</v>
      </c>
      <c r="M55" s="655">
        <f t="shared" si="11"/>
        <v>41</v>
      </c>
      <c r="N55" s="656" t="str">
        <f t="shared" si="0"/>
        <v>5-C270</v>
      </c>
      <c r="O55" s="657" t="str">
        <f t="shared" si="1"/>
        <v>VÁLVULA DE GAVETA COM FLANGES E CUNHA DE BORRACHA CORPO CURTO COM VOLANTE PN10 DN100 FD</v>
      </c>
      <c r="P55" s="655" t="str">
        <f t="shared" si="2"/>
        <v>UN</v>
      </c>
      <c r="Q55" s="658">
        <f t="shared" si="3"/>
        <v>2533.02</v>
      </c>
      <c r="R55" s="659">
        <f t="shared" si="7"/>
        <v>4</v>
      </c>
      <c r="S55" s="659">
        <f>LARGE(E:E,'PARETO COM CURVA ABC'!M55)</f>
        <v>10132.08</v>
      </c>
      <c r="T55" s="660">
        <f t="shared" si="4"/>
        <v>3.6405212289633651E-3</v>
      </c>
      <c r="U55" s="660">
        <f t="shared" si="12"/>
        <v>0.89685605573450899</v>
      </c>
      <c r="V55" s="662" t="str">
        <f t="shared" si="8"/>
        <v>B</v>
      </c>
    </row>
    <row r="56" spans="1:22" x14ac:dyDescent="0.2">
      <c r="A56" s="647" t="str">
        <f>ORÇAMENTO!A60</f>
        <v>-</v>
      </c>
      <c r="B56" s="647">
        <f>IF(COUNTIF($A$14:A55,A56)=0,A56,0)</f>
        <v>0</v>
      </c>
      <c r="C56" s="647">
        <f t="shared" si="17"/>
        <v>26</v>
      </c>
      <c r="D56" s="647">
        <f t="shared" si="18"/>
        <v>0</v>
      </c>
      <c r="E56" s="654">
        <f>SUMIF(ORÇAMENTO!A:A,'PARETO COM CURVA ABC'!D56,ORÇAMENTO!PreçoTotal)</f>
        <v>0</v>
      </c>
      <c r="F56" s="654">
        <f t="shared" si="19"/>
        <v>0</v>
      </c>
      <c r="G56" s="647" t="e">
        <f>VLOOKUP(D56,ORÇAMENTO!A:O,3,FALSE)</f>
        <v>#N/A</v>
      </c>
      <c r="H56" s="647" t="e">
        <f>VLOOKUP(D56,ORÇAMENTO!A:O,4,FALSE)</f>
        <v>#N/A</v>
      </c>
      <c r="I56" s="647" t="e">
        <f>VLOOKUP(D56,ORÇAMENTO!A:O,8,FALSE)</f>
        <v>#N/A</v>
      </c>
      <c r="J56" s="647" t="str">
        <f t="shared" si="20"/>
        <v/>
      </c>
      <c r="M56" s="655">
        <f t="shared" si="11"/>
        <v>42</v>
      </c>
      <c r="N56" s="656" t="str">
        <f t="shared" si="0"/>
        <v>1-96543</v>
      </c>
      <c r="O56" s="657" t="str">
        <f t="shared" si="1"/>
        <v>ARMAÇÃO DE BLOCO UTILIZANDO AÇO CA-60 DE 5 MM - MONTAGEM. AF_01/2024</v>
      </c>
      <c r="P56" s="655" t="str">
        <f t="shared" si="2"/>
        <v>KG</v>
      </c>
      <c r="Q56" s="658">
        <f t="shared" si="3"/>
        <v>106.15263157894736</v>
      </c>
      <c r="R56" s="659">
        <f t="shared" si="7"/>
        <v>95</v>
      </c>
      <c r="S56" s="659">
        <f>LARGE(E:E,'PARETO COM CURVA ABC'!M56)</f>
        <v>10084.5</v>
      </c>
      <c r="T56" s="660">
        <f t="shared" si="4"/>
        <v>3.6234254302651633E-3</v>
      </c>
      <c r="U56" s="660">
        <f t="shared" si="12"/>
        <v>0.90047948116477416</v>
      </c>
      <c r="V56" s="662" t="str">
        <f t="shared" si="8"/>
        <v>B</v>
      </c>
    </row>
    <row r="57" spans="1:22" x14ac:dyDescent="0.2">
      <c r="A57" s="647" t="str">
        <f>ORÇAMENTO!A61</f>
        <v>-</v>
      </c>
      <c r="B57" s="647">
        <f>IF(COUNTIF($A$14:A56,A57)=0,A57,0)</f>
        <v>0</v>
      </c>
      <c r="C57" s="647">
        <f t="shared" si="17"/>
        <v>26</v>
      </c>
      <c r="D57" s="647">
        <f t="shared" si="18"/>
        <v>0</v>
      </c>
      <c r="E57" s="654">
        <f>SUMIF(ORÇAMENTO!A:A,'PARETO COM CURVA ABC'!D57,ORÇAMENTO!PreçoTotal)</f>
        <v>0</v>
      </c>
      <c r="F57" s="654">
        <f t="shared" si="19"/>
        <v>0</v>
      </c>
      <c r="G57" s="647" t="e">
        <f>VLOOKUP(D57,ORÇAMENTO!A:O,3,FALSE)</f>
        <v>#N/A</v>
      </c>
      <c r="H57" s="647" t="e">
        <f>VLOOKUP(D57,ORÇAMENTO!A:O,4,FALSE)</f>
        <v>#N/A</v>
      </c>
      <c r="I57" s="647" t="e">
        <f>VLOOKUP(D57,ORÇAMENTO!A:O,8,FALSE)</f>
        <v>#N/A</v>
      </c>
      <c r="J57" s="647" t="str">
        <f t="shared" si="20"/>
        <v/>
      </c>
      <c r="M57" s="655">
        <f t="shared" si="11"/>
        <v>43</v>
      </c>
      <c r="N57" s="656" t="str">
        <f t="shared" si="0"/>
        <v>5-C307</v>
      </c>
      <c r="O57" s="657" t="str">
        <f t="shared" si="1"/>
        <v>TUBO COM FLANGE E PONTA PN10 DN200x1,50m FD</v>
      </c>
      <c r="P57" s="655" t="str">
        <f t="shared" si="2"/>
        <v>UN</v>
      </c>
      <c r="Q57" s="658">
        <f t="shared" si="3"/>
        <v>4928.28</v>
      </c>
      <c r="R57" s="659">
        <f t="shared" si="7"/>
        <v>2</v>
      </c>
      <c r="S57" s="659">
        <f>LARGE(E:E,'PARETO COM CURVA ABC'!M57)</f>
        <v>9856.56</v>
      </c>
      <c r="T57" s="660">
        <f t="shared" si="4"/>
        <v>3.5415251285571317E-3</v>
      </c>
      <c r="U57" s="660">
        <f t="shared" si="12"/>
        <v>0.90402100629333126</v>
      </c>
      <c r="V57" s="662" t="str">
        <f t="shared" si="8"/>
        <v>B</v>
      </c>
    </row>
    <row r="58" spans="1:22" x14ac:dyDescent="0.2">
      <c r="A58" s="647" t="str">
        <f>ORÇAMENTO!A62</f>
        <v>-</v>
      </c>
      <c r="B58" s="647">
        <f>IF(COUNTIF($A$14:A57,A58)=0,A58,0)</f>
        <v>0</v>
      </c>
      <c r="C58" s="647">
        <f t="shared" si="17"/>
        <v>26</v>
      </c>
      <c r="D58" s="647">
        <f t="shared" si="18"/>
        <v>0</v>
      </c>
      <c r="E58" s="654">
        <f>SUMIF(ORÇAMENTO!A:A,'PARETO COM CURVA ABC'!D58,ORÇAMENTO!PreçoTotal)</f>
        <v>0</v>
      </c>
      <c r="F58" s="654">
        <f t="shared" si="19"/>
        <v>0</v>
      </c>
      <c r="G58" s="647" t="e">
        <f>VLOOKUP(D58,ORÇAMENTO!A:O,3,FALSE)</f>
        <v>#N/A</v>
      </c>
      <c r="H58" s="647" t="e">
        <f>VLOOKUP(D58,ORÇAMENTO!A:O,4,FALSE)</f>
        <v>#N/A</v>
      </c>
      <c r="I58" s="647" t="e">
        <f>VLOOKUP(D58,ORÇAMENTO!A:O,8,FALSE)</f>
        <v>#N/A</v>
      </c>
      <c r="J58" s="647" t="str">
        <f t="shared" si="20"/>
        <v/>
      </c>
      <c r="M58" s="655">
        <f t="shared" si="11"/>
        <v>44</v>
      </c>
      <c r="N58" s="656" t="str">
        <f t="shared" si="0"/>
        <v>2-65000007</v>
      </c>
      <c r="O58" s="657" t="str">
        <f t="shared" si="1"/>
        <v>PLACA DE IDENTIFICACAO DE OBRA PADRAO COPASA FORNECIMENTO E INSTALACAO</v>
      </c>
      <c r="P58" s="655" t="str">
        <f t="shared" si="2"/>
        <v>M2</v>
      </c>
      <c r="Q58" s="658">
        <f t="shared" si="3"/>
        <v>613</v>
      </c>
      <c r="R58" s="659">
        <f t="shared" si="7"/>
        <v>16</v>
      </c>
      <c r="S58" s="659">
        <f>LARGE(E:E,'PARETO COM CURVA ABC'!M58)</f>
        <v>9808</v>
      </c>
      <c r="T58" s="660">
        <f t="shared" si="4"/>
        <v>3.5240772095830953E-3</v>
      </c>
      <c r="U58" s="660">
        <f t="shared" si="12"/>
        <v>0.90754508350291441</v>
      </c>
      <c r="V58" s="662" t="str">
        <f t="shared" si="8"/>
        <v>B</v>
      </c>
    </row>
    <row r="59" spans="1:22" ht="25.5" x14ac:dyDescent="0.2">
      <c r="A59" s="647" t="str">
        <f>ORÇAMENTO!A63</f>
        <v>2-65000221</v>
      </c>
      <c r="B59" s="647" t="str">
        <f>IF(COUNTIF($A$14:A58,A59)=0,A59,0)</f>
        <v>2-65000221</v>
      </c>
      <c r="C59" s="647">
        <f t="shared" si="17"/>
        <v>27</v>
      </c>
      <c r="D59" s="647" t="str">
        <f t="shared" si="18"/>
        <v>2-65000221</v>
      </c>
      <c r="E59" s="654">
        <f>SUMIF(ORÇAMENTO!A:A,'PARETO COM CURVA ABC'!D59,ORÇAMENTO!PreçoTotal)</f>
        <v>865.99385142857125</v>
      </c>
      <c r="F59" s="654" t="str">
        <f t="shared" si="19"/>
        <v>2-65000221</v>
      </c>
      <c r="G59" s="647" t="str">
        <f>VLOOKUP(D59,ORÇAMENTO!A:O,3,FALSE)</f>
        <v>ESGOTAMENTO DE AGUA COM BOMBAS, VAZOES ATE 15 M3/H, ALTURA ATE 10M</v>
      </c>
      <c r="H59" s="647" t="str">
        <f>VLOOKUP(D59,ORÇAMENTO!A:O,4,FALSE)</f>
        <v>H</v>
      </c>
      <c r="I59" s="647">
        <f>VLOOKUP(D59,ORÇAMENTO!A:O,8,FALSE)</f>
        <v>265.64228571428566</v>
      </c>
      <c r="J59" s="647">
        <f t="shared" si="20"/>
        <v>3.26</v>
      </c>
      <c r="M59" s="655">
        <f t="shared" si="11"/>
        <v>45</v>
      </c>
      <c r="N59" s="656" t="str">
        <f t="shared" si="0"/>
        <v>5-C284</v>
      </c>
      <c r="O59" s="657" t="str">
        <f t="shared" si="1"/>
        <v>VÁLVULA DE GAVETA COM FLANGES E CUNHA DE BORRACHA CORPO CURTO COM VOLANTE PN10 DN200 FD</v>
      </c>
      <c r="P59" s="655" t="str">
        <f t="shared" si="2"/>
        <v>UN</v>
      </c>
      <c r="Q59" s="658">
        <f t="shared" si="3"/>
        <v>9161.49</v>
      </c>
      <c r="R59" s="659">
        <f t="shared" si="7"/>
        <v>1</v>
      </c>
      <c r="S59" s="659">
        <f>LARGE(E:E,'PARETO COM CURVA ABC'!M59)</f>
        <v>9161.49</v>
      </c>
      <c r="T59" s="660">
        <f t="shared" si="4"/>
        <v>3.2917820263890121E-3</v>
      </c>
      <c r="U59" s="660">
        <f t="shared" si="12"/>
        <v>0.91083686552930343</v>
      </c>
      <c r="V59" s="662" t="str">
        <f t="shared" si="8"/>
        <v>B</v>
      </c>
    </row>
    <row r="60" spans="1:22" x14ac:dyDescent="0.2">
      <c r="A60" s="647" t="str">
        <f>ORÇAMENTO!A64</f>
        <v>-0</v>
      </c>
      <c r="B60" s="647">
        <f>IF(COUNTIF($A$14:A59,A60)=0,A60,0)</f>
        <v>0</v>
      </c>
      <c r="C60" s="647">
        <f t="shared" si="17"/>
        <v>27</v>
      </c>
      <c r="D60" s="647">
        <f t="shared" si="18"/>
        <v>0</v>
      </c>
      <c r="E60" s="654">
        <f>SUMIF(ORÇAMENTO!A:A,'PARETO COM CURVA ABC'!D60,ORÇAMENTO!PreçoTotal)</f>
        <v>0</v>
      </c>
      <c r="F60" s="654">
        <f t="shared" si="19"/>
        <v>0</v>
      </c>
      <c r="G60" s="647" t="e">
        <f>VLOOKUP(D60,ORÇAMENTO!A:O,3,FALSE)</f>
        <v>#N/A</v>
      </c>
      <c r="H60" s="647" t="e">
        <f>VLOOKUP(D60,ORÇAMENTO!A:O,4,FALSE)</f>
        <v>#N/A</v>
      </c>
      <c r="I60" s="647" t="e">
        <f>VLOOKUP(D60,ORÇAMENTO!A:O,8,FALSE)</f>
        <v>#N/A</v>
      </c>
      <c r="J60" s="647" t="str">
        <f t="shared" si="20"/>
        <v/>
      </c>
      <c r="M60" s="655">
        <f t="shared" si="11"/>
        <v>46</v>
      </c>
      <c r="N60" s="656" t="str">
        <f t="shared" si="0"/>
        <v>5-C198</v>
      </c>
      <c r="O60" s="657" t="str">
        <f t="shared" si="1"/>
        <v>TÊ DE REDUÇÃO COM BOLSAS JUNTA ELÁSTICA JGS DN300x150 FD</v>
      </c>
      <c r="P60" s="655" t="str">
        <f t="shared" si="2"/>
        <v>UN</v>
      </c>
      <c r="Q60" s="658">
        <f t="shared" si="3"/>
        <v>1520.1899999999998</v>
      </c>
      <c r="R60" s="659">
        <f t="shared" si="7"/>
        <v>6</v>
      </c>
      <c r="S60" s="659">
        <f>LARGE(E:E,'PARETO COM CURVA ABC'!M60)</f>
        <v>9121.14</v>
      </c>
      <c r="T60" s="660">
        <f t="shared" si="4"/>
        <v>3.2772840129911044E-3</v>
      </c>
      <c r="U60" s="660">
        <f t="shared" si="12"/>
        <v>0.91411414954229453</v>
      </c>
      <c r="V60" s="662" t="str">
        <f t="shared" si="8"/>
        <v>B</v>
      </c>
    </row>
    <row r="61" spans="1:22" x14ac:dyDescent="0.2">
      <c r="A61" s="647" t="str">
        <f>ORÇAMENTO!A65</f>
        <v>-</v>
      </c>
      <c r="B61" s="647">
        <f>IF(COUNTIF($A$14:A60,A61)=0,A61,0)</f>
        <v>0</v>
      </c>
      <c r="C61" s="647">
        <f t="shared" si="17"/>
        <v>27</v>
      </c>
      <c r="D61" s="647">
        <f t="shared" si="18"/>
        <v>0</v>
      </c>
      <c r="E61" s="654">
        <f>SUMIF(ORÇAMENTO!A:A,'PARETO COM CURVA ABC'!D61,ORÇAMENTO!PreçoTotal)</f>
        <v>0</v>
      </c>
      <c r="F61" s="654">
        <f t="shared" si="19"/>
        <v>0</v>
      </c>
      <c r="G61" s="647" t="e">
        <f>VLOOKUP(D61,ORÇAMENTO!A:O,3,FALSE)</f>
        <v>#N/A</v>
      </c>
      <c r="H61" s="647" t="e">
        <f>VLOOKUP(D61,ORÇAMENTO!A:O,4,FALSE)</f>
        <v>#N/A</v>
      </c>
      <c r="I61" s="647" t="e">
        <f>VLOOKUP(D61,ORÇAMENTO!A:O,8,FALSE)</f>
        <v>#N/A</v>
      </c>
      <c r="J61" s="647" t="str">
        <f t="shared" si="20"/>
        <v/>
      </c>
      <c r="M61" s="655">
        <f t="shared" si="11"/>
        <v>47</v>
      </c>
      <c r="N61" s="656" t="str">
        <f t="shared" si="0"/>
        <v>5-C342</v>
      </c>
      <c r="O61" s="657" t="str">
        <f t="shared" si="1"/>
        <v>TUBO COM FLANGE E PONTA PN10 DN300x4,55m FD</v>
      </c>
      <c r="P61" s="655" t="str">
        <f t="shared" si="2"/>
        <v>UN</v>
      </c>
      <c r="Q61" s="658">
        <f t="shared" si="3"/>
        <v>9087.94</v>
      </c>
      <c r="R61" s="659">
        <f t="shared" si="7"/>
        <v>1</v>
      </c>
      <c r="S61" s="659">
        <f>LARGE(E:E,'PARETO COM CURVA ABC'!M61)</f>
        <v>9087.94</v>
      </c>
      <c r="T61" s="660">
        <f t="shared" si="4"/>
        <v>3.2653550403811782E-3</v>
      </c>
      <c r="U61" s="660">
        <f t="shared" si="12"/>
        <v>0.9173795045826757</v>
      </c>
      <c r="V61" s="662" t="str">
        <f t="shared" si="8"/>
        <v>B</v>
      </c>
    </row>
    <row r="62" spans="1:22" x14ac:dyDescent="0.2">
      <c r="A62" s="647" t="str">
        <f>ORÇAMENTO!A66</f>
        <v>-</v>
      </c>
      <c r="B62" s="647">
        <f>IF(COUNTIF($A$14:A61,A62)=0,A62,0)</f>
        <v>0</v>
      </c>
      <c r="C62" s="647">
        <f t="shared" si="17"/>
        <v>27</v>
      </c>
      <c r="D62" s="647">
        <f t="shared" si="18"/>
        <v>0</v>
      </c>
      <c r="E62" s="654">
        <f>SUMIF(ORÇAMENTO!A:A,'PARETO COM CURVA ABC'!D62,ORÇAMENTO!PreçoTotal)</f>
        <v>0</v>
      </c>
      <c r="F62" s="654">
        <f t="shared" si="19"/>
        <v>0</v>
      </c>
      <c r="G62" s="647" t="e">
        <f>VLOOKUP(D62,ORÇAMENTO!A:O,3,FALSE)</f>
        <v>#N/A</v>
      </c>
      <c r="H62" s="647" t="e">
        <f>VLOOKUP(D62,ORÇAMENTO!A:O,4,FALSE)</f>
        <v>#N/A</v>
      </c>
      <c r="I62" s="647" t="e">
        <f>VLOOKUP(D62,ORÇAMENTO!A:O,8,FALSE)</f>
        <v>#N/A</v>
      </c>
      <c r="J62" s="647" t="str">
        <f t="shared" si="20"/>
        <v/>
      </c>
      <c r="M62" s="655">
        <f t="shared" si="11"/>
        <v>48</v>
      </c>
      <c r="N62" s="656" t="str">
        <f t="shared" si="0"/>
        <v>5-IM0002</v>
      </c>
      <c r="O62" s="657" t="str">
        <f t="shared" si="1"/>
        <v>TUBO C/ PONTA E BOLSA PVC-O PN 12,5 JE DN 150</v>
      </c>
      <c r="P62" s="655" t="str">
        <f t="shared" si="2"/>
        <v>M</v>
      </c>
      <c r="Q62" s="658">
        <f t="shared" si="3"/>
        <v>289.89400000000001</v>
      </c>
      <c r="R62" s="659">
        <f t="shared" si="7"/>
        <v>30</v>
      </c>
      <c r="S62" s="659">
        <f>LARGE(E:E,'PARETO COM CURVA ABC'!M62)</f>
        <v>8696.82</v>
      </c>
      <c r="T62" s="660">
        <f t="shared" si="4"/>
        <v>3.12482311968255E-3</v>
      </c>
      <c r="U62" s="660">
        <f t="shared" si="12"/>
        <v>0.92050432770235824</v>
      </c>
      <c r="V62" s="662" t="str">
        <f t="shared" si="8"/>
        <v>B</v>
      </c>
    </row>
    <row r="63" spans="1:22" x14ac:dyDescent="0.2">
      <c r="A63" s="647" t="str">
        <f>ORÇAMENTO!A67</f>
        <v>-</v>
      </c>
      <c r="B63" s="647">
        <f>IF(COUNTIF($A$14:A62,A63)=0,A63,0)</f>
        <v>0</v>
      </c>
      <c r="C63" s="647">
        <f t="shared" si="17"/>
        <v>27</v>
      </c>
      <c r="D63" s="647">
        <f t="shared" si="18"/>
        <v>0</v>
      </c>
      <c r="E63" s="654">
        <f>SUMIF(ORÇAMENTO!A:A,'PARETO COM CURVA ABC'!D63,ORÇAMENTO!PreçoTotal)</f>
        <v>0</v>
      </c>
      <c r="F63" s="654">
        <f t="shared" si="19"/>
        <v>0</v>
      </c>
      <c r="G63" s="647" t="e">
        <f>VLOOKUP(D63,ORÇAMENTO!A:O,3,FALSE)</f>
        <v>#N/A</v>
      </c>
      <c r="H63" s="647" t="e">
        <f>VLOOKUP(D63,ORÇAMENTO!A:O,4,FALSE)</f>
        <v>#N/A</v>
      </c>
      <c r="I63" s="647" t="e">
        <f>VLOOKUP(D63,ORÇAMENTO!A:O,8,FALSE)</f>
        <v>#N/A</v>
      </c>
      <c r="J63" s="647" t="str">
        <f t="shared" si="20"/>
        <v/>
      </c>
      <c r="M63" s="655">
        <f t="shared" si="11"/>
        <v>49</v>
      </c>
      <c r="N63" s="656" t="str">
        <f t="shared" si="0"/>
        <v>5-C305</v>
      </c>
      <c r="O63" s="657" t="str">
        <f t="shared" si="1"/>
        <v>TUBO COM FLANGE E PONTA PN10 DN300x1,80m FD</v>
      </c>
      <c r="P63" s="655" t="str">
        <f t="shared" si="2"/>
        <v>UN</v>
      </c>
      <c r="Q63" s="658">
        <f t="shared" si="3"/>
        <v>4337.8900000000003</v>
      </c>
      <c r="R63" s="659">
        <f t="shared" si="7"/>
        <v>2</v>
      </c>
      <c r="S63" s="659">
        <f>LARGE(E:E,'PARETO COM CURVA ABC'!M63)</f>
        <v>8675.7800000000007</v>
      </c>
      <c r="T63" s="660">
        <f t="shared" si="4"/>
        <v>3.1172633129442117E-3</v>
      </c>
      <c r="U63" s="660">
        <f t="shared" si="12"/>
        <v>0.9236215910153025</v>
      </c>
      <c r="V63" s="662" t="str">
        <f t="shared" si="8"/>
        <v>B</v>
      </c>
    </row>
    <row r="64" spans="1:22" x14ac:dyDescent="0.2">
      <c r="A64" s="647" t="str">
        <f>ORÇAMENTO!A68</f>
        <v>1-101570</v>
      </c>
      <c r="B64" s="647" t="str">
        <f>IF(COUNTIF($A$14:A63,A64)=0,A64,0)</f>
        <v>1-101570</v>
      </c>
      <c r="C64" s="647">
        <f t="shared" si="17"/>
        <v>28</v>
      </c>
      <c r="D64" s="647" t="str">
        <f t="shared" si="18"/>
        <v>1-101570</v>
      </c>
      <c r="E64" s="654">
        <f>SUMIF(ORÇAMENTO!A:A,'PARETO COM CURVA ABC'!D64,ORÇAMENTO!PreçoTotal)</f>
        <v>235915.09972400003</v>
      </c>
      <c r="F64" s="654" t="str">
        <f t="shared" si="19"/>
        <v>1-101570</v>
      </c>
      <c r="G64" s="647" t="str">
        <f>VLOOKUP(D64,ORÇAMENTO!A:O,3,FALSE)</f>
        <v>ESCORAMENTO DE VALA, TIPO PONTALETEAMENTO, COM PROFUNDIDADE DE 0 A 1,5 M, LARGURA MENOR QUE 1,5 M. AF_08/2020</v>
      </c>
      <c r="H64" s="647" t="str">
        <f>VLOOKUP(D64,ORÇAMENTO!A:O,4,FALSE)</f>
        <v>M2</v>
      </c>
      <c r="I64" s="647">
        <f>VLOOKUP(D64,ORÇAMENTO!A:O,8,FALSE)</f>
        <v>7218.9443000000001</v>
      </c>
      <c r="J64" s="647">
        <f t="shared" si="20"/>
        <v>32.680000000000007</v>
      </c>
      <c r="M64" s="655">
        <f t="shared" si="11"/>
        <v>50</v>
      </c>
      <c r="N64" s="656" t="str">
        <f t="shared" si="0"/>
        <v>5-C341</v>
      </c>
      <c r="O64" s="657" t="str">
        <f t="shared" si="1"/>
        <v>TUBO COM FLANGES PN10 DN300x3,60m FD</v>
      </c>
      <c r="P64" s="655" t="str">
        <f t="shared" si="2"/>
        <v>UN</v>
      </c>
      <c r="Q64" s="658">
        <f t="shared" si="3"/>
        <v>8394.5</v>
      </c>
      <c r="R64" s="659">
        <f t="shared" si="7"/>
        <v>1</v>
      </c>
      <c r="S64" s="659">
        <f>LARGE(E:E,'PARETO COM CURVA ABC'!M64)</f>
        <v>8394.5</v>
      </c>
      <c r="T64" s="660">
        <f t="shared" si="4"/>
        <v>3.016197607651437E-3</v>
      </c>
      <c r="U64" s="660">
        <f t="shared" si="12"/>
        <v>0.92663778862295398</v>
      </c>
      <c r="V64" s="662" t="str">
        <f t="shared" si="8"/>
        <v>B</v>
      </c>
    </row>
    <row r="65" spans="1:22" x14ac:dyDescent="0.2">
      <c r="A65" s="647" t="str">
        <f>ORÇAMENTO!A69</f>
        <v>-</v>
      </c>
      <c r="B65" s="647">
        <f>IF(COUNTIF($A$14:A64,A65)=0,A65,0)</f>
        <v>0</v>
      </c>
      <c r="C65" s="647">
        <f t="shared" si="17"/>
        <v>28</v>
      </c>
      <c r="D65" s="647">
        <f t="shared" si="18"/>
        <v>0</v>
      </c>
      <c r="E65" s="654">
        <f>SUMIF(ORÇAMENTO!A:A,'PARETO COM CURVA ABC'!D65,ORÇAMENTO!PreçoTotal)</f>
        <v>0</v>
      </c>
      <c r="F65" s="654">
        <f t="shared" si="19"/>
        <v>0</v>
      </c>
      <c r="G65" s="647" t="e">
        <f>VLOOKUP(D65,ORÇAMENTO!A:O,3,FALSE)</f>
        <v>#N/A</v>
      </c>
      <c r="H65" s="647" t="e">
        <f>VLOOKUP(D65,ORÇAMENTO!A:O,4,FALSE)</f>
        <v>#N/A</v>
      </c>
      <c r="I65" s="647" t="e">
        <f>VLOOKUP(D65,ORÇAMENTO!A:O,8,FALSE)</f>
        <v>#N/A</v>
      </c>
      <c r="J65" s="647" t="str">
        <f t="shared" si="20"/>
        <v/>
      </c>
      <c r="M65" s="655">
        <f t="shared" si="11"/>
        <v>51</v>
      </c>
      <c r="N65" s="656" t="str">
        <f t="shared" si="0"/>
        <v>5-C220</v>
      </c>
      <c r="O65" s="657" t="str">
        <f t="shared" si="1"/>
        <v>TUBO COM FLANGE E PONTA PN10 DN150x1,00m FD</v>
      </c>
      <c r="P65" s="655" t="str">
        <f t="shared" si="2"/>
        <v>UN</v>
      </c>
      <c r="Q65" s="658">
        <f t="shared" si="3"/>
        <v>1379.14</v>
      </c>
      <c r="R65" s="659">
        <f t="shared" si="7"/>
        <v>6</v>
      </c>
      <c r="S65" s="659">
        <f>LARGE(E:E,'PARETO COM CURVA ABC'!M65)</f>
        <v>8274.84</v>
      </c>
      <c r="T65" s="660">
        <f t="shared" si="4"/>
        <v>2.9732030033591539E-3</v>
      </c>
      <c r="U65" s="660">
        <f t="shared" si="12"/>
        <v>0.92961099162631311</v>
      </c>
      <c r="V65" s="662" t="str">
        <f t="shared" si="8"/>
        <v>B</v>
      </c>
    </row>
    <row r="66" spans="1:22" ht="25.5" x14ac:dyDescent="0.2">
      <c r="A66" s="647" t="str">
        <f>ORÇAMENTO!A70</f>
        <v>-</v>
      </c>
      <c r="B66" s="647">
        <f>IF(COUNTIF($A$14:A65,A66)=0,A66,0)</f>
        <v>0</v>
      </c>
      <c r="C66" s="647">
        <f t="shared" si="17"/>
        <v>28</v>
      </c>
      <c r="D66" s="647">
        <f t="shared" si="18"/>
        <v>0</v>
      </c>
      <c r="E66" s="654">
        <f>SUMIF(ORÇAMENTO!A:A,'PARETO COM CURVA ABC'!D66,ORÇAMENTO!PreçoTotal)</f>
        <v>0</v>
      </c>
      <c r="F66" s="654">
        <f t="shared" si="19"/>
        <v>0</v>
      </c>
      <c r="G66" s="647" t="e">
        <f>VLOOKUP(D66,ORÇAMENTO!A:O,3,FALSE)</f>
        <v>#N/A</v>
      </c>
      <c r="H66" s="647" t="e">
        <f>VLOOKUP(D66,ORÇAMENTO!A:O,4,FALSE)</f>
        <v>#N/A</v>
      </c>
      <c r="I66" s="647" t="e">
        <f>VLOOKUP(D66,ORÇAMENTO!A:O,8,FALSE)</f>
        <v>#N/A</v>
      </c>
      <c r="J66" s="647" t="str">
        <f t="shared" si="20"/>
        <v/>
      </c>
      <c r="M66" s="655">
        <f t="shared" si="11"/>
        <v>52</v>
      </c>
      <c r="N66" s="656" t="str">
        <f t="shared" si="0"/>
        <v>5-C168</v>
      </c>
      <c r="O66" s="657" t="str">
        <f t="shared" si="1"/>
        <v>PARAFUSOS COM PORCAS SEXTAVADAS E ARRUELAS METÁLICAS PN10 Ø20mmx100mm DN300 AÇO</v>
      </c>
      <c r="P66" s="655" t="str">
        <f t="shared" si="2"/>
        <v>UN</v>
      </c>
      <c r="Q66" s="658">
        <f t="shared" si="3"/>
        <v>108.76666666666667</v>
      </c>
      <c r="R66" s="659">
        <f t="shared" si="7"/>
        <v>72</v>
      </c>
      <c r="S66" s="659">
        <f>LARGE(E:E,'PARETO COM CURVA ABC'!M66)</f>
        <v>7831.2</v>
      </c>
      <c r="T66" s="660">
        <f t="shared" si="4"/>
        <v>2.8138003103269915E-3</v>
      </c>
      <c r="U66" s="660">
        <f t="shared" si="12"/>
        <v>0.93242479193664007</v>
      </c>
      <c r="V66" s="662" t="str">
        <f t="shared" si="8"/>
        <v>B</v>
      </c>
    </row>
    <row r="67" spans="1:22" x14ac:dyDescent="0.2">
      <c r="A67" s="647" t="str">
        <f>ORÇAMENTO!A71</f>
        <v>-</v>
      </c>
      <c r="B67" s="647">
        <f>IF(COUNTIF($A$14:A66,A67)=0,A67,0)</f>
        <v>0</v>
      </c>
      <c r="C67" s="647">
        <f t="shared" si="17"/>
        <v>28</v>
      </c>
      <c r="D67" s="647">
        <f t="shared" si="18"/>
        <v>0</v>
      </c>
      <c r="E67" s="654">
        <f>SUMIF(ORÇAMENTO!A:A,'PARETO COM CURVA ABC'!D67,ORÇAMENTO!PreçoTotal)</f>
        <v>0</v>
      </c>
      <c r="F67" s="654">
        <f t="shared" si="19"/>
        <v>0</v>
      </c>
      <c r="G67" s="647" t="e">
        <f>VLOOKUP(D67,ORÇAMENTO!A:O,3,FALSE)</f>
        <v>#N/A</v>
      </c>
      <c r="H67" s="647" t="e">
        <f>VLOOKUP(D67,ORÇAMENTO!A:O,4,FALSE)</f>
        <v>#N/A</v>
      </c>
      <c r="I67" s="647" t="e">
        <f>VLOOKUP(D67,ORÇAMENTO!A:O,8,FALSE)</f>
        <v>#N/A</v>
      </c>
      <c r="J67" s="647" t="str">
        <f t="shared" si="20"/>
        <v/>
      </c>
      <c r="M67" s="655">
        <f t="shared" si="11"/>
        <v>53</v>
      </c>
      <c r="N67" s="656" t="str">
        <f t="shared" si="0"/>
        <v>5-C221</v>
      </c>
      <c r="O67" s="657" t="str">
        <f t="shared" si="1"/>
        <v>TUBO COM FLANGE E PONTA PN10 DN150x1,15m FD</v>
      </c>
      <c r="P67" s="655" t="str">
        <f t="shared" si="2"/>
        <v>UN</v>
      </c>
      <c r="Q67" s="658">
        <f t="shared" si="3"/>
        <v>1549.51</v>
      </c>
      <c r="R67" s="659">
        <f t="shared" si="7"/>
        <v>5</v>
      </c>
      <c r="S67" s="659">
        <f>LARGE(E:E,'PARETO COM CURVA ABC'!M67)</f>
        <v>7747.55</v>
      </c>
      <c r="T67" s="660">
        <f t="shared" si="4"/>
        <v>2.7837443296396319E-3</v>
      </c>
      <c r="U67" s="660">
        <f t="shared" si="12"/>
        <v>0.93520853626627976</v>
      </c>
      <c r="V67" s="662" t="str">
        <f t="shared" si="8"/>
        <v>B</v>
      </c>
    </row>
    <row r="68" spans="1:22" x14ac:dyDescent="0.2">
      <c r="A68" s="647" t="str">
        <f>ORÇAMENTO!A72</f>
        <v>-</v>
      </c>
      <c r="B68" s="647">
        <f>IF(COUNTIF($A$14:A67,A68)=0,A68,0)</f>
        <v>0</v>
      </c>
      <c r="C68" s="647">
        <f t="shared" si="17"/>
        <v>28</v>
      </c>
      <c r="D68" s="647">
        <f t="shared" si="18"/>
        <v>0</v>
      </c>
      <c r="E68" s="654">
        <f>SUMIF(ORÇAMENTO!A:A,'PARETO COM CURVA ABC'!D68,ORÇAMENTO!PreçoTotal)</f>
        <v>0</v>
      </c>
      <c r="F68" s="654">
        <f t="shared" si="19"/>
        <v>0</v>
      </c>
      <c r="G68" s="647" t="e">
        <f>VLOOKUP(D68,ORÇAMENTO!A:O,3,FALSE)</f>
        <v>#N/A</v>
      </c>
      <c r="H68" s="647" t="e">
        <f>VLOOKUP(D68,ORÇAMENTO!A:O,4,FALSE)</f>
        <v>#N/A</v>
      </c>
      <c r="I68" s="647" t="e">
        <f>VLOOKUP(D68,ORÇAMENTO!A:O,8,FALSE)</f>
        <v>#N/A</v>
      </c>
      <c r="J68" s="647" t="str">
        <f t="shared" si="20"/>
        <v/>
      </c>
      <c r="M68" s="655">
        <f t="shared" si="11"/>
        <v>54</v>
      </c>
      <c r="N68" s="656" t="str">
        <f t="shared" si="0"/>
        <v>1-96546</v>
      </c>
      <c r="O68" s="657" t="str">
        <f t="shared" si="1"/>
        <v>ARMAÇÃO DE BLOCO UTILIZANDO AÇO CA-50 DE 10 MM - MONTAGEM. AF_01/2024</v>
      </c>
      <c r="P68" s="655" t="str">
        <f t="shared" si="2"/>
        <v>KG</v>
      </c>
      <c r="Q68" s="658">
        <f t="shared" si="3"/>
        <v>71.954190476190476</v>
      </c>
      <c r="R68" s="659">
        <f t="shared" si="7"/>
        <v>105</v>
      </c>
      <c r="S68" s="659">
        <f>LARGE(E:E,'PARETO COM CURVA ABC'!M68)</f>
        <v>7555.1900000000005</v>
      </c>
      <c r="T68" s="660">
        <f t="shared" si="4"/>
        <v>2.7146281497828413E-3</v>
      </c>
      <c r="U68" s="660">
        <f t="shared" si="12"/>
        <v>0.9379231644160626</v>
      </c>
      <c r="V68" s="662" t="str">
        <f t="shared" si="8"/>
        <v>B</v>
      </c>
    </row>
    <row r="69" spans="1:22" x14ac:dyDescent="0.2">
      <c r="A69" s="647" t="str">
        <f>ORÇAMENTO!A73</f>
        <v>2-65000376</v>
      </c>
      <c r="B69" s="647" t="str">
        <f>IF(COUNTIF($A$14:A68,A69)=0,A69,0)</f>
        <v>2-65000376</v>
      </c>
      <c r="C69" s="647">
        <f t="shared" si="17"/>
        <v>29</v>
      </c>
      <c r="D69" s="647" t="str">
        <f t="shared" si="18"/>
        <v>2-65000376</v>
      </c>
      <c r="E69" s="654">
        <f>SUMIF(ORÇAMENTO!A:A,'PARETO COM CURVA ABC'!D69,ORÇAMENTO!PreçoTotal)</f>
        <v>167.10000000000002</v>
      </c>
      <c r="F69" s="654" t="str">
        <f t="shared" si="19"/>
        <v>2-65000376</v>
      </c>
      <c r="G69" s="647" t="str">
        <f>VLOOKUP(D69,ORÇAMENTO!A:O,3,FALSE)</f>
        <v>ASSENTAMENTO DE TUBOS E CONEXOES PVC JE DN 100</v>
      </c>
      <c r="H69" s="647" t="str">
        <f>VLOOKUP(D69,ORÇAMENTO!A:O,4,FALSE)</f>
        <v>M</v>
      </c>
      <c r="I69" s="647">
        <f>VLOOKUP(D69,ORÇAMENTO!A:O,8,FALSE)</f>
        <v>30</v>
      </c>
      <c r="J69" s="647">
        <f t="shared" si="20"/>
        <v>5.5700000000000012</v>
      </c>
      <c r="M69" s="655">
        <f t="shared" si="11"/>
        <v>55</v>
      </c>
      <c r="N69" s="656" t="str">
        <f t="shared" si="0"/>
        <v>5-C158</v>
      </c>
      <c r="O69" s="657" t="str">
        <f t="shared" si="1"/>
        <v>LUVA COM BOLSAS JUNTA ELÁSTICA JGS DN300 FD</v>
      </c>
      <c r="P69" s="655" t="str">
        <f t="shared" si="2"/>
        <v>UN</v>
      </c>
      <c r="Q69" s="658">
        <f t="shared" si="3"/>
        <v>1051.57</v>
      </c>
      <c r="R69" s="659">
        <f t="shared" si="7"/>
        <v>7</v>
      </c>
      <c r="S69" s="659">
        <f>LARGE(E:E,'PARETO COM CURVA ABC'!M69)</f>
        <v>7360.99</v>
      </c>
      <c r="T69" s="660">
        <f t="shared" si="4"/>
        <v>2.6448508461428492E-3</v>
      </c>
      <c r="U69" s="660">
        <f t="shared" si="12"/>
        <v>0.94056801526220546</v>
      </c>
      <c r="V69" s="662" t="str">
        <f t="shared" si="8"/>
        <v>B</v>
      </c>
    </row>
    <row r="70" spans="1:22" x14ac:dyDescent="0.2">
      <c r="A70" s="647" t="str">
        <f>ORÇAMENTO!A74</f>
        <v>2-65000377</v>
      </c>
      <c r="B70" s="647" t="str">
        <f>IF(COUNTIF($A$14:A69,A70)=0,A70,0)</f>
        <v>2-65000377</v>
      </c>
      <c r="C70" s="647">
        <f t="shared" si="17"/>
        <v>30</v>
      </c>
      <c r="D70" s="647" t="str">
        <f t="shared" si="18"/>
        <v>2-65000377</v>
      </c>
      <c r="E70" s="654">
        <f>SUMIF(ORÇAMENTO!A:A,'PARETO COM CURVA ABC'!D70,ORÇAMENTO!PreçoTotal)</f>
        <v>810</v>
      </c>
      <c r="F70" s="654" t="str">
        <f t="shared" si="19"/>
        <v>2-65000377</v>
      </c>
      <c r="G70" s="647" t="str">
        <f>VLOOKUP(D70,ORÇAMENTO!A:O,3,FALSE)</f>
        <v>ASSENTAMENTO DE TUBOS E CONEXOES PVC JE DN 150</v>
      </c>
      <c r="H70" s="647" t="str">
        <f>VLOOKUP(D70,ORÇAMENTO!A:O,4,FALSE)</f>
        <v>M</v>
      </c>
      <c r="I70" s="647">
        <f>VLOOKUP(D70,ORÇAMENTO!A:O,8,FALSE)</f>
        <v>90</v>
      </c>
      <c r="J70" s="647">
        <f t="shared" si="20"/>
        <v>9</v>
      </c>
      <c r="M70" s="655">
        <f t="shared" si="11"/>
        <v>56</v>
      </c>
      <c r="N70" s="656" t="str">
        <f t="shared" si="0"/>
        <v>2-65003743</v>
      </c>
      <c r="O70" s="657" t="str">
        <f t="shared" si="1"/>
        <v>DESFORMA DE ESTRUTURAS, QUALQUER ALTURA OU PROFUNDIDADE</v>
      </c>
      <c r="P70" s="655" t="str">
        <f t="shared" si="2"/>
        <v>M2</v>
      </c>
      <c r="Q70" s="658">
        <f t="shared" si="3"/>
        <v>143.38020570012378</v>
      </c>
      <c r="R70" s="659">
        <f t="shared" si="7"/>
        <v>50.926216694115411</v>
      </c>
      <c r="S70" s="659">
        <f>LARGE(E:E,'PARETO COM CURVA ABC'!M70)</f>
        <v>7301.8114251313445</v>
      </c>
      <c r="T70" s="660">
        <f t="shared" si="4"/>
        <v>2.6235876052180702E-3</v>
      </c>
      <c r="U70" s="660">
        <f t="shared" si="12"/>
        <v>0.94319160286742354</v>
      </c>
      <c r="V70" s="662" t="str">
        <f t="shared" si="8"/>
        <v>B</v>
      </c>
    </row>
    <row r="71" spans="1:22" x14ac:dyDescent="0.2">
      <c r="A71" s="647" t="str">
        <f>ORÇAMENTO!A75</f>
        <v>2-65000378</v>
      </c>
      <c r="B71" s="647" t="str">
        <f>IF(COUNTIF($A$14:A70,A71)=0,A71,0)</f>
        <v>2-65000378</v>
      </c>
      <c r="C71" s="647">
        <f t="shared" si="17"/>
        <v>31</v>
      </c>
      <c r="D71" s="647" t="str">
        <f t="shared" si="18"/>
        <v>2-65000378</v>
      </c>
      <c r="E71" s="654">
        <f>SUMIF(ORÇAMENTO!A:A,'PARETO COM CURVA ABC'!D71,ORÇAMENTO!PreçoTotal)</f>
        <v>3548.7799999999997</v>
      </c>
      <c r="F71" s="654" t="str">
        <f t="shared" si="19"/>
        <v>2-65000378</v>
      </c>
      <c r="G71" s="647" t="str">
        <f>VLOOKUP(D71,ORÇAMENTO!A:O,3,FALSE)</f>
        <v>ASSENTAMENTO DE TUBOS E CONEXOES PVC JE DN 200</v>
      </c>
      <c r="H71" s="647" t="str">
        <f>VLOOKUP(D71,ORÇAMENTO!A:O,4,FALSE)</f>
        <v>M</v>
      </c>
      <c r="I71" s="647">
        <f>VLOOKUP(D71,ORÇAMENTO!A:O,8,FALSE)</f>
        <v>382</v>
      </c>
      <c r="J71" s="647">
        <f t="shared" si="20"/>
        <v>9.2899999999999991</v>
      </c>
      <c r="M71" s="655">
        <f t="shared" si="11"/>
        <v>57</v>
      </c>
      <c r="N71" s="656" t="str">
        <f t="shared" si="0"/>
        <v>5-C339</v>
      </c>
      <c r="O71" s="657" t="str">
        <f t="shared" si="1"/>
        <v>TUBO COM FLANGE E PONTA PN10 DN300x3,85m FD</v>
      </c>
      <c r="P71" s="655" t="str">
        <f t="shared" si="2"/>
        <v>UN</v>
      </c>
      <c r="Q71" s="658">
        <f t="shared" si="3"/>
        <v>7220.67</v>
      </c>
      <c r="R71" s="659">
        <f t="shared" si="7"/>
        <v>1</v>
      </c>
      <c r="S71" s="659">
        <f>LARGE(E:E,'PARETO COM CURVA ABC'!M71)</f>
        <v>7220.67</v>
      </c>
      <c r="T71" s="660">
        <f t="shared" si="4"/>
        <v>2.5944329715457144E-3</v>
      </c>
      <c r="U71" s="660">
        <f t="shared" si="12"/>
        <v>0.94578603583896925</v>
      </c>
      <c r="V71" s="662" t="str">
        <f t="shared" si="8"/>
        <v>B</v>
      </c>
    </row>
    <row r="72" spans="1:22" x14ac:dyDescent="0.2">
      <c r="A72" s="647" t="str">
        <f>ORÇAMENTO!A76</f>
        <v>2-65000380</v>
      </c>
      <c r="B72" s="647" t="str">
        <f>IF(COUNTIF($A$14:A71,A72)=0,A72,0)</f>
        <v>2-65000380</v>
      </c>
      <c r="C72" s="647">
        <f t="shared" si="17"/>
        <v>32</v>
      </c>
      <c r="D72" s="647" t="str">
        <f t="shared" si="18"/>
        <v>2-65000380</v>
      </c>
      <c r="E72" s="654">
        <f>SUMIF(ORÇAMENTO!A:A,'PARETO COM CURVA ABC'!D72,ORÇAMENTO!PreçoTotal)</f>
        <v>37135.358399999997</v>
      </c>
      <c r="F72" s="654" t="str">
        <f t="shared" si="19"/>
        <v>2-65000380</v>
      </c>
      <c r="G72" s="647" t="str">
        <f>VLOOKUP(D72,ORÇAMENTO!A:O,3,FALSE)</f>
        <v>ASSENTAMENTO DE TUBOS E CONEXOES PVC JE DN 300</v>
      </c>
      <c r="H72" s="647" t="str">
        <f>VLOOKUP(D72,ORÇAMENTO!A:O,4,FALSE)</f>
        <v>M</v>
      </c>
      <c r="I72" s="647">
        <f>VLOOKUP(D72,ORÇAMENTO!A:O,8,FALSE)</f>
        <v>1922.12</v>
      </c>
      <c r="J72" s="647">
        <f t="shared" si="20"/>
        <v>19.32</v>
      </c>
      <c r="M72" s="655">
        <f t="shared" si="11"/>
        <v>58</v>
      </c>
      <c r="N72" s="656" t="str">
        <f t="shared" si="0"/>
        <v>5-C232</v>
      </c>
      <c r="O72" s="657" t="str">
        <f t="shared" si="1"/>
        <v>TUBO COM FLANGE E PONTA PN10 DN300x1,50m FD</v>
      </c>
      <c r="P72" s="655" t="str">
        <f t="shared" si="2"/>
        <v>UN</v>
      </c>
      <c r="Q72" s="658">
        <f t="shared" si="3"/>
        <v>3608.29</v>
      </c>
      <c r="R72" s="659">
        <f t="shared" si="7"/>
        <v>2</v>
      </c>
      <c r="S72" s="659">
        <f>LARGE(E:E,'PARETO COM CURVA ABC'!M72)</f>
        <v>7216.58</v>
      </c>
      <c r="T72" s="660">
        <f t="shared" si="4"/>
        <v>2.5929634083537083E-3</v>
      </c>
      <c r="U72" s="660">
        <f t="shared" si="12"/>
        <v>0.94837899924732294</v>
      </c>
      <c r="V72" s="662" t="str">
        <f t="shared" si="8"/>
        <v>B</v>
      </c>
    </row>
    <row r="73" spans="1:22" ht="38.25" x14ac:dyDescent="0.2">
      <c r="A73" s="647" t="str">
        <f>ORÇAMENTO!A77</f>
        <v>-</v>
      </c>
      <c r="B73" s="647">
        <f>IF(COUNTIF($A$14:A72,A73)=0,A73,0)</f>
        <v>0</v>
      </c>
      <c r="C73" s="647">
        <f t="shared" si="17"/>
        <v>32</v>
      </c>
      <c r="D73" s="647">
        <f t="shared" si="18"/>
        <v>0</v>
      </c>
      <c r="E73" s="654">
        <f>SUMIF(ORÇAMENTO!A:A,'PARETO COM CURVA ABC'!D73,ORÇAMENTO!PreçoTotal)</f>
        <v>0</v>
      </c>
      <c r="F73" s="654">
        <f t="shared" si="19"/>
        <v>0</v>
      </c>
      <c r="G73" s="647" t="e">
        <f>VLOOKUP(D73,ORÇAMENTO!A:O,3,FALSE)</f>
        <v>#N/A</v>
      </c>
      <c r="H73" s="647" t="e">
        <f>VLOOKUP(D73,ORÇAMENTO!A:O,4,FALSE)</f>
        <v>#N/A</v>
      </c>
      <c r="I73" s="647" t="e">
        <f>VLOOKUP(D73,ORÇAMENTO!A:O,8,FALSE)</f>
        <v>#N/A</v>
      </c>
      <c r="J73" s="647" t="str">
        <f t="shared" si="20"/>
        <v/>
      </c>
      <c r="M73" s="655">
        <f t="shared" si="11"/>
        <v>59</v>
      </c>
      <c r="N73" s="656" t="str">
        <f t="shared" si="0"/>
        <v>2-65002504</v>
      </c>
      <c r="O73" s="657" t="str">
        <f t="shared" si="1"/>
        <v>BANHEIRO QUIMICO - CABINE EM FIBRA DE VIDRO, TETO TRANSLUCIDO BRANCO, CAPACIDADE MAXIMA OPERACIONAL 180 LITROS, PORTA PAPEL HIGIENICO, PLACA DE IDENTI</v>
      </c>
      <c r="P73" s="655" t="str">
        <f t="shared" si="2"/>
        <v>MES</v>
      </c>
      <c r="Q73" s="658">
        <f t="shared" si="3"/>
        <v>1739.58</v>
      </c>
      <c r="R73" s="659">
        <f t="shared" si="7"/>
        <v>4</v>
      </c>
      <c r="S73" s="659">
        <f>LARGE(E:E,'PARETO COM CURVA ABC'!M73)</f>
        <v>6958.32</v>
      </c>
      <c r="T73" s="660">
        <f t="shared" si="4"/>
        <v>2.5001689364790212E-3</v>
      </c>
      <c r="U73" s="660">
        <f t="shared" si="12"/>
        <v>0.95087916818380191</v>
      </c>
      <c r="V73" s="662" t="str">
        <f t="shared" si="8"/>
        <v>C</v>
      </c>
    </row>
    <row r="74" spans="1:22" x14ac:dyDescent="0.2">
      <c r="A74" s="647" t="str">
        <f>ORÇAMENTO!A78</f>
        <v>-</v>
      </c>
      <c r="B74" s="647">
        <f>IF(COUNTIF($A$14:A73,A74)=0,A74,0)</f>
        <v>0</v>
      </c>
      <c r="C74" s="647">
        <f t="shared" si="17"/>
        <v>32</v>
      </c>
      <c r="D74" s="647">
        <f t="shared" si="18"/>
        <v>0</v>
      </c>
      <c r="E74" s="654">
        <f>SUMIF(ORÇAMENTO!A:A,'PARETO COM CURVA ABC'!D74,ORÇAMENTO!PreçoTotal)</f>
        <v>0</v>
      </c>
      <c r="F74" s="654">
        <f t="shared" si="19"/>
        <v>0</v>
      </c>
      <c r="G74" s="647" t="e">
        <f>VLOOKUP(D74,ORÇAMENTO!A:O,3,FALSE)</f>
        <v>#N/A</v>
      </c>
      <c r="H74" s="647" t="e">
        <f>VLOOKUP(D74,ORÇAMENTO!A:O,4,FALSE)</f>
        <v>#N/A</v>
      </c>
      <c r="I74" s="647" t="e">
        <f>VLOOKUP(D74,ORÇAMENTO!A:O,8,FALSE)</f>
        <v>#N/A</v>
      </c>
      <c r="J74" s="647" t="str">
        <f t="shared" si="20"/>
        <v/>
      </c>
      <c r="M74" s="655">
        <f t="shared" si="11"/>
        <v>60</v>
      </c>
      <c r="N74" s="656" t="str">
        <f t="shared" si="0"/>
        <v>5-C153</v>
      </c>
      <c r="O74" s="657" t="str">
        <f t="shared" si="1"/>
        <v>JUNTA DE DESMONTAGEM TRAVADA AXIALMENTE PN10 DN300 FD</v>
      </c>
      <c r="P74" s="655" t="str">
        <f t="shared" si="2"/>
        <v>UN</v>
      </c>
      <c r="Q74" s="658">
        <f t="shared" si="3"/>
        <v>6345.12</v>
      </c>
      <c r="R74" s="659">
        <f t="shared" si="7"/>
        <v>1</v>
      </c>
      <c r="S74" s="659">
        <f>LARGE(E:E,'PARETO COM CURVA ABC'!M74)</f>
        <v>6345.12</v>
      </c>
      <c r="T74" s="660">
        <f t="shared" si="4"/>
        <v>2.2798422495992955E-3</v>
      </c>
      <c r="U74" s="660">
        <f t="shared" si="12"/>
        <v>0.95315901043340123</v>
      </c>
      <c r="V74" s="662" t="str">
        <f t="shared" si="8"/>
        <v>C</v>
      </c>
    </row>
    <row r="75" spans="1:22" x14ac:dyDescent="0.2">
      <c r="A75" s="647" t="str">
        <f>ORÇAMENTO!A79</f>
        <v>-</v>
      </c>
      <c r="B75" s="647">
        <f>IF(COUNTIF($A$14:A74,A75)=0,A75,0)</f>
        <v>0</v>
      </c>
      <c r="C75" s="647">
        <f t="shared" si="17"/>
        <v>32</v>
      </c>
      <c r="D75" s="647">
        <f t="shared" si="18"/>
        <v>0</v>
      </c>
      <c r="E75" s="654">
        <f>SUMIF(ORÇAMENTO!A:A,'PARETO COM CURVA ABC'!D75,ORÇAMENTO!PreçoTotal)</f>
        <v>0</v>
      </c>
      <c r="F75" s="654">
        <f t="shared" si="19"/>
        <v>0</v>
      </c>
      <c r="G75" s="647" t="e">
        <f>VLOOKUP(D75,ORÇAMENTO!A:O,3,FALSE)</f>
        <v>#N/A</v>
      </c>
      <c r="H75" s="647" t="e">
        <f>VLOOKUP(D75,ORÇAMENTO!A:O,4,FALSE)</f>
        <v>#N/A</v>
      </c>
      <c r="I75" s="647" t="e">
        <f>VLOOKUP(D75,ORÇAMENTO!A:O,8,FALSE)</f>
        <v>#N/A</v>
      </c>
      <c r="J75" s="647" t="str">
        <f t="shared" si="20"/>
        <v/>
      </c>
      <c r="M75" s="655">
        <f t="shared" si="11"/>
        <v>61</v>
      </c>
      <c r="N75" s="656" t="str">
        <f t="shared" si="0"/>
        <v>5-C276</v>
      </c>
      <c r="O75" s="657" t="str">
        <f t="shared" si="1"/>
        <v>VENTOSA TRÍPLICE FUNÇÃO COM FLANGES PN10 DN50 FD</v>
      </c>
      <c r="P75" s="655" t="str">
        <f t="shared" si="2"/>
        <v>UN</v>
      </c>
      <c r="Q75" s="658">
        <f t="shared" si="3"/>
        <v>1470.6</v>
      </c>
      <c r="R75" s="659">
        <f t="shared" si="7"/>
        <v>4</v>
      </c>
      <c r="S75" s="659">
        <f>LARGE(E:E,'PARETO COM CURVA ABC'!M75)</f>
        <v>5882.4</v>
      </c>
      <c r="T75" s="660">
        <f t="shared" si="4"/>
        <v>2.1135839903804647E-3</v>
      </c>
      <c r="U75" s="660">
        <f t="shared" si="12"/>
        <v>0.95527259442378165</v>
      </c>
      <c r="V75" s="662" t="str">
        <f t="shared" si="8"/>
        <v>C</v>
      </c>
    </row>
    <row r="76" spans="1:22" x14ac:dyDescent="0.2">
      <c r="A76" s="647" t="str">
        <f>ORÇAMENTO!A80</f>
        <v>-</v>
      </c>
      <c r="B76" s="647">
        <f>IF(COUNTIF($A$14:A75,A76)=0,A76,0)</f>
        <v>0</v>
      </c>
      <c r="C76" s="647">
        <f t="shared" si="17"/>
        <v>32</v>
      </c>
      <c r="D76" s="647">
        <f t="shared" si="18"/>
        <v>0</v>
      </c>
      <c r="E76" s="654">
        <f>SUMIF(ORÇAMENTO!A:A,'PARETO COM CURVA ABC'!D76,ORÇAMENTO!PreçoTotal)</f>
        <v>0</v>
      </c>
      <c r="F76" s="654">
        <f t="shared" si="19"/>
        <v>0</v>
      </c>
      <c r="G76" s="647" t="e">
        <f>VLOOKUP(D76,ORÇAMENTO!A:O,3,FALSE)</f>
        <v>#N/A</v>
      </c>
      <c r="H76" s="647" t="e">
        <f>VLOOKUP(D76,ORÇAMENTO!A:O,4,FALSE)</f>
        <v>#N/A</v>
      </c>
      <c r="I76" s="647" t="e">
        <f>VLOOKUP(D76,ORÇAMENTO!A:O,8,FALSE)</f>
        <v>#N/A</v>
      </c>
      <c r="J76" s="647" t="str">
        <f t="shared" si="20"/>
        <v/>
      </c>
      <c r="M76" s="655">
        <f t="shared" si="11"/>
        <v>62</v>
      </c>
      <c r="N76" s="656" t="str">
        <f t="shared" si="0"/>
        <v>5-C197</v>
      </c>
      <c r="O76" s="657" t="str">
        <f t="shared" si="1"/>
        <v>TÊ DE REDUÇÃO COM BOLSAS JUNTA ELÁSTICA JGS DN300x100 FD</v>
      </c>
      <c r="P76" s="655" t="str">
        <f t="shared" si="2"/>
        <v>UN</v>
      </c>
      <c r="Q76" s="658">
        <f t="shared" si="3"/>
        <v>1445.33</v>
      </c>
      <c r="R76" s="659">
        <f t="shared" si="7"/>
        <v>4</v>
      </c>
      <c r="S76" s="659">
        <f>LARGE(E:E,'PARETO COM CURVA ABC'!M76)</f>
        <v>5781.32</v>
      </c>
      <c r="T76" s="660">
        <f t="shared" si="4"/>
        <v>2.0772652990728932E-3</v>
      </c>
      <c r="U76" s="660">
        <f t="shared" si="12"/>
        <v>0.95734985972285458</v>
      </c>
      <c r="V76" s="662" t="str">
        <f t="shared" si="8"/>
        <v>C</v>
      </c>
    </row>
    <row r="77" spans="1:22" x14ac:dyDescent="0.2">
      <c r="A77" s="647" t="str">
        <f>ORÇAMENTO!A81</f>
        <v>4-104</v>
      </c>
      <c r="B77" s="647" t="str">
        <f>IF(COUNTIF($A$14:A76,A77)=0,A77,0)</f>
        <v>4-104</v>
      </c>
      <c r="C77" s="647">
        <f t="shared" si="17"/>
        <v>33</v>
      </c>
      <c r="D77" s="647" t="str">
        <f t="shared" si="18"/>
        <v>4-104</v>
      </c>
      <c r="E77" s="654">
        <f>SUMIF(ORÇAMENTO!A:A,'PARETO COM CURVA ABC'!D77,ORÇAMENTO!PreçoTotal)</f>
        <v>21120.624200000006</v>
      </c>
      <c r="F77" s="654" t="str">
        <f t="shared" si="19"/>
        <v>4-104</v>
      </c>
      <c r="G77" s="647" t="str">
        <f>VLOOKUP(D77,ORÇAMENTO!A:O,3,FALSE)</f>
        <v>ASSENTAMENTO DE PECAS, CONEXOES, APARELHOS E ACESSORIOS DE FERRO FUNDIDO DUCTIL, JUNTA ELASTICA, MECANICA OU FLANGEADA, COM DIAMETROS DE 50 A 300 MM.</v>
      </c>
      <c r="H77" s="647" t="str">
        <f>VLOOKUP(D77,ORÇAMENTO!A:O,4,FALSE)</f>
        <v>KG</v>
      </c>
      <c r="I77" s="647">
        <f>VLOOKUP(D77,ORÇAMENTO!A:O,8,FALSE)</f>
        <v>8550.86</v>
      </c>
      <c r="J77" s="647">
        <f t="shared" si="20"/>
        <v>2.4700000000000006</v>
      </c>
      <c r="M77" s="655">
        <f t="shared" si="11"/>
        <v>63</v>
      </c>
      <c r="N77" s="656" t="str">
        <f t="shared" si="0"/>
        <v>5-C161</v>
      </c>
      <c r="O77" s="657" t="str">
        <f t="shared" si="1"/>
        <v>LUVA DE CORRER COM BOLSAS JUNTA MECÂNICA JM DN200 FD</v>
      </c>
      <c r="P77" s="655" t="str">
        <f t="shared" si="2"/>
        <v>UN</v>
      </c>
      <c r="Q77" s="658">
        <f t="shared" si="3"/>
        <v>2865.88</v>
      </c>
      <c r="R77" s="659">
        <f t="shared" si="7"/>
        <v>2</v>
      </c>
      <c r="S77" s="659">
        <f>LARGE(E:E,'PARETO COM CURVA ABC'!M77)</f>
        <v>5731.76</v>
      </c>
      <c r="T77" s="660">
        <f t="shared" si="4"/>
        <v>2.0594580736949431E-3</v>
      </c>
      <c r="U77" s="660">
        <f t="shared" si="12"/>
        <v>0.95940931779654948</v>
      </c>
      <c r="V77" s="662" t="str">
        <f t="shared" si="8"/>
        <v>C</v>
      </c>
    </row>
    <row r="78" spans="1:22" x14ac:dyDescent="0.2">
      <c r="A78" s="647" t="str">
        <f>ORÇAMENTO!A82</f>
        <v>4-102</v>
      </c>
      <c r="B78" s="647" t="str">
        <f>IF(COUNTIF($A$14:A77,A78)=0,A78,0)</f>
        <v>4-102</v>
      </c>
      <c r="C78" s="647">
        <f t="shared" si="17"/>
        <v>34</v>
      </c>
      <c r="D78" s="647" t="str">
        <f t="shared" si="18"/>
        <v>4-102</v>
      </c>
      <c r="E78" s="654">
        <f>SUMIF(ORÇAMENTO!A:A,'PARETO COM CURVA ABC'!D78,ORÇAMENTO!PreçoTotal)</f>
        <v>54122.900000000009</v>
      </c>
      <c r="F78" s="654" t="str">
        <f t="shared" si="19"/>
        <v>4-102</v>
      </c>
      <c r="G78" s="647" t="str">
        <f>VLOOKUP(D78,ORÇAMENTO!A:O,3,FALSE)</f>
        <v>ASSENTAMENTO DE TAMPÃO DE FERRO FUNDIDO 600MM</v>
      </c>
      <c r="H78" s="647" t="str">
        <f>VLOOKUP(D78,ORÇAMENTO!A:O,4,FALSE)</f>
        <v>M</v>
      </c>
      <c r="I78" s="647">
        <f>VLOOKUP(D78,ORÇAMENTO!A:O,8,FALSE)</f>
        <v>403</v>
      </c>
      <c r="J78" s="647">
        <f t="shared" si="20"/>
        <v>134.30000000000001</v>
      </c>
      <c r="M78" s="655">
        <f t="shared" si="11"/>
        <v>64</v>
      </c>
      <c r="N78" s="656" t="str">
        <f t="shared" si="0"/>
        <v>5-C160</v>
      </c>
      <c r="O78" s="657" t="str">
        <f t="shared" si="1"/>
        <v>LUVA DE CORRER COM BOLSAS JUNTA MECÂNICA JM DN150 FD</v>
      </c>
      <c r="P78" s="655" t="str">
        <f t="shared" si="2"/>
        <v>UN</v>
      </c>
      <c r="Q78" s="658">
        <f t="shared" si="3"/>
        <v>936.9</v>
      </c>
      <c r="R78" s="659">
        <f t="shared" si="7"/>
        <v>6</v>
      </c>
      <c r="S78" s="659">
        <f>LARGE(E:E,'PARETO COM CURVA ABC'!M78)</f>
        <v>5621.4</v>
      </c>
      <c r="T78" s="660">
        <f t="shared" si="4"/>
        <v>2.0198050189590548E-3</v>
      </c>
      <c r="U78" s="660">
        <f t="shared" si="12"/>
        <v>0.96142912281550852</v>
      </c>
      <c r="V78" s="662" t="str">
        <f t="shared" si="8"/>
        <v>C</v>
      </c>
    </row>
    <row r="79" spans="1:22" x14ac:dyDescent="0.2">
      <c r="A79" s="647" t="str">
        <f>ORÇAMENTO!A83</f>
        <v>2-65000179</v>
      </c>
      <c r="B79" s="647" t="str">
        <f>IF(COUNTIF($A$14:A78,A79)=0,A79,0)</f>
        <v>2-65000179</v>
      </c>
      <c r="C79" s="647">
        <f t="shared" si="17"/>
        <v>35</v>
      </c>
      <c r="D79" s="647" t="str">
        <f t="shared" si="18"/>
        <v>2-65000179</v>
      </c>
      <c r="E79" s="654">
        <f>SUMIF(ORÇAMENTO!A:A,'PARETO COM CURVA ABC'!D79,ORÇAMENTO!PreçoTotal)</f>
        <v>3630.1451685912007</v>
      </c>
      <c r="F79" s="654" t="str">
        <f t="shared" si="19"/>
        <v>2-65000179</v>
      </c>
      <c r="G79" s="647" t="str">
        <f>VLOOKUP(D79,ORÇAMENTO!A:O,3,FALSE)</f>
        <v>CARGA E DESCARGA (MATERIAL EM GERAL) COM MANUSEIO E ARRUMACAO DO MATERIAL</v>
      </c>
      <c r="H79" s="647" t="str">
        <f>VLOOKUP(D79,ORÇAMENTO!A:O,4,FALSE)</f>
        <v>TO</v>
      </c>
      <c r="I79" s="647">
        <f>VLOOKUP(D79,ORÇAMENTO!A:O,8,FALSE)</f>
        <v>51.58</v>
      </c>
      <c r="J79" s="647">
        <f t="shared" si="20"/>
        <v>70.378929208825141</v>
      </c>
      <c r="M79" s="655">
        <f t="shared" si="11"/>
        <v>65</v>
      </c>
      <c r="N79" s="656" t="str">
        <f t="shared" ref="N79:N111" si="21">VLOOKUP(S79,E:K,2,FALSE)</f>
        <v>5-C301</v>
      </c>
      <c r="O79" s="657" t="str">
        <f t="shared" ref="O79:O111" si="22">VLOOKUP(S79,E:K,3,FALSE)</f>
        <v>CURVA 45° COM FLANGES PN10 DN300 FD</v>
      </c>
      <c r="P79" s="655" t="str">
        <f t="shared" ref="P79:P111" si="23">VLOOKUP(S79,E:K,4,FALSE)</f>
        <v>UN</v>
      </c>
      <c r="Q79" s="658">
        <f t="shared" ref="Q79:Q111" si="24">VLOOKUP(S79,E:K,6,FALSE)</f>
        <v>2726.12</v>
      </c>
      <c r="R79" s="659">
        <f t="shared" ref="R79:R111" si="25">VLOOKUP(S79,E:K,5,FALSE)</f>
        <v>2</v>
      </c>
      <c r="S79" s="659">
        <f>LARGE(E:E,'PARETO COM CURVA ABC'!M79)</f>
        <v>5452.24</v>
      </c>
      <c r="T79" s="660">
        <f t="shared" ref="T79:T111" si="26">S79/SUM(E:E)</f>
        <v>1.959024747673056E-3</v>
      </c>
      <c r="U79" s="660">
        <f t="shared" si="12"/>
        <v>0.96338814756318158</v>
      </c>
      <c r="V79" s="662" t="str">
        <f t="shared" si="8"/>
        <v>C</v>
      </c>
    </row>
    <row r="80" spans="1:22" x14ac:dyDescent="0.2">
      <c r="A80" s="647" t="str">
        <f>ORÇAMENTO!A84</f>
        <v>1-100947</v>
      </c>
      <c r="B80" s="647" t="str">
        <f>IF(COUNTIF($A$14:A79,A80)=0,A80,0)</f>
        <v>1-100947</v>
      </c>
      <c r="C80" s="647">
        <f t="shared" si="17"/>
        <v>36</v>
      </c>
      <c r="D80" s="647" t="str">
        <f t="shared" si="18"/>
        <v>1-100947</v>
      </c>
      <c r="E80" s="654">
        <f>SUMIF(ORÇAMENTO!A:A,'PARETO COM CURVA ABC'!D80,ORÇAMENTO!PreçoTotal)</f>
        <v>339.28638089253872</v>
      </c>
      <c r="F80" s="654" t="str">
        <f t="shared" si="19"/>
        <v>1-100947</v>
      </c>
      <c r="G80" s="647" t="str">
        <f>VLOOKUP(D80,ORÇAMENTO!A:O,3,FALSE)</f>
        <v>TRANSPORTE COM CAMINHÃO CARROCERIA 9T, EM VIA URBANA PAVIMENTADA, DMT ATÉ 30KM (UNIDADE: TXKM). AF_07/2020</v>
      </c>
      <c r="H80" s="647" t="str">
        <f>VLOOKUP(D80,ORÇAMENTO!A:O,4,FALSE)</f>
        <v>TXKM</v>
      </c>
      <c r="I80" s="647">
        <f>VLOOKUP(D80,ORÇAMENTO!A:O,8,FALSE)</f>
        <v>119.89</v>
      </c>
      <c r="J80" s="647">
        <f t="shared" si="20"/>
        <v>2.8299806563728311</v>
      </c>
      <c r="M80" s="655">
        <f t="shared" si="11"/>
        <v>66</v>
      </c>
      <c r="N80" s="656" t="str">
        <f t="shared" si="21"/>
        <v>1-34723</v>
      </c>
      <c r="O80" s="657" t="str">
        <f t="shared" si="22"/>
        <v>PLACA DE SINALIZACAO EM CHAPA DE ACO NUM 16 COM PINTURA REFLETIVA</v>
      </c>
      <c r="P80" s="655" t="str">
        <f t="shared" si="23"/>
        <v>M2</v>
      </c>
      <c r="Q80" s="658">
        <f t="shared" si="24"/>
        <v>1297.96</v>
      </c>
      <c r="R80" s="659">
        <f t="shared" si="25"/>
        <v>4</v>
      </c>
      <c r="S80" s="659">
        <f>LARGE(E:E,'PARETO COM CURVA ABC'!M80)</f>
        <v>5191.84</v>
      </c>
      <c r="T80" s="660">
        <f t="shared" si="26"/>
        <v>1.8654613600939945E-3</v>
      </c>
      <c r="U80" s="660">
        <f t="shared" si="12"/>
        <v>0.96525360892327561</v>
      </c>
      <c r="V80" s="662" t="str">
        <f t="shared" ref="V80:V111" si="27">IF(U80="","",IF(U80&lt;=$S$7,"A",IF(U80&lt;=$S$8,"B","C")))</f>
        <v>C</v>
      </c>
    </row>
    <row r="81" spans="1:22" x14ac:dyDescent="0.2">
      <c r="A81" s="647" t="str">
        <f>ORÇAMENTO!A85</f>
        <v>-0</v>
      </c>
      <c r="B81" s="647">
        <f>IF(COUNTIF($A$14:A80,A81)=0,A81,0)</f>
        <v>0</v>
      </c>
      <c r="C81" s="647">
        <f t="shared" si="17"/>
        <v>36</v>
      </c>
      <c r="D81" s="647">
        <f t="shared" si="18"/>
        <v>0</v>
      </c>
      <c r="E81" s="654">
        <f>SUMIF(ORÇAMENTO!A:A,'PARETO COM CURVA ABC'!D81,ORÇAMENTO!PreçoTotal)</f>
        <v>0</v>
      </c>
      <c r="F81" s="654">
        <f t="shared" si="19"/>
        <v>0</v>
      </c>
      <c r="G81" s="647" t="e">
        <f>VLOOKUP(D81,ORÇAMENTO!A:O,3,FALSE)</f>
        <v>#N/A</v>
      </c>
      <c r="H81" s="647" t="e">
        <f>VLOOKUP(D81,ORÇAMENTO!A:O,4,FALSE)</f>
        <v>#N/A</v>
      </c>
      <c r="I81" s="647" t="e">
        <f>VLOOKUP(D81,ORÇAMENTO!A:O,8,FALSE)</f>
        <v>#N/A</v>
      </c>
      <c r="J81" s="647" t="str">
        <f t="shared" si="20"/>
        <v/>
      </c>
      <c r="M81" s="655">
        <f t="shared" ref="M81:M131" si="28">M80+1</f>
        <v>67</v>
      </c>
      <c r="N81" s="656" t="str">
        <f t="shared" si="21"/>
        <v>5-C289</v>
      </c>
      <c r="O81" s="657" t="str">
        <f t="shared" si="22"/>
        <v>TUBO COM FLANGE E PONTA PN10 DN200x1,20m FD</v>
      </c>
      <c r="P81" s="655" t="str">
        <f t="shared" si="23"/>
        <v>UN</v>
      </c>
      <c r="Q81" s="658">
        <f t="shared" si="24"/>
        <v>2317.09</v>
      </c>
      <c r="R81" s="659">
        <f t="shared" si="25"/>
        <v>2</v>
      </c>
      <c r="S81" s="659">
        <f>LARGE(E:E,'PARETO COM CURVA ABC'!M81)</f>
        <v>4634.18</v>
      </c>
      <c r="T81" s="660">
        <f t="shared" si="26"/>
        <v>1.6650905508876213E-3</v>
      </c>
      <c r="U81" s="660">
        <f t="shared" ref="U81:U111" si="29">IF(T81="","",IF(M81&lt;&gt;"",T81+U80,""))</f>
        <v>0.9669186994741632</v>
      </c>
      <c r="V81" s="662" t="str">
        <f t="shared" si="27"/>
        <v>C</v>
      </c>
    </row>
    <row r="82" spans="1:22" x14ac:dyDescent="0.2">
      <c r="A82" s="647" t="str">
        <f>ORÇAMENTO!A86</f>
        <v>-</v>
      </c>
      <c r="B82" s="647">
        <f>IF(COUNTIF($A$14:A81,A82)=0,A82,0)</f>
        <v>0</v>
      </c>
      <c r="C82" s="647">
        <f t="shared" si="17"/>
        <v>36</v>
      </c>
      <c r="D82" s="647">
        <f t="shared" si="18"/>
        <v>0</v>
      </c>
      <c r="E82" s="654">
        <f>SUMIF(ORÇAMENTO!A:A,'PARETO COM CURVA ABC'!D82,ORÇAMENTO!PreçoTotal)</f>
        <v>0</v>
      </c>
      <c r="F82" s="654">
        <f t="shared" si="19"/>
        <v>0</v>
      </c>
      <c r="G82" s="647" t="e">
        <f>VLOOKUP(D82,ORÇAMENTO!A:O,3,FALSE)</f>
        <v>#N/A</v>
      </c>
      <c r="H82" s="647" t="e">
        <f>VLOOKUP(D82,ORÇAMENTO!A:O,4,FALSE)</f>
        <v>#N/A</v>
      </c>
      <c r="I82" s="647" t="e">
        <f>VLOOKUP(D82,ORÇAMENTO!A:O,8,FALSE)</f>
        <v>#N/A</v>
      </c>
      <c r="J82" s="647" t="str">
        <f t="shared" si="20"/>
        <v/>
      </c>
      <c r="M82" s="655">
        <f t="shared" si="28"/>
        <v>68</v>
      </c>
      <c r="N82" s="656" t="str">
        <f t="shared" si="21"/>
        <v>5-C128</v>
      </c>
      <c r="O82" s="657" t="str">
        <f t="shared" si="22"/>
        <v>CURVA 22°30' COM BOLSAS JUNTA ELÁSTICA JGS DN300 FD</v>
      </c>
      <c r="P82" s="655" t="str">
        <f t="shared" si="23"/>
        <v>UN</v>
      </c>
      <c r="Q82" s="658">
        <f t="shared" si="24"/>
        <v>852.2299999999999</v>
      </c>
      <c r="R82" s="659">
        <f t="shared" si="25"/>
        <v>5</v>
      </c>
      <c r="S82" s="659">
        <f>LARGE(E:E,'PARETO COM CURVA ABC'!M82)</f>
        <v>4261.1499999999996</v>
      </c>
      <c r="T82" s="660">
        <f t="shared" si="26"/>
        <v>1.5310584830357877E-3</v>
      </c>
      <c r="U82" s="660">
        <f t="shared" si="29"/>
        <v>0.96844975795719901</v>
      </c>
      <c r="V82" s="662" t="str">
        <f t="shared" si="27"/>
        <v>C</v>
      </c>
    </row>
    <row r="83" spans="1:22" ht="25.5" x14ac:dyDescent="0.2">
      <c r="A83" s="647" t="str">
        <f>ORÇAMENTO!A87</f>
        <v>-</v>
      </c>
      <c r="B83" s="647">
        <f>IF(COUNTIF($A$14:A82,A83)=0,A83,0)</f>
        <v>0</v>
      </c>
      <c r="C83" s="647">
        <f t="shared" si="17"/>
        <v>36</v>
      </c>
      <c r="D83" s="647">
        <f t="shared" si="18"/>
        <v>0</v>
      </c>
      <c r="E83" s="654">
        <f>SUMIF(ORÇAMENTO!A:A,'PARETO COM CURVA ABC'!D83,ORÇAMENTO!PreçoTotal)</f>
        <v>0</v>
      </c>
      <c r="F83" s="654">
        <f t="shared" si="19"/>
        <v>0</v>
      </c>
      <c r="G83" s="647" t="e">
        <f>VLOOKUP(D83,ORÇAMENTO!A:O,3,FALSE)</f>
        <v>#N/A</v>
      </c>
      <c r="H83" s="647" t="e">
        <f>VLOOKUP(D83,ORÇAMENTO!A:O,4,FALSE)</f>
        <v>#N/A</v>
      </c>
      <c r="I83" s="647" t="e">
        <f>VLOOKUP(D83,ORÇAMENTO!A:O,8,FALSE)</f>
        <v>#N/A</v>
      </c>
      <c r="J83" s="647" t="str">
        <f t="shared" si="20"/>
        <v/>
      </c>
      <c r="M83" s="655">
        <f t="shared" si="28"/>
        <v>69</v>
      </c>
      <c r="N83" s="656" t="str">
        <f t="shared" si="21"/>
        <v>1-94962</v>
      </c>
      <c r="O83" s="657" t="str">
        <f t="shared" si="22"/>
        <v>CONCRETO MAGRO PARA LASTRO, TRAÇO 1:4,5:4,5 (EM MASSA SECA DE CIMENTO/ AREIA MÉDIA/ BRITA 1) - PREPARO MECÂNICO COM BETONEIRA 400 L. AF_05/2021</v>
      </c>
      <c r="P83" s="655" t="str">
        <f t="shared" si="23"/>
        <v>M3</v>
      </c>
      <c r="Q83" s="658">
        <f t="shared" si="24"/>
        <v>3975.1339850227318</v>
      </c>
      <c r="R83" s="659">
        <f t="shared" si="25"/>
        <v>0.93475000000000019</v>
      </c>
      <c r="S83" s="659">
        <f>LARGE(E:E,'PARETO COM CURVA ABC'!M83)</f>
        <v>3715.7564924999992</v>
      </c>
      <c r="T83" s="660">
        <f t="shared" si="26"/>
        <v>1.3350951031382205E-3</v>
      </c>
      <c r="U83" s="660">
        <f t="shared" si="29"/>
        <v>0.96978485306033724</v>
      </c>
      <c r="V83" s="662" t="str">
        <f t="shared" si="27"/>
        <v>C</v>
      </c>
    </row>
    <row r="84" spans="1:22" ht="25.5" x14ac:dyDescent="0.2">
      <c r="A84" s="647" t="str">
        <f>ORÇAMENTO!A88</f>
        <v>-</v>
      </c>
      <c r="B84" s="647">
        <f>IF(COUNTIF($A$14:A83,A84)=0,A84,0)</f>
        <v>0</v>
      </c>
      <c r="C84" s="647">
        <f t="shared" si="17"/>
        <v>36</v>
      </c>
      <c r="D84" s="647">
        <f t="shared" si="18"/>
        <v>0</v>
      </c>
      <c r="E84" s="654">
        <f>SUMIF(ORÇAMENTO!A:A,'PARETO COM CURVA ABC'!D84,ORÇAMENTO!PreçoTotal)</f>
        <v>0</v>
      </c>
      <c r="F84" s="654">
        <f t="shared" si="19"/>
        <v>0</v>
      </c>
      <c r="G84" s="647" t="e">
        <f>VLOOKUP(D84,ORÇAMENTO!A:O,3,FALSE)</f>
        <v>#N/A</v>
      </c>
      <c r="H84" s="647" t="e">
        <f>VLOOKUP(D84,ORÇAMENTO!A:O,4,FALSE)</f>
        <v>#N/A</v>
      </c>
      <c r="I84" s="647" t="e">
        <f>VLOOKUP(D84,ORÇAMENTO!A:O,8,FALSE)</f>
        <v>#N/A</v>
      </c>
      <c r="J84" s="647" t="str">
        <f t="shared" si="20"/>
        <v/>
      </c>
      <c r="M84" s="655">
        <f t="shared" si="28"/>
        <v>70</v>
      </c>
      <c r="N84" s="656" t="str">
        <f t="shared" si="21"/>
        <v>2-65000179</v>
      </c>
      <c r="O84" s="657" t="str">
        <f t="shared" si="22"/>
        <v>CARGA E DESCARGA (MATERIAL EM GERAL) COM MANUSEIO E ARRUMACAO DO MATERIAL</v>
      </c>
      <c r="P84" s="655" t="str">
        <f t="shared" si="23"/>
        <v>TO</v>
      </c>
      <c r="Q84" s="658">
        <f t="shared" si="24"/>
        <v>70.378929208825141</v>
      </c>
      <c r="R84" s="659">
        <f t="shared" si="25"/>
        <v>51.58</v>
      </c>
      <c r="S84" s="659">
        <f>LARGE(E:E,'PARETO COM CURVA ABC'!M84)</f>
        <v>3630.1451685912007</v>
      </c>
      <c r="T84" s="660">
        <f t="shared" si="26"/>
        <v>1.3043344062102806E-3</v>
      </c>
      <c r="U84" s="660">
        <f t="shared" si="29"/>
        <v>0.97108918746654749</v>
      </c>
      <c r="V84" s="662" t="str">
        <f t="shared" si="27"/>
        <v>C</v>
      </c>
    </row>
    <row r="85" spans="1:22" ht="25.5" x14ac:dyDescent="0.2">
      <c r="A85" s="647" t="str">
        <f>ORÇAMENTO!A89</f>
        <v>-</v>
      </c>
      <c r="B85" s="647">
        <f>IF(COUNTIF($A$14:A84,A85)=0,A85,0)</f>
        <v>0</v>
      </c>
      <c r="C85" s="647">
        <f t="shared" si="17"/>
        <v>36</v>
      </c>
      <c r="D85" s="647">
        <f t="shared" si="18"/>
        <v>0</v>
      </c>
      <c r="E85" s="654">
        <f>SUMIF(ORÇAMENTO!A:A,'PARETO COM CURVA ABC'!D85,ORÇAMENTO!PreçoTotal)</f>
        <v>0</v>
      </c>
      <c r="F85" s="654">
        <f t="shared" si="19"/>
        <v>0</v>
      </c>
      <c r="G85" s="647" t="e">
        <f>VLOOKUP(D85,ORÇAMENTO!A:O,3,FALSE)</f>
        <v>#N/A</v>
      </c>
      <c r="H85" s="647" t="e">
        <f>VLOOKUP(D85,ORÇAMENTO!A:O,4,FALSE)</f>
        <v>#N/A</v>
      </c>
      <c r="I85" s="647" t="e">
        <f>VLOOKUP(D85,ORÇAMENTO!A:O,8,FALSE)</f>
        <v>#N/A</v>
      </c>
      <c r="J85" s="647" t="str">
        <f t="shared" si="20"/>
        <v/>
      </c>
      <c r="M85" s="655">
        <f t="shared" si="28"/>
        <v>71</v>
      </c>
      <c r="N85" s="656" t="str">
        <f t="shared" si="21"/>
        <v>1-105742</v>
      </c>
      <c r="O85" s="657" t="str">
        <f t="shared" si="22"/>
        <v>CONSTRUÇÃO DE BASE E SUB-BASE PARA PAVIMENTAÇÃO DE RACHÃO, COM ESPESSURA DE 30 CM - EXCLUSIVE CARGA E TRANSPORTE. AF_09/2024</v>
      </c>
      <c r="P85" s="655" t="str">
        <f t="shared" si="23"/>
        <v>M3</v>
      </c>
      <c r="Q85" s="658">
        <f t="shared" si="24"/>
        <v>676.34967863894133</v>
      </c>
      <c r="R85" s="659">
        <f t="shared" si="25"/>
        <v>5.2899999999999991</v>
      </c>
      <c r="S85" s="659">
        <f>LARGE(E:E,'PARETO COM CURVA ABC'!M85)</f>
        <v>3577.889799999999</v>
      </c>
      <c r="T85" s="660">
        <f t="shared" si="26"/>
        <v>1.2855587176366042E-3</v>
      </c>
      <c r="U85" s="660">
        <f t="shared" si="29"/>
        <v>0.97237474618418407</v>
      </c>
      <c r="V85" s="662" t="str">
        <f t="shared" si="27"/>
        <v>C</v>
      </c>
    </row>
    <row r="86" spans="1:22" x14ac:dyDescent="0.2">
      <c r="A86" s="647" t="str">
        <f>ORÇAMENTO!A90</f>
        <v>1-94962</v>
      </c>
      <c r="B86" s="647" t="str">
        <f>IF(COUNTIF($A$14:A85,A86)=0,A86,0)</f>
        <v>1-94962</v>
      </c>
      <c r="C86" s="647">
        <f t="shared" si="17"/>
        <v>37</v>
      </c>
      <c r="D86" s="647" t="str">
        <f t="shared" si="18"/>
        <v>1-94962</v>
      </c>
      <c r="E86" s="654">
        <f>SUMIF(ORÇAMENTO!A:A,'PARETO COM CURVA ABC'!D86,ORÇAMENTO!PreçoTotal)</f>
        <v>3715.7564924999992</v>
      </c>
      <c r="F86" s="654" t="str">
        <f t="shared" si="19"/>
        <v>1-94962</v>
      </c>
      <c r="G86" s="647" t="str">
        <f>VLOOKUP(D86,ORÇAMENTO!A:O,3,FALSE)</f>
        <v>CONCRETO MAGRO PARA LASTRO, TRAÇO 1:4,5:4,5 (EM MASSA SECA DE CIMENTO/ AREIA MÉDIA/ BRITA 1) - PREPARO MECÂNICO COM BETONEIRA 400 L. AF_05/2021</v>
      </c>
      <c r="H86" s="647" t="str">
        <f>VLOOKUP(D86,ORÇAMENTO!A:O,4,FALSE)</f>
        <v>M3</v>
      </c>
      <c r="I86" s="647">
        <f>VLOOKUP(D86,ORÇAMENTO!A:O,8,FALSE)</f>
        <v>0.93475000000000019</v>
      </c>
      <c r="J86" s="647">
        <f t="shared" si="20"/>
        <v>3975.1339850227318</v>
      </c>
      <c r="M86" s="655">
        <f t="shared" si="28"/>
        <v>72</v>
      </c>
      <c r="N86" s="656" t="str">
        <f t="shared" si="21"/>
        <v>2-65000378</v>
      </c>
      <c r="O86" s="657" t="str">
        <f t="shared" si="22"/>
        <v>ASSENTAMENTO DE TUBOS E CONEXOES PVC JE DN 200</v>
      </c>
      <c r="P86" s="655" t="str">
        <f t="shared" si="23"/>
        <v>M</v>
      </c>
      <c r="Q86" s="658">
        <f t="shared" si="24"/>
        <v>9.2899999999999991</v>
      </c>
      <c r="R86" s="659">
        <f t="shared" si="25"/>
        <v>382</v>
      </c>
      <c r="S86" s="659">
        <f>LARGE(E:E,'PARETO COM CURVA ABC'!M86)</f>
        <v>3548.7799999999997</v>
      </c>
      <c r="T86" s="660">
        <f t="shared" si="26"/>
        <v>1.2750993800799649E-3</v>
      </c>
      <c r="U86" s="660">
        <f t="shared" si="29"/>
        <v>0.97364984556426404</v>
      </c>
      <c r="V86" s="662" t="str">
        <f t="shared" si="27"/>
        <v>C</v>
      </c>
    </row>
    <row r="87" spans="1:22" x14ac:dyDescent="0.2">
      <c r="A87" s="647" t="str">
        <f>ORÇAMENTO!A91</f>
        <v>1-96396</v>
      </c>
      <c r="B87" s="647">
        <f>IF(COUNTIF($A$14:A86,A87)=0,A87,0)</f>
        <v>0</v>
      </c>
      <c r="C87" s="647">
        <f t="shared" ref="C87:C150" si="30">IF(B87=0,C86,C86+1)</f>
        <v>37</v>
      </c>
      <c r="D87" s="647">
        <f t="shared" ref="D87:D150" si="31">B87</f>
        <v>0</v>
      </c>
      <c r="E87" s="654">
        <f>SUMIF(ORÇAMENTO!A:A,'PARETO COM CURVA ABC'!D87,ORÇAMENTO!PreçoTotal)</f>
        <v>0</v>
      </c>
      <c r="F87" s="654">
        <f t="shared" ref="F87:F150" si="32">D87</f>
        <v>0</v>
      </c>
      <c r="G87" s="647" t="e">
        <f>VLOOKUP(D87,ORÇAMENTO!A:O,3,FALSE)</f>
        <v>#N/A</v>
      </c>
      <c r="H87" s="647" t="e">
        <f>VLOOKUP(D87,ORÇAMENTO!A:O,4,FALSE)</f>
        <v>#N/A</v>
      </c>
      <c r="I87" s="647" t="e">
        <f>VLOOKUP(D87,ORÇAMENTO!A:O,8,FALSE)</f>
        <v>#N/A</v>
      </c>
      <c r="J87" s="647" t="str">
        <f t="shared" ref="J87:J150" si="33">IF(ISNA(I87),"",E87/I87)</f>
        <v/>
      </c>
      <c r="M87" s="655">
        <f t="shared" si="28"/>
        <v>73</v>
      </c>
      <c r="N87" s="656" t="str">
        <f t="shared" si="21"/>
        <v>2-65003890</v>
      </c>
      <c r="O87" s="657" t="str">
        <f t="shared" si="22"/>
        <v>CANTEIRO DE OBRAS - LOCACAO DE CONTAINER ESCRITORIO.</v>
      </c>
      <c r="P87" s="655" t="str">
        <f t="shared" si="23"/>
        <v>MES</v>
      </c>
      <c r="Q87" s="658">
        <f t="shared" si="24"/>
        <v>813.63</v>
      </c>
      <c r="R87" s="659">
        <f t="shared" si="25"/>
        <v>4</v>
      </c>
      <c r="S87" s="659">
        <f>LARGE(E:E,'PARETO COM CURVA ABC'!M87)</f>
        <v>3254.52</v>
      </c>
      <c r="T87" s="660">
        <f t="shared" si="26"/>
        <v>1.1693698776643938E-3</v>
      </c>
      <c r="U87" s="660">
        <f t="shared" si="29"/>
        <v>0.9748192154419284</v>
      </c>
      <c r="V87" s="662" t="str">
        <f t="shared" si="27"/>
        <v>C</v>
      </c>
    </row>
    <row r="88" spans="1:22" x14ac:dyDescent="0.2">
      <c r="A88" s="647" t="str">
        <f>ORÇAMENTO!A92</f>
        <v>1-105623</v>
      </c>
      <c r="B88" s="647" t="str">
        <f>IF(COUNTIF($A$14:A87,A88)=0,A88,0)</f>
        <v>1-105623</v>
      </c>
      <c r="C88" s="647">
        <f t="shared" si="30"/>
        <v>38</v>
      </c>
      <c r="D88" s="647" t="str">
        <f t="shared" si="31"/>
        <v>1-105623</v>
      </c>
      <c r="E88" s="654">
        <f>SUMIF(ORÇAMENTO!A:A,'PARETO COM CURVA ABC'!D88,ORÇAMENTO!PreçoTotal)</f>
        <v>424.93735000000015</v>
      </c>
      <c r="F88" s="654" t="str">
        <f t="shared" si="32"/>
        <v>1-105623</v>
      </c>
      <c r="G88" s="647" t="str">
        <f>VLOOKUP(D88,ORÇAMENTO!A:O,3,FALSE)</f>
        <v>CONSTRUÇÃO DE BASE E SUB-BASE PARA PAVIMENTAÇÃO DE SOLO (PREDOMINANTEMENTE ARENOSO) MELHORADO COM CIMENTO - 4%, MISTURA EM PISTA, COM ESPESSURA DE 10 CM - EXCLUSIVE ESCAVAÇÃO, CARGA E TRANSPORTE E SOLO. AF_09/2024</v>
      </c>
      <c r="H88" s="647" t="str">
        <f>VLOOKUP(D88,ORÇAMENTO!A:O,4,FALSE)</f>
        <v>M3</v>
      </c>
      <c r="I88" s="647">
        <f>VLOOKUP(D88,ORÇAMENTO!A:O,8,FALSE)</f>
        <v>3.7390000000000008</v>
      </c>
      <c r="J88" s="647">
        <f t="shared" si="33"/>
        <v>113.65000000000002</v>
      </c>
      <c r="M88" s="655">
        <f t="shared" si="28"/>
        <v>74</v>
      </c>
      <c r="N88" s="656" t="str">
        <f t="shared" si="21"/>
        <v>5-C121</v>
      </c>
      <c r="O88" s="657" t="str">
        <f t="shared" si="22"/>
        <v>CURVA 11°15' COM BOLSAS JUNTA ELÁSTICA JGS DN200 FD</v>
      </c>
      <c r="P88" s="655" t="str">
        <f t="shared" si="23"/>
        <v>UN</v>
      </c>
      <c r="Q88" s="658">
        <f t="shared" si="24"/>
        <v>643.16999999999996</v>
      </c>
      <c r="R88" s="659">
        <f t="shared" si="25"/>
        <v>5</v>
      </c>
      <c r="S88" s="659">
        <f>LARGE(E:E,'PARETO COM CURVA ABC'!M88)</f>
        <v>3215.85</v>
      </c>
      <c r="T88" s="660">
        <f t="shared" si="26"/>
        <v>1.1554754990250608E-3</v>
      </c>
      <c r="U88" s="660">
        <f t="shared" si="29"/>
        <v>0.97597469094095346</v>
      </c>
      <c r="V88" s="662" t="str">
        <f t="shared" si="27"/>
        <v>C</v>
      </c>
    </row>
    <row r="89" spans="1:22" x14ac:dyDescent="0.2">
      <c r="A89" s="647" t="str">
        <f>ORÇAMENTO!A93</f>
        <v>1-94972</v>
      </c>
      <c r="B89" s="647" t="str">
        <f>IF(COUNTIF($A$14:A88,A89)=0,A89,0)</f>
        <v>1-94972</v>
      </c>
      <c r="C89" s="647">
        <f t="shared" si="30"/>
        <v>39</v>
      </c>
      <c r="D89" s="647" t="str">
        <f t="shared" si="31"/>
        <v>1-94972</v>
      </c>
      <c r="E89" s="654">
        <f>SUMIF(ORÇAMENTO!A:A,'PARETO COM CURVA ABC'!D89,ORÇAMENTO!PreçoTotal)</f>
        <v>33305.42037074572</v>
      </c>
      <c r="F89" s="654" t="str">
        <f t="shared" si="32"/>
        <v>1-94972</v>
      </c>
      <c r="G89" s="647" t="str">
        <f>VLOOKUP(D89,ORÇAMENTO!A:O,3,FALSE)</f>
        <v>CONCRETO FCK = 30MPA, TRAÇO 1:2,1:2,5 (EM MASSA SECA DE CIMENTO/ AREIA MÉDIA/ BRITA 1) - PREPARO MECÂNICO COM BETONEIRA 600 L. AF_05/2021</v>
      </c>
      <c r="H89" s="647" t="str">
        <f>VLOOKUP(D89,ORÇAMENTO!A:O,4,FALSE)</f>
        <v>M3</v>
      </c>
      <c r="I89" s="647">
        <f>VLOOKUP(D89,ORÇAMENTO!A:O,8,FALSE)</f>
        <v>8.5087500000000045</v>
      </c>
      <c r="J89" s="647">
        <f t="shared" si="33"/>
        <v>3914.255368972611</v>
      </c>
      <c r="M89" s="655">
        <f t="shared" si="28"/>
        <v>75</v>
      </c>
      <c r="N89" s="656" t="str">
        <f t="shared" si="21"/>
        <v>5-C177</v>
      </c>
      <c r="O89" s="657" t="str">
        <f t="shared" si="22"/>
        <v>REDUÇÃO COM FLANGES PN10 DN200x150 FD</v>
      </c>
      <c r="P89" s="655" t="str">
        <f t="shared" si="23"/>
        <v>UN</v>
      </c>
      <c r="Q89" s="658">
        <f t="shared" si="24"/>
        <v>631.19000000000005</v>
      </c>
      <c r="R89" s="659">
        <f t="shared" si="25"/>
        <v>5</v>
      </c>
      <c r="S89" s="659">
        <f>LARGE(E:E,'PARETO COM CURVA ABC'!M89)</f>
        <v>3155.9500000000003</v>
      </c>
      <c r="T89" s="660">
        <f t="shared" si="26"/>
        <v>1.1339530454306454E-3</v>
      </c>
      <c r="U89" s="660">
        <f t="shared" si="29"/>
        <v>0.97710864398638408</v>
      </c>
      <c r="V89" s="662" t="str">
        <f t="shared" si="27"/>
        <v>C</v>
      </c>
    </row>
    <row r="90" spans="1:22" x14ac:dyDescent="0.2">
      <c r="A90" s="647" t="str">
        <f>ORÇAMENTO!A94</f>
        <v>2-65003754</v>
      </c>
      <c r="B90" s="647" t="str">
        <f>IF(COUNTIF($A$14:A89,A90)=0,A90,0)</f>
        <v>2-65003754</v>
      </c>
      <c r="C90" s="647">
        <f t="shared" si="30"/>
        <v>40</v>
      </c>
      <c r="D90" s="647" t="str">
        <f t="shared" si="31"/>
        <v>2-65003754</v>
      </c>
      <c r="E90" s="654">
        <f>SUMIF(ORÇAMENTO!A:A,'PARETO COM CURVA ABC'!D90,ORÇAMENTO!PreçoTotal)</f>
        <v>13621.702762667848</v>
      </c>
      <c r="F90" s="654" t="str">
        <f t="shared" si="32"/>
        <v>2-65003754</v>
      </c>
      <c r="G90" s="647" t="str">
        <f>VLOOKUP(D90,ORÇAMENTO!A:O,3,FALSE)</f>
        <v>LANCAMENTO OU BOMBEAMENTO E ADENSAMENTO DE CONCRETO QUALQUER ALTURA OU PROFUNDIDADE</v>
      </c>
      <c r="H90" s="647" t="str">
        <f>VLOOKUP(D90,ORÇAMENTO!A:O,4,FALSE)</f>
        <v>M3</v>
      </c>
      <c r="I90" s="647">
        <f>VLOOKUP(D90,ORÇAMENTO!A:O,8,FALSE)</f>
        <v>9.4435000000000056</v>
      </c>
      <c r="J90" s="647">
        <f t="shared" si="33"/>
        <v>1442.4421837949744</v>
      </c>
      <c r="M90" s="655">
        <f t="shared" si="28"/>
        <v>76</v>
      </c>
      <c r="N90" s="656" t="str">
        <f t="shared" si="21"/>
        <v>5-C142</v>
      </c>
      <c r="O90" s="657" t="str">
        <f t="shared" si="22"/>
        <v>CURVA 90° COM FLANGES PN10 DN150 FD</v>
      </c>
      <c r="P90" s="655" t="str">
        <f t="shared" si="23"/>
        <v>UN</v>
      </c>
      <c r="Q90" s="658">
        <f t="shared" si="24"/>
        <v>625.86</v>
      </c>
      <c r="R90" s="659">
        <f t="shared" si="25"/>
        <v>5</v>
      </c>
      <c r="S90" s="659">
        <f>LARGE(E:E,'PARETO COM CURVA ABC'!M90)</f>
        <v>3129.3</v>
      </c>
      <c r="T90" s="660">
        <f t="shared" si="26"/>
        <v>1.1243775297663521E-3</v>
      </c>
      <c r="U90" s="660">
        <f t="shared" si="29"/>
        <v>0.97823302151615044</v>
      </c>
      <c r="V90" s="662" t="str">
        <f t="shared" si="27"/>
        <v>C</v>
      </c>
    </row>
    <row r="91" spans="1:22" ht="25.5" x14ac:dyDescent="0.2">
      <c r="A91" s="647" t="str">
        <f>ORÇAMENTO!A95</f>
        <v>1-97086</v>
      </c>
      <c r="B91" s="647" t="str">
        <f>IF(COUNTIF($A$14:A90,A91)=0,A91,0)</f>
        <v>1-97086</v>
      </c>
      <c r="C91" s="647">
        <f t="shared" si="30"/>
        <v>41</v>
      </c>
      <c r="D91" s="647" t="str">
        <f t="shared" si="31"/>
        <v>1-97086</v>
      </c>
      <c r="E91" s="654">
        <f>SUMIF(ORÇAMENTO!A:A,'PARETO COM CURVA ABC'!D91,ORÇAMENTO!PreçoTotal)</f>
        <v>47518.857804657993</v>
      </c>
      <c r="F91" s="654" t="str">
        <f t="shared" si="32"/>
        <v>1-97086</v>
      </c>
      <c r="G91" s="647" t="str">
        <f>VLOOKUP(D91,ORÇAMENTO!A:O,3,FALSE)</f>
        <v>FABRICAÇÃO, MONTAGEM E DESMONTAGEM DE FORMA PARA RADIER, PISO DE CONCRETO OU LAJE SOBRE SOLO, EM MADEIRA SERRADA, 4 UTILIZAÇÕES. AF_09/2021</v>
      </c>
      <c r="H91" s="647" t="str">
        <f>VLOOKUP(D91,ORÇAMENTO!A:O,4,FALSE)</f>
        <v>M2</v>
      </c>
      <c r="I91" s="647">
        <f>VLOOKUP(D91,ORÇAMENTO!A:O,8,FALSE)</f>
        <v>53.460000000000008</v>
      </c>
      <c r="J91" s="647">
        <f t="shared" si="33"/>
        <v>888.86752346909816</v>
      </c>
      <c r="M91" s="655">
        <f t="shared" si="28"/>
        <v>77</v>
      </c>
      <c r="N91" s="656" t="str">
        <f t="shared" si="21"/>
        <v>5-C169</v>
      </c>
      <c r="O91" s="657" t="str">
        <f t="shared" si="22"/>
        <v>PARAFUSOS COM PORCAS SEXTAVADAS E ARRUELAS METÁLICAS PN10 Ø20mmx90mm DN150 AÇO</v>
      </c>
      <c r="P91" s="655" t="str">
        <f t="shared" si="23"/>
        <v>UN</v>
      </c>
      <c r="Q91" s="658">
        <f t="shared" si="24"/>
        <v>25.811999999999998</v>
      </c>
      <c r="R91" s="659">
        <f t="shared" si="25"/>
        <v>120</v>
      </c>
      <c r="S91" s="659">
        <f>LARGE(E:E,'PARETO COM CURVA ABC'!M91)</f>
        <v>3097.4399999999996</v>
      </c>
      <c r="T91" s="660">
        <f t="shared" si="26"/>
        <v>1.1129300277376694E-3</v>
      </c>
      <c r="U91" s="660">
        <f t="shared" si="29"/>
        <v>0.97934595154388815</v>
      </c>
      <c r="V91" s="662" t="str">
        <f t="shared" si="27"/>
        <v>C</v>
      </c>
    </row>
    <row r="92" spans="1:22" x14ac:dyDescent="0.2">
      <c r="A92" s="647" t="str">
        <f>ORÇAMENTO!A96</f>
        <v>1-96544</v>
      </c>
      <c r="B92" s="647" t="str">
        <f>IF(COUNTIF($A$14:A91,A92)=0,A92,0)</f>
        <v>1-96544</v>
      </c>
      <c r="C92" s="647">
        <f t="shared" si="30"/>
        <v>42</v>
      </c>
      <c r="D92" s="647" t="str">
        <f t="shared" si="31"/>
        <v>1-96544</v>
      </c>
      <c r="E92" s="654">
        <f>SUMIF(ORÇAMENTO!A:A,'PARETO COM CURVA ABC'!D92,ORÇAMENTO!PreçoTotal)</f>
        <v>67978.041975</v>
      </c>
      <c r="F92" s="654" t="str">
        <f t="shared" si="32"/>
        <v>1-96544</v>
      </c>
      <c r="G92" s="647" t="str">
        <f>VLOOKUP(D92,ORÇAMENTO!A:O,3,FALSE)</f>
        <v>ARMAÇÃO DE BLOCO UTILIZANDO AÇO CA-50 DE 6,3 MM - MONTAGEM. AF_01/2024</v>
      </c>
      <c r="H92" s="647" t="str">
        <f>VLOOKUP(D92,ORÇAMENTO!A:O,4,FALSE)</f>
        <v>KG</v>
      </c>
      <c r="I92" s="647">
        <f>VLOOKUP(D92,ORÇAMENTO!A:O,8,FALSE)</f>
        <v>476.21749999999992</v>
      </c>
      <c r="J92" s="647">
        <f t="shared" si="33"/>
        <v>142.7457873240694</v>
      </c>
      <c r="M92" s="655">
        <f t="shared" si="28"/>
        <v>78</v>
      </c>
      <c r="N92" s="656" t="str">
        <f t="shared" si="21"/>
        <v>5-C183</v>
      </c>
      <c r="O92" s="657" t="str">
        <f t="shared" si="22"/>
        <v>TAMPÃO FD VENTILADO, ARTICULADO CLASSE D-400 ABERTURA MÍNIMA 600mm FD</v>
      </c>
      <c r="P92" s="655" t="str">
        <f t="shared" si="23"/>
        <v>UN</v>
      </c>
      <c r="Q92" s="658">
        <f t="shared" si="24"/>
        <v>755.99</v>
      </c>
      <c r="R92" s="659">
        <f t="shared" si="25"/>
        <v>4</v>
      </c>
      <c r="S92" s="659">
        <f>LARGE(E:E,'PARETO COM CURVA ABC'!M92)</f>
        <v>3023.96</v>
      </c>
      <c r="T92" s="660">
        <f t="shared" si="26"/>
        <v>1.0865281931781094E-3</v>
      </c>
      <c r="U92" s="660">
        <f t="shared" si="29"/>
        <v>0.98043247973706626</v>
      </c>
      <c r="V92" s="662" t="str">
        <f t="shared" si="27"/>
        <v>C</v>
      </c>
    </row>
    <row r="93" spans="1:22" x14ac:dyDescent="0.2">
      <c r="A93" s="647" t="str">
        <f>ORÇAMENTO!A97</f>
        <v>-0</v>
      </c>
      <c r="B93" s="647">
        <f>IF(COUNTIF($A$14:A92,A93)=0,A93,0)</f>
        <v>0</v>
      </c>
      <c r="C93" s="647">
        <f t="shared" si="30"/>
        <v>42</v>
      </c>
      <c r="D93" s="647">
        <f t="shared" si="31"/>
        <v>0</v>
      </c>
      <c r="E93" s="654">
        <f>SUMIF(ORÇAMENTO!A:A,'PARETO COM CURVA ABC'!D93,ORÇAMENTO!PreçoTotal)</f>
        <v>0</v>
      </c>
      <c r="F93" s="654">
        <f t="shared" si="32"/>
        <v>0</v>
      </c>
      <c r="G93" s="647" t="e">
        <f>VLOOKUP(D93,ORÇAMENTO!A:O,3,FALSE)</f>
        <v>#N/A</v>
      </c>
      <c r="H93" s="647" t="e">
        <f>VLOOKUP(D93,ORÇAMENTO!A:O,4,FALSE)</f>
        <v>#N/A</v>
      </c>
      <c r="I93" s="647" t="e">
        <f>VLOOKUP(D93,ORÇAMENTO!A:O,8,FALSE)</f>
        <v>#N/A</v>
      </c>
      <c r="J93" s="647" t="str">
        <f t="shared" si="33"/>
        <v/>
      </c>
      <c r="M93" s="655">
        <f t="shared" si="28"/>
        <v>79</v>
      </c>
      <c r="N93" s="656" t="str">
        <f t="shared" si="21"/>
        <v>5-C148</v>
      </c>
      <c r="O93" s="657" t="str">
        <f t="shared" si="22"/>
        <v>EXTREMIDADE FLANGE E PONTA COM ABA DE VEDAÇÃO PN10 DN100x0,70m FD</v>
      </c>
      <c r="P93" s="655" t="str">
        <f t="shared" si="23"/>
        <v>UN</v>
      </c>
      <c r="Q93" s="658">
        <f t="shared" si="24"/>
        <v>753.23</v>
      </c>
      <c r="R93" s="659">
        <f t="shared" si="25"/>
        <v>4</v>
      </c>
      <c r="S93" s="659">
        <f>LARGE(E:E,'PARETO COM CURVA ABC'!M93)</f>
        <v>3012.92</v>
      </c>
      <c r="T93" s="660">
        <f t="shared" si="26"/>
        <v>1.0825614504789049E-3</v>
      </c>
      <c r="U93" s="660">
        <f t="shared" si="29"/>
        <v>0.98151504118754518</v>
      </c>
      <c r="V93" s="662" t="str">
        <f t="shared" si="27"/>
        <v>C</v>
      </c>
    </row>
    <row r="94" spans="1:22" x14ac:dyDescent="0.2">
      <c r="A94" s="647" t="str">
        <f>ORÇAMENTO!A98</f>
        <v>-</v>
      </c>
      <c r="B94" s="647">
        <f>IF(COUNTIF($A$14:A93,A94)=0,A94,0)</f>
        <v>0</v>
      </c>
      <c r="C94" s="647">
        <f t="shared" si="30"/>
        <v>42</v>
      </c>
      <c r="D94" s="647">
        <f t="shared" si="31"/>
        <v>0</v>
      </c>
      <c r="E94" s="654">
        <f>SUMIF(ORÇAMENTO!A:A,'PARETO COM CURVA ABC'!D94,ORÇAMENTO!PreçoTotal)</f>
        <v>0</v>
      </c>
      <c r="F94" s="654">
        <f t="shared" si="32"/>
        <v>0</v>
      </c>
      <c r="G94" s="647" t="e">
        <f>VLOOKUP(D94,ORÇAMENTO!A:O,3,FALSE)</f>
        <v>#N/A</v>
      </c>
      <c r="H94" s="647" t="e">
        <f>VLOOKUP(D94,ORÇAMENTO!A:O,4,FALSE)</f>
        <v>#N/A</v>
      </c>
      <c r="I94" s="647" t="e">
        <f>VLOOKUP(D94,ORÇAMENTO!A:O,8,FALSE)</f>
        <v>#N/A</v>
      </c>
      <c r="J94" s="647" t="str">
        <f t="shared" si="33"/>
        <v/>
      </c>
      <c r="M94" s="655">
        <f t="shared" si="28"/>
        <v>80</v>
      </c>
      <c r="N94" s="656" t="str">
        <f t="shared" si="21"/>
        <v>5-C148</v>
      </c>
      <c r="O94" s="657" t="str">
        <f t="shared" si="22"/>
        <v>EXTREMIDADE FLANGE E PONTA COM ABA DE VEDAÇÃO PN10 DN100x0,70m FD</v>
      </c>
      <c r="P94" s="655" t="str">
        <f t="shared" si="23"/>
        <v>UN</v>
      </c>
      <c r="Q94" s="658">
        <f t="shared" si="24"/>
        <v>753.23</v>
      </c>
      <c r="R94" s="659">
        <f t="shared" si="25"/>
        <v>4</v>
      </c>
      <c r="S94" s="659">
        <f>LARGE(E:E,'PARETO COM CURVA ABC'!M94)</f>
        <v>3012.92</v>
      </c>
      <c r="T94" s="660">
        <f t="shared" si="26"/>
        <v>1.0825614504789049E-3</v>
      </c>
      <c r="U94" s="660">
        <f t="shared" si="29"/>
        <v>0.98259760263802409</v>
      </c>
      <c r="V94" s="662" t="str">
        <f t="shared" si="27"/>
        <v>C</v>
      </c>
    </row>
    <row r="95" spans="1:22" x14ac:dyDescent="0.2">
      <c r="A95" s="647" t="str">
        <f>ORÇAMENTO!A99</f>
        <v>1-94972</v>
      </c>
      <c r="B95" s="647">
        <f>IF(COUNTIF($A$14:A94,A95)=0,A95,0)</f>
        <v>0</v>
      </c>
      <c r="C95" s="647">
        <f t="shared" si="30"/>
        <v>42</v>
      </c>
      <c r="D95" s="647">
        <f t="shared" si="31"/>
        <v>0</v>
      </c>
      <c r="E95" s="654">
        <f>SUMIF(ORÇAMENTO!A:A,'PARETO COM CURVA ABC'!D95,ORÇAMENTO!PreçoTotal)</f>
        <v>0</v>
      </c>
      <c r="F95" s="654">
        <f t="shared" si="32"/>
        <v>0</v>
      </c>
      <c r="G95" s="647" t="e">
        <f>VLOOKUP(D95,ORÇAMENTO!A:O,3,FALSE)</f>
        <v>#N/A</v>
      </c>
      <c r="H95" s="647" t="e">
        <f>VLOOKUP(D95,ORÇAMENTO!A:O,4,FALSE)</f>
        <v>#N/A</v>
      </c>
      <c r="I95" s="647" t="e">
        <f>VLOOKUP(D95,ORÇAMENTO!A:O,8,FALSE)</f>
        <v>#N/A</v>
      </c>
      <c r="J95" s="647" t="str">
        <f t="shared" si="33"/>
        <v/>
      </c>
      <c r="M95" s="655">
        <f t="shared" si="28"/>
        <v>81</v>
      </c>
      <c r="N95" s="656" t="str">
        <f t="shared" si="21"/>
        <v>2-65003892</v>
      </c>
      <c r="O95" s="657" t="str">
        <f t="shared" si="22"/>
        <v>CANTEIRO DE OBRAS - LOCACAO DE CONTAINER ALMOXARIFADO.</v>
      </c>
      <c r="P95" s="655" t="str">
        <f t="shared" si="23"/>
        <v>MES</v>
      </c>
      <c r="Q95" s="658">
        <f t="shared" si="24"/>
        <v>744.33</v>
      </c>
      <c r="R95" s="659">
        <f t="shared" si="25"/>
        <v>4</v>
      </c>
      <c r="S95" s="659">
        <f>LARGE(E:E,'PARETO COM CURVA ABC'!M95)</f>
        <v>2977.32</v>
      </c>
      <c r="T95" s="660">
        <f t="shared" si="26"/>
        <v>1.0697701424995862E-3</v>
      </c>
      <c r="U95" s="660">
        <f t="shared" si="29"/>
        <v>0.98366737278052363</v>
      </c>
      <c r="V95" s="662" t="str">
        <f t="shared" si="27"/>
        <v>C</v>
      </c>
    </row>
    <row r="96" spans="1:22" x14ac:dyDescent="0.2">
      <c r="A96" s="647" t="str">
        <f>ORÇAMENTO!A100</f>
        <v>2-65003754</v>
      </c>
      <c r="B96" s="647">
        <f>IF(COUNTIF($A$14:A95,A96)=0,A96,0)</f>
        <v>0</v>
      </c>
      <c r="C96" s="647">
        <f t="shared" si="30"/>
        <v>42</v>
      </c>
      <c r="D96" s="647">
        <f t="shared" si="31"/>
        <v>0</v>
      </c>
      <c r="E96" s="654">
        <f>SUMIF(ORÇAMENTO!A:A,'PARETO COM CURVA ABC'!D96,ORÇAMENTO!PreçoTotal)</f>
        <v>0</v>
      </c>
      <c r="F96" s="654">
        <f t="shared" si="32"/>
        <v>0</v>
      </c>
      <c r="G96" s="647" t="e">
        <f>VLOOKUP(D96,ORÇAMENTO!A:O,3,FALSE)</f>
        <v>#N/A</v>
      </c>
      <c r="H96" s="647" t="e">
        <f>VLOOKUP(D96,ORÇAMENTO!A:O,4,FALSE)</f>
        <v>#N/A</v>
      </c>
      <c r="I96" s="647" t="e">
        <f>VLOOKUP(D96,ORÇAMENTO!A:O,8,FALSE)</f>
        <v>#N/A</v>
      </c>
      <c r="J96" s="647" t="str">
        <f t="shared" si="33"/>
        <v/>
      </c>
      <c r="M96" s="655">
        <f t="shared" si="28"/>
        <v>82</v>
      </c>
      <c r="N96" s="656" t="str">
        <f t="shared" si="21"/>
        <v>5-C159</v>
      </c>
      <c r="O96" s="657" t="str">
        <f t="shared" si="22"/>
        <v>LUVA DE CORRER COM BOLSAS JUNTA MECÂNICA JM DN100 FD</v>
      </c>
      <c r="P96" s="655" t="str">
        <f t="shared" si="23"/>
        <v>UN</v>
      </c>
      <c r="Q96" s="658">
        <f t="shared" si="24"/>
        <v>688.67</v>
      </c>
      <c r="R96" s="659">
        <f t="shared" si="25"/>
        <v>4</v>
      </c>
      <c r="S96" s="659">
        <f>LARGE(E:E,'PARETO COM CURVA ABC'!M96)</f>
        <v>2754.68</v>
      </c>
      <c r="T96" s="660">
        <f t="shared" si="26"/>
        <v>9.8977416473229607E-4</v>
      </c>
      <c r="U96" s="660">
        <f t="shared" si="29"/>
        <v>0.98465714694525597</v>
      </c>
      <c r="V96" s="662" t="str">
        <f t="shared" si="27"/>
        <v>C</v>
      </c>
    </row>
    <row r="97" spans="1:22" ht="51" x14ac:dyDescent="0.2">
      <c r="A97" s="647" t="str">
        <f>ORÇAMENTO!A101</f>
        <v>1-97086</v>
      </c>
      <c r="B97" s="647">
        <f>IF(COUNTIF($A$14:A96,A97)=0,A97,0)</f>
        <v>0</v>
      </c>
      <c r="C97" s="647">
        <f t="shared" si="30"/>
        <v>42</v>
      </c>
      <c r="D97" s="647">
        <f t="shared" si="31"/>
        <v>0</v>
      </c>
      <c r="E97" s="654">
        <f>SUMIF(ORÇAMENTO!A:A,'PARETO COM CURVA ABC'!D97,ORÇAMENTO!PreçoTotal)</f>
        <v>0</v>
      </c>
      <c r="F97" s="654">
        <f t="shared" si="32"/>
        <v>0</v>
      </c>
      <c r="G97" s="647" t="e">
        <f>VLOOKUP(D97,ORÇAMENTO!A:O,3,FALSE)</f>
        <v>#N/A</v>
      </c>
      <c r="H97" s="647" t="e">
        <f>VLOOKUP(D97,ORÇAMENTO!A:O,4,FALSE)</f>
        <v>#N/A</v>
      </c>
      <c r="I97" s="647" t="e">
        <f>VLOOKUP(D97,ORÇAMENTO!A:O,8,FALSE)</f>
        <v>#N/A</v>
      </c>
      <c r="J97" s="647" t="str">
        <f t="shared" si="33"/>
        <v/>
      </c>
      <c r="M97" s="655">
        <f t="shared" si="28"/>
        <v>83</v>
      </c>
      <c r="N97" s="656" t="str">
        <f t="shared" si="21"/>
        <v>1-90101</v>
      </c>
      <c r="O97" s="657" t="str">
        <f t="shared" si="22"/>
        <v>ESCAVAÇÃO MECANIZADA DE VALA COM PROF. MAIOR QUE 1,5 M ATÉ 3,0 M (MÉDIA MONTANTE E JUSANTE/UMA COMPOSIÇÃO POR TRECHO), RETROESCAV. (0,26 M3), LARG. MENOR QUE 0,8 M, EM SOLO DE 1A CATEGORIA, EM LOCAIS COM ALTO NÍVEL DE INTERFERÊNCIA. AF_09/2024</v>
      </c>
      <c r="P97" s="655" t="str">
        <f t="shared" si="23"/>
        <v>M3</v>
      </c>
      <c r="Q97" s="658">
        <f t="shared" si="24"/>
        <v>16.88</v>
      </c>
      <c r="R97" s="659">
        <f t="shared" si="25"/>
        <v>150.38637900000006</v>
      </c>
      <c r="S97" s="659">
        <f>LARGE(E:E,'PARETO COM CURVA ABC'!M97)</f>
        <v>2538.5220775200009</v>
      </c>
      <c r="T97" s="660">
        <f t="shared" si="26"/>
        <v>9.1210723892860585E-4</v>
      </c>
      <c r="U97" s="660">
        <f t="shared" si="29"/>
        <v>0.98556925418418462</v>
      </c>
      <c r="V97" s="662" t="str">
        <f t="shared" si="27"/>
        <v>C</v>
      </c>
    </row>
    <row r="98" spans="1:22" x14ac:dyDescent="0.2">
      <c r="A98" s="647" t="str">
        <f>ORÇAMENTO!A102</f>
        <v>2-65003743</v>
      </c>
      <c r="B98" s="647" t="str">
        <f>IF(COUNTIF($A$14:A97,A98)=0,A98,0)</f>
        <v>2-65003743</v>
      </c>
      <c r="C98" s="647">
        <f t="shared" si="30"/>
        <v>43</v>
      </c>
      <c r="D98" s="647" t="str">
        <f t="shared" si="31"/>
        <v>2-65003743</v>
      </c>
      <c r="E98" s="654">
        <f>SUMIF(ORÇAMENTO!A:A,'PARETO COM CURVA ABC'!D98,ORÇAMENTO!PreçoTotal)</f>
        <v>7301.8114251313445</v>
      </c>
      <c r="F98" s="654" t="str">
        <f t="shared" si="32"/>
        <v>2-65003743</v>
      </c>
      <c r="G98" s="647" t="str">
        <f>VLOOKUP(D98,ORÇAMENTO!A:O,3,FALSE)</f>
        <v>DESFORMA DE ESTRUTURAS, QUALQUER ALTURA OU PROFUNDIDADE</v>
      </c>
      <c r="H98" s="647" t="str">
        <f>VLOOKUP(D98,ORÇAMENTO!A:O,4,FALSE)</f>
        <v>M2</v>
      </c>
      <c r="I98" s="647">
        <f>VLOOKUP(D98,ORÇAMENTO!A:O,8,FALSE)</f>
        <v>50.926216694115411</v>
      </c>
      <c r="J98" s="647">
        <f t="shared" si="33"/>
        <v>143.38020570012378</v>
      </c>
      <c r="M98" s="655">
        <f t="shared" si="28"/>
        <v>84</v>
      </c>
      <c r="N98" s="656" t="str">
        <f t="shared" si="21"/>
        <v>5-C140</v>
      </c>
      <c r="O98" s="657" t="str">
        <f t="shared" si="22"/>
        <v>CURVA 90° COM FLANGES E PÉ PN10 DN100 FD</v>
      </c>
      <c r="P98" s="655" t="str">
        <f t="shared" si="23"/>
        <v>UN</v>
      </c>
      <c r="Q98" s="658">
        <f t="shared" si="24"/>
        <v>616.92999999999995</v>
      </c>
      <c r="R98" s="659">
        <f t="shared" si="25"/>
        <v>4</v>
      </c>
      <c r="S98" s="659">
        <f>LARGE(E:E,'PARETO COM CURVA ABC'!M98)</f>
        <v>2467.7199999999998</v>
      </c>
      <c r="T98" s="660">
        <f t="shared" si="26"/>
        <v>8.8666759906529309E-4</v>
      </c>
      <c r="U98" s="660">
        <f t="shared" si="29"/>
        <v>0.98645592178324992</v>
      </c>
      <c r="V98" s="662" t="str">
        <f t="shared" si="27"/>
        <v>C</v>
      </c>
    </row>
    <row r="99" spans="1:22" x14ac:dyDescent="0.2">
      <c r="A99" s="647" t="str">
        <f>ORÇAMENTO!A103</f>
        <v>1-94962</v>
      </c>
      <c r="B99" s="647">
        <f>IF(COUNTIF($A$14:A98,A99)=0,A99,0)</f>
        <v>0</v>
      </c>
      <c r="C99" s="647">
        <f t="shared" si="30"/>
        <v>43</v>
      </c>
      <c r="D99" s="647">
        <f t="shared" si="31"/>
        <v>0</v>
      </c>
      <c r="E99" s="654">
        <f>SUMIF(ORÇAMENTO!A:A,'PARETO COM CURVA ABC'!D99,ORÇAMENTO!PreçoTotal)</f>
        <v>0</v>
      </c>
      <c r="F99" s="654">
        <f t="shared" si="32"/>
        <v>0</v>
      </c>
      <c r="G99" s="647" t="e">
        <f>VLOOKUP(D99,ORÇAMENTO!A:O,3,FALSE)</f>
        <v>#N/A</v>
      </c>
      <c r="H99" s="647" t="e">
        <f>VLOOKUP(D99,ORÇAMENTO!A:O,4,FALSE)</f>
        <v>#N/A</v>
      </c>
      <c r="I99" s="647" t="e">
        <f>VLOOKUP(D99,ORÇAMENTO!A:O,8,FALSE)</f>
        <v>#N/A</v>
      </c>
      <c r="J99" s="647" t="str">
        <f t="shared" si="33"/>
        <v/>
      </c>
      <c r="M99" s="655">
        <f t="shared" si="28"/>
        <v>85</v>
      </c>
      <c r="N99" s="656" t="str">
        <f t="shared" si="21"/>
        <v>5-C291</v>
      </c>
      <c r="O99" s="657" t="str">
        <f t="shared" si="22"/>
        <v>CURVA 45° COM BOLSAS JUNTA ELÁSTICA JGS DN300 FD</v>
      </c>
      <c r="P99" s="655" t="str">
        <f t="shared" si="23"/>
        <v>UN</v>
      </c>
      <c r="Q99" s="658">
        <f t="shared" si="24"/>
        <v>1226.7</v>
      </c>
      <c r="R99" s="659">
        <f t="shared" si="25"/>
        <v>2</v>
      </c>
      <c r="S99" s="659">
        <f>LARGE(E:E,'PARETO COM CURVA ABC'!M99)</f>
        <v>2453.4</v>
      </c>
      <c r="T99" s="660">
        <f t="shared" si="26"/>
        <v>8.815223313612526E-4</v>
      </c>
      <c r="U99" s="660">
        <f t="shared" si="29"/>
        <v>0.98733744411461122</v>
      </c>
      <c r="V99" s="662" t="str">
        <f t="shared" si="27"/>
        <v>C</v>
      </c>
    </row>
    <row r="100" spans="1:22" x14ac:dyDescent="0.2">
      <c r="A100" s="647" t="str">
        <f>ORÇAMENTO!A104</f>
        <v>1-105742</v>
      </c>
      <c r="B100" s="647" t="str">
        <f>IF(COUNTIF($A$14:A99,A100)=0,A100,0)</f>
        <v>1-105742</v>
      </c>
      <c r="C100" s="647">
        <f t="shared" si="30"/>
        <v>44</v>
      </c>
      <c r="D100" s="647" t="str">
        <f t="shared" si="31"/>
        <v>1-105742</v>
      </c>
      <c r="E100" s="654">
        <f>SUMIF(ORÇAMENTO!A:A,'PARETO COM CURVA ABC'!D100,ORÇAMENTO!PreçoTotal)</f>
        <v>3577.889799999999</v>
      </c>
      <c r="F100" s="654" t="str">
        <f t="shared" si="32"/>
        <v>1-105742</v>
      </c>
      <c r="G100" s="647" t="str">
        <f>VLOOKUP(D100,ORÇAMENTO!A:O,3,FALSE)</f>
        <v>CONSTRUÇÃO DE BASE E SUB-BASE PARA PAVIMENTAÇÃO DE RACHÃO, COM ESPESSURA DE 30 CM - EXCLUSIVE CARGA E TRANSPORTE. AF_09/2024</v>
      </c>
      <c r="H100" s="647" t="str">
        <f>VLOOKUP(D100,ORÇAMENTO!A:O,4,FALSE)</f>
        <v>M3</v>
      </c>
      <c r="I100" s="647">
        <f>VLOOKUP(D100,ORÇAMENTO!A:O,8,FALSE)</f>
        <v>5.2899999999999991</v>
      </c>
      <c r="J100" s="647">
        <f t="shared" si="33"/>
        <v>676.34967863894133</v>
      </c>
      <c r="M100" s="655">
        <f t="shared" si="28"/>
        <v>86</v>
      </c>
      <c r="N100" s="656" t="str">
        <f t="shared" si="21"/>
        <v>1-36374</v>
      </c>
      <c r="O100" s="657" t="str">
        <f t="shared" si="22"/>
        <v>TUBO PVC PBA JEI, CLASSE 12, DN 100 MM, PARA REDE DE AGUA (NBR 5647)</v>
      </c>
      <c r="P100" s="655" t="str">
        <f t="shared" si="23"/>
        <v>M</v>
      </c>
      <c r="Q100" s="658">
        <f t="shared" si="24"/>
        <v>78.09</v>
      </c>
      <c r="R100" s="659">
        <f t="shared" si="25"/>
        <v>30</v>
      </c>
      <c r="S100" s="659">
        <f>LARGE(E:E,'PARETO COM CURVA ABC'!M100)</f>
        <v>2342.7000000000003</v>
      </c>
      <c r="T100" s="660">
        <f t="shared" si="26"/>
        <v>8.4174711244803407E-4</v>
      </c>
      <c r="U100" s="660">
        <f t="shared" si="29"/>
        <v>0.98817919122705922</v>
      </c>
      <c r="V100" s="662" t="str">
        <f t="shared" si="27"/>
        <v>C</v>
      </c>
    </row>
    <row r="101" spans="1:22" x14ac:dyDescent="0.2">
      <c r="A101" s="647" t="str">
        <f>ORÇAMENTO!A105</f>
        <v>1-89470</v>
      </c>
      <c r="B101" s="647" t="str">
        <f>IF(COUNTIF($A$14:A100,A101)=0,A101,0)</f>
        <v>1-89470</v>
      </c>
      <c r="C101" s="647">
        <f t="shared" si="30"/>
        <v>45</v>
      </c>
      <c r="D101" s="647" t="str">
        <f t="shared" si="31"/>
        <v>1-89470</v>
      </c>
      <c r="E101" s="654">
        <f>SUMIF(ORÇAMENTO!A:A,'PARETO COM CURVA ABC'!D101,ORÇAMENTO!PreçoTotal)</f>
        <v>34680.877</v>
      </c>
      <c r="F101" s="654" t="str">
        <f t="shared" si="32"/>
        <v>1-89470</v>
      </c>
      <c r="G101" s="647" t="str">
        <f>VLOOKUP(D101,ORÇAMENTO!A:O,3,FALSE)</f>
        <v>ALVENARIA DE BLOCOS DE CONCRETO ESTRUTURAL 14X19X39 CM (ESPESSURA 14 CM), FBK = 4,5 MPA, UTILIZANDO COLHER DE PEDREIRO. AF_10/2022</v>
      </c>
      <c r="H101" s="647" t="str">
        <f>VLOOKUP(D101,ORÇAMENTO!A:O,4,FALSE)</f>
        <v>M2</v>
      </c>
      <c r="I101" s="647">
        <f>VLOOKUP(D101,ORÇAMENTO!A:O,8,FALSE)</f>
        <v>80.817999999999998</v>
      </c>
      <c r="J101" s="647">
        <f t="shared" si="33"/>
        <v>429.1231780048999</v>
      </c>
      <c r="M101" s="655">
        <f t="shared" si="28"/>
        <v>87</v>
      </c>
      <c r="N101" s="656" t="str">
        <f t="shared" si="21"/>
        <v>5-IM0003</v>
      </c>
      <c r="O101" s="657" t="str">
        <f t="shared" si="22"/>
        <v>TUBO C/ PONTA E BOLSA PVC-O PN 12,5 JE DN 100</v>
      </c>
      <c r="P101" s="655" t="str">
        <f t="shared" si="23"/>
        <v>M</v>
      </c>
      <c r="Q101" s="658">
        <f t="shared" si="24"/>
        <v>95.58</v>
      </c>
      <c r="R101" s="659">
        <f t="shared" si="25"/>
        <v>24</v>
      </c>
      <c r="S101" s="659">
        <f>LARGE(E:E,'PARETO COM CURVA ABC'!M101)</f>
        <v>2293.92</v>
      </c>
      <c r="T101" s="660">
        <f t="shared" si="26"/>
        <v>8.2422014606513597E-4</v>
      </c>
      <c r="U101" s="660">
        <f t="shared" si="29"/>
        <v>0.98900341137312431</v>
      </c>
      <c r="V101" s="662" t="str">
        <f t="shared" si="27"/>
        <v>C</v>
      </c>
    </row>
    <row r="102" spans="1:22" ht="25.5" x14ac:dyDescent="0.2">
      <c r="A102" s="647" t="str">
        <f>ORÇAMENTO!A106</f>
        <v>1-96543</v>
      </c>
      <c r="B102" s="647" t="str">
        <f>IF(COUNTIF($A$14:A101,A102)=0,A102,0)</f>
        <v>1-96543</v>
      </c>
      <c r="C102" s="647">
        <f t="shared" si="30"/>
        <v>46</v>
      </c>
      <c r="D102" s="647" t="str">
        <f t="shared" si="31"/>
        <v>1-96543</v>
      </c>
      <c r="E102" s="654">
        <f>SUMIF(ORÇAMENTO!A:A,'PARETO COM CURVA ABC'!D102,ORÇAMENTO!PreçoTotal)</f>
        <v>10084.5</v>
      </c>
      <c r="F102" s="654" t="str">
        <f t="shared" si="32"/>
        <v>1-96543</v>
      </c>
      <c r="G102" s="647" t="str">
        <f>VLOOKUP(D102,ORÇAMENTO!A:O,3,FALSE)</f>
        <v>ARMAÇÃO DE BLOCO UTILIZANDO AÇO CA-60 DE 5 MM - MONTAGEM. AF_01/2024</v>
      </c>
      <c r="H102" s="647" t="str">
        <f>VLOOKUP(D102,ORÇAMENTO!A:O,4,FALSE)</f>
        <v>KG</v>
      </c>
      <c r="I102" s="647">
        <f>VLOOKUP(D102,ORÇAMENTO!A:O,8,FALSE)</f>
        <v>95</v>
      </c>
      <c r="J102" s="647">
        <f t="shared" si="33"/>
        <v>106.15263157894736</v>
      </c>
      <c r="M102" s="655">
        <f t="shared" si="28"/>
        <v>88</v>
      </c>
      <c r="N102" s="656" t="str">
        <f t="shared" si="21"/>
        <v>5-C166</v>
      </c>
      <c r="O102" s="657" t="str">
        <f t="shared" si="22"/>
        <v>PARAFUSOS COM PORCAS SEXTAVADAS E ARRUELAS METÁLICAS PN10 Ø16mmx80mm DN100 AÇO</v>
      </c>
      <c r="P102" s="655" t="str">
        <f t="shared" si="23"/>
        <v>UN</v>
      </c>
      <c r="Q102" s="658">
        <f t="shared" si="24"/>
        <v>139.88</v>
      </c>
      <c r="R102" s="659">
        <f t="shared" si="25"/>
        <v>16</v>
      </c>
      <c r="S102" s="659">
        <f>LARGE(E:E,'PARETO COM CURVA ABC'!M102)</f>
        <v>2238.08</v>
      </c>
      <c r="T102" s="660">
        <f t="shared" si="26"/>
        <v>8.0415647647060905E-4</v>
      </c>
      <c r="U102" s="660">
        <f t="shared" si="29"/>
        <v>0.98980756784959489</v>
      </c>
      <c r="V102" s="662" t="str">
        <f t="shared" si="27"/>
        <v>C</v>
      </c>
    </row>
    <row r="103" spans="1:22" x14ac:dyDescent="0.2">
      <c r="A103" s="647" t="str">
        <f>ORÇAMENTO!A107</f>
        <v>1-96544</v>
      </c>
      <c r="B103" s="647">
        <f>IF(COUNTIF($A$14:A102,A103)=0,A103,0)</f>
        <v>0</v>
      </c>
      <c r="C103" s="647">
        <f t="shared" si="30"/>
        <v>46</v>
      </c>
      <c r="D103" s="647">
        <f t="shared" si="31"/>
        <v>0</v>
      </c>
      <c r="E103" s="654">
        <f>SUMIF(ORÇAMENTO!A:A,'PARETO COM CURVA ABC'!D103,ORÇAMENTO!PreçoTotal)</f>
        <v>0</v>
      </c>
      <c r="F103" s="654">
        <f t="shared" si="32"/>
        <v>0</v>
      </c>
      <c r="G103" s="647" t="e">
        <f>VLOOKUP(D103,ORÇAMENTO!A:O,3,FALSE)</f>
        <v>#N/A</v>
      </c>
      <c r="H103" s="647" t="e">
        <f>VLOOKUP(D103,ORÇAMENTO!A:O,4,FALSE)</f>
        <v>#N/A</v>
      </c>
      <c r="I103" s="647" t="e">
        <f>VLOOKUP(D103,ORÇAMENTO!A:O,8,FALSE)</f>
        <v>#N/A</v>
      </c>
      <c r="J103" s="647" t="str">
        <f t="shared" si="33"/>
        <v/>
      </c>
      <c r="M103" s="655">
        <f t="shared" si="28"/>
        <v>89</v>
      </c>
      <c r="N103" s="656" t="str">
        <f t="shared" si="21"/>
        <v>5-C275</v>
      </c>
      <c r="O103" s="657" t="str">
        <f t="shared" si="22"/>
        <v>VENTOSA TRÍPLICE FUNÇÃO COM FLANGES PN10 DN100 FD</v>
      </c>
      <c r="P103" s="655" t="str">
        <f t="shared" si="23"/>
        <v>UN</v>
      </c>
      <c r="Q103" s="658">
        <f t="shared" si="24"/>
        <v>2152.1</v>
      </c>
      <c r="R103" s="659">
        <f t="shared" si="25"/>
        <v>1</v>
      </c>
      <c r="S103" s="659">
        <f>LARGE(E:E,'PARETO COM CURVA ABC'!M103)</f>
        <v>2152.1</v>
      </c>
      <c r="T103" s="660">
        <f t="shared" si="26"/>
        <v>7.7326331186213079E-4</v>
      </c>
      <c r="U103" s="660">
        <f t="shared" si="29"/>
        <v>0.99058083116145701</v>
      </c>
      <c r="V103" s="662" t="str">
        <f t="shared" si="27"/>
        <v>C</v>
      </c>
    </row>
    <row r="104" spans="1:22" ht="25.5" x14ac:dyDescent="0.2">
      <c r="A104" s="647" t="str">
        <f>ORÇAMENTO!A108</f>
        <v>1-96545</v>
      </c>
      <c r="B104" s="647" t="str">
        <f>IF(COUNTIF($A$14:A103,A104)=0,A104,0)</f>
        <v>1-96545</v>
      </c>
      <c r="C104" s="647">
        <f t="shared" si="30"/>
        <v>47</v>
      </c>
      <c r="D104" s="647" t="str">
        <f t="shared" si="31"/>
        <v>1-96545</v>
      </c>
      <c r="E104" s="654">
        <f>SUMIF(ORÇAMENTO!A:A,'PARETO COM CURVA ABC'!D104,ORÇAMENTO!PreçoTotal)</f>
        <v>31683.789999999997</v>
      </c>
      <c r="F104" s="654" t="str">
        <f t="shared" si="32"/>
        <v>1-96545</v>
      </c>
      <c r="G104" s="647" t="str">
        <f>VLOOKUP(D104,ORÇAMENTO!A:O,3,FALSE)</f>
        <v>ARMAÇÃO DE BLOCO UTILIZANDO AÇO CA-50 DE 8 MM - MONTAGEM. AF_01/2024</v>
      </c>
      <c r="H104" s="647" t="str">
        <f>VLOOKUP(D104,ORÇAMENTO!A:O,4,FALSE)</f>
        <v>KG</v>
      </c>
      <c r="I104" s="647">
        <f>VLOOKUP(D104,ORÇAMENTO!A:O,8,FALSE)</f>
        <v>365</v>
      </c>
      <c r="J104" s="647">
        <f t="shared" si="33"/>
        <v>86.804904109589032</v>
      </c>
      <c r="M104" s="655">
        <f t="shared" si="28"/>
        <v>90</v>
      </c>
      <c r="N104" s="656" t="str">
        <f t="shared" si="21"/>
        <v>2-65000153</v>
      </c>
      <c r="O104" s="657" t="str">
        <f t="shared" si="22"/>
        <v>ESCAVACAO MANUAL DE VALAS (SOLO SECO), PROFUNDIDADE MAIOR QUE 1 ,50 M ATE 3,00 M</v>
      </c>
      <c r="P104" s="655" t="str">
        <f t="shared" si="23"/>
        <v>M3</v>
      </c>
      <c r="Q104" s="658">
        <f t="shared" si="24"/>
        <v>107.62</v>
      </c>
      <c r="R104" s="659">
        <f t="shared" si="25"/>
        <v>17.089361250000007</v>
      </c>
      <c r="S104" s="659">
        <f>LARGE(E:E,'PARETO COM CURVA ABC'!M104)</f>
        <v>1839.1570577250009</v>
      </c>
      <c r="T104" s="660">
        <f t="shared" si="26"/>
        <v>6.6082090864320723E-4</v>
      </c>
      <c r="U104" s="660">
        <f t="shared" si="29"/>
        <v>0.99124165207010018</v>
      </c>
      <c r="V104" s="662" t="str">
        <f t="shared" si="27"/>
        <v>C</v>
      </c>
    </row>
    <row r="105" spans="1:22" x14ac:dyDescent="0.2">
      <c r="A105" s="647" t="str">
        <f>ORÇAMENTO!A109</f>
        <v>1-96546</v>
      </c>
      <c r="B105" s="647" t="str">
        <f>IF(COUNTIF($A$14:A104,A105)=0,A105,0)</f>
        <v>1-96546</v>
      </c>
      <c r="C105" s="647">
        <f t="shared" si="30"/>
        <v>48</v>
      </c>
      <c r="D105" s="647" t="str">
        <f t="shared" si="31"/>
        <v>1-96546</v>
      </c>
      <c r="E105" s="654">
        <f>SUMIF(ORÇAMENTO!A:A,'PARETO COM CURVA ABC'!D105,ORÇAMENTO!PreçoTotal)</f>
        <v>7555.1900000000005</v>
      </c>
      <c r="F105" s="654" t="str">
        <f t="shared" si="32"/>
        <v>1-96546</v>
      </c>
      <c r="G105" s="647" t="str">
        <f>VLOOKUP(D105,ORÇAMENTO!A:O,3,FALSE)</f>
        <v>ARMAÇÃO DE BLOCO UTILIZANDO AÇO CA-50 DE 10 MM - MONTAGEM. AF_01/2024</v>
      </c>
      <c r="H105" s="647" t="str">
        <f>VLOOKUP(D105,ORÇAMENTO!A:O,4,FALSE)</f>
        <v>KG</v>
      </c>
      <c r="I105" s="647">
        <f>VLOOKUP(D105,ORÇAMENTO!A:O,8,FALSE)</f>
        <v>105</v>
      </c>
      <c r="J105" s="647">
        <f t="shared" si="33"/>
        <v>71.954190476190476</v>
      </c>
      <c r="M105" s="655">
        <f t="shared" si="28"/>
        <v>91</v>
      </c>
      <c r="N105" s="656" t="str">
        <f t="shared" si="21"/>
        <v>5-C344</v>
      </c>
      <c r="O105" s="657" t="str">
        <f t="shared" si="22"/>
        <v>TÊ DE REDUÇÃO COM BOLSAS JUNTA ELÁSTICA JGS DN300x200 FD</v>
      </c>
      <c r="P105" s="655" t="str">
        <f t="shared" si="23"/>
        <v>UN</v>
      </c>
      <c r="Q105" s="658">
        <f t="shared" si="24"/>
        <v>1749.62</v>
      </c>
      <c r="R105" s="659">
        <f t="shared" si="25"/>
        <v>1</v>
      </c>
      <c r="S105" s="659">
        <f>LARGE(E:E,'PARETO COM CURVA ABC'!M105)</f>
        <v>1749.62</v>
      </c>
      <c r="T105" s="660">
        <f t="shared" si="26"/>
        <v>6.2864967041504629E-4</v>
      </c>
      <c r="U105" s="660">
        <f t="shared" si="29"/>
        <v>0.99187030174051527</v>
      </c>
      <c r="V105" s="662" t="str">
        <f t="shared" si="27"/>
        <v>C</v>
      </c>
    </row>
    <row r="106" spans="1:22" x14ac:dyDescent="0.2">
      <c r="A106" s="647" t="str">
        <f>ORÇAMENTO!A110</f>
        <v>-</v>
      </c>
      <c r="B106" s="647">
        <f>IF(COUNTIF($A$14:A105,A106)=0,A106,0)</f>
        <v>0</v>
      </c>
      <c r="C106" s="647">
        <f t="shared" si="30"/>
        <v>48</v>
      </c>
      <c r="D106" s="647">
        <f t="shared" si="31"/>
        <v>0</v>
      </c>
      <c r="E106" s="654">
        <f>SUMIF(ORÇAMENTO!A:A,'PARETO COM CURVA ABC'!D106,ORÇAMENTO!PreçoTotal)</f>
        <v>0</v>
      </c>
      <c r="F106" s="654">
        <f t="shared" si="32"/>
        <v>0</v>
      </c>
      <c r="G106" s="647" t="e">
        <f>VLOOKUP(D106,ORÇAMENTO!A:O,3,FALSE)</f>
        <v>#N/A</v>
      </c>
      <c r="H106" s="647" t="e">
        <f>VLOOKUP(D106,ORÇAMENTO!A:O,4,FALSE)</f>
        <v>#N/A</v>
      </c>
      <c r="I106" s="647" t="e">
        <f>VLOOKUP(D106,ORÇAMENTO!A:O,8,FALSE)</f>
        <v>#N/A</v>
      </c>
      <c r="J106" s="647" t="str">
        <f t="shared" si="33"/>
        <v/>
      </c>
      <c r="M106" s="655">
        <f t="shared" si="28"/>
        <v>92</v>
      </c>
      <c r="N106" s="656" t="str">
        <f t="shared" si="21"/>
        <v>5-C189</v>
      </c>
      <c r="O106" s="657" t="str">
        <f t="shared" si="22"/>
        <v>TÊ COM BOLSAS JUNTA ELÁSTICA JGS DN300 FD</v>
      </c>
      <c r="P106" s="655" t="str">
        <f t="shared" si="23"/>
        <v>UN</v>
      </c>
      <c r="Q106" s="658">
        <f t="shared" si="24"/>
        <v>1725.82</v>
      </c>
      <c r="R106" s="659">
        <f t="shared" si="25"/>
        <v>1</v>
      </c>
      <c r="S106" s="659">
        <f>LARGE(E:E,'PARETO COM CURVA ABC'!M106)</f>
        <v>1725.82</v>
      </c>
      <c r="T106" s="660">
        <f t="shared" si="26"/>
        <v>6.2009817800190632E-4</v>
      </c>
      <c r="U106" s="660">
        <f t="shared" si="29"/>
        <v>0.99249039991851717</v>
      </c>
      <c r="V106" s="662" t="str">
        <f t="shared" si="27"/>
        <v>C</v>
      </c>
    </row>
    <row r="107" spans="1:22" x14ac:dyDescent="0.2">
      <c r="A107" s="647" t="str">
        <f>ORÇAMENTO!A111</f>
        <v>-</v>
      </c>
      <c r="B107" s="647">
        <f>IF(COUNTIF($A$14:A106,A107)=0,A107,0)</f>
        <v>0</v>
      </c>
      <c r="C107" s="647">
        <f t="shared" si="30"/>
        <v>48</v>
      </c>
      <c r="D107" s="647">
        <f t="shared" si="31"/>
        <v>0</v>
      </c>
      <c r="E107" s="654">
        <f>SUMIF(ORÇAMENTO!A:A,'PARETO COM CURVA ABC'!D107,ORÇAMENTO!PreçoTotal)</f>
        <v>0</v>
      </c>
      <c r="F107" s="654">
        <f t="shared" si="32"/>
        <v>0</v>
      </c>
      <c r="G107" s="647" t="e">
        <f>VLOOKUP(D107,ORÇAMENTO!A:O,3,FALSE)</f>
        <v>#N/A</v>
      </c>
      <c r="H107" s="647" t="e">
        <f>VLOOKUP(D107,ORÇAMENTO!A:O,4,FALSE)</f>
        <v>#N/A</v>
      </c>
      <c r="I107" s="647" t="e">
        <f>VLOOKUP(D107,ORÇAMENTO!A:O,8,FALSE)</f>
        <v>#N/A</v>
      </c>
      <c r="J107" s="647" t="str">
        <f t="shared" si="33"/>
        <v/>
      </c>
      <c r="M107" s="655">
        <f t="shared" si="28"/>
        <v>93</v>
      </c>
      <c r="N107" s="656" t="str">
        <f t="shared" si="21"/>
        <v>5-C104</v>
      </c>
      <c r="O107" s="657" t="str">
        <f t="shared" si="22"/>
        <v>ARRUELA DE BORRACHA PARA JUNTA FLANGEADA PN10 DN150 EPDM</v>
      </c>
      <c r="P107" s="655" t="str">
        <f t="shared" si="23"/>
        <v>UN</v>
      </c>
      <c r="Q107" s="658">
        <f t="shared" si="24"/>
        <v>114.714</v>
      </c>
      <c r="R107" s="659">
        <f t="shared" si="25"/>
        <v>15</v>
      </c>
      <c r="S107" s="659">
        <f>LARGE(E:E,'PARETO COM CURVA ABC'!M107)</f>
        <v>1720.71</v>
      </c>
      <c r="T107" s="660">
        <f t="shared" si="26"/>
        <v>6.1826212227790857E-4</v>
      </c>
      <c r="U107" s="660">
        <f t="shared" si="29"/>
        <v>0.99310866204079506</v>
      </c>
      <c r="V107" s="662" t="str">
        <f t="shared" si="27"/>
        <v>C</v>
      </c>
    </row>
    <row r="108" spans="1:22" x14ac:dyDescent="0.2">
      <c r="A108" s="647" t="str">
        <f>ORÇAMENTO!A112</f>
        <v>1-94972</v>
      </c>
      <c r="B108" s="647">
        <f>IF(COUNTIF($A$14:A107,A108)=0,A108,0)</f>
        <v>0</v>
      </c>
      <c r="C108" s="647">
        <f t="shared" si="30"/>
        <v>48</v>
      </c>
      <c r="D108" s="647">
        <f t="shared" si="31"/>
        <v>0</v>
      </c>
      <c r="E108" s="654">
        <f>SUMIF(ORÇAMENTO!A:A,'PARETO COM CURVA ABC'!D108,ORÇAMENTO!PreçoTotal)</f>
        <v>0</v>
      </c>
      <c r="F108" s="654">
        <f t="shared" si="32"/>
        <v>0</v>
      </c>
      <c r="G108" s="647" t="e">
        <f>VLOOKUP(D108,ORÇAMENTO!A:O,3,FALSE)</f>
        <v>#N/A</v>
      </c>
      <c r="H108" s="647" t="e">
        <f>VLOOKUP(D108,ORÇAMENTO!A:O,4,FALSE)</f>
        <v>#N/A</v>
      </c>
      <c r="I108" s="647" t="e">
        <f>VLOOKUP(D108,ORÇAMENTO!A:O,8,FALSE)</f>
        <v>#N/A</v>
      </c>
      <c r="J108" s="647" t="str">
        <f t="shared" si="33"/>
        <v/>
      </c>
      <c r="M108" s="655">
        <f t="shared" si="28"/>
        <v>94</v>
      </c>
      <c r="N108" s="656" t="str">
        <f t="shared" si="21"/>
        <v>2-65001147</v>
      </c>
      <c r="O108" s="657" t="str">
        <f t="shared" si="22"/>
        <v>CADASTRO DE REDE DE DISTRIBUICAO DE AGUA (RDA)</v>
      </c>
      <c r="P108" s="655" t="str">
        <f t="shared" si="23"/>
        <v>KM</v>
      </c>
      <c r="Q108" s="658">
        <f t="shared" si="24"/>
        <v>642.80999999999995</v>
      </c>
      <c r="R108" s="659">
        <f t="shared" si="25"/>
        <v>2.32437</v>
      </c>
      <c r="S108" s="659">
        <f>LARGE(E:E,'PARETO COM CURVA ABC'!M108)</f>
        <v>1494.1282796999999</v>
      </c>
      <c r="T108" s="660">
        <f t="shared" si="26"/>
        <v>5.3684985916439289E-4</v>
      </c>
      <c r="U108" s="660">
        <f t="shared" si="29"/>
        <v>0.99364551189995942</v>
      </c>
      <c r="V108" s="662" t="str">
        <f t="shared" si="27"/>
        <v>C</v>
      </c>
    </row>
    <row r="109" spans="1:22" x14ac:dyDescent="0.2">
      <c r="A109" s="647" t="str">
        <f>ORÇAMENTO!A113</f>
        <v>2-65003754</v>
      </c>
      <c r="B109" s="647">
        <f>IF(COUNTIF($A$14:A108,A109)=0,A109,0)</f>
        <v>0</v>
      </c>
      <c r="C109" s="647">
        <f t="shared" si="30"/>
        <v>48</v>
      </c>
      <c r="D109" s="647">
        <f t="shared" si="31"/>
        <v>0</v>
      </c>
      <c r="E109" s="654">
        <f>SUMIF(ORÇAMENTO!A:A,'PARETO COM CURVA ABC'!D109,ORÇAMENTO!PreçoTotal)</f>
        <v>0</v>
      </c>
      <c r="F109" s="654">
        <f t="shared" si="32"/>
        <v>0</v>
      </c>
      <c r="G109" s="647" t="e">
        <f>VLOOKUP(D109,ORÇAMENTO!A:O,3,FALSE)</f>
        <v>#N/A</v>
      </c>
      <c r="H109" s="647" t="e">
        <f>VLOOKUP(D109,ORÇAMENTO!A:O,4,FALSE)</f>
        <v>#N/A</v>
      </c>
      <c r="I109" s="647" t="e">
        <f>VLOOKUP(D109,ORÇAMENTO!A:O,8,FALSE)</f>
        <v>#N/A</v>
      </c>
      <c r="J109" s="647" t="str">
        <f t="shared" si="33"/>
        <v/>
      </c>
      <c r="M109" s="655">
        <f t="shared" si="28"/>
        <v>95</v>
      </c>
      <c r="N109" s="656" t="str">
        <f t="shared" si="21"/>
        <v>5-C548</v>
      </c>
      <c r="O109" s="657" t="str">
        <f t="shared" si="22"/>
        <v>TUBO COM FLANGES PN10 DN100x1,50m FD</v>
      </c>
      <c r="P109" s="655" t="str">
        <f t="shared" si="23"/>
        <v>UN</v>
      </c>
      <c r="Q109" s="658">
        <f t="shared" si="24"/>
        <v>1431.15</v>
      </c>
      <c r="R109" s="659">
        <f t="shared" si="25"/>
        <v>1</v>
      </c>
      <c r="S109" s="659">
        <f>LARGE(E:E,'PARETO COM CURVA ABC'!M109)</f>
        <v>1431.15</v>
      </c>
      <c r="T109" s="660">
        <f t="shared" si="26"/>
        <v>5.1422135996073075E-4</v>
      </c>
      <c r="U109" s="660">
        <f t="shared" si="29"/>
        <v>0.99415973325992013</v>
      </c>
      <c r="V109" s="662" t="str">
        <f t="shared" si="27"/>
        <v>C</v>
      </c>
    </row>
    <row r="110" spans="1:22" x14ac:dyDescent="0.2">
      <c r="A110" s="647" t="str">
        <f>ORÇAMENTO!A114</f>
        <v>1-97086</v>
      </c>
      <c r="B110" s="647">
        <f>IF(COUNTIF($A$14:A109,A110)=0,A110,0)</f>
        <v>0</v>
      </c>
      <c r="C110" s="647">
        <f t="shared" si="30"/>
        <v>48</v>
      </c>
      <c r="D110" s="647">
        <f t="shared" si="31"/>
        <v>0</v>
      </c>
      <c r="E110" s="654">
        <f>SUMIF(ORÇAMENTO!A:A,'PARETO COM CURVA ABC'!D110,ORÇAMENTO!PreçoTotal)</f>
        <v>0</v>
      </c>
      <c r="F110" s="654">
        <f t="shared" si="32"/>
        <v>0</v>
      </c>
      <c r="G110" s="647" t="e">
        <f>VLOOKUP(D110,ORÇAMENTO!A:O,3,FALSE)</f>
        <v>#N/A</v>
      </c>
      <c r="H110" s="647" t="e">
        <f>VLOOKUP(D110,ORÇAMENTO!A:O,4,FALSE)</f>
        <v>#N/A</v>
      </c>
      <c r="I110" s="647" t="e">
        <f>VLOOKUP(D110,ORÇAMENTO!A:O,8,FALSE)</f>
        <v>#N/A</v>
      </c>
      <c r="J110" s="647" t="str">
        <f t="shared" si="33"/>
        <v/>
      </c>
      <c r="M110" s="655">
        <f t="shared" si="28"/>
        <v>96</v>
      </c>
      <c r="N110" s="656" t="str">
        <f t="shared" si="21"/>
        <v>2-65001719</v>
      </c>
      <c r="O110" s="657" t="str">
        <f t="shared" si="22"/>
        <v>PASSADICO DE MADEIRA PARA PEDESTRES</v>
      </c>
      <c r="P110" s="655" t="str">
        <f t="shared" si="23"/>
        <v>UN</v>
      </c>
      <c r="Q110" s="658">
        <f t="shared" si="24"/>
        <v>78.319999999999993</v>
      </c>
      <c r="R110" s="659">
        <f t="shared" si="25"/>
        <v>18</v>
      </c>
      <c r="S110" s="659">
        <f>LARGE(E:E,'PARETO COM CURVA ABC'!M110)</f>
        <v>1409.7599999999998</v>
      </c>
      <c r="T110" s="660">
        <f t="shared" si="26"/>
        <v>5.06535795981022E-4</v>
      </c>
      <c r="U110" s="660">
        <f t="shared" si="29"/>
        <v>0.99466626905590116</v>
      </c>
      <c r="V110" s="662" t="str">
        <f t="shared" si="27"/>
        <v>C</v>
      </c>
    </row>
    <row r="111" spans="1:22" x14ac:dyDescent="0.2">
      <c r="A111" s="647" t="str">
        <f>ORÇAMENTO!A115</f>
        <v>2-65003743</v>
      </c>
      <c r="B111" s="647">
        <f>IF(COUNTIF($A$14:A110,A111)=0,A111,0)</f>
        <v>0</v>
      </c>
      <c r="C111" s="647">
        <f t="shared" si="30"/>
        <v>48</v>
      </c>
      <c r="D111" s="647">
        <f t="shared" si="31"/>
        <v>0</v>
      </c>
      <c r="E111" s="654">
        <f>SUMIF(ORÇAMENTO!A:A,'PARETO COM CURVA ABC'!D111,ORÇAMENTO!PreçoTotal)</f>
        <v>0</v>
      </c>
      <c r="F111" s="654">
        <f t="shared" si="32"/>
        <v>0</v>
      </c>
      <c r="G111" s="647" t="e">
        <f>VLOOKUP(D111,ORÇAMENTO!A:O,3,FALSE)</f>
        <v>#N/A</v>
      </c>
      <c r="H111" s="647" t="e">
        <f>VLOOKUP(D111,ORÇAMENTO!A:O,4,FALSE)</f>
        <v>#N/A</v>
      </c>
      <c r="I111" s="647" t="e">
        <f>VLOOKUP(D111,ORÇAMENTO!A:O,8,FALSE)</f>
        <v>#N/A</v>
      </c>
      <c r="J111" s="647" t="str">
        <f t="shared" si="33"/>
        <v/>
      </c>
      <c r="M111" s="655">
        <f t="shared" si="28"/>
        <v>97</v>
      </c>
      <c r="N111" s="656" t="str">
        <f t="shared" si="21"/>
        <v>5-C506</v>
      </c>
      <c r="O111" s="657" t="str">
        <f t="shared" si="22"/>
        <v>TUBO COM FLANGES PN10 DN100x0,85m FD</v>
      </c>
      <c r="P111" s="655" t="str">
        <f t="shared" si="23"/>
        <v>UN</v>
      </c>
      <c r="Q111" s="658">
        <f t="shared" si="24"/>
        <v>1320.7</v>
      </c>
      <c r="R111" s="659">
        <f t="shared" si="25"/>
        <v>1</v>
      </c>
      <c r="S111" s="659">
        <f>LARGE(E:E,'PARETO COM CURVA ABC'!M111)</f>
        <v>1320.7</v>
      </c>
      <c r="T111" s="660">
        <f t="shared" si="26"/>
        <v>4.7453596764849041E-4</v>
      </c>
      <c r="U111" s="660">
        <f t="shared" si="29"/>
        <v>0.99514080502354962</v>
      </c>
      <c r="V111" s="662" t="str">
        <f t="shared" si="27"/>
        <v>C</v>
      </c>
    </row>
    <row r="112" spans="1:22" ht="25.5" x14ac:dyDescent="0.2">
      <c r="A112" s="647" t="str">
        <f>ORÇAMENTO!A116</f>
        <v>1-94962</v>
      </c>
      <c r="B112" s="647">
        <f>IF(COUNTIF($A$14:A111,A112)=0,A112,0)</f>
        <v>0</v>
      </c>
      <c r="C112" s="647">
        <f t="shared" si="30"/>
        <v>48</v>
      </c>
      <c r="D112" s="647">
        <f t="shared" si="31"/>
        <v>0</v>
      </c>
      <c r="E112" s="654">
        <f>SUMIF(ORÇAMENTO!A:A,'PARETO COM CURVA ABC'!D112,ORÇAMENTO!PreçoTotal)</f>
        <v>0</v>
      </c>
      <c r="F112" s="654">
        <f t="shared" si="32"/>
        <v>0</v>
      </c>
      <c r="G112" s="647" t="e">
        <f>VLOOKUP(D112,ORÇAMENTO!A:O,3,FALSE)</f>
        <v>#N/A</v>
      </c>
      <c r="H112" s="647" t="e">
        <f>VLOOKUP(D112,ORÇAMENTO!A:O,4,FALSE)</f>
        <v>#N/A</v>
      </c>
      <c r="I112" s="647" t="e">
        <f>VLOOKUP(D112,ORÇAMENTO!A:O,8,FALSE)</f>
        <v>#N/A</v>
      </c>
      <c r="J112" s="647" t="str">
        <f t="shared" si="33"/>
        <v/>
      </c>
      <c r="M112" s="655">
        <f t="shared" si="28"/>
        <v>98</v>
      </c>
      <c r="N112" s="656" t="str">
        <f t="shared" ref="N112:N118" si="34">VLOOKUP(S112,E:K,2,FALSE)</f>
        <v>5-C266</v>
      </c>
      <c r="O112" s="657" t="str">
        <f t="shared" ref="O112:O118" si="35">VLOOKUP(S112,E:K,3,FALSE)</f>
        <v>VÁLVULA DE GAVETA COM FLANGES E CUNHA DE BORRACHA CORPO CURTO COM CABEÇOTE PN10 DN100 FD</v>
      </c>
      <c r="P112" s="655" t="str">
        <f t="shared" ref="P112:P118" si="36">VLOOKUP(S112,E:K,4,FALSE)</f>
        <v>UN</v>
      </c>
      <c r="Q112" s="658">
        <f t="shared" ref="Q112:Q118" si="37">VLOOKUP(S112,E:K,6,FALSE)</f>
        <v>1266.51</v>
      </c>
      <c r="R112" s="659">
        <f t="shared" ref="R112:R118" si="38">VLOOKUP(S112,E:K,5,FALSE)</f>
        <v>1</v>
      </c>
      <c r="S112" s="659">
        <f>LARGE(E:E,'PARETO COM CURVA ABC'!M112)</f>
        <v>1266.51</v>
      </c>
      <c r="T112" s="660">
        <f t="shared" ref="T112:T118" si="39">S112/SUM(E:E)</f>
        <v>4.5506515362042063E-4</v>
      </c>
      <c r="U112" s="660">
        <f t="shared" ref="U112:U118" si="40">IF(T112="","",IF(M112&lt;&gt;"",T112+U111,""))</f>
        <v>0.99559587017716999</v>
      </c>
      <c r="V112" s="662" t="str">
        <f t="shared" ref="V112:V118" si="41">IF(U112="","",IF(U112&lt;=$S$7,"A",IF(U112&lt;=$S$8,"B","C")))</f>
        <v>C</v>
      </c>
    </row>
    <row r="113" spans="1:22" ht="25.5" x14ac:dyDescent="0.2">
      <c r="A113" s="647" t="str">
        <f>ORÇAMENTO!A117</f>
        <v>1-105742</v>
      </c>
      <c r="B113" s="647">
        <f>IF(COUNTIF($A$14:A112,A113)=0,A113,0)</f>
        <v>0</v>
      </c>
      <c r="C113" s="647">
        <f t="shared" si="30"/>
        <v>48</v>
      </c>
      <c r="D113" s="647">
        <f t="shared" si="31"/>
        <v>0</v>
      </c>
      <c r="E113" s="654">
        <f>SUMIF(ORÇAMENTO!A:A,'PARETO COM CURVA ABC'!D113,ORÇAMENTO!PreçoTotal)</f>
        <v>0</v>
      </c>
      <c r="F113" s="654">
        <f t="shared" si="32"/>
        <v>0</v>
      </c>
      <c r="G113" s="647" t="e">
        <f>VLOOKUP(D113,ORÇAMENTO!A:O,3,FALSE)</f>
        <v>#N/A</v>
      </c>
      <c r="H113" s="647" t="e">
        <f>VLOOKUP(D113,ORÇAMENTO!A:O,4,FALSE)</f>
        <v>#N/A</v>
      </c>
      <c r="I113" s="647" t="e">
        <f>VLOOKUP(D113,ORÇAMENTO!A:O,8,FALSE)</f>
        <v>#N/A</v>
      </c>
      <c r="J113" s="647" t="str">
        <f t="shared" si="33"/>
        <v/>
      </c>
      <c r="M113" s="655">
        <f t="shared" si="28"/>
        <v>99</v>
      </c>
      <c r="N113" s="656" t="str">
        <f t="shared" si="34"/>
        <v>5-C170</v>
      </c>
      <c r="O113" s="657" t="str">
        <f t="shared" si="35"/>
        <v>PARAFUSOS COM PORCAS SEXTAVADAS E ARRUELAS METÁLICAS PN10 Ø20mmx90mm DN200 AÇO</v>
      </c>
      <c r="P113" s="655" t="str">
        <f t="shared" si="36"/>
        <v>UN</v>
      </c>
      <c r="Q113" s="658">
        <f t="shared" si="37"/>
        <v>31.548000000000002</v>
      </c>
      <c r="R113" s="659">
        <f t="shared" si="38"/>
        <v>40</v>
      </c>
      <c r="S113" s="659">
        <f>LARGE(E:E,'PARETO COM CURVA ABC'!M113)</f>
        <v>1261.92</v>
      </c>
      <c r="T113" s="660">
        <f t="shared" si="39"/>
        <v>4.5341593722645794E-4</v>
      </c>
      <c r="U113" s="660">
        <f t="shared" si="40"/>
        <v>0.99604928611439647</v>
      </c>
      <c r="V113" s="662" t="str">
        <f t="shared" si="41"/>
        <v>C</v>
      </c>
    </row>
    <row r="114" spans="1:22" x14ac:dyDescent="0.2">
      <c r="A114" s="647" t="str">
        <f>ORÇAMENTO!A118</f>
        <v>1-89470</v>
      </c>
      <c r="B114" s="647">
        <f>IF(COUNTIF($A$14:A113,A114)=0,A114,0)</f>
        <v>0</v>
      </c>
      <c r="C114" s="647">
        <f t="shared" si="30"/>
        <v>48</v>
      </c>
      <c r="D114" s="647">
        <f t="shared" si="31"/>
        <v>0</v>
      </c>
      <c r="E114" s="654">
        <f>SUMIF(ORÇAMENTO!A:A,'PARETO COM CURVA ABC'!D114,ORÇAMENTO!PreçoTotal)</f>
        <v>0</v>
      </c>
      <c r="F114" s="654">
        <f t="shared" si="32"/>
        <v>0</v>
      </c>
      <c r="G114" s="647" t="e">
        <f>VLOOKUP(D114,ORÇAMENTO!A:O,3,FALSE)</f>
        <v>#N/A</v>
      </c>
      <c r="H114" s="647" t="e">
        <f>VLOOKUP(D114,ORÇAMENTO!A:O,4,FALSE)</f>
        <v>#N/A</v>
      </c>
      <c r="I114" s="647" t="e">
        <f>VLOOKUP(D114,ORÇAMENTO!A:O,8,FALSE)</f>
        <v>#N/A</v>
      </c>
      <c r="J114" s="647" t="str">
        <f t="shared" si="33"/>
        <v/>
      </c>
      <c r="M114" s="655">
        <f t="shared" si="28"/>
        <v>100</v>
      </c>
      <c r="N114" s="656" t="str">
        <f t="shared" si="34"/>
        <v>5-C547</v>
      </c>
      <c r="O114" s="657" t="str">
        <f t="shared" si="35"/>
        <v>TUBO COM FLANGES PN10 DN100x1,10m FD</v>
      </c>
      <c r="P114" s="655" t="str">
        <f t="shared" si="36"/>
        <v>UN</v>
      </c>
      <c r="Q114" s="658">
        <f t="shared" si="37"/>
        <v>1237.46</v>
      </c>
      <c r="R114" s="659">
        <f t="shared" si="38"/>
        <v>1</v>
      </c>
      <c r="S114" s="659">
        <f>LARGE(E:E,'PARETO COM CURVA ABC'!M114)</f>
        <v>1237.46</v>
      </c>
      <c r="T114" s="660">
        <f t="shared" si="39"/>
        <v>4.4462730258673503E-4</v>
      </c>
      <c r="U114" s="660">
        <f t="shared" si="40"/>
        <v>0.99649391341698323</v>
      </c>
      <c r="V114" s="662" t="str">
        <f t="shared" si="41"/>
        <v>C</v>
      </c>
    </row>
    <row r="115" spans="1:22" x14ac:dyDescent="0.2">
      <c r="A115" s="647" t="str">
        <f>ORÇAMENTO!A119</f>
        <v>1-96543</v>
      </c>
      <c r="B115" s="647">
        <f>IF(COUNTIF($A$14:A114,A115)=0,A115,0)</f>
        <v>0</v>
      </c>
      <c r="C115" s="647">
        <f t="shared" si="30"/>
        <v>48</v>
      </c>
      <c r="D115" s="647">
        <f t="shared" si="31"/>
        <v>0</v>
      </c>
      <c r="E115" s="654">
        <f>SUMIF(ORÇAMENTO!A:A,'PARETO COM CURVA ABC'!D115,ORÇAMENTO!PreçoTotal)</f>
        <v>0</v>
      </c>
      <c r="F115" s="654">
        <f t="shared" si="32"/>
        <v>0</v>
      </c>
      <c r="G115" s="647" t="e">
        <f>VLOOKUP(D115,ORÇAMENTO!A:O,3,FALSE)</f>
        <v>#N/A</v>
      </c>
      <c r="H115" s="647" t="e">
        <f>VLOOKUP(D115,ORÇAMENTO!A:O,4,FALSE)</f>
        <v>#N/A</v>
      </c>
      <c r="I115" s="647" t="e">
        <f>VLOOKUP(D115,ORÇAMENTO!A:O,8,FALSE)</f>
        <v>#N/A</v>
      </c>
      <c r="J115" s="647" t="str">
        <f t="shared" si="33"/>
        <v/>
      </c>
      <c r="M115" s="655">
        <f t="shared" si="28"/>
        <v>101</v>
      </c>
      <c r="N115" s="656" t="str">
        <f t="shared" si="34"/>
        <v>5-C242</v>
      </c>
      <c r="O115" s="657" t="str">
        <f t="shared" si="35"/>
        <v>TUBO COM FLANGES PN10 DN100x1,00m FD</v>
      </c>
      <c r="P115" s="655" t="str">
        <f t="shared" si="36"/>
        <v>UN</v>
      </c>
      <c r="Q115" s="658">
        <f t="shared" si="37"/>
        <v>1190.83</v>
      </c>
      <c r="R115" s="659">
        <f t="shared" si="38"/>
        <v>1</v>
      </c>
      <c r="S115" s="659">
        <f>LARGE(E:E,'PARETO COM CURVA ABC'!M115)</f>
        <v>1190.83</v>
      </c>
      <c r="T115" s="660">
        <f t="shared" si="39"/>
        <v>4.278728449722509E-4</v>
      </c>
      <c r="U115" s="660">
        <f t="shared" si="40"/>
        <v>0.99692178626195549</v>
      </c>
      <c r="V115" s="662" t="str">
        <f t="shared" si="41"/>
        <v>C</v>
      </c>
    </row>
    <row r="116" spans="1:22" x14ac:dyDescent="0.2">
      <c r="A116" s="647" t="str">
        <f>ORÇAMENTO!A120</f>
        <v>1-96544</v>
      </c>
      <c r="B116" s="647">
        <f>IF(COUNTIF($A$14:A115,A116)=0,A116,0)</f>
        <v>0</v>
      </c>
      <c r="C116" s="647">
        <f t="shared" si="30"/>
        <v>48</v>
      </c>
      <c r="D116" s="647">
        <f t="shared" si="31"/>
        <v>0</v>
      </c>
      <c r="E116" s="654">
        <f>SUMIF(ORÇAMENTO!A:A,'PARETO COM CURVA ABC'!D116,ORÇAMENTO!PreçoTotal)</f>
        <v>0</v>
      </c>
      <c r="F116" s="654">
        <f t="shared" si="32"/>
        <v>0</v>
      </c>
      <c r="G116" s="647" t="e">
        <f>VLOOKUP(D116,ORÇAMENTO!A:O,3,FALSE)</f>
        <v>#N/A</v>
      </c>
      <c r="H116" s="647" t="e">
        <f>VLOOKUP(D116,ORÇAMENTO!A:O,4,FALSE)</f>
        <v>#N/A</v>
      </c>
      <c r="I116" s="647" t="e">
        <f>VLOOKUP(D116,ORÇAMENTO!A:O,8,FALSE)</f>
        <v>#N/A</v>
      </c>
      <c r="J116" s="647" t="str">
        <f t="shared" si="33"/>
        <v/>
      </c>
      <c r="M116" s="655">
        <f t="shared" si="28"/>
        <v>102</v>
      </c>
      <c r="N116" s="656" t="str">
        <f t="shared" si="34"/>
        <v>4-103</v>
      </c>
      <c r="O116" s="657" t="str">
        <f t="shared" si="35"/>
        <v>PASSADIÇO METÁLICO PARA VEICULOS</v>
      </c>
      <c r="P116" s="655" t="str">
        <f t="shared" si="36"/>
        <v>M2</v>
      </c>
      <c r="Q116" s="658">
        <f t="shared" si="37"/>
        <v>131.21</v>
      </c>
      <c r="R116" s="659">
        <f t="shared" si="38"/>
        <v>9</v>
      </c>
      <c r="S116" s="659">
        <f>LARGE(E:E,'PARETO COM CURVA ABC'!M116)</f>
        <v>1180.8900000000001</v>
      </c>
      <c r="T116" s="660">
        <f t="shared" si="39"/>
        <v>4.2430133931735132E-4</v>
      </c>
      <c r="U116" s="660">
        <f t="shared" si="40"/>
        <v>0.99734608760127286</v>
      </c>
      <c r="V116" s="662" t="str">
        <f t="shared" si="41"/>
        <v>C</v>
      </c>
    </row>
    <row r="117" spans="1:22" x14ac:dyDescent="0.2">
      <c r="A117" s="647" t="str">
        <f>ORÇAMENTO!A121</f>
        <v>1-96545</v>
      </c>
      <c r="B117" s="647">
        <f>IF(COUNTIF($A$14:A116,A117)=0,A117,0)</f>
        <v>0</v>
      </c>
      <c r="C117" s="647">
        <f t="shared" si="30"/>
        <v>48</v>
      </c>
      <c r="D117" s="647">
        <f t="shared" si="31"/>
        <v>0</v>
      </c>
      <c r="E117" s="654">
        <f>SUMIF(ORÇAMENTO!A:A,'PARETO COM CURVA ABC'!D117,ORÇAMENTO!PreçoTotal)</f>
        <v>0</v>
      </c>
      <c r="F117" s="654">
        <f t="shared" si="32"/>
        <v>0</v>
      </c>
      <c r="G117" s="647" t="e">
        <f>VLOOKUP(D117,ORÇAMENTO!A:O,3,FALSE)</f>
        <v>#N/A</v>
      </c>
      <c r="H117" s="647" t="e">
        <f>VLOOKUP(D117,ORÇAMENTO!A:O,4,FALSE)</f>
        <v>#N/A</v>
      </c>
      <c r="I117" s="647" t="e">
        <f>VLOOKUP(D117,ORÇAMENTO!A:O,8,FALSE)</f>
        <v>#N/A</v>
      </c>
      <c r="J117" s="647" t="str">
        <f t="shared" si="33"/>
        <v/>
      </c>
      <c r="M117" s="655">
        <f t="shared" si="28"/>
        <v>103</v>
      </c>
      <c r="N117" s="656" t="str">
        <f t="shared" si="34"/>
        <v>5-C116</v>
      </c>
      <c r="O117" s="657" t="str">
        <f t="shared" si="35"/>
        <v>CAP COM BOLSA JUNTA ELÁSTICA JGS DN300 FD</v>
      </c>
      <c r="P117" s="655" t="str">
        <f t="shared" si="36"/>
        <v>UN</v>
      </c>
      <c r="Q117" s="658">
        <f t="shared" si="37"/>
        <v>1026.6600000000001</v>
      </c>
      <c r="R117" s="659">
        <f t="shared" si="38"/>
        <v>1</v>
      </c>
      <c r="S117" s="659">
        <f>LARGE(E:E,'PARETO COM CURVA ABC'!M117)</f>
        <v>1026.6600000000001</v>
      </c>
      <c r="T117" s="660">
        <f t="shared" si="39"/>
        <v>3.6888551264178027E-4</v>
      </c>
      <c r="U117" s="660">
        <f t="shared" si="40"/>
        <v>0.99771497311391466</v>
      </c>
      <c r="V117" s="662" t="str">
        <f t="shared" si="41"/>
        <v>C</v>
      </c>
    </row>
    <row r="118" spans="1:22" ht="51" x14ac:dyDescent="0.2">
      <c r="A118" s="647" t="str">
        <f>ORÇAMENTO!A122</f>
        <v>1-96546</v>
      </c>
      <c r="B118" s="647">
        <f>IF(COUNTIF($A$14:A117,A118)=0,A118,0)</f>
        <v>0</v>
      </c>
      <c r="C118" s="647">
        <f t="shared" si="30"/>
        <v>48</v>
      </c>
      <c r="D118" s="647">
        <f t="shared" si="31"/>
        <v>0</v>
      </c>
      <c r="E118" s="654">
        <f>SUMIF(ORÇAMENTO!A:A,'PARETO COM CURVA ABC'!D118,ORÇAMENTO!PreçoTotal)</f>
        <v>0</v>
      </c>
      <c r="F118" s="654">
        <f t="shared" si="32"/>
        <v>0</v>
      </c>
      <c r="G118" s="647" t="e">
        <f>VLOOKUP(D118,ORÇAMENTO!A:O,3,FALSE)</f>
        <v>#N/A</v>
      </c>
      <c r="H118" s="647" t="e">
        <f>VLOOKUP(D118,ORÇAMENTO!A:O,4,FALSE)</f>
        <v>#N/A</v>
      </c>
      <c r="I118" s="647" t="e">
        <f>VLOOKUP(D118,ORÇAMENTO!A:O,8,FALSE)</f>
        <v>#N/A</v>
      </c>
      <c r="J118" s="647" t="str">
        <f t="shared" si="33"/>
        <v/>
      </c>
      <c r="M118" s="655">
        <f t="shared" si="28"/>
        <v>104</v>
      </c>
      <c r="N118" s="656" t="str">
        <f t="shared" si="34"/>
        <v>1-102323</v>
      </c>
      <c r="O118" s="657" t="str">
        <f t="shared" si="35"/>
        <v>ESCAVAÇÃO MECANIZADA DE VALA COM PROF. ATÉ 1,5 M (MÉDIA MONTANTE E JUSANTE/UMA COMPOSIÇÃO POR TRECHO), RETROESCAV. (0,26 M3), LARG. DE 0,8 M A 1,5 M, EM SOLO DE 2A CATEGORIA, EM LOCAIS COM ALTO NÍVEL DE INTERFERÊNCIA. AF_09/2024</v>
      </c>
      <c r="P118" s="655" t="str">
        <f t="shared" si="36"/>
        <v>M3</v>
      </c>
      <c r="Q118" s="658">
        <f t="shared" si="37"/>
        <v>21.34</v>
      </c>
      <c r="R118" s="659">
        <f t="shared" si="38"/>
        <v>41.745955699999968</v>
      </c>
      <c r="S118" s="659">
        <f>LARGE(E:E,'PARETO COM CURVA ABC'!M118)</f>
        <v>890.85869463799929</v>
      </c>
      <c r="T118" s="660">
        <f t="shared" si="39"/>
        <v>3.2009123396540775E-4</v>
      </c>
      <c r="U118" s="660">
        <f t="shared" si="40"/>
        <v>0.99803506434788003</v>
      </c>
      <c r="V118" s="662" t="str">
        <f t="shared" si="41"/>
        <v>C</v>
      </c>
    </row>
    <row r="119" spans="1:22" x14ac:dyDescent="0.2">
      <c r="A119" s="647" t="str">
        <f>ORÇAMENTO!A123</f>
        <v>-</v>
      </c>
      <c r="B119" s="647">
        <f>IF(COUNTIF($A$14:A118,A119)=0,A119,0)</f>
        <v>0</v>
      </c>
      <c r="C119" s="647">
        <f t="shared" si="30"/>
        <v>48</v>
      </c>
      <c r="D119" s="647">
        <f t="shared" si="31"/>
        <v>0</v>
      </c>
      <c r="E119" s="654">
        <f>SUMIF(ORÇAMENTO!A:A,'PARETO COM CURVA ABC'!D119,ORÇAMENTO!PreçoTotal)</f>
        <v>0</v>
      </c>
      <c r="F119" s="654">
        <f t="shared" si="32"/>
        <v>0</v>
      </c>
      <c r="G119" s="647" t="e">
        <f>VLOOKUP(D119,ORÇAMENTO!A:O,3,FALSE)</f>
        <v>#N/A</v>
      </c>
      <c r="H119" s="647" t="e">
        <f>VLOOKUP(D119,ORÇAMENTO!A:O,4,FALSE)</f>
        <v>#N/A</v>
      </c>
      <c r="I119" s="647" t="e">
        <f>VLOOKUP(D119,ORÇAMENTO!A:O,8,FALSE)</f>
        <v>#N/A</v>
      </c>
      <c r="J119" s="647" t="str">
        <f t="shared" si="33"/>
        <v/>
      </c>
      <c r="M119" s="655">
        <f t="shared" si="28"/>
        <v>105</v>
      </c>
      <c r="N119" s="656" t="str">
        <f t="shared" ref="N119:N120" si="42">VLOOKUP(S119,E:K,2,FALSE)</f>
        <v>5-C306</v>
      </c>
      <c r="O119" s="657" t="str">
        <f t="shared" ref="O119:O120" si="43">VLOOKUP(S119,E:K,3,FALSE)</f>
        <v>REDUÇÃO COM PONTA E BOLSA JUNTA ELÁSTICA JGS DN300x200 FD</v>
      </c>
      <c r="P119" s="655" t="str">
        <f t="shared" ref="P119:P120" si="44">VLOOKUP(S119,E:K,4,FALSE)</f>
        <v>UN</v>
      </c>
      <c r="Q119" s="658">
        <f t="shared" ref="Q119:Q120" si="45">VLOOKUP(S119,E:K,6,FALSE)</f>
        <v>871.6</v>
      </c>
      <c r="R119" s="659">
        <f t="shared" ref="R119:R120" si="46">VLOOKUP(S119,E:K,5,FALSE)</f>
        <v>1</v>
      </c>
      <c r="S119" s="659">
        <f>LARGE(E:E,'PARETO COM CURVA ABC'!M119)</f>
        <v>871.6</v>
      </c>
      <c r="T119" s="660">
        <f t="shared" ref="T119:T120" si="47">S119/SUM(E:E)</f>
        <v>3.13171461650961E-4</v>
      </c>
      <c r="U119" s="660">
        <f t="shared" ref="U119:U120" si="48">IF(T119="","",IF(M119&lt;&gt;"",T119+U118,""))</f>
        <v>0.99834823580953103</v>
      </c>
      <c r="V119" s="662" t="str">
        <f t="shared" ref="V119:V120" si="49">IF(U119="","",IF(U119&lt;=$S$7,"A",IF(U119&lt;=$S$8,"B","C")))</f>
        <v>C</v>
      </c>
    </row>
    <row r="120" spans="1:22" x14ac:dyDescent="0.2">
      <c r="A120" s="647" t="str">
        <f>ORÇAMENTO!A124</f>
        <v>-</v>
      </c>
      <c r="B120" s="647">
        <f>IF(COUNTIF($A$14:A119,A120)=0,A120,0)</f>
        <v>0</v>
      </c>
      <c r="C120" s="647">
        <f t="shared" si="30"/>
        <v>48</v>
      </c>
      <c r="D120" s="647">
        <f t="shared" si="31"/>
        <v>0</v>
      </c>
      <c r="E120" s="654">
        <f>SUMIF(ORÇAMENTO!A:A,'PARETO COM CURVA ABC'!D120,ORÇAMENTO!PreçoTotal)</f>
        <v>0</v>
      </c>
      <c r="F120" s="654">
        <f t="shared" si="32"/>
        <v>0</v>
      </c>
      <c r="G120" s="647" t="e">
        <f>VLOOKUP(D120,ORÇAMENTO!A:O,3,FALSE)</f>
        <v>#N/A</v>
      </c>
      <c r="H120" s="647" t="e">
        <f>VLOOKUP(D120,ORÇAMENTO!A:O,4,FALSE)</f>
        <v>#N/A</v>
      </c>
      <c r="I120" s="647" t="e">
        <f>VLOOKUP(D120,ORÇAMENTO!A:O,8,FALSE)</f>
        <v>#N/A</v>
      </c>
      <c r="J120" s="647" t="str">
        <f t="shared" si="33"/>
        <v/>
      </c>
      <c r="M120" s="655">
        <f t="shared" si="28"/>
        <v>106</v>
      </c>
      <c r="N120" s="656" t="str">
        <f t="shared" si="42"/>
        <v>2-65000221</v>
      </c>
      <c r="O120" s="657" t="str">
        <f t="shared" si="43"/>
        <v>ESGOTAMENTO DE AGUA COM BOMBAS, VAZOES ATE 15 M3/H, ALTURA ATE 10M</v>
      </c>
      <c r="P120" s="655" t="str">
        <f t="shared" si="44"/>
        <v>H</v>
      </c>
      <c r="Q120" s="658">
        <f t="shared" si="45"/>
        <v>3.26</v>
      </c>
      <c r="R120" s="659">
        <f t="shared" si="46"/>
        <v>265.64228571428566</v>
      </c>
      <c r="S120" s="659">
        <f>LARGE(E:E,'PARETO COM CURVA ABC'!M120)</f>
        <v>865.99385142857125</v>
      </c>
      <c r="T120" s="660">
        <f t="shared" si="47"/>
        <v>3.1115713656795644E-4</v>
      </c>
      <c r="U120" s="660">
        <f t="shared" si="48"/>
        <v>0.99865939294609896</v>
      </c>
      <c r="V120" s="662" t="str">
        <f t="shared" si="49"/>
        <v>C</v>
      </c>
    </row>
    <row r="121" spans="1:22" x14ac:dyDescent="0.2">
      <c r="A121" s="647" t="str">
        <f>ORÇAMENTO!A125</f>
        <v>1-94972</v>
      </c>
      <c r="B121" s="647">
        <f>IF(COUNTIF($A$14:A120,A121)=0,A121,0)</f>
        <v>0</v>
      </c>
      <c r="C121" s="647">
        <f t="shared" si="30"/>
        <v>48</v>
      </c>
      <c r="D121" s="647">
        <f t="shared" si="31"/>
        <v>0</v>
      </c>
      <c r="E121" s="654">
        <f>SUMIF(ORÇAMENTO!A:A,'PARETO COM CURVA ABC'!D121,ORÇAMENTO!PreçoTotal)</f>
        <v>0</v>
      </c>
      <c r="F121" s="654">
        <f t="shared" si="32"/>
        <v>0</v>
      </c>
      <c r="G121" s="647" t="e">
        <f>VLOOKUP(D121,ORÇAMENTO!A:O,3,FALSE)</f>
        <v>#N/A</v>
      </c>
      <c r="H121" s="647" t="e">
        <f>VLOOKUP(D121,ORÇAMENTO!A:O,4,FALSE)</f>
        <v>#N/A</v>
      </c>
      <c r="I121" s="647" t="e">
        <f>VLOOKUP(D121,ORÇAMENTO!A:O,8,FALSE)</f>
        <v>#N/A</v>
      </c>
      <c r="J121" s="647" t="str">
        <f t="shared" si="33"/>
        <v/>
      </c>
      <c r="M121" s="655">
        <f t="shared" si="28"/>
        <v>107</v>
      </c>
      <c r="N121" s="656" t="str">
        <f t="shared" ref="N121:N123" si="50">VLOOKUP(S121,E:K,2,FALSE)</f>
        <v>2-65000377</v>
      </c>
      <c r="O121" s="657" t="str">
        <f t="shared" ref="O121:O123" si="51">VLOOKUP(S121,E:K,3,FALSE)</f>
        <v>ASSENTAMENTO DE TUBOS E CONEXOES PVC JE DN 150</v>
      </c>
      <c r="P121" s="655" t="str">
        <f t="shared" ref="P121:P123" si="52">VLOOKUP(S121,E:K,4,FALSE)</f>
        <v>M</v>
      </c>
      <c r="Q121" s="658">
        <f t="shared" ref="Q121:Q123" si="53">VLOOKUP(S121,E:K,6,FALSE)</f>
        <v>9</v>
      </c>
      <c r="R121" s="659">
        <f t="shared" ref="R121:R123" si="54">VLOOKUP(S121,E:K,5,FALSE)</f>
        <v>90</v>
      </c>
      <c r="S121" s="659">
        <f>LARGE(E:E,'PARETO COM CURVA ABC'!M121)</f>
        <v>810</v>
      </c>
      <c r="T121" s="660">
        <f t="shared" ref="T121:T123" si="55">S121/SUM(E:E)</f>
        <v>2.9103818716989262E-4</v>
      </c>
      <c r="U121" s="660">
        <f t="shared" ref="U121:U123" si="56">IF(T121="","",IF(M121&lt;&gt;"",T121+U120,""))</f>
        <v>0.99895043113326887</v>
      </c>
      <c r="V121" s="662" t="str">
        <f t="shared" ref="V121:V123" si="57">IF(U121="","",IF(U121&lt;=$S$7,"A",IF(U121&lt;=$S$8,"B","C")))</f>
        <v>C</v>
      </c>
    </row>
    <row r="122" spans="1:22" x14ac:dyDescent="0.2">
      <c r="A122" s="647" t="str">
        <f>ORÇAMENTO!A126</f>
        <v>2-65003754</v>
      </c>
      <c r="B122" s="647">
        <f>IF(COUNTIF($A$14:A121,A122)=0,A122,0)</f>
        <v>0</v>
      </c>
      <c r="C122" s="647">
        <f t="shared" si="30"/>
        <v>48</v>
      </c>
      <c r="D122" s="647">
        <f t="shared" si="31"/>
        <v>0</v>
      </c>
      <c r="E122" s="654">
        <f>SUMIF(ORÇAMENTO!A:A,'PARETO COM CURVA ABC'!D122,ORÇAMENTO!PreçoTotal)</f>
        <v>0</v>
      </c>
      <c r="F122" s="654">
        <f t="shared" si="32"/>
        <v>0</v>
      </c>
      <c r="G122" s="647" t="e">
        <f>VLOOKUP(D122,ORÇAMENTO!A:O,3,FALSE)</f>
        <v>#N/A</v>
      </c>
      <c r="H122" s="647" t="e">
        <f>VLOOKUP(D122,ORÇAMENTO!A:O,4,FALSE)</f>
        <v>#N/A</v>
      </c>
      <c r="I122" s="647" t="e">
        <f>VLOOKUP(D122,ORÇAMENTO!A:O,8,FALSE)</f>
        <v>#N/A</v>
      </c>
      <c r="J122" s="647" t="str">
        <f t="shared" si="33"/>
        <v/>
      </c>
      <c r="M122" s="655">
        <f t="shared" si="28"/>
        <v>108</v>
      </c>
      <c r="N122" s="656" t="str">
        <f t="shared" si="50"/>
        <v>5-C290</v>
      </c>
      <c r="O122" s="657" t="str">
        <f t="shared" si="51"/>
        <v>CAP COM BOLSA JUNTA ELÁSTICA JGS DN200 FD</v>
      </c>
      <c r="P122" s="655" t="str">
        <f t="shared" si="52"/>
        <v>UN</v>
      </c>
      <c r="Q122" s="658">
        <f t="shared" si="53"/>
        <v>643.86</v>
      </c>
      <c r="R122" s="659">
        <f t="shared" si="54"/>
        <v>1</v>
      </c>
      <c r="S122" s="659">
        <f>LARGE(E:E,'PARETO COM CURVA ABC'!M122)</f>
        <v>643.86</v>
      </c>
      <c r="T122" s="660">
        <f t="shared" si="55"/>
        <v>2.3134302122371244E-4</v>
      </c>
      <c r="U122" s="660">
        <f t="shared" si="56"/>
        <v>0.99918177415449261</v>
      </c>
      <c r="V122" s="662" t="str">
        <f t="shared" si="57"/>
        <v>C</v>
      </c>
    </row>
    <row r="123" spans="1:22" x14ac:dyDescent="0.2">
      <c r="A123" s="647" t="str">
        <f>ORÇAMENTO!A127</f>
        <v>1-97086</v>
      </c>
      <c r="B123" s="647">
        <f>IF(COUNTIF($A$14:A122,A123)=0,A123,0)</f>
        <v>0</v>
      </c>
      <c r="C123" s="647">
        <f t="shared" si="30"/>
        <v>48</v>
      </c>
      <c r="D123" s="647">
        <f t="shared" si="31"/>
        <v>0</v>
      </c>
      <c r="E123" s="654">
        <f>SUMIF(ORÇAMENTO!A:A,'PARETO COM CURVA ABC'!D123,ORÇAMENTO!PreçoTotal)</f>
        <v>0</v>
      </c>
      <c r="F123" s="654">
        <f t="shared" si="32"/>
        <v>0</v>
      </c>
      <c r="G123" s="647" t="e">
        <f>VLOOKUP(D123,ORÇAMENTO!A:O,3,FALSE)</f>
        <v>#N/A</v>
      </c>
      <c r="H123" s="647" t="e">
        <f>VLOOKUP(D123,ORÇAMENTO!A:O,4,FALSE)</f>
        <v>#N/A</v>
      </c>
      <c r="I123" s="647" t="e">
        <f>VLOOKUP(D123,ORÇAMENTO!A:O,8,FALSE)</f>
        <v>#N/A</v>
      </c>
      <c r="J123" s="647" t="str">
        <f t="shared" si="33"/>
        <v/>
      </c>
      <c r="M123" s="655">
        <f t="shared" si="28"/>
        <v>109</v>
      </c>
      <c r="N123" s="656" t="str">
        <f t="shared" si="50"/>
        <v>5-C107</v>
      </c>
      <c r="O123" s="657" t="str">
        <f t="shared" si="51"/>
        <v>ARRUELA DE BORRACHA PARA JUNTA FLANGEADA PN10 DN300 EPDM</v>
      </c>
      <c r="P123" s="655" t="str">
        <f t="shared" si="52"/>
        <v>UN</v>
      </c>
      <c r="Q123" s="658">
        <f t="shared" si="53"/>
        <v>87.949999999999989</v>
      </c>
      <c r="R123" s="659">
        <f t="shared" si="54"/>
        <v>6</v>
      </c>
      <c r="S123" s="659">
        <f>LARGE(E:E,'PARETO COM CURVA ABC'!M123)</f>
        <v>527.69999999999993</v>
      </c>
      <c r="T123" s="660">
        <f t="shared" si="55"/>
        <v>1.8960598934512633E-4</v>
      </c>
      <c r="U123" s="660">
        <f t="shared" si="56"/>
        <v>0.99937138014383775</v>
      </c>
      <c r="V123" s="662" t="str">
        <f t="shared" si="57"/>
        <v>C</v>
      </c>
    </row>
    <row r="124" spans="1:22" x14ac:dyDescent="0.2">
      <c r="A124" s="647" t="str">
        <f>ORÇAMENTO!A128</f>
        <v>2-65003743</v>
      </c>
      <c r="B124" s="647">
        <f>IF(COUNTIF($A$14:A123,A124)=0,A124,0)</f>
        <v>0</v>
      </c>
      <c r="C124" s="647">
        <f t="shared" si="30"/>
        <v>48</v>
      </c>
      <c r="D124" s="647">
        <f t="shared" si="31"/>
        <v>0</v>
      </c>
      <c r="E124" s="654">
        <f>SUMIF(ORÇAMENTO!A:A,'PARETO COM CURVA ABC'!D124,ORÇAMENTO!PreçoTotal)</f>
        <v>0</v>
      </c>
      <c r="F124" s="654">
        <f t="shared" si="32"/>
        <v>0</v>
      </c>
      <c r="G124" s="647" t="e">
        <f>VLOOKUP(D124,ORÇAMENTO!A:O,3,FALSE)</f>
        <v>#N/A</v>
      </c>
      <c r="H124" s="647" t="e">
        <f>VLOOKUP(D124,ORÇAMENTO!A:O,4,FALSE)</f>
        <v>#N/A</v>
      </c>
      <c r="I124" s="647" t="e">
        <f>VLOOKUP(D124,ORÇAMENTO!A:O,8,FALSE)</f>
        <v>#N/A</v>
      </c>
      <c r="J124" s="647" t="str">
        <f t="shared" si="33"/>
        <v/>
      </c>
      <c r="M124" s="655">
        <f t="shared" si="28"/>
        <v>110</v>
      </c>
      <c r="N124" s="656" t="str">
        <f t="shared" ref="N124:N125" si="58">VLOOKUP(S124,E:K,2,FALSE)</f>
        <v>5-C157</v>
      </c>
      <c r="O124" s="657" t="str">
        <f t="shared" ref="O124:O125" si="59">VLOOKUP(S124,E:K,3,FALSE)</f>
        <v>LUVA COM BOLSAS JUNTA ELÁSTICA JGS DN200 FD</v>
      </c>
      <c r="P124" s="655" t="str">
        <f t="shared" ref="P124:P125" si="60">VLOOKUP(S124,E:K,4,FALSE)</f>
        <v>UN</v>
      </c>
      <c r="Q124" s="658">
        <f t="shared" ref="Q124:Q125" si="61">VLOOKUP(S124,E:K,6,FALSE)</f>
        <v>510.13</v>
      </c>
      <c r="R124" s="659">
        <f t="shared" ref="R124:R125" si="62">VLOOKUP(S124,E:K,5,FALSE)</f>
        <v>1</v>
      </c>
      <c r="S124" s="659">
        <f>LARGE(E:E,'PARETO COM CURVA ABC'!M124)</f>
        <v>510.13</v>
      </c>
      <c r="T124" s="660">
        <f t="shared" ref="T124:T125" si="63">S124/SUM(E:E)</f>
        <v>1.8329297582836708E-4</v>
      </c>
      <c r="U124" s="660">
        <f t="shared" ref="U124:U125" si="64">IF(T124="","",IF(M124&lt;&gt;"",T124+U123,""))</f>
        <v>0.99955467311966617</v>
      </c>
      <c r="V124" s="662" t="str">
        <f t="shared" ref="V124:V125" si="65">IF(U124="","",IF(U124&lt;=$S$7,"A",IF(U124&lt;=$S$8,"B","C")))</f>
        <v>C</v>
      </c>
    </row>
    <row r="125" spans="1:22" ht="51" x14ac:dyDescent="0.2">
      <c r="A125" s="647" t="str">
        <f>ORÇAMENTO!A129</f>
        <v>1-94962</v>
      </c>
      <c r="B125" s="647">
        <f>IF(COUNTIF($A$14:A124,A125)=0,A125,0)</f>
        <v>0</v>
      </c>
      <c r="C125" s="647">
        <f t="shared" si="30"/>
        <v>48</v>
      </c>
      <c r="D125" s="647">
        <f t="shared" si="31"/>
        <v>0</v>
      </c>
      <c r="E125" s="654">
        <f>SUMIF(ORÇAMENTO!A:A,'PARETO COM CURVA ABC'!D125,ORÇAMENTO!PreçoTotal)</f>
        <v>0</v>
      </c>
      <c r="F125" s="654">
        <f t="shared" si="32"/>
        <v>0</v>
      </c>
      <c r="G125" s="647" t="e">
        <f>VLOOKUP(D125,ORÇAMENTO!A:O,3,FALSE)</f>
        <v>#N/A</v>
      </c>
      <c r="H125" s="647" t="e">
        <f>VLOOKUP(D125,ORÇAMENTO!A:O,4,FALSE)</f>
        <v>#N/A</v>
      </c>
      <c r="I125" s="647" t="e">
        <f>VLOOKUP(D125,ORÇAMENTO!A:O,8,FALSE)</f>
        <v>#N/A</v>
      </c>
      <c r="J125" s="647" t="str">
        <f t="shared" si="33"/>
        <v/>
      </c>
      <c r="M125" s="655">
        <f t="shared" si="28"/>
        <v>111</v>
      </c>
      <c r="N125" s="656" t="str">
        <f t="shared" si="58"/>
        <v>1-105623</v>
      </c>
      <c r="O125" s="657" t="str">
        <f t="shared" si="59"/>
        <v>CONSTRUÇÃO DE BASE E SUB-BASE PARA PAVIMENTAÇÃO DE SOLO (PREDOMINANTEMENTE ARENOSO) MELHORADO COM CIMENTO - 4%, MISTURA EM PISTA, COM ESPESSURA DE 10 CM - EXCLUSIVE ESCAVAÇÃO, CARGA E TRANSPORTE E SOLO. AF_09/2024</v>
      </c>
      <c r="P125" s="655" t="str">
        <f t="shared" si="60"/>
        <v>M3</v>
      </c>
      <c r="Q125" s="658">
        <f t="shared" si="61"/>
        <v>113.65000000000002</v>
      </c>
      <c r="R125" s="659">
        <f t="shared" si="62"/>
        <v>3.7390000000000008</v>
      </c>
      <c r="S125" s="659">
        <f>LARGE(E:E,'PARETO COM CURVA ABC'!M125)</f>
        <v>424.93735000000015</v>
      </c>
      <c r="T125" s="660">
        <f t="shared" si="63"/>
        <v>1.5268271111701015E-4</v>
      </c>
      <c r="U125" s="660">
        <f t="shared" si="64"/>
        <v>0.99970735583078318</v>
      </c>
      <c r="V125" s="662" t="str">
        <f t="shared" si="65"/>
        <v>C</v>
      </c>
    </row>
    <row r="126" spans="1:22" ht="25.5" x14ac:dyDescent="0.2">
      <c r="A126" s="647" t="str">
        <f>ORÇAMENTO!A130</f>
        <v>1-89470</v>
      </c>
      <c r="B126" s="647">
        <f>IF(COUNTIF($A$14:A125,A126)=0,A126,0)</f>
        <v>0</v>
      </c>
      <c r="C126" s="647">
        <f t="shared" si="30"/>
        <v>48</v>
      </c>
      <c r="D126" s="647">
        <f t="shared" si="31"/>
        <v>0</v>
      </c>
      <c r="E126" s="654">
        <f>SUMIF(ORÇAMENTO!A:A,'PARETO COM CURVA ABC'!D126,ORÇAMENTO!PreçoTotal)</f>
        <v>0</v>
      </c>
      <c r="F126" s="654">
        <f t="shared" si="32"/>
        <v>0</v>
      </c>
      <c r="G126" s="647" t="e">
        <f>VLOOKUP(D126,ORÇAMENTO!A:O,3,FALSE)</f>
        <v>#N/A</v>
      </c>
      <c r="H126" s="647" t="e">
        <f>VLOOKUP(D126,ORÇAMENTO!A:O,4,FALSE)</f>
        <v>#N/A</v>
      </c>
      <c r="I126" s="647" t="e">
        <f>VLOOKUP(D126,ORÇAMENTO!A:O,8,FALSE)</f>
        <v>#N/A</v>
      </c>
      <c r="J126" s="647" t="str">
        <f t="shared" si="33"/>
        <v/>
      </c>
      <c r="M126" s="655">
        <f t="shared" si="28"/>
        <v>112</v>
      </c>
      <c r="N126" s="656" t="str">
        <f t="shared" ref="N126" si="66">VLOOKUP(S126,E:K,2,FALSE)</f>
        <v>1-100947</v>
      </c>
      <c r="O126" s="657" t="str">
        <f t="shared" ref="O126" si="67">VLOOKUP(S126,E:K,3,FALSE)</f>
        <v>TRANSPORTE COM CAMINHÃO CARROCERIA 9T, EM VIA URBANA PAVIMENTADA, DMT ATÉ 30KM (UNIDADE: TXKM). AF_07/2020</v>
      </c>
      <c r="P126" s="655" t="str">
        <f t="shared" ref="P126" si="68">VLOOKUP(S126,E:K,4,FALSE)</f>
        <v>TXKM</v>
      </c>
      <c r="Q126" s="658">
        <f t="shared" ref="Q126" si="69">VLOOKUP(S126,E:K,6,FALSE)</f>
        <v>2.8299806563728311</v>
      </c>
      <c r="R126" s="659">
        <f t="shared" ref="R126" si="70">VLOOKUP(S126,E:K,5,FALSE)</f>
        <v>119.89</v>
      </c>
      <c r="S126" s="659">
        <f>LARGE(E:E,'PARETO COM CURVA ABC'!M126)</f>
        <v>339.28638089253872</v>
      </c>
      <c r="T126" s="660">
        <f t="shared" ref="T126" si="71">S126/SUM(E:E)</f>
        <v>1.2190776941530638E-4</v>
      </c>
      <c r="U126" s="660">
        <f t="shared" ref="U126" si="72">IF(T126="","",IF(M126&lt;&gt;"",T126+U125,""))</f>
        <v>0.99982926360019853</v>
      </c>
      <c r="V126" s="662" t="str">
        <f t="shared" ref="V126" si="73">IF(U126="","",IF(U126&lt;=$S$7,"A",IF(U126&lt;=$S$8,"B","C")))</f>
        <v>C</v>
      </c>
    </row>
    <row r="127" spans="1:22" x14ac:dyDescent="0.2">
      <c r="A127" s="647" t="str">
        <f>ORÇAMENTO!A131</f>
        <v>1-96543</v>
      </c>
      <c r="B127" s="647">
        <f>IF(COUNTIF($A$14:A126,A127)=0,A127,0)</f>
        <v>0</v>
      </c>
      <c r="C127" s="647">
        <f t="shared" si="30"/>
        <v>48</v>
      </c>
      <c r="D127" s="647">
        <f t="shared" si="31"/>
        <v>0</v>
      </c>
      <c r="E127" s="654">
        <f>SUMIF(ORÇAMENTO!A:A,'PARETO COM CURVA ABC'!D127,ORÇAMENTO!PreçoTotal)</f>
        <v>0</v>
      </c>
      <c r="F127" s="654">
        <f t="shared" si="32"/>
        <v>0</v>
      </c>
      <c r="G127" s="647" t="e">
        <f>VLOOKUP(D127,ORÇAMENTO!A:O,3,FALSE)</f>
        <v>#N/A</v>
      </c>
      <c r="H127" s="647" t="e">
        <f>VLOOKUP(D127,ORÇAMENTO!A:O,4,FALSE)</f>
        <v>#N/A</v>
      </c>
      <c r="I127" s="647" t="e">
        <f>VLOOKUP(D127,ORÇAMENTO!A:O,8,FALSE)</f>
        <v>#N/A</v>
      </c>
      <c r="J127" s="647" t="str">
        <f t="shared" si="33"/>
        <v/>
      </c>
      <c r="M127" s="655">
        <f t="shared" si="28"/>
        <v>113</v>
      </c>
      <c r="N127" s="656" t="str">
        <f t="shared" ref="N127" si="74">VLOOKUP(S127,E:K,2,FALSE)</f>
        <v>2-65000376</v>
      </c>
      <c r="O127" s="657" t="str">
        <f t="shared" ref="O127" si="75">VLOOKUP(S127,E:K,3,FALSE)</f>
        <v>ASSENTAMENTO DE TUBOS E CONEXOES PVC JE DN 100</v>
      </c>
      <c r="P127" s="655" t="str">
        <f t="shared" ref="P127" si="76">VLOOKUP(S127,E:K,4,FALSE)</f>
        <v>M</v>
      </c>
      <c r="Q127" s="658">
        <f t="shared" ref="Q127" si="77">VLOOKUP(S127,E:K,6,FALSE)</f>
        <v>5.5700000000000012</v>
      </c>
      <c r="R127" s="659">
        <f t="shared" ref="R127" si="78">VLOOKUP(S127,E:K,5,FALSE)</f>
        <v>30</v>
      </c>
      <c r="S127" s="659">
        <f>LARGE(E:E,'PARETO COM CURVA ABC'!M127)</f>
        <v>167.10000000000002</v>
      </c>
      <c r="T127" s="660">
        <f t="shared" ref="T127" si="79">S127/SUM(E:E)</f>
        <v>6.0040100093937121E-5</v>
      </c>
      <c r="U127" s="660">
        <f t="shared" ref="U127" si="80">IF(T127="","",IF(M127&lt;&gt;"",T127+U126,""))</f>
        <v>0.9998893037002925</v>
      </c>
      <c r="V127" s="662" t="str">
        <f t="shared" ref="V127" si="81">IF(U127="","",IF(U127&lt;=$S$7,"A",IF(U127&lt;=$S$8,"B","C")))</f>
        <v>C</v>
      </c>
    </row>
    <row r="128" spans="1:22" x14ac:dyDescent="0.2">
      <c r="A128" s="647" t="str">
        <f>ORÇAMENTO!A132</f>
        <v>1-96544</v>
      </c>
      <c r="B128" s="647">
        <f>IF(COUNTIF($A$14:A127,A128)=0,A128,0)</f>
        <v>0</v>
      </c>
      <c r="C128" s="647">
        <f t="shared" si="30"/>
        <v>48</v>
      </c>
      <c r="D128" s="647">
        <f t="shared" si="31"/>
        <v>0</v>
      </c>
      <c r="E128" s="654">
        <f>SUMIF(ORÇAMENTO!A:A,'PARETO COM CURVA ABC'!D128,ORÇAMENTO!PreçoTotal)</f>
        <v>0</v>
      </c>
      <c r="F128" s="654">
        <f t="shared" si="32"/>
        <v>0</v>
      </c>
      <c r="G128" s="647" t="e">
        <f>VLOOKUP(D128,ORÇAMENTO!A:O,3,FALSE)</f>
        <v>#N/A</v>
      </c>
      <c r="H128" s="647" t="e">
        <f>VLOOKUP(D128,ORÇAMENTO!A:O,4,FALSE)</f>
        <v>#N/A</v>
      </c>
      <c r="I128" s="647" t="e">
        <f>VLOOKUP(D128,ORÇAMENTO!A:O,8,FALSE)</f>
        <v>#N/A</v>
      </c>
      <c r="J128" s="647" t="str">
        <f t="shared" si="33"/>
        <v/>
      </c>
      <c r="M128" s="655">
        <f t="shared" si="28"/>
        <v>114</v>
      </c>
      <c r="N128" s="656" t="str">
        <f t="shared" ref="N128" si="82">VLOOKUP(S128,E:K,2,FALSE)</f>
        <v>5-C103</v>
      </c>
      <c r="O128" s="657" t="str">
        <f t="shared" ref="O128" si="83">VLOOKUP(S128,E:K,3,FALSE)</f>
        <v>ARRUELA DE BORRACHA PARA JUNTA FLANGEADA PN10 DN100 EPDM</v>
      </c>
      <c r="P128" s="655" t="str">
        <f t="shared" ref="P128" si="84">VLOOKUP(S128,E:K,4,FALSE)</f>
        <v>UN</v>
      </c>
      <c r="Q128" s="658">
        <f t="shared" ref="Q128" si="85">VLOOKUP(S128,E:K,6,FALSE)</f>
        <v>73.78</v>
      </c>
      <c r="R128" s="659">
        <f t="shared" ref="R128" si="86">VLOOKUP(S128,E:K,5,FALSE)</f>
        <v>2</v>
      </c>
      <c r="S128" s="659">
        <f>LARGE(E:E,'PARETO COM CURVA ABC'!M128)</f>
        <v>147.56</v>
      </c>
      <c r="T128" s="660">
        <f t="shared" ref="T128" si="87">S128/SUM(E:E)</f>
        <v>5.3019252961468343E-5</v>
      </c>
      <c r="U128" s="660">
        <f t="shared" ref="U128" si="88">IF(T128="","",IF(M128&lt;&gt;"",T128+U127,""))</f>
        <v>0.99994232295325391</v>
      </c>
      <c r="V128" s="662" t="str">
        <f t="shared" ref="V128" si="89">IF(U128="","",IF(U128&lt;=$S$7,"A",IF(U128&lt;=$S$8,"B","C")))</f>
        <v>C</v>
      </c>
    </row>
    <row r="129" spans="1:22" x14ac:dyDescent="0.2">
      <c r="A129" s="647" t="str">
        <f>ORÇAMENTO!A133</f>
        <v>1-96545</v>
      </c>
      <c r="B129" s="647">
        <f>IF(COUNTIF($A$14:A128,A129)=0,A129,0)</f>
        <v>0</v>
      </c>
      <c r="C129" s="647">
        <f t="shared" si="30"/>
        <v>48</v>
      </c>
      <c r="D129" s="647">
        <f t="shared" si="31"/>
        <v>0</v>
      </c>
      <c r="E129" s="654">
        <f>SUMIF(ORÇAMENTO!A:A,'PARETO COM CURVA ABC'!D129,ORÇAMENTO!PreçoTotal)</f>
        <v>0</v>
      </c>
      <c r="F129" s="654">
        <f t="shared" si="32"/>
        <v>0</v>
      </c>
      <c r="G129" s="647" t="e">
        <f>VLOOKUP(D129,ORÇAMENTO!A:O,3,FALSE)</f>
        <v>#N/A</v>
      </c>
      <c r="H129" s="647" t="e">
        <f>VLOOKUP(D129,ORÇAMENTO!A:O,4,FALSE)</f>
        <v>#N/A</v>
      </c>
      <c r="I129" s="647" t="e">
        <f>VLOOKUP(D129,ORÇAMENTO!A:O,8,FALSE)</f>
        <v>#N/A</v>
      </c>
      <c r="J129" s="647" t="str">
        <f t="shared" si="33"/>
        <v/>
      </c>
      <c r="M129" s="655">
        <f t="shared" si="28"/>
        <v>115</v>
      </c>
      <c r="N129" s="656" t="str">
        <f t="shared" ref="N129:N130" si="90">VLOOKUP(S129,E:K,2,FALSE)</f>
        <v>5-C105</v>
      </c>
      <c r="O129" s="657" t="str">
        <f t="shared" ref="O129:O130" si="91">VLOOKUP(S129,E:K,3,FALSE)</f>
        <v>ARRUELA DE BORRACHA PARA JUNTA FLANGEADA PN10 DN200 EPDM</v>
      </c>
      <c r="P129" s="655" t="str">
        <f t="shared" ref="P129:P130" si="92">VLOOKUP(S129,E:K,4,FALSE)</f>
        <v>UN</v>
      </c>
      <c r="Q129" s="658">
        <f t="shared" ref="Q129:Q130" si="93">VLOOKUP(S129,E:K,6,FALSE)</f>
        <v>18.898000000000003</v>
      </c>
      <c r="R129" s="659">
        <f t="shared" ref="R129:R130" si="94">VLOOKUP(S129,E:K,5,FALSE)</f>
        <v>5</v>
      </c>
      <c r="S129" s="659">
        <f>LARGE(E:E,'PARETO COM CURVA ABC'!M129)</f>
        <v>94.490000000000009</v>
      </c>
      <c r="T129" s="660">
        <f t="shared" ref="T129:T130" si="95">S129/SUM(E:E)</f>
        <v>3.3950862105781679E-5</v>
      </c>
      <c r="U129" s="660">
        <f t="shared" ref="U129:U130" si="96">IF(T129="","",IF(M129&lt;&gt;"",T129+U128,""))</f>
        <v>0.9999762738153597</v>
      </c>
      <c r="V129" s="662" t="str">
        <f t="shared" ref="V129:V130" si="97">IF(U129="","",IF(U129&lt;=$S$7,"A",IF(U129&lt;=$S$8,"B","C")))</f>
        <v>C</v>
      </c>
    </row>
    <row r="130" spans="1:22" ht="51" x14ac:dyDescent="0.2">
      <c r="A130" s="647" t="str">
        <f>ORÇAMENTO!A134</f>
        <v>1-96546</v>
      </c>
      <c r="B130" s="647">
        <f>IF(COUNTIF($A$14:A129,A130)=0,A130,0)</f>
        <v>0</v>
      </c>
      <c r="C130" s="647">
        <f t="shared" si="30"/>
        <v>48</v>
      </c>
      <c r="D130" s="647">
        <f t="shared" si="31"/>
        <v>0</v>
      </c>
      <c r="E130" s="654">
        <f>SUMIF(ORÇAMENTO!A:A,'PARETO COM CURVA ABC'!D130,ORÇAMENTO!PreçoTotal)</f>
        <v>0</v>
      </c>
      <c r="F130" s="654">
        <f t="shared" si="32"/>
        <v>0</v>
      </c>
      <c r="G130" s="647" t="e">
        <f>VLOOKUP(D130,ORÇAMENTO!A:O,3,FALSE)</f>
        <v>#N/A</v>
      </c>
      <c r="H130" s="647" t="e">
        <f>VLOOKUP(D130,ORÇAMENTO!A:O,4,FALSE)</f>
        <v>#N/A</v>
      </c>
      <c r="I130" s="647" t="e">
        <f>VLOOKUP(D130,ORÇAMENTO!A:O,8,FALSE)</f>
        <v>#N/A</v>
      </c>
      <c r="J130" s="647" t="str">
        <f t="shared" si="33"/>
        <v/>
      </c>
      <c r="M130" s="655">
        <f t="shared" si="28"/>
        <v>116</v>
      </c>
      <c r="N130" s="656" t="str">
        <f t="shared" si="90"/>
        <v>1-102325</v>
      </c>
      <c r="O130" s="657" t="str">
        <f t="shared" si="91"/>
        <v>ESCAVAÇÃO MECANIZADA DE VALA COM PROF. MAIOR QUE 1,5 M ATÉ 3,0 M (MÉDIA MONTANTE E JUSANTE/UMA COMPOSIÇÃO POR TRECHO), RETROESCAV. (0,26 M3), LARG. DE 0,8 M A 1,5 M, EM SOLO DE 2A CATEGORIA, EM LOCAIS COM ALTO NÍVEL DE INTERFERÊNCIA. AF_09/2024</v>
      </c>
      <c r="P130" s="655" t="str">
        <f t="shared" si="92"/>
        <v>M3</v>
      </c>
      <c r="Q130" s="658">
        <f t="shared" si="93"/>
        <v>19.32</v>
      </c>
      <c r="R130" s="659">
        <f t="shared" si="94"/>
        <v>3.4178722499999994</v>
      </c>
      <c r="S130" s="659">
        <f>LARGE(E:E,'PARETO COM CURVA ABC'!M130)</f>
        <v>66.033291869999985</v>
      </c>
      <c r="T130" s="660">
        <f t="shared" si="95"/>
        <v>2.3726184640376796E-5</v>
      </c>
      <c r="U130" s="660">
        <f t="shared" si="96"/>
        <v>1</v>
      </c>
      <c r="V130" s="662" t="str">
        <f t="shared" si="97"/>
        <v>C</v>
      </c>
    </row>
    <row r="131" spans="1:22" x14ac:dyDescent="0.2">
      <c r="A131" s="647" t="str">
        <f>ORÇAMENTO!A135</f>
        <v>-</v>
      </c>
      <c r="B131" s="647">
        <f>IF(COUNTIF($A$14:A130,A131)=0,A131,0)</f>
        <v>0</v>
      </c>
      <c r="C131" s="647">
        <f t="shared" si="30"/>
        <v>48</v>
      </c>
      <c r="D131" s="647">
        <f t="shared" si="31"/>
        <v>0</v>
      </c>
      <c r="E131" s="654">
        <f>SUMIF(ORÇAMENTO!A:A,'PARETO COM CURVA ABC'!D131,ORÇAMENTO!PreçoTotal)</f>
        <v>0</v>
      </c>
      <c r="F131" s="654">
        <f t="shared" si="32"/>
        <v>0</v>
      </c>
      <c r="G131" s="647" t="e">
        <f>VLOOKUP(D131,ORÇAMENTO!A:O,3,FALSE)</f>
        <v>#N/A</v>
      </c>
      <c r="H131" s="647" t="e">
        <f>VLOOKUP(D131,ORÇAMENTO!A:O,4,FALSE)</f>
        <v>#N/A</v>
      </c>
      <c r="I131" s="647" t="e">
        <f>VLOOKUP(D131,ORÇAMENTO!A:O,8,FALSE)</f>
        <v>#N/A</v>
      </c>
      <c r="J131" s="647" t="str">
        <f t="shared" si="33"/>
        <v/>
      </c>
      <c r="M131" s="655">
        <f t="shared" si="28"/>
        <v>117</v>
      </c>
      <c r="N131" s="656">
        <f t="shared" ref="N131" si="98">VLOOKUP(S131,E:K,2,FALSE)</f>
        <v>0</v>
      </c>
      <c r="O131" s="657" t="e">
        <f t="shared" ref="O131" si="99">VLOOKUP(S131,E:K,3,FALSE)</f>
        <v>#N/A</v>
      </c>
      <c r="P131" s="655" t="e">
        <f t="shared" ref="P131" si="100">VLOOKUP(S131,E:K,4,FALSE)</f>
        <v>#N/A</v>
      </c>
      <c r="Q131" s="658" t="str">
        <f t="shared" ref="Q131" si="101">VLOOKUP(S131,E:K,6,FALSE)</f>
        <v/>
      </c>
      <c r="R131" s="659" t="e">
        <f t="shared" ref="R131" si="102">VLOOKUP(S131,E:K,5,FALSE)</f>
        <v>#N/A</v>
      </c>
      <c r="S131" s="659">
        <f>LARGE(E:E,'PARETO COM CURVA ABC'!M131)</f>
        <v>0</v>
      </c>
      <c r="T131" s="660">
        <f t="shared" ref="T131" si="103">S131/SUM(E:E)</f>
        <v>0</v>
      </c>
      <c r="U131" s="660">
        <f t="shared" ref="U131" si="104">IF(T131="","",IF(M131&lt;&gt;"",T131+U130,""))</f>
        <v>1</v>
      </c>
      <c r="V131" s="662" t="str">
        <f t="shared" ref="V131" si="105">IF(U131="","",IF(U131&lt;=$S$7,"A",IF(U131&lt;=$S$8,"B","C")))</f>
        <v>C</v>
      </c>
    </row>
    <row r="132" spans="1:22" x14ac:dyDescent="0.2">
      <c r="A132" s="647" t="str">
        <f>ORÇAMENTO!A136</f>
        <v>-</v>
      </c>
      <c r="B132" s="647">
        <f>IF(COUNTIF($A$14:A131,A132)=0,A132,0)</f>
        <v>0</v>
      </c>
      <c r="C132" s="647">
        <f t="shared" si="30"/>
        <v>48</v>
      </c>
      <c r="D132" s="647">
        <f t="shared" si="31"/>
        <v>0</v>
      </c>
      <c r="E132" s="654">
        <f>SUMIF(ORÇAMENTO!A:A,'PARETO COM CURVA ABC'!D132,ORÇAMENTO!PreçoTotal)</f>
        <v>0</v>
      </c>
      <c r="F132" s="654">
        <f t="shared" si="32"/>
        <v>0</v>
      </c>
      <c r="G132" s="647" t="e">
        <f>VLOOKUP(D132,ORÇAMENTO!A:O,3,FALSE)</f>
        <v>#N/A</v>
      </c>
      <c r="H132" s="647" t="e">
        <f>VLOOKUP(D132,ORÇAMENTO!A:O,4,FALSE)</f>
        <v>#N/A</v>
      </c>
      <c r="I132" s="647" t="e">
        <f>VLOOKUP(D132,ORÇAMENTO!A:O,8,FALSE)</f>
        <v>#N/A</v>
      </c>
      <c r="J132" s="647" t="str">
        <f t="shared" si="33"/>
        <v/>
      </c>
    </row>
    <row r="133" spans="1:22" x14ac:dyDescent="0.2">
      <c r="A133" s="647" t="str">
        <f>ORÇAMENTO!A137</f>
        <v>1-94972</v>
      </c>
      <c r="B133" s="647">
        <f>IF(COUNTIF($A$14:A132,A133)=0,A133,0)</f>
        <v>0</v>
      </c>
      <c r="C133" s="647">
        <f t="shared" si="30"/>
        <v>48</v>
      </c>
      <c r="D133" s="647">
        <f t="shared" si="31"/>
        <v>0</v>
      </c>
      <c r="E133" s="654">
        <f>SUMIF(ORÇAMENTO!A:A,'PARETO COM CURVA ABC'!D133,ORÇAMENTO!PreçoTotal)</f>
        <v>0</v>
      </c>
      <c r="F133" s="654">
        <f t="shared" si="32"/>
        <v>0</v>
      </c>
      <c r="G133" s="647" t="e">
        <f>VLOOKUP(D133,ORÇAMENTO!A:O,3,FALSE)</f>
        <v>#N/A</v>
      </c>
      <c r="H133" s="647" t="e">
        <f>VLOOKUP(D133,ORÇAMENTO!A:O,4,FALSE)</f>
        <v>#N/A</v>
      </c>
      <c r="I133" s="647" t="e">
        <f>VLOOKUP(D133,ORÇAMENTO!A:O,8,FALSE)</f>
        <v>#N/A</v>
      </c>
      <c r="J133" s="647" t="str">
        <f t="shared" si="33"/>
        <v/>
      </c>
    </row>
    <row r="134" spans="1:22" x14ac:dyDescent="0.2">
      <c r="A134" s="647" t="str">
        <f>ORÇAMENTO!A138</f>
        <v>2-65003754</v>
      </c>
      <c r="B134" s="647">
        <f>IF(COUNTIF($A$14:A133,A134)=0,A134,0)</f>
        <v>0</v>
      </c>
      <c r="C134" s="647">
        <f t="shared" si="30"/>
        <v>48</v>
      </c>
      <c r="D134" s="647">
        <f t="shared" si="31"/>
        <v>0</v>
      </c>
      <c r="E134" s="654">
        <f>SUMIF(ORÇAMENTO!A:A,'PARETO COM CURVA ABC'!D134,ORÇAMENTO!PreçoTotal)</f>
        <v>0</v>
      </c>
      <c r="F134" s="654">
        <f t="shared" si="32"/>
        <v>0</v>
      </c>
      <c r="G134" s="647" t="e">
        <f>VLOOKUP(D134,ORÇAMENTO!A:O,3,FALSE)</f>
        <v>#N/A</v>
      </c>
      <c r="H134" s="647" t="e">
        <f>VLOOKUP(D134,ORÇAMENTO!A:O,4,FALSE)</f>
        <v>#N/A</v>
      </c>
      <c r="I134" s="647" t="e">
        <f>VLOOKUP(D134,ORÇAMENTO!A:O,8,FALSE)</f>
        <v>#N/A</v>
      </c>
      <c r="J134" s="647" t="str">
        <f t="shared" si="33"/>
        <v/>
      </c>
    </row>
    <row r="135" spans="1:22" x14ac:dyDescent="0.2">
      <c r="A135" s="647" t="str">
        <f>ORÇAMENTO!A139</f>
        <v>1-97086</v>
      </c>
      <c r="B135" s="647">
        <f>IF(COUNTIF($A$14:A134,A135)=0,A135,0)</f>
        <v>0</v>
      </c>
      <c r="C135" s="647">
        <f t="shared" si="30"/>
        <v>48</v>
      </c>
      <c r="D135" s="647">
        <f t="shared" si="31"/>
        <v>0</v>
      </c>
      <c r="E135" s="654">
        <f>SUMIF(ORÇAMENTO!A:A,'PARETO COM CURVA ABC'!D135,ORÇAMENTO!PreçoTotal)</f>
        <v>0</v>
      </c>
      <c r="F135" s="654">
        <f t="shared" si="32"/>
        <v>0</v>
      </c>
      <c r="G135" s="647" t="e">
        <f>VLOOKUP(D135,ORÇAMENTO!A:O,3,FALSE)</f>
        <v>#N/A</v>
      </c>
      <c r="H135" s="647" t="e">
        <f>VLOOKUP(D135,ORÇAMENTO!A:O,4,FALSE)</f>
        <v>#N/A</v>
      </c>
      <c r="I135" s="647" t="e">
        <f>VLOOKUP(D135,ORÇAMENTO!A:O,8,FALSE)</f>
        <v>#N/A</v>
      </c>
      <c r="J135" s="647" t="str">
        <f t="shared" si="33"/>
        <v/>
      </c>
    </row>
    <row r="136" spans="1:22" x14ac:dyDescent="0.2">
      <c r="A136" s="647" t="str">
        <f>ORÇAMENTO!A140</f>
        <v>2-65003743</v>
      </c>
      <c r="B136" s="647">
        <f>IF(COUNTIF($A$14:A135,A136)=0,A136,0)</f>
        <v>0</v>
      </c>
      <c r="C136" s="647">
        <f t="shared" si="30"/>
        <v>48</v>
      </c>
      <c r="D136" s="647">
        <f t="shared" si="31"/>
        <v>0</v>
      </c>
      <c r="E136" s="654">
        <f>SUMIF(ORÇAMENTO!A:A,'PARETO COM CURVA ABC'!D136,ORÇAMENTO!PreçoTotal)</f>
        <v>0</v>
      </c>
      <c r="F136" s="654">
        <f t="shared" si="32"/>
        <v>0</v>
      </c>
      <c r="G136" s="647" t="e">
        <f>VLOOKUP(D136,ORÇAMENTO!A:O,3,FALSE)</f>
        <v>#N/A</v>
      </c>
      <c r="H136" s="647" t="e">
        <f>VLOOKUP(D136,ORÇAMENTO!A:O,4,FALSE)</f>
        <v>#N/A</v>
      </c>
      <c r="I136" s="647" t="e">
        <f>VLOOKUP(D136,ORÇAMENTO!A:O,8,FALSE)</f>
        <v>#N/A</v>
      </c>
      <c r="J136" s="647" t="str">
        <f t="shared" si="33"/>
        <v/>
      </c>
    </row>
    <row r="137" spans="1:22" x14ac:dyDescent="0.2">
      <c r="A137" s="647" t="str">
        <f>ORÇAMENTO!A141</f>
        <v>1-94962</v>
      </c>
      <c r="B137" s="647">
        <f>IF(COUNTIF($A$14:A136,A137)=0,A137,0)</f>
        <v>0</v>
      </c>
      <c r="C137" s="647">
        <f t="shared" si="30"/>
        <v>48</v>
      </c>
      <c r="D137" s="647">
        <f t="shared" si="31"/>
        <v>0</v>
      </c>
      <c r="E137" s="654">
        <f>SUMIF(ORÇAMENTO!A:A,'PARETO COM CURVA ABC'!D137,ORÇAMENTO!PreçoTotal)</f>
        <v>0</v>
      </c>
      <c r="F137" s="654">
        <f t="shared" si="32"/>
        <v>0</v>
      </c>
      <c r="G137" s="647" t="e">
        <f>VLOOKUP(D137,ORÇAMENTO!A:O,3,FALSE)</f>
        <v>#N/A</v>
      </c>
      <c r="H137" s="647" t="e">
        <f>VLOOKUP(D137,ORÇAMENTO!A:O,4,FALSE)</f>
        <v>#N/A</v>
      </c>
      <c r="I137" s="647" t="e">
        <f>VLOOKUP(D137,ORÇAMENTO!A:O,8,FALSE)</f>
        <v>#N/A</v>
      </c>
      <c r="J137" s="647" t="str">
        <f t="shared" si="33"/>
        <v/>
      </c>
    </row>
    <row r="138" spans="1:22" x14ac:dyDescent="0.2">
      <c r="A138" s="647" t="str">
        <f>ORÇAMENTO!A142</f>
        <v>1-105742</v>
      </c>
      <c r="B138" s="647">
        <f>IF(COUNTIF($A$14:A137,A138)=0,A138,0)</f>
        <v>0</v>
      </c>
      <c r="C138" s="647">
        <f t="shared" si="30"/>
        <v>48</v>
      </c>
      <c r="D138" s="647">
        <f t="shared" si="31"/>
        <v>0</v>
      </c>
      <c r="E138" s="654">
        <f>SUMIF(ORÇAMENTO!A:A,'PARETO COM CURVA ABC'!D138,ORÇAMENTO!PreçoTotal)</f>
        <v>0</v>
      </c>
      <c r="F138" s="654">
        <f t="shared" si="32"/>
        <v>0</v>
      </c>
      <c r="G138" s="647" t="e">
        <f>VLOOKUP(D138,ORÇAMENTO!A:O,3,FALSE)</f>
        <v>#N/A</v>
      </c>
      <c r="H138" s="647" t="e">
        <f>VLOOKUP(D138,ORÇAMENTO!A:O,4,FALSE)</f>
        <v>#N/A</v>
      </c>
      <c r="I138" s="647" t="e">
        <f>VLOOKUP(D138,ORÇAMENTO!A:O,8,FALSE)</f>
        <v>#N/A</v>
      </c>
      <c r="J138" s="647" t="str">
        <f t="shared" si="33"/>
        <v/>
      </c>
    </row>
    <row r="139" spans="1:22" x14ac:dyDescent="0.2">
      <c r="A139" s="647" t="str">
        <f>ORÇAMENTO!A143</f>
        <v>1-89470</v>
      </c>
      <c r="B139" s="647">
        <f>IF(COUNTIF($A$14:A138,A139)=0,A139,0)</f>
        <v>0</v>
      </c>
      <c r="C139" s="647">
        <f t="shared" si="30"/>
        <v>48</v>
      </c>
      <c r="D139" s="647">
        <f t="shared" si="31"/>
        <v>0</v>
      </c>
      <c r="E139" s="654">
        <f>SUMIF(ORÇAMENTO!A:A,'PARETO COM CURVA ABC'!D139,ORÇAMENTO!PreçoTotal)</f>
        <v>0</v>
      </c>
      <c r="F139" s="654">
        <f t="shared" si="32"/>
        <v>0</v>
      </c>
      <c r="G139" s="647" t="e">
        <f>VLOOKUP(D139,ORÇAMENTO!A:O,3,FALSE)</f>
        <v>#N/A</v>
      </c>
      <c r="H139" s="647" t="e">
        <f>VLOOKUP(D139,ORÇAMENTO!A:O,4,FALSE)</f>
        <v>#N/A</v>
      </c>
      <c r="I139" s="647" t="e">
        <f>VLOOKUP(D139,ORÇAMENTO!A:O,8,FALSE)</f>
        <v>#N/A</v>
      </c>
      <c r="J139" s="647" t="str">
        <f t="shared" si="33"/>
        <v/>
      </c>
    </row>
    <row r="140" spans="1:22" x14ac:dyDescent="0.2">
      <c r="A140" s="647" t="str">
        <f>ORÇAMENTO!A144</f>
        <v>1-96543</v>
      </c>
      <c r="B140" s="647">
        <f>IF(COUNTIF($A$14:A139,A140)=0,A140,0)</f>
        <v>0</v>
      </c>
      <c r="C140" s="647">
        <f t="shared" si="30"/>
        <v>48</v>
      </c>
      <c r="D140" s="647">
        <f t="shared" si="31"/>
        <v>0</v>
      </c>
      <c r="E140" s="654">
        <f>SUMIF(ORÇAMENTO!A:A,'PARETO COM CURVA ABC'!D140,ORÇAMENTO!PreçoTotal)</f>
        <v>0</v>
      </c>
      <c r="F140" s="654">
        <f t="shared" si="32"/>
        <v>0</v>
      </c>
      <c r="G140" s="647" t="e">
        <f>VLOOKUP(D140,ORÇAMENTO!A:O,3,FALSE)</f>
        <v>#N/A</v>
      </c>
      <c r="H140" s="647" t="e">
        <f>VLOOKUP(D140,ORÇAMENTO!A:O,4,FALSE)</f>
        <v>#N/A</v>
      </c>
      <c r="I140" s="647" t="e">
        <f>VLOOKUP(D140,ORÇAMENTO!A:O,8,FALSE)</f>
        <v>#N/A</v>
      </c>
      <c r="J140" s="647" t="str">
        <f t="shared" si="33"/>
        <v/>
      </c>
    </row>
    <row r="141" spans="1:22" x14ac:dyDescent="0.2">
      <c r="A141" s="647" t="str">
        <f>ORÇAMENTO!A145</f>
        <v>1-96544</v>
      </c>
      <c r="B141" s="647">
        <f>IF(COUNTIF($A$14:A140,A141)=0,A141,0)</f>
        <v>0</v>
      </c>
      <c r="C141" s="647">
        <f t="shared" si="30"/>
        <v>48</v>
      </c>
      <c r="D141" s="647">
        <f t="shared" si="31"/>
        <v>0</v>
      </c>
      <c r="E141" s="654">
        <f>SUMIF(ORÇAMENTO!A:A,'PARETO COM CURVA ABC'!D141,ORÇAMENTO!PreçoTotal)</f>
        <v>0</v>
      </c>
      <c r="F141" s="654">
        <f t="shared" si="32"/>
        <v>0</v>
      </c>
      <c r="G141" s="647" t="e">
        <f>VLOOKUP(D141,ORÇAMENTO!A:O,3,FALSE)</f>
        <v>#N/A</v>
      </c>
      <c r="H141" s="647" t="e">
        <f>VLOOKUP(D141,ORÇAMENTO!A:O,4,FALSE)</f>
        <v>#N/A</v>
      </c>
      <c r="I141" s="647" t="e">
        <f>VLOOKUP(D141,ORÇAMENTO!A:O,8,FALSE)</f>
        <v>#N/A</v>
      </c>
      <c r="J141" s="647" t="str">
        <f t="shared" si="33"/>
        <v/>
      </c>
    </row>
    <row r="142" spans="1:22" x14ac:dyDescent="0.2">
      <c r="A142" s="647" t="str">
        <f>ORÇAMENTO!A146</f>
        <v>1-96545</v>
      </c>
      <c r="B142" s="647">
        <f>IF(COUNTIF($A$14:A141,A142)=0,A142,0)</f>
        <v>0</v>
      </c>
      <c r="C142" s="647">
        <f t="shared" si="30"/>
        <v>48</v>
      </c>
      <c r="D142" s="647">
        <f t="shared" si="31"/>
        <v>0</v>
      </c>
      <c r="E142" s="654">
        <f>SUMIF(ORÇAMENTO!A:A,'PARETO COM CURVA ABC'!D142,ORÇAMENTO!PreçoTotal)</f>
        <v>0</v>
      </c>
      <c r="F142" s="654">
        <f t="shared" si="32"/>
        <v>0</v>
      </c>
      <c r="G142" s="647" t="e">
        <f>VLOOKUP(D142,ORÇAMENTO!A:O,3,FALSE)</f>
        <v>#N/A</v>
      </c>
      <c r="H142" s="647" t="e">
        <f>VLOOKUP(D142,ORÇAMENTO!A:O,4,FALSE)</f>
        <v>#N/A</v>
      </c>
      <c r="I142" s="647" t="e">
        <f>VLOOKUP(D142,ORÇAMENTO!A:O,8,FALSE)</f>
        <v>#N/A</v>
      </c>
      <c r="J142" s="647" t="str">
        <f t="shared" si="33"/>
        <v/>
      </c>
    </row>
    <row r="143" spans="1:22" x14ac:dyDescent="0.2">
      <c r="A143" s="647" t="str">
        <f>ORÇAMENTO!A147</f>
        <v>1-96546</v>
      </c>
      <c r="B143" s="647">
        <f>IF(COUNTIF($A$14:A142,A143)=0,A143,0)</f>
        <v>0</v>
      </c>
      <c r="C143" s="647">
        <f t="shared" si="30"/>
        <v>48</v>
      </c>
      <c r="D143" s="647">
        <f t="shared" si="31"/>
        <v>0</v>
      </c>
      <c r="E143" s="654">
        <f>SUMIF(ORÇAMENTO!A:A,'PARETO COM CURVA ABC'!D143,ORÇAMENTO!PreçoTotal)</f>
        <v>0</v>
      </c>
      <c r="F143" s="654">
        <f t="shared" si="32"/>
        <v>0</v>
      </c>
      <c r="G143" s="647" t="e">
        <f>VLOOKUP(D143,ORÇAMENTO!A:O,3,FALSE)</f>
        <v>#N/A</v>
      </c>
      <c r="H143" s="647" t="e">
        <f>VLOOKUP(D143,ORÇAMENTO!A:O,4,FALSE)</f>
        <v>#N/A</v>
      </c>
      <c r="I143" s="647" t="e">
        <f>VLOOKUP(D143,ORÇAMENTO!A:O,8,FALSE)</f>
        <v>#N/A</v>
      </c>
      <c r="J143" s="647" t="str">
        <f t="shared" si="33"/>
        <v/>
      </c>
    </row>
    <row r="144" spans="1:22" x14ac:dyDescent="0.2">
      <c r="A144" s="647" t="str">
        <f>ORÇAMENTO!A148</f>
        <v>-</v>
      </c>
      <c r="B144" s="647">
        <f>IF(COUNTIF($A$14:A143,A144)=0,A144,0)</f>
        <v>0</v>
      </c>
      <c r="C144" s="647">
        <f t="shared" si="30"/>
        <v>48</v>
      </c>
      <c r="D144" s="647">
        <f t="shared" si="31"/>
        <v>0</v>
      </c>
      <c r="E144" s="654">
        <f>SUMIF(ORÇAMENTO!A:A,'PARETO COM CURVA ABC'!D144,ORÇAMENTO!PreçoTotal)</f>
        <v>0</v>
      </c>
      <c r="F144" s="654">
        <f t="shared" si="32"/>
        <v>0</v>
      </c>
      <c r="G144" s="647" t="e">
        <f>VLOOKUP(D144,ORÇAMENTO!A:O,3,FALSE)</f>
        <v>#N/A</v>
      </c>
      <c r="H144" s="647" t="e">
        <f>VLOOKUP(D144,ORÇAMENTO!A:O,4,FALSE)</f>
        <v>#N/A</v>
      </c>
      <c r="I144" s="647" t="e">
        <f>VLOOKUP(D144,ORÇAMENTO!A:O,8,FALSE)</f>
        <v>#N/A</v>
      </c>
      <c r="J144" s="647" t="str">
        <f t="shared" si="33"/>
        <v/>
      </c>
    </row>
    <row r="145" spans="1:10" x14ac:dyDescent="0.2">
      <c r="A145" s="647" t="str">
        <f>ORÇAMENTO!A149</f>
        <v>-</v>
      </c>
      <c r="B145" s="647">
        <f>IF(COUNTIF($A$14:A144,A145)=0,A145,0)</f>
        <v>0</v>
      </c>
      <c r="C145" s="647">
        <f t="shared" si="30"/>
        <v>48</v>
      </c>
      <c r="D145" s="647">
        <f t="shared" si="31"/>
        <v>0</v>
      </c>
      <c r="E145" s="654">
        <f>SUMIF(ORÇAMENTO!A:A,'PARETO COM CURVA ABC'!D145,ORÇAMENTO!PreçoTotal)</f>
        <v>0</v>
      </c>
      <c r="F145" s="654">
        <f t="shared" si="32"/>
        <v>0</v>
      </c>
      <c r="G145" s="647" t="e">
        <f>VLOOKUP(D145,ORÇAMENTO!A:O,3,FALSE)</f>
        <v>#N/A</v>
      </c>
      <c r="H145" s="647" t="e">
        <f>VLOOKUP(D145,ORÇAMENTO!A:O,4,FALSE)</f>
        <v>#N/A</v>
      </c>
      <c r="I145" s="647" t="e">
        <f>VLOOKUP(D145,ORÇAMENTO!A:O,8,FALSE)</f>
        <v>#N/A</v>
      </c>
      <c r="J145" s="647" t="str">
        <f t="shared" si="33"/>
        <v/>
      </c>
    </row>
    <row r="146" spans="1:10" x14ac:dyDescent="0.2">
      <c r="A146" s="647" t="str">
        <f>ORÇAMENTO!A150</f>
        <v>-</v>
      </c>
      <c r="B146" s="647">
        <f>IF(COUNTIF($A$14:A145,A146)=0,A146,0)</f>
        <v>0</v>
      </c>
      <c r="C146" s="647">
        <f t="shared" si="30"/>
        <v>48</v>
      </c>
      <c r="D146" s="647">
        <f t="shared" si="31"/>
        <v>0</v>
      </c>
      <c r="E146" s="654">
        <f>SUMIF(ORÇAMENTO!A:A,'PARETO COM CURVA ABC'!D146,ORÇAMENTO!PreçoTotal)</f>
        <v>0</v>
      </c>
      <c r="F146" s="654">
        <f t="shared" si="32"/>
        <v>0</v>
      </c>
      <c r="G146" s="647" t="e">
        <f>VLOOKUP(D146,ORÇAMENTO!A:O,3,FALSE)</f>
        <v>#N/A</v>
      </c>
      <c r="H146" s="647" t="e">
        <f>VLOOKUP(D146,ORÇAMENTO!A:O,4,FALSE)</f>
        <v>#N/A</v>
      </c>
      <c r="I146" s="647" t="e">
        <f>VLOOKUP(D146,ORÇAMENTO!A:O,8,FALSE)</f>
        <v>#N/A</v>
      </c>
      <c r="J146" s="647" t="str">
        <f t="shared" si="33"/>
        <v/>
      </c>
    </row>
    <row r="147" spans="1:10" x14ac:dyDescent="0.2">
      <c r="A147" s="647" t="str">
        <f>ORÇAMENTO!A151</f>
        <v>-</v>
      </c>
      <c r="B147" s="647">
        <f>IF(COUNTIF($A$14:A146,A147)=0,A147,0)</f>
        <v>0</v>
      </c>
      <c r="C147" s="647">
        <f t="shared" si="30"/>
        <v>48</v>
      </c>
      <c r="D147" s="647">
        <f t="shared" si="31"/>
        <v>0</v>
      </c>
      <c r="E147" s="654">
        <f>SUMIF(ORÇAMENTO!A:A,'PARETO COM CURVA ABC'!D147,ORÇAMENTO!PreçoTotal)</f>
        <v>0</v>
      </c>
      <c r="F147" s="654">
        <f t="shared" si="32"/>
        <v>0</v>
      </c>
      <c r="G147" s="647" t="e">
        <f>VLOOKUP(D147,ORÇAMENTO!A:O,3,FALSE)</f>
        <v>#N/A</v>
      </c>
      <c r="H147" s="647" t="e">
        <f>VLOOKUP(D147,ORÇAMENTO!A:O,4,FALSE)</f>
        <v>#N/A</v>
      </c>
      <c r="I147" s="647" t="e">
        <f>VLOOKUP(D147,ORÇAMENTO!A:O,8,FALSE)</f>
        <v>#N/A</v>
      </c>
      <c r="J147" s="647" t="str">
        <f t="shared" si="33"/>
        <v/>
      </c>
    </row>
    <row r="148" spans="1:10" x14ac:dyDescent="0.2">
      <c r="A148" s="647" t="str">
        <f>ORÇAMENTO!A152</f>
        <v>2-65001147</v>
      </c>
      <c r="B148" s="647" t="str">
        <f>IF(COUNTIF($A$14:A147,A148)=0,A148,0)</f>
        <v>2-65001147</v>
      </c>
      <c r="C148" s="647">
        <f t="shared" si="30"/>
        <v>49</v>
      </c>
      <c r="D148" s="647" t="str">
        <f t="shared" si="31"/>
        <v>2-65001147</v>
      </c>
      <c r="E148" s="654">
        <f>SUMIF(ORÇAMENTO!A:A,'PARETO COM CURVA ABC'!D148,ORÇAMENTO!PreçoTotal)</f>
        <v>1494.1282796999999</v>
      </c>
      <c r="F148" s="654" t="str">
        <f t="shared" si="32"/>
        <v>2-65001147</v>
      </c>
      <c r="G148" s="647" t="str">
        <f>VLOOKUP(D148,ORÇAMENTO!A:O,3,FALSE)</f>
        <v>CADASTRO DE REDE DE DISTRIBUICAO DE AGUA (RDA)</v>
      </c>
      <c r="H148" s="647" t="str">
        <f>VLOOKUP(D148,ORÇAMENTO!A:O,4,FALSE)</f>
        <v>KM</v>
      </c>
      <c r="I148" s="647">
        <f>VLOOKUP(D148,ORÇAMENTO!A:O,8,FALSE)</f>
        <v>2.32437</v>
      </c>
      <c r="J148" s="647">
        <f t="shared" si="33"/>
        <v>642.80999999999995</v>
      </c>
    </row>
    <row r="149" spans="1:10" x14ac:dyDescent="0.2">
      <c r="A149" s="647" t="str">
        <f>ORÇAMENTO!A153</f>
        <v>2-65001719</v>
      </c>
      <c r="B149" s="647" t="str">
        <f>IF(COUNTIF($A$14:A148,A149)=0,A149,0)</f>
        <v>2-65001719</v>
      </c>
      <c r="C149" s="647">
        <f t="shared" si="30"/>
        <v>50</v>
      </c>
      <c r="D149" s="647" t="str">
        <f t="shared" si="31"/>
        <v>2-65001719</v>
      </c>
      <c r="E149" s="654">
        <f>SUMIF(ORÇAMENTO!A:A,'PARETO COM CURVA ABC'!D149,ORÇAMENTO!PreçoTotal)</f>
        <v>1409.7599999999998</v>
      </c>
      <c r="F149" s="654" t="str">
        <f t="shared" si="32"/>
        <v>2-65001719</v>
      </c>
      <c r="G149" s="647" t="str">
        <f>VLOOKUP(D149,ORÇAMENTO!A:O,3,FALSE)</f>
        <v>PASSADICO DE MADEIRA PARA PEDESTRES</v>
      </c>
      <c r="H149" s="647" t="str">
        <f>VLOOKUP(D149,ORÇAMENTO!A:O,4,FALSE)</f>
        <v>UN</v>
      </c>
      <c r="I149" s="647">
        <f>VLOOKUP(D149,ORÇAMENTO!A:O,8,FALSE)</f>
        <v>18</v>
      </c>
      <c r="J149" s="647">
        <f t="shared" si="33"/>
        <v>78.319999999999993</v>
      </c>
    </row>
    <row r="150" spans="1:10" x14ac:dyDescent="0.2">
      <c r="A150" s="647" t="str">
        <f>ORÇAMENTO!A154</f>
        <v>4-103</v>
      </c>
      <c r="B150" s="647" t="str">
        <f>IF(COUNTIF($A$14:A149,A150)=0,A150,0)</f>
        <v>4-103</v>
      </c>
      <c r="C150" s="647">
        <f t="shared" si="30"/>
        <v>51</v>
      </c>
      <c r="D150" s="647" t="str">
        <f t="shared" si="31"/>
        <v>4-103</v>
      </c>
      <c r="E150" s="654">
        <f>SUMIF(ORÇAMENTO!A:A,'PARETO COM CURVA ABC'!D150,ORÇAMENTO!PreçoTotal)</f>
        <v>1180.8900000000001</v>
      </c>
      <c r="F150" s="654" t="str">
        <f t="shared" si="32"/>
        <v>4-103</v>
      </c>
      <c r="G150" s="647" t="str">
        <f>VLOOKUP(D150,ORÇAMENTO!A:O,3,FALSE)</f>
        <v>PASSADIÇO METÁLICO PARA VEICULOS</v>
      </c>
      <c r="H150" s="647" t="str">
        <f>VLOOKUP(D150,ORÇAMENTO!A:O,4,FALSE)</f>
        <v>M2</v>
      </c>
      <c r="I150" s="647">
        <f>VLOOKUP(D150,ORÇAMENTO!A:O,8,FALSE)</f>
        <v>9</v>
      </c>
      <c r="J150" s="647">
        <f t="shared" si="33"/>
        <v>131.21</v>
      </c>
    </row>
    <row r="151" spans="1:10" x14ac:dyDescent="0.2">
      <c r="A151" s="647" t="str">
        <f>ORÇAMENTO!A155</f>
        <v>-0</v>
      </c>
      <c r="B151" s="647">
        <f>IF(COUNTIF($A$14:A150,A151)=0,A151,0)</f>
        <v>0</v>
      </c>
      <c r="C151" s="647">
        <f t="shared" ref="C151:C214" si="106">IF(B151=0,C150,C150+1)</f>
        <v>51</v>
      </c>
      <c r="D151" s="647">
        <f t="shared" ref="D151:D214" si="107">B151</f>
        <v>0</v>
      </c>
      <c r="E151" s="654">
        <f>SUMIF(ORÇAMENTO!A:A,'PARETO COM CURVA ABC'!D151,ORÇAMENTO!PreçoTotal)</f>
        <v>0</v>
      </c>
      <c r="F151" s="654">
        <f t="shared" ref="F151:F214" si="108">D151</f>
        <v>0</v>
      </c>
      <c r="G151" s="647" t="e">
        <f>VLOOKUP(D151,ORÇAMENTO!A:O,3,FALSE)</f>
        <v>#N/A</v>
      </c>
      <c r="H151" s="647" t="e">
        <f>VLOOKUP(D151,ORÇAMENTO!A:O,4,FALSE)</f>
        <v>#N/A</v>
      </c>
      <c r="I151" s="647" t="e">
        <f>VLOOKUP(D151,ORÇAMENTO!A:O,8,FALSE)</f>
        <v>#N/A</v>
      </c>
      <c r="J151" s="647" t="str">
        <f t="shared" ref="J151:J214" si="109">IF(ISNA(I151),"",E151/I151)</f>
        <v/>
      </c>
    </row>
    <row r="152" spans="1:10" x14ac:dyDescent="0.2">
      <c r="A152" s="647" t="str">
        <f>ORÇAMENTO!A156</f>
        <v>-</v>
      </c>
      <c r="B152" s="647">
        <f>IF(COUNTIF($A$14:A151,A152)=0,A152,0)</f>
        <v>0</v>
      </c>
      <c r="C152" s="647">
        <f t="shared" si="106"/>
        <v>51</v>
      </c>
      <c r="D152" s="647">
        <f t="shared" si="107"/>
        <v>0</v>
      </c>
      <c r="E152" s="654">
        <f>SUMIF(ORÇAMENTO!A:A,'PARETO COM CURVA ABC'!D152,ORÇAMENTO!PreçoTotal)</f>
        <v>0</v>
      </c>
      <c r="F152" s="654">
        <f t="shared" si="108"/>
        <v>0</v>
      </c>
      <c r="G152" s="647" t="e">
        <f>VLOOKUP(D152,ORÇAMENTO!A:O,3,FALSE)</f>
        <v>#N/A</v>
      </c>
      <c r="H152" s="647" t="e">
        <f>VLOOKUP(D152,ORÇAMENTO!A:O,4,FALSE)</f>
        <v>#N/A</v>
      </c>
      <c r="I152" s="647" t="e">
        <f>VLOOKUP(D152,ORÇAMENTO!A:O,8,FALSE)</f>
        <v>#N/A</v>
      </c>
      <c r="J152" s="647" t="str">
        <f t="shared" si="109"/>
        <v/>
      </c>
    </row>
    <row r="153" spans="1:10" x14ac:dyDescent="0.2">
      <c r="A153" s="647" t="str">
        <f>ORÇAMENTO!A157</f>
        <v>-</v>
      </c>
      <c r="B153" s="647">
        <f>IF(COUNTIF($A$14:A152,A153)=0,A153,0)</f>
        <v>0</v>
      </c>
      <c r="C153" s="647">
        <f t="shared" si="106"/>
        <v>51</v>
      </c>
      <c r="D153" s="647">
        <f t="shared" si="107"/>
        <v>0</v>
      </c>
      <c r="E153" s="654">
        <f>SUMIF(ORÇAMENTO!A:A,'PARETO COM CURVA ABC'!D153,ORÇAMENTO!PreçoTotal)</f>
        <v>0</v>
      </c>
      <c r="F153" s="654">
        <f t="shared" si="108"/>
        <v>0</v>
      </c>
      <c r="G153" s="647" t="e">
        <f>VLOOKUP(D153,ORÇAMENTO!A:O,3,FALSE)</f>
        <v>#N/A</v>
      </c>
      <c r="H153" s="647" t="e">
        <f>VLOOKUP(D153,ORÇAMENTO!A:O,4,FALSE)</f>
        <v>#N/A</v>
      </c>
      <c r="I153" s="647" t="e">
        <f>VLOOKUP(D153,ORÇAMENTO!A:O,8,FALSE)</f>
        <v>#N/A</v>
      </c>
      <c r="J153" s="647" t="str">
        <f t="shared" si="109"/>
        <v/>
      </c>
    </row>
    <row r="154" spans="1:10" x14ac:dyDescent="0.2">
      <c r="A154" s="647" t="str">
        <f>ORÇAMENTO!A158</f>
        <v>-</v>
      </c>
      <c r="B154" s="647">
        <f>IF(COUNTIF($A$14:A153,A154)=0,A154,0)</f>
        <v>0</v>
      </c>
      <c r="C154" s="647">
        <f t="shared" si="106"/>
        <v>51</v>
      </c>
      <c r="D154" s="647">
        <f t="shared" si="107"/>
        <v>0</v>
      </c>
      <c r="E154" s="654">
        <f>SUMIF(ORÇAMENTO!A:A,'PARETO COM CURVA ABC'!D154,ORÇAMENTO!PreçoTotal)</f>
        <v>0</v>
      </c>
      <c r="F154" s="654">
        <f t="shared" si="108"/>
        <v>0</v>
      </c>
      <c r="G154" s="647" t="e">
        <f>VLOOKUP(D154,ORÇAMENTO!A:O,3,FALSE)</f>
        <v>#N/A</v>
      </c>
      <c r="H154" s="647" t="e">
        <f>VLOOKUP(D154,ORÇAMENTO!A:O,4,FALSE)</f>
        <v>#N/A</v>
      </c>
      <c r="I154" s="647" t="e">
        <f>VLOOKUP(D154,ORÇAMENTO!A:O,8,FALSE)</f>
        <v>#N/A</v>
      </c>
      <c r="J154" s="647" t="str">
        <f t="shared" si="109"/>
        <v/>
      </c>
    </row>
    <row r="155" spans="1:10" x14ac:dyDescent="0.2">
      <c r="A155" s="647" t="str">
        <f>ORÇAMENTO!A159</f>
        <v>3-ED-50266</v>
      </c>
      <c r="B155" s="647" t="str">
        <f>IF(COUNTIF($A$14:A154,A155)=0,A155,0)</f>
        <v>3-ED-50266</v>
      </c>
      <c r="C155" s="647">
        <f t="shared" si="106"/>
        <v>52</v>
      </c>
      <c r="D155" s="647" t="str">
        <f t="shared" si="107"/>
        <v>3-ED-50266</v>
      </c>
      <c r="E155" s="654">
        <f>SUMIF(ORÇAMENTO!A:A,'PARETO COM CURVA ABC'!D155,ORÇAMENTO!PreçoTotal)</f>
        <v>15433.272439999999</v>
      </c>
      <c r="F155" s="654" t="str">
        <f t="shared" si="108"/>
        <v>3-ED-50266</v>
      </c>
      <c r="G155" s="647" t="str">
        <f>VLOOKUP(D155,ORÇAMENTO!A:O,3,FALSE)</f>
        <v>LIMPEZA FINAL PARA ENTREGA DA OBRA</v>
      </c>
      <c r="H155" s="647" t="str">
        <f>VLOOKUP(D155,ORÇAMENTO!A:O,4,FALSE)</f>
        <v>M2</v>
      </c>
      <c r="I155" s="647">
        <f>VLOOKUP(D155,ORÇAMENTO!A:O,8,FALSE)</f>
        <v>1472.6405</v>
      </c>
      <c r="J155" s="647">
        <f t="shared" si="109"/>
        <v>10.479999999999999</v>
      </c>
    </row>
    <row r="156" spans="1:10" x14ac:dyDescent="0.2">
      <c r="A156" s="647" t="str">
        <f>ORÇAMENTO!A160</f>
        <v>-</v>
      </c>
      <c r="B156" s="647">
        <f>IF(COUNTIF($A$14:A155,A156)=0,A156,0)</f>
        <v>0</v>
      </c>
      <c r="C156" s="647">
        <f t="shared" si="106"/>
        <v>52</v>
      </c>
      <c r="D156" s="647">
        <f t="shared" si="107"/>
        <v>0</v>
      </c>
      <c r="E156" s="654">
        <f>SUMIF(ORÇAMENTO!A:A,'PARETO COM CURVA ABC'!D156,ORÇAMENTO!PreçoTotal)</f>
        <v>0</v>
      </c>
      <c r="F156" s="654">
        <f t="shared" si="108"/>
        <v>0</v>
      </c>
      <c r="G156" s="647" t="e">
        <f>VLOOKUP(D156,ORÇAMENTO!A:O,3,FALSE)</f>
        <v>#N/A</v>
      </c>
      <c r="H156" s="647" t="e">
        <f>VLOOKUP(D156,ORÇAMENTO!A:O,4,FALSE)</f>
        <v>#N/A</v>
      </c>
      <c r="I156" s="647" t="e">
        <f>VLOOKUP(D156,ORÇAMENTO!A:O,8,FALSE)</f>
        <v>#N/A</v>
      </c>
      <c r="J156" s="647" t="str">
        <f t="shared" si="109"/>
        <v/>
      </c>
    </row>
    <row r="157" spans="1:10" x14ac:dyDescent="0.2">
      <c r="A157" s="647" t="str">
        <f>ORÇAMENTO!A161</f>
        <v>-</v>
      </c>
      <c r="B157" s="647">
        <f>IF(COUNTIF($A$14:A156,A157)=0,A157,0)</f>
        <v>0</v>
      </c>
      <c r="C157" s="647">
        <f t="shared" si="106"/>
        <v>52</v>
      </c>
      <c r="D157" s="647">
        <f t="shared" si="107"/>
        <v>0</v>
      </c>
      <c r="E157" s="654">
        <f>SUMIF(ORÇAMENTO!A:A,'PARETO COM CURVA ABC'!D157,ORÇAMENTO!PreçoTotal)</f>
        <v>0</v>
      </c>
      <c r="F157" s="654">
        <f t="shared" si="108"/>
        <v>0</v>
      </c>
      <c r="G157" s="647" t="e">
        <f>VLOOKUP(D157,ORÇAMENTO!A:O,3,FALSE)</f>
        <v>#N/A</v>
      </c>
      <c r="H157" s="647" t="e">
        <f>VLOOKUP(D157,ORÇAMENTO!A:O,4,FALSE)</f>
        <v>#N/A</v>
      </c>
      <c r="I157" s="647" t="e">
        <f>VLOOKUP(D157,ORÇAMENTO!A:O,8,FALSE)</f>
        <v>#N/A</v>
      </c>
      <c r="J157" s="647" t="str">
        <f t="shared" si="109"/>
        <v/>
      </c>
    </row>
    <row r="158" spans="1:10" x14ac:dyDescent="0.2">
      <c r="A158" s="647" t="str">
        <f>ORÇAMENTO!A162</f>
        <v>-</v>
      </c>
      <c r="B158" s="647">
        <f>IF(COUNTIF($A$14:A157,A158)=0,A158,0)</f>
        <v>0</v>
      </c>
      <c r="C158" s="647">
        <f t="shared" si="106"/>
        <v>52</v>
      </c>
      <c r="D158" s="647">
        <f t="shared" si="107"/>
        <v>0</v>
      </c>
      <c r="E158" s="654">
        <f>SUMIF(ORÇAMENTO!A:A,'PARETO COM CURVA ABC'!D158,ORÇAMENTO!PreçoTotal)</f>
        <v>0</v>
      </c>
      <c r="F158" s="654">
        <f t="shared" si="108"/>
        <v>0</v>
      </c>
      <c r="G158" s="647" t="e">
        <f>VLOOKUP(D158,ORÇAMENTO!A:O,3,FALSE)</f>
        <v>#N/A</v>
      </c>
      <c r="H158" s="647" t="e">
        <f>VLOOKUP(D158,ORÇAMENTO!A:O,4,FALSE)</f>
        <v>#N/A</v>
      </c>
      <c r="I158" s="647" t="e">
        <f>VLOOKUP(D158,ORÇAMENTO!A:O,8,FALSE)</f>
        <v>#N/A</v>
      </c>
      <c r="J158" s="647" t="str">
        <f t="shared" si="109"/>
        <v/>
      </c>
    </row>
    <row r="159" spans="1:10" x14ac:dyDescent="0.2">
      <c r="A159" s="647" t="str">
        <f>ORÇAMENTO!A163</f>
        <v>-</v>
      </c>
      <c r="B159" s="647">
        <f>IF(COUNTIF($A$14:A158,A159)=0,A159,0)</f>
        <v>0</v>
      </c>
      <c r="C159" s="647">
        <f t="shared" si="106"/>
        <v>52</v>
      </c>
      <c r="D159" s="647">
        <f t="shared" si="107"/>
        <v>0</v>
      </c>
      <c r="E159" s="654">
        <f>SUMIF(ORÇAMENTO!A:A,'PARETO COM CURVA ABC'!D159,ORÇAMENTO!PreçoTotal)</f>
        <v>0</v>
      </c>
      <c r="F159" s="654">
        <f t="shared" si="108"/>
        <v>0</v>
      </c>
      <c r="G159" s="647" t="e">
        <f>VLOOKUP(D159,ORÇAMENTO!A:O,3,FALSE)</f>
        <v>#N/A</v>
      </c>
      <c r="H159" s="647" t="e">
        <f>VLOOKUP(D159,ORÇAMENTO!A:O,4,FALSE)</f>
        <v>#N/A</v>
      </c>
      <c r="I159" s="647" t="e">
        <f>VLOOKUP(D159,ORÇAMENTO!A:O,8,FALSE)</f>
        <v>#N/A</v>
      </c>
      <c r="J159" s="647" t="str">
        <f t="shared" si="109"/>
        <v/>
      </c>
    </row>
    <row r="160" spans="1:10" x14ac:dyDescent="0.2">
      <c r="A160" s="647" t="str">
        <f>ORÇAMENTO!A164</f>
        <v>-</v>
      </c>
      <c r="B160" s="647">
        <f>IF(COUNTIF($A$14:A159,A160)=0,A160,0)</f>
        <v>0</v>
      </c>
      <c r="C160" s="647">
        <f t="shared" si="106"/>
        <v>52</v>
      </c>
      <c r="D160" s="647">
        <f t="shared" si="107"/>
        <v>0</v>
      </c>
      <c r="E160" s="654">
        <f>SUMIF(ORÇAMENTO!A:A,'PARETO COM CURVA ABC'!D160,ORÇAMENTO!PreçoTotal)</f>
        <v>0</v>
      </c>
      <c r="F160" s="654">
        <f t="shared" si="108"/>
        <v>0</v>
      </c>
      <c r="G160" s="647" t="e">
        <f>VLOOKUP(D160,ORÇAMENTO!A:O,3,FALSE)</f>
        <v>#N/A</v>
      </c>
      <c r="H160" s="647" t="e">
        <f>VLOOKUP(D160,ORÇAMENTO!A:O,4,FALSE)</f>
        <v>#N/A</v>
      </c>
      <c r="I160" s="647" t="e">
        <f>VLOOKUP(D160,ORÇAMENTO!A:O,8,FALSE)</f>
        <v>#N/A</v>
      </c>
      <c r="J160" s="647" t="str">
        <f t="shared" si="109"/>
        <v/>
      </c>
    </row>
    <row r="161" spans="1:10" x14ac:dyDescent="0.2">
      <c r="A161" s="647" t="str">
        <f>ORÇAMENTO!A165</f>
        <v>-</v>
      </c>
      <c r="B161" s="647">
        <f>IF(COUNTIF($A$14:A160,A161)=0,A161,0)</f>
        <v>0</v>
      </c>
      <c r="C161" s="647">
        <f t="shared" si="106"/>
        <v>52</v>
      </c>
      <c r="D161" s="647">
        <f t="shared" si="107"/>
        <v>0</v>
      </c>
      <c r="E161" s="654">
        <f>SUMIF(ORÇAMENTO!A:A,'PARETO COM CURVA ABC'!D161,ORÇAMENTO!PreçoTotal)</f>
        <v>0</v>
      </c>
      <c r="F161" s="654">
        <f t="shared" si="108"/>
        <v>0</v>
      </c>
      <c r="G161" s="647" t="e">
        <f>VLOOKUP(D161,ORÇAMENTO!A:O,3,FALSE)</f>
        <v>#N/A</v>
      </c>
      <c r="H161" s="647" t="e">
        <f>VLOOKUP(D161,ORÇAMENTO!A:O,4,FALSE)</f>
        <v>#N/A</v>
      </c>
      <c r="I161" s="647" t="e">
        <f>VLOOKUP(D161,ORÇAMENTO!A:O,8,FALSE)</f>
        <v>#N/A</v>
      </c>
      <c r="J161" s="647" t="str">
        <f t="shared" si="109"/>
        <v/>
      </c>
    </row>
    <row r="162" spans="1:10" x14ac:dyDescent="0.2">
      <c r="A162" s="647" t="str">
        <f>ORÇAMENTO!A166</f>
        <v>5-IM0001</v>
      </c>
      <c r="B162" s="647" t="str">
        <f>IF(COUNTIF($A$14:A161,A162)=0,A162,0)</f>
        <v>5-IM0001</v>
      </c>
      <c r="C162" s="647">
        <f t="shared" si="106"/>
        <v>53</v>
      </c>
      <c r="D162" s="647" t="str">
        <f t="shared" si="107"/>
        <v>5-IM0001</v>
      </c>
      <c r="E162" s="654">
        <f>SUMIF(ORÇAMENTO!A:A,'PARETO COM CURVA ABC'!D162,ORÇAMENTO!PreçoTotal)</f>
        <v>575924.81559999997</v>
      </c>
      <c r="F162" s="654" t="str">
        <f t="shared" si="108"/>
        <v>5-IM0001</v>
      </c>
      <c r="G162" s="647" t="str">
        <f>VLOOKUP(D162,ORÇAMENTO!A:O,3,FALSE)</f>
        <v>TUBO C/ PONTA E BOLSA PVC-O PN 12,5 JE DN 300</v>
      </c>
      <c r="H162" s="647" t="str">
        <f>VLOOKUP(D162,ORÇAMENTO!A:O,4,FALSE)</f>
        <v>M</v>
      </c>
      <c r="I162" s="647">
        <f>VLOOKUP(D162,ORÇAMENTO!A:O,8,FALSE)</f>
        <v>1922.12</v>
      </c>
      <c r="J162" s="647">
        <f t="shared" si="109"/>
        <v>299.63</v>
      </c>
    </row>
    <row r="163" spans="1:10" x14ac:dyDescent="0.2">
      <c r="A163" s="647" t="str">
        <f>ORÇAMENTO!A167</f>
        <v>5-C122</v>
      </c>
      <c r="B163" s="647" t="str">
        <f>IF(COUNTIF($A$14:A162,A163)=0,A163,0)</f>
        <v>5-C122</v>
      </c>
      <c r="C163" s="647">
        <f t="shared" si="106"/>
        <v>54</v>
      </c>
      <c r="D163" s="647" t="str">
        <f t="shared" si="107"/>
        <v>5-C122</v>
      </c>
      <c r="E163" s="654">
        <f>SUMIF(ORÇAMENTO!A:A,'PARETO COM CURVA ABC'!D163,ORÇAMENTO!PreçoTotal)</f>
        <v>10812.62</v>
      </c>
      <c r="F163" s="654" t="str">
        <f t="shared" si="108"/>
        <v>5-C122</v>
      </c>
      <c r="G163" s="647" t="str">
        <f>VLOOKUP(D163,ORÇAMENTO!A:O,3,FALSE)</f>
        <v>CURVA 11°15' COM BOLSAS JUNTA ELÁSTICA JGS DN300 FD</v>
      </c>
      <c r="H163" s="647" t="str">
        <f>VLOOKUP(D163,ORÇAMENTO!A:O,4,FALSE)</f>
        <v>UN</v>
      </c>
      <c r="I163" s="647">
        <f>VLOOKUP(D163,ORÇAMENTO!A:O,8,FALSE)</f>
        <v>14</v>
      </c>
      <c r="J163" s="647">
        <f t="shared" si="109"/>
        <v>772.33</v>
      </c>
    </row>
    <row r="164" spans="1:10" x14ac:dyDescent="0.2">
      <c r="A164" s="647" t="str">
        <f>ORÇAMENTO!A168</f>
        <v>5-C128</v>
      </c>
      <c r="B164" s="647" t="str">
        <f>IF(COUNTIF($A$14:A163,A164)=0,A164,0)</f>
        <v>5-C128</v>
      </c>
      <c r="C164" s="647">
        <f t="shared" si="106"/>
        <v>55</v>
      </c>
      <c r="D164" s="647" t="str">
        <f t="shared" si="107"/>
        <v>5-C128</v>
      </c>
      <c r="E164" s="654">
        <f>SUMIF(ORÇAMENTO!A:A,'PARETO COM CURVA ABC'!D164,ORÇAMENTO!PreçoTotal)</f>
        <v>4261.1499999999996</v>
      </c>
      <c r="F164" s="654" t="str">
        <f t="shared" si="108"/>
        <v>5-C128</v>
      </c>
      <c r="G164" s="647" t="str">
        <f>VLOOKUP(D164,ORÇAMENTO!A:O,3,FALSE)</f>
        <v>CURVA 22°30' COM BOLSAS JUNTA ELÁSTICA JGS DN300 FD</v>
      </c>
      <c r="H164" s="647" t="str">
        <f>VLOOKUP(D164,ORÇAMENTO!A:O,4,FALSE)</f>
        <v>UN</v>
      </c>
      <c r="I164" s="647">
        <f>VLOOKUP(D164,ORÇAMENTO!A:O,8,FALSE)</f>
        <v>5</v>
      </c>
      <c r="J164" s="647">
        <f t="shared" si="109"/>
        <v>852.2299999999999</v>
      </c>
    </row>
    <row r="165" spans="1:10" x14ac:dyDescent="0.2">
      <c r="A165" s="647" t="str">
        <f>ORÇAMENTO!A169</f>
        <v>5-C291</v>
      </c>
      <c r="B165" s="647" t="str">
        <f>IF(COUNTIF($A$14:A164,A165)=0,A165,0)</f>
        <v>5-C291</v>
      </c>
      <c r="C165" s="647">
        <f t="shared" si="106"/>
        <v>56</v>
      </c>
      <c r="D165" s="647" t="str">
        <f t="shared" si="107"/>
        <v>5-C291</v>
      </c>
      <c r="E165" s="654">
        <f>SUMIF(ORÇAMENTO!A:A,'PARETO COM CURVA ABC'!D165,ORÇAMENTO!PreçoTotal)</f>
        <v>2453.4</v>
      </c>
      <c r="F165" s="654" t="str">
        <f t="shared" si="108"/>
        <v>5-C291</v>
      </c>
      <c r="G165" s="647" t="str">
        <f>VLOOKUP(D165,ORÇAMENTO!A:O,3,FALSE)</f>
        <v>CURVA 45° COM BOLSAS JUNTA ELÁSTICA JGS DN300 FD</v>
      </c>
      <c r="H165" s="647" t="str">
        <f>VLOOKUP(D165,ORÇAMENTO!A:O,4,FALSE)</f>
        <v>UN</v>
      </c>
      <c r="I165" s="647">
        <f>VLOOKUP(D165,ORÇAMENTO!A:O,8,FALSE)</f>
        <v>2</v>
      </c>
      <c r="J165" s="647">
        <f t="shared" si="109"/>
        <v>1226.7</v>
      </c>
    </row>
    <row r="166" spans="1:10" x14ac:dyDescent="0.2">
      <c r="A166" s="647" t="str">
        <f>ORÇAMENTO!A170</f>
        <v>5-C158</v>
      </c>
      <c r="B166" s="647" t="str">
        <f>IF(COUNTIF($A$14:A165,A166)=0,A166,0)</f>
        <v>5-C158</v>
      </c>
      <c r="C166" s="647">
        <f t="shared" si="106"/>
        <v>57</v>
      </c>
      <c r="D166" s="647" t="str">
        <f t="shared" si="107"/>
        <v>5-C158</v>
      </c>
      <c r="E166" s="654">
        <f>SUMIF(ORÇAMENTO!A:A,'PARETO COM CURVA ABC'!D166,ORÇAMENTO!PreçoTotal)</f>
        <v>7360.99</v>
      </c>
      <c r="F166" s="654" t="str">
        <f t="shared" si="108"/>
        <v>5-C158</v>
      </c>
      <c r="G166" s="647" t="str">
        <f>VLOOKUP(D166,ORÇAMENTO!A:O,3,FALSE)</f>
        <v>LUVA COM BOLSAS JUNTA ELÁSTICA JGS DN300 FD</v>
      </c>
      <c r="H166" s="647" t="str">
        <f>VLOOKUP(D166,ORÇAMENTO!A:O,4,FALSE)</f>
        <v>UN</v>
      </c>
      <c r="I166" s="647">
        <f>VLOOKUP(D166,ORÇAMENTO!A:O,8,FALSE)</f>
        <v>7</v>
      </c>
      <c r="J166" s="647">
        <f t="shared" si="109"/>
        <v>1051.57</v>
      </c>
    </row>
    <row r="167" spans="1:10" x14ac:dyDescent="0.2">
      <c r="A167" s="647" t="str">
        <f>ORÇAMENTO!A171</f>
        <v>-</v>
      </c>
      <c r="B167" s="647">
        <f>IF(COUNTIF($A$14:A166,A167)=0,A167,0)</f>
        <v>0</v>
      </c>
      <c r="C167" s="647">
        <f t="shared" si="106"/>
        <v>57</v>
      </c>
      <c r="D167" s="647">
        <f t="shared" si="107"/>
        <v>0</v>
      </c>
      <c r="E167" s="654">
        <f>SUMIF(ORÇAMENTO!A:A,'PARETO COM CURVA ABC'!D167,ORÇAMENTO!PreçoTotal)</f>
        <v>0</v>
      </c>
      <c r="F167" s="654">
        <f t="shared" si="108"/>
        <v>0</v>
      </c>
      <c r="G167" s="647" t="e">
        <f>VLOOKUP(D167,ORÇAMENTO!A:O,3,FALSE)</f>
        <v>#N/A</v>
      </c>
      <c r="H167" s="647" t="e">
        <f>VLOOKUP(D167,ORÇAMENTO!A:O,4,FALSE)</f>
        <v>#N/A</v>
      </c>
      <c r="I167" s="647" t="e">
        <f>VLOOKUP(D167,ORÇAMENTO!A:O,8,FALSE)</f>
        <v>#N/A</v>
      </c>
      <c r="J167" s="647" t="str">
        <f t="shared" si="109"/>
        <v/>
      </c>
    </row>
    <row r="168" spans="1:10" x14ac:dyDescent="0.2">
      <c r="A168" s="647" t="str">
        <f>ORÇAMENTO!A172</f>
        <v>5-C339</v>
      </c>
      <c r="B168" s="647" t="str">
        <f>IF(COUNTIF($A$14:A167,A168)=0,A168,0)</f>
        <v>5-C339</v>
      </c>
      <c r="C168" s="647">
        <f t="shared" si="106"/>
        <v>58</v>
      </c>
      <c r="D168" s="647" t="str">
        <f t="shared" si="107"/>
        <v>5-C339</v>
      </c>
      <c r="E168" s="654">
        <f>SUMIF(ORÇAMENTO!A:A,'PARETO COM CURVA ABC'!D168,ORÇAMENTO!PreçoTotal)</f>
        <v>7220.67</v>
      </c>
      <c r="F168" s="654" t="str">
        <f t="shared" si="108"/>
        <v>5-C339</v>
      </c>
      <c r="G168" s="647" t="str">
        <f>VLOOKUP(D168,ORÇAMENTO!A:O,3,FALSE)</f>
        <v>TUBO COM FLANGE E PONTA PN10 DN300x3,85m FD</v>
      </c>
      <c r="H168" s="647" t="str">
        <f>VLOOKUP(D168,ORÇAMENTO!A:O,4,FALSE)</f>
        <v>UN</v>
      </c>
      <c r="I168" s="647">
        <f>VLOOKUP(D168,ORÇAMENTO!A:O,8,FALSE)</f>
        <v>1</v>
      </c>
      <c r="J168" s="647">
        <f t="shared" si="109"/>
        <v>7220.67</v>
      </c>
    </row>
    <row r="169" spans="1:10" x14ac:dyDescent="0.2">
      <c r="A169" s="647" t="str">
        <f>ORÇAMENTO!A173</f>
        <v>5-C301</v>
      </c>
      <c r="B169" s="647" t="str">
        <f>IF(COUNTIF($A$14:A168,A169)=0,A169,0)</f>
        <v>5-C301</v>
      </c>
      <c r="C169" s="647">
        <f t="shared" si="106"/>
        <v>59</v>
      </c>
      <c r="D169" s="647" t="str">
        <f t="shared" si="107"/>
        <v>5-C301</v>
      </c>
      <c r="E169" s="654">
        <f>SUMIF(ORÇAMENTO!A:A,'PARETO COM CURVA ABC'!D169,ORÇAMENTO!PreçoTotal)</f>
        <v>5452.24</v>
      </c>
      <c r="F169" s="654" t="str">
        <f t="shared" si="108"/>
        <v>5-C301</v>
      </c>
      <c r="G169" s="647" t="str">
        <f>VLOOKUP(D169,ORÇAMENTO!A:O,3,FALSE)</f>
        <v>CURVA 45° COM FLANGES PN10 DN300 FD</v>
      </c>
      <c r="H169" s="647" t="str">
        <f>VLOOKUP(D169,ORÇAMENTO!A:O,4,FALSE)</f>
        <v>UN</v>
      </c>
      <c r="I169" s="647">
        <f>VLOOKUP(D169,ORÇAMENTO!A:O,8,FALSE)</f>
        <v>2</v>
      </c>
      <c r="J169" s="647">
        <f t="shared" si="109"/>
        <v>2726.12</v>
      </c>
    </row>
    <row r="170" spans="1:10" x14ac:dyDescent="0.2">
      <c r="A170" s="647" t="str">
        <f>ORÇAMENTO!A174</f>
        <v>5-C340</v>
      </c>
      <c r="B170" s="647" t="str">
        <f>IF(COUNTIF($A$14:A169,A170)=0,A170,0)</f>
        <v>5-C340</v>
      </c>
      <c r="C170" s="647">
        <f t="shared" si="106"/>
        <v>60</v>
      </c>
      <c r="D170" s="647" t="str">
        <f t="shared" si="107"/>
        <v>5-C340</v>
      </c>
      <c r="E170" s="654">
        <f>SUMIF(ORÇAMENTO!A:A,'PARETO COM CURVA ABC'!D170,ORÇAMENTO!PreçoTotal)</f>
        <v>10740.6</v>
      </c>
      <c r="F170" s="654" t="str">
        <f t="shared" si="108"/>
        <v>5-C340</v>
      </c>
      <c r="G170" s="647" t="str">
        <f>VLOOKUP(D170,ORÇAMENTO!A:O,3,FALSE)</f>
        <v>TUBO COM FLANGES PN10 DN300x5,80m FD</v>
      </c>
      <c r="H170" s="647" t="str">
        <f>VLOOKUP(D170,ORÇAMENTO!A:O,4,FALSE)</f>
        <v>UN</v>
      </c>
      <c r="I170" s="647">
        <f>VLOOKUP(D170,ORÇAMENTO!A:O,8,FALSE)</f>
        <v>1</v>
      </c>
      <c r="J170" s="647">
        <f t="shared" si="109"/>
        <v>10740.6</v>
      </c>
    </row>
    <row r="171" spans="1:10" x14ac:dyDescent="0.2">
      <c r="A171" s="647" t="str">
        <f>ORÇAMENTO!A175</f>
        <v>5-C341</v>
      </c>
      <c r="B171" s="647" t="str">
        <f>IF(COUNTIF($A$14:A170,A171)=0,A171,0)</f>
        <v>5-C341</v>
      </c>
      <c r="C171" s="647">
        <f t="shared" si="106"/>
        <v>61</v>
      </c>
      <c r="D171" s="647" t="str">
        <f t="shared" si="107"/>
        <v>5-C341</v>
      </c>
      <c r="E171" s="654">
        <f>SUMIF(ORÇAMENTO!A:A,'PARETO COM CURVA ABC'!D171,ORÇAMENTO!PreçoTotal)</f>
        <v>8394.5</v>
      </c>
      <c r="F171" s="654" t="str">
        <f t="shared" si="108"/>
        <v>5-C341</v>
      </c>
      <c r="G171" s="647" t="str">
        <f>VLOOKUP(D171,ORÇAMENTO!A:O,3,FALSE)</f>
        <v>TUBO COM FLANGES PN10 DN300x3,60m FD</v>
      </c>
      <c r="H171" s="647" t="str">
        <f>VLOOKUP(D171,ORÇAMENTO!A:O,4,FALSE)</f>
        <v>UN</v>
      </c>
      <c r="I171" s="647">
        <f>VLOOKUP(D171,ORÇAMENTO!A:O,8,FALSE)</f>
        <v>1</v>
      </c>
      <c r="J171" s="647">
        <f t="shared" si="109"/>
        <v>8394.5</v>
      </c>
    </row>
    <row r="172" spans="1:10" x14ac:dyDescent="0.2">
      <c r="A172" s="647" t="str">
        <f>ORÇAMENTO!A176</f>
        <v>5-C207</v>
      </c>
      <c r="B172" s="647" t="str">
        <f>IF(COUNTIF($A$14:A171,A172)=0,A172,0)</f>
        <v>5-C207</v>
      </c>
      <c r="C172" s="647">
        <f t="shared" si="106"/>
        <v>62</v>
      </c>
      <c r="D172" s="647" t="str">
        <f t="shared" si="107"/>
        <v>5-C207</v>
      </c>
      <c r="E172" s="654">
        <f>SUMIF(ORÇAMENTO!A:A,'PARETO COM CURVA ABC'!D172,ORÇAMENTO!PreçoTotal)</f>
        <v>15190.25</v>
      </c>
      <c r="F172" s="654" t="str">
        <f t="shared" si="108"/>
        <v>5-C207</v>
      </c>
      <c r="G172" s="647" t="str">
        <f>VLOOKUP(D172,ORÇAMENTO!A:O,3,FALSE)</f>
        <v>TÊ DE REDUÇÃO COM FLANGES PN10 DN300x100 FD</v>
      </c>
      <c r="H172" s="647" t="str">
        <f>VLOOKUP(D172,ORÇAMENTO!A:O,4,FALSE)</f>
        <v>UN</v>
      </c>
      <c r="I172" s="647">
        <f>VLOOKUP(D172,ORÇAMENTO!A:O,8,FALSE)</f>
        <v>1</v>
      </c>
      <c r="J172" s="647">
        <f t="shared" si="109"/>
        <v>15190.25</v>
      </c>
    </row>
    <row r="173" spans="1:10" x14ac:dyDescent="0.2">
      <c r="A173" s="647" t="str">
        <f>ORÇAMENTO!A177</f>
        <v>5-C266</v>
      </c>
      <c r="B173" s="647" t="str">
        <f>IF(COUNTIF($A$14:A172,A173)=0,A173,0)</f>
        <v>5-C266</v>
      </c>
      <c r="C173" s="647">
        <f t="shared" si="106"/>
        <v>63</v>
      </c>
      <c r="D173" s="647" t="str">
        <f t="shared" si="107"/>
        <v>5-C266</v>
      </c>
      <c r="E173" s="654">
        <f>SUMIF(ORÇAMENTO!A:A,'PARETO COM CURVA ABC'!D173,ORÇAMENTO!PreçoTotal)</f>
        <v>1266.51</v>
      </c>
      <c r="F173" s="654" t="str">
        <f t="shared" si="108"/>
        <v>5-C266</v>
      </c>
      <c r="G173" s="647" t="str">
        <f>VLOOKUP(D173,ORÇAMENTO!A:O,3,FALSE)</f>
        <v>VÁLVULA DE GAVETA COM FLANGES E CUNHA DE BORRACHA CORPO CURTO COM CABEÇOTE PN10 DN100 FD</v>
      </c>
      <c r="H173" s="647" t="str">
        <f>VLOOKUP(D173,ORÇAMENTO!A:O,4,FALSE)</f>
        <v>UN</v>
      </c>
      <c r="I173" s="647">
        <f>VLOOKUP(D173,ORÇAMENTO!A:O,8,FALSE)</f>
        <v>1</v>
      </c>
      <c r="J173" s="647">
        <f t="shared" si="109"/>
        <v>1266.51</v>
      </c>
    </row>
    <row r="174" spans="1:10" x14ac:dyDescent="0.2">
      <c r="A174" s="647" t="str">
        <f>ORÇAMENTO!A178</f>
        <v>5-C275</v>
      </c>
      <c r="B174" s="647" t="str">
        <f>IF(COUNTIF($A$14:A173,A174)=0,A174,0)</f>
        <v>5-C275</v>
      </c>
      <c r="C174" s="647">
        <f t="shared" si="106"/>
        <v>64</v>
      </c>
      <c r="D174" s="647" t="str">
        <f t="shared" si="107"/>
        <v>5-C275</v>
      </c>
      <c r="E174" s="654">
        <f>SUMIF(ORÇAMENTO!A:A,'PARETO COM CURVA ABC'!D174,ORÇAMENTO!PreçoTotal)</f>
        <v>2152.1</v>
      </c>
      <c r="F174" s="654" t="str">
        <f t="shared" si="108"/>
        <v>5-C275</v>
      </c>
      <c r="G174" s="647" t="str">
        <f>VLOOKUP(D174,ORÇAMENTO!A:O,3,FALSE)</f>
        <v>VENTOSA TRÍPLICE FUNÇÃO COM FLANGES PN10 DN100 FD</v>
      </c>
      <c r="H174" s="647" t="str">
        <f>VLOOKUP(D174,ORÇAMENTO!A:O,4,FALSE)</f>
        <v>UN</v>
      </c>
      <c r="I174" s="647">
        <f>VLOOKUP(D174,ORÇAMENTO!A:O,8,FALSE)</f>
        <v>1</v>
      </c>
      <c r="J174" s="647">
        <f t="shared" si="109"/>
        <v>2152.1</v>
      </c>
    </row>
    <row r="175" spans="1:10" x14ac:dyDescent="0.2">
      <c r="A175" s="647" t="str">
        <f>ORÇAMENTO!A179</f>
        <v>5-C342</v>
      </c>
      <c r="B175" s="647" t="str">
        <f>IF(COUNTIF($A$14:A174,A175)=0,A175,0)</f>
        <v>5-C342</v>
      </c>
      <c r="C175" s="647">
        <f t="shared" si="106"/>
        <v>65</v>
      </c>
      <c r="D175" s="647" t="str">
        <f t="shared" si="107"/>
        <v>5-C342</v>
      </c>
      <c r="E175" s="654">
        <f>SUMIF(ORÇAMENTO!A:A,'PARETO COM CURVA ABC'!D175,ORÇAMENTO!PreçoTotal)</f>
        <v>9087.94</v>
      </c>
      <c r="F175" s="654" t="str">
        <f t="shared" si="108"/>
        <v>5-C342</v>
      </c>
      <c r="G175" s="647" t="str">
        <f>VLOOKUP(D175,ORÇAMENTO!A:O,3,FALSE)</f>
        <v>TUBO COM FLANGE E PONTA PN10 DN300x4,55m FD</v>
      </c>
      <c r="H175" s="647" t="str">
        <f>VLOOKUP(D175,ORÇAMENTO!A:O,4,FALSE)</f>
        <v>UN</v>
      </c>
      <c r="I175" s="647">
        <f>VLOOKUP(D175,ORÇAMENTO!A:O,8,FALSE)</f>
        <v>1</v>
      </c>
      <c r="J175" s="647">
        <f t="shared" si="109"/>
        <v>9087.94</v>
      </c>
    </row>
    <row r="176" spans="1:10" x14ac:dyDescent="0.2">
      <c r="A176" s="647" t="str">
        <f>ORÇAMENTO!A180</f>
        <v>5-C103</v>
      </c>
      <c r="B176" s="647" t="str">
        <f>IF(COUNTIF($A$14:A175,A176)=0,A176,0)</f>
        <v>5-C103</v>
      </c>
      <c r="C176" s="647">
        <f t="shared" si="106"/>
        <v>66</v>
      </c>
      <c r="D176" s="647" t="str">
        <f t="shared" si="107"/>
        <v>5-C103</v>
      </c>
      <c r="E176" s="654">
        <f>SUMIF(ORÇAMENTO!A:A,'PARETO COM CURVA ABC'!D176,ORÇAMENTO!PreçoTotal)</f>
        <v>147.56</v>
      </c>
      <c r="F176" s="654" t="str">
        <f t="shared" si="108"/>
        <v>5-C103</v>
      </c>
      <c r="G176" s="647" t="str">
        <f>VLOOKUP(D176,ORÇAMENTO!A:O,3,FALSE)</f>
        <v>ARRUELA DE BORRACHA PARA JUNTA FLANGEADA PN10 DN100 EPDM</v>
      </c>
      <c r="H176" s="647" t="str">
        <f>VLOOKUP(D176,ORÇAMENTO!A:O,4,FALSE)</f>
        <v>UN</v>
      </c>
      <c r="I176" s="647">
        <f>VLOOKUP(D176,ORÇAMENTO!A:O,8,FALSE)</f>
        <v>2</v>
      </c>
      <c r="J176" s="647">
        <f t="shared" si="109"/>
        <v>73.78</v>
      </c>
    </row>
    <row r="177" spans="1:10" x14ac:dyDescent="0.2">
      <c r="A177" s="647" t="str">
        <f>ORÇAMENTO!A181</f>
        <v>5-C107</v>
      </c>
      <c r="B177" s="647" t="str">
        <f>IF(COUNTIF($A$14:A176,A177)=0,A177,0)</f>
        <v>5-C107</v>
      </c>
      <c r="C177" s="647">
        <f t="shared" si="106"/>
        <v>67</v>
      </c>
      <c r="D177" s="647" t="str">
        <f t="shared" si="107"/>
        <v>5-C107</v>
      </c>
      <c r="E177" s="654">
        <f>SUMIF(ORÇAMENTO!A:A,'PARETO COM CURVA ABC'!D177,ORÇAMENTO!PreçoTotal)</f>
        <v>527.69999999999993</v>
      </c>
      <c r="F177" s="654" t="str">
        <f t="shared" si="108"/>
        <v>5-C107</v>
      </c>
      <c r="G177" s="647" t="str">
        <f>VLOOKUP(D177,ORÇAMENTO!A:O,3,FALSE)</f>
        <v>ARRUELA DE BORRACHA PARA JUNTA FLANGEADA PN10 DN300 EPDM</v>
      </c>
      <c r="H177" s="647" t="str">
        <f>VLOOKUP(D177,ORÇAMENTO!A:O,4,FALSE)</f>
        <v>UN</v>
      </c>
      <c r="I177" s="647">
        <f>VLOOKUP(D177,ORÇAMENTO!A:O,8,FALSE)</f>
        <v>6</v>
      </c>
      <c r="J177" s="647">
        <f t="shared" si="109"/>
        <v>87.949999999999989</v>
      </c>
    </row>
    <row r="178" spans="1:10" x14ac:dyDescent="0.2">
      <c r="A178" s="647" t="str">
        <f>ORÇAMENTO!A182</f>
        <v>5-C166</v>
      </c>
      <c r="B178" s="647" t="str">
        <f>IF(COUNTIF($A$14:A177,A178)=0,A178,0)</f>
        <v>5-C166</v>
      </c>
      <c r="C178" s="647">
        <f t="shared" si="106"/>
        <v>68</v>
      </c>
      <c r="D178" s="647" t="str">
        <f t="shared" si="107"/>
        <v>5-C166</v>
      </c>
      <c r="E178" s="654">
        <f>SUMIF(ORÇAMENTO!A:A,'PARETO COM CURVA ABC'!D178,ORÇAMENTO!PreçoTotal)</f>
        <v>2238.08</v>
      </c>
      <c r="F178" s="654" t="str">
        <f t="shared" si="108"/>
        <v>5-C166</v>
      </c>
      <c r="G178" s="647" t="str">
        <f>VLOOKUP(D178,ORÇAMENTO!A:O,3,FALSE)</f>
        <v>PARAFUSOS COM PORCAS SEXTAVADAS E ARRUELAS METÁLICAS PN10 Ø16mmx80mm DN100 AÇO</v>
      </c>
      <c r="H178" s="647" t="str">
        <f>VLOOKUP(D178,ORÇAMENTO!A:O,4,FALSE)</f>
        <v>UN</v>
      </c>
      <c r="I178" s="647">
        <f>VLOOKUP(D178,ORÇAMENTO!A:O,8,FALSE)</f>
        <v>16</v>
      </c>
      <c r="J178" s="647">
        <f t="shared" si="109"/>
        <v>139.88</v>
      </c>
    </row>
    <row r="179" spans="1:10" x14ac:dyDescent="0.2">
      <c r="A179" s="647" t="str">
        <f>ORÇAMENTO!A183</f>
        <v>5-C168</v>
      </c>
      <c r="B179" s="647" t="str">
        <f>IF(COUNTIF($A$14:A178,A179)=0,A179,0)</f>
        <v>5-C168</v>
      </c>
      <c r="C179" s="647">
        <f t="shared" si="106"/>
        <v>69</v>
      </c>
      <c r="D179" s="647" t="str">
        <f t="shared" si="107"/>
        <v>5-C168</v>
      </c>
      <c r="E179" s="654">
        <f>SUMIF(ORÇAMENTO!A:A,'PARETO COM CURVA ABC'!D179,ORÇAMENTO!PreçoTotal)</f>
        <v>7831.2</v>
      </c>
      <c r="F179" s="654" t="str">
        <f t="shared" si="108"/>
        <v>5-C168</v>
      </c>
      <c r="G179" s="647" t="str">
        <f>VLOOKUP(D179,ORÇAMENTO!A:O,3,FALSE)</f>
        <v>PARAFUSOS COM PORCAS SEXTAVADAS E ARRUELAS METÁLICAS PN10 Ø20mmx100mm DN300 AÇO</v>
      </c>
      <c r="H179" s="647" t="str">
        <f>VLOOKUP(D179,ORÇAMENTO!A:O,4,FALSE)</f>
        <v>UN</v>
      </c>
      <c r="I179" s="647">
        <f>VLOOKUP(D179,ORÇAMENTO!A:O,8,FALSE)</f>
        <v>72</v>
      </c>
      <c r="J179" s="647">
        <f t="shared" si="109"/>
        <v>108.76666666666667</v>
      </c>
    </row>
    <row r="180" spans="1:10" x14ac:dyDescent="0.2">
      <c r="A180" s="647" t="str">
        <f>ORÇAMENTO!A184</f>
        <v>-</v>
      </c>
      <c r="B180" s="647">
        <f>IF(COUNTIF($A$14:A179,A180)=0,A180,0)</f>
        <v>0</v>
      </c>
      <c r="C180" s="647">
        <f t="shared" si="106"/>
        <v>69</v>
      </c>
      <c r="D180" s="647">
        <f t="shared" si="107"/>
        <v>0</v>
      </c>
      <c r="E180" s="654">
        <f>SUMIF(ORÇAMENTO!A:A,'PARETO COM CURVA ABC'!D180,ORÇAMENTO!PreçoTotal)</f>
        <v>0</v>
      </c>
      <c r="F180" s="654">
        <f t="shared" si="108"/>
        <v>0</v>
      </c>
      <c r="G180" s="647" t="e">
        <f>VLOOKUP(D180,ORÇAMENTO!A:O,3,FALSE)</f>
        <v>#N/A</v>
      </c>
      <c r="H180" s="647" t="e">
        <f>VLOOKUP(D180,ORÇAMENTO!A:O,4,FALSE)</f>
        <v>#N/A</v>
      </c>
      <c r="I180" s="647" t="e">
        <f>VLOOKUP(D180,ORÇAMENTO!A:O,8,FALSE)</f>
        <v>#N/A</v>
      </c>
      <c r="J180" s="647" t="str">
        <f t="shared" si="109"/>
        <v/>
      </c>
    </row>
    <row r="181" spans="1:10" x14ac:dyDescent="0.2">
      <c r="A181" s="647" t="str">
        <f>ORÇAMENTO!A185</f>
        <v>5-C163</v>
      </c>
      <c r="B181" s="647" t="str">
        <f>IF(COUNTIF($A$14:A180,A181)=0,A181,0)</f>
        <v>5-C163</v>
      </c>
      <c r="C181" s="647">
        <f t="shared" si="106"/>
        <v>70</v>
      </c>
      <c r="D181" s="647" t="str">
        <f t="shared" si="107"/>
        <v>5-C163</v>
      </c>
      <c r="E181" s="654">
        <f>SUMIF(ORÇAMENTO!A:A,'PARETO COM CURVA ABC'!D181,ORÇAMENTO!PreçoTotal)</f>
        <v>39993.200000000004</v>
      </c>
      <c r="F181" s="654" t="str">
        <f t="shared" si="108"/>
        <v>5-C163</v>
      </c>
      <c r="G181" s="647" t="str">
        <f>VLOOKUP(D181,ORÇAMENTO!A:O,3,FALSE)</f>
        <v>LUVA DE CORRER COM BOLSAS JUNTA MECÂNICA JM DN300 FD</v>
      </c>
      <c r="H181" s="647" t="str">
        <f>VLOOKUP(D181,ORÇAMENTO!A:O,4,FALSE)</f>
        <v>UN</v>
      </c>
      <c r="I181" s="647">
        <f>VLOOKUP(D181,ORÇAMENTO!A:O,8,FALSE)</f>
        <v>8</v>
      </c>
      <c r="J181" s="647">
        <f t="shared" si="109"/>
        <v>4999.1500000000005</v>
      </c>
    </row>
    <row r="182" spans="1:10" x14ac:dyDescent="0.2">
      <c r="A182" s="647" t="str">
        <f>ORÇAMENTO!A186</f>
        <v>5-C229</v>
      </c>
      <c r="B182" s="647" t="str">
        <f>IF(COUNTIF($A$14:A181,A182)=0,A182,0)</f>
        <v>5-C229</v>
      </c>
      <c r="C182" s="647">
        <f t="shared" si="106"/>
        <v>71</v>
      </c>
      <c r="D182" s="647" t="str">
        <f t="shared" si="107"/>
        <v>5-C229</v>
      </c>
      <c r="E182" s="654">
        <f>SUMIF(ORÇAMENTO!A:A,'PARETO COM CURVA ABC'!D182,ORÇAMENTO!PreçoTotal)</f>
        <v>51983.28</v>
      </c>
      <c r="F182" s="654" t="str">
        <f t="shared" si="108"/>
        <v>5-C229</v>
      </c>
      <c r="G182" s="647" t="str">
        <f>VLOOKUP(D182,ORÇAMENTO!A:O,3,FALSE)</f>
        <v>TUBO COM FLANGE E PONTA PN10 DN300x1,00m FD</v>
      </c>
      <c r="H182" s="647" t="str">
        <f>VLOOKUP(D182,ORÇAMENTO!A:O,4,FALSE)</f>
        <v>UN</v>
      </c>
      <c r="I182" s="647">
        <f>VLOOKUP(D182,ORÇAMENTO!A:O,8,FALSE)</f>
        <v>8</v>
      </c>
      <c r="J182" s="647">
        <f t="shared" si="109"/>
        <v>6497.91</v>
      </c>
    </row>
    <row r="183" spans="1:10" x14ac:dyDescent="0.2">
      <c r="A183" s="647" t="str">
        <f>ORÇAMENTO!A187</f>
        <v>5-C207</v>
      </c>
      <c r="B183" s="647">
        <f>IF(COUNTIF($A$14:A182,A183)=0,A183,0)</f>
        <v>0</v>
      </c>
      <c r="C183" s="647">
        <f t="shared" si="106"/>
        <v>71</v>
      </c>
      <c r="D183" s="647">
        <f t="shared" si="107"/>
        <v>0</v>
      </c>
      <c r="E183" s="654">
        <f>SUMIF(ORÇAMENTO!A:A,'PARETO COM CURVA ABC'!D183,ORÇAMENTO!PreçoTotal)</f>
        <v>0</v>
      </c>
      <c r="F183" s="654">
        <f t="shared" si="108"/>
        <v>0</v>
      </c>
      <c r="G183" s="647" t="e">
        <f>VLOOKUP(D183,ORÇAMENTO!A:O,3,FALSE)</f>
        <v>#N/A</v>
      </c>
      <c r="H183" s="647" t="e">
        <f>VLOOKUP(D183,ORÇAMENTO!A:O,4,FALSE)</f>
        <v>#N/A</v>
      </c>
      <c r="I183" s="647" t="e">
        <f>VLOOKUP(D183,ORÇAMENTO!A:O,8,FALSE)</f>
        <v>#N/A</v>
      </c>
      <c r="J183" s="647" t="str">
        <f t="shared" si="109"/>
        <v/>
      </c>
    </row>
    <row r="184" spans="1:10" x14ac:dyDescent="0.2">
      <c r="A184" s="647" t="str">
        <f>ORÇAMENTO!A188</f>
        <v>5-C270</v>
      </c>
      <c r="B184" s="647" t="str">
        <f>IF(COUNTIF($A$14:A183,A184)=0,A184,0)</f>
        <v>5-C270</v>
      </c>
      <c r="C184" s="647">
        <f t="shared" si="106"/>
        <v>72</v>
      </c>
      <c r="D184" s="647" t="str">
        <f t="shared" si="107"/>
        <v>5-C270</v>
      </c>
      <c r="E184" s="654">
        <f>SUMIF(ORÇAMENTO!A:A,'PARETO COM CURVA ABC'!D184,ORÇAMENTO!PreçoTotal)</f>
        <v>10132.08</v>
      </c>
      <c r="F184" s="654" t="str">
        <f t="shared" si="108"/>
        <v>5-C270</v>
      </c>
      <c r="G184" s="647" t="str">
        <f>VLOOKUP(D184,ORÇAMENTO!A:O,3,FALSE)</f>
        <v>VÁLVULA DE GAVETA COM FLANGES E CUNHA DE BORRACHA CORPO CURTO COM VOLANTE PN10 DN100 FD</v>
      </c>
      <c r="H184" s="647" t="str">
        <f>VLOOKUP(D184,ORÇAMENTO!A:O,4,FALSE)</f>
        <v>UN</v>
      </c>
      <c r="I184" s="647">
        <f>VLOOKUP(D184,ORÇAMENTO!A:O,8,FALSE)</f>
        <v>4</v>
      </c>
      <c r="J184" s="647">
        <f t="shared" si="109"/>
        <v>2533.02</v>
      </c>
    </row>
    <row r="185" spans="1:10" x14ac:dyDescent="0.2">
      <c r="A185" s="647" t="str">
        <f>ORÇAMENTO!A189</f>
        <v>5-C276</v>
      </c>
      <c r="B185" s="647" t="str">
        <f>IF(COUNTIF($A$14:A184,A185)=0,A185,0)</f>
        <v>5-C276</v>
      </c>
      <c r="C185" s="647">
        <f t="shared" si="106"/>
        <v>73</v>
      </c>
      <c r="D185" s="647" t="str">
        <f t="shared" si="107"/>
        <v>5-C276</v>
      </c>
      <c r="E185" s="654">
        <f>SUMIF(ORÇAMENTO!A:A,'PARETO COM CURVA ABC'!D185,ORÇAMENTO!PreçoTotal)</f>
        <v>5882.4</v>
      </c>
      <c r="F185" s="654" t="str">
        <f t="shared" si="108"/>
        <v>5-C276</v>
      </c>
      <c r="G185" s="647" t="str">
        <f>VLOOKUP(D185,ORÇAMENTO!A:O,3,FALSE)</f>
        <v>VENTOSA TRÍPLICE FUNÇÃO COM FLANGES PN10 DN50 FD</v>
      </c>
      <c r="H185" s="647" t="str">
        <f>VLOOKUP(D185,ORÇAMENTO!A:O,4,FALSE)</f>
        <v>UN</v>
      </c>
      <c r="I185" s="647">
        <f>VLOOKUP(D185,ORÇAMENTO!A:O,8,FALSE)</f>
        <v>4</v>
      </c>
      <c r="J185" s="647">
        <f t="shared" si="109"/>
        <v>1470.6</v>
      </c>
    </row>
    <row r="186" spans="1:10" x14ac:dyDescent="0.2">
      <c r="A186" s="647" t="str">
        <f>ORÇAMENTO!A190</f>
        <v>5-C183</v>
      </c>
      <c r="B186" s="647" t="str">
        <f>IF(COUNTIF($A$14:A185,A186)=0,A186,0)</f>
        <v>5-C183</v>
      </c>
      <c r="C186" s="647">
        <f t="shared" si="106"/>
        <v>74</v>
      </c>
      <c r="D186" s="647" t="str">
        <f t="shared" si="107"/>
        <v>5-C183</v>
      </c>
      <c r="E186" s="654">
        <f>SUMIF(ORÇAMENTO!A:A,'PARETO COM CURVA ABC'!D186,ORÇAMENTO!PreçoTotal)</f>
        <v>3023.96</v>
      </c>
      <c r="F186" s="654" t="str">
        <f t="shared" si="108"/>
        <v>5-C183</v>
      </c>
      <c r="G186" s="647" t="str">
        <f>VLOOKUP(D186,ORÇAMENTO!A:O,3,FALSE)</f>
        <v>TAMPÃO FD VENTILADO, ARTICULADO CLASSE D-400 ABERTURA MÍNIMA 600mm FD</v>
      </c>
      <c r="H186" s="647" t="str">
        <f>VLOOKUP(D186,ORÇAMENTO!A:O,4,FALSE)</f>
        <v>UN</v>
      </c>
      <c r="I186" s="647">
        <f>VLOOKUP(D186,ORÇAMENTO!A:O,8,FALSE)</f>
        <v>4</v>
      </c>
      <c r="J186" s="647">
        <f t="shared" si="109"/>
        <v>755.99</v>
      </c>
    </row>
    <row r="187" spans="1:10" x14ac:dyDescent="0.2">
      <c r="A187" s="647" t="str">
        <f>ORÇAMENTO!A191</f>
        <v>5-C103</v>
      </c>
      <c r="B187" s="647">
        <f>IF(COUNTIF($A$14:A186,A187)=0,A187,0)</f>
        <v>0</v>
      </c>
      <c r="C187" s="647">
        <f t="shared" si="106"/>
        <v>74</v>
      </c>
      <c r="D187" s="647">
        <f t="shared" si="107"/>
        <v>0</v>
      </c>
      <c r="E187" s="654">
        <f>SUMIF(ORÇAMENTO!A:A,'PARETO COM CURVA ABC'!D187,ORÇAMENTO!PreçoTotal)</f>
        <v>0</v>
      </c>
      <c r="F187" s="654">
        <f t="shared" si="108"/>
        <v>0</v>
      </c>
      <c r="G187" s="647" t="e">
        <f>VLOOKUP(D187,ORÇAMENTO!A:O,3,FALSE)</f>
        <v>#N/A</v>
      </c>
      <c r="H187" s="647" t="e">
        <f>VLOOKUP(D187,ORÇAMENTO!A:O,4,FALSE)</f>
        <v>#N/A</v>
      </c>
      <c r="I187" s="647" t="e">
        <f>VLOOKUP(D187,ORÇAMENTO!A:O,8,FALSE)</f>
        <v>#N/A</v>
      </c>
      <c r="J187" s="647" t="str">
        <f t="shared" si="109"/>
        <v/>
      </c>
    </row>
    <row r="188" spans="1:10" x14ac:dyDescent="0.2">
      <c r="A188" s="647" t="str">
        <f>ORÇAMENTO!A192</f>
        <v>5-C107</v>
      </c>
      <c r="B188" s="647">
        <f>IF(COUNTIF($A$14:A187,A188)=0,A188,0)</f>
        <v>0</v>
      </c>
      <c r="C188" s="647">
        <f t="shared" si="106"/>
        <v>74</v>
      </c>
      <c r="D188" s="647">
        <f t="shared" si="107"/>
        <v>0</v>
      </c>
      <c r="E188" s="654">
        <f>SUMIF(ORÇAMENTO!A:A,'PARETO COM CURVA ABC'!D188,ORÇAMENTO!PreçoTotal)</f>
        <v>0</v>
      </c>
      <c r="F188" s="654">
        <f t="shared" si="108"/>
        <v>0</v>
      </c>
      <c r="G188" s="647" t="e">
        <f>VLOOKUP(D188,ORÇAMENTO!A:O,3,FALSE)</f>
        <v>#N/A</v>
      </c>
      <c r="H188" s="647" t="e">
        <f>VLOOKUP(D188,ORÇAMENTO!A:O,4,FALSE)</f>
        <v>#N/A</v>
      </c>
      <c r="I188" s="647" t="e">
        <f>VLOOKUP(D188,ORÇAMENTO!A:O,8,FALSE)</f>
        <v>#N/A</v>
      </c>
      <c r="J188" s="647" t="str">
        <f t="shared" si="109"/>
        <v/>
      </c>
    </row>
    <row r="189" spans="1:10" x14ac:dyDescent="0.2">
      <c r="A189" s="647" t="str">
        <f>ORÇAMENTO!A193</f>
        <v>5-C166</v>
      </c>
      <c r="B189" s="647">
        <f>IF(COUNTIF($A$14:A188,A189)=0,A189,0)</f>
        <v>0</v>
      </c>
      <c r="C189" s="647">
        <f t="shared" si="106"/>
        <v>74</v>
      </c>
      <c r="D189" s="647">
        <f t="shared" si="107"/>
        <v>0</v>
      </c>
      <c r="E189" s="654">
        <f>SUMIF(ORÇAMENTO!A:A,'PARETO COM CURVA ABC'!D189,ORÇAMENTO!PreçoTotal)</f>
        <v>0</v>
      </c>
      <c r="F189" s="654">
        <f t="shared" si="108"/>
        <v>0</v>
      </c>
      <c r="G189" s="647" t="e">
        <f>VLOOKUP(D189,ORÇAMENTO!A:O,3,FALSE)</f>
        <v>#N/A</v>
      </c>
      <c r="H189" s="647" t="e">
        <f>VLOOKUP(D189,ORÇAMENTO!A:O,4,FALSE)</f>
        <v>#N/A</v>
      </c>
      <c r="I189" s="647" t="e">
        <f>VLOOKUP(D189,ORÇAMENTO!A:O,8,FALSE)</f>
        <v>#N/A</v>
      </c>
      <c r="J189" s="647" t="str">
        <f t="shared" si="109"/>
        <v/>
      </c>
    </row>
    <row r="190" spans="1:10" x14ac:dyDescent="0.2">
      <c r="A190" s="647" t="str">
        <f>ORÇAMENTO!A194</f>
        <v>5-C168</v>
      </c>
      <c r="B190" s="647">
        <f>IF(COUNTIF($A$14:A189,A190)=0,A190,0)</f>
        <v>0</v>
      </c>
      <c r="C190" s="647">
        <f t="shared" si="106"/>
        <v>74</v>
      </c>
      <c r="D190" s="647">
        <f t="shared" si="107"/>
        <v>0</v>
      </c>
      <c r="E190" s="654">
        <f>SUMIF(ORÇAMENTO!A:A,'PARETO COM CURVA ABC'!D190,ORÇAMENTO!PreçoTotal)</f>
        <v>0</v>
      </c>
      <c r="F190" s="654">
        <f t="shared" si="108"/>
        <v>0</v>
      </c>
      <c r="G190" s="647" t="e">
        <f>VLOOKUP(D190,ORÇAMENTO!A:O,3,FALSE)</f>
        <v>#N/A</v>
      </c>
      <c r="H190" s="647" t="e">
        <f>VLOOKUP(D190,ORÇAMENTO!A:O,4,FALSE)</f>
        <v>#N/A</v>
      </c>
      <c r="I190" s="647" t="e">
        <f>VLOOKUP(D190,ORÇAMENTO!A:O,8,FALSE)</f>
        <v>#N/A</v>
      </c>
      <c r="J190" s="647" t="str">
        <f t="shared" si="109"/>
        <v/>
      </c>
    </row>
    <row r="191" spans="1:10" x14ac:dyDescent="0.2">
      <c r="A191" s="647" t="str">
        <f>ORÇAMENTO!A195</f>
        <v>-</v>
      </c>
      <c r="B191" s="647">
        <f>IF(COUNTIF($A$14:A190,A191)=0,A191,0)</f>
        <v>0</v>
      </c>
      <c r="C191" s="647">
        <f t="shared" si="106"/>
        <v>74</v>
      </c>
      <c r="D191" s="647">
        <f t="shared" si="107"/>
        <v>0</v>
      </c>
      <c r="E191" s="654">
        <f>SUMIF(ORÇAMENTO!A:A,'PARETO COM CURVA ABC'!D191,ORÇAMENTO!PreçoTotal)</f>
        <v>0</v>
      </c>
      <c r="F191" s="654">
        <f t="shared" si="108"/>
        <v>0</v>
      </c>
      <c r="G191" s="647" t="e">
        <f>VLOOKUP(D191,ORÇAMENTO!A:O,3,FALSE)</f>
        <v>#N/A</v>
      </c>
      <c r="H191" s="647" t="e">
        <f>VLOOKUP(D191,ORÇAMENTO!A:O,4,FALSE)</f>
        <v>#N/A</v>
      </c>
      <c r="I191" s="647" t="e">
        <f>VLOOKUP(D191,ORÇAMENTO!A:O,8,FALSE)</f>
        <v>#N/A</v>
      </c>
      <c r="J191" s="647" t="str">
        <f t="shared" si="109"/>
        <v/>
      </c>
    </row>
    <row r="192" spans="1:10" x14ac:dyDescent="0.2">
      <c r="A192" s="647" t="str">
        <f>ORÇAMENTO!A196</f>
        <v>5-C163</v>
      </c>
      <c r="B192" s="647">
        <f>IF(COUNTIF($A$14:A191,A192)=0,A192,0)</f>
        <v>0</v>
      </c>
      <c r="C192" s="647">
        <f t="shared" si="106"/>
        <v>74</v>
      </c>
      <c r="D192" s="647">
        <f t="shared" si="107"/>
        <v>0</v>
      </c>
      <c r="E192" s="654">
        <f>SUMIF(ORÇAMENTO!A:A,'PARETO COM CURVA ABC'!D192,ORÇAMENTO!PreçoTotal)</f>
        <v>0</v>
      </c>
      <c r="F192" s="654">
        <f t="shared" si="108"/>
        <v>0</v>
      </c>
      <c r="G192" s="647" t="e">
        <f>VLOOKUP(D192,ORÇAMENTO!A:O,3,FALSE)</f>
        <v>#N/A</v>
      </c>
      <c r="H192" s="647" t="e">
        <f>VLOOKUP(D192,ORÇAMENTO!A:O,4,FALSE)</f>
        <v>#N/A</v>
      </c>
      <c r="I192" s="647" t="e">
        <f>VLOOKUP(D192,ORÇAMENTO!A:O,8,FALSE)</f>
        <v>#N/A</v>
      </c>
      <c r="J192" s="647" t="str">
        <f t="shared" si="109"/>
        <v/>
      </c>
    </row>
    <row r="193" spans="1:10" x14ac:dyDescent="0.2">
      <c r="A193" s="647" t="str">
        <f>ORÇAMENTO!A197</f>
        <v>5-C229</v>
      </c>
      <c r="B193" s="647">
        <f>IF(COUNTIF($A$14:A192,A193)=0,A193,0)</f>
        <v>0</v>
      </c>
      <c r="C193" s="647">
        <f t="shared" si="106"/>
        <v>74</v>
      </c>
      <c r="D193" s="647">
        <f t="shared" si="107"/>
        <v>0</v>
      </c>
      <c r="E193" s="654">
        <f>SUMIF(ORÇAMENTO!A:A,'PARETO COM CURVA ABC'!D193,ORÇAMENTO!PreçoTotal)</f>
        <v>0</v>
      </c>
      <c r="F193" s="654">
        <f t="shared" si="108"/>
        <v>0</v>
      </c>
      <c r="G193" s="647" t="e">
        <f>VLOOKUP(D193,ORÇAMENTO!A:O,3,FALSE)</f>
        <v>#N/A</v>
      </c>
      <c r="H193" s="647" t="e">
        <f>VLOOKUP(D193,ORÇAMENTO!A:O,4,FALSE)</f>
        <v>#N/A</v>
      </c>
      <c r="I193" s="647" t="e">
        <f>VLOOKUP(D193,ORÇAMENTO!A:O,8,FALSE)</f>
        <v>#N/A</v>
      </c>
      <c r="J193" s="647" t="str">
        <f t="shared" si="109"/>
        <v/>
      </c>
    </row>
    <row r="194" spans="1:10" x14ac:dyDescent="0.2">
      <c r="A194" s="647" t="str">
        <f>ORÇAMENTO!A198</f>
        <v>5-C208</v>
      </c>
      <c r="B194" s="647" t="str">
        <f>IF(COUNTIF($A$14:A193,A194)=0,A194,0)</f>
        <v>5-C208</v>
      </c>
      <c r="C194" s="647">
        <f t="shared" si="106"/>
        <v>75</v>
      </c>
      <c r="D194" s="647" t="str">
        <f t="shared" si="107"/>
        <v>5-C208</v>
      </c>
      <c r="E194" s="654">
        <f>SUMIF(ORÇAMENTO!A:A,'PARETO COM CURVA ABC'!D194,ORÇAMENTO!PreçoTotal)</f>
        <v>18017.5</v>
      </c>
      <c r="F194" s="654" t="str">
        <f t="shared" si="108"/>
        <v>5-C208</v>
      </c>
      <c r="G194" s="647" t="str">
        <f>VLOOKUP(D194,ORÇAMENTO!A:O,3,FALSE)</f>
        <v>TÊ DE REDUÇÃO COM FLANGES PN10 DN300x200 FD</v>
      </c>
      <c r="H194" s="647" t="str">
        <f>VLOOKUP(D194,ORÇAMENTO!A:O,4,FALSE)</f>
        <v>UN</v>
      </c>
      <c r="I194" s="647">
        <f>VLOOKUP(D194,ORÇAMENTO!A:O,8,FALSE)</f>
        <v>5</v>
      </c>
      <c r="J194" s="647">
        <f t="shared" si="109"/>
        <v>3603.5</v>
      </c>
    </row>
    <row r="195" spans="1:10" x14ac:dyDescent="0.2">
      <c r="A195" s="647" t="str">
        <f>ORÇAMENTO!A199</f>
        <v>5-C177</v>
      </c>
      <c r="B195" s="647" t="str">
        <f>IF(COUNTIF($A$14:A194,A195)=0,A195,0)</f>
        <v>5-C177</v>
      </c>
      <c r="C195" s="647">
        <f t="shared" si="106"/>
        <v>76</v>
      </c>
      <c r="D195" s="647" t="str">
        <f t="shared" si="107"/>
        <v>5-C177</v>
      </c>
      <c r="E195" s="654">
        <f>SUMIF(ORÇAMENTO!A:A,'PARETO COM CURVA ABC'!D195,ORÇAMENTO!PreçoTotal)</f>
        <v>3155.9500000000003</v>
      </c>
      <c r="F195" s="654" t="str">
        <f t="shared" si="108"/>
        <v>5-C177</v>
      </c>
      <c r="G195" s="647" t="str">
        <f>VLOOKUP(D195,ORÇAMENTO!A:O,3,FALSE)</f>
        <v>REDUÇÃO COM FLANGES PN10 DN200x150 FD</v>
      </c>
      <c r="H195" s="647" t="str">
        <f>VLOOKUP(D195,ORÇAMENTO!A:O,4,FALSE)</f>
        <v>UN</v>
      </c>
      <c r="I195" s="647">
        <f>VLOOKUP(D195,ORÇAMENTO!A:O,8,FALSE)</f>
        <v>5</v>
      </c>
      <c r="J195" s="647">
        <f t="shared" si="109"/>
        <v>631.19000000000005</v>
      </c>
    </row>
    <row r="196" spans="1:10" x14ac:dyDescent="0.2">
      <c r="A196" s="647" t="str">
        <f>ORÇAMENTO!A200</f>
        <v>5-C142</v>
      </c>
      <c r="B196" s="647" t="str">
        <f>IF(COUNTIF($A$14:A195,A196)=0,A196,0)</f>
        <v>5-C142</v>
      </c>
      <c r="C196" s="647">
        <f t="shared" si="106"/>
        <v>77</v>
      </c>
      <c r="D196" s="647" t="str">
        <f t="shared" si="107"/>
        <v>5-C142</v>
      </c>
      <c r="E196" s="654">
        <f>SUMIF(ORÇAMENTO!A:A,'PARETO COM CURVA ABC'!D196,ORÇAMENTO!PreçoTotal)</f>
        <v>3129.3</v>
      </c>
      <c r="F196" s="654" t="str">
        <f t="shared" si="108"/>
        <v>5-C142</v>
      </c>
      <c r="G196" s="647" t="str">
        <f>VLOOKUP(D196,ORÇAMENTO!A:O,3,FALSE)</f>
        <v>CURVA 90° COM FLANGES PN10 DN150 FD</v>
      </c>
      <c r="H196" s="647" t="str">
        <f>VLOOKUP(D196,ORÇAMENTO!A:O,4,FALSE)</f>
        <v>UN</v>
      </c>
      <c r="I196" s="647">
        <f>VLOOKUP(D196,ORÇAMENTO!A:O,8,FALSE)</f>
        <v>5</v>
      </c>
      <c r="J196" s="647">
        <f t="shared" si="109"/>
        <v>625.86</v>
      </c>
    </row>
    <row r="197" spans="1:10" x14ac:dyDescent="0.2">
      <c r="A197" s="647" t="str">
        <f>ORÇAMENTO!A201</f>
        <v>5-C271</v>
      </c>
      <c r="B197" s="647" t="str">
        <f>IF(COUNTIF($A$14:A196,A197)=0,A197,0)</f>
        <v>5-C271</v>
      </c>
      <c r="C197" s="647">
        <f t="shared" si="106"/>
        <v>78</v>
      </c>
      <c r="D197" s="647" t="str">
        <f t="shared" si="107"/>
        <v>5-C271</v>
      </c>
      <c r="E197" s="654">
        <f>SUMIF(ORÇAMENTO!A:A,'PARETO COM CURVA ABC'!D197,ORÇAMENTO!PreçoTotal)</f>
        <v>21483.33</v>
      </c>
      <c r="F197" s="654" t="str">
        <f t="shared" si="108"/>
        <v>5-C271</v>
      </c>
      <c r="G197" s="647" t="str">
        <f>VLOOKUP(D197,ORÇAMENTO!A:O,3,FALSE)</f>
        <v>VÁLVULA DE GAVETA COM FLANGES E CUNHA DE BORRACHA CORPO CURTO COM VOLANTE PN10 DN150 FD</v>
      </c>
      <c r="H197" s="647" t="str">
        <f>VLOOKUP(D197,ORÇAMENTO!A:O,4,FALSE)</f>
        <v>UN</v>
      </c>
      <c r="I197" s="647">
        <f>VLOOKUP(D197,ORÇAMENTO!A:O,8,FALSE)</f>
        <v>5</v>
      </c>
      <c r="J197" s="647">
        <f t="shared" si="109"/>
        <v>4296.6660000000002</v>
      </c>
    </row>
    <row r="198" spans="1:10" x14ac:dyDescent="0.2">
      <c r="A198" s="647" t="str">
        <f>ORÇAMENTO!A202</f>
        <v>5-C221</v>
      </c>
      <c r="B198" s="647" t="str">
        <f>IF(COUNTIF($A$14:A197,A198)=0,A198,0)</f>
        <v>5-C221</v>
      </c>
      <c r="C198" s="647">
        <f t="shared" si="106"/>
        <v>79</v>
      </c>
      <c r="D198" s="647" t="str">
        <f t="shared" si="107"/>
        <v>5-C221</v>
      </c>
      <c r="E198" s="654">
        <f>SUMIF(ORÇAMENTO!A:A,'PARETO COM CURVA ABC'!D198,ORÇAMENTO!PreçoTotal)</f>
        <v>7747.55</v>
      </c>
      <c r="F198" s="654" t="str">
        <f t="shared" si="108"/>
        <v>5-C221</v>
      </c>
      <c r="G198" s="647" t="str">
        <f>VLOOKUP(D198,ORÇAMENTO!A:O,3,FALSE)</f>
        <v>TUBO COM FLANGE E PONTA PN10 DN150x1,15m FD</v>
      </c>
      <c r="H198" s="647" t="str">
        <f>VLOOKUP(D198,ORÇAMENTO!A:O,4,FALSE)</f>
        <v>UN</v>
      </c>
      <c r="I198" s="647">
        <f>VLOOKUP(D198,ORÇAMENTO!A:O,8,FALSE)</f>
        <v>5</v>
      </c>
      <c r="J198" s="647">
        <f t="shared" si="109"/>
        <v>1549.51</v>
      </c>
    </row>
    <row r="199" spans="1:10" x14ac:dyDescent="0.2">
      <c r="A199" s="647" t="str">
        <f>ORÇAMENTO!A203</f>
        <v>5-IM0002</v>
      </c>
      <c r="B199" s="647" t="str">
        <f>IF(COUNTIF($A$14:A198,A199)=0,A199,0)</f>
        <v>5-IM0002</v>
      </c>
      <c r="C199" s="647">
        <f t="shared" si="106"/>
        <v>80</v>
      </c>
      <c r="D199" s="647" t="str">
        <f t="shared" si="107"/>
        <v>5-IM0002</v>
      </c>
      <c r="E199" s="654">
        <f>SUMIF(ORÇAMENTO!A:A,'PARETO COM CURVA ABC'!D199,ORÇAMENTO!PreçoTotal)</f>
        <v>8696.82</v>
      </c>
      <c r="F199" s="654" t="str">
        <f t="shared" si="108"/>
        <v>5-IM0002</v>
      </c>
      <c r="G199" s="647" t="str">
        <f>VLOOKUP(D199,ORÇAMENTO!A:O,3,FALSE)</f>
        <v>TUBO C/ PONTA E BOLSA PVC-O PN 12,5 JE DN 150</v>
      </c>
      <c r="H199" s="647" t="str">
        <f>VLOOKUP(D199,ORÇAMENTO!A:O,4,FALSE)</f>
        <v>M</v>
      </c>
      <c r="I199" s="647">
        <f>VLOOKUP(D199,ORÇAMENTO!A:O,8,FALSE)</f>
        <v>30</v>
      </c>
      <c r="J199" s="647">
        <f t="shared" si="109"/>
        <v>289.89400000000001</v>
      </c>
    </row>
    <row r="200" spans="1:10" x14ac:dyDescent="0.2">
      <c r="A200" s="647" t="str">
        <f>ORÇAMENTO!A204</f>
        <v>1-36374</v>
      </c>
      <c r="B200" s="647" t="str">
        <f>IF(COUNTIF($A$14:A199,A200)=0,A200,0)</f>
        <v>1-36374</v>
      </c>
      <c r="C200" s="647">
        <f t="shared" si="106"/>
        <v>81</v>
      </c>
      <c r="D200" s="647" t="str">
        <f t="shared" si="107"/>
        <v>1-36374</v>
      </c>
      <c r="E200" s="654">
        <f>SUMIF(ORÇAMENTO!A:A,'PARETO COM CURVA ABC'!D200,ORÇAMENTO!PreçoTotal)</f>
        <v>2342.7000000000003</v>
      </c>
      <c r="F200" s="654" t="str">
        <f t="shared" si="108"/>
        <v>1-36374</v>
      </c>
      <c r="G200" s="647" t="str">
        <f>VLOOKUP(D200,ORÇAMENTO!A:O,3,FALSE)</f>
        <v>TUBO PVC PBA JEI, CLASSE 12, DN 100 MM, PARA REDE DE AGUA (NBR 5647)</v>
      </c>
      <c r="H200" s="647" t="str">
        <f>VLOOKUP(D200,ORÇAMENTO!A:O,4,FALSE)</f>
        <v>M</v>
      </c>
      <c r="I200" s="647">
        <f>VLOOKUP(D200,ORÇAMENTO!A:O,8,FALSE)</f>
        <v>30</v>
      </c>
      <c r="J200" s="647">
        <f t="shared" si="109"/>
        <v>78.09</v>
      </c>
    </row>
    <row r="201" spans="1:10" x14ac:dyDescent="0.2">
      <c r="A201" s="647" t="str">
        <f>ORÇAMENTO!A205</f>
        <v>5-C185</v>
      </c>
      <c r="B201" s="647" t="str">
        <f>IF(COUNTIF($A$14:A200,A201)=0,A201,0)</f>
        <v>5-C185</v>
      </c>
      <c r="C201" s="647">
        <f t="shared" si="106"/>
        <v>82</v>
      </c>
      <c r="D201" s="647" t="str">
        <f t="shared" si="107"/>
        <v>5-C185</v>
      </c>
      <c r="E201" s="654">
        <f>SUMIF(ORÇAMENTO!A:A,'PARETO COM CURVA ABC'!D201,ORÇAMENTO!PreçoTotal)</f>
        <v>13607.820000000002</v>
      </c>
      <c r="F201" s="654" t="str">
        <f t="shared" si="108"/>
        <v>5-C185</v>
      </c>
      <c r="G201" s="647" t="str">
        <f>VLOOKUP(D201,ORÇAMENTO!A:O,3,FALSE)</f>
        <v>TAMPÃO PARA TRÁFEGO INTENSO, COM ABERTURA ARTICULADA DUPLA E POR RÓTULA ÚNICA, TRAVA DE SEGURANÇA E ANEL DE APOIO INTEGRADO AO TELAR CONFORME NBR10160, CLASSE D400 PARA VÃO Ø60cm FD</v>
      </c>
      <c r="H201" s="647" t="str">
        <f>VLOOKUP(D201,ORÇAMENTO!A:O,4,FALSE)</f>
        <v>UN</v>
      </c>
      <c r="I201" s="647">
        <f>VLOOKUP(D201,ORÇAMENTO!A:O,8,FALSE)</f>
        <v>5</v>
      </c>
      <c r="J201" s="647">
        <f t="shared" si="109"/>
        <v>2721.5640000000003</v>
      </c>
    </row>
    <row r="202" spans="1:10" x14ac:dyDescent="0.2">
      <c r="A202" s="647" t="str">
        <f>ORÇAMENTO!A206</f>
        <v>5-C104</v>
      </c>
      <c r="B202" s="647" t="str">
        <f>IF(COUNTIF($A$14:A201,A202)=0,A202,0)</f>
        <v>5-C104</v>
      </c>
      <c r="C202" s="647">
        <f t="shared" si="106"/>
        <v>83</v>
      </c>
      <c r="D202" s="647" t="str">
        <f t="shared" si="107"/>
        <v>5-C104</v>
      </c>
      <c r="E202" s="654">
        <f>SUMIF(ORÇAMENTO!A:A,'PARETO COM CURVA ABC'!D202,ORÇAMENTO!PreçoTotal)</f>
        <v>1720.71</v>
      </c>
      <c r="F202" s="654" t="str">
        <f t="shared" si="108"/>
        <v>5-C104</v>
      </c>
      <c r="G202" s="647" t="str">
        <f>VLOOKUP(D202,ORÇAMENTO!A:O,3,FALSE)</f>
        <v>ARRUELA DE BORRACHA PARA JUNTA FLANGEADA PN10 DN150 EPDM</v>
      </c>
      <c r="H202" s="647" t="str">
        <f>VLOOKUP(D202,ORÇAMENTO!A:O,4,FALSE)</f>
        <v>UN</v>
      </c>
      <c r="I202" s="647">
        <f>VLOOKUP(D202,ORÇAMENTO!A:O,8,FALSE)</f>
        <v>15</v>
      </c>
      <c r="J202" s="647">
        <f t="shared" si="109"/>
        <v>114.714</v>
      </c>
    </row>
    <row r="203" spans="1:10" x14ac:dyDescent="0.2">
      <c r="A203" s="647" t="str">
        <f>ORÇAMENTO!A207</f>
        <v>5-C105</v>
      </c>
      <c r="B203" s="647" t="str">
        <f>IF(COUNTIF($A$14:A202,A203)=0,A203,0)</f>
        <v>5-C105</v>
      </c>
      <c r="C203" s="647">
        <f t="shared" si="106"/>
        <v>84</v>
      </c>
      <c r="D203" s="647" t="str">
        <f t="shared" si="107"/>
        <v>5-C105</v>
      </c>
      <c r="E203" s="654">
        <f>SUMIF(ORÇAMENTO!A:A,'PARETO COM CURVA ABC'!D203,ORÇAMENTO!PreçoTotal)</f>
        <v>94.490000000000009</v>
      </c>
      <c r="F203" s="654" t="str">
        <f t="shared" si="108"/>
        <v>5-C105</v>
      </c>
      <c r="G203" s="647" t="str">
        <f>VLOOKUP(D203,ORÇAMENTO!A:O,3,FALSE)</f>
        <v>ARRUELA DE BORRACHA PARA JUNTA FLANGEADA PN10 DN200 EPDM</v>
      </c>
      <c r="H203" s="647" t="str">
        <f>VLOOKUP(D203,ORÇAMENTO!A:O,4,FALSE)</f>
        <v>UN</v>
      </c>
      <c r="I203" s="647">
        <f>VLOOKUP(D203,ORÇAMENTO!A:O,8,FALSE)</f>
        <v>5</v>
      </c>
      <c r="J203" s="647">
        <f t="shared" si="109"/>
        <v>18.898000000000003</v>
      </c>
    </row>
    <row r="204" spans="1:10" x14ac:dyDescent="0.2">
      <c r="A204" s="647" t="str">
        <f>ORÇAMENTO!A208</f>
        <v>5-C107</v>
      </c>
      <c r="B204" s="647">
        <f>IF(COUNTIF($A$14:A203,A204)=0,A204,0)</f>
        <v>0</v>
      </c>
      <c r="C204" s="647">
        <f t="shared" si="106"/>
        <v>84</v>
      </c>
      <c r="D204" s="647">
        <f t="shared" si="107"/>
        <v>0</v>
      </c>
      <c r="E204" s="654">
        <f>SUMIF(ORÇAMENTO!A:A,'PARETO COM CURVA ABC'!D204,ORÇAMENTO!PreçoTotal)</f>
        <v>0</v>
      </c>
      <c r="F204" s="654">
        <f t="shared" si="108"/>
        <v>0</v>
      </c>
      <c r="G204" s="647" t="e">
        <f>VLOOKUP(D204,ORÇAMENTO!A:O,3,FALSE)</f>
        <v>#N/A</v>
      </c>
      <c r="H204" s="647" t="e">
        <f>VLOOKUP(D204,ORÇAMENTO!A:O,4,FALSE)</f>
        <v>#N/A</v>
      </c>
      <c r="I204" s="647" t="e">
        <f>VLOOKUP(D204,ORÇAMENTO!A:O,8,FALSE)</f>
        <v>#N/A</v>
      </c>
      <c r="J204" s="647" t="str">
        <f t="shared" si="109"/>
        <v/>
      </c>
    </row>
    <row r="205" spans="1:10" x14ac:dyDescent="0.2">
      <c r="A205" s="647" t="str">
        <f>ORÇAMENTO!A209</f>
        <v>5-C169</v>
      </c>
      <c r="B205" s="647" t="str">
        <f>IF(COUNTIF($A$14:A204,A205)=0,A205,0)</f>
        <v>5-C169</v>
      </c>
      <c r="C205" s="647">
        <f t="shared" si="106"/>
        <v>85</v>
      </c>
      <c r="D205" s="647" t="str">
        <f t="shared" si="107"/>
        <v>5-C169</v>
      </c>
      <c r="E205" s="654">
        <f>SUMIF(ORÇAMENTO!A:A,'PARETO COM CURVA ABC'!D205,ORÇAMENTO!PreçoTotal)</f>
        <v>3097.4399999999996</v>
      </c>
      <c r="F205" s="654" t="str">
        <f t="shared" si="108"/>
        <v>5-C169</v>
      </c>
      <c r="G205" s="647" t="str">
        <f>VLOOKUP(D205,ORÇAMENTO!A:O,3,FALSE)</f>
        <v>PARAFUSOS COM PORCAS SEXTAVADAS E ARRUELAS METÁLICAS PN10 Ø20mmx90mm DN150 AÇO</v>
      </c>
      <c r="H205" s="647" t="str">
        <f>VLOOKUP(D205,ORÇAMENTO!A:O,4,FALSE)</f>
        <v>UN</v>
      </c>
      <c r="I205" s="647">
        <f>VLOOKUP(D205,ORÇAMENTO!A:O,8,FALSE)</f>
        <v>120</v>
      </c>
      <c r="J205" s="647">
        <f t="shared" si="109"/>
        <v>25.811999999999998</v>
      </c>
    </row>
    <row r="206" spans="1:10" x14ac:dyDescent="0.2">
      <c r="A206" s="647" t="str">
        <f>ORÇAMENTO!A210</f>
        <v>5-C170</v>
      </c>
      <c r="B206" s="647" t="str">
        <f>IF(COUNTIF($A$14:A205,A206)=0,A206,0)</f>
        <v>5-C170</v>
      </c>
      <c r="C206" s="647">
        <f t="shared" si="106"/>
        <v>86</v>
      </c>
      <c r="D206" s="647" t="str">
        <f t="shared" si="107"/>
        <v>5-C170</v>
      </c>
      <c r="E206" s="654">
        <f>SUMIF(ORÇAMENTO!A:A,'PARETO COM CURVA ABC'!D206,ORÇAMENTO!PreçoTotal)</f>
        <v>1261.92</v>
      </c>
      <c r="F206" s="654" t="str">
        <f t="shared" si="108"/>
        <v>5-C170</v>
      </c>
      <c r="G206" s="647" t="str">
        <f>VLOOKUP(D206,ORÇAMENTO!A:O,3,FALSE)</f>
        <v>PARAFUSOS COM PORCAS SEXTAVADAS E ARRUELAS METÁLICAS PN10 Ø20mmx90mm DN200 AÇO</v>
      </c>
      <c r="H206" s="647" t="str">
        <f>VLOOKUP(D206,ORÇAMENTO!A:O,4,FALSE)</f>
        <v>UN</v>
      </c>
      <c r="I206" s="647">
        <f>VLOOKUP(D206,ORÇAMENTO!A:O,8,FALSE)</f>
        <v>40</v>
      </c>
      <c r="J206" s="647">
        <f t="shared" si="109"/>
        <v>31.548000000000002</v>
      </c>
    </row>
    <row r="207" spans="1:10" x14ac:dyDescent="0.2">
      <c r="A207" s="647" t="str">
        <f>ORÇAMENTO!A211</f>
        <v>5-C168</v>
      </c>
      <c r="B207" s="647">
        <f>IF(COUNTIF($A$14:A206,A207)=0,A207,0)</f>
        <v>0</v>
      </c>
      <c r="C207" s="647">
        <f t="shared" si="106"/>
        <v>86</v>
      </c>
      <c r="D207" s="647">
        <f t="shared" si="107"/>
        <v>0</v>
      </c>
      <c r="E207" s="654">
        <f>SUMIF(ORÇAMENTO!A:A,'PARETO COM CURVA ABC'!D207,ORÇAMENTO!PreçoTotal)</f>
        <v>0</v>
      </c>
      <c r="F207" s="654">
        <f t="shared" si="108"/>
        <v>0</v>
      </c>
      <c r="G207" s="647" t="e">
        <f>VLOOKUP(D207,ORÇAMENTO!A:O,3,FALSE)</f>
        <v>#N/A</v>
      </c>
      <c r="H207" s="647" t="e">
        <f>VLOOKUP(D207,ORÇAMENTO!A:O,4,FALSE)</f>
        <v>#N/A</v>
      </c>
      <c r="I207" s="647" t="e">
        <f>VLOOKUP(D207,ORÇAMENTO!A:O,8,FALSE)</f>
        <v>#N/A</v>
      </c>
      <c r="J207" s="647" t="str">
        <f t="shared" si="109"/>
        <v/>
      </c>
    </row>
    <row r="208" spans="1:10" x14ac:dyDescent="0.2">
      <c r="A208" s="647" t="str">
        <f>ORÇAMENTO!A212</f>
        <v>-</v>
      </c>
      <c r="B208" s="647">
        <f>IF(COUNTIF($A$14:A207,A208)=0,A208,0)</f>
        <v>0</v>
      </c>
      <c r="C208" s="647">
        <f t="shared" si="106"/>
        <v>86</v>
      </c>
      <c r="D208" s="647">
        <f t="shared" si="107"/>
        <v>0</v>
      </c>
      <c r="E208" s="654">
        <f>SUMIF(ORÇAMENTO!A:A,'PARETO COM CURVA ABC'!D208,ORÇAMENTO!PreçoTotal)</f>
        <v>0</v>
      </c>
      <c r="F208" s="654">
        <f t="shared" si="108"/>
        <v>0</v>
      </c>
      <c r="G208" s="647" t="e">
        <f>VLOOKUP(D208,ORÇAMENTO!A:O,3,FALSE)</f>
        <v>#N/A</v>
      </c>
      <c r="H208" s="647" t="e">
        <f>VLOOKUP(D208,ORÇAMENTO!A:O,4,FALSE)</f>
        <v>#N/A</v>
      </c>
      <c r="I208" s="647" t="e">
        <f>VLOOKUP(D208,ORÇAMENTO!A:O,8,FALSE)</f>
        <v>#N/A</v>
      </c>
      <c r="J208" s="647" t="str">
        <f t="shared" si="109"/>
        <v/>
      </c>
    </row>
    <row r="209" spans="1:10" x14ac:dyDescent="0.2">
      <c r="A209" s="647" t="str">
        <f>ORÇAMENTO!A213</f>
        <v>5-C232</v>
      </c>
      <c r="B209" s="647" t="str">
        <f>IF(COUNTIF($A$14:A208,A209)=0,A209,0)</f>
        <v>5-C232</v>
      </c>
      <c r="C209" s="647">
        <f t="shared" si="106"/>
        <v>87</v>
      </c>
      <c r="D209" s="647" t="str">
        <f t="shared" si="107"/>
        <v>5-C232</v>
      </c>
      <c r="E209" s="654">
        <f>SUMIF(ORÇAMENTO!A:A,'PARETO COM CURVA ABC'!D209,ORÇAMENTO!PreçoTotal)</f>
        <v>7216.58</v>
      </c>
      <c r="F209" s="654" t="str">
        <f t="shared" si="108"/>
        <v>5-C232</v>
      </c>
      <c r="G209" s="647" t="str">
        <f>VLOOKUP(D209,ORÇAMENTO!A:O,3,FALSE)</f>
        <v>TUBO COM FLANGE E PONTA PN10 DN300x1,50m FD</v>
      </c>
      <c r="H209" s="647" t="str">
        <f>VLOOKUP(D209,ORÇAMENTO!A:O,4,FALSE)</f>
        <v>UN</v>
      </c>
      <c r="I209" s="647">
        <f>VLOOKUP(D209,ORÇAMENTO!A:O,8,FALSE)</f>
        <v>2</v>
      </c>
      <c r="J209" s="647">
        <f t="shared" si="109"/>
        <v>3608.29</v>
      </c>
    </row>
    <row r="210" spans="1:10" x14ac:dyDescent="0.2">
      <c r="A210" s="647" t="str">
        <f>ORÇAMENTO!A214</f>
        <v>5-C257</v>
      </c>
      <c r="B210" s="647" t="str">
        <f>IF(COUNTIF($A$14:A209,A210)=0,A210,0)</f>
        <v>5-C257</v>
      </c>
      <c r="C210" s="647">
        <f t="shared" si="106"/>
        <v>88</v>
      </c>
      <c r="D210" s="647" t="str">
        <f t="shared" si="107"/>
        <v>5-C257</v>
      </c>
      <c r="E210" s="654">
        <f>SUMIF(ORÇAMENTO!A:A,'PARETO COM CURVA ABC'!D210,ORÇAMENTO!PreçoTotal)</f>
        <v>20633.3</v>
      </c>
      <c r="F210" s="654" t="str">
        <f t="shared" si="108"/>
        <v>5-C257</v>
      </c>
      <c r="G210" s="647" t="str">
        <f>VLOOKUP(D210,ORÇAMENTO!A:O,3,FALSE)</f>
        <v>VÁLVULA BORBOLETA FLANGEADA COM CABEÇOTE E MECANISMO DE REDUÇÃO TIPO PORCA VIAJANTE COM A POSSIBILIDADE DE MOTORIZAÇÃO FUTURA COM ACIONAMENTO VERTICAL VOLTADO PARA CIMA PN10 DN300 FD</v>
      </c>
      <c r="H210" s="647" t="str">
        <f>VLOOKUP(D210,ORÇAMENTO!A:O,4,FALSE)</f>
        <v>UN</v>
      </c>
      <c r="I210" s="647">
        <f>VLOOKUP(D210,ORÇAMENTO!A:O,8,FALSE)</f>
        <v>1</v>
      </c>
      <c r="J210" s="647">
        <f t="shared" si="109"/>
        <v>20633.3</v>
      </c>
    </row>
    <row r="211" spans="1:10" x14ac:dyDescent="0.2">
      <c r="A211" s="647" t="str">
        <f>ORÇAMENTO!A215</f>
        <v>5-C153</v>
      </c>
      <c r="B211" s="647" t="str">
        <f>IF(COUNTIF($A$14:A210,A211)=0,A211,0)</f>
        <v>5-C153</v>
      </c>
      <c r="C211" s="647">
        <f t="shared" si="106"/>
        <v>89</v>
      </c>
      <c r="D211" s="647" t="str">
        <f t="shared" si="107"/>
        <v>5-C153</v>
      </c>
      <c r="E211" s="654">
        <f>SUMIF(ORÇAMENTO!A:A,'PARETO COM CURVA ABC'!D211,ORÇAMENTO!PreçoTotal)</f>
        <v>6345.12</v>
      </c>
      <c r="F211" s="654" t="str">
        <f t="shared" si="108"/>
        <v>5-C153</v>
      </c>
      <c r="G211" s="647" t="str">
        <f>VLOOKUP(D211,ORÇAMENTO!A:O,3,FALSE)</f>
        <v>JUNTA DE DESMONTAGEM TRAVADA AXIALMENTE PN10 DN300 FD</v>
      </c>
      <c r="H211" s="647" t="str">
        <f>VLOOKUP(D211,ORÇAMENTO!A:O,4,FALSE)</f>
        <v>UN</v>
      </c>
      <c r="I211" s="647">
        <f>VLOOKUP(D211,ORÇAMENTO!A:O,8,FALSE)</f>
        <v>1</v>
      </c>
      <c r="J211" s="647">
        <f t="shared" si="109"/>
        <v>6345.12</v>
      </c>
    </row>
    <row r="212" spans="1:10" x14ac:dyDescent="0.2">
      <c r="A212" s="647" t="str">
        <f>ORÇAMENTO!A216</f>
        <v>5-C163</v>
      </c>
      <c r="B212" s="647">
        <f>IF(COUNTIF($A$14:A211,A212)=0,A212,0)</f>
        <v>0</v>
      </c>
      <c r="C212" s="647">
        <f t="shared" si="106"/>
        <v>89</v>
      </c>
      <c r="D212" s="647">
        <f t="shared" si="107"/>
        <v>0</v>
      </c>
      <c r="E212" s="654">
        <f>SUMIF(ORÇAMENTO!A:A,'PARETO COM CURVA ABC'!D212,ORÇAMENTO!PreçoTotal)</f>
        <v>0</v>
      </c>
      <c r="F212" s="654">
        <f t="shared" si="108"/>
        <v>0</v>
      </c>
      <c r="G212" s="647" t="e">
        <f>VLOOKUP(D212,ORÇAMENTO!A:O,3,FALSE)</f>
        <v>#N/A</v>
      </c>
      <c r="H212" s="647" t="e">
        <f>VLOOKUP(D212,ORÇAMENTO!A:O,4,FALSE)</f>
        <v>#N/A</v>
      </c>
      <c r="I212" s="647" t="e">
        <f>VLOOKUP(D212,ORÇAMENTO!A:O,8,FALSE)</f>
        <v>#N/A</v>
      </c>
      <c r="J212" s="647" t="str">
        <f t="shared" si="109"/>
        <v/>
      </c>
    </row>
    <row r="213" spans="1:10" x14ac:dyDescent="0.2">
      <c r="A213" s="647" t="str">
        <f>ORÇAMENTO!A217</f>
        <v>5-C185</v>
      </c>
      <c r="B213" s="647">
        <f>IF(COUNTIF($A$14:A212,A213)=0,A213,0)</f>
        <v>0</v>
      </c>
      <c r="C213" s="647">
        <f t="shared" si="106"/>
        <v>89</v>
      </c>
      <c r="D213" s="647">
        <f t="shared" si="107"/>
        <v>0</v>
      </c>
      <c r="E213" s="654">
        <f>SUMIF(ORÇAMENTO!A:A,'PARETO COM CURVA ABC'!D213,ORÇAMENTO!PreçoTotal)</f>
        <v>0</v>
      </c>
      <c r="F213" s="654">
        <f t="shared" si="108"/>
        <v>0</v>
      </c>
      <c r="G213" s="647" t="e">
        <f>VLOOKUP(D213,ORÇAMENTO!A:O,3,FALSE)</f>
        <v>#N/A</v>
      </c>
      <c r="H213" s="647" t="e">
        <f>VLOOKUP(D213,ORÇAMENTO!A:O,4,FALSE)</f>
        <v>#N/A</v>
      </c>
      <c r="I213" s="647" t="e">
        <f>VLOOKUP(D213,ORÇAMENTO!A:O,8,FALSE)</f>
        <v>#N/A</v>
      </c>
      <c r="J213" s="647" t="str">
        <f t="shared" si="109"/>
        <v/>
      </c>
    </row>
    <row r="214" spans="1:10" x14ac:dyDescent="0.2">
      <c r="A214" s="647" t="str">
        <f>ORÇAMENTO!A218</f>
        <v>5-C107</v>
      </c>
      <c r="B214" s="647">
        <f>IF(COUNTIF($A$14:A213,A214)=0,A214,0)</f>
        <v>0</v>
      </c>
      <c r="C214" s="647">
        <f t="shared" si="106"/>
        <v>89</v>
      </c>
      <c r="D214" s="647">
        <f t="shared" si="107"/>
        <v>0</v>
      </c>
      <c r="E214" s="654">
        <f>SUMIF(ORÇAMENTO!A:A,'PARETO COM CURVA ABC'!D214,ORÇAMENTO!PreçoTotal)</f>
        <v>0</v>
      </c>
      <c r="F214" s="654">
        <f t="shared" si="108"/>
        <v>0</v>
      </c>
      <c r="G214" s="647" t="e">
        <f>VLOOKUP(D214,ORÇAMENTO!A:O,3,FALSE)</f>
        <v>#N/A</v>
      </c>
      <c r="H214" s="647" t="e">
        <f>VLOOKUP(D214,ORÇAMENTO!A:O,4,FALSE)</f>
        <v>#N/A</v>
      </c>
      <c r="I214" s="647" t="e">
        <f>VLOOKUP(D214,ORÇAMENTO!A:O,8,FALSE)</f>
        <v>#N/A</v>
      </c>
      <c r="J214" s="647" t="str">
        <f t="shared" si="109"/>
        <v/>
      </c>
    </row>
    <row r="215" spans="1:10" x14ac:dyDescent="0.2">
      <c r="A215" s="647" t="str">
        <f>ORÇAMENTO!A219</f>
        <v>5-C168</v>
      </c>
      <c r="B215" s="647">
        <f>IF(COUNTIF($A$14:A214,A215)=0,A215,0)</f>
        <v>0</v>
      </c>
      <c r="C215" s="647">
        <f t="shared" ref="C215:C278" si="110">IF(B215=0,C214,C214+1)</f>
        <v>89</v>
      </c>
      <c r="D215" s="647">
        <f t="shared" ref="D215:D278" si="111">B215</f>
        <v>0</v>
      </c>
      <c r="E215" s="654">
        <f>SUMIF(ORÇAMENTO!A:A,'PARETO COM CURVA ABC'!D215,ORÇAMENTO!PreçoTotal)</f>
        <v>0</v>
      </c>
      <c r="F215" s="654">
        <f t="shared" ref="F215:F278" si="112">D215</f>
        <v>0</v>
      </c>
      <c r="G215" s="647" t="e">
        <f>VLOOKUP(D215,ORÇAMENTO!A:O,3,FALSE)</f>
        <v>#N/A</v>
      </c>
      <c r="H215" s="647" t="e">
        <f>VLOOKUP(D215,ORÇAMENTO!A:O,4,FALSE)</f>
        <v>#N/A</v>
      </c>
      <c r="I215" s="647" t="e">
        <f>VLOOKUP(D215,ORÇAMENTO!A:O,8,FALSE)</f>
        <v>#N/A</v>
      </c>
      <c r="J215" s="647" t="str">
        <f t="shared" ref="J215:J278" si="113">IF(ISNA(I215),"",E215/I215)</f>
        <v/>
      </c>
    </row>
    <row r="216" spans="1:10" x14ac:dyDescent="0.2">
      <c r="A216" s="647" t="str">
        <f>ORÇAMENTO!A220</f>
        <v>-</v>
      </c>
      <c r="B216" s="647">
        <f>IF(COUNTIF($A$14:A215,A216)=0,A216,0)</f>
        <v>0</v>
      </c>
      <c r="C216" s="647">
        <f t="shared" si="110"/>
        <v>89</v>
      </c>
      <c r="D216" s="647">
        <f t="shared" si="111"/>
        <v>0</v>
      </c>
      <c r="E216" s="654">
        <f>SUMIF(ORÇAMENTO!A:A,'PARETO COM CURVA ABC'!D216,ORÇAMENTO!PreçoTotal)</f>
        <v>0</v>
      </c>
      <c r="F216" s="654">
        <f t="shared" si="112"/>
        <v>0</v>
      </c>
      <c r="G216" s="647" t="e">
        <f>VLOOKUP(D216,ORÇAMENTO!A:O,3,FALSE)</f>
        <v>#N/A</v>
      </c>
      <c r="H216" s="647" t="e">
        <f>VLOOKUP(D216,ORÇAMENTO!A:O,4,FALSE)</f>
        <v>#N/A</v>
      </c>
      <c r="I216" s="647" t="e">
        <f>VLOOKUP(D216,ORÇAMENTO!A:O,8,FALSE)</f>
        <v>#N/A</v>
      </c>
      <c r="J216" s="647" t="str">
        <f t="shared" si="113"/>
        <v/>
      </c>
    </row>
    <row r="217" spans="1:10" x14ac:dyDescent="0.2">
      <c r="A217" s="647" t="str">
        <f>ORÇAMENTO!A221</f>
        <v>5-C198</v>
      </c>
      <c r="B217" s="647" t="str">
        <f>IF(COUNTIF($A$14:A216,A217)=0,A217,0)</f>
        <v>5-C198</v>
      </c>
      <c r="C217" s="647">
        <f t="shared" si="110"/>
        <v>90</v>
      </c>
      <c r="D217" s="647" t="str">
        <f t="shared" si="111"/>
        <v>5-C198</v>
      </c>
      <c r="E217" s="654">
        <f>SUMIF(ORÇAMENTO!A:A,'PARETO COM CURVA ABC'!D217,ORÇAMENTO!PreçoTotal)</f>
        <v>9121.14</v>
      </c>
      <c r="F217" s="654" t="str">
        <f t="shared" si="112"/>
        <v>5-C198</v>
      </c>
      <c r="G217" s="647" t="str">
        <f>VLOOKUP(D217,ORÇAMENTO!A:O,3,FALSE)</f>
        <v>TÊ DE REDUÇÃO COM BOLSAS JUNTA ELÁSTICA JGS DN300x150 FD</v>
      </c>
      <c r="H217" s="647" t="str">
        <f>VLOOKUP(D217,ORÇAMENTO!A:O,4,FALSE)</f>
        <v>UN</v>
      </c>
      <c r="I217" s="647">
        <f>VLOOKUP(D217,ORÇAMENTO!A:O,8,FALSE)</f>
        <v>6</v>
      </c>
      <c r="J217" s="647">
        <f t="shared" si="113"/>
        <v>1520.1899999999998</v>
      </c>
    </row>
    <row r="218" spans="1:10" x14ac:dyDescent="0.2">
      <c r="A218" s="647" t="str">
        <f>ORÇAMENTO!A222</f>
        <v>5-IM0002</v>
      </c>
      <c r="B218" s="647">
        <f>IF(COUNTIF($A$14:A217,A218)=0,A218,0)</f>
        <v>0</v>
      </c>
      <c r="C218" s="647">
        <f t="shared" si="110"/>
        <v>90</v>
      </c>
      <c r="D218" s="647">
        <f t="shared" si="111"/>
        <v>0</v>
      </c>
      <c r="E218" s="654">
        <f>SUMIF(ORÇAMENTO!A:A,'PARETO COM CURVA ABC'!D218,ORÇAMENTO!PreçoTotal)</f>
        <v>0</v>
      </c>
      <c r="F218" s="654">
        <f t="shared" si="112"/>
        <v>0</v>
      </c>
      <c r="G218" s="647" t="e">
        <f>VLOOKUP(D218,ORÇAMENTO!A:O,3,FALSE)</f>
        <v>#N/A</v>
      </c>
      <c r="H218" s="647" t="e">
        <f>VLOOKUP(D218,ORÇAMENTO!A:O,4,FALSE)</f>
        <v>#N/A</v>
      </c>
      <c r="I218" s="647" t="e">
        <f>VLOOKUP(D218,ORÇAMENTO!A:O,8,FALSE)</f>
        <v>#N/A</v>
      </c>
      <c r="J218" s="647" t="str">
        <f t="shared" si="113"/>
        <v/>
      </c>
    </row>
    <row r="219" spans="1:10" x14ac:dyDescent="0.2">
      <c r="A219" s="647" t="str">
        <f>ORÇAMENTO!A223</f>
        <v>5-C160</v>
      </c>
      <c r="B219" s="647" t="str">
        <f>IF(COUNTIF($A$14:A218,A219)=0,A219,0)</f>
        <v>5-C160</v>
      </c>
      <c r="C219" s="647">
        <f t="shared" si="110"/>
        <v>91</v>
      </c>
      <c r="D219" s="647" t="str">
        <f t="shared" si="111"/>
        <v>5-C160</v>
      </c>
      <c r="E219" s="654">
        <f>SUMIF(ORÇAMENTO!A:A,'PARETO COM CURVA ABC'!D219,ORÇAMENTO!PreçoTotal)</f>
        <v>5621.4</v>
      </c>
      <c r="F219" s="654" t="str">
        <f t="shared" si="112"/>
        <v>5-C160</v>
      </c>
      <c r="G219" s="647" t="str">
        <f>VLOOKUP(D219,ORÇAMENTO!A:O,3,FALSE)</f>
        <v>LUVA DE CORRER COM BOLSAS JUNTA MECÂNICA JM DN150 FD</v>
      </c>
      <c r="H219" s="647" t="str">
        <f>VLOOKUP(D219,ORÇAMENTO!A:O,4,FALSE)</f>
        <v>UN</v>
      </c>
      <c r="I219" s="647">
        <f>VLOOKUP(D219,ORÇAMENTO!A:O,8,FALSE)</f>
        <v>6</v>
      </c>
      <c r="J219" s="647">
        <f t="shared" si="113"/>
        <v>936.9</v>
      </c>
    </row>
    <row r="220" spans="1:10" x14ac:dyDescent="0.2">
      <c r="A220" s="647" t="str">
        <f>ORÇAMENTO!A224</f>
        <v>5-C220</v>
      </c>
      <c r="B220" s="647" t="str">
        <f>IF(COUNTIF($A$14:A219,A220)=0,A220,0)</f>
        <v>5-C220</v>
      </c>
      <c r="C220" s="647">
        <f t="shared" si="110"/>
        <v>92</v>
      </c>
      <c r="D220" s="647" t="str">
        <f t="shared" si="111"/>
        <v>5-C220</v>
      </c>
      <c r="E220" s="654">
        <f>SUMIF(ORÇAMENTO!A:A,'PARETO COM CURVA ABC'!D220,ORÇAMENTO!PreçoTotal)</f>
        <v>8274.84</v>
      </c>
      <c r="F220" s="654" t="str">
        <f t="shared" si="112"/>
        <v>5-C220</v>
      </c>
      <c r="G220" s="647" t="str">
        <f>VLOOKUP(D220,ORÇAMENTO!A:O,3,FALSE)</f>
        <v>TUBO COM FLANGE E PONTA PN10 DN150x1,00m FD</v>
      </c>
      <c r="H220" s="647" t="str">
        <f>VLOOKUP(D220,ORÇAMENTO!A:O,4,FALSE)</f>
        <v>UN</v>
      </c>
      <c r="I220" s="647">
        <f>VLOOKUP(D220,ORÇAMENTO!A:O,8,FALSE)</f>
        <v>6</v>
      </c>
      <c r="J220" s="647">
        <f t="shared" si="113"/>
        <v>1379.14</v>
      </c>
    </row>
    <row r="221" spans="1:10" x14ac:dyDescent="0.2">
      <c r="A221" s="647" t="str">
        <f>ORÇAMENTO!A225</f>
        <v>5-C271</v>
      </c>
      <c r="B221" s="647">
        <f>IF(COUNTIF($A$14:A220,A221)=0,A221,0)</f>
        <v>0</v>
      </c>
      <c r="C221" s="647">
        <f t="shared" si="110"/>
        <v>92</v>
      </c>
      <c r="D221" s="647">
        <f t="shared" si="111"/>
        <v>0</v>
      </c>
      <c r="E221" s="654">
        <f>SUMIF(ORÇAMENTO!A:A,'PARETO COM CURVA ABC'!D221,ORÇAMENTO!PreçoTotal)</f>
        <v>0</v>
      </c>
      <c r="F221" s="654">
        <f t="shared" si="112"/>
        <v>0</v>
      </c>
      <c r="G221" s="647" t="e">
        <f>VLOOKUP(D221,ORÇAMENTO!A:O,3,FALSE)</f>
        <v>#N/A</v>
      </c>
      <c r="H221" s="647" t="e">
        <f>VLOOKUP(D221,ORÇAMENTO!A:O,4,FALSE)</f>
        <v>#N/A</v>
      </c>
      <c r="I221" s="647" t="e">
        <f>VLOOKUP(D221,ORÇAMENTO!A:O,8,FALSE)</f>
        <v>#N/A</v>
      </c>
      <c r="J221" s="647" t="str">
        <f t="shared" si="113"/>
        <v/>
      </c>
    </row>
    <row r="222" spans="1:10" x14ac:dyDescent="0.2">
      <c r="A222" s="647" t="str">
        <f>ORÇAMENTO!A226</f>
        <v>5-C185</v>
      </c>
      <c r="B222" s="647">
        <f>IF(COUNTIF($A$14:A221,A222)=0,A222,0)</f>
        <v>0</v>
      </c>
      <c r="C222" s="647">
        <f t="shared" si="110"/>
        <v>92</v>
      </c>
      <c r="D222" s="647">
        <f t="shared" si="111"/>
        <v>0</v>
      </c>
      <c r="E222" s="654">
        <f>SUMIF(ORÇAMENTO!A:A,'PARETO COM CURVA ABC'!D222,ORÇAMENTO!PreçoTotal)</f>
        <v>0</v>
      </c>
      <c r="F222" s="654">
        <f t="shared" si="112"/>
        <v>0</v>
      </c>
      <c r="G222" s="647" t="e">
        <f>VLOOKUP(D222,ORÇAMENTO!A:O,3,FALSE)</f>
        <v>#N/A</v>
      </c>
      <c r="H222" s="647" t="e">
        <f>VLOOKUP(D222,ORÇAMENTO!A:O,4,FALSE)</f>
        <v>#N/A</v>
      </c>
      <c r="I222" s="647" t="e">
        <f>VLOOKUP(D222,ORÇAMENTO!A:O,8,FALSE)</f>
        <v>#N/A</v>
      </c>
      <c r="J222" s="647" t="str">
        <f t="shared" si="113"/>
        <v/>
      </c>
    </row>
    <row r="223" spans="1:10" x14ac:dyDescent="0.2">
      <c r="A223" s="647" t="str">
        <f>ORÇAMENTO!A227</f>
        <v>5-C104</v>
      </c>
      <c r="B223" s="647">
        <f>IF(COUNTIF($A$14:A222,A223)=0,A223,0)</f>
        <v>0</v>
      </c>
      <c r="C223" s="647">
        <f t="shared" si="110"/>
        <v>92</v>
      </c>
      <c r="D223" s="647">
        <f t="shared" si="111"/>
        <v>0</v>
      </c>
      <c r="E223" s="654">
        <f>SUMIF(ORÇAMENTO!A:A,'PARETO COM CURVA ABC'!D223,ORÇAMENTO!PreçoTotal)</f>
        <v>0</v>
      </c>
      <c r="F223" s="654">
        <f t="shared" si="112"/>
        <v>0</v>
      </c>
      <c r="G223" s="647" t="e">
        <f>VLOOKUP(D223,ORÇAMENTO!A:O,3,FALSE)</f>
        <v>#N/A</v>
      </c>
      <c r="H223" s="647" t="e">
        <f>VLOOKUP(D223,ORÇAMENTO!A:O,4,FALSE)</f>
        <v>#N/A</v>
      </c>
      <c r="I223" s="647" t="e">
        <f>VLOOKUP(D223,ORÇAMENTO!A:O,8,FALSE)</f>
        <v>#N/A</v>
      </c>
      <c r="J223" s="647" t="str">
        <f t="shared" si="113"/>
        <v/>
      </c>
    </row>
    <row r="224" spans="1:10" x14ac:dyDescent="0.2">
      <c r="A224" s="647" t="str">
        <f>ORÇAMENTO!A228</f>
        <v>5-C169</v>
      </c>
      <c r="B224" s="647">
        <f>IF(COUNTIF($A$14:A223,A224)=0,A224,0)</f>
        <v>0</v>
      </c>
      <c r="C224" s="647">
        <f t="shared" si="110"/>
        <v>92</v>
      </c>
      <c r="D224" s="647">
        <f t="shared" si="111"/>
        <v>0</v>
      </c>
      <c r="E224" s="654">
        <f>SUMIF(ORÇAMENTO!A:A,'PARETO COM CURVA ABC'!D224,ORÇAMENTO!PreçoTotal)</f>
        <v>0</v>
      </c>
      <c r="F224" s="654">
        <f t="shared" si="112"/>
        <v>0</v>
      </c>
      <c r="G224" s="647" t="e">
        <f>VLOOKUP(D224,ORÇAMENTO!A:O,3,FALSE)</f>
        <v>#N/A</v>
      </c>
      <c r="H224" s="647" t="e">
        <f>VLOOKUP(D224,ORÇAMENTO!A:O,4,FALSE)</f>
        <v>#N/A</v>
      </c>
      <c r="I224" s="647" t="e">
        <f>VLOOKUP(D224,ORÇAMENTO!A:O,8,FALSE)</f>
        <v>#N/A</v>
      </c>
      <c r="J224" s="647" t="str">
        <f t="shared" si="113"/>
        <v/>
      </c>
    </row>
    <row r="225" spans="1:10" x14ac:dyDescent="0.2">
      <c r="A225" s="647" t="str">
        <f>ORÇAMENTO!A229</f>
        <v>-</v>
      </c>
      <c r="B225" s="647">
        <f>IF(COUNTIF($A$14:A224,A225)=0,A225,0)</f>
        <v>0</v>
      </c>
      <c r="C225" s="647">
        <f t="shared" si="110"/>
        <v>92</v>
      </c>
      <c r="D225" s="647">
        <f t="shared" si="111"/>
        <v>0</v>
      </c>
      <c r="E225" s="654">
        <f>SUMIF(ORÇAMENTO!A:A,'PARETO COM CURVA ABC'!D225,ORÇAMENTO!PreçoTotal)</f>
        <v>0</v>
      </c>
      <c r="F225" s="654">
        <f t="shared" si="112"/>
        <v>0</v>
      </c>
      <c r="G225" s="647" t="e">
        <f>VLOOKUP(D225,ORÇAMENTO!A:O,3,FALSE)</f>
        <v>#N/A</v>
      </c>
      <c r="H225" s="647" t="e">
        <f>VLOOKUP(D225,ORÇAMENTO!A:O,4,FALSE)</f>
        <v>#N/A</v>
      </c>
      <c r="I225" s="647" t="e">
        <f>VLOOKUP(D225,ORÇAMENTO!A:O,8,FALSE)</f>
        <v>#N/A</v>
      </c>
      <c r="J225" s="647" t="str">
        <f t="shared" si="113"/>
        <v/>
      </c>
    </row>
    <row r="226" spans="1:10" x14ac:dyDescent="0.2">
      <c r="A226" s="647" t="str">
        <f>ORÇAMENTO!A230</f>
        <v>5-C344</v>
      </c>
      <c r="B226" s="647" t="str">
        <f>IF(COUNTIF($A$14:A225,A226)=0,A226,0)</f>
        <v>5-C344</v>
      </c>
      <c r="C226" s="647">
        <f t="shared" si="110"/>
        <v>93</v>
      </c>
      <c r="D226" s="647" t="str">
        <f t="shared" si="111"/>
        <v>5-C344</v>
      </c>
      <c r="E226" s="654">
        <f>SUMIF(ORÇAMENTO!A:A,'PARETO COM CURVA ABC'!D226,ORÇAMENTO!PreçoTotal)</f>
        <v>1749.62</v>
      </c>
      <c r="F226" s="654" t="str">
        <f t="shared" si="112"/>
        <v>5-C344</v>
      </c>
      <c r="G226" s="647" t="str">
        <f>VLOOKUP(D226,ORÇAMENTO!A:O,3,FALSE)</f>
        <v>TÊ DE REDUÇÃO COM BOLSAS JUNTA ELÁSTICA JGS DN300x200 FD</v>
      </c>
      <c r="H226" s="647" t="str">
        <f>VLOOKUP(D226,ORÇAMENTO!A:O,4,FALSE)</f>
        <v>UN</v>
      </c>
      <c r="I226" s="647">
        <f>VLOOKUP(D226,ORÇAMENTO!A:O,8,FALSE)</f>
        <v>1</v>
      </c>
      <c r="J226" s="647">
        <f t="shared" si="113"/>
        <v>1749.62</v>
      </c>
    </row>
    <row r="227" spans="1:10" x14ac:dyDescent="0.2">
      <c r="A227" s="647" t="str">
        <f>ORÇAMENTO!A231</f>
        <v>5-C161</v>
      </c>
      <c r="B227" s="647" t="str">
        <f>IF(COUNTIF($A$14:A226,A227)=0,A227,0)</f>
        <v>5-C161</v>
      </c>
      <c r="C227" s="647">
        <f t="shared" si="110"/>
        <v>94</v>
      </c>
      <c r="D227" s="647" t="str">
        <f t="shared" si="111"/>
        <v>5-C161</v>
      </c>
      <c r="E227" s="654">
        <f>SUMIF(ORÇAMENTO!A:A,'PARETO COM CURVA ABC'!D227,ORÇAMENTO!PreçoTotal)</f>
        <v>5731.76</v>
      </c>
      <c r="F227" s="654" t="str">
        <f t="shared" si="112"/>
        <v>5-C161</v>
      </c>
      <c r="G227" s="647" t="str">
        <f>VLOOKUP(D227,ORÇAMENTO!A:O,3,FALSE)</f>
        <v>LUVA DE CORRER COM BOLSAS JUNTA MECÂNICA JM DN200 FD</v>
      </c>
      <c r="H227" s="647" t="str">
        <f>VLOOKUP(D227,ORÇAMENTO!A:O,4,FALSE)</f>
        <v>UN</v>
      </c>
      <c r="I227" s="647">
        <f>VLOOKUP(D227,ORÇAMENTO!A:O,8,FALSE)</f>
        <v>2</v>
      </c>
      <c r="J227" s="647">
        <f t="shared" si="113"/>
        <v>2865.88</v>
      </c>
    </row>
    <row r="228" spans="1:10" x14ac:dyDescent="0.2">
      <c r="A228" s="647" t="str">
        <f>ORÇAMENTO!A232</f>
        <v>5-C307</v>
      </c>
      <c r="B228" s="647" t="str">
        <f>IF(COUNTIF($A$14:A227,A228)=0,A228,0)</f>
        <v>5-C307</v>
      </c>
      <c r="C228" s="647">
        <f t="shared" si="110"/>
        <v>95</v>
      </c>
      <c r="D228" s="647" t="str">
        <f t="shared" si="111"/>
        <v>5-C307</v>
      </c>
      <c r="E228" s="654">
        <f>SUMIF(ORÇAMENTO!A:A,'PARETO COM CURVA ABC'!D228,ORÇAMENTO!PreçoTotal)</f>
        <v>9856.56</v>
      </c>
      <c r="F228" s="654" t="str">
        <f t="shared" si="112"/>
        <v>5-C307</v>
      </c>
      <c r="G228" s="647" t="str">
        <f>VLOOKUP(D228,ORÇAMENTO!A:O,3,FALSE)</f>
        <v>TUBO COM FLANGE E PONTA PN10 DN200x1,50m FD</v>
      </c>
      <c r="H228" s="647" t="str">
        <f>VLOOKUP(D228,ORÇAMENTO!A:O,4,FALSE)</f>
        <v>UN</v>
      </c>
      <c r="I228" s="647">
        <f>VLOOKUP(D228,ORÇAMENTO!A:O,8,FALSE)</f>
        <v>2</v>
      </c>
      <c r="J228" s="647">
        <f t="shared" si="113"/>
        <v>4928.28</v>
      </c>
    </row>
    <row r="229" spans="1:10" x14ac:dyDescent="0.2">
      <c r="A229" s="647" t="str">
        <f>ORÇAMENTO!A233</f>
        <v>5-C284</v>
      </c>
      <c r="B229" s="647" t="str">
        <f>IF(COUNTIF($A$14:A228,A229)=0,A229,0)</f>
        <v>5-C284</v>
      </c>
      <c r="C229" s="647">
        <f t="shared" si="110"/>
        <v>96</v>
      </c>
      <c r="D229" s="647" t="str">
        <f t="shared" si="111"/>
        <v>5-C284</v>
      </c>
      <c r="E229" s="654">
        <f>SUMIF(ORÇAMENTO!A:A,'PARETO COM CURVA ABC'!D229,ORÇAMENTO!PreçoTotal)</f>
        <v>9161.49</v>
      </c>
      <c r="F229" s="654" t="str">
        <f t="shared" si="112"/>
        <v>5-C284</v>
      </c>
      <c r="G229" s="647" t="str">
        <f>VLOOKUP(D229,ORÇAMENTO!A:O,3,FALSE)</f>
        <v>VÁLVULA DE GAVETA COM FLANGES E CUNHA DE BORRACHA CORPO CURTO COM VOLANTE PN10 DN200 FD</v>
      </c>
      <c r="H229" s="647" t="str">
        <f>VLOOKUP(D229,ORÇAMENTO!A:O,4,FALSE)</f>
        <v>UN</v>
      </c>
      <c r="I229" s="647">
        <f>VLOOKUP(D229,ORÇAMENTO!A:O,8,FALSE)</f>
        <v>1</v>
      </c>
      <c r="J229" s="647">
        <f t="shared" si="113"/>
        <v>9161.49</v>
      </c>
    </row>
    <row r="230" spans="1:10" x14ac:dyDescent="0.2">
      <c r="A230" s="647" t="str">
        <f>ORÇAMENTO!A234</f>
        <v>5-C185</v>
      </c>
      <c r="B230" s="647">
        <f>IF(COUNTIF($A$14:A229,A230)=0,A230,0)</f>
        <v>0</v>
      </c>
      <c r="C230" s="647">
        <f t="shared" si="110"/>
        <v>96</v>
      </c>
      <c r="D230" s="647">
        <f t="shared" si="111"/>
        <v>0</v>
      </c>
      <c r="E230" s="654">
        <f>SUMIF(ORÇAMENTO!A:A,'PARETO COM CURVA ABC'!D230,ORÇAMENTO!PreçoTotal)</f>
        <v>0</v>
      </c>
      <c r="F230" s="654">
        <f t="shared" si="112"/>
        <v>0</v>
      </c>
      <c r="G230" s="647" t="e">
        <f>VLOOKUP(D230,ORÇAMENTO!A:O,3,FALSE)</f>
        <v>#N/A</v>
      </c>
      <c r="H230" s="647" t="e">
        <f>VLOOKUP(D230,ORÇAMENTO!A:O,4,FALSE)</f>
        <v>#N/A</v>
      </c>
      <c r="I230" s="647" t="e">
        <f>VLOOKUP(D230,ORÇAMENTO!A:O,8,FALSE)</f>
        <v>#N/A</v>
      </c>
      <c r="J230" s="647" t="str">
        <f t="shared" si="113"/>
        <v/>
      </c>
    </row>
    <row r="231" spans="1:10" x14ac:dyDescent="0.2">
      <c r="A231" s="647" t="str">
        <f>ORÇAMENTO!A235</f>
        <v>5-C105</v>
      </c>
      <c r="B231" s="647">
        <f>IF(COUNTIF($A$14:A230,A231)=0,A231,0)</f>
        <v>0</v>
      </c>
      <c r="C231" s="647">
        <f t="shared" si="110"/>
        <v>96</v>
      </c>
      <c r="D231" s="647">
        <f t="shared" si="111"/>
        <v>0</v>
      </c>
      <c r="E231" s="654">
        <f>SUMIF(ORÇAMENTO!A:A,'PARETO COM CURVA ABC'!D231,ORÇAMENTO!PreçoTotal)</f>
        <v>0</v>
      </c>
      <c r="F231" s="654">
        <f t="shared" si="112"/>
        <v>0</v>
      </c>
      <c r="G231" s="647" t="e">
        <f>VLOOKUP(D231,ORÇAMENTO!A:O,3,FALSE)</f>
        <v>#N/A</v>
      </c>
      <c r="H231" s="647" t="e">
        <f>VLOOKUP(D231,ORÇAMENTO!A:O,4,FALSE)</f>
        <v>#N/A</v>
      </c>
      <c r="I231" s="647" t="e">
        <f>VLOOKUP(D231,ORÇAMENTO!A:O,8,FALSE)</f>
        <v>#N/A</v>
      </c>
      <c r="J231" s="647" t="str">
        <f t="shared" si="113"/>
        <v/>
      </c>
    </row>
    <row r="232" spans="1:10" x14ac:dyDescent="0.2">
      <c r="A232" s="647" t="str">
        <f>ORÇAMENTO!A236</f>
        <v>5-C170</v>
      </c>
      <c r="B232" s="647">
        <f>IF(COUNTIF($A$14:A231,A232)=0,A232,0)</f>
        <v>0</v>
      </c>
      <c r="C232" s="647">
        <f t="shared" si="110"/>
        <v>96</v>
      </c>
      <c r="D232" s="647">
        <f t="shared" si="111"/>
        <v>0</v>
      </c>
      <c r="E232" s="654">
        <f>SUMIF(ORÇAMENTO!A:A,'PARETO COM CURVA ABC'!D232,ORÇAMENTO!PreçoTotal)</f>
        <v>0</v>
      </c>
      <c r="F232" s="654">
        <f t="shared" si="112"/>
        <v>0</v>
      </c>
      <c r="G232" s="647" t="e">
        <f>VLOOKUP(D232,ORÇAMENTO!A:O,3,FALSE)</f>
        <v>#N/A</v>
      </c>
      <c r="H232" s="647" t="e">
        <f>VLOOKUP(D232,ORÇAMENTO!A:O,4,FALSE)</f>
        <v>#N/A</v>
      </c>
      <c r="I232" s="647" t="e">
        <f>VLOOKUP(D232,ORÇAMENTO!A:O,8,FALSE)</f>
        <v>#N/A</v>
      </c>
      <c r="J232" s="647" t="str">
        <f t="shared" si="113"/>
        <v/>
      </c>
    </row>
    <row r="233" spans="1:10" x14ac:dyDescent="0.2">
      <c r="A233" s="647" t="str">
        <f>ORÇAMENTO!A237</f>
        <v>-</v>
      </c>
      <c r="B233" s="647">
        <f>IF(COUNTIF($A$14:A232,A233)=0,A233,0)</f>
        <v>0</v>
      </c>
      <c r="C233" s="647">
        <f t="shared" si="110"/>
        <v>96</v>
      </c>
      <c r="D233" s="647">
        <f t="shared" si="111"/>
        <v>0</v>
      </c>
      <c r="E233" s="654">
        <f>SUMIF(ORÇAMENTO!A:A,'PARETO COM CURVA ABC'!D233,ORÇAMENTO!PreçoTotal)</f>
        <v>0</v>
      </c>
      <c r="F233" s="654">
        <f t="shared" si="112"/>
        <v>0</v>
      </c>
      <c r="G233" s="647" t="e">
        <f>VLOOKUP(D233,ORÇAMENTO!A:O,3,FALSE)</f>
        <v>#N/A</v>
      </c>
      <c r="H233" s="647" t="e">
        <f>VLOOKUP(D233,ORÇAMENTO!A:O,4,FALSE)</f>
        <v>#N/A</v>
      </c>
      <c r="I233" s="647" t="e">
        <f>VLOOKUP(D233,ORÇAMENTO!A:O,8,FALSE)</f>
        <v>#N/A</v>
      </c>
      <c r="J233" s="647" t="str">
        <f t="shared" si="113"/>
        <v/>
      </c>
    </row>
    <row r="234" spans="1:10" x14ac:dyDescent="0.2">
      <c r="A234" s="647" t="str">
        <f>ORÇAMENTO!A238</f>
        <v>5-C189</v>
      </c>
      <c r="B234" s="647" t="str">
        <f>IF(COUNTIF($A$14:A233,A234)=0,A234,0)</f>
        <v>5-C189</v>
      </c>
      <c r="C234" s="647">
        <f t="shared" si="110"/>
        <v>97</v>
      </c>
      <c r="D234" s="647" t="str">
        <f t="shared" si="111"/>
        <v>5-C189</v>
      </c>
      <c r="E234" s="654">
        <f>SUMIF(ORÇAMENTO!A:A,'PARETO COM CURVA ABC'!D234,ORÇAMENTO!PreçoTotal)</f>
        <v>1725.82</v>
      </c>
      <c r="F234" s="654" t="str">
        <f t="shared" si="112"/>
        <v>5-C189</v>
      </c>
      <c r="G234" s="647" t="str">
        <f>VLOOKUP(D234,ORÇAMENTO!A:O,3,FALSE)</f>
        <v>TÊ COM BOLSAS JUNTA ELÁSTICA JGS DN300 FD</v>
      </c>
      <c r="H234" s="647" t="str">
        <f>VLOOKUP(D234,ORÇAMENTO!A:O,4,FALSE)</f>
        <v>UN</v>
      </c>
      <c r="I234" s="647">
        <f>VLOOKUP(D234,ORÇAMENTO!A:O,8,FALSE)</f>
        <v>1</v>
      </c>
      <c r="J234" s="647">
        <f t="shared" si="113"/>
        <v>1725.82</v>
      </c>
    </row>
    <row r="235" spans="1:10" x14ac:dyDescent="0.2">
      <c r="A235" s="647" t="str">
        <f>ORÇAMENTO!A239</f>
        <v>5-C305</v>
      </c>
      <c r="B235" s="647" t="str">
        <f>IF(COUNTIF($A$14:A234,A235)=0,A235,0)</f>
        <v>5-C305</v>
      </c>
      <c r="C235" s="647">
        <f t="shared" si="110"/>
        <v>98</v>
      </c>
      <c r="D235" s="647" t="str">
        <f t="shared" si="111"/>
        <v>5-C305</v>
      </c>
      <c r="E235" s="654">
        <f>SUMIF(ORÇAMENTO!A:A,'PARETO COM CURVA ABC'!D235,ORÇAMENTO!PreçoTotal)</f>
        <v>8675.7800000000007</v>
      </c>
      <c r="F235" s="654" t="str">
        <f t="shared" si="112"/>
        <v>5-C305</v>
      </c>
      <c r="G235" s="647" t="str">
        <f>VLOOKUP(D235,ORÇAMENTO!A:O,3,FALSE)</f>
        <v>TUBO COM FLANGE E PONTA PN10 DN300x1,80m FD</v>
      </c>
      <c r="H235" s="647" t="str">
        <f>VLOOKUP(D235,ORÇAMENTO!A:O,4,FALSE)</f>
        <v>UN</v>
      </c>
      <c r="I235" s="647">
        <f>VLOOKUP(D235,ORÇAMENTO!A:O,8,FALSE)</f>
        <v>2</v>
      </c>
      <c r="J235" s="647">
        <f t="shared" si="113"/>
        <v>4337.8900000000003</v>
      </c>
    </row>
    <row r="236" spans="1:10" x14ac:dyDescent="0.2">
      <c r="A236" s="647" t="str">
        <f>ORÇAMENTO!A240</f>
        <v>5-C153</v>
      </c>
      <c r="B236" s="647">
        <f>IF(COUNTIF($A$14:A235,A236)=0,A236,0)</f>
        <v>0</v>
      </c>
      <c r="C236" s="647">
        <f t="shared" si="110"/>
        <v>98</v>
      </c>
      <c r="D236" s="647">
        <f t="shared" si="111"/>
        <v>0</v>
      </c>
      <c r="E236" s="654">
        <f>SUMIF(ORÇAMENTO!A:A,'PARETO COM CURVA ABC'!D236,ORÇAMENTO!PreçoTotal)</f>
        <v>0</v>
      </c>
      <c r="F236" s="654">
        <f t="shared" si="112"/>
        <v>0</v>
      </c>
      <c r="G236" s="647" t="e">
        <f>VLOOKUP(D236,ORÇAMENTO!A:O,3,FALSE)</f>
        <v>#N/A</v>
      </c>
      <c r="H236" s="647" t="e">
        <f>VLOOKUP(D236,ORÇAMENTO!A:O,4,FALSE)</f>
        <v>#N/A</v>
      </c>
      <c r="I236" s="647" t="e">
        <f>VLOOKUP(D236,ORÇAMENTO!A:O,8,FALSE)</f>
        <v>#N/A</v>
      </c>
      <c r="J236" s="647" t="str">
        <f t="shared" si="113"/>
        <v/>
      </c>
    </row>
    <row r="237" spans="1:10" x14ac:dyDescent="0.2">
      <c r="A237" s="647" t="str">
        <f>ORÇAMENTO!A241</f>
        <v>5-C257</v>
      </c>
      <c r="B237" s="647">
        <f>IF(COUNTIF($A$14:A236,A237)=0,A237,0)</f>
        <v>0</v>
      </c>
      <c r="C237" s="647">
        <f t="shared" si="110"/>
        <v>98</v>
      </c>
      <c r="D237" s="647">
        <f t="shared" si="111"/>
        <v>0</v>
      </c>
      <c r="E237" s="654">
        <f>SUMIF(ORÇAMENTO!A:A,'PARETO COM CURVA ABC'!D237,ORÇAMENTO!PreçoTotal)</f>
        <v>0</v>
      </c>
      <c r="F237" s="654">
        <f t="shared" si="112"/>
        <v>0</v>
      </c>
      <c r="G237" s="647" t="e">
        <f>VLOOKUP(D237,ORÇAMENTO!A:O,3,FALSE)</f>
        <v>#N/A</v>
      </c>
      <c r="H237" s="647" t="e">
        <f>VLOOKUP(D237,ORÇAMENTO!A:O,4,FALSE)</f>
        <v>#N/A</v>
      </c>
      <c r="I237" s="647" t="e">
        <f>VLOOKUP(D237,ORÇAMENTO!A:O,8,FALSE)</f>
        <v>#N/A</v>
      </c>
      <c r="J237" s="647" t="str">
        <f t="shared" si="113"/>
        <v/>
      </c>
    </row>
    <row r="238" spans="1:10" x14ac:dyDescent="0.2">
      <c r="A238" s="647" t="str">
        <f>ORÇAMENTO!A242</f>
        <v>5-C116</v>
      </c>
      <c r="B238" s="647" t="str">
        <f>IF(COUNTIF($A$14:A237,A238)=0,A238,0)</f>
        <v>5-C116</v>
      </c>
      <c r="C238" s="647">
        <f t="shared" si="110"/>
        <v>99</v>
      </c>
      <c r="D238" s="647" t="str">
        <f t="shared" si="111"/>
        <v>5-C116</v>
      </c>
      <c r="E238" s="654">
        <f>SUMIF(ORÇAMENTO!A:A,'PARETO COM CURVA ABC'!D238,ORÇAMENTO!PreçoTotal)</f>
        <v>1026.6600000000001</v>
      </c>
      <c r="F238" s="654" t="str">
        <f t="shared" si="112"/>
        <v>5-C116</v>
      </c>
      <c r="G238" s="647" t="str">
        <f>VLOOKUP(D238,ORÇAMENTO!A:O,3,FALSE)</f>
        <v>CAP COM BOLSA JUNTA ELÁSTICA JGS DN300 FD</v>
      </c>
      <c r="H238" s="647" t="str">
        <f>VLOOKUP(D238,ORÇAMENTO!A:O,4,FALSE)</f>
        <v>UN</v>
      </c>
      <c r="I238" s="647">
        <f>VLOOKUP(D238,ORÇAMENTO!A:O,8,FALSE)</f>
        <v>1</v>
      </c>
      <c r="J238" s="647">
        <f t="shared" si="113"/>
        <v>1026.6600000000001</v>
      </c>
    </row>
    <row r="239" spans="1:10" x14ac:dyDescent="0.2">
      <c r="A239" s="647" t="str">
        <f>ORÇAMENTO!A243</f>
        <v>5-C306</v>
      </c>
      <c r="B239" s="647" t="str">
        <f>IF(COUNTIF($A$14:A238,A239)=0,A239,0)</f>
        <v>5-C306</v>
      </c>
      <c r="C239" s="647">
        <f t="shared" si="110"/>
        <v>100</v>
      </c>
      <c r="D239" s="647" t="str">
        <f t="shared" si="111"/>
        <v>5-C306</v>
      </c>
      <c r="E239" s="654">
        <f>SUMIF(ORÇAMENTO!A:A,'PARETO COM CURVA ABC'!D239,ORÇAMENTO!PreçoTotal)</f>
        <v>871.6</v>
      </c>
      <c r="F239" s="654" t="str">
        <f t="shared" si="112"/>
        <v>5-C306</v>
      </c>
      <c r="G239" s="647" t="str">
        <f>VLOOKUP(D239,ORÇAMENTO!A:O,3,FALSE)</f>
        <v>REDUÇÃO COM PONTA E BOLSA JUNTA ELÁSTICA JGS DN300x200 FD</v>
      </c>
      <c r="H239" s="647" t="str">
        <f>VLOOKUP(D239,ORÇAMENTO!A:O,4,FALSE)</f>
        <v>UN</v>
      </c>
      <c r="I239" s="647">
        <f>VLOOKUP(D239,ORÇAMENTO!A:O,8,FALSE)</f>
        <v>1</v>
      </c>
      <c r="J239" s="647">
        <f t="shared" si="113"/>
        <v>871.6</v>
      </c>
    </row>
    <row r="240" spans="1:10" x14ac:dyDescent="0.2">
      <c r="A240" s="647" t="str">
        <f>ORÇAMENTO!A244</f>
        <v>5-C307</v>
      </c>
      <c r="B240" s="647">
        <f>IF(COUNTIF($A$14:A239,A240)=0,A240,0)</f>
        <v>0</v>
      </c>
      <c r="C240" s="647">
        <f t="shared" si="110"/>
        <v>100</v>
      </c>
      <c r="D240" s="647">
        <f t="shared" si="111"/>
        <v>0</v>
      </c>
      <c r="E240" s="654">
        <f>SUMIF(ORÇAMENTO!A:A,'PARETO COM CURVA ABC'!D240,ORÇAMENTO!PreçoTotal)</f>
        <v>0</v>
      </c>
      <c r="F240" s="654">
        <f t="shared" si="112"/>
        <v>0</v>
      </c>
      <c r="G240" s="647" t="e">
        <f>VLOOKUP(D240,ORÇAMENTO!A:O,3,FALSE)</f>
        <v>#N/A</v>
      </c>
      <c r="H240" s="647" t="e">
        <f>VLOOKUP(D240,ORÇAMENTO!A:O,4,FALSE)</f>
        <v>#N/A</v>
      </c>
      <c r="I240" s="647" t="e">
        <f>VLOOKUP(D240,ORÇAMENTO!A:O,8,FALSE)</f>
        <v>#N/A</v>
      </c>
      <c r="J240" s="647" t="str">
        <f t="shared" si="113"/>
        <v/>
      </c>
    </row>
    <row r="241" spans="1:10" x14ac:dyDescent="0.2">
      <c r="A241" s="647" t="str">
        <f>ORÇAMENTO!A245</f>
        <v>5-C284</v>
      </c>
      <c r="B241" s="647">
        <f>IF(COUNTIF($A$14:A240,A241)=0,A241,0)</f>
        <v>0</v>
      </c>
      <c r="C241" s="647">
        <f t="shared" si="110"/>
        <v>100</v>
      </c>
      <c r="D241" s="647">
        <f t="shared" si="111"/>
        <v>0</v>
      </c>
      <c r="E241" s="654">
        <f>SUMIF(ORÇAMENTO!A:A,'PARETO COM CURVA ABC'!D241,ORÇAMENTO!PreçoTotal)</f>
        <v>0</v>
      </c>
      <c r="F241" s="654">
        <f t="shared" si="112"/>
        <v>0</v>
      </c>
      <c r="G241" s="647" t="e">
        <f>VLOOKUP(D241,ORÇAMENTO!A:O,3,FALSE)</f>
        <v>#N/A</v>
      </c>
      <c r="H241" s="647" t="e">
        <f>VLOOKUP(D241,ORÇAMENTO!A:O,4,FALSE)</f>
        <v>#N/A</v>
      </c>
      <c r="I241" s="647" t="e">
        <f>VLOOKUP(D241,ORÇAMENTO!A:O,8,FALSE)</f>
        <v>#N/A</v>
      </c>
      <c r="J241" s="647" t="str">
        <f t="shared" si="113"/>
        <v/>
      </c>
    </row>
    <row r="242" spans="1:10" x14ac:dyDescent="0.2">
      <c r="A242" s="647" t="str">
        <f>ORÇAMENTO!A246</f>
        <v>5-C290</v>
      </c>
      <c r="B242" s="647" t="str">
        <f>IF(COUNTIF($A$14:A241,A242)=0,A242,0)</f>
        <v>5-C290</v>
      </c>
      <c r="C242" s="647">
        <f t="shared" si="110"/>
        <v>101</v>
      </c>
      <c r="D242" s="647" t="str">
        <f t="shared" si="111"/>
        <v>5-C290</v>
      </c>
      <c r="E242" s="654">
        <f>SUMIF(ORÇAMENTO!A:A,'PARETO COM CURVA ABC'!D242,ORÇAMENTO!PreçoTotal)</f>
        <v>643.86</v>
      </c>
      <c r="F242" s="654" t="str">
        <f t="shared" si="112"/>
        <v>5-C290</v>
      </c>
      <c r="G242" s="647" t="str">
        <f>VLOOKUP(D242,ORÇAMENTO!A:O,3,FALSE)</f>
        <v>CAP COM BOLSA JUNTA ELÁSTICA JGS DN200 FD</v>
      </c>
      <c r="H242" s="647" t="str">
        <f>VLOOKUP(D242,ORÇAMENTO!A:O,4,FALSE)</f>
        <v>UN</v>
      </c>
      <c r="I242" s="647">
        <f>VLOOKUP(D242,ORÇAMENTO!A:O,8,FALSE)</f>
        <v>1</v>
      </c>
      <c r="J242" s="647">
        <f t="shared" si="113"/>
        <v>643.86</v>
      </c>
    </row>
    <row r="243" spans="1:10" x14ac:dyDescent="0.2">
      <c r="A243" s="647" t="str">
        <f>ORÇAMENTO!A247</f>
        <v>5-C105</v>
      </c>
      <c r="B243" s="647">
        <f>IF(COUNTIF($A$14:A242,A243)=0,A243,0)</f>
        <v>0</v>
      </c>
      <c r="C243" s="647">
        <f t="shared" si="110"/>
        <v>101</v>
      </c>
      <c r="D243" s="647">
        <f t="shared" si="111"/>
        <v>0</v>
      </c>
      <c r="E243" s="654">
        <f>SUMIF(ORÇAMENTO!A:A,'PARETO COM CURVA ABC'!D243,ORÇAMENTO!PreçoTotal)</f>
        <v>0</v>
      </c>
      <c r="F243" s="654">
        <f t="shared" si="112"/>
        <v>0</v>
      </c>
      <c r="G243" s="647" t="e">
        <f>VLOOKUP(D243,ORÇAMENTO!A:O,3,FALSE)</f>
        <v>#N/A</v>
      </c>
      <c r="H243" s="647" t="e">
        <f>VLOOKUP(D243,ORÇAMENTO!A:O,4,FALSE)</f>
        <v>#N/A</v>
      </c>
      <c r="I243" s="647" t="e">
        <f>VLOOKUP(D243,ORÇAMENTO!A:O,8,FALSE)</f>
        <v>#N/A</v>
      </c>
      <c r="J243" s="647" t="str">
        <f t="shared" si="113"/>
        <v/>
      </c>
    </row>
    <row r="244" spans="1:10" x14ac:dyDescent="0.2">
      <c r="A244" s="647" t="str">
        <f>ORÇAMENTO!A248</f>
        <v>5-C107</v>
      </c>
      <c r="B244" s="647">
        <f>IF(COUNTIF($A$14:A243,A244)=0,A244,0)</f>
        <v>0</v>
      </c>
      <c r="C244" s="647">
        <f t="shared" si="110"/>
        <v>101</v>
      </c>
      <c r="D244" s="647">
        <f t="shared" si="111"/>
        <v>0</v>
      </c>
      <c r="E244" s="654">
        <f>SUMIF(ORÇAMENTO!A:A,'PARETO COM CURVA ABC'!D244,ORÇAMENTO!PreçoTotal)</f>
        <v>0</v>
      </c>
      <c r="F244" s="654">
        <f t="shared" si="112"/>
        <v>0</v>
      </c>
      <c r="G244" s="647" t="e">
        <f>VLOOKUP(D244,ORÇAMENTO!A:O,3,FALSE)</f>
        <v>#N/A</v>
      </c>
      <c r="H244" s="647" t="e">
        <f>VLOOKUP(D244,ORÇAMENTO!A:O,4,FALSE)</f>
        <v>#N/A</v>
      </c>
      <c r="I244" s="647" t="e">
        <f>VLOOKUP(D244,ORÇAMENTO!A:O,8,FALSE)</f>
        <v>#N/A</v>
      </c>
      <c r="J244" s="647" t="str">
        <f t="shared" si="113"/>
        <v/>
      </c>
    </row>
    <row r="245" spans="1:10" x14ac:dyDescent="0.2">
      <c r="A245" s="647" t="str">
        <f>ORÇAMENTO!A249</f>
        <v>5-C170</v>
      </c>
      <c r="B245" s="647">
        <f>IF(COUNTIF($A$14:A244,A245)=0,A245,0)</f>
        <v>0</v>
      </c>
      <c r="C245" s="647">
        <f t="shared" si="110"/>
        <v>101</v>
      </c>
      <c r="D245" s="647">
        <f t="shared" si="111"/>
        <v>0</v>
      </c>
      <c r="E245" s="654">
        <f>SUMIF(ORÇAMENTO!A:A,'PARETO COM CURVA ABC'!D245,ORÇAMENTO!PreçoTotal)</f>
        <v>0</v>
      </c>
      <c r="F245" s="654">
        <f t="shared" si="112"/>
        <v>0</v>
      </c>
      <c r="G245" s="647" t="e">
        <f>VLOOKUP(D245,ORÇAMENTO!A:O,3,FALSE)</f>
        <v>#N/A</v>
      </c>
      <c r="H245" s="647" t="e">
        <f>VLOOKUP(D245,ORÇAMENTO!A:O,4,FALSE)</f>
        <v>#N/A</v>
      </c>
      <c r="I245" s="647" t="e">
        <f>VLOOKUP(D245,ORÇAMENTO!A:O,8,FALSE)</f>
        <v>#N/A</v>
      </c>
      <c r="J245" s="647" t="str">
        <f t="shared" si="113"/>
        <v/>
      </c>
    </row>
    <row r="246" spans="1:10" x14ac:dyDescent="0.2">
      <c r="A246" s="647" t="str">
        <f>ORÇAMENTO!A250</f>
        <v>5-C168</v>
      </c>
      <c r="B246" s="647">
        <f>IF(COUNTIF($A$14:A245,A246)=0,A246,0)</f>
        <v>0</v>
      </c>
      <c r="C246" s="647">
        <f t="shared" si="110"/>
        <v>101</v>
      </c>
      <c r="D246" s="647">
        <f t="shared" si="111"/>
        <v>0</v>
      </c>
      <c r="E246" s="654">
        <f>SUMIF(ORÇAMENTO!A:A,'PARETO COM CURVA ABC'!D246,ORÇAMENTO!PreçoTotal)</f>
        <v>0</v>
      </c>
      <c r="F246" s="654">
        <f t="shared" si="112"/>
        <v>0</v>
      </c>
      <c r="G246" s="647" t="e">
        <f>VLOOKUP(D246,ORÇAMENTO!A:O,3,FALSE)</f>
        <v>#N/A</v>
      </c>
      <c r="H246" s="647" t="e">
        <f>VLOOKUP(D246,ORÇAMENTO!A:O,4,FALSE)</f>
        <v>#N/A</v>
      </c>
      <c r="I246" s="647" t="e">
        <f>VLOOKUP(D246,ORÇAMENTO!A:O,8,FALSE)</f>
        <v>#N/A</v>
      </c>
      <c r="J246" s="647" t="str">
        <f t="shared" si="113"/>
        <v/>
      </c>
    </row>
    <row r="247" spans="1:10" x14ac:dyDescent="0.2">
      <c r="A247" s="647" t="str">
        <f>ORÇAMENTO!A251</f>
        <v>-</v>
      </c>
      <c r="B247" s="647">
        <f>IF(COUNTIF($A$14:A246,A247)=0,A247,0)</f>
        <v>0</v>
      </c>
      <c r="C247" s="647">
        <f t="shared" si="110"/>
        <v>101</v>
      </c>
      <c r="D247" s="647">
        <f t="shared" si="111"/>
        <v>0</v>
      </c>
      <c r="E247" s="654">
        <f>SUMIF(ORÇAMENTO!A:A,'PARETO COM CURVA ABC'!D247,ORÇAMENTO!PreçoTotal)</f>
        <v>0</v>
      </c>
      <c r="F247" s="654">
        <f t="shared" si="112"/>
        <v>0</v>
      </c>
      <c r="G247" s="647" t="e">
        <f>VLOOKUP(D247,ORÇAMENTO!A:O,3,FALSE)</f>
        <v>#N/A</v>
      </c>
      <c r="H247" s="647" t="e">
        <f>VLOOKUP(D247,ORÇAMENTO!A:O,4,FALSE)</f>
        <v>#N/A</v>
      </c>
      <c r="I247" s="647" t="e">
        <f>VLOOKUP(D247,ORÇAMENTO!A:O,8,FALSE)</f>
        <v>#N/A</v>
      </c>
      <c r="J247" s="647" t="str">
        <f t="shared" si="113"/>
        <v/>
      </c>
    </row>
    <row r="248" spans="1:10" x14ac:dyDescent="0.2">
      <c r="A248" s="647" t="str">
        <f>ORÇAMENTO!A252</f>
        <v>5-C197</v>
      </c>
      <c r="B248" s="647" t="str">
        <f>IF(COUNTIF($A$14:A247,A248)=0,A248,0)</f>
        <v>5-C197</v>
      </c>
      <c r="C248" s="647">
        <f t="shared" si="110"/>
        <v>102</v>
      </c>
      <c r="D248" s="647" t="str">
        <f t="shared" si="111"/>
        <v>5-C197</v>
      </c>
      <c r="E248" s="654">
        <f>SUMIF(ORÇAMENTO!A:A,'PARETO COM CURVA ABC'!D248,ORÇAMENTO!PreçoTotal)</f>
        <v>5781.32</v>
      </c>
      <c r="F248" s="654" t="str">
        <f t="shared" si="112"/>
        <v>5-C197</v>
      </c>
      <c r="G248" s="647" t="str">
        <f>VLOOKUP(D248,ORÇAMENTO!A:O,3,FALSE)</f>
        <v>TÊ DE REDUÇÃO COM BOLSAS JUNTA ELÁSTICA JGS DN300x100 FD</v>
      </c>
      <c r="H248" s="647" t="str">
        <f>VLOOKUP(D248,ORÇAMENTO!A:O,4,FALSE)</f>
        <v>UN</v>
      </c>
      <c r="I248" s="647">
        <f>VLOOKUP(D248,ORÇAMENTO!A:O,8,FALSE)</f>
        <v>4</v>
      </c>
      <c r="J248" s="647">
        <f t="shared" si="113"/>
        <v>1445.33</v>
      </c>
    </row>
    <row r="249" spans="1:10" x14ac:dyDescent="0.2">
      <c r="A249" s="647" t="str">
        <f>ORÇAMENTO!A253</f>
        <v>5-IM0003</v>
      </c>
      <c r="B249" s="647" t="str">
        <f>IF(COUNTIF($A$14:A248,A249)=0,A249,0)</f>
        <v>5-IM0003</v>
      </c>
      <c r="C249" s="647">
        <f t="shared" si="110"/>
        <v>103</v>
      </c>
      <c r="D249" s="647" t="str">
        <f t="shared" si="111"/>
        <v>5-IM0003</v>
      </c>
      <c r="E249" s="654">
        <f>SUMIF(ORÇAMENTO!A:A,'PARETO COM CURVA ABC'!D249,ORÇAMENTO!PreçoTotal)</f>
        <v>2293.92</v>
      </c>
      <c r="F249" s="654" t="str">
        <f t="shared" si="112"/>
        <v>5-IM0003</v>
      </c>
      <c r="G249" s="647" t="str">
        <f>VLOOKUP(D249,ORÇAMENTO!A:O,3,FALSE)</f>
        <v>TUBO C/ PONTA E BOLSA PVC-O PN 12,5 JE DN 100</v>
      </c>
      <c r="H249" s="647" t="str">
        <f>VLOOKUP(D249,ORÇAMENTO!A:O,4,FALSE)</f>
        <v>M</v>
      </c>
      <c r="I249" s="647">
        <f>VLOOKUP(D249,ORÇAMENTO!A:O,8,FALSE)</f>
        <v>24</v>
      </c>
      <c r="J249" s="647">
        <f t="shared" si="113"/>
        <v>95.58</v>
      </c>
    </row>
    <row r="250" spans="1:10" x14ac:dyDescent="0.2">
      <c r="A250" s="647" t="str">
        <f>ORÇAMENTO!A254</f>
        <v>5-C159</v>
      </c>
      <c r="B250" s="647" t="str">
        <f>IF(COUNTIF($A$14:A249,A250)=0,A250,0)</f>
        <v>5-C159</v>
      </c>
      <c r="C250" s="647">
        <f t="shared" si="110"/>
        <v>104</v>
      </c>
      <c r="D250" s="647" t="str">
        <f t="shared" si="111"/>
        <v>5-C159</v>
      </c>
      <c r="E250" s="654">
        <f>SUMIF(ORÇAMENTO!A:A,'PARETO COM CURVA ABC'!D250,ORÇAMENTO!PreçoTotal)</f>
        <v>2754.68</v>
      </c>
      <c r="F250" s="654" t="str">
        <f t="shared" si="112"/>
        <v>5-C159</v>
      </c>
      <c r="G250" s="647" t="str">
        <f>VLOOKUP(D250,ORÇAMENTO!A:O,3,FALSE)</f>
        <v>LUVA DE CORRER COM BOLSAS JUNTA MECÂNICA JM DN100 FD</v>
      </c>
      <c r="H250" s="647" t="str">
        <f>VLOOKUP(D250,ORÇAMENTO!A:O,4,FALSE)</f>
        <v>UN</v>
      </c>
      <c r="I250" s="647">
        <f>VLOOKUP(D250,ORÇAMENTO!A:O,8,FALSE)</f>
        <v>4</v>
      </c>
      <c r="J250" s="647">
        <f t="shared" si="113"/>
        <v>688.67</v>
      </c>
    </row>
    <row r="251" spans="1:10" x14ac:dyDescent="0.2">
      <c r="A251" s="647" t="str">
        <f>ORÇAMENTO!A255</f>
        <v>5-C148</v>
      </c>
      <c r="B251" s="647" t="str">
        <f>IF(COUNTIF($A$14:A250,A251)=0,A251,0)</f>
        <v>5-C148</v>
      </c>
      <c r="C251" s="647">
        <f t="shared" si="110"/>
        <v>105</v>
      </c>
      <c r="D251" s="647" t="str">
        <f t="shared" si="111"/>
        <v>5-C148</v>
      </c>
      <c r="E251" s="654">
        <f>SUMIF(ORÇAMENTO!A:A,'PARETO COM CURVA ABC'!D251,ORÇAMENTO!PreçoTotal)</f>
        <v>3012.92</v>
      </c>
      <c r="F251" s="654" t="str">
        <f t="shared" si="112"/>
        <v>5-C148</v>
      </c>
      <c r="G251" s="647" t="str">
        <f>VLOOKUP(D251,ORÇAMENTO!A:O,3,FALSE)</f>
        <v>EXTREMIDADE FLANGE E PONTA COM ABA DE VEDAÇÃO PN10 DN100x0,70m FD</v>
      </c>
      <c r="H251" s="647" t="str">
        <f>VLOOKUP(D251,ORÇAMENTO!A:O,4,FALSE)</f>
        <v>UN</v>
      </c>
      <c r="I251" s="647">
        <f>VLOOKUP(D251,ORÇAMENTO!A:O,8,FALSE)</f>
        <v>4</v>
      </c>
      <c r="J251" s="647">
        <f t="shared" si="113"/>
        <v>753.23</v>
      </c>
    </row>
    <row r="252" spans="1:10" x14ac:dyDescent="0.2">
      <c r="A252" s="647" t="str">
        <f>ORÇAMENTO!A256</f>
        <v>5-C270</v>
      </c>
      <c r="B252" s="647">
        <f>IF(COUNTIF($A$14:A251,A252)=0,A252,0)</f>
        <v>0</v>
      </c>
      <c r="C252" s="647">
        <f t="shared" si="110"/>
        <v>105</v>
      </c>
      <c r="D252" s="647">
        <f t="shared" si="111"/>
        <v>0</v>
      </c>
      <c r="E252" s="654">
        <f>SUMIF(ORÇAMENTO!A:A,'PARETO COM CURVA ABC'!D252,ORÇAMENTO!PreçoTotal)</f>
        <v>0</v>
      </c>
      <c r="F252" s="654">
        <f t="shared" si="112"/>
        <v>0</v>
      </c>
      <c r="G252" s="647" t="e">
        <f>VLOOKUP(D252,ORÇAMENTO!A:O,3,FALSE)</f>
        <v>#N/A</v>
      </c>
      <c r="H252" s="647" t="e">
        <f>VLOOKUP(D252,ORÇAMENTO!A:O,4,FALSE)</f>
        <v>#N/A</v>
      </c>
      <c r="I252" s="647" t="e">
        <f>VLOOKUP(D252,ORÇAMENTO!A:O,8,FALSE)</f>
        <v>#N/A</v>
      </c>
      <c r="J252" s="647" t="str">
        <f t="shared" si="113"/>
        <v/>
      </c>
    </row>
    <row r="253" spans="1:10" x14ac:dyDescent="0.2">
      <c r="A253" s="647" t="str">
        <f>ORÇAMENTO!A257</f>
        <v>5-C152</v>
      </c>
      <c r="B253" s="647" t="str">
        <f>IF(COUNTIF($A$14:A252,A253)=0,A253,0)</f>
        <v>5-C152</v>
      </c>
      <c r="C253" s="647">
        <f t="shared" si="110"/>
        <v>106</v>
      </c>
      <c r="D253" s="647" t="str">
        <f t="shared" si="111"/>
        <v>5-C152</v>
      </c>
      <c r="E253" s="654">
        <f>SUMIF(ORÇAMENTO!A:A,'PARETO COM CURVA ABC'!D253,ORÇAMENTO!PreçoTotal)</f>
        <v>3012.92</v>
      </c>
      <c r="F253" s="654" t="str">
        <f t="shared" si="112"/>
        <v>5-C152</v>
      </c>
      <c r="G253" s="647" t="str">
        <f>VLOOKUP(D253,ORÇAMENTO!A:O,3,FALSE)</f>
        <v>JUNTA DE DESMONTAGEM TRAVADA AXIALMENTE PN10 DN100 FD</v>
      </c>
      <c r="H253" s="647" t="str">
        <f>VLOOKUP(D253,ORÇAMENTO!A:O,4,FALSE)</f>
        <v>UN</v>
      </c>
      <c r="I253" s="647">
        <f>VLOOKUP(D253,ORÇAMENTO!A:O,8,FALSE)</f>
        <v>4</v>
      </c>
      <c r="J253" s="647">
        <f t="shared" si="113"/>
        <v>753.23</v>
      </c>
    </row>
    <row r="254" spans="1:10" x14ac:dyDescent="0.2">
      <c r="A254" s="647" t="str">
        <f>ORÇAMENTO!A258</f>
        <v>5-C151</v>
      </c>
      <c r="B254" s="647" t="str">
        <f>IF(COUNTIF($A$14:A253,A254)=0,A254,0)</f>
        <v>5-C151</v>
      </c>
      <c r="C254" s="647">
        <f t="shared" si="110"/>
        <v>107</v>
      </c>
      <c r="D254" s="647" t="str">
        <f t="shared" si="111"/>
        <v>5-C151</v>
      </c>
      <c r="E254" s="654">
        <f>SUMIF(ORÇAMENTO!A:A,'PARETO COM CURVA ABC'!D254,ORÇAMENTO!PreçoTotal)</f>
        <v>13335.88</v>
      </c>
      <c r="F254" s="654" t="str">
        <f t="shared" si="112"/>
        <v>5-C151</v>
      </c>
      <c r="G254" s="647" t="str">
        <f>VLOOKUP(D254,ORÇAMENTO!A:O,3,FALSE)</f>
        <v>HIDRÔMETRO - A SER DEFINIDO PELA CESAMA DN100 FD</v>
      </c>
      <c r="H254" s="647" t="str">
        <f>VLOOKUP(D254,ORÇAMENTO!A:O,4,FALSE)</f>
        <v>UN</v>
      </c>
      <c r="I254" s="647">
        <f>VLOOKUP(D254,ORÇAMENTO!A:O,8,FALSE)</f>
        <v>4</v>
      </c>
      <c r="J254" s="647">
        <f t="shared" si="113"/>
        <v>3333.97</v>
      </c>
    </row>
    <row r="255" spans="1:10" x14ac:dyDescent="0.2">
      <c r="A255" s="647" t="str">
        <f>ORÇAMENTO!A259</f>
        <v>5-C140</v>
      </c>
      <c r="B255" s="647" t="str">
        <f>IF(COUNTIF($A$14:A254,A255)=0,A255,0)</f>
        <v>5-C140</v>
      </c>
      <c r="C255" s="647">
        <f t="shared" si="110"/>
        <v>108</v>
      </c>
      <c r="D255" s="647" t="str">
        <f t="shared" si="111"/>
        <v>5-C140</v>
      </c>
      <c r="E255" s="654">
        <f>SUMIF(ORÇAMENTO!A:A,'PARETO COM CURVA ABC'!D255,ORÇAMENTO!PreçoTotal)</f>
        <v>2467.7199999999998</v>
      </c>
      <c r="F255" s="654" t="str">
        <f t="shared" si="112"/>
        <v>5-C140</v>
      </c>
      <c r="G255" s="647" t="str">
        <f>VLOOKUP(D255,ORÇAMENTO!A:O,3,FALSE)</f>
        <v>CURVA 90° COM FLANGES E PÉ PN10 DN100 FD</v>
      </c>
      <c r="H255" s="647" t="str">
        <f>VLOOKUP(D255,ORÇAMENTO!A:O,4,FALSE)</f>
        <v>UN</v>
      </c>
      <c r="I255" s="647">
        <f>VLOOKUP(D255,ORÇAMENTO!A:O,8,FALSE)</f>
        <v>4</v>
      </c>
      <c r="J255" s="647">
        <f t="shared" si="113"/>
        <v>616.92999999999995</v>
      </c>
    </row>
    <row r="256" spans="1:10" x14ac:dyDescent="0.2">
      <c r="A256" s="647" t="str">
        <f>ORÇAMENTO!A260</f>
        <v>5-C506</v>
      </c>
      <c r="B256" s="647" t="str">
        <f>IF(COUNTIF($A$14:A255,A256)=0,A256,0)</f>
        <v>5-C506</v>
      </c>
      <c r="C256" s="647">
        <f t="shared" si="110"/>
        <v>109</v>
      </c>
      <c r="D256" s="647" t="str">
        <f t="shared" si="111"/>
        <v>5-C506</v>
      </c>
      <c r="E256" s="654">
        <f>SUMIF(ORÇAMENTO!A:A,'PARETO COM CURVA ABC'!D256,ORÇAMENTO!PreçoTotal)</f>
        <v>1320.7</v>
      </c>
      <c r="F256" s="654" t="str">
        <f t="shared" si="112"/>
        <v>5-C506</v>
      </c>
      <c r="G256" s="647" t="str">
        <f>VLOOKUP(D256,ORÇAMENTO!A:O,3,FALSE)</f>
        <v>TUBO COM FLANGES PN10 DN100x0,85m FD</v>
      </c>
      <c r="H256" s="647" t="str">
        <f>VLOOKUP(D256,ORÇAMENTO!A:O,4,FALSE)</f>
        <v>UN</v>
      </c>
      <c r="I256" s="647">
        <f>VLOOKUP(D256,ORÇAMENTO!A:O,8,FALSE)</f>
        <v>1</v>
      </c>
      <c r="J256" s="647">
        <f t="shared" si="113"/>
        <v>1320.7</v>
      </c>
    </row>
    <row r="257" spans="1:10" x14ac:dyDescent="0.2">
      <c r="A257" s="647" t="str">
        <f>ORÇAMENTO!A261</f>
        <v>5-C547</v>
      </c>
      <c r="B257" s="647" t="str">
        <f>IF(COUNTIF($A$14:A256,A257)=0,A257,0)</f>
        <v>5-C547</v>
      </c>
      <c r="C257" s="647">
        <f t="shared" si="110"/>
        <v>110</v>
      </c>
      <c r="D257" s="647" t="str">
        <f t="shared" si="111"/>
        <v>5-C547</v>
      </c>
      <c r="E257" s="654">
        <f>SUMIF(ORÇAMENTO!A:A,'PARETO COM CURVA ABC'!D257,ORÇAMENTO!PreçoTotal)</f>
        <v>1237.46</v>
      </c>
      <c r="F257" s="654" t="str">
        <f t="shared" si="112"/>
        <v>5-C547</v>
      </c>
      <c r="G257" s="647" t="str">
        <f>VLOOKUP(D257,ORÇAMENTO!A:O,3,FALSE)</f>
        <v>TUBO COM FLANGES PN10 DN100x1,10m FD</v>
      </c>
      <c r="H257" s="647" t="str">
        <f>VLOOKUP(D257,ORÇAMENTO!A:O,4,FALSE)</f>
        <v>UN</v>
      </c>
      <c r="I257" s="647">
        <f>VLOOKUP(D257,ORÇAMENTO!A:O,8,FALSE)</f>
        <v>1</v>
      </c>
      <c r="J257" s="647">
        <f t="shared" si="113"/>
        <v>1237.46</v>
      </c>
    </row>
    <row r="258" spans="1:10" x14ac:dyDescent="0.2">
      <c r="A258" s="647" t="str">
        <f>ORÇAMENTO!A262</f>
        <v>5-C242</v>
      </c>
      <c r="B258" s="647" t="str">
        <f>IF(COUNTIF($A$14:A257,A258)=0,A258,0)</f>
        <v>5-C242</v>
      </c>
      <c r="C258" s="647">
        <f t="shared" si="110"/>
        <v>111</v>
      </c>
      <c r="D258" s="647" t="str">
        <f t="shared" si="111"/>
        <v>5-C242</v>
      </c>
      <c r="E258" s="654">
        <f>SUMIF(ORÇAMENTO!A:A,'PARETO COM CURVA ABC'!D258,ORÇAMENTO!PreçoTotal)</f>
        <v>1190.83</v>
      </c>
      <c r="F258" s="654" t="str">
        <f t="shared" si="112"/>
        <v>5-C242</v>
      </c>
      <c r="G258" s="647" t="str">
        <f>VLOOKUP(D258,ORÇAMENTO!A:O,3,FALSE)</f>
        <v>TUBO COM FLANGES PN10 DN100x1,00m FD</v>
      </c>
      <c r="H258" s="647" t="str">
        <f>VLOOKUP(D258,ORÇAMENTO!A:O,4,FALSE)</f>
        <v>UN</v>
      </c>
      <c r="I258" s="647">
        <f>VLOOKUP(D258,ORÇAMENTO!A:O,8,FALSE)</f>
        <v>1</v>
      </c>
      <c r="J258" s="647">
        <f t="shared" si="113"/>
        <v>1190.83</v>
      </c>
    </row>
    <row r="259" spans="1:10" x14ac:dyDescent="0.2">
      <c r="A259" s="647" t="str">
        <f>ORÇAMENTO!A263</f>
        <v>5-C548</v>
      </c>
      <c r="B259" s="647" t="str">
        <f>IF(COUNTIF($A$14:A258,A259)=0,A259,0)</f>
        <v>5-C548</v>
      </c>
      <c r="C259" s="647">
        <f t="shared" si="110"/>
        <v>112</v>
      </c>
      <c r="D259" s="647" t="str">
        <f t="shared" si="111"/>
        <v>5-C548</v>
      </c>
      <c r="E259" s="654">
        <f>SUMIF(ORÇAMENTO!A:A,'PARETO COM CURVA ABC'!D259,ORÇAMENTO!PreçoTotal)</f>
        <v>1431.15</v>
      </c>
      <c r="F259" s="654" t="str">
        <f t="shared" si="112"/>
        <v>5-C548</v>
      </c>
      <c r="G259" s="647" t="str">
        <f>VLOOKUP(D259,ORÇAMENTO!A:O,3,FALSE)</f>
        <v>TUBO COM FLANGES PN10 DN100x1,50m FD</v>
      </c>
      <c r="H259" s="647" t="str">
        <f>VLOOKUP(D259,ORÇAMENTO!A:O,4,FALSE)</f>
        <v>UN</v>
      </c>
      <c r="I259" s="647">
        <f>VLOOKUP(D259,ORÇAMENTO!A:O,8,FALSE)</f>
        <v>1</v>
      </c>
      <c r="J259" s="647">
        <f t="shared" si="113"/>
        <v>1431.15</v>
      </c>
    </row>
    <row r="260" spans="1:10" x14ac:dyDescent="0.2">
      <c r="A260" s="647" t="str">
        <f>ORÇAMENTO!A264</f>
        <v>5-C150</v>
      </c>
      <c r="B260" s="647" t="str">
        <f>IF(COUNTIF($A$14:A259,A260)=0,A260,0)</f>
        <v>5-C150</v>
      </c>
      <c r="C260" s="647">
        <f t="shared" si="110"/>
        <v>113</v>
      </c>
      <c r="D260" s="647" t="str">
        <f t="shared" si="111"/>
        <v>5-C150</v>
      </c>
      <c r="E260" s="654">
        <f>SUMIF(ORÇAMENTO!A:A,'PARETO COM CURVA ABC'!D260,ORÇAMENTO!PreçoTotal)</f>
        <v>28056.68</v>
      </c>
      <c r="F260" s="654" t="str">
        <f t="shared" si="112"/>
        <v>5-C150</v>
      </c>
      <c r="G260" s="647" t="str">
        <f>VLOOKUP(D260,ORÇAMENTO!A:O,3,FALSE)</f>
        <v>HIDRANTE DE COLUNA SIMPLES PN10 DN100 FD</v>
      </c>
      <c r="H260" s="647" t="str">
        <f>VLOOKUP(D260,ORÇAMENTO!A:O,4,FALSE)</f>
        <v>UN</v>
      </c>
      <c r="I260" s="647">
        <f>VLOOKUP(D260,ORÇAMENTO!A:O,8,FALSE)</f>
        <v>4</v>
      </c>
      <c r="J260" s="647">
        <f t="shared" si="113"/>
        <v>7014.17</v>
      </c>
    </row>
    <row r="261" spans="1:10" x14ac:dyDescent="0.2">
      <c r="A261" s="647" t="str">
        <f>ORÇAMENTO!A265</f>
        <v>5-C185</v>
      </c>
      <c r="B261" s="647">
        <f>IF(COUNTIF($A$14:A260,A261)=0,A261,0)</f>
        <v>0</v>
      </c>
      <c r="C261" s="647">
        <f t="shared" si="110"/>
        <v>113</v>
      </c>
      <c r="D261" s="647">
        <f t="shared" si="111"/>
        <v>0</v>
      </c>
      <c r="E261" s="654">
        <f>SUMIF(ORÇAMENTO!A:A,'PARETO COM CURVA ABC'!D261,ORÇAMENTO!PreçoTotal)</f>
        <v>0</v>
      </c>
      <c r="F261" s="654">
        <f t="shared" si="112"/>
        <v>0</v>
      </c>
      <c r="G261" s="647" t="e">
        <f>VLOOKUP(D261,ORÇAMENTO!A:O,3,FALSE)</f>
        <v>#N/A</v>
      </c>
      <c r="H261" s="647" t="e">
        <f>VLOOKUP(D261,ORÇAMENTO!A:O,4,FALSE)</f>
        <v>#N/A</v>
      </c>
      <c r="I261" s="647" t="e">
        <f>VLOOKUP(D261,ORÇAMENTO!A:O,8,FALSE)</f>
        <v>#N/A</v>
      </c>
      <c r="J261" s="647" t="str">
        <f t="shared" si="113"/>
        <v/>
      </c>
    </row>
    <row r="262" spans="1:10" x14ac:dyDescent="0.2">
      <c r="A262" s="647" t="str">
        <f>ORÇAMENTO!A266</f>
        <v>5-C103</v>
      </c>
      <c r="B262" s="647">
        <f>IF(COUNTIF($A$14:A261,A262)=0,A262,0)</f>
        <v>0</v>
      </c>
      <c r="C262" s="647">
        <f t="shared" si="110"/>
        <v>113</v>
      </c>
      <c r="D262" s="647">
        <f t="shared" si="111"/>
        <v>0</v>
      </c>
      <c r="E262" s="654">
        <f>SUMIF(ORÇAMENTO!A:A,'PARETO COM CURVA ABC'!D262,ORÇAMENTO!PreçoTotal)</f>
        <v>0</v>
      </c>
      <c r="F262" s="654">
        <f t="shared" si="112"/>
        <v>0</v>
      </c>
      <c r="G262" s="647" t="e">
        <f>VLOOKUP(D262,ORÇAMENTO!A:O,3,FALSE)</f>
        <v>#N/A</v>
      </c>
      <c r="H262" s="647" t="e">
        <f>VLOOKUP(D262,ORÇAMENTO!A:O,4,FALSE)</f>
        <v>#N/A</v>
      </c>
      <c r="I262" s="647" t="e">
        <f>VLOOKUP(D262,ORÇAMENTO!A:O,8,FALSE)</f>
        <v>#N/A</v>
      </c>
      <c r="J262" s="647" t="str">
        <f t="shared" si="113"/>
        <v/>
      </c>
    </row>
    <row r="263" spans="1:10" x14ac:dyDescent="0.2">
      <c r="A263" s="647" t="str">
        <f>ORÇAMENTO!A267</f>
        <v>5-C166</v>
      </c>
      <c r="B263" s="647">
        <f>IF(COUNTIF($A$14:A262,A263)=0,A263,0)</f>
        <v>0</v>
      </c>
      <c r="C263" s="647">
        <f t="shared" si="110"/>
        <v>113</v>
      </c>
      <c r="D263" s="647">
        <f t="shared" si="111"/>
        <v>0</v>
      </c>
      <c r="E263" s="654">
        <f>SUMIF(ORÇAMENTO!A:A,'PARETO COM CURVA ABC'!D263,ORÇAMENTO!PreçoTotal)</f>
        <v>0</v>
      </c>
      <c r="F263" s="654">
        <f t="shared" si="112"/>
        <v>0</v>
      </c>
      <c r="G263" s="647" t="e">
        <f>VLOOKUP(D263,ORÇAMENTO!A:O,3,FALSE)</f>
        <v>#N/A</v>
      </c>
      <c r="H263" s="647" t="e">
        <f>VLOOKUP(D263,ORÇAMENTO!A:O,4,FALSE)</f>
        <v>#N/A</v>
      </c>
      <c r="I263" s="647" t="e">
        <f>VLOOKUP(D263,ORÇAMENTO!A:O,8,FALSE)</f>
        <v>#N/A</v>
      </c>
      <c r="J263" s="647" t="str">
        <f t="shared" si="113"/>
        <v/>
      </c>
    </row>
    <row r="264" spans="1:10" x14ac:dyDescent="0.2">
      <c r="A264" s="647" t="str">
        <f>ORÇAMENTO!A268</f>
        <v>-</v>
      </c>
      <c r="B264" s="647">
        <f>IF(COUNTIF($A$14:A263,A264)=0,A264,0)</f>
        <v>0</v>
      </c>
      <c r="C264" s="647">
        <f t="shared" si="110"/>
        <v>113</v>
      </c>
      <c r="D264" s="647">
        <f t="shared" si="111"/>
        <v>0</v>
      </c>
      <c r="E264" s="654">
        <f>SUMIF(ORÇAMENTO!A:A,'PARETO COM CURVA ABC'!D264,ORÇAMENTO!PreçoTotal)</f>
        <v>0</v>
      </c>
      <c r="F264" s="654">
        <f t="shared" si="112"/>
        <v>0</v>
      </c>
      <c r="G264" s="647" t="e">
        <f>VLOOKUP(D264,ORÇAMENTO!A:O,3,FALSE)</f>
        <v>#N/A</v>
      </c>
      <c r="H264" s="647" t="e">
        <f>VLOOKUP(D264,ORÇAMENTO!A:O,4,FALSE)</f>
        <v>#N/A</v>
      </c>
      <c r="I264" s="647" t="e">
        <f>VLOOKUP(D264,ORÇAMENTO!A:O,8,FALSE)</f>
        <v>#N/A</v>
      </c>
      <c r="J264" s="647" t="str">
        <f t="shared" si="113"/>
        <v/>
      </c>
    </row>
    <row r="265" spans="1:10" x14ac:dyDescent="0.2">
      <c r="A265" s="647" t="str">
        <f>ORÇAMENTO!A269</f>
        <v>-</v>
      </c>
      <c r="B265" s="647">
        <f>IF(COUNTIF($A$14:A264,A265)=0,A265,0)</f>
        <v>0</v>
      </c>
      <c r="C265" s="647">
        <f t="shared" si="110"/>
        <v>113</v>
      </c>
      <c r="D265" s="647">
        <f t="shared" si="111"/>
        <v>0</v>
      </c>
      <c r="E265" s="654">
        <f>SUMIF(ORÇAMENTO!A:A,'PARETO COM CURVA ABC'!D265,ORÇAMENTO!PreçoTotal)</f>
        <v>0</v>
      </c>
      <c r="F265" s="654">
        <f t="shared" si="112"/>
        <v>0</v>
      </c>
      <c r="G265" s="647" t="e">
        <f>VLOOKUP(D265,ORÇAMENTO!A:O,3,FALSE)</f>
        <v>#N/A</v>
      </c>
      <c r="H265" s="647" t="e">
        <f>VLOOKUP(D265,ORÇAMENTO!A:O,4,FALSE)</f>
        <v>#N/A</v>
      </c>
      <c r="I265" s="647" t="e">
        <f>VLOOKUP(D265,ORÇAMENTO!A:O,8,FALSE)</f>
        <v>#N/A</v>
      </c>
      <c r="J265" s="647" t="str">
        <f t="shared" si="113"/>
        <v/>
      </c>
    </row>
    <row r="266" spans="1:10" x14ac:dyDescent="0.2">
      <c r="A266" s="647" t="str">
        <f>ORÇAMENTO!A270</f>
        <v>-</v>
      </c>
      <c r="B266" s="647">
        <f>IF(COUNTIF($A$14:A265,A266)=0,A266,0)</f>
        <v>0</v>
      </c>
      <c r="C266" s="647">
        <f t="shared" si="110"/>
        <v>113</v>
      </c>
      <c r="D266" s="647">
        <f t="shared" si="111"/>
        <v>0</v>
      </c>
      <c r="E266" s="654">
        <f>SUMIF(ORÇAMENTO!A:A,'PARETO COM CURVA ABC'!D266,ORÇAMENTO!PreçoTotal)</f>
        <v>0</v>
      </c>
      <c r="F266" s="654">
        <f t="shared" si="112"/>
        <v>0</v>
      </c>
      <c r="G266" s="647" t="e">
        <f>VLOOKUP(D266,ORÇAMENTO!A:O,3,FALSE)</f>
        <v>#N/A</v>
      </c>
      <c r="H266" s="647" t="e">
        <f>VLOOKUP(D266,ORÇAMENTO!A:O,4,FALSE)</f>
        <v>#N/A</v>
      </c>
      <c r="I266" s="647" t="e">
        <f>VLOOKUP(D266,ORÇAMENTO!A:O,8,FALSE)</f>
        <v>#N/A</v>
      </c>
      <c r="J266" s="647" t="str">
        <f t="shared" si="113"/>
        <v/>
      </c>
    </row>
    <row r="267" spans="1:10" x14ac:dyDescent="0.2">
      <c r="A267" s="647" t="str">
        <f>ORÇAMENTO!A271</f>
        <v>5-IM0004</v>
      </c>
      <c r="B267" s="647" t="str">
        <f>IF(COUNTIF($A$14:A266,A267)=0,A267,0)</f>
        <v>5-IM0004</v>
      </c>
      <c r="C267" s="647">
        <f t="shared" si="110"/>
        <v>114</v>
      </c>
      <c r="D267" s="647" t="str">
        <f t="shared" si="111"/>
        <v>5-IM0004</v>
      </c>
      <c r="E267" s="654">
        <f>SUMIF(ORÇAMENTO!A:A,'PARETO COM CURVA ABC'!D267,ORÇAMENTO!PreçoTotal)</f>
        <v>15119.56</v>
      </c>
      <c r="F267" s="654" t="str">
        <f t="shared" si="112"/>
        <v>5-IM0004</v>
      </c>
      <c r="G267" s="647" t="str">
        <f>VLOOKUP(D267,ORÇAMENTO!A:O,3,FALSE)</f>
        <v>TUBO C/ PONTA E BOLSA PVC-O PN 12,5 JE DN 200</v>
      </c>
      <c r="H267" s="647" t="str">
        <f>VLOOKUP(D267,ORÇAMENTO!A:O,4,FALSE)</f>
        <v>M</v>
      </c>
      <c r="I267" s="647">
        <f>VLOOKUP(D267,ORÇAMENTO!A:O,8,FALSE)</f>
        <v>382</v>
      </c>
      <c r="J267" s="647">
        <f t="shared" si="113"/>
        <v>39.58</v>
      </c>
    </row>
    <row r="268" spans="1:10" x14ac:dyDescent="0.2">
      <c r="A268" s="647" t="str">
        <f>ORÇAMENTO!A272</f>
        <v>5-C157</v>
      </c>
      <c r="B268" s="647" t="str">
        <f>IF(COUNTIF($A$14:A267,A268)=0,A268,0)</f>
        <v>5-C157</v>
      </c>
      <c r="C268" s="647">
        <f t="shared" si="110"/>
        <v>115</v>
      </c>
      <c r="D268" s="647" t="str">
        <f t="shared" si="111"/>
        <v>5-C157</v>
      </c>
      <c r="E268" s="654">
        <f>SUMIF(ORÇAMENTO!A:A,'PARETO COM CURVA ABC'!D268,ORÇAMENTO!PreçoTotal)</f>
        <v>510.13</v>
      </c>
      <c r="F268" s="654" t="str">
        <f t="shared" si="112"/>
        <v>5-C157</v>
      </c>
      <c r="G268" s="647" t="str">
        <f>VLOOKUP(D268,ORÇAMENTO!A:O,3,FALSE)</f>
        <v>LUVA COM BOLSAS JUNTA ELÁSTICA JGS DN200 FD</v>
      </c>
      <c r="H268" s="647" t="str">
        <f>VLOOKUP(D268,ORÇAMENTO!A:O,4,FALSE)</f>
        <v>UN</v>
      </c>
      <c r="I268" s="647">
        <f>VLOOKUP(D268,ORÇAMENTO!A:O,8,FALSE)</f>
        <v>1</v>
      </c>
      <c r="J268" s="647">
        <f t="shared" si="113"/>
        <v>510.13</v>
      </c>
    </row>
    <row r="269" spans="1:10" x14ac:dyDescent="0.2">
      <c r="A269" s="647" t="str">
        <f>ORÇAMENTO!A273</f>
        <v>5-C121</v>
      </c>
      <c r="B269" s="647" t="str">
        <f>IF(COUNTIF($A$14:A268,A269)=0,A269,0)</f>
        <v>5-C121</v>
      </c>
      <c r="C269" s="647">
        <f t="shared" si="110"/>
        <v>116</v>
      </c>
      <c r="D269" s="647" t="str">
        <f t="shared" si="111"/>
        <v>5-C121</v>
      </c>
      <c r="E269" s="654">
        <f>SUMIF(ORÇAMENTO!A:A,'PARETO COM CURVA ABC'!D269,ORÇAMENTO!PreçoTotal)</f>
        <v>3215.85</v>
      </c>
      <c r="F269" s="654" t="str">
        <f t="shared" si="112"/>
        <v>5-C121</v>
      </c>
      <c r="G269" s="647" t="str">
        <f>VLOOKUP(D269,ORÇAMENTO!A:O,3,FALSE)</f>
        <v>CURVA 11°15' COM BOLSAS JUNTA ELÁSTICA JGS DN200 FD</v>
      </c>
      <c r="H269" s="647" t="str">
        <f>VLOOKUP(D269,ORÇAMENTO!A:O,4,FALSE)</f>
        <v>UN</v>
      </c>
      <c r="I269" s="647">
        <f>VLOOKUP(D269,ORÇAMENTO!A:O,8,FALSE)</f>
        <v>5</v>
      </c>
      <c r="J269" s="647">
        <f t="shared" si="113"/>
        <v>643.16999999999996</v>
      </c>
    </row>
    <row r="270" spans="1:10" x14ac:dyDescent="0.2">
      <c r="A270" s="647" t="str">
        <f>ORÇAMENTO!A274</f>
        <v>5-C290</v>
      </c>
      <c r="B270" s="647">
        <f>IF(COUNTIF($A$14:A269,A270)=0,A270,0)</f>
        <v>0</v>
      </c>
      <c r="C270" s="647">
        <f t="shared" si="110"/>
        <v>116</v>
      </c>
      <c r="D270" s="647">
        <f t="shared" si="111"/>
        <v>0</v>
      </c>
      <c r="E270" s="654">
        <f>SUMIF(ORÇAMENTO!A:A,'PARETO COM CURVA ABC'!D270,ORÇAMENTO!PreçoTotal)</f>
        <v>0</v>
      </c>
      <c r="F270" s="654">
        <f t="shared" si="112"/>
        <v>0</v>
      </c>
      <c r="G270" s="647" t="e">
        <f>VLOOKUP(D270,ORÇAMENTO!A:O,3,FALSE)</f>
        <v>#N/A</v>
      </c>
      <c r="H270" s="647" t="e">
        <f>VLOOKUP(D270,ORÇAMENTO!A:O,4,FALSE)</f>
        <v>#N/A</v>
      </c>
      <c r="I270" s="647" t="e">
        <f>VLOOKUP(D270,ORÇAMENTO!A:O,8,FALSE)</f>
        <v>#N/A</v>
      </c>
      <c r="J270" s="647" t="str">
        <f t="shared" si="113"/>
        <v/>
      </c>
    </row>
    <row r="271" spans="1:10" x14ac:dyDescent="0.2">
      <c r="A271" s="647" t="str">
        <f>ORÇAMENTO!A275</f>
        <v>-</v>
      </c>
      <c r="B271" s="647">
        <f>IF(COUNTIF($A$14:A270,A271)=0,A271,0)</f>
        <v>0</v>
      </c>
      <c r="C271" s="647">
        <f t="shared" si="110"/>
        <v>116</v>
      </c>
      <c r="D271" s="647">
        <f t="shared" si="111"/>
        <v>0</v>
      </c>
      <c r="E271" s="654">
        <f>SUMIF(ORÇAMENTO!A:A,'PARETO COM CURVA ABC'!D271,ORÇAMENTO!PreçoTotal)</f>
        <v>0</v>
      </c>
      <c r="F271" s="654">
        <f t="shared" si="112"/>
        <v>0</v>
      </c>
      <c r="G271" s="647" t="e">
        <f>VLOOKUP(D271,ORÇAMENTO!A:O,3,FALSE)</f>
        <v>#N/A</v>
      </c>
      <c r="H271" s="647" t="e">
        <f>VLOOKUP(D271,ORÇAMENTO!A:O,4,FALSE)</f>
        <v>#N/A</v>
      </c>
      <c r="I271" s="647" t="e">
        <f>VLOOKUP(D271,ORÇAMENTO!A:O,8,FALSE)</f>
        <v>#N/A</v>
      </c>
      <c r="J271" s="647" t="str">
        <f t="shared" si="113"/>
        <v/>
      </c>
    </row>
    <row r="272" spans="1:10" x14ac:dyDescent="0.2">
      <c r="A272" s="647" t="str">
        <f>ORÇAMENTO!A276</f>
        <v>5-C161</v>
      </c>
      <c r="B272" s="647">
        <f>IF(COUNTIF($A$14:A271,A272)=0,A272,0)</f>
        <v>0</v>
      </c>
      <c r="C272" s="647">
        <f t="shared" si="110"/>
        <v>116</v>
      </c>
      <c r="D272" s="647">
        <f t="shared" si="111"/>
        <v>0</v>
      </c>
      <c r="E272" s="654">
        <f>SUMIF(ORÇAMENTO!A:A,'PARETO COM CURVA ABC'!D272,ORÇAMENTO!PreçoTotal)</f>
        <v>0</v>
      </c>
      <c r="F272" s="654">
        <f t="shared" si="112"/>
        <v>0</v>
      </c>
      <c r="G272" s="647" t="e">
        <f>VLOOKUP(D272,ORÇAMENTO!A:O,3,FALSE)</f>
        <v>#N/A</v>
      </c>
      <c r="H272" s="647" t="e">
        <f>VLOOKUP(D272,ORÇAMENTO!A:O,4,FALSE)</f>
        <v>#N/A</v>
      </c>
      <c r="I272" s="647" t="e">
        <f>VLOOKUP(D272,ORÇAMENTO!A:O,8,FALSE)</f>
        <v>#N/A</v>
      </c>
      <c r="J272" s="647" t="str">
        <f t="shared" si="113"/>
        <v/>
      </c>
    </row>
    <row r="273" spans="1:10" x14ac:dyDescent="0.2">
      <c r="A273" s="647" t="str">
        <f>ORÇAMENTO!A277</f>
        <v>5-C289</v>
      </c>
      <c r="B273" s="647" t="str">
        <f>IF(COUNTIF($A$14:A272,A273)=0,A273,0)</f>
        <v>5-C289</v>
      </c>
      <c r="C273" s="647">
        <f t="shared" si="110"/>
        <v>117</v>
      </c>
      <c r="D273" s="647" t="str">
        <f t="shared" si="111"/>
        <v>5-C289</v>
      </c>
      <c r="E273" s="654">
        <f>SUMIF(ORÇAMENTO!A:A,'PARETO COM CURVA ABC'!D273,ORÇAMENTO!PreçoTotal)</f>
        <v>4634.18</v>
      </c>
      <c r="F273" s="654" t="str">
        <f t="shared" si="112"/>
        <v>5-C289</v>
      </c>
      <c r="G273" s="647" t="str">
        <f>VLOOKUP(D273,ORÇAMENTO!A:O,3,FALSE)</f>
        <v>TUBO COM FLANGE E PONTA PN10 DN200x1,20m FD</v>
      </c>
      <c r="H273" s="647" t="str">
        <f>VLOOKUP(D273,ORÇAMENTO!A:O,4,FALSE)</f>
        <v>UN</v>
      </c>
      <c r="I273" s="647">
        <f>VLOOKUP(D273,ORÇAMENTO!A:O,8,FALSE)</f>
        <v>2</v>
      </c>
      <c r="J273" s="647">
        <f t="shared" si="113"/>
        <v>2317.09</v>
      </c>
    </row>
    <row r="274" spans="1:10" x14ac:dyDescent="0.2">
      <c r="A274" s="647" t="str">
        <f>ORÇAMENTO!A278</f>
        <v>5-C284</v>
      </c>
      <c r="B274" s="647">
        <f>IF(COUNTIF($A$14:A273,A274)=0,A274,0)</f>
        <v>0</v>
      </c>
      <c r="C274" s="647">
        <f t="shared" si="110"/>
        <v>117</v>
      </c>
      <c r="D274" s="647">
        <f t="shared" si="111"/>
        <v>0</v>
      </c>
      <c r="E274" s="654">
        <f>SUMIF(ORÇAMENTO!A:A,'PARETO COM CURVA ABC'!D274,ORÇAMENTO!PreçoTotal)</f>
        <v>0</v>
      </c>
      <c r="F274" s="654">
        <f t="shared" si="112"/>
        <v>0</v>
      </c>
      <c r="G274" s="647" t="e">
        <f>VLOOKUP(D274,ORÇAMENTO!A:O,3,FALSE)</f>
        <v>#N/A</v>
      </c>
      <c r="H274" s="647" t="e">
        <f>VLOOKUP(D274,ORÇAMENTO!A:O,4,FALSE)</f>
        <v>#N/A</v>
      </c>
      <c r="I274" s="647" t="e">
        <f>VLOOKUP(D274,ORÇAMENTO!A:O,8,FALSE)</f>
        <v>#N/A</v>
      </c>
      <c r="J274" s="647" t="str">
        <f t="shared" si="113"/>
        <v/>
      </c>
    </row>
    <row r="275" spans="1:10" x14ac:dyDescent="0.2">
      <c r="A275" s="647" t="str">
        <f>ORÇAMENTO!A279</f>
        <v>5-C185</v>
      </c>
      <c r="B275" s="647">
        <f>IF(COUNTIF($A$14:A274,A275)=0,A275,0)</f>
        <v>0</v>
      </c>
      <c r="C275" s="647">
        <f t="shared" si="110"/>
        <v>117</v>
      </c>
      <c r="D275" s="647">
        <f t="shared" si="111"/>
        <v>0</v>
      </c>
      <c r="E275" s="654">
        <f>SUMIF(ORÇAMENTO!A:A,'PARETO COM CURVA ABC'!D275,ORÇAMENTO!PreçoTotal)</f>
        <v>0</v>
      </c>
      <c r="F275" s="654">
        <f t="shared" si="112"/>
        <v>0</v>
      </c>
      <c r="G275" s="647" t="e">
        <f>VLOOKUP(D275,ORÇAMENTO!A:O,3,FALSE)</f>
        <v>#N/A</v>
      </c>
      <c r="H275" s="647" t="e">
        <f>VLOOKUP(D275,ORÇAMENTO!A:O,4,FALSE)</f>
        <v>#N/A</v>
      </c>
      <c r="I275" s="647" t="e">
        <f>VLOOKUP(D275,ORÇAMENTO!A:O,8,FALSE)</f>
        <v>#N/A</v>
      </c>
      <c r="J275" s="647" t="str">
        <f t="shared" si="113"/>
        <v/>
      </c>
    </row>
    <row r="276" spans="1:10" x14ac:dyDescent="0.2">
      <c r="A276" s="647" t="str">
        <f>ORÇAMENTO!A280</f>
        <v>5-C105</v>
      </c>
      <c r="B276" s="647">
        <f>IF(COUNTIF($A$14:A275,A276)=0,A276,0)</f>
        <v>0</v>
      </c>
      <c r="C276" s="647">
        <f t="shared" si="110"/>
        <v>117</v>
      </c>
      <c r="D276" s="647">
        <f t="shared" si="111"/>
        <v>0</v>
      </c>
      <c r="E276" s="654">
        <f>SUMIF(ORÇAMENTO!A:A,'PARETO COM CURVA ABC'!D276,ORÇAMENTO!PreçoTotal)</f>
        <v>0</v>
      </c>
      <c r="F276" s="654">
        <f t="shared" si="112"/>
        <v>0</v>
      </c>
      <c r="G276" s="647" t="e">
        <f>VLOOKUP(D276,ORÇAMENTO!A:O,3,FALSE)</f>
        <v>#N/A</v>
      </c>
      <c r="H276" s="647" t="e">
        <f>VLOOKUP(D276,ORÇAMENTO!A:O,4,FALSE)</f>
        <v>#N/A</v>
      </c>
      <c r="I276" s="647" t="e">
        <f>VLOOKUP(D276,ORÇAMENTO!A:O,8,FALSE)</f>
        <v>#N/A</v>
      </c>
      <c r="J276" s="647" t="str">
        <f t="shared" si="113"/>
        <v/>
      </c>
    </row>
    <row r="277" spans="1:10" x14ac:dyDescent="0.2">
      <c r="A277" s="647" t="str">
        <f>ORÇAMENTO!A281</f>
        <v>5-C170</v>
      </c>
      <c r="B277" s="647">
        <f>IF(COUNTIF($A$14:A276,A277)=0,A277,0)</f>
        <v>0</v>
      </c>
      <c r="C277" s="647">
        <f t="shared" si="110"/>
        <v>117</v>
      </c>
      <c r="D277" s="647">
        <f t="shared" si="111"/>
        <v>0</v>
      </c>
      <c r="E277" s="654">
        <f>SUMIF(ORÇAMENTO!A:A,'PARETO COM CURVA ABC'!D277,ORÇAMENTO!PreçoTotal)</f>
        <v>0</v>
      </c>
      <c r="F277" s="654">
        <f t="shared" si="112"/>
        <v>0</v>
      </c>
      <c r="G277" s="647" t="e">
        <f>VLOOKUP(D277,ORÇAMENTO!A:O,3,FALSE)</f>
        <v>#N/A</v>
      </c>
      <c r="H277" s="647" t="e">
        <f>VLOOKUP(D277,ORÇAMENTO!A:O,4,FALSE)</f>
        <v>#N/A</v>
      </c>
      <c r="I277" s="647" t="e">
        <f>VLOOKUP(D277,ORÇAMENTO!A:O,8,FALSE)</f>
        <v>#N/A</v>
      </c>
      <c r="J277" s="647" t="str">
        <f t="shared" si="113"/>
        <v/>
      </c>
    </row>
    <row r="278" spans="1:10" x14ac:dyDescent="0.2">
      <c r="A278" s="647" t="str">
        <f>ORÇAMENTO!A282</f>
        <v>-</v>
      </c>
      <c r="B278" s="647">
        <f>IF(COUNTIF($A$14:A277,A278)=0,A278,0)</f>
        <v>0</v>
      </c>
      <c r="C278" s="647">
        <f t="shared" si="110"/>
        <v>117</v>
      </c>
      <c r="D278" s="647">
        <f t="shared" si="111"/>
        <v>0</v>
      </c>
      <c r="E278" s="654">
        <f>SUMIF(ORÇAMENTO!A:A,'PARETO COM CURVA ABC'!D278,ORÇAMENTO!PreçoTotal)</f>
        <v>0</v>
      </c>
      <c r="F278" s="654">
        <f t="shared" si="112"/>
        <v>0</v>
      </c>
      <c r="G278" s="647" t="e">
        <f>VLOOKUP(D278,ORÇAMENTO!A:O,3,FALSE)</f>
        <v>#N/A</v>
      </c>
      <c r="H278" s="647" t="e">
        <f>VLOOKUP(D278,ORÇAMENTO!A:O,4,FALSE)</f>
        <v>#N/A</v>
      </c>
      <c r="I278" s="647" t="e">
        <f>VLOOKUP(D278,ORÇAMENTO!A:O,8,FALSE)</f>
        <v>#N/A</v>
      </c>
      <c r="J278" s="647" t="str">
        <f t="shared" si="113"/>
        <v/>
      </c>
    </row>
    <row r="279" spans="1:10" x14ac:dyDescent="0.2">
      <c r="A279" s="647" t="str">
        <f>ORÇAMENTO!A285</f>
        <v>-</v>
      </c>
      <c r="B279" s="647">
        <f>IF(COUNTIF($A$14:A278,A279)=0,A279,0)</f>
        <v>0</v>
      </c>
      <c r="C279" s="647">
        <f t="shared" ref="C279:C319" si="114">IF(B279=0,C278,C278+1)</f>
        <v>117</v>
      </c>
      <c r="D279" s="647">
        <f t="shared" ref="D279:D319" si="115">B279</f>
        <v>0</v>
      </c>
      <c r="E279" s="654">
        <f>SUMIF(ORÇAMENTO!A:A,'PARETO COM CURVA ABC'!D279,ORÇAMENTO!PreçoTotal)</f>
        <v>0</v>
      </c>
      <c r="F279" s="654">
        <f t="shared" ref="F279:F319" si="116">D279</f>
        <v>0</v>
      </c>
      <c r="G279" s="647" t="e">
        <f>VLOOKUP(D279,ORÇAMENTO!A:O,3,FALSE)</f>
        <v>#N/A</v>
      </c>
      <c r="H279" s="647" t="e">
        <f>VLOOKUP(D279,ORÇAMENTO!A:O,4,FALSE)</f>
        <v>#N/A</v>
      </c>
      <c r="I279" s="647" t="e">
        <f>VLOOKUP(D279,ORÇAMENTO!A:O,8,FALSE)</f>
        <v>#N/A</v>
      </c>
      <c r="J279" s="647" t="str">
        <f t="shared" ref="J279:J319" si="117">IF(ISNA(I279),"",E279/I279)</f>
        <v/>
      </c>
    </row>
    <row r="280" spans="1:10" x14ac:dyDescent="0.2">
      <c r="A280" s="647">
        <f>ORÇAMENTO!A286</f>
        <v>0</v>
      </c>
      <c r="B280" s="647">
        <f>IF(COUNTIF($A$14:A279,A280)=0,A280,0)</f>
        <v>0</v>
      </c>
      <c r="C280" s="647">
        <f t="shared" si="114"/>
        <v>117</v>
      </c>
      <c r="D280" s="647">
        <f t="shared" si="115"/>
        <v>0</v>
      </c>
      <c r="E280" s="654">
        <f>SUMIF(ORÇAMENTO!A:A,'PARETO COM CURVA ABC'!D280,ORÇAMENTO!PreçoTotal)</f>
        <v>0</v>
      </c>
      <c r="F280" s="654">
        <f t="shared" si="116"/>
        <v>0</v>
      </c>
      <c r="G280" s="647" t="e">
        <f>VLOOKUP(D280,ORÇAMENTO!A:O,3,FALSE)</f>
        <v>#N/A</v>
      </c>
      <c r="H280" s="647" t="e">
        <f>VLOOKUP(D280,ORÇAMENTO!A:O,4,FALSE)</f>
        <v>#N/A</v>
      </c>
      <c r="I280" s="647" t="e">
        <f>VLOOKUP(D280,ORÇAMENTO!A:O,8,FALSE)</f>
        <v>#N/A</v>
      </c>
      <c r="J280" s="647" t="str">
        <f t="shared" si="117"/>
        <v/>
      </c>
    </row>
    <row r="281" spans="1:10" x14ac:dyDescent="0.2">
      <c r="A281" s="647">
        <f>ORÇAMENTO!A287</f>
        <v>0</v>
      </c>
      <c r="B281" s="647">
        <f>IF(COUNTIF($A$14:A280,A281)=0,A281,0)</f>
        <v>0</v>
      </c>
      <c r="C281" s="647">
        <f t="shared" si="114"/>
        <v>117</v>
      </c>
      <c r="D281" s="647">
        <f t="shared" si="115"/>
        <v>0</v>
      </c>
      <c r="E281" s="654">
        <f>SUMIF(ORÇAMENTO!A:A,'PARETO COM CURVA ABC'!D281,ORÇAMENTO!PreçoTotal)</f>
        <v>0</v>
      </c>
      <c r="F281" s="654">
        <f t="shared" si="116"/>
        <v>0</v>
      </c>
      <c r="G281" s="647" t="e">
        <f>VLOOKUP(D281,ORÇAMENTO!A:O,3,FALSE)</f>
        <v>#N/A</v>
      </c>
      <c r="H281" s="647" t="e">
        <f>VLOOKUP(D281,ORÇAMENTO!A:O,4,FALSE)</f>
        <v>#N/A</v>
      </c>
      <c r="I281" s="647" t="e">
        <f>VLOOKUP(D281,ORÇAMENTO!A:O,8,FALSE)</f>
        <v>#N/A</v>
      </c>
      <c r="J281" s="647" t="str">
        <f t="shared" si="117"/>
        <v/>
      </c>
    </row>
    <row r="282" spans="1:10" x14ac:dyDescent="0.2">
      <c r="A282" s="647">
        <f>ORÇAMENTO!A288</f>
        <v>0</v>
      </c>
      <c r="B282" s="647">
        <f>IF(COUNTIF($A$14:A281,A282)=0,A282,0)</f>
        <v>0</v>
      </c>
      <c r="C282" s="647">
        <f t="shared" si="114"/>
        <v>117</v>
      </c>
      <c r="D282" s="647">
        <f t="shared" si="115"/>
        <v>0</v>
      </c>
      <c r="E282" s="654">
        <f>SUMIF(ORÇAMENTO!A:A,'PARETO COM CURVA ABC'!D282,ORÇAMENTO!PreçoTotal)</f>
        <v>0</v>
      </c>
      <c r="F282" s="654">
        <f t="shared" si="116"/>
        <v>0</v>
      </c>
      <c r="G282" s="647" t="e">
        <f>VLOOKUP(D282,ORÇAMENTO!A:O,3,FALSE)</f>
        <v>#N/A</v>
      </c>
      <c r="H282" s="647" t="e">
        <f>VLOOKUP(D282,ORÇAMENTO!A:O,4,FALSE)</f>
        <v>#N/A</v>
      </c>
      <c r="I282" s="647" t="e">
        <f>VLOOKUP(D282,ORÇAMENTO!A:O,8,FALSE)</f>
        <v>#N/A</v>
      </c>
      <c r="J282" s="647" t="str">
        <f t="shared" si="117"/>
        <v/>
      </c>
    </row>
    <row r="283" spans="1:10" x14ac:dyDescent="0.2">
      <c r="A283" s="647">
        <f>ORÇAMENTO!A289</f>
        <v>0</v>
      </c>
      <c r="B283" s="647">
        <f>IF(COUNTIF($A$14:A282,A283)=0,A283,0)</f>
        <v>0</v>
      </c>
      <c r="C283" s="647">
        <f t="shared" si="114"/>
        <v>117</v>
      </c>
      <c r="D283" s="647">
        <f t="shared" si="115"/>
        <v>0</v>
      </c>
      <c r="E283" s="654">
        <f>SUMIF(ORÇAMENTO!A:A,'PARETO COM CURVA ABC'!D283,ORÇAMENTO!PreçoTotal)</f>
        <v>0</v>
      </c>
      <c r="F283" s="654">
        <f t="shared" si="116"/>
        <v>0</v>
      </c>
      <c r="G283" s="647" t="e">
        <f>VLOOKUP(D283,ORÇAMENTO!A:O,3,FALSE)</f>
        <v>#N/A</v>
      </c>
      <c r="H283" s="647" t="e">
        <f>VLOOKUP(D283,ORÇAMENTO!A:O,4,FALSE)</f>
        <v>#N/A</v>
      </c>
      <c r="I283" s="647" t="e">
        <f>VLOOKUP(D283,ORÇAMENTO!A:O,8,FALSE)</f>
        <v>#N/A</v>
      </c>
      <c r="J283" s="647" t="str">
        <f t="shared" si="117"/>
        <v/>
      </c>
    </row>
    <row r="284" spans="1:10" x14ac:dyDescent="0.2">
      <c r="A284" s="647" t="e">
        <f>ORÇAMENTO!#REF!</f>
        <v>#REF!</v>
      </c>
      <c r="B284" s="647" t="e">
        <f>IF(COUNTIF($A$14:A283,A284)=0,A284,0)</f>
        <v>#REF!</v>
      </c>
      <c r="C284" s="647" t="e">
        <f t="shared" si="114"/>
        <v>#REF!</v>
      </c>
      <c r="D284" s="647" t="e">
        <f t="shared" si="115"/>
        <v>#REF!</v>
      </c>
      <c r="E284" s="654">
        <f>SUMIF(ORÇAMENTO!A:A,'PARETO COM CURVA ABC'!D284,ORÇAMENTO!PreçoTotal)</f>
        <v>0</v>
      </c>
      <c r="F284" s="654" t="e">
        <f t="shared" si="116"/>
        <v>#REF!</v>
      </c>
      <c r="G284" s="647" t="e">
        <f>VLOOKUP(D284,ORÇAMENTO!A:O,3,FALSE)</f>
        <v>#REF!</v>
      </c>
      <c r="H284" s="647" t="e">
        <f>VLOOKUP(D284,ORÇAMENTO!A:O,4,FALSE)</f>
        <v>#REF!</v>
      </c>
      <c r="I284" s="647" t="e">
        <f>VLOOKUP(D284,ORÇAMENTO!A:O,8,FALSE)</f>
        <v>#REF!</v>
      </c>
      <c r="J284" s="647" t="e">
        <f t="shared" si="117"/>
        <v>#REF!</v>
      </c>
    </row>
    <row r="285" spans="1:10" x14ac:dyDescent="0.2">
      <c r="A285" s="647" t="e">
        <f>ORÇAMENTO!#REF!</f>
        <v>#REF!</v>
      </c>
      <c r="B285" s="647">
        <f>IF(COUNTIF($A$14:A284,A285)=0,A285,0)</f>
        <v>0</v>
      </c>
      <c r="C285" s="647" t="e">
        <f t="shared" si="114"/>
        <v>#REF!</v>
      </c>
      <c r="D285" s="647">
        <f t="shared" si="115"/>
        <v>0</v>
      </c>
      <c r="E285" s="654">
        <f>SUMIF(ORÇAMENTO!A:A,'PARETO COM CURVA ABC'!D285,ORÇAMENTO!PreçoTotal)</f>
        <v>0</v>
      </c>
      <c r="F285" s="654">
        <f t="shared" si="116"/>
        <v>0</v>
      </c>
      <c r="G285" s="647" t="e">
        <f>VLOOKUP(D285,ORÇAMENTO!A:O,3,FALSE)</f>
        <v>#N/A</v>
      </c>
      <c r="H285" s="647" t="e">
        <f>VLOOKUP(D285,ORÇAMENTO!A:O,4,FALSE)</f>
        <v>#N/A</v>
      </c>
      <c r="I285" s="647" t="e">
        <f>VLOOKUP(D285,ORÇAMENTO!A:O,8,FALSE)</f>
        <v>#N/A</v>
      </c>
      <c r="J285" s="647" t="str">
        <f t="shared" si="117"/>
        <v/>
      </c>
    </row>
    <row r="286" spans="1:10" x14ac:dyDescent="0.2">
      <c r="A286" s="647" t="e">
        <f>ORÇAMENTO!#REF!</f>
        <v>#REF!</v>
      </c>
      <c r="B286" s="647">
        <f>IF(COUNTIF($A$14:A285,A286)=0,A286,0)</f>
        <v>0</v>
      </c>
      <c r="C286" s="647" t="e">
        <f t="shared" si="114"/>
        <v>#REF!</v>
      </c>
      <c r="D286" s="647">
        <f t="shared" si="115"/>
        <v>0</v>
      </c>
      <c r="E286" s="654">
        <f>SUMIF(ORÇAMENTO!A:A,'PARETO COM CURVA ABC'!D286,ORÇAMENTO!PreçoTotal)</f>
        <v>0</v>
      </c>
      <c r="F286" s="654">
        <f t="shared" si="116"/>
        <v>0</v>
      </c>
      <c r="G286" s="647" t="e">
        <f>VLOOKUP(D286,ORÇAMENTO!A:O,3,FALSE)</f>
        <v>#N/A</v>
      </c>
      <c r="H286" s="647" t="e">
        <f>VLOOKUP(D286,ORÇAMENTO!A:O,4,FALSE)</f>
        <v>#N/A</v>
      </c>
      <c r="I286" s="647" t="e">
        <f>VLOOKUP(D286,ORÇAMENTO!A:O,8,FALSE)</f>
        <v>#N/A</v>
      </c>
      <c r="J286" s="647" t="str">
        <f t="shared" si="117"/>
        <v/>
      </c>
    </row>
    <row r="287" spans="1:10" x14ac:dyDescent="0.2">
      <c r="A287" s="647" t="e">
        <f>ORÇAMENTO!#REF!</f>
        <v>#REF!</v>
      </c>
      <c r="B287" s="647">
        <f>IF(COUNTIF($A$14:A286,A287)=0,A287,0)</f>
        <v>0</v>
      </c>
      <c r="C287" s="647" t="e">
        <f t="shared" si="114"/>
        <v>#REF!</v>
      </c>
      <c r="D287" s="647">
        <f t="shared" si="115"/>
        <v>0</v>
      </c>
      <c r="E287" s="654">
        <f>SUMIF(ORÇAMENTO!A:A,'PARETO COM CURVA ABC'!D287,ORÇAMENTO!PreçoTotal)</f>
        <v>0</v>
      </c>
      <c r="F287" s="654">
        <f t="shared" si="116"/>
        <v>0</v>
      </c>
      <c r="G287" s="647" t="e">
        <f>VLOOKUP(D287,ORÇAMENTO!A:O,3,FALSE)</f>
        <v>#N/A</v>
      </c>
      <c r="H287" s="647" t="e">
        <f>VLOOKUP(D287,ORÇAMENTO!A:O,4,FALSE)</f>
        <v>#N/A</v>
      </c>
      <c r="I287" s="647" t="e">
        <f>VLOOKUP(D287,ORÇAMENTO!A:O,8,FALSE)</f>
        <v>#N/A</v>
      </c>
      <c r="J287" s="647" t="str">
        <f t="shared" si="117"/>
        <v/>
      </c>
    </row>
    <row r="288" spans="1:10" x14ac:dyDescent="0.2">
      <c r="A288" s="647" t="e">
        <f>ORÇAMENTO!#REF!</f>
        <v>#REF!</v>
      </c>
      <c r="B288" s="647">
        <f>IF(COUNTIF($A$14:A287,A288)=0,A288,0)</f>
        <v>0</v>
      </c>
      <c r="C288" s="647" t="e">
        <f t="shared" si="114"/>
        <v>#REF!</v>
      </c>
      <c r="D288" s="647">
        <f t="shared" si="115"/>
        <v>0</v>
      </c>
      <c r="E288" s="654">
        <f>SUMIF(ORÇAMENTO!A:A,'PARETO COM CURVA ABC'!D288,ORÇAMENTO!PreçoTotal)</f>
        <v>0</v>
      </c>
      <c r="F288" s="654">
        <f t="shared" si="116"/>
        <v>0</v>
      </c>
      <c r="G288" s="647" t="e">
        <f>VLOOKUP(D288,ORÇAMENTO!A:O,3,FALSE)</f>
        <v>#N/A</v>
      </c>
      <c r="H288" s="647" t="e">
        <f>VLOOKUP(D288,ORÇAMENTO!A:O,4,FALSE)</f>
        <v>#N/A</v>
      </c>
      <c r="I288" s="647" t="e">
        <f>VLOOKUP(D288,ORÇAMENTO!A:O,8,FALSE)</f>
        <v>#N/A</v>
      </c>
      <c r="J288" s="647" t="str">
        <f t="shared" si="117"/>
        <v/>
      </c>
    </row>
    <row r="289" spans="1:10" x14ac:dyDescent="0.2">
      <c r="A289" s="647" t="e">
        <f>ORÇAMENTO!#REF!</f>
        <v>#REF!</v>
      </c>
      <c r="B289" s="647">
        <f>IF(COUNTIF($A$14:A288,A289)=0,A289,0)</f>
        <v>0</v>
      </c>
      <c r="C289" s="647" t="e">
        <f t="shared" si="114"/>
        <v>#REF!</v>
      </c>
      <c r="D289" s="647">
        <f t="shared" si="115"/>
        <v>0</v>
      </c>
      <c r="E289" s="654">
        <f>SUMIF(ORÇAMENTO!A:A,'PARETO COM CURVA ABC'!D289,ORÇAMENTO!PreçoTotal)</f>
        <v>0</v>
      </c>
      <c r="F289" s="654">
        <f t="shared" si="116"/>
        <v>0</v>
      </c>
      <c r="G289" s="647" t="e">
        <f>VLOOKUP(D289,ORÇAMENTO!A:O,3,FALSE)</f>
        <v>#N/A</v>
      </c>
      <c r="H289" s="647" t="e">
        <f>VLOOKUP(D289,ORÇAMENTO!A:O,4,FALSE)</f>
        <v>#N/A</v>
      </c>
      <c r="I289" s="647" t="e">
        <f>VLOOKUP(D289,ORÇAMENTO!A:O,8,FALSE)</f>
        <v>#N/A</v>
      </c>
      <c r="J289" s="647" t="str">
        <f t="shared" si="117"/>
        <v/>
      </c>
    </row>
    <row r="290" spans="1:10" x14ac:dyDescent="0.2">
      <c r="A290" s="647" t="e">
        <f>ORÇAMENTO!#REF!</f>
        <v>#REF!</v>
      </c>
      <c r="B290" s="647">
        <f>IF(COUNTIF($A$14:A289,A290)=0,A290,0)</f>
        <v>0</v>
      </c>
      <c r="C290" s="647" t="e">
        <f t="shared" si="114"/>
        <v>#REF!</v>
      </c>
      <c r="D290" s="647">
        <f t="shared" si="115"/>
        <v>0</v>
      </c>
      <c r="E290" s="654">
        <f>SUMIF(ORÇAMENTO!A:A,'PARETO COM CURVA ABC'!D290,ORÇAMENTO!PreçoTotal)</f>
        <v>0</v>
      </c>
      <c r="F290" s="654">
        <f t="shared" si="116"/>
        <v>0</v>
      </c>
      <c r="G290" s="647" t="e">
        <f>VLOOKUP(D290,ORÇAMENTO!A:O,3,FALSE)</f>
        <v>#N/A</v>
      </c>
      <c r="H290" s="647" t="e">
        <f>VLOOKUP(D290,ORÇAMENTO!A:O,4,FALSE)</f>
        <v>#N/A</v>
      </c>
      <c r="I290" s="647" t="e">
        <f>VLOOKUP(D290,ORÇAMENTO!A:O,8,FALSE)</f>
        <v>#N/A</v>
      </c>
      <c r="J290" s="647" t="str">
        <f t="shared" si="117"/>
        <v/>
      </c>
    </row>
    <row r="291" spans="1:10" x14ac:dyDescent="0.2">
      <c r="A291" s="647" t="e">
        <f>ORÇAMENTO!#REF!</f>
        <v>#REF!</v>
      </c>
      <c r="B291" s="647">
        <f>IF(COUNTIF($A$14:A290,A291)=0,A291,0)</f>
        <v>0</v>
      </c>
      <c r="C291" s="647" t="e">
        <f t="shared" si="114"/>
        <v>#REF!</v>
      </c>
      <c r="D291" s="647">
        <f t="shared" si="115"/>
        <v>0</v>
      </c>
      <c r="E291" s="654">
        <f>SUMIF(ORÇAMENTO!A:A,'PARETO COM CURVA ABC'!D291,ORÇAMENTO!PreçoTotal)</f>
        <v>0</v>
      </c>
      <c r="F291" s="654">
        <f t="shared" si="116"/>
        <v>0</v>
      </c>
      <c r="G291" s="647" t="e">
        <f>VLOOKUP(D291,ORÇAMENTO!A:O,3,FALSE)</f>
        <v>#N/A</v>
      </c>
      <c r="H291" s="647" t="e">
        <f>VLOOKUP(D291,ORÇAMENTO!A:O,4,FALSE)</f>
        <v>#N/A</v>
      </c>
      <c r="I291" s="647" t="e">
        <f>VLOOKUP(D291,ORÇAMENTO!A:O,8,FALSE)</f>
        <v>#N/A</v>
      </c>
      <c r="J291" s="647" t="str">
        <f t="shared" si="117"/>
        <v/>
      </c>
    </row>
    <row r="292" spans="1:10" x14ac:dyDescent="0.2">
      <c r="A292" s="647">
        <f>ORÇAMENTO!A290</f>
        <v>0</v>
      </c>
      <c r="B292" s="647">
        <f>IF(COUNTIF($A$14:A291,A292)=0,A292,0)</f>
        <v>0</v>
      </c>
      <c r="C292" s="647" t="e">
        <f t="shared" si="114"/>
        <v>#REF!</v>
      </c>
      <c r="D292" s="647">
        <f t="shared" si="115"/>
        <v>0</v>
      </c>
      <c r="E292" s="654">
        <f>SUMIF(ORÇAMENTO!A:A,'PARETO COM CURVA ABC'!D292,ORÇAMENTO!PreçoTotal)</f>
        <v>0</v>
      </c>
      <c r="F292" s="654">
        <f t="shared" si="116"/>
        <v>0</v>
      </c>
      <c r="G292" s="647" t="e">
        <f>VLOOKUP(D292,ORÇAMENTO!A:O,3,FALSE)</f>
        <v>#N/A</v>
      </c>
      <c r="H292" s="647" t="e">
        <f>VLOOKUP(D292,ORÇAMENTO!A:O,4,FALSE)</f>
        <v>#N/A</v>
      </c>
      <c r="I292" s="647" t="e">
        <f>VLOOKUP(D292,ORÇAMENTO!A:O,8,FALSE)</f>
        <v>#N/A</v>
      </c>
      <c r="J292" s="647" t="str">
        <f t="shared" si="117"/>
        <v/>
      </c>
    </row>
    <row r="293" spans="1:10" x14ac:dyDescent="0.2">
      <c r="A293" s="647">
        <f>ORÇAMENTO!A291</f>
        <v>0</v>
      </c>
      <c r="B293" s="647">
        <f>IF(COUNTIF($A$14:A292,A293)=0,A293,0)</f>
        <v>0</v>
      </c>
      <c r="C293" s="647" t="e">
        <f t="shared" si="114"/>
        <v>#REF!</v>
      </c>
      <c r="D293" s="647">
        <f t="shared" si="115"/>
        <v>0</v>
      </c>
      <c r="E293" s="654">
        <f>SUMIF(ORÇAMENTO!A:A,'PARETO COM CURVA ABC'!D293,ORÇAMENTO!PreçoTotal)</f>
        <v>0</v>
      </c>
      <c r="F293" s="654">
        <f t="shared" si="116"/>
        <v>0</v>
      </c>
      <c r="G293" s="647" t="e">
        <f>VLOOKUP(D293,ORÇAMENTO!A:O,3,FALSE)</f>
        <v>#N/A</v>
      </c>
      <c r="H293" s="647" t="e">
        <f>VLOOKUP(D293,ORÇAMENTO!A:O,4,FALSE)</f>
        <v>#N/A</v>
      </c>
      <c r="I293" s="647" t="e">
        <f>VLOOKUP(D293,ORÇAMENTO!A:O,8,FALSE)</f>
        <v>#N/A</v>
      </c>
      <c r="J293" s="647" t="str">
        <f t="shared" si="117"/>
        <v/>
      </c>
    </row>
    <row r="294" spans="1:10" x14ac:dyDescent="0.2">
      <c r="A294" s="647">
        <f>ORÇAMENTO!A292</f>
        <v>0</v>
      </c>
      <c r="B294" s="647">
        <f>IF(COUNTIF($A$14:A293,A294)=0,A294,0)</f>
        <v>0</v>
      </c>
      <c r="C294" s="647" t="e">
        <f t="shared" si="114"/>
        <v>#REF!</v>
      </c>
      <c r="D294" s="647">
        <f t="shared" si="115"/>
        <v>0</v>
      </c>
      <c r="E294" s="654">
        <f>SUMIF(ORÇAMENTO!A:A,'PARETO COM CURVA ABC'!D294,ORÇAMENTO!PreçoTotal)</f>
        <v>0</v>
      </c>
      <c r="F294" s="654">
        <f t="shared" si="116"/>
        <v>0</v>
      </c>
      <c r="G294" s="647" t="e">
        <f>VLOOKUP(D294,ORÇAMENTO!A:O,3,FALSE)</f>
        <v>#N/A</v>
      </c>
      <c r="H294" s="647" t="e">
        <f>VLOOKUP(D294,ORÇAMENTO!A:O,4,FALSE)</f>
        <v>#N/A</v>
      </c>
      <c r="I294" s="647" t="e">
        <f>VLOOKUP(D294,ORÇAMENTO!A:O,8,FALSE)</f>
        <v>#N/A</v>
      </c>
      <c r="J294" s="647" t="str">
        <f t="shared" si="117"/>
        <v/>
      </c>
    </row>
    <row r="295" spans="1:10" x14ac:dyDescent="0.2">
      <c r="A295" s="647">
        <f>ORÇAMENTO!A293</f>
        <v>0</v>
      </c>
      <c r="B295" s="647">
        <f>IF(COUNTIF($A$14:A294,A295)=0,A295,0)</f>
        <v>0</v>
      </c>
      <c r="C295" s="647" t="e">
        <f t="shared" si="114"/>
        <v>#REF!</v>
      </c>
      <c r="D295" s="647">
        <f t="shared" si="115"/>
        <v>0</v>
      </c>
      <c r="E295" s="654">
        <f>SUMIF(ORÇAMENTO!A:A,'PARETO COM CURVA ABC'!D295,ORÇAMENTO!PreçoTotal)</f>
        <v>0</v>
      </c>
      <c r="F295" s="654">
        <f t="shared" si="116"/>
        <v>0</v>
      </c>
      <c r="G295" s="647" t="e">
        <f>VLOOKUP(D295,ORÇAMENTO!A:O,3,FALSE)</f>
        <v>#N/A</v>
      </c>
      <c r="H295" s="647" t="e">
        <f>VLOOKUP(D295,ORÇAMENTO!A:O,4,FALSE)</f>
        <v>#N/A</v>
      </c>
      <c r="I295" s="647" t="e">
        <f>VLOOKUP(D295,ORÇAMENTO!A:O,8,FALSE)</f>
        <v>#N/A</v>
      </c>
      <c r="J295" s="647" t="str">
        <f t="shared" si="117"/>
        <v/>
      </c>
    </row>
    <row r="296" spans="1:10" x14ac:dyDescent="0.2">
      <c r="A296" s="647">
        <f>ORÇAMENTO!A294</f>
        <v>0</v>
      </c>
      <c r="B296" s="647">
        <f>IF(COUNTIF($A$14:A295,A296)=0,A296,0)</f>
        <v>0</v>
      </c>
      <c r="C296" s="647" t="e">
        <f t="shared" si="114"/>
        <v>#REF!</v>
      </c>
      <c r="D296" s="647">
        <f t="shared" si="115"/>
        <v>0</v>
      </c>
      <c r="E296" s="654">
        <f>SUMIF(ORÇAMENTO!A:A,'PARETO COM CURVA ABC'!D296,ORÇAMENTO!PreçoTotal)</f>
        <v>0</v>
      </c>
      <c r="F296" s="654">
        <f t="shared" si="116"/>
        <v>0</v>
      </c>
      <c r="G296" s="647" t="e">
        <f>VLOOKUP(D296,ORÇAMENTO!A:O,3,FALSE)</f>
        <v>#N/A</v>
      </c>
      <c r="H296" s="647" t="e">
        <f>VLOOKUP(D296,ORÇAMENTO!A:O,4,FALSE)</f>
        <v>#N/A</v>
      </c>
      <c r="I296" s="647" t="e">
        <f>VLOOKUP(D296,ORÇAMENTO!A:O,8,FALSE)</f>
        <v>#N/A</v>
      </c>
      <c r="J296" s="647" t="str">
        <f t="shared" si="117"/>
        <v/>
      </c>
    </row>
    <row r="297" spans="1:10" x14ac:dyDescent="0.2">
      <c r="A297" s="647">
        <f>ORÇAMENTO!A295</f>
        <v>0</v>
      </c>
      <c r="B297" s="647">
        <f>IF(COUNTIF($A$14:A296,A297)=0,A297,0)</f>
        <v>0</v>
      </c>
      <c r="C297" s="647" t="e">
        <f t="shared" si="114"/>
        <v>#REF!</v>
      </c>
      <c r="D297" s="647">
        <f t="shared" si="115"/>
        <v>0</v>
      </c>
      <c r="E297" s="654">
        <f>SUMIF(ORÇAMENTO!A:A,'PARETO COM CURVA ABC'!D297,ORÇAMENTO!PreçoTotal)</f>
        <v>0</v>
      </c>
      <c r="F297" s="654">
        <f t="shared" si="116"/>
        <v>0</v>
      </c>
      <c r="G297" s="647" t="e">
        <f>VLOOKUP(D297,ORÇAMENTO!A:O,3,FALSE)</f>
        <v>#N/A</v>
      </c>
      <c r="H297" s="647" t="e">
        <f>VLOOKUP(D297,ORÇAMENTO!A:O,4,FALSE)</f>
        <v>#N/A</v>
      </c>
      <c r="I297" s="647" t="e">
        <f>VLOOKUP(D297,ORÇAMENTO!A:O,8,FALSE)</f>
        <v>#N/A</v>
      </c>
      <c r="J297" s="647" t="str">
        <f t="shared" si="117"/>
        <v/>
      </c>
    </row>
    <row r="298" spans="1:10" x14ac:dyDescent="0.2">
      <c r="A298" s="647">
        <f>ORÇAMENTO!A296</f>
        <v>0</v>
      </c>
      <c r="B298" s="647">
        <f>IF(COUNTIF($A$14:A297,A298)=0,A298,0)</f>
        <v>0</v>
      </c>
      <c r="C298" s="647" t="e">
        <f t="shared" si="114"/>
        <v>#REF!</v>
      </c>
      <c r="D298" s="647">
        <f t="shared" si="115"/>
        <v>0</v>
      </c>
      <c r="E298" s="654">
        <f>SUMIF(ORÇAMENTO!A:A,'PARETO COM CURVA ABC'!D298,ORÇAMENTO!PreçoTotal)</f>
        <v>0</v>
      </c>
      <c r="F298" s="654">
        <f t="shared" si="116"/>
        <v>0</v>
      </c>
      <c r="G298" s="647" t="e">
        <f>VLOOKUP(D298,ORÇAMENTO!A:O,3,FALSE)</f>
        <v>#N/A</v>
      </c>
      <c r="H298" s="647" t="e">
        <f>VLOOKUP(D298,ORÇAMENTO!A:O,4,FALSE)</f>
        <v>#N/A</v>
      </c>
      <c r="I298" s="647" t="e">
        <f>VLOOKUP(D298,ORÇAMENTO!A:O,8,FALSE)</f>
        <v>#N/A</v>
      </c>
      <c r="J298" s="647" t="str">
        <f t="shared" si="117"/>
        <v/>
      </c>
    </row>
    <row r="299" spans="1:10" x14ac:dyDescent="0.2">
      <c r="A299" s="647">
        <f>ORÇAMENTO!A297</f>
        <v>0</v>
      </c>
      <c r="B299" s="647">
        <f>IF(COUNTIF($A$14:A298,A299)=0,A299,0)</f>
        <v>0</v>
      </c>
      <c r="C299" s="647" t="e">
        <f t="shared" si="114"/>
        <v>#REF!</v>
      </c>
      <c r="D299" s="647">
        <f t="shared" si="115"/>
        <v>0</v>
      </c>
      <c r="E299" s="654">
        <f>SUMIF(ORÇAMENTO!A:A,'PARETO COM CURVA ABC'!D299,ORÇAMENTO!PreçoTotal)</f>
        <v>0</v>
      </c>
      <c r="F299" s="654">
        <f t="shared" si="116"/>
        <v>0</v>
      </c>
      <c r="G299" s="647" t="e">
        <f>VLOOKUP(D299,ORÇAMENTO!A:O,3,FALSE)</f>
        <v>#N/A</v>
      </c>
      <c r="H299" s="647" t="e">
        <f>VLOOKUP(D299,ORÇAMENTO!A:O,4,FALSE)</f>
        <v>#N/A</v>
      </c>
      <c r="I299" s="647" t="e">
        <f>VLOOKUP(D299,ORÇAMENTO!A:O,8,FALSE)</f>
        <v>#N/A</v>
      </c>
      <c r="J299" s="647" t="str">
        <f t="shared" si="117"/>
        <v/>
      </c>
    </row>
    <row r="300" spans="1:10" x14ac:dyDescent="0.2">
      <c r="A300" s="647">
        <f>ORÇAMENTO!A298</f>
        <v>0</v>
      </c>
      <c r="B300" s="647">
        <f>IF(COUNTIF($A$14:A299,A300)=0,A300,0)</f>
        <v>0</v>
      </c>
      <c r="C300" s="647" t="e">
        <f t="shared" si="114"/>
        <v>#REF!</v>
      </c>
      <c r="D300" s="647">
        <f t="shared" si="115"/>
        <v>0</v>
      </c>
      <c r="E300" s="654">
        <f>SUMIF(ORÇAMENTO!A:A,'PARETO COM CURVA ABC'!D300,ORÇAMENTO!PreçoTotal)</f>
        <v>0</v>
      </c>
      <c r="F300" s="654">
        <f t="shared" si="116"/>
        <v>0</v>
      </c>
      <c r="G300" s="647" t="e">
        <f>VLOOKUP(D300,ORÇAMENTO!A:O,3,FALSE)</f>
        <v>#N/A</v>
      </c>
      <c r="H300" s="647" t="e">
        <f>VLOOKUP(D300,ORÇAMENTO!A:O,4,FALSE)</f>
        <v>#N/A</v>
      </c>
      <c r="I300" s="647" t="e">
        <f>VLOOKUP(D300,ORÇAMENTO!A:O,8,FALSE)</f>
        <v>#N/A</v>
      </c>
      <c r="J300" s="647" t="str">
        <f t="shared" si="117"/>
        <v/>
      </c>
    </row>
    <row r="301" spans="1:10" x14ac:dyDescent="0.2">
      <c r="A301" s="647">
        <f>ORÇAMENTO!A299</f>
        <v>0</v>
      </c>
      <c r="B301" s="647">
        <f>IF(COUNTIF($A$14:A300,A301)=0,A301,0)</f>
        <v>0</v>
      </c>
      <c r="C301" s="647" t="e">
        <f t="shared" si="114"/>
        <v>#REF!</v>
      </c>
      <c r="D301" s="647">
        <f t="shared" si="115"/>
        <v>0</v>
      </c>
      <c r="E301" s="654">
        <f>SUMIF(ORÇAMENTO!A:A,'PARETO COM CURVA ABC'!D301,ORÇAMENTO!PreçoTotal)</f>
        <v>0</v>
      </c>
      <c r="F301" s="654">
        <f t="shared" si="116"/>
        <v>0</v>
      </c>
      <c r="G301" s="647" t="e">
        <f>VLOOKUP(D301,ORÇAMENTO!A:O,3,FALSE)</f>
        <v>#N/A</v>
      </c>
      <c r="H301" s="647" t="e">
        <f>VLOOKUP(D301,ORÇAMENTO!A:O,4,FALSE)</f>
        <v>#N/A</v>
      </c>
      <c r="I301" s="647" t="e">
        <f>VLOOKUP(D301,ORÇAMENTO!A:O,8,FALSE)</f>
        <v>#N/A</v>
      </c>
      <c r="J301" s="647" t="str">
        <f t="shared" si="117"/>
        <v/>
      </c>
    </row>
    <row r="302" spans="1:10" x14ac:dyDescent="0.2">
      <c r="A302" s="647">
        <f>ORÇAMENTO!A300</f>
        <v>0</v>
      </c>
      <c r="B302" s="647">
        <f>IF(COUNTIF($A$14:A301,A302)=0,A302,0)</f>
        <v>0</v>
      </c>
      <c r="C302" s="647" t="e">
        <f t="shared" si="114"/>
        <v>#REF!</v>
      </c>
      <c r="D302" s="647">
        <f t="shared" si="115"/>
        <v>0</v>
      </c>
      <c r="E302" s="654">
        <f>SUMIF(ORÇAMENTO!A:A,'PARETO COM CURVA ABC'!D302,ORÇAMENTO!PreçoTotal)</f>
        <v>0</v>
      </c>
      <c r="F302" s="654">
        <f t="shared" si="116"/>
        <v>0</v>
      </c>
      <c r="G302" s="647" t="e">
        <f>VLOOKUP(D302,ORÇAMENTO!A:O,3,FALSE)</f>
        <v>#N/A</v>
      </c>
      <c r="H302" s="647" t="e">
        <f>VLOOKUP(D302,ORÇAMENTO!A:O,4,FALSE)</f>
        <v>#N/A</v>
      </c>
      <c r="I302" s="647" t="e">
        <f>VLOOKUP(D302,ORÇAMENTO!A:O,8,FALSE)</f>
        <v>#N/A</v>
      </c>
      <c r="J302" s="647" t="str">
        <f t="shared" si="117"/>
        <v/>
      </c>
    </row>
    <row r="303" spans="1:10" x14ac:dyDescent="0.2">
      <c r="A303" s="647">
        <f>ORÇAMENTO!A301</f>
        <v>0</v>
      </c>
      <c r="B303" s="647">
        <f>IF(COUNTIF($A$14:A302,A303)=0,A303,0)</f>
        <v>0</v>
      </c>
      <c r="C303" s="647" t="e">
        <f t="shared" si="114"/>
        <v>#REF!</v>
      </c>
      <c r="D303" s="647">
        <f t="shared" si="115"/>
        <v>0</v>
      </c>
      <c r="E303" s="654">
        <f>SUMIF(ORÇAMENTO!A:A,'PARETO COM CURVA ABC'!D303,ORÇAMENTO!PreçoTotal)</f>
        <v>0</v>
      </c>
      <c r="F303" s="654">
        <f t="shared" si="116"/>
        <v>0</v>
      </c>
      <c r="G303" s="647" t="e">
        <f>VLOOKUP(D303,ORÇAMENTO!A:O,3,FALSE)</f>
        <v>#N/A</v>
      </c>
      <c r="H303" s="647" t="e">
        <f>VLOOKUP(D303,ORÇAMENTO!A:O,4,FALSE)</f>
        <v>#N/A</v>
      </c>
      <c r="I303" s="647" t="e">
        <f>VLOOKUP(D303,ORÇAMENTO!A:O,8,FALSE)</f>
        <v>#N/A</v>
      </c>
      <c r="J303" s="647" t="str">
        <f t="shared" si="117"/>
        <v/>
      </c>
    </row>
    <row r="304" spans="1:10" x14ac:dyDescent="0.2">
      <c r="A304" s="647">
        <f>ORÇAMENTO!A302</f>
        <v>0</v>
      </c>
      <c r="B304" s="647">
        <f>IF(COUNTIF($A$14:A303,A304)=0,A304,0)</f>
        <v>0</v>
      </c>
      <c r="C304" s="647" t="e">
        <f t="shared" si="114"/>
        <v>#REF!</v>
      </c>
      <c r="D304" s="647">
        <f t="shared" si="115"/>
        <v>0</v>
      </c>
      <c r="E304" s="654">
        <f>SUMIF(ORÇAMENTO!A:A,'PARETO COM CURVA ABC'!D304,ORÇAMENTO!PreçoTotal)</f>
        <v>0</v>
      </c>
      <c r="F304" s="654">
        <f t="shared" si="116"/>
        <v>0</v>
      </c>
      <c r="G304" s="647" t="e">
        <f>VLOOKUP(D304,ORÇAMENTO!A:O,3,FALSE)</f>
        <v>#N/A</v>
      </c>
      <c r="H304" s="647" t="e">
        <f>VLOOKUP(D304,ORÇAMENTO!A:O,4,FALSE)</f>
        <v>#N/A</v>
      </c>
      <c r="I304" s="647" t="e">
        <f>VLOOKUP(D304,ORÇAMENTO!A:O,8,FALSE)</f>
        <v>#N/A</v>
      </c>
      <c r="J304" s="647" t="str">
        <f t="shared" si="117"/>
        <v/>
      </c>
    </row>
    <row r="305" spans="1:10" x14ac:dyDescent="0.2">
      <c r="A305" s="647">
        <f>ORÇAMENTO!A303</f>
        <v>0</v>
      </c>
      <c r="B305" s="647">
        <f>IF(COUNTIF($A$14:A304,A305)=0,A305,0)</f>
        <v>0</v>
      </c>
      <c r="C305" s="647" t="e">
        <f t="shared" si="114"/>
        <v>#REF!</v>
      </c>
      <c r="D305" s="647">
        <f t="shared" si="115"/>
        <v>0</v>
      </c>
      <c r="E305" s="654">
        <f>SUMIF(ORÇAMENTO!A:A,'PARETO COM CURVA ABC'!D305,ORÇAMENTO!PreçoTotal)</f>
        <v>0</v>
      </c>
      <c r="F305" s="654">
        <f t="shared" si="116"/>
        <v>0</v>
      </c>
      <c r="G305" s="647" t="e">
        <f>VLOOKUP(D305,ORÇAMENTO!A:O,3,FALSE)</f>
        <v>#N/A</v>
      </c>
      <c r="H305" s="647" t="e">
        <f>VLOOKUP(D305,ORÇAMENTO!A:O,4,FALSE)</f>
        <v>#N/A</v>
      </c>
      <c r="I305" s="647" t="e">
        <f>VLOOKUP(D305,ORÇAMENTO!A:O,8,FALSE)</f>
        <v>#N/A</v>
      </c>
      <c r="J305" s="647" t="str">
        <f t="shared" si="117"/>
        <v/>
      </c>
    </row>
    <row r="306" spans="1:10" x14ac:dyDescent="0.2">
      <c r="A306" s="647">
        <f>ORÇAMENTO!A304</f>
        <v>0</v>
      </c>
      <c r="B306" s="647">
        <f>IF(COUNTIF($A$14:A305,A306)=0,A306,0)</f>
        <v>0</v>
      </c>
      <c r="C306" s="647" t="e">
        <f t="shared" si="114"/>
        <v>#REF!</v>
      </c>
      <c r="D306" s="647">
        <f t="shared" si="115"/>
        <v>0</v>
      </c>
      <c r="E306" s="654">
        <f>SUMIF(ORÇAMENTO!A:A,'PARETO COM CURVA ABC'!D306,ORÇAMENTO!PreçoTotal)</f>
        <v>0</v>
      </c>
      <c r="F306" s="654">
        <f t="shared" si="116"/>
        <v>0</v>
      </c>
      <c r="G306" s="647" t="e">
        <f>VLOOKUP(D306,ORÇAMENTO!A:O,3,FALSE)</f>
        <v>#N/A</v>
      </c>
      <c r="H306" s="647" t="e">
        <f>VLOOKUP(D306,ORÇAMENTO!A:O,4,FALSE)</f>
        <v>#N/A</v>
      </c>
      <c r="I306" s="647" t="e">
        <f>VLOOKUP(D306,ORÇAMENTO!A:O,8,FALSE)</f>
        <v>#N/A</v>
      </c>
      <c r="J306" s="647" t="str">
        <f t="shared" si="117"/>
        <v/>
      </c>
    </row>
    <row r="307" spans="1:10" x14ac:dyDescent="0.2">
      <c r="A307" s="647">
        <f>ORÇAMENTO!A305</f>
        <v>0</v>
      </c>
      <c r="B307" s="647">
        <f>IF(COUNTIF($A$14:A306,A307)=0,A307,0)</f>
        <v>0</v>
      </c>
      <c r="C307" s="647" t="e">
        <f t="shared" si="114"/>
        <v>#REF!</v>
      </c>
      <c r="D307" s="647">
        <f t="shared" si="115"/>
        <v>0</v>
      </c>
      <c r="E307" s="654">
        <f>SUMIF(ORÇAMENTO!A:A,'PARETO COM CURVA ABC'!D307,ORÇAMENTO!PreçoTotal)</f>
        <v>0</v>
      </c>
      <c r="F307" s="654">
        <f t="shared" si="116"/>
        <v>0</v>
      </c>
      <c r="G307" s="647" t="e">
        <f>VLOOKUP(D307,ORÇAMENTO!A:O,3,FALSE)</f>
        <v>#N/A</v>
      </c>
      <c r="H307" s="647" t="e">
        <f>VLOOKUP(D307,ORÇAMENTO!A:O,4,FALSE)</f>
        <v>#N/A</v>
      </c>
      <c r="I307" s="647" t="e">
        <f>VLOOKUP(D307,ORÇAMENTO!A:O,8,FALSE)</f>
        <v>#N/A</v>
      </c>
      <c r="J307" s="647" t="str">
        <f t="shared" si="117"/>
        <v/>
      </c>
    </row>
    <row r="308" spans="1:10" x14ac:dyDescent="0.2">
      <c r="A308" s="647">
        <f>ORÇAMENTO!A306</f>
        <v>0</v>
      </c>
      <c r="B308" s="647">
        <f>IF(COUNTIF($A$14:A307,A308)=0,A308,0)</f>
        <v>0</v>
      </c>
      <c r="C308" s="647" t="e">
        <f t="shared" si="114"/>
        <v>#REF!</v>
      </c>
      <c r="D308" s="647">
        <f t="shared" si="115"/>
        <v>0</v>
      </c>
      <c r="E308" s="654">
        <f>SUMIF(ORÇAMENTO!A:A,'PARETO COM CURVA ABC'!D308,ORÇAMENTO!PreçoTotal)</f>
        <v>0</v>
      </c>
      <c r="F308" s="654">
        <f t="shared" si="116"/>
        <v>0</v>
      </c>
      <c r="G308" s="647" t="e">
        <f>VLOOKUP(D308,ORÇAMENTO!A:O,3,FALSE)</f>
        <v>#N/A</v>
      </c>
      <c r="H308" s="647" t="e">
        <f>VLOOKUP(D308,ORÇAMENTO!A:O,4,FALSE)</f>
        <v>#N/A</v>
      </c>
      <c r="I308" s="647" t="e">
        <f>VLOOKUP(D308,ORÇAMENTO!A:O,8,FALSE)</f>
        <v>#N/A</v>
      </c>
      <c r="J308" s="647" t="str">
        <f t="shared" si="117"/>
        <v/>
      </c>
    </row>
    <row r="309" spans="1:10" x14ac:dyDescent="0.2">
      <c r="A309" s="647">
        <f>ORÇAMENTO!A307</f>
        <v>0</v>
      </c>
      <c r="B309" s="647">
        <f>IF(COUNTIF($A$14:A308,A309)=0,A309,0)</f>
        <v>0</v>
      </c>
      <c r="C309" s="647" t="e">
        <f t="shared" si="114"/>
        <v>#REF!</v>
      </c>
      <c r="D309" s="647">
        <f t="shared" si="115"/>
        <v>0</v>
      </c>
      <c r="E309" s="654">
        <f>SUMIF(ORÇAMENTO!A:A,'PARETO COM CURVA ABC'!D309,ORÇAMENTO!PreçoTotal)</f>
        <v>0</v>
      </c>
      <c r="F309" s="654">
        <f t="shared" si="116"/>
        <v>0</v>
      </c>
      <c r="G309" s="647" t="e">
        <f>VLOOKUP(D309,ORÇAMENTO!A:O,3,FALSE)</f>
        <v>#N/A</v>
      </c>
      <c r="H309" s="647" t="e">
        <f>VLOOKUP(D309,ORÇAMENTO!A:O,4,FALSE)</f>
        <v>#N/A</v>
      </c>
      <c r="I309" s="647" t="e">
        <f>VLOOKUP(D309,ORÇAMENTO!A:O,8,FALSE)</f>
        <v>#N/A</v>
      </c>
      <c r="J309" s="647" t="str">
        <f t="shared" si="117"/>
        <v/>
      </c>
    </row>
    <row r="310" spans="1:10" x14ac:dyDescent="0.2">
      <c r="A310" s="647">
        <f>ORÇAMENTO!A308</f>
        <v>0</v>
      </c>
      <c r="B310" s="647">
        <f>IF(COUNTIF($A$14:A309,A310)=0,A310,0)</f>
        <v>0</v>
      </c>
      <c r="C310" s="647" t="e">
        <f t="shared" si="114"/>
        <v>#REF!</v>
      </c>
      <c r="D310" s="647">
        <f t="shared" si="115"/>
        <v>0</v>
      </c>
      <c r="E310" s="654">
        <f>SUMIF(ORÇAMENTO!A:A,'PARETO COM CURVA ABC'!D310,ORÇAMENTO!PreçoTotal)</f>
        <v>0</v>
      </c>
      <c r="F310" s="654">
        <f t="shared" si="116"/>
        <v>0</v>
      </c>
      <c r="G310" s="647" t="e">
        <f>VLOOKUP(D310,ORÇAMENTO!A:O,3,FALSE)</f>
        <v>#N/A</v>
      </c>
      <c r="H310" s="647" t="e">
        <f>VLOOKUP(D310,ORÇAMENTO!A:O,4,FALSE)</f>
        <v>#N/A</v>
      </c>
      <c r="I310" s="647" t="e">
        <f>VLOOKUP(D310,ORÇAMENTO!A:O,8,FALSE)</f>
        <v>#N/A</v>
      </c>
      <c r="J310" s="647" t="str">
        <f t="shared" si="117"/>
        <v/>
      </c>
    </row>
    <row r="311" spans="1:10" x14ac:dyDescent="0.2">
      <c r="A311" s="647">
        <f>ORÇAMENTO!A309</f>
        <v>0</v>
      </c>
      <c r="B311" s="647">
        <f>IF(COUNTIF($A$14:A310,A311)=0,A311,0)</f>
        <v>0</v>
      </c>
      <c r="C311" s="647" t="e">
        <f t="shared" si="114"/>
        <v>#REF!</v>
      </c>
      <c r="D311" s="647">
        <f t="shared" si="115"/>
        <v>0</v>
      </c>
      <c r="E311" s="654">
        <f>SUMIF(ORÇAMENTO!A:A,'PARETO COM CURVA ABC'!D311,ORÇAMENTO!PreçoTotal)</f>
        <v>0</v>
      </c>
      <c r="F311" s="654">
        <f t="shared" si="116"/>
        <v>0</v>
      </c>
      <c r="G311" s="647" t="e">
        <f>VLOOKUP(D311,ORÇAMENTO!A:O,3,FALSE)</f>
        <v>#N/A</v>
      </c>
      <c r="H311" s="647" t="e">
        <f>VLOOKUP(D311,ORÇAMENTO!A:O,4,FALSE)</f>
        <v>#N/A</v>
      </c>
      <c r="I311" s="647" t="e">
        <f>VLOOKUP(D311,ORÇAMENTO!A:O,8,FALSE)</f>
        <v>#N/A</v>
      </c>
      <c r="J311" s="647" t="str">
        <f t="shared" si="117"/>
        <v/>
      </c>
    </row>
    <row r="312" spans="1:10" x14ac:dyDescent="0.2">
      <c r="A312" s="647">
        <f>ORÇAMENTO!A310</f>
        <v>0</v>
      </c>
      <c r="B312" s="647">
        <f>IF(COUNTIF($A$14:A311,A312)=0,A312,0)</f>
        <v>0</v>
      </c>
      <c r="C312" s="647" t="e">
        <f t="shared" si="114"/>
        <v>#REF!</v>
      </c>
      <c r="D312" s="647">
        <f t="shared" si="115"/>
        <v>0</v>
      </c>
      <c r="E312" s="654">
        <f>SUMIF(ORÇAMENTO!A:A,'PARETO COM CURVA ABC'!D312,ORÇAMENTO!PreçoTotal)</f>
        <v>0</v>
      </c>
      <c r="F312" s="654">
        <f t="shared" si="116"/>
        <v>0</v>
      </c>
      <c r="G312" s="647" t="e">
        <f>VLOOKUP(D312,ORÇAMENTO!A:O,3,FALSE)</f>
        <v>#N/A</v>
      </c>
      <c r="H312" s="647" t="e">
        <f>VLOOKUP(D312,ORÇAMENTO!A:O,4,FALSE)</f>
        <v>#N/A</v>
      </c>
      <c r="I312" s="647" t="e">
        <f>VLOOKUP(D312,ORÇAMENTO!A:O,8,FALSE)</f>
        <v>#N/A</v>
      </c>
      <c r="J312" s="647" t="str">
        <f t="shared" si="117"/>
        <v/>
      </c>
    </row>
    <row r="313" spans="1:10" x14ac:dyDescent="0.2">
      <c r="A313" s="647">
        <f>ORÇAMENTO!A311</f>
        <v>0</v>
      </c>
      <c r="B313" s="647">
        <f>IF(COUNTIF($A$14:A312,A313)=0,A313,0)</f>
        <v>0</v>
      </c>
      <c r="C313" s="647" t="e">
        <f t="shared" si="114"/>
        <v>#REF!</v>
      </c>
      <c r="D313" s="647">
        <f t="shared" si="115"/>
        <v>0</v>
      </c>
      <c r="E313" s="654">
        <f>SUMIF(ORÇAMENTO!A:A,'PARETO COM CURVA ABC'!D313,ORÇAMENTO!PreçoTotal)</f>
        <v>0</v>
      </c>
      <c r="F313" s="654">
        <f t="shared" si="116"/>
        <v>0</v>
      </c>
      <c r="G313" s="647" t="e">
        <f>VLOOKUP(D313,ORÇAMENTO!A:O,3,FALSE)</f>
        <v>#N/A</v>
      </c>
      <c r="H313" s="647" t="e">
        <f>VLOOKUP(D313,ORÇAMENTO!A:O,4,FALSE)</f>
        <v>#N/A</v>
      </c>
      <c r="I313" s="647" t="e">
        <f>VLOOKUP(D313,ORÇAMENTO!A:O,8,FALSE)</f>
        <v>#N/A</v>
      </c>
      <c r="J313" s="647" t="str">
        <f t="shared" si="117"/>
        <v/>
      </c>
    </row>
    <row r="314" spans="1:10" x14ac:dyDescent="0.2">
      <c r="A314" s="647">
        <f>ORÇAMENTO!A312</f>
        <v>0</v>
      </c>
      <c r="B314" s="647">
        <f>IF(COUNTIF($A$14:A313,A314)=0,A314,0)</f>
        <v>0</v>
      </c>
      <c r="C314" s="647" t="e">
        <f t="shared" si="114"/>
        <v>#REF!</v>
      </c>
      <c r="D314" s="647">
        <f t="shared" si="115"/>
        <v>0</v>
      </c>
      <c r="E314" s="654">
        <f>SUMIF(ORÇAMENTO!A:A,'PARETO COM CURVA ABC'!D314,ORÇAMENTO!PreçoTotal)</f>
        <v>0</v>
      </c>
      <c r="F314" s="654">
        <f t="shared" si="116"/>
        <v>0</v>
      </c>
      <c r="G314" s="647" t="e">
        <f>VLOOKUP(D314,ORÇAMENTO!A:O,3,FALSE)</f>
        <v>#N/A</v>
      </c>
      <c r="H314" s="647" t="e">
        <f>VLOOKUP(D314,ORÇAMENTO!A:O,4,FALSE)</f>
        <v>#N/A</v>
      </c>
      <c r="I314" s="647" t="e">
        <f>VLOOKUP(D314,ORÇAMENTO!A:O,8,FALSE)</f>
        <v>#N/A</v>
      </c>
      <c r="J314" s="647" t="str">
        <f t="shared" si="117"/>
        <v/>
      </c>
    </row>
    <row r="315" spans="1:10" x14ac:dyDescent="0.2">
      <c r="A315" s="647">
        <f>ORÇAMENTO!A313</f>
        <v>0</v>
      </c>
      <c r="B315" s="647">
        <f>IF(COUNTIF($A$14:A314,A315)=0,A315,0)</f>
        <v>0</v>
      </c>
      <c r="C315" s="647" t="e">
        <f t="shared" si="114"/>
        <v>#REF!</v>
      </c>
      <c r="D315" s="647">
        <f t="shared" si="115"/>
        <v>0</v>
      </c>
      <c r="E315" s="654">
        <f>SUMIF(ORÇAMENTO!A:A,'PARETO COM CURVA ABC'!D315,ORÇAMENTO!PreçoTotal)</f>
        <v>0</v>
      </c>
      <c r="F315" s="654">
        <f t="shared" si="116"/>
        <v>0</v>
      </c>
      <c r="G315" s="647" t="e">
        <f>VLOOKUP(D315,ORÇAMENTO!A:O,3,FALSE)</f>
        <v>#N/A</v>
      </c>
      <c r="H315" s="647" t="e">
        <f>VLOOKUP(D315,ORÇAMENTO!A:O,4,FALSE)</f>
        <v>#N/A</v>
      </c>
      <c r="I315" s="647" t="e">
        <f>VLOOKUP(D315,ORÇAMENTO!A:O,8,FALSE)</f>
        <v>#N/A</v>
      </c>
      <c r="J315" s="647" t="str">
        <f t="shared" si="117"/>
        <v/>
      </c>
    </row>
    <row r="316" spans="1:10" x14ac:dyDescent="0.2">
      <c r="A316" s="647">
        <f>ORÇAMENTO!A314</f>
        <v>0</v>
      </c>
      <c r="B316" s="647">
        <f>IF(COUNTIF($A$14:A315,A316)=0,A316,0)</f>
        <v>0</v>
      </c>
      <c r="C316" s="647" t="e">
        <f t="shared" si="114"/>
        <v>#REF!</v>
      </c>
      <c r="D316" s="647">
        <f t="shared" si="115"/>
        <v>0</v>
      </c>
      <c r="E316" s="654">
        <f>SUMIF(ORÇAMENTO!A:A,'PARETO COM CURVA ABC'!D316,ORÇAMENTO!PreçoTotal)</f>
        <v>0</v>
      </c>
      <c r="F316" s="654">
        <f t="shared" si="116"/>
        <v>0</v>
      </c>
      <c r="G316" s="647" t="e">
        <f>VLOOKUP(D316,ORÇAMENTO!A:O,3,FALSE)</f>
        <v>#N/A</v>
      </c>
      <c r="H316" s="647" t="e">
        <f>VLOOKUP(D316,ORÇAMENTO!A:O,4,FALSE)</f>
        <v>#N/A</v>
      </c>
      <c r="I316" s="647" t="e">
        <f>VLOOKUP(D316,ORÇAMENTO!A:O,8,FALSE)</f>
        <v>#N/A</v>
      </c>
      <c r="J316" s="647" t="str">
        <f t="shared" si="117"/>
        <v/>
      </c>
    </row>
    <row r="317" spans="1:10" x14ac:dyDescent="0.2">
      <c r="A317" s="647">
        <f>ORÇAMENTO!A315</f>
        <v>0</v>
      </c>
      <c r="B317" s="647">
        <f>IF(COUNTIF($A$14:A316,A317)=0,A317,0)</f>
        <v>0</v>
      </c>
      <c r="C317" s="647" t="e">
        <f t="shared" si="114"/>
        <v>#REF!</v>
      </c>
      <c r="D317" s="647">
        <f t="shared" si="115"/>
        <v>0</v>
      </c>
      <c r="E317" s="654">
        <f>SUMIF(ORÇAMENTO!A:A,'PARETO COM CURVA ABC'!D317,ORÇAMENTO!PreçoTotal)</f>
        <v>0</v>
      </c>
      <c r="F317" s="654">
        <f t="shared" si="116"/>
        <v>0</v>
      </c>
      <c r="G317" s="647" t="e">
        <f>VLOOKUP(D317,ORÇAMENTO!A:O,3,FALSE)</f>
        <v>#N/A</v>
      </c>
      <c r="H317" s="647" t="e">
        <f>VLOOKUP(D317,ORÇAMENTO!A:O,4,FALSE)</f>
        <v>#N/A</v>
      </c>
      <c r="I317" s="647" t="e">
        <f>VLOOKUP(D317,ORÇAMENTO!A:O,8,FALSE)</f>
        <v>#N/A</v>
      </c>
      <c r="J317" s="647" t="str">
        <f t="shared" si="117"/>
        <v/>
      </c>
    </row>
    <row r="318" spans="1:10" x14ac:dyDescent="0.2">
      <c r="A318" s="647">
        <f>ORÇAMENTO!A316</f>
        <v>0</v>
      </c>
      <c r="B318" s="647">
        <f>IF(COUNTIF($A$14:A317,A318)=0,A318,0)</f>
        <v>0</v>
      </c>
      <c r="C318" s="647" t="e">
        <f t="shared" si="114"/>
        <v>#REF!</v>
      </c>
      <c r="D318" s="647">
        <f t="shared" si="115"/>
        <v>0</v>
      </c>
      <c r="E318" s="654">
        <f>SUMIF(ORÇAMENTO!A:A,'PARETO COM CURVA ABC'!D318,ORÇAMENTO!PreçoTotal)</f>
        <v>0</v>
      </c>
      <c r="F318" s="654">
        <f t="shared" si="116"/>
        <v>0</v>
      </c>
      <c r="G318" s="647" t="e">
        <f>VLOOKUP(D318,ORÇAMENTO!A:O,3,FALSE)</f>
        <v>#N/A</v>
      </c>
      <c r="H318" s="647" t="e">
        <f>VLOOKUP(D318,ORÇAMENTO!A:O,4,FALSE)</f>
        <v>#N/A</v>
      </c>
      <c r="I318" s="647" t="e">
        <f>VLOOKUP(D318,ORÇAMENTO!A:O,8,FALSE)</f>
        <v>#N/A</v>
      </c>
      <c r="J318" s="647" t="str">
        <f t="shared" si="117"/>
        <v/>
      </c>
    </row>
    <row r="319" spans="1:10" x14ac:dyDescent="0.2">
      <c r="A319" s="647">
        <f>ORÇAMENTO!A317</f>
        <v>0</v>
      </c>
      <c r="B319" s="647">
        <f>IF(COUNTIF($A$14:A318,A319)=0,A319,0)</f>
        <v>0</v>
      </c>
      <c r="C319" s="647" t="e">
        <f t="shared" si="114"/>
        <v>#REF!</v>
      </c>
      <c r="D319" s="647">
        <f t="shared" si="115"/>
        <v>0</v>
      </c>
      <c r="E319" s="654">
        <f>SUMIF(ORÇAMENTO!A:A,'PARETO COM CURVA ABC'!D319,ORÇAMENTO!PreçoTotal)</f>
        <v>0</v>
      </c>
      <c r="F319" s="654">
        <f t="shared" si="116"/>
        <v>0</v>
      </c>
      <c r="G319" s="647" t="e">
        <f>VLOOKUP(D319,ORÇAMENTO!A:O,3,FALSE)</f>
        <v>#N/A</v>
      </c>
      <c r="H319" s="647" t="e">
        <f>VLOOKUP(D319,ORÇAMENTO!A:O,4,FALSE)</f>
        <v>#N/A</v>
      </c>
      <c r="I319" s="647" t="e">
        <f>VLOOKUP(D319,ORÇAMENTO!A:O,8,FALSE)</f>
        <v>#N/A</v>
      </c>
      <c r="J319" s="647" t="str">
        <f t="shared" si="117"/>
        <v/>
      </c>
    </row>
    <row r="320" spans="1:10" x14ac:dyDescent="0.2">
      <c r="A320" s="647"/>
    </row>
    <row r="321" spans="1:1" x14ac:dyDescent="0.2">
      <c r="A321" s="647"/>
    </row>
    <row r="322" spans="1:1" x14ac:dyDescent="0.2">
      <c r="A322" s="647"/>
    </row>
    <row r="323" spans="1:1" x14ac:dyDescent="0.2">
      <c r="A323" s="647"/>
    </row>
    <row r="324" spans="1:1" x14ac:dyDescent="0.2">
      <c r="A324" s="647"/>
    </row>
    <row r="325" spans="1:1" x14ac:dyDescent="0.2">
      <c r="A325" s="647"/>
    </row>
    <row r="326" spans="1:1" x14ac:dyDescent="0.2">
      <c r="A326" s="647"/>
    </row>
    <row r="327" spans="1:1" x14ac:dyDescent="0.2">
      <c r="A327" s="647"/>
    </row>
    <row r="328" spans="1:1" x14ac:dyDescent="0.2">
      <c r="A328" s="647"/>
    </row>
    <row r="329" spans="1:1" x14ac:dyDescent="0.2">
      <c r="A329" s="647"/>
    </row>
    <row r="330" spans="1:1" x14ac:dyDescent="0.2">
      <c r="A330" s="647"/>
    </row>
    <row r="331" spans="1:1" x14ac:dyDescent="0.2">
      <c r="A331" s="647"/>
    </row>
    <row r="332" spans="1:1" x14ac:dyDescent="0.2">
      <c r="A332" s="647"/>
    </row>
    <row r="333" spans="1:1" x14ac:dyDescent="0.2">
      <c r="A333" s="647"/>
    </row>
    <row r="334" spans="1:1" x14ac:dyDescent="0.2">
      <c r="A334" s="647"/>
    </row>
    <row r="335" spans="1:1" x14ac:dyDescent="0.2">
      <c r="A335" s="647"/>
    </row>
    <row r="336" spans="1:1" x14ac:dyDescent="0.2">
      <c r="A336" s="647"/>
    </row>
  </sheetData>
  <mergeCells count="5">
    <mergeCell ref="M2:U2"/>
    <mergeCell ref="M3:U3"/>
    <mergeCell ref="M4:U4"/>
    <mergeCell ref="M6:N6"/>
    <mergeCell ref="M7:N7"/>
  </mergeCells>
  <conditionalFormatting sqref="V15:V131">
    <cfRule type="cellIs" dxfId="131" priority="1" operator="equal">
      <formula>"C"</formula>
    </cfRule>
    <cfRule type="cellIs" dxfId="130" priority="2" operator="equal">
      <formula>"B"</formula>
    </cfRule>
    <cfRule type="cellIs" dxfId="129" priority="3" operator="equal">
      <formula>"A"</formula>
    </cfRule>
  </conditionalFormatting>
  <pageMargins left="0.70866141732283472" right="0.70866141732283472" top="0.74803149606299213" bottom="0.74803149606299213" header="0.31496062992125984" footer="0.31496062992125984"/>
  <pageSetup paperSize="8" scale="70" fitToHeight="0" orientation="landscape" r:id="rId1"/>
  <rowBreaks count="3" manualBreakCount="3">
    <brk id="50" min="12" max="21" man="1"/>
    <brk id="92" min="12" max="21" man="1"/>
    <brk id="131" min="12" max="21" man="1"/>
  </rowBreaks>
  <colBreaks count="1" manualBreakCount="1">
    <brk id="22"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7" tint="0.59999389629810485"/>
  </sheetPr>
  <dimension ref="B2:F13"/>
  <sheetViews>
    <sheetView workbookViewId="0">
      <selection activeCell="ID24" sqref="ID24"/>
    </sheetView>
  </sheetViews>
  <sheetFormatPr defaultRowHeight="15" x14ac:dyDescent="0.25"/>
  <cols>
    <col min="1" max="1" width="2.7109375" style="555" customWidth="1"/>
    <col min="2" max="2" width="9.140625" style="555"/>
    <col min="3" max="3" width="15.28515625" style="555" bestFit="1" customWidth="1"/>
    <col min="4" max="4" width="39.7109375" style="556" customWidth="1"/>
    <col min="5" max="5" width="16.5703125" style="555" bestFit="1" customWidth="1"/>
    <col min="6" max="6" width="30.85546875" style="555" bestFit="1" customWidth="1"/>
    <col min="7" max="7" width="2.7109375" style="555" customWidth="1"/>
    <col min="8" max="16384" width="9.140625" style="555"/>
  </cols>
  <sheetData>
    <row r="2" spans="2:6" x14ac:dyDescent="0.25">
      <c r="B2" s="553" t="s">
        <v>4748</v>
      </c>
      <c r="C2" s="553" t="s">
        <v>4749</v>
      </c>
      <c r="D2" s="554" t="s">
        <v>4750</v>
      </c>
      <c r="E2" s="553" t="s">
        <v>4751</v>
      </c>
      <c r="F2" s="553" t="s">
        <v>4752</v>
      </c>
    </row>
    <row r="3" spans="2:6" ht="5.0999999999999996" customHeight="1" x14ac:dyDescent="0.25"/>
    <row r="4" spans="2:6" x14ac:dyDescent="0.25">
      <c r="B4" s="557">
        <v>11</v>
      </c>
      <c r="C4" s="557">
        <v>3</v>
      </c>
      <c r="D4" s="558" t="s">
        <v>4783</v>
      </c>
      <c r="E4" s="557">
        <v>3</v>
      </c>
      <c r="F4" s="557"/>
    </row>
    <row r="5" spans="2:6" x14ac:dyDescent="0.25">
      <c r="B5" s="557">
        <v>12</v>
      </c>
      <c r="C5" s="557">
        <v>3</v>
      </c>
      <c r="D5" s="558" t="s">
        <v>4784</v>
      </c>
      <c r="E5" s="557">
        <v>3</v>
      </c>
      <c r="F5" s="557"/>
    </row>
    <row r="6" spans="2:6" ht="30" x14ac:dyDescent="0.25">
      <c r="B6" s="557">
        <v>13</v>
      </c>
      <c r="C6" s="557">
        <v>3.06</v>
      </c>
      <c r="D6" s="558" t="s">
        <v>4785</v>
      </c>
      <c r="E6" s="557">
        <v>3.06</v>
      </c>
      <c r="F6" s="557"/>
    </row>
    <row r="7" spans="2:6" ht="30" x14ac:dyDescent="0.25">
      <c r="B7" s="557">
        <v>14</v>
      </c>
      <c r="C7" s="557">
        <v>0.9</v>
      </c>
      <c r="D7" s="558" t="s">
        <v>4786</v>
      </c>
      <c r="E7" s="557">
        <v>0.9</v>
      </c>
      <c r="F7" s="557"/>
    </row>
    <row r="8" spans="2:6" ht="45" x14ac:dyDescent="0.25">
      <c r="B8" s="559">
        <v>43479</v>
      </c>
      <c r="C8" s="557">
        <v>2.09</v>
      </c>
      <c r="D8" s="558" t="s">
        <v>4788</v>
      </c>
      <c r="E8" s="557">
        <v>2.09</v>
      </c>
      <c r="F8" s="557" t="s">
        <v>4787</v>
      </c>
    </row>
    <row r="9" spans="2:6" ht="45" x14ac:dyDescent="0.25">
      <c r="B9" s="557">
        <v>15</v>
      </c>
      <c r="C9" s="557">
        <v>3</v>
      </c>
      <c r="D9" s="558" t="s">
        <v>4789</v>
      </c>
      <c r="E9" s="557">
        <v>3</v>
      </c>
      <c r="F9" s="557"/>
    </row>
    <row r="10" spans="2:6" ht="30" x14ac:dyDescent="0.25">
      <c r="B10" s="557">
        <v>16</v>
      </c>
      <c r="C10" s="557">
        <v>3</v>
      </c>
      <c r="D10" s="558" t="s">
        <v>4790</v>
      </c>
      <c r="E10" s="557">
        <v>3</v>
      </c>
      <c r="F10" s="557"/>
    </row>
    <row r="11" spans="2:6" ht="45" x14ac:dyDescent="0.25">
      <c r="B11" s="557">
        <v>17</v>
      </c>
      <c r="C11" s="557">
        <v>3</v>
      </c>
      <c r="D11" s="558" t="s">
        <v>4791</v>
      </c>
      <c r="E11" s="557">
        <v>3</v>
      </c>
      <c r="F11" s="557"/>
    </row>
    <row r="12" spans="2:6" ht="30" x14ac:dyDescent="0.25">
      <c r="B12" s="557">
        <v>18</v>
      </c>
      <c r="C12" s="557">
        <v>3.02</v>
      </c>
      <c r="D12" s="558" t="s">
        <v>4792</v>
      </c>
      <c r="E12" s="557">
        <v>3.02</v>
      </c>
      <c r="F12" s="557"/>
    </row>
    <row r="13" spans="2:6" ht="45" x14ac:dyDescent="0.25">
      <c r="B13" s="557">
        <v>34</v>
      </c>
      <c r="C13" s="557">
        <v>3</v>
      </c>
      <c r="D13" s="558" t="s">
        <v>4793</v>
      </c>
      <c r="E13" s="557">
        <v>3</v>
      </c>
      <c r="F13" s="557"/>
    </row>
  </sheetData>
  <pageMargins left="0.511811024" right="0.511811024" top="0.78740157499999996" bottom="0.78740157499999996" header="0.31496062000000002" footer="0.31496062000000002"/>
  <pageSetup paperSize="9" scale="80" orientation="portrait" horizontalDpi="300" verticalDpi="3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I61"/>
  <sheetViews>
    <sheetView workbookViewId="0">
      <selection activeCell="B2" sqref="B2:B61"/>
    </sheetView>
  </sheetViews>
  <sheetFormatPr defaultRowHeight="15" x14ac:dyDescent="0.25"/>
  <cols>
    <col min="1" max="1" width="9.140625" style="441"/>
    <col min="2" max="2" width="12.5703125" style="872" bestFit="1" customWidth="1"/>
    <col min="3" max="3" width="14.140625" style="441" bestFit="1" customWidth="1"/>
    <col min="4" max="4" width="69.85546875" style="442" customWidth="1"/>
    <col min="5" max="5" width="9.140625" style="441"/>
    <col min="6" max="6" width="107" style="442" customWidth="1"/>
    <col min="7" max="16384" width="9.140625" style="440"/>
  </cols>
  <sheetData>
    <row r="1" spans="1:9" ht="15.75" thickBot="1" x14ac:dyDescent="0.3">
      <c r="A1" s="437" t="s">
        <v>8</v>
      </c>
      <c r="B1" s="871" t="s">
        <v>4559</v>
      </c>
      <c r="C1" s="437" t="s">
        <v>4558</v>
      </c>
      <c r="D1" s="438" t="s">
        <v>15</v>
      </c>
      <c r="E1" s="437" t="s">
        <v>16</v>
      </c>
      <c r="F1" s="439" t="s">
        <v>15</v>
      </c>
    </row>
    <row r="2" spans="1:9" ht="15.75" thickTop="1" x14ac:dyDescent="0.25">
      <c r="A2" s="441">
        <v>4</v>
      </c>
      <c r="B2" s="441">
        <v>100</v>
      </c>
      <c r="C2" s="441" t="str">
        <f>IF(A2=1,"SINAPI",IF(A2=2,"COPASA",IF(A2=3,"SETOP",IF(A2=4,"COMPOSIÇÕES",0))))</f>
        <v>COMPOSIÇÕES</v>
      </c>
      <c r="D2" s="442" t="str">
        <f>VLOOKUP(CONCATENATE(A2 &amp;" - "&amp; B2),REF!A:G,4,FALSE)</f>
        <v>ADMINISTRAÇÃO LOCAL</v>
      </c>
      <c r="E2" s="441" t="str">
        <f>VLOOKUP(CONCATENATE(A2 &amp;" - "&amp; B2),REF!A:G,6,FALSE)</f>
        <v>VB</v>
      </c>
      <c r="F2" s="869">
        <v>1</v>
      </c>
    </row>
    <row r="3" spans="1:9" x14ac:dyDescent="0.25">
      <c r="A3" s="441">
        <v>2</v>
      </c>
      <c r="B3" s="441">
        <v>65003890</v>
      </c>
      <c r="C3" s="441" t="str">
        <f t="shared" ref="C3:C58" si="0">IF(A3=1,"SINAPI",IF(A3=2,"COPASA",IF(A3=3,"SETOP",IF(A3=4,"COMPOSIÇÕES",0))))</f>
        <v>COPASA</v>
      </c>
      <c r="D3" s="442" t="str">
        <f>VLOOKUP(CONCATENATE(A3 &amp;" - "&amp; B3),REF!A:G,4,FALSE)</f>
        <v>CANTEIRO DE OBRAS - LOCACAO DE CONTAINER ESCRITORIO.</v>
      </c>
      <c r="E3" s="441" t="str">
        <f>VLOOKUP(CONCATENATE(A3 &amp;" - "&amp; B3),REF!A:G,6,FALSE)</f>
        <v>MES</v>
      </c>
      <c r="F3" s="442" t="s">
        <v>4954</v>
      </c>
      <c r="I3" s="440">
        <v>1</v>
      </c>
    </row>
    <row r="4" spans="1:9" ht="45" x14ac:dyDescent="0.25">
      <c r="A4" s="441">
        <v>2</v>
      </c>
      <c r="B4" s="441">
        <v>65002504</v>
      </c>
      <c r="C4" s="441" t="str">
        <f t="shared" si="0"/>
        <v>COPASA</v>
      </c>
      <c r="D4" s="442" t="str">
        <f>VLOOKUP(CONCATENATE(A4 &amp;" - "&amp; B4),REF!A:G,4,FALSE)</f>
        <v>BANHEIRO QUIMICO - CABINE EM FIBRA DE VIDRO, TETO TRANSLUCIDO BRANCO, CAPACIDADE MAXIMA OPERACIONAL 180 LITROS, PORTA PAPEL HIGIENICO, PLACA DE IDENTI</v>
      </c>
      <c r="E4" s="441" t="str">
        <f>VLOOKUP(CONCATENATE(A4 &amp;" - "&amp; B4),REF!A:G,6,FALSE)</f>
        <v>MES</v>
      </c>
      <c r="F4" s="442" t="s">
        <v>4954</v>
      </c>
    </row>
    <row r="5" spans="1:9" x14ac:dyDescent="0.25">
      <c r="A5" s="441">
        <v>2</v>
      </c>
      <c r="B5" s="441">
        <v>65003892</v>
      </c>
      <c r="C5" s="441" t="str">
        <f t="shared" si="0"/>
        <v>COPASA</v>
      </c>
      <c r="D5" s="442" t="str">
        <f>VLOOKUP(CONCATENATE(A5 &amp;" - "&amp; B5),REF!A:G,4,FALSE)</f>
        <v>CANTEIRO DE OBRAS - LOCACAO DE CONTAINER ALMOXARIFADO.</v>
      </c>
      <c r="E5" s="441" t="str">
        <f>VLOOKUP(CONCATENATE(A5 &amp;" - "&amp; B5),REF!A:G,6,FALSE)</f>
        <v>MES</v>
      </c>
      <c r="F5" s="442" t="s">
        <v>4954</v>
      </c>
    </row>
    <row r="6" spans="1:9" ht="30" x14ac:dyDescent="0.25">
      <c r="A6" s="441">
        <v>2</v>
      </c>
      <c r="B6" s="441">
        <v>65000007</v>
      </c>
      <c r="C6" s="441" t="str">
        <f t="shared" si="0"/>
        <v>COPASA</v>
      </c>
      <c r="D6" s="442" t="str">
        <f>VLOOKUP(CONCATENATE(A6 &amp;" - "&amp; B6),REF!A:G,4,FALSE)</f>
        <v>PLACA DE IDENTIFICACAO DE OBRA PADRAO COPASA FORNECIMENTO E INSTALACAO</v>
      </c>
      <c r="E6" s="441" t="str">
        <f>VLOOKUP(CONCATENATE(A6 &amp;" - "&amp; B6),REF!A:G,6,FALSE)</f>
        <v>M2</v>
      </c>
      <c r="F6" s="442" t="s">
        <v>4955</v>
      </c>
    </row>
    <row r="7" spans="1:9" ht="30" x14ac:dyDescent="0.25">
      <c r="A7" s="441">
        <v>1</v>
      </c>
      <c r="B7" s="441">
        <v>34723</v>
      </c>
      <c r="C7" s="441" t="str">
        <f t="shared" si="0"/>
        <v>SINAPI</v>
      </c>
      <c r="D7" s="442" t="str">
        <f>VLOOKUP(CONCATENATE(A7 &amp;" - "&amp; B7),REF!A:G,4,FALSE)</f>
        <v>PLACA DE SINALIZACAO EM CHAPA DE ACO NUM 16 COM PINTURA REFLETIVA</v>
      </c>
      <c r="E7" s="441" t="str">
        <f>VLOOKUP(CONCATENATE(A7 &amp;" - "&amp; B7),REF!A:G,6,FALSE)</f>
        <v>M2</v>
      </c>
      <c r="F7" s="442" t="s">
        <v>4956</v>
      </c>
    </row>
    <row r="8" spans="1:9" x14ac:dyDescent="0.25">
      <c r="A8" s="441">
        <v>1</v>
      </c>
      <c r="B8" s="441">
        <v>99063</v>
      </c>
      <c r="C8" s="441" t="str">
        <f t="shared" si="0"/>
        <v>SINAPI</v>
      </c>
      <c r="D8" s="442" t="str">
        <f>VLOOKUP(CONCATENATE(A8 &amp;" - "&amp; B8),REF!A:G,4,FALSE)</f>
        <v>LOCAÇÃO DE REDE DE ÁGUA OU ESGOTO. AF_03/2024</v>
      </c>
      <c r="E8" s="441" t="str">
        <f>VLOOKUP(CONCATENATE(A8 &amp;" - "&amp; B8),REF!A:G,6,FALSE)</f>
        <v>M</v>
      </c>
      <c r="F8" s="442" t="s">
        <v>4957</v>
      </c>
    </row>
    <row r="9" spans="1:9" ht="45" x14ac:dyDescent="0.25">
      <c r="A9" s="441">
        <v>3</v>
      </c>
      <c r="B9" s="441" t="s">
        <v>20424</v>
      </c>
      <c r="C9" s="441" t="str">
        <f t="shared" si="0"/>
        <v>SETOP</v>
      </c>
      <c r="D9" s="442" t="str">
        <f>VLOOKUP(CONCATENATE(A9 &amp;" - "&amp; B9),REF!A:G,4,FALSE)</f>
        <v>FITA ZEBRADA AMARELA PARA SINALIZAÇÃO ISOLAMENTO DE ÁREA, EXCLUSIVE SUPORTE PARA SUSTENTAÇÃO, INCLUSIVE FIXAÇÃO E FORNECIMENTO</v>
      </c>
      <c r="E9" s="441" t="str">
        <f>VLOOKUP(CONCATENATE(A9 &amp;" - "&amp; B9),REF!A:G,6,FALSE)</f>
        <v>M</v>
      </c>
      <c r="F9" s="665" t="s">
        <v>20430</v>
      </c>
    </row>
    <row r="10" spans="1:9" ht="30" x14ac:dyDescent="0.25">
      <c r="A10" s="441">
        <v>1</v>
      </c>
      <c r="B10" s="441">
        <v>97636</v>
      </c>
      <c r="C10" s="441" t="str">
        <f t="shared" si="0"/>
        <v>SINAPI</v>
      </c>
      <c r="D10" s="442" t="str">
        <f>VLOOKUP(CONCATENATE(A10 &amp;" - "&amp; B10),REF!A:G,4,FALSE)</f>
        <v>DEMOLIÇÃO PARCIAL DE PAVIMENTO ASFÁLTICO, DE FORMA MECANIZADA, SEM REAPROVEITAMENTO. AF_09/2023</v>
      </c>
      <c r="E10" s="441" t="str">
        <f>VLOOKUP(CONCATENATE(A10 &amp;" - "&amp; B10),REF!A:G,6,FALSE)</f>
        <v>M2</v>
      </c>
      <c r="F10" s="442" t="s">
        <v>4958</v>
      </c>
    </row>
    <row r="11" spans="1:9" ht="45" x14ac:dyDescent="0.25">
      <c r="A11" s="441">
        <v>1</v>
      </c>
      <c r="B11" s="441">
        <v>100973</v>
      </c>
      <c r="C11" s="441" t="str">
        <f t="shared" si="0"/>
        <v>SINAPI</v>
      </c>
      <c r="D11" s="442" t="str">
        <f>VLOOKUP(CONCATENATE(A11 &amp;" - "&amp; B11),REF!A:G,4,FALSE)</f>
        <v>CARGA, MANOBRA E DESCARGA DE SOLOS E MATERIAIS GRANULARES EM CAMINHÃO BASCULANTE 6 M³ - CARGA COM PÁ CARREGADEIRA (CAÇAMBA DE 1,7 A 2,8 M³ / 128 HP) E DESCARGA LIVRE (UNIDADE: M3). AF_07/2020</v>
      </c>
      <c r="E11" s="441" t="str">
        <f>VLOOKUP(CONCATENATE(A11 &amp;" - "&amp; B11),REF!A:G,6,FALSE)</f>
        <v>M3</v>
      </c>
      <c r="F11" s="442" t="s">
        <v>4959</v>
      </c>
    </row>
    <row r="12" spans="1:9" ht="30" x14ac:dyDescent="0.25">
      <c r="A12" s="441">
        <v>1</v>
      </c>
      <c r="B12" s="441">
        <v>96399</v>
      </c>
      <c r="C12" s="441" t="str">
        <f t="shared" si="0"/>
        <v>SINAPI</v>
      </c>
      <c r="D12" s="442" t="str">
        <f>VLOOKUP(CONCATENATE(A12 &amp;" - "&amp; B12),REF!A:G,4,FALSE)</f>
        <v>CONSTRUÇÃO DE BASE E SUB-BASE PARA PAVIMENTAÇÃO DE RACHÃO, COM ESPESSURA DE 40 CM - EXCLUSIVE CARGA E TRANSPORTE. AF_09/2024</v>
      </c>
      <c r="E12" s="441" t="str">
        <f>VLOOKUP(CONCATENATE(A12 &amp;" - "&amp; B12),REF!A:G,6,FALSE)</f>
        <v>M3</v>
      </c>
      <c r="F12" s="442" t="s">
        <v>4960</v>
      </c>
    </row>
    <row r="13" spans="1:9" ht="30" x14ac:dyDescent="0.25">
      <c r="A13" s="441">
        <v>1</v>
      </c>
      <c r="B13" s="441">
        <v>95996</v>
      </c>
      <c r="C13" s="441" t="str">
        <f t="shared" si="0"/>
        <v>SINAPI</v>
      </c>
      <c r="D13" s="442" t="str">
        <f>VLOOKUP(CONCATENATE(A13 &amp;" - "&amp; B13),REF!A:G,4,FALSE)</f>
        <v>EXECUÇÃO DE PAVIMENTO COM APLICAÇÃO DE CONCRETO ASFÁLTICO, CAMADA DE BINDER - EXCLUSIVE CARGA E TRANSPORTE. AF_11/2019</v>
      </c>
      <c r="E13" s="441" t="str">
        <f>VLOOKUP(CONCATENATE(A13 &amp;" - "&amp; B13),REF!A:G,6,FALSE)</f>
        <v>M3</v>
      </c>
      <c r="F13" s="442" t="s">
        <v>4961</v>
      </c>
    </row>
    <row r="14" spans="1:9" x14ac:dyDescent="0.25">
      <c r="A14" s="441">
        <v>2</v>
      </c>
      <c r="B14" s="441">
        <v>65004188</v>
      </c>
      <c r="C14" s="441" t="str">
        <f t="shared" si="0"/>
        <v>COPASA</v>
      </c>
      <c r="D14" s="442" t="str">
        <f>VLOOKUP(CONCATENATE(A14 &amp;" - "&amp; B14),REF!A:G,4,FALSE)</f>
        <v>IMPRIMACAO COM CM-30 LARGURA ATE 3,5M</v>
      </c>
      <c r="E14" s="441" t="str">
        <f>VLOOKUP(CONCATENATE(A14 &amp;" - "&amp; B14),REF!A:G,6,FALSE)</f>
        <v>M2</v>
      </c>
      <c r="F14" s="442" t="s">
        <v>4958</v>
      </c>
    </row>
    <row r="15" spans="1:9" ht="60" x14ac:dyDescent="0.25">
      <c r="A15" s="441">
        <v>1</v>
      </c>
      <c r="B15" s="441">
        <v>90099</v>
      </c>
      <c r="C15" s="441" t="str">
        <f t="shared" si="0"/>
        <v>SINAPI</v>
      </c>
      <c r="D15" s="442" t="str">
        <f>VLOOKUP(CONCATENATE(A15 &amp;" - "&amp; B15),REF!A:G,4,FALSE)</f>
        <v>ESCAVAÇÃO MECANIZADA DE VALA COM PROF. ATÉ 1,5 M (MÉDIA MONTANTE E JUSANTE/UMA COMPOSIÇÃO POR TRECHO), RETROESCAV. (0,26 M3), LARG. MENOR QUE 0,8 M, EM SOLO DE 1A CATEGORIA, EM LOCAIS COM ALTO NÍVEL DE INTERFERÊNCIA. AF_09/2024</v>
      </c>
      <c r="E15" s="441" t="str">
        <f>VLOOKUP(CONCATENATE(A15 &amp;" - "&amp; B15),REF!A:G,6,FALSE)</f>
        <v>M3</v>
      </c>
      <c r="F15" s="442" t="s">
        <v>4962</v>
      </c>
    </row>
    <row r="16" spans="1:9" ht="60" x14ac:dyDescent="0.25">
      <c r="A16" s="441">
        <v>1</v>
      </c>
      <c r="B16" s="441">
        <v>90101</v>
      </c>
      <c r="C16" s="441" t="str">
        <f t="shared" si="0"/>
        <v>SINAPI</v>
      </c>
      <c r="D16" s="442" t="str">
        <f>VLOOKUP(CONCATENATE(A16 &amp;" - "&amp; B16),REF!A:G,4,FALSE)</f>
        <v>ESCAVAÇÃO MECANIZADA DE VALA COM PROF. MAIOR QUE 1,5 M ATÉ 3,0 M (MÉDIA MONTANTE E JUSANTE/UMA COMPOSIÇÃO POR TRECHO), RETROESCAV. (0,26 M3), LARG. MENOR QUE 0,8 M, EM SOLO DE 1A CATEGORIA, EM LOCAIS COM ALTO NÍVEL DE INTERFERÊNCIA. AF_09/2024</v>
      </c>
      <c r="E16" s="441" t="str">
        <f>VLOOKUP(CONCATENATE(A16 &amp;" - "&amp; B16),REF!A:G,6,FALSE)</f>
        <v>M3</v>
      </c>
      <c r="F16" s="442" t="s">
        <v>4963</v>
      </c>
    </row>
    <row r="17" spans="1:6" ht="30" x14ac:dyDescent="0.25">
      <c r="A17" s="441">
        <v>2</v>
      </c>
      <c r="B17" s="441">
        <v>65000152</v>
      </c>
      <c r="C17" s="441" t="str">
        <f t="shared" si="0"/>
        <v>COPASA</v>
      </c>
      <c r="D17" s="442" t="str">
        <f>VLOOKUP(CONCATENATE(A17 &amp;" - "&amp; B17),REF!A:G,4,FALSE)</f>
        <v>ESCAVACAO MANUAL DE VALAS (SOLO SECO), PROFUNDIDADE ATE 1.50 M</v>
      </c>
      <c r="E17" s="441" t="str">
        <f>VLOOKUP(CONCATENATE(A17 &amp;" - "&amp; B17),REF!A:G,6,FALSE)</f>
        <v>M3</v>
      </c>
      <c r="F17" s="442" t="s">
        <v>4964</v>
      </c>
    </row>
    <row r="18" spans="1:6" ht="30" x14ac:dyDescent="0.25">
      <c r="A18" s="441">
        <v>2</v>
      </c>
      <c r="B18" s="441">
        <v>65000153</v>
      </c>
      <c r="C18" s="441" t="str">
        <f t="shared" si="0"/>
        <v>COPASA</v>
      </c>
      <c r="D18" s="442" t="str">
        <f>VLOOKUP(CONCATENATE(A18 &amp;" - "&amp; B18),REF!A:G,4,FALSE)</f>
        <v>ESCAVACAO MANUAL DE VALAS (SOLO SECO), PROFUNDIDADE MAIOR QUE 1 ,50 M ATE 3,00 M</v>
      </c>
      <c r="E18" s="441" t="str">
        <f>VLOOKUP(CONCATENATE(A18 &amp;" - "&amp; B18),REF!A:G,6,FALSE)</f>
        <v>M3</v>
      </c>
      <c r="F18" s="442" t="s">
        <v>4965</v>
      </c>
    </row>
    <row r="19" spans="1:6" ht="30" x14ac:dyDescent="0.25">
      <c r="A19" s="441">
        <v>2</v>
      </c>
      <c r="B19" s="441">
        <v>65000163</v>
      </c>
      <c r="C19" s="441" t="str">
        <f t="shared" si="0"/>
        <v>COPASA</v>
      </c>
      <c r="D19" s="442" t="str">
        <f>VLOOKUP(CONCATENATE(A19 &amp;" - "&amp; B19),REF!A:G,4,FALSE)</f>
        <v>ESCAVACAO MECANICA DE VALAS (SOLO COM AGUA), PROFUNDIDADE ATE 1 ,50 M</v>
      </c>
      <c r="E19" s="441" t="str">
        <f>VLOOKUP(CONCATENATE(A19 &amp;" - "&amp; B19),REF!A:G,6,FALSE)</f>
        <v>M3</v>
      </c>
      <c r="F19" s="442" t="s">
        <v>4966</v>
      </c>
    </row>
    <row r="20" spans="1:6" ht="30" x14ac:dyDescent="0.25">
      <c r="A20" s="441">
        <v>2</v>
      </c>
      <c r="B20" s="441">
        <v>65000164</v>
      </c>
      <c r="C20" s="441" t="str">
        <f t="shared" si="0"/>
        <v>COPASA</v>
      </c>
      <c r="D20" s="442" t="str">
        <f>VLOOKUP(CONCATENATE(A20 &amp;" - "&amp; B20),REF!A:G,4,FALSE)</f>
        <v>ESCAVACAO MECANICA DE VALAS (SOLO COM AGUA), PROFUNDIDADE MAIOR QUE 1,50 M ATE 4,00 M</v>
      </c>
      <c r="E20" s="441" t="str">
        <f>VLOOKUP(CONCATENATE(A20 &amp;" - "&amp; B20),REF!A:G,6,FALSE)</f>
        <v>M3</v>
      </c>
      <c r="F20" s="442" t="s">
        <v>4967</v>
      </c>
    </row>
    <row r="21" spans="1:6" ht="30" x14ac:dyDescent="0.25">
      <c r="A21" s="441">
        <v>2</v>
      </c>
      <c r="B21" s="441">
        <v>65000156</v>
      </c>
      <c r="C21" s="441" t="str">
        <f t="shared" si="0"/>
        <v>COPASA</v>
      </c>
      <c r="D21" s="442" t="str">
        <f>VLOOKUP(CONCATENATE(A21 &amp;" - "&amp; B21),REF!A:G,4,FALSE)</f>
        <v>ESCAVACAO MANUAL DE VALAS (SOLO COM AGUA), PROFUNDIDADE ATE 1,50 M</v>
      </c>
      <c r="E21" s="441" t="str">
        <f>VLOOKUP(CONCATENATE(A21 &amp;" - "&amp; B21),REF!A:G,6,FALSE)</f>
        <v>M3</v>
      </c>
      <c r="F21" s="442" t="s">
        <v>4968</v>
      </c>
    </row>
    <row r="22" spans="1:6" ht="30" x14ac:dyDescent="0.25">
      <c r="A22" s="441">
        <v>2</v>
      </c>
      <c r="B22" s="441">
        <v>65000157</v>
      </c>
      <c r="C22" s="441" t="str">
        <f t="shared" si="0"/>
        <v>COPASA</v>
      </c>
      <c r="D22" s="442" t="str">
        <f>VLOOKUP(CONCATENATE(A22 &amp;" - "&amp; B22),REF!A:G,4,FALSE)</f>
        <v>ESCAVACAO MANUAL DE VALAS (SOLO COM AGUA), PROFUNDIDADE MAIOR QUE 1,50 M ATE 3,00 M</v>
      </c>
      <c r="E22" s="441" t="str">
        <f>VLOOKUP(CONCATENATE(A22 &amp;" - "&amp; B22),REF!A:G,6,FALSE)</f>
        <v>M3</v>
      </c>
      <c r="F22" s="442" t="s">
        <v>4969</v>
      </c>
    </row>
    <row r="23" spans="1:6" ht="60" x14ac:dyDescent="0.25">
      <c r="A23" s="441">
        <v>1</v>
      </c>
      <c r="B23" s="441">
        <v>102323</v>
      </c>
      <c r="C23" s="441" t="str">
        <f t="shared" si="0"/>
        <v>SINAPI</v>
      </c>
      <c r="D23" s="442" t="str">
        <f>VLOOKUP(CONCATENATE(A23 &amp;" - "&amp; B23),REF!A:G,4,FALSE)</f>
        <v>ESCAVAÇÃO MECANIZADA DE VALA COM PROF. ATÉ 1,5 M (MÉDIA MONTANTE E JUSANTE/UMA COMPOSIÇÃO POR TRECHO), RETROESCAV. (0,26 M3), LARG. DE 0,8 M A 1,5 M, EM SOLO DE 2A CATEGORIA, EM LOCAIS COM ALTO NÍVEL DE INTERFERÊNCIA. AF_09/2024</v>
      </c>
      <c r="E23" s="441" t="str">
        <f>VLOOKUP(CONCATENATE(A23 &amp;" - "&amp; B23),REF!A:G,6,FALSE)</f>
        <v>M3</v>
      </c>
      <c r="F23" s="442" t="s">
        <v>4970</v>
      </c>
    </row>
    <row r="24" spans="1:6" ht="60" x14ac:dyDescent="0.25">
      <c r="A24" s="441">
        <v>1</v>
      </c>
      <c r="B24" s="441">
        <v>102325</v>
      </c>
      <c r="C24" s="441" t="str">
        <f t="shared" si="0"/>
        <v>SINAPI</v>
      </c>
      <c r="D24" s="442" t="str">
        <f>VLOOKUP(CONCATENATE(A24 &amp;" - "&amp; B24),REF!A:G,4,FALSE)</f>
        <v>ESCAVAÇÃO MECANIZADA DE VALA COM PROF. MAIOR QUE 1,5 M ATÉ 3,0 M (MÉDIA MONTANTE E JUSANTE/UMA COMPOSIÇÃO POR TRECHO), RETROESCAV. (0,26 M3), LARG. DE 0,8 M A 1,5 M, EM SOLO DE 2A CATEGORIA, EM LOCAIS COM ALTO NÍVEL DE INTERFERÊNCIA. AF_09/2024</v>
      </c>
      <c r="E24" s="441" t="str">
        <f>VLOOKUP(CONCATENATE(A24 &amp;" - "&amp; B24),REF!A:G,6,FALSE)</f>
        <v>M3</v>
      </c>
      <c r="F24" s="442" t="s">
        <v>4971</v>
      </c>
    </row>
    <row r="25" spans="1:6" x14ac:dyDescent="0.25">
      <c r="A25" s="441">
        <v>2</v>
      </c>
      <c r="B25" s="441">
        <v>65000199</v>
      </c>
      <c r="C25" s="441" t="str">
        <f t="shared" si="0"/>
        <v>COPASA</v>
      </c>
      <c r="D25" s="442" t="str">
        <f>VLOOKUP(CONCATENATE(A25 &amp;" - "&amp; B25),REF!A:G,4,FALSE)</f>
        <v>ESCAVACAO MECANICA EM ROCHA DURA, A FRIO</v>
      </c>
      <c r="E25" s="441" t="str">
        <f>VLOOKUP(CONCATENATE(A25 &amp;" - "&amp; B25),REF!A:G,6,FALSE)</f>
        <v>M3</v>
      </c>
      <c r="F25" s="442" t="s">
        <v>4972</v>
      </c>
    </row>
    <row r="26" spans="1:6" ht="30" x14ac:dyDescent="0.25">
      <c r="A26" s="441">
        <v>1</v>
      </c>
      <c r="B26" s="441">
        <v>101616</v>
      </c>
      <c r="C26" s="441" t="str">
        <f t="shared" si="0"/>
        <v>SINAPI</v>
      </c>
      <c r="D26" s="442" t="str">
        <f>VLOOKUP(CONCATENATE(A26 &amp;" - "&amp; B26),REF!A:G,4,FALSE)</f>
        <v>PREPARO DE FUNDO DE VALA COM LARGURA MENOR QUE 1,5 M (ACERTO DO SOLO NATURAL). AF_08/2020</v>
      </c>
      <c r="E26" s="441" t="str">
        <f>VLOOKUP(CONCATENATE(A26 &amp;" - "&amp; B26),REF!A:G,6,FALSE)</f>
        <v>M2</v>
      </c>
      <c r="F26" s="442" t="s">
        <v>4973</v>
      </c>
    </row>
    <row r="27" spans="1:6" ht="30" x14ac:dyDescent="0.25">
      <c r="A27" s="441">
        <v>1</v>
      </c>
      <c r="B27" s="441">
        <v>93382</v>
      </c>
      <c r="C27" s="441" t="str">
        <f t="shared" si="0"/>
        <v>SINAPI</v>
      </c>
      <c r="D27" s="442" t="str">
        <f>VLOOKUP(CONCATENATE(A27 &amp;" - "&amp; B27),REF!A:G,4,FALSE)</f>
        <v>REATERRO MANUAL DE VALAS, COM COMPACTADOR DE SOLOS DE PERCUSSÃO. AF_08/2023</v>
      </c>
      <c r="E27" s="441" t="str">
        <f>VLOOKUP(CONCATENATE(A27 &amp;" - "&amp; B27),REF!A:G,6,FALSE)</f>
        <v>M3</v>
      </c>
      <c r="F27" s="442" t="s">
        <v>4974</v>
      </c>
    </row>
    <row r="28" spans="1:6" ht="30" x14ac:dyDescent="0.25">
      <c r="A28" s="441">
        <v>1</v>
      </c>
      <c r="B28" s="441">
        <v>97914</v>
      </c>
      <c r="C28" s="441" t="str">
        <f t="shared" si="0"/>
        <v>SINAPI</v>
      </c>
      <c r="D28" s="442" t="str">
        <f>VLOOKUP(CONCATENATE(A28 &amp;" - "&amp; B28),REF!A:G,4,FALSE)</f>
        <v>TRANSPORTE COM CAMINHÃO BASCULANTE DE 6 M³, EM VIA URBANA PAVIMENTADA, DMT ATÉ 30 KM (UNIDADE: M3XKM). AF_07/2020</v>
      </c>
      <c r="E28" s="441" t="str">
        <f>VLOOKUP(CONCATENATE(A28 &amp;" - "&amp; B28),REF!A:G,6,FALSE)</f>
        <v>M3XKM</v>
      </c>
      <c r="F28" s="442" t="s">
        <v>4975</v>
      </c>
    </row>
    <row r="29" spans="1:6" ht="30" x14ac:dyDescent="0.25">
      <c r="A29" s="441">
        <v>2</v>
      </c>
      <c r="B29" s="441">
        <v>65000183</v>
      </c>
      <c r="C29" s="441" t="str">
        <f t="shared" si="0"/>
        <v>COPASA</v>
      </c>
      <c r="D29" s="442" t="str">
        <f>VLOOKUP(CONCATENATE(A29 &amp;" - "&amp; B29),REF!A:G,4,FALSE)</f>
        <v>CARGA MECANICA DE MATERIAL PROVENIENTE DE DESMONTE DE ROCHA EM VALA, SEM MANUSEIO E ARRUMACAO DO MATERIAL</v>
      </c>
      <c r="E29" s="441" t="str">
        <f>VLOOKUP(CONCATENATE(A29 &amp;" - "&amp; B29),REF!A:G,6,FALSE)</f>
        <v>M3</v>
      </c>
      <c r="F29" s="665" t="s">
        <v>4976</v>
      </c>
    </row>
    <row r="30" spans="1:6" ht="30" x14ac:dyDescent="0.25">
      <c r="A30" s="441">
        <v>2</v>
      </c>
      <c r="B30" s="441">
        <v>65000221</v>
      </c>
      <c r="C30" s="441" t="str">
        <f t="shared" si="0"/>
        <v>COPASA</v>
      </c>
      <c r="D30" s="442" t="str">
        <f>VLOOKUP(CONCATENATE(A30 &amp;" - "&amp; B30),REF!A:G,4,FALSE)</f>
        <v>ESGOTAMENTO DE AGUA COM BOMBAS, VAZOES ATE 15 M3/H, ALTURA ATE 10M</v>
      </c>
      <c r="E30" s="441" t="str">
        <f>VLOOKUP(CONCATENATE(A30 &amp;" - "&amp; B30),REF!A:G,6,FALSE)</f>
        <v>H</v>
      </c>
      <c r="F30" s="442" t="s">
        <v>4954</v>
      </c>
    </row>
    <row r="31" spans="1:6" ht="30" x14ac:dyDescent="0.25">
      <c r="A31" s="441">
        <v>1</v>
      </c>
      <c r="B31" s="441">
        <v>101570</v>
      </c>
      <c r="C31" s="441" t="str">
        <f t="shared" si="0"/>
        <v>SINAPI</v>
      </c>
      <c r="D31" s="442" t="str">
        <f>VLOOKUP(CONCATENATE(A31 &amp;" - "&amp; B31),REF!A:G,4,FALSE)</f>
        <v>ESCORAMENTO DE VALA, TIPO PONTALETEAMENTO, COM PROFUNDIDADE DE 0 A 1,5 M, LARGURA MENOR QUE 1,5 M. AF_08/2020</v>
      </c>
      <c r="E31" s="441" t="str">
        <f>VLOOKUP(CONCATENATE(A31 &amp;" - "&amp; B31),REF!A:G,6,FALSE)</f>
        <v>M2</v>
      </c>
      <c r="F31" s="442" t="s">
        <v>4977</v>
      </c>
    </row>
    <row r="32" spans="1:6" ht="45" x14ac:dyDescent="0.25">
      <c r="A32" s="441">
        <v>1</v>
      </c>
      <c r="B32" s="441">
        <v>97122</v>
      </c>
      <c r="C32" s="441" t="str">
        <f t="shared" si="0"/>
        <v>SINAPI</v>
      </c>
      <c r="D32" s="442" t="str">
        <f>VLOOKUP(CONCATENATE(A32 &amp;" - "&amp; B32),REF!A:G,4,FALSE)</f>
        <v>ASSENTAMENTO DE TUBO DE PVC PBA PARA REDE DE ÁGUA, DN 75 MM, JUNTA ELÁSTICA INTEGRADA, INSTALADO EM LOCAL COM NÍVEL ALTO DE INTERFERÊNCIAS (NÃO INCLUI FORNECIMENTO). AF_05/2024</v>
      </c>
      <c r="E32" s="441" t="str">
        <f>VLOOKUP(CONCATENATE(A32 &amp;" - "&amp; B32),REF!A:G,6,FALSE)</f>
        <v>M</v>
      </c>
      <c r="F32" s="442" t="s">
        <v>4978</v>
      </c>
    </row>
    <row r="33" spans="1:6" x14ac:dyDescent="0.25">
      <c r="A33" s="441">
        <v>2</v>
      </c>
      <c r="B33" s="441">
        <v>65000376</v>
      </c>
      <c r="C33" s="441" t="str">
        <f t="shared" si="0"/>
        <v>COPASA</v>
      </c>
      <c r="D33" s="442" t="str">
        <f>VLOOKUP(CONCATENATE(A33 &amp;" - "&amp; B33),REF!A:G,4,FALSE)</f>
        <v>ASSENTAMENTO DE TUBOS E CONEXOES PVC JE DN 100</v>
      </c>
      <c r="E33" s="441" t="str">
        <f>VLOOKUP(CONCATENATE(A33 &amp;" - "&amp; B33),REF!A:G,6,FALSE)</f>
        <v>M</v>
      </c>
      <c r="F33" s="442" t="s">
        <v>20426</v>
      </c>
    </row>
    <row r="34" spans="1:6" x14ac:dyDescent="0.25">
      <c r="A34" s="441">
        <v>4</v>
      </c>
      <c r="B34" s="441">
        <v>101</v>
      </c>
      <c r="C34" s="441" t="str">
        <f t="shared" si="0"/>
        <v>COMPOSIÇÕES</v>
      </c>
      <c r="D34" s="442" t="str">
        <f>VLOOKUP(CONCATENATE(A34 &amp;" - "&amp; B34),REF!A:G,4,FALSE)</f>
        <v>ASSENTAMENTO DE TUBO DE PVC DEFOFO DN100MM</v>
      </c>
      <c r="E34" s="441" t="str">
        <f>VLOOKUP(CONCATENATE(A34 &amp;" - "&amp; B34),REF!A:G,6,FALSE)</f>
        <v>M</v>
      </c>
      <c r="F34" s="442" t="s">
        <v>20426</v>
      </c>
    </row>
    <row r="35" spans="1:6" x14ac:dyDescent="0.25">
      <c r="A35" s="441">
        <v>2</v>
      </c>
      <c r="B35" s="441">
        <v>65000377</v>
      </c>
      <c r="C35" s="441" t="str">
        <f t="shared" si="0"/>
        <v>COPASA</v>
      </c>
      <c r="D35" s="442" t="str">
        <f>VLOOKUP(CONCATENATE(A35 &amp;" - "&amp; B35),REF!A:G,4,FALSE)</f>
        <v>ASSENTAMENTO DE TUBOS E CONEXOES PVC JE DN 150</v>
      </c>
      <c r="E35" s="441" t="str">
        <f>VLOOKUP(CONCATENATE(A35 &amp;" - "&amp; B35),REF!A:G,6,FALSE)</f>
        <v>M</v>
      </c>
      <c r="F35" s="442" t="s">
        <v>20427</v>
      </c>
    </row>
    <row r="36" spans="1:6" x14ac:dyDescent="0.25">
      <c r="A36" s="441">
        <v>2</v>
      </c>
      <c r="B36" s="441">
        <v>65000378</v>
      </c>
      <c r="C36" s="441" t="str">
        <f t="shared" si="0"/>
        <v>COPASA</v>
      </c>
      <c r="D36" s="442" t="str">
        <f>VLOOKUP(CONCATENATE(A36 &amp;" - "&amp; B36),REF!A:G,4,FALSE)</f>
        <v>ASSENTAMENTO DE TUBOS E CONEXOES PVC JE DN 200</v>
      </c>
      <c r="E36" s="441" t="str">
        <f>VLOOKUP(CONCATENATE(A36 &amp;" - "&amp; B36),REF!A:G,6,FALSE)</f>
        <v>M</v>
      </c>
      <c r="F36" s="442" t="s">
        <v>20428</v>
      </c>
    </row>
    <row r="37" spans="1:6" ht="60" x14ac:dyDescent="0.25">
      <c r="A37" s="441">
        <v>1</v>
      </c>
      <c r="B37" s="441">
        <v>97129</v>
      </c>
      <c r="C37" s="441" t="str">
        <f t="shared" si="0"/>
        <v>SINAPI</v>
      </c>
      <c r="D37" s="442" t="str">
        <f>VLOOKUP(CONCATENATE(A37 &amp;" - "&amp; B37),REF!A:G,4,FALSE)</f>
        <v>ASSENTAMENTO DE TUBO DE PVC DEFOFO OU PRFV OU RPVC PARA REDE DE ÁGUA, DN 250 MM, JUNTA ELÁSTICA INTEGRADA, INSTALADO EM LOCAL COM NÍVEL ALTO DE INTERFERÊNCIAS (NÃO INCLUI FORNECIMENTO). AF_05/2024</v>
      </c>
      <c r="E37" s="441" t="str">
        <f>VLOOKUP(CONCATENATE(A37 &amp;" - "&amp; B37),REF!A:G,6,FALSE)</f>
        <v>M</v>
      </c>
      <c r="F37" s="442" t="s">
        <v>4979</v>
      </c>
    </row>
    <row r="38" spans="1:6" x14ac:dyDescent="0.25">
      <c r="A38" s="441">
        <v>2</v>
      </c>
      <c r="B38" s="441">
        <v>65000380</v>
      </c>
      <c r="C38" s="441" t="str">
        <f t="shared" si="0"/>
        <v>COPASA</v>
      </c>
      <c r="D38" s="442" t="str">
        <f>VLOOKUP(CONCATENATE(A38 &amp;" - "&amp; B38),REF!A:G,4,FALSE)</f>
        <v>ASSENTAMENTO DE TUBOS E CONEXOES PVC JE DN 300</v>
      </c>
      <c r="E38" s="441" t="str">
        <f>VLOOKUP(CONCATENATE(A38 &amp;" - "&amp; B38),REF!A:G,6,FALSE)</f>
        <v>M</v>
      </c>
      <c r="F38" s="442" t="s">
        <v>20429</v>
      </c>
    </row>
    <row r="39" spans="1:6" ht="30" x14ac:dyDescent="0.25">
      <c r="A39" s="441">
        <v>1</v>
      </c>
      <c r="B39" s="441">
        <v>101618</v>
      </c>
      <c r="C39" s="441" t="str">
        <f t="shared" si="0"/>
        <v>SINAPI</v>
      </c>
      <c r="D39" s="442" t="str">
        <f>VLOOKUP(CONCATENATE(A39 &amp;" - "&amp; B39),REF!A:G,4,FALSE)</f>
        <v>PREPARO DE FUNDO DE VALA COM LARGURA MENOR QUE 1,5 M, COM CAMADA DE AREIA, LANÇAMENTO MANUAL. AF_08/2020</v>
      </c>
      <c r="E39" s="441" t="str">
        <f>VLOOKUP(CONCATENATE(A39 &amp;" - "&amp; B39),REF!A:G,6,FALSE)</f>
        <v>M3</v>
      </c>
      <c r="F39" s="442" t="s">
        <v>4980</v>
      </c>
    </row>
    <row r="40" spans="1:6" ht="45" x14ac:dyDescent="0.25">
      <c r="A40" s="441">
        <v>1</v>
      </c>
      <c r="B40" s="441">
        <v>96396</v>
      </c>
      <c r="C40" s="441" t="str">
        <f t="shared" si="0"/>
        <v>SINAPI</v>
      </c>
      <c r="D40" s="442" t="str">
        <f>VLOOKUP(CONCATENATE(A40 &amp;" - "&amp; B40),REF!A:G,4,FALSE)</f>
        <v>CONSTRUÇÃO DE BASE E SUB-BASE PARA PAVIMENTAÇÃO DE BRITA GRADUADA SIMPLES, COM ESPESSURA DE 15 CM - EXCLUSIVE CARGA E TRANSPORTE. AF_09/2024</v>
      </c>
      <c r="E40" s="441" t="str">
        <f>VLOOKUP(CONCATENATE(A40 &amp;" - "&amp; B40),REF!A:G,6,FALSE)</f>
        <v>M3</v>
      </c>
      <c r="F40" s="665" t="s">
        <v>4981</v>
      </c>
    </row>
    <row r="41" spans="1:6" ht="60" x14ac:dyDescent="0.25">
      <c r="A41" s="441">
        <v>1</v>
      </c>
      <c r="B41" s="441">
        <v>105623</v>
      </c>
      <c r="C41" s="441" t="str">
        <f t="shared" si="0"/>
        <v>SINAPI</v>
      </c>
      <c r="D41" s="442" t="str">
        <f>VLOOKUP(CONCATENATE(A41 &amp;" - "&amp; B41),REF!A:G,4,FALSE)</f>
        <v>CONSTRUÇÃO DE BASE E SUB-BASE PARA PAVIMENTAÇÃO DE SOLO (PREDOMINANTEMENTE ARENOSO) MELHORADO COM CIMENTO - 4%, MISTURA EM PISTA, COM ESPESSURA DE 10 CM - EXCLUSIVE ESCAVAÇÃO, CARGA E TRANSPORTE E SOLO. AF_09/2024</v>
      </c>
      <c r="E41" s="441" t="str">
        <f>VLOOKUP(CONCATENATE(A41 &amp;" - "&amp; B41),REF!A:G,6,FALSE)</f>
        <v>M3</v>
      </c>
      <c r="F41" s="442" t="s">
        <v>4982</v>
      </c>
    </row>
    <row r="42" spans="1:6" ht="45" x14ac:dyDescent="0.25">
      <c r="A42" s="441">
        <v>1</v>
      </c>
      <c r="B42" s="441">
        <v>94972</v>
      </c>
      <c r="C42" s="441" t="str">
        <f t="shared" si="0"/>
        <v>SINAPI</v>
      </c>
      <c r="D42" s="442" t="str">
        <f>VLOOKUP(CONCATENATE(A42 &amp;" - "&amp; B42),REF!A:G,4,FALSE)</f>
        <v>CONCRETO FCK = 30MPA, TRAÇO 1:2,1:2,5 (EM MASSA SECA DE CIMENTO/ AREIA MÉDIA/ BRITA 1) - PREPARO MECÂNICO COM BETONEIRA 600 L. AF_05/2021</v>
      </c>
      <c r="E42" s="441" t="str">
        <f>VLOOKUP(CONCATENATE(A42 &amp;" - "&amp; B42),REF!A:G,6,FALSE)</f>
        <v>M3</v>
      </c>
      <c r="F42" s="442" t="s">
        <v>4983</v>
      </c>
    </row>
    <row r="43" spans="1:6" ht="30" x14ac:dyDescent="0.25">
      <c r="A43" s="441">
        <v>2</v>
      </c>
      <c r="B43" s="441">
        <v>65003754</v>
      </c>
      <c r="C43" s="441" t="str">
        <f t="shared" si="0"/>
        <v>COPASA</v>
      </c>
      <c r="D43" s="442" t="str">
        <f>VLOOKUP(CONCATENATE(A43 &amp;" - "&amp; B43),REF!A:G,4,FALSE)</f>
        <v>LANCAMENTO OU BOMBEAMENTO E ADENSAMENTO DE CONCRETO QUALQUER ALTURA OU PROFUNDIDADE</v>
      </c>
      <c r="E43" s="441" t="str">
        <f>VLOOKUP(CONCATENATE(A43 &amp;" - "&amp; B43),REF!A:G,6,FALSE)</f>
        <v>M3</v>
      </c>
      <c r="F43" s="442" t="s">
        <v>4984</v>
      </c>
    </row>
    <row r="44" spans="1:6" ht="45" x14ac:dyDescent="0.25">
      <c r="A44" s="441">
        <v>1</v>
      </c>
      <c r="B44" s="441">
        <v>97086</v>
      </c>
      <c r="C44" s="441" t="str">
        <f t="shared" si="0"/>
        <v>SINAPI</v>
      </c>
      <c r="D44" s="442" t="str">
        <f>VLOOKUP(CONCATENATE(A44 &amp;" - "&amp; B44),REF!A:G,4,FALSE)</f>
        <v>FABRICAÇÃO, MONTAGEM E DESMONTAGEM DE FORMA PARA RADIER, PISO DE CONCRETO OU LAJE SOBRE SOLO, EM MADEIRA SERRADA, 4 UTILIZAÇÕES. AF_09/2021</v>
      </c>
      <c r="E44" s="441" t="str">
        <f>VLOOKUP(CONCATENATE(A44 &amp;" - "&amp; B44),REF!A:G,6,FALSE)</f>
        <v>M2</v>
      </c>
      <c r="F44" s="442" t="s">
        <v>4985</v>
      </c>
    </row>
    <row r="45" spans="1:6" x14ac:dyDescent="0.25">
      <c r="A45" s="441">
        <v>2</v>
      </c>
      <c r="B45" s="441">
        <v>65003743</v>
      </c>
      <c r="C45" s="441" t="str">
        <f t="shared" si="0"/>
        <v>COPASA</v>
      </c>
      <c r="D45" s="442" t="str">
        <f>VLOOKUP(CONCATENATE(A45 &amp;" - "&amp; B45),REF!A:G,4,FALSE)</f>
        <v>DESFORMA DE ESTRUTURAS, QUALQUER ALTURA OU PROFUNDIDADE</v>
      </c>
      <c r="E45" s="441" t="str">
        <f>VLOOKUP(CONCATENATE(A45 &amp;" - "&amp; B45),REF!A:G,6,FALSE)</f>
        <v>M2</v>
      </c>
      <c r="F45" s="442" t="s">
        <v>4986</v>
      </c>
    </row>
    <row r="46" spans="1:6" ht="45" x14ac:dyDescent="0.25">
      <c r="A46" s="441">
        <v>1</v>
      </c>
      <c r="B46" s="441">
        <v>94962</v>
      </c>
      <c r="C46" s="441" t="str">
        <f t="shared" si="0"/>
        <v>SINAPI</v>
      </c>
      <c r="D46" s="442" t="str">
        <f>VLOOKUP(CONCATENATE(A46 &amp;" - "&amp; B46),REF!A:G,4,FALSE)</f>
        <v>CONCRETO MAGRO PARA LASTRO, TRAÇO 1:4,5:4,5 (EM MASSA SECA DE CIMENTO/ AREIA MÉDIA/ BRITA 1) - PREPARO MECÂNICO COM BETONEIRA 400 L. AF_05/2021</v>
      </c>
      <c r="E46" s="441" t="str">
        <f>VLOOKUP(CONCATENATE(A46 &amp;" - "&amp; B46),REF!A:G,6,FALSE)</f>
        <v>M3</v>
      </c>
      <c r="F46" s="442" t="s">
        <v>4987</v>
      </c>
    </row>
    <row r="47" spans="1:6" ht="30" x14ac:dyDescent="0.25">
      <c r="A47" s="441">
        <v>1</v>
      </c>
      <c r="B47" s="441">
        <v>105742</v>
      </c>
      <c r="C47" s="441" t="str">
        <f t="shared" si="0"/>
        <v>SINAPI</v>
      </c>
      <c r="D47" s="442" t="str">
        <f>VLOOKUP(CONCATENATE(A47 &amp;" - "&amp; B47),REF!A:G,4,FALSE)</f>
        <v>CONSTRUÇÃO DE BASE E SUB-BASE PARA PAVIMENTAÇÃO DE RACHÃO, COM ESPESSURA DE 30 CM - EXCLUSIVE CARGA E TRANSPORTE. AF_09/2024</v>
      </c>
      <c r="E47" s="441" t="str">
        <f>VLOOKUP(CONCATENATE(A47 &amp;" - "&amp; B47),REF!A:G,6,FALSE)</f>
        <v>M3</v>
      </c>
      <c r="F47" s="442" t="s">
        <v>4988</v>
      </c>
    </row>
    <row r="48" spans="1:6" ht="45" x14ac:dyDescent="0.25">
      <c r="A48" s="441">
        <v>1</v>
      </c>
      <c r="B48" s="441">
        <v>89470</v>
      </c>
      <c r="C48" s="441" t="str">
        <f t="shared" si="0"/>
        <v>SINAPI</v>
      </c>
      <c r="D48" s="442" t="str">
        <f>VLOOKUP(CONCATENATE(A48 &amp;" - "&amp; B48),REF!A:G,4,FALSE)</f>
        <v>ALVENARIA DE BLOCOS DE CONCRETO ESTRUTURAL 14X19X39 CM (ESPESSURA 14 CM), FBK = 4,5 MPA, UTILIZANDO COLHER DE PEDREIRO. AF_10/2022</v>
      </c>
      <c r="E48" s="441" t="str">
        <f>VLOOKUP(CONCATENATE(A48 &amp;" - "&amp; B48),REF!A:G,6,FALSE)</f>
        <v>M2</v>
      </c>
      <c r="F48" s="442" t="s">
        <v>4985</v>
      </c>
    </row>
    <row r="49" spans="1:6" ht="30" x14ac:dyDescent="0.25">
      <c r="A49" s="441">
        <v>1</v>
      </c>
      <c r="B49" s="441">
        <v>96543</v>
      </c>
      <c r="C49" s="441" t="str">
        <f t="shared" si="0"/>
        <v>SINAPI</v>
      </c>
      <c r="D49" s="442" t="str">
        <f>VLOOKUP(CONCATENATE(A49 &amp;" - "&amp; B49),REF!A:G,4,FALSE)</f>
        <v>ARMAÇÃO DE BLOCO UTILIZANDO AÇO CA-60 DE 5 MM - MONTAGEM. AF_01/2024</v>
      </c>
      <c r="E49" s="441" t="str">
        <f>VLOOKUP(CONCATENATE(A49 &amp;" - "&amp; B49),REF!A:G,6,FALSE)</f>
        <v>KG</v>
      </c>
      <c r="F49" s="442" t="s">
        <v>4989</v>
      </c>
    </row>
    <row r="50" spans="1:6" ht="30" x14ac:dyDescent="0.25">
      <c r="A50" s="441">
        <v>1</v>
      </c>
      <c r="B50" s="441">
        <v>96544</v>
      </c>
      <c r="C50" s="441" t="str">
        <f t="shared" si="0"/>
        <v>SINAPI</v>
      </c>
      <c r="D50" s="442" t="str">
        <f>VLOOKUP(CONCATENATE(A50 &amp;" - "&amp; B50),REF!A:G,4,FALSE)</f>
        <v>ARMAÇÃO DE BLOCO UTILIZANDO AÇO CA-50 DE 6,3 MM - MONTAGEM. AF_01/2024</v>
      </c>
      <c r="E50" s="441" t="str">
        <f>VLOOKUP(CONCATENATE(A50 &amp;" - "&amp; B50),REF!A:G,6,FALSE)</f>
        <v>KG</v>
      </c>
      <c r="F50" s="442" t="s">
        <v>4990</v>
      </c>
    </row>
    <row r="51" spans="1:6" ht="30" x14ac:dyDescent="0.25">
      <c r="A51" s="441">
        <v>1</v>
      </c>
      <c r="B51" s="441">
        <v>96545</v>
      </c>
      <c r="C51" s="441" t="str">
        <f t="shared" si="0"/>
        <v>SINAPI</v>
      </c>
      <c r="D51" s="442" t="str">
        <f>VLOOKUP(CONCATENATE(A51 &amp;" - "&amp; B51),REF!A:G,4,FALSE)</f>
        <v>ARMAÇÃO DE BLOCO UTILIZANDO AÇO CA-50 DE 8 MM - MONTAGEM. AF_01/2024</v>
      </c>
      <c r="E51" s="441" t="str">
        <f>VLOOKUP(CONCATENATE(A51 &amp;" - "&amp; B51),REF!A:G,6,FALSE)</f>
        <v>KG</v>
      </c>
      <c r="F51" s="442" t="s">
        <v>4991</v>
      </c>
    </row>
    <row r="52" spans="1:6" ht="30" x14ac:dyDescent="0.25">
      <c r="A52" s="441">
        <v>1</v>
      </c>
      <c r="B52" s="441">
        <v>96546</v>
      </c>
      <c r="C52" s="441" t="str">
        <f t="shared" si="0"/>
        <v>SINAPI</v>
      </c>
      <c r="D52" s="442" t="str">
        <f>VLOOKUP(CONCATENATE(A52 &amp;" - "&amp; B52),REF!A:G,4,FALSE)</f>
        <v>ARMAÇÃO DE BLOCO UTILIZANDO AÇO CA-50 DE 10 MM - MONTAGEM. AF_01/2024</v>
      </c>
      <c r="E52" s="441" t="str">
        <f>VLOOKUP(CONCATENATE(A52 &amp;" - "&amp; B52),REF!A:G,6,FALSE)</f>
        <v>KG</v>
      </c>
      <c r="F52" s="442" t="s">
        <v>4992</v>
      </c>
    </row>
    <row r="53" spans="1:6" ht="45" x14ac:dyDescent="0.25">
      <c r="A53" s="441">
        <v>4</v>
      </c>
      <c r="B53" s="441">
        <v>104</v>
      </c>
      <c r="C53" s="441" t="str">
        <f>IF(A53=1,"SINAPI",IF(A53=2,"COPASA",IF(A53=3,"SETOP",IF(A53=4,"COMPOSIÇÕES",0))))</f>
        <v>COMPOSIÇÕES</v>
      </c>
      <c r="D53" s="442" t="s">
        <v>20368</v>
      </c>
      <c r="E53" s="441" t="s">
        <v>29</v>
      </c>
      <c r="F53" s="442" t="s">
        <v>4993</v>
      </c>
    </row>
    <row r="54" spans="1:6" x14ac:dyDescent="0.25">
      <c r="A54" s="441">
        <v>4</v>
      </c>
      <c r="B54" s="441">
        <v>102</v>
      </c>
      <c r="C54" s="441" t="str">
        <f t="shared" si="0"/>
        <v>COMPOSIÇÕES</v>
      </c>
      <c r="D54" s="442" t="s">
        <v>20365</v>
      </c>
      <c r="E54" s="441" t="s">
        <v>0</v>
      </c>
      <c r="F54" s="442" t="s">
        <v>4994</v>
      </c>
    </row>
    <row r="55" spans="1:6" x14ac:dyDescent="0.25">
      <c r="A55" s="441">
        <v>2</v>
      </c>
      <c r="B55" s="441">
        <v>65001147</v>
      </c>
      <c r="C55" s="441" t="str">
        <f t="shared" si="0"/>
        <v>COPASA</v>
      </c>
      <c r="D55" s="442" t="str">
        <f>VLOOKUP(CONCATENATE(A55 &amp;" - "&amp; B55),REF!A:G,4,FALSE)</f>
        <v>CADASTRO DE REDE DE DISTRIBUICAO DE AGUA (RDA)</v>
      </c>
      <c r="E55" s="441" t="str">
        <f>VLOOKUP(CONCATENATE(A55 &amp;" - "&amp; B55),REF!A:G,6,FALSE)</f>
        <v>KM</v>
      </c>
      <c r="F55" s="442" t="s">
        <v>4995</v>
      </c>
    </row>
    <row r="56" spans="1:6" x14ac:dyDescent="0.25">
      <c r="A56" s="441">
        <v>2</v>
      </c>
      <c r="B56" s="441">
        <v>65001719</v>
      </c>
      <c r="C56" s="441" t="str">
        <f t="shared" si="0"/>
        <v>COPASA</v>
      </c>
      <c r="D56" s="442" t="str">
        <f>VLOOKUP(CONCATENATE(A56 &amp;" - "&amp; B56),REF!A:G,4,FALSE)</f>
        <v>PASSADICO DE MADEIRA PARA PEDESTRES</v>
      </c>
      <c r="E56" s="441" t="str">
        <f>VLOOKUP(CONCATENATE(A56 &amp;" - "&amp; B56),REF!A:G,6,FALSE)</f>
        <v>UN</v>
      </c>
      <c r="F56" s="442" t="s">
        <v>4996</v>
      </c>
    </row>
    <row r="57" spans="1:6" x14ac:dyDescent="0.25">
      <c r="A57" s="441">
        <v>1</v>
      </c>
      <c r="B57" s="441">
        <v>103</v>
      </c>
      <c r="C57" s="441" t="str">
        <f t="shared" si="0"/>
        <v>SINAPI</v>
      </c>
      <c r="D57" s="442" t="s">
        <v>20366</v>
      </c>
      <c r="E57" s="441" t="s">
        <v>1</v>
      </c>
      <c r="F57" s="825">
        <v>4.5</v>
      </c>
    </row>
    <row r="58" spans="1:6" x14ac:dyDescent="0.25">
      <c r="A58" s="441">
        <v>3</v>
      </c>
      <c r="B58" s="441" t="s">
        <v>2608</v>
      </c>
      <c r="C58" s="441" t="str">
        <f t="shared" si="0"/>
        <v>SETOP</v>
      </c>
      <c r="D58" s="442" t="str">
        <f>VLOOKUP(CONCATENATE(A58 &amp;" - "&amp; B58),REF!A:G,4,FALSE)</f>
        <v>LIMPEZA FINAL PARA ENTREGA DA OBRA</v>
      </c>
      <c r="E58" s="441" t="str">
        <f>VLOOKUP(CONCATENATE(A58 &amp;" - "&amp; B58),REF!A:G,6,FALSE)</f>
        <v>M2</v>
      </c>
      <c r="F58" s="442" t="s">
        <v>4997</v>
      </c>
    </row>
    <row r="59" spans="1:6" ht="30" x14ac:dyDescent="0.25">
      <c r="A59" s="441">
        <v>5</v>
      </c>
      <c r="B59" s="441" t="s">
        <v>5712</v>
      </c>
      <c r="C59" s="441" t="str">
        <f>IF(A59=1,"SINAPI",IF(A59=2,"COPASA",IF(A59=3,"SETOP",IF(A59=5,"COTAÇÃO",0))))</f>
        <v>COTAÇÃO</v>
      </c>
      <c r="D59" s="442" t="str">
        <f>VLOOKUP(CONCATENATE(A59 &amp;" - "&amp; B59),REF!A:G,4,FALSE)</f>
        <v>OPERACIONALIZAÇÃO DE ATERRO DE RESÍDUOS SÓLIDOS DA CONSTRUÇÃO CIVIL</v>
      </c>
      <c r="E59" s="441" t="str">
        <f>VLOOKUP(CONCATENATE(A59 &amp;" - "&amp; B59),REF!A:G,6,FALSE)</f>
        <v>M3</v>
      </c>
      <c r="F59" s="442" t="s">
        <v>5761</v>
      </c>
    </row>
    <row r="60" spans="1:6" ht="30" x14ac:dyDescent="0.25">
      <c r="A60" s="441">
        <v>2</v>
      </c>
      <c r="B60" s="441">
        <v>65000179</v>
      </c>
      <c r="C60" s="441" t="str">
        <f t="shared" ref="C60:C61" si="1">IF(A60=1,"SINAPI",IF(A60=2,"COPASA",IF(A60=3,"SETOP",IF(A60=5,"COTAÇÃO",0))))</f>
        <v>COPASA</v>
      </c>
      <c r="D60" s="442" t="str">
        <f>VLOOKUP(CONCATENATE(A60 &amp;" - "&amp; B60),REF!A:G,4,FALSE)</f>
        <v>CARGA E DESCARGA (MATERIAL EM GERAL) COM MANUSEIO E ARRUMACAO DO MATERIAL</v>
      </c>
      <c r="E60" s="441" t="str">
        <f>VLOOKUP(CONCATENATE(A60 &amp;" - "&amp; B60),REF!A:G,6,FALSE)</f>
        <v>TO</v>
      </c>
      <c r="F60" s="442" t="s">
        <v>5789</v>
      </c>
    </row>
    <row r="61" spans="1:6" ht="30" x14ac:dyDescent="0.25">
      <c r="A61" s="441">
        <v>1</v>
      </c>
      <c r="B61" s="441">
        <v>100947</v>
      </c>
      <c r="C61" s="441" t="str">
        <f t="shared" si="1"/>
        <v>SINAPI</v>
      </c>
      <c r="D61" s="442" t="str">
        <f>VLOOKUP(CONCATENATE(A61 &amp;" - "&amp; B61),REF!A:G,4,FALSE)</f>
        <v>TRANSPORTE COM CAMINHÃO CARROCERIA 9T, EM VIA URBANA PAVIMENTADA, DMT ATÉ 30KM (UNIDADE: TXKM). AF_07/2020</v>
      </c>
      <c r="E61" s="441" t="str">
        <f>VLOOKUP(CONCATENATE(A61 &amp;" - "&amp; B61),REF!A:G,6,FALSE)</f>
        <v>TXKM</v>
      </c>
      <c r="F61" s="442" t="s">
        <v>5790</v>
      </c>
    </row>
  </sheetData>
  <conditionalFormatting sqref="A1:B1">
    <cfRule type="duplicateValues" dxfId="128" priority="2"/>
  </conditionalFormatting>
  <conditionalFormatting sqref="B1 B62:B1048576">
    <cfRule type="duplicateValues" dxfId="127" priority="1"/>
  </conditionalFormatting>
  <conditionalFormatting sqref="F1">
    <cfRule type="duplicateValues" dxfId="126" priority="3"/>
  </conditionalFormatting>
  <pageMargins left="0.511811024" right="0.511811024" top="0.78740157499999996" bottom="0.78740157499999996" header="0.31496062000000002" footer="0.3149606200000000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J68"/>
  <sheetViews>
    <sheetView workbookViewId="0">
      <selection activeCell="B2" sqref="B2:B68"/>
    </sheetView>
  </sheetViews>
  <sheetFormatPr defaultRowHeight="15" x14ac:dyDescent="0.25"/>
  <cols>
    <col min="1" max="1" width="9.140625" style="441"/>
    <col min="2" max="2" width="11.5703125" style="872" bestFit="1" customWidth="1"/>
    <col min="3" max="3" width="14.140625" style="441" bestFit="1" customWidth="1"/>
    <col min="4" max="4" width="69.85546875" style="442" customWidth="1"/>
    <col min="5" max="5" width="9.140625" style="441"/>
    <col min="6" max="6" width="107" style="442" customWidth="1"/>
    <col min="7" max="16384" width="9.140625" style="440"/>
  </cols>
  <sheetData>
    <row r="1" spans="1:10" ht="15.75" thickBot="1" x14ac:dyDescent="0.3">
      <c r="A1" s="437" t="s">
        <v>8</v>
      </c>
      <c r="B1" s="871" t="s">
        <v>4559</v>
      </c>
      <c r="C1" s="437" t="s">
        <v>4558</v>
      </c>
      <c r="D1" s="438" t="s">
        <v>15</v>
      </c>
      <c r="E1" s="437" t="s">
        <v>16</v>
      </c>
      <c r="F1" s="439" t="s">
        <v>15</v>
      </c>
    </row>
    <row r="2" spans="1:10" ht="45.75" thickTop="1" x14ac:dyDescent="0.25">
      <c r="A2" s="441">
        <v>4</v>
      </c>
      <c r="B2" s="441">
        <v>100</v>
      </c>
      <c r="C2" s="441" t="str">
        <f>IF(A2=1,"SINAPI",IF(A2=2,"COPASA",IF(A2=3,"SETOP",IF(A2=4,"COMPOSIÇÕES",0))))</f>
        <v>COMPOSIÇÕES</v>
      </c>
      <c r="D2" s="442" t="str">
        <f>VLOOKUP(CONCATENATE(A2 &amp;" - "&amp; B2),REF!A:G,4,FALSE)</f>
        <v>ADMINISTRAÇÃO LOCAL</v>
      </c>
      <c r="E2" s="441" t="str">
        <f>VLOOKUP(CONCATENATE(A2 &amp;" - "&amp; B2),REF!A:G,6,FALSE)</f>
        <v>VB</v>
      </c>
      <c r="F2" s="442" t="s">
        <v>4566</v>
      </c>
      <c r="J2" s="440">
        <v>1</v>
      </c>
    </row>
    <row r="3" spans="1:10" x14ac:dyDescent="0.25">
      <c r="A3" s="441">
        <v>2</v>
      </c>
      <c r="B3" s="441">
        <v>65003890</v>
      </c>
      <c r="C3" s="441" t="str">
        <f t="shared" ref="C3:C65" si="0">IF(A3=1,"SINAPI",IF(A3=2,"COPASA",IF(A3=3,"SETOP",IF(A3=4,"COMPOSIÇÕES",0))))</f>
        <v>COPASA</v>
      </c>
      <c r="D3" s="442" t="str">
        <f>VLOOKUP(CONCATENATE(A3 &amp;" - "&amp; B3),REF!A:G,4,FALSE)</f>
        <v>CANTEIRO DE OBRAS - LOCACAO DE CONTAINER ESCRITORIO.</v>
      </c>
      <c r="E3" s="441" t="str">
        <f>VLOOKUP(CONCATENATE(A3 &amp;" - "&amp; B3),REF!A:G,6,FALSE)</f>
        <v>MES</v>
      </c>
      <c r="F3" s="442" t="s">
        <v>4571</v>
      </c>
    </row>
    <row r="4" spans="1:10" ht="45" x14ac:dyDescent="0.25">
      <c r="A4" s="441">
        <v>2</v>
      </c>
      <c r="B4" s="441">
        <v>65002504</v>
      </c>
      <c r="C4" s="441" t="str">
        <f t="shared" si="0"/>
        <v>COPASA</v>
      </c>
      <c r="D4" s="442" t="str">
        <f>VLOOKUP(CONCATENATE(A4 &amp;" - "&amp; B4),REF!A:G,4,FALSE)</f>
        <v>BANHEIRO QUIMICO - CABINE EM FIBRA DE VIDRO, TETO TRANSLUCIDO BRANCO, CAPACIDADE MAXIMA OPERACIONAL 180 LITROS, PORTA PAPEL HIGIENICO, PLACA DE IDENTI</v>
      </c>
      <c r="E4" s="441" t="str">
        <f>VLOOKUP(CONCATENATE(A4 &amp;" - "&amp; B4),REF!A:G,6,FALSE)</f>
        <v>MES</v>
      </c>
      <c r="F4" s="442" t="s">
        <v>4571</v>
      </c>
    </row>
    <row r="5" spans="1:10" x14ac:dyDescent="0.25">
      <c r="A5" s="441">
        <v>2</v>
      </c>
      <c r="B5" s="441">
        <v>65003892</v>
      </c>
      <c r="C5" s="441" t="str">
        <f t="shared" si="0"/>
        <v>COPASA</v>
      </c>
      <c r="D5" s="442" t="str">
        <f>VLOOKUP(CONCATENATE(A5 &amp;" - "&amp; B5),REF!A:G,4,FALSE)</f>
        <v>CANTEIRO DE OBRAS - LOCACAO DE CONTAINER ALMOXARIFADO.</v>
      </c>
      <c r="E5" s="441" t="str">
        <f>VLOOKUP(CONCATENATE(A5 &amp;" - "&amp; B5),REF!A:G,6,FALSE)</f>
        <v>MES</v>
      </c>
      <c r="F5" s="442" t="s">
        <v>4571</v>
      </c>
    </row>
    <row r="6" spans="1:10" ht="30" x14ac:dyDescent="0.25">
      <c r="A6" s="441">
        <v>2</v>
      </c>
      <c r="B6" s="441">
        <v>65000007</v>
      </c>
      <c r="C6" s="441" t="str">
        <f t="shared" si="0"/>
        <v>COPASA</v>
      </c>
      <c r="D6" s="442" t="str">
        <f>VLOOKUP(CONCATENATE(A6 &amp;" - "&amp; B6),REF!A:G,4,FALSE)</f>
        <v>PLACA DE IDENTIFICACAO DE OBRA PADRAO COPASA FORNECIMENTO E INSTALACAO</v>
      </c>
      <c r="E6" s="441" t="str">
        <f>VLOOKUP(CONCATENATE(A6 &amp;" - "&amp; B6),REF!A:G,6,FALSE)</f>
        <v>M2</v>
      </c>
      <c r="F6" s="442" t="s">
        <v>4567</v>
      </c>
    </row>
    <row r="7" spans="1:10" ht="30" x14ac:dyDescent="0.25">
      <c r="A7" s="441">
        <v>1</v>
      </c>
      <c r="B7" s="441">
        <v>34723</v>
      </c>
      <c r="C7" s="441" t="str">
        <f t="shared" si="0"/>
        <v>SINAPI</v>
      </c>
      <c r="D7" s="442" t="str">
        <f>VLOOKUP(CONCATENATE(A7 &amp;" - "&amp; B7),REF!A:G,4,FALSE)</f>
        <v>PLACA DE SINALIZACAO EM CHAPA DE ACO NUM 16 COM PINTURA REFLETIVA</v>
      </c>
      <c r="E7" s="441" t="str">
        <f>VLOOKUP(CONCATENATE(A7 &amp;" - "&amp; B7),REF!A:G,6,FALSE)</f>
        <v>M2</v>
      </c>
      <c r="F7" s="442" t="s">
        <v>4568</v>
      </c>
    </row>
    <row r="8" spans="1:10" ht="30" x14ac:dyDescent="0.25">
      <c r="A8" s="441">
        <v>1</v>
      </c>
      <c r="B8" s="441">
        <v>99063</v>
      </c>
      <c r="C8" s="441" t="str">
        <f t="shared" si="0"/>
        <v>SINAPI</v>
      </c>
      <c r="D8" s="442" t="str">
        <f>VLOOKUP(CONCATENATE(A8 &amp;" - "&amp; B8),REF!A:G,4,FALSE)</f>
        <v>LOCAÇÃO DE REDE DE ÁGUA OU ESGOTO. AF_03/2024</v>
      </c>
      <c r="E8" s="441" t="str">
        <f>VLOOKUP(CONCATENATE(A8 &amp;" - "&amp; B8),REF!A:G,6,FALSE)</f>
        <v>M</v>
      </c>
      <c r="F8" s="442" t="s">
        <v>4569</v>
      </c>
    </row>
    <row r="9" spans="1:10" ht="45" x14ac:dyDescent="0.25">
      <c r="A9" s="441">
        <v>1</v>
      </c>
      <c r="B9" s="441">
        <v>97636</v>
      </c>
      <c r="C9" s="441" t="str">
        <f t="shared" si="0"/>
        <v>SINAPI</v>
      </c>
      <c r="D9" s="442" t="str">
        <f>VLOOKUP(CONCATENATE(A9 &amp;" - "&amp; B9),REF!A:G,4,FALSE)</f>
        <v>DEMOLIÇÃO PARCIAL DE PAVIMENTO ASFÁLTICO, DE FORMA MECANIZADA, SEM REAPROVEITAMENTO. AF_09/2023</v>
      </c>
      <c r="E9" s="441" t="str">
        <f>VLOOKUP(CONCATENATE(A9 &amp;" - "&amp; B9),REF!A:G,6,FALSE)</f>
        <v>M2</v>
      </c>
      <c r="F9" s="442" t="s">
        <v>4570</v>
      </c>
    </row>
    <row r="10" spans="1:10" ht="45" x14ac:dyDescent="0.25">
      <c r="A10" s="441">
        <v>1</v>
      </c>
      <c r="B10" s="441">
        <v>100973</v>
      </c>
      <c r="C10" s="441" t="str">
        <f t="shared" si="0"/>
        <v>SINAPI</v>
      </c>
      <c r="D10" s="442" t="str">
        <f>VLOOKUP(CONCATENATE(A10 &amp;" - "&amp; B10),REF!A:G,4,FALSE)</f>
        <v>CARGA, MANOBRA E DESCARGA DE SOLOS E MATERIAIS GRANULARES EM CAMINHÃO BASCULANTE 6 M³ - CARGA COM PÁ CARREGADEIRA (CAÇAMBA DE 1,7 A 2,8 M³ / 128 HP) E DESCARGA LIVRE (UNIDADE: M3). AF_07/2020</v>
      </c>
      <c r="E10" s="441" t="str">
        <f>VLOOKUP(CONCATENATE(A10 &amp;" - "&amp; B10),REF!A:G,6,FALSE)</f>
        <v>M3</v>
      </c>
      <c r="F10" s="442" t="s">
        <v>4587</v>
      </c>
    </row>
    <row r="11" spans="1:10" ht="45" x14ac:dyDescent="0.25">
      <c r="A11" s="441">
        <v>1</v>
      </c>
      <c r="B11" s="441">
        <v>96399</v>
      </c>
      <c r="C11" s="441" t="str">
        <f t="shared" si="0"/>
        <v>SINAPI</v>
      </c>
      <c r="D11" s="442" t="str">
        <f>VLOOKUP(CONCATENATE(A11 &amp;" - "&amp; B11),REF!A:G,4,FALSE)</f>
        <v>CONSTRUÇÃO DE BASE E SUB-BASE PARA PAVIMENTAÇÃO DE RACHÃO, COM ESPESSURA DE 40 CM - EXCLUSIVE CARGA E TRANSPORTE. AF_09/2024</v>
      </c>
      <c r="E11" s="441" t="str">
        <f>VLOOKUP(CONCATENATE(A11 &amp;" - "&amp; B11),REF!A:G,6,FALSE)</f>
        <v>M3</v>
      </c>
      <c r="F11" s="442" t="s">
        <v>4579</v>
      </c>
    </row>
    <row r="12" spans="1:10" ht="45" x14ac:dyDescent="0.25">
      <c r="A12" s="441">
        <v>1</v>
      </c>
      <c r="B12" s="441">
        <v>95996</v>
      </c>
      <c r="C12" s="441" t="str">
        <f t="shared" si="0"/>
        <v>SINAPI</v>
      </c>
      <c r="D12" s="442" t="str">
        <f>VLOOKUP(CONCATENATE(A12 &amp;" - "&amp; B12),REF!A:G,4,FALSE)</f>
        <v>EXECUÇÃO DE PAVIMENTO COM APLICAÇÃO DE CONCRETO ASFÁLTICO, CAMADA DE BINDER - EXCLUSIVE CARGA E TRANSPORTE. AF_11/2019</v>
      </c>
      <c r="E12" s="441" t="str">
        <f>VLOOKUP(CONCATENATE(A12 &amp;" - "&amp; B12),REF!A:G,6,FALSE)</f>
        <v>M3</v>
      </c>
      <c r="F12" s="442" t="s">
        <v>4572</v>
      </c>
    </row>
    <row r="13" spans="1:10" ht="45" x14ac:dyDescent="0.25">
      <c r="A13" s="441">
        <v>2</v>
      </c>
      <c r="B13" s="441">
        <v>65004188</v>
      </c>
      <c r="C13" s="441" t="str">
        <f t="shared" si="0"/>
        <v>COPASA</v>
      </c>
      <c r="D13" s="442" t="str">
        <f>VLOOKUP(CONCATENATE(A13 &amp;" - "&amp; B13),REF!A:G,4,FALSE)</f>
        <v>IMPRIMACAO COM CM-30 LARGURA ATE 3,5M</v>
      </c>
      <c r="E13" s="441" t="str">
        <f>VLOOKUP(CONCATENATE(A13 &amp;" - "&amp; B13),REF!A:G,6,FALSE)</f>
        <v>M2</v>
      </c>
      <c r="F13" s="442" t="s">
        <v>4580</v>
      </c>
    </row>
    <row r="14" spans="1:10" ht="60" x14ac:dyDescent="0.25">
      <c r="A14" s="441">
        <v>1</v>
      </c>
      <c r="B14" s="441">
        <v>90099</v>
      </c>
      <c r="C14" s="441" t="str">
        <f t="shared" si="0"/>
        <v>SINAPI</v>
      </c>
      <c r="D14" s="442" t="str">
        <f>VLOOKUP(CONCATENATE(A14 &amp;" - "&amp; B14),REF!A:G,4,FALSE)</f>
        <v>ESCAVAÇÃO MECANIZADA DE VALA COM PROF. ATÉ 1,5 M (MÉDIA MONTANTE E JUSANTE/UMA COMPOSIÇÃO POR TRECHO), RETROESCAV. (0,26 M3), LARG. MENOR QUE 0,8 M, EM SOLO DE 1A CATEGORIA, EM LOCAIS COM ALTO NÍVEL DE INTERFERÊNCIA. AF_09/2024</v>
      </c>
      <c r="E14" s="441" t="str">
        <f>VLOOKUP(CONCATENATE(A14 &amp;" - "&amp; B14),REF!A:G,6,FALSE)</f>
        <v>M3</v>
      </c>
      <c r="F14" s="442" t="s">
        <v>4593</v>
      </c>
    </row>
    <row r="15" spans="1:10" ht="60" x14ac:dyDescent="0.25">
      <c r="A15" s="441">
        <v>1</v>
      </c>
      <c r="B15" s="441">
        <v>90101</v>
      </c>
      <c r="C15" s="441" t="str">
        <f t="shared" si="0"/>
        <v>SINAPI</v>
      </c>
      <c r="D15" s="442" t="str">
        <f>VLOOKUP(CONCATENATE(A15 &amp;" - "&amp; B15),REF!A:G,4,FALSE)</f>
        <v>ESCAVAÇÃO MECANIZADA DE VALA COM PROF. MAIOR QUE 1,5 M ATÉ 3,0 M (MÉDIA MONTANTE E JUSANTE/UMA COMPOSIÇÃO POR TRECHO), RETROESCAV. (0,26 M3), LARG. MENOR QUE 0,8 M, EM SOLO DE 1A CATEGORIA, EM LOCAIS COM ALTO NÍVEL DE INTERFERÊNCIA. AF_09/2024</v>
      </c>
      <c r="E15" s="441" t="str">
        <f>VLOOKUP(CONCATENATE(A15 &amp;" - "&amp; B15),REF!A:G,6,FALSE)</f>
        <v>M3</v>
      </c>
      <c r="F15" s="442" t="s">
        <v>4594</v>
      </c>
    </row>
    <row r="16" spans="1:10" ht="45" x14ac:dyDescent="0.25">
      <c r="A16" s="441">
        <v>2</v>
      </c>
      <c r="B16" s="441">
        <v>65000152</v>
      </c>
      <c r="C16" s="441" t="str">
        <f t="shared" si="0"/>
        <v>COPASA</v>
      </c>
      <c r="D16" s="442" t="str">
        <f>VLOOKUP(CONCATENATE(A16 &amp;" - "&amp; B16),REF!A:G,4,FALSE)</f>
        <v>ESCAVACAO MANUAL DE VALAS (SOLO SECO), PROFUNDIDADE ATE 1.50 M</v>
      </c>
      <c r="E16" s="441" t="str">
        <f>VLOOKUP(CONCATENATE(A16 &amp;" - "&amp; B16),REF!A:G,6,FALSE)</f>
        <v>M3</v>
      </c>
      <c r="F16" s="442" t="s">
        <v>4596</v>
      </c>
    </row>
    <row r="17" spans="1:6" ht="45" x14ac:dyDescent="0.25">
      <c r="A17" s="441">
        <v>2</v>
      </c>
      <c r="B17" s="441">
        <v>65000153</v>
      </c>
      <c r="C17" s="441" t="str">
        <f t="shared" si="0"/>
        <v>COPASA</v>
      </c>
      <c r="D17" s="442" t="str">
        <f>VLOOKUP(CONCATENATE(A17 &amp;" - "&amp; B17),REF!A:G,4,FALSE)</f>
        <v>ESCAVACAO MANUAL DE VALAS (SOLO SECO), PROFUNDIDADE MAIOR QUE 1 ,50 M ATE 3,00 M</v>
      </c>
      <c r="E17" s="441" t="str">
        <f>VLOOKUP(CONCATENATE(A17 &amp;" - "&amp; B17),REF!A:G,6,FALSE)</f>
        <v>M3</v>
      </c>
      <c r="F17" s="442" t="s">
        <v>4597</v>
      </c>
    </row>
    <row r="18" spans="1:6" ht="45" x14ac:dyDescent="0.25">
      <c r="A18" s="441">
        <v>2</v>
      </c>
      <c r="B18" s="441">
        <v>65000163</v>
      </c>
      <c r="C18" s="441" t="str">
        <f t="shared" si="0"/>
        <v>COPASA</v>
      </c>
      <c r="D18" s="442" t="str">
        <f>VLOOKUP(CONCATENATE(A18 &amp;" - "&amp; B18),REF!A:G,4,FALSE)</f>
        <v>ESCAVACAO MECANICA DE VALAS (SOLO COM AGUA), PROFUNDIDADE ATE 1 ,50 M</v>
      </c>
      <c r="E18" s="441" t="str">
        <f>VLOOKUP(CONCATENATE(A18 &amp;" - "&amp; B18),REF!A:G,6,FALSE)</f>
        <v>M3</v>
      </c>
      <c r="F18" s="442" t="s">
        <v>4595</v>
      </c>
    </row>
    <row r="19" spans="1:6" ht="45" x14ac:dyDescent="0.25">
      <c r="A19" s="441">
        <v>2</v>
      </c>
      <c r="B19" s="441">
        <v>65000164</v>
      </c>
      <c r="C19" s="441" t="str">
        <f t="shared" si="0"/>
        <v>COPASA</v>
      </c>
      <c r="D19" s="442" t="str">
        <f>VLOOKUP(CONCATENATE(A19 &amp;" - "&amp; B19),REF!A:G,4,FALSE)</f>
        <v>ESCAVACAO MECANICA DE VALAS (SOLO COM AGUA), PROFUNDIDADE MAIOR QUE 1,50 M ATE 4,00 M</v>
      </c>
      <c r="E19" s="441" t="str">
        <f>VLOOKUP(CONCATENATE(A19 &amp;" - "&amp; B19),REF!A:G,6,FALSE)</f>
        <v>M3</v>
      </c>
      <c r="F19" s="442" t="s">
        <v>4595</v>
      </c>
    </row>
    <row r="20" spans="1:6" ht="45" x14ac:dyDescent="0.25">
      <c r="A20" s="441">
        <v>2</v>
      </c>
      <c r="B20" s="441">
        <v>65000156</v>
      </c>
      <c r="C20" s="441" t="str">
        <f t="shared" si="0"/>
        <v>COPASA</v>
      </c>
      <c r="D20" s="442" t="str">
        <f>VLOOKUP(CONCATENATE(A20 &amp;" - "&amp; B20),REF!A:G,4,FALSE)</f>
        <v>ESCAVACAO MANUAL DE VALAS (SOLO COM AGUA), PROFUNDIDADE ATE 1,50 M</v>
      </c>
      <c r="E20" s="441" t="str">
        <f>VLOOKUP(CONCATENATE(A20 &amp;" - "&amp; B20),REF!A:G,6,FALSE)</f>
        <v>M3</v>
      </c>
      <c r="F20" s="442" t="s">
        <v>4598</v>
      </c>
    </row>
    <row r="21" spans="1:6" ht="45" x14ac:dyDescent="0.25">
      <c r="A21" s="441">
        <v>2</v>
      </c>
      <c r="B21" s="441">
        <v>65000157</v>
      </c>
      <c r="C21" s="441" t="str">
        <f t="shared" si="0"/>
        <v>COPASA</v>
      </c>
      <c r="D21" s="442" t="str">
        <f>VLOOKUP(CONCATENATE(A21 &amp;" - "&amp; B21),REF!A:G,4,FALSE)</f>
        <v>ESCAVACAO MANUAL DE VALAS (SOLO COM AGUA), PROFUNDIDADE MAIOR QUE 1,50 M ATE 3,00 M</v>
      </c>
      <c r="E21" s="441" t="str">
        <f>VLOOKUP(CONCATENATE(A21 &amp;" - "&amp; B21),REF!A:G,6,FALSE)</f>
        <v>M3</v>
      </c>
      <c r="F21" s="442" t="s">
        <v>4599</v>
      </c>
    </row>
    <row r="22" spans="1:6" ht="60" x14ac:dyDescent="0.25">
      <c r="A22" s="441">
        <v>1</v>
      </c>
      <c r="B22" s="441">
        <v>102323</v>
      </c>
      <c r="C22" s="441" t="str">
        <f t="shared" si="0"/>
        <v>SINAPI</v>
      </c>
      <c r="D22" s="442" t="str">
        <f>VLOOKUP(CONCATENATE(A22 &amp;" - "&amp; B22),REF!A:G,4,FALSE)</f>
        <v>ESCAVAÇÃO MECANIZADA DE VALA COM PROF. ATÉ 1,5 M (MÉDIA MONTANTE E JUSANTE/UMA COMPOSIÇÃO POR TRECHO), RETROESCAV. (0,26 M3), LARG. DE 0,8 M A 1,5 M, EM SOLO DE 2A CATEGORIA, EM LOCAIS COM ALTO NÍVEL DE INTERFERÊNCIA. AF_09/2024</v>
      </c>
      <c r="E22" s="441" t="str">
        <f>VLOOKUP(CONCATENATE(A22 &amp;" - "&amp; B22),REF!A:G,6,FALSE)</f>
        <v>M3</v>
      </c>
      <c r="F22" s="442" t="s">
        <v>20431</v>
      </c>
    </row>
    <row r="23" spans="1:6" ht="60" x14ac:dyDescent="0.25">
      <c r="A23" s="441">
        <v>1</v>
      </c>
      <c r="B23" s="441">
        <v>102325</v>
      </c>
      <c r="C23" s="441" t="str">
        <f t="shared" si="0"/>
        <v>SINAPI</v>
      </c>
      <c r="D23" s="442" t="str">
        <f>VLOOKUP(CONCATENATE(A23 &amp;" - "&amp; B23),REF!A:G,4,FALSE)</f>
        <v>ESCAVAÇÃO MECANIZADA DE VALA COM PROF. MAIOR QUE 1,5 M ATÉ 3,0 M (MÉDIA MONTANTE E JUSANTE/UMA COMPOSIÇÃO POR TRECHO), RETROESCAV. (0,26 M3), LARG. DE 0,8 M A 1,5 M, EM SOLO DE 2A CATEGORIA, EM LOCAIS COM ALTO NÍVEL DE INTERFERÊNCIA. AF_09/2024</v>
      </c>
      <c r="E23" s="441" t="str">
        <f>VLOOKUP(CONCATENATE(A23 &amp;" - "&amp; B23),REF!A:G,6,FALSE)</f>
        <v>M3</v>
      </c>
      <c r="F23" s="442" t="s">
        <v>4600</v>
      </c>
    </row>
    <row r="24" spans="1:6" x14ac:dyDescent="0.25">
      <c r="A24" s="441">
        <v>2</v>
      </c>
      <c r="B24" s="441">
        <v>65000199</v>
      </c>
      <c r="C24" s="441" t="str">
        <f t="shared" si="0"/>
        <v>COPASA</v>
      </c>
      <c r="D24" s="442" t="str">
        <f>VLOOKUP(CONCATENATE(A24 &amp;" - "&amp; B24),REF!A:G,4,FALSE)</f>
        <v>ESCAVACAO MECANICA EM ROCHA DURA, A FRIO</v>
      </c>
      <c r="E24" s="441" t="str">
        <f>VLOOKUP(CONCATENATE(A24 &amp;" - "&amp; B24),REF!A:G,6,FALSE)</f>
        <v>M3</v>
      </c>
      <c r="F24" s="442" t="s">
        <v>4601</v>
      </c>
    </row>
    <row r="25" spans="1:6" ht="30" x14ac:dyDescent="0.25">
      <c r="A25" s="441">
        <v>1</v>
      </c>
      <c r="B25" s="441">
        <v>101616</v>
      </c>
      <c r="C25" s="441" t="str">
        <f t="shared" si="0"/>
        <v>SINAPI</v>
      </c>
      <c r="D25" s="442" t="str">
        <f>VLOOKUP(CONCATENATE(A25 &amp;" - "&amp; B25),REF!A:G,4,FALSE)</f>
        <v>PREPARO DE FUNDO DE VALA COM LARGURA MENOR QUE 1,5 M (ACERTO DO SOLO NATURAL). AF_08/2020</v>
      </c>
      <c r="E25" s="441" t="str">
        <f>VLOOKUP(CONCATENATE(A25 &amp;" - "&amp; B25),REF!A:G,6,FALSE)</f>
        <v>M2</v>
      </c>
      <c r="F25" s="442" t="s">
        <v>4591</v>
      </c>
    </row>
    <row r="26" spans="1:6" x14ac:dyDescent="0.25">
      <c r="A26" s="441">
        <v>3</v>
      </c>
      <c r="B26" s="441" t="s">
        <v>2977</v>
      </c>
      <c r="C26" s="441" t="str">
        <f t="shared" si="0"/>
        <v>SETOP</v>
      </c>
      <c r="D26" s="442" t="str">
        <f>VLOOKUP(CONCATENATE(A26 &amp;" - "&amp; B26),REF!A:G,4,FALSE)</f>
        <v>ESCAVAÇÃO E CARGA DE MATERIAL DE JAZIDA</v>
      </c>
      <c r="E26" s="441" t="str">
        <f>VLOOKUP(CONCATENATE(A26 &amp;" - "&amp; B26),REF!A:G,6,FALSE)</f>
        <v>M3</v>
      </c>
      <c r="F26" s="442" t="s">
        <v>4602</v>
      </c>
    </row>
    <row r="27" spans="1:6" ht="30" x14ac:dyDescent="0.25">
      <c r="A27" s="441">
        <v>1</v>
      </c>
      <c r="B27" s="441">
        <v>95875</v>
      </c>
      <c r="C27" s="441" t="str">
        <f t="shared" si="0"/>
        <v>SINAPI</v>
      </c>
      <c r="D27" s="442" t="str">
        <f>VLOOKUP(CONCATENATE(A27 &amp;" - "&amp; B27),REF!A:G,4,FALSE)</f>
        <v>TRANSPORTE COM CAMINHÃO BASCULANTE DE 10 M³, EM VIA URBANA PAVIMENTADA, DMT ATÉ 30 KM (UNIDADE: M3XKM). AF_07/2020</v>
      </c>
      <c r="E27" s="441" t="str">
        <f>VLOOKUP(CONCATENATE(A27 &amp;" - "&amp; B27),REF!A:G,6,FALSE)</f>
        <v>M3XKM</v>
      </c>
      <c r="F27" s="442" t="s">
        <v>4590</v>
      </c>
    </row>
    <row r="28" spans="1:6" ht="45" x14ac:dyDescent="0.25">
      <c r="A28" s="441">
        <v>1</v>
      </c>
      <c r="B28" s="441">
        <v>93382</v>
      </c>
      <c r="C28" s="441" t="str">
        <f t="shared" si="0"/>
        <v>SINAPI</v>
      </c>
      <c r="D28" s="442" t="str">
        <f>VLOOKUP(CONCATENATE(A28 &amp;" - "&amp; B28),REF!A:G,4,FALSE)</f>
        <v>REATERRO MANUAL DE VALAS, COM COMPACTADOR DE SOLOS DE PERCUSSÃO. AF_08/2023</v>
      </c>
      <c r="E28" s="441" t="str">
        <f>VLOOKUP(CONCATENATE(A28 &amp;" - "&amp; B28),REF!A:G,6,FALSE)</f>
        <v>M3</v>
      </c>
      <c r="F28" s="442" t="s">
        <v>4585</v>
      </c>
    </row>
    <row r="29" spans="1:6" ht="45" x14ac:dyDescent="0.25">
      <c r="A29" s="441">
        <v>1</v>
      </c>
      <c r="B29" s="441">
        <v>100973</v>
      </c>
      <c r="C29" s="441" t="str">
        <f t="shared" si="0"/>
        <v>SINAPI</v>
      </c>
      <c r="D29" s="442" t="str">
        <f>VLOOKUP(CONCATENATE(A29 &amp;" - "&amp; B29),REF!A:G,4,FALSE)</f>
        <v>CARGA, MANOBRA E DESCARGA DE SOLOS E MATERIAIS GRANULARES EM CAMINHÃO BASCULANTE 6 M³ - CARGA COM PÁ CARREGADEIRA (CAÇAMBA DE 1,7 A 2,8 M³ / 128 HP) E DESCARGA LIVRE (UNIDADE: M3). AF_07/2020</v>
      </c>
      <c r="E29" s="441" t="str">
        <f>VLOOKUP(CONCATENATE(A29 &amp;" - "&amp; B29),REF!A:G,6,FALSE)</f>
        <v>M3</v>
      </c>
      <c r="F29" s="442" t="s">
        <v>4586</v>
      </c>
    </row>
    <row r="30" spans="1:6" ht="30" x14ac:dyDescent="0.25">
      <c r="A30" s="441">
        <v>1</v>
      </c>
      <c r="B30" s="441">
        <v>97914</v>
      </c>
      <c r="C30" s="441" t="str">
        <f t="shared" si="0"/>
        <v>SINAPI</v>
      </c>
      <c r="D30" s="442" t="str">
        <f>VLOOKUP(CONCATENATE(A30 &amp;" - "&amp; B30),REF!A:G,4,FALSE)</f>
        <v>TRANSPORTE COM CAMINHÃO BASCULANTE DE 6 M³, EM VIA URBANA PAVIMENTADA, DMT ATÉ 30 KM (UNIDADE: M3XKM). AF_07/2020</v>
      </c>
      <c r="E30" s="441" t="str">
        <f>VLOOKUP(CONCATENATE(A30 &amp;" - "&amp; B30),REF!A:G,6,FALSE)</f>
        <v>M3XKM</v>
      </c>
      <c r="F30" s="442" t="s">
        <v>4588</v>
      </c>
    </row>
    <row r="31" spans="1:6" ht="30" x14ac:dyDescent="0.25">
      <c r="A31" s="441">
        <v>2</v>
      </c>
      <c r="B31" s="441">
        <v>65000183</v>
      </c>
      <c r="C31" s="441" t="str">
        <f t="shared" si="0"/>
        <v>COPASA</v>
      </c>
      <c r="D31" s="442" t="str">
        <f>VLOOKUP(CONCATENATE(A31 &amp;" - "&amp; B31),REF!A:G,4,FALSE)</f>
        <v>CARGA MECANICA DE MATERIAL PROVENIENTE DE DESMONTE DE ROCHA EM VALA, SEM MANUSEIO E ARRUMACAO DO MATERIAL</v>
      </c>
      <c r="E31" s="441" t="str">
        <f>VLOOKUP(CONCATENATE(A31 &amp;" - "&amp; B31),REF!A:G,6,FALSE)</f>
        <v>M3</v>
      </c>
      <c r="F31" s="442" t="s">
        <v>4589</v>
      </c>
    </row>
    <row r="32" spans="1:6" ht="30" x14ac:dyDescent="0.25">
      <c r="A32" s="441">
        <v>1</v>
      </c>
      <c r="B32" s="441">
        <v>72900</v>
      </c>
      <c r="C32" s="441" t="str">
        <f t="shared" si="0"/>
        <v>SINAPI</v>
      </c>
      <c r="D32" s="442" t="e">
        <f>VLOOKUP(CONCATENATE(A32 &amp;" - "&amp; B32),REF!A:G,4,FALSE)</f>
        <v>#N/A</v>
      </c>
      <c r="E32" s="441" t="e">
        <f>VLOOKUP(CONCATENATE(A32 &amp;" - "&amp; B32),REF!A:G,6,FALSE)</f>
        <v>#N/A</v>
      </c>
      <c r="F32" s="442" t="s">
        <v>4589</v>
      </c>
    </row>
    <row r="33" spans="1:6" ht="45" x14ac:dyDescent="0.25">
      <c r="A33" s="441">
        <v>2</v>
      </c>
      <c r="B33" s="441">
        <v>65000221</v>
      </c>
      <c r="C33" s="441" t="str">
        <f t="shared" si="0"/>
        <v>COPASA</v>
      </c>
      <c r="D33" s="442" t="str">
        <f>VLOOKUP(CONCATENATE(A33 &amp;" - "&amp; B33),REF!A:G,4,FALSE)</f>
        <v>ESGOTAMENTO DE AGUA COM BOMBAS, VAZOES ATE 15 M3/H, ALTURA ATE 10M</v>
      </c>
      <c r="E33" s="441" t="str">
        <f>VLOOKUP(CONCATENATE(A33 &amp;" - "&amp; B33),REF!A:G,6,FALSE)</f>
        <v>H</v>
      </c>
      <c r="F33" s="442" t="s">
        <v>4584</v>
      </c>
    </row>
    <row r="34" spans="1:6" ht="60" x14ac:dyDescent="0.25">
      <c r="A34" s="441">
        <v>1</v>
      </c>
      <c r="B34" s="441">
        <v>101570</v>
      </c>
      <c r="C34" s="441" t="str">
        <f t="shared" si="0"/>
        <v>SINAPI</v>
      </c>
      <c r="D34" s="442" t="str">
        <f>VLOOKUP(CONCATENATE(A34 &amp;" - "&amp; B34),REF!A:G,4,FALSE)</f>
        <v>ESCORAMENTO DE VALA, TIPO PONTALETEAMENTO, COM PROFUNDIDADE DE 0 A 1,5 M, LARGURA MENOR QUE 1,5 M. AF_08/2020</v>
      </c>
      <c r="E34" s="441" t="str">
        <f>VLOOKUP(CONCATENATE(A34 &amp;" - "&amp; B34),REF!A:G,6,FALSE)</f>
        <v>M2</v>
      </c>
      <c r="F34" s="442" t="s">
        <v>4581</v>
      </c>
    </row>
    <row r="35" spans="1:6" ht="60" x14ac:dyDescent="0.25">
      <c r="A35" s="441">
        <v>1</v>
      </c>
      <c r="B35" s="441">
        <v>94051</v>
      </c>
      <c r="C35" s="441" t="str">
        <f t="shared" si="0"/>
        <v>SINAPI</v>
      </c>
      <c r="D35" s="442" t="e">
        <f>VLOOKUP(CONCATENATE(A35 &amp;" - "&amp; B35),REF!A:G,4,FALSE)</f>
        <v>#N/A</v>
      </c>
      <c r="E35" s="441" t="e">
        <f>VLOOKUP(CONCATENATE(A35 &amp;" - "&amp; B35),REF!A:G,6,FALSE)</f>
        <v>#N/A</v>
      </c>
      <c r="F35" s="442" t="s">
        <v>4581</v>
      </c>
    </row>
    <row r="36" spans="1:6" ht="60" x14ac:dyDescent="0.25">
      <c r="A36" s="441">
        <v>1</v>
      </c>
      <c r="B36" s="441">
        <v>83770</v>
      </c>
      <c r="C36" s="441" t="str">
        <f t="shared" si="0"/>
        <v>SINAPI</v>
      </c>
      <c r="D36" s="442" t="e">
        <f>VLOOKUP(CONCATENATE(A36 &amp;" - "&amp; B36),REF!A:G,4,FALSE)</f>
        <v>#N/A</v>
      </c>
      <c r="E36" s="441" t="e">
        <f>VLOOKUP(CONCATENATE(A36 &amp;" - "&amp; B36),REF!A:G,6,FALSE)</f>
        <v>#N/A</v>
      </c>
      <c r="F36" s="442" t="s">
        <v>4581</v>
      </c>
    </row>
    <row r="37" spans="1:6" ht="60" x14ac:dyDescent="0.25">
      <c r="A37" s="441">
        <v>1</v>
      </c>
      <c r="B37" s="441">
        <v>97122</v>
      </c>
      <c r="C37" s="441" t="str">
        <f t="shared" si="0"/>
        <v>SINAPI</v>
      </c>
      <c r="D37" s="442" t="str">
        <f>VLOOKUP(CONCATENATE(A37 &amp;" - "&amp; B37),REF!A:G,4,FALSE)</f>
        <v>ASSENTAMENTO DE TUBO DE PVC PBA PARA REDE DE ÁGUA, DN 75 MM, JUNTA ELÁSTICA INTEGRADA, INSTALADO EM LOCAL COM NÍVEL ALTO DE INTERFERÊNCIAS (NÃO INCLUI FORNECIMENTO). AF_05/2024</v>
      </c>
      <c r="E37" s="441" t="str">
        <f>VLOOKUP(CONCATENATE(A37 &amp;" - "&amp; B37),REF!A:G,6,FALSE)</f>
        <v>M</v>
      </c>
      <c r="F37" s="442" t="s">
        <v>4605</v>
      </c>
    </row>
    <row r="38" spans="1:6" ht="60" x14ac:dyDescent="0.25">
      <c r="A38" s="441">
        <v>2</v>
      </c>
      <c r="B38" s="441">
        <v>65000376</v>
      </c>
      <c r="C38" s="441" t="str">
        <f t="shared" si="0"/>
        <v>COPASA</v>
      </c>
      <c r="D38" s="442" t="str">
        <f>VLOOKUP(CONCATENATE(A38 &amp;" - "&amp; B38),REF!A:G,4,FALSE)</f>
        <v>ASSENTAMENTO DE TUBOS E CONEXOES PVC JE DN 100</v>
      </c>
      <c r="E38" s="441" t="str">
        <f>VLOOKUP(CONCATENATE(A38 &amp;" - "&amp; B38),REF!A:G,6,FALSE)</f>
        <v>M</v>
      </c>
      <c r="F38" s="442" t="s">
        <v>20432</v>
      </c>
    </row>
    <row r="39" spans="1:6" ht="60" x14ac:dyDescent="0.25">
      <c r="A39" s="441">
        <v>4</v>
      </c>
      <c r="B39" s="441">
        <v>101</v>
      </c>
      <c r="C39" s="441" t="str">
        <f t="shared" si="0"/>
        <v>COMPOSIÇÕES</v>
      </c>
      <c r="D39" s="442" t="str">
        <f>VLOOKUP(CONCATENATE(A39 &amp;" - "&amp; B39),REF!A:G,4,FALSE)</f>
        <v>ASSENTAMENTO DE TUBO DE PVC DEFOFO DN100MM</v>
      </c>
      <c r="E39" s="441" t="str">
        <f>VLOOKUP(CONCATENATE(A39 &amp;" - "&amp; B39),REF!A:G,6,FALSE)</f>
        <v>M</v>
      </c>
      <c r="F39" s="442" t="s">
        <v>4606</v>
      </c>
    </row>
    <row r="40" spans="1:6" ht="60" x14ac:dyDescent="0.25">
      <c r="A40" s="441">
        <v>2</v>
      </c>
      <c r="B40" s="441">
        <v>65000377</v>
      </c>
      <c r="C40" s="441" t="str">
        <f t="shared" si="0"/>
        <v>COPASA</v>
      </c>
      <c r="D40" s="442" t="str">
        <f>VLOOKUP(CONCATENATE(A40 &amp;" - "&amp; B40),REF!A:G,4,FALSE)</f>
        <v>ASSENTAMENTO DE TUBOS E CONEXOES PVC JE DN 150</v>
      </c>
      <c r="E40" s="441" t="str">
        <f>VLOOKUP(CONCATENATE(A40 &amp;" - "&amp; B40),REF!A:G,6,FALSE)</f>
        <v>M</v>
      </c>
      <c r="F40" s="442" t="s">
        <v>20432</v>
      </c>
    </row>
    <row r="41" spans="1:6" ht="60" x14ac:dyDescent="0.25">
      <c r="A41" s="441">
        <v>2</v>
      </c>
      <c r="B41" s="441">
        <v>65000378</v>
      </c>
      <c r="C41" s="441" t="str">
        <f t="shared" si="0"/>
        <v>COPASA</v>
      </c>
      <c r="D41" s="442" t="str">
        <f>VLOOKUP(CONCATENATE(A41 &amp;" - "&amp; B41),REF!A:G,4,FALSE)</f>
        <v>ASSENTAMENTO DE TUBOS E CONEXOES PVC JE DN 200</v>
      </c>
      <c r="E41" s="441" t="str">
        <f>VLOOKUP(CONCATENATE(A41 &amp;" - "&amp; B41),REF!A:G,6,FALSE)</f>
        <v>M</v>
      </c>
      <c r="F41" s="442" t="s">
        <v>20432</v>
      </c>
    </row>
    <row r="42" spans="1:6" ht="60" x14ac:dyDescent="0.25">
      <c r="A42" s="441">
        <v>1</v>
      </c>
      <c r="B42" s="441">
        <v>97129</v>
      </c>
      <c r="C42" s="441" t="str">
        <f t="shared" si="0"/>
        <v>SINAPI</v>
      </c>
      <c r="D42" s="442" t="str">
        <f>VLOOKUP(CONCATENATE(A42 &amp;" - "&amp; B42),REF!A:G,4,FALSE)</f>
        <v>ASSENTAMENTO DE TUBO DE PVC DEFOFO OU PRFV OU RPVC PARA REDE DE ÁGUA, DN 250 MM, JUNTA ELÁSTICA INTEGRADA, INSTALADO EM LOCAL COM NÍVEL ALTO DE INTERFERÊNCIAS (NÃO INCLUI FORNECIMENTO). AF_05/2024</v>
      </c>
      <c r="E42" s="441" t="str">
        <f>VLOOKUP(CONCATENATE(A42 &amp;" - "&amp; B42),REF!A:G,6,FALSE)</f>
        <v>M</v>
      </c>
      <c r="F42" s="442" t="s">
        <v>4606</v>
      </c>
    </row>
    <row r="43" spans="1:6" ht="60" x14ac:dyDescent="0.25">
      <c r="A43" s="441">
        <v>2</v>
      </c>
      <c r="B43" s="441">
        <v>65000380</v>
      </c>
      <c r="C43" s="441" t="str">
        <f t="shared" si="0"/>
        <v>COPASA</v>
      </c>
      <c r="D43" s="442" t="str">
        <f>VLOOKUP(CONCATENATE(A43 &amp;" - "&amp; B43),REF!A:G,4,FALSE)</f>
        <v>ASSENTAMENTO DE TUBOS E CONEXOES PVC JE DN 300</v>
      </c>
      <c r="E43" s="441" t="str">
        <f>VLOOKUP(CONCATENATE(A43 &amp;" - "&amp; B43),REF!A:G,6,FALSE)</f>
        <v>M</v>
      </c>
      <c r="F43" s="442" t="s">
        <v>20432</v>
      </c>
    </row>
    <row r="44" spans="1:6" ht="30" x14ac:dyDescent="0.25">
      <c r="A44" s="441">
        <v>1</v>
      </c>
      <c r="B44" s="441">
        <v>101618</v>
      </c>
      <c r="C44" s="441" t="str">
        <f t="shared" si="0"/>
        <v>SINAPI</v>
      </c>
      <c r="D44" s="442" t="str">
        <f>VLOOKUP(CONCATENATE(A44 &amp;" - "&amp; B44),REF!A:G,4,FALSE)</f>
        <v>PREPARO DE FUNDO DE VALA COM LARGURA MENOR QUE 1,5 M, COM CAMADA DE AREIA, LANÇAMENTO MANUAL. AF_08/2020</v>
      </c>
      <c r="E44" s="441" t="str">
        <f>VLOOKUP(CONCATENATE(A44 &amp;" - "&amp; B44),REF!A:G,6,FALSE)</f>
        <v>M3</v>
      </c>
      <c r="F44" s="442" t="s">
        <v>4592</v>
      </c>
    </row>
    <row r="45" spans="1:6" ht="45" x14ac:dyDescent="0.25">
      <c r="A45" s="441">
        <v>1</v>
      </c>
      <c r="B45" s="441">
        <v>96396</v>
      </c>
      <c r="C45" s="441" t="str">
        <f t="shared" si="0"/>
        <v>SINAPI</v>
      </c>
      <c r="D45" s="442" t="str">
        <f>VLOOKUP(CONCATENATE(A45 &amp;" - "&amp; B45),REF!A:G,4,FALSE)</f>
        <v>CONSTRUÇÃO DE BASE E SUB-BASE PARA PAVIMENTAÇÃO DE BRITA GRADUADA SIMPLES, COM ESPESSURA DE 15 CM - EXCLUSIVE CARGA E TRANSPORTE. AF_09/2024</v>
      </c>
      <c r="E45" s="441" t="str">
        <f>VLOOKUP(CONCATENATE(A45 &amp;" - "&amp; B45),REF!A:G,6,FALSE)</f>
        <v>M3</v>
      </c>
      <c r="F45" s="442" t="s">
        <v>4582</v>
      </c>
    </row>
    <row r="46" spans="1:6" ht="60" x14ac:dyDescent="0.25">
      <c r="A46" s="441">
        <v>1</v>
      </c>
      <c r="B46" s="441">
        <v>105623</v>
      </c>
      <c r="C46" s="441" t="str">
        <f t="shared" si="0"/>
        <v>SINAPI</v>
      </c>
      <c r="D46" s="442" t="str">
        <f>VLOOKUP(CONCATENATE(A46 &amp;" - "&amp; B46),REF!A:G,4,FALSE)</f>
        <v>CONSTRUÇÃO DE BASE E SUB-BASE PARA PAVIMENTAÇÃO DE SOLO (PREDOMINANTEMENTE ARENOSO) MELHORADO COM CIMENTO - 4%, MISTURA EM PISTA, COM ESPESSURA DE 10 CM - EXCLUSIVE ESCAVAÇÃO, CARGA E TRANSPORTE E SOLO. AF_09/2024</v>
      </c>
      <c r="E46" s="441" t="str">
        <f>VLOOKUP(CONCATENATE(A46 &amp;" - "&amp; B46),REF!A:G,6,FALSE)</f>
        <v>M3</v>
      </c>
      <c r="F46" s="442" t="s">
        <v>4583</v>
      </c>
    </row>
    <row r="47" spans="1:6" ht="30" x14ac:dyDescent="0.25">
      <c r="A47" s="441">
        <v>1</v>
      </c>
      <c r="B47" s="441">
        <v>12544</v>
      </c>
      <c r="C47" s="441" t="str">
        <f t="shared" si="0"/>
        <v>SINAPI</v>
      </c>
      <c r="D47" s="442">
        <f>VLOOKUP(CONCATENATE(A47 &amp;" - "&amp; B47),REF!A:G,4,FALSE)</f>
        <v>0</v>
      </c>
      <c r="E47" s="441" t="str">
        <f>VLOOKUP(CONCATENATE(A47 &amp;" - "&amp; B47),REF!A:G,6,FALSE)</f>
        <v>UN</v>
      </c>
      <c r="F47" s="442" t="s">
        <v>4607</v>
      </c>
    </row>
    <row r="48" spans="1:6" ht="45" x14ac:dyDescent="0.25">
      <c r="A48" s="441">
        <v>1</v>
      </c>
      <c r="B48" s="441">
        <v>94972</v>
      </c>
      <c r="C48" s="441" t="str">
        <f t="shared" si="0"/>
        <v>SINAPI</v>
      </c>
      <c r="D48" s="442" t="str">
        <f>VLOOKUP(CONCATENATE(A48 &amp;" - "&amp; B48),REF!A:G,4,FALSE)</f>
        <v>CONCRETO FCK = 30MPA, TRAÇO 1:2,1:2,5 (EM MASSA SECA DE CIMENTO/ AREIA MÉDIA/ BRITA 1) - PREPARO MECÂNICO COM BETONEIRA 600 L. AF_05/2021</v>
      </c>
      <c r="E48" s="441" t="str">
        <f>VLOOKUP(CONCATENATE(A48 &amp;" - "&amp; B48),REF!A:G,6,FALSE)</f>
        <v>M3</v>
      </c>
      <c r="F48" s="442" t="s">
        <v>4604</v>
      </c>
    </row>
    <row r="49" spans="1:6" ht="30" x14ac:dyDescent="0.25">
      <c r="A49" s="441">
        <v>2</v>
      </c>
      <c r="B49" s="441">
        <v>65003754</v>
      </c>
      <c r="C49" s="441" t="str">
        <f t="shared" si="0"/>
        <v>COPASA</v>
      </c>
      <c r="D49" s="442" t="str">
        <f>VLOOKUP(CONCATENATE(A49 &amp;" - "&amp; B49),REF!A:G,4,FALSE)</f>
        <v>LANCAMENTO OU BOMBEAMENTO E ADENSAMENTO DE CONCRETO QUALQUER ALTURA OU PROFUNDIDADE</v>
      </c>
      <c r="E49" s="441" t="str">
        <f>VLOOKUP(CONCATENATE(A49 &amp;" - "&amp; B49),REF!A:G,6,FALSE)</f>
        <v>M3</v>
      </c>
      <c r="F49" s="442" t="s">
        <v>4603</v>
      </c>
    </row>
    <row r="50" spans="1:6" ht="45" x14ac:dyDescent="0.25">
      <c r="A50" s="441">
        <v>1</v>
      </c>
      <c r="B50" s="441">
        <v>97086</v>
      </c>
      <c r="C50" s="441" t="str">
        <f t="shared" si="0"/>
        <v>SINAPI</v>
      </c>
      <c r="D50" s="442" t="str">
        <f>VLOOKUP(CONCATENATE(A50 &amp;" - "&amp; B50),REF!A:G,4,FALSE)</f>
        <v>FABRICAÇÃO, MONTAGEM E DESMONTAGEM DE FORMA PARA RADIER, PISO DE CONCRETO OU LAJE SOBRE SOLO, EM MADEIRA SERRADA, 4 UTILIZAÇÕES. AF_09/2021</v>
      </c>
      <c r="E50" s="441" t="str">
        <f>VLOOKUP(CONCATENATE(A50 &amp;" - "&amp; B50),REF!A:G,6,FALSE)</f>
        <v>M2</v>
      </c>
      <c r="F50" s="442" t="s">
        <v>4577</v>
      </c>
    </row>
    <row r="51" spans="1:6" ht="30" x14ac:dyDescent="0.25">
      <c r="A51" s="441">
        <v>2</v>
      </c>
      <c r="B51" s="441">
        <v>65003743</v>
      </c>
      <c r="C51" s="441" t="str">
        <f t="shared" si="0"/>
        <v>COPASA</v>
      </c>
      <c r="D51" s="442" t="str">
        <f>VLOOKUP(CONCATENATE(A51 &amp;" - "&amp; B51),REF!A:G,4,FALSE)</f>
        <v>DESFORMA DE ESTRUTURAS, QUALQUER ALTURA OU PROFUNDIDADE</v>
      </c>
      <c r="E51" s="441" t="str">
        <f>VLOOKUP(CONCATENATE(A51 &amp;" - "&amp; B51),REF!A:G,6,FALSE)</f>
        <v>M2</v>
      </c>
      <c r="F51" s="442" t="s">
        <v>4578</v>
      </c>
    </row>
    <row r="52" spans="1:6" ht="45" x14ac:dyDescent="0.25">
      <c r="A52" s="441">
        <v>1</v>
      </c>
      <c r="B52" s="441">
        <v>94962</v>
      </c>
      <c r="C52" s="441" t="str">
        <f t="shared" si="0"/>
        <v>SINAPI</v>
      </c>
      <c r="D52" s="442" t="str">
        <f>VLOOKUP(CONCATENATE(A52 &amp;" - "&amp; B52),REF!A:G,4,FALSE)</f>
        <v>CONCRETO MAGRO PARA LASTRO, TRAÇO 1:4,5:4,5 (EM MASSA SECA DE CIMENTO/ AREIA MÉDIA/ BRITA 1) - PREPARO MECÂNICO COM BETONEIRA 400 L. AF_05/2021</v>
      </c>
      <c r="E52" s="441" t="str">
        <f>VLOOKUP(CONCATENATE(A52 &amp;" - "&amp; B52),REF!A:G,6,FALSE)</f>
        <v>M3</v>
      </c>
      <c r="F52" s="442" t="s">
        <v>4604</v>
      </c>
    </row>
    <row r="53" spans="1:6" ht="45" x14ac:dyDescent="0.25">
      <c r="A53" s="441">
        <v>1</v>
      </c>
      <c r="B53" s="441">
        <v>105742</v>
      </c>
      <c r="C53" s="441" t="str">
        <f t="shared" si="0"/>
        <v>SINAPI</v>
      </c>
      <c r="D53" s="442" t="str">
        <f>VLOOKUP(CONCATENATE(A53 &amp;" - "&amp; B53),REF!A:G,4,FALSE)</f>
        <v>CONSTRUÇÃO DE BASE E SUB-BASE PARA PAVIMENTAÇÃO DE RACHÃO, COM ESPESSURA DE 30 CM - EXCLUSIVE CARGA E TRANSPORTE. AF_09/2024</v>
      </c>
      <c r="E53" s="441" t="str">
        <f>VLOOKUP(CONCATENATE(A53 &amp;" - "&amp; B53),REF!A:G,6,FALSE)</f>
        <v>M3</v>
      </c>
      <c r="F53" s="442" t="s">
        <v>4579</v>
      </c>
    </row>
    <row r="54" spans="1:6" ht="45" x14ac:dyDescent="0.25">
      <c r="A54" s="441">
        <v>1</v>
      </c>
      <c r="B54" s="441">
        <v>89470</v>
      </c>
      <c r="C54" s="441" t="str">
        <f t="shared" si="0"/>
        <v>SINAPI</v>
      </c>
      <c r="D54" s="442" t="str">
        <f>VLOOKUP(CONCATENATE(A54 &amp;" - "&amp; B54),REF!A:G,4,FALSE)</f>
        <v>ALVENARIA DE BLOCOS DE CONCRETO ESTRUTURAL 14X19X39 CM (ESPESSURA 14 CM), FBK = 4,5 MPA, UTILIZANDO COLHER DE PEDREIRO. AF_10/2022</v>
      </c>
      <c r="E54" s="441" t="str">
        <f>VLOOKUP(CONCATENATE(A54 &amp;" - "&amp; B54),REF!A:G,6,FALSE)</f>
        <v>M2</v>
      </c>
      <c r="F54" s="442" t="s">
        <v>4608</v>
      </c>
    </row>
    <row r="55" spans="1:6" ht="30" x14ac:dyDescent="0.25">
      <c r="A55" s="441">
        <v>1</v>
      </c>
      <c r="B55" s="441">
        <v>96543</v>
      </c>
      <c r="C55" s="441" t="str">
        <f t="shared" si="0"/>
        <v>SINAPI</v>
      </c>
      <c r="D55" s="442" t="str">
        <f>VLOOKUP(CONCATENATE(A55 &amp;" - "&amp; B55),REF!A:G,4,FALSE)</f>
        <v>ARMAÇÃO DE BLOCO UTILIZANDO AÇO CA-60 DE 5 MM - MONTAGEM. AF_01/2024</v>
      </c>
      <c r="E55" s="441" t="str">
        <f>VLOOKUP(CONCATENATE(A55 &amp;" - "&amp; B55),REF!A:G,6,FALSE)</f>
        <v>KG</v>
      </c>
      <c r="F55" s="442" t="s">
        <v>4573</v>
      </c>
    </row>
    <row r="56" spans="1:6" ht="30" x14ac:dyDescent="0.25">
      <c r="A56" s="441">
        <v>1</v>
      </c>
      <c r="B56" s="441">
        <v>96544</v>
      </c>
      <c r="C56" s="441" t="str">
        <f t="shared" si="0"/>
        <v>SINAPI</v>
      </c>
      <c r="D56" s="442" t="str">
        <f>VLOOKUP(CONCATENATE(A56 &amp;" - "&amp; B56),REF!A:G,4,FALSE)</f>
        <v>ARMAÇÃO DE BLOCO UTILIZANDO AÇO CA-50 DE 6,3 MM - MONTAGEM. AF_01/2024</v>
      </c>
      <c r="E56" s="441" t="str">
        <f>VLOOKUP(CONCATENATE(A56 &amp;" - "&amp; B56),REF!A:G,6,FALSE)</f>
        <v>KG</v>
      </c>
      <c r="F56" s="442" t="s">
        <v>4574</v>
      </c>
    </row>
    <row r="57" spans="1:6" ht="30" x14ac:dyDescent="0.25">
      <c r="A57" s="441">
        <v>1</v>
      </c>
      <c r="B57" s="441">
        <v>96545</v>
      </c>
      <c r="C57" s="441" t="str">
        <f t="shared" si="0"/>
        <v>SINAPI</v>
      </c>
      <c r="D57" s="442" t="str">
        <f>VLOOKUP(CONCATENATE(A57 &amp;" - "&amp; B57),REF!A:G,4,FALSE)</f>
        <v>ARMAÇÃO DE BLOCO UTILIZANDO AÇO CA-50 DE 8 MM - MONTAGEM. AF_01/2024</v>
      </c>
      <c r="E57" s="441" t="str">
        <f>VLOOKUP(CONCATENATE(A57 &amp;" - "&amp; B57),REF!A:G,6,FALSE)</f>
        <v>KG</v>
      </c>
      <c r="F57" s="442" t="s">
        <v>4575</v>
      </c>
    </row>
    <row r="58" spans="1:6" ht="30" x14ac:dyDescent="0.25">
      <c r="A58" s="441">
        <v>1</v>
      </c>
      <c r="B58" s="441">
        <v>96546</v>
      </c>
      <c r="C58" s="441" t="str">
        <f t="shared" si="0"/>
        <v>SINAPI</v>
      </c>
      <c r="D58" s="442" t="str">
        <f>VLOOKUP(CONCATENATE(A58 &amp;" - "&amp; B58),REF!A:G,4,FALSE)</f>
        <v>ARMAÇÃO DE BLOCO UTILIZANDO AÇO CA-50 DE 10 MM - MONTAGEM. AF_01/2024</v>
      </c>
      <c r="E58" s="441" t="str">
        <f>VLOOKUP(CONCATENATE(A58 &amp;" - "&amp; B58),REF!A:G,6,FALSE)</f>
        <v>KG</v>
      </c>
      <c r="F58" s="442" t="s">
        <v>4576</v>
      </c>
    </row>
    <row r="59" spans="1:6" ht="75" x14ac:dyDescent="0.25">
      <c r="A59" s="441">
        <v>4</v>
      </c>
      <c r="B59" s="441">
        <v>104</v>
      </c>
      <c r="C59" s="441" t="str">
        <f t="shared" si="0"/>
        <v>COMPOSIÇÕES</v>
      </c>
      <c r="D59" s="442" t="s">
        <v>20368</v>
      </c>
      <c r="E59" s="441" t="s">
        <v>29</v>
      </c>
      <c r="F59" s="442" t="s">
        <v>5786</v>
      </c>
    </row>
    <row r="60" spans="1:6" ht="30" x14ac:dyDescent="0.25">
      <c r="A60" s="441">
        <v>4</v>
      </c>
      <c r="B60" s="441">
        <v>102</v>
      </c>
      <c r="C60" s="441" t="str">
        <f t="shared" si="0"/>
        <v>COMPOSIÇÕES</v>
      </c>
      <c r="D60" s="442" t="s">
        <v>20365</v>
      </c>
      <c r="E60" s="441" t="s">
        <v>0</v>
      </c>
      <c r="F60" s="442" t="s">
        <v>4609</v>
      </c>
    </row>
    <row r="61" spans="1:6" x14ac:dyDescent="0.25">
      <c r="A61" s="441">
        <v>2</v>
      </c>
      <c r="B61" s="441">
        <v>65001147</v>
      </c>
      <c r="C61" s="441" t="str">
        <f t="shared" si="0"/>
        <v>COPASA</v>
      </c>
      <c r="D61" s="442" t="str">
        <f>VLOOKUP(CONCATENATE(A61 &amp;" - "&amp; B61),REF!A:G,4,FALSE)</f>
        <v>CADASTRO DE REDE DE DISTRIBUICAO DE AGUA (RDA)</v>
      </c>
      <c r="E61" s="441" t="str">
        <f>VLOOKUP(CONCATENATE(A61 &amp;" - "&amp; B61),REF!A:G,6,FALSE)</f>
        <v>KM</v>
      </c>
      <c r="F61" s="442" t="s">
        <v>4610</v>
      </c>
    </row>
    <row r="62" spans="1:6" x14ac:dyDescent="0.25">
      <c r="A62" s="441">
        <v>1</v>
      </c>
      <c r="B62" s="441" t="s">
        <v>4017</v>
      </c>
      <c r="C62" s="441" t="str">
        <f t="shared" si="0"/>
        <v>SINAPI</v>
      </c>
      <c r="D62" s="442" t="e">
        <f>VLOOKUP(CONCATENATE(A62 &amp;" - "&amp; B62),REF!A:G,4,FALSE)</f>
        <v>#N/A</v>
      </c>
      <c r="E62" s="441" t="e">
        <f>VLOOKUP(CONCATENATE(A62 &amp;" - "&amp; B62),REF!A:G,6,FALSE)</f>
        <v>#N/A</v>
      </c>
      <c r="F62" s="442" t="s">
        <v>4612</v>
      </c>
    </row>
    <row r="63" spans="1:6" x14ac:dyDescent="0.25">
      <c r="A63" s="441">
        <v>1</v>
      </c>
      <c r="B63" s="441">
        <v>84126</v>
      </c>
      <c r="C63" s="441" t="str">
        <f t="shared" si="0"/>
        <v>SINAPI</v>
      </c>
      <c r="D63" s="442" t="e">
        <f>VLOOKUP(CONCATENATE(A63 &amp;" - "&amp; B63),REF!A:G,4,FALSE)</f>
        <v>#N/A</v>
      </c>
      <c r="E63" s="441" t="e">
        <f>VLOOKUP(CONCATENATE(A63 &amp;" - "&amp; B63),REF!A:G,6,FALSE)</f>
        <v>#N/A</v>
      </c>
      <c r="F63" s="442" t="s">
        <v>4613</v>
      </c>
    </row>
    <row r="64" spans="1:6" x14ac:dyDescent="0.25">
      <c r="A64" s="441">
        <v>3</v>
      </c>
      <c r="B64" s="441" t="s">
        <v>2608</v>
      </c>
      <c r="C64" s="441" t="str">
        <f t="shared" si="0"/>
        <v>SETOP</v>
      </c>
      <c r="D64" s="442" t="str">
        <f>VLOOKUP(CONCATENATE(A64 &amp;" - "&amp; B64),REF!A:G,4,FALSE)</f>
        <v>LIMPEZA FINAL PARA ENTREGA DA OBRA</v>
      </c>
      <c r="E64" s="441" t="str">
        <f>VLOOKUP(CONCATENATE(A64 &amp;" - "&amp; B64),REF!A:G,6,FALSE)</f>
        <v>M2</v>
      </c>
      <c r="F64" s="442" t="s">
        <v>4611</v>
      </c>
    </row>
    <row r="65" spans="1:6" ht="45" x14ac:dyDescent="0.25">
      <c r="A65" s="441">
        <v>3</v>
      </c>
      <c r="B65" s="441" t="s">
        <v>20424</v>
      </c>
      <c r="C65" s="441" t="str">
        <f t="shared" si="0"/>
        <v>SETOP</v>
      </c>
      <c r="D65" s="442" t="str">
        <f>VLOOKUP(CONCATENATE(A65 &amp;" - "&amp; B65),REF!A:G,4,FALSE)</f>
        <v>FITA ZEBRADA AMARELA PARA SINALIZAÇÃO ISOLAMENTO DE ÁREA, EXCLUSIVE SUPORTE PARA SUSTENTAÇÃO, INCLUSIVE FIXAÇÃO E FORNECIMENTO</v>
      </c>
      <c r="E65" s="441" t="str">
        <f>VLOOKUP(CONCATENATE(A65 &amp;" - "&amp; B65),REF!A:G,6,FALSE)</f>
        <v>M</v>
      </c>
      <c r="F65" s="442" t="s">
        <v>5706</v>
      </c>
    </row>
    <row r="66" spans="1:6" ht="30" x14ac:dyDescent="0.25">
      <c r="A66" s="441">
        <v>5</v>
      </c>
      <c r="B66" s="441" t="s">
        <v>5712</v>
      </c>
      <c r="C66" s="441" t="str">
        <f>IF(A66=1,"SINAPI",IF(A66=2,"COPASA",IF(A66=3,"SETOP",IF(A66=5,"COTAÇÃO",0))))</f>
        <v>COTAÇÃO</v>
      </c>
      <c r="D66" s="442" t="str">
        <f>VLOOKUP(CONCATENATE(A66 &amp;" - "&amp; B66),REF!A:G,4,FALSE)</f>
        <v>OPERACIONALIZAÇÃO DE ATERRO DE RESÍDUOS SÓLIDOS DA CONSTRUÇÃO CIVIL</v>
      </c>
      <c r="E66" s="441" t="str">
        <f>VLOOKUP(CONCATENATE(A66 &amp;" - "&amp; B66),REF!A:G,6,FALSE)</f>
        <v>M3</v>
      </c>
      <c r="F66" s="442" t="s">
        <v>5762</v>
      </c>
    </row>
    <row r="67" spans="1:6" ht="30" x14ac:dyDescent="0.25">
      <c r="A67" s="441">
        <v>2</v>
      </c>
      <c r="B67" s="441">
        <v>65000179</v>
      </c>
      <c r="C67" s="441" t="str">
        <f t="shared" ref="C67:C68" si="1">IF(A67=1,"SINAPI",IF(A67=2,"COPASA",IF(A67=3,"SETOP",IF(A67=5,"COTAÇÃO",0))))</f>
        <v>COPASA</v>
      </c>
      <c r="D67" s="442" t="str">
        <f>VLOOKUP(CONCATENATE(A67 &amp;" - "&amp; B67),REF!A:G,4,FALSE)</f>
        <v>CARGA E DESCARGA (MATERIAL EM GERAL) COM MANUSEIO E ARRUMACAO DO MATERIAL</v>
      </c>
      <c r="E67" s="441" t="str">
        <f>VLOOKUP(CONCATENATE(A67 &amp;" - "&amp; B67),REF!A:G,6,FALSE)</f>
        <v>TO</v>
      </c>
      <c r="F67" s="442" t="s">
        <v>5787</v>
      </c>
    </row>
    <row r="68" spans="1:6" ht="30" x14ac:dyDescent="0.25">
      <c r="A68" s="441">
        <v>1</v>
      </c>
      <c r="B68" s="441">
        <v>100947</v>
      </c>
      <c r="C68" s="441" t="str">
        <f t="shared" si="1"/>
        <v>SINAPI</v>
      </c>
      <c r="D68" s="442" t="str">
        <f>VLOOKUP(CONCATENATE(A68 &amp;" - "&amp; B68),REF!A:G,4,FALSE)</f>
        <v>TRANSPORTE COM CAMINHÃO CARROCERIA 9T, EM VIA URBANA PAVIMENTADA, DMT ATÉ 30KM (UNIDADE: TXKM). AF_07/2020</v>
      </c>
      <c r="E68" s="441" t="str">
        <f>VLOOKUP(CONCATENATE(A68 &amp;" - "&amp; B68),REF!A:G,6,FALSE)</f>
        <v>TXKM</v>
      </c>
      <c r="F68" s="442" t="s">
        <v>5788</v>
      </c>
    </row>
  </sheetData>
  <conditionalFormatting sqref="A1:B1">
    <cfRule type="duplicateValues" dxfId="125" priority="5"/>
  </conditionalFormatting>
  <conditionalFormatting sqref="B69:B1048576 B1">
    <cfRule type="duplicateValues" dxfId="124" priority="4"/>
  </conditionalFormatting>
  <conditionalFormatting sqref="F1">
    <cfRule type="duplicateValues" dxfId="123" priority="6"/>
  </conditionalFormatting>
  <pageMargins left="0.511811024" right="0.511811024" top="0.78740157499999996" bottom="0.78740157499999996" header="0.31496062000000002" footer="0.3149606200000000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789B5F-C066-46EB-8AB8-6E0EFCD5A040}">
  <dimension ref="A1:D349"/>
  <sheetViews>
    <sheetView workbookViewId="0">
      <selection activeCell="ID24" sqref="ID24"/>
    </sheetView>
  </sheetViews>
  <sheetFormatPr defaultRowHeight="12.75" x14ac:dyDescent="0.25"/>
  <cols>
    <col min="1" max="1" width="10.5703125" style="171" bestFit="1" customWidth="1"/>
    <col min="2" max="2" width="83.5703125" style="172" customWidth="1"/>
    <col min="3" max="3" width="14" style="171" customWidth="1"/>
    <col min="4" max="4" width="14.42578125" style="677" customWidth="1"/>
    <col min="5" max="16384" width="9.140625" style="672"/>
  </cols>
  <sheetData>
    <row r="1" spans="1:4" x14ac:dyDescent="0.25">
      <c r="A1" s="684" t="s">
        <v>14</v>
      </c>
      <c r="B1" s="685" t="s">
        <v>15</v>
      </c>
      <c r="C1" s="685" t="s">
        <v>16</v>
      </c>
      <c r="D1" s="686" t="s">
        <v>4</v>
      </c>
    </row>
    <row r="2" spans="1:4" s="671" customFormat="1" x14ac:dyDescent="0.25">
      <c r="A2" s="668" t="s">
        <v>5003</v>
      </c>
      <c r="B2" s="169" t="s">
        <v>5004</v>
      </c>
      <c r="C2" s="166" t="s">
        <v>28</v>
      </c>
      <c r="D2" s="173">
        <v>2.9</v>
      </c>
    </row>
    <row r="3" spans="1:4" x14ac:dyDescent="0.25">
      <c r="A3" s="668" t="s">
        <v>4309</v>
      </c>
      <c r="B3" s="169" t="s">
        <v>4222</v>
      </c>
      <c r="C3" s="166" t="s">
        <v>28</v>
      </c>
      <c r="D3" s="173">
        <v>4.7</v>
      </c>
    </row>
    <row r="4" spans="1:4" x14ac:dyDescent="0.25">
      <c r="A4" s="668" t="s">
        <v>4310</v>
      </c>
      <c r="B4" s="169" t="s">
        <v>4242</v>
      </c>
      <c r="C4" s="166" t="s">
        <v>28</v>
      </c>
      <c r="D4" s="173">
        <v>9.4</v>
      </c>
    </row>
    <row r="5" spans="1:4" x14ac:dyDescent="0.25">
      <c r="A5" s="668" t="s">
        <v>4753</v>
      </c>
      <c r="B5" s="169" t="s">
        <v>4754</v>
      </c>
      <c r="C5" s="166" t="s">
        <v>28</v>
      </c>
      <c r="D5" s="173">
        <v>13.6</v>
      </c>
    </row>
    <row r="6" spans="1:4" x14ac:dyDescent="0.25">
      <c r="A6" s="668" t="s">
        <v>4311</v>
      </c>
      <c r="B6" s="169" t="s">
        <v>4159</v>
      </c>
      <c r="C6" s="166" t="s">
        <v>28</v>
      </c>
      <c r="D6" s="173">
        <v>32.1</v>
      </c>
    </row>
    <row r="7" spans="1:4" x14ac:dyDescent="0.25">
      <c r="A7" s="668" t="s">
        <v>4312</v>
      </c>
      <c r="B7" s="169" t="s">
        <v>4158</v>
      </c>
      <c r="C7" s="166" t="s">
        <v>28</v>
      </c>
      <c r="D7" s="173">
        <v>32.1</v>
      </c>
    </row>
    <row r="8" spans="1:4" x14ac:dyDescent="0.25">
      <c r="A8" s="668" t="s">
        <v>1069</v>
      </c>
      <c r="B8" s="169" t="s">
        <v>4218</v>
      </c>
      <c r="C8" s="166" t="s">
        <v>28</v>
      </c>
      <c r="D8" s="173">
        <v>10.8</v>
      </c>
    </row>
    <row r="9" spans="1:4" x14ac:dyDescent="0.25">
      <c r="A9" s="668" t="s">
        <v>4314</v>
      </c>
      <c r="B9" s="169" t="s">
        <v>4217</v>
      </c>
      <c r="C9" s="166" t="s">
        <v>28</v>
      </c>
      <c r="D9" s="173">
        <v>16.8</v>
      </c>
    </row>
    <row r="10" spans="1:4" x14ac:dyDescent="0.25">
      <c r="A10" s="668" t="s">
        <v>4315</v>
      </c>
      <c r="B10" s="169" t="s">
        <v>4238</v>
      </c>
      <c r="C10" s="166" t="s">
        <v>28</v>
      </c>
      <c r="D10" s="173">
        <v>27.6</v>
      </c>
    </row>
    <row r="11" spans="1:4" x14ac:dyDescent="0.25">
      <c r="A11" s="668" t="s">
        <v>4316</v>
      </c>
      <c r="B11" s="169" t="s">
        <v>4145</v>
      </c>
      <c r="C11" s="166" t="s">
        <v>28</v>
      </c>
      <c r="D11" s="173">
        <v>44.6</v>
      </c>
    </row>
    <row r="12" spans="1:4" x14ac:dyDescent="0.25">
      <c r="A12" s="668" t="s">
        <v>4317</v>
      </c>
      <c r="B12" s="169" t="s">
        <v>4256</v>
      </c>
      <c r="C12" s="166" t="s">
        <v>28</v>
      </c>
      <c r="D12" s="173">
        <v>591.4</v>
      </c>
    </row>
    <row r="13" spans="1:4" x14ac:dyDescent="0.25">
      <c r="A13" s="668" t="s">
        <v>4318</v>
      </c>
      <c r="B13" s="169" t="s">
        <v>4144</v>
      </c>
      <c r="C13" s="166" t="s">
        <v>28</v>
      </c>
      <c r="D13" s="173">
        <v>44.6</v>
      </c>
    </row>
    <row r="14" spans="1:4" x14ac:dyDescent="0.25">
      <c r="A14" s="668" t="s">
        <v>5100</v>
      </c>
      <c r="B14" s="169" t="s">
        <v>5101</v>
      </c>
      <c r="C14" s="166" t="s">
        <v>28</v>
      </c>
      <c r="D14" s="173">
        <v>56.1</v>
      </c>
    </row>
    <row r="15" spans="1:4" x14ac:dyDescent="0.25">
      <c r="A15" s="668" t="s">
        <v>5102</v>
      </c>
      <c r="B15" s="169" t="s">
        <v>5103</v>
      </c>
      <c r="C15" s="166" t="s">
        <v>28</v>
      </c>
      <c r="D15" s="173">
        <v>36</v>
      </c>
    </row>
    <row r="16" spans="1:4" x14ac:dyDescent="0.25">
      <c r="A16" s="668" t="s">
        <v>5104</v>
      </c>
      <c r="B16" s="169" t="s">
        <v>5105</v>
      </c>
      <c r="C16" s="166" t="s">
        <v>28</v>
      </c>
      <c r="D16" s="173">
        <v>62</v>
      </c>
    </row>
    <row r="17" spans="1:4" x14ac:dyDescent="0.25">
      <c r="A17" s="668" t="s">
        <v>4319</v>
      </c>
      <c r="B17" s="169" t="s">
        <v>4220</v>
      </c>
      <c r="C17" s="166" t="s">
        <v>28</v>
      </c>
      <c r="D17" s="173">
        <v>11.4</v>
      </c>
    </row>
    <row r="18" spans="1:4" x14ac:dyDescent="0.25">
      <c r="A18" s="668" t="s">
        <v>4320</v>
      </c>
      <c r="B18" s="169" t="s">
        <v>4219</v>
      </c>
      <c r="C18" s="166" t="s">
        <v>28</v>
      </c>
      <c r="D18" s="173">
        <v>17.600000000000001</v>
      </c>
    </row>
    <row r="19" spans="1:4" x14ac:dyDescent="0.25">
      <c r="A19" s="668" t="s">
        <v>4321</v>
      </c>
      <c r="B19" s="169" t="s">
        <v>4239</v>
      </c>
      <c r="C19" s="166" t="s">
        <v>28</v>
      </c>
      <c r="D19" s="173">
        <v>26.2</v>
      </c>
    </row>
    <row r="20" spans="1:4" x14ac:dyDescent="0.25">
      <c r="A20" s="668" t="s">
        <v>4322</v>
      </c>
      <c r="B20" s="169" t="s">
        <v>4147</v>
      </c>
      <c r="C20" s="166" t="s">
        <v>28</v>
      </c>
      <c r="D20" s="173">
        <v>45.2</v>
      </c>
    </row>
    <row r="21" spans="1:4" x14ac:dyDescent="0.25">
      <c r="A21" s="668" t="s">
        <v>4323</v>
      </c>
      <c r="B21" s="169" t="s">
        <v>4259</v>
      </c>
      <c r="C21" s="166" t="s">
        <v>28</v>
      </c>
      <c r="D21" s="173">
        <v>119.4</v>
      </c>
    </row>
    <row r="22" spans="1:4" x14ac:dyDescent="0.25">
      <c r="A22" s="668" t="s">
        <v>4324</v>
      </c>
      <c r="B22" s="169" t="s">
        <v>4146</v>
      </c>
      <c r="C22" s="166" t="s">
        <v>28</v>
      </c>
      <c r="D22" s="173">
        <v>45.2</v>
      </c>
    </row>
    <row r="23" spans="1:4" x14ac:dyDescent="0.25">
      <c r="A23" s="668" t="s">
        <v>5106</v>
      </c>
      <c r="B23" s="169" t="s">
        <v>5107</v>
      </c>
      <c r="C23" s="166" t="s">
        <v>28</v>
      </c>
      <c r="D23" s="173">
        <v>63.1</v>
      </c>
    </row>
    <row r="24" spans="1:4" x14ac:dyDescent="0.25">
      <c r="A24" s="668" t="s">
        <v>5108</v>
      </c>
      <c r="B24" s="169" t="s">
        <v>5109</v>
      </c>
      <c r="C24" s="166" t="s">
        <v>28</v>
      </c>
      <c r="D24" s="173">
        <v>56</v>
      </c>
    </row>
    <row r="25" spans="1:4" x14ac:dyDescent="0.25">
      <c r="A25" s="668" t="s">
        <v>4765</v>
      </c>
      <c r="B25" s="169" t="s">
        <v>4766</v>
      </c>
      <c r="C25" s="166" t="s">
        <v>28</v>
      </c>
      <c r="D25" s="173">
        <v>73</v>
      </c>
    </row>
    <row r="26" spans="1:4" x14ac:dyDescent="0.25">
      <c r="A26" s="668" t="s">
        <v>5110</v>
      </c>
      <c r="B26" s="169" t="s">
        <v>5111</v>
      </c>
      <c r="C26" s="166" t="s">
        <v>28</v>
      </c>
      <c r="D26" s="173">
        <v>41</v>
      </c>
    </row>
    <row r="27" spans="1:4" x14ac:dyDescent="0.25">
      <c r="A27" s="668" t="s">
        <v>4325</v>
      </c>
      <c r="B27" s="169" t="s">
        <v>4243</v>
      </c>
      <c r="C27" s="166" t="s">
        <v>28</v>
      </c>
      <c r="D27" s="173">
        <v>12.9</v>
      </c>
    </row>
    <row r="28" spans="1:4" x14ac:dyDescent="0.25">
      <c r="A28" s="668" t="s">
        <v>4326</v>
      </c>
      <c r="B28" s="169" t="s">
        <v>4221</v>
      </c>
      <c r="C28" s="166" t="s">
        <v>28</v>
      </c>
      <c r="D28" s="173">
        <v>18.7</v>
      </c>
    </row>
    <row r="29" spans="1:4" x14ac:dyDescent="0.25">
      <c r="A29" s="668" t="s">
        <v>4327</v>
      </c>
      <c r="B29" s="169" t="s">
        <v>4240</v>
      </c>
      <c r="C29" s="166" t="s">
        <v>28</v>
      </c>
      <c r="D29" s="173">
        <v>29</v>
      </c>
    </row>
    <row r="30" spans="1:4" x14ac:dyDescent="0.25">
      <c r="A30" s="668" t="s">
        <v>4755</v>
      </c>
      <c r="B30" s="169" t="s">
        <v>4756</v>
      </c>
      <c r="C30" s="166" t="s">
        <v>28</v>
      </c>
      <c r="D30" s="173">
        <v>53.4</v>
      </c>
    </row>
    <row r="31" spans="1:4" x14ac:dyDescent="0.25">
      <c r="A31" s="668" t="s">
        <v>5112</v>
      </c>
      <c r="B31" s="169" t="s">
        <v>5113</v>
      </c>
      <c r="C31" s="166" t="s">
        <v>28</v>
      </c>
      <c r="D31" s="173">
        <v>83</v>
      </c>
    </row>
    <row r="32" spans="1:4" x14ac:dyDescent="0.25">
      <c r="A32" s="668" t="s">
        <v>4328</v>
      </c>
      <c r="B32" s="169" t="s">
        <v>4260</v>
      </c>
      <c r="C32" s="166" t="s">
        <v>28</v>
      </c>
      <c r="D32" s="173">
        <v>127.6</v>
      </c>
    </row>
    <row r="33" spans="1:4" x14ac:dyDescent="0.25">
      <c r="A33" s="668" t="s">
        <v>4850</v>
      </c>
      <c r="B33" s="169" t="s">
        <v>4851</v>
      </c>
      <c r="C33" s="166" t="s">
        <v>28</v>
      </c>
      <c r="D33" s="173">
        <v>416</v>
      </c>
    </row>
    <row r="34" spans="1:4" x14ac:dyDescent="0.25">
      <c r="A34" s="668" t="s">
        <v>5114</v>
      </c>
      <c r="B34" s="169" t="s">
        <v>5115</v>
      </c>
      <c r="C34" s="166" t="s">
        <v>28</v>
      </c>
      <c r="D34" s="173">
        <v>83</v>
      </c>
    </row>
    <row r="35" spans="1:4" x14ac:dyDescent="0.25">
      <c r="A35" s="668" t="s">
        <v>5116</v>
      </c>
      <c r="B35" s="169" t="s">
        <v>5117</v>
      </c>
      <c r="C35" s="166" t="s">
        <v>28</v>
      </c>
      <c r="D35" s="173">
        <v>26</v>
      </c>
    </row>
    <row r="36" spans="1:4" x14ac:dyDescent="0.25">
      <c r="A36" s="668" t="s">
        <v>5118</v>
      </c>
      <c r="B36" s="169" t="s">
        <v>5119</v>
      </c>
      <c r="C36" s="166" t="s">
        <v>28</v>
      </c>
      <c r="D36" s="173">
        <v>1</v>
      </c>
    </row>
    <row r="37" spans="1:4" x14ac:dyDescent="0.25">
      <c r="A37" s="668" t="s">
        <v>4767</v>
      </c>
      <c r="B37" s="169" t="s">
        <v>4768</v>
      </c>
      <c r="C37" s="166" t="s">
        <v>28</v>
      </c>
      <c r="D37" s="173">
        <v>74</v>
      </c>
    </row>
    <row r="38" spans="1:4" x14ac:dyDescent="0.25">
      <c r="A38" s="668" t="s">
        <v>5120</v>
      </c>
      <c r="B38" s="169" t="s">
        <v>5121</v>
      </c>
      <c r="C38" s="166" t="s">
        <v>28</v>
      </c>
      <c r="D38" s="173">
        <v>26</v>
      </c>
    </row>
    <row r="39" spans="1:4" x14ac:dyDescent="0.25">
      <c r="A39" s="668" t="s">
        <v>4329</v>
      </c>
      <c r="B39" s="169" t="s">
        <v>4224</v>
      </c>
      <c r="C39" s="166" t="s">
        <v>28</v>
      </c>
      <c r="D39" s="173">
        <v>13.2</v>
      </c>
    </row>
    <row r="40" spans="1:4" x14ac:dyDescent="0.25">
      <c r="A40" s="668" t="s">
        <v>5122</v>
      </c>
      <c r="B40" s="169" t="s">
        <v>5123</v>
      </c>
      <c r="C40" s="166" t="s">
        <v>28</v>
      </c>
      <c r="D40" s="173">
        <v>21.6</v>
      </c>
    </row>
    <row r="41" spans="1:4" x14ac:dyDescent="0.25">
      <c r="A41" s="668" t="s">
        <v>4330</v>
      </c>
      <c r="B41" s="169" t="s">
        <v>4241</v>
      </c>
      <c r="C41" s="166" t="s">
        <v>28</v>
      </c>
      <c r="D41" s="173">
        <v>33.9</v>
      </c>
    </row>
    <row r="42" spans="1:4" x14ac:dyDescent="0.25">
      <c r="A42" s="668" t="s">
        <v>4331</v>
      </c>
      <c r="B42" s="169" t="s">
        <v>4150</v>
      </c>
      <c r="C42" s="166" t="s">
        <v>28</v>
      </c>
      <c r="D42" s="173">
        <v>70.400000000000006</v>
      </c>
    </row>
    <row r="43" spans="1:4" x14ac:dyDescent="0.25">
      <c r="A43" s="668" t="s">
        <v>4332</v>
      </c>
      <c r="B43" s="169" t="s">
        <v>4261</v>
      </c>
      <c r="C43" s="166" t="s">
        <v>28</v>
      </c>
      <c r="D43" s="173">
        <v>144.6</v>
      </c>
    </row>
    <row r="44" spans="1:4" x14ac:dyDescent="0.25">
      <c r="A44" s="668" t="s">
        <v>4333</v>
      </c>
      <c r="B44" s="169" t="s">
        <v>4149</v>
      </c>
      <c r="C44" s="166" t="s">
        <v>28</v>
      </c>
      <c r="D44" s="173">
        <v>70.400000000000006</v>
      </c>
    </row>
    <row r="45" spans="1:4" x14ac:dyDescent="0.25">
      <c r="A45" s="668" t="s">
        <v>4334</v>
      </c>
      <c r="B45" s="169" t="s">
        <v>4276</v>
      </c>
      <c r="C45" s="166" t="s">
        <v>28</v>
      </c>
      <c r="D45" s="173">
        <v>17</v>
      </c>
    </row>
    <row r="46" spans="1:4" x14ac:dyDescent="0.25">
      <c r="A46" s="668" t="s">
        <v>5124</v>
      </c>
      <c r="B46" s="169" t="s">
        <v>5125</v>
      </c>
      <c r="C46" s="166" t="s">
        <v>28</v>
      </c>
      <c r="D46" s="173">
        <v>43.5</v>
      </c>
    </row>
    <row r="47" spans="1:4" x14ac:dyDescent="0.25">
      <c r="A47" s="668" t="s">
        <v>5126</v>
      </c>
      <c r="B47" s="169" t="s">
        <v>5127</v>
      </c>
      <c r="C47" s="166" t="s">
        <v>28</v>
      </c>
      <c r="D47" s="173">
        <v>43.5</v>
      </c>
    </row>
    <row r="48" spans="1:4" x14ac:dyDescent="0.25">
      <c r="A48" s="668" t="s">
        <v>4335</v>
      </c>
      <c r="B48" s="169" t="s">
        <v>4228</v>
      </c>
      <c r="C48" s="166" t="s">
        <v>28</v>
      </c>
      <c r="D48" s="173">
        <v>11</v>
      </c>
    </row>
    <row r="49" spans="1:4" x14ac:dyDescent="0.25">
      <c r="A49" s="668" t="s">
        <v>4336</v>
      </c>
      <c r="B49" s="169" t="s">
        <v>4198</v>
      </c>
      <c r="C49" s="166" t="s">
        <v>28</v>
      </c>
      <c r="D49" s="173">
        <v>18</v>
      </c>
    </row>
    <row r="50" spans="1:4" x14ac:dyDescent="0.25">
      <c r="A50" s="668" t="s">
        <v>4337</v>
      </c>
      <c r="B50" s="169" t="s">
        <v>4271</v>
      </c>
      <c r="C50" s="166" t="s">
        <v>28</v>
      </c>
      <c r="D50" s="173">
        <v>28</v>
      </c>
    </row>
    <row r="51" spans="1:4" x14ac:dyDescent="0.25">
      <c r="A51" s="668" t="s">
        <v>5128</v>
      </c>
      <c r="B51" s="169" t="s">
        <v>5129</v>
      </c>
      <c r="C51" s="166" t="s">
        <v>28</v>
      </c>
      <c r="D51" s="173">
        <v>66</v>
      </c>
    </row>
    <row r="52" spans="1:4" x14ac:dyDescent="0.25">
      <c r="A52" s="668" t="s">
        <v>5130</v>
      </c>
      <c r="B52" s="169" t="s">
        <v>5131</v>
      </c>
      <c r="C52" s="166" t="s">
        <v>28</v>
      </c>
      <c r="D52" s="173">
        <v>11</v>
      </c>
    </row>
    <row r="53" spans="1:4" x14ac:dyDescent="0.25">
      <c r="A53" s="668" t="s">
        <v>4338</v>
      </c>
      <c r="B53" s="169" t="s">
        <v>4197</v>
      </c>
      <c r="C53" s="166" t="s">
        <v>28</v>
      </c>
      <c r="D53" s="173">
        <v>18</v>
      </c>
    </row>
    <row r="54" spans="1:4" x14ac:dyDescent="0.25">
      <c r="A54" s="668" t="s">
        <v>4339</v>
      </c>
      <c r="B54" s="169" t="s">
        <v>4252</v>
      </c>
      <c r="C54" s="166" t="s">
        <v>28</v>
      </c>
      <c r="D54" s="173">
        <v>9.8000000000000007</v>
      </c>
    </row>
    <row r="55" spans="1:4" x14ac:dyDescent="0.25">
      <c r="A55" s="668" t="s">
        <v>4340</v>
      </c>
      <c r="B55" s="169" t="s">
        <v>4273</v>
      </c>
      <c r="C55" s="166" t="s">
        <v>28</v>
      </c>
      <c r="D55" s="173">
        <v>21</v>
      </c>
    </row>
    <row r="56" spans="1:4" x14ac:dyDescent="0.25">
      <c r="A56" s="668" t="s">
        <v>4730</v>
      </c>
      <c r="B56" s="169" t="s">
        <v>4731</v>
      </c>
      <c r="C56" s="166" t="s">
        <v>28</v>
      </c>
      <c r="D56" s="173">
        <v>46</v>
      </c>
    </row>
    <row r="57" spans="1:4" x14ac:dyDescent="0.25">
      <c r="A57" s="668" t="s">
        <v>5164</v>
      </c>
      <c r="B57" s="169" t="s">
        <v>5165</v>
      </c>
      <c r="C57" s="166" t="s">
        <v>28</v>
      </c>
      <c r="D57" s="173">
        <v>17</v>
      </c>
    </row>
    <row r="58" spans="1:4" x14ac:dyDescent="0.25">
      <c r="A58" s="668" t="s">
        <v>5166</v>
      </c>
      <c r="B58" s="169" t="s">
        <v>5167</v>
      </c>
      <c r="C58" s="166" t="s">
        <v>28</v>
      </c>
      <c r="D58" s="173">
        <v>2</v>
      </c>
    </row>
    <row r="59" spans="1:4" x14ac:dyDescent="0.25">
      <c r="A59" s="668" t="s">
        <v>5188</v>
      </c>
      <c r="B59" s="169" t="s">
        <v>5189</v>
      </c>
      <c r="C59" s="166" t="s">
        <v>28</v>
      </c>
      <c r="D59" s="168">
        <v>111</v>
      </c>
    </row>
    <row r="60" spans="1:4" x14ac:dyDescent="0.25">
      <c r="A60" s="668" t="s">
        <v>4344</v>
      </c>
      <c r="B60" s="169" t="s">
        <v>4274</v>
      </c>
      <c r="C60" s="166" t="s">
        <v>28</v>
      </c>
      <c r="D60" s="173">
        <v>21</v>
      </c>
    </row>
    <row r="61" spans="1:4" x14ac:dyDescent="0.25">
      <c r="A61" s="668" t="s">
        <v>4732</v>
      </c>
      <c r="B61" s="169" t="s">
        <v>4733</v>
      </c>
      <c r="C61" s="166" t="s">
        <v>28</v>
      </c>
      <c r="D61" s="173">
        <v>49</v>
      </c>
    </row>
    <row r="62" spans="1:4" x14ac:dyDescent="0.25">
      <c r="A62" s="668" t="s">
        <v>5190</v>
      </c>
      <c r="B62" s="169" t="s">
        <v>5191</v>
      </c>
      <c r="C62" s="166" t="s">
        <v>28</v>
      </c>
      <c r="D62" s="173">
        <v>65</v>
      </c>
    </row>
    <row r="63" spans="1:4" x14ac:dyDescent="0.25">
      <c r="A63" s="668" t="s">
        <v>4345</v>
      </c>
      <c r="B63" s="169" t="s">
        <v>4165</v>
      </c>
      <c r="C63" s="166" t="s">
        <v>28</v>
      </c>
      <c r="D63" s="173">
        <v>92</v>
      </c>
    </row>
    <row r="64" spans="1:4" x14ac:dyDescent="0.25">
      <c r="A64" s="668" t="s">
        <v>5192</v>
      </c>
      <c r="B64" s="169" t="s">
        <v>5193</v>
      </c>
      <c r="C64" s="166" t="s">
        <v>28</v>
      </c>
      <c r="D64" s="173">
        <v>155</v>
      </c>
    </row>
    <row r="65" spans="1:4" x14ac:dyDescent="0.25">
      <c r="A65" s="668" t="s">
        <v>5194</v>
      </c>
      <c r="B65" s="169" t="s">
        <v>5195</v>
      </c>
      <c r="C65" s="166" t="s">
        <v>28</v>
      </c>
      <c r="D65" s="173">
        <v>200</v>
      </c>
    </row>
    <row r="66" spans="1:4" x14ac:dyDescent="0.25">
      <c r="A66" s="668" t="s">
        <v>4852</v>
      </c>
      <c r="B66" s="169" t="s">
        <v>4853</v>
      </c>
      <c r="C66" s="166" t="s">
        <v>28</v>
      </c>
      <c r="D66" s="173">
        <v>259</v>
      </c>
    </row>
    <row r="67" spans="1:4" x14ac:dyDescent="0.25">
      <c r="A67" s="668" t="s">
        <v>4854</v>
      </c>
      <c r="B67" s="169" t="s">
        <v>4855</v>
      </c>
      <c r="C67" s="166" t="s">
        <v>28</v>
      </c>
      <c r="D67" s="173">
        <v>443</v>
      </c>
    </row>
    <row r="68" spans="1:4" x14ac:dyDescent="0.25">
      <c r="A68" s="668" t="s">
        <v>5196</v>
      </c>
      <c r="B68" s="169" t="s">
        <v>5197</v>
      </c>
      <c r="C68" s="166" t="s">
        <v>28</v>
      </c>
      <c r="D68" s="173">
        <v>36</v>
      </c>
    </row>
    <row r="69" spans="1:4" x14ac:dyDescent="0.25">
      <c r="A69" s="668" t="s">
        <v>5198</v>
      </c>
      <c r="B69" s="169" t="s">
        <v>5199</v>
      </c>
      <c r="C69" s="166" t="s">
        <v>28</v>
      </c>
      <c r="D69" s="173">
        <v>53</v>
      </c>
    </row>
    <row r="70" spans="1:4" x14ac:dyDescent="0.25">
      <c r="A70" s="668" t="s">
        <v>4346</v>
      </c>
      <c r="B70" s="169" t="s">
        <v>4153</v>
      </c>
      <c r="C70" s="166" t="s">
        <v>28</v>
      </c>
      <c r="D70" s="173">
        <v>117</v>
      </c>
    </row>
    <row r="71" spans="1:4" x14ac:dyDescent="0.25">
      <c r="A71" s="668" t="s">
        <v>4347</v>
      </c>
      <c r="B71" s="169" t="s">
        <v>4216</v>
      </c>
      <c r="C71" s="166" t="s">
        <v>28</v>
      </c>
      <c r="D71" s="173">
        <v>11.7</v>
      </c>
    </row>
    <row r="72" spans="1:4" x14ac:dyDescent="0.25">
      <c r="A72" s="668" t="s">
        <v>4348</v>
      </c>
      <c r="B72" s="169" t="s">
        <v>4215</v>
      </c>
      <c r="C72" s="166" t="s">
        <v>28</v>
      </c>
      <c r="D72" s="173">
        <v>16.7</v>
      </c>
    </row>
    <row r="73" spans="1:4" x14ac:dyDescent="0.25">
      <c r="A73" s="668" t="s">
        <v>4349</v>
      </c>
      <c r="B73" s="169" t="s">
        <v>4237</v>
      </c>
      <c r="C73" s="166" t="s">
        <v>28</v>
      </c>
      <c r="D73" s="173">
        <v>24.2</v>
      </c>
    </row>
    <row r="74" spans="1:4" x14ac:dyDescent="0.25">
      <c r="A74" s="668" t="s">
        <v>4350</v>
      </c>
      <c r="B74" s="169" t="s">
        <v>4148</v>
      </c>
      <c r="C74" s="166" t="s">
        <v>28</v>
      </c>
      <c r="D74" s="173">
        <v>38.9</v>
      </c>
    </row>
    <row r="75" spans="1:4" x14ac:dyDescent="0.25">
      <c r="A75" s="668" t="s">
        <v>4856</v>
      </c>
      <c r="B75" s="169" t="s">
        <v>4857</v>
      </c>
      <c r="C75" s="166" t="s">
        <v>28</v>
      </c>
      <c r="D75" s="173">
        <v>324.39999999999998</v>
      </c>
    </row>
    <row r="76" spans="1:4" x14ac:dyDescent="0.25">
      <c r="A76" s="668" t="s">
        <v>4351</v>
      </c>
      <c r="B76" s="169" t="s">
        <v>4225</v>
      </c>
      <c r="C76" s="166" t="s">
        <v>28</v>
      </c>
      <c r="D76" s="173">
        <v>19.14</v>
      </c>
    </row>
    <row r="77" spans="1:4" x14ac:dyDescent="0.25">
      <c r="A77" s="668" t="s">
        <v>4352</v>
      </c>
      <c r="B77" s="169" t="s">
        <v>4208</v>
      </c>
      <c r="C77" s="166" t="s">
        <v>28</v>
      </c>
      <c r="D77" s="675">
        <v>27.56</v>
      </c>
    </row>
    <row r="78" spans="1:4" x14ac:dyDescent="0.25">
      <c r="A78" s="668" t="s">
        <v>4353</v>
      </c>
      <c r="B78" s="169" t="s">
        <v>4236</v>
      </c>
      <c r="C78" s="166" t="s">
        <v>28</v>
      </c>
      <c r="D78" s="675">
        <v>41.36</v>
      </c>
    </row>
    <row r="79" spans="1:4" x14ac:dyDescent="0.25">
      <c r="A79" s="668" t="s">
        <v>4354</v>
      </c>
      <c r="B79" s="169" t="s">
        <v>4264</v>
      </c>
      <c r="C79" s="166" t="s">
        <v>28</v>
      </c>
      <c r="D79" s="675">
        <v>64.48</v>
      </c>
    </row>
    <row r="80" spans="1:4" x14ac:dyDescent="0.25">
      <c r="A80" s="668" t="s">
        <v>4355</v>
      </c>
      <c r="B80" s="169" t="s">
        <v>4183</v>
      </c>
      <c r="C80" s="166" t="s">
        <v>28</v>
      </c>
      <c r="D80" s="675">
        <v>76.680000000000007</v>
      </c>
    </row>
    <row r="81" spans="1:4" x14ac:dyDescent="0.25">
      <c r="A81" s="668" t="s">
        <v>4356</v>
      </c>
      <c r="B81" s="169" t="s">
        <v>4268</v>
      </c>
      <c r="C81" s="166" t="s">
        <v>28</v>
      </c>
      <c r="D81" s="675">
        <v>133.5</v>
      </c>
    </row>
    <row r="82" spans="1:4" x14ac:dyDescent="0.25">
      <c r="A82" s="668" t="s">
        <v>5216</v>
      </c>
      <c r="B82" s="169" t="s">
        <v>5217</v>
      </c>
      <c r="C82" s="166" t="s">
        <v>28</v>
      </c>
      <c r="D82" s="675">
        <v>194</v>
      </c>
    </row>
    <row r="83" spans="1:4" x14ac:dyDescent="0.25">
      <c r="A83" s="668" t="s">
        <v>4858</v>
      </c>
      <c r="B83" s="169" t="s">
        <v>4859</v>
      </c>
      <c r="C83" s="166" t="s">
        <v>28</v>
      </c>
      <c r="D83" s="675">
        <v>242.4</v>
      </c>
    </row>
    <row r="84" spans="1:4" x14ac:dyDescent="0.25">
      <c r="A84" s="668" t="s">
        <v>4860</v>
      </c>
      <c r="B84" s="169" t="s">
        <v>4861</v>
      </c>
      <c r="C84" s="166" t="s">
        <v>28</v>
      </c>
      <c r="D84" s="675">
        <v>419.84</v>
      </c>
    </row>
    <row r="85" spans="1:4" x14ac:dyDescent="0.25">
      <c r="A85" s="668" t="s">
        <v>4368</v>
      </c>
      <c r="B85" s="169" t="s">
        <v>4196</v>
      </c>
      <c r="C85" s="166" t="s">
        <v>28</v>
      </c>
      <c r="D85" s="173">
        <v>22</v>
      </c>
    </row>
    <row r="86" spans="1:4" x14ac:dyDescent="0.25">
      <c r="A86" s="668" t="s">
        <v>4769</v>
      </c>
      <c r="B86" s="169" t="s">
        <v>4770</v>
      </c>
      <c r="C86" s="166" t="s">
        <v>28</v>
      </c>
      <c r="D86" s="173">
        <v>58</v>
      </c>
    </row>
    <row r="87" spans="1:4" x14ac:dyDescent="0.25">
      <c r="A87" s="668" t="s">
        <v>4875</v>
      </c>
      <c r="B87" s="169" t="s">
        <v>4876</v>
      </c>
      <c r="C87" s="166" t="s">
        <v>28</v>
      </c>
      <c r="D87" s="173">
        <v>195</v>
      </c>
    </row>
    <row r="88" spans="1:4" x14ac:dyDescent="0.25">
      <c r="A88" s="668" t="s">
        <v>4877</v>
      </c>
      <c r="B88" s="169" t="s">
        <v>4878</v>
      </c>
      <c r="C88" s="166" t="s">
        <v>28</v>
      </c>
      <c r="D88" s="173">
        <v>250</v>
      </c>
    </row>
    <row r="89" spans="1:4" x14ac:dyDescent="0.25">
      <c r="A89" s="668" t="s">
        <v>4369</v>
      </c>
      <c r="B89" s="169" t="s">
        <v>4195</v>
      </c>
      <c r="C89" s="166" t="s">
        <v>28</v>
      </c>
      <c r="D89" s="173">
        <v>22</v>
      </c>
    </row>
    <row r="90" spans="1:4" x14ac:dyDescent="0.25">
      <c r="A90" s="668" t="s">
        <v>4370</v>
      </c>
      <c r="B90" s="169" t="s">
        <v>4164</v>
      </c>
      <c r="C90" s="166" t="s">
        <v>28</v>
      </c>
      <c r="D90" s="173">
        <v>12.5</v>
      </c>
    </row>
    <row r="91" spans="1:4" x14ac:dyDescent="0.25">
      <c r="A91" s="668" t="s">
        <v>5296</v>
      </c>
      <c r="B91" s="169" t="s">
        <v>5297</v>
      </c>
      <c r="C91" s="166" t="s">
        <v>28</v>
      </c>
      <c r="D91" s="173">
        <v>11.5</v>
      </c>
    </row>
    <row r="92" spans="1:4" x14ac:dyDescent="0.25">
      <c r="A92" s="668" t="s">
        <v>4371</v>
      </c>
      <c r="B92" s="169" t="s">
        <v>4249</v>
      </c>
      <c r="C92" s="166" t="s">
        <v>28</v>
      </c>
      <c r="D92" s="173">
        <v>17</v>
      </c>
    </row>
    <row r="93" spans="1:4" x14ac:dyDescent="0.25">
      <c r="A93" s="668" t="s">
        <v>4372</v>
      </c>
      <c r="B93" s="169" t="s">
        <v>4163</v>
      </c>
      <c r="C93" s="166" t="s">
        <v>28</v>
      </c>
      <c r="D93" s="173">
        <v>28.8</v>
      </c>
    </row>
    <row r="94" spans="1:4" x14ac:dyDescent="0.25">
      <c r="A94" s="668" t="s">
        <v>4824</v>
      </c>
      <c r="B94" s="169" t="s">
        <v>4825</v>
      </c>
      <c r="C94" s="166" t="s">
        <v>28</v>
      </c>
      <c r="D94" s="173">
        <v>28.85</v>
      </c>
    </row>
    <row r="95" spans="1:4" x14ac:dyDescent="0.25">
      <c r="A95" s="668" t="s">
        <v>5302</v>
      </c>
      <c r="B95" s="169" t="s">
        <v>5303</v>
      </c>
      <c r="C95" s="166" t="s">
        <v>28</v>
      </c>
      <c r="D95" s="173">
        <v>39</v>
      </c>
    </row>
    <row r="96" spans="1:4" x14ac:dyDescent="0.25">
      <c r="A96" s="668" t="s">
        <v>5304</v>
      </c>
      <c r="B96" s="169" t="s">
        <v>5305</v>
      </c>
      <c r="C96" s="166" t="s">
        <v>28</v>
      </c>
      <c r="D96" s="173">
        <v>40</v>
      </c>
    </row>
    <row r="97" spans="1:4" x14ac:dyDescent="0.25">
      <c r="A97" s="668" t="s">
        <v>4377</v>
      </c>
      <c r="B97" s="169" t="s">
        <v>4223</v>
      </c>
      <c r="C97" s="166" t="s">
        <v>28</v>
      </c>
      <c r="D97" s="173">
        <v>18.399999999999999</v>
      </c>
    </row>
    <row r="98" spans="1:4" x14ac:dyDescent="0.25">
      <c r="A98" s="668" t="s">
        <v>4378</v>
      </c>
      <c r="B98" s="169" t="s">
        <v>4278</v>
      </c>
      <c r="C98" s="166" t="s">
        <v>28</v>
      </c>
      <c r="D98" s="173">
        <v>29.7</v>
      </c>
    </row>
    <row r="99" spans="1:4" x14ac:dyDescent="0.25">
      <c r="A99" s="668" t="s">
        <v>4734</v>
      </c>
      <c r="B99" s="169" t="s">
        <v>4735</v>
      </c>
      <c r="C99" s="166" t="s">
        <v>28</v>
      </c>
      <c r="D99" s="173">
        <v>45.5</v>
      </c>
    </row>
    <row r="100" spans="1:4" x14ac:dyDescent="0.25">
      <c r="A100" s="668" t="s">
        <v>4379</v>
      </c>
      <c r="B100" s="169" t="s">
        <v>4162</v>
      </c>
      <c r="C100" s="166" t="s">
        <v>28</v>
      </c>
      <c r="D100" s="173">
        <v>83</v>
      </c>
    </row>
    <row r="101" spans="1:4" x14ac:dyDescent="0.25">
      <c r="A101" s="668" t="s">
        <v>4380</v>
      </c>
      <c r="B101" s="169" t="s">
        <v>4161</v>
      </c>
      <c r="C101" s="166" t="s">
        <v>28</v>
      </c>
      <c r="D101" s="173">
        <v>83</v>
      </c>
    </row>
    <row r="102" spans="1:4" x14ac:dyDescent="0.25">
      <c r="A102" s="668" t="s">
        <v>4381</v>
      </c>
      <c r="B102" s="169" t="s">
        <v>4227</v>
      </c>
      <c r="C102" s="166" t="s">
        <v>28</v>
      </c>
      <c r="D102" s="173">
        <v>18.5</v>
      </c>
    </row>
    <row r="103" spans="1:4" x14ac:dyDescent="0.25">
      <c r="A103" s="668" t="s">
        <v>4771</v>
      </c>
      <c r="B103" s="169" t="s">
        <v>4772</v>
      </c>
      <c r="C103" s="166" t="s">
        <v>28</v>
      </c>
      <c r="D103" s="173">
        <v>47</v>
      </c>
    </row>
    <row r="104" spans="1:4" x14ac:dyDescent="0.25">
      <c r="A104" s="668" t="s">
        <v>5346</v>
      </c>
      <c r="B104" s="169" t="s">
        <v>5347</v>
      </c>
      <c r="C104" s="166" t="s">
        <v>28</v>
      </c>
      <c r="D104" s="173">
        <v>80</v>
      </c>
    </row>
    <row r="105" spans="1:4" x14ac:dyDescent="0.25">
      <c r="A105" s="668" t="s">
        <v>4881</v>
      </c>
      <c r="B105" s="169" t="s">
        <v>4882</v>
      </c>
      <c r="C105" s="166" t="s">
        <v>28</v>
      </c>
      <c r="D105" s="173">
        <v>352</v>
      </c>
    </row>
    <row r="106" spans="1:4" x14ac:dyDescent="0.25">
      <c r="A106" s="668" t="s">
        <v>4883</v>
      </c>
      <c r="B106" s="169" t="s">
        <v>4884</v>
      </c>
      <c r="C106" s="166" t="s">
        <v>28</v>
      </c>
      <c r="D106" s="173">
        <v>658</v>
      </c>
    </row>
    <row r="107" spans="1:4" x14ac:dyDescent="0.25">
      <c r="A107" s="668" t="s">
        <v>5348</v>
      </c>
      <c r="B107" s="169" t="s">
        <v>5349</v>
      </c>
      <c r="C107" s="166" t="s">
        <v>28</v>
      </c>
      <c r="D107" s="173">
        <v>47</v>
      </c>
    </row>
    <row r="108" spans="1:4" x14ac:dyDescent="0.25">
      <c r="A108" s="668" t="s">
        <v>5350</v>
      </c>
      <c r="B108" s="169" t="s">
        <v>5351</v>
      </c>
      <c r="C108" s="166" t="s">
        <v>28</v>
      </c>
      <c r="D108" s="173">
        <v>80</v>
      </c>
    </row>
    <row r="109" spans="1:4" x14ac:dyDescent="0.25">
      <c r="A109" s="668" t="s">
        <v>4382</v>
      </c>
      <c r="B109" s="169" t="s">
        <v>4246</v>
      </c>
      <c r="C109" s="166" t="s">
        <v>28</v>
      </c>
      <c r="D109" s="173">
        <v>25</v>
      </c>
    </row>
    <row r="110" spans="1:4" x14ac:dyDescent="0.25">
      <c r="A110" s="668" t="s">
        <v>5352</v>
      </c>
      <c r="B110" s="169" t="s">
        <v>5353</v>
      </c>
      <c r="C110" s="166" t="s">
        <v>28</v>
      </c>
      <c r="D110" s="173">
        <v>22.9</v>
      </c>
    </row>
    <row r="111" spans="1:4" x14ac:dyDescent="0.25">
      <c r="A111" s="668" t="s">
        <v>4383</v>
      </c>
      <c r="B111" s="169" t="s">
        <v>4247</v>
      </c>
      <c r="C111" s="166" t="s">
        <v>28</v>
      </c>
      <c r="D111" s="173">
        <v>32.799999999999997</v>
      </c>
    </row>
    <row r="112" spans="1:4" x14ac:dyDescent="0.25">
      <c r="A112" s="668" t="s">
        <v>4384</v>
      </c>
      <c r="B112" s="169" t="s">
        <v>4248</v>
      </c>
      <c r="C112" s="166" t="s">
        <v>28</v>
      </c>
      <c r="D112" s="173">
        <v>38.9</v>
      </c>
    </row>
    <row r="113" spans="1:4" x14ac:dyDescent="0.25">
      <c r="A113" s="668" t="s">
        <v>4385</v>
      </c>
      <c r="B113" s="169" t="s">
        <v>4279</v>
      </c>
      <c r="C113" s="166" t="s">
        <v>28</v>
      </c>
      <c r="D113" s="173">
        <v>39.5</v>
      </c>
    </row>
    <row r="114" spans="1:4" x14ac:dyDescent="0.25">
      <c r="A114" s="668" t="s">
        <v>4386</v>
      </c>
      <c r="B114" s="169" t="s">
        <v>4157</v>
      </c>
      <c r="C114" s="166" t="s">
        <v>28</v>
      </c>
      <c r="D114" s="173">
        <v>54.7</v>
      </c>
    </row>
    <row r="115" spans="1:4" x14ac:dyDescent="0.25">
      <c r="A115" s="668" t="s">
        <v>4387</v>
      </c>
      <c r="B115" s="169" t="s">
        <v>4176</v>
      </c>
      <c r="C115" s="166" t="s">
        <v>28</v>
      </c>
      <c r="D115" s="173">
        <v>57.5</v>
      </c>
    </row>
    <row r="116" spans="1:4" x14ac:dyDescent="0.25">
      <c r="A116" s="668" t="s">
        <v>5354</v>
      </c>
      <c r="B116" s="169" t="s">
        <v>5355</v>
      </c>
      <c r="C116" s="166" t="s">
        <v>28</v>
      </c>
      <c r="D116" s="173">
        <v>67.599999999999994</v>
      </c>
    </row>
    <row r="117" spans="1:4" x14ac:dyDescent="0.25">
      <c r="A117" s="668" t="s">
        <v>5356</v>
      </c>
      <c r="B117" s="169" t="s">
        <v>5357</v>
      </c>
      <c r="C117" s="166" t="s">
        <v>28</v>
      </c>
      <c r="D117" s="173">
        <v>73.900000000000006</v>
      </c>
    </row>
    <row r="118" spans="1:4" x14ac:dyDescent="0.25">
      <c r="A118" s="668" t="s">
        <v>5358</v>
      </c>
      <c r="B118" s="169" t="s">
        <v>5359</v>
      </c>
      <c r="C118" s="166" t="s">
        <v>28</v>
      </c>
      <c r="D118" s="173">
        <v>225</v>
      </c>
    </row>
    <row r="119" spans="1:4" x14ac:dyDescent="0.25">
      <c r="A119" s="668" t="s">
        <v>5360</v>
      </c>
      <c r="B119" s="169" t="s">
        <v>5361</v>
      </c>
      <c r="C119" s="166" t="s">
        <v>28</v>
      </c>
      <c r="D119" s="173">
        <v>317</v>
      </c>
    </row>
    <row r="120" spans="1:4" x14ac:dyDescent="0.25">
      <c r="A120" s="668" t="s">
        <v>4388</v>
      </c>
      <c r="B120" s="169" t="s">
        <v>4207</v>
      </c>
      <c r="C120" s="166" t="s">
        <v>28</v>
      </c>
      <c r="D120" s="173">
        <v>57.5</v>
      </c>
    </row>
    <row r="121" spans="1:4" x14ac:dyDescent="0.25">
      <c r="A121" s="668" t="s">
        <v>4389</v>
      </c>
      <c r="B121" s="169" t="s">
        <v>4291</v>
      </c>
      <c r="C121" s="166" t="s">
        <v>28</v>
      </c>
      <c r="D121" s="173">
        <v>16</v>
      </c>
    </row>
    <row r="122" spans="1:4" x14ac:dyDescent="0.25">
      <c r="A122" s="668" t="s">
        <v>4390</v>
      </c>
      <c r="B122" s="169" t="s">
        <v>4229</v>
      </c>
      <c r="C122" s="166" t="s">
        <v>28</v>
      </c>
      <c r="D122" s="173">
        <v>28.5</v>
      </c>
    </row>
    <row r="123" spans="1:4" x14ac:dyDescent="0.25">
      <c r="A123" s="668" t="s">
        <v>4391</v>
      </c>
      <c r="B123" s="169" t="s">
        <v>4292</v>
      </c>
      <c r="C123" s="166" t="s">
        <v>28</v>
      </c>
      <c r="D123" s="173">
        <v>26</v>
      </c>
    </row>
    <row r="124" spans="1:4" x14ac:dyDescent="0.25">
      <c r="A124" s="668" t="s">
        <v>4392</v>
      </c>
      <c r="B124" s="169" t="s">
        <v>4251</v>
      </c>
      <c r="C124" s="166" t="s">
        <v>28</v>
      </c>
      <c r="D124" s="173">
        <v>41</v>
      </c>
    </row>
    <row r="125" spans="1:4" x14ac:dyDescent="0.25">
      <c r="A125" s="668" t="s">
        <v>4393</v>
      </c>
      <c r="B125" s="169" t="s">
        <v>4293</v>
      </c>
      <c r="C125" s="166" t="s">
        <v>28</v>
      </c>
      <c r="D125" s="173">
        <v>48</v>
      </c>
    </row>
    <row r="126" spans="1:4" x14ac:dyDescent="0.25">
      <c r="A126" s="668" t="s">
        <v>4394</v>
      </c>
      <c r="B126" s="169" t="s">
        <v>4266</v>
      </c>
      <c r="C126" s="166" t="s">
        <v>28</v>
      </c>
      <c r="D126" s="173">
        <v>71</v>
      </c>
    </row>
    <row r="127" spans="1:4" x14ac:dyDescent="0.25">
      <c r="A127" s="668" t="s">
        <v>5362</v>
      </c>
      <c r="B127" s="169" t="s">
        <v>5363</v>
      </c>
      <c r="C127" s="166" t="s">
        <v>28</v>
      </c>
      <c r="D127" s="173">
        <v>73</v>
      </c>
    </row>
    <row r="128" spans="1:4" x14ac:dyDescent="0.25">
      <c r="A128" s="668" t="s">
        <v>4395</v>
      </c>
      <c r="B128" s="169" t="s">
        <v>4295</v>
      </c>
      <c r="C128" s="166" t="s">
        <v>28</v>
      </c>
      <c r="D128" s="173">
        <v>67</v>
      </c>
    </row>
    <row r="129" spans="1:4" x14ac:dyDescent="0.25">
      <c r="A129" s="668" t="s">
        <v>4396</v>
      </c>
      <c r="B129" s="169" t="s">
        <v>4186</v>
      </c>
      <c r="C129" s="166" t="s">
        <v>28</v>
      </c>
      <c r="D129" s="173">
        <v>92</v>
      </c>
    </row>
    <row r="130" spans="1:4" x14ac:dyDescent="0.25">
      <c r="A130" s="668" t="s">
        <v>4397</v>
      </c>
      <c r="B130" s="169" t="s">
        <v>4194</v>
      </c>
      <c r="C130" s="166" t="s">
        <v>28</v>
      </c>
      <c r="D130" s="173">
        <v>100</v>
      </c>
    </row>
    <row r="131" spans="1:4" x14ac:dyDescent="0.25">
      <c r="A131" s="668" t="s">
        <v>4398</v>
      </c>
      <c r="B131" s="169" t="s">
        <v>4296</v>
      </c>
      <c r="C131" s="166" t="s">
        <v>28</v>
      </c>
      <c r="D131" s="173">
        <v>138</v>
      </c>
    </row>
    <row r="132" spans="1:4" x14ac:dyDescent="0.25">
      <c r="A132" s="668" t="s">
        <v>5364</v>
      </c>
      <c r="B132" s="169" t="s">
        <v>5365</v>
      </c>
      <c r="C132" s="166" t="s">
        <v>28</v>
      </c>
      <c r="D132" s="173">
        <v>207</v>
      </c>
    </row>
    <row r="133" spans="1:4" x14ac:dyDescent="0.25">
      <c r="A133" s="668" t="s">
        <v>4399</v>
      </c>
      <c r="B133" s="169" t="s">
        <v>4270</v>
      </c>
      <c r="C133" s="166" t="s">
        <v>28</v>
      </c>
      <c r="D133" s="173">
        <v>142</v>
      </c>
    </row>
    <row r="134" spans="1:4" x14ac:dyDescent="0.25">
      <c r="A134" s="668" t="s">
        <v>5366</v>
      </c>
      <c r="B134" s="169" t="s">
        <v>5367</v>
      </c>
      <c r="C134" s="166" t="s">
        <v>28</v>
      </c>
      <c r="D134" s="173">
        <v>234</v>
      </c>
    </row>
    <row r="135" spans="1:4" x14ac:dyDescent="0.25">
      <c r="A135" s="668" t="s">
        <v>4885</v>
      </c>
      <c r="B135" s="169" t="s">
        <v>4886</v>
      </c>
      <c r="C135" s="166" t="s">
        <v>28</v>
      </c>
      <c r="D135" s="173">
        <v>350</v>
      </c>
    </row>
    <row r="136" spans="1:4" x14ac:dyDescent="0.25">
      <c r="A136" s="668" t="s">
        <v>5368</v>
      </c>
      <c r="B136" s="169" t="s">
        <v>5369</v>
      </c>
      <c r="C136" s="166" t="s">
        <v>28</v>
      </c>
      <c r="D136" s="173">
        <v>41</v>
      </c>
    </row>
    <row r="137" spans="1:4" x14ac:dyDescent="0.25">
      <c r="A137" s="668" t="s">
        <v>5370</v>
      </c>
      <c r="B137" s="169" t="s">
        <v>5371</v>
      </c>
      <c r="C137" s="166" t="s">
        <v>28</v>
      </c>
      <c r="D137" s="173">
        <v>44</v>
      </c>
    </row>
    <row r="138" spans="1:4" x14ac:dyDescent="0.25">
      <c r="A138" s="668" t="s">
        <v>5372</v>
      </c>
      <c r="B138" s="169" t="s">
        <v>5373</v>
      </c>
      <c r="C138" s="166" t="s">
        <v>28</v>
      </c>
      <c r="D138" s="173">
        <v>48</v>
      </c>
    </row>
    <row r="139" spans="1:4" x14ac:dyDescent="0.25">
      <c r="A139" s="668" t="s">
        <v>4400</v>
      </c>
      <c r="B139" s="169" t="s">
        <v>4185</v>
      </c>
      <c r="C139" s="166" t="s">
        <v>28</v>
      </c>
      <c r="D139" s="173">
        <v>92</v>
      </c>
    </row>
    <row r="140" spans="1:4" x14ac:dyDescent="0.25">
      <c r="A140" s="668" t="s">
        <v>4401</v>
      </c>
      <c r="B140" s="169" t="s">
        <v>4193</v>
      </c>
      <c r="C140" s="166" t="s">
        <v>28</v>
      </c>
      <c r="D140" s="173">
        <v>100</v>
      </c>
    </row>
    <row r="141" spans="1:4" x14ac:dyDescent="0.25">
      <c r="A141" s="668" t="s">
        <v>5380</v>
      </c>
      <c r="B141" s="169" t="s">
        <v>5381</v>
      </c>
      <c r="C141" s="166" t="s">
        <v>28</v>
      </c>
      <c r="D141" s="173">
        <v>24</v>
      </c>
    </row>
    <row r="142" spans="1:4" x14ac:dyDescent="0.25">
      <c r="A142" s="668" t="s">
        <v>4887</v>
      </c>
      <c r="B142" s="169" t="s">
        <v>4888</v>
      </c>
      <c r="C142" s="166" t="s">
        <v>28</v>
      </c>
      <c r="D142" s="173">
        <v>43</v>
      </c>
    </row>
    <row r="143" spans="1:4" x14ac:dyDescent="0.25">
      <c r="A143" s="668" t="s">
        <v>4402</v>
      </c>
      <c r="B143" s="169" t="s">
        <v>4156</v>
      </c>
      <c r="C143" s="166" t="s">
        <v>28</v>
      </c>
      <c r="D143" s="173">
        <v>56</v>
      </c>
    </row>
    <row r="144" spans="1:4" x14ac:dyDescent="0.25">
      <c r="A144" s="668" t="s">
        <v>5382</v>
      </c>
      <c r="B144" s="169" t="s">
        <v>5383</v>
      </c>
      <c r="C144" s="166" t="s">
        <v>28</v>
      </c>
      <c r="D144" s="173">
        <v>43</v>
      </c>
    </row>
    <row r="145" spans="1:4" ht="25.5" x14ac:dyDescent="0.25">
      <c r="A145" s="668" t="s">
        <v>4889</v>
      </c>
      <c r="B145" s="169" t="s">
        <v>4890</v>
      </c>
      <c r="C145" s="166" t="s">
        <v>28</v>
      </c>
      <c r="D145" s="173">
        <f>318.9*1.25</f>
        <v>398.625</v>
      </c>
    </row>
    <row r="146" spans="1:4" x14ac:dyDescent="0.25">
      <c r="A146" s="668" t="s">
        <v>4403</v>
      </c>
      <c r="B146" s="169" t="s">
        <v>4230</v>
      </c>
      <c r="C146" s="166" t="s">
        <v>28</v>
      </c>
      <c r="D146" s="173">
        <f>4.5+17.2*0.9</f>
        <v>19.98</v>
      </c>
    </row>
    <row r="147" spans="1:4" x14ac:dyDescent="0.25">
      <c r="A147" s="668" t="s">
        <v>4404</v>
      </c>
      <c r="B147" s="169" t="s">
        <v>4168</v>
      </c>
      <c r="C147" s="166" t="s">
        <v>28</v>
      </c>
      <c r="D147" s="173">
        <f>4.5+17.2*1</f>
        <v>21.7</v>
      </c>
    </row>
    <row r="148" spans="1:4" x14ac:dyDescent="0.25">
      <c r="A148" s="668" t="s">
        <v>4405</v>
      </c>
      <c r="B148" s="169" t="s">
        <v>4226</v>
      </c>
      <c r="C148" s="166" t="s">
        <v>28</v>
      </c>
      <c r="D148" s="173">
        <f>4.5+17.2*1.15</f>
        <v>24.279999999999998</v>
      </c>
    </row>
    <row r="149" spans="1:4" x14ac:dyDescent="0.25">
      <c r="A149" s="668" t="s">
        <v>4406</v>
      </c>
      <c r="B149" s="169" t="s">
        <v>4170</v>
      </c>
      <c r="C149" s="166" t="s">
        <v>28</v>
      </c>
      <c r="D149" s="173">
        <f>4.5+17.2*1.3</f>
        <v>26.86</v>
      </c>
    </row>
    <row r="150" spans="1:4" x14ac:dyDescent="0.25">
      <c r="A150" s="668" t="s">
        <v>4407</v>
      </c>
      <c r="B150" s="169" t="s">
        <v>4736</v>
      </c>
      <c r="C150" s="166" t="s">
        <v>28</v>
      </c>
      <c r="D150" s="173">
        <f>4.5+17.2*6</f>
        <v>107.69999999999999</v>
      </c>
    </row>
    <row r="151" spans="1:4" x14ac:dyDescent="0.25">
      <c r="A151" s="668" t="s">
        <v>4408</v>
      </c>
      <c r="B151" s="169" t="s">
        <v>4177</v>
      </c>
      <c r="C151" s="166" t="s">
        <v>28</v>
      </c>
      <c r="D151" s="173">
        <f>8+26*1</f>
        <v>34</v>
      </c>
    </row>
    <row r="152" spans="1:4" x14ac:dyDescent="0.25">
      <c r="A152" s="668" t="s">
        <v>4538</v>
      </c>
      <c r="B152" s="169" t="s">
        <v>4545</v>
      </c>
      <c r="C152" s="166" t="s">
        <v>28</v>
      </c>
      <c r="D152" s="173">
        <f>8+26*1.1</f>
        <v>36.6</v>
      </c>
    </row>
    <row r="153" spans="1:4" x14ac:dyDescent="0.25">
      <c r="A153" s="668" t="s">
        <v>4409</v>
      </c>
      <c r="B153" s="169" t="s">
        <v>4202</v>
      </c>
      <c r="C153" s="166" t="s">
        <v>28</v>
      </c>
      <c r="D153" s="173">
        <f>8+26*1.15</f>
        <v>37.9</v>
      </c>
    </row>
    <row r="154" spans="1:4" x14ac:dyDescent="0.25">
      <c r="A154" s="668" t="s">
        <v>4410</v>
      </c>
      <c r="B154" s="169" t="s">
        <v>4179</v>
      </c>
      <c r="C154" s="166" t="s">
        <v>28</v>
      </c>
      <c r="D154" s="173">
        <f>8+26*1.5</f>
        <v>47</v>
      </c>
    </row>
    <row r="155" spans="1:4" x14ac:dyDescent="0.25">
      <c r="A155" s="668" t="s">
        <v>5714</v>
      </c>
      <c r="B155" s="169" t="s">
        <v>5715</v>
      </c>
      <c r="C155" s="166" t="s">
        <v>28</v>
      </c>
      <c r="D155" s="173">
        <f>8+26*3</f>
        <v>86</v>
      </c>
    </row>
    <row r="156" spans="1:4" x14ac:dyDescent="0.25">
      <c r="A156" s="668" t="s">
        <v>4737</v>
      </c>
      <c r="B156" s="169" t="s">
        <v>4738</v>
      </c>
      <c r="C156" s="166" t="s">
        <v>28</v>
      </c>
      <c r="D156" s="173">
        <f>10+34.8*0.75</f>
        <v>36.099999999999994</v>
      </c>
    </row>
    <row r="157" spans="1:4" x14ac:dyDescent="0.25">
      <c r="A157" s="668" t="s">
        <v>4739</v>
      </c>
      <c r="B157" s="169" t="s">
        <v>4740</v>
      </c>
      <c r="C157" s="166" t="s">
        <v>28</v>
      </c>
      <c r="D157" s="173">
        <f>10+34.8*1</f>
        <v>44.8</v>
      </c>
    </row>
    <row r="158" spans="1:4" x14ac:dyDescent="0.25">
      <c r="A158" s="668" t="s">
        <v>4411</v>
      </c>
      <c r="B158" s="169" t="s">
        <v>4263</v>
      </c>
      <c r="C158" s="166" t="s">
        <v>28</v>
      </c>
      <c r="D158" s="173">
        <f>10+34.8*1.1</f>
        <v>48.28</v>
      </c>
    </row>
    <row r="159" spans="1:4" x14ac:dyDescent="0.25">
      <c r="A159" s="668" t="s">
        <v>4412</v>
      </c>
      <c r="B159" s="169" t="s">
        <v>4250</v>
      </c>
      <c r="C159" s="166" t="s">
        <v>28</v>
      </c>
      <c r="D159" s="173">
        <f>10+34.8*1.15</f>
        <v>50.019999999999996</v>
      </c>
    </row>
    <row r="160" spans="1:4" x14ac:dyDescent="0.25">
      <c r="A160" s="668" t="s">
        <v>4741</v>
      </c>
      <c r="B160" s="169" t="s">
        <v>4742</v>
      </c>
      <c r="C160" s="166" t="s">
        <v>28</v>
      </c>
      <c r="D160" s="173">
        <f>10+34.8*1.2</f>
        <v>51.76</v>
      </c>
    </row>
    <row r="161" spans="1:4" x14ac:dyDescent="0.25">
      <c r="A161" s="668" t="s">
        <v>1070</v>
      </c>
      <c r="B161" s="169" t="s">
        <v>4281</v>
      </c>
      <c r="C161" s="166" t="s">
        <v>28</v>
      </c>
      <c r="D161" s="173">
        <f>10+34.8*1.35</f>
        <v>56.98</v>
      </c>
    </row>
    <row r="162" spans="1:4" x14ac:dyDescent="0.25">
      <c r="A162" s="668" t="s">
        <v>4826</v>
      </c>
      <c r="B162" s="169" t="s">
        <v>4827</v>
      </c>
      <c r="C162" s="166" t="s">
        <v>28</v>
      </c>
      <c r="D162" s="173">
        <f>10+34.8*1.5</f>
        <v>62.199999999999996</v>
      </c>
    </row>
    <row r="163" spans="1:4" x14ac:dyDescent="0.25">
      <c r="A163" s="668" t="s">
        <v>5392</v>
      </c>
      <c r="B163" s="169" t="s">
        <v>5393</v>
      </c>
      <c r="C163" s="166" t="s">
        <v>28</v>
      </c>
      <c r="D163" s="173">
        <f>10+34.8*2</f>
        <v>79.599999999999994</v>
      </c>
    </row>
    <row r="164" spans="1:4" x14ac:dyDescent="0.25">
      <c r="A164" s="668" t="s">
        <v>5716</v>
      </c>
      <c r="B164" s="169" t="s">
        <v>5717</v>
      </c>
      <c r="C164" s="166" t="s">
        <v>28</v>
      </c>
      <c r="D164" s="173">
        <f>10+34.8*3.2</f>
        <v>121.36</v>
      </c>
    </row>
    <row r="165" spans="1:4" x14ac:dyDescent="0.25">
      <c r="A165" s="668" t="s">
        <v>4775</v>
      </c>
      <c r="B165" s="169" t="s">
        <v>4776</v>
      </c>
      <c r="C165" s="166" t="s">
        <v>28</v>
      </c>
      <c r="D165" s="173">
        <f>10+34.8*3.4</f>
        <v>128.32</v>
      </c>
    </row>
    <row r="166" spans="1:4" x14ac:dyDescent="0.25">
      <c r="A166" s="668" t="s">
        <v>5718</v>
      </c>
      <c r="B166" s="169" t="s">
        <v>5719</v>
      </c>
      <c r="C166" s="166" t="s">
        <v>28</v>
      </c>
      <c r="D166" s="173">
        <f>10+34.8*3.75</f>
        <v>140.5</v>
      </c>
    </row>
    <row r="167" spans="1:4" x14ac:dyDescent="0.25">
      <c r="A167" s="668" t="s">
        <v>5720</v>
      </c>
      <c r="B167" s="169" t="s">
        <v>5721</v>
      </c>
      <c r="C167" s="166" t="s">
        <v>28</v>
      </c>
      <c r="D167" s="173">
        <f>10+34.8*5.3</f>
        <v>194.43999999999997</v>
      </c>
    </row>
    <row r="168" spans="1:4" x14ac:dyDescent="0.25">
      <c r="A168" s="668" t="s">
        <v>5394</v>
      </c>
      <c r="B168" s="169" t="s">
        <v>5395</v>
      </c>
      <c r="C168" s="166" t="s">
        <v>28</v>
      </c>
      <c r="D168" s="173">
        <f>10+34.8*5.8</f>
        <v>211.83999999999997</v>
      </c>
    </row>
    <row r="169" spans="1:4" x14ac:dyDescent="0.25">
      <c r="A169" s="668" t="s">
        <v>5396</v>
      </c>
      <c r="B169" s="169" t="s">
        <v>5397</v>
      </c>
      <c r="C169" s="166" t="s">
        <v>28</v>
      </c>
      <c r="D169" s="173">
        <f>14.5+14.5*0.25</f>
        <v>18.125</v>
      </c>
    </row>
    <row r="170" spans="1:4" x14ac:dyDescent="0.25">
      <c r="A170" s="668" t="s">
        <v>1071</v>
      </c>
      <c r="B170" s="169" t="s">
        <v>4294</v>
      </c>
      <c r="C170" s="166" t="s">
        <v>28</v>
      </c>
      <c r="D170" s="173">
        <f>14.5+14.5*1</f>
        <v>29</v>
      </c>
    </row>
    <row r="171" spans="1:4" x14ac:dyDescent="0.25">
      <c r="A171" s="668" t="s">
        <v>4413</v>
      </c>
      <c r="B171" s="169" t="s">
        <v>4265</v>
      </c>
      <c r="C171" s="166" t="s">
        <v>28</v>
      </c>
      <c r="D171" s="173">
        <f>14.5+14.5*1.1</f>
        <v>30.450000000000003</v>
      </c>
    </row>
    <row r="172" spans="1:4" x14ac:dyDescent="0.25">
      <c r="A172" s="668" t="s">
        <v>4414</v>
      </c>
      <c r="B172" s="169" t="s">
        <v>4283</v>
      </c>
      <c r="C172" s="166" t="s">
        <v>28</v>
      </c>
      <c r="D172" s="173">
        <f>14.5+14.5*1.25</f>
        <v>32.625</v>
      </c>
    </row>
    <row r="173" spans="1:4" x14ac:dyDescent="0.25">
      <c r="A173" s="668" t="s">
        <v>5398</v>
      </c>
      <c r="B173" s="169" t="s">
        <v>5399</v>
      </c>
      <c r="C173" s="166" t="s">
        <v>28</v>
      </c>
      <c r="D173" s="173">
        <f>14.5+14.5*2.4</f>
        <v>49.3</v>
      </c>
    </row>
    <row r="174" spans="1:4" x14ac:dyDescent="0.25">
      <c r="A174" s="668" t="s">
        <v>5400</v>
      </c>
      <c r="B174" s="169" t="s">
        <v>5401</v>
      </c>
      <c r="C174" s="166" t="s">
        <v>28</v>
      </c>
      <c r="D174" s="173">
        <f>14.5+14.5*3.98</f>
        <v>72.210000000000008</v>
      </c>
    </row>
    <row r="175" spans="1:4" x14ac:dyDescent="0.25">
      <c r="A175" s="668" t="s">
        <v>5402</v>
      </c>
      <c r="B175" s="169" t="s">
        <v>5403</v>
      </c>
      <c r="C175" s="166" t="s">
        <v>28</v>
      </c>
      <c r="D175" s="173">
        <f>18+57.1*0.9</f>
        <v>69.39</v>
      </c>
    </row>
    <row r="176" spans="1:4" x14ac:dyDescent="0.25">
      <c r="A176" s="668" t="s">
        <v>4415</v>
      </c>
      <c r="B176" s="169" t="s">
        <v>4192</v>
      </c>
      <c r="C176" s="166" t="s">
        <v>28</v>
      </c>
      <c r="D176" s="173">
        <f>18+57.1*1</f>
        <v>75.099999999999994</v>
      </c>
    </row>
    <row r="177" spans="1:4" x14ac:dyDescent="0.25">
      <c r="A177" s="668" t="s">
        <v>4416</v>
      </c>
      <c r="B177" s="169" t="s">
        <v>4212</v>
      </c>
      <c r="C177" s="166" t="s">
        <v>28</v>
      </c>
      <c r="D177" s="173">
        <f>18+57.1*1.15</f>
        <v>83.664999999999992</v>
      </c>
    </row>
    <row r="178" spans="1:4" x14ac:dyDescent="0.25">
      <c r="A178" s="668" t="s">
        <v>4417</v>
      </c>
      <c r="B178" s="169" t="s">
        <v>4285</v>
      </c>
      <c r="C178" s="166" t="s">
        <v>28</v>
      </c>
      <c r="D178" s="173">
        <f>18+57.1*1.25</f>
        <v>89.375</v>
      </c>
    </row>
    <row r="179" spans="1:4" x14ac:dyDescent="0.25">
      <c r="A179" s="668" t="s">
        <v>4418</v>
      </c>
      <c r="B179" s="169" t="s">
        <v>4167</v>
      </c>
      <c r="C179" s="166" t="s">
        <v>28</v>
      </c>
      <c r="D179" s="173">
        <f>18+57.1*1.5</f>
        <v>103.65</v>
      </c>
    </row>
    <row r="180" spans="1:4" x14ac:dyDescent="0.25">
      <c r="A180" s="668" t="s">
        <v>4806</v>
      </c>
      <c r="B180" s="169" t="s">
        <v>4823</v>
      </c>
      <c r="C180" s="166" t="s">
        <v>28</v>
      </c>
      <c r="D180" s="173">
        <f>18+57.1*1.8</f>
        <v>120.78</v>
      </c>
    </row>
    <row r="181" spans="1:4" x14ac:dyDescent="0.25">
      <c r="A181" s="668" t="s">
        <v>5405</v>
      </c>
      <c r="B181" s="169" t="s">
        <v>5406</v>
      </c>
      <c r="C181" s="166" t="s">
        <v>28</v>
      </c>
      <c r="D181" s="173">
        <f>18+57.1*2.35</f>
        <v>152.185</v>
      </c>
    </row>
    <row r="182" spans="1:4" x14ac:dyDescent="0.25">
      <c r="A182" s="668" t="s">
        <v>5407</v>
      </c>
      <c r="B182" s="169" t="s">
        <v>5408</v>
      </c>
      <c r="C182" s="166" t="s">
        <v>28</v>
      </c>
      <c r="D182" s="173">
        <f>18+57.1*2.7</f>
        <v>172.17000000000002</v>
      </c>
    </row>
    <row r="183" spans="1:4" x14ac:dyDescent="0.25">
      <c r="A183" s="668" t="s">
        <v>5409</v>
      </c>
      <c r="B183" s="169" t="s">
        <v>5410</v>
      </c>
      <c r="C183" s="166" t="s">
        <v>28</v>
      </c>
      <c r="D183" s="173">
        <f>18+57.1*2.81</f>
        <v>178.45099999999999</v>
      </c>
    </row>
    <row r="184" spans="1:4" x14ac:dyDescent="0.25">
      <c r="A184" s="668" t="s">
        <v>5722</v>
      </c>
      <c r="B184" s="169" t="s">
        <v>5723</v>
      </c>
      <c r="C184" s="166" t="s">
        <v>28</v>
      </c>
      <c r="D184" s="173">
        <f>18+57.1*3.1</f>
        <v>195.01000000000002</v>
      </c>
    </row>
    <row r="185" spans="1:4" x14ac:dyDescent="0.25">
      <c r="A185" s="668" t="s">
        <v>5724</v>
      </c>
      <c r="B185" s="169" t="s">
        <v>5725</v>
      </c>
      <c r="C185" s="166" t="s">
        <v>28</v>
      </c>
      <c r="D185" s="173">
        <f>18+57.1*3.25</f>
        <v>203.57500000000002</v>
      </c>
    </row>
    <row r="186" spans="1:4" x14ac:dyDescent="0.25">
      <c r="A186" s="668" t="s">
        <v>5726</v>
      </c>
      <c r="B186" s="169" t="s">
        <v>5727</v>
      </c>
      <c r="C186" s="166" t="s">
        <v>28</v>
      </c>
      <c r="D186" s="173">
        <f>18+57.1*3.35</f>
        <v>209.285</v>
      </c>
    </row>
    <row r="187" spans="1:4" x14ac:dyDescent="0.25">
      <c r="A187" s="668" t="s">
        <v>4777</v>
      </c>
      <c r="B187" s="169" t="s">
        <v>4778</v>
      </c>
      <c r="C187" s="166" t="s">
        <v>28</v>
      </c>
      <c r="D187" s="173">
        <f>18+57.1*3.65</f>
        <v>226.41499999999999</v>
      </c>
    </row>
    <row r="188" spans="1:4" x14ac:dyDescent="0.25">
      <c r="A188" s="668" t="s">
        <v>4911</v>
      </c>
      <c r="B188" s="169" t="s">
        <v>4912</v>
      </c>
      <c r="C188" s="166" t="s">
        <v>28</v>
      </c>
      <c r="D188" s="173">
        <f>18+57.1*3.85</f>
        <v>237.83500000000001</v>
      </c>
    </row>
    <row r="189" spans="1:4" x14ac:dyDescent="0.25">
      <c r="A189" s="668" t="s">
        <v>5728</v>
      </c>
      <c r="B189" s="169" t="s">
        <v>5729</v>
      </c>
      <c r="C189" s="166" t="s">
        <v>28</v>
      </c>
      <c r="D189" s="173">
        <f>18+57.1*4.1</f>
        <v>252.10999999999999</v>
      </c>
    </row>
    <row r="190" spans="1:4" x14ac:dyDescent="0.25">
      <c r="A190" s="668" t="s">
        <v>4917</v>
      </c>
      <c r="B190" s="169" t="s">
        <v>4918</v>
      </c>
      <c r="C190" s="166" t="s">
        <v>28</v>
      </c>
      <c r="D190" s="173">
        <f>18+57.1*4.55</f>
        <v>277.80500000000001</v>
      </c>
    </row>
    <row r="191" spans="1:4" x14ac:dyDescent="0.25">
      <c r="A191" s="668" t="s">
        <v>4759</v>
      </c>
      <c r="B191" s="169" t="s">
        <v>4760</v>
      </c>
      <c r="C191" s="166" t="s">
        <v>28</v>
      </c>
      <c r="D191" s="173">
        <f>18+57.1*5.8</f>
        <v>349.18</v>
      </c>
    </row>
    <row r="192" spans="1:4" x14ac:dyDescent="0.25">
      <c r="A192" s="668" t="s">
        <v>4419</v>
      </c>
      <c r="B192" s="169" t="s">
        <v>4269</v>
      </c>
      <c r="C192" s="166" t="s">
        <v>28</v>
      </c>
      <c r="D192" s="173">
        <f>4.5+17.2*1</f>
        <v>21.7</v>
      </c>
    </row>
    <row r="193" spans="1:4" x14ac:dyDescent="0.25">
      <c r="A193" s="668" t="s">
        <v>4420</v>
      </c>
      <c r="B193" s="169" t="s">
        <v>4287</v>
      </c>
      <c r="C193" s="166" t="s">
        <v>28</v>
      </c>
      <c r="D193" s="173">
        <f>4.5+17.2*1.3</f>
        <v>26.86</v>
      </c>
    </row>
    <row r="194" spans="1:4" x14ac:dyDescent="0.25">
      <c r="A194" s="668" t="s">
        <v>5411</v>
      </c>
      <c r="B194" s="169" t="s">
        <v>5412</v>
      </c>
      <c r="C194" s="166" t="s">
        <v>28</v>
      </c>
      <c r="D194" s="173">
        <f>4.5+17.2*1.5</f>
        <v>30.299999999999997</v>
      </c>
    </row>
    <row r="195" spans="1:4" x14ac:dyDescent="0.25">
      <c r="A195" s="668" t="s">
        <v>5413</v>
      </c>
      <c r="B195" s="169" t="s">
        <v>5414</v>
      </c>
      <c r="C195" s="166" t="s">
        <v>28</v>
      </c>
      <c r="D195" s="173">
        <f>38+121.8*1</f>
        <v>159.80000000000001</v>
      </c>
    </row>
    <row r="196" spans="1:4" ht="25.5" x14ac:dyDescent="0.25">
      <c r="A196" s="668" t="s">
        <v>4891</v>
      </c>
      <c r="B196" s="169" t="s">
        <v>4892</v>
      </c>
      <c r="C196" s="166" t="s">
        <v>28</v>
      </c>
      <c r="D196" s="173">
        <f>2*56+158.2*1.5</f>
        <v>349.29999999999995</v>
      </c>
    </row>
    <row r="197" spans="1:4" ht="25.5" x14ac:dyDescent="0.25">
      <c r="A197" s="668" t="s">
        <v>4893</v>
      </c>
      <c r="B197" s="169" t="s">
        <v>4894</v>
      </c>
      <c r="C197" s="166" t="s">
        <v>28</v>
      </c>
      <c r="D197" s="173">
        <f>2*56+158.2*1.5</f>
        <v>349.29999999999995</v>
      </c>
    </row>
    <row r="198" spans="1:4" ht="25.5" x14ac:dyDescent="0.25">
      <c r="A198" s="668" t="s">
        <v>4895</v>
      </c>
      <c r="B198" s="169" t="s">
        <v>4896</v>
      </c>
      <c r="C198" s="166" t="s">
        <v>28</v>
      </c>
      <c r="D198" s="173">
        <f>98*2+318.9*1.5</f>
        <v>674.34999999999991</v>
      </c>
    </row>
    <row r="199" spans="1:4" ht="25.5" x14ac:dyDescent="0.25">
      <c r="A199" s="668" t="s">
        <v>4897</v>
      </c>
      <c r="B199" s="169" t="s">
        <v>4898</v>
      </c>
      <c r="C199" s="166" t="s">
        <v>28</v>
      </c>
      <c r="D199" s="173">
        <f>98*2+318.9*1.5</f>
        <v>674.34999999999991</v>
      </c>
    </row>
    <row r="200" spans="1:4" ht="25.5" x14ac:dyDescent="0.25">
      <c r="A200" s="668" t="s">
        <v>4899</v>
      </c>
      <c r="B200" s="169" t="s">
        <v>4900</v>
      </c>
      <c r="C200" s="166" t="s">
        <v>28</v>
      </c>
      <c r="D200" s="173">
        <f>98*2+318.9*1.5</f>
        <v>674.34999999999991</v>
      </c>
    </row>
    <row r="201" spans="1:4" ht="25.5" x14ac:dyDescent="0.25">
      <c r="A201" s="668" t="s">
        <v>4901</v>
      </c>
      <c r="B201" s="169" t="s">
        <v>4902</v>
      </c>
      <c r="C201" s="166" t="s">
        <v>28</v>
      </c>
      <c r="D201" s="173">
        <f>98*2+318.9*1.75</f>
        <v>754.07499999999993</v>
      </c>
    </row>
    <row r="202" spans="1:4" x14ac:dyDescent="0.25">
      <c r="A202" s="668" t="s">
        <v>5415</v>
      </c>
      <c r="B202" s="169" t="s">
        <v>5416</v>
      </c>
      <c r="C202" s="166" t="s">
        <v>28</v>
      </c>
      <c r="D202" s="173">
        <f>4.5+17.2*1.15</f>
        <v>24.279999999999998</v>
      </c>
    </row>
    <row r="203" spans="1:4" x14ac:dyDescent="0.25">
      <c r="A203" s="668" t="s">
        <v>4421</v>
      </c>
      <c r="B203" s="169" t="s">
        <v>4209</v>
      </c>
      <c r="C203" s="166" t="s">
        <v>28</v>
      </c>
      <c r="D203" s="173">
        <f>8+26*1</f>
        <v>34</v>
      </c>
    </row>
    <row r="204" spans="1:4" x14ac:dyDescent="0.25">
      <c r="A204" s="668" t="s">
        <v>4422</v>
      </c>
      <c r="B204" s="169" t="s">
        <v>4201</v>
      </c>
      <c r="C204" s="166" t="s">
        <v>28</v>
      </c>
      <c r="D204" s="173">
        <f>8+26*1.15</f>
        <v>37.9</v>
      </c>
    </row>
    <row r="205" spans="1:4" x14ac:dyDescent="0.25">
      <c r="A205" s="668" t="s">
        <v>5417</v>
      </c>
      <c r="B205" s="169" t="s">
        <v>5418</v>
      </c>
      <c r="C205" s="166" t="s">
        <v>28</v>
      </c>
      <c r="D205" s="173">
        <f>10+34.8*1.1</f>
        <v>48.28</v>
      </c>
    </row>
    <row r="206" spans="1:4" x14ac:dyDescent="0.25">
      <c r="A206" s="668" t="s">
        <v>5419</v>
      </c>
      <c r="B206" s="169" t="s">
        <v>5420</v>
      </c>
      <c r="C206" s="166" t="s">
        <v>28</v>
      </c>
      <c r="D206" s="173">
        <f>10+34.8*1.32</f>
        <v>55.936</v>
      </c>
    </row>
    <row r="207" spans="1:4" x14ac:dyDescent="0.25">
      <c r="A207" s="668" t="s">
        <v>5421</v>
      </c>
      <c r="B207" s="169" t="s">
        <v>5422</v>
      </c>
      <c r="C207" s="166" t="s">
        <v>28</v>
      </c>
      <c r="D207" s="173">
        <f>10+34.8*1.6</f>
        <v>65.680000000000007</v>
      </c>
    </row>
    <row r="208" spans="1:4" x14ac:dyDescent="0.25">
      <c r="A208" s="668" t="s">
        <v>5423</v>
      </c>
      <c r="B208" s="169" t="s">
        <v>5424</v>
      </c>
      <c r="C208" s="166" t="s">
        <v>28</v>
      </c>
      <c r="D208" s="173">
        <f>10+34.8*5.8</f>
        <v>211.83999999999997</v>
      </c>
    </row>
    <row r="209" spans="1:4" x14ac:dyDescent="0.25">
      <c r="A209" s="668" t="s">
        <v>5425</v>
      </c>
      <c r="B209" s="169" t="s">
        <v>5426</v>
      </c>
      <c r="C209" s="166" t="s">
        <v>28</v>
      </c>
      <c r="D209" s="173">
        <f>10+34.8*1</f>
        <v>44.8</v>
      </c>
    </row>
    <row r="210" spans="1:4" x14ac:dyDescent="0.25">
      <c r="A210" s="668" t="s">
        <v>4423</v>
      </c>
      <c r="B210" s="169" t="s">
        <v>4184</v>
      </c>
      <c r="C210" s="166" t="s">
        <v>28</v>
      </c>
      <c r="D210" s="173">
        <f>18+57.1*0.95</f>
        <v>72.245000000000005</v>
      </c>
    </row>
    <row r="211" spans="1:4" x14ac:dyDescent="0.25">
      <c r="A211" s="668" t="s">
        <v>4424</v>
      </c>
      <c r="B211" s="169" t="s">
        <v>4191</v>
      </c>
      <c r="C211" s="166" t="s">
        <v>28</v>
      </c>
      <c r="D211" s="173">
        <f>18+57.1*1</f>
        <v>75.099999999999994</v>
      </c>
    </row>
    <row r="212" spans="1:4" x14ac:dyDescent="0.25">
      <c r="A212" s="668" t="s">
        <v>4425</v>
      </c>
      <c r="B212" s="169" t="s">
        <v>4211</v>
      </c>
      <c r="C212" s="166" t="s">
        <v>28</v>
      </c>
      <c r="D212" s="173">
        <f>18+57.1*1.15</f>
        <v>83.664999999999992</v>
      </c>
    </row>
    <row r="213" spans="1:4" x14ac:dyDescent="0.25">
      <c r="A213" s="668" t="s">
        <v>4426</v>
      </c>
      <c r="B213" s="169" t="s">
        <v>4151</v>
      </c>
      <c r="C213" s="166" t="s">
        <v>28</v>
      </c>
      <c r="D213" s="173">
        <f>18+57.1*1.5</f>
        <v>103.65</v>
      </c>
    </row>
    <row r="214" spans="1:4" x14ac:dyDescent="0.25">
      <c r="A214" s="668" t="s">
        <v>5730</v>
      </c>
      <c r="B214" s="169" t="s">
        <v>5731</v>
      </c>
      <c r="C214" s="166" t="s">
        <v>28</v>
      </c>
      <c r="D214" s="173">
        <f>10+10.3+34.8*5.8</f>
        <v>222.14</v>
      </c>
    </row>
    <row r="215" spans="1:4" x14ac:dyDescent="0.25">
      <c r="A215" s="668" t="s">
        <v>4757</v>
      </c>
      <c r="B215" s="169" t="s">
        <v>4758</v>
      </c>
      <c r="C215" s="166" t="s">
        <v>28</v>
      </c>
      <c r="D215" s="173">
        <f>18+18.6+57.1*5.27</f>
        <v>337.517</v>
      </c>
    </row>
    <row r="216" spans="1:4" x14ac:dyDescent="0.25">
      <c r="A216" s="668" t="s">
        <v>4773</v>
      </c>
      <c r="B216" s="169" t="s">
        <v>4774</v>
      </c>
      <c r="C216" s="166" t="s">
        <v>28</v>
      </c>
      <c r="D216" s="173">
        <f>18+18.6+57.1*5.8</f>
        <v>367.78000000000003</v>
      </c>
    </row>
    <row r="217" spans="1:4" x14ac:dyDescent="0.25">
      <c r="A217" s="668" t="s">
        <v>4427</v>
      </c>
      <c r="B217" s="169" t="s">
        <v>4277</v>
      </c>
      <c r="C217" s="166" t="s">
        <v>28</v>
      </c>
      <c r="D217" s="173">
        <f>4.5*2+17.2*0.65</f>
        <v>20.18</v>
      </c>
    </row>
    <row r="218" spans="1:4" x14ac:dyDescent="0.25">
      <c r="A218" s="668" t="s">
        <v>4805</v>
      </c>
      <c r="B218" s="169" t="s">
        <v>4843</v>
      </c>
      <c r="C218" s="166" t="s">
        <v>28</v>
      </c>
      <c r="D218" s="173">
        <f>4.5*2+17.2*0.7</f>
        <v>21.04</v>
      </c>
    </row>
    <row r="219" spans="1:4" x14ac:dyDescent="0.25">
      <c r="A219" s="668" t="s">
        <v>4761</v>
      </c>
      <c r="B219" s="169" t="s">
        <v>4762</v>
      </c>
      <c r="C219" s="166" t="s">
        <v>28</v>
      </c>
      <c r="D219" s="173">
        <f>4.5*2+17.2*0.75</f>
        <v>21.9</v>
      </c>
    </row>
    <row r="220" spans="1:4" x14ac:dyDescent="0.25">
      <c r="A220" s="668" t="s">
        <v>5427</v>
      </c>
      <c r="B220" s="169" t="s">
        <v>5428</v>
      </c>
      <c r="C220" s="166" t="s">
        <v>28</v>
      </c>
      <c r="D220" s="173">
        <f>4.5*2+17.2*0.76</f>
        <v>22.071999999999999</v>
      </c>
    </row>
    <row r="221" spans="1:4" x14ac:dyDescent="0.25">
      <c r="A221" s="668" t="s">
        <v>5429</v>
      </c>
      <c r="B221" s="169" t="s">
        <v>5430</v>
      </c>
      <c r="C221" s="166" t="s">
        <v>28</v>
      </c>
      <c r="D221" s="173">
        <f>4.5*2+17.2*0.85</f>
        <v>23.619999999999997</v>
      </c>
    </row>
    <row r="222" spans="1:4" x14ac:dyDescent="0.25">
      <c r="A222" s="668" t="s">
        <v>4763</v>
      </c>
      <c r="B222" s="169" t="s">
        <v>4764</v>
      </c>
      <c r="C222" s="166" t="s">
        <v>28</v>
      </c>
      <c r="D222" s="173">
        <f>4.5*2+17.2*0.9</f>
        <v>24.48</v>
      </c>
    </row>
    <row r="223" spans="1:4" x14ac:dyDescent="0.25">
      <c r="A223" s="668" t="s">
        <v>4428</v>
      </c>
      <c r="B223" s="169" t="s">
        <v>4280</v>
      </c>
      <c r="C223" s="166" t="s">
        <v>28</v>
      </c>
      <c r="D223" s="173">
        <f>4.5*2+17.2*1</f>
        <v>26.2</v>
      </c>
    </row>
    <row r="224" spans="1:4" x14ac:dyDescent="0.25">
      <c r="A224" s="668" t="s">
        <v>5766</v>
      </c>
      <c r="B224" s="169" t="s">
        <v>5767</v>
      </c>
      <c r="C224" s="166" t="s">
        <v>28</v>
      </c>
      <c r="D224" s="173">
        <f>4.5*2+17.2*1.1</f>
        <v>27.92</v>
      </c>
    </row>
    <row r="225" spans="1:4" x14ac:dyDescent="0.25">
      <c r="A225" s="668" t="s">
        <v>5431</v>
      </c>
      <c r="B225" s="169" t="s">
        <v>5432</v>
      </c>
      <c r="C225" s="166" t="s">
        <v>28</v>
      </c>
      <c r="D225" s="173">
        <f>4.5*2+17.2*1.15</f>
        <v>28.779999999999998</v>
      </c>
    </row>
    <row r="226" spans="1:4" x14ac:dyDescent="0.25">
      <c r="A226" s="668" t="s">
        <v>5433</v>
      </c>
      <c r="B226" s="169" t="s">
        <v>5434</v>
      </c>
      <c r="C226" s="166" t="s">
        <v>28</v>
      </c>
      <c r="D226" s="173">
        <f>4.5*2+17.2*1.2</f>
        <v>29.639999999999997</v>
      </c>
    </row>
    <row r="227" spans="1:4" x14ac:dyDescent="0.25">
      <c r="A227" s="668" t="s">
        <v>5435</v>
      </c>
      <c r="B227" s="169" t="s">
        <v>5436</v>
      </c>
      <c r="C227" s="166" t="s">
        <v>28</v>
      </c>
      <c r="D227" s="173">
        <f>4.5*2+17.2*1.25</f>
        <v>30.5</v>
      </c>
    </row>
    <row r="228" spans="1:4" x14ac:dyDescent="0.25">
      <c r="A228" s="668" t="s">
        <v>5437</v>
      </c>
      <c r="B228" s="169" t="s">
        <v>5438</v>
      </c>
      <c r="C228" s="166" t="s">
        <v>28</v>
      </c>
      <c r="D228" s="173">
        <f>4.5*2+17.2*1.3</f>
        <v>31.36</v>
      </c>
    </row>
    <row r="229" spans="1:4" x14ac:dyDescent="0.25">
      <c r="A229" s="668" t="s">
        <v>5768</v>
      </c>
      <c r="B229" s="169" t="s">
        <v>5769</v>
      </c>
      <c r="C229" s="166" t="s">
        <v>28</v>
      </c>
      <c r="D229" s="173">
        <f>4.5*2+17.2*1.5</f>
        <v>34.799999999999997</v>
      </c>
    </row>
    <row r="230" spans="1:4" x14ac:dyDescent="0.25">
      <c r="A230" s="668" t="s">
        <v>5732</v>
      </c>
      <c r="B230" s="169" t="s">
        <v>5733</v>
      </c>
      <c r="C230" s="166" t="s">
        <v>28</v>
      </c>
      <c r="D230" s="173">
        <f>2*10+34.8*0.45</f>
        <v>35.659999999999997</v>
      </c>
    </row>
    <row r="231" spans="1:4" x14ac:dyDescent="0.25">
      <c r="A231" s="668" t="s">
        <v>5734</v>
      </c>
      <c r="B231" s="169" t="s">
        <v>5735</v>
      </c>
      <c r="C231" s="166" t="s">
        <v>28</v>
      </c>
      <c r="D231" s="173">
        <f>2*10+34.8*0.75</f>
        <v>46.099999999999994</v>
      </c>
    </row>
    <row r="232" spans="1:4" x14ac:dyDescent="0.25">
      <c r="A232" s="668" t="s">
        <v>5736</v>
      </c>
      <c r="B232" s="169" t="s">
        <v>5737</v>
      </c>
      <c r="C232" s="166" t="s">
        <v>28</v>
      </c>
      <c r="D232" s="173">
        <f>2*10+34.8*1</f>
        <v>54.8</v>
      </c>
    </row>
    <row r="233" spans="1:4" x14ac:dyDescent="0.25">
      <c r="A233" s="668" t="s">
        <v>4779</v>
      </c>
      <c r="B233" s="169" t="s">
        <v>4780</v>
      </c>
      <c r="C233" s="166" t="s">
        <v>28</v>
      </c>
      <c r="D233" s="173">
        <f>2*10+34.8*1.5</f>
        <v>72.199999999999989</v>
      </c>
    </row>
    <row r="234" spans="1:4" x14ac:dyDescent="0.25">
      <c r="A234" s="668" t="s">
        <v>5439</v>
      </c>
      <c r="B234" s="169" t="s">
        <v>5440</v>
      </c>
      <c r="C234" s="166" t="s">
        <v>28</v>
      </c>
      <c r="D234" s="173">
        <f>2*10+34.8*2</f>
        <v>89.6</v>
      </c>
    </row>
    <row r="235" spans="1:4" x14ac:dyDescent="0.25">
      <c r="A235" s="668" t="s">
        <v>5441</v>
      </c>
      <c r="B235" s="169" t="s">
        <v>5442</v>
      </c>
      <c r="C235" s="166" t="s">
        <v>28</v>
      </c>
      <c r="D235" s="173">
        <f>2*10+34.8*3.57</f>
        <v>144.23599999999999</v>
      </c>
    </row>
    <row r="236" spans="1:4" x14ac:dyDescent="0.25">
      <c r="A236" s="668" t="s">
        <v>5738</v>
      </c>
      <c r="B236" s="169" t="s">
        <v>5739</v>
      </c>
      <c r="C236" s="166" t="s">
        <v>28</v>
      </c>
      <c r="D236" s="173">
        <f>2*10+34.8*3.75</f>
        <v>150.5</v>
      </c>
    </row>
    <row r="237" spans="1:4" x14ac:dyDescent="0.25">
      <c r="A237" s="668" t="s">
        <v>5740</v>
      </c>
      <c r="B237" s="169" t="s">
        <v>5741</v>
      </c>
      <c r="C237" s="166" t="s">
        <v>28</v>
      </c>
      <c r="D237" s="173">
        <f>2*10+34.8*4.45</f>
        <v>174.85999999999999</v>
      </c>
    </row>
    <row r="238" spans="1:4" x14ac:dyDescent="0.25">
      <c r="A238" s="668" t="s">
        <v>5443</v>
      </c>
      <c r="B238" s="169" t="s">
        <v>5444</v>
      </c>
      <c r="C238" s="166" t="s">
        <v>28</v>
      </c>
      <c r="D238" s="173">
        <f>2*14.5+45.4*1</f>
        <v>74.400000000000006</v>
      </c>
    </row>
    <row r="239" spans="1:4" x14ac:dyDescent="0.25">
      <c r="A239" s="668" t="s">
        <v>5445</v>
      </c>
      <c r="B239" s="169" t="s">
        <v>5446</v>
      </c>
      <c r="C239" s="166" t="s">
        <v>28</v>
      </c>
      <c r="D239" s="173">
        <f>2*14.5+45.4*1.15</f>
        <v>81.209999999999994</v>
      </c>
    </row>
    <row r="240" spans="1:4" x14ac:dyDescent="0.25">
      <c r="A240" s="668" t="s">
        <v>5447</v>
      </c>
      <c r="B240" s="169" t="s">
        <v>5448</v>
      </c>
      <c r="C240" s="166" t="s">
        <v>28</v>
      </c>
      <c r="D240" s="173">
        <f>2*14.5+45.4*2.45</f>
        <v>140.23000000000002</v>
      </c>
    </row>
    <row r="241" spans="1:4" x14ac:dyDescent="0.25">
      <c r="A241" s="668" t="s">
        <v>5449</v>
      </c>
      <c r="B241" s="169" t="s">
        <v>5450</v>
      </c>
      <c r="C241" s="166" t="s">
        <v>28</v>
      </c>
      <c r="D241" s="173">
        <f>2*14.5+45.4*3.1</f>
        <v>169.74</v>
      </c>
    </row>
    <row r="242" spans="1:4" x14ac:dyDescent="0.25">
      <c r="A242" s="668" t="s">
        <v>5742</v>
      </c>
      <c r="B242" s="169" t="s">
        <v>5743</v>
      </c>
      <c r="C242" s="166" t="s">
        <v>28</v>
      </c>
      <c r="D242" s="173">
        <f>2*18+57.1*0.3</f>
        <v>53.129999999999995</v>
      </c>
    </row>
    <row r="243" spans="1:4" x14ac:dyDescent="0.25">
      <c r="A243" s="668" t="s">
        <v>5451</v>
      </c>
      <c r="B243" s="169" t="s">
        <v>5452</v>
      </c>
      <c r="C243" s="166" t="s">
        <v>28</v>
      </c>
      <c r="D243" s="173">
        <f>2*18+57.1*0.37</f>
        <v>57.126999999999995</v>
      </c>
    </row>
    <row r="244" spans="1:4" x14ac:dyDescent="0.25">
      <c r="A244" s="668" t="s">
        <v>5453</v>
      </c>
      <c r="B244" s="169" t="s">
        <v>5454</v>
      </c>
      <c r="C244" s="166" t="s">
        <v>28</v>
      </c>
      <c r="D244" s="173">
        <f>2*18+57.1*0.38</f>
        <v>57.698</v>
      </c>
    </row>
    <row r="245" spans="1:4" x14ac:dyDescent="0.25">
      <c r="A245" s="668" t="s">
        <v>5744</v>
      </c>
      <c r="B245" s="169" t="s">
        <v>5745</v>
      </c>
      <c r="C245" s="166" t="s">
        <v>28</v>
      </c>
      <c r="D245" s="173">
        <f>2*18+57.1*0.4</f>
        <v>58.84</v>
      </c>
    </row>
    <row r="246" spans="1:4" x14ac:dyDescent="0.25">
      <c r="A246" s="668" t="s">
        <v>5455</v>
      </c>
      <c r="B246" s="169" t="s">
        <v>5456</v>
      </c>
      <c r="C246" s="166" t="s">
        <v>28</v>
      </c>
      <c r="D246" s="173">
        <f>2*18+57.1*0.46</f>
        <v>62.266000000000005</v>
      </c>
    </row>
    <row r="247" spans="1:4" x14ac:dyDescent="0.25">
      <c r="A247" s="668" t="s">
        <v>5746</v>
      </c>
      <c r="B247" s="169" t="s">
        <v>5747</v>
      </c>
      <c r="C247" s="166" t="s">
        <v>28</v>
      </c>
      <c r="D247" s="173">
        <f>2*18+57.1*0.5</f>
        <v>64.55</v>
      </c>
    </row>
    <row r="248" spans="1:4" x14ac:dyDescent="0.25">
      <c r="A248" s="668" t="s">
        <v>5457</v>
      </c>
      <c r="B248" s="169" t="s">
        <v>5458</v>
      </c>
      <c r="C248" s="166" t="s">
        <v>28</v>
      </c>
      <c r="D248" s="173">
        <f>2*18+57.1*0.6</f>
        <v>70.259999999999991</v>
      </c>
    </row>
    <row r="249" spans="1:4" x14ac:dyDescent="0.25">
      <c r="A249" s="668" t="s">
        <v>5459</v>
      </c>
      <c r="B249" s="169" t="s">
        <v>5460</v>
      </c>
      <c r="C249" s="166" t="s">
        <v>28</v>
      </c>
      <c r="D249" s="173">
        <f>2*10+34.8*0.85</f>
        <v>49.58</v>
      </c>
    </row>
    <row r="250" spans="1:4" x14ac:dyDescent="0.25">
      <c r="A250" s="668" t="s">
        <v>5461</v>
      </c>
      <c r="B250" s="169" t="s">
        <v>5462</v>
      </c>
      <c r="C250" s="166" t="s">
        <v>28</v>
      </c>
      <c r="D250" s="173">
        <f>2*10+34.8*1</f>
        <v>54.8</v>
      </c>
    </row>
    <row r="251" spans="1:4" x14ac:dyDescent="0.25">
      <c r="A251" s="668" t="s">
        <v>5748</v>
      </c>
      <c r="B251" s="169" t="s">
        <v>5749</v>
      </c>
      <c r="C251" s="166" t="s">
        <v>28</v>
      </c>
      <c r="D251" s="173">
        <f>2*10+34.8*1.5</f>
        <v>72.199999999999989</v>
      </c>
    </row>
    <row r="252" spans="1:4" x14ac:dyDescent="0.25">
      <c r="A252" s="668" t="s">
        <v>5463</v>
      </c>
      <c r="B252" s="169" t="s">
        <v>5464</v>
      </c>
      <c r="C252" s="166" t="s">
        <v>28</v>
      </c>
      <c r="D252" s="173">
        <f>2*10+34.8*2</f>
        <v>89.6</v>
      </c>
    </row>
    <row r="253" spans="1:4" x14ac:dyDescent="0.25">
      <c r="A253" s="668" t="s">
        <v>5750</v>
      </c>
      <c r="B253" s="169" t="s">
        <v>5751</v>
      </c>
      <c r="C253" s="166" t="s">
        <v>28</v>
      </c>
      <c r="D253" s="173">
        <f>2*10+34.8*3.05</f>
        <v>126.13999999999999</v>
      </c>
    </row>
    <row r="254" spans="1:4" x14ac:dyDescent="0.25">
      <c r="A254" s="668" t="s">
        <v>5465</v>
      </c>
      <c r="B254" s="169" t="s">
        <v>5466</v>
      </c>
      <c r="C254" s="166" t="s">
        <v>28</v>
      </c>
      <c r="D254" s="173">
        <f>2*18+57.1*3.23</f>
        <v>220.43299999999999</v>
      </c>
    </row>
    <row r="255" spans="1:4" x14ac:dyDescent="0.25">
      <c r="A255" s="668" t="s">
        <v>4914</v>
      </c>
      <c r="B255" s="169" t="s">
        <v>4916</v>
      </c>
      <c r="C255" s="166" t="s">
        <v>28</v>
      </c>
      <c r="D255" s="173">
        <f>2*18+57.1*3.6</f>
        <v>241.56</v>
      </c>
    </row>
    <row r="256" spans="1:4" x14ac:dyDescent="0.25">
      <c r="A256" s="668" t="s">
        <v>5752</v>
      </c>
      <c r="B256" s="169" t="s">
        <v>5753</v>
      </c>
      <c r="C256" s="166" t="s">
        <v>28</v>
      </c>
      <c r="D256" s="173">
        <f>2*18+57.1*4.25</f>
        <v>278.67500000000001</v>
      </c>
    </row>
    <row r="257" spans="1:4" x14ac:dyDescent="0.25">
      <c r="A257" s="668" t="s">
        <v>4913</v>
      </c>
      <c r="B257" s="169" t="s">
        <v>4915</v>
      </c>
      <c r="C257" s="166" t="s">
        <v>28</v>
      </c>
      <c r="D257" s="173">
        <f>2*18+57.1*5.8</f>
        <v>367.18</v>
      </c>
    </row>
    <row r="258" spans="1:4" x14ac:dyDescent="0.25">
      <c r="A258" s="668" t="s">
        <v>5467</v>
      </c>
      <c r="B258" s="169" t="s">
        <v>5468</v>
      </c>
      <c r="C258" s="166" t="s">
        <v>28</v>
      </c>
      <c r="D258" s="173">
        <f>8*2+26*0.3</f>
        <v>23.8</v>
      </c>
    </row>
    <row r="259" spans="1:4" x14ac:dyDescent="0.25">
      <c r="A259" s="668" t="s">
        <v>5469</v>
      </c>
      <c r="B259" s="169" t="s">
        <v>5470</v>
      </c>
      <c r="C259" s="166" t="s">
        <v>28</v>
      </c>
      <c r="D259" s="173">
        <f>2*10+34.8*0.25</f>
        <v>28.7</v>
      </c>
    </row>
    <row r="260" spans="1:4" x14ac:dyDescent="0.25">
      <c r="A260" s="668" t="s">
        <v>5471</v>
      </c>
      <c r="B260" s="169" t="s">
        <v>5472</v>
      </c>
      <c r="C260" s="166" t="s">
        <v>28</v>
      </c>
      <c r="D260" s="173">
        <f>2*10+34.8*0.57</f>
        <v>39.835999999999999</v>
      </c>
    </row>
    <row r="261" spans="1:4" x14ac:dyDescent="0.25">
      <c r="A261" s="668" t="s">
        <v>5473</v>
      </c>
      <c r="B261" s="169" t="s">
        <v>5474</v>
      </c>
      <c r="C261" s="166" t="s">
        <v>28</v>
      </c>
      <c r="D261" s="173">
        <f>2*10+34.8*0.8</f>
        <v>47.84</v>
      </c>
    </row>
    <row r="262" spans="1:4" x14ac:dyDescent="0.25">
      <c r="A262" s="668" t="s">
        <v>5475</v>
      </c>
      <c r="B262" s="169" t="s">
        <v>5476</v>
      </c>
      <c r="C262" s="166" t="s">
        <v>28</v>
      </c>
      <c r="D262" s="173">
        <f>2*10+34.8*0.88</f>
        <v>50.623999999999995</v>
      </c>
    </row>
    <row r="263" spans="1:4" x14ac:dyDescent="0.25">
      <c r="A263" s="668" t="s">
        <v>5477</v>
      </c>
      <c r="B263" s="169" t="s">
        <v>5478</v>
      </c>
      <c r="C263" s="166" t="s">
        <v>28</v>
      </c>
      <c r="D263" s="173">
        <f>2*10+34.8*1</f>
        <v>54.8</v>
      </c>
    </row>
    <row r="264" spans="1:4" x14ac:dyDescent="0.25">
      <c r="A264" s="668" t="s">
        <v>5479</v>
      </c>
      <c r="B264" s="169" t="s">
        <v>5480</v>
      </c>
      <c r="C264" s="166" t="s">
        <v>28</v>
      </c>
      <c r="D264" s="173">
        <f>2*10+34.8*1.75</f>
        <v>80.899999999999991</v>
      </c>
    </row>
    <row r="265" spans="1:4" x14ac:dyDescent="0.25">
      <c r="A265" s="668" t="s">
        <v>5481</v>
      </c>
      <c r="B265" s="169" t="s">
        <v>5482</v>
      </c>
      <c r="C265" s="166" t="s">
        <v>28</v>
      </c>
      <c r="D265" s="173">
        <f>2*10+34.8*1.9</f>
        <v>86.11999999999999</v>
      </c>
    </row>
    <row r="266" spans="1:4" x14ac:dyDescent="0.25">
      <c r="A266" s="668" t="s">
        <v>5483</v>
      </c>
      <c r="B266" s="169" t="s">
        <v>5484</v>
      </c>
      <c r="C266" s="166" t="s">
        <v>28</v>
      </c>
      <c r="D266" s="168">
        <f>2*14.5+45.4*2.3</f>
        <v>133.41999999999999</v>
      </c>
    </row>
    <row r="267" spans="1:4" x14ac:dyDescent="0.25">
      <c r="A267" s="668" t="s">
        <v>4429</v>
      </c>
      <c r="B267" s="169" t="s">
        <v>4245</v>
      </c>
      <c r="C267" s="166" t="s">
        <v>0</v>
      </c>
      <c r="D267" s="173">
        <v>23.3</v>
      </c>
    </row>
    <row r="268" spans="1:4" x14ac:dyDescent="0.25">
      <c r="A268" s="668" t="s">
        <v>4430</v>
      </c>
      <c r="B268" s="169" t="s">
        <v>4235</v>
      </c>
      <c r="C268" s="166" t="s">
        <v>0</v>
      </c>
      <c r="D268" s="173">
        <v>31.9</v>
      </c>
    </row>
    <row r="269" spans="1:4" x14ac:dyDescent="0.25">
      <c r="A269" s="668" t="s">
        <v>4431</v>
      </c>
      <c r="B269" s="169" t="s">
        <v>4142</v>
      </c>
      <c r="C269" s="166" t="s">
        <v>0</v>
      </c>
      <c r="D269" s="173">
        <v>49.8</v>
      </c>
    </row>
    <row r="270" spans="1:4" x14ac:dyDescent="0.25">
      <c r="A270" s="668" t="s">
        <v>5485</v>
      </c>
      <c r="B270" s="169" t="s">
        <v>5486</v>
      </c>
      <c r="C270" s="166" t="s">
        <v>0</v>
      </c>
      <c r="D270" s="173">
        <v>77.900000000000006</v>
      </c>
    </row>
    <row r="271" spans="1:4" x14ac:dyDescent="0.25">
      <c r="A271" s="668" t="s">
        <v>4903</v>
      </c>
      <c r="B271" s="169" t="s">
        <v>4904</v>
      </c>
      <c r="C271" s="166" t="s">
        <v>0</v>
      </c>
      <c r="D271" s="173">
        <v>216.3</v>
      </c>
    </row>
    <row r="272" spans="1:4" x14ac:dyDescent="0.25">
      <c r="A272" s="668" t="s">
        <v>5754</v>
      </c>
      <c r="B272" s="169" t="s">
        <v>5755</v>
      </c>
      <c r="C272" s="166" t="s">
        <v>0</v>
      </c>
      <c r="D272" s="173">
        <v>18.100000000000001</v>
      </c>
    </row>
    <row r="273" spans="1:4" x14ac:dyDescent="0.25">
      <c r="A273" s="668" t="s">
        <v>4432</v>
      </c>
      <c r="B273" s="169" t="s">
        <v>4258</v>
      </c>
      <c r="C273" s="166" t="s">
        <v>0</v>
      </c>
      <c r="D273" s="173">
        <v>216.3</v>
      </c>
    </row>
    <row r="274" spans="1:4" x14ac:dyDescent="0.25">
      <c r="A274" s="668" t="s">
        <v>4433</v>
      </c>
      <c r="B274" s="169" t="s">
        <v>4257</v>
      </c>
      <c r="C274" s="166" t="s">
        <v>0</v>
      </c>
      <c r="D274" s="173">
        <v>264.10000000000002</v>
      </c>
    </row>
    <row r="275" spans="1:4" x14ac:dyDescent="0.25">
      <c r="A275" s="668" t="s">
        <v>4434</v>
      </c>
      <c r="B275" s="169" t="s">
        <v>4244</v>
      </c>
      <c r="C275" s="166" t="s">
        <v>0</v>
      </c>
      <c r="D275" s="173">
        <v>49.8</v>
      </c>
    </row>
    <row r="276" spans="1:4" x14ac:dyDescent="0.25">
      <c r="A276" s="668" t="s">
        <v>5487</v>
      </c>
      <c r="B276" s="169" t="s">
        <v>5488</v>
      </c>
      <c r="C276" s="166" t="s">
        <v>0</v>
      </c>
      <c r="D276" s="173">
        <v>77.900000000000006</v>
      </c>
    </row>
    <row r="277" spans="1:4" x14ac:dyDescent="0.25">
      <c r="A277" s="668" t="s">
        <v>4435</v>
      </c>
      <c r="B277" s="169" t="s">
        <v>4143</v>
      </c>
      <c r="C277" s="166" t="s">
        <v>0</v>
      </c>
      <c r="D277" s="173">
        <v>60.4</v>
      </c>
    </row>
    <row r="278" spans="1:4" x14ac:dyDescent="0.25">
      <c r="A278" s="668" t="s">
        <v>4723</v>
      </c>
      <c r="B278" s="169" t="s">
        <v>4724</v>
      </c>
      <c r="C278" s="166" t="s">
        <v>0</v>
      </c>
      <c r="D278" s="173">
        <f>31.41/6</f>
        <v>5.2350000000000003</v>
      </c>
    </row>
    <row r="279" spans="1:4" x14ac:dyDescent="0.25">
      <c r="A279" s="668">
        <v>9825</v>
      </c>
      <c r="B279" s="169" t="s">
        <v>1482</v>
      </c>
      <c r="C279" s="166" t="s">
        <v>0</v>
      </c>
      <c r="D279" s="173">
        <f>15.352/6</f>
        <v>2.5586666666666669</v>
      </c>
    </row>
    <row r="280" spans="1:4" x14ac:dyDescent="0.25">
      <c r="A280" s="668">
        <v>9828</v>
      </c>
      <c r="B280" s="169" t="s">
        <v>1483</v>
      </c>
      <c r="C280" s="166" t="s">
        <v>0</v>
      </c>
      <c r="D280" s="173">
        <f>31.41/6</f>
        <v>5.2350000000000003</v>
      </c>
    </row>
    <row r="281" spans="1:4" x14ac:dyDescent="0.25">
      <c r="A281" s="668">
        <v>9829</v>
      </c>
      <c r="B281" s="169" t="s">
        <v>1484</v>
      </c>
      <c r="C281" s="166" t="s">
        <v>0</v>
      </c>
      <c r="D281" s="173">
        <f>52.807/6</f>
        <v>8.801166666666667</v>
      </c>
    </row>
    <row r="282" spans="1:4" x14ac:dyDescent="0.25">
      <c r="A282" s="668">
        <v>9826</v>
      </c>
      <c r="B282" s="169" t="s">
        <v>1485</v>
      </c>
      <c r="C282" s="166" t="s">
        <v>0</v>
      </c>
      <c r="D282" s="173">
        <f>81.639/6</f>
        <v>13.606499999999999</v>
      </c>
    </row>
    <row r="283" spans="1:4" x14ac:dyDescent="0.25">
      <c r="A283" s="668">
        <v>9827</v>
      </c>
      <c r="B283" s="169" t="s">
        <v>1486</v>
      </c>
      <c r="C283" s="166" t="s">
        <v>0</v>
      </c>
      <c r="D283" s="173">
        <f>115.462/6</f>
        <v>19.243666666666666</v>
      </c>
    </row>
    <row r="284" spans="1:4" x14ac:dyDescent="0.25">
      <c r="A284" s="668">
        <v>36374</v>
      </c>
      <c r="B284" s="169" t="s">
        <v>1487</v>
      </c>
      <c r="C284" s="166" t="s">
        <v>0</v>
      </c>
      <c r="D284" s="173">
        <f>15.301/6</f>
        <v>2.5501666666666667</v>
      </c>
    </row>
    <row r="285" spans="1:4" x14ac:dyDescent="0.25">
      <c r="A285" s="668" t="s">
        <v>4436</v>
      </c>
      <c r="B285" s="169" t="s">
        <v>4743</v>
      </c>
      <c r="C285" s="166" t="s">
        <v>28</v>
      </c>
      <c r="D285" s="173">
        <f>17.2*6</f>
        <v>103.19999999999999</v>
      </c>
    </row>
    <row r="286" spans="1:4" x14ac:dyDescent="0.25">
      <c r="A286" s="668" t="s">
        <v>5756</v>
      </c>
      <c r="B286" s="169" t="s">
        <v>5757</v>
      </c>
      <c r="C286" s="166" t="s">
        <v>28</v>
      </c>
      <c r="D286" s="173">
        <f>26*5.8</f>
        <v>150.79999999999998</v>
      </c>
    </row>
    <row r="287" spans="1:4" x14ac:dyDescent="0.25">
      <c r="A287" s="668" t="s">
        <v>5489</v>
      </c>
      <c r="B287" s="169" t="s">
        <v>5490</v>
      </c>
      <c r="C287" s="166" t="s">
        <v>28</v>
      </c>
      <c r="D287" s="173">
        <f>34.8*2</f>
        <v>69.599999999999994</v>
      </c>
    </row>
    <row r="288" spans="1:4" x14ac:dyDescent="0.25">
      <c r="A288" s="668" t="s">
        <v>5491</v>
      </c>
      <c r="B288" s="169" t="s">
        <v>5492</v>
      </c>
      <c r="C288" s="166" t="s">
        <v>28</v>
      </c>
      <c r="D288" s="173">
        <f>34.8*2.2</f>
        <v>76.56</v>
      </c>
    </row>
    <row r="289" spans="1:4" x14ac:dyDescent="0.25">
      <c r="A289" s="668" t="s">
        <v>5493</v>
      </c>
      <c r="B289" s="169" t="s">
        <v>5494</v>
      </c>
      <c r="C289" s="166" t="s">
        <v>28</v>
      </c>
      <c r="D289" s="173">
        <f>34.8*2.94</f>
        <v>102.31199999999998</v>
      </c>
    </row>
    <row r="290" spans="1:4" x14ac:dyDescent="0.25">
      <c r="A290" s="668" t="s">
        <v>5495</v>
      </c>
      <c r="B290" s="169" t="s">
        <v>5496</v>
      </c>
      <c r="C290" s="166" t="s">
        <v>28</v>
      </c>
      <c r="D290" s="173">
        <f>34.8*3.2</f>
        <v>111.36</v>
      </c>
    </row>
    <row r="291" spans="1:4" x14ac:dyDescent="0.25">
      <c r="A291" s="668" t="s">
        <v>5758</v>
      </c>
      <c r="B291" s="169" t="s">
        <v>5759</v>
      </c>
      <c r="C291" s="166" t="s">
        <v>28</v>
      </c>
      <c r="D291" s="173">
        <f>34.8*3.62</f>
        <v>125.976</v>
      </c>
    </row>
    <row r="292" spans="1:4" x14ac:dyDescent="0.25">
      <c r="A292" s="668" t="s">
        <v>5497</v>
      </c>
      <c r="B292" s="169" t="s">
        <v>5498</v>
      </c>
      <c r="C292" s="166" t="s">
        <v>28</v>
      </c>
      <c r="D292" s="173">
        <f>34.8*5.8</f>
        <v>201.83999999999997</v>
      </c>
    </row>
    <row r="293" spans="1:4" x14ac:dyDescent="0.25">
      <c r="A293" s="668" t="s">
        <v>5499</v>
      </c>
      <c r="B293" s="169" t="s">
        <v>5500</v>
      </c>
      <c r="C293" s="166" t="s">
        <v>28</v>
      </c>
      <c r="D293" s="173">
        <f>57.1*0.5</f>
        <v>28.55</v>
      </c>
    </row>
    <row r="294" spans="1:4" x14ac:dyDescent="0.25">
      <c r="A294" s="668" t="s">
        <v>5501</v>
      </c>
      <c r="B294" s="169" t="s">
        <v>5502</v>
      </c>
      <c r="C294" s="166" t="s">
        <v>28</v>
      </c>
      <c r="D294" s="173">
        <f>57.1*0.91</f>
        <v>51.961000000000006</v>
      </c>
    </row>
    <row r="295" spans="1:4" x14ac:dyDescent="0.25">
      <c r="A295" s="668" t="s">
        <v>5503</v>
      </c>
      <c r="B295" s="169" t="s">
        <v>5504</v>
      </c>
      <c r="C295" s="166" t="s">
        <v>28</v>
      </c>
      <c r="D295" s="173">
        <f>57.1*1.07</f>
        <v>61.097000000000008</v>
      </c>
    </row>
    <row r="296" spans="1:4" x14ac:dyDescent="0.25">
      <c r="A296" s="668" t="s">
        <v>5505</v>
      </c>
      <c r="B296" s="169" t="s">
        <v>5506</v>
      </c>
      <c r="C296" s="166" t="s">
        <v>28</v>
      </c>
      <c r="D296" s="173">
        <f>57.1*1.28</f>
        <v>73.088000000000008</v>
      </c>
    </row>
    <row r="297" spans="1:4" x14ac:dyDescent="0.25">
      <c r="A297" s="668" t="s">
        <v>5507</v>
      </c>
      <c r="B297" s="169" t="s">
        <v>5508</v>
      </c>
      <c r="C297" s="166" t="s">
        <v>28</v>
      </c>
      <c r="D297" s="173">
        <f>57.1*1.72</f>
        <v>98.212000000000003</v>
      </c>
    </row>
    <row r="298" spans="1:4" x14ac:dyDescent="0.25">
      <c r="A298" s="668" t="s">
        <v>4781</v>
      </c>
      <c r="B298" s="169" t="s">
        <v>4782</v>
      </c>
      <c r="C298" s="166" t="s">
        <v>28</v>
      </c>
      <c r="D298" s="173">
        <f>57.1*3.9</f>
        <v>222.69</v>
      </c>
    </row>
    <row r="299" spans="1:4" x14ac:dyDescent="0.25">
      <c r="A299" s="668" t="s">
        <v>5509</v>
      </c>
      <c r="B299" s="169" t="s">
        <v>5510</v>
      </c>
      <c r="C299" s="166" t="s">
        <v>28</v>
      </c>
      <c r="D299" s="173">
        <f>57.1*4.33</f>
        <v>247.24300000000002</v>
      </c>
    </row>
    <row r="300" spans="1:4" x14ac:dyDescent="0.25">
      <c r="A300" s="668" t="s">
        <v>5511</v>
      </c>
      <c r="B300" s="169" t="s">
        <v>5512</v>
      </c>
      <c r="C300" s="166" t="s">
        <v>28</v>
      </c>
      <c r="D300" s="173">
        <f>89.5*0.5</f>
        <v>44.75</v>
      </c>
    </row>
    <row r="301" spans="1:4" x14ac:dyDescent="0.25">
      <c r="A301" s="668" t="s">
        <v>5513</v>
      </c>
      <c r="B301" s="169" t="s">
        <v>5514</v>
      </c>
      <c r="C301" s="166" t="s">
        <v>28</v>
      </c>
      <c r="D301" s="173">
        <f>158.2*0.5</f>
        <v>79.099999999999994</v>
      </c>
    </row>
    <row r="302" spans="1:4" ht="38.25" x14ac:dyDescent="0.25">
      <c r="A302" s="668" t="s">
        <v>4437</v>
      </c>
      <c r="B302" s="169" t="s">
        <v>4166</v>
      </c>
      <c r="C302" s="166" t="s">
        <v>28</v>
      </c>
      <c r="D302" s="173">
        <v>110.75</v>
      </c>
    </row>
    <row r="303" spans="1:4" ht="38.25" x14ac:dyDescent="0.25">
      <c r="A303" s="668" t="s">
        <v>4438</v>
      </c>
      <c r="B303" s="169" t="s">
        <v>4152</v>
      </c>
      <c r="C303" s="166" t="s">
        <v>28</v>
      </c>
      <c r="D303" s="173">
        <v>164</v>
      </c>
    </row>
    <row r="304" spans="1:4" ht="38.25" x14ac:dyDescent="0.25">
      <c r="A304" s="668" t="s">
        <v>4549</v>
      </c>
      <c r="B304" s="169" t="s">
        <v>4550</v>
      </c>
      <c r="C304" s="166" t="s">
        <v>28</v>
      </c>
      <c r="D304" s="173">
        <v>60</v>
      </c>
    </row>
    <row r="305" spans="1:4" ht="38.25" x14ac:dyDescent="0.25">
      <c r="A305" s="668" t="s">
        <v>4440</v>
      </c>
      <c r="B305" s="169" t="s">
        <v>4282</v>
      </c>
      <c r="C305" s="166" t="s">
        <v>28</v>
      </c>
      <c r="D305" s="173">
        <v>77</v>
      </c>
    </row>
    <row r="306" spans="1:4" ht="38.25" x14ac:dyDescent="0.25">
      <c r="A306" s="668" t="s">
        <v>4441</v>
      </c>
      <c r="B306" s="169" t="s">
        <v>4284</v>
      </c>
      <c r="C306" s="166" t="s">
        <v>28</v>
      </c>
      <c r="D306" s="173">
        <v>97</v>
      </c>
    </row>
    <row r="307" spans="1:4" ht="38.25" x14ac:dyDescent="0.25">
      <c r="A307" s="668" t="s">
        <v>4442</v>
      </c>
      <c r="B307" s="169" t="s">
        <v>4286</v>
      </c>
      <c r="C307" s="166" t="s">
        <v>28</v>
      </c>
      <c r="D307" s="173">
        <v>111</v>
      </c>
    </row>
    <row r="308" spans="1:4" ht="38.25" x14ac:dyDescent="0.25">
      <c r="A308" s="668" t="s">
        <v>4443</v>
      </c>
      <c r="B308" s="169" t="s">
        <v>4288</v>
      </c>
      <c r="C308" s="166" t="s">
        <v>28</v>
      </c>
      <c r="D308" s="173">
        <v>168</v>
      </c>
    </row>
    <row r="309" spans="1:4" ht="38.25" x14ac:dyDescent="0.25">
      <c r="A309" s="668" t="s">
        <v>4439</v>
      </c>
      <c r="B309" s="169" t="s">
        <v>4297</v>
      </c>
      <c r="C309" s="166" t="s">
        <v>28</v>
      </c>
      <c r="D309" s="173">
        <v>60</v>
      </c>
    </row>
    <row r="310" spans="1:4" ht="38.25" x14ac:dyDescent="0.25">
      <c r="A310" s="668" t="s">
        <v>5521</v>
      </c>
      <c r="B310" s="169" t="s">
        <v>5522</v>
      </c>
      <c r="C310" s="166" t="s">
        <v>28</v>
      </c>
      <c r="D310" s="173">
        <v>77</v>
      </c>
    </row>
    <row r="311" spans="1:4" ht="38.25" x14ac:dyDescent="0.25">
      <c r="A311" s="668" t="s">
        <v>5523</v>
      </c>
      <c r="B311" s="169" t="s">
        <v>5524</v>
      </c>
      <c r="C311" s="166" t="s">
        <v>28</v>
      </c>
      <c r="D311" s="173">
        <v>97</v>
      </c>
    </row>
    <row r="312" spans="1:4" ht="38.25" x14ac:dyDescent="0.25">
      <c r="A312" s="668" t="s">
        <v>5525</v>
      </c>
      <c r="B312" s="169" t="s">
        <v>5526</v>
      </c>
      <c r="C312" s="166" t="s">
        <v>28</v>
      </c>
      <c r="D312" s="173">
        <v>111</v>
      </c>
    </row>
    <row r="313" spans="1:4" ht="38.25" x14ac:dyDescent="0.25">
      <c r="A313" s="668" t="s">
        <v>5527</v>
      </c>
      <c r="B313" s="169" t="s">
        <v>5528</v>
      </c>
      <c r="C313" s="166" t="s">
        <v>28</v>
      </c>
      <c r="D313" s="173">
        <v>168</v>
      </c>
    </row>
    <row r="314" spans="1:4" ht="38.25" x14ac:dyDescent="0.25">
      <c r="A314" s="668" t="s">
        <v>5529</v>
      </c>
      <c r="B314" s="169" t="s">
        <v>5530</v>
      </c>
      <c r="C314" s="166" t="s">
        <v>28</v>
      </c>
      <c r="D314" s="173">
        <v>308</v>
      </c>
    </row>
    <row r="315" spans="1:4" ht="38.25" x14ac:dyDescent="0.25">
      <c r="A315" s="668" t="s">
        <v>4905</v>
      </c>
      <c r="B315" s="169" t="s">
        <v>4906</v>
      </c>
      <c r="C315" s="166" t="s">
        <v>28</v>
      </c>
      <c r="D315" s="173">
        <v>458</v>
      </c>
    </row>
    <row r="316" spans="1:4" ht="38.25" x14ac:dyDescent="0.25">
      <c r="A316" s="668" t="s">
        <v>4907</v>
      </c>
      <c r="B316" s="169" t="s">
        <v>4908</v>
      </c>
      <c r="C316" s="166" t="s">
        <v>28</v>
      </c>
      <c r="D316" s="173">
        <v>743</v>
      </c>
    </row>
    <row r="317" spans="1:4" ht="25.5" x14ac:dyDescent="0.25">
      <c r="A317" s="668" t="s">
        <v>5533</v>
      </c>
      <c r="B317" s="169" t="s">
        <v>5534</v>
      </c>
      <c r="C317" s="166" t="s">
        <v>28</v>
      </c>
      <c r="D317" s="173">
        <v>65</v>
      </c>
    </row>
    <row r="318" spans="1:4" ht="25.5" x14ac:dyDescent="0.25">
      <c r="A318" s="668" t="s">
        <v>1072</v>
      </c>
      <c r="B318" s="169" t="s">
        <v>4262</v>
      </c>
      <c r="C318" s="166" t="s">
        <v>28</v>
      </c>
      <c r="D318" s="173">
        <v>13</v>
      </c>
    </row>
    <row r="319" spans="1:4" ht="25.5" x14ac:dyDescent="0.25">
      <c r="A319" s="668" t="s">
        <v>4445</v>
      </c>
      <c r="B319" s="169" t="s">
        <v>4180</v>
      </c>
      <c r="C319" s="166" t="s">
        <v>28</v>
      </c>
      <c r="D319" s="173">
        <v>20</v>
      </c>
    </row>
    <row r="320" spans="1:4" ht="25.5" x14ac:dyDescent="0.25">
      <c r="A320" s="668" t="s">
        <v>4446</v>
      </c>
      <c r="B320" s="169" t="s">
        <v>4178</v>
      </c>
      <c r="C320" s="166" t="s">
        <v>28</v>
      </c>
      <c r="D320" s="173">
        <v>33</v>
      </c>
    </row>
    <row r="321" spans="1:4" ht="25.5" x14ac:dyDescent="0.25">
      <c r="A321" s="668" t="s">
        <v>5535</v>
      </c>
      <c r="B321" s="169" t="s">
        <v>5536</v>
      </c>
      <c r="C321" s="166" t="s">
        <v>28</v>
      </c>
      <c r="D321" s="173">
        <v>66</v>
      </c>
    </row>
    <row r="322" spans="1:4" ht="25.5" x14ac:dyDescent="0.25">
      <c r="A322" s="668" t="s">
        <v>5537</v>
      </c>
      <c r="B322" s="169" t="s">
        <v>5538</v>
      </c>
      <c r="C322" s="166" t="s">
        <v>28</v>
      </c>
      <c r="D322" s="173">
        <v>108</v>
      </c>
    </row>
    <row r="323" spans="1:4" ht="25.5" x14ac:dyDescent="0.25">
      <c r="A323" s="668" t="s">
        <v>4447</v>
      </c>
      <c r="B323" s="169" t="s">
        <v>4231</v>
      </c>
      <c r="C323" s="166" t="s">
        <v>28</v>
      </c>
      <c r="D323" s="173">
        <v>11</v>
      </c>
    </row>
    <row r="324" spans="1:4" ht="25.5" x14ac:dyDescent="0.25">
      <c r="A324" s="668" t="s">
        <v>4448</v>
      </c>
      <c r="B324" s="169" t="s">
        <v>4210</v>
      </c>
      <c r="C324" s="166" t="s">
        <v>28</v>
      </c>
      <c r="D324" s="168">
        <v>33</v>
      </c>
    </row>
    <row r="325" spans="1:4" ht="25.5" x14ac:dyDescent="0.25">
      <c r="A325" s="668" t="s">
        <v>5539</v>
      </c>
      <c r="B325" s="169" t="s">
        <v>5540</v>
      </c>
      <c r="C325" s="166" t="s">
        <v>28</v>
      </c>
      <c r="D325" s="168">
        <v>66</v>
      </c>
    </row>
    <row r="326" spans="1:4" ht="25.5" x14ac:dyDescent="0.25">
      <c r="A326" s="668" t="s">
        <v>5541</v>
      </c>
      <c r="B326" s="169" t="s">
        <v>5542</v>
      </c>
      <c r="C326" s="166" t="s">
        <v>28</v>
      </c>
      <c r="D326" s="173">
        <v>108</v>
      </c>
    </row>
    <row r="327" spans="1:4" ht="25.5" x14ac:dyDescent="0.25">
      <c r="A327" s="668" t="s">
        <v>4449</v>
      </c>
      <c r="B327" s="169" t="s">
        <v>4169</v>
      </c>
      <c r="C327" s="166" t="s">
        <v>28</v>
      </c>
      <c r="D327" s="173">
        <v>20</v>
      </c>
    </row>
    <row r="328" spans="1:4" ht="25.5" x14ac:dyDescent="0.25">
      <c r="A328" s="668" t="s">
        <v>4450</v>
      </c>
      <c r="B328" s="169" t="s">
        <v>4200</v>
      </c>
      <c r="C328" s="166" t="s">
        <v>28</v>
      </c>
      <c r="D328" s="173">
        <v>33</v>
      </c>
    </row>
    <row r="329" spans="1:4" ht="25.5" x14ac:dyDescent="0.25">
      <c r="A329" s="668" t="s">
        <v>4746</v>
      </c>
      <c r="B329" s="169" t="s">
        <v>4747</v>
      </c>
      <c r="C329" s="166" t="s">
        <v>28</v>
      </c>
      <c r="D329" s="173">
        <v>66</v>
      </c>
    </row>
    <row r="330" spans="1:4" ht="25.5" x14ac:dyDescent="0.25">
      <c r="A330" s="668" t="s">
        <v>5543</v>
      </c>
      <c r="B330" s="169" t="s">
        <v>5544</v>
      </c>
      <c r="C330" s="166" t="s">
        <v>28</v>
      </c>
      <c r="D330" s="173">
        <v>108</v>
      </c>
    </row>
    <row r="331" spans="1:4" ht="25.5" x14ac:dyDescent="0.25">
      <c r="A331" s="668" t="s">
        <v>5545</v>
      </c>
      <c r="B331" s="169" t="s">
        <v>5546</v>
      </c>
      <c r="C331" s="166" t="s">
        <v>28</v>
      </c>
      <c r="D331" s="173">
        <v>155</v>
      </c>
    </row>
    <row r="332" spans="1:4" ht="25.5" x14ac:dyDescent="0.25">
      <c r="A332" s="668" t="s">
        <v>4451</v>
      </c>
      <c r="B332" s="169" t="s">
        <v>4234</v>
      </c>
      <c r="C332" s="166" t="s">
        <v>28</v>
      </c>
      <c r="D332" s="173">
        <v>11</v>
      </c>
    </row>
    <row r="333" spans="1:4" ht="25.5" x14ac:dyDescent="0.25">
      <c r="A333" s="668" t="s">
        <v>4452</v>
      </c>
      <c r="B333" s="169" t="s">
        <v>4187</v>
      </c>
      <c r="C333" s="166" t="s">
        <v>28</v>
      </c>
      <c r="D333" s="173">
        <v>20</v>
      </c>
    </row>
    <row r="334" spans="1:4" ht="25.5" x14ac:dyDescent="0.25">
      <c r="A334" s="668" t="s">
        <v>4453</v>
      </c>
      <c r="B334" s="169" t="s">
        <v>4199</v>
      </c>
      <c r="C334" s="166" t="s">
        <v>28</v>
      </c>
      <c r="D334" s="173">
        <v>33</v>
      </c>
    </row>
    <row r="335" spans="1:4" ht="25.5" x14ac:dyDescent="0.25">
      <c r="A335" s="668" t="s">
        <v>5547</v>
      </c>
      <c r="B335" s="169" t="s">
        <v>5548</v>
      </c>
      <c r="C335" s="166" t="s">
        <v>28</v>
      </c>
      <c r="D335" s="173">
        <v>11</v>
      </c>
    </row>
    <row r="336" spans="1:4" x14ac:dyDescent="0.25">
      <c r="A336" s="668" t="s">
        <v>4454</v>
      </c>
      <c r="B336" s="169" t="s">
        <v>4213</v>
      </c>
      <c r="C336" s="166" t="s">
        <v>28</v>
      </c>
      <c r="D336" s="173">
        <v>52</v>
      </c>
    </row>
    <row r="337" spans="1:4" x14ac:dyDescent="0.25">
      <c r="A337" s="668" t="s">
        <v>4909</v>
      </c>
      <c r="B337" s="169" t="s">
        <v>4910</v>
      </c>
      <c r="C337" s="166" t="s">
        <v>28</v>
      </c>
      <c r="D337" s="173">
        <v>145</v>
      </c>
    </row>
    <row r="338" spans="1:4" x14ac:dyDescent="0.25">
      <c r="A338" s="668" t="s">
        <v>4455</v>
      </c>
      <c r="B338" s="169" t="s">
        <v>4232</v>
      </c>
      <c r="C338" s="166" t="s">
        <v>28</v>
      </c>
      <c r="D338" s="173">
        <v>21</v>
      </c>
    </row>
    <row r="339" spans="1:4" x14ac:dyDescent="0.25">
      <c r="A339" s="668" t="s">
        <v>4456</v>
      </c>
      <c r="B339" s="169" t="s">
        <v>4214</v>
      </c>
      <c r="C339" s="166" t="s">
        <v>28</v>
      </c>
      <c r="D339" s="173">
        <v>52</v>
      </c>
    </row>
    <row r="340" spans="1:4" x14ac:dyDescent="0.25">
      <c r="A340" s="668" t="s">
        <v>5555</v>
      </c>
      <c r="B340" s="169" t="s">
        <v>5556</v>
      </c>
      <c r="C340" s="166" t="s">
        <v>28</v>
      </c>
      <c r="D340" s="173">
        <v>21</v>
      </c>
    </row>
    <row r="341" spans="1:4" x14ac:dyDescent="0.25">
      <c r="A341" s="668"/>
      <c r="B341" s="169"/>
      <c r="C341" s="166"/>
      <c r="D341" s="168"/>
    </row>
    <row r="342" spans="1:4" x14ac:dyDescent="0.25">
      <c r="A342" s="668"/>
      <c r="B342" s="169"/>
      <c r="C342" s="166"/>
      <c r="D342" s="168"/>
    </row>
    <row r="343" spans="1:4" x14ac:dyDescent="0.25">
      <c r="A343" s="668"/>
      <c r="B343" s="169"/>
      <c r="C343" s="166"/>
      <c r="D343" s="168"/>
    </row>
    <row r="344" spans="1:4" x14ac:dyDescent="0.25">
      <c r="A344" s="668"/>
      <c r="B344" s="169"/>
      <c r="C344" s="166"/>
      <c r="D344" s="168"/>
    </row>
    <row r="345" spans="1:4" x14ac:dyDescent="0.25">
      <c r="A345" s="668"/>
      <c r="B345" s="169"/>
      <c r="C345" s="166"/>
      <c r="D345" s="168"/>
    </row>
    <row r="346" spans="1:4" x14ac:dyDescent="0.25">
      <c r="A346" s="668"/>
      <c r="B346" s="169"/>
      <c r="C346" s="166"/>
      <c r="D346" s="168"/>
    </row>
    <row r="347" spans="1:4" x14ac:dyDescent="0.25">
      <c r="A347" s="668"/>
      <c r="B347" s="169"/>
      <c r="C347" s="166"/>
      <c r="D347" s="168"/>
    </row>
    <row r="348" spans="1:4" x14ac:dyDescent="0.25">
      <c r="A348" s="668"/>
      <c r="B348" s="169"/>
      <c r="C348" s="166"/>
      <c r="D348" s="168"/>
    </row>
    <row r="349" spans="1:4" x14ac:dyDescent="0.25">
      <c r="A349" s="668"/>
      <c r="B349" s="169"/>
      <c r="C349" s="166"/>
      <c r="D349" s="168"/>
    </row>
  </sheetData>
  <conditionalFormatting sqref="A1:A340">
    <cfRule type="duplicateValues" dxfId="122" priority="50"/>
  </conditionalFormatting>
  <conditionalFormatting sqref="A2:A211">
    <cfRule type="duplicateValues" dxfId="121" priority="41"/>
    <cfRule type="duplicateValues" dxfId="120" priority="40"/>
    <cfRule type="duplicateValues" dxfId="119" priority="39"/>
  </conditionalFormatting>
  <conditionalFormatting sqref="A2:A238">
    <cfRule type="duplicateValues" dxfId="118" priority="42"/>
  </conditionalFormatting>
  <conditionalFormatting sqref="A212:A215">
    <cfRule type="duplicateValues" dxfId="117" priority="19"/>
    <cfRule type="duplicateValues" dxfId="116" priority="20"/>
    <cfRule type="duplicateValues" dxfId="115" priority="21"/>
  </conditionalFormatting>
  <conditionalFormatting sqref="A216:A219">
    <cfRule type="duplicateValues" dxfId="114" priority="16"/>
    <cfRule type="duplicateValues" dxfId="113" priority="17"/>
    <cfRule type="duplicateValues" dxfId="112" priority="15"/>
  </conditionalFormatting>
  <conditionalFormatting sqref="A220:A222">
    <cfRule type="duplicateValues" dxfId="111" priority="13"/>
    <cfRule type="duplicateValues" dxfId="110" priority="11"/>
    <cfRule type="duplicateValues" dxfId="109" priority="12"/>
  </conditionalFormatting>
  <conditionalFormatting sqref="A223:A238">
    <cfRule type="duplicateValues" dxfId="108" priority="26"/>
  </conditionalFormatting>
  <conditionalFormatting sqref="A239:A284">
    <cfRule type="duplicateValues" dxfId="107" priority="6"/>
    <cfRule type="duplicateValues" dxfId="106" priority="3"/>
    <cfRule type="duplicateValues" dxfId="105" priority="7"/>
    <cfRule type="duplicateValues" dxfId="104" priority="5"/>
  </conditionalFormatting>
  <conditionalFormatting sqref="A285:A340 A1">
    <cfRule type="duplicateValues" dxfId="103" priority="46"/>
    <cfRule type="duplicateValues" dxfId="102" priority="47"/>
    <cfRule type="duplicateValues" dxfId="101" priority="48"/>
    <cfRule type="duplicateValues" dxfId="100" priority="49"/>
  </conditionalFormatting>
  <conditionalFormatting sqref="A341:A349">
    <cfRule type="duplicateValues" dxfId="99" priority="29"/>
    <cfRule type="duplicateValues" dxfId="98" priority="30"/>
    <cfRule type="duplicateValues" dxfId="97" priority="31"/>
    <cfRule type="duplicateValues" dxfId="96" priority="32"/>
  </conditionalFormatting>
  <conditionalFormatting sqref="A341:A1048576">
    <cfRule type="duplicateValues" dxfId="95" priority="28"/>
  </conditionalFormatting>
  <conditionalFormatting sqref="A350:A1048576">
    <cfRule type="duplicateValues" dxfId="94" priority="33"/>
    <cfRule type="duplicateValues" dxfId="93" priority="34"/>
    <cfRule type="duplicateValues" dxfId="92" priority="35"/>
    <cfRule type="duplicateValues" dxfId="91" priority="36"/>
  </conditionalFormatting>
  <conditionalFormatting sqref="B4:B6">
    <cfRule type="duplicateValues" dxfId="90" priority="23"/>
  </conditionalFormatting>
  <conditionalFormatting sqref="B72">
    <cfRule type="duplicateValues" dxfId="89" priority="8"/>
  </conditionalFormatting>
  <conditionalFormatting sqref="B201">
    <cfRule type="duplicateValues" dxfId="88" priority="24"/>
  </conditionalFormatting>
  <conditionalFormatting sqref="B202:B211 B2:B3 B7:B71 B73:B200">
    <cfRule type="duplicateValues" dxfId="87" priority="25"/>
  </conditionalFormatting>
  <conditionalFormatting sqref="B212">
    <cfRule type="duplicateValues" dxfId="86" priority="22"/>
  </conditionalFormatting>
  <conditionalFormatting sqref="B213:B215">
    <cfRule type="duplicateValues" dxfId="85" priority="18"/>
  </conditionalFormatting>
  <conditionalFormatting sqref="B216:B219">
    <cfRule type="duplicateValues" dxfId="84" priority="14"/>
  </conditionalFormatting>
  <conditionalFormatting sqref="B220:B222">
    <cfRule type="duplicateValues" dxfId="83" priority="10"/>
  </conditionalFormatting>
  <conditionalFormatting sqref="B223">
    <cfRule type="duplicateValues" dxfId="82" priority="9"/>
  </conditionalFormatting>
  <conditionalFormatting sqref="B224">
    <cfRule type="duplicateValues" dxfId="81" priority="1"/>
  </conditionalFormatting>
  <conditionalFormatting sqref="B225:B237">
    <cfRule type="duplicateValues" dxfId="80" priority="27"/>
  </conditionalFormatting>
  <conditionalFormatting sqref="B238">
    <cfRule type="duplicateValues" dxfId="79" priority="2"/>
  </conditionalFormatting>
  <conditionalFormatting sqref="B239:B284">
    <cfRule type="duplicateValues" dxfId="78" priority="4"/>
  </conditionalFormatting>
  <conditionalFormatting sqref="B285:B305">
    <cfRule type="duplicateValues" dxfId="77" priority="43"/>
  </conditionalFormatting>
  <conditionalFormatting sqref="B306:B335">
    <cfRule type="duplicateValues" dxfId="76" priority="45"/>
  </conditionalFormatting>
  <conditionalFormatting sqref="B336:B340 B1">
    <cfRule type="duplicateValues" dxfId="75" priority="44"/>
  </conditionalFormatting>
  <conditionalFormatting sqref="B341:B349">
    <cfRule type="duplicateValues" dxfId="74" priority="38"/>
  </conditionalFormatting>
  <conditionalFormatting sqref="B350:B1048576">
    <cfRule type="duplicateValues" dxfId="73" priority="37"/>
  </conditionalFormatting>
  <pageMargins left="0.511811024" right="0.511811024" top="0.78740157499999996" bottom="0.78740157499999996" header="0.31496062000000002" footer="0.3149606200000000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5" tint="0.39997558519241921"/>
  </sheetPr>
  <dimension ref="A1:M55"/>
  <sheetViews>
    <sheetView view="pageBreakPreview" topLeftCell="A6" zoomScale="90" zoomScaleNormal="100" zoomScaleSheetLayoutView="90" workbookViewId="0">
      <selection activeCell="C36" sqref="C36"/>
    </sheetView>
  </sheetViews>
  <sheetFormatPr defaultRowHeight="12.75" x14ac:dyDescent="0.2"/>
  <cols>
    <col min="1" max="1" width="9.140625" style="165"/>
    <col min="2" max="2" width="15" style="165" bestFit="1" customWidth="1"/>
    <col min="3" max="3" width="50.42578125" style="165" customWidth="1"/>
    <col min="4" max="4" width="12" style="165" customWidth="1"/>
    <col min="5" max="5" width="14.28515625" style="997" customWidth="1"/>
    <col min="6" max="6" width="13.85546875" style="165" bestFit="1" customWidth="1"/>
    <col min="7" max="7" width="13.7109375" style="165" bestFit="1" customWidth="1"/>
    <col min="8" max="14" width="9.140625" style="165"/>
    <col min="15" max="15" width="10.140625" style="165" customWidth="1"/>
    <col min="16" max="21" width="9.140625" style="165"/>
    <col min="22" max="22" width="10.28515625" style="165" customWidth="1"/>
    <col min="23" max="16384" width="9.140625" style="165"/>
  </cols>
  <sheetData>
    <row r="1" spans="1:13" s="330" customFormat="1" ht="24" x14ac:dyDescent="0.2">
      <c r="A1" s="315" t="s">
        <v>1088</v>
      </c>
      <c r="B1" s="315" t="s">
        <v>14</v>
      </c>
      <c r="C1" s="315" t="s">
        <v>15</v>
      </c>
      <c r="D1" s="315" t="s">
        <v>16</v>
      </c>
      <c r="E1" s="992" t="s">
        <v>17</v>
      </c>
      <c r="F1" s="315" t="s">
        <v>1089</v>
      </c>
      <c r="G1" s="315" t="s">
        <v>1090</v>
      </c>
    </row>
    <row r="3" spans="1:13" x14ac:dyDescent="0.2">
      <c r="A3" s="316">
        <v>4</v>
      </c>
      <c r="B3" s="316">
        <v>100</v>
      </c>
      <c r="C3" s="318" t="s">
        <v>1081</v>
      </c>
      <c r="D3" s="317" t="s">
        <v>3295</v>
      </c>
      <c r="E3" s="993"/>
      <c r="F3" s="320">
        <f>SUM(G5:G13)</f>
        <v>27456.553493000003</v>
      </c>
      <c r="G3" s="317"/>
      <c r="H3" s="357">
        <v>1</v>
      </c>
      <c r="I3" s="165" t="s">
        <v>4030</v>
      </c>
    </row>
    <row r="4" spans="1:13" s="319" customFormat="1" ht="15" x14ac:dyDescent="0.25">
      <c r="A4" s="328"/>
      <c r="B4" s="325"/>
      <c r="C4" s="326" t="s">
        <v>4019</v>
      </c>
      <c r="D4" s="322"/>
      <c r="E4" s="994"/>
      <c r="F4" s="323"/>
      <c r="G4" s="324"/>
    </row>
    <row r="5" spans="1:13" s="319" customFormat="1" ht="25.5" x14ac:dyDescent="0.2">
      <c r="A5" s="321">
        <v>1</v>
      </c>
      <c r="B5" s="793">
        <v>93568</v>
      </c>
      <c r="C5" s="321" t="str">
        <f>INDEX(REFMatriz,MATCH(A5&amp; " - "&amp;B5,REFItem,0),COLUMN(REFDescriçãoProjeto:REFDescriçãoProjeto))</f>
        <v>ENGENHEIRO CIVIL DE OBRA SENIOR COM ENCARGOS COMPLEMENTARES</v>
      </c>
      <c r="D5" s="322" t="str">
        <f>INDEX(REFMatriz,MATCH(A5&amp; " - "&amp;B5,REFItem,0),COLUMN(REFUnidade:REFUnidade))</f>
        <v>MES</v>
      </c>
      <c r="E5" s="994">
        <f>'PLANILHA CÁLCULO'!HZ201/8/20*0.15*H3</f>
        <v>0.24937500000000001</v>
      </c>
      <c r="F5" s="323">
        <f>INDEX(REFMatriz,MATCH(A5&amp; " - "&amp;B5,REFItem,0),COLUMN(REFPreço:REFPreço))</f>
        <v>26686.48</v>
      </c>
      <c r="G5" s="324">
        <f>F5*E5</f>
        <v>6654.9409500000002</v>
      </c>
      <c r="H5" s="319" t="s">
        <v>4032</v>
      </c>
    </row>
    <row r="6" spans="1:13" s="319" customFormat="1" ht="26.25" x14ac:dyDescent="0.25">
      <c r="A6" s="328">
        <v>1</v>
      </c>
      <c r="B6" s="794">
        <v>90776</v>
      </c>
      <c r="C6" s="321" t="str">
        <f>INDEX(REFMatriz,MATCH(A6&amp; " - "&amp;B6,REFItem,0),COLUMN(REFDescriçãoProjeto:REFDescriçãoProjeto))</f>
        <v>ENCARREGADO GERAL COM ENCARGOS COMPLEMENTARES</v>
      </c>
      <c r="D6" s="322" t="str">
        <f>INDEX(REFMatriz,MATCH(A6&amp; " - "&amp;B6,REFItem,0),COLUMN(REFUnidade:REFUnidade))</f>
        <v>H</v>
      </c>
      <c r="E6" s="994">
        <f>'PLANILHA CÁLCULO'!HZ201*H3</f>
        <v>266</v>
      </c>
      <c r="F6" s="323">
        <f>INDEX(REFMatriz,MATCH(A6&amp; " - "&amp;B6,REFItem,0),COLUMN(REFPreço:REFPreço))</f>
        <v>54.09</v>
      </c>
      <c r="G6" s="324">
        <f>F6*E6</f>
        <v>14387.94</v>
      </c>
      <c r="H6" s="319" t="s">
        <v>4031</v>
      </c>
    </row>
    <row r="7" spans="1:13" s="319" customFormat="1" ht="15" x14ac:dyDescent="0.25">
      <c r="A7" s="328"/>
      <c r="B7" s="795"/>
      <c r="C7" s="326" t="s">
        <v>4020</v>
      </c>
      <c r="D7" s="322"/>
      <c r="E7" s="994"/>
      <c r="F7" s="323"/>
      <c r="G7" s="324"/>
    </row>
    <row r="8" spans="1:13" ht="15" x14ac:dyDescent="0.25">
      <c r="A8" s="328">
        <v>1</v>
      </c>
      <c r="B8" s="794">
        <v>4222</v>
      </c>
      <c r="C8" s="321">
        <f>INDEX(REFMatriz,MATCH(A8&amp; " - "&amp;B8,REFItem,0),COLUMN(REFDescriçãoProjeto:REFDescriçãoProjeto))</f>
        <v>0</v>
      </c>
      <c r="D8" s="322" t="str">
        <f>INDEX(REFMatriz,MATCH(A8&amp; " - "&amp;B8,REFItem,0),COLUMN(REFUnidade:REFUnidade))</f>
        <v>L</v>
      </c>
      <c r="E8" s="994">
        <f>45*H3</f>
        <v>45</v>
      </c>
      <c r="F8" s="323">
        <f>INDEX(REFMatriz,MATCH(A8&amp; " - "&amp;B8,REFItem,0),COLUMN(REFPreço:REFPreço))</f>
        <v>6.12</v>
      </c>
      <c r="G8" s="324">
        <f>F8*E8</f>
        <v>275.39999999999998</v>
      </c>
    </row>
    <row r="9" spans="1:13" ht="15" x14ac:dyDescent="0.25">
      <c r="A9" s="328"/>
      <c r="B9" s="794"/>
      <c r="C9" s="326" t="s">
        <v>4021</v>
      </c>
      <c r="D9" s="322"/>
      <c r="E9" s="994"/>
      <c r="F9" s="323"/>
      <c r="G9" s="324"/>
    </row>
    <row r="10" spans="1:13" s="319" customFormat="1" ht="39" x14ac:dyDescent="0.25">
      <c r="A10" s="328">
        <v>2</v>
      </c>
      <c r="B10" s="794">
        <v>65001005</v>
      </c>
      <c r="C10" s="321" t="str">
        <f>INDEX(REFMatriz,MATCH(A10&amp; " - "&amp;B10,REFItem,0),COLUMN(REFDescriçãoProjeto:REFDescriçãoProjeto))</f>
        <v>AUTOMOVEL DE PASSEIO, MOTOR A GASOLINA 60 HP, COM FRANQUIA DE 2.000 KM (EXCLUSIVE MOTORISTA)</v>
      </c>
      <c r="D10" s="322" t="str">
        <f>INDEX(REFMatriz,MATCH(A10&amp; " - "&amp;B10,REFItem,0),COLUMN(REFUnidade:REFUnidade))</f>
        <v>MES</v>
      </c>
      <c r="E10" s="994">
        <f>'PLANILHA CÁLCULO'!HZ201/8/20*H3</f>
        <v>1.6625000000000001</v>
      </c>
      <c r="F10" s="323">
        <f>INDEX(REFMatriz,MATCH(A10&amp; " - "&amp;B10,REFItem,0),COLUMN(REFPreço:REFPreço))</f>
        <v>3375.71</v>
      </c>
      <c r="G10" s="324">
        <f t="shared" ref="G10:G13" si="0">F10*E10</f>
        <v>5612.1178749999999</v>
      </c>
    </row>
    <row r="11" spans="1:13" s="319" customFormat="1" ht="15" x14ac:dyDescent="0.25">
      <c r="A11" s="328"/>
      <c r="B11" s="325"/>
      <c r="C11" s="326" t="s">
        <v>1055</v>
      </c>
      <c r="D11" s="322"/>
      <c r="E11" s="994"/>
      <c r="F11" s="323"/>
      <c r="G11" s="324"/>
      <c r="M11" s="358"/>
    </row>
    <row r="12" spans="1:13" s="319" customFormat="1" ht="15" x14ac:dyDescent="0.25">
      <c r="A12" s="328">
        <v>5</v>
      </c>
      <c r="B12" s="325" t="s">
        <v>4024</v>
      </c>
      <c r="C12" s="321" t="str">
        <f>INDEX(REFMatriz,MATCH(A12&amp; " - "&amp;B12,REFItem,0),COLUMN(REFDescriçãoProjeto:REFDescriçãoProjeto))</f>
        <v>REGISTRO PROFISSIONAL (EXECUÇÃO DA OBRA)</v>
      </c>
      <c r="D12" s="322" t="str">
        <f>INDEX(REFMatriz,MATCH(A12&amp; " - "&amp;B12,REFItem,0),COLUMN(REFUnidade:REFUnidade))</f>
        <v>UN</v>
      </c>
      <c r="E12" s="994">
        <v>1</v>
      </c>
      <c r="F12" s="323">
        <f>INDEX(REFMatriz,MATCH(A12&amp; " - "&amp;B12,REFItem,0),COLUMN(REFPreço:REFPreço))</f>
        <v>129.20284000000001</v>
      </c>
      <c r="G12" s="324">
        <f t="shared" si="0"/>
        <v>129.20284000000001</v>
      </c>
    </row>
    <row r="13" spans="1:13" s="319" customFormat="1" ht="26.25" x14ac:dyDescent="0.25">
      <c r="A13" s="328">
        <v>5</v>
      </c>
      <c r="B13" s="325" t="s">
        <v>933</v>
      </c>
      <c r="C13" s="321" t="str">
        <f>INDEX(REFMatriz,MATCH(A13&amp; " - "&amp;B13,REFItem,0),COLUMN(REFDescriçãoProjeto:REFDescriçãoProjeto))</f>
        <v>REGISTRO PROFISSIONAL (RESPONSÁVEL TÉCNICO  DO CONTRATO)</v>
      </c>
      <c r="D13" s="322" t="str">
        <f>INDEX(REFMatriz,MATCH(A13&amp; " - "&amp;B13,REFItem,0),COLUMN(REFUnidade:REFUnidade))</f>
        <v>UN</v>
      </c>
      <c r="E13" s="994">
        <v>1</v>
      </c>
      <c r="F13" s="323">
        <f>INDEX(REFMatriz,MATCH(A13&amp; " - "&amp;B13,REFItem,0),COLUMN(REFPreço:REFPreço))</f>
        <v>396.95182799999998</v>
      </c>
      <c r="G13" s="324">
        <f t="shared" si="0"/>
        <v>396.95182799999998</v>
      </c>
    </row>
    <row r="15" spans="1:13" ht="25.5" x14ac:dyDescent="0.2">
      <c r="A15" s="316">
        <v>4</v>
      </c>
      <c r="B15" s="316">
        <v>101</v>
      </c>
      <c r="C15" s="318" t="s">
        <v>4537</v>
      </c>
      <c r="D15" s="317" t="s">
        <v>0</v>
      </c>
      <c r="E15" s="993"/>
      <c r="F15" s="320">
        <f>SUM(G16:G18)</f>
        <v>4.8723559999999999</v>
      </c>
      <c r="G15" s="317"/>
      <c r="H15" s="357"/>
    </row>
    <row r="16" spans="1:13" s="319" customFormat="1" ht="38.25" x14ac:dyDescent="0.2">
      <c r="A16" s="321">
        <v>1</v>
      </c>
      <c r="B16" s="793" t="s">
        <v>4536</v>
      </c>
      <c r="C16" s="321" t="str">
        <f>INDEX(REFMatriz,MATCH(A16&amp; " - "&amp;B16,REFItem,0),COLUMN(REFDescriçãoProjeto:REFDescriçãoProjeto))</f>
        <v>PASTA LUBRIFICANTE PARA TUBOS E CONEXOES COM JUNTA ELASTICA, EMBALAGEM DE *400* GR (USO EM PVC, ACO, POLIETILENO E OUTROS)</v>
      </c>
      <c r="D16" s="322" t="str">
        <f>INDEX(REFMatriz,MATCH(A16&amp; " - "&amp;B16,REFItem,0),COLUMN(REFUnidade:REFUnidade))</f>
        <v>UN</v>
      </c>
      <c r="E16" s="994">
        <v>1.5100000000000001E-2</v>
      </c>
      <c r="F16" s="323">
        <f>INDEX(REFMatriz,MATCH(A16&amp; " - "&amp;B16,REFItem,0),COLUMN(REFPreço:REFPreço))</f>
        <v>26.04</v>
      </c>
      <c r="G16" s="324">
        <f>F16*E16</f>
        <v>0.393204</v>
      </c>
    </row>
    <row r="17" spans="1:8" s="319" customFormat="1" ht="26.25" x14ac:dyDescent="0.25">
      <c r="A17" s="328">
        <v>1</v>
      </c>
      <c r="B17" s="794" t="s">
        <v>714</v>
      </c>
      <c r="C17" s="321" t="str">
        <f>INDEX(REFMatriz,MATCH(A17&amp; " - "&amp;B17,REFItem,0),COLUMN(REFDescriçãoProjeto:REFDescriçãoProjeto))</f>
        <v>ASSENTADOR DE TUBOS COM ENCARGOS COMPLEMENTARES</v>
      </c>
      <c r="D17" s="322" t="str">
        <f>INDEX(REFMatriz,MATCH(A17&amp; " - "&amp;B17,REFItem,0),COLUMN(REFUnidade:REFUnidade))</f>
        <v>H</v>
      </c>
      <c r="E17" s="994">
        <v>0.1048</v>
      </c>
      <c r="F17" s="323">
        <f>INDEX(REFMatriz,MATCH(A17&amp; " - "&amp;B17,REFItem,0),COLUMN(REFPreço:REFPreço))</f>
        <v>21.82</v>
      </c>
      <c r="G17" s="324">
        <f>F17*E17</f>
        <v>2.2867360000000003</v>
      </c>
    </row>
    <row r="18" spans="1:8" ht="15" x14ac:dyDescent="0.25">
      <c r="A18" s="328">
        <v>1</v>
      </c>
      <c r="B18" s="794" t="s">
        <v>771</v>
      </c>
      <c r="C18" s="321" t="str">
        <f>INDEX(REFMatriz,MATCH(A18&amp; " - "&amp;B18,REFItem,0),COLUMN(REFDescriçãoProjeto:REFDescriçãoProjeto))</f>
        <v>SERVENTE COM ENCARGOS COMPLEMENTARES</v>
      </c>
      <c r="D18" s="322" t="str">
        <f>INDEX(REFMatriz,MATCH(A18&amp; " - "&amp;B18,REFItem,0),COLUMN(REFUnidade:REFUnidade))</f>
        <v>H</v>
      </c>
      <c r="E18" s="994">
        <v>0.1048</v>
      </c>
      <c r="F18" s="323">
        <f>INDEX(REFMatriz,MATCH(A18&amp; " - "&amp;B18,REFItem,0),COLUMN(REFPreço:REFPreço))</f>
        <v>20.92</v>
      </c>
      <c r="G18" s="324">
        <f>F18*E18</f>
        <v>2.1924160000000001</v>
      </c>
    </row>
    <row r="21" spans="1:8" ht="25.5" x14ac:dyDescent="0.2">
      <c r="A21" s="316">
        <v>4</v>
      </c>
      <c r="B21" s="316">
        <v>102</v>
      </c>
      <c r="C21" s="318" t="s">
        <v>20365</v>
      </c>
      <c r="D21" s="317" t="s">
        <v>0</v>
      </c>
      <c r="E21" s="993"/>
      <c r="F21" s="320">
        <f>SUM(G22:G24)</f>
        <v>105.7724</v>
      </c>
      <c r="G21" s="317"/>
    </row>
    <row r="22" spans="1:8" ht="51" x14ac:dyDescent="0.2">
      <c r="A22" s="796">
        <v>1</v>
      </c>
      <c r="B22" s="797">
        <v>87298</v>
      </c>
      <c r="C22" s="321" t="str">
        <f>INDEX(REFMatriz,MATCH(A22&amp; " - "&amp;B22,REFItem,0),COLUMN(REFDescriçãoProjeto:REFDescriçãoProjeto))</f>
        <v>ARGAMASSA TRAÇO 1:3 (EM VOLUME DE CIMENTO E AREIA MÉDIA ÚMIDA) PARA CONTRAPISO, PREPARO MECÂNICO COM BETONEIRA 400 L. AF_08/2019</v>
      </c>
      <c r="D22" s="322" t="str">
        <f>INDEX(REFMatriz,MATCH(A22&amp; " - "&amp;B22,REFItem,0),COLUMN(REFUnidade:REFUnidade))</f>
        <v>M3</v>
      </c>
      <c r="E22" s="994">
        <v>5.0000000000000001E-3</v>
      </c>
      <c r="F22" s="323">
        <f>INDEX(REFMatriz,MATCH(A22&amp; " - "&amp;B22,REFItem,0),COLUMN(REFPreço:REFPreço))</f>
        <v>752.24</v>
      </c>
      <c r="G22" s="324">
        <f>F22*E22</f>
        <v>3.7612000000000001</v>
      </c>
      <c r="H22" s="165" t="s">
        <v>20382</v>
      </c>
    </row>
    <row r="23" spans="1:8" x14ac:dyDescent="0.2">
      <c r="A23" s="796">
        <v>1</v>
      </c>
      <c r="B23" s="797">
        <v>88309</v>
      </c>
      <c r="C23" s="321" t="str">
        <f>INDEX(REFMatriz,MATCH(A23&amp; " - "&amp;B23,REFItem,0),COLUMN(REFDescriçãoProjeto:REFDescriçãoProjeto))</f>
        <v>PEDREIRO COM ENCARGOS COMPLEMENTARES</v>
      </c>
      <c r="D23" s="322" t="str">
        <f>INDEX(REFMatriz,MATCH(A23&amp; " - "&amp;B23,REFItem,0),COLUMN(REFUnidade:REFUnidade))</f>
        <v>H</v>
      </c>
      <c r="E23" s="994">
        <v>2.06</v>
      </c>
      <c r="F23" s="323">
        <f>INDEX(REFMatriz,MATCH(A23&amp; " - "&amp;B23,REFItem,0),COLUMN(REFPreço:REFPreço))</f>
        <v>28.6</v>
      </c>
      <c r="G23" s="324">
        <f t="shared" ref="G23:G24" si="1">F23*E23</f>
        <v>58.916000000000004</v>
      </c>
    </row>
    <row r="24" spans="1:8" x14ac:dyDescent="0.2">
      <c r="A24" s="796">
        <v>1</v>
      </c>
      <c r="B24" s="797">
        <v>88316</v>
      </c>
      <c r="C24" s="321" t="str">
        <f>INDEX(REFMatriz,MATCH(A24&amp; " - "&amp;B24,REFItem,0),COLUMN(REFDescriçãoProjeto:REFDescriçãoProjeto))</f>
        <v>SERVENTE COM ENCARGOS COMPLEMENTARES</v>
      </c>
      <c r="D24" s="322" t="str">
        <f>INDEX(REFMatriz,MATCH(A24&amp; " - "&amp;B24,REFItem,0),COLUMN(REFUnidade:REFUnidade))</f>
        <v>H</v>
      </c>
      <c r="E24" s="994">
        <v>2.06</v>
      </c>
      <c r="F24" s="323">
        <f>INDEX(REFMatriz,MATCH(A24&amp; " - "&amp;B24,REFItem,0),COLUMN(REFPreço:REFPreço))</f>
        <v>20.92</v>
      </c>
      <c r="G24" s="324">
        <f t="shared" si="1"/>
        <v>43.095200000000006</v>
      </c>
    </row>
    <row r="27" spans="1:8" ht="26.25" customHeight="1" x14ac:dyDescent="0.2">
      <c r="A27" s="316">
        <v>4</v>
      </c>
      <c r="B27" s="316">
        <v>103</v>
      </c>
      <c r="C27" s="318" t="s">
        <v>20366</v>
      </c>
      <c r="D27" s="317" t="s">
        <v>1</v>
      </c>
      <c r="E27" s="993"/>
      <c r="F27" s="320">
        <f>SUM(G28:G30)</f>
        <v>103.27980599999999</v>
      </c>
      <c r="G27" s="317"/>
    </row>
    <row r="28" spans="1:8" ht="30" customHeight="1" x14ac:dyDescent="0.2">
      <c r="A28" s="796">
        <v>1</v>
      </c>
      <c r="B28" s="797">
        <v>43667</v>
      </c>
      <c r="C28" s="321" t="str">
        <f>INDEX(REFMatriz,MATCH(A28&amp; " - "&amp;B28,REFItem,0),COLUMN(REFDescriçãoProjeto:REFDescriçãoProjeto))</f>
        <v>CHAPA DE ACO GROSSA, ASTM A36, E = 1" (25,40 MM) 199,18 KG/M2</v>
      </c>
      <c r="D28" s="322" t="str">
        <f>INDEX(REFMatriz,MATCH(A28&amp; " - "&amp;B28,REFItem,0),COLUMN(REFUnidade:REFUnidade))</f>
        <v>KG</v>
      </c>
      <c r="E28" s="994">
        <f>199.18*0.03</f>
        <v>5.9753999999999996</v>
      </c>
      <c r="F28" s="323">
        <f>INDEX(REFMatriz,MATCH(A28&amp; " - "&amp;B28,REFItem,0),COLUMN(REFPreço:REFPreço))</f>
        <v>11.39</v>
      </c>
      <c r="G28" s="324">
        <f>F28*E28</f>
        <v>68.059805999999995</v>
      </c>
      <c r="H28" s="165" t="s">
        <v>20367</v>
      </c>
    </row>
    <row r="29" spans="1:8" x14ac:dyDescent="0.2">
      <c r="A29" s="796">
        <v>1</v>
      </c>
      <c r="B29" s="797">
        <v>88309</v>
      </c>
      <c r="C29" s="321" t="str">
        <f>INDEX(REFMatriz,MATCH(A29&amp; " - "&amp;B29,REFItem,0),COLUMN(REFDescriçãoProjeto:REFDescriçãoProjeto))</f>
        <v>PEDREIRO COM ENCARGOS COMPLEMENTARES</v>
      </c>
      <c r="D29" s="322" t="str">
        <f>INDEX(REFMatriz,MATCH(A29&amp; " - "&amp;B29,REFItem,0),COLUMN(REFUnidade:REFUnidade))</f>
        <v>H</v>
      </c>
      <c r="E29" s="994">
        <v>0.5</v>
      </c>
      <c r="F29" s="323">
        <f>INDEX(REFMatriz,MATCH(A29&amp; " - "&amp;B29,REFItem,0),COLUMN(REFPreço:REFPreço))</f>
        <v>28.6</v>
      </c>
      <c r="G29" s="324">
        <f t="shared" ref="G29:G30" si="2">F29*E29</f>
        <v>14.3</v>
      </c>
    </row>
    <row r="30" spans="1:8" x14ac:dyDescent="0.2">
      <c r="A30" s="796">
        <v>1</v>
      </c>
      <c r="B30" s="797">
        <v>88316</v>
      </c>
      <c r="C30" s="321" t="str">
        <f>INDEX(REFMatriz,MATCH(A30&amp; " - "&amp;B30,REFItem,0),COLUMN(REFDescriçãoProjeto:REFDescriçãoProjeto))</f>
        <v>SERVENTE COM ENCARGOS COMPLEMENTARES</v>
      </c>
      <c r="D30" s="322" t="str">
        <f>INDEX(REFMatriz,MATCH(A30&amp; " - "&amp;B30,REFItem,0),COLUMN(REFUnidade:REFUnidade))</f>
        <v>H</v>
      </c>
      <c r="E30" s="994">
        <v>1</v>
      </c>
      <c r="F30" s="323">
        <f>INDEX(REFMatriz,MATCH(A30&amp; " - "&amp;B30,REFItem,0),COLUMN(REFPreço:REFPreço))</f>
        <v>20.92</v>
      </c>
      <c r="G30" s="324">
        <f t="shared" si="2"/>
        <v>20.92</v>
      </c>
    </row>
    <row r="33" spans="1:8" ht="51" x14ac:dyDescent="0.2">
      <c r="A33" s="316">
        <v>4</v>
      </c>
      <c r="B33" s="316">
        <v>104</v>
      </c>
      <c r="C33" s="318" t="s">
        <v>20368</v>
      </c>
      <c r="D33" s="317" t="s">
        <v>29</v>
      </c>
      <c r="E33" s="993"/>
      <c r="F33" s="320">
        <f>SUM(G34:G55)</f>
        <v>1396.3775242467918</v>
      </c>
      <c r="G33" s="317"/>
    </row>
    <row r="34" spans="1:8" ht="40.5" customHeight="1" x14ac:dyDescent="0.2">
      <c r="A34" s="796">
        <v>1</v>
      </c>
      <c r="B34" s="796">
        <v>88277</v>
      </c>
      <c r="C34" s="321" t="str">
        <f>INDEX(REFMatriz,MATCH(A34&amp; " - "&amp;B34,REFItem,0),COLUMN(REFDescriçãoProjeto:REFDescriçãoProjeto))</f>
        <v>MONTADOR (TUBO AÇO/EQUIPAMENTOS) COM ENCARGOS COMPLEMENTARES</v>
      </c>
      <c r="D34" s="808" t="s">
        <v>253</v>
      </c>
      <c r="E34" s="987">
        <v>0.03</v>
      </c>
      <c r="F34" s="323">
        <f>INDEX(REFMatriz,MATCH(A34&amp; " - "&amp;B34,REFItem,0),COLUMN(REFPreço:REFPreço))</f>
        <v>23.22</v>
      </c>
      <c r="G34" s="324">
        <f>F34*E34</f>
        <v>0.69659999999999989</v>
      </c>
      <c r="H34" s="165" t="s">
        <v>20378</v>
      </c>
    </row>
    <row r="35" spans="1:8" ht="45" customHeight="1" x14ac:dyDescent="0.2">
      <c r="A35" s="796">
        <v>1</v>
      </c>
      <c r="B35" s="796">
        <v>88316</v>
      </c>
      <c r="C35" s="321" t="str">
        <f>INDEX(REFMatriz,MATCH(A35&amp; " - "&amp;B35,REFItem,0),COLUMN(REFDescriçãoProjeto:REFDescriçãoProjeto))</f>
        <v>SERVENTE COM ENCARGOS COMPLEMENTARES</v>
      </c>
      <c r="D35" s="808" t="s">
        <v>253</v>
      </c>
      <c r="E35" s="987">
        <v>0.06</v>
      </c>
      <c r="F35" s="323">
        <f>INDEX(REFMatriz,MATCH(A35&amp; " - "&amp;B35,REFItem,0),COLUMN(REFPreço:REFPreço))</f>
        <v>20.92</v>
      </c>
      <c r="G35" s="324">
        <f>F35*E35</f>
        <v>1.2552000000000001</v>
      </c>
    </row>
    <row r="36" spans="1:8" ht="37.5" customHeight="1" x14ac:dyDescent="0.2">
      <c r="A36" s="316">
        <v>4</v>
      </c>
      <c r="B36" s="316">
        <v>105</v>
      </c>
      <c r="C36" s="318" t="s">
        <v>20448</v>
      </c>
      <c r="D36" s="317" t="s">
        <v>0</v>
      </c>
      <c r="E36" s="993"/>
      <c r="F36" s="320">
        <f>SUM(G37:G49)</f>
        <v>10.525848060327046</v>
      </c>
      <c r="G36" s="317"/>
    </row>
    <row r="37" spans="1:8" ht="45" customHeight="1" x14ac:dyDescent="0.2">
      <c r="A37" s="796">
        <v>1</v>
      </c>
      <c r="B37" s="796">
        <v>90777</v>
      </c>
      <c r="C37" s="321" t="str">
        <f>INDEX(REFMatriz,MATCH(A37&amp; " - "&amp;B37,REFItem,0),COLUMN(REFDescriçãoProjeto:REFDescriçãoProjeto))</f>
        <v>ENGENHEIRO CIVIL DE OBRA JUNIOR COM ENCARGOS COMPLEMENTARES</v>
      </c>
      <c r="D37" s="322" t="str">
        <f>INDEX(REFMatriz,MATCH(A37&amp; " - "&amp;B37,REFItem,0),COLUMN(REFUnidade:REFUnidade))</f>
        <v>H</v>
      </c>
      <c r="E37" s="987">
        <v>1.2375624969060937E-3</v>
      </c>
      <c r="F37" s="323">
        <f>INDEX(REFMatriz,MATCH(A37&amp; " - "&amp;B37,REFItem,0),COLUMN(REFPreço:REFPreço))</f>
        <v>117.64</v>
      </c>
      <c r="G37" s="324">
        <f>F37*E37</f>
        <v>0.14558685213603287</v>
      </c>
    </row>
    <row r="38" spans="1:8" ht="45" customHeight="1" x14ac:dyDescent="0.2">
      <c r="A38" s="796">
        <v>1</v>
      </c>
      <c r="B38" s="796">
        <v>100289</v>
      </c>
      <c r="C38" s="321" t="str">
        <f>INDEX(REFMatriz,MATCH(A38&amp; " - "&amp;B38,REFItem,0),COLUMN(REFDescriçãoProjeto:REFDescriçãoProjeto))</f>
        <v>VIGIA DIURNO COM ENCARGOS COMPLEMENTARES</v>
      </c>
      <c r="D38" s="322" t="str">
        <f>INDEX(REFMatriz,MATCH(A38&amp; " - "&amp;B38,REFItem,0),COLUMN(REFUnidade:REFUnidade))</f>
        <v>H</v>
      </c>
      <c r="E38" s="987">
        <v>2.4751249938121875E-3</v>
      </c>
      <c r="F38" s="323">
        <f>INDEX(REFMatriz,MATCH(A38&amp; " - "&amp;B38,REFItem,0),COLUMN(REFPreço:REFPreço))</f>
        <v>23.8</v>
      </c>
      <c r="G38" s="324">
        <f t="shared" ref="G38:G53" si="3">F38*E38</f>
        <v>5.8907974852730062E-2</v>
      </c>
    </row>
    <row r="39" spans="1:8" ht="45" customHeight="1" x14ac:dyDescent="0.2">
      <c r="A39" s="796">
        <v>1</v>
      </c>
      <c r="B39" s="796">
        <v>90776</v>
      </c>
      <c r="C39" s="321" t="str">
        <f>INDEX(REFMatriz,MATCH(A39&amp; " - "&amp;B39,REFItem,0),COLUMN(REFDescriçãoProjeto:REFDescriçãoProjeto))</f>
        <v>ENCARREGADO GERAL COM ENCARGOS COMPLEMENTARES</v>
      </c>
      <c r="D39" s="322" t="str">
        <f>INDEX(REFMatriz,MATCH(A39&amp; " - "&amp;B39,REFItem,0),COLUMN(REFUnidade:REFUnidade))</f>
        <v>H</v>
      </c>
      <c r="E39" s="987">
        <v>3.3001666584162501E-3</v>
      </c>
      <c r="F39" s="323">
        <f>INDEX(REFMatriz,MATCH(A39&amp; " - "&amp;B39,REFItem,0),COLUMN(REFPreço:REFPreço))</f>
        <v>54.09</v>
      </c>
      <c r="G39" s="324">
        <f t="shared" si="3"/>
        <v>0.17850601455373499</v>
      </c>
    </row>
    <row r="40" spans="1:8" ht="45" customHeight="1" x14ac:dyDescent="0.2">
      <c r="A40" s="796">
        <v>1</v>
      </c>
      <c r="B40" s="796">
        <v>88267</v>
      </c>
      <c r="C40" s="321" t="str">
        <f>INDEX(REFMatriz,MATCH(A40&amp; " - "&amp;B40,REFItem,0),COLUMN(REFDescriçãoProjeto:REFDescriçãoProjeto))</f>
        <v>ENCANADOR OU BOMBEIRO HIDRÁULICO COM ENCARGOS COMPLEMENTARES</v>
      </c>
      <c r="D40" s="322" t="str">
        <f>INDEX(REFMatriz,MATCH(A40&amp; " - "&amp;B40,REFItem,0),COLUMN(REFUnidade:REFUnidade))</f>
        <v>H</v>
      </c>
      <c r="E40" s="987">
        <v>3.3001666584162501E-3</v>
      </c>
      <c r="F40" s="323">
        <f>INDEX(REFMatriz,MATCH(A40&amp; " - "&amp;B40,REFItem,0),COLUMN(REFPreço:REFPreço))</f>
        <v>27.88</v>
      </c>
      <c r="G40" s="324">
        <f t="shared" si="3"/>
        <v>9.2008646436645053E-2</v>
      </c>
    </row>
    <row r="41" spans="1:8" ht="45" customHeight="1" x14ac:dyDescent="0.2">
      <c r="A41" s="796">
        <v>1</v>
      </c>
      <c r="B41" s="796">
        <v>88243</v>
      </c>
      <c r="C41" s="321" t="str">
        <f>INDEX(REFMatriz,MATCH(A41&amp; " - "&amp;B41,REFItem,0),COLUMN(REFDescriçãoProjeto:REFDescriçãoProjeto))</f>
        <v>AJUDANTE ESPECIALIZADO COM ENCARGOS COMPLEMENTARES</v>
      </c>
      <c r="D41" s="322" t="str">
        <f>INDEX(REFMatriz,MATCH(A41&amp; " - "&amp;B41,REFItem,0),COLUMN(REFUnidade:REFUnidade))</f>
        <v>H</v>
      </c>
      <c r="E41" s="987">
        <v>4.950249987624375E-3</v>
      </c>
      <c r="F41" s="323">
        <f>INDEX(REFMatriz,MATCH(A41&amp; " - "&amp;B41,REFItem,0),COLUMN(REFPreço:REFPreço))</f>
        <v>24.34</v>
      </c>
      <c r="G41" s="324">
        <f t="shared" si="3"/>
        <v>0.12048908469877728</v>
      </c>
    </row>
    <row r="42" spans="1:8" ht="45" customHeight="1" x14ac:dyDescent="0.2">
      <c r="A42" s="796">
        <v>1</v>
      </c>
      <c r="B42" s="796">
        <v>101917</v>
      </c>
      <c r="C42" s="321" t="str">
        <f>INDEX(REFMatriz,MATCH(A42&amp; " - "&amp;B42,REFItem,0),COLUMN(REFDescriçãoProjeto:REFDescriçãoProjeto))</f>
        <v>MANÔMETRO 0 A 200 PSI (0 A 14 KGF/CM2), D = 50MM - FORNECIMENTO E INSTALAÇÃO. AF_10/2020</v>
      </c>
      <c r="D42" s="322" t="str">
        <f>INDEX(REFMatriz,MATCH(A42&amp; " - "&amp;B42,REFItem,0),COLUMN(REFUnidade:REFUnidade))</f>
        <v>UN</v>
      </c>
      <c r="E42" s="987">
        <v>4.1252083230203126E-4</v>
      </c>
      <c r="F42" s="323">
        <f>INDEX(REFMatriz,MATCH(A42&amp; " - "&amp;B42,REFItem,0),COLUMN(REFPreço:REFPreço))</f>
        <v>158.19999999999999</v>
      </c>
      <c r="G42" s="324">
        <f t="shared" si="3"/>
        <v>6.5260795670181337E-2</v>
      </c>
    </row>
    <row r="43" spans="1:8" ht="45" customHeight="1" x14ac:dyDescent="0.2">
      <c r="A43" s="796">
        <v>1</v>
      </c>
      <c r="B43" s="796" t="s">
        <v>20444</v>
      </c>
      <c r="C43" s="321" t="s">
        <v>20445</v>
      </c>
      <c r="D43" s="322" t="s">
        <v>28</v>
      </c>
      <c r="E43" s="987">
        <v>8.2504166460406253E-4</v>
      </c>
      <c r="F43" s="323">
        <v>22</v>
      </c>
      <c r="G43" s="324">
        <f t="shared" si="3"/>
        <v>1.8150916621289377E-2</v>
      </c>
    </row>
    <row r="44" spans="1:8" ht="45" customHeight="1" x14ac:dyDescent="0.2">
      <c r="A44" s="796">
        <v>1</v>
      </c>
      <c r="B44" s="796">
        <v>6294</v>
      </c>
      <c r="C44" s="321" t="s">
        <v>20446</v>
      </c>
      <c r="D44" s="322" t="str">
        <f>INDEX(REFMatriz,MATCH(A44&amp; " - "&amp;B44,REFItem,0),COLUMN(REFUnidade:REFUnidade))</f>
        <v>UN</v>
      </c>
      <c r="E44" s="987">
        <v>4.1252083230203126E-4</v>
      </c>
      <c r="F44" s="323">
        <f>INDEX(REFMatriz,MATCH(A44&amp; " - "&amp;B44,REFItem,0),COLUMN(REFPreço:REFPreço))</f>
        <v>9.42</v>
      </c>
      <c r="G44" s="324">
        <f t="shared" si="3"/>
        <v>3.8859462402851346E-3</v>
      </c>
    </row>
    <row r="45" spans="1:8" ht="45" customHeight="1" x14ac:dyDescent="0.2">
      <c r="A45" s="796">
        <v>1</v>
      </c>
      <c r="B45" s="796">
        <v>4186</v>
      </c>
      <c r="C45" s="321" t="s">
        <v>17305</v>
      </c>
      <c r="D45" s="322" t="str">
        <f>INDEX(REFMatriz,MATCH(A45&amp; " - "&amp;B45,REFItem,0),COLUMN(REFUnidade:REFUnidade))</f>
        <v>UN</v>
      </c>
      <c r="E45" s="987">
        <v>4.1252083230203126E-4</v>
      </c>
      <c r="F45" s="323">
        <f>INDEX(REFMatriz,MATCH(A45&amp; " - "&amp;B45,REFItem,0),COLUMN(REFPreço:REFPreço))</f>
        <v>6.89</v>
      </c>
      <c r="G45" s="324">
        <f t="shared" si="3"/>
        <v>2.8422685345609951E-3</v>
      </c>
    </row>
    <row r="46" spans="1:8" ht="45" customHeight="1" x14ac:dyDescent="0.2">
      <c r="A46" s="796">
        <v>1</v>
      </c>
      <c r="B46" s="796">
        <v>9813</v>
      </c>
      <c r="C46" s="321" t="s">
        <v>18809</v>
      </c>
      <c r="D46" s="322" t="str">
        <f>INDEX(REFMatriz,MATCH(A46&amp; " - "&amp;B46,REFItem,0),COLUMN(REFUnidade:REFUnidade))</f>
        <v>M</v>
      </c>
      <c r="E46" s="987">
        <v>4.1252083230203128E-3</v>
      </c>
      <c r="F46" s="323">
        <f>INDEX(REFMatriz,MATCH(A46&amp; " - "&amp;B46,REFItem,0),COLUMN(REFPreço:REFPreço))</f>
        <v>0</v>
      </c>
      <c r="G46" s="324">
        <f t="shared" si="3"/>
        <v>0</v>
      </c>
    </row>
    <row r="47" spans="1:8" ht="63.75" x14ac:dyDescent="0.2">
      <c r="A47" s="796">
        <v>1</v>
      </c>
      <c r="B47" s="796">
        <v>5901</v>
      </c>
      <c r="C47" s="321" t="str">
        <f>INDEX(REFMatriz,MATCH(A47&amp; " - "&amp;B47,REFItem,0),COLUMN(REFDescriçãoProjeto:REFDescriçãoProjeto))</f>
        <v>CAMINHÃO PIPA 10.000 L TRUCADO, PESO BRUTO TOTAL 23.000 KG, CARGA ÚTIL MÁXIMA 15.935 KG, DISTÂNCIA ENTRE EIXOS 4,8 M, POTÊNCIA 230 CV, INCLUSIVE TANQUE DE AÇO PARA TRANSPORTE DE ÁGUA - CHP DIURNO. AF_06/2014</v>
      </c>
      <c r="D47" s="322" t="str">
        <f>INDEX(REFMatriz,MATCH(A47&amp; " - "&amp;B47,REFItem,0),COLUMN(REFUnidade:REFUnidade))</f>
        <v>CHP</v>
      </c>
      <c r="E47" s="987">
        <v>8.2504166460406258E-5</v>
      </c>
      <c r="F47" s="323">
        <f>INDEX(REFMatriz,MATCH(A47&amp; " - "&amp;B47,REFItem,0),COLUMN(REFPreço:REFPreço))</f>
        <v>313.45</v>
      </c>
      <c r="G47" s="324">
        <f t="shared" si="3"/>
        <v>2.5860930977014342E-2</v>
      </c>
    </row>
    <row r="48" spans="1:8" ht="63.75" x14ac:dyDescent="0.2">
      <c r="A48" s="796">
        <v>1</v>
      </c>
      <c r="B48" s="796">
        <v>5903</v>
      </c>
      <c r="C48" s="321" t="str">
        <f>INDEX(REFMatriz,MATCH(A48&amp; " - "&amp;B48,REFItem,0),COLUMN(REFDescriçãoProjeto:REFDescriçãoProjeto))</f>
        <v>CAMINHÃO PIPA 10.000 L TRUCADO, PESO BRUTO TOTAL 23.000 KG, CARGA ÚTIL MÁXIMA 15.935 KG, DISTÂNCIA ENTRE EIXOS 4,8 M, POTÊNCIA 230 CV, INCLUSIVE TANQUE DE AÇO PARA TRANSPORTE DE ÁGUA - CHI DIURNO. AF_06/2014</v>
      </c>
      <c r="D48" s="322" t="str">
        <f>INDEX(REFMatriz,MATCH(A48&amp; " - "&amp;B48,REFItem,0),COLUMN(REFUnidade:REFUnidade))</f>
        <v>CHI</v>
      </c>
      <c r="E48" s="987">
        <v>3.3001666584162503E-4</v>
      </c>
      <c r="F48" s="323">
        <f>INDEX(REFMatriz,MATCH(A48&amp; " - "&amp;B48,REFItem,0),COLUMN(REFPreço:REFPreço))</f>
        <v>73.78</v>
      </c>
      <c r="G48" s="324">
        <f t="shared" si="3"/>
        <v>2.4348629605795095E-2</v>
      </c>
    </row>
    <row r="49" spans="1:7" ht="45" customHeight="1" x14ac:dyDescent="0.2">
      <c r="A49" s="796">
        <v>1</v>
      </c>
      <c r="B49" s="796">
        <v>41680</v>
      </c>
      <c r="C49" s="321" t="s">
        <v>20447</v>
      </c>
      <c r="D49" s="322" t="str">
        <f>INDEX(REFMatriz,MATCH(A49&amp; " - "&amp;B49,REFItem,0),COLUMN(REFUnidade:REFUnidade))</f>
        <v>UN</v>
      </c>
      <c r="E49" s="987">
        <v>0.5</v>
      </c>
      <c r="F49" s="323">
        <f>INDEX(REFMatriz,MATCH(A49&amp; " - "&amp;B49,REFItem,0),COLUMN(REFPreço:REFPreço))</f>
        <v>19.579999999999998</v>
      </c>
      <c r="G49" s="324">
        <f t="shared" si="3"/>
        <v>9.7899999999999991</v>
      </c>
    </row>
    <row r="50" spans="1:7" ht="32.25" customHeight="1" x14ac:dyDescent="0.2">
      <c r="A50" s="316">
        <v>4</v>
      </c>
      <c r="B50" s="316">
        <v>106</v>
      </c>
      <c r="C50" s="318" t="s">
        <v>20451</v>
      </c>
      <c r="D50" s="317" t="s">
        <v>899</v>
      </c>
      <c r="E50" s="993"/>
      <c r="F50" s="320">
        <f>SUM(G51:G53)</f>
        <v>1383.8998761864648</v>
      </c>
      <c r="G50" s="317"/>
    </row>
    <row r="51" spans="1:7" s="991" customFormat="1" ht="32.25" customHeight="1" x14ac:dyDescent="0.2">
      <c r="A51" s="988"/>
      <c r="B51" s="988"/>
      <c r="C51" s="793" t="s">
        <v>2468</v>
      </c>
      <c r="D51" s="989" t="s">
        <v>20454</v>
      </c>
      <c r="E51" s="995">
        <v>1.5873000000000002E-2</v>
      </c>
      <c r="F51" s="990">
        <v>45506.616370000003</v>
      </c>
      <c r="G51" s="324">
        <f t="shared" si="3"/>
        <v>722.32652164101012</v>
      </c>
    </row>
    <row r="52" spans="1:7" ht="45" customHeight="1" x14ac:dyDescent="0.2">
      <c r="A52" s="796"/>
      <c r="B52" s="986"/>
      <c r="C52" s="321" t="s">
        <v>2469</v>
      </c>
      <c r="D52" s="989" t="s">
        <v>20454</v>
      </c>
      <c r="E52" s="996">
        <v>2.2727272727272728E-2</v>
      </c>
      <c r="F52" s="323">
        <v>27618.050000000003</v>
      </c>
      <c r="G52" s="324">
        <f t="shared" si="3"/>
        <v>627.68295454545466</v>
      </c>
    </row>
    <row r="53" spans="1:7" ht="45" customHeight="1" x14ac:dyDescent="0.2">
      <c r="A53" s="796">
        <v>1</v>
      </c>
      <c r="B53" s="986">
        <v>88316</v>
      </c>
      <c r="C53" s="321" t="str">
        <f>INDEX(REFMatriz,MATCH(A53&amp; " - "&amp;B53,REFItem,0),COLUMN(REFDescriçãoProjeto:REFDescriçãoProjeto))</f>
        <v>SERVENTE COM ENCARGOS COMPLEMENTARES</v>
      </c>
      <c r="D53" s="322" t="str">
        <f>INDEX(REFMatriz,MATCH(A53&amp; " - "&amp;B53,REFItem,0),COLUMN(REFUnidade:REFUnidade))</f>
        <v>H</v>
      </c>
      <c r="E53" s="996">
        <v>1.62</v>
      </c>
      <c r="F53" s="323">
        <f>INDEX(REFMatriz,MATCH(A53&amp; " - "&amp;B53,REFItem,0),COLUMN(REFPreço:REFPreço))</f>
        <v>20.92</v>
      </c>
      <c r="G53" s="324">
        <f t="shared" si="3"/>
        <v>33.890400000000007</v>
      </c>
    </row>
    <row r="55" spans="1:7" x14ac:dyDescent="0.2">
      <c r="A55" s="165">
        <v>83724</v>
      </c>
    </row>
  </sheetData>
  <phoneticPr fontId="28" type="noConversion"/>
  <pageMargins left="0.511811024" right="0.511811024" top="0.78740157499999996" bottom="0.78740157499999996" header="0.31496062000000002" footer="0.31496062000000002"/>
  <pageSetup paperSize="9" scale="71" orientation="portrait" horizontalDpi="300" verticalDpi="300"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A1:AT18327"/>
  <sheetViews>
    <sheetView view="pageBreakPreview" zoomScale="110" zoomScaleNormal="100" zoomScaleSheetLayoutView="110" workbookViewId="0">
      <selection activeCell="D11" sqref="D11"/>
    </sheetView>
  </sheetViews>
  <sheetFormatPr defaultRowHeight="12.75" x14ac:dyDescent="0.2"/>
  <cols>
    <col min="1" max="1" width="15.42578125" style="319" customWidth="1"/>
    <col min="2" max="2" width="14.42578125" style="319" customWidth="1"/>
    <col min="3" max="3" width="25" style="779" bestFit="1" customWidth="1"/>
    <col min="4" max="4" width="77.85546875" style="760" customWidth="1"/>
    <col min="5" max="5" width="97.28515625" style="760" customWidth="1"/>
    <col min="6" max="6" width="9.140625" style="319" customWidth="1"/>
    <col min="7" max="7" width="35" style="340" bestFit="1" customWidth="1"/>
    <col min="8" max="44" width="9.140625" style="319"/>
    <col min="45" max="45" width="12.42578125" style="319" bestFit="1" customWidth="1"/>
    <col min="46" max="16384" width="9.140625" style="319"/>
  </cols>
  <sheetData>
    <row r="1" spans="1:7" s="758" customFormat="1" x14ac:dyDescent="0.2">
      <c r="A1" s="758" t="s">
        <v>24</v>
      </c>
      <c r="B1" s="758" t="s">
        <v>14</v>
      </c>
      <c r="C1" s="336" t="s">
        <v>14222</v>
      </c>
      <c r="D1" s="337" t="s">
        <v>25</v>
      </c>
      <c r="E1" s="337" t="s">
        <v>26</v>
      </c>
      <c r="F1" s="338" t="s">
        <v>16</v>
      </c>
      <c r="G1" s="339" t="s">
        <v>27</v>
      </c>
    </row>
    <row r="2" spans="1:7" x14ac:dyDescent="0.2">
      <c r="A2" s="319" t="str">
        <f>B2&amp;" - "&amp;C2</f>
        <v>1 - 104658</v>
      </c>
      <c r="B2" s="319">
        <v>1</v>
      </c>
      <c r="C2" s="759">
        <v>104658</v>
      </c>
      <c r="D2" s="780" t="s">
        <v>5796</v>
      </c>
      <c r="E2" s="780" t="s">
        <v>5796</v>
      </c>
      <c r="F2" s="781" t="s">
        <v>1</v>
      </c>
      <c r="G2" s="782">
        <v>155.88</v>
      </c>
    </row>
    <row r="3" spans="1:7" x14ac:dyDescent="0.2">
      <c r="A3" s="319" t="str">
        <f t="shared" ref="A3:A66" si="0">B3&amp;" - "&amp;C3</f>
        <v>1 - 105002</v>
      </c>
      <c r="B3" s="319">
        <v>1</v>
      </c>
      <c r="C3" s="759">
        <v>105002</v>
      </c>
      <c r="D3" s="780" t="s">
        <v>5797</v>
      </c>
      <c r="E3" s="780" t="s">
        <v>5797</v>
      </c>
      <c r="F3" s="781" t="s">
        <v>28</v>
      </c>
      <c r="G3" s="782">
        <v>734.04</v>
      </c>
    </row>
    <row r="4" spans="1:7" x14ac:dyDescent="0.2">
      <c r="A4" s="319" t="str">
        <f t="shared" si="0"/>
        <v>1 - 105004</v>
      </c>
      <c r="B4" s="319">
        <v>1</v>
      </c>
      <c r="C4" s="759">
        <v>105004</v>
      </c>
      <c r="D4" s="780" t="s">
        <v>5798</v>
      </c>
      <c r="E4" s="780" t="s">
        <v>5798</v>
      </c>
      <c r="F4" s="781" t="s">
        <v>1</v>
      </c>
      <c r="G4" s="782">
        <v>125.64</v>
      </c>
    </row>
    <row r="5" spans="1:7" x14ac:dyDescent="0.2">
      <c r="A5" s="319" t="str">
        <f t="shared" si="0"/>
        <v>1 - 105003</v>
      </c>
      <c r="B5" s="319">
        <v>1</v>
      </c>
      <c r="C5" s="759">
        <v>105003</v>
      </c>
      <c r="D5" s="780" t="s">
        <v>5799</v>
      </c>
      <c r="E5" s="780" t="s">
        <v>5799</v>
      </c>
      <c r="F5" s="781" t="s">
        <v>28</v>
      </c>
      <c r="G5" s="782">
        <v>1166.96</v>
      </c>
    </row>
    <row r="6" spans="1:7" x14ac:dyDescent="0.2">
      <c r="A6" s="319" t="str">
        <f t="shared" si="0"/>
        <v>1 - 105005</v>
      </c>
      <c r="B6" s="319">
        <v>1</v>
      </c>
      <c r="C6" s="759">
        <v>105005</v>
      </c>
      <c r="D6" s="780" t="s">
        <v>5800</v>
      </c>
      <c r="E6" s="780" t="s">
        <v>5800</v>
      </c>
      <c r="F6" s="781" t="s">
        <v>1</v>
      </c>
      <c r="G6" s="782">
        <v>205.78</v>
      </c>
    </row>
    <row r="7" spans="1:7" x14ac:dyDescent="0.2">
      <c r="A7" s="319" t="str">
        <f t="shared" si="0"/>
        <v>1 - 105006</v>
      </c>
      <c r="B7" s="319">
        <v>1</v>
      </c>
      <c r="C7" s="759">
        <v>105006</v>
      </c>
      <c r="D7" s="780" t="s">
        <v>5801</v>
      </c>
      <c r="E7" s="780" t="s">
        <v>5801</v>
      </c>
      <c r="F7" s="781" t="s">
        <v>28</v>
      </c>
      <c r="G7" s="782">
        <v>0</v>
      </c>
    </row>
    <row r="8" spans="1:7" x14ac:dyDescent="0.2">
      <c r="A8" s="319" t="str">
        <f t="shared" si="0"/>
        <v>1 - 104999</v>
      </c>
      <c r="B8" s="319">
        <v>1</v>
      </c>
      <c r="C8" s="759">
        <v>104999</v>
      </c>
      <c r="D8" s="780" t="s">
        <v>5802</v>
      </c>
      <c r="E8" s="780" t="s">
        <v>5802</v>
      </c>
      <c r="F8" s="781" t="s">
        <v>28</v>
      </c>
      <c r="G8" s="782">
        <v>0</v>
      </c>
    </row>
    <row r="9" spans="1:7" x14ac:dyDescent="0.2">
      <c r="A9" s="319" t="str">
        <f t="shared" si="0"/>
        <v>1 - 105000</v>
      </c>
      <c r="B9" s="319">
        <v>1</v>
      </c>
      <c r="C9" s="759">
        <v>105000</v>
      </c>
      <c r="D9" s="780" t="s">
        <v>5803</v>
      </c>
      <c r="E9" s="780" t="s">
        <v>5803</v>
      </c>
      <c r="F9" s="781" t="s">
        <v>0</v>
      </c>
      <c r="G9" s="782">
        <v>1463.96</v>
      </c>
    </row>
    <row r="10" spans="1:7" x14ac:dyDescent="0.2">
      <c r="A10" s="319" t="str">
        <f t="shared" si="0"/>
        <v>1 - 105001</v>
      </c>
      <c r="B10" s="319">
        <v>1</v>
      </c>
      <c r="C10" s="759">
        <v>105001</v>
      </c>
      <c r="D10" s="780" t="s">
        <v>5804</v>
      </c>
      <c r="E10" s="780" t="s">
        <v>5804</v>
      </c>
      <c r="F10" s="781" t="s">
        <v>0</v>
      </c>
      <c r="G10" s="782">
        <v>1497.48</v>
      </c>
    </row>
    <row r="11" spans="1:7" x14ac:dyDescent="0.2">
      <c r="A11" s="319" t="str">
        <f t="shared" si="0"/>
        <v>1 - 89306</v>
      </c>
      <c r="B11" s="319">
        <v>1</v>
      </c>
      <c r="C11" s="759">
        <v>89306</v>
      </c>
      <c r="D11" s="780" t="s">
        <v>5805</v>
      </c>
      <c r="E11" s="780" t="s">
        <v>5805</v>
      </c>
      <c r="F11" s="781" t="s">
        <v>1</v>
      </c>
      <c r="G11" s="782">
        <v>94.51</v>
      </c>
    </row>
    <row r="12" spans="1:7" x14ac:dyDescent="0.2">
      <c r="A12" s="319" t="str">
        <f t="shared" si="0"/>
        <v>1 - 89307</v>
      </c>
      <c r="B12" s="319">
        <v>1</v>
      </c>
      <c r="C12" s="759">
        <v>89307</v>
      </c>
      <c r="D12" s="780" t="s">
        <v>5806</v>
      </c>
      <c r="E12" s="780" t="s">
        <v>5806</v>
      </c>
      <c r="F12" s="781" t="s">
        <v>1</v>
      </c>
      <c r="G12" s="782">
        <v>96.38</v>
      </c>
    </row>
    <row r="13" spans="1:7" x14ac:dyDescent="0.2">
      <c r="A13" s="319" t="str">
        <f t="shared" si="0"/>
        <v>1 - 89290</v>
      </c>
      <c r="B13" s="319">
        <v>1</v>
      </c>
      <c r="C13" s="759">
        <v>89290</v>
      </c>
      <c r="D13" s="780" t="s">
        <v>5807</v>
      </c>
      <c r="E13" s="780" t="s">
        <v>5807</v>
      </c>
      <c r="F13" s="781" t="s">
        <v>1</v>
      </c>
      <c r="G13" s="782">
        <v>77.98</v>
      </c>
    </row>
    <row r="14" spans="1:7" x14ac:dyDescent="0.2">
      <c r="A14" s="319" t="str">
        <f t="shared" si="0"/>
        <v>1 - 89291</v>
      </c>
      <c r="B14" s="319">
        <v>1</v>
      </c>
      <c r="C14" s="759">
        <v>89291</v>
      </c>
      <c r="D14" s="780" t="s">
        <v>5808</v>
      </c>
      <c r="E14" s="780" t="s">
        <v>5808</v>
      </c>
      <c r="F14" s="781" t="s">
        <v>1</v>
      </c>
      <c r="G14" s="782">
        <v>79.37</v>
      </c>
    </row>
    <row r="15" spans="1:7" x14ac:dyDescent="0.2">
      <c r="A15" s="319" t="str">
        <f t="shared" si="0"/>
        <v>1 - 89298</v>
      </c>
      <c r="B15" s="319">
        <v>1</v>
      </c>
      <c r="C15" s="759">
        <v>89298</v>
      </c>
      <c r="D15" s="780" t="s">
        <v>5809</v>
      </c>
      <c r="E15" s="780" t="s">
        <v>5809</v>
      </c>
      <c r="F15" s="781" t="s">
        <v>1</v>
      </c>
      <c r="G15" s="782">
        <v>81.540000000000006</v>
      </c>
    </row>
    <row r="16" spans="1:7" x14ac:dyDescent="0.2">
      <c r="A16" s="319" t="str">
        <f t="shared" si="0"/>
        <v>1 - 89299</v>
      </c>
      <c r="B16" s="319">
        <v>1</v>
      </c>
      <c r="C16" s="759">
        <v>89299</v>
      </c>
      <c r="D16" s="780" t="s">
        <v>5810</v>
      </c>
      <c r="E16" s="780" t="s">
        <v>5810</v>
      </c>
      <c r="F16" s="781" t="s">
        <v>1</v>
      </c>
      <c r="G16" s="782">
        <v>83.21</v>
      </c>
    </row>
    <row r="17" spans="1:7" x14ac:dyDescent="0.2">
      <c r="A17" s="319" t="str">
        <f t="shared" si="0"/>
        <v>1 - 89282</v>
      </c>
      <c r="B17" s="319">
        <v>1</v>
      </c>
      <c r="C17" s="759">
        <v>89282</v>
      </c>
      <c r="D17" s="780" t="s">
        <v>5811</v>
      </c>
      <c r="E17" s="780" t="s">
        <v>5811</v>
      </c>
      <c r="F17" s="781" t="s">
        <v>1</v>
      </c>
      <c r="G17" s="782">
        <v>69.819999999999993</v>
      </c>
    </row>
    <row r="18" spans="1:7" x14ac:dyDescent="0.2">
      <c r="A18" s="319" t="str">
        <f t="shared" si="0"/>
        <v>1 - 89283</v>
      </c>
      <c r="B18" s="319">
        <v>1</v>
      </c>
      <c r="C18" s="759">
        <v>89283</v>
      </c>
      <c r="D18" s="780" t="s">
        <v>5812</v>
      </c>
      <c r="E18" s="780" t="s">
        <v>5812</v>
      </c>
      <c r="F18" s="781" t="s">
        <v>1</v>
      </c>
      <c r="G18" s="782">
        <v>71.08</v>
      </c>
    </row>
    <row r="19" spans="1:7" x14ac:dyDescent="0.2">
      <c r="A19" s="319" t="str">
        <f t="shared" si="0"/>
        <v>1 - 89480</v>
      </c>
      <c r="B19" s="319">
        <v>1</v>
      </c>
      <c r="C19" s="759">
        <v>89480</v>
      </c>
      <c r="D19" s="780" t="s">
        <v>5813</v>
      </c>
      <c r="E19" s="780" t="s">
        <v>5813</v>
      </c>
      <c r="F19" s="781" t="s">
        <v>1</v>
      </c>
      <c r="G19" s="782">
        <v>165.7</v>
      </c>
    </row>
    <row r="20" spans="1:7" x14ac:dyDescent="0.2">
      <c r="A20" s="319" t="str">
        <f t="shared" si="0"/>
        <v>1 - 89464</v>
      </c>
      <c r="B20" s="319">
        <v>1</v>
      </c>
      <c r="C20" s="759">
        <v>89464</v>
      </c>
      <c r="D20" s="780" t="s">
        <v>5814</v>
      </c>
      <c r="E20" s="780" t="s">
        <v>5814</v>
      </c>
      <c r="F20" s="781" t="s">
        <v>1</v>
      </c>
      <c r="G20" s="782">
        <v>145.46</v>
      </c>
    </row>
    <row r="21" spans="1:7" x14ac:dyDescent="0.2">
      <c r="A21" s="319" t="str">
        <f t="shared" si="0"/>
        <v>1 - 89478</v>
      </c>
      <c r="B21" s="319">
        <v>1</v>
      </c>
      <c r="C21" s="759">
        <v>89478</v>
      </c>
      <c r="D21" s="780" t="s">
        <v>5815</v>
      </c>
      <c r="E21" s="780" t="s">
        <v>5815</v>
      </c>
      <c r="F21" s="781" t="s">
        <v>1</v>
      </c>
      <c r="G21" s="782">
        <v>142.37</v>
      </c>
    </row>
    <row r="22" spans="1:7" x14ac:dyDescent="0.2">
      <c r="A22" s="319" t="str">
        <f t="shared" si="0"/>
        <v>1 - 89462</v>
      </c>
      <c r="B22" s="319">
        <v>1</v>
      </c>
      <c r="C22" s="759">
        <v>89462</v>
      </c>
      <c r="D22" s="780" t="s">
        <v>5816</v>
      </c>
      <c r="E22" s="780" t="s">
        <v>5816</v>
      </c>
      <c r="F22" s="781" t="s">
        <v>1</v>
      </c>
      <c r="G22" s="782">
        <v>123.13</v>
      </c>
    </row>
    <row r="23" spans="1:7" x14ac:dyDescent="0.2">
      <c r="A23" s="319" t="str">
        <f t="shared" si="0"/>
        <v>1 - 104444</v>
      </c>
      <c r="B23" s="319">
        <v>1</v>
      </c>
      <c r="C23" s="759">
        <v>104444</v>
      </c>
      <c r="D23" s="780" t="s">
        <v>5817</v>
      </c>
      <c r="E23" s="780" t="s">
        <v>5817</v>
      </c>
      <c r="F23" s="781" t="s">
        <v>1</v>
      </c>
      <c r="G23" s="782">
        <v>0</v>
      </c>
    </row>
    <row r="24" spans="1:7" x14ac:dyDescent="0.2">
      <c r="A24" s="319" t="str">
        <f t="shared" si="0"/>
        <v>1 - 104442</v>
      </c>
      <c r="B24" s="319">
        <v>1</v>
      </c>
      <c r="C24" s="759">
        <v>104442</v>
      </c>
      <c r="D24" s="780" t="s">
        <v>5818</v>
      </c>
      <c r="E24" s="780" t="s">
        <v>5818</v>
      </c>
      <c r="F24" s="781" t="s">
        <v>1</v>
      </c>
      <c r="G24" s="782">
        <v>0</v>
      </c>
    </row>
    <row r="25" spans="1:7" x14ac:dyDescent="0.2">
      <c r="A25" s="319" t="str">
        <f t="shared" si="0"/>
        <v>1 - 89472</v>
      </c>
      <c r="B25" s="319">
        <v>1</v>
      </c>
      <c r="C25" s="759">
        <v>89472</v>
      </c>
      <c r="D25" s="780" t="s">
        <v>5819</v>
      </c>
      <c r="E25" s="780" t="s">
        <v>5819</v>
      </c>
      <c r="F25" s="781" t="s">
        <v>1</v>
      </c>
      <c r="G25" s="782">
        <v>127.67</v>
      </c>
    </row>
    <row r="26" spans="1:7" x14ac:dyDescent="0.2">
      <c r="A26" s="319" t="str">
        <f t="shared" si="0"/>
        <v>1 - 89455</v>
      </c>
      <c r="B26" s="319">
        <v>1</v>
      </c>
      <c r="C26" s="759">
        <v>89455</v>
      </c>
      <c r="D26" s="780" t="s">
        <v>5820</v>
      </c>
      <c r="E26" s="780" t="s">
        <v>5820</v>
      </c>
      <c r="F26" s="781" t="s">
        <v>1</v>
      </c>
      <c r="G26" s="782">
        <v>114.8</v>
      </c>
    </row>
    <row r="27" spans="1:7" x14ac:dyDescent="0.2">
      <c r="A27" s="319" t="str">
        <f t="shared" si="0"/>
        <v>1 - 89470</v>
      </c>
      <c r="B27" s="319">
        <v>1</v>
      </c>
      <c r="C27" s="759">
        <v>89470</v>
      </c>
      <c r="D27" s="780" t="s">
        <v>5821</v>
      </c>
      <c r="E27" s="780" t="s">
        <v>5821</v>
      </c>
      <c r="F27" s="781" t="s">
        <v>1</v>
      </c>
      <c r="G27" s="782">
        <v>106.12</v>
      </c>
    </row>
    <row r="28" spans="1:7" x14ac:dyDescent="0.2">
      <c r="A28" s="319" t="str">
        <f t="shared" si="0"/>
        <v>1 - 89453</v>
      </c>
      <c r="B28" s="319">
        <v>1</v>
      </c>
      <c r="C28" s="759">
        <v>89453</v>
      </c>
      <c r="D28" s="780" t="s">
        <v>5822</v>
      </c>
      <c r="E28" s="780" t="s">
        <v>5822</v>
      </c>
      <c r="F28" s="781" t="s">
        <v>1</v>
      </c>
      <c r="G28" s="782">
        <v>94.25</v>
      </c>
    </row>
    <row r="29" spans="1:7" x14ac:dyDescent="0.2">
      <c r="A29" s="319" t="str">
        <f t="shared" si="0"/>
        <v>1 - 104443</v>
      </c>
      <c r="B29" s="319">
        <v>1</v>
      </c>
      <c r="C29" s="759">
        <v>104443</v>
      </c>
      <c r="D29" s="780" t="s">
        <v>5823</v>
      </c>
      <c r="E29" s="780" t="s">
        <v>5823</v>
      </c>
      <c r="F29" s="781" t="s">
        <v>1</v>
      </c>
      <c r="G29" s="782">
        <v>0</v>
      </c>
    </row>
    <row r="30" spans="1:7" x14ac:dyDescent="0.2">
      <c r="A30" s="319" t="str">
        <f t="shared" si="0"/>
        <v>1 - 104441</v>
      </c>
      <c r="B30" s="319">
        <v>1</v>
      </c>
      <c r="C30" s="759">
        <v>104441</v>
      </c>
      <c r="D30" s="780" t="s">
        <v>5824</v>
      </c>
      <c r="E30" s="780" t="s">
        <v>5824</v>
      </c>
      <c r="F30" s="781" t="s">
        <v>1</v>
      </c>
      <c r="G30" s="782">
        <v>0</v>
      </c>
    </row>
    <row r="31" spans="1:7" x14ac:dyDescent="0.2">
      <c r="A31" s="319" t="str">
        <f t="shared" si="0"/>
        <v>1 - 103354</v>
      </c>
      <c r="B31" s="319">
        <v>1</v>
      </c>
      <c r="C31" s="759">
        <v>103354</v>
      </c>
      <c r="D31" s="780" t="s">
        <v>5825</v>
      </c>
      <c r="E31" s="780" t="s">
        <v>5825</v>
      </c>
      <c r="F31" s="781" t="s">
        <v>1</v>
      </c>
      <c r="G31" s="782">
        <v>87.73</v>
      </c>
    </row>
    <row r="32" spans="1:7" x14ac:dyDescent="0.2">
      <c r="A32" s="319" t="str">
        <f t="shared" si="0"/>
        <v>1 - 103355</v>
      </c>
      <c r="B32" s="319">
        <v>1</v>
      </c>
      <c r="C32" s="759">
        <v>103355</v>
      </c>
      <c r="D32" s="780" t="s">
        <v>5826</v>
      </c>
      <c r="E32" s="780" t="s">
        <v>5826</v>
      </c>
      <c r="F32" s="781" t="s">
        <v>1</v>
      </c>
      <c r="G32" s="782">
        <v>88.84</v>
      </c>
    </row>
    <row r="33" spans="1:7" x14ac:dyDescent="0.2">
      <c r="A33" s="319" t="str">
        <f t="shared" si="0"/>
        <v>1 - 103330</v>
      </c>
      <c r="B33" s="319">
        <v>1</v>
      </c>
      <c r="C33" s="759">
        <v>103330</v>
      </c>
      <c r="D33" s="780" t="s">
        <v>5827</v>
      </c>
      <c r="E33" s="780" t="s">
        <v>5827</v>
      </c>
      <c r="F33" s="781" t="s">
        <v>1</v>
      </c>
      <c r="G33" s="782">
        <v>81.069999999999993</v>
      </c>
    </row>
    <row r="34" spans="1:7" x14ac:dyDescent="0.2">
      <c r="A34" s="319" t="str">
        <f t="shared" si="0"/>
        <v>1 - 103331</v>
      </c>
      <c r="B34" s="319">
        <v>1</v>
      </c>
      <c r="C34" s="759">
        <v>103331</v>
      </c>
      <c r="D34" s="780" t="s">
        <v>5828</v>
      </c>
      <c r="E34" s="780" t="s">
        <v>5828</v>
      </c>
      <c r="F34" s="781" t="s">
        <v>1</v>
      </c>
      <c r="G34" s="782">
        <v>82.11</v>
      </c>
    </row>
    <row r="35" spans="1:7" x14ac:dyDescent="0.2">
      <c r="A35" s="319" t="str">
        <f t="shared" si="0"/>
        <v>1 - 103358</v>
      </c>
      <c r="B35" s="319">
        <v>1</v>
      </c>
      <c r="C35" s="759">
        <v>103358</v>
      </c>
      <c r="D35" s="780" t="s">
        <v>5829</v>
      </c>
      <c r="E35" s="780" t="s">
        <v>5829</v>
      </c>
      <c r="F35" s="781" t="s">
        <v>1</v>
      </c>
      <c r="G35" s="782">
        <v>68.62</v>
      </c>
    </row>
    <row r="36" spans="1:7" x14ac:dyDescent="0.2">
      <c r="A36" s="319" t="str">
        <f t="shared" si="0"/>
        <v>1 - 103359</v>
      </c>
      <c r="B36" s="319">
        <v>1</v>
      </c>
      <c r="C36" s="759">
        <v>103359</v>
      </c>
      <c r="D36" s="780" t="s">
        <v>5830</v>
      </c>
      <c r="E36" s="780" t="s">
        <v>5830</v>
      </c>
      <c r="F36" s="781" t="s">
        <v>1</v>
      </c>
      <c r="G36" s="782">
        <v>69.5</v>
      </c>
    </row>
    <row r="37" spans="1:7" x14ac:dyDescent="0.2">
      <c r="A37" s="319" t="str">
        <f t="shared" si="0"/>
        <v>1 - 103366</v>
      </c>
      <c r="B37" s="319">
        <v>1</v>
      </c>
      <c r="C37" s="759">
        <v>103366</v>
      </c>
      <c r="D37" s="780" t="s">
        <v>5831</v>
      </c>
      <c r="E37" s="780" t="s">
        <v>5831</v>
      </c>
      <c r="F37" s="781" t="s">
        <v>1</v>
      </c>
      <c r="G37" s="782">
        <v>60.02</v>
      </c>
    </row>
    <row r="38" spans="1:7" x14ac:dyDescent="0.2">
      <c r="A38" s="319" t="str">
        <f t="shared" si="0"/>
        <v>1 - 103367</v>
      </c>
      <c r="B38" s="319">
        <v>1</v>
      </c>
      <c r="C38" s="759">
        <v>103367</v>
      </c>
      <c r="D38" s="780" t="s">
        <v>5832</v>
      </c>
      <c r="E38" s="780" t="s">
        <v>5832</v>
      </c>
      <c r="F38" s="781" t="s">
        <v>1</v>
      </c>
      <c r="G38" s="782">
        <v>60.82</v>
      </c>
    </row>
    <row r="39" spans="1:7" x14ac:dyDescent="0.2">
      <c r="A39" s="319" t="str">
        <f t="shared" si="0"/>
        <v>1 - 103360</v>
      </c>
      <c r="B39" s="319">
        <v>1</v>
      </c>
      <c r="C39" s="759">
        <v>103360</v>
      </c>
      <c r="D39" s="780" t="s">
        <v>5833</v>
      </c>
      <c r="E39" s="780" t="s">
        <v>5833</v>
      </c>
      <c r="F39" s="781" t="s">
        <v>1</v>
      </c>
      <c r="G39" s="782">
        <v>80.22</v>
      </c>
    </row>
    <row r="40" spans="1:7" x14ac:dyDescent="0.2">
      <c r="A40" s="319" t="str">
        <f t="shared" si="0"/>
        <v>1 - 103361</v>
      </c>
      <c r="B40" s="319">
        <v>1</v>
      </c>
      <c r="C40" s="759">
        <v>103361</v>
      </c>
      <c r="D40" s="780" t="s">
        <v>5834</v>
      </c>
      <c r="E40" s="780" t="s">
        <v>5834</v>
      </c>
      <c r="F40" s="781" t="s">
        <v>1</v>
      </c>
      <c r="G40" s="782">
        <v>81.34</v>
      </c>
    </row>
    <row r="41" spans="1:7" x14ac:dyDescent="0.2">
      <c r="A41" s="319" t="str">
        <f t="shared" si="0"/>
        <v>1 - 103368</v>
      </c>
      <c r="B41" s="319">
        <v>1</v>
      </c>
      <c r="C41" s="759">
        <v>103368</v>
      </c>
      <c r="D41" s="780" t="s">
        <v>5835</v>
      </c>
      <c r="E41" s="780" t="s">
        <v>5835</v>
      </c>
      <c r="F41" s="781" t="s">
        <v>1</v>
      </c>
      <c r="G41" s="782">
        <v>68.03</v>
      </c>
    </row>
    <row r="42" spans="1:7" x14ac:dyDescent="0.2">
      <c r="A42" s="319" t="str">
        <f t="shared" si="0"/>
        <v>1 - 103369</v>
      </c>
      <c r="B42" s="319">
        <v>1</v>
      </c>
      <c r="C42" s="759">
        <v>103369</v>
      </c>
      <c r="D42" s="780" t="s">
        <v>5836</v>
      </c>
      <c r="E42" s="780" t="s">
        <v>5836</v>
      </c>
      <c r="F42" s="781" t="s">
        <v>1</v>
      </c>
      <c r="G42" s="782">
        <v>69.040000000000006</v>
      </c>
    </row>
    <row r="43" spans="1:7" x14ac:dyDescent="0.2">
      <c r="A43" s="319" t="str">
        <f t="shared" si="0"/>
        <v>1 - 103334</v>
      </c>
      <c r="B43" s="319">
        <v>1</v>
      </c>
      <c r="C43" s="759">
        <v>103334</v>
      </c>
      <c r="D43" s="780" t="s">
        <v>5837</v>
      </c>
      <c r="E43" s="780" t="s">
        <v>5837</v>
      </c>
      <c r="F43" s="781" t="s">
        <v>1</v>
      </c>
      <c r="G43" s="782">
        <v>142.74</v>
      </c>
    </row>
    <row r="44" spans="1:7" x14ac:dyDescent="0.2">
      <c r="A44" s="319" t="str">
        <f t="shared" si="0"/>
        <v>1 - 103335</v>
      </c>
      <c r="B44" s="319">
        <v>1</v>
      </c>
      <c r="C44" s="759">
        <v>103335</v>
      </c>
      <c r="D44" s="780" t="s">
        <v>5838</v>
      </c>
      <c r="E44" s="780" t="s">
        <v>5838</v>
      </c>
      <c r="F44" s="781" t="s">
        <v>1</v>
      </c>
      <c r="G44" s="782">
        <v>144.69</v>
      </c>
    </row>
    <row r="45" spans="1:7" x14ac:dyDescent="0.2">
      <c r="A45" s="319" t="str">
        <f t="shared" si="0"/>
        <v>1 - 103362</v>
      </c>
      <c r="B45" s="319">
        <v>1</v>
      </c>
      <c r="C45" s="759">
        <v>103362</v>
      </c>
      <c r="D45" s="780" t="s">
        <v>5839</v>
      </c>
      <c r="E45" s="780" t="s">
        <v>5839</v>
      </c>
      <c r="F45" s="781" t="s">
        <v>1</v>
      </c>
      <c r="G45" s="782">
        <v>97.3</v>
      </c>
    </row>
    <row r="46" spans="1:7" x14ac:dyDescent="0.2">
      <c r="A46" s="319" t="str">
        <f t="shared" si="0"/>
        <v>1 - 103363</v>
      </c>
      <c r="B46" s="319">
        <v>1</v>
      </c>
      <c r="C46" s="759">
        <v>103363</v>
      </c>
      <c r="D46" s="780" t="s">
        <v>5840</v>
      </c>
      <c r="E46" s="780" t="s">
        <v>5840</v>
      </c>
      <c r="F46" s="781" t="s">
        <v>1</v>
      </c>
      <c r="G46" s="782">
        <v>98.55</v>
      </c>
    </row>
    <row r="47" spans="1:7" x14ac:dyDescent="0.2">
      <c r="A47" s="319" t="str">
        <f t="shared" si="0"/>
        <v>1 - 103370</v>
      </c>
      <c r="B47" s="319">
        <v>1</v>
      </c>
      <c r="C47" s="759">
        <v>103370</v>
      </c>
      <c r="D47" s="780" t="s">
        <v>5841</v>
      </c>
      <c r="E47" s="780" t="s">
        <v>5841</v>
      </c>
      <c r="F47" s="781" t="s">
        <v>1</v>
      </c>
      <c r="G47" s="782">
        <v>85.88</v>
      </c>
    </row>
    <row r="48" spans="1:7" x14ac:dyDescent="0.2">
      <c r="A48" s="319" t="str">
        <f t="shared" si="0"/>
        <v>1 - 103371</v>
      </c>
      <c r="B48" s="319">
        <v>1</v>
      </c>
      <c r="C48" s="759">
        <v>103371</v>
      </c>
      <c r="D48" s="780" t="s">
        <v>5842</v>
      </c>
      <c r="E48" s="780" t="s">
        <v>5842</v>
      </c>
      <c r="F48" s="781" t="s">
        <v>1</v>
      </c>
      <c r="G48" s="782">
        <v>87.02</v>
      </c>
    </row>
    <row r="49" spans="1:7" x14ac:dyDescent="0.2">
      <c r="A49" s="319" t="str">
        <f t="shared" si="0"/>
        <v>1 - 103332</v>
      </c>
      <c r="B49" s="319">
        <v>1</v>
      </c>
      <c r="C49" s="759">
        <v>103332</v>
      </c>
      <c r="D49" s="780" t="s">
        <v>5843</v>
      </c>
      <c r="E49" s="780" t="s">
        <v>5843</v>
      </c>
      <c r="F49" s="781" t="s">
        <v>1</v>
      </c>
      <c r="G49" s="782">
        <v>118.34</v>
      </c>
    </row>
    <row r="50" spans="1:7" x14ac:dyDescent="0.2">
      <c r="A50" s="319" t="str">
        <f t="shared" si="0"/>
        <v>1 - 103333</v>
      </c>
      <c r="B50" s="319">
        <v>1</v>
      </c>
      <c r="C50" s="759">
        <v>103333</v>
      </c>
      <c r="D50" s="780" t="s">
        <v>5844</v>
      </c>
      <c r="E50" s="780" t="s">
        <v>5844</v>
      </c>
      <c r="F50" s="781" t="s">
        <v>1</v>
      </c>
      <c r="G50" s="782">
        <v>119.46</v>
      </c>
    </row>
    <row r="51" spans="1:7" x14ac:dyDescent="0.2">
      <c r="A51" s="319" t="str">
        <f t="shared" si="0"/>
        <v>1 - 103352</v>
      </c>
      <c r="B51" s="319">
        <v>1</v>
      </c>
      <c r="C51" s="759">
        <v>103352</v>
      </c>
      <c r="D51" s="780" t="s">
        <v>5845</v>
      </c>
      <c r="E51" s="780" t="s">
        <v>5845</v>
      </c>
      <c r="F51" s="781" t="s">
        <v>1</v>
      </c>
      <c r="G51" s="782">
        <v>101.43</v>
      </c>
    </row>
    <row r="52" spans="1:7" x14ac:dyDescent="0.2">
      <c r="A52" s="319" t="str">
        <f t="shared" si="0"/>
        <v>1 - 103353</v>
      </c>
      <c r="B52" s="319">
        <v>1</v>
      </c>
      <c r="C52" s="759">
        <v>103353</v>
      </c>
      <c r="D52" s="780" t="s">
        <v>5846</v>
      </c>
      <c r="E52" s="780" t="s">
        <v>5846</v>
      </c>
      <c r="F52" s="781" t="s">
        <v>1</v>
      </c>
      <c r="G52" s="782">
        <v>102.46</v>
      </c>
    </row>
    <row r="53" spans="1:7" x14ac:dyDescent="0.2">
      <c r="A53" s="319" t="str">
        <f t="shared" si="0"/>
        <v>1 - 103328</v>
      </c>
      <c r="B53" s="319">
        <v>1</v>
      </c>
      <c r="C53" s="759">
        <v>103328</v>
      </c>
      <c r="D53" s="780" t="s">
        <v>5847</v>
      </c>
      <c r="E53" s="780" t="s">
        <v>5847</v>
      </c>
      <c r="F53" s="781" t="s">
        <v>1</v>
      </c>
      <c r="G53" s="782">
        <v>92.75</v>
      </c>
    </row>
    <row r="54" spans="1:7" x14ac:dyDescent="0.2">
      <c r="A54" s="319" t="str">
        <f t="shared" si="0"/>
        <v>1 - 103329</v>
      </c>
      <c r="B54" s="319">
        <v>1</v>
      </c>
      <c r="C54" s="759">
        <v>103329</v>
      </c>
      <c r="D54" s="780" t="s">
        <v>5848</v>
      </c>
      <c r="E54" s="780" t="s">
        <v>5848</v>
      </c>
      <c r="F54" s="781" t="s">
        <v>1</v>
      </c>
      <c r="G54" s="782">
        <v>93.72</v>
      </c>
    </row>
    <row r="55" spans="1:7" x14ac:dyDescent="0.2">
      <c r="A55" s="319" t="str">
        <f t="shared" si="0"/>
        <v>1 - 103356</v>
      </c>
      <c r="B55" s="319">
        <v>1</v>
      </c>
      <c r="C55" s="759">
        <v>103356</v>
      </c>
      <c r="D55" s="780" t="s">
        <v>5849</v>
      </c>
      <c r="E55" s="780" t="s">
        <v>5849</v>
      </c>
      <c r="F55" s="781" t="s">
        <v>1</v>
      </c>
      <c r="G55" s="782">
        <v>59.87</v>
      </c>
    </row>
    <row r="56" spans="1:7" x14ac:dyDescent="0.2">
      <c r="A56" s="319" t="str">
        <f t="shared" si="0"/>
        <v>1 - 103357</v>
      </c>
      <c r="B56" s="319">
        <v>1</v>
      </c>
      <c r="C56" s="759">
        <v>103357</v>
      </c>
      <c r="D56" s="780" t="s">
        <v>5850</v>
      </c>
      <c r="E56" s="780" t="s">
        <v>5850</v>
      </c>
      <c r="F56" s="781" t="s">
        <v>1</v>
      </c>
      <c r="G56" s="782">
        <v>60.69</v>
      </c>
    </row>
    <row r="57" spans="1:7" x14ac:dyDescent="0.2">
      <c r="A57" s="319" t="str">
        <f t="shared" si="0"/>
        <v>1 - 103364</v>
      </c>
      <c r="B57" s="319">
        <v>1</v>
      </c>
      <c r="C57" s="759">
        <v>103364</v>
      </c>
      <c r="D57" s="780" t="s">
        <v>5851</v>
      </c>
      <c r="E57" s="780" t="s">
        <v>5851</v>
      </c>
      <c r="F57" s="781" t="s">
        <v>1</v>
      </c>
      <c r="G57" s="782">
        <v>50.19</v>
      </c>
    </row>
    <row r="58" spans="1:7" x14ac:dyDescent="0.2">
      <c r="A58" s="319" t="str">
        <f t="shared" si="0"/>
        <v>1 - 103365</v>
      </c>
      <c r="B58" s="319">
        <v>1</v>
      </c>
      <c r="C58" s="759">
        <v>103365</v>
      </c>
      <c r="D58" s="780" t="s">
        <v>5852</v>
      </c>
      <c r="E58" s="780" t="s">
        <v>5852</v>
      </c>
      <c r="F58" s="781" t="s">
        <v>1</v>
      </c>
      <c r="G58" s="782">
        <v>50.49</v>
      </c>
    </row>
    <row r="59" spans="1:7" x14ac:dyDescent="0.2">
      <c r="A59" s="319" t="str">
        <f t="shared" si="0"/>
        <v>1 - 103350</v>
      </c>
      <c r="B59" s="319">
        <v>1</v>
      </c>
      <c r="C59" s="759">
        <v>103350</v>
      </c>
      <c r="D59" s="780" t="s">
        <v>5853</v>
      </c>
      <c r="E59" s="780" t="s">
        <v>5853</v>
      </c>
      <c r="F59" s="781" t="s">
        <v>1</v>
      </c>
      <c r="G59" s="782">
        <v>171.98</v>
      </c>
    </row>
    <row r="60" spans="1:7" x14ac:dyDescent="0.2">
      <c r="A60" s="319" t="str">
        <f t="shared" si="0"/>
        <v>1 - 103351</v>
      </c>
      <c r="B60" s="319">
        <v>1</v>
      </c>
      <c r="C60" s="759">
        <v>103351</v>
      </c>
      <c r="D60" s="780" t="s">
        <v>5854</v>
      </c>
      <c r="E60" s="780" t="s">
        <v>5854</v>
      </c>
      <c r="F60" s="781" t="s">
        <v>1</v>
      </c>
      <c r="G60" s="782">
        <v>173.41</v>
      </c>
    </row>
    <row r="61" spans="1:7" x14ac:dyDescent="0.2">
      <c r="A61" s="319" t="str">
        <f t="shared" si="0"/>
        <v>1 - 103344</v>
      </c>
      <c r="B61" s="319">
        <v>1</v>
      </c>
      <c r="C61" s="759">
        <v>103344</v>
      </c>
      <c r="D61" s="780" t="s">
        <v>5855</v>
      </c>
      <c r="E61" s="780" t="s">
        <v>5855</v>
      </c>
      <c r="F61" s="781" t="s">
        <v>1</v>
      </c>
      <c r="G61" s="782">
        <v>80.989999999999995</v>
      </c>
    </row>
    <row r="62" spans="1:7" x14ac:dyDescent="0.2">
      <c r="A62" s="319" t="str">
        <f t="shared" si="0"/>
        <v>1 - 103345</v>
      </c>
      <c r="B62" s="319">
        <v>1</v>
      </c>
      <c r="C62" s="759">
        <v>103345</v>
      </c>
      <c r="D62" s="780" t="s">
        <v>5856</v>
      </c>
      <c r="E62" s="780" t="s">
        <v>5856</v>
      </c>
      <c r="F62" s="781" t="s">
        <v>1</v>
      </c>
      <c r="G62" s="782">
        <v>82.29</v>
      </c>
    </row>
    <row r="63" spans="1:7" x14ac:dyDescent="0.2">
      <c r="A63" s="319" t="str">
        <f t="shared" si="0"/>
        <v>1 - 103348</v>
      </c>
      <c r="B63" s="319">
        <v>1</v>
      </c>
      <c r="C63" s="759">
        <v>103348</v>
      </c>
      <c r="D63" s="780" t="s">
        <v>5857</v>
      </c>
      <c r="E63" s="780" t="s">
        <v>5857</v>
      </c>
      <c r="F63" s="781" t="s">
        <v>1</v>
      </c>
      <c r="G63" s="782">
        <v>68.41</v>
      </c>
    </row>
    <row r="64" spans="1:7" x14ac:dyDescent="0.2">
      <c r="A64" s="319" t="str">
        <f t="shared" si="0"/>
        <v>1 - 103349</v>
      </c>
      <c r="B64" s="319">
        <v>1</v>
      </c>
      <c r="C64" s="759">
        <v>103349</v>
      </c>
      <c r="D64" s="780" t="s">
        <v>5858</v>
      </c>
      <c r="E64" s="780" t="s">
        <v>5858</v>
      </c>
      <c r="F64" s="781" t="s">
        <v>1</v>
      </c>
      <c r="G64" s="782">
        <v>69.59</v>
      </c>
    </row>
    <row r="65" spans="1:7" x14ac:dyDescent="0.2">
      <c r="A65" s="319" t="str">
        <f t="shared" si="0"/>
        <v>1 - 103346</v>
      </c>
      <c r="B65" s="319">
        <v>1</v>
      </c>
      <c r="C65" s="759">
        <v>103346</v>
      </c>
      <c r="D65" s="780" t="s">
        <v>5859</v>
      </c>
      <c r="E65" s="780" t="s">
        <v>5859</v>
      </c>
      <c r="F65" s="781" t="s">
        <v>1</v>
      </c>
      <c r="G65" s="782">
        <v>89.91</v>
      </c>
    </row>
    <row r="66" spans="1:7" x14ac:dyDescent="0.2">
      <c r="A66" s="319" t="str">
        <f t="shared" si="0"/>
        <v>1 - 103347</v>
      </c>
      <c r="B66" s="319">
        <v>1</v>
      </c>
      <c r="C66" s="759">
        <v>103347</v>
      </c>
      <c r="D66" s="780" t="s">
        <v>5860</v>
      </c>
      <c r="E66" s="780" t="s">
        <v>5860</v>
      </c>
      <c r="F66" s="781" t="s">
        <v>1</v>
      </c>
      <c r="G66" s="782">
        <v>91.29</v>
      </c>
    </row>
    <row r="67" spans="1:7" x14ac:dyDescent="0.2">
      <c r="A67" s="319" t="str">
        <f t="shared" ref="A67:A130" si="1">B67&amp;" - "&amp;C67</f>
        <v>1 - 103324</v>
      </c>
      <c r="B67" s="319">
        <v>1</v>
      </c>
      <c r="C67" s="759">
        <v>103324</v>
      </c>
      <c r="D67" s="780" t="s">
        <v>5861</v>
      </c>
      <c r="E67" s="780" t="s">
        <v>5861</v>
      </c>
      <c r="F67" s="781" t="s">
        <v>1</v>
      </c>
      <c r="G67" s="782">
        <v>77.39</v>
      </c>
    </row>
    <row r="68" spans="1:7" x14ac:dyDescent="0.2">
      <c r="A68" s="319" t="str">
        <f t="shared" si="1"/>
        <v>1 - 103325</v>
      </c>
      <c r="B68" s="319">
        <v>1</v>
      </c>
      <c r="C68" s="759">
        <v>103325</v>
      </c>
      <c r="D68" s="780" t="s">
        <v>5862</v>
      </c>
      <c r="E68" s="780" t="s">
        <v>5862</v>
      </c>
      <c r="F68" s="781" t="s">
        <v>1</v>
      </c>
      <c r="G68" s="782">
        <v>78.64</v>
      </c>
    </row>
    <row r="69" spans="1:7" x14ac:dyDescent="0.2">
      <c r="A69" s="319" t="str">
        <f t="shared" si="1"/>
        <v>1 - 103326</v>
      </c>
      <c r="B69" s="319">
        <v>1</v>
      </c>
      <c r="C69" s="759">
        <v>103326</v>
      </c>
      <c r="D69" s="780" t="s">
        <v>5863</v>
      </c>
      <c r="E69" s="780" t="s">
        <v>5863</v>
      </c>
      <c r="F69" s="781" t="s">
        <v>1</v>
      </c>
      <c r="G69" s="782">
        <v>91.14</v>
      </c>
    </row>
    <row r="70" spans="1:7" x14ac:dyDescent="0.2">
      <c r="A70" s="319" t="str">
        <f t="shared" si="1"/>
        <v>1 - 103327</v>
      </c>
      <c r="B70" s="319">
        <v>1</v>
      </c>
      <c r="C70" s="759">
        <v>103327</v>
      </c>
      <c r="D70" s="780" t="s">
        <v>5864</v>
      </c>
      <c r="E70" s="780" t="s">
        <v>5864</v>
      </c>
      <c r="F70" s="781" t="s">
        <v>1</v>
      </c>
      <c r="G70" s="782">
        <v>92.61</v>
      </c>
    </row>
    <row r="71" spans="1:7" x14ac:dyDescent="0.2">
      <c r="A71" s="319" t="str">
        <f t="shared" si="1"/>
        <v>1 - 103322</v>
      </c>
      <c r="B71" s="319">
        <v>1</v>
      </c>
      <c r="C71" s="759">
        <v>103322</v>
      </c>
      <c r="D71" s="780" t="s">
        <v>5865</v>
      </c>
      <c r="E71" s="780" t="s">
        <v>5865</v>
      </c>
      <c r="F71" s="781" t="s">
        <v>1</v>
      </c>
      <c r="G71" s="782">
        <v>57.93</v>
      </c>
    </row>
    <row r="72" spans="1:7" x14ac:dyDescent="0.2">
      <c r="A72" s="319" t="str">
        <f t="shared" si="1"/>
        <v>1 - 103323</v>
      </c>
      <c r="B72" s="319">
        <v>1</v>
      </c>
      <c r="C72" s="759">
        <v>103323</v>
      </c>
      <c r="D72" s="780" t="s">
        <v>5866</v>
      </c>
      <c r="E72" s="780" t="s">
        <v>5866</v>
      </c>
      <c r="F72" s="781" t="s">
        <v>1</v>
      </c>
      <c r="G72" s="782">
        <v>59.04</v>
      </c>
    </row>
    <row r="73" spans="1:7" x14ac:dyDescent="0.2">
      <c r="A73" s="319" t="str">
        <f t="shared" si="1"/>
        <v>1 - 103338</v>
      </c>
      <c r="B73" s="319">
        <v>1</v>
      </c>
      <c r="C73" s="759">
        <v>103338</v>
      </c>
      <c r="D73" s="780" t="s">
        <v>5867</v>
      </c>
      <c r="E73" s="780" t="s">
        <v>5867</v>
      </c>
      <c r="F73" s="781" t="s">
        <v>1</v>
      </c>
      <c r="G73" s="782">
        <v>119.77</v>
      </c>
    </row>
    <row r="74" spans="1:7" x14ac:dyDescent="0.2">
      <c r="A74" s="319" t="str">
        <f t="shared" si="1"/>
        <v>1 - 103339</v>
      </c>
      <c r="B74" s="319">
        <v>1</v>
      </c>
      <c r="C74" s="759">
        <v>103339</v>
      </c>
      <c r="D74" s="780" t="s">
        <v>5868</v>
      </c>
      <c r="E74" s="780" t="s">
        <v>5868</v>
      </c>
      <c r="F74" s="781" t="s">
        <v>1</v>
      </c>
      <c r="G74" s="782">
        <v>120.86</v>
      </c>
    </row>
    <row r="75" spans="1:7" x14ac:dyDescent="0.2">
      <c r="A75" s="319" t="str">
        <f t="shared" si="1"/>
        <v>1 - 103340</v>
      </c>
      <c r="B75" s="319">
        <v>1</v>
      </c>
      <c r="C75" s="759">
        <v>103340</v>
      </c>
      <c r="D75" s="780" t="s">
        <v>5869</v>
      </c>
      <c r="E75" s="780" t="s">
        <v>5869</v>
      </c>
      <c r="F75" s="781" t="s">
        <v>1</v>
      </c>
      <c r="G75" s="782">
        <v>145.27000000000001</v>
      </c>
    </row>
    <row r="76" spans="1:7" x14ac:dyDescent="0.2">
      <c r="A76" s="319" t="str">
        <f t="shared" si="1"/>
        <v>1 - 103341</v>
      </c>
      <c r="B76" s="319">
        <v>1</v>
      </c>
      <c r="C76" s="759">
        <v>103341</v>
      </c>
      <c r="D76" s="780" t="s">
        <v>5870</v>
      </c>
      <c r="E76" s="780" t="s">
        <v>5870</v>
      </c>
      <c r="F76" s="781" t="s">
        <v>1</v>
      </c>
      <c r="G76" s="782">
        <v>146.63</v>
      </c>
    </row>
    <row r="77" spans="1:7" x14ac:dyDescent="0.2">
      <c r="A77" s="319" t="str">
        <f t="shared" si="1"/>
        <v>1 - 103336</v>
      </c>
      <c r="B77" s="319">
        <v>1</v>
      </c>
      <c r="C77" s="759">
        <v>103336</v>
      </c>
      <c r="D77" s="780" t="s">
        <v>5871</v>
      </c>
      <c r="E77" s="780" t="s">
        <v>5871</v>
      </c>
      <c r="F77" s="781" t="s">
        <v>1</v>
      </c>
      <c r="G77" s="782">
        <v>91.13</v>
      </c>
    </row>
    <row r="78" spans="1:7" x14ac:dyDescent="0.2">
      <c r="A78" s="319" t="str">
        <f t="shared" si="1"/>
        <v>1 - 103337</v>
      </c>
      <c r="B78" s="319">
        <v>1</v>
      </c>
      <c r="C78" s="759">
        <v>103337</v>
      </c>
      <c r="D78" s="780" t="s">
        <v>5872</v>
      </c>
      <c r="E78" s="780" t="s">
        <v>5872</v>
      </c>
      <c r="F78" s="781" t="s">
        <v>1</v>
      </c>
      <c r="G78" s="782">
        <v>92.06</v>
      </c>
    </row>
    <row r="79" spans="1:7" x14ac:dyDescent="0.2">
      <c r="A79" s="319" t="str">
        <f t="shared" si="1"/>
        <v>1 - 103342</v>
      </c>
      <c r="B79" s="319">
        <v>1</v>
      </c>
      <c r="C79" s="759">
        <v>103342</v>
      </c>
      <c r="D79" s="780" t="s">
        <v>5873</v>
      </c>
      <c r="E79" s="780" t="s">
        <v>5873</v>
      </c>
      <c r="F79" s="781" t="s">
        <v>1</v>
      </c>
      <c r="G79" s="782">
        <v>123.62</v>
      </c>
    </row>
    <row r="80" spans="1:7" x14ac:dyDescent="0.2">
      <c r="A80" s="319" t="str">
        <f t="shared" si="1"/>
        <v>1 - 103343</v>
      </c>
      <c r="B80" s="319">
        <v>1</v>
      </c>
      <c r="C80" s="759">
        <v>103343</v>
      </c>
      <c r="D80" s="780" t="s">
        <v>5874</v>
      </c>
      <c r="E80" s="780" t="s">
        <v>5874</v>
      </c>
      <c r="F80" s="781" t="s">
        <v>1</v>
      </c>
      <c r="G80" s="782">
        <v>124.82</v>
      </c>
    </row>
    <row r="81" spans="1:7" x14ac:dyDescent="0.2">
      <c r="A81" s="319" t="str">
        <f t="shared" si="1"/>
        <v>1 - 103318</v>
      </c>
      <c r="B81" s="319">
        <v>1</v>
      </c>
      <c r="C81" s="759">
        <v>103318</v>
      </c>
      <c r="D81" s="780" t="s">
        <v>5875</v>
      </c>
      <c r="E81" s="780" t="s">
        <v>5875</v>
      </c>
      <c r="F81" s="781" t="s">
        <v>1</v>
      </c>
      <c r="G81" s="782">
        <v>105.88</v>
      </c>
    </row>
    <row r="82" spans="1:7" x14ac:dyDescent="0.2">
      <c r="A82" s="319" t="str">
        <f t="shared" si="1"/>
        <v>1 - 103319</v>
      </c>
      <c r="B82" s="319">
        <v>1</v>
      </c>
      <c r="C82" s="759">
        <v>103319</v>
      </c>
      <c r="D82" s="780" t="s">
        <v>5876</v>
      </c>
      <c r="E82" s="780" t="s">
        <v>5876</v>
      </c>
      <c r="F82" s="781" t="s">
        <v>1</v>
      </c>
      <c r="G82" s="782">
        <v>106.97</v>
      </c>
    </row>
    <row r="83" spans="1:7" x14ac:dyDescent="0.2">
      <c r="A83" s="319" t="str">
        <f t="shared" si="1"/>
        <v>1 - 103320</v>
      </c>
      <c r="B83" s="319">
        <v>1</v>
      </c>
      <c r="C83" s="759">
        <v>103320</v>
      </c>
      <c r="D83" s="780" t="s">
        <v>5877</v>
      </c>
      <c r="E83" s="780" t="s">
        <v>5877</v>
      </c>
      <c r="F83" s="781" t="s">
        <v>1</v>
      </c>
      <c r="G83" s="782">
        <v>127.49</v>
      </c>
    </row>
    <row r="84" spans="1:7" x14ac:dyDescent="0.2">
      <c r="A84" s="319" t="str">
        <f t="shared" si="1"/>
        <v>1 - 103321</v>
      </c>
      <c r="B84" s="319">
        <v>1</v>
      </c>
      <c r="C84" s="759">
        <v>103321</v>
      </c>
      <c r="D84" s="780" t="s">
        <v>5878</v>
      </c>
      <c r="E84" s="780" t="s">
        <v>5878</v>
      </c>
      <c r="F84" s="781" t="s">
        <v>1</v>
      </c>
      <c r="G84" s="782">
        <v>128.85</v>
      </c>
    </row>
    <row r="85" spans="1:7" x14ac:dyDescent="0.2">
      <c r="A85" s="319" t="str">
        <f t="shared" si="1"/>
        <v>1 - 103316</v>
      </c>
      <c r="B85" s="319">
        <v>1</v>
      </c>
      <c r="C85" s="759">
        <v>103316</v>
      </c>
      <c r="D85" s="780" t="s">
        <v>5879</v>
      </c>
      <c r="E85" s="780" t="s">
        <v>5879</v>
      </c>
      <c r="F85" s="781" t="s">
        <v>1</v>
      </c>
      <c r="G85" s="782">
        <v>81.709999999999994</v>
      </c>
    </row>
    <row r="86" spans="1:7" x14ac:dyDescent="0.2">
      <c r="A86" s="319" t="str">
        <f t="shared" si="1"/>
        <v>1 - 103317</v>
      </c>
      <c r="B86" s="319">
        <v>1</v>
      </c>
      <c r="C86" s="759">
        <v>103317</v>
      </c>
      <c r="D86" s="780" t="s">
        <v>5880</v>
      </c>
      <c r="E86" s="780" t="s">
        <v>5880</v>
      </c>
      <c r="F86" s="781" t="s">
        <v>1</v>
      </c>
      <c r="G86" s="782">
        <v>82.64</v>
      </c>
    </row>
    <row r="87" spans="1:7" x14ac:dyDescent="0.2">
      <c r="A87" s="319" t="str">
        <f t="shared" si="1"/>
        <v>1 - 101166</v>
      </c>
      <c r="B87" s="319">
        <v>1</v>
      </c>
      <c r="C87" s="759">
        <v>101166</v>
      </c>
      <c r="D87" s="780" t="s">
        <v>5881</v>
      </c>
      <c r="E87" s="780" t="s">
        <v>5881</v>
      </c>
      <c r="F87" s="781" t="s">
        <v>2</v>
      </c>
      <c r="G87" s="782">
        <v>650.16999999999996</v>
      </c>
    </row>
    <row r="88" spans="1:7" x14ac:dyDescent="0.2">
      <c r="A88" s="319" t="str">
        <f t="shared" si="1"/>
        <v>1 - 101165</v>
      </c>
      <c r="B88" s="319">
        <v>1</v>
      </c>
      <c r="C88" s="759">
        <v>101165</v>
      </c>
      <c r="D88" s="780" t="s">
        <v>5882</v>
      </c>
      <c r="E88" s="780" t="s">
        <v>5882</v>
      </c>
      <c r="F88" s="781" t="s">
        <v>2</v>
      </c>
      <c r="G88" s="782">
        <v>1046.72</v>
      </c>
    </row>
    <row r="89" spans="1:7" x14ac:dyDescent="0.2">
      <c r="A89" s="319" t="str">
        <f t="shared" si="1"/>
        <v>1 - 101163</v>
      </c>
      <c r="B89" s="319">
        <v>1</v>
      </c>
      <c r="C89" s="759">
        <v>101163</v>
      </c>
      <c r="D89" s="780" t="s">
        <v>5883</v>
      </c>
      <c r="E89" s="780" t="s">
        <v>5883</v>
      </c>
      <c r="F89" s="781" t="s">
        <v>1</v>
      </c>
      <c r="G89" s="782">
        <v>625.96</v>
      </c>
    </row>
    <row r="90" spans="1:7" x14ac:dyDescent="0.2">
      <c r="A90" s="319" t="str">
        <f t="shared" si="1"/>
        <v>1 - 101164</v>
      </c>
      <c r="B90" s="319">
        <v>1</v>
      </c>
      <c r="C90" s="759">
        <v>101164</v>
      </c>
      <c r="D90" s="780" t="s">
        <v>5884</v>
      </c>
      <c r="E90" s="780" t="s">
        <v>5884</v>
      </c>
      <c r="F90" s="781" t="s">
        <v>1</v>
      </c>
      <c r="G90" s="782">
        <v>635.97</v>
      </c>
    </row>
    <row r="91" spans="1:7" x14ac:dyDescent="0.2">
      <c r="A91" s="319" t="str">
        <f t="shared" si="1"/>
        <v>1 - 101162</v>
      </c>
      <c r="B91" s="319">
        <v>1</v>
      </c>
      <c r="C91" s="759">
        <v>101162</v>
      </c>
      <c r="D91" s="780" t="s">
        <v>5885</v>
      </c>
      <c r="E91" s="780" t="s">
        <v>5885</v>
      </c>
      <c r="F91" s="781" t="s">
        <v>1</v>
      </c>
      <c r="G91" s="782">
        <v>152.01</v>
      </c>
    </row>
    <row r="92" spans="1:7" x14ac:dyDescent="0.2">
      <c r="A92" s="319" t="str">
        <f t="shared" si="1"/>
        <v>1 - 101161</v>
      </c>
      <c r="B92" s="319">
        <v>1</v>
      </c>
      <c r="C92" s="759">
        <v>101161</v>
      </c>
      <c r="D92" s="780" t="s">
        <v>5886</v>
      </c>
      <c r="E92" s="780" t="s">
        <v>5886</v>
      </c>
      <c r="F92" s="781" t="s">
        <v>1</v>
      </c>
      <c r="G92" s="782">
        <v>243.13</v>
      </c>
    </row>
    <row r="93" spans="1:7" x14ac:dyDescent="0.2">
      <c r="A93" s="319" t="str">
        <f t="shared" si="1"/>
        <v>1 - 101160</v>
      </c>
      <c r="B93" s="319">
        <v>1</v>
      </c>
      <c r="C93" s="759">
        <v>101160</v>
      </c>
      <c r="D93" s="780" t="s">
        <v>5887</v>
      </c>
      <c r="E93" s="780" t="s">
        <v>5887</v>
      </c>
      <c r="F93" s="781" t="s">
        <v>1</v>
      </c>
      <c r="G93" s="782">
        <v>0</v>
      </c>
    </row>
    <row r="94" spans="1:7" x14ac:dyDescent="0.2">
      <c r="A94" s="319" t="str">
        <f t="shared" si="1"/>
        <v>1 - 101159</v>
      </c>
      <c r="B94" s="319">
        <v>1</v>
      </c>
      <c r="C94" s="759">
        <v>101159</v>
      </c>
      <c r="D94" s="780" t="s">
        <v>5888</v>
      </c>
      <c r="E94" s="780" t="s">
        <v>5888</v>
      </c>
      <c r="F94" s="781" t="s">
        <v>1</v>
      </c>
      <c r="G94" s="782">
        <v>133.91</v>
      </c>
    </row>
    <row r="95" spans="1:7" x14ac:dyDescent="0.2">
      <c r="A95" s="319" t="str">
        <f t="shared" si="1"/>
        <v>1 - 101154</v>
      </c>
      <c r="B95" s="319">
        <v>1</v>
      </c>
      <c r="C95" s="759">
        <v>101154</v>
      </c>
      <c r="D95" s="780" t="s">
        <v>5889</v>
      </c>
      <c r="E95" s="780" t="s">
        <v>5889</v>
      </c>
      <c r="F95" s="781" t="s">
        <v>1</v>
      </c>
      <c r="G95" s="782">
        <v>131.15</v>
      </c>
    </row>
    <row r="96" spans="1:7" x14ac:dyDescent="0.2">
      <c r="A96" s="319" t="str">
        <f t="shared" si="1"/>
        <v>1 - 101155</v>
      </c>
      <c r="B96" s="319">
        <v>1</v>
      </c>
      <c r="C96" s="759">
        <v>101155</v>
      </c>
      <c r="D96" s="780" t="s">
        <v>5890</v>
      </c>
      <c r="E96" s="780" t="s">
        <v>5890</v>
      </c>
      <c r="F96" s="781" t="s">
        <v>1</v>
      </c>
      <c r="G96" s="782">
        <v>183.75</v>
      </c>
    </row>
    <row r="97" spans="1:7" x14ac:dyDescent="0.2">
      <c r="A97" s="319" t="str">
        <f t="shared" si="1"/>
        <v>1 - 101156</v>
      </c>
      <c r="B97" s="319">
        <v>1</v>
      </c>
      <c r="C97" s="759">
        <v>101156</v>
      </c>
      <c r="D97" s="780" t="s">
        <v>5891</v>
      </c>
      <c r="E97" s="780" t="s">
        <v>5891</v>
      </c>
      <c r="F97" s="781" t="s">
        <v>1</v>
      </c>
      <c r="G97" s="782">
        <v>269.52</v>
      </c>
    </row>
    <row r="98" spans="1:7" x14ac:dyDescent="0.2">
      <c r="A98" s="319" t="str">
        <f t="shared" si="1"/>
        <v>1 - 101158</v>
      </c>
      <c r="B98" s="319">
        <v>1</v>
      </c>
      <c r="C98" s="759">
        <v>101158</v>
      </c>
      <c r="D98" s="780" t="s">
        <v>5892</v>
      </c>
      <c r="E98" s="780" t="s">
        <v>5892</v>
      </c>
      <c r="F98" s="781" t="s">
        <v>1</v>
      </c>
      <c r="G98" s="782">
        <v>83.85</v>
      </c>
    </row>
    <row r="99" spans="1:7" x14ac:dyDescent="0.2">
      <c r="A99" s="319" t="str">
        <f t="shared" si="1"/>
        <v>1 - 101157</v>
      </c>
      <c r="B99" s="319">
        <v>1</v>
      </c>
      <c r="C99" s="759">
        <v>101157</v>
      </c>
      <c r="D99" s="780" t="s">
        <v>5893</v>
      </c>
      <c r="E99" s="780" t="s">
        <v>5893</v>
      </c>
      <c r="F99" s="781" t="s">
        <v>1</v>
      </c>
      <c r="G99" s="782">
        <v>64.14</v>
      </c>
    </row>
    <row r="100" spans="1:7" x14ac:dyDescent="0.2">
      <c r="A100" s="319" t="str">
        <f t="shared" si="1"/>
        <v>1 - 87382</v>
      </c>
      <c r="B100" s="319">
        <v>1</v>
      </c>
      <c r="C100" s="759">
        <v>87382</v>
      </c>
      <c r="D100" s="780" t="s">
        <v>1308</v>
      </c>
      <c r="E100" s="780" t="s">
        <v>1308</v>
      </c>
      <c r="F100" s="781" t="s">
        <v>2</v>
      </c>
      <c r="G100" s="782">
        <v>1518.29</v>
      </c>
    </row>
    <row r="101" spans="1:7" x14ac:dyDescent="0.2">
      <c r="A101" s="319" t="str">
        <f t="shared" si="1"/>
        <v>1 - 87383</v>
      </c>
      <c r="B101" s="319">
        <v>1</v>
      </c>
      <c r="C101" s="759">
        <v>87383</v>
      </c>
      <c r="D101" s="780" t="s">
        <v>1309</v>
      </c>
      <c r="E101" s="780" t="s">
        <v>1309</v>
      </c>
      <c r="F101" s="781" t="s">
        <v>2</v>
      </c>
      <c r="G101" s="782">
        <v>1507.99</v>
      </c>
    </row>
    <row r="102" spans="1:7" x14ac:dyDescent="0.2">
      <c r="A102" s="319" t="str">
        <f t="shared" si="1"/>
        <v>1 - 87384</v>
      </c>
      <c r="B102" s="319">
        <v>1</v>
      </c>
      <c r="C102" s="759">
        <v>87384</v>
      </c>
      <c r="D102" s="780" t="s">
        <v>1310</v>
      </c>
      <c r="E102" s="780" t="s">
        <v>1310</v>
      </c>
      <c r="F102" s="781" t="s">
        <v>2</v>
      </c>
      <c r="G102" s="782">
        <v>1492.99</v>
      </c>
    </row>
    <row r="103" spans="1:7" x14ac:dyDescent="0.2">
      <c r="A103" s="319" t="str">
        <f t="shared" si="1"/>
        <v>1 - 87398</v>
      </c>
      <c r="B103" s="319">
        <v>1</v>
      </c>
      <c r="C103" s="759">
        <v>87398</v>
      </c>
      <c r="D103" s="780" t="s">
        <v>1323</v>
      </c>
      <c r="E103" s="780" t="s">
        <v>1323</v>
      </c>
      <c r="F103" s="781" t="s">
        <v>2</v>
      </c>
      <c r="G103" s="782">
        <v>1699.78</v>
      </c>
    </row>
    <row r="104" spans="1:7" x14ac:dyDescent="0.2">
      <c r="A104" s="319" t="str">
        <f t="shared" si="1"/>
        <v>1 - 87395</v>
      </c>
      <c r="B104" s="319">
        <v>1</v>
      </c>
      <c r="C104" s="759">
        <v>87395</v>
      </c>
      <c r="D104" s="780" t="s">
        <v>1320</v>
      </c>
      <c r="E104" s="780" t="s">
        <v>1320</v>
      </c>
      <c r="F104" s="781" t="s">
        <v>2</v>
      </c>
      <c r="G104" s="782">
        <v>2952.43</v>
      </c>
    </row>
    <row r="105" spans="1:7" x14ac:dyDescent="0.2">
      <c r="A105" s="319" t="str">
        <f t="shared" si="1"/>
        <v>1 - 87396</v>
      </c>
      <c r="B105" s="319">
        <v>1</v>
      </c>
      <c r="C105" s="759">
        <v>87396</v>
      </c>
      <c r="D105" s="780" t="s">
        <v>1321</v>
      </c>
      <c r="E105" s="780" t="s">
        <v>1321</v>
      </c>
      <c r="F105" s="781" t="s">
        <v>2</v>
      </c>
      <c r="G105" s="782">
        <v>2962.18</v>
      </c>
    </row>
    <row r="106" spans="1:7" x14ac:dyDescent="0.2">
      <c r="A106" s="319" t="str">
        <f t="shared" si="1"/>
        <v>1 - 87397</v>
      </c>
      <c r="B106" s="319">
        <v>1</v>
      </c>
      <c r="C106" s="759">
        <v>87397</v>
      </c>
      <c r="D106" s="780" t="s">
        <v>1322</v>
      </c>
      <c r="E106" s="780" t="s">
        <v>1322</v>
      </c>
      <c r="F106" s="781" t="s">
        <v>2</v>
      </c>
      <c r="G106" s="782">
        <v>2970.77</v>
      </c>
    </row>
    <row r="107" spans="1:7" x14ac:dyDescent="0.2">
      <c r="A107" s="319" t="str">
        <f t="shared" si="1"/>
        <v>1 - 87402</v>
      </c>
      <c r="B107" s="319">
        <v>1</v>
      </c>
      <c r="C107" s="759">
        <v>87402</v>
      </c>
      <c r="D107" s="780" t="s">
        <v>1326</v>
      </c>
      <c r="E107" s="780" t="s">
        <v>1326</v>
      </c>
      <c r="F107" s="781" t="s">
        <v>2</v>
      </c>
      <c r="G107" s="782">
        <v>3182.96</v>
      </c>
    </row>
    <row r="108" spans="1:7" x14ac:dyDescent="0.2">
      <c r="A108" s="319" t="str">
        <f t="shared" si="1"/>
        <v>1 - 87391</v>
      </c>
      <c r="B108" s="319">
        <v>1</v>
      </c>
      <c r="C108" s="759">
        <v>87391</v>
      </c>
      <c r="D108" s="780" t="s">
        <v>1317</v>
      </c>
      <c r="E108" s="780" t="s">
        <v>1317</v>
      </c>
      <c r="F108" s="781" t="s">
        <v>2</v>
      </c>
      <c r="G108" s="782">
        <v>4653.26</v>
      </c>
    </row>
    <row r="109" spans="1:7" x14ac:dyDescent="0.2">
      <c r="A109" s="319" t="str">
        <f t="shared" si="1"/>
        <v>1 - 87393</v>
      </c>
      <c r="B109" s="319">
        <v>1</v>
      </c>
      <c r="C109" s="759">
        <v>87393</v>
      </c>
      <c r="D109" s="780" t="s">
        <v>1318</v>
      </c>
      <c r="E109" s="780" t="s">
        <v>1318</v>
      </c>
      <c r="F109" s="781" t="s">
        <v>2</v>
      </c>
      <c r="G109" s="782">
        <v>4685.8500000000004</v>
      </c>
    </row>
    <row r="110" spans="1:7" x14ac:dyDescent="0.2">
      <c r="A110" s="319" t="str">
        <f t="shared" si="1"/>
        <v>1 - 87394</v>
      </c>
      <c r="B110" s="319">
        <v>1</v>
      </c>
      <c r="C110" s="759">
        <v>87394</v>
      </c>
      <c r="D110" s="780" t="s">
        <v>1319</v>
      </c>
      <c r="E110" s="780" t="s">
        <v>1319</v>
      </c>
      <c r="F110" s="781" t="s">
        <v>2</v>
      </c>
      <c r="G110" s="782">
        <v>4716.26</v>
      </c>
    </row>
    <row r="111" spans="1:7" x14ac:dyDescent="0.2">
      <c r="A111" s="319" t="str">
        <f t="shared" si="1"/>
        <v>1 - 87401</v>
      </c>
      <c r="B111" s="319">
        <v>1</v>
      </c>
      <c r="C111" s="759">
        <v>87401</v>
      </c>
      <c r="D111" s="780" t="s">
        <v>1325</v>
      </c>
      <c r="E111" s="780" t="s">
        <v>1325</v>
      </c>
      <c r="F111" s="781" t="s">
        <v>2</v>
      </c>
      <c r="G111" s="782">
        <v>4918.6099999999997</v>
      </c>
    </row>
    <row r="112" spans="1:7" x14ac:dyDescent="0.2">
      <c r="A112" s="319" t="str">
        <f t="shared" si="1"/>
        <v>1 - 87407</v>
      </c>
      <c r="B112" s="319">
        <v>1</v>
      </c>
      <c r="C112" s="759">
        <v>87407</v>
      </c>
      <c r="D112" s="780" t="s">
        <v>1328</v>
      </c>
      <c r="E112" s="780" t="s">
        <v>1328</v>
      </c>
      <c r="F112" s="781" t="s">
        <v>2</v>
      </c>
      <c r="G112" s="782">
        <v>1558.42</v>
      </c>
    </row>
    <row r="113" spans="1:7" x14ac:dyDescent="0.2">
      <c r="A113" s="319" t="str">
        <f t="shared" si="1"/>
        <v>1 - 87408</v>
      </c>
      <c r="B113" s="319">
        <v>1</v>
      </c>
      <c r="C113" s="759">
        <v>87408</v>
      </c>
      <c r="D113" s="780" t="s">
        <v>5894</v>
      </c>
      <c r="E113" s="780" t="s">
        <v>5894</v>
      </c>
      <c r="F113" s="781" t="s">
        <v>2</v>
      </c>
      <c r="G113" s="782">
        <v>1540.37</v>
      </c>
    </row>
    <row r="114" spans="1:7" x14ac:dyDescent="0.2">
      <c r="A114" s="319" t="str">
        <f t="shared" si="1"/>
        <v>1 - 87404</v>
      </c>
      <c r="B114" s="319">
        <v>1</v>
      </c>
      <c r="C114" s="759">
        <v>87404</v>
      </c>
      <c r="D114" s="780" t="s">
        <v>1327</v>
      </c>
      <c r="E114" s="780" t="s">
        <v>1327</v>
      </c>
      <c r="F114" s="781" t="s">
        <v>2</v>
      </c>
      <c r="G114" s="782">
        <v>4362.09</v>
      </c>
    </row>
    <row r="115" spans="1:7" x14ac:dyDescent="0.2">
      <c r="A115" s="319" t="str">
        <f t="shared" si="1"/>
        <v>1 - 87405</v>
      </c>
      <c r="B115" s="319">
        <v>1</v>
      </c>
      <c r="C115" s="759">
        <v>87405</v>
      </c>
      <c r="D115" s="780" t="s">
        <v>5895</v>
      </c>
      <c r="E115" s="780" t="s">
        <v>5895</v>
      </c>
      <c r="F115" s="781" t="s">
        <v>2</v>
      </c>
      <c r="G115" s="782">
        <v>4360.38</v>
      </c>
    </row>
    <row r="116" spans="1:7" x14ac:dyDescent="0.2">
      <c r="A116" s="319" t="str">
        <f t="shared" si="1"/>
        <v>1 - 87388</v>
      </c>
      <c r="B116" s="319">
        <v>1</v>
      </c>
      <c r="C116" s="759">
        <v>87388</v>
      </c>
      <c r="D116" s="780" t="s">
        <v>1314</v>
      </c>
      <c r="E116" s="780" t="s">
        <v>1314</v>
      </c>
      <c r="F116" s="781" t="s">
        <v>2</v>
      </c>
      <c r="G116" s="782">
        <v>4169.22</v>
      </c>
    </row>
    <row r="117" spans="1:7" x14ac:dyDescent="0.2">
      <c r="A117" s="319" t="str">
        <f t="shared" si="1"/>
        <v>1 - 87389</v>
      </c>
      <c r="B117" s="319">
        <v>1</v>
      </c>
      <c r="C117" s="759">
        <v>87389</v>
      </c>
      <c r="D117" s="780" t="s">
        <v>1315</v>
      </c>
      <c r="E117" s="780" t="s">
        <v>1315</v>
      </c>
      <c r="F117" s="781" t="s">
        <v>2</v>
      </c>
      <c r="G117" s="782">
        <v>4177.28</v>
      </c>
    </row>
    <row r="118" spans="1:7" x14ac:dyDescent="0.2">
      <c r="A118" s="319" t="str">
        <f t="shared" si="1"/>
        <v>1 - 87390</v>
      </c>
      <c r="B118" s="319">
        <v>1</v>
      </c>
      <c r="C118" s="759">
        <v>87390</v>
      </c>
      <c r="D118" s="780" t="s">
        <v>1316</v>
      </c>
      <c r="E118" s="780" t="s">
        <v>1316</v>
      </c>
      <c r="F118" s="781" t="s">
        <v>2</v>
      </c>
      <c r="G118" s="782">
        <v>4189.8999999999996</v>
      </c>
    </row>
    <row r="119" spans="1:7" x14ac:dyDescent="0.2">
      <c r="A119" s="319" t="str">
        <f t="shared" si="1"/>
        <v>1 - 87385</v>
      </c>
      <c r="B119" s="319">
        <v>1</v>
      </c>
      <c r="C119" s="759">
        <v>87385</v>
      </c>
      <c r="D119" s="780" t="s">
        <v>1311</v>
      </c>
      <c r="E119" s="780" t="s">
        <v>1311</v>
      </c>
      <c r="F119" s="781" t="s">
        <v>2</v>
      </c>
      <c r="G119" s="782">
        <v>1765.64</v>
      </c>
    </row>
    <row r="120" spans="1:7" x14ac:dyDescent="0.2">
      <c r="A120" s="319" t="str">
        <f t="shared" si="1"/>
        <v>1 - 87386</v>
      </c>
      <c r="B120" s="319">
        <v>1</v>
      </c>
      <c r="C120" s="759">
        <v>87386</v>
      </c>
      <c r="D120" s="780" t="s">
        <v>1312</v>
      </c>
      <c r="E120" s="780" t="s">
        <v>1312</v>
      </c>
      <c r="F120" s="781" t="s">
        <v>2</v>
      </c>
      <c r="G120" s="782">
        <v>1748.61</v>
      </c>
    </row>
    <row r="121" spans="1:7" x14ac:dyDescent="0.2">
      <c r="A121" s="319" t="str">
        <f t="shared" si="1"/>
        <v>1 - 87387</v>
      </c>
      <c r="B121" s="319">
        <v>1</v>
      </c>
      <c r="C121" s="759">
        <v>87387</v>
      </c>
      <c r="D121" s="780" t="s">
        <v>1313</v>
      </c>
      <c r="E121" s="780" t="s">
        <v>1313</v>
      </c>
      <c r="F121" s="781" t="s">
        <v>2</v>
      </c>
      <c r="G121" s="782">
        <v>1734.52</v>
      </c>
    </row>
    <row r="122" spans="1:7" x14ac:dyDescent="0.2">
      <c r="A122" s="319" t="str">
        <f t="shared" si="1"/>
        <v>1 - 87399</v>
      </c>
      <c r="B122" s="319">
        <v>1</v>
      </c>
      <c r="C122" s="759">
        <v>87399</v>
      </c>
      <c r="D122" s="780" t="s">
        <v>1324</v>
      </c>
      <c r="E122" s="780" t="s">
        <v>1324</v>
      </c>
      <c r="F122" s="781" t="s">
        <v>2</v>
      </c>
      <c r="G122" s="782">
        <v>1946.24</v>
      </c>
    </row>
    <row r="123" spans="1:7" x14ac:dyDescent="0.2">
      <c r="A123" s="319" t="str">
        <f t="shared" si="1"/>
        <v>1 - 88627</v>
      </c>
      <c r="B123" s="319">
        <v>1</v>
      </c>
      <c r="C123" s="759">
        <v>88627</v>
      </c>
      <c r="D123" s="780" t="s">
        <v>1331</v>
      </c>
      <c r="E123" s="780" t="s">
        <v>1331</v>
      </c>
      <c r="F123" s="781" t="s">
        <v>2</v>
      </c>
      <c r="G123" s="782">
        <v>712.76</v>
      </c>
    </row>
    <row r="124" spans="1:7" x14ac:dyDescent="0.2">
      <c r="A124" s="319" t="str">
        <f t="shared" si="1"/>
        <v>1 - 100463</v>
      </c>
      <c r="B124" s="319">
        <v>1</v>
      </c>
      <c r="C124" s="759">
        <v>100463</v>
      </c>
      <c r="D124" s="780" t="s">
        <v>5896</v>
      </c>
      <c r="E124" s="780" t="s">
        <v>5896</v>
      </c>
      <c r="F124" s="781" t="s">
        <v>2</v>
      </c>
      <c r="G124" s="782">
        <v>0</v>
      </c>
    </row>
    <row r="125" spans="1:7" x14ac:dyDescent="0.2">
      <c r="A125" s="319" t="str">
        <f t="shared" si="1"/>
        <v>1 - 88626</v>
      </c>
      <c r="B125" s="319">
        <v>1</v>
      </c>
      <c r="C125" s="759">
        <v>88626</v>
      </c>
      <c r="D125" s="780" t="s">
        <v>1330</v>
      </c>
      <c r="E125" s="780" t="s">
        <v>1330</v>
      </c>
      <c r="F125" s="781" t="s">
        <v>2</v>
      </c>
      <c r="G125" s="782">
        <v>629.47</v>
      </c>
    </row>
    <row r="126" spans="1:7" x14ac:dyDescent="0.2">
      <c r="A126" s="319" t="str">
        <f t="shared" si="1"/>
        <v>1 - 100488</v>
      </c>
      <c r="B126" s="319">
        <v>1</v>
      </c>
      <c r="C126" s="759">
        <v>100488</v>
      </c>
      <c r="D126" s="780" t="s">
        <v>1353</v>
      </c>
      <c r="E126" s="780" t="s">
        <v>1353</v>
      </c>
      <c r="F126" s="781" t="s">
        <v>2</v>
      </c>
      <c r="G126" s="782">
        <v>617.64</v>
      </c>
    </row>
    <row r="127" spans="1:7" x14ac:dyDescent="0.2">
      <c r="A127" s="319" t="str">
        <f t="shared" si="1"/>
        <v>1 - 100464</v>
      </c>
      <c r="B127" s="319">
        <v>1</v>
      </c>
      <c r="C127" s="759">
        <v>100464</v>
      </c>
      <c r="D127" s="780" t="s">
        <v>5897</v>
      </c>
      <c r="E127" s="780" t="s">
        <v>5897</v>
      </c>
      <c r="F127" s="781" t="s">
        <v>2</v>
      </c>
      <c r="G127" s="782">
        <v>658.62</v>
      </c>
    </row>
    <row r="128" spans="1:7" x14ac:dyDescent="0.2">
      <c r="A128" s="319" t="str">
        <f t="shared" si="1"/>
        <v>1 - 100465</v>
      </c>
      <c r="B128" s="319">
        <v>1</v>
      </c>
      <c r="C128" s="759">
        <v>100465</v>
      </c>
      <c r="D128" s="780" t="s">
        <v>5898</v>
      </c>
      <c r="E128" s="780" t="s">
        <v>5898</v>
      </c>
      <c r="F128" s="781" t="s">
        <v>2</v>
      </c>
      <c r="G128" s="782">
        <v>615.23</v>
      </c>
    </row>
    <row r="129" spans="1:7" x14ac:dyDescent="0.2">
      <c r="A129" s="319" t="str">
        <f t="shared" si="1"/>
        <v>1 - 100466</v>
      </c>
      <c r="B129" s="319">
        <v>1</v>
      </c>
      <c r="C129" s="759">
        <v>100466</v>
      </c>
      <c r="D129" s="780" t="s">
        <v>5899</v>
      </c>
      <c r="E129" s="780" t="s">
        <v>5899</v>
      </c>
      <c r="F129" s="781" t="s">
        <v>2</v>
      </c>
      <c r="G129" s="782">
        <v>591.79</v>
      </c>
    </row>
    <row r="130" spans="1:7" x14ac:dyDescent="0.2">
      <c r="A130" s="319" t="str">
        <f t="shared" si="1"/>
        <v>1 - 87368</v>
      </c>
      <c r="B130" s="319">
        <v>1</v>
      </c>
      <c r="C130" s="759">
        <v>87368</v>
      </c>
      <c r="D130" s="780" t="s">
        <v>1294</v>
      </c>
      <c r="E130" s="780" t="s">
        <v>1294</v>
      </c>
      <c r="F130" s="781" t="s">
        <v>2</v>
      </c>
      <c r="G130" s="782">
        <v>747.12</v>
      </c>
    </row>
    <row r="131" spans="1:7" x14ac:dyDescent="0.2">
      <c r="A131" s="319" t="str">
        <f t="shared" ref="A131:A194" si="2">B131&amp;" - "&amp;C131</f>
        <v>1 - 100450</v>
      </c>
      <c r="B131" s="319">
        <v>1</v>
      </c>
      <c r="C131" s="759">
        <v>100450</v>
      </c>
      <c r="D131" s="780" t="s">
        <v>5900</v>
      </c>
      <c r="E131" s="780" t="s">
        <v>5900</v>
      </c>
      <c r="F131" s="781" t="s">
        <v>2</v>
      </c>
      <c r="G131" s="782">
        <v>0</v>
      </c>
    </row>
    <row r="132" spans="1:7" x14ac:dyDescent="0.2">
      <c r="A132" s="319" t="str">
        <f t="shared" si="2"/>
        <v>1 - 87289</v>
      </c>
      <c r="B132" s="319">
        <v>1</v>
      </c>
      <c r="C132" s="759">
        <v>87289</v>
      </c>
      <c r="D132" s="780" t="s">
        <v>1227</v>
      </c>
      <c r="E132" s="780" t="s">
        <v>1227</v>
      </c>
      <c r="F132" s="781" t="s">
        <v>2</v>
      </c>
      <c r="G132" s="782">
        <v>645.14</v>
      </c>
    </row>
    <row r="133" spans="1:7" x14ac:dyDescent="0.2">
      <c r="A133" s="319" t="str">
        <f t="shared" si="2"/>
        <v>1 - 87290</v>
      </c>
      <c r="B133" s="319">
        <v>1</v>
      </c>
      <c r="C133" s="759">
        <v>87290</v>
      </c>
      <c r="D133" s="780" t="s">
        <v>1228</v>
      </c>
      <c r="E133" s="780" t="s">
        <v>1228</v>
      </c>
      <c r="F133" s="781" t="s">
        <v>2</v>
      </c>
      <c r="G133" s="782">
        <v>632</v>
      </c>
    </row>
    <row r="134" spans="1:7" x14ac:dyDescent="0.2">
      <c r="A134" s="319" t="str">
        <f t="shared" si="2"/>
        <v>1 - 87333</v>
      </c>
      <c r="B134" s="319">
        <v>1</v>
      </c>
      <c r="C134" s="759">
        <v>87333</v>
      </c>
      <c r="D134" s="780" t="s">
        <v>1259</v>
      </c>
      <c r="E134" s="780" t="s">
        <v>1259</v>
      </c>
      <c r="F134" s="781" t="s">
        <v>2</v>
      </c>
      <c r="G134" s="782">
        <v>649.79</v>
      </c>
    </row>
    <row r="135" spans="1:7" x14ac:dyDescent="0.2">
      <c r="A135" s="319" t="str">
        <f t="shared" si="2"/>
        <v>1 - 87334</v>
      </c>
      <c r="B135" s="319">
        <v>1</v>
      </c>
      <c r="C135" s="759">
        <v>87334</v>
      </c>
      <c r="D135" s="780" t="s">
        <v>1260</v>
      </c>
      <c r="E135" s="780" t="s">
        <v>1260</v>
      </c>
      <c r="F135" s="781" t="s">
        <v>2</v>
      </c>
      <c r="G135" s="782">
        <v>605.36</v>
      </c>
    </row>
    <row r="136" spans="1:7" x14ac:dyDescent="0.2">
      <c r="A136" s="319" t="str">
        <f t="shared" si="2"/>
        <v>1 - 105515</v>
      </c>
      <c r="B136" s="319">
        <v>1</v>
      </c>
      <c r="C136" s="759">
        <v>105515</v>
      </c>
      <c r="D136" s="780" t="s">
        <v>5901</v>
      </c>
      <c r="E136" s="780" t="s">
        <v>5901</v>
      </c>
      <c r="F136" s="781" t="s">
        <v>2</v>
      </c>
      <c r="G136" s="782">
        <v>884.1</v>
      </c>
    </row>
    <row r="137" spans="1:7" x14ac:dyDescent="0.2">
      <c r="A137" s="319" t="str">
        <f t="shared" si="2"/>
        <v>1 - 87367</v>
      </c>
      <c r="B137" s="319">
        <v>1</v>
      </c>
      <c r="C137" s="759">
        <v>87367</v>
      </c>
      <c r="D137" s="780" t="s">
        <v>1293</v>
      </c>
      <c r="E137" s="780" t="s">
        <v>1293</v>
      </c>
      <c r="F137" s="781" t="s">
        <v>2</v>
      </c>
      <c r="G137" s="782">
        <v>759.24</v>
      </c>
    </row>
    <row r="138" spans="1:7" x14ac:dyDescent="0.2">
      <c r="A138" s="319" t="str">
        <f t="shared" si="2"/>
        <v>1 - 100449</v>
      </c>
      <c r="B138" s="319">
        <v>1</v>
      </c>
      <c r="C138" s="759">
        <v>100449</v>
      </c>
      <c r="D138" s="780" t="s">
        <v>5902</v>
      </c>
      <c r="E138" s="780" t="s">
        <v>5902</v>
      </c>
      <c r="F138" s="781" t="s">
        <v>2</v>
      </c>
      <c r="G138" s="782">
        <v>0</v>
      </c>
    </row>
    <row r="139" spans="1:7" x14ac:dyDescent="0.2">
      <c r="A139" s="319" t="str">
        <f t="shared" si="2"/>
        <v>1 - 87286</v>
      </c>
      <c r="B139" s="319">
        <v>1</v>
      </c>
      <c r="C139" s="759">
        <v>87286</v>
      </c>
      <c r="D139" s="780" t="s">
        <v>1225</v>
      </c>
      <c r="E139" s="780" t="s">
        <v>1225</v>
      </c>
      <c r="F139" s="781" t="s">
        <v>2</v>
      </c>
      <c r="G139" s="782">
        <v>661.82</v>
      </c>
    </row>
    <row r="140" spans="1:7" x14ac:dyDescent="0.2">
      <c r="A140" s="319" t="str">
        <f t="shared" si="2"/>
        <v>1 - 87287</v>
      </c>
      <c r="B140" s="319">
        <v>1</v>
      </c>
      <c r="C140" s="759">
        <v>87287</v>
      </c>
      <c r="D140" s="780" t="s">
        <v>1226</v>
      </c>
      <c r="E140" s="780" t="s">
        <v>1226</v>
      </c>
      <c r="F140" s="781" t="s">
        <v>2</v>
      </c>
      <c r="G140" s="782">
        <v>639.44000000000005</v>
      </c>
    </row>
    <row r="141" spans="1:7" x14ac:dyDescent="0.2">
      <c r="A141" s="319" t="str">
        <f t="shared" si="2"/>
        <v>1 - 87331</v>
      </c>
      <c r="B141" s="319">
        <v>1</v>
      </c>
      <c r="C141" s="759">
        <v>87331</v>
      </c>
      <c r="D141" s="780" t="s">
        <v>1257</v>
      </c>
      <c r="E141" s="780" t="s">
        <v>1257</v>
      </c>
      <c r="F141" s="781" t="s">
        <v>2</v>
      </c>
      <c r="G141" s="782">
        <v>687.22</v>
      </c>
    </row>
    <row r="142" spans="1:7" x14ac:dyDescent="0.2">
      <c r="A142" s="319" t="str">
        <f t="shared" si="2"/>
        <v>1 - 87332</v>
      </c>
      <c r="B142" s="319">
        <v>1</v>
      </c>
      <c r="C142" s="759">
        <v>87332</v>
      </c>
      <c r="D142" s="780" t="s">
        <v>1258</v>
      </c>
      <c r="E142" s="780" t="s">
        <v>1258</v>
      </c>
      <c r="F142" s="781" t="s">
        <v>2</v>
      </c>
      <c r="G142" s="782">
        <v>615.22</v>
      </c>
    </row>
    <row r="143" spans="1:7" x14ac:dyDescent="0.2">
      <c r="A143" s="319" t="str">
        <f t="shared" si="2"/>
        <v>1 - 87369</v>
      </c>
      <c r="B143" s="319">
        <v>1</v>
      </c>
      <c r="C143" s="759">
        <v>87369</v>
      </c>
      <c r="D143" s="780" t="s">
        <v>1295</v>
      </c>
      <c r="E143" s="780" t="s">
        <v>1295</v>
      </c>
      <c r="F143" s="781" t="s">
        <v>2</v>
      </c>
      <c r="G143" s="782">
        <v>766.84</v>
      </c>
    </row>
    <row r="144" spans="1:7" x14ac:dyDescent="0.2">
      <c r="A144" s="319" t="str">
        <f t="shared" si="2"/>
        <v>1 - 100451</v>
      </c>
      <c r="B144" s="319">
        <v>1</v>
      </c>
      <c r="C144" s="759">
        <v>100451</v>
      </c>
      <c r="D144" s="780" t="s">
        <v>5903</v>
      </c>
      <c r="E144" s="780" t="s">
        <v>5903</v>
      </c>
      <c r="F144" s="781" t="s">
        <v>2</v>
      </c>
      <c r="G144" s="782">
        <v>0</v>
      </c>
    </row>
    <row r="145" spans="1:7" x14ac:dyDescent="0.2">
      <c r="A145" s="319" t="str">
        <f t="shared" si="2"/>
        <v>1 - 87292</v>
      </c>
      <c r="B145" s="319">
        <v>1</v>
      </c>
      <c r="C145" s="759">
        <v>87292</v>
      </c>
      <c r="D145" s="780" t="s">
        <v>1229</v>
      </c>
      <c r="E145" s="780" t="s">
        <v>1229</v>
      </c>
      <c r="F145" s="781" t="s">
        <v>2</v>
      </c>
      <c r="G145" s="782">
        <v>660.4</v>
      </c>
    </row>
    <row r="146" spans="1:7" x14ac:dyDescent="0.2">
      <c r="A146" s="319" t="str">
        <f t="shared" si="2"/>
        <v>1 - 87335</v>
      </c>
      <c r="B146" s="319">
        <v>1</v>
      </c>
      <c r="C146" s="759">
        <v>87335</v>
      </c>
      <c r="D146" s="780" t="s">
        <v>1261</v>
      </c>
      <c r="E146" s="780" t="s">
        <v>1261</v>
      </c>
      <c r="F146" s="781" t="s">
        <v>2</v>
      </c>
      <c r="G146" s="782">
        <v>641.83000000000004</v>
      </c>
    </row>
    <row r="147" spans="1:7" x14ac:dyDescent="0.2">
      <c r="A147" s="319" t="str">
        <f t="shared" si="2"/>
        <v>1 - 87336</v>
      </c>
      <c r="B147" s="319">
        <v>1</v>
      </c>
      <c r="C147" s="759">
        <v>87336</v>
      </c>
      <c r="D147" s="780" t="s">
        <v>1262</v>
      </c>
      <c r="E147" s="780" t="s">
        <v>1262</v>
      </c>
      <c r="F147" s="781" t="s">
        <v>2</v>
      </c>
      <c r="G147" s="782">
        <v>625.83000000000004</v>
      </c>
    </row>
    <row r="148" spans="1:7" x14ac:dyDescent="0.2">
      <c r="A148" s="319" t="str">
        <f t="shared" si="2"/>
        <v>1 - 87370</v>
      </c>
      <c r="B148" s="319">
        <v>1</v>
      </c>
      <c r="C148" s="759">
        <v>87370</v>
      </c>
      <c r="D148" s="780" t="s">
        <v>1296</v>
      </c>
      <c r="E148" s="780" t="s">
        <v>1296</v>
      </c>
      <c r="F148" s="781" t="s">
        <v>2</v>
      </c>
      <c r="G148" s="782">
        <v>741.54</v>
      </c>
    </row>
    <row r="149" spans="1:7" x14ac:dyDescent="0.2">
      <c r="A149" s="319" t="str">
        <f t="shared" si="2"/>
        <v>1 - 100452</v>
      </c>
      <c r="B149" s="319">
        <v>1</v>
      </c>
      <c r="C149" s="759">
        <v>100452</v>
      </c>
      <c r="D149" s="780" t="s">
        <v>5904</v>
      </c>
      <c r="E149" s="780" t="s">
        <v>5904</v>
      </c>
      <c r="F149" s="781" t="s">
        <v>2</v>
      </c>
      <c r="G149" s="782">
        <v>0</v>
      </c>
    </row>
    <row r="150" spans="1:7" x14ac:dyDescent="0.2">
      <c r="A150" s="319" t="str">
        <f t="shared" si="2"/>
        <v>1 - 88715</v>
      </c>
      <c r="B150" s="319">
        <v>1</v>
      </c>
      <c r="C150" s="759">
        <v>88715</v>
      </c>
      <c r="D150" s="780" t="s">
        <v>1335</v>
      </c>
      <c r="E150" s="780" t="s">
        <v>1335</v>
      </c>
      <c r="F150" s="781" t="s">
        <v>2</v>
      </c>
      <c r="G150" s="782">
        <v>627.65</v>
      </c>
    </row>
    <row r="151" spans="1:7" x14ac:dyDescent="0.2">
      <c r="A151" s="319" t="str">
        <f t="shared" si="2"/>
        <v>1 - 87294</v>
      </c>
      <c r="B151" s="319">
        <v>1</v>
      </c>
      <c r="C151" s="759">
        <v>87294</v>
      </c>
      <c r="D151" s="780" t="s">
        <v>1230</v>
      </c>
      <c r="E151" s="780" t="s">
        <v>1230</v>
      </c>
      <c r="F151" s="781" t="s">
        <v>2</v>
      </c>
      <c r="G151" s="782">
        <v>631.61</v>
      </c>
    </row>
    <row r="152" spans="1:7" x14ac:dyDescent="0.2">
      <c r="A152" s="319" t="str">
        <f t="shared" si="2"/>
        <v>1 - 87337</v>
      </c>
      <c r="B152" s="319">
        <v>1</v>
      </c>
      <c r="C152" s="759">
        <v>87337</v>
      </c>
      <c r="D152" s="780" t="s">
        <v>1263</v>
      </c>
      <c r="E152" s="780" t="s">
        <v>1263</v>
      </c>
      <c r="F152" s="781" t="s">
        <v>2</v>
      </c>
      <c r="G152" s="782">
        <v>636.79999999999995</v>
      </c>
    </row>
    <row r="153" spans="1:7" x14ac:dyDescent="0.2">
      <c r="A153" s="319" t="str">
        <f t="shared" si="2"/>
        <v>1 - 100487</v>
      </c>
      <c r="B153" s="319">
        <v>1</v>
      </c>
      <c r="C153" s="759">
        <v>100487</v>
      </c>
      <c r="D153" s="780" t="s">
        <v>1352</v>
      </c>
      <c r="E153" s="780" t="s">
        <v>1352</v>
      </c>
      <c r="F153" s="781" t="s">
        <v>2</v>
      </c>
      <c r="G153" s="782">
        <v>596.28</v>
      </c>
    </row>
    <row r="154" spans="1:7" x14ac:dyDescent="0.2">
      <c r="A154" s="319" t="str">
        <f t="shared" si="2"/>
        <v>1 - 87380</v>
      </c>
      <c r="B154" s="319">
        <v>1</v>
      </c>
      <c r="C154" s="759">
        <v>87380</v>
      </c>
      <c r="D154" s="780" t="s">
        <v>1306</v>
      </c>
      <c r="E154" s="780" t="s">
        <v>1306</v>
      </c>
      <c r="F154" s="781" t="s">
        <v>2</v>
      </c>
      <c r="G154" s="782">
        <v>3367.6</v>
      </c>
    </row>
    <row r="155" spans="1:7" x14ac:dyDescent="0.2">
      <c r="A155" s="319" t="str">
        <f t="shared" si="2"/>
        <v>1 - 100461</v>
      </c>
      <c r="B155" s="319">
        <v>1</v>
      </c>
      <c r="C155" s="759">
        <v>100461</v>
      </c>
      <c r="D155" s="780" t="s">
        <v>5905</v>
      </c>
      <c r="E155" s="780" t="s">
        <v>5905</v>
      </c>
      <c r="F155" s="781" t="s">
        <v>2</v>
      </c>
      <c r="G155" s="782">
        <v>0</v>
      </c>
    </row>
    <row r="156" spans="1:7" x14ac:dyDescent="0.2">
      <c r="A156" s="319" t="str">
        <f t="shared" si="2"/>
        <v>1 - 87322</v>
      </c>
      <c r="B156" s="319">
        <v>1</v>
      </c>
      <c r="C156" s="759">
        <v>87322</v>
      </c>
      <c r="D156" s="780" t="s">
        <v>1249</v>
      </c>
      <c r="E156" s="780" t="s">
        <v>1249</v>
      </c>
      <c r="F156" s="781" t="s">
        <v>2</v>
      </c>
      <c r="G156" s="782">
        <v>3291.19</v>
      </c>
    </row>
    <row r="157" spans="1:7" x14ac:dyDescent="0.2">
      <c r="A157" s="319" t="str">
        <f t="shared" si="2"/>
        <v>1 - 87323</v>
      </c>
      <c r="B157" s="319">
        <v>1</v>
      </c>
      <c r="C157" s="759">
        <v>87323</v>
      </c>
      <c r="D157" s="780" t="s">
        <v>1250</v>
      </c>
      <c r="E157" s="780" t="s">
        <v>1250</v>
      </c>
      <c r="F157" s="781" t="s">
        <v>2</v>
      </c>
      <c r="G157" s="782">
        <v>3283.7</v>
      </c>
    </row>
    <row r="158" spans="1:7" x14ac:dyDescent="0.2">
      <c r="A158" s="319" t="str">
        <f t="shared" si="2"/>
        <v>1 - 87360</v>
      </c>
      <c r="B158" s="319">
        <v>1</v>
      </c>
      <c r="C158" s="759">
        <v>87360</v>
      </c>
      <c r="D158" s="780" t="s">
        <v>1286</v>
      </c>
      <c r="E158" s="780" t="s">
        <v>1286</v>
      </c>
      <c r="F158" s="781" t="s">
        <v>2</v>
      </c>
      <c r="G158" s="782">
        <v>3267.03</v>
      </c>
    </row>
    <row r="159" spans="1:7" x14ac:dyDescent="0.2">
      <c r="A159" s="319" t="str">
        <f t="shared" si="2"/>
        <v>1 - 87361</v>
      </c>
      <c r="B159" s="319">
        <v>1</v>
      </c>
      <c r="C159" s="759">
        <v>87361</v>
      </c>
      <c r="D159" s="780" t="s">
        <v>1287</v>
      </c>
      <c r="E159" s="780" t="s">
        <v>1287</v>
      </c>
      <c r="F159" s="781" t="s">
        <v>2</v>
      </c>
      <c r="G159" s="782">
        <v>3212.97</v>
      </c>
    </row>
    <row r="160" spans="1:7" x14ac:dyDescent="0.2">
      <c r="A160" s="319" t="str">
        <f t="shared" si="2"/>
        <v>1 - 87362</v>
      </c>
      <c r="B160" s="319">
        <v>1</v>
      </c>
      <c r="C160" s="759">
        <v>87362</v>
      </c>
      <c r="D160" s="780" t="s">
        <v>1288</v>
      </c>
      <c r="E160" s="780" t="s">
        <v>1288</v>
      </c>
      <c r="F160" s="781" t="s">
        <v>2</v>
      </c>
      <c r="G160" s="782">
        <v>3203.75</v>
      </c>
    </row>
    <row r="161" spans="1:7" x14ac:dyDescent="0.2">
      <c r="A161" s="319" t="str">
        <f t="shared" si="2"/>
        <v>1 - 87377</v>
      </c>
      <c r="B161" s="319">
        <v>1</v>
      </c>
      <c r="C161" s="759">
        <v>87377</v>
      </c>
      <c r="D161" s="780" t="s">
        <v>1303</v>
      </c>
      <c r="E161" s="780" t="s">
        <v>1303</v>
      </c>
      <c r="F161" s="781" t="s">
        <v>2</v>
      </c>
      <c r="G161" s="782">
        <v>703.12</v>
      </c>
    </row>
    <row r="162" spans="1:7" x14ac:dyDescent="0.2">
      <c r="A162" s="319" t="str">
        <f t="shared" si="2"/>
        <v>1 - 100458</v>
      </c>
      <c r="B162" s="319">
        <v>1</v>
      </c>
      <c r="C162" s="759">
        <v>100458</v>
      </c>
      <c r="D162" s="780" t="s">
        <v>5906</v>
      </c>
      <c r="E162" s="780" t="s">
        <v>5906</v>
      </c>
      <c r="F162" s="781" t="s">
        <v>2</v>
      </c>
      <c r="G162" s="782">
        <v>0</v>
      </c>
    </row>
    <row r="163" spans="1:7" x14ac:dyDescent="0.2">
      <c r="A163" s="319" t="str">
        <f t="shared" si="2"/>
        <v>1 - 87313</v>
      </c>
      <c r="B163" s="319">
        <v>1</v>
      </c>
      <c r="C163" s="759">
        <v>87313</v>
      </c>
      <c r="D163" s="780" t="s">
        <v>1243</v>
      </c>
      <c r="E163" s="780" t="s">
        <v>1243</v>
      </c>
      <c r="F163" s="781" t="s">
        <v>2</v>
      </c>
      <c r="G163" s="782">
        <v>588.92999999999995</v>
      </c>
    </row>
    <row r="164" spans="1:7" x14ac:dyDescent="0.2">
      <c r="A164" s="319" t="str">
        <f t="shared" si="2"/>
        <v>1 - 87314</v>
      </c>
      <c r="B164" s="319">
        <v>1</v>
      </c>
      <c r="C164" s="759">
        <v>87314</v>
      </c>
      <c r="D164" s="780" t="s">
        <v>1244</v>
      </c>
      <c r="E164" s="780" t="s">
        <v>1244</v>
      </c>
      <c r="F164" s="781" t="s">
        <v>2</v>
      </c>
      <c r="G164" s="782">
        <v>577.33000000000004</v>
      </c>
    </row>
    <row r="165" spans="1:7" x14ac:dyDescent="0.2">
      <c r="A165" s="319" t="str">
        <f t="shared" si="2"/>
        <v>1 - 87352</v>
      </c>
      <c r="B165" s="319">
        <v>1</v>
      </c>
      <c r="C165" s="759">
        <v>87352</v>
      </c>
      <c r="D165" s="780" t="s">
        <v>1278</v>
      </c>
      <c r="E165" s="780" t="s">
        <v>1278</v>
      </c>
      <c r="F165" s="781" t="s">
        <v>2</v>
      </c>
      <c r="G165" s="782">
        <v>681.73</v>
      </c>
    </row>
    <row r="166" spans="1:7" x14ac:dyDescent="0.2">
      <c r="A166" s="319" t="str">
        <f t="shared" si="2"/>
        <v>1 - 87353</v>
      </c>
      <c r="B166" s="319">
        <v>1</v>
      </c>
      <c r="C166" s="759">
        <v>87353</v>
      </c>
      <c r="D166" s="780" t="s">
        <v>1279</v>
      </c>
      <c r="E166" s="780" t="s">
        <v>1279</v>
      </c>
      <c r="F166" s="781" t="s">
        <v>2</v>
      </c>
      <c r="G166" s="782">
        <v>594.23</v>
      </c>
    </row>
    <row r="167" spans="1:7" x14ac:dyDescent="0.2">
      <c r="A167" s="319" t="str">
        <f t="shared" si="2"/>
        <v>1 - 87354</v>
      </c>
      <c r="B167" s="319">
        <v>1</v>
      </c>
      <c r="C167" s="759">
        <v>87354</v>
      </c>
      <c r="D167" s="780" t="s">
        <v>1280</v>
      </c>
      <c r="E167" s="780" t="s">
        <v>1280</v>
      </c>
      <c r="F167" s="781" t="s">
        <v>2</v>
      </c>
      <c r="G167" s="782">
        <v>553.04999999999995</v>
      </c>
    </row>
    <row r="168" spans="1:7" x14ac:dyDescent="0.2">
      <c r="A168" s="319" t="str">
        <f t="shared" si="2"/>
        <v>1 - 100480</v>
      </c>
      <c r="B168" s="319">
        <v>1</v>
      </c>
      <c r="C168" s="759">
        <v>100480</v>
      </c>
      <c r="D168" s="780" t="s">
        <v>1346</v>
      </c>
      <c r="E168" s="780" t="s">
        <v>1346</v>
      </c>
      <c r="F168" s="781" t="s">
        <v>2</v>
      </c>
      <c r="G168" s="782">
        <v>845.29</v>
      </c>
    </row>
    <row r="169" spans="1:7" x14ac:dyDescent="0.2">
      <c r="A169" s="319" t="str">
        <f t="shared" si="2"/>
        <v>1 - 100476</v>
      </c>
      <c r="B169" s="319">
        <v>1</v>
      </c>
      <c r="C169" s="759">
        <v>100476</v>
      </c>
      <c r="D169" s="780" t="s">
        <v>5907</v>
      </c>
      <c r="E169" s="780" t="s">
        <v>5907</v>
      </c>
      <c r="F169" s="781" t="s">
        <v>2</v>
      </c>
      <c r="G169" s="782">
        <v>0</v>
      </c>
    </row>
    <row r="170" spans="1:7" x14ac:dyDescent="0.2">
      <c r="A170" s="319" t="str">
        <f t="shared" si="2"/>
        <v>1 - 100475</v>
      </c>
      <c r="B170" s="319">
        <v>1</v>
      </c>
      <c r="C170" s="759">
        <v>100475</v>
      </c>
      <c r="D170" s="780" t="s">
        <v>1342</v>
      </c>
      <c r="E170" s="780" t="s">
        <v>1342</v>
      </c>
      <c r="F170" s="781" t="s">
        <v>2</v>
      </c>
      <c r="G170" s="782">
        <v>757.47</v>
      </c>
    </row>
    <row r="171" spans="1:7" x14ac:dyDescent="0.2">
      <c r="A171" s="319" t="str">
        <f t="shared" si="2"/>
        <v>1 - 100491</v>
      </c>
      <c r="B171" s="319">
        <v>1</v>
      </c>
      <c r="C171" s="759">
        <v>100491</v>
      </c>
      <c r="D171" s="780" t="s">
        <v>1356</v>
      </c>
      <c r="E171" s="780" t="s">
        <v>1356</v>
      </c>
      <c r="F171" s="781" t="s">
        <v>2</v>
      </c>
      <c r="G171" s="782">
        <v>753.98</v>
      </c>
    </row>
    <row r="172" spans="1:7" x14ac:dyDescent="0.2">
      <c r="A172" s="319" t="str">
        <f t="shared" si="2"/>
        <v>1 - 100477</v>
      </c>
      <c r="B172" s="319">
        <v>1</v>
      </c>
      <c r="C172" s="759">
        <v>100477</v>
      </c>
      <c r="D172" s="780" t="s">
        <v>1343</v>
      </c>
      <c r="E172" s="780" t="s">
        <v>1343</v>
      </c>
      <c r="F172" s="781" t="s">
        <v>2</v>
      </c>
      <c r="G172" s="782">
        <v>829.65</v>
      </c>
    </row>
    <row r="173" spans="1:7" x14ac:dyDescent="0.2">
      <c r="A173" s="319" t="str">
        <f t="shared" si="2"/>
        <v>1 - 100478</v>
      </c>
      <c r="B173" s="319">
        <v>1</v>
      </c>
      <c r="C173" s="759">
        <v>100478</v>
      </c>
      <c r="D173" s="780" t="s">
        <v>1344</v>
      </c>
      <c r="E173" s="780" t="s">
        <v>1344</v>
      </c>
      <c r="F173" s="781" t="s">
        <v>2</v>
      </c>
      <c r="G173" s="782">
        <v>743.87</v>
      </c>
    </row>
    <row r="174" spans="1:7" x14ac:dyDescent="0.2">
      <c r="A174" s="319" t="str">
        <f t="shared" si="2"/>
        <v>1 - 100479</v>
      </c>
      <c r="B174" s="319">
        <v>1</v>
      </c>
      <c r="C174" s="759">
        <v>100479</v>
      </c>
      <c r="D174" s="780" t="s">
        <v>1345</v>
      </c>
      <c r="E174" s="780" t="s">
        <v>1345</v>
      </c>
      <c r="F174" s="781" t="s">
        <v>2</v>
      </c>
      <c r="G174" s="782">
        <v>722.74</v>
      </c>
    </row>
    <row r="175" spans="1:7" x14ac:dyDescent="0.2">
      <c r="A175" s="319" t="str">
        <f t="shared" si="2"/>
        <v>1 - 87372</v>
      </c>
      <c r="B175" s="319">
        <v>1</v>
      </c>
      <c r="C175" s="759">
        <v>87372</v>
      </c>
      <c r="D175" s="780" t="s">
        <v>1298</v>
      </c>
      <c r="E175" s="780" t="s">
        <v>1298</v>
      </c>
      <c r="F175" s="781" t="s">
        <v>2</v>
      </c>
      <c r="G175" s="782">
        <v>870.78</v>
      </c>
    </row>
    <row r="176" spans="1:7" x14ac:dyDescent="0.2">
      <c r="A176" s="319" t="str">
        <f t="shared" si="2"/>
        <v>1 - 100453</v>
      </c>
      <c r="B176" s="319">
        <v>1</v>
      </c>
      <c r="C176" s="759">
        <v>100453</v>
      </c>
      <c r="D176" s="780" t="s">
        <v>5908</v>
      </c>
      <c r="E176" s="780" t="s">
        <v>5908</v>
      </c>
      <c r="F176" s="781" t="s">
        <v>2</v>
      </c>
      <c r="G176" s="782">
        <v>0</v>
      </c>
    </row>
    <row r="177" spans="1:7" x14ac:dyDescent="0.2">
      <c r="A177" s="319" t="str">
        <f t="shared" si="2"/>
        <v>1 - 87298</v>
      </c>
      <c r="B177" s="319">
        <v>1</v>
      </c>
      <c r="C177" s="759">
        <v>87298</v>
      </c>
      <c r="D177" s="780" t="s">
        <v>1233</v>
      </c>
      <c r="E177" s="780" t="s">
        <v>1233</v>
      </c>
      <c r="F177" s="781" t="s">
        <v>2</v>
      </c>
      <c r="G177" s="782">
        <v>752.24</v>
      </c>
    </row>
    <row r="178" spans="1:7" x14ac:dyDescent="0.2">
      <c r="A178" s="319" t="str">
        <f t="shared" si="2"/>
        <v>1 - 87299</v>
      </c>
      <c r="B178" s="319">
        <v>1</v>
      </c>
      <c r="C178" s="759">
        <v>87299</v>
      </c>
      <c r="D178" s="780" t="s">
        <v>1234</v>
      </c>
      <c r="E178" s="780" t="s">
        <v>1234</v>
      </c>
      <c r="F178" s="781" t="s">
        <v>2</v>
      </c>
      <c r="G178" s="782">
        <v>518.80999999999995</v>
      </c>
    </row>
    <row r="179" spans="1:7" x14ac:dyDescent="0.2">
      <c r="A179" s="319" t="str">
        <f t="shared" si="2"/>
        <v>1 - 87339</v>
      </c>
      <c r="B179" s="319">
        <v>1</v>
      </c>
      <c r="C179" s="759">
        <v>87339</v>
      </c>
      <c r="D179" s="780" t="s">
        <v>1265</v>
      </c>
      <c r="E179" s="780" t="s">
        <v>1265</v>
      </c>
      <c r="F179" s="781" t="s">
        <v>2</v>
      </c>
      <c r="G179" s="782">
        <v>891.7</v>
      </c>
    </row>
    <row r="180" spans="1:7" x14ac:dyDescent="0.2">
      <c r="A180" s="319" t="str">
        <f t="shared" si="2"/>
        <v>1 - 87340</v>
      </c>
      <c r="B180" s="319">
        <v>1</v>
      </c>
      <c r="C180" s="759">
        <v>87340</v>
      </c>
      <c r="D180" s="780" t="s">
        <v>1266</v>
      </c>
      <c r="E180" s="780" t="s">
        <v>1266</v>
      </c>
      <c r="F180" s="781" t="s">
        <v>2</v>
      </c>
      <c r="G180" s="782">
        <v>750.93</v>
      </c>
    </row>
    <row r="181" spans="1:7" x14ac:dyDescent="0.2">
      <c r="A181" s="319" t="str">
        <f t="shared" si="2"/>
        <v>1 - 87341</v>
      </c>
      <c r="B181" s="319">
        <v>1</v>
      </c>
      <c r="C181" s="759">
        <v>87341</v>
      </c>
      <c r="D181" s="780" t="s">
        <v>1267</v>
      </c>
      <c r="E181" s="780" t="s">
        <v>1267</v>
      </c>
      <c r="F181" s="781" t="s">
        <v>2</v>
      </c>
      <c r="G181" s="782">
        <v>713.01</v>
      </c>
    </row>
    <row r="182" spans="1:7" x14ac:dyDescent="0.2">
      <c r="A182" s="319" t="str">
        <f t="shared" si="2"/>
        <v>1 - 88629</v>
      </c>
      <c r="B182" s="319">
        <v>1</v>
      </c>
      <c r="C182" s="759">
        <v>88629</v>
      </c>
      <c r="D182" s="780" t="s">
        <v>1333</v>
      </c>
      <c r="E182" s="780" t="s">
        <v>1333</v>
      </c>
      <c r="F182" s="781" t="s">
        <v>2</v>
      </c>
      <c r="G182" s="782">
        <v>716.45</v>
      </c>
    </row>
    <row r="183" spans="1:7" x14ac:dyDescent="0.2">
      <c r="A183" s="319" t="str">
        <f t="shared" si="2"/>
        <v>1 - 100467</v>
      </c>
      <c r="B183" s="319">
        <v>1</v>
      </c>
      <c r="C183" s="759">
        <v>100467</v>
      </c>
      <c r="D183" s="780" t="s">
        <v>5909</v>
      </c>
      <c r="E183" s="780" t="s">
        <v>5909</v>
      </c>
      <c r="F183" s="781" t="s">
        <v>2</v>
      </c>
      <c r="G183" s="782">
        <v>0</v>
      </c>
    </row>
    <row r="184" spans="1:7" x14ac:dyDescent="0.2">
      <c r="A184" s="319" t="str">
        <f t="shared" si="2"/>
        <v>1 - 88628</v>
      </c>
      <c r="B184" s="319">
        <v>1</v>
      </c>
      <c r="C184" s="759">
        <v>88628</v>
      </c>
      <c r="D184" s="780" t="s">
        <v>1332</v>
      </c>
      <c r="E184" s="780" t="s">
        <v>1332</v>
      </c>
      <c r="F184" s="781" t="s">
        <v>2</v>
      </c>
      <c r="G184" s="782">
        <v>626.24</v>
      </c>
    </row>
    <row r="185" spans="1:7" x14ac:dyDescent="0.2">
      <c r="A185" s="319" t="str">
        <f t="shared" si="2"/>
        <v>1 - 100489</v>
      </c>
      <c r="B185" s="319">
        <v>1</v>
      </c>
      <c r="C185" s="759">
        <v>100489</v>
      </c>
      <c r="D185" s="780" t="s">
        <v>1354</v>
      </c>
      <c r="E185" s="780" t="s">
        <v>1354</v>
      </c>
      <c r="F185" s="781" t="s">
        <v>2</v>
      </c>
      <c r="G185" s="782">
        <v>621.87</v>
      </c>
    </row>
    <row r="186" spans="1:7" x14ac:dyDescent="0.2">
      <c r="A186" s="319" t="str">
        <f t="shared" si="2"/>
        <v>1 - 100468</v>
      </c>
      <c r="B186" s="319">
        <v>1</v>
      </c>
      <c r="C186" s="759">
        <v>100468</v>
      </c>
      <c r="D186" s="780" t="s">
        <v>1336</v>
      </c>
      <c r="E186" s="780" t="s">
        <v>1336</v>
      </c>
      <c r="F186" s="781" t="s">
        <v>2</v>
      </c>
      <c r="G186" s="782">
        <v>763.65</v>
      </c>
    </row>
    <row r="187" spans="1:7" x14ac:dyDescent="0.2">
      <c r="A187" s="319" t="str">
        <f t="shared" si="2"/>
        <v>1 - 100469</v>
      </c>
      <c r="B187" s="319">
        <v>1</v>
      </c>
      <c r="C187" s="759">
        <v>100469</v>
      </c>
      <c r="D187" s="780" t="s">
        <v>1337</v>
      </c>
      <c r="E187" s="780" t="s">
        <v>1337</v>
      </c>
      <c r="F187" s="781" t="s">
        <v>2</v>
      </c>
      <c r="G187" s="782">
        <v>615.66</v>
      </c>
    </row>
    <row r="188" spans="1:7" x14ac:dyDescent="0.2">
      <c r="A188" s="319" t="str">
        <f t="shared" si="2"/>
        <v>1 - 100470</v>
      </c>
      <c r="B188" s="319">
        <v>1</v>
      </c>
      <c r="C188" s="759">
        <v>100470</v>
      </c>
      <c r="D188" s="780" t="s">
        <v>1338</v>
      </c>
      <c r="E188" s="780" t="s">
        <v>1338</v>
      </c>
      <c r="F188" s="781" t="s">
        <v>2</v>
      </c>
      <c r="G188" s="782">
        <v>569.54999999999995</v>
      </c>
    </row>
    <row r="189" spans="1:7" x14ac:dyDescent="0.2">
      <c r="A189" s="319" t="str">
        <f t="shared" si="2"/>
        <v>1 - 87371</v>
      </c>
      <c r="B189" s="319">
        <v>1</v>
      </c>
      <c r="C189" s="759">
        <v>87371</v>
      </c>
      <c r="D189" s="780" t="s">
        <v>1297</v>
      </c>
      <c r="E189" s="780" t="s">
        <v>1297</v>
      </c>
      <c r="F189" s="781" t="s">
        <v>2</v>
      </c>
      <c r="G189" s="782">
        <v>733.5</v>
      </c>
    </row>
    <row r="190" spans="1:7" x14ac:dyDescent="0.2">
      <c r="A190" s="319" t="str">
        <f t="shared" si="2"/>
        <v>1 - 87295</v>
      </c>
      <c r="B190" s="319">
        <v>1</v>
      </c>
      <c r="C190" s="759">
        <v>87295</v>
      </c>
      <c r="D190" s="780" t="s">
        <v>1231</v>
      </c>
      <c r="E190" s="780" t="s">
        <v>1231</v>
      </c>
      <c r="F190" s="781" t="s">
        <v>2</v>
      </c>
      <c r="G190" s="782">
        <v>653.73</v>
      </c>
    </row>
    <row r="191" spans="1:7" x14ac:dyDescent="0.2">
      <c r="A191" s="319" t="str">
        <f t="shared" si="2"/>
        <v>1 - 87296</v>
      </c>
      <c r="B191" s="319">
        <v>1</v>
      </c>
      <c r="C191" s="759">
        <v>87296</v>
      </c>
      <c r="D191" s="780" t="s">
        <v>1232</v>
      </c>
      <c r="E191" s="780" t="s">
        <v>1232</v>
      </c>
      <c r="F191" s="781" t="s">
        <v>2</v>
      </c>
      <c r="G191" s="782">
        <v>619.67999999999995</v>
      </c>
    </row>
    <row r="192" spans="1:7" x14ac:dyDescent="0.2">
      <c r="A192" s="319" t="str">
        <f t="shared" si="2"/>
        <v>1 - 87338</v>
      </c>
      <c r="B192" s="319">
        <v>1</v>
      </c>
      <c r="C192" s="759">
        <v>87338</v>
      </c>
      <c r="D192" s="780" t="s">
        <v>1264</v>
      </c>
      <c r="E192" s="780" t="s">
        <v>1264</v>
      </c>
      <c r="F192" s="781" t="s">
        <v>2</v>
      </c>
      <c r="G192" s="782">
        <v>616.53</v>
      </c>
    </row>
    <row r="193" spans="1:7" x14ac:dyDescent="0.2">
      <c r="A193" s="319" t="str">
        <f t="shared" si="2"/>
        <v>1 - 88630</v>
      </c>
      <c r="B193" s="319">
        <v>1</v>
      </c>
      <c r="C193" s="759">
        <v>88630</v>
      </c>
      <c r="D193" s="780" t="s">
        <v>5910</v>
      </c>
      <c r="E193" s="780" t="s">
        <v>5910</v>
      </c>
      <c r="F193" s="781" t="s">
        <v>2</v>
      </c>
      <c r="G193" s="782">
        <v>552.33000000000004</v>
      </c>
    </row>
    <row r="194" spans="1:7" x14ac:dyDescent="0.2">
      <c r="A194" s="319" t="str">
        <f t="shared" si="2"/>
        <v>1 - 87381</v>
      </c>
      <c r="B194" s="319">
        <v>1</v>
      </c>
      <c r="C194" s="759">
        <v>87381</v>
      </c>
      <c r="D194" s="780" t="s">
        <v>1307</v>
      </c>
      <c r="E194" s="780" t="s">
        <v>1307</v>
      </c>
      <c r="F194" s="781" t="s">
        <v>2</v>
      </c>
      <c r="G194" s="782">
        <v>3310.3</v>
      </c>
    </row>
    <row r="195" spans="1:7" x14ac:dyDescent="0.2">
      <c r="A195" s="319" t="str">
        <f t="shared" ref="A195:A258" si="3">B195&amp;" - "&amp;C195</f>
        <v>1 - 100462</v>
      </c>
      <c r="B195" s="319">
        <v>1</v>
      </c>
      <c r="C195" s="759">
        <v>100462</v>
      </c>
      <c r="D195" s="780" t="s">
        <v>5911</v>
      </c>
      <c r="E195" s="780" t="s">
        <v>5911</v>
      </c>
      <c r="F195" s="781" t="s">
        <v>2</v>
      </c>
      <c r="G195" s="782">
        <v>0</v>
      </c>
    </row>
    <row r="196" spans="1:7" x14ac:dyDescent="0.2">
      <c r="A196" s="319" t="str">
        <f t="shared" si="3"/>
        <v>1 - 87325</v>
      </c>
      <c r="B196" s="319">
        <v>1</v>
      </c>
      <c r="C196" s="759">
        <v>87325</v>
      </c>
      <c r="D196" s="780" t="s">
        <v>1251</v>
      </c>
      <c r="E196" s="780" t="s">
        <v>1251</v>
      </c>
      <c r="F196" s="781" t="s">
        <v>2</v>
      </c>
      <c r="G196" s="782">
        <v>3216.95</v>
      </c>
    </row>
    <row r="197" spans="1:7" x14ac:dyDescent="0.2">
      <c r="A197" s="319" t="str">
        <f t="shared" si="3"/>
        <v>1 - 87326</v>
      </c>
      <c r="B197" s="319">
        <v>1</v>
      </c>
      <c r="C197" s="759">
        <v>87326</v>
      </c>
      <c r="D197" s="780" t="s">
        <v>1252</v>
      </c>
      <c r="E197" s="780" t="s">
        <v>1252</v>
      </c>
      <c r="F197" s="781" t="s">
        <v>2</v>
      </c>
      <c r="G197" s="782">
        <v>3217.09</v>
      </c>
    </row>
    <row r="198" spans="1:7" x14ac:dyDescent="0.2">
      <c r="A198" s="319" t="str">
        <f t="shared" si="3"/>
        <v>1 - 87363</v>
      </c>
      <c r="B198" s="319">
        <v>1</v>
      </c>
      <c r="C198" s="759">
        <v>87363</v>
      </c>
      <c r="D198" s="780" t="s">
        <v>1289</v>
      </c>
      <c r="E198" s="780" t="s">
        <v>1289</v>
      </c>
      <c r="F198" s="781" t="s">
        <v>2</v>
      </c>
      <c r="G198" s="782">
        <v>3199.33</v>
      </c>
    </row>
    <row r="199" spans="1:7" x14ac:dyDescent="0.2">
      <c r="A199" s="319" t="str">
        <f t="shared" si="3"/>
        <v>1 - 87364</v>
      </c>
      <c r="B199" s="319">
        <v>1</v>
      </c>
      <c r="C199" s="759">
        <v>87364</v>
      </c>
      <c r="D199" s="780" t="s">
        <v>1290</v>
      </c>
      <c r="E199" s="780" t="s">
        <v>1290</v>
      </c>
      <c r="F199" s="781" t="s">
        <v>2</v>
      </c>
      <c r="G199" s="782">
        <v>3157.39</v>
      </c>
    </row>
    <row r="200" spans="1:7" x14ac:dyDescent="0.2">
      <c r="A200" s="319" t="str">
        <f t="shared" si="3"/>
        <v>1 - 87378</v>
      </c>
      <c r="B200" s="319">
        <v>1</v>
      </c>
      <c r="C200" s="759">
        <v>87378</v>
      </c>
      <c r="D200" s="780" t="s">
        <v>1304</v>
      </c>
      <c r="E200" s="780" t="s">
        <v>1304</v>
      </c>
      <c r="F200" s="781" t="s">
        <v>2</v>
      </c>
      <c r="G200" s="782">
        <v>644.39</v>
      </c>
    </row>
    <row r="201" spans="1:7" x14ac:dyDescent="0.2">
      <c r="A201" s="319" t="str">
        <f t="shared" si="3"/>
        <v>1 - 100459</v>
      </c>
      <c r="B201" s="319">
        <v>1</v>
      </c>
      <c r="C201" s="759">
        <v>100459</v>
      </c>
      <c r="D201" s="780" t="s">
        <v>5912</v>
      </c>
      <c r="E201" s="780" t="s">
        <v>5912</v>
      </c>
      <c r="F201" s="781" t="s">
        <v>2</v>
      </c>
      <c r="G201" s="782">
        <v>0</v>
      </c>
    </row>
    <row r="202" spans="1:7" x14ac:dyDescent="0.2">
      <c r="A202" s="319" t="str">
        <f t="shared" si="3"/>
        <v>1 - 87316</v>
      </c>
      <c r="B202" s="319">
        <v>1</v>
      </c>
      <c r="C202" s="759">
        <v>87316</v>
      </c>
      <c r="D202" s="780" t="s">
        <v>1245</v>
      </c>
      <c r="E202" s="780" t="s">
        <v>1245</v>
      </c>
      <c r="F202" s="781" t="s">
        <v>2</v>
      </c>
      <c r="G202" s="782">
        <v>545.41999999999996</v>
      </c>
    </row>
    <row r="203" spans="1:7" x14ac:dyDescent="0.2">
      <c r="A203" s="319" t="str">
        <f t="shared" si="3"/>
        <v>1 - 87317</v>
      </c>
      <c r="B203" s="319">
        <v>1</v>
      </c>
      <c r="C203" s="759">
        <v>87317</v>
      </c>
      <c r="D203" s="780" t="s">
        <v>1246</v>
      </c>
      <c r="E203" s="780" t="s">
        <v>1246</v>
      </c>
      <c r="F203" s="781" t="s">
        <v>2</v>
      </c>
      <c r="G203" s="782">
        <v>525.71</v>
      </c>
    </row>
    <row r="204" spans="1:7" x14ac:dyDescent="0.2">
      <c r="A204" s="319" t="str">
        <f t="shared" si="3"/>
        <v>1 - 87355</v>
      </c>
      <c r="B204" s="319">
        <v>1</v>
      </c>
      <c r="C204" s="759">
        <v>87355</v>
      </c>
      <c r="D204" s="780" t="s">
        <v>1281</v>
      </c>
      <c r="E204" s="780" t="s">
        <v>1281</v>
      </c>
      <c r="F204" s="781" t="s">
        <v>2</v>
      </c>
      <c r="G204" s="782">
        <v>589.24</v>
      </c>
    </row>
    <row r="205" spans="1:7" x14ac:dyDescent="0.2">
      <c r="A205" s="319" t="str">
        <f t="shared" si="3"/>
        <v>1 - 87356</v>
      </c>
      <c r="B205" s="319">
        <v>1</v>
      </c>
      <c r="C205" s="759">
        <v>87356</v>
      </c>
      <c r="D205" s="780" t="s">
        <v>1282</v>
      </c>
      <c r="E205" s="780" t="s">
        <v>1282</v>
      </c>
      <c r="F205" s="781" t="s">
        <v>2</v>
      </c>
      <c r="G205" s="782">
        <v>530.57000000000005</v>
      </c>
    </row>
    <row r="206" spans="1:7" x14ac:dyDescent="0.2">
      <c r="A206" s="319" t="str">
        <f t="shared" si="3"/>
        <v>1 - 87357</v>
      </c>
      <c r="B206" s="319">
        <v>1</v>
      </c>
      <c r="C206" s="759">
        <v>87357</v>
      </c>
      <c r="D206" s="780" t="s">
        <v>1283</v>
      </c>
      <c r="E206" s="780" t="s">
        <v>1283</v>
      </c>
      <c r="F206" s="781" t="s">
        <v>2</v>
      </c>
      <c r="G206" s="782">
        <v>499.78</v>
      </c>
    </row>
    <row r="207" spans="1:7" x14ac:dyDescent="0.2">
      <c r="A207" s="319" t="str">
        <f t="shared" si="3"/>
        <v>1 - 100486</v>
      </c>
      <c r="B207" s="319">
        <v>1</v>
      </c>
      <c r="C207" s="759">
        <v>100486</v>
      </c>
      <c r="D207" s="780" t="s">
        <v>1351</v>
      </c>
      <c r="E207" s="780" t="s">
        <v>1351</v>
      </c>
      <c r="F207" s="781" t="s">
        <v>2</v>
      </c>
      <c r="G207" s="782">
        <v>761.85</v>
      </c>
    </row>
    <row r="208" spans="1:7" x14ac:dyDescent="0.2">
      <c r="A208" s="319" t="str">
        <f t="shared" si="3"/>
        <v>1 - 100482</v>
      </c>
      <c r="B208" s="319">
        <v>1</v>
      </c>
      <c r="C208" s="759">
        <v>100482</v>
      </c>
      <c r="D208" s="780" t="s">
        <v>5913</v>
      </c>
      <c r="E208" s="780" t="s">
        <v>5913</v>
      </c>
      <c r="F208" s="781" t="s">
        <v>2</v>
      </c>
      <c r="G208" s="782">
        <v>0</v>
      </c>
    </row>
    <row r="209" spans="1:7" x14ac:dyDescent="0.2">
      <c r="A209" s="319" t="str">
        <f t="shared" si="3"/>
        <v>1 - 100481</v>
      </c>
      <c r="B209" s="319">
        <v>1</v>
      </c>
      <c r="C209" s="759">
        <v>100481</v>
      </c>
      <c r="D209" s="780" t="s">
        <v>1347</v>
      </c>
      <c r="E209" s="780" t="s">
        <v>1347</v>
      </c>
      <c r="F209" s="781" t="s">
        <v>2</v>
      </c>
      <c r="G209" s="782">
        <v>667.94</v>
      </c>
    </row>
    <row r="210" spans="1:7" x14ac:dyDescent="0.2">
      <c r="A210" s="319" t="str">
        <f t="shared" si="3"/>
        <v>1 - 100492</v>
      </c>
      <c r="B210" s="319">
        <v>1</v>
      </c>
      <c r="C210" s="759">
        <v>100492</v>
      </c>
      <c r="D210" s="780" t="s">
        <v>1357</v>
      </c>
      <c r="E210" s="780" t="s">
        <v>1357</v>
      </c>
      <c r="F210" s="781" t="s">
        <v>2</v>
      </c>
      <c r="G210" s="782">
        <v>665.06</v>
      </c>
    </row>
    <row r="211" spans="1:7" x14ac:dyDescent="0.2">
      <c r="A211" s="319" t="str">
        <f t="shared" si="3"/>
        <v>1 - 100483</v>
      </c>
      <c r="B211" s="319">
        <v>1</v>
      </c>
      <c r="C211" s="759">
        <v>100483</v>
      </c>
      <c r="D211" s="780" t="s">
        <v>1348</v>
      </c>
      <c r="E211" s="780" t="s">
        <v>1348</v>
      </c>
      <c r="F211" s="781" t="s">
        <v>2</v>
      </c>
      <c r="G211" s="782">
        <v>721.44</v>
      </c>
    </row>
    <row r="212" spans="1:7" x14ac:dyDescent="0.2">
      <c r="A212" s="319" t="str">
        <f t="shared" si="3"/>
        <v>1 - 100484</v>
      </c>
      <c r="B212" s="319">
        <v>1</v>
      </c>
      <c r="C212" s="759">
        <v>100484</v>
      </c>
      <c r="D212" s="780" t="s">
        <v>1349</v>
      </c>
      <c r="E212" s="780" t="s">
        <v>1349</v>
      </c>
      <c r="F212" s="781" t="s">
        <v>2</v>
      </c>
      <c r="G212" s="782">
        <v>667.23</v>
      </c>
    </row>
    <row r="213" spans="1:7" x14ac:dyDescent="0.2">
      <c r="A213" s="319" t="str">
        <f t="shared" si="3"/>
        <v>1 - 100485</v>
      </c>
      <c r="B213" s="319">
        <v>1</v>
      </c>
      <c r="C213" s="759">
        <v>100485</v>
      </c>
      <c r="D213" s="780" t="s">
        <v>1350</v>
      </c>
      <c r="E213" s="780" t="s">
        <v>1350</v>
      </c>
      <c r="F213" s="781" t="s">
        <v>2</v>
      </c>
      <c r="G213" s="782">
        <v>642.57000000000005</v>
      </c>
    </row>
    <row r="214" spans="1:7" x14ac:dyDescent="0.2">
      <c r="A214" s="319" t="str">
        <f t="shared" si="3"/>
        <v>1 - 87373</v>
      </c>
      <c r="B214" s="319">
        <v>1</v>
      </c>
      <c r="C214" s="759">
        <v>87373</v>
      </c>
      <c r="D214" s="780" t="s">
        <v>1299</v>
      </c>
      <c r="E214" s="780" t="s">
        <v>1299</v>
      </c>
      <c r="F214" s="781" t="s">
        <v>2</v>
      </c>
      <c r="G214" s="782">
        <v>790.66</v>
      </c>
    </row>
    <row r="215" spans="1:7" x14ac:dyDescent="0.2">
      <c r="A215" s="319" t="str">
        <f t="shared" si="3"/>
        <v>1 - 100454</v>
      </c>
      <c r="B215" s="319">
        <v>1</v>
      </c>
      <c r="C215" s="759">
        <v>100454</v>
      </c>
      <c r="D215" s="780" t="s">
        <v>5914</v>
      </c>
      <c r="E215" s="780" t="s">
        <v>5914</v>
      </c>
      <c r="F215" s="781" t="s">
        <v>2</v>
      </c>
      <c r="G215" s="782">
        <v>0</v>
      </c>
    </row>
    <row r="216" spans="1:7" x14ac:dyDescent="0.2">
      <c r="A216" s="319" t="str">
        <f t="shared" si="3"/>
        <v>1 - 87301</v>
      </c>
      <c r="B216" s="319">
        <v>1</v>
      </c>
      <c r="C216" s="759">
        <v>87301</v>
      </c>
      <c r="D216" s="780" t="s">
        <v>1235</v>
      </c>
      <c r="E216" s="780" t="s">
        <v>1235</v>
      </c>
      <c r="F216" s="781" t="s">
        <v>2</v>
      </c>
      <c r="G216" s="782">
        <v>691.22</v>
      </c>
    </row>
    <row r="217" spans="1:7" x14ac:dyDescent="0.2">
      <c r="A217" s="319" t="str">
        <f t="shared" si="3"/>
        <v>1 - 87302</v>
      </c>
      <c r="B217" s="319">
        <v>1</v>
      </c>
      <c r="C217" s="759">
        <v>87302</v>
      </c>
      <c r="D217" s="780" t="s">
        <v>1236</v>
      </c>
      <c r="E217" s="780" t="s">
        <v>1236</v>
      </c>
      <c r="F217" s="781" t="s">
        <v>2</v>
      </c>
      <c r="G217" s="782">
        <v>678.43</v>
      </c>
    </row>
    <row r="218" spans="1:7" x14ac:dyDescent="0.2">
      <c r="A218" s="319" t="str">
        <f t="shared" si="3"/>
        <v>1 - 87342</v>
      </c>
      <c r="B218" s="319">
        <v>1</v>
      </c>
      <c r="C218" s="759">
        <v>87342</v>
      </c>
      <c r="D218" s="780" t="s">
        <v>1268</v>
      </c>
      <c r="E218" s="780" t="s">
        <v>1268</v>
      </c>
      <c r="F218" s="781" t="s">
        <v>2</v>
      </c>
      <c r="G218" s="782">
        <v>772.71</v>
      </c>
    </row>
    <row r="219" spans="1:7" x14ac:dyDescent="0.2">
      <c r="A219" s="319" t="str">
        <f t="shared" si="3"/>
        <v>1 - 87343</v>
      </c>
      <c r="B219" s="319">
        <v>1</v>
      </c>
      <c r="C219" s="759">
        <v>87343</v>
      </c>
      <c r="D219" s="780" t="s">
        <v>1269</v>
      </c>
      <c r="E219" s="780" t="s">
        <v>1269</v>
      </c>
      <c r="F219" s="781" t="s">
        <v>2</v>
      </c>
      <c r="G219" s="782">
        <v>693.05</v>
      </c>
    </row>
    <row r="220" spans="1:7" x14ac:dyDescent="0.2">
      <c r="A220" s="319" t="str">
        <f t="shared" si="3"/>
        <v>1 - 87344</v>
      </c>
      <c r="B220" s="319">
        <v>1</v>
      </c>
      <c r="C220" s="759">
        <v>87344</v>
      </c>
      <c r="D220" s="780" t="s">
        <v>1270</v>
      </c>
      <c r="E220" s="780" t="s">
        <v>1270</v>
      </c>
      <c r="F220" s="781" t="s">
        <v>2</v>
      </c>
      <c r="G220" s="782">
        <v>646.66999999999996</v>
      </c>
    </row>
    <row r="221" spans="1:7" x14ac:dyDescent="0.2">
      <c r="A221" s="319" t="str">
        <f t="shared" si="3"/>
        <v>1 - 88631</v>
      </c>
      <c r="B221" s="319">
        <v>1</v>
      </c>
      <c r="C221" s="759">
        <v>88631</v>
      </c>
      <c r="D221" s="780" t="s">
        <v>1334</v>
      </c>
      <c r="E221" s="780" t="s">
        <v>1334</v>
      </c>
      <c r="F221" s="781" t="s">
        <v>2</v>
      </c>
      <c r="G221" s="782">
        <v>652.32000000000005</v>
      </c>
    </row>
    <row r="222" spans="1:7" x14ac:dyDescent="0.2">
      <c r="A222" s="319" t="str">
        <f t="shared" si="3"/>
        <v>1 - 100471</v>
      </c>
      <c r="B222" s="319">
        <v>1</v>
      </c>
      <c r="C222" s="759">
        <v>100471</v>
      </c>
      <c r="D222" s="780" t="s">
        <v>5915</v>
      </c>
      <c r="E222" s="780" t="s">
        <v>5915</v>
      </c>
      <c r="F222" s="781" t="s">
        <v>2</v>
      </c>
      <c r="G222" s="782">
        <v>0</v>
      </c>
    </row>
    <row r="223" spans="1:7" x14ac:dyDescent="0.2">
      <c r="A223" s="319" t="str">
        <f t="shared" si="3"/>
        <v>1 - 100490</v>
      </c>
      <c r="B223" s="319">
        <v>1</v>
      </c>
      <c r="C223" s="759">
        <v>100490</v>
      </c>
      <c r="D223" s="780" t="s">
        <v>1355</v>
      </c>
      <c r="E223" s="780" t="s">
        <v>1355</v>
      </c>
      <c r="F223" s="781" t="s">
        <v>2</v>
      </c>
      <c r="G223" s="782">
        <v>560.33000000000004</v>
      </c>
    </row>
    <row r="224" spans="1:7" x14ac:dyDescent="0.2">
      <c r="A224" s="319" t="str">
        <f t="shared" si="3"/>
        <v>1 - 100472</v>
      </c>
      <c r="B224" s="319">
        <v>1</v>
      </c>
      <c r="C224" s="759">
        <v>100472</v>
      </c>
      <c r="D224" s="780" t="s">
        <v>1339</v>
      </c>
      <c r="E224" s="780" t="s">
        <v>1339</v>
      </c>
      <c r="F224" s="781" t="s">
        <v>2</v>
      </c>
      <c r="G224" s="782">
        <v>620.76</v>
      </c>
    </row>
    <row r="225" spans="1:7" x14ac:dyDescent="0.2">
      <c r="A225" s="319" t="str">
        <f t="shared" si="3"/>
        <v>1 - 100473</v>
      </c>
      <c r="B225" s="319">
        <v>1</v>
      </c>
      <c r="C225" s="759">
        <v>100473</v>
      </c>
      <c r="D225" s="780" t="s">
        <v>1340</v>
      </c>
      <c r="E225" s="780" t="s">
        <v>1340</v>
      </c>
      <c r="F225" s="781" t="s">
        <v>2</v>
      </c>
      <c r="G225" s="782">
        <v>565.55999999999995</v>
      </c>
    </row>
    <row r="226" spans="1:7" x14ac:dyDescent="0.2">
      <c r="A226" s="319" t="str">
        <f t="shared" si="3"/>
        <v>1 - 100474</v>
      </c>
      <c r="B226" s="319">
        <v>1</v>
      </c>
      <c r="C226" s="759">
        <v>100474</v>
      </c>
      <c r="D226" s="780" t="s">
        <v>1341</v>
      </c>
      <c r="E226" s="780" t="s">
        <v>1341</v>
      </c>
      <c r="F226" s="781" t="s">
        <v>2</v>
      </c>
      <c r="G226" s="782">
        <v>539.38</v>
      </c>
    </row>
    <row r="227" spans="1:7" x14ac:dyDescent="0.2">
      <c r="A227" s="319" t="str">
        <f t="shared" si="3"/>
        <v>1 - 87379</v>
      </c>
      <c r="B227" s="319">
        <v>1</v>
      </c>
      <c r="C227" s="759">
        <v>87379</v>
      </c>
      <c r="D227" s="780" t="s">
        <v>1305</v>
      </c>
      <c r="E227" s="780" t="s">
        <v>1305</v>
      </c>
      <c r="F227" s="781" t="s">
        <v>2</v>
      </c>
      <c r="G227" s="782">
        <v>3280.71</v>
      </c>
    </row>
    <row r="228" spans="1:7" x14ac:dyDescent="0.2">
      <c r="A228" s="319" t="str">
        <f t="shared" si="3"/>
        <v>1 - 100460</v>
      </c>
      <c r="B228" s="319">
        <v>1</v>
      </c>
      <c r="C228" s="759">
        <v>100460</v>
      </c>
      <c r="D228" s="780" t="s">
        <v>5916</v>
      </c>
      <c r="E228" s="780" t="s">
        <v>5916</v>
      </c>
      <c r="F228" s="781" t="s">
        <v>2</v>
      </c>
      <c r="G228" s="782">
        <v>0</v>
      </c>
    </row>
    <row r="229" spans="1:7" x14ac:dyDescent="0.2">
      <c r="A229" s="319" t="str">
        <f t="shared" si="3"/>
        <v>1 - 87319</v>
      </c>
      <c r="B229" s="319">
        <v>1</v>
      </c>
      <c r="C229" s="759">
        <v>87319</v>
      </c>
      <c r="D229" s="780" t="s">
        <v>1247</v>
      </c>
      <c r="E229" s="780" t="s">
        <v>1247</v>
      </c>
      <c r="F229" s="781" t="s">
        <v>2</v>
      </c>
      <c r="G229" s="782">
        <v>3189.25</v>
      </c>
    </row>
    <row r="230" spans="1:7" x14ac:dyDescent="0.2">
      <c r="A230" s="319" t="str">
        <f t="shared" si="3"/>
        <v>1 - 87320</v>
      </c>
      <c r="B230" s="319">
        <v>1</v>
      </c>
      <c r="C230" s="759">
        <v>87320</v>
      </c>
      <c r="D230" s="780" t="s">
        <v>1248</v>
      </c>
      <c r="E230" s="780" t="s">
        <v>1248</v>
      </c>
      <c r="F230" s="781" t="s">
        <v>2</v>
      </c>
      <c r="G230" s="782">
        <v>3190.51</v>
      </c>
    </row>
    <row r="231" spans="1:7" x14ac:dyDescent="0.2">
      <c r="A231" s="319" t="str">
        <f t="shared" si="3"/>
        <v>1 - 87358</v>
      </c>
      <c r="B231" s="319">
        <v>1</v>
      </c>
      <c r="C231" s="759">
        <v>87358</v>
      </c>
      <c r="D231" s="780" t="s">
        <v>1284</v>
      </c>
      <c r="E231" s="780" t="s">
        <v>1284</v>
      </c>
      <c r="F231" s="781" t="s">
        <v>2</v>
      </c>
      <c r="G231" s="782">
        <v>3162.46</v>
      </c>
    </row>
    <row r="232" spans="1:7" x14ac:dyDescent="0.2">
      <c r="A232" s="319" t="str">
        <f t="shared" si="3"/>
        <v>1 - 87359</v>
      </c>
      <c r="B232" s="319">
        <v>1</v>
      </c>
      <c r="C232" s="759">
        <v>87359</v>
      </c>
      <c r="D232" s="780" t="s">
        <v>1285</v>
      </c>
      <c r="E232" s="780" t="s">
        <v>1285</v>
      </c>
      <c r="F232" s="781" t="s">
        <v>2</v>
      </c>
      <c r="G232" s="782">
        <v>3124.75</v>
      </c>
    </row>
    <row r="233" spans="1:7" x14ac:dyDescent="0.2">
      <c r="A233" s="319" t="str">
        <f t="shared" si="3"/>
        <v>1 - 87376</v>
      </c>
      <c r="B233" s="319">
        <v>1</v>
      </c>
      <c r="C233" s="759">
        <v>87376</v>
      </c>
      <c r="D233" s="780" t="s">
        <v>1302</v>
      </c>
      <c r="E233" s="780" t="s">
        <v>1302</v>
      </c>
      <c r="F233" s="781" t="s">
        <v>2</v>
      </c>
      <c r="G233" s="782">
        <v>613.23</v>
      </c>
    </row>
    <row r="234" spans="1:7" x14ac:dyDescent="0.2">
      <c r="A234" s="319" t="str">
        <f t="shared" si="3"/>
        <v>1 - 100457</v>
      </c>
      <c r="B234" s="319">
        <v>1</v>
      </c>
      <c r="C234" s="759">
        <v>100457</v>
      </c>
      <c r="D234" s="780" t="s">
        <v>5917</v>
      </c>
      <c r="E234" s="780" t="s">
        <v>5917</v>
      </c>
      <c r="F234" s="781" t="s">
        <v>2</v>
      </c>
      <c r="G234" s="782">
        <v>0</v>
      </c>
    </row>
    <row r="235" spans="1:7" x14ac:dyDescent="0.2">
      <c r="A235" s="319" t="str">
        <f t="shared" si="3"/>
        <v>1 - 87310</v>
      </c>
      <c r="B235" s="319">
        <v>1</v>
      </c>
      <c r="C235" s="759">
        <v>87310</v>
      </c>
      <c r="D235" s="780" t="s">
        <v>1241</v>
      </c>
      <c r="E235" s="780" t="s">
        <v>1241</v>
      </c>
      <c r="F235" s="781" t="s">
        <v>2</v>
      </c>
      <c r="G235" s="782">
        <v>503.49</v>
      </c>
    </row>
    <row r="236" spans="1:7" x14ac:dyDescent="0.2">
      <c r="A236" s="319" t="str">
        <f t="shared" si="3"/>
        <v>1 - 87311</v>
      </c>
      <c r="B236" s="319">
        <v>1</v>
      </c>
      <c r="C236" s="759">
        <v>87311</v>
      </c>
      <c r="D236" s="780" t="s">
        <v>1242</v>
      </c>
      <c r="E236" s="780" t="s">
        <v>1242</v>
      </c>
      <c r="F236" s="781" t="s">
        <v>2</v>
      </c>
      <c r="G236" s="782">
        <v>490.09</v>
      </c>
    </row>
    <row r="237" spans="1:7" x14ac:dyDescent="0.2">
      <c r="A237" s="319" t="str">
        <f t="shared" si="3"/>
        <v>1 - 87350</v>
      </c>
      <c r="B237" s="319">
        <v>1</v>
      </c>
      <c r="C237" s="759">
        <v>87350</v>
      </c>
      <c r="D237" s="780" t="s">
        <v>1276</v>
      </c>
      <c r="E237" s="780" t="s">
        <v>1276</v>
      </c>
      <c r="F237" s="781" t="s">
        <v>2</v>
      </c>
      <c r="G237" s="782">
        <v>555.79999999999995</v>
      </c>
    </row>
    <row r="238" spans="1:7" x14ac:dyDescent="0.2">
      <c r="A238" s="319" t="str">
        <f t="shared" si="3"/>
        <v>1 - 87351</v>
      </c>
      <c r="B238" s="319">
        <v>1</v>
      </c>
      <c r="C238" s="759">
        <v>87351</v>
      </c>
      <c r="D238" s="780" t="s">
        <v>1277</v>
      </c>
      <c r="E238" s="780" t="s">
        <v>1277</v>
      </c>
      <c r="F238" s="781" t="s">
        <v>2</v>
      </c>
      <c r="G238" s="782">
        <v>472.05</v>
      </c>
    </row>
    <row r="239" spans="1:7" x14ac:dyDescent="0.2">
      <c r="A239" s="319" t="str">
        <f t="shared" si="3"/>
        <v>1 - 87374</v>
      </c>
      <c r="B239" s="319">
        <v>1</v>
      </c>
      <c r="C239" s="759">
        <v>87374</v>
      </c>
      <c r="D239" s="780" t="s">
        <v>1300</v>
      </c>
      <c r="E239" s="780" t="s">
        <v>1300</v>
      </c>
      <c r="F239" s="781" t="s">
        <v>2</v>
      </c>
      <c r="G239" s="782">
        <v>745.88</v>
      </c>
    </row>
    <row r="240" spans="1:7" x14ac:dyDescent="0.2">
      <c r="A240" s="319" t="str">
        <f t="shared" si="3"/>
        <v>1 - 100455</v>
      </c>
      <c r="B240" s="319">
        <v>1</v>
      </c>
      <c r="C240" s="759">
        <v>100455</v>
      </c>
      <c r="D240" s="780" t="s">
        <v>5918</v>
      </c>
      <c r="E240" s="780" t="s">
        <v>5918</v>
      </c>
      <c r="F240" s="781" t="s">
        <v>2</v>
      </c>
      <c r="G240" s="782">
        <v>0</v>
      </c>
    </row>
    <row r="241" spans="1:7" x14ac:dyDescent="0.2">
      <c r="A241" s="319" t="str">
        <f t="shared" si="3"/>
        <v>1 - 87304</v>
      </c>
      <c r="B241" s="319">
        <v>1</v>
      </c>
      <c r="C241" s="759">
        <v>87304</v>
      </c>
      <c r="D241" s="780" t="s">
        <v>1237</v>
      </c>
      <c r="E241" s="780" t="s">
        <v>1237</v>
      </c>
      <c r="F241" s="781" t="s">
        <v>2</v>
      </c>
      <c r="G241" s="782">
        <v>635.5</v>
      </c>
    </row>
    <row r="242" spans="1:7" x14ac:dyDescent="0.2">
      <c r="A242" s="319" t="str">
        <f t="shared" si="3"/>
        <v>1 - 87305</v>
      </c>
      <c r="B242" s="319">
        <v>1</v>
      </c>
      <c r="C242" s="759">
        <v>87305</v>
      </c>
      <c r="D242" s="780" t="s">
        <v>1238</v>
      </c>
      <c r="E242" s="780" t="s">
        <v>1238</v>
      </c>
      <c r="F242" s="781" t="s">
        <v>2</v>
      </c>
      <c r="G242" s="782">
        <v>635.66</v>
      </c>
    </row>
    <row r="243" spans="1:7" x14ac:dyDescent="0.2">
      <c r="A243" s="319" t="str">
        <f t="shared" si="3"/>
        <v>1 - 87345</v>
      </c>
      <c r="B243" s="319">
        <v>1</v>
      </c>
      <c r="C243" s="759">
        <v>87345</v>
      </c>
      <c r="D243" s="780" t="s">
        <v>1271</v>
      </c>
      <c r="E243" s="780" t="s">
        <v>1271</v>
      </c>
      <c r="F243" s="781" t="s">
        <v>2</v>
      </c>
      <c r="G243" s="782">
        <v>703.45</v>
      </c>
    </row>
    <row r="244" spans="1:7" x14ac:dyDescent="0.2">
      <c r="A244" s="319" t="str">
        <f t="shared" si="3"/>
        <v>1 - 87346</v>
      </c>
      <c r="B244" s="319">
        <v>1</v>
      </c>
      <c r="C244" s="759">
        <v>87346</v>
      </c>
      <c r="D244" s="780" t="s">
        <v>1272</v>
      </c>
      <c r="E244" s="780" t="s">
        <v>1272</v>
      </c>
      <c r="F244" s="781" t="s">
        <v>2</v>
      </c>
      <c r="G244" s="782">
        <v>637.79</v>
      </c>
    </row>
    <row r="245" spans="1:7" x14ac:dyDescent="0.2">
      <c r="A245" s="319" t="str">
        <f t="shared" si="3"/>
        <v>1 - 87347</v>
      </c>
      <c r="B245" s="319">
        <v>1</v>
      </c>
      <c r="C245" s="759">
        <v>87347</v>
      </c>
      <c r="D245" s="780" t="s">
        <v>1273</v>
      </c>
      <c r="E245" s="780" t="s">
        <v>1273</v>
      </c>
      <c r="F245" s="781" t="s">
        <v>2</v>
      </c>
      <c r="G245" s="782">
        <v>600.66999999999996</v>
      </c>
    </row>
    <row r="246" spans="1:7" x14ac:dyDescent="0.2">
      <c r="A246" s="319" t="str">
        <f t="shared" si="3"/>
        <v>1 - 87366</v>
      </c>
      <c r="B246" s="319">
        <v>1</v>
      </c>
      <c r="C246" s="759">
        <v>87366</v>
      </c>
      <c r="D246" s="780" t="s">
        <v>1292</v>
      </c>
      <c r="E246" s="780" t="s">
        <v>1292</v>
      </c>
      <c r="F246" s="781" t="s">
        <v>2</v>
      </c>
      <c r="G246" s="782">
        <v>645.66999999999996</v>
      </c>
    </row>
    <row r="247" spans="1:7" x14ac:dyDescent="0.2">
      <c r="A247" s="319" t="str">
        <f t="shared" si="3"/>
        <v>1 - 100448</v>
      </c>
      <c r="B247" s="319">
        <v>1</v>
      </c>
      <c r="C247" s="759">
        <v>100448</v>
      </c>
      <c r="D247" s="780" t="s">
        <v>5919</v>
      </c>
      <c r="E247" s="780" t="s">
        <v>5919</v>
      </c>
      <c r="F247" s="781" t="s">
        <v>2</v>
      </c>
      <c r="G247" s="782">
        <v>0</v>
      </c>
    </row>
    <row r="248" spans="1:7" x14ac:dyDescent="0.2">
      <c r="A248" s="319" t="str">
        <f t="shared" si="3"/>
        <v>1 - 87283</v>
      </c>
      <c r="B248" s="319">
        <v>1</v>
      </c>
      <c r="C248" s="759">
        <v>87283</v>
      </c>
      <c r="D248" s="780" t="s">
        <v>1223</v>
      </c>
      <c r="E248" s="780" t="s">
        <v>1223</v>
      </c>
      <c r="F248" s="781" t="s">
        <v>2</v>
      </c>
      <c r="G248" s="782">
        <v>532.33000000000004</v>
      </c>
    </row>
    <row r="249" spans="1:7" x14ac:dyDescent="0.2">
      <c r="A249" s="319" t="str">
        <f t="shared" si="3"/>
        <v>1 - 87284</v>
      </c>
      <c r="B249" s="319">
        <v>1</v>
      </c>
      <c r="C249" s="759">
        <v>87284</v>
      </c>
      <c r="D249" s="780" t="s">
        <v>1224</v>
      </c>
      <c r="E249" s="780" t="s">
        <v>1224</v>
      </c>
      <c r="F249" s="781" t="s">
        <v>2</v>
      </c>
      <c r="G249" s="782">
        <v>520.87</v>
      </c>
    </row>
    <row r="250" spans="1:7" x14ac:dyDescent="0.2">
      <c r="A250" s="319" t="str">
        <f t="shared" si="3"/>
        <v>1 - 87329</v>
      </c>
      <c r="B250" s="319">
        <v>1</v>
      </c>
      <c r="C250" s="759">
        <v>87329</v>
      </c>
      <c r="D250" s="780" t="s">
        <v>1255</v>
      </c>
      <c r="E250" s="780" t="s">
        <v>1255</v>
      </c>
      <c r="F250" s="781" t="s">
        <v>2</v>
      </c>
      <c r="G250" s="782">
        <v>578.71</v>
      </c>
    </row>
    <row r="251" spans="1:7" x14ac:dyDescent="0.2">
      <c r="A251" s="319" t="str">
        <f t="shared" si="3"/>
        <v>1 - 87330</v>
      </c>
      <c r="B251" s="319">
        <v>1</v>
      </c>
      <c r="C251" s="759">
        <v>87330</v>
      </c>
      <c r="D251" s="780" t="s">
        <v>1256</v>
      </c>
      <c r="E251" s="780" t="s">
        <v>1256</v>
      </c>
      <c r="F251" s="781" t="s">
        <v>2</v>
      </c>
      <c r="G251" s="782">
        <v>500.49</v>
      </c>
    </row>
    <row r="252" spans="1:7" x14ac:dyDescent="0.2">
      <c r="A252" s="319" t="str">
        <f t="shared" si="3"/>
        <v>1 - 87375</v>
      </c>
      <c r="B252" s="319">
        <v>1</v>
      </c>
      <c r="C252" s="759">
        <v>87375</v>
      </c>
      <c r="D252" s="780" t="s">
        <v>1301</v>
      </c>
      <c r="E252" s="780" t="s">
        <v>1301</v>
      </c>
      <c r="F252" s="781" t="s">
        <v>2</v>
      </c>
      <c r="G252" s="782">
        <v>717.85</v>
      </c>
    </row>
    <row r="253" spans="1:7" x14ac:dyDescent="0.2">
      <c r="A253" s="319" t="str">
        <f t="shared" si="3"/>
        <v>1 - 100456</v>
      </c>
      <c r="B253" s="319">
        <v>1</v>
      </c>
      <c r="C253" s="759">
        <v>100456</v>
      </c>
      <c r="D253" s="780" t="s">
        <v>5920</v>
      </c>
      <c r="E253" s="780" t="s">
        <v>5920</v>
      </c>
      <c r="F253" s="781" t="s">
        <v>2</v>
      </c>
      <c r="G253" s="782">
        <v>0</v>
      </c>
    </row>
    <row r="254" spans="1:7" x14ac:dyDescent="0.2">
      <c r="A254" s="319" t="str">
        <f t="shared" si="3"/>
        <v>1 - 87307</v>
      </c>
      <c r="B254" s="319">
        <v>1</v>
      </c>
      <c r="C254" s="759">
        <v>87307</v>
      </c>
      <c r="D254" s="780" t="s">
        <v>1239</v>
      </c>
      <c r="E254" s="780" t="s">
        <v>1239</v>
      </c>
      <c r="F254" s="781" t="s">
        <v>2</v>
      </c>
      <c r="G254" s="782">
        <v>613.42999999999995</v>
      </c>
    </row>
    <row r="255" spans="1:7" x14ac:dyDescent="0.2">
      <c r="A255" s="319" t="str">
        <f t="shared" si="3"/>
        <v>1 - 87308</v>
      </c>
      <c r="B255" s="319">
        <v>1</v>
      </c>
      <c r="C255" s="759">
        <v>87308</v>
      </c>
      <c r="D255" s="780" t="s">
        <v>1240</v>
      </c>
      <c r="E255" s="780" t="s">
        <v>1240</v>
      </c>
      <c r="F255" s="781" t="s">
        <v>2</v>
      </c>
      <c r="G255" s="782">
        <v>599.35</v>
      </c>
    </row>
    <row r="256" spans="1:7" x14ac:dyDescent="0.2">
      <c r="A256" s="319" t="str">
        <f t="shared" si="3"/>
        <v>1 - 87348</v>
      </c>
      <c r="B256" s="319">
        <v>1</v>
      </c>
      <c r="C256" s="759">
        <v>87348</v>
      </c>
      <c r="D256" s="780" t="s">
        <v>1274</v>
      </c>
      <c r="E256" s="780" t="s">
        <v>1274</v>
      </c>
      <c r="F256" s="781" t="s">
        <v>2</v>
      </c>
      <c r="G256" s="782">
        <v>651.9</v>
      </c>
    </row>
    <row r="257" spans="1:7" x14ac:dyDescent="0.2">
      <c r="A257" s="319" t="str">
        <f t="shared" si="3"/>
        <v>1 - 87349</v>
      </c>
      <c r="B257" s="319">
        <v>1</v>
      </c>
      <c r="C257" s="759">
        <v>87349</v>
      </c>
      <c r="D257" s="780" t="s">
        <v>1275</v>
      </c>
      <c r="E257" s="780" t="s">
        <v>1275</v>
      </c>
      <c r="F257" s="781" t="s">
        <v>2</v>
      </c>
      <c r="G257" s="782">
        <v>563.75</v>
      </c>
    </row>
    <row r="258" spans="1:7" x14ac:dyDescent="0.2">
      <c r="A258" s="319" t="str">
        <f t="shared" si="3"/>
        <v>1 - 87365</v>
      </c>
      <c r="B258" s="319">
        <v>1</v>
      </c>
      <c r="C258" s="759">
        <v>87365</v>
      </c>
      <c r="D258" s="780" t="s">
        <v>1291</v>
      </c>
      <c r="E258" s="780" t="s">
        <v>1291</v>
      </c>
      <c r="F258" s="781" t="s">
        <v>2</v>
      </c>
      <c r="G258" s="782">
        <v>617.16</v>
      </c>
    </row>
    <row r="259" spans="1:7" x14ac:dyDescent="0.2">
      <c r="A259" s="319" t="str">
        <f t="shared" ref="A259:A322" si="4">B259&amp;" - "&amp;C259</f>
        <v>1 - 100447</v>
      </c>
      <c r="B259" s="319">
        <v>1</v>
      </c>
      <c r="C259" s="759">
        <v>100447</v>
      </c>
      <c r="D259" s="780" t="s">
        <v>5921</v>
      </c>
      <c r="E259" s="780" t="s">
        <v>5921</v>
      </c>
      <c r="F259" s="781" t="s">
        <v>2</v>
      </c>
      <c r="G259" s="782">
        <v>0</v>
      </c>
    </row>
    <row r="260" spans="1:7" x14ac:dyDescent="0.2">
      <c r="A260" s="319" t="str">
        <f t="shared" si="4"/>
        <v>1 - 87280</v>
      </c>
      <c r="B260" s="319">
        <v>1</v>
      </c>
      <c r="C260" s="759">
        <v>87280</v>
      </c>
      <c r="D260" s="780" t="s">
        <v>1221</v>
      </c>
      <c r="E260" s="780" t="s">
        <v>1221</v>
      </c>
      <c r="F260" s="781" t="s">
        <v>2</v>
      </c>
      <c r="G260" s="782">
        <v>518.79</v>
      </c>
    </row>
    <row r="261" spans="1:7" x14ac:dyDescent="0.2">
      <c r="A261" s="319" t="str">
        <f t="shared" si="4"/>
        <v>1 - 87281</v>
      </c>
      <c r="B261" s="319">
        <v>1</v>
      </c>
      <c r="C261" s="759">
        <v>87281</v>
      </c>
      <c r="D261" s="780" t="s">
        <v>1222</v>
      </c>
      <c r="E261" s="780" t="s">
        <v>1222</v>
      </c>
      <c r="F261" s="781" t="s">
        <v>2</v>
      </c>
      <c r="G261" s="782">
        <v>508.9</v>
      </c>
    </row>
    <row r="262" spans="1:7" x14ac:dyDescent="0.2">
      <c r="A262" s="319" t="str">
        <f t="shared" si="4"/>
        <v>1 - 87327</v>
      </c>
      <c r="B262" s="319">
        <v>1</v>
      </c>
      <c r="C262" s="759">
        <v>87327</v>
      </c>
      <c r="D262" s="780" t="s">
        <v>1253</v>
      </c>
      <c r="E262" s="780" t="s">
        <v>1253</v>
      </c>
      <c r="F262" s="781" t="s">
        <v>2</v>
      </c>
      <c r="G262" s="782">
        <v>544.91999999999996</v>
      </c>
    </row>
    <row r="263" spans="1:7" x14ac:dyDescent="0.2">
      <c r="A263" s="319" t="str">
        <f t="shared" si="4"/>
        <v>1 - 87328</v>
      </c>
      <c r="B263" s="319">
        <v>1</v>
      </c>
      <c r="C263" s="759">
        <v>87328</v>
      </c>
      <c r="D263" s="780" t="s">
        <v>1254</v>
      </c>
      <c r="E263" s="780" t="s">
        <v>1254</v>
      </c>
      <c r="F263" s="781" t="s">
        <v>2</v>
      </c>
      <c r="G263" s="782">
        <v>475.67</v>
      </c>
    </row>
    <row r="264" spans="1:7" x14ac:dyDescent="0.2">
      <c r="A264" s="319" t="str">
        <f t="shared" si="4"/>
        <v>1 - 87410</v>
      </c>
      <c r="B264" s="319">
        <v>1</v>
      </c>
      <c r="C264" s="759">
        <v>87410</v>
      </c>
      <c r="D264" s="780" t="s">
        <v>1329</v>
      </c>
      <c r="E264" s="780" t="s">
        <v>1329</v>
      </c>
      <c r="F264" s="781" t="s">
        <v>2</v>
      </c>
      <c r="G264" s="782">
        <v>903.03</v>
      </c>
    </row>
    <row r="265" spans="1:7" x14ac:dyDescent="0.2">
      <c r="A265" s="319" t="str">
        <f t="shared" si="4"/>
        <v>1 - 95577</v>
      </c>
      <c r="B265" s="319">
        <v>1</v>
      </c>
      <c r="C265" s="759">
        <v>95577</v>
      </c>
      <c r="D265" s="780" t="s">
        <v>5922</v>
      </c>
      <c r="E265" s="780" t="s">
        <v>5922</v>
      </c>
      <c r="F265" s="781" t="s">
        <v>29</v>
      </c>
      <c r="G265" s="782">
        <v>10.17</v>
      </c>
    </row>
    <row r="266" spans="1:7" x14ac:dyDescent="0.2">
      <c r="A266" s="319" t="str">
        <f t="shared" si="4"/>
        <v>1 - 95578</v>
      </c>
      <c r="B266" s="319">
        <v>1</v>
      </c>
      <c r="C266" s="759">
        <v>95578</v>
      </c>
      <c r="D266" s="780" t="s">
        <v>5923</v>
      </c>
      <c r="E266" s="780" t="s">
        <v>5923</v>
      </c>
      <c r="F266" s="781" t="s">
        <v>29</v>
      </c>
      <c r="G266" s="782">
        <v>8.41</v>
      </c>
    </row>
    <row r="267" spans="1:7" x14ac:dyDescent="0.2">
      <c r="A267" s="319" t="str">
        <f t="shared" si="4"/>
        <v>1 - 95579</v>
      </c>
      <c r="B267" s="319">
        <v>1</v>
      </c>
      <c r="C267" s="759">
        <v>95579</v>
      </c>
      <c r="D267" s="780" t="s">
        <v>5924</v>
      </c>
      <c r="E267" s="780" t="s">
        <v>5924</v>
      </c>
      <c r="F267" s="781" t="s">
        <v>29</v>
      </c>
      <c r="G267" s="782">
        <v>8.11</v>
      </c>
    </row>
    <row r="268" spans="1:7" x14ac:dyDescent="0.2">
      <c r="A268" s="319" t="str">
        <f t="shared" si="4"/>
        <v>1 - 95580</v>
      </c>
      <c r="B268" s="319">
        <v>1</v>
      </c>
      <c r="C268" s="759">
        <v>95580</v>
      </c>
      <c r="D268" s="780" t="s">
        <v>5925</v>
      </c>
      <c r="E268" s="780" t="s">
        <v>5925</v>
      </c>
      <c r="F268" s="781" t="s">
        <v>29</v>
      </c>
      <c r="G268" s="782">
        <v>9.32</v>
      </c>
    </row>
    <row r="269" spans="1:7" x14ac:dyDescent="0.2">
      <c r="A269" s="319" t="str">
        <f t="shared" si="4"/>
        <v>1 - 95581</v>
      </c>
      <c r="B269" s="319">
        <v>1</v>
      </c>
      <c r="C269" s="759">
        <v>95581</v>
      </c>
      <c r="D269" s="780" t="s">
        <v>5926</v>
      </c>
      <c r="E269" s="780" t="s">
        <v>5926</v>
      </c>
      <c r="F269" s="781" t="s">
        <v>29</v>
      </c>
      <c r="G269" s="782">
        <v>9.2799999999999994</v>
      </c>
    </row>
    <row r="270" spans="1:7" x14ac:dyDescent="0.2">
      <c r="A270" s="319" t="str">
        <f t="shared" si="4"/>
        <v>1 - 95582</v>
      </c>
      <c r="B270" s="319">
        <v>1</v>
      </c>
      <c r="C270" s="759">
        <v>95582</v>
      </c>
      <c r="D270" s="780" t="s">
        <v>5927</v>
      </c>
      <c r="E270" s="780" t="s">
        <v>5927</v>
      </c>
      <c r="F270" s="781" t="s">
        <v>29</v>
      </c>
      <c r="G270" s="782">
        <v>10.1</v>
      </c>
    </row>
    <row r="271" spans="1:7" x14ac:dyDescent="0.2">
      <c r="A271" s="319" t="str">
        <f t="shared" si="4"/>
        <v>1 - 95576</v>
      </c>
      <c r="B271" s="319">
        <v>1</v>
      </c>
      <c r="C271" s="759">
        <v>95576</v>
      </c>
      <c r="D271" s="780" t="s">
        <v>5928</v>
      </c>
      <c r="E271" s="780" t="s">
        <v>5928</v>
      </c>
      <c r="F271" s="781" t="s">
        <v>29</v>
      </c>
      <c r="G271" s="782">
        <v>12.07</v>
      </c>
    </row>
    <row r="272" spans="1:7" x14ac:dyDescent="0.2">
      <c r="A272" s="319" t="str">
        <f t="shared" si="4"/>
        <v>1 - 95583</v>
      </c>
      <c r="B272" s="319">
        <v>1</v>
      </c>
      <c r="C272" s="759">
        <v>95583</v>
      </c>
      <c r="D272" s="780" t="s">
        <v>5929</v>
      </c>
      <c r="E272" s="780" t="s">
        <v>5929</v>
      </c>
      <c r="F272" s="781" t="s">
        <v>29</v>
      </c>
      <c r="G272" s="782">
        <v>15.58</v>
      </c>
    </row>
    <row r="273" spans="1:7" x14ac:dyDescent="0.2">
      <c r="A273" s="319" t="str">
        <f t="shared" si="4"/>
        <v>1 - 95584</v>
      </c>
      <c r="B273" s="319">
        <v>1</v>
      </c>
      <c r="C273" s="759">
        <v>95584</v>
      </c>
      <c r="D273" s="780" t="s">
        <v>5930</v>
      </c>
      <c r="E273" s="780" t="s">
        <v>5930</v>
      </c>
      <c r="F273" s="781" t="s">
        <v>29</v>
      </c>
      <c r="G273" s="782">
        <v>13.53</v>
      </c>
    </row>
    <row r="274" spans="1:7" x14ac:dyDescent="0.2">
      <c r="A274" s="319" t="str">
        <f t="shared" si="4"/>
        <v>1 - 95593</v>
      </c>
      <c r="B274" s="319">
        <v>1</v>
      </c>
      <c r="C274" s="759">
        <v>95593</v>
      </c>
      <c r="D274" s="780" t="s">
        <v>5931</v>
      </c>
      <c r="E274" s="780" t="s">
        <v>5931</v>
      </c>
      <c r="F274" s="781" t="s">
        <v>29</v>
      </c>
      <c r="G274" s="782">
        <v>13.53</v>
      </c>
    </row>
    <row r="275" spans="1:7" x14ac:dyDescent="0.2">
      <c r="A275" s="319" t="str">
        <f t="shared" si="4"/>
        <v>1 - 95592</v>
      </c>
      <c r="B275" s="319">
        <v>1</v>
      </c>
      <c r="C275" s="759">
        <v>95592</v>
      </c>
      <c r="D275" s="780" t="s">
        <v>5932</v>
      </c>
      <c r="E275" s="780" t="s">
        <v>5932</v>
      </c>
      <c r="F275" s="781" t="s">
        <v>29</v>
      </c>
      <c r="G275" s="782">
        <v>15.58</v>
      </c>
    </row>
    <row r="276" spans="1:7" x14ac:dyDescent="0.2">
      <c r="A276" s="319" t="str">
        <f t="shared" si="4"/>
        <v>1 - 92919</v>
      </c>
      <c r="B276" s="319">
        <v>1</v>
      </c>
      <c r="C276" s="759">
        <v>92919</v>
      </c>
      <c r="D276" s="780" t="s">
        <v>5933</v>
      </c>
      <c r="E276" s="780" t="s">
        <v>5933</v>
      </c>
      <c r="F276" s="781" t="s">
        <v>29</v>
      </c>
      <c r="G276" s="782">
        <v>11.54</v>
      </c>
    </row>
    <row r="277" spans="1:7" x14ac:dyDescent="0.2">
      <c r="A277" s="319" t="str">
        <f t="shared" si="4"/>
        <v>1 - 92921</v>
      </c>
      <c r="B277" s="319">
        <v>1</v>
      </c>
      <c r="C277" s="759">
        <v>92921</v>
      </c>
      <c r="D277" s="780" t="s">
        <v>5934</v>
      </c>
      <c r="E277" s="780" t="s">
        <v>5934</v>
      </c>
      <c r="F277" s="781" t="s">
        <v>29</v>
      </c>
      <c r="G277" s="782">
        <v>9.4499999999999993</v>
      </c>
    </row>
    <row r="278" spans="1:7" x14ac:dyDescent="0.2">
      <c r="A278" s="319" t="str">
        <f t="shared" si="4"/>
        <v>1 - 92922</v>
      </c>
      <c r="B278" s="319">
        <v>1</v>
      </c>
      <c r="C278" s="759">
        <v>92922</v>
      </c>
      <c r="D278" s="780" t="s">
        <v>5935</v>
      </c>
      <c r="E278" s="780" t="s">
        <v>5935</v>
      </c>
      <c r="F278" s="781" t="s">
        <v>29</v>
      </c>
      <c r="G278" s="782">
        <v>8.99</v>
      </c>
    </row>
    <row r="279" spans="1:7" x14ac:dyDescent="0.2">
      <c r="A279" s="319" t="str">
        <f t="shared" si="4"/>
        <v>1 - 92923</v>
      </c>
      <c r="B279" s="319">
        <v>1</v>
      </c>
      <c r="C279" s="759">
        <v>92923</v>
      </c>
      <c r="D279" s="780" t="s">
        <v>5936</v>
      </c>
      <c r="E279" s="780" t="s">
        <v>5936</v>
      </c>
      <c r="F279" s="781" t="s">
        <v>29</v>
      </c>
      <c r="G279" s="782">
        <v>10.029999999999999</v>
      </c>
    </row>
    <row r="280" spans="1:7" x14ac:dyDescent="0.2">
      <c r="A280" s="319" t="str">
        <f t="shared" si="4"/>
        <v>1 - 92924</v>
      </c>
      <c r="B280" s="319">
        <v>1</v>
      </c>
      <c r="C280" s="759">
        <v>92924</v>
      </c>
      <c r="D280" s="780" t="s">
        <v>5937</v>
      </c>
      <c r="E280" s="780" t="s">
        <v>5937</v>
      </c>
      <c r="F280" s="781" t="s">
        <v>29</v>
      </c>
      <c r="G280" s="782">
        <v>9.83</v>
      </c>
    </row>
    <row r="281" spans="1:7" x14ac:dyDescent="0.2">
      <c r="A281" s="319" t="str">
        <f t="shared" si="4"/>
        <v>1 - 104104</v>
      </c>
      <c r="B281" s="319">
        <v>1</v>
      </c>
      <c r="C281" s="759">
        <v>104104</v>
      </c>
      <c r="D281" s="780" t="s">
        <v>5938</v>
      </c>
      <c r="E281" s="780" t="s">
        <v>5938</v>
      </c>
      <c r="F281" s="781" t="s">
        <v>29</v>
      </c>
      <c r="G281" s="782">
        <v>10.25</v>
      </c>
    </row>
    <row r="282" spans="1:7" x14ac:dyDescent="0.2">
      <c r="A282" s="319" t="str">
        <f t="shared" si="4"/>
        <v>1 - 92916</v>
      </c>
      <c r="B282" s="319">
        <v>1</v>
      </c>
      <c r="C282" s="759">
        <v>92916</v>
      </c>
      <c r="D282" s="780" t="s">
        <v>5939</v>
      </c>
      <c r="E282" s="780" t="s">
        <v>5939</v>
      </c>
      <c r="F282" s="781" t="s">
        <v>29</v>
      </c>
      <c r="G282" s="782">
        <v>14.79</v>
      </c>
    </row>
    <row r="283" spans="1:7" x14ac:dyDescent="0.2">
      <c r="A283" s="319" t="str">
        <f t="shared" si="4"/>
        <v>1 - 92917</v>
      </c>
      <c r="B283" s="319">
        <v>1</v>
      </c>
      <c r="C283" s="759">
        <v>92917</v>
      </c>
      <c r="D283" s="780" t="s">
        <v>5940</v>
      </c>
      <c r="E283" s="780" t="s">
        <v>5940</v>
      </c>
      <c r="F283" s="781" t="s">
        <v>29</v>
      </c>
      <c r="G283" s="782">
        <v>13.31</v>
      </c>
    </row>
    <row r="284" spans="1:7" x14ac:dyDescent="0.2">
      <c r="A284" s="319" t="str">
        <f t="shared" si="4"/>
        <v>1 - 92915</v>
      </c>
      <c r="B284" s="319">
        <v>1</v>
      </c>
      <c r="C284" s="759">
        <v>92915</v>
      </c>
      <c r="D284" s="780" t="s">
        <v>5941</v>
      </c>
      <c r="E284" s="780" t="s">
        <v>5941</v>
      </c>
      <c r="F284" s="781" t="s">
        <v>29</v>
      </c>
      <c r="G284" s="782">
        <v>16.43</v>
      </c>
    </row>
    <row r="285" spans="1:7" x14ac:dyDescent="0.2">
      <c r="A285" s="319" t="str">
        <f t="shared" si="4"/>
        <v>1 - 92771</v>
      </c>
      <c r="B285" s="319">
        <v>1</v>
      </c>
      <c r="C285" s="759">
        <v>92771</v>
      </c>
      <c r="D285" s="780" t="s">
        <v>5942</v>
      </c>
      <c r="E285" s="780" t="s">
        <v>5942</v>
      </c>
      <c r="F285" s="781" t="s">
        <v>29</v>
      </c>
      <c r="G285" s="782">
        <v>10.050000000000001</v>
      </c>
    </row>
    <row r="286" spans="1:7" x14ac:dyDescent="0.2">
      <c r="A286" s="319" t="str">
        <f t="shared" si="4"/>
        <v>1 - 92772</v>
      </c>
      <c r="B286" s="319">
        <v>1</v>
      </c>
      <c r="C286" s="759">
        <v>92772</v>
      </c>
      <c r="D286" s="780" t="s">
        <v>5943</v>
      </c>
      <c r="E286" s="780" t="s">
        <v>5943</v>
      </c>
      <c r="F286" s="781" t="s">
        <v>29</v>
      </c>
      <c r="G286" s="782">
        <v>8.3800000000000008</v>
      </c>
    </row>
    <row r="287" spans="1:7" x14ac:dyDescent="0.2">
      <c r="A287" s="319" t="str">
        <f t="shared" si="4"/>
        <v>1 - 92773</v>
      </c>
      <c r="B287" s="319">
        <v>1</v>
      </c>
      <c r="C287" s="759">
        <v>92773</v>
      </c>
      <c r="D287" s="780" t="s">
        <v>5944</v>
      </c>
      <c r="E287" s="780" t="s">
        <v>5944</v>
      </c>
      <c r="F287" s="781" t="s">
        <v>29</v>
      </c>
      <c r="G287" s="782">
        <v>8.2100000000000009</v>
      </c>
    </row>
    <row r="288" spans="1:7" x14ac:dyDescent="0.2">
      <c r="A288" s="319" t="str">
        <f t="shared" si="4"/>
        <v>1 - 92774</v>
      </c>
      <c r="B288" s="319">
        <v>1</v>
      </c>
      <c r="C288" s="759">
        <v>92774</v>
      </c>
      <c r="D288" s="780" t="s">
        <v>5945</v>
      </c>
      <c r="E288" s="780" t="s">
        <v>5945</v>
      </c>
      <c r="F288" s="781" t="s">
        <v>29</v>
      </c>
      <c r="G288" s="782">
        <v>9.4700000000000006</v>
      </c>
    </row>
    <row r="289" spans="1:7" x14ac:dyDescent="0.2">
      <c r="A289" s="319" t="str">
        <f t="shared" si="4"/>
        <v>1 - 92769</v>
      </c>
      <c r="B289" s="319">
        <v>1</v>
      </c>
      <c r="C289" s="759">
        <v>92769</v>
      </c>
      <c r="D289" s="780" t="s">
        <v>5946</v>
      </c>
      <c r="E289" s="780" t="s">
        <v>5946</v>
      </c>
      <c r="F289" s="781" t="s">
        <v>29</v>
      </c>
      <c r="G289" s="782">
        <v>12.19</v>
      </c>
    </row>
    <row r="290" spans="1:7" x14ac:dyDescent="0.2">
      <c r="A290" s="319" t="str">
        <f t="shared" si="4"/>
        <v>1 - 92770</v>
      </c>
      <c r="B290" s="319">
        <v>1</v>
      </c>
      <c r="C290" s="759">
        <v>92770</v>
      </c>
      <c r="D290" s="780" t="s">
        <v>5947</v>
      </c>
      <c r="E290" s="780" t="s">
        <v>5947</v>
      </c>
      <c r="F290" s="781" t="s">
        <v>29</v>
      </c>
      <c r="G290" s="782">
        <v>11.34</v>
      </c>
    </row>
    <row r="291" spans="1:7" x14ac:dyDescent="0.2">
      <c r="A291" s="319" t="str">
        <f t="shared" si="4"/>
        <v>1 - 92767</v>
      </c>
      <c r="B291" s="319">
        <v>1</v>
      </c>
      <c r="C291" s="759">
        <v>92767</v>
      </c>
      <c r="D291" s="780" t="s">
        <v>5948</v>
      </c>
      <c r="E291" s="780" t="s">
        <v>5948</v>
      </c>
      <c r="F291" s="781" t="s">
        <v>29</v>
      </c>
      <c r="G291" s="782">
        <v>15.1</v>
      </c>
    </row>
    <row r="292" spans="1:7" x14ac:dyDescent="0.2">
      <c r="A292" s="319" t="str">
        <f t="shared" si="4"/>
        <v>1 - 92768</v>
      </c>
      <c r="B292" s="319">
        <v>1</v>
      </c>
      <c r="C292" s="759">
        <v>92768</v>
      </c>
      <c r="D292" s="780" t="s">
        <v>5949</v>
      </c>
      <c r="E292" s="780" t="s">
        <v>5949</v>
      </c>
      <c r="F292" s="781" t="s">
        <v>29</v>
      </c>
      <c r="G292" s="782">
        <v>13.11</v>
      </c>
    </row>
    <row r="293" spans="1:7" x14ac:dyDescent="0.2">
      <c r="A293" s="319" t="str">
        <f t="shared" si="4"/>
        <v>1 - 92762</v>
      </c>
      <c r="B293" s="319">
        <v>1</v>
      </c>
      <c r="C293" s="759">
        <v>92762</v>
      </c>
      <c r="D293" s="780" t="s">
        <v>5950</v>
      </c>
      <c r="E293" s="780" t="s">
        <v>5950</v>
      </c>
      <c r="F293" s="781" t="s">
        <v>29</v>
      </c>
      <c r="G293" s="782">
        <v>10.52</v>
      </c>
    </row>
    <row r="294" spans="1:7" x14ac:dyDescent="0.2">
      <c r="A294" s="319" t="str">
        <f t="shared" si="4"/>
        <v>1 - 92763</v>
      </c>
      <c r="B294" s="319">
        <v>1</v>
      </c>
      <c r="C294" s="759">
        <v>92763</v>
      </c>
      <c r="D294" s="780" t="s">
        <v>5951</v>
      </c>
      <c r="E294" s="780" t="s">
        <v>5951</v>
      </c>
      <c r="F294" s="781" t="s">
        <v>29</v>
      </c>
      <c r="G294" s="782">
        <v>8.7799999999999994</v>
      </c>
    </row>
    <row r="295" spans="1:7" x14ac:dyDescent="0.2">
      <c r="A295" s="319" t="str">
        <f t="shared" si="4"/>
        <v>1 - 92764</v>
      </c>
      <c r="B295" s="319">
        <v>1</v>
      </c>
      <c r="C295" s="759">
        <v>92764</v>
      </c>
      <c r="D295" s="780" t="s">
        <v>5952</v>
      </c>
      <c r="E295" s="780" t="s">
        <v>5952</v>
      </c>
      <c r="F295" s="781" t="s">
        <v>29</v>
      </c>
      <c r="G295" s="782">
        <v>8.49</v>
      </c>
    </row>
    <row r="296" spans="1:7" x14ac:dyDescent="0.2">
      <c r="A296" s="319" t="str">
        <f t="shared" si="4"/>
        <v>1 - 92765</v>
      </c>
      <c r="B296" s="319">
        <v>1</v>
      </c>
      <c r="C296" s="759">
        <v>92765</v>
      </c>
      <c r="D296" s="780" t="s">
        <v>5953</v>
      </c>
      <c r="E296" s="780" t="s">
        <v>5953</v>
      </c>
      <c r="F296" s="781" t="s">
        <v>29</v>
      </c>
      <c r="G296" s="782">
        <v>9.6300000000000008</v>
      </c>
    </row>
    <row r="297" spans="1:7" x14ac:dyDescent="0.2">
      <c r="A297" s="319" t="str">
        <f t="shared" si="4"/>
        <v>1 - 92766</v>
      </c>
      <c r="B297" s="319">
        <v>1</v>
      </c>
      <c r="C297" s="759">
        <v>92766</v>
      </c>
      <c r="D297" s="780" t="s">
        <v>5954</v>
      </c>
      <c r="E297" s="780" t="s">
        <v>5954</v>
      </c>
      <c r="F297" s="781" t="s">
        <v>29</v>
      </c>
      <c r="G297" s="782">
        <v>9.52</v>
      </c>
    </row>
    <row r="298" spans="1:7" x14ac:dyDescent="0.2">
      <c r="A298" s="319" t="str">
        <f t="shared" si="4"/>
        <v>1 - 104105</v>
      </c>
      <c r="B298" s="319">
        <v>1</v>
      </c>
      <c r="C298" s="759">
        <v>104105</v>
      </c>
      <c r="D298" s="780" t="s">
        <v>5955</v>
      </c>
      <c r="E298" s="780" t="s">
        <v>5955</v>
      </c>
      <c r="F298" s="781" t="s">
        <v>29</v>
      </c>
      <c r="G298" s="782">
        <v>10.26</v>
      </c>
    </row>
    <row r="299" spans="1:7" x14ac:dyDescent="0.2">
      <c r="A299" s="319" t="str">
        <f t="shared" si="4"/>
        <v>1 - 92760</v>
      </c>
      <c r="B299" s="319">
        <v>1</v>
      </c>
      <c r="C299" s="759">
        <v>92760</v>
      </c>
      <c r="D299" s="780" t="s">
        <v>5956</v>
      </c>
      <c r="E299" s="780" t="s">
        <v>5956</v>
      </c>
      <c r="F299" s="781" t="s">
        <v>29</v>
      </c>
      <c r="G299" s="782">
        <v>12.74</v>
      </c>
    </row>
    <row r="300" spans="1:7" x14ac:dyDescent="0.2">
      <c r="A300" s="319" t="str">
        <f t="shared" si="4"/>
        <v>1 - 92761</v>
      </c>
      <c r="B300" s="319">
        <v>1</v>
      </c>
      <c r="C300" s="759">
        <v>92761</v>
      </c>
      <c r="D300" s="780" t="s">
        <v>5957</v>
      </c>
      <c r="E300" s="780" t="s">
        <v>5957</v>
      </c>
      <c r="F300" s="781" t="s">
        <v>29</v>
      </c>
      <c r="G300" s="782">
        <v>11.85</v>
      </c>
    </row>
    <row r="301" spans="1:7" x14ac:dyDescent="0.2">
      <c r="A301" s="319" t="str">
        <f t="shared" si="4"/>
        <v>1 - 92759</v>
      </c>
      <c r="B301" s="319">
        <v>1</v>
      </c>
      <c r="C301" s="759">
        <v>92759</v>
      </c>
      <c r="D301" s="780" t="s">
        <v>5958</v>
      </c>
      <c r="E301" s="780" t="s">
        <v>5958</v>
      </c>
      <c r="F301" s="781" t="s">
        <v>29</v>
      </c>
      <c r="G301" s="782">
        <v>13.66</v>
      </c>
    </row>
    <row r="302" spans="1:7" x14ac:dyDescent="0.2">
      <c r="A302" s="319" t="str">
        <f t="shared" si="4"/>
        <v>1 - 104108</v>
      </c>
      <c r="B302" s="319">
        <v>1</v>
      </c>
      <c r="C302" s="759">
        <v>104108</v>
      </c>
      <c r="D302" s="780" t="s">
        <v>5959</v>
      </c>
      <c r="E302" s="780" t="s">
        <v>5959</v>
      </c>
      <c r="F302" s="781" t="s">
        <v>29</v>
      </c>
      <c r="G302" s="782">
        <v>12.33</v>
      </c>
    </row>
    <row r="303" spans="1:7" x14ac:dyDescent="0.2">
      <c r="A303" s="319" t="str">
        <f t="shared" si="4"/>
        <v>1 - 104107</v>
      </c>
      <c r="B303" s="319">
        <v>1</v>
      </c>
      <c r="C303" s="759">
        <v>104107</v>
      </c>
      <c r="D303" s="780" t="s">
        <v>5960</v>
      </c>
      <c r="E303" s="780" t="s">
        <v>5960</v>
      </c>
      <c r="F303" s="781" t="s">
        <v>29</v>
      </c>
      <c r="G303" s="782">
        <v>10.34</v>
      </c>
    </row>
    <row r="304" spans="1:7" x14ac:dyDescent="0.2">
      <c r="A304" s="319" t="str">
        <f t="shared" si="4"/>
        <v>1 - 104106</v>
      </c>
      <c r="B304" s="319">
        <v>1</v>
      </c>
      <c r="C304" s="759">
        <v>104106</v>
      </c>
      <c r="D304" s="780" t="s">
        <v>5961</v>
      </c>
      <c r="E304" s="780" t="s">
        <v>5961</v>
      </c>
      <c r="F304" s="781" t="s">
        <v>29</v>
      </c>
      <c r="G304" s="782">
        <v>9.67</v>
      </c>
    </row>
    <row r="305" spans="1:7" x14ac:dyDescent="0.2">
      <c r="A305" s="319" t="str">
        <f t="shared" si="4"/>
        <v>1 - 104110</v>
      </c>
      <c r="B305" s="319">
        <v>1</v>
      </c>
      <c r="C305" s="759">
        <v>104110</v>
      </c>
      <c r="D305" s="780" t="s">
        <v>5962</v>
      </c>
      <c r="E305" s="780" t="s">
        <v>5962</v>
      </c>
      <c r="F305" s="781" t="s">
        <v>29</v>
      </c>
      <c r="G305" s="782">
        <v>17.55</v>
      </c>
    </row>
    <row r="306" spans="1:7" x14ac:dyDescent="0.2">
      <c r="A306" s="319" t="str">
        <f t="shared" si="4"/>
        <v>1 - 104109</v>
      </c>
      <c r="B306" s="319">
        <v>1</v>
      </c>
      <c r="C306" s="759">
        <v>104109</v>
      </c>
      <c r="D306" s="780" t="s">
        <v>5963</v>
      </c>
      <c r="E306" s="780" t="s">
        <v>5963</v>
      </c>
      <c r="F306" s="781" t="s">
        <v>29</v>
      </c>
      <c r="G306" s="782">
        <v>15.27</v>
      </c>
    </row>
    <row r="307" spans="1:7" x14ac:dyDescent="0.2">
      <c r="A307" s="319" t="str">
        <f t="shared" si="4"/>
        <v>1 - 104111</v>
      </c>
      <c r="B307" s="319">
        <v>1</v>
      </c>
      <c r="C307" s="759">
        <v>104111</v>
      </c>
      <c r="D307" s="780" t="s">
        <v>5964</v>
      </c>
      <c r="E307" s="780" t="s">
        <v>5964</v>
      </c>
      <c r="F307" s="781" t="s">
        <v>29</v>
      </c>
      <c r="G307" s="782">
        <v>20.170000000000002</v>
      </c>
    </row>
    <row r="308" spans="1:7" x14ac:dyDescent="0.2">
      <c r="A308" s="319" t="str">
        <f t="shared" si="4"/>
        <v>1 - 92884</v>
      </c>
      <c r="B308" s="319">
        <v>1</v>
      </c>
      <c r="C308" s="759">
        <v>92884</v>
      </c>
      <c r="D308" s="780" t="s">
        <v>5965</v>
      </c>
      <c r="E308" s="780" t="s">
        <v>5965</v>
      </c>
      <c r="F308" s="781" t="s">
        <v>29</v>
      </c>
      <c r="G308" s="782">
        <v>11.7</v>
      </c>
    </row>
    <row r="309" spans="1:7" x14ac:dyDescent="0.2">
      <c r="A309" s="319" t="str">
        <f t="shared" si="4"/>
        <v>1 - 92885</v>
      </c>
      <c r="B309" s="319">
        <v>1</v>
      </c>
      <c r="C309" s="759">
        <v>92885</v>
      </c>
      <c r="D309" s="780" t="s">
        <v>5966</v>
      </c>
      <c r="E309" s="780" t="s">
        <v>5966</v>
      </c>
      <c r="F309" s="781" t="s">
        <v>29</v>
      </c>
      <c r="G309" s="782">
        <v>11.02</v>
      </c>
    </row>
    <row r="310" spans="1:7" x14ac:dyDescent="0.2">
      <c r="A310" s="319" t="str">
        <f t="shared" si="4"/>
        <v>1 - 92886</v>
      </c>
      <c r="B310" s="319">
        <v>1</v>
      </c>
      <c r="C310" s="759">
        <v>92886</v>
      </c>
      <c r="D310" s="780" t="s">
        <v>5967</v>
      </c>
      <c r="E310" s="780" t="s">
        <v>5967</v>
      </c>
      <c r="F310" s="781" t="s">
        <v>29</v>
      </c>
      <c r="G310" s="782">
        <v>10.48</v>
      </c>
    </row>
    <row r="311" spans="1:7" x14ac:dyDescent="0.2">
      <c r="A311" s="319" t="str">
        <f t="shared" si="4"/>
        <v>1 - 92887</v>
      </c>
      <c r="B311" s="319">
        <v>1</v>
      </c>
      <c r="C311" s="759">
        <v>92887</v>
      </c>
      <c r="D311" s="780" t="s">
        <v>5968</v>
      </c>
      <c r="E311" s="780" t="s">
        <v>5968</v>
      </c>
      <c r="F311" s="781" t="s">
        <v>29</v>
      </c>
      <c r="G311" s="782">
        <v>10.36</v>
      </c>
    </row>
    <row r="312" spans="1:7" x14ac:dyDescent="0.2">
      <c r="A312" s="319" t="str">
        <f t="shared" si="4"/>
        <v>1 - 92888</v>
      </c>
      <c r="B312" s="319">
        <v>1</v>
      </c>
      <c r="C312" s="759">
        <v>92888</v>
      </c>
      <c r="D312" s="780" t="s">
        <v>5969</v>
      </c>
      <c r="E312" s="780" t="s">
        <v>5969</v>
      </c>
      <c r="F312" s="781" t="s">
        <v>29</v>
      </c>
      <c r="G312" s="782">
        <v>10.09</v>
      </c>
    </row>
    <row r="313" spans="1:7" x14ac:dyDescent="0.2">
      <c r="A313" s="319" t="str">
        <f t="shared" si="4"/>
        <v>1 - 92882</v>
      </c>
      <c r="B313" s="319">
        <v>1</v>
      </c>
      <c r="C313" s="759">
        <v>92882</v>
      </c>
      <c r="D313" s="780" t="s">
        <v>5970</v>
      </c>
      <c r="E313" s="780" t="s">
        <v>5970</v>
      </c>
      <c r="F313" s="781" t="s">
        <v>29</v>
      </c>
      <c r="G313" s="782">
        <v>12.8</v>
      </c>
    </row>
    <row r="314" spans="1:7" x14ac:dyDescent="0.2">
      <c r="A314" s="319" t="str">
        <f t="shared" si="4"/>
        <v>1 - 92883</v>
      </c>
      <c r="B314" s="319">
        <v>1</v>
      </c>
      <c r="C314" s="759">
        <v>92883</v>
      </c>
      <c r="D314" s="780" t="s">
        <v>5971</v>
      </c>
      <c r="E314" s="780" t="s">
        <v>5971</v>
      </c>
      <c r="F314" s="781" t="s">
        <v>29</v>
      </c>
      <c r="G314" s="782">
        <v>11.65</v>
      </c>
    </row>
    <row r="315" spans="1:7" x14ac:dyDescent="0.2">
      <c r="A315" s="319" t="str">
        <f t="shared" si="4"/>
        <v>1 - 92877</v>
      </c>
      <c r="B315" s="319">
        <v>1</v>
      </c>
      <c r="C315" s="759">
        <v>92877</v>
      </c>
      <c r="D315" s="780" t="s">
        <v>5972</v>
      </c>
      <c r="E315" s="780" t="s">
        <v>5972</v>
      </c>
      <c r="F315" s="781" t="s">
        <v>29</v>
      </c>
      <c r="G315" s="782">
        <v>9.39</v>
      </c>
    </row>
    <row r="316" spans="1:7" x14ac:dyDescent="0.2">
      <c r="A316" s="319" t="str">
        <f t="shared" si="4"/>
        <v>1 - 92878</v>
      </c>
      <c r="B316" s="319">
        <v>1</v>
      </c>
      <c r="C316" s="759">
        <v>92878</v>
      </c>
      <c r="D316" s="780" t="s">
        <v>5973</v>
      </c>
      <c r="E316" s="780" t="s">
        <v>5973</v>
      </c>
      <c r="F316" s="781" t="s">
        <v>29</v>
      </c>
      <c r="G316" s="782">
        <v>9.2100000000000009</v>
      </c>
    </row>
    <row r="317" spans="1:7" x14ac:dyDescent="0.2">
      <c r="A317" s="319" t="str">
        <f t="shared" si="4"/>
        <v>1 - 92879</v>
      </c>
      <c r="B317" s="319">
        <v>1</v>
      </c>
      <c r="C317" s="759">
        <v>92879</v>
      </c>
      <c r="D317" s="780" t="s">
        <v>5974</v>
      </c>
      <c r="E317" s="780" t="s">
        <v>5974</v>
      </c>
      <c r="F317" s="781" t="s">
        <v>29</v>
      </c>
      <c r="G317" s="782">
        <v>9.1</v>
      </c>
    </row>
    <row r="318" spans="1:7" x14ac:dyDescent="0.2">
      <c r="A318" s="319" t="str">
        <f t="shared" si="4"/>
        <v>1 - 92880</v>
      </c>
      <c r="B318" s="319">
        <v>1</v>
      </c>
      <c r="C318" s="759">
        <v>92880</v>
      </c>
      <c r="D318" s="780" t="s">
        <v>5975</v>
      </c>
      <c r="E318" s="780" t="s">
        <v>5975</v>
      </c>
      <c r="F318" s="781" t="s">
        <v>29</v>
      </c>
      <c r="G318" s="782">
        <v>9.2899999999999991</v>
      </c>
    </row>
    <row r="319" spans="1:7" x14ac:dyDescent="0.2">
      <c r="A319" s="319" t="str">
        <f t="shared" si="4"/>
        <v>1 - 92881</v>
      </c>
      <c r="B319" s="319">
        <v>1</v>
      </c>
      <c r="C319" s="759">
        <v>92881</v>
      </c>
      <c r="D319" s="780" t="s">
        <v>5976</v>
      </c>
      <c r="E319" s="780" t="s">
        <v>5976</v>
      </c>
      <c r="F319" s="781" t="s">
        <v>29</v>
      </c>
      <c r="G319" s="782">
        <v>9.27</v>
      </c>
    </row>
    <row r="320" spans="1:7" x14ac:dyDescent="0.2">
      <c r="A320" s="319" t="str">
        <f t="shared" si="4"/>
        <v>1 - 92875</v>
      </c>
      <c r="B320" s="319">
        <v>1</v>
      </c>
      <c r="C320" s="759">
        <v>92875</v>
      </c>
      <c r="D320" s="780" t="s">
        <v>5977</v>
      </c>
      <c r="E320" s="780" t="s">
        <v>5977</v>
      </c>
      <c r="F320" s="781" t="s">
        <v>29</v>
      </c>
      <c r="G320" s="782">
        <v>9.06</v>
      </c>
    </row>
    <row r="321" spans="1:7" x14ac:dyDescent="0.2">
      <c r="A321" s="319" t="str">
        <f t="shared" si="4"/>
        <v>1 - 92876</v>
      </c>
      <c r="B321" s="319">
        <v>1</v>
      </c>
      <c r="C321" s="759">
        <v>92876</v>
      </c>
      <c r="D321" s="780" t="s">
        <v>5978</v>
      </c>
      <c r="E321" s="780" t="s">
        <v>5978</v>
      </c>
      <c r="F321" s="781" t="s">
        <v>29</v>
      </c>
      <c r="G321" s="782">
        <v>8.73</v>
      </c>
    </row>
    <row r="322" spans="1:7" x14ac:dyDescent="0.2">
      <c r="A322" s="319" t="str">
        <f t="shared" si="4"/>
        <v>1 - 92803</v>
      </c>
      <c r="B322" s="319">
        <v>1</v>
      </c>
      <c r="C322" s="759">
        <v>92803</v>
      </c>
      <c r="D322" s="780" t="s">
        <v>5979</v>
      </c>
      <c r="E322" s="780" t="s">
        <v>5979</v>
      </c>
      <c r="F322" s="781" t="s">
        <v>29</v>
      </c>
      <c r="G322" s="782">
        <v>8.65</v>
      </c>
    </row>
    <row r="323" spans="1:7" x14ac:dyDescent="0.2">
      <c r="A323" s="319" t="str">
        <f t="shared" ref="A323:A386" si="5">B323&amp;" - "&amp;C323</f>
        <v>1 - 92804</v>
      </c>
      <c r="B323" s="319">
        <v>1</v>
      </c>
      <c r="C323" s="759">
        <v>92804</v>
      </c>
      <c r="D323" s="780" t="s">
        <v>5980</v>
      </c>
      <c r="E323" s="780" t="s">
        <v>5980</v>
      </c>
      <c r="F323" s="781" t="s">
        <v>29</v>
      </c>
      <c r="G323" s="782">
        <v>7.39</v>
      </c>
    </row>
    <row r="324" spans="1:7" x14ac:dyDescent="0.2">
      <c r="A324" s="319" t="str">
        <f t="shared" si="5"/>
        <v>1 - 92805</v>
      </c>
      <c r="B324" s="319">
        <v>1</v>
      </c>
      <c r="C324" s="759">
        <v>92805</v>
      </c>
      <c r="D324" s="780" t="s">
        <v>5981</v>
      </c>
      <c r="E324" s="780" t="s">
        <v>5981</v>
      </c>
      <c r="F324" s="781" t="s">
        <v>29</v>
      </c>
      <c r="G324" s="782">
        <v>7.32</v>
      </c>
    </row>
    <row r="325" spans="1:7" x14ac:dyDescent="0.2">
      <c r="A325" s="319" t="str">
        <f t="shared" si="5"/>
        <v>1 - 92806</v>
      </c>
      <c r="B325" s="319">
        <v>1</v>
      </c>
      <c r="C325" s="759">
        <v>92806</v>
      </c>
      <c r="D325" s="780" t="s">
        <v>5982</v>
      </c>
      <c r="E325" s="780" t="s">
        <v>5982</v>
      </c>
      <c r="F325" s="781" t="s">
        <v>29</v>
      </c>
      <c r="G325" s="782">
        <v>8.6199999999999992</v>
      </c>
    </row>
    <row r="326" spans="1:7" x14ac:dyDescent="0.2">
      <c r="A326" s="319" t="str">
        <f t="shared" si="5"/>
        <v>1 - 92798</v>
      </c>
      <c r="B326" s="319">
        <v>1</v>
      </c>
      <c r="C326" s="759">
        <v>92798</v>
      </c>
      <c r="D326" s="780" t="s">
        <v>5983</v>
      </c>
      <c r="E326" s="780" t="s">
        <v>5983</v>
      </c>
      <c r="F326" s="781" t="s">
        <v>29</v>
      </c>
      <c r="G326" s="782">
        <v>8.6199999999999992</v>
      </c>
    </row>
    <row r="327" spans="1:7" x14ac:dyDescent="0.2">
      <c r="A327" s="319" t="str">
        <f t="shared" si="5"/>
        <v>1 - 95448</v>
      </c>
      <c r="B327" s="319">
        <v>1</v>
      </c>
      <c r="C327" s="759">
        <v>95448</v>
      </c>
      <c r="D327" s="780" t="s">
        <v>5984</v>
      </c>
      <c r="E327" s="780" t="s">
        <v>5984</v>
      </c>
      <c r="F327" s="781" t="s">
        <v>29</v>
      </c>
      <c r="G327" s="782">
        <v>9.4600000000000009</v>
      </c>
    </row>
    <row r="328" spans="1:7" x14ac:dyDescent="0.2">
      <c r="A328" s="319" t="str">
        <f t="shared" si="5"/>
        <v>1 - 92801</v>
      </c>
      <c r="B328" s="319">
        <v>1</v>
      </c>
      <c r="C328" s="759">
        <v>92801</v>
      </c>
      <c r="D328" s="780" t="s">
        <v>5985</v>
      </c>
      <c r="E328" s="780" t="s">
        <v>5985</v>
      </c>
      <c r="F328" s="781" t="s">
        <v>29</v>
      </c>
      <c r="G328" s="782">
        <v>9.5</v>
      </c>
    </row>
    <row r="329" spans="1:7" x14ac:dyDescent="0.2">
      <c r="A329" s="319" t="str">
        <f t="shared" si="5"/>
        <v>1 - 92802</v>
      </c>
      <c r="B329" s="319">
        <v>1</v>
      </c>
      <c r="C329" s="759">
        <v>92802</v>
      </c>
      <c r="D329" s="780" t="s">
        <v>5986</v>
      </c>
      <c r="E329" s="780" t="s">
        <v>5986</v>
      </c>
      <c r="F329" s="781" t="s">
        <v>29</v>
      </c>
      <c r="G329" s="782">
        <v>9.39</v>
      </c>
    </row>
    <row r="330" spans="1:7" x14ac:dyDescent="0.2">
      <c r="A330" s="319" t="str">
        <f t="shared" si="5"/>
        <v>1 - 92799</v>
      </c>
      <c r="B330" s="319">
        <v>1</v>
      </c>
      <c r="C330" s="759">
        <v>92799</v>
      </c>
      <c r="D330" s="780" t="s">
        <v>5987</v>
      </c>
      <c r="E330" s="780" t="s">
        <v>5987</v>
      </c>
      <c r="F330" s="781" t="s">
        <v>29</v>
      </c>
      <c r="G330" s="782">
        <v>10.62</v>
      </c>
    </row>
    <row r="331" spans="1:7" x14ac:dyDescent="0.2">
      <c r="A331" s="319" t="str">
        <f t="shared" si="5"/>
        <v>1 - 92800</v>
      </c>
      <c r="B331" s="319">
        <v>1</v>
      </c>
      <c r="C331" s="759">
        <v>92800</v>
      </c>
      <c r="D331" s="780" t="s">
        <v>5988</v>
      </c>
      <c r="E331" s="780" t="s">
        <v>5988</v>
      </c>
      <c r="F331" s="781" t="s">
        <v>29</v>
      </c>
      <c r="G331" s="782">
        <v>9.48</v>
      </c>
    </row>
    <row r="332" spans="1:7" x14ac:dyDescent="0.2">
      <c r="A332" s="319" t="str">
        <f t="shared" si="5"/>
        <v>1 - 95605</v>
      </c>
      <c r="B332" s="319">
        <v>1</v>
      </c>
      <c r="C332" s="759">
        <v>95605</v>
      </c>
      <c r="D332" s="780" t="s">
        <v>5989</v>
      </c>
      <c r="E332" s="780" t="s">
        <v>5989</v>
      </c>
      <c r="F332" s="781" t="s">
        <v>28</v>
      </c>
      <c r="G332" s="782">
        <v>134.59</v>
      </c>
    </row>
    <row r="333" spans="1:7" x14ac:dyDescent="0.2">
      <c r="A333" s="319" t="str">
        <f t="shared" si="5"/>
        <v>1 - 95602</v>
      </c>
      <c r="B333" s="319">
        <v>1</v>
      </c>
      <c r="C333" s="759">
        <v>95602</v>
      </c>
      <c r="D333" s="780" t="s">
        <v>5990</v>
      </c>
      <c r="E333" s="780" t="s">
        <v>5990</v>
      </c>
      <c r="F333" s="781" t="s">
        <v>28</v>
      </c>
      <c r="G333" s="782">
        <v>27.69</v>
      </c>
    </row>
    <row r="334" spans="1:7" x14ac:dyDescent="0.2">
      <c r="A334" s="319" t="str">
        <f t="shared" si="5"/>
        <v>1 - 95603</v>
      </c>
      <c r="B334" s="319">
        <v>1</v>
      </c>
      <c r="C334" s="759">
        <v>95603</v>
      </c>
      <c r="D334" s="780" t="s">
        <v>5991</v>
      </c>
      <c r="E334" s="780" t="s">
        <v>5991</v>
      </c>
      <c r="F334" s="781" t="s">
        <v>28</v>
      </c>
      <c r="G334" s="782">
        <v>47.23</v>
      </c>
    </row>
    <row r="335" spans="1:7" x14ac:dyDescent="0.2">
      <c r="A335" s="319" t="str">
        <f t="shared" si="5"/>
        <v>1 - 95604</v>
      </c>
      <c r="B335" s="319">
        <v>1</v>
      </c>
      <c r="C335" s="759">
        <v>95604</v>
      </c>
      <c r="D335" s="780" t="s">
        <v>5992</v>
      </c>
      <c r="E335" s="780" t="s">
        <v>5992</v>
      </c>
      <c r="F335" s="781" t="s">
        <v>28</v>
      </c>
      <c r="G335" s="782">
        <v>73.3</v>
      </c>
    </row>
    <row r="336" spans="1:7" x14ac:dyDescent="0.2">
      <c r="A336" s="319" t="str">
        <f t="shared" si="5"/>
        <v>1 - 95601</v>
      </c>
      <c r="B336" s="319">
        <v>1</v>
      </c>
      <c r="C336" s="759">
        <v>95601</v>
      </c>
      <c r="D336" s="780" t="s">
        <v>5993</v>
      </c>
      <c r="E336" s="780" t="s">
        <v>5993</v>
      </c>
      <c r="F336" s="781" t="s">
        <v>28</v>
      </c>
      <c r="G336" s="782">
        <v>17.29</v>
      </c>
    </row>
    <row r="337" spans="1:7" x14ac:dyDescent="0.2">
      <c r="A337" s="319" t="str">
        <f t="shared" si="5"/>
        <v>1 - 102521</v>
      </c>
      <c r="B337" s="319">
        <v>1</v>
      </c>
      <c r="C337" s="759">
        <v>102521</v>
      </c>
      <c r="D337" s="780" t="s">
        <v>5994</v>
      </c>
      <c r="E337" s="780" t="s">
        <v>5994</v>
      </c>
      <c r="F337" s="781" t="s">
        <v>28</v>
      </c>
      <c r="G337" s="782">
        <v>111.03</v>
      </c>
    </row>
    <row r="338" spans="1:7" x14ac:dyDescent="0.2">
      <c r="A338" s="319" t="str">
        <f t="shared" si="5"/>
        <v>1 - 102522</v>
      </c>
      <c r="B338" s="319">
        <v>1</v>
      </c>
      <c r="C338" s="759">
        <v>102522</v>
      </c>
      <c r="D338" s="780" t="s">
        <v>5995</v>
      </c>
      <c r="E338" s="780" t="s">
        <v>5995</v>
      </c>
      <c r="F338" s="781" t="s">
        <v>28</v>
      </c>
      <c r="G338" s="782">
        <v>162.88999999999999</v>
      </c>
    </row>
    <row r="339" spans="1:7" x14ac:dyDescent="0.2">
      <c r="A339" s="319" t="str">
        <f t="shared" si="5"/>
        <v>1 - 102523</v>
      </c>
      <c r="B339" s="319">
        <v>1</v>
      </c>
      <c r="C339" s="759">
        <v>102523</v>
      </c>
      <c r="D339" s="780" t="s">
        <v>5996</v>
      </c>
      <c r="E339" s="780" t="s">
        <v>5996</v>
      </c>
      <c r="F339" s="781" t="s">
        <v>28</v>
      </c>
      <c r="G339" s="782">
        <v>214.74</v>
      </c>
    </row>
    <row r="340" spans="1:7" x14ac:dyDescent="0.2">
      <c r="A340" s="319" t="str">
        <f t="shared" si="5"/>
        <v>1 - 95608</v>
      </c>
      <c r="B340" s="319">
        <v>1</v>
      </c>
      <c r="C340" s="759">
        <v>95608</v>
      </c>
      <c r="D340" s="780" t="s">
        <v>5997</v>
      </c>
      <c r="E340" s="780" t="s">
        <v>5997</v>
      </c>
      <c r="F340" s="781" t="s">
        <v>28</v>
      </c>
      <c r="G340" s="782">
        <v>33.11</v>
      </c>
    </row>
    <row r="341" spans="1:7" x14ac:dyDescent="0.2">
      <c r="A341" s="319" t="str">
        <f t="shared" si="5"/>
        <v>1 - 95609</v>
      </c>
      <c r="B341" s="319">
        <v>1</v>
      </c>
      <c r="C341" s="759">
        <v>95609</v>
      </c>
      <c r="D341" s="780" t="s">
        <v>5998</v>
      </c>
      <c r="E341" s="780" t="s">
        <v>5998</v>
      </c>
      <c r="F341" s="781" t="s">
        <v>28</v>
      </c>
      <c r="G341" s="782">
        <v>41.99</v>
      </c>
    </row>
    <row r="342" spans="1:7" x14ac:dyDescent="0.2">
      <c r="A342" s="319" t="str">
        <f t="shared" si="5"/>
        <v>1 - 95607</v>
      </c>
      <c r="B342" s="319">
        <v>1</v>
      </c>
      <c r="C342" s="759">
        <v>95607</v>
      </c>
      <c r="D342" s="780" t="s">
        <v>5999</v>
      </c>
      <c r="E342" s="780" t="s">
        <v>5999</v>
      </c>
      <c r="F342" s="781" t="s">
        <v>28</v>
      </c>
      <c r="G342" s="782">
        <v>22.82</v>
      </c>
    </row>
    <row r="343" spans="1:7" x14ac:dyDescent="0.2">
      <c r="A343" s="319" t="str">
        <f t="shared" si="5"/>
        <v>1 - 95996</v>
      </c>
      <c r="B343" s="319">
        <v>1</v>
      </c>
      <c r="C343" s="759">
        <v>95996</v>
      </c>
      <c r="D343" s="780" t="s">
        <v>6000</v>
      </c>
      <c r="E343" s="780" t="s">
        <v>6000</v>
      </c>
      <c r="F343" s="781" t="s">
        <v>2</v>
      </c>
      <c r="G343" s="782">
        <v>1715.19</v>
      </c>
    </row>
    <row r="344" spans="1:7" x14ac:dyDescent="0.2">
      <c r="A344" s="319" t="str">
        <f t="shared" si="5"/>
        <v>1 - 95995</v>
      </c>
      <c r="B344" s="319">
        <v>1</v>
      </c>
      <c r="C344" s="759">
        <v>95995</v>
      </c>
      <c r="D344" s="780" t="s">
        <v>6001</v>
      </c>
      <c r="E344" s="780" t="s">
        <v>6001</v>
      </c>
      <c r="F344" s="781" t="s">
        <v>2</v>
      </c>
      <c r="G344" s="782">
        <v>1977.15</v>
      </c>
    </row>
    <row r="345" spans="1:7" x14ac:dyDescent="0.2">
      <c r="A345" s="319" t="str">
        <f t="shared" si="5"/>
        <v>1 - 104372</v>
      </c>
      <c r="B345" s="319">
        <v>1</v>
      </c>
      <c r="C345" s="759">
        <v>104372</v>
      </c>
      <c r="D345" s="780" t="s">
        <v>6002</v>
      </c>
      <c r="E345" s="780" t="s">
        <v>6002</v>
      </c>
      <c r="F345" s="781" t="s">
        <v>2</v>
      </c>
      <c r="G345" s="782">
        <v>0</v>
      </c>
    </row>
    <row r="346" spans="1:7" x14ac:dyDescent="0.2">
      <c r="A346" s="319" t="str">
        <f t="shared" si="5"/>
        <v>1 - 104371</v>
      </c>
      <c r="B346" s="319">
        <v>1</v>
      </c>
      <c r="C346" s="759">
        <v>104371</v>
      </c>
      <c r="D346" s="780" t="s">
        <v>6003</v>
      </c>
      <c r="E346" s="780" t="s">
        <v>6003</v>
      </c>
      <c r="F346" s="781" t="s">
        <v>2</v>
      </c>
      <c r="G346" s="782">
        <v>0</v>
      </c>
    </row>
    <row r="347" spans="1:7" x14ac:dyDescent="0.2">
      <c r="A347" s="319" t="str">
        <f t="shared" si="5"/>
        <v>1 - 96001</v>
      </c>
      <c r="B347" s="319">
        <v>1</v>
      </c>
      <c r="C347" s="759">
        <v>96001</v>
      </c>
      <c r="D347" s="780" t="s">
        <v>6004</v>
      </c>
      <c r="E347" s="780" t="s">
        <v>6004</v>
      </c>
      <c r="F347" s="781" t="s">
        <v>1</v>
      </c>
      <c r="G347" s="782">
        <v>7.07</v>
      </c>
    </row>
    <row r="348" spans="1:7" x14ac:dyDescent="0.2">
      <c r="A348" s="319" t="str">
        <f t="shared" si="5"/>
        <v>1 - 94880</v>
      </c>
      <c r="B348" s="319">
        <v>1</v>
      </c>
      <c r="C348" s="759">
        <v>94880</v>
      </c>
      <c r="D348" s="780" t="s">
        <v>6005</v>
      </c>
      <c r="E348" s="780" t="s">
        <v>6005</v>
      </c>
      <c r="F348" s="781" t="s">
        <v>0</v>
      </c>
      <c r="G348" s="782">
        <v>42.09</v>
      </c>
    </row>
    <row r="349" spans="1:7" x14ac:dyDescent="0.2">
      <c r="A349" s="319" t="str">
        <f t="shared" si="5"/>
        <v>1 - 94882</v>
      </c>
      <c r="B349" s="319">
        <v>1</v>
      </c>
      <c r="C349" s="759">
        <v>94882</v>
      </c>
      <c r="D349" s="780" t="s">
        <v>6006</v>
      </c>
      <c r="E349" s="780" t="s">
        <v>6006</v>
      </c>
      <c r="F349" s="781" t="s">
        <v>0</v>
      </c>
      <c r="G349" s="782">
        <v>48.92</v>
      </c>
    </row>
    <row r="350" spans="1:7" x14ac:dyDescent="0.2">
      <c r="A350" s="319" t="str">
        <f t="shared" si="5"/>
        <v>1 - 94884</v>
      </c>
      <c r="B350" s="319">
        <v>1</v>
      </c>
      <c r="C350" s="759">
        <v>94884</v>
      </c>
      <c r="D350" s="780" t="s">
        <v>6007</v>
      </c>
      <c r="E350" s="780" t="s">
        <v>6007</v>
      </c>
      <c r="F350" s="781" t="s">
        <v>0</v>
      </c>
      <c r="G350" s="782">
        <v>62.77</v>
      </c>
    </row>
    <row r="351" spans="1:7" x14ac:dyDescent="0.2">
      <c r="A351" s="319" t="str">
        <f t="shared" si="5"/>
        <v>1 - 94870</v>
      </c>
      <c r="B351" s="319">
        <v>1</v>
      </c>
      <c r="C351" s="759">
        <v>94870</v>
      </c>
      <c r="D351" s="780" t="s">
        <v>6008</v>
      </c>
      <c r="E351" s="780" t="s">
        <v>6008</v>
      </c>
      <c r="F351" s="781" t="s">
        <v>0</v>
      </c>
      <c r="G351" s="782">
        <v>1.82</v>
      </c>
    </row>
    <row r="352" spans="1:7" x14ac:dyDescent="0.2">
      <c r="A352" s="319" t="str">
        <f t="shared" si="5"/>
        <v>1 - 94872</v>
      </c>
      <c r="B352" s="319">
        <v>1</v>
      </c>
      <c r="C352" s="759">
        <v>94872</v>
      </c>
      <c r="D352" s="780" t="s">
        <v>6009</v>
      </c>
      <c r="E352" s="780" t="s">
        <v>6009</v>
      </c>
      <c r="F352" s="781" t="s">
        <v>0</v>
      </c>
      <c r="G352" s="782">
        <v>2.57</v>
      </c>
    </row>
    <row r="353" spans="1:7" x14ac:dyDescent="0.2">
      <c r="A353" s="319" t="str">
        <f t="shared" si="5"/>
        <v>1 - 90746</v>
      </c>
      <c r="B353" s="319">
        <v>1</v>
      </c>
      <c r="C353" s="759">
        <v>90746</v>
      </c>
      <c r="D353" s="780" t="s">
        <v>6010</v>
      </c>
      <c r="E353" s="780" t="s">
        <v>6010</v>
      </c>
      <c r="F353" s="781" t="s">
        <v>0</v>
      </c>
      <c r="G353" s="782">
        <v>3.47</v>
      </c>
    </row>
    <row r="354" spans="1:7" x14ac:dyDescent="0.2">
      <c r="A354" s="319" t="str">
        <f t="shared" si="5"/>
        <v>1 - 90747</v>
      </c>
      <c r="B354" s="319">
        <v>1</v>
      </c>
      <c r="C354" s="759">
        <v>90747</v>
      </c>
      <c r="D354" s="780" t="s">
        <v>6011</v>
      </c>
      <c r="E354" s="780" t="s">
        <v>6011</v>
      </c>
      <c r="F354" s="781" t="s">
        <v>0</v>
      </c>
      <c r="G354" s="782">
        <v>16.86</v>
      </c>
    </row>
    <row r="355" spans="1:7" x14ac:dyDescent="0.2">
      <c r="A355" s="319" t="str">
        <f t="shared" si="5"/>
        <v>1 - 94876</v>
      </c>
      <c r="B355" s="319">
        <v>1</v>
      </c>
      <c r="C355" s="759">
        <v>94876</v>
      </c>
      <c r="D355" s="780" t="s">
        <v>6012</v>
      </c>
      <c r="E355" s="780" t="s">
        <v>6012</v>
      </c>
      <c r="F355" s="781" t="s">
        <v>0</v>
      </c>
      <c r="G355" s="782">
        <v>28.23</v>
      </c>
    </row>
    <row r="356" spans="1:7" x14ac:dyDescent="0.2">
      <c r="A356" s="319" t="str">
        <f t="shared" si="5"/>
        <v>1 - 94878</v>
      </c>
      <c r="B356" s="319">
        <v>1</v>
      </c>
      <c r="C356" s="759">
        <v>94878</v>
      </c>
      <c r="D356" s="780" t="s">
        <v>6013</v>
      </c>
      <c r="E356" s="780" t="s">
        <v>6013</v>
      </c>
      <c r="F356" s="781" t="s">
        <v>0</v>
      </c>
      <c r="G356" s="782">
        <v>32.659999999999997</v>
      </c>
    </row>
    <row r="357" spans="1:7" x14ac:dyDescent="0.2">
      <c r="A357" s="319" t="str">
        <f t="shared" si="5"/>
        <v>1 - 90740</v>
      </c>
      <c r="B357" s="319">
        <v>1</v>
      </c>
      <c r="C357" s="759">
        <v>90740</v>
      </c>
      <c r="D357" s="780" t="s">
        <v>6014</v>
      </c>
      <c r="E357" s="780" t="s">
        <v>6014</v>
      </c>
      <c r="F357" s="781" t="s">
        <v>0</v>
      </c>
      <c r="G357" s="782">
        <v>4.2300000000000004</v>
      </c>
    </row>
    <row r="358" spans="1:7" x14ac:dyDescent="0.2">
      <c r="A358" s="319" t="str">
        <f t="shared" si="5"/>
        <v>1 - 90741</v>
      </c>
      <c r="B358" s="319">
        <v>1</v>
      </c>
      <c r="C358" s="759">
        <v>90741</v>
      </c>
      <c r="D358" s="780" t="s">
        <v>6015</v>
      </c>
      <c r="E358" s="780" t="s">
        <v>6015</v>
      </c>
      <c r="F358" s="781" t="s">
        <v>0</v>
      </c>
      <c r="G358" s="782">
        <v>4.83</v>
      </c>
    </row>
    <row r="359" spans="1:7" x14ac:dyDescent="0.2">
      <c r="A359" s="319" t="str">
        <f t="shared" si="5"/>
        <v>1 - 90742</v>
      </c>
      <c r="B359" s="319">
        <v>1</v>
      </c>
      <c r="C359" s="759">
        <v>90742</v>
      </c>
      <c r="D359" s="780" t="s">
        <v>6016</v>
      </c>
      <c r="E359" s="780" t="s">
        <v>6016</v>
      </c>
      <c r="F359" s="781" t="s">
        <v>0</v>
      </c>
      <c r="G359" s="782">
        <v>5.42</v>
      </c>
    </row>
    <row r="360" spans="1:7" x14ac:dyDescent="0.2">
      <c r="A360" s="319" t="str">
        <f t="shared" si="5"/>
        <v>1 - 90743</v>
      </c>
      <c r="B360" s="319">
        <v>1</v>
      </c>
      <c r="C360" s="759">
        <v>90743</v>
      </c>
      <c r="D360" s="780" t="s">
        <v>6017</v>
      </c>
      <c r="E360" s="780" t="s">
        <v>6017</v>
      </c>
      <c r="F360" s="781" t="s">
        <v>0</v>
      </c>
      <c r="G360" s="782">
        <v>6.01</v>
      </c>
    </row>
    <row r="361" spans="1:7" x14ac:dyDescent="0.2">
      <c r="A361" s="319" t="str">
        <f t="shared" si="5"/>
        <v>1 - 90744</v>
      </c>
      <c r="B361" s="319">
        <v>1</v>
      </c>
      <c r="C361" s="759">
        <v>90744</v>
      </c>
      <c r="D361" s="780" t="s">
        <v>6018</v>
      </c>
      <c r="E361" s="780" t="s">
        <v>6018</v>
      </c>
      <c r="F361" s="781" t="s">
        <v>0</v>
      </c>
      <c r="G361" s="782">
        <v>6.61</v>
      </c>
    </row>
    <row r="362" spans="1:7" x14ac:dyDescent="0.2">
      <c r="A362" s="319" t="str">
        <f t="shared" si="5"/>
        <v>1 - 90745</v>
      </c>
      <c r="B362" s="319">
        <v>1</v>
      </c>
      <c r="C362" s="759">
        <v>90745</v>
      </c>
      <c r="D362" s="780" t="s">
        <v>6019</v>
      </c>
      <c r="E362" s="780" t="s">
        <v>6019</v>
      </c>
      <c r="F362" s="781" t="s">
        <v>0</v>
      </c>
      <c r="G362" s="782">
        <v>10.35</v>
      </c>
    </row>
    <row r="363" spans="1:7" x14ac:dyDescent="0.2">
      <c r="A363" s="319" t="str">
        <f t="shared" si="5"/>
        <v>1 - 90733</v>
      </c>
      <c r="B363" s="319">
        <v>1</v>
      </c>
      <c r="C363" s="759">
        <v>90733</v>
      </c>
      <c r="D363" s="780" t="s">
        <v>6020</v>
      </c>
      <c r="E363" s="780" t="s">
        <v>6020</v>
      </c>
      <c r="F363" s="781" t="s">
        <v>0</v>
      </c>
      <c r="G363" s="782">
        <v>3.21</v>
      </c>
    </row>
    <row r="364" spans="1:7" x14ac:dyDescent="0.2">
      <c r="A364" s="319" t="str">
        <f t="shared" si="5"/>
        <v>1 - 90734</v>
      </c>
      <c r="B364" s="319">
        <v>1</v>
      </c>
      <c r="C364" s="759">
        <v>90734</v>
      </c>
      <c r="D364" s="780" t="s">
        <v>6021</v>
      </c>
      <c r="E364" s="780" t="s">
        <v>6021</v>
      </c>
      <c r="F364" s="781" t="s">
        <v>0</v>
      </c>
      <c r="G364" s="782">
        <v>3.8</v>
      </c>
    </row>
    <row r="365" spans="1:7" x14ac:dyDescent="0.2">
      <c r="A365" s="319" t="str">
        <f t="shared" si="5"/>
        <v>1 - 90735</v>
      </c>
      <c r="B365" s="319">
        <v>1</v>
      </c>
      <c r="C365" s="759">
        <v>90735</v>
      </c>
      <c r="D365" s="780" t="s">
        <v>6022</v>
      </c>
      <c r="E365" s="780" t="s">
        <v>6022</v>
      </c>
      <c r="F365" s="781" t="s">
        <v>0</v>
      </c>
      <c r="G365" s="782">
        <v>4.3899999999999997</v>
      </c>
    </row>
    <row r="366" spans="1:7" x14ac:dyDescent="0.2">
      <c r="A366" s="319" t="str">
        <f t="shared" si="5"/>
        <v>1 - 90736</v>
      </c>
      <c r="B366" s="319">
        <v>1</v>
      </c>
      <c r="C366" s="759">
        <v>90736</v>
      </c>
      <c r="D366" s="780" t="s">
        <v>6023</v>
      </c>
      <c r="E366" s="780" t="s">
        <v>6023</v>
      </c>
      <c r="F366" s="781" t="s">
        <v>0</v>
      </c>
      <c r="G366" s="782">
        <v>4.99</v>
      </c>
    </row>
    <row r="367" spans="1:7" x14ac:dyDescent="0.2">
      <c r="A367" s="319" t="str">
        <f t="shared" si="5"/>
        <v>1 - 90737</v>
      </c>
      <c r="B367" s="319">
        <v>1</v>
      </c>
      <c r="C367" s="759">
        <v>90737</v>
      </c>
      <c r="D367" s="780" t="s">
        <v>6024</v>
      </c>
      <c r="E367" s="780" t="s">
        <v>6024</v>
      </c>
      <c r="F367" s="781" t="s">
        <v>0</v>
      </c>
      <c r="G367" s="782">
        <v>5.58</v>
      </c>
    </row>
    <row r="368" spans="1:7" x14ac:dyDescent="0.2">
      <c r="A368" s="319" t="str">
        <f t="shared" si="5"/>
        <v>1 - 90738</v>
      </c>
      <c r="B368" s="319">
        <v>1</v>
      </c>
      <c r="C368" s="759">
        <v>90738</v>
      </c>
      <c r="D368" s="780" t="s">
        <v>6025</v>
      </c>
      <c r="E368" s="780" t="s">
        <v>6025</v>
      </c>
      <c r="F368" s="781" t="s">
        <v>0</v>
      </c>
      <c r="G368" s="782">
        <v>6.17</v>
      </c>
    </row>
    <row r="369" spans="1:7" x14ac:dyDescent="0.2">
      <c r="A369" s="319" t="str">
        <f t="shared" si="5"/>
        <v>1 - 90739</v>
      </c>
      <c r="B369" s="319">
        <v>1</v>
      </c>
      <c r="C369" s="759">
        <v>90739</v>
      </c>
      <c r="D369" s="780" t="s">
        <v>6026</v>
      </c>
      <c r="E369" s="780" t="s">
        <v>6026</v>
      </c>
      <c r="F369" s="781" t="s">
        <v>0</v>
      </c>
      <c r="G369" s="782">
        <v>9.2799999999999994</v>
      </c>
    </row>
    <row r="370" spans="1:7" x14ac:dyDescent="0.2">
      <c r="A370" s="319" t="str">
        <f t="shared" si="5"/>
        <v>1 - 90724</v>
      </c>
      <c r="B370" s="319">
        <v>1</v>
      </c>
      <c r="C370" s="759">
        <v>90724</v>
      </c>
      <c r="D370" s="780" t="s">
        <v>6027</v>
      </c>
      <c r="E370" s="780" t="s">
        <v>6027</v>
      </c>
      <c r="F370" s="781" t="s">
        <v>28</v>
      </c>
      <c r="G370" s="782">
        <v>23</v>
      </c>
    </row>
    <row r="371" spans="1:7" x14ac:dyDescent="0.2">
      <c r="A371" s="319" t="str">
        <f t="shared" si="5"/>
        <v>1 - 102267</v>
      </c>
      <c r="B371" s="319">
        <v>1</v>
      </c>
      <c r="C371" s="759">
        <v>102267</v>
      </c>
      <c r="D371" s="780" t="s">
        <v>6028</v>
      </c>
      <c r="E371" s="780" t="s">
        <v>6028</v>
      </c>
      <c r="F371" s="781" t="s">
        <v>28</v>
      </c>
      <c r="G371" s="782">
        <v>124.53</v>
      </c>
    </row>
    <row r="372" spans="1:7" x14ac:dyDescent="0.2">
      <c r="A372" s="319" t="str">
        <f t="shared" si="5"/>
        <v>1 - 102268</v>
      </c>
      <c r="B372" s="319">
        <v>1</v>
      </c>
      <c r="C372" s="759">
        <v>102268</v>
      </c>
      <c r="D372" s="780" t="s">
        <v>6029</v>
      </c>
      <c r="E372" s="780" t="s">
        <v>6029</v>
      </c>
      <c r="F372" s="781" t="s">
        <v>28</v>
      </c>
      <c r="G372" s="782">
        <v>140.54</v>
      </c>
    </row>
    <row r="373" spans="1:7" x14ac:dyDescent="0.2">
      <c r="A373" s="319" t="str">
        <f t="shared" si="5"/>
        <v>1 - 90725</v>
      </c>
      <c r="B373" s="319">
        <v>1</v>
      </c>
      <c r="C373" s="759">
        <v>90725</v>
      </c>
      <c r="D373" s="780" t="s">
        <v>6030</v>
      </c>
      <c r="E373" s="780" t="s">
        <v>6030</v>
      </c>
      <c r="F373" s="781" t="s">
        <v>28</v>
      </c>
      <c r="G373" s="782">
        <v>28.35</v>
      </c>
    </row>
    <row r="374" spans="1:7" x14ac:dyDescent="0.2">
      <c r="A374" s="319" t="str">
        <f t="shared" si="5"/>
        <v>1 - 102269</v>
      </c>
      <c r="B374" s="319">
        <v>1</v>
      </c>
      <c r="C374" s="759">
        <v>102269</v>
      </c>
      <c r="D374" s="780" t="s">
        <v>6031</v>
      </c>
      <c r="E374" s="780" t="s">
        <v>6031</v>
      </c>
      <c r="F374" s="781" t="s">
        <v>28</v>
      </c>
      <c r="G374" s="782">
        <v>172.54</v>
      </c>
    </row>
    <row r="375" spans="1:7" x14ac:dyDescent="0.2">
      <c r="A375" s="319" t="str">
        <f t="shared" si="5"/>
        <v>1 - 90726</v>
      </c>
      <c r="B375" s="319">
        <v>1</v>
      </c>
      <c r="C375" s="759">
        <v>90726</v>
      </c>
      <c r="D375" s="780" t="s">
        <v>6032</v>
      </c>
      <c r="E375" s="780" t="s">
        <v>6032</v>
      </c>
      <c r="F375" s="781" t="s">
        <v>28</v>
      </c>
      <c r="G375" s="782">
        <v>33.76</v>
      </c>
    </row>
    <row r="376" spans="1:7" x14ac:dyDescent="0.2">
      <c r="A376" s="319" t="str">
        <f t="shared" si="5"/>
        <v>1 - 90727</v>
      </c>
      <c r="B376" s="319">
        <v>1</v>
      </c>
      <c r="C376" s="759">
        <v>90727</v>
      </c>
      <c r="D376" s="780" t="s">
        <v>6033</v>
      </c>
      <c r="E376" s="780" t="s">
        <v>6033</v>
      </c>
      <c r="F376" s="781" t="s">
        <v>28</v>
      </c>
      <c r="G376" s="782">
        <v>39.090000000000003</v>
      </c>
    </row>
    <row r="377" spans="1:7" x14ac:dyDescent="0.2">
      <c r="A377" s="319" t="str">
        <f t="shared" si="5"/>
        <v>1 - 90728</v>
      </c>
      <c r="B377" s="319">
        <v>1</v>
      </c>
      <c r="C377" s="759">
        <v>90728</v>
      </c>
      <c r="D377" s="780" t="s">
        <v>6034</v>
      </c>
      <c r="E377" s="780" t="s">
        <v>6034</v>
      </c>
      <c r="F377" s="781" t="s">
        <v>28</v>
      </c>
      <c r="G377" s="782">
        <v>44.42</v>
      </c>
    </row>
    <row r="378" spans="1:7" x14ac:dyDescent="0.2">
      <c r="A378" s="319" t="str">
        <f t="shared" si="5"/>
        <v>1 - 90729</v>
      </c>
      <c r="B378" s="319">
        <v>1</v>
      </c>
      <c r="C378" s="759">
        <v>90729</v>
      </c>
      <c r="D378" s="780" t="s">
        <v>6035</v>
      </c>
      <c r="E378" s="780" t="s">
        <v>6035</v>
      </c>
      <c r="F378" s="781" t="s">
        <v>28</v>
      </c>
      <c r="G378" s="782">
        <v>49.76</v>
      </c>
    </row>
    <row r="379" spans="1:7" x14ac:dyDescent="0.2">
      <c r="A379" s="319" t="str">
        <f t="shared" si="5"/>
        <v>1 - 90730</v>
      </c>
      <c r="B379" s="319">
        <v>1</v>
      </c>
      <c r="C379" s="759">
        <v>90730</v>
      </c>
      <c r="D379" s="780" t="s">
        <v>6036</v>
      </c>
      <c r="E379" s="780" t="s">
        <v>6036</v>
      </c>
      <c r="F379" s="781" t="s">
        <v>28</v>
      </c>
      <c r="G379" s="782">
        <v>55.1</v>
      </c>
    </row>
    <row r="380" spans="1:7" x14ac:dyDescent="0.2">
      <c r="A380" s="319" t="str">
        <f t="shared" si="5"/>
        <v>1 - 90731</v>
      </c>
      <c r="B380" s="319">
        <v>1</v>
      </c>
      <c r="C380" s="759">
        <v>90731</v>
      </c>
      <c r="D380" s="780" t="s">
        <v>6037</v>
      </c>
      <c r="E380" s="780" t="s">
        <v>6037</v>
      </c>
      <c r="F380" s="781" t="s">
        <v>28</v>
      </c>
      <c r="G380" s="782">
        <v>60.44</v>
      </c>
    </row>
    <row r="381" spans="1:7" x14ac:dyDescent="0.2">
      <c r="A381" s="319" t="str">
        <f t="shared" si="5"/>
        <v>1 - 90732</v>
      </c>
      <c r="B381" s="319">
        <v>1</v>
      </c>
      <c r="C381" s="759">
        <v>90732</v>
      </c>
      <c r="D381" s="780" t="s">
        <v>6038</v>
      </c>
      <c r="E381" s="780" t="s">
        <v>6038</v>
      </c>
      <c r="F381" s="781" t="s">
        <v>28</v>
      </c>
      <c r="G381" s="782">
        <v>76.44</v>
      </c>
    </row>
    <row r="382" spans="1:7" x14ac:dyDescent="0.2">
      <c r="A382" s="319" t="str">
        <f t="shared" si="5"/>
        <v>1 - 102265</v>
      </c>
      <c r="B382" s="319">
        <v>1</v>
      </c>
      <c r="C382" s="759">
        <v>102265</v>
      </c>
      <c r="D382" s="780" t="s">
        <v>6039</v>
      </c>
      <c r="E382" s="780" t="s">
        <v>6039</v>
      </c>
      <c r="F382" s="781" t="s">
        <v>28</v>
      </c>
      <c r="G382" s="782">
        <v>97.78</v>
      </c>
    </row>
    <row r="383" spans="1:7" x14ac:dyDescent="0.2">
      <c r="A383" s="319" t="str">
        <f t="shared" si="5"/>
        <v>1 - 102266</v>
      </c>
      <c r="B383" s="319">
        <v>1</v>
      </c>
      <c r="C383" s="759">
        <v>102266</v>
      </c>
      <c r="D383" s="780" t="s">
        <v>6040</v>
      </c>
      <c r="E383" s="780" t="s">
        <v>6040</v>
      </c>
      <c r="F383" s="781" t="s">
        <v>28</v>
      </c>
      <c r="G383" s="782">
        <v>108.45</v>
      </c>
    </row>
    <row r="384" spans="1:7" x14ac:dyDescent="0.2">
      <c r="A384" s="319" t="str">
        <f t="shared" si="5"/>
        <v>1 - 94879</v>
      </c>
      <c r="B384" s="319">
        <v>1</v>
      </c>
      <c r="C384" s="759">
        <v>94879</v>
      </c>
      <c r="D384" s="780" t="s">
        <v>6041</v>
      </c>
      <c r="E384" s="780" t="s">
        <v>6041</v>
      </c>
      <c r="F384" s="781" t="s">
        <v>0</v>
      </c>
      <c r="G384" s="782">
        <v>1518</v>
      </c>
    </row>
    <row r="385" spans="1:7" x14ac:dyDescent="0.2">
      <c r="A385" s="319" t="str">
        <f t="shared" si="5"/>
        <v>1 - 94881</v>
      </c>
      <c r="B385" s="319">
        <v>1</v>
      </c>
      <c r="C385" s="759">
        <v>94881</v>
      </c>
      <c r="D385" s="780" t="s">
        <v>6042</v>
      </c>
      <c r="E385" s="780" t="s">
        <v>6042</v>
      </c>
      <c r="F385" s="781" t="s">
        <v>0</v>
      </c>
      <c r="G385" s="782">
        <v>2088.7199999999998</v>
      </c>
    </row>
    <row r="386" spans="1:7" x14ac:dyDescent="0.2">
      <c r="A386" s="319" t="str">
        <f t="shared" si="5"/>
        <v>1 - 94869</v>
      </c>
      <c r="B386" s="319">
        <v>1</v>
      </c>
      <c r="C386" s="759">
        <v>94869</v>
      </c>
      <c r="D386" s="780" t="s">
        <v>6043</v>
      </c>
      <c r="E386" s="780" t="s">
        <v>6043</v>
      </c>
      <c r="F386" s="781" t="s">
        <v>0</v>
      </c>
      <c r="G386" s="782">
        <v>106.77</v>
      </c>
    </row>
    <row r="387" spans="1:7" x14ac:dyDescent="0.2">
      <c r="A387" s="319" t="str">
        <f t="shared" ref="A387:A450" si="6">B387&amp;" - "&amp;C387</f>
        <v>1 - 94871</v>
      </c>
      <c r="B387" s="319">
        <v>1</v>
      </c>
      <c r="C387" s="759">
        <v>94871</v>
      </c>
      <c r="D387" s="780" t="s">
        <v>6044</v>
      </c>
      <c r="E387" s="780" t="s">
        <v>6044</v>
      </c>
      <c r="F387" s="781" t="s">
        <v>0</v>
      </c>
      <c r="G387" s="782">
        <v>167</v>
      </c>
    </row>
    <row r="388" spans="1:7" x14ac:dyDescent="0.2">
      <c r="A388" s="319" t="str">
        <f t="shared" si="6"/>
        <v>1 - 90708</v>
      </c>
      <c r="B388" s="319">
        <v>1</v>
      </c>
      <c r="C388" s="759">
        <v>90708</v>
      </c>
      <c r="D388" s="780" t="s">
        <v>6045</v>
      </c>
      <c r="E388" s="780" t="s">
        <v>6045</v>
      </c>
      <c r="F388" s="781" t="s">
        <v>0</v>
      </c>
      <c r="G388" s="782">
        <v>607.67999999999995</v>
      </c>
    </row>
    <row r="389" spans="1:7" x14ac:dyDescent="0.2">
      <c r="A389" s="319" t="str">
        <f t="shared" si="6"/>
        <v>1 - 94875</v>
      </c>
      <c r="B389" s="319">
        <v>1</v>
      </c>
      <c r="C389" s="759">
        <v>94875</v>
      </c>
      <c r="D389" s="780" t="s">
        <v>6046</v>
      </c>
      <c r="E389" s="780" t="s">
        <v>6046</v>
      </c>
      <c r="F389" s="781" t="s">
        <v>0</v>
      </c>
      <c r="G389" s="782">
        <v>986.31</v>
      </c>
    </row>
    <row r="390" spans="1:7" x14ac:dyDescent="0.2">
      <c r="A390" s="319" t="str">
        <f t="shared" si="6"/>
        <v>1 - 102264</v>
      </c>
      <c r="B390" s="319">
        <v>1</v>
      </c>
      <c r="C390" s="759">
        <v>102264</v>
      </c>
      <c r="D390" s="780" t="s">
        <v>6047</v>
      </c>
      <c r="E390" s="780" t="s">
        <v>6047</v>
      </c>
      <c r="F390" s="781" t="s">
        <v>0</v>
      </c>
      <c r="G390" s="782">
        <v>19.059999999999999</v>
      </c>
    </row>
    <row r="391" spans="1:7" x14ac:dyDescent="0.2">
      <c r="A391" s="319" t="str">
        <f t="shared" si="6"/>
        <v>1 - 90701</v>
      </c>
      <c r="B391" s="319">
        <v>1</v>
      </c>
      <c r="C391" s="759">
        <v>90701</v>
      </c>
      <c r="D391" s="780" t="s">
        <v>6048</v>
      </c>
      <c r="E391" s="780" t="s">
        <v>6048</v>
      </c>
      <c r="F391" s="781" t="s">
        <v>0</v>
      </c>
      <c r="G391" s="782">
        <v>65.790000000000006</v>
      </c>
    </row>
    <row r="392" spans="1:7" x14ac:dyDescent="0.2">
      <c r="A392" s="319" t="str">
        <f t="shared" si="6"/>
        <v>1 - 90702</v>
      </c>
      <c r="B392" s="319">
        <v>1</v>
      </c>
      <c r="C392" s="759">
        <v>90702</v>
      </c>
      <c r="D392" s="780" t="s">
        <v>6049</v>
      </c>
      <c r="E392" s="780" t="s">
        <v>6049</v>
      </c>
      <c r="F392" s="781" t="s">
        <v>0</v>
      </c>
      <c r="G392" s="782">
        <v>108.96</v>
      </c>
    </row>
    <row r="393" spans="1:7" x14ac:dyDescent="0.2">
      <c r="A393" s="319" t="str">
        <f t="shared" si="6"/>
        <v>1 - 90703</v>
      </c>
      <c r="B393" s="319">
        <v>1</v>
      </c>
      <c r="C393" s="759">
        <v>90703</v>
      </c>
      <c r="D393" s="780" t="s">
        <v>6050</v>
      </c>
      <c r="E393" s="780" t="s">
        <v>6050</v>
      </c>
      <c r="F393" s="781" t="s">
        <v>0</v>
      </c>
      <c r="G393" s="782">
        <v>170.81</v>
      </c>
    </row>
    <row r="394" spans="1:7" x14ac:dyDescent="0.2">
      <c r="A394" s="319" t="str">
        <f t="shared" si="6"/>
        <v>1 - 90704</v>
      </c>
      <c r="B394" s="319">
        <v>1</v>
      </c>
      <c r="C394" s="759">
        <v>90704</v>
      </c>
      <c r="D394" s="780" t="s">
        <v>6051</v>
      </c>
      <c r="E394" s="780" t="s">
        <v>6051</v>
      </c>
      <c r="F394" s="781" t="s">
        <v>0</v>
      </c>
      <c r="G394" s="782">
        <v>254.11</v>
      </c>
    </row>
    <row r="395" spans="1:7" x14ac:dyDescent="0.2">
      <c r="A395" s="319" t="str">
        <f t="shared" si="6"/>
        <v>1 - 90705</v>
      </c>
      <c r="B395" s="319">
        <v>1</v>
      </c>
      <c r="C395" s="759">
        <v>90705</v>
      </c>
      <c r="D395" s="780" t="s">
        <v>6052</v>
      </c>
      <c r="E395" s="780" t="s">
        <v>6052</v>
      </c>
      <c r="F395" s="781" t="s">
        <v>0</v>
      </c>
      <c r="G395" s="782">
        <v>331.81</v>
      </c>
    </row>
    <row r="396" spans="1:7" x14ac:dyDescent="0.2">
      <c r="A396" s="319" t="str">
        <f t="shared" si="6"/>
        <v>1 - 90706</v>
      </c>
      <c r="B396" s="319">
        <v>1</v>
      </c>
      <c r="C396" s="759">
        <v>90706</v>
      </c>
      <c r="D396" s="780" t="s">
        <v>6053</v>
      </c>
      <c r="E396" s="780" t="s">
        <v>6053</v>
      </c>
      <c r="F396" s="781" t="s">
        <v>0</v>
      </c>
      <c r="G396" s="782">
        <v>440.46</v>
      </c>
    </row>
    <row r="397" spans="1:7" x14ac:dyDescent="0.2">
      <c r="A397" s="319" t="str">
        <f t="shared" si="6"/>
        <v>1 - 90694</v>
      </c>
      <c r="B397" s="319">
        <v>1</v>
      </c>
      <c r="C397" s="759">
        <v>90694</v>
      </c>
      <c r="D397" s="780" t="s">
        <v>6054</v>
      </c>
      <c r="E397" s="780" t="s">
        <v>6054</v>
      </c>
      <c r="F397" s="781" t="s">
        <v>0</v>
      </c>
      <c r="G397" s="782">
        <v>44.03</v>
      </c>
    </row>
    <row r="398" spans="1:7" x14ac:dyDescent="0.2">
      <c r="A398" s="319" t="str">
        <f t="shared" si="6"/>
        <v>1 - 90695</v>
      </c>
      <c r="B398" s="319">
        <v>1</v>
      </c>
      <c r="C398" s="759">
        <v>90695</v>
      </c>
      <c r="D398" s="780" t="s">
        <v>6055</v>
      </c>
      <c r="E398" s="780" t="s">
        <v>6055</v>
      </c>
      <c r="F398" s="781" t="s">
        <v>0</v>
      </c>
      <c r="G398" s="782">
        <v>83.7</v>
      </c>
    </row>
    <row r="399" spans="1:7" x14ac:dyDescent="0.2">
      <c r="A399" s="319" t="str">
        <f t="shared" si="6"/>
        <v>1 - 90696</v>
      </c>
      <c r="B399" s="319">
        <v>1</v>
      </c>
      <c r="C399" s="759">
        <v>90696</v>
      </c>
      <c r="D399" s="780" t="s">
        <v>6056</v>
      </c>
      <c r="E399" s="780" t="s">
        <v>6056</v>
      </c>
      <c r="F399" s="781" t="s">
        <v>0</v>
      </c>
      <c r="G399" s="782">
        <v>139.88</v>
      </c>
    </row>
    <row r="400" spans="1:7" x14ac:dyDescent="0.2">
      <c r="A400" s="319" t="str">
        <f t="shared" si="6"/>
        <v>1 - 90697</v>
      </c>
      <c r="B400" s="319">
        <v>1</v>
      </c>
      <c r="C400" s="759">
        <v>90697</v>
      </c>
      <c r="D400" s="780" t="s">
        <v>6057</v>
      </c>
      <c r="E400" s="780" t="s">
        <v>6057</v>
      </c>
      <c r="F400" s="781" t="s">
        <v>0</v>
      </c>
      <c r="G400" s="782">
        <v>217.07</v>
      </c>
    </row>
    <row r="401" spans="1:7" x14ac:dyDescent="0.2">
      <c r="A401" s="319" t="str">
        <f t="shared" si="6"/>
        <v>1 - 90698</v>
      </c>
      <c r="B401" s="319">
        <v>1</v>
      </c>
      <c r="C401" s="759">
        <v>90698</v>
      </c>
      <c r="D401" s="780" t="s">
        <v>6058</v>
      </c>
      <c r="E401" s="780" t="s">
        <v>6058</v>
      </c>
      <c r="F401" s="781" t="s">
        <v>0</v>
      </c>
      <c r="G401" s="782">
        <v>331.83</v>
      </c>
    </row>
    <row r="402" spans="1:7" x14ac:dyDescent="0.2">
      <c r="A402" s="319" t="str">
        <f t="shared" si="6"/>
        <v>1 - 90699</v>
      </c>
      <c r="B402" s="319">
        <v>1</v>
      </c>
      <c r="C402" s="759">
        <v>90699</v>
      </c>
      <c r="D402" s="780" t="s">
        <v>6059</v>
      </c>
      <c r="E402" s="780" t="s">
        <v>6059</v>
      </c>
      <c r="F402" s="781" t="s">
        <v>0</v>
      </c>
      <c r="G402" s="782">
        <v>467.08</v>
      </c>
    </row>
    <row r="403" spans="1:7" x14ac:dyDescent="0.2">
      <c r="A403" s="319" t="str">
        <f t="shared" si="6"/>
        <v>1 - 90700</v>
      </c>
      <c r="B403" s="319">
        <v>1</v>
      </c>
      <c r="C403" s="759">
        <v>90700</v>
      </c>
      <c r="D403" s="780" t="s">
        <v>6060</v>
      </c>
      <c r="E403" s="780" t="s">
        <v>6060</v>
      </c>
      <c r="F403" s="781" t="s">
        <v>0</v>
      </c>
      <c r="G403" s="782">
        <v>546.03</v>
      </c>
    </row>
    <row r="404" spans="1:7" x14ac:dyDescent="0.2">
      <c r="A404" s="319" t="str">
        <f t="shared" si="6"/>
        <v>1 - 105378</v>
      </c>
      <c r="B404" s="319">
        <v>1</v>
      </c>
      <c r="C404" s="759">
        <v>105378</v>
      </c>
      <c r="D404" s="780" t="s">
        <v>6061</v>
      </c>
      <c r="E404" s="780" t="s">
        <v>6061</v>
      </c>
      <c r="F404" s="781" t="s">
        <v>28</v>
      </c>
      <c r="G404" s="782">
        <v>12.14</v>
      </c>
    </row>
    <row r="405" spans="1:7" x14ac:dyDescent="0.2">
      <c r="A405" s="319" t="str">
        <f t="shared" si="6"/>
        <v>1 - 105373</v>
      </c>
      <c r="B405" s="319">
        <v>1</v>
      </c>
      <c r="C405" s="759">
        <v>105373</v>
      </c>
      <c r="D405" s="780" t="s">
        <v>6062</v>
      </c>
      <c r="E405" s="780" t="s">
        <v>6062</v>
      </c>
      <c r="F405" s="781" t="s">
        <v>28</v>
      </c>
      <c r="G405" s="782">
        <v>9.3800000000000008</v>
      </c>
    </row>
    <row r="406" spans="1:7" x14ac:dyDescent="0.2">
      <c r="A406" s="319" t="str">
        <f t="shared" si="6"/>
        <v>1 - 105380</v>
      </c>
      <c r="B406" s="319">
        <v>1</v>
      </c>
      <c r="C406" s="759">
        <v>105380</v>
      </c>
      <c r="D406" s="780" t="s">
        <v>6063</v>
      </c>
      <c r="E406" s="780" t="s">
        <v>6063</v>
      </c>
      <c r="F406" s="781" t="s">
        <v>28</v>
      </c>
      <c r="G406" s="782">
        <v>93.83</v>
      </c>
    </row>
    <row r="407" spans="1:7" x14ac:dyDescent="0.2">
      <c r="A407" s="319" t="str">
        <f t="shared" si="6"/>
        <v>1 - 105267</v>
      </c>
      <c r="B407" s="319">
        <v>1</v>
      </c>
      <c r="C407" s="759">
        <v>105267</v>
      </c>
      <c r="D407" s="780" t="s">
        <v>6064</v>
      </c>
      <c r="E407" s="780" t="s">
        <v>6064</v>
      </c>
      <c r="F407" s="781" t="s">
        <v>28</v>
      </c>
      <c r="G407" s="782">
        <v>75.81</v>
      </c>
    </row>
    <row r="408" spans="1:7" x14ac:dyDescent="0.2">
      <c r="A408" s="319" t="str">
        <f t="shared" si="6"/>
        <v>1 - 105249</v>
      </c>
      <c r="B408" s="319">
        <v>1</v>
      </c>
      <c r="C408" s="759">
        <v>105249</v>
      </c>
      <c r="D408" s="780" t="s">
        <v>6065</v>
      </c>
      <c r="E408" s="780" t="s">
        <v>6065</v>
      </c>
      <c r="F408" s="781" t="s">
        <v>28</v>
      </c>
      <c r="G408" s="782">
        <v>114.49</v>
      </c>
    </row>
    <row r="409" spans="1:7" x14ac:dyDescent="0.2">
      <c r="A409" s="319" t="str">
        <f t="shared" si="6"/>
        <v>1 - 105268</v>
      </c>
      <c r="B409" s="319">
        <v>1</v>
      </c>
      <c r="C409" s="759">
        <v>105268</v>
      </c>
      <c r="D409" s="780" t="s">
        <v>6066</v>
      </c>
      <c r="E409" s="780" t="s">
        <v>6066</v>
      </c>
      <c r="F409" s="781" t="s">
        <v>28</v>
      </c>
      <c r="G409" s="782">
        <v>93.22</v>
      </c>
    </row>
    <row r="410" spans="1:7" x14ac:dyDescent="0.2">
      <c r="A410" s="319" t="str">
        <f t="shared" si="6"/>
        <v>1 - 105379</v>
      </c>
      <c r="B410" s="319">
        <v>1</v>
      </c>
      <c r="C410" s="759">
        <v>105379</v>
      </c>
      <c r="D410" s="780" t="s">
        <v>6067</v>
      </c>
      <c r="E410" s="780" t="s">
        <v>6067</v>
      </c>
      <c r="F410" s="781" t="s">
        <v>28</v>
      </c>
      <c r="G410" s="782">
        <v>16</v>
      </c>
    </row>
    <row r="411" spans="1:7" x14ac:dyDescent="0.2">
      <c r="A411" s="319" t="str">
        <f t="shared" si="6"/>
        <v>1 - 105388</v>
      </c>
      <c r="B411" s="319">
        <v>1</v>
      </c>
      <c r="C411" s="759">
        <v>105388</v>
      </c>
      <c r="D411" s="780" t="s">
        <v>6068</v>
      </c>
      <c r="E411" s="780" t="s">
        <v>6068</v>
      </c>
      <c r="F411" s="781" t="s">
        <v>28</v>
      </c>
      <c r="G411" s="782">
        <v>12.57</v>
      </c>
    </row>
    <row r="412" spans="1:7" x14ac:dyDescent="0.2">
      <c r="A412" s="319" t="str">
        <f t="shared" si="6"/>
        <v>1 - 105392</v>
      </c>
      <c r="B412" s="319">
        <v>1</v>
      </c>
      <c r="C412" s="759">
        <v>105392</v>
      </c>
      <c r="D412" s="780" t="s">
        <v>6069</v>
      </c>
      <c r="E412" s="780" t="s">
        <v>6069</v>
      </c>
      <c r="F412" s="781" t="s">
        <v>28</v>
      </c>
      <c r="G412" s="782">
        <v>19.87</v>
      </c>
    </row>
    <row r="413" spans="1:7" x14ac:dyDescent="0.2">
      <c r="A413" s="319" t="str">
        <f t="shared" si="6"/>
        <v>1 - 105389</v>
      </c>
      <c r="B413" s="319">
        <v>1</v>
      </c>
      <c r="C413" s="759">
        <v>105389</v>
      </c>
      <c r="D413" s="780" t="s">
        <v>6070</v>
      </c>
      <c r="E413" s="780" t="s">
        <v>6070</v>
      </c>
      <c r="F413" s="781" t="s">
        <v>28</v>
      </c>
      <c r="G413" s="782">
        <v>15.78</v>
      </c>
    </row>
    <row r="414" spans="1:7" x14ac:dyDescent="0.2">
      <c r="A414" s="319" t="str">
        <f t="shared" si="6"/>
        <v>1 - 105393</v>
      </c>
      <c r="B414" s="319">
        <v>1</v>
      </c>
      <c r="C414" s="759">
        <v>105393</v>
      </c>
      <c r="D414" s="780" t="s">
        <v>6071</v>
      </c>
      <c r="E414" s="780" t="s">
        <v>6071</v>
      </c>
      <c r="F414" s="781" t="s">
        <v>28</v>
      </c>
      <c r="G414" s="782">
        <v>23.89</v>
      </c>
    </row>
    <row r="415" spans="1:7" x14ac:dyDescent="0.2">
      <c r="A415" s="319" t="str">
        <f t="shared" si="6"/>
        <v>1 - 105316</v>
      </c>
      <c r="B415" s="319">
        <v>1</v>
      </c>
      <c r="C415" s="759">
        <v>105316</v>
      </c>
      <c r="D415" s="780" t="s">
        <v>6072</v>
      </c>
      <c r="E415" s="780" t="s">
        <v>6072</v>
      </c>
      <c r="F415" s="781" t="s">
        <v>28</v>
      </c>
      <c r="G415" s="782">
        <v>19.13</v>
      </c>
    </row>
    <row r="416" spans="1:7" x14ac:dyDescent="0.2">
      <c r="A416" s="319" t="str">
        <f t="shared" si="6"/>
        <v>1 - 105394</v>
      </c>
      <c r="B416" s="319">
        <v>1</v>
      </c>
      <c r="C416" s="759">
        <v>105394</v>
      </c>
      <c r="D416" s="780" t="s">
        <v>6073</v>
      </c>
      <c r="E416" s="780" t="s">
        <v>6073</v>
      </c>
      <c r="F416" s="781" t="s">
        <v>28</v>
      </c>
      <c r="G416" s="782">
        <v>27.87</v>
      </c>
    </row>
    <row r="417" spans="1:7" x14ac:dyDescent="0.2">
      <c r="A417" s="319" t="str">
        <f t="shared" si="6"/>
        <v>1 - 105317</v>
      </c>
      <c r="B417" s="319">
        <v>1</v>
      </c>
      <c r="C417" s="759">
        <v>105317</v>
      </c>
      <c r="D417" s="780" t="s">
        <v>6074</v>
      </c>
      <c r="E417" s="780" t="s">
        <v>6074</v>
      </c>
      <c r="F417" s="781" t="s">
        <v>28</v>
      </c>
      <c r="G417" s="782">
        <v>22.45</v>
      </c>
    </row>
    <row r="418" spans="1:7" x14ac:dyDescent="0.2">
      <c r="A418" s="319" t="str">
        <f t="shared" si="6"/>
        <v>1 - 105395</v>
      </c>
      <c r="B418" s="319">
        <v>1</v>
      </c>
      <c r="C418" s="759">
        <v>105395</v>
      </c>
      <c r="D418" s="780" t="s">
        <v>6075</v>
      </c>
      <c r="E418" s="780" t="s">
        <v>6075</v>
      </c>
      <c r="F418" s="781" t="s">
        <v>28</v>
      </c>
      <c r="G418" s="782">
        <v>31.88</v>
      </c>
    </row>
    <row r="419" spans="1:7" x14ac:dyDescent="0.2">
      <c r="A419" s="319" t="str">
        <f t="shared" si="6"/>
        <v>1 - 105318</v>
      </c>
      <c r="B419" s="319">
        <v>1</v>
      </c>
      <c r="C419" s="759">
        <v>105318</v>
      </c>
      <c r="D419" s="780" t="s">
        <v>6076</v>
      </c>
      <c r="E419" s="780" t="s">
        <v>6076</v>
      </c>
      <c r="F419" s="781" t="s">
        <v>28</v>
      </c>
      <c r="G419" s="782">
        <v>25.8</v>
      </c>
    </row>
    <row r="420" spans="1:7" x14ac:dyDescent="0.2">
      <c r="A420" s="319" t="str">
        <f t="shared" si="6"/>
        <v>1 - 105396</v>
      </c>
      <c r="B420" s="319">
        <v>1</v>
      </c>
      <c r="C420" s="759">
        <v>105396</v>
      </c>
      <c r="D420" s="780" t="s">
        <v>6077</v>
      </c>
      <c r="E420" s="780" t="s">
        <v>6077</v>
      </c>
      <c r="F420" s="781" t="s">
        <v>28</v>
      </c>
      <c r="G420" s="782">
        <v>35.880000000000003</v>
      </c>
    </row>
    <row r="421" spans="1:7" x14ac:dyDescent="0.2">
      <c r="A421" s="319" t="str">
        <f t="shared" si="6"/>
        <v>1 - 105258</v>
      </c>
      <c r="B421" s="319">
        <v>1</v>
      </c>
      <c r="C421" s="759">
        <v>105258</v>
      </c>
      <c r="D421" s="780" t="s">
        <v>6078</v>
      </c>
      <c r="E421" s="780" t="s">
        <v>6078</v>
      </c>
      <c r="F421" s="781" t="s">
        <v>28</v>
      </c>
      <c r="G421" s="782">
        <v>29.12</v>
      </c>
    </row>
    <row r="422" spans="1:7" x14ac:dyDescent="0.2">
      <c r="A422" s="319" t="str">
        <f t="shared" si="6"/>
        <v>1 - 105397</v>
      </c>
      <c r="B422" s="319">
        <v>1</v>
      </c>
      <c r="C422" s="759">
        <v>105397</v>
      </c>
      <c r="D422" s="780" t="s">
        <v>6079</v>
      </c>
      <c r="E422" s="780" t="s">
        <v>6079</v>
      </c>
      <c r="F422" s="781" t="s">
        <v>28</v>
      </c>
      <c r="G422" s="782">
        <v>40</v>
      </c>
    </row>
    <row r="423" spans="1:7" x14ac:dyDescent="0.2">
      <c r="A423" s="319" t="str">
        <f t="shared" si="6"/>
        <v>1 - 105261</v>
      </c>
      <c r="B423" s="319">
        <v>1</v>
      </c>
      <c r="C423" s="759">
        <v>105261</v>
      </c>
      <c r="D423" s="780" t="s">
        <v>6080</v>
      </c>
      <c r="E423" s="780" t="s">
        <v>6080</v>
      </c>
      <c r="F423" s="781" t="s">
        <v>28</v>
      </c>
      <c r="G423" s="782">
        <v>32.57</v>
      </c>
    </row>
    <row r="424" spans="1:7" x14ac:dyDescent="0.2">
      <c r="A424" s="319" t="str">
        <f t="shared" si="6"/>
        <v>1 - 105398</v>
      </c>
      <c r="B424" s="319">
        <v>1</v>
      </c>
      <c r="C424" s="759">
        <v>105398</v>
      </c>
      <c r="D424" s="780" t="s">
        <v>6081</v>
      </c>
      <c r="E424" s="780" t="s">
        <v>6081</v>
      </c>
      <c r="F424" s="781" t="s">
        <v>28</v>
      </c>
      <c r="G424" s="782">
        <v>49.87</v>
      </c>
    </row>
    <row r="425" spans="1:7" x14ac:dyDescent="0.2">
      <c r="A425" s="319" t="str">
        <f t="shared" si="6"/>
        <v>1 - 105262</v>
      </c>
      <c r="B425" s="319">
        <v>1</v>
      </c>
      <c r="C425" s="759">
        <v>105262</v>
      </c>
      <c r="D425" s="780" t="s">
        <v>6082</v>
      </c>
      <c r="E425" s="780" t="s">
        <v>6082</v>
      </c>
      <c r="F425" s="781" t="s">
        <v>28</v>
      </c>
      <c r="G425" s="782">
        <v>39.909999999999997</v>
      </c>
    </row>
    <row r="426" spans="1:7" x14ac:dyDescent="0.2">
      <c r="A426" s="319" t="str">
        <f t="shared" si="6"/>
        <v>1 - 105399</v>
      </c>
      <c r="B426" s="319">
        <v>1</v>
      </c>
      <c r="C426" s="759">
        <v>105399</v>
      </c>
      <c r="D426" s="780" t="s">
        <v>6083</v>
      </c>
      <c r="E426" s="780" t="s">
        <v>6083</v>
      </c>
      <c r="F426" s="781" t="s">
        <v>28</v>
      </c>
      <c r="G426" s="782">
        <v>58.97</v>
      </c>
    </row>
    <row r="427" spans="1:7" x14ac:dyDescent="0.2">
      <c r="A427" s="319" t="str">
        <f t="shared" si="6"/>
        <v>1 - 105263</v>
      </c>
      <c r="B427" s="319">
        <v>1</v>
      </c>
      <c r="C427" s="759">
        <v>105263</v>
      </c>
      <c r="D427" s="780" t="s">
        <v>6084</v>
      </c>
      <c r="E427" s="780" t="s">
        <v>6084</v>
      </c>
      <c r="F427" s="781" t="s">
        <v>28</v>
      </c>
      <c r="G427" s="782">
        <v>47.4</v>
      </c>
    </row>
    <row r="428" spans="1:7" x14ac:dyDescent="0.2">
      <c r="A428" s="319" t="str">
        <f t="shared" si="6"/>
        <v>1 - 105400</v>
      </c>
      <c r="B428" s="319">
        <v>1</v>
      </c>
      <c r="C428" s="759">
        <v>105400</v>
      </c>
      <c r="D428" s="780" t="s">
        <v>6085</v>
      </c>
      <c r="E428" s="780" t="s">
        <v>6085</v>
      </c>
      <c r="F428" s="781" t="s">
        <v>28</v>
      </c>
      <c r="G428" s="782">
        <v>67.37</v>
      </c>
    </row>
    <row r="429" spans="1:7" x14ac:dyDescent="0.2">
      <c r="A429" s="319" t="str">
        <f t="shared" si="6"/>
        <v>1 - 105264</v>
      </c>
      <c r="B429" s="319">
        <v>1</v>
      </c>
      <c r="C429" s="759">
        <v>105264</v>
      </c>
      <c r="D429" s="780" t="s">
        <v>6086</v>
      </c>
      <c r="E429" s="780" t="s">
        <v>6086</v>
      </c>
      <c r="F429" s="781" t="s">
        <v>28</v>
      </c>
      <c r="G429" s="782">
        <v>54.18</v>
      </c>
    </row>
    <row r="430" spans="1:7" x14ac:dyDescent="0.2">
      <c r="A430" s="319" t="str">
        <f t="shared" si="6"/>
        <v>1 - 105297</v>
      </c>
      <c r="B430" s="319">
        <v>1</v>
      </c>
      <c r="C430" s="759">
        <v>105297</v>
      </c>
      <c r="D430" s="780" t="s">
        <v>6087</v>
      </c>
      <c r="E430" s="780" t="s">
        <v>6087</v>
      </c>
      <c r="F430" s="781" t="s">
        <v>28</v>
      </c>
      <c r="G430" s="782">
        <v>10.56</v>
      </c>
    </row>
    <row r="431" spans="1:7" x14ac:dyDescent="0.2">
      <c r="A431" s="319" t="str">
        <f t="shared" si="6"/>
        <v>1 - 105372</v>
      </c>
      <c r="B431" s="319">
        <v>1</v>
      </c>
      <c r="C431" s="759">
        <v>105372</v>
      </c>
      <c r="D431" s="780" t="s">
        <v>6088</v>
      </c>
      <c r="E431" s="780" t="s">
        <v>6088</v>
      </c>
      <c r="F431" s="781" t="s">
        <v>28</v>
      </c>
      <c r="G431" s="782">
        <v>8.07</v>
      </c>
    </row>
    <row r="432" spans="1:7" x14ac:dyDescent="0.2">
      <c r="A432" s="319" t="str">
        <f t="shared" si="6"/>
        <v>1 - 105401</v>
      </c>
      <c r="B432" s="319">
        <v>1</v>
      </c>
      <c r="C432" s="759">
        <v>105401</v>
      </c>
      <c r="D432" s="780" t="s">
        <v>6089</v>
      </c>
      <c r="E432" s="780" t="s">
        <v>6089</v>
      </c>
      <c r="F432" s="781" t="s">
        <v>28</v>
      </c>
      <c r="G432" s="782">
        <v>76.02</v>
      </c>
    </row>
    <row r="433" spans="1:7" x14ac:dyDescent="0.2">
      <c r="A433" s="319" t="str">
        <f t="shared" si="6"/>
        <v>1 - 105265</v>
      </c>
      <c r="B433" s="319">
        <v>1</v>
      </c>
      <c r="C433" s="759">
        <v>105265</v>
      </c>
      <c r="D433" s="780" t="s">
        <v>6090</v>
      </c>
      <c r="E433" s="780" t="s">
        <v>6090</v>
      </c>
      <c r="F433" s="781" t="s">
        <v>28</v>
      </c>
      <c r="G433" s="782">
        <v>61.21</v>
      </c>
    </row>
    <row r="434" spans="1:7" x14ac:dyDescent="0.2">
      <c r="A434" s="319" t="str">
        <f t="shared" si="6"/>
        <v>1 - 105402</v>
      </c>
      <c r="B434" s="319">
        <v>1</v>
      </c>
      <c r="C434" s="759">
        <v>105402</v>
      </c>
      <c r="D434" s="780" t="s">
        <v>6091</v>
      </c>
      <c r="E434" s="780" t="s">
        <v>6091</v>
      </c>
      <c r="F434" s="781" t="s">
        <v>28</v>
      </c>
      <c r="G434" s="782">
        <v>84.89</v>
      </c>
    </row>
    <row r="435" spans="1:7" x14ac:dyDescent="0.2">
      <c r="A435" s="319" t="str">
        <f t="shared" si="6"/>
        <v>1 - 105266</v>
      </c>
      <c r="B435" s="319">
        <v>1</v>
      </c>
      <c r="C435" s="759">
        <v>105266</v>
      </c>
      <c r="D435" s="780" t="s">
        <v>6092</v>
      </c>
      <c r="E435" s="780" t="s">
        <v>6092</v>
      </c>
      <c r="F435" s="781" t="s">
        <v>28</v>
      </c>
      <c r="G435" s="782">
        <v>68.47</v>
      </c>
    </row>
    <row r="436" spans="1:7" x14ac:dyDescent="0.2">
      <c r="A436" s="319" t="str">
        <f t="shared" si="6"/>
        <v>1 - 105361</v>
      </c>
      <c r="B436" s="319">
        <v>1</v>
      </c>
      <c r="C436" s="759">
        <v>105361</v>
      </c>
      <c r="D436" s="780" t="s">
        <v>6093</v>
      </c>
      <c r="E436" s="780" t="s">
        <v>6093</v>
      </c>
      <c r="F436" s="781" t="s">
        <v>28</v>
      </c>
      <c r="G436" s="782">
        <v>16.510000000000002</v>
      </c>
    </row>
    <row r="437" spans="1:7" x14ac:dyDescent="0.2">
      <c r="A437" s="319" t="str">
        <f t="shared" si="6"/>
        <v>1 - 105382</v>
      </c>
      <c r="B437" s="319">
        <v>1</v>
      </c>
      <c r="C437" s="759">
        <v>105382</v>
      </c>
      <c r="D437" s="780" t="s">
        <v>6094</v>
      </c>
      <c r="E437" s="780" t="s">
        <v>6094</v>
      </c>
      <c r="F437" s="781" t="s">
        <v>28</v>
      </c>
      <c r="G437" s="782">
        <v>13.66</v>
      </c>
    </row>
    <row r="438" spans="1:7" x14ac:dyDescent="0.2">
      <c r="A438" s="319" t="str">
        <f t="shared" si="6"/>
        <v>1 - 105359</v>
      </c>
      <c r="B438" s="319">
        <v>1</v>
      </c>
      <c r="C438" s="759">
        <v>105359</v>
      </c>
      <c r="D438" s="780" t="s">
        <v>6095</v>
      </c>
      <c r="E438" s="780" t="s">
        <v>6095</v>
      </c>
      <c r="F438" s="781" t="s">
        <v>28</v>
      </c>
      <c r="G438" s="782">
        <v>11.69</v>
      </c>
    </row>
    <row r="439" spans="1:7" x14ac:dyDescent="0.2">
      <c r="A439" s="319" t="str">
        <f t="shared" si="6"/>
        <v>1 - 105315</v>
      </c>
      <c r="B439" s="319">
        <v>1</v>
      </c>
      <c r="C439" s="759">
        <v>105315</v>
      </c>
      <c r="D439" s="780" t="s">
        <v>6096</v>
      </c>
      <c r="E439" s="780" t="s">
        <v>6096</v>
      </c>
      <c r="F439" s="781" t="s">
        <v>28</v>
      </c>
      <c r="G439" s="782">
        <v>9.6</v>
      </c>
    </row>
    <row r="440" spans="1:7" x14ac:dyDescent="0.2">
      <c r="A440" s="319" t="str">
        <f t="shared" si="6"/>
        <v>1 - 105360</v>
      </c>
      <c r="B440" s="319">
        <v>1</v>
      </c>
      <c r="C440" s="759">
        <v>105360</v>
      </c>
      <c r="D440" s="780" t="s">
        <v>6097</v>
      </c>
      <c r="E440" s="780" t="s">
        <v>6097</v>
      </c>
      <c r="F440" s="781" t="s">
        <v>28</v>
      </c>
      <c r="G440" s="782">
        <v>14.18</v>
      </c>
    </row>
    <row r="441" spans="1:7" x14ac:dyDescent="0.2">
      <c r="A441" s="319" t="str">
        <f t="shared" si="6"/>
        <v>1 - 105381</v>
      </c>
      <c r="B441" s="319">
        <v>1</v>
      </c>
      <c r="C441" s="759">
        <v>105381</v>
      </c>
      <c r="D441" s="780" t="s">
        <v>6098</v>
      </c>
      <c r="E441" s="780" t="s">
        <v>6098</v>
      </c>
      <c r="F441" s="781" t="s">
        <v>28</v>
      </c>
      <c r="G441" s="782">
        <v>11.72</v>
      </c>
    </row>
    <row r="442" spans="1:7" x14ac:dyDescent="0.2">
      <c r="A442" s="319" t="str">
        <f t="shared" si="6"/>
        <v>1 - 105251</v>
      </c>
      <c r="B442" s="319">
        <v>1</v>
      </c>
      <c r="C442" s="759">
        <v>105251</v>
      </c>
      <c r="D442" s="780" t="s">
        <v>6099</v>
      </c>
      <c r="E442" s="780" t="s">
        <v>6099</v>
      </c>
      <c r="F442" s="781" t="s">
        <v>28</v>
      </c>
      <c r="G442" s="782">
        <v>17.79</v>
      </c>
    </row>
    <row r="443" spans="1:7" x14ac:dyDescent="0.2">
      <c r="A443" s="319" t="str">
        <f t="shared" si="6"/>
        <v>1 - 105282</v>
      </c>
      <c r="B443" s="319">
        <v>1</v>
      </c>
      <c r="C443" s="759">
        <v>105282</v>
      </c>
      <c r="D443" s="780" t="s">
        <v>6100</v>
      </c>
      <c r="E443" s="780" t="s">
        <v>6100</v>
      </c>
      <c r="F443" s="781" t="s">
        <v>28</v>
      </c>
      <c r="G443" s="782">
        <v>13.64</v>
      </c>
    </row>
    <row r="444" spans="1:7" x14ac:dyDescent="0.2">
      <c r="A444" s="319" t="str">
        <f t="shared" si="6"/>
        <v>1 - 105276</v>
      </c>
      <c r="B444" s="319">
        <v>1</v>
      </c>
      <c r="C444" s="759">
        <v>105276</v>
      </c>
      <c r="D444" s="780" t="s">
        <v>6101</v>
      </c>
      <c r="E444" s="780" t="s">
        <v>6101</v>
      </c>
      <c r="F444" s="781" t="s">
        <v>28</v>
      </c>
      <c r="G444" s="782">
        <v>137.09</v>
      </c>
    </row>
    <row r="445" spans="1:7" x14ac:dyDescent="0.2">
      <c r="A445" s="319" t="str">
        <f t="shared" si="6"/>
        <v>1 - 105341</v>
      </c>
      <c r="B445" s="319">
        <v>1</v>
      </c>
      <c r="C445" s="759">
        <v>105341</v>
      </c>
      <c r="D445" s="780" t="s">
        <v>6102</v>
      </c>
      <c r="E445" s="780" t="s">
        <v>6102</v>
      </c>
      <c r="F445" s="781" t="s">
        <v>28</v>
      </c>
      <c r="G445" s="782">
        <v>110.05</v>
      </c>
    </row>
    <row r="446" spans="1:7" x14ac:dyDescent="0.2">
      <c r="A446" s="319" t="str">
        <f t="shared" si="6"/>
        <v>1 - 105277</v>
      </c>
      <c r="B446" s="319">
        <v>1</v>
      </c>
      <c r="C446" s="759">
        <v>105277</v>
      </c>
      <c r="D446" s="780" t="s">
        <v>6103</v>
      </c>
      <c r="E446" s="780" t="s">
        <v>6103</v>
      </c>
      <c r="F446" s="781" t="s">
        <v>28</v>
      </c>
      <c r="G446" s="782">
        <v>165.83</v>
      </c>
    </row>
    <row r="447" spans="1:7" x14ac:dyDescent="0.2">
      <c r="A447" s="319" t="str">
        <f t="shared" si="6"/>
        <v>1 - 105342</v>
      </c>
      <c r="B447" s="319">
        <v>1</v>
      </c>
      <c r="C447" s="759">
        <v>105342</v>
      </c>
      <c r="D447" s="780" t="s">
        <v>6104</v>
      </c>
      <c r="E447" s="780" t="s">
        <v>6104</v>
      </c>
      <c r="F447" s="781" t="s">
        <v>28</v>
      </c>
      <c r="G447" s="782">
        <v>133.94</v>
      </c>
    </row>
    <row r="448" spans="1:7" x14ac:dyDescent="0.2">
      <c r="A448" s="319" t="str">
        <f t="shared" si="6"/>
        <v>1 - 105252</v>
      </c>
      <c r="B448" s="319">
        <v>1</v>
      </c>
      <c r="C448" s="759">
        <v>105252</v>
      </c>
      <c r="D448" s="780" t="s">
        <v>6105</v>
      </c>
      <c r="E448" s="780" t="s">
        <v>6105</v>
      </c>
      <c r="F448" s="781" t="s">
        <v>28</v>
      </c>
      <c r="G448" s="782">
        <v>23.48</v>
      </c>
    </row>
    <row r="449" spans="1:7" x14ac:dyDescent="0.2">
      <c r="A449" s="319" t="str">
        <f t="shared" si="6"/>
        <v>1 - 105298</v>
      </c>
      <c r="B449" s="319">
        <v>1</v>
      </c>
      <c r="C449" s="759">
        <v>105298</v>
      </c>
      <c r="D449" s="780" t="s">
        <v>6106</v>
      </c>
      <c r="E449" s="780" t="s">
        <v>6106</v>
      </c>
      <c r="F449" s="781" t="s">
        <v>28</v>
      </c>
      <c r="G449" s="782">
        <v>18.32</v>
      </c>
    </row>
    <row r="450" spans="1:7" x14ac:dyDescent="0.2">
      <c r="A450" s="319" t="str">
        <f t="shared" si="6"/>
        <v>1 - 105253</v>
      </c>
      <c r="B450" s="319">
        <v>1</v>
      </c>
      <c r="C450" s="759">
        <v>105253</v>
      </c>
      <c r="D450" s="780" t="s">
        <v>6107</v>
      </c>
      <c r="E450" s="780" t="s">
        <v>6107</v>
      </c>
      <c r="F450" s="781" t="s">
        <v>28</v>
      </c>
      <c r="G450" s="782">
        <v>29.15</v>
      </c>
    </row>
    <row r="451" spans="1:7" x14ac:dyDescent="0.2">
      <c r="A451" s="319" t="str">
        <f t="shared" ref="A451:A514" si="7">B451&amp;" - "&amp;C451</f>
        <v>1 - 105299</v>
      </c>
      <c r="B451" s="319">
        <v>1</v>
      </c>
      <c r="C451" s="759">
        <v>105299</v>
      </c>
      <c r="D451" s="780" t="s">
        <v>6108</v>
      </c>
      <c r="E451" s="780" t="s">
        <v>6108</v>
      </c>
      <c r="F451" s="781" t="s">
        <v>28</v>
      </c>
      <c r="G451" s="782">
        <v>22.99</v>
      </c>
    </row>
    <row r="452" spans="1:7" x14ac:dyDescent="0.2">
      <c r="A452" s="319" t="str">
        <f t="shared" si="7"/>
        <v>1 - 105254</v>
      </c>
      <c r="B452" s="319">
        <v>1</v>
      </c>
      <c r="C452" s="759">
        <v>105254</v>
      </c>
      <c r="D452" s="780" t="s">
        <v>6109</v>
      </c>
      <c r="E452" s="780" t="s">
        <v>6109</v>
      </c>
      <c r="F452" s="781" t="s">
        <v>28</v>
      </c>
      <c r="G452" s="782">
        <v>34.96</v>
      </c>
    </row>
    <row r="453" spans="1:7" x14ac:dyDescent="0.2">
      <c r="A453" s="319" t="str">
        <f t="shared" si="7"/>
        <v>1 - 105300</v>
      </c>
      <c r="B453" s="319">
        <v>1</v>
      </c>
      <c r="C453" s="759">
        <v>105300</v>
      </c>
      <c r="D453" s="780" t="s">
        <v>6110</v>
      </c>
      <c r="E453" s="780" t="s">
        <v>6110</v>
      </c>
      <c r="F453" s="781" t="s">
        <v>28</v>
      </c>
      <c r="G453" s="782">
        <v>27.82</v>
      </c>
    </row>
    <row r="454" spans="1:7" x14ac:dyDescent="0.2">
      <c r="A454" s="319" t="str">
        <f t="shared" si="7"/>
        <v>1 - 105255</v>
      </c>
      <c r="B454" s="319">
        <v>1</v>
      </c>
      <c r="C454" s="759">
        <v>105255</v>
      </c>
      <c r="D454" s="780" t="s">
        <v>6111</v>
      </c>
      <c r="E454" s="780" t="s">
        <v>6111</v>
      </c>
      <c r="F454" s="781" t="s">
        <v>28</v>
      </c>
      <c r="G454" s="782">
        <v>40.770000000000003</v>
      </c>
    </row>
    <row r="455" spans="1:7" x14ac:dyDescent="0.2">
      <c r="A455" s="319" t="str">
        <f t="shared" si="7"/>
        <v>1 - 105301</v>
      </c>
      <c r="B455" s="319">
        <v>1</v>
      </c>
      <c r="C455" s="759">
        <v>105301</v>
      </c>
      <c r="D455" s="780" t="s">
        <v>6112</v>
      </c>
      <c r="E455" s="780" t="s">
        <v>6112</v>
      </c>
      <c r="F455" s="781" t="s">
        <v>28</v>
      </c>
      <c r="G455" s="782">
        <v>32.630000000000003</v>
      </c>
    </row>
    <row r="456" spans="1:7" x14ac:dyDescent="0.2">
      <c r="A456" s="319" t="str">
        <f t="shared" si="7"/>
        <v>1 - 105256</v>
      </c>
      <c r="B456" s="319">
        <v>1</v>
      </c>
      <c r="C456" s="759">
        <v>105256</v>
      </c>
      <c r="D456" s="780" t="s">
        <v>6113</v>
      </c>
      <c r="E456" s="780" t="s">
        <v>6113</v>
      </c>
      <c r="F456" s="781" t="s">
        <v>28</v>
      </c>
      <c r="G456" s="782">
        <v>46.57</v>
      </c>
    </row>
    <row r="457" spans="1:7" x14ac:dyDescent="0.2">
      <c r="A457" s="319" t="str">
        <f t="shared" si="7"/>
        <v>1 - 105302</v>
      </c>
      <c r="B457" s="319">
        <v>1</v>
      </c>
      <c r="C457" s="759">
        <v>105302</v>
      </c>
      <c r="D457" s="780" t="s">
        <v>6114</v>
      </c>
      <c r="E457" s="780" t="s">
        <v>6114</v>
      </c>
      <c r="F457" s="781" t="s">
        <v>28</v>
      </c>
      <c r="G457" s="782">
        <v>37.43</v>
      </c>
    </row>
    <row r="458" spans="1:7" x14ac:dyDescent="0.2">
      <c r="A458" s="319" t="str">
        <f t="shared" si="7"/>
        <v>1 - 105257</v>
      </c>
      <c r="B458" s="319">
        <v>1</v>
      </c>
      <c r="C458" s="759">
        <v>105257</v>
      </c>
      <c r="D458" s="780" t="s">
        <v>6115</v>
      </c>
      <c r="E458" s="780" t="s">
        <v>6115</v>
      </c>
      <c r="F458" s="781" t="s">
        <v>28</v>
      </c>
      <c r="G458" s="782">
        <v>52.35</v>
      </c>
    </row>
    <row r="459" spans="1:7" x14ac:dyDescent="0.2">
      <c r="A459" s="319" t="str">
        <f t="shared" si="7"/>
        <v>1 - 105303</v>
      </c>
      <c r="B459" s="319">
        <v>1</v>
      </c>
      <c r="C459" s="759">
        <v>105303</v>
      </c>
      <c r="D459" s="780" t="s">
        <v>6116</v>
      </c>
      <c r="E459" s="780" t="s">
        <v>6116</v>
      </c>
      <c r="F459" s="781" t="s">
        <v>28</v>
      </c>
      <c r="G459" s="782">
        <v>42.21</v>
      </c>
    </row>
    <row r="460" spans="1:7" x14ac:dyDescent="0.2">
      <c r="A460" s="319" t="str">
        <f t="shared" si="7"/>
        <v>1 - 105270</v>
      </c>
      <c r="B460" s="319">
        <v>1</v>
      </c>
      <c r="C460" s="759">
        <v>105270</v>
      </c>
      <c r="D460" s="780" t="s">
        <v>6117</v>
      </c>
      <c r="E460" s="780" t="s">
        <v>6117</v>
      </c>
      <c r="F460" s="781" t="s">
        <v>28</v>
      </c>
      <c r="G460" s="782">
        <v>58.29</v>
      </c>
    </row>
    <row r="461" spans="1:7" x14ac:dyDescent="0.2">
      <c r="A461" s="319" t="str">
        <f t="shared" si="7"/>
        <v>1 - 105304</v>
      </c>
      <c r="B461" s="319">
        <v>1</v>
      </c>
      <c r="C461" s="759">
        <v>105304</v>
      </c>
      <c r="D461" s="780" t="s">
        <v>6118</v>
      </c>
      <c r="E461" s="780" t="s">
        <v>6118</v>
      </c>
      <c r="F461" s="781" t="s">
        <v>28</v>
      </c>
      <c r="G461" s="782">
        <v>47.17</v>
      </c>
    </row>
    <row r="462" spans="1:7" x14ac:dyDescent="0.2">
      <c r="A462" s="319" t="str">
        <f t="shared" si="7"/>
        <v>1 - 105271</v>
      </c>
      <c r="B462" s="319">
        <v>1</v>
      </c>
      <c r="C462" s="759">
        <v>105271</v>
      </c>
      <c r="D462" s="780" t="s">
        <v>6119</v>
      </c>
      <c r="E462" s="780" t="s">
        <v>6119</v>
      </c>
      <c r="F462" s="781" t="s">
        <v>28</v>
      </c>
      <c r="G462" s="782">
        <v>72.89</v>
      </c>
    </row>
    <row r="463" spans="1:7" x14ac:dyDescent="0.2">
      <c r="A463" s="319" t="str">
        <f t="shared" si="7"/>
        <v>1 - 105305</v>
      </c>
      <c r="B463" s="319">
        <v>1</v>
      </c>
      <c r="C463" s="759">
        <v>105305</v>
      </c>
      <c r="D463" s="780" t="s">
        <v>6120</v>
      </c>
      <c r="E463" s="780" t="s">
        <v>6120</v>
      </c>
      <c r="F463" s="781" t="s">
        <v>28</v>
      </c>
      <c r="G463" s="782">
        <v>57.94</v>
      </c>
    </row>
    <row r="464" spans="1:7" x14ac:dyDescent="0.2">
      <c r="A464" s="319" t="str">
        <f t="shared" si="7"/>
        <v>1 - 105272</v>
      </c>
      <c r="B464" s="319">
        <v>1</v>
      </c>
      <c r="C464" s="759">
        <v>105272</v>
      </c>
      <c r="D464" s="780" t="s">
        <v>6121</v>
      </c>
      <c r="E464" s="780" t="s">
        <v>6121</v>
      </c>
      <c r="F464" s="781" t="s">
        <v>28</v>
      </c>
      <c r="G464" s="782">
        <v>86.04</v>
      </c>
    </row>
    <row r="465" spans="1:7" x14ac:dyDescent="0.2">
      <c r="A465" s="319" t="str">
        <f t="shared" si="7"/>
        <v>1 - 105306</v>
      </c>
      <c r="B465" s="319">
        <v>1</v>
      </c>
      <c r="C465" s="759">
        <v>105306</v>
      </c>
      <c r="D465" s="780" t="s">
        <v>6122</v>
      </c>
      <c r="E465" s="780" t="s">
        <v>6122</v>
      </c>
      <c r="F465" s="781" t="s">
        <v>28</v>
      </c>
      <c r="G465" s="782">
        <v>68.67</v>
      </c>
    </row>
    <row r="466" spans="1:7" x14ac:dyDescent="0.2">
      <c r="A466" s="319" t="str">
        <f t="shared" si="7"/>
        <v>1 - 105273</v>
      </c>
      <c r="B466" s="319">
        <v>1</v>
      </c>
      <c r="C466" s="759">
        <v>105273</v>
      </c>
      <c r="D466" s="780" t="s">
        <v>6123</v>
      </c>
      <c r="E466" s="780" t="s">
        <v>6123</v>
      </c>
      <c r="F466" s="781" t="s">
        <v>28</v>
      </c>
      <c r="G466" s="782">
        <v>98.47</v>
      </c>
    </row>
    <row r="467" spans="1:7" x14ac:dyDescent="0.2">
      <c r="A467" s="319" t="str">
        <f t="shared" si="7"/>
        <v>1 - 105307</v>
      </c>
      <c r="B467" s="319">
        <v>1</v>
      </c>
      <c r="C467" s="759">
        <v>105307</v>
      </c>
      <c r="D467" s="780" t="s">
        <v>6124</v>
      </c>
      <c r="E467" s="780" t="s">
        <v>6124</v>
      </c>
      <c r="F467" s="781" t="s">
        <v>28</v>
      </c>
      <c r="G467" s="782">
        <v>78.680000000000007</v>
      </c>
    </row>
    <row r="468" spans="1:7" x14ac:dyDescent="0.2">
      <c r="A468" s="319" t="str">
        <f t="shared" si="7"/>
        <v>1 - 105250</v>
      </c>
      <c r="B468" s="319">
        <v>1</v>
      </c>
      <c r="C468" s="759">
        <v>105250</v>
      </c>
      <c r="D468" s="780" t="s">
        <v>6125</v>
      </c>
      <c r="E468" s="780" t="s">
        <v>6125</v>
      </c>
      <c r="F468" s="781" t="s">
        <v>28</v>
      </c>
      <c r="G468" s="782">
        <v>15.5</v>
      </c>
    </row>
    <row r="469" spans="1:7" x14ac:dyDescent="0.2">
      <c r="A469" s="319" t="str">
        <f t="shared" si="7"/>
        <v>1 - 105269</v>
      </c>
      <c r="B469" s="319">
        <v>1</v>
      </c>
      <c r="C469" s="759">
        <v>105269</v>
      </c>
      <c r="D469" s="780" t="s">
        <v>6126</v>
      </c>
      <c r="E469" s="780" t="s">
        <v>6126</v>
      </c>
      <c r="F469" s="781" t="s">
        <v>28</v>
      </c>
      <c r="G469" s="782">
        <v>11.76</v>
      </c>
    </row>
    <row r="470" spans="1:7" x14ac:dyDescent="0.2">
      <c r="A470" s="319" t="str">
        <f t="shared" si="7"/>
        <v>1 - 105274</v>
      </c>
      <c r="B470" s="319">
        <v>1</v>
      </c>
      <c r="C470" s="759">
        <v>105274</v>
      </c>
      <c r="D470" s="780" t="s">
        <v>6127</v>
      </c>
      <c r="E470" s="780" t="s">
        <v>6127</v>
      </c>
      <c r="F470" s="781" t="s">
        <v>28</v>
      </c>
      <c r="G470" s="782">
        <v>111.17</v>
      </c>
    </row>
    <row r="471" spans="1:7" x14ac:dyDescent="0.2">
      <c r="A471" s="319" t="str">
        <f t="shared" si="7"/>
        <v>1 - 105340</v>
      </c>
      <c r="B471" s="319">
        <v>1</v>
      </c>
      <c r="C471" s="759">
        <v>105340</v>
      </c>
      <c r="D471" s="780" t="s">
        <v>6128</v>
      </c>
      <c r="E471" s="780" t="s">
        <v>6128</v>
      </c>
      <c r="F471" s="781" t="s">
        <v>28</v>
      </c>
      <c r="G471" s="782">
        <v>88.97</v>
      </c>
    </row>
    <row r="472" spans="1:7" x14ac:dyDescent="0.2">
      <c r="A472" s="319" t="str">
        <f t="shared" si="7"/>
        <v>1 - 105275</v>
      </c>
      <c r="B472" s="319">
        <v>1</v>
      </c>
      <c r="C472" s="759">
        <v>105275</v>
      </c>
      <c r="D472" s="780" t="s">
        <v>6129</v>
      </c>
      <c r="E472" s="780" t="s">
        <v>6129</v>
      </c>
      <c r="F472" s="781" t="s">
        <v>28</v>
      </c>
      <c r="G472" s="782">
        <v>124.07</v>
      </c>
    </row>
    <row r="473" spans="1:7" x14ac:dyDescent="0.2">
      <c r="A473" s="319" t="str">
        <f t="shared" si="7"/>
        <v>1 - 105390</v>
      </c>
      <c r="B473" s="319">
        <v>1</v>
      </c>
      <c r="C473" s="759">
        <v>105390</v>
      </c>
      <c r="D473" s="780" t="s">
        <v>6130</v>
      </c>
      <c r="E473" s="780" t="s">
        <v>6130</v>
      </c>
      <c r="F473" s="781" t="s">
        <v>28</v>
      </c>
      <c r="G473" s="782">
        <v>99.45</v>
      </c>
    </row>
    <row r="474" spans="1:7" x14ac:dyDescent="0.2">
      <c r="A474" s="319" t="str">
        <f t="shared" si="7"/>
        <v>1 - 105364</v>
      </c>
      <c r="B474" s="319">
        <v>1</v>
      </c>
      <c r="C474" s="759">
        <v>105364</v>
      </c>
      <c r="D474" s="780" t="s">
        <v>6131</v>
      </c>
      <c r="E474" s="780" t="s">
        <v>6131</v>
      </c>
      <c r="F474" s="781" t="s">
        <v>28</v>
      </c>
      <c r="G474" s="782">
        <v>24.03</v>
      </c>
    </row>
    <row r="475" spans="1:7" x14ac:dyDescent="0.2">
      <c r="A475" s="319" t="str">
        <f t="shared" si="7"/>
        <v>1 - 105385</v>
      </c>
      <c r="B475" s="319">
        <v>1</v>
      </c>
      <c r="C475" s="759">
        <v>105385</v>
      </c>
      <c r="D475" s="780" t="s">
        <v>6132</v>
      </c>
      <c r="E475" s="780" t="s">
        <v>6132</v>
      </c>
      <c r="F475" s="781" t="s">
        <v>28</v>
      </c>
      <c r="G475" s="782">
        <v>19.77</v>
      </c>
    </row>
    <row r="476" spans="1:7" x14ac:dyDescent="0.2">
      <c r="A476" s="319" t="str">
        <f t="shared" si="7"/>
        <v>1 - 105362</v>
      </c>
      <c r="B476" s="319">
        <v>1</v>
      </c>
      <c r="C476" s="759">
        <v>105362</v>
      </c>
      <c r="D476" s="780" t="s">
        <v>6133</v>
      </c>
      <c r="E476" s="780" t="s">
        <v>6133</v>
      </c>
      <c r="F476" s="781" t="s">
        <v>28</v>
      </c>
      <c r="G476" s="782">
        <v>17.21</v>
      </c>
    </row>
    <row r="477" spans="1:7" x14ac:dyDescent="0.2">
      <c r="A477" s="319" t="str">
        <f t="shared" si="7"/>
        <v>1 - 105383</v>
      </c>
      <c r="B477" s="319">
        <v>1</v>
      </c>
      <c r="C477" s="759">
        <v>105383</v>
      </c>
      <c r="D477" s="780" t="s">
        <v>6134</v>
      </c>
      <c r="E477" s="780" t="s">
        <v>6134</v>
      </c>
      <c r="F477" s="781" t="s">
        <v>28</v>
      </c>
      <c r="G477" s="782">
        <v>14.09</v>
      </c>
    </row>
    <row r="478" spans="1:7" x14ac:dyDescent="0.2">
      <c r="A478" s="319" t="str">
        <f t="shared" si="7"/>
        <v>1 - 105363</v>
      </c>
      <c r="B478" s="319">
        <v>1</v>
      </c>
      <c r="C478" s="759">
        <v>105363</v>
      </c>
      <c r="D478" s="780" t="s">
        <v>6135</v>
      </c>
      <c r="E478" s="780" t="s">
        <v>6135</v>
      </c>
      <c r="F478" s="781" t="s">
        <v>28</v>
      </c>
      <c r="G478" s="782">
        <v>20.71</v>
      </c>
    </row>
    <row r="479" spans="1:7" x14ac:dyDescent="0.2">
      <c r="A479" s="319" t="str">
        <f t="shared" si="7"/>
        <v>1 - 105384</v>
      </c>
      <c r="B479" s="319">
        <v>1</v>
      </c>
      <c r="C479" s="759">
        <v>105384</v>
      </c>
      <c r="D479" s="780" t="s">
        <v>6136</v>
      </c>
      <c r="E479" s="780" t="s">
        <v>6136</v>
      </c>
      <c r="F479" s="781" t="s">
        <v>28</v>
      </c>
      <c r="G479" s="782">
        <v>17.010000000000002</v>
      </c>
    </row>
    <row r="480" spans="1:7" x14ac:dyDescent="0.2">
      <c r="A480" s="319" t="str">
        <f t="shared" si="7"/>
        <v>1 - 105279</v>
      </c>
      <c r="B480" s="319">
        <v>1</v>
      </c>
      <c r="C480" s="759">
        <v>105279</v>
      </c>
      <c r="D480" s="780" t="s">
        <v>6137</v>
      </c>
      <c r="E480" s="780" t="s">
        <v>6137</v>
      </c>
      <c r="F480" s="781" t="s">
        <v>28</v>
      </c>
      <c r="G480" s="782">
        <v>24.3</v>
      </c>
    </row>
    <row r="481" spans="1:7" x14ac:dyDescent="0.2">
      <c r="A481" s="319" t="str">
        <f t="shared" si="7"/>
        <v>1 - 105259</v>
      </c>
      <c r="B481" s="319">
        <v>1</v>
      </c>
      <c r="C481" s="759">
        <v>105259</v>
      </c>
      <c r="D481" s="780" t="s">
        <v>6138</v>
      </c>
      <c r="E481" s="780" t="s">
        <v>6138</v>
      </c>
      <c r="F481" s="781" t="s">
        <v>28</v>
      </c>
      <c r="G481" s="782">
        <v>18.78</v>
      </c>
    </row>
    <row r="482" spans="1:7" x14ac:dyDescent="0.2">
      <c r="A482" s="319" t="str">
        <f t="shared" si="7"/>
        <v>1 - 105357</v>
      </c>
      <c r="B482" s="319">
        <v>1</v>
      </c>
      <c r="C482" s="759">
        <v>105357</v>
      </c>
      <c r="D482" s="780" t="s">
        <v>6139</v>
      </c>
      <c r="E482" s="780" t="s">
        <v>6139</v>
      </c>
      <c r="F482" s="781" t="s">
        <v>28</v>
      </c>
      <c r="G482" s="782">
        <v>187.7</v>
      </c>
    </row>
    <row r="483" spans="1:7" x14ac:dyDescent="0.2">
      <c r="A483" s="319" t="str">
        <f t="shared" si="7"/>
        <v>1 - 105346</v>
      </c>
      <c r="B483" s="319">
        <v>1</v>
      </c>
      <c r="C483" s="759">
        <v>105346</v>
      </c>
      <c r="D483" s="780" t="s">
        <v>6140</v>
      </c>
      <c r="E483" s="780" t="s">
        <v>6140</v>
      </c>
      <c r="F483" s="781" t="s">
        <v>28</v>
      </c>
      <c r="G483" s="782">
        <v>151.63999999999999</v>
      </c>
    </row>
    <row r="484" spans="1:7" x14ac:dyDescent="0.2">
      <c r="A484" s="319" t="str">
        <f t="shared" si="7"/>
        <v>1 - 105358</v>
      </c>
      <c r="B484" s="319">
        <v>1</v>
      </c>
      <c r="C484" s="759">
        <v>105358</v>
      </c>
      <c r="D484" s="780" t="s">
        <v>6141</v>
      </c>
      <c r="E484" s="780" t="s">
        <v>6141</v>
      </c>
      <c r="F484" s="781" t="s">
        <v>28</v>
      </c>
      <c r="G484" s="782">
        <v>228.98</v>
      </c>
    </row>
    <row r="485" spans="1:7" x14ac:dyDescent="0.2">
      <c r="A485" s="319" t="str">
        <f t="shared" si="7"/>
        <v>1 - 105347</v>
      </c>
      <c r="B485" s="319">
        <v>1</v>
      </c>
      <c r="C485" s="759">
        <v>105347</v>
      </c>
      <c r="D485" s="780" t="s">
        <v>6142</v>
      </c>
      <c r="E485" s="780" t="s">
        <v>6142</v>
      </c>
      <c r="F485" s="781" t="s">
        <v>28</v>
      </c>
      <c r="G485" s="782">
        <v>186.45</v>
      </c>
    </row>
    <row r="486" spans="1:7" x14ac:dyDescent="0.2">
      <c r="A486" s="319" t="str">
        <f t="shared" si="7"/>
        <v>1 - 105280</v>
      </c>
      <c r="B486" s="319">
        <v>1</v>
      </c>
      <c r="C486" s="759">
        <v>105280</v>
      </c>
      <c r="D486" s="780" t="s">
        <v>6143</v>
      </c>
      <c r="E486" s="780" t="s">
        <v>6143</v>
      </c>
      <c r="F486" s="781" t="s">
        <v>28</v>
      </c>
      <c r="G486" s="782">
        <v>32.03</v>
      </c>
    </row>
    <row r="487" spans="1:7" x14ac:dyDescent="0.2">
      <c r="A487" s="319" t="str">
        <f t="shared" si="7"/>
        <v>1 - 105283</v>
      </c>
      <c r="B487" s="319">
        <v>1</v>
      </c>
      <c r="C487" s="759">
        <v>105283</v>
      </c>
      <c r="D487" s="780" t="s">
        <v>6144</v>
      </c>
      <c r="E487" s="780" t="s">
        <v>6144</v>
      </c>
      <c r="F487" s="781" t="s">
        <v>28</v>
      </c>
      <c r="G487" s="782">
        <v>25.17</v>
      </c>
    </row>
    <row r="488" spans="1:7" x14ac:dyDescent="0.2">
      <c r="A488" s="319" t="str">
        <f t="shared" si="7"/>
        <v>1 - 105281</v>
      </c>
      <c r="B488" s="319">
        <v>1</v>
      </c>
      <c r="C488" s="759">
        <v>105281</v>
      </c>
      <c r="D488" s="780" t="s">
        <v>6145</v>
      </c>
      <c r="E488" s="780" t="s">
        <v>6145</v>
      </c>
      <c r="F488" s="781" t="s">
        <v>28</v>
      </c>
      <c r="G488" s="782">
        <v>39.76</v>
      </c>
    </row>
    <row r="489" spans="1:7" x14ac:dyDescent="0.2">
      <c r="A489" s="319" t="str">
        <f t="shared" si="7"/>
        <v>1 - 105319</v>
      </c>
      <c r="B489" s="319">
        <v>1</v>
      </c>
      <c r="C489" s="759">
        <v>105319</v>
      </c>
      <c r="D489" s="780" t="s">
        <v>6146</v>
      </c>
      <c r="E489" s="780" t="s">
        <v>6146</v>
      </c>
      <c r="F489" s="781" t="s">
        <v>28</v>
      </c>
      <c r="G489" s="782">
        <v>31.58</v>
      </c>
    </row>
    <row r="490" spans="1:7" x14ac:dyDescent="0.2">
      <c r="A490" s="319" t="str">
        <f t="shared" si="7"/>
        <v>1 - 105284</v>
      </c>
      <c r="B490" s="319">
        <v>1</v>
      </c>
      <c r="C490" s="759">
        <v>105284</v>
      </c>
      <c r="D490" s="780" t="s">
        <v>6147</v>
      </c>
      <c r="E490" s="780" t="s">
        <v>6147</v>
      </c>
      <c r="F490" s="781" t="s">
        <v>28</v>
      </c>
      <c r="G490" s="782">
        <v>47.81</v>
      </c>
    </row>
    <row r="491" spans="1:7" x14ac:dyDescent="0.2">
      <c r="A491" s="319" t="str">
        <f t="shared" si="7"/>
        <v>1 - 105320</v>
      </c>
      <c r="B491" s="319">
        <v>1</v>
      </c>
      <c r="C491" s="759">
        <v>105320</v>
      </c>
      <c r="D491" s="780" t="s">
        <v>6148</v>
      </c>
      <c r="E491" s="780" t="s">
        <v>6148</v>
      </c>
      <c r="F491" s="781" t="s">
        <v>28</v>
      </c>
      <c r="G491" s="782">
        <v>38.29</v>
      </c>
    </row>
    <row r="492" spans="1:7" x14ac:dyDescent="0.2">
      <c r="A492" s="319" t="str">
        <f t="shared" si="7"/>
        <v>1 - 105348</v>
      </c>
      <c r="B492" s="319">
        <v>1</v>
      </c>
      <c r="C492" s="759">
        <v>105348</v>
      </c>
      <c r="D492" s="780" t="s">
        <v>6149</v>
      </c>
      <c r="E492" s="780" t="s">
        <v>6149</v>
      </c>
      <c r="F492" s="781" t="s">
        <v>28</v>
      </c>
      <c r="G492" s="782">
        <v>55.8</v>
      </c>
    </row>
    <row r="493" spans="1:7" x14ac:dyDescent="0.2">
      <c r="A493" s="319" t="str">
        <f t="shared" si="7"/>
        <v>1 - 105321</v>
      </c>
      <c r="B493" s="319">
        <v>1</v>
      </c>
      <c r="C493" s="759">
        <v>105321</v>
      </c>
      <c r="D493" s="780" t="s">
        <v>6150</v>
      </c>
      <c r="E493" s="780" t="s">
        <v>6150</v>
      </c>
      <c r="F493" s="781" t="s">
        <v>28</v>
      </c>
      <c r="G493" s="782">
        <v>44.95</v>
      </c>
    </row>
    <row r="494" spans="1:7" x14ac:dyDescent="0.2">
      <c r="A494" s="319" t="str">
        <f t="shared" si="7"/>
        <v>1 - 105349</v>
      </c>
      <c r="B494" s="319">
        <v>1</v>
      </c>
      <c r="C494" s="759">
        <v>105349</v>
      </c>
      <c r="D494" s="780" t="s">
        <v>6151</v>
      </c>
      <c r="E494" s="780" t="s">
        <v>6151</v>
      </c>
      <c r="F494" s="781" t="s">
        <v>28</v>
      </c>
      <c r="G494" s="782">
        <v>63.8</v>
      </c>
    </row>
    <row r="495" spans="1:7" x14ac:dyDescent="0.2">
      <c r="A495" s="319" t="str">
        <f t="shared" si="7"/>
        <v>1 - 105322</v>
      </c>
      <c r="B495" s="319">
        <v>1</v>
      </c>
      <c r="C495" s="759">
        <v>105322</v>
      </c>
      <c r="D495" s="780" t="s">
        <v>6152</v>
      </c>
      <c r="E495" s="780" t="s">
        <v>6152</v>
      </c>
      <c r="F495" s="781" t="s">
        <v>28</v>
      </c>
      <c r="G495" s="782">
        <v>51.61</v>
      </c>
    </row>
    <row r="496" spans="1:7" x14ac:dyDescent="0.2">
      <c r="A496" s="319" t="str">
        <f t="shared" si="7"/>
        <v>1 - 105350</v>
      </c>
      <c r="B496" s="319">
        <v>1</v>
      </c>
      <c r="C496" s="759">
        <v>105350</v>
      </c>
      <c r="D496" s="780" t="s">
        <v>6153</v>
      </c>
      <c r="E496" s="780" t="s">
        <v>6153</v>
      </c>
      <c r="F496" s="781" t="s">
        <v>28</v>
      </c>
      <c r="G496" s="782">
        <v>71.790000000000006</v>
      </c>
    </row>
    <row r="497" spans="1:7" x14ac:dyDescent="0.2">
      <c r="A497" s="319" t="str">
        <f t="shared" si="7"/>
        <v>1 - 105323</v>
      </c>
      <c r="B497" s="319">
        <v>1</v>
      </c>
      <c r="C497" s="759">
        <v>105323</v>
      </c>
      <c r="D497" s="780" t="s">
        <v>6154</v>
      </c>
      <c r="E497" s="780" t="s">
        <v>6154</v>
      </c>
      <c r="F497" s="781" t="s">
        <v>28</v>
      </c>
      <c r="G497" s="782">
        <v>58.28</v>
      </c>
    </row>
    <row r="498" spans="1:7" x14ac:dyDescent="0.2">
      <c r="A498" s="319" t="str">
        <f t="shared" si="7"/>
        <v>1 - 105351</v>
      </c>
      <c r="B498" s="319">
        <v>1</v>
      </c>
      <c r="C498" s="759">
        <v>105351</v>
      </c>
      <c r="D498" s="780" t="s">
        <v>6155</v>
      </c>
      <c r="E498" s="780" t="s">
        <v>6155</v>
      </c>
      <c r="F498" s="781" t="s">
        <v>28</v>
      </c>
      <c r="G498" s="782">
        <v>80.040000000000006</v>
      </c>
    </row>
    <row r="499" spans="1:7" x14ac:dyDescent="0.2">
      <c r="A499" s="319" t="str">
        <f t="shared" si="7"/>
        <v>1 - 105324</v>
      </c>
      <c r="B499" s="319">
        <v>1</v>
      </c>
      <c r="C499" s="759">
        <v>105324</v>
      </c>
      <c r="D499" s="780" t="s">
        <v>6156</v>
      </c>
      <c r="E499" s="780" t="s">
        <v>6156</v>
      </c>
      <c r="F499" s="781" t="s">
        <v>28</v>
      </c>
      <c r="G499" s="782">
        <v>65.2</v>
      </c>
    </row>
    <row r="500" spans="1:7" x14ac:dyDescent="0.2">
      <c r="A500" s="319" t="str">
        <f t="shared" si="7"/>
        <v>1 - 105352</v>
      </c>
      <c r="B500" s="319">
        <v>1</v>
      </c>
      <c r="C500" s="759">
        <v>105352</v>
      </c>
      <c r="D500" s="780" t="s">
        <v>6157</v>
      </c>
      <c r="E500" s="780" t="s">
        <v>6157</v>
      </c>
      <c r="F500" s="781" t="s">
        <v>28</v>
      </c>
      <c r="G500" s="782">
        <v>99.77</v>
      </c>
    </row>
    <row r="501" spans="1:7" x14ac:dyDescent="0.2">
      <c r="A501" s="319" t="str">
        <f t="shared" si="7"/>
        <v>1 - 105325</v>
      </c>
      <c r="B501" s="319">
        <v>1</v>
      </c>
      <c r="C501" s="759">
        <v>105325</v>
      </c>
      <c r="D501" s="780" t="s">
        <v>6158</v>
      </c>
      <c r="E501" s="780" t="s">
        <v>6158</v>
      </c>
      <c r="F501" s="781" t="s">
        <v>28</v>
      </c>
      <c r="G501" s="782">
        <v>79.83</v>
      </c>
    </row>
    <row r="502" spans="1:7" x14ac:dyDescent="0.2">
      <c r="A502" s="319" t="str">
        <f t="shared" si="7"/>
        <v>1 - 105353</v>
      </c>
      <c r="B502" s="319">
        <v>1</v>
      </c>
      <c r="C502" s="759">
        <v>105353</v>
      </c>
      <c r="D502" s="780" t="s">
        <v>6159</v>
      </c>
      <c r="E502" s="780" t="s">
        <v>6159</v>
      </c>
      <c r="F502" s="781" t="s">
        <v>28</v>
      </c>
      <c r="G502" s="782">
        <v>117.99</v>
      </c>
    </row>
    <row r="503" spans="1:7" x14ac:dyDescent="0.2">
      <c r="A503" s="319" t="str">
        <f t="shared" si="7"/>
        <v>1 - 105326</v>
      </c>
      <c r="B503" s="319">
        <v>1</v>
      </c>
      <c r="C503" s="759">
        <v>105326</v>
      </c>
      <c r="D503" s="780" t="s">
        <v>6160</v>
      </c>
      <c r="E503" s="780" t="s">
        <v>6160</v>
      </c>
      <c r="F503" s="781" t="s">
        <v>28</v>
      </c>
      <c r="G503" s="782">
        <v>94.84</v>
      </c>
    </row>
    <row r="504" spans="1:7" x14ac:dyDescent="0.2">
      <c r="A504" s="319" t="str">
        <f t="shared" si="7"/>
        <v>1 - 105354</v>
      </c>
      <c r="B504" s="319">
        <v>1</v>
      </c>
      <c r="C504" s="759">
        <v>105354</v>
      </c>
      <c r="D504" s="780" t="s">
        <v>6161</v>
      </c>
      <c r="E504" s="780" t="s">
        <v>6161</v>
      </c>
      <c r="F504" s="781" t="s">
        <v>28</v>
      </c>
      <c r="G504" s="782">
        <v>134.77000000000001</v>
      </c>
    </row>
    <row r="505" spans="1:7" x14ac:dyDescent="0.2">
      <c r="A505" s="319" t="str">
        <f t="shared" si="7"/>
        <v>1 - 105344</v>
      </c>
      <c r="B505" s="319">
        <v>1</v>
      </c>
      <c r="C505" s="759">
        <v>105344</v>
      </c>
      <c r="D505" s="780" t="s">
        <v>6162</v>
      </c>
      <c r="E505" s="780" t="s">
        <v>6162</v>
      </c>
      <c r="F505" s="781" t="s">
        <v>28</v>
      </c>
      <c r="G505" s="782">
        <v>108.38</v>
      </c>
    </row>
    <row r="506" spans="1:7" x14ac:dyDescent="0.2">
      <c r="A506" s="319" t="str">
        <f t="shared" si="7"/>
        <v>1 - 105278</v>
      </c>
      <c r="B506" s="319">
        <v>1</v>
      </c>
      <c r="C506" s="759">
        <v>105278</v>
      </c>
      <c r="D506" s="780" t="s">
        <v>6163</v>
      </c>
      <c r="E506" s="780" t="s">
        <v>6163</v>
      </c>
      <c r="F506" s="781" t="s">
        <v>28</v>
      </c>
      <c r="G506" s="782">
        <v>21.13</v>
      </c>
    </row>
    <row r="507" spans="1:7" x14ac:dyDescent="0.2">
      <c r="A507" s="319" t="str">
        <f t="shared" si="7"/>
        <v>1 - 105343</v>
      </c>
      <c r="B507" s="319">
        <v>1</v>
      </c>
      <c r="C507" s="759">
        <v>105343</v>
      </c>
      <c r="D507" s="780" t="s">
        <v>6164</v>
      </c>
      <c r="E507" s="780" t="s">
        <v>6164</v>
      </c>
      <c r="F507" s="781" t="s">
        <v>28</v>
      </c>
      <c r="G507" s="782">
        <v>16.14</v>
      </c>
    </row>
    <row r="508" spans="1:7" x14ac:dyDescent="0.2">
      <c r="A508" s="319" t="str">
        <f t="shared" si="7"/>
        <v>1 - 105355</v>
      </c>
      <c r="B508" s="319">
        <v>1</v>
      </c>
      <c r="C508" s="759">
        <v>105355</v>
      </c>
      <c r="D508" s="780" t="s">
        <v>6165</v>
      </c>
      <c r="E508" s="780" t="s">
        <v>6165</v>
      </c>
      <c r="F508" s="781" t="s">
        <v>28</v>
      </c>
      <c r="G508" s="782">
        <v>152.06</v>
      </c>
    </row>
    <row r="509" spans="1:7" x14ac:dyDescent="0.2">
      <c r="A509" s="319" t="str">
        <f t="shared" si="7"/>
        <v>1 - 105391</v>
      </c>
      <c r="B509" s="319">
        <v>1</v>
      </c>
      <c r="C509" s="759">
        <v>105391</v>
      </c>
      <c r="D509" s="780" t="s">
        <v>6166</v>
      </c>
      <c r="E509" s="780" t="s">
        <v>6166</v>
      </c>
      <c r="F509" s="781" t="s">
        <v>28</v>
      </c>
      <c r="G509" s="782">
        <v>122.45</v>
      </c>
    </row>
    <row r="510" spans="1:7" x14ac:dyDescent="0.2">
      <c r="A510" s="319" t="str">
        <f t="shared" si="7"/>
        <v>1 - 105356</v>
      </c>
      <c r="B510" s="319">
        <v>1</v>
      </c>
      <c r="C510" s="759">
        <v>105356</v>
      </c>
      <c r="D510" s="780" t="s">
        <v>6167</v>
      </c>
      <c r="E510" s="780" t="s">
        <v>6167</v>
      </c>
      <c r="F510" s="781" t="s">
        <v>28</v>
      </c>
      <c r="G510" s="782">
        <v>169.77</v>
      </c>
    </row>
    <row r="511" spans="1:7" x14ac:dyDescent="0.2">
      <c r="A511" s="319" t="str">
        <f t="shared" si="7"/>
        <v>1 - 105345</v>
      </c>
      <c r="B511" s="319">
        <v>1</v>
      </c>
      <c r="C511" s="759">
        <v>105345</v>
      </c>
      <c r="D511" s="780" t="s">
        <v>6168</v>
      </c>
      <c r="E511" s="780" t="s">
        <v>6168</v>
      </c>
      <c r="F511" s="781" t="s">
        <v>28</v>
      </c>
      <c r="G511" s="782">
        <v>136.94</v>
      </c>
    </row>
    <row r="512" spans="1:7" x14ac:dyDescent="0.2">
      <c r="A512" s="319" t="str">
        <f t="shared" si="7"/>
        <v>1 - 105367</v>
      </c>
      <c r="B512" s="319">
        <v>1</v>
      </c>
      <c r="C512" s="759">
        <v>105367</v>
      </c>
      <c r="D512" s="780" t="s">
        <v>6169</v>
      </c>
      <c r="E512" s="780" t="s">
        <v>6169</v>
      </c>
      <c r="F512" s="781" t="s">
        <v>28</v>
      </c>
      <c r="G512" s="782">
        <v>33.020000000000003</v>
      </c>
    </row>
    <row r="513" spans="1:7" x14ac:dyDescent="0.2">
      <c r="A513" s="319" t="str">
        <f t="shared" si="7"/>
        <v>1 - 105371</v>
      </c>
      <c r="B513" s="319">
        <v>1</v>
      </c>
      <c r="C513" s="759">
        <v>105371</v>
      </c>
      <c r="D513" s="780" t="s">
        <v>6170</v>
      </c>
      <c r="E513" s="780" t="s">
        <v>6170</v>
      </c>
      <c r="F513" s="781" t="s">
        <v>28</v>
      </c>
      <c r="G513" s="782">
        <v>27.34</v>
      </c>
    </row>
    <row r="514" spans="1:7" x14ac:dyDescent="0.2">
      <c r="A514" s="319" t="str">
        <f t="shared" si="7"/>
        <v>1 - 105365</v>
      </c>
      <c r="B514" s="319">
        <v>1</v>
      </c>
      <c r="C514" s="759">
        <v>105365</v>
      </c>
      <c r="D514" s="780" t="s">
        <v>6171</v>
      </c>
      <c r="E514" s="780" t="s">
        <v>6171</v>
      </c>
      <c r="F514" s="781" t="s">
        <v>28</v>
      </c>
      <c r="G514" s="782">
        <v>23.38</v>
      </c>
    </row>
    <row r="515" spans="1:7" x14ac:dyDescent="0.2">
      <c r="A515" s="319" t="str">
        <f t="shared" ref="A515:A578" si="8">B515&amp;" - "&amp;C515</f>
        <v>1 - 105386</v>
      </c>
      <c r="B515" s="319">
        <v>1</v>
      </c>
      <c r="C515" s="759">
        <v>105386</v>
      </c>
      <c r="D515" s="780" t="s">
        <v>6172</v>
      </c>
      <c r="E515" s="780" t="s">
        <v>6172</v>
      </c>
      <c r="F515" s="781" t="s">
        <v>28</v>
      </c>
      <c r="G515" s="782">
        <v>19.22</v>
      </c>
    </row>
    <row r="516" spans="1:7" x14ac:dyDescent="0.2">
      <c r="A516" s="319" t="str">
        <f t="shared" si="8"/>
        <v>1 - 105366</v>
      </c>
      <c r="B516" s="319">
        <v>1</v>
      </c>
      <c r="C516" s="759">
        <v>105366</v>
      </c>
      <c r="D516" s="780" t="s">
        <v>6173</v>
      </c>
      <c r="E516" s="780" t="s">
        <v>6173</v>
      </c>
      <c r="F516" s="781" t="s">
        <v>28</v>
      </c>
      <c r="G516" s="782">
        <v>28.36</v>
      </c>
    </row>
    <row r="517" spans="1:7" x14ac:dyDescent="0.2">
      <c r="A517" s="319" t="str">
        <f t="shared" si="8"/>
        <v>1 - 105387</v>
      </c>
      <c r="B517" s="319">
        <v>1</v>
      </c>
      <c r="C517" s="759">
        <v>105387</v>
      </c>
      <c r="D517" s="780" t="s">
        <v>6174</v>
      </c>
      <c r="E517" s="780" t="s">
        <v>6174</v>
      </c>
      <c r="F517" s="781" t="s">
        <v>28</v>
      </c>
      <c r="G517" s="782">
        <v>23.44</v>
      </c>
    </row>
    <row r="518" spans="1:7" x14ac:dyDescent="0.2">
      <c r="A518" s="319" t="str">
        <f t="shared" si="8"/>
        <v>1 - 97177</v>
      </c>
      <c r="B518" s="319">
        <v>1</v>
      </c>
      <c r="C518" s="759">
        <v>97177</v>
      </c>
      <c r="D518" s="780" t="s">
        <v>6175</v>
      </c>
      <c r="E518" s="780" t="s">
        <v>6175</v>
      </c>
      <c r="F518" s="781" t="s">
        <v>0</v>
      </c>
      <c r="G518" s="782">
        <v>82.04</v>
      </c>
    </row>
    <row r="519" spans="1:7" x14ac:dyDescent="0.2">
      <c r="A519" s="319" t="str">
        <f t="shared" si="8"/>
        <v>1 - 97187</v>
      </c>
      <c r="B519" s="319">
        <v>1</v>
      </c>
      <c r="C519" s="759">
        <v>97187</v>
      </c>
      <c r="D519" s="780" t="s">
        <v>6176</v>
      </c>
      <c r="E519" s="780" t="s">
        <v>6176</v>
      </c>
      <c r="F519" s="781" t="s">
        <v>0</v>
      </c>
      <c r="G519" s="782">
        <v>74.31</v>
      </c>
    </row>
    <row r="520" spans="1:7" x14ac:dyDescent="0.2">
      <c r="A520" s="319" t="str">
        <f t="shared" si="8"/>
        <v>1 - 97178</v>
      </c>
      <c r="B520" s="319">
        <v>1</v>
      </c>
      <c r="C520" s="759">
        <v>97178</v>
      </c>
      <c r="D520" s="780" t="s">
        <v>6177</v>
      </c>
      <c r="E520" s="780" t="s">
        <v>6177</v>
      </c>
      <c r="F520" s="781" t="s">
        <v>0</v>
      </c>
      <c r="G520" s="782">
        <v>99.63</v>
      </c>
    </row>
    <row r="521" spans="1:7" x14ac:dyDescent="0.2">
      <c r="A521" s="319" t="str">
        <f t="shared" si="8"/>
        <v>1 - 97188</v>
      </c>
      <c r="B521" s="319">
        <v>1</v>
      </c>
      <c r="C521" s="759">
        <v>97188</v>
      </c>
      <c r="D521" s="780" t="s">
        <v>6178</v>
      </c>
      <c r="E521" s="780" t="s">
        <v>6178</v>
      </c>
      <c r="F521" s="781" t="s">
        <v>0</v>
      </c>
      <c r="G521" s="782">
        <v>90.33</v>
      </c>
    </row>
    <row r="522" spans="1:7" x14ac:dyDescent="0.2">
      <c r="A522" s="319" t="str">
        <f t="shared" si="8"/>
        <v>1 - 97179</v>
      </c>
      <c r="B522" s="319">
        <v>1</v>
      </c>
      <c r="C522" s="759">
        <v>97179</v>
      </c>
      <c r="D522" s="780" t="s">
        <v>6179</v>
      </c>
      <c r="E522" s="780" t="s">
        <v>6179</v>
      </c>
      <c r="F522" s="781" t="s">
        <v>0</v>
      </c>
      <c r="G522" s="782">
        <v>117.25</v>
      </c>
    </row>
    <row r="523" spans="1:7" x14ac:dyDescent="0.2">
      <c r="A523" s="319" t="str">
        <f t="shared" si="8"/>
        <v>1 - 97189</v>
      </c>
      <c r="B523" s="319">
        <v>1</v>
      </c>
      <c r="C523" s="759">
        <v>97189</v>
      </c>
      <c r="D523" s="780" t="s">
        <v>6180</v>
      </c>
      <c r="E523" s="780" t="s">
        <v>6180</v>
      </c>
      <c r="F523" s="781" t="s">
        <v>0</v>
      </c>
      <c r="G523" s="782">
        <v>106.38</v>
      </c>
    </row>
    <row r="524" spans="1:7" x14ac:dyDescent="0.2">
      <c r="A524" s="319" t="str">
        <f t="shared" si="8"/>
        <v>1 - 97180</v>
      </c>
      <c r="B524" s="319">
        <v>1</v>
      </c>
      <c r="C524" s="759">
        <v>97180</v>
      </c>
      <c r="D524" s="780" t="s">
        <v>6181</v>
      </c>
      <c r="E524" s="780" t="s">
        <v>6181</v>
      </c>
      <c r="F524" s="781" t="s">
        <v>0</v>
      </c>
      <c r="G524" s="782">
        <v>134.83000000000001</v>
      </c>
    </row>
    <row r="525" spans="1:7" x14ac:dyDescent="0.2">
      <c r="A525" s="319" t="str">
        <f t="shared" si="8"/>
        <v>1 - 97190</v>
      </c>
      <c r="B525" s="319">
        <v>1</v>
      </c>
      <c r="C525" s="759">
        <v>97190</v>
      </c>
      <c r="D525" s="780" t="s">
        <v>6182</v>
      </c>
      <c r="E525" s="780" t="s">
        <v>6182</v>
      </c>
      <c r="F525" s="781" t="s">
        <v>0</v>
      </c>
      <c r="G525" s="782">
        <v>122.38</v>
      </c>
    </row>
    <row r="526" spans="1:7" x14ac:dyDescent="0.2">
      <c r="A526" s="319" t="str">
        <f t="shared" si="8"/>
        <v>1 - 97181</v>
      </c>
      <c r="B526" s="319">
        <v>1</v>
      </c>
      <c r="C526" s="759">
        <v>97181</v>
      </c>
      <c r="D526" s="780" t="s">
        <v>6183</v>
      </c>
      <c r="E526" s="780" t="s">
        <v>6183</v>
      </c>
      <c r="F526" s="781" t="s">
        <v>0</v>
      </c>
      <c r="G526" s="782">
        <v>152.43</v>
      </c>
    </row>
    <row r="527" spans="1:7" x14ac:dyDescent="0.2">
      <c r="A527" s="319" t="str">
        <f t="shared" si="8"/>
        <v>1 - 97191</v>
      </c>
      <c r="B527" s="319">
        <v>1</v>
      </c>
      <c r="C527" s="759">
        <v>97191</v>
      </c>
      <c r="D527" s="780" t="s">
        <v>6184</v>
      </c>
      <c r="E527" s="780" t="s">
        <v>6184</v>
      </c>
      <c r="F527" s="781" t="s">
        <v>0</v>
      </c>
      <c r="G527" s="782">
        <v>138.41999999999999</v>
      </c>
    </row>
    <row r="528" spans="1:7" x14ac:dyDescent="0.2">
      <c r="A528" s="319" t="str">
        <f t="shared" si="8"/>
        <v>1 - 97182</v>
      </c>
      <c r="B528" s="319">
        <v>1</v>
      </c>
      <c r="C528" s="759">
        <v>97182</v>
      </c>
      <c r="D528" s="780" t="s">
        <v>6185</v>
      </c>
      <c r="E528" s="780" t="s">
        <v>6185</v>
      </c>
      <c r="F528" s="781" t="s">
        <v>0</v>
      </c>
      <c r="G528" s="782">
        <v>174.17</v>
      </c>
    </row>
    <row r="529" spans="1:7" x14ac:dyDescent="0.2">
      <c r="A529" s="319" t="str">
        <f t="shared" si="8"/>
        <v>1 - 97192</v>
      </c>
      <c r="B529" s="319">
        <v>1</v>
      </c>
      <c r="C529" s="759">
        <v>97192</v>
      </c>
      <c r="D529" s="780" t="s">
        <v>6186</v>
      </c>
      <c r="E529" s="780" t="s">
        <v>6186</v>
      </c>
      <c r="F529" s="781" t="s">
        <v>0</v>
      </c>
      <c r="G529" s="782">
        <v>157.61000000000001</v>
      </c>
    </row>
    <row r="530" spans="1:7" x14ac:dyDescent="0.2">
      <c r="A530" s="319" t="str">
        <f t="shared" si="8"/>
        <v>1 - 97173</v>
      </c>
      <c r="B530" s="319">
        <v>1</v>
      </c>
      <c r="C530" s="759">
        <v>97173</v>
      </c>
      <c r="D530" s="780" t="s">
        <v>6187</v>
      </c>
      <c r="E530" s="780" t="s">
        <v>6187</v>
      </c>
      <c r="F530" s="781" t="s">
        <v>0</v>
      </c>
      <c r="G530" s="782">
        <v>46.82</v>
      </c>
    </row>
    <row r="531" spans="1:7" x14ac:dyDescent="0.2">
      <c r="A531" s="319" t="str">
        <f t="shared" si="8"/>
        <v>1 - 97183</v>
      </c>
      <c r="B531" s="319">
        <v>1</v>
      </c>
      <c r="C531" s="759">
        <v>97183</v>
      </c>
      <c r="D531" s="780" t="s">
        <v>6188</v>
      </c>
      <c r="E531" s="780" t="s">
        <v>6188</v>
      </c>
      <c r="F531" s="781" t="s">
        <v>0</v>
      </c>
      <c r="G531" s="782">
        <v>42.26</v>
      </c>
    </row>
    <row r="532" spans="1:7" x14ac:dyDescent="0.2">
      <c r="A532" s="319" t="str">
        <f t="shared" si="8"/>
        <v>1 - 97174</v>
      </c>
      <c r="B532" s="319">
        <v>1</v>
      </c>
      <c r="C532" s="759">
        <v>97174</v>
      </c>
      <c r="D532" s="780" t="s">
        <v>6189</v>
      </c>
      <c r="E532" s="780" t="s">
        <v>6189</v>
      </c>
      <c r="F532" s="781" t="s">
        <v>0</v>
      </c>
      <c r="G532" s="782">
        <v>55.63</v>
      </c>
    </row>
    <row r="533" spans="1:7" x14ac:dyDescent="0.2">
      <c r="A533" s="319" t="str">
        <f t="shared" si="8"/>
        <v>1 - 97184</v>
      </c>
      <c r="B533" s="319">
        <v>1</v>
      </c>
      <c r="C533" s="759">
        <v>97184</v>
      </c>
      <c r="D533" s="780" t="s">
        <v>6190</v>
      </c>
      <c r="E533" s="780" t="s">
        <v>6190</v>
      </c>
      <c r="F533" s="781" t="s">
        <v>0</v>
      </c>
      <c r="G533" s="782">
        <v>50.27</v>
      </c>
    </row>
    <row r="534" spans="1:7" x14ac:dyDescent="0.2">
      <c r="A534" s="319" t="str">
        <f t="shared" si="8"/>
        <v>1 - 97175</v>
      </c>
      <c r="B534" s="319">
        <v>1</v>
      </c>
      <c r="C534" s="759">
        <v>97175</v>
      </c>
      <c r="D534" s="780" t="s">
        <v>6191</v>
      </c>
      <c r="E534" s="780" t="s">
        <v>6191</v>
      </c>
      <c r="F534" s="781" t="s">
        <v>0</v>
      </c>
      <c r="G534" s="782">
        <v>64.42</v>
      </c>
    </row>
    <row r="535" spans="1:7" x14ac:dyDescent="0.2">
      <c r="A535" s="319" t="str">
        <f t="shared" si="8"/>
        <v>1 - 97185</v>
      </c>
      <c r="B535" s="319">
        <v>1</v>
      </c>
      <c r="C535" s="759">
        <v>97185</v>
      </c>
      <c r="D535" s="780" t="s">
        <v>6192</v>
      </c>
      <c r="E535" s="780" t="s">
        <v>6192</v>
      </c>
      <c r="F535" s="781" t="s">
        <v>0</v>
      </c>
      <c r="G535" s="782">
        <v>58.27</v>
      </c>
    </row>
    <row r="536" spans="1:7" x14ac:dyDescent="0.2">
      <c r="A536" s="319" t="str">
        <f t="shared" si="8"/>
        <v>1 - 97176</v>
      </c>
      <c r="B536" s="319">
        <v>1</v>
      </c>
      <c r="C536" s="759">
        <v>97176</v>
      </c>
      <c r="D536" s="780" t="s">
        <v>6193</v>
      </c>
      <c r="E536" s="780" t="s">
        <v>6193</v>
      </c>
      <c r="F536" s="781" t="s">
        <v>0</v>
      </c>
      <c r="G536" s="782">
        <v>73.239999999999995</v>
      </c>
    </row>
    <row r="537" spans="1:7" x14ac:dyDescent="0.2">
      <c r="A537" s="319" t="str">
        <f t="shared" si="8"/>
        <v>1 - 97186</v>
      </c>
      <c r="B537" s="319">
        <v>1</v>
      </c>
      <c r="C537" s="759">
        <v>97186</v>
      </c>
      <c r="D537" s="780" t="s">
        <v>6194</v>
      </c>
      <c r="E537" s="780" t="s">
        <v>6194</v>
      </c>
      <c r="F537" s="781" t="s">
        <v>0</v>
      </c>
      <c r="G537" s="782">
        <v>66.290000000000006</v>
      </c>
    </row>
    <row r="538" spans="1:7" x14ac:dyDescent="0.2">
      <c r="A538" s="319" t="str">
        <f t="shared" si="8"/>
        <v>1 - 97142</v>
      </c>
      <c r="B538" s="319">
        <v>1</v>
      </c>
      <c r="C538" s="759">
        <v>97142</v>
      </c>
      <c r="D538" s="780" t="s">
        <v>6195</v>
      </c>
      <c r="E538" s="780" t="s">
        <v>6195</v>
      </c>
      <c r="F538" s="781" t="s">
        <v>0</v>
      </c>
      <c r="G538" s="782">
        <v>5.64</v>
      </c>
    </row>
    <row r="539" spans="1:7" x14ac:dyDescent="0.2">
      <c r="A539" s="319" t="str">
        <f t="shared" si="8"/>
        <v>1 - 97158</v>
      </c>
      <c r="B539" s="319">
        <v>1</v>
      </c>
      <c r="C539" s="759">
        <v>97158</v>
      </c>
      <c r="D539" s="780" t="s">
        <v>6196</v>
      </c>
      <c r="E539" s="780" t="s">
        <v>6196</v>
      </c>
      <c r="F539" s="781" t="s">
        <v>0</v>
      </c>
      <c r="G539" s="782">
        <v>4.29</v>
      </c>
    </row>
    <row r="540" spans="1:7" x14ac:dyDescent="0.2">
      <c r="A540" s="319" t="str">
        <f t="shared" si="8"/>
        <v>1 - 97155</v>
      </c>
      <c r="B540" s="319">
        <v>1</v>
      </c>
      <c r="C540" s="759">
        <v>97155</v>
      </c>
      <c r="D540" s="780" t="s">
        <v>6197</v>
      </c>
      <c r="E540" s="780" t="s">
        <v>6197</v>
      </c>
      <c r="F540" s="781" t="s">
        <v>0</v>
      </c>
      <c r="G540" s="782">
        <v>43.2</v>
      </c>
    </row>
    <row r="541" spans="1:7" x14ac:dyDescent="0.2">
      <c r="A541" s="319" t="str">
        <f t="shared" si="8"/>
        <v>1 - 97171</v>
      </c>
      <c r="B541" s="319">
        <v>1</v>
      </c>
      <c r="C541" s="759">
        <v>97171</v>
      </c>
      <c r="D541" s="780" t="s">
        <v>6198</v>
      </c>
      <c r="E541" s="780" t="s">
        <v>6198</v>
      </c>
      <c r="F541" s="781" t="s">
        <v>0</v>
      </c>
      <c r="G541" s="782">
        <v>34.4</v>
      </c>
    </row>
    <row r="542" spans="1:7" x14ac:dyDescent="0.2">
      <c r="A542" s="319" t="str">
        <f t="shared" si="8"/>
        <v>1 - 97156</v>
      </c>
      <c r="B542" s="319">
        <v>1</v>
      </c>
      <c r="C542" s="759">
        <v>97156</v>
      </c>
      <c r="D542" s="780" t="s">
        <v>6199</v>
      </c>
      <c r="E542" s="780" t="s">
        <v>6199</v>
      </c>
      <c r="F542" s="781" t="s">
        <v>0</v>
      </c>
      <c r="G542" s="782">
        <v>51.72</v>
      </c>
    </row>
    <row r="543" spans="1:7" x14ac:dyDescent="0.2">
      <c r="A543" s="319" t="str">
        <f t="shared" si="8"/>
        <v>1 - 97172</v>
      </c>
      <c r="B543" s="319">
        <v>1</v>
      </c>
      <c r="C543" s="759">
        <v>97172</v>
      </c>
      <c r="D543" s="780" t="s">
        <v>6200</v>
      </c>
      <c r="E543" s="780" t="s">
        <v>6200</v>
      </c>
      <c r="F543" s="781" t="s">
        <v>0</v>
      </c>
      <c r="G543" s="782">
        <v>41.36</v>
      </c>
    </row>
    <row r="544" spans="1:7" x14ac:dyDescent="0.2">
      <c r="A544" s="319" t="str">
        <f t="shared" si="8"/>
        <v>1 - 97143</v>
      </c>
      <c r="B544" s="319">
        <v>1</v>
      </c>
      <c r="C544" s="759">
        <v>97143</v>
      </c>
      <c r="D544" s="780" t="s">
        <v>6201</v>
      </c>
      <c r="E544" s="780" t="s">
        <v>6201</v>
      </c>
      <c r="F544" s="781" t="s">
        <v>0</v>
      </c>
      <c r="G544" s="782">
        <v>7.43</v>
      </c>
    </row>
    <row r="545" spans="1:7" x14ac:dyDescent="0.2">
      <c r="A545" s="319" t="str">
        <f t="shared" si="8"/>
        <v>1 - 97159</v>
      </c>
      <c r="B545" s="319">
        <v>1</v>
      </c>
      <c r="C545" s="759">
        <v>97159</v>
      </c>
      <c r="D545" s="780" t="s">
        <v>6202</v>
      </c>
      <c r="E545" s="780" t="s">
        <v>6202</v>
      </c>
      <c r="F545" s="781" t="s">
        <v>0</v>
      </c>
      <c r="G545" s="782">
        <v>5.76</v>
      </c>
    </row>
    <row r="546" spans="1:7" x14ac:dyDescent="0.2">
      <c r="A546" s="319" t="str">
        <f t="shared" si="8"/>
        <v>1 - 97144</v>
      </c>
      <c r="B546" s="319">
        <v>1</v>
      </c>
      <c r="C546" s="759">
        <v>97144</v>
      </c>
      <c r="D546" s="780" t="s">
        <v>6203</v>
      </c>
      <c r="E546" s="780" t="s">
        <v>6203</v>
      </c>
      <c r="F546" s="781" t="s">
        <v>0</v>
      </c>
      <c r="G546" s="782">
        <v>9.24</v>
      </c>
    </row>
    <row r="547" spans="1:7" x14ac:dyDescent="0.2">
      <c r="A547" s="319" t="str">
        <f t="shared" si="8"/>
        <v>1 - 97160</v>
      </c>
      <c r="B547" s="319">
        <v>1</v>
      </c>
      <c r="C547" s="759">
        <v>97160</v>
      </c>
      <c r="D547" s="780" t="s">
        <v>6204</v>
      </c>
      <c r="E547" s="780" t="s">
        <v>6204</v>
      </c>
      <c r="F547" s="781" t="s">
        <v>0</v>
      </c>
      <c r="G547" s="782">
        <v>7.24</v>
      </c>
    </row>
    <row r="548" spans="1:7" x14ac:dyDescent="0.2">
      <c r="A548" s="319" t="str">
        <f t="shared" si="8"/>
        <v>1 - 97145</v>
      </c>
      <c r="B548" s="319">
        <v>1</v>
      </c>
      <c r="C548" s="759">
        <v>97145</v>
      </c>
      <c r="D548" s="780" t="s">
        <v>6205</v>
      </c>
      <c r="E548" s="780" t="s">
        <v>6205</v>
      </c>
      <c r="F548" s="781" t="s">
        <v>0</v>
      </c>
      <c r="G548" s="782">
        <v>11.07</v>
      </c>
    </row>
    <row r="549" spans="1:7" x14ac:dyDescent="0.2">
      <c r="A549" s="319" t="str">
        <f t="shared" si="8"/>
        <v>1 - 97161</v>
      </c>
      <c r="B549" s="319">
        <v>1</v>
      </c>
      <c r="C549" s="759">
        <v>97161</v>
      </c>
      <c r="D549" s="780" t="s">
        <v>6206</v>
      </c>
      <c r="E549" s="780" t="s">
        <v>6206</v>
      </c>
      <c r="F549" s="781" t="s">
        <v>0</v>
      </c>
      <c r="G549" s="782">
        <v>8.75</v>
      </c>
    </row>
    <row r="550" spans="1:7" x14ac:dyDescent="0.2">
      <c r="A550" s="319" t="str">
        <f t="shared" si="8"/>
        <v>1 - 97146</v>
      </c>
      <c r="B550" s="319">
        <v>1</v>
      </c>
      <c r="C550" s="759">
        <v>97146</v>
      </c>
      <c r="D550" s="780" t="s">
        <v>6207</v>
      </c>
      <c r="E550" s="780" t="s">
        <v>6207</v>
      </c>
      <c r="F550" s="781" t="s">
        <v>0</v>
      </c>
      <c r="G550" s="782">
        <v>12.89</v>
      </c>
    </row>
    <row r="551" spans="1:7" x14ac:dyDescent="0.2">
      <c r="A551" s="319" t="str">
        <f t="shared" si="8"/>
        <v>1 - 97162</v>
      </c>
      <c r="B551" s="319">
        <v>1</v>
      </c>
      <c r="C551" s="759">
        <v>97162</v>
      </c>
      <c r="D551" s="780" t="s">
        <v>6208</v>
      </c>
      <c r="E551" s="780" t="s">
        <v>6208</v>
      </c>
      <c r="F551" s="781" t="s">
        <v>0</v>
      </c>
      <c r="G551" s="782">
        <v>10.24</v>
      </c>
    </row>
    <row r="552" spans="1:7" x14ac:dyDescent="0.2">
      <c r="A552" s="319" t="str">
        <f t="shared" si="8"/>
        <v>1 - 97147</v>
      </c>
      <c r="B552" s="319">
        <v>1</v>
      </c>
      <c r="C552" s="759">
        <v>97147</v>
      </c>
      <c r="D552" s="780" t="s">
        <v>6209</v>
      </c>
      <c r="E552" s="780" t="s">
        <v>6209</v>
      </c>
      <c r="F552" s="781" t="s">
        <v>0</v>
      </c>
      <c r="G552" s="782">
        <v>14.71</v>
      </c>
    </row>
    <row r="553" spans="1:7" x14ac:dyDescent="0.2">
      <c r="A553" s="319" t="str">
        <f t="shared" si="8"/>
        <v>1 - 97163</v>
      </c>
      <c r="B553" s="319">
        <v>1</v>
      </c>
      <c r="C553" s="759">
        <v>97163</v>
      </c>
      <c r="D553" s="780" t="s">
        <v>6210</v>
      </c>
      <c r="E553" s="780" t="s">
        <v>6210</v>
      </c>
      <c r="F553" s="781" t="s">
        <v>0</v>
      </c>
      <c r="G553" s="782">
        <v>11.75</v>
      </c>
    </row>
    <row r="554" spans="1:7" x14ac:dyDescent="0.2">
      <c r="A554" s="319" t="str">
        <f t="shared" si="8"/>
        <v>1 - 97148</v>
      </c>
      <c r="B554" s="319">
        <v>1</v>
      </c>
      <c r="C554" s="759">
        <v>97148</v>
      </c>
      <c r="D554" s="780" t="s">
        <v>6211</v>
      </c>
      <c r="E554" s="780" t="s">
        <v>6211</v>
      </c>
      <c r="F554" s="781" t="s">
        <v>0</v>
      </c>
      <c r="G554" s="782">
        <v>16.54</v>
      </c>
    </row>
    <row r="555" spans="1:7" x14ac:dyDescent="0.2">
      <c r="A555" s="319" t="str">
        <f t="shared" si="8"/>
        <v>1 - 97164</v>
      </c>
      <c r="B555" s="319">
        <v>1</v>
      </c>
      <c r="C555" s="759">
        <v>97164</v>
      </c>
      <c r="D555" s="780" t="s">
        <v>6212</v>
      </c>
      <c r="E555" s="780" t="s">
        <v>6212</v>
      </c>
      <c r="F555" s="781" t="s">
        <v>0</v>
      </c>
      <c r="G555" s="782">
        <v>13.25</v>
      </c>
    </row>
    <row r="556" spans="1:7" x14ac:dyDescent="0.2">
      <c r="A556" s="319" t="str">
        <f t="shared" si="8"/>
        <v>1 - 97149</v>
      </c>
      <c r="B556" s="319">
        <v>1</v>
      </c>
      <c r="C556" s="759">
        <v>97149</v>
      </c>
      <c r="D556" s="780" t="s">
        <v>6213</v>
      </c>
      <c r="E556" s="780" t="s">
        <v>6213</v>
      </c>
      <c r="F556" s="781" t="s">
        <v>0</v>
      </c>
      <c r="G556" s="782">
        <v>18.39</v>
      </c>
    </row>
    <row r="557" spans="1:7" x14ac:dyDescent="0.2">
      <c r="A557" s="319" t="str">
        <f t="shared" si="8"/>
        <v>1 - 97165</v>
      </c>
      <c r="B557" s="319">
        <v>1</v>
      </c>
      <c r="C557" s="759">
        <v>97165</v>
      </c>
      <c r="D557" s="780" t="s">
        <v>6214</v>
      </c>
      <c r="E557" s="780" t="s">
        <v>6214</v>
      </c>
      <c r="F557" s="781" t="s">
        <v>0</v>
      </c>
      <c r="G557" s="782">
        <v>14.77</v>
      </c>
    </row>
    <row r="558" spans="1:7" x14ac:dyDescent="0.2">
      <c r="A558" s="319" t="str">
        <f t="shared" si="8"/>
        <v>1 - 97150</v>
      </c>
      <c r="B558" s="319">
        <v>1</v>
      </c>
      <c r="C558" s="759">
        <v>97150</v>
      </c>
      <c r="D558" s="780" t="s">
        <v>6215</v>
      </c>
      <c r="E558" s="780" t="s">
        <v>6215</v>
      </c>
      <c r="F558" s="781" t="s">
        <v>0</v>
      </c>
      <c r="G558" s="782">
        <v>23.06</v>
      </c>
    </row>
    <row r="559" spans="1:7" x14ac:dyDescent="0.2">
      <c r="A559" s="319" t="str">
        <f t="shared" si="8"/>
        <v>1 - 97166</v>
      </c>
      <c r="B559" s="319">
        <v>1</v>
      </c>
      <c r="C559" s="759">
        <v>97166</v>
      </c>
      <c r="D559" s="780" t="s">
        <v>6216</v>
      </c>
      <c r="E559" s="780" t="s">
        <v>6216</v>
      </c>
      <c r="F559" s="781" t="s">
        <v>0</v>
      </c>
      <c r="G559" s="782">
        <v>18.190000000000001</v>
      </c>
    </row>
    <row r="560" spans="1:7" x14ac:dyDescent="0.2">
      <c r="A560" s="319" t="str">
        <f t="shared" si="8"/>
        <v>1 - 97151</v>
      </c>
      <c r="B560" s="319">
        <v>1</v>
      </c>
      <c r="C560" s="759">
        <v>97151</v>
      </c>
      <c r="D560" s="780" t="s">
        <v>6217</v>
      </c>
      <c r="E560" s="780" t="s">
        <v>6217</v>
      </c>
      <c r="F560" s="781" t="s">
        <v>0</v>
      </c>
      <c r="G560" s="782">
        <v>27.18</v>
      </c>
    </row>
    <row r="561" spans="1:7" x14ac:dyDescent="0.2">
      <c r="A561" s="319" t="str">
        <f t="shared" si="8"/>
        <v>1 - 97167</v>
      </c>
      <c r="B561" s="319">
        <v>1</v>
      </c>
      <c r="C561" s="759">
        <v>97167</v>
      </c>
      <c r="D561" s="780" t="s">
        <v>6218</v>
      </c>
      <c r="E561" s="780" t="s">
        <v>6218</v>
      </c>
      <c r="F561" s="781" t="s">
        <v>0</v>
      </c>
      <c r="G561" s="782">
        <v>21.52</v>
      </c>
    </row>
    <row r="562" spans="1:7" x14ac:dyDescent="0.2">
      <c r="A562" s="319" t="str">
        <f t="shared" si="8"/>
        <v>1 - 97152</v>
      </c>
      <c r="B562" s="319">
        <v>1</v>
      </c>
      <c r="C562" s="759">
        <v>97152</v>
      </c>
      <c r="D562" s="780" t="s">
        <v>6219</v>
      </c>
      <c r="E562" s="780" t="s">
        <v>6219</v>
      </c>
      <c r="F562" s="781" t="s">
        <v>0</v>
      </c>
      <c r="G562" s="782">
        <v>31.04</v>
      </c>
    </row>
    <row r="563" spans="1:7" x14ac:dyDescent="0.2">
      <c r="A563" s="319" t="str">
        <f t="shared" si="8"/>
        <v>1 - 97168</v>
      </c>
      <c r="B563" s="319">
        <v>1</v>
      </c>
      <c r="C563" s="759">
        <v>97168</v>
      </c>
      <c r="D563" s="780" t="s">
        <v>6220</v>
      </c>
      <c r="E563" s="780" t="s">
        <v>6220</v>
      </c>
      <c r="F563" s="781" t="s">
        <v>0</v>
      </c>
      <c r="G563" s="782">
        <v>24.61</v>
      </c>
    </row>
    <row r="564" spans="1:7" x14ac:dyDescent="0.2">
      <c r="A564" s="319" t="str">
        <f t="shared" si="8"/>
        <v>1 - 97141</v>
      </c>
      <c r="B564" s="319">
        <v>1</v>
      </c>
      <c r="C564" s="759">
        <v>97141</v>
      </c>
      <c r="D564" s="780" t="s">
        <v>6221</v>
      </c>
      <c r="E564" s="780" t="s">
        <v>6221</v>
      </c>
      <c r="F564" s="781" t="s">
        <v>0</v>
      </c>
      <c r="G564" s="782">
        <v>4.88</v>
      </c>
    </row>
    <row r="565" spans="1:7" x14ac:dyDescent="0.2">
      <c r="A565" s="319" t="str">
        <f t="shared" si="8"/>
        <v>1 - 97157</v>
      </c>
      <c r="B565" s="319">
        <v>1</v>
      </c>
      <c r="C565" s="759">
        <v>97157</v>
      </c>
      <c r="D565" s="780" t="s">
        <v>6222</v>
      </c>
      <c r="E565" s="780" t="s">
        <v>6222</v>
      </c>
      <c r="F565" s="781" t="s">
        <v>0</v>
      </c>
      <c r="G565" s="782">
        <v>3.67</v>
      </c>
    </row>
    <row r="566" spans="1:7" x14ac:dyDescent="0.2">
      <c r="A566" s="319" t="str">
        <f t="shared" si="8"/>
        <v>1 - 97153</v>
      </c>
      <c r="B566" s="319">
        <v>1</v>
      </c>
      <c r="C566" s="759">
        <v>97153</v>
      </c>
      <c r="D566" s="780" t="s">
        <v>6223</v>
      </c>
      <c r="E566" s="780" t="s">
        <v>6223</v>
      </c>
      <c r="F566" s="781" t="s">
        <v>0</v>
      </c>
      <c r="G566" s="782">
        <v>35.07</v>
      </c>
    </row>
    <row r="567" spans="1:7" x14ac:dyDescent="0.2">
      <c r="A567" s="319" t="str">
        <f t="shared" si="8"/>
        <v>1 - 97169</v>
      </c>
      <c r="B567" s="319">
        <v>1</v>
      </c>
      <c r="C567" s="759">
        <v>97169</v>
      </c>
      <c r="D567" s="780" t="s">
        <v>6224</v>
      </c>
      <c r="E567" s="780" t="s">
        <v>6224</v>
      </c>
      <c r="F567" s="781" t="s">
        <v>0</v>
      </c>
      <c r="G567" s="782">
        <v>27.85</v>
      </c>
    </row>
    <row r="568" spans="1:7" x14ac:dyDescent="0.2">
      <c r="A568" s="319" t="str">
        <f t="shared" si="8"/>
        <v>1 - 97154</v>
      </c>
      <c r="B568" s="319">
        <v>1</v>
      </c>
      <c r="C568" s="759">
        <v>97154</v>
      </c>
      <c r="D568" s="780" t="s">
        <v>6225</v>
      </c>
      <c r="E568" s="780" t="s">
        <v>6225</v>
      </c>
      <c r="F568" s="781" t="s">
        <v>0</v>
      </c>
      <c r="G568" s="782">
        <v>39.130000000000003</v>
      </c>
    </row>
    <row r="569" spans="1:7" x14ac:dyDescent="0.2">
      <c r="A569" s="319" t="str">
        <f t="shared" si="8"/>
        <v>1 - 97170</v>
      </c>
      <c r="B569" s="319">
        <v>1</v>
      </c>
      <c r="C569" s="759">
        <v>97170</v>
      </c>
      <c r="D569" s="780" t="s">
        <v>6226</v>
      </c>
      <c r="E569" s="780" t="s">
        <v>6226</v>
      </c>
      <c r="F569" s="781" t="s">
        <v>0</v>
      </c>
      <c r="G569" s="782">
        <v>31.12</v>
      </c>
    </row>
    <row r="570" spans="1:7" x14ac:dyDescent="0.2">
      <c r="A570" s="319" t="str">
        <f t="shared" si="8"/>
        <v>1 - 105311</v>
      </c>
      <c r="B570" s="319">
        <v>1</v>
      </c>
      <c r="C570" s="759">
        <v>105311</v>
      </c>
      <c r="D570" s="780" t="s">
        <v>6227</v>
      </c>
      <c r="E570" s="780" t="s">
        <v>6227</v>
      </c>
      <c r="F570" s="781" t="s">
        <v>0</v>
      </c>
      <c r="G570" s="782">
        <v>3.67</v>
      </c>
    </row>
    <row r="571" spans="1:7" x14ac:dyDescent="0.2">
      <c r="A571" s="319" t="str">
        <f t="shared" si="8"/>
        <v>1 - 105339</v>
      </c>
      <c r="B571" s="319">
        <v>1</v>
      </c>
      <c r="C571" s="759">
        <v>105339</v>
      </c>
      <c r="D571" s="780" t="s">
        <v>6228</v>
      </c>
      <c r="E571" s="780" t="s">
        <v>6228</v>
      </c>
      <c r="F571" s="781" t="s">
        <v>0</v>
      </c>
      <c r="G571" s="782">
        <v>3.02</v>
      </c>
    </row>
    <row r="572" spans="1:7" x14ac:dyDescent="0.2">
      <c r="A572" s="319" t="str">
        <f t="shared" si="8"/>
        <v>1 - 97127</v>
      </c>
      <c r="B572" s="319">
        <v>1</v>
      </c>
      <c r="C572" s="759">
        <v>97127</v>
      </c>
      <c r="D572" s="780" t="s">
        <v>6229</v>
      </c>
      <c r="E572" s="780" t="s">
        <v>6229</v>
      </c>
      <c r="F572" s="781" t="s">
        <v>0</v>
      </c>
      <c r="G572" s="782">
        <v>4.8099999999999996</v>
      </c>
    </row>
    <row r="573" spans="1:7" x14ac:dyDescent="0.2">
      <c r="A573" s="319" t="str">
        <f t="shared" si="8"/>
        <v>1 - 97134</v>
      </c>
      <c r="B573" s="319">
        <v>1</v>
      </c>
      <c r="C573" s="759">
        <v>97134</v>
      </c>
      <c r="D573" s="780" t="s">
        <v>6230</v>
      </c>
      <c r="E573" s="780" t="s">
        <v>6230</v>
      </c>
      <c r="F573" s="781" t="s">
        <v>0</v>
      </c>
      <c r="G573" s="782">
        <v>3.97</v>
      </c>
    </row>
    <row r="574" spans="1:7" x14ac:dyDescent="0.2">
      <c r="A574" s="319" t="str">
        <f t="shared" si="8"/>
        <v>1 - 97128</v>
      </c>
      <c r="B574" s="319">
        <v>1</v>
      </c>
      <c r="C574" s="759">
        <v>97128</v>
      </c>
      <c r="D574" s="780" t="s">
        <v>6231</v>
      </c>
      <c r="E574" s="780" t="s">
        <v>6231</v>
      </c>
      <c r="F574" s="781" t="s">
        <v>0</v>
      </c>
      <c r="G574" s="782">
        <v>9.83</v>
      </c>
    </row>
    <row r="575" spans="1:7" x14ac:dyDescent="0.2">
      <c r="A575" s="319" t="str">
        <f t="shared" si="8"/>
        <v>1 - 97135</v>
      </c>
      <c r="B575" s="319">
        <v>1</v>
      </c>
      <c r="C575" s="759">
        <v>97135</v>
      </c>
      <c r="D575" s="780" t="s">
        <v>6232</v>
      </c>
      <c r="E575" s="780" t="s">
        <v>6232</v>
      </c>
      <c r="F575" s="781" t="s">
        <v>0</v>
      </c>
      <c r="G575" s="782">
        <v>7.46</v>
      </c>
    </row>
    <row r="576" spans="1:7" x14ac:dyDescent="0.2">
      <c r="A576" s="319" t="str">
        <f t="shared" si="8"/>
        <v>1 - 97129</v>
      </c>
      <c r="B576" s="319">
        <v>1</v>
      </c>
      <c r="C576" s="759">
        <v>97129</v>
      </c>
      <c r="D576" s="780" t="s">
        <v>6233</v>
      </c>
      <c r="E576" s="780" t="s">
        <v>6233</v>
      </c>
      <c r="F576" s="781" t="s">
        <v>0</v>
      </c>
      <c r="G576" s="782">
        <v>11.64</v>
      </c>
    </row>
    <row r="577" spans="1:7" x14ac:dyDescent="0.2">
      <c r="A577" s="319" t="str">
        <f t="shared" si="8"/>
        <v>1 - 97136</v>
      </c>
      <c r="B577" s="319">
        <v>1</v>
      </c>
      <c r="C577" s="759">
        <v>97136</v>
      </c>
      <c r="D577" s="780" t="s">
        <v>6234</v>
      </c>
      <c r="E577" s="780" t="s">
        <v>6234</v>
      </c>
      <c r="F577" s="781" t="s">
        <v>0</v>
      </c>
      <c r="G577" s="782">
        <v>8.85</v>
      </c>
    </row>
    <row r="578" spans="1:7" x14ac:dyDescent="0.2">
      <c r="A578" s="319" t="str">
        <f t="shared" si="8"/>
        <v>1 - 97130</v>
      </c>
      <c r="B578" s="319">
        <v>1</v>
      </c>
      <c r="C578" s="759">
        <v>97130</v>
      </c>
      <c r="D578" s="780" t="s">
        <v>6235</v>
      </c>
      <c r="E578" s="780" t="s">
        <v>6235</v>
      </c>
      <c r="F578" s="781" t="s">
        <v>0</v>
      </c>
      <c r="G578" s="782">
        <v>13.46</v>
      </c>
    </row>
    <row r="579" spans="1:7" x14ac:dyDescent="0.2">
      <c r="A579" s="319" t="str">
        <f t="shared" ref="A579:A642" si="9">B579&amp;" - "&amp;C579</f>
        <v>1 - 97137</v>
      </c>
      <c r="B579" s="319">
        <v>1</v>
      </c>
      <c r="C579" s="759">
        <v>97137</v>
      </c>
      <c r="D579" s="780" t="s">
        <v>6236</v>
      </c>
      <c r="E579" s="780" t="s">
        <v>6236</v>
      </c>
      <c r="F579" s="781" t="s">
        <v>0</v>
      </c>
      <c r="G579" s="782">
        <v>10.25</v>
      </c>
    </row>
    <row r="580" spans="1:7" x14ac:dyDescent="0.2">
      <c r="A580" s="319" t="str">
        <f t="shared" si="9"/>
        <v>1 - 97131</v>
      </c>
      <c r="B580" s="319">
        <v>1</v>
      </c>
      <c r="C580" s="759">
        <v>97131</v>
      </c>
      <c r="D580" s="780" t="s">
        <v>6237</v>
      </c>
      <c r="E580" s="780" t="s">
        <v>6237</v>
      </c>
      <c r="F580" s="781" t="s">
        <v>0</v>
      </c>
      <c r="G580" s="782">
        <v>15.28</v>
      </c>
    </row>
    <row r="581" spans="1:7" x14ac:dyDescent="0.2">
      <c r="A581" s="319" t="str">
        <f t="shared" si="9"/>
        <v>1 - 97138</v>
      </c>
      <c r="B581" s="319">
        <v>1</v>
      </c>
      <c r="C581" s="759">
        <v>97138</v>
      </c>
      <c r="D581" s="780" t="s">
        <v>6238</v>
      </c>
      <c r="E581" s="780" t="s">
        <v>6238</v>
      </c>
      <c r="F581" s="781" t="s">
        <v>0</v>
      </c>
      <c r="G581" s="782">
        <v>11.63</v>
      </c>
    </row>
    <row r="582" spans="1:7" x14ac:dyDescent="0.2">
      <c r="A582" s="319" t="str">
        <f t="shared" si="9"/>
        <v>1 - 97132</v>
      </c>
      <c r="B582" s="319">
        <v>1</v>
      </c>
      <c r="C582" s="759">
        <v>97132</v>
      </c>
      <c r="D582" s="780" t="s">
        <v>6239</v>
      </c>
      <c r="E582" s="780" t="s">
        <v>6239</v>
      </c>
      <c r="F582" s="781" t="s">
        <v>0</v>
      </c>
      <c r="G582" s="782">
        <v>17.12</v>
      </c>
    </row>
    <row r="583" spans="1:7" x14ac:dyDescent="0.2">
      <c r="A583" s="319" t="str">
        <f t="shared" si="9"/>
        <v>1 - 97139</v>
      </c>
      <c r="B583" s="319">
        <v>1</v>
      </c>
      <c r="C583" s="759">
        <v>97139</v>
      </c>
      <c r="D583" s="780" t="s">
        <v>6240</v>
      </c>
      <c r="E583" s="780" t="s">
        <v>6240</v>
      </c>
      <c r="F583" s="781" t="s">
        <v>0</v>
      </c>
      <c r="G583" s="782">
        <v>13.03</v>
      </c>
    </row>
    <row r="584" spans="1:7" x14ac:dyDescent="0.2">
      <c r="A584" s="319" t="str">
        <f t="shared" si="9"/>
        <v>1 - 97133</v>
      </c>
      <c r="B584" s="319">
        <v>1</v>
      </c>
      <c r="C584" s="759">
        <v>97133</v>
      </c>
      <c r="D584" s="780" t="s">
        <v>6241</v>
      </c>
      <c r="E584" s="780" t="s">
        <v>6241</v>
      </c>
      <c r="F584" s="781" t="s">
        <v>0</v>
      </c>
      <c r="G584" s="782">
        <v>20.77</v>
      </c>
    </row>
    <row r="585" spans="1:7" x14ac:dyDescent="0.2">
      <c r="A585" s="319" t="str">
        <f t="shared" si="9"/>
        <v>1 - 97140</v>
      </c>
      <c r="B585" s="319">
        <v>1</v>
      </c>
      <c r="C585" s="759">
        <v>97140</v>
      </c>
      <c r="D585" s="780" t="s">
        <v>6242</v>
      </c>
      <c r="E585" s="780" t="s">
        <v>6242</v>
      </c>
      <c r="F585" s="781" t="s">
        <v>0</v>
      </c>
      <c r="G585" s="782">
        <v>15.8</v>
      </c>
    </row>
    <row r="586" spans="1:7" x14ac:dyDescent="0.2">
      <c r="A586" s="319" t="str">
        <f t="shared" si="9"/>
        <v>1 - 97123</v>
      </c>
      <c r="B586" s="319">
        <v>1</v>
      </c>
      <c r="C586" s="759">
        <v>97123</v>
      </c>
      <c r="D586" s="780" t="s">
        <v>6243</v>
      </c>
      <c r="E586" s="780" t="s">
        <v>6243</v>
      </c>
      <c r="F586" s="781" t="s">
        <v>0</v>
      </c>
      <c r="G586" s="782">
        <v>3.96</v>
      </c>
    </row>
    <row r="587" spans="1:7" x14ac:dyDescent="0.2">
      <c r="A587" s="319" t="str">
        <f t="shared" si="9"/>
        <v>1 - 97126</v>
      </c>
      <c r="B587" s="319">
        <v>1</v>
      </c>
      <c r="C587" s="759">
        <v>97126</v>
      </c>
      <c r="D587" s="780" t="s">
        <v>6244</v>
      </c>
      <c r="E587" s="780" t="s">
        <v>6244</v>
      </c>
      <c r="F587" s="781" t="s">
        <v>0</v>
      </c>
      <c r="G587" s="782">
        <v>3.25</v>
      </c>
    </row>
    <row r="588" spans="1:7" x14ac:dyDescent="0.2">
      <c r="A588" s="319" t="str">
        <f t="shared" si="9"/>
        <v>1 - 105308</v>
      </c>
      <c r="B588" s="319">
        <v>1</v>
      </c>
      <c r="C588" s="759">
        <v>105308</v>
      </c>
      <c r="D588" s="780" t="s">
        <v>6245</v>
      </c>
      <c r="E588" s="780" t="s">
        <v>6245</v>
      </c>
      <c r="F588" s="781" t="s">
        <v>0</v>
      </c>
      <c r="G588" s="782">
        <v>4.5599999999999996</v>
      </c>
    </row>
    <row r="589" spans="1:7" x14ac:dyDescent="0.2">
      <c r="A589" s="319" t="str">
        <f t="shared" si="9"/>
        <v>1 - 105312</v>
      </c>
      <c r="B589" s="319">
        <v>1</v>
      </c>
      <c r="C589" s="759">
        <v>105312</v>
      </c>
      <c r="D589" s="780" t="s">
        <v>6246</v>
      </c>
      <c r="E589" s="780" t="s">
        <v>6246</v>
      </c>
      <c r="F589" s="781" t="s">
        <v>0</v>
      </c>
      <c r="G589" s="782">
        <v>3.76</v>
      </c>
    </row>
    <row r="590" spans="1:7" x14ac:dyDescent="0.2">
      <c r="A590" s="319" t="str">
        <f t="shared" si="9"/>
        <v>1 - 105309</v>
      </c>
      <c r="B590" s="319">
        <v>1</v>
      </c>
      <c r="C590" s="759">
        <v>105309</v>
      </c>
      <c r="D590" s="780" t="s">
        <v>6247</v>
      </c>
      <c r="E590" s="780" t="s">
        <v>6247</v>
      </c>
      <c r="F590" s="781" t="s">
        <v>0</v>
      </c>
      <c r="G590" s="782">
        <v>4.91</v>
      </c>
    </row>
    <row r="591" spans="1:7" x14ac:dyDescent="0.2">
      <c r="A591" s="319" t="str">
        <f t="shared" si="9"/>
        <v>1 - 105313</v>
      </c>
      <c r="B591" s="319">
        <v>1</v>
      </c>
      <c r="C591" s="759">
        <v>105313</v>
      </c>
      <c r="D591" s="780" t="s">
        <v>6248</v>
      </c>
      <c r="E591" s="780" t="s">
        <v>6248</v>
      </c>
      <c r="F591" s="781" t="s">
        <v>0</v>
      </c>
      <c r="G591" s="782">
        <v>4.0599999999999996</v>
      </c>
    </row>
    <row r="592" spans="1:7" x14ac:dyDescent="0.2">
      <c r="A592" s="319" t="str">
        <f t="shared" si="9"/>
        <v>1 - 105310</v>
      </c>
      <c r="B592" s="319">
        <v>1</v>
      </c>
      <c r="C592" s="759">
        <v>105310</v>
      </c>
      <c r="D592" s="780" t="s">
        <v>6249</v>
      </c>
      <c r="E592" s="780" t="s">
        <v>6249</v>
      </c>
      <c r="F592" s="781" t="s">
        <v>0</v>
      </c>
      <c r="G592" s="782">
        <v>5.79</v>
      </c>
    </row>
    <row r="593" spans="1:7" x14ac:dyDescent="0.2">
      <c r="A593" s="319" t="str">
        <f t="shared" si="9"/>
        <v>1 - 105314</v>
      </c>
      <c r="B593" s="319">
        <v>1</v>
      </c>
      <c r="C593" s="759">
        <v>105314</v>
      </c>
      <c r="D593" s="780" t="s">
        <v>6250</v>
      </c>
      <c r="E593" s="780" t="s">
        <v>6250</v>
      </c>
      <c r="F593" s="781" t="s">
        <v>0</v>
      </c>
      <c r="G593" s="782">
        <v>4.79</v>
      </c>
    </row>
    <row r="594" spans="1:7" x14ac:dyDescent="0.2">
      <c r="A594" s="319" t="str">
        <f t="shared" si="9"/>
        <v>1 - 97121</v>
      </c>
      <c r="B594" s="319">
        <v>1</v>
      </c>
      <c r="C594" s="759">
        <v>97121</v>
      </c>
      <c r="D594" s="780" t="s">
        <v>6251</v>
      </c>
      <c r="E594" s="780" t="s">
        <v>6251</v>
      </c>
      <c r="F594" s="781" t="s">
        <v>0</v>
      </c>
      <c r="G594" s="782">
        <v>2.82</v>
      </c>
    </row>
    <row r="595" spans="1:7" x14ac:dyDescent="0.2">
      <c r="A595" s="319" t="str">
        <f t="shared" si="9"/>
        <v>1 - 97124</v>
      </c>
      <c r="B595" s="319">
        <v>1</v>
      </c>
      <c r="C595" s="759">
        <v>97124</v>
      </c>
      <c r="D595" s="780" t="s">
        <v>6252</v>
      </c>
      <c r="E595" s="780" t="s">
        <v>6252</v>
      </c>
      <c r="F595" s="781" t="s">
        <v>0</v>
      </c>
      <c r="G595" s="782">
        <v>2.31</v>
      </c>
    </row>
    <row r="596" spans="1:7" x14ac:dyDescent="0.2">
      <c r="A596" s="319" t="str">
        <f t="shared" si="9"/>
        <v>1 - 97122</v>
      </c>
      <c r="B596" s="319">
        <v>1</v>
      </c>
      <c r="C596" s="759">
        <v>97122</v>
      </c>
      <c r="D596" s="780" t="s">
        <v>6253</v>
      </c>
      <c r="E596" s="780" t="s">
        <v>6253</v>
      </c>
      <c r="F596" s="781" t="s">
        <v>0</v>
      </c>
      <c r="G596" s="782">
        <v>3.41</v>
      </c>
    </row>
    <row r="597" spans="1:7" x14ac:dyDescent="0.2">
      <c r="A597" s="319" t="str">
        <f t="shared" si="9"/>
        <v>1 - 97125</v>
      </c>
      <c r="B597" s="319">
        <v>1</v>
      </c>
      <c r="C597" s="759">
        <v>97125</v>
      </c>
      <c r="D597" s="780" t="s">
        <v>6254</v>
      </c>
      <c r="E597" s="780" t="s">
        <v>6254</v>
      </c>
      <c r="F597" s="781" t="s">
        <v>0</v>
      </c>
      <c r="G597" s="782">
        <v>2.8</v>
      </c>
    </row>
    <row r="598" spans="1:7" x14ac:dyDescent="0.2">
      <c r="A598" s="319" t="str">
        <f t="shared" si="9"/>
        <v>1 - 105296</v>
      </c>
      <c r="B598" s="319">
        <v>1</v>
      </c>
      <c r="C598" s="759">
        <v>105296</v>
      </c>
      <c r="D598" s="780" t="s">
        <v>6255</v>
      </c>
      <c r="E598" s="780" t="s">
        <v>6255</v>
      </c>
      <c r="F598" s="781" t="s">
        <v>28</v>
      </c>
      <c r="G598" s="782">
        <v>186.26</v>
      </c>
    </row>
    <row r="599" spans="1:7" x14ac:dyDescent="0.2">
      <c r="A599" s="319" t="str">
        <f t="shared" si="9"/>
        <v>1 - 105374</v>
      </c>
      <c r="B599" s="319">
        <v>1</v>
      </c>
      <c r="C599" s="759">
        <v>105374</v>
      </c>
      <c r="D599" s="780" t="s">
        <v>6256</v>
      </c>
      <c r="E599" s="780" t="s">
        <v>6256</v>
      </c>
      <c r="F599" s="781" t="s">
        <v>28</v>
      </c>
      <c r="G599" s="782">
        <v>182</v>
      </c>
    </row>
    <row r="600" spans="1:7" x14ac:dyDescent="0.2">
      <c r="A600" s="319" t="str">
        <f t="shared" si="9"/>
        <v>1 - 105292</v>
      </c>
      <c r="B600" s="319">
        <v>1</v>
      </c>
      <c r="C600" s="759">
        <v>105292</v>
      </c>
      <c r="D600" s="780" t="s">
        <v>6257</v>
      </c>
      <c r="E600" s="780" t="s">
        <v>6257</v>
      </c>
      <c r="F600" s="781" t="s">
        <v>28</v>
      </c>
      <c r="G600" s="782">
        <v>52.62</v>
      </c>
    </row>
    <row r="601" spans="1:7" x14ac:dyDescent="0.2">
      <c r="A601" s="319" t="str">
        <f t="shared" si="9"/>
        <v>1 - 105293</v>
      </c>
      <c r="B601" s="319">
        <v>1</v>
      </c>
      <c r="C601" s="759">
        <v>105293</v>
      </c>
      <c r="D601" s="780" t="s">
        <v>6258</v>
      </c>
      <c r="E601" s="780" t="s">
        <v>6258</v>
      </c>
      <c r="F601" s="781" t="s">
        <v>28</v>
      </c>
      <c r="G601" s="782">
        <v>49.5</v>
      </c>
    </row>
    <row r="602" spans="1:7" x14ac:dyDescent="0.2">
      <c r="A602" s="319" t="str">
        <f t="shared" si="9"/>
        <v>1 - 105294</v>
      </c>
      <c r="B602" s="319">
        <v>1</v>
      </c>
      <c r="C602" s="759">
        <v>105294</v>
      </c>
      <c r="D602" s="780" t="s">
        <v>6259</v>
      </c>
      <c r="E602" s="780" t="s">
        <v>6259</v>
      </c>
      <c r="F602" s="781" t="s">
        <v>28</v>
      </c>
      <c r="G602" s="782">
        <v>108.11</v>
      </c>
    </row>
    <row r="603" spans="1:7" x14ac:dyDescent="0.2">
      <c r="A603" s="319" t="str">
        <f t="shared" si="9"/>
        <v>1 - 105295</v>
      </c>
      <c r="B603" s="319">
        <v>1</v>
      </c>
      <c r="C603" s="759">
        <v>105295</v>
      </c>
      <c r="D603" s="780" t="s">
        <v>6260</v>
      </c>
      <c r="E603" s="780" t="s">
        <v>6260</v>
      </c>
      <c r="F603" s="781" t="s">
        <v>28</v>
      </c>
      <c r="G603" s="782">
        <v>104.41</v>
      </c>
    </row>
    <row r="604" spans="1:7" x14ac:dyDescent="0.2">
      <c r="A604" s="319" t="str">
        <f t="shared" si="9"/>
        <v>1 - 105290</v>
      </c>
      <c r="B604" s="319">
        <v>1</v>
      </c>
      <c r="C604" s="759">
        <v>105290</v>
      </c>
      <c r="D604" s="780" t="s">
        <v>6261</v>
      </c>
      <c r="E604" s="780" t="s">
        <v>6261</v>
      </c>
      <c r="F604" s="781" t="s">
        <v>28</v>
      </c>
      <c r="G604" s="782">
        <v>70.540000000000006</v>
      </c>
    </row>
    <row r="605" spans="1:7" x14ac:dyDescent="0.2">
      <c r="A605" s="319" t="str">
        <f t="shared" si="9"/>
        <v>1 - 105291</v>
      </c>
      <c r="B605" s="319">
        <v>1</v>
      </c>
      <c r="C605" s="759">
        <v>105291</v>
      </c>
      <c r="D605" s="780" t="s">
        <v>6262</v>
      </c>
      <c r="E605" s="780" t="s">
        <v>6262</v>
      </c>
      <c r="F605" s="781" t="s">
        <v>28</v>
      </c>
      <c r="G605" s="782">
        <v>67.69</v>
      </c>
    </row>
    <row r="606" spans="1:7" x14ac:dyDescent="0.2">
      <c r="A606" s="319" t="str">
        <f t="shared" si="9"/>
        <v>1 - 105286</v>
      </c>
      <c r="B606" s="319">
        <v>1</v>
      </c>
      <c r="C606" s="759">
        <v>105286</v>
      </c>
      <c r="D606" s="780" t="s">
        <v>6263</v>
      </c>
      <c r="E606" s="780" t="s">
        <v>6263</v>
      </c>
      <c r="F606" s="781" t="s">
        <v>28</v>
      </c>
      <c r="G606" s="782">
        <v>31.43</v>
      </c>
    </row>
    <row r="607" spans="1:7" x14ac:dyDescent="0.2">
      <c r="A607" s="319" t="str">
        <f t="shared" si="9"/>
        <v>1 - 105287</v>
      </c>
      <c r="B607" s="319">
        <v>1</v>
      </c>
      <c r="C607" s="759">
        <v>105287</v>
      </c>
      <c r="D607" s="780" t="s">
        <v>6264</v>
      </c>
      <c r="E607" s="780" t="s">
        <v>6264</v>
      </c>
      <c r="F607" s="781" t="s">
        <v>28</v>
      </c>
      <c r="G607" s="782">
        <v>29.34</v>
      </c>
    </row>
    <row r="608" spans="1:7" x14ac:dyDescent="0.2">
      <c r="A608" s="319" t="str">
        <f t="shared" si="9"/>
        <v>1 - 105288</v>
      </c>
      <c r="B608" s="319">
        <v>1</v>
      </c>
      <c r="C608" s="759">
        <v>105288</v>
      </c>
      <c r="D608" s="780" t="s">
        <v>6265</v>
      </c>
      <c r="E608" s="780" t="s">
        <v>6265</v>
      </c>
      <c r="F608" s="781" t="s">
        <v>28</v>
      </c>
      <c r="G608" s="782">
        <v>52.25</v>
      </c>
    </row>
    <row r="609" spans="1:7" x14ac:dyDescent="0.2">
      <c r="A609" s="319" t="str">
        <f t="shared" si="9"/>
        <v>1 - 105289</v>
      </c>
      <c r="B609" s="319">
        <v>1</v>
      </c>
      <c r="C609" s="759">
        <v>105289</v>
      </c>
      <c r="D609" s="780" t="s">
        <v>6266</v>
      </c>
      <c r="E609" s="780" t="s">
        <v>6266</v>
      </c>
      <c r="F609" s="781" t="s">
        <v>28</v>
      </c>
      <c r="G609" s="782">
        <v>49.79</v>
      </c>
    </row>
    <row r="610" spans="1:7" x14ac:dyDescent="0.2">
      <c r="A610" s="319" t="str">
        <f t="shared" si="9"/>
        <v>1 - 105375</v>
      </c>
      <c r="B610" s="319">
        <v>1</v>
      </c>
      <c r="C610" s="759">
        <v>105375</v>
      </c>
      <c r="D610" s="780" t="s">
        <v>6267</v>
      </c>
      <c r="E610" s="780" t="s">
        <v>6267</v>
      </c>
      <c r="F610" s="781" t="s">
        <v>28</v>
      </c>
      <c r="G610" s="782">
        <v>142.86000000000001</v>
      </c>
    </row>
    <row r="611" spans="1:7" x14ac:dyDescent="0.2">
      <c r="A611" s="319" t="str">
        <f t="shared" si="9"/>
        <v>1 - 105376</v>
      </c>
      <c r="B611" s="319">
        <v>1</v>
      </c>
      <c r="C611" s="759">
        <v>105376</v>
      </c>
      <c r="D611" s="780" t="s">
        <v>6268</v>
      </c>
      <c r="E611" s="780" t="s">
        <v>6268</v>
      </c>
      <c r="F611" s="781" t="s">
        <v>28</v>
      </c>
      <c r="G611" s="782">
        <v>137.18</v>
      </c>
    </row>
    <row r="612" spans="1:7" x14ac:dyDescent="0.2">
      <c r="A612" s="319" t="str">
        <f t="shared" si="9"/>
        <v>1 - 105331</v>
      </c>
      <c r="B612" s="319">
        <v>1</v>
      </c>
      <c r="C612" s="759">
        <v>105331</v>
      </c>
      <c r="D612" s="780" t="s">
        <v>6269</v>
      </c>
      <c r="E612" s="780" t="s">
        <v>6269</v>
      </c>
      <c r="F612" s="781" t="s">
        <v>0</v>
      </c>
      <c r="G612" s="782">
        <v>61.09</v>
      </c>
    </row>
    <row r="613" spans="1:7" x14ac:dyDescent="0.2">
      <c r="A613" s="319" t="str">
        <f t="shared" si="9"/>
        <v>1 - 105332</v>
      </c>
      <c r="B613" s="319">
        <v>1</v>
      </c>
      <c r="C613" s="759">
        <v>105332</v>
      </c>
      <c r="D613" s="780" t="s">
        <v>6270</v>
      </c>
      <c r="E613" s="780" t="s">
        <v>6270</v>
      </c>
      <c r="F613" s="781" t="s">
        <v>0</v>
      </c>
      <c r="G613" s="782">
        <v>60.44</v>
      </c>
    </row>
    <row r="614" spans="1:7" x14ac:dyDescent="0.2">
      <c r="A614" s="319" t="str">
        <f t="shared" si="9"/>
        <v>1 - 105333</v>
      </c>
      <c r="B614" s="319">
        <v>1</v>
      </c>
      <c r="C614" s="759">
        <v>105333</v>
      </c>
      <c r="D614" s="780" t="s">
        <v>6271</v>
      </c>
      <c r="E614" s="780" t="s">
        <v>6271</v>
      </c>
      <c r="F614" s="781" t="s">
        <v>0</v>
      </c>
      <c r="G614" s="782">
        <v>271.7</v>
      </c>
    </row>
    <row r="615" spans="1:7" x14ac:dyDescent="0.2">
      <c r="A615" s="319" t="str">
        <f t="shared" si="9"/>
        <v>1 - 105334</v>
      </c>
      <c r="B615" s="319">
        <v>1</v>
      </c>
      <c r="C615" s="759">
        <v>105334</v>
      </c>
      <c r="D615" s="780" t="s">
        <v>6272</v>
      </c>
      <c r="E615" s="780" t="s">
        <v>6272</v>
      </c>
      <c r="F615" s="781" t="s">
        <v>0</v>
      </c>
      <c r="G615" s="782">
        <v>269.33</v>
      </c>
    </row>
    <row r="616" spans="1:7" x14ac:dyDescent="0.2">
      <c r="A616" s="319" t="str">
        <f t="shared" si="9"/>
        <v>1 - 105335</v>
      </c>
      <c r="B616" s="319">
        <v>1</v>
      </c>
      <c r="C616" s="759">
        <v>105335</v>
      </c>
      <c r="D616" s="780" t="s">
        <v>6273</v>
      </c>
      <c r="E616" s="780" t="s">
        <v>6273</v>
      </c>
      <c r="F616" s="781" t="s">
        <v>0</v>
      </c>
      <c r="G616" s="782">
        <v>410.3</v>
      </c>
    </row>
    <row r="617" spans="1:7" x14ac:dyDescent="0.2">
      <c r="A617" s="319" t="str">
        <f t="shared" si="9"/>
        <v>1 - 105336</v>
      </c>
      <c r="B617" s="319">
        <v>1</v>
      </c>
      <c r="C617" s="759">
        <v>105336</v>
      </c>
      <c r="D617" s="780" t="s">
        <v>6274</v>
      </c>
      <c r="E617" s="780" t="s">
        <v>6274</v>
      </c>
      <c r="F617" s="781" t="s">
        <v>0</v>
      </c>
      <c r="G617" s="782">
        <v>407.51</v>
      </c>
    </row>
    <row r="618" spans="1:7" x14ac:dyDescent="0.2">
      <c r="A618" s="319" t="str">
        <f t="shared" si="9"/>
        <v>1 - 105337</v>
      </c>
      <c r="B618" s="319">
        <v>1</v>
      </c>
      <c r="C618" s="759">
        <v>105337</v>
      </c>
      <c r="D618" s="780" t="s">
        <v>6275</v>
      </c>
      <c r="E618" s="780" t="s">
        <v>6275</v>
      </c>
      <c r="F618" s="781" t="s">
        <v>0</v>
      </c>
      <c r="G618" s="782">
        <v>579.55999999999995</v>
      </c>
    </row>
    <row r="619" spans="1:7" x14ac:dyDescent="0.2">
      <c r="A619" s="319" t="str">
        <f t="shared" si="9"/>
        <v>1 - 105338</v>
      </c>
      <c r="B619" s="319">
        <v>1</v>
      </c>
      <c r="C619" s="759">
        <v>105338</v>
      </c>
      <c r="D619" s="780" t="s">
        <v>6276</v>
      </c>
      <c r="E619" s="780" t="s">
        <v>6276</v>
      </c>
      <c r="F619" s="781" t="s">
        <v>0</v>
      </c>
      <c r="G619" s="782">
        <v>576.35</v>
      </c>
    </row>
    <row r="620" spans="1:7" x14ac:dyDescent="0.2">
      <c r="A620" s="319" t="str">
        <f t="shared" si="9"/>
        <v>1 - 105329</v>
      </c>
      <c r="B620" s="319">
        <v>1</v>
      </c>
      <c r="C620" s="759">
        <v>105329</v>
      </c>
      <c r="D620" s="780" t="s">
        <v>6277</v>
      </c>
      <c r="E620" s="780" t="s">
        <v>6277</v>
      </c>
      <c r="F620" s="781" t="s">
        <v>28</v>
      </c>
      <c r="G620" s="782">
        <v>86.51</v>
      </c>
    </row>
    <row r="621" spans="1:7" x14ac:dyDescent="0.2">
      <c r="A621" s="319" t="str">
        <f t="shared" si="9"/>
        <v>1 - 105330</v>
      </c>
      <c r="B621" s="319">
        <v>1</v>
      </c>
      <c r="C621" s="759">
        <v>105330</v>
      </c>
      <c r="D621" s="780" t="s">
        <v>6278</v>
      </c>
      <c r="E621" s="780" t="s">
        <v>6278</v>
      </c>
      <c r="F621" s="781" t="s">
        <v>28</v>
      </c>
      <c r="G621" s="782">
        <v>85.8</v>
      </c>
    </row>
    <row r="622" spans="1:7" x14ac:dyDescent="0.2">
      <c r="A622" s="319" t="str">
        <f t="shared" si="9"/>
        <v>1 - 105260</v>
      </c>
      <c r="B622" s="319">
        <v>1</v>
      </c>
      <c r="C622" s="759">
        <v>105260</v>
      </c>
      <c r="D622" s="780" t="s">
        <v>6279</v>
      </c>
      <c r="E622" s="780" t="s">
        <v>6279</v>
      </c>
      <c r="F622" s="781" t="s">
        <v>28</v>
      </c>
      <c r="G622" s="782">
        <v>27.97</v>
      </c>
    </row>
    <row r="623" spans="1:7" x14ac:dyDescent="0.2">
      <c r="A623" s="319" t="str">
        <f t="shared" si="9"/>
        <v>1 - 105285</v>
      </c>
      <c r="B623" s="319">
        <v>1</v>
      </c>
      <c r="C623" s="759">
        <v>105285</v>
      </c>
      <c r="D623" s="780" t="s">
        <v>6280</v>
      </c>
      <c r="E623" s="780" t="s">
        <v>6280</v>
      </c>
      <c r="F623" s="781" t="s">
        <v>28</v>
      </c>
      <c r="G623" s="782">
        <v>27.46</v>
      </c>
    </row>
    <row r="624" spans="1:7" x14ac:dyDescent="0.2">
      <c r="A624" s="319" t="str">
        <f t="shared" si="9"/>
        <v>1 - 105327</v>
      </c>
      <c r="B624" s="319">
        <v>1</v>
      </c>
      <c r="C624" s="759">
        <v>105327</v>
      </c>
      <c r="D624" s="780" t="s">
        <v>6281</v>
      </c>
      <c r="E624" s="780" t="s">
        <v>6281</v>
      </c>
      <c r="F624" s="781" t="s">
        <v>28</v>
      </c>
      <c r="G624" s="782">
        <v>52.81</v>
      </c>
    </row>
    <row r="625" spans="1:7" x14ac:dyDescent="0.2">
      <c r="A625" s="319" t="str">
        <f t="shared" si="9"/>
        <v>1 - 105328</v>
      </c>
      <c r="B625" s="319">
        <v>1</v>
      </c>
      <c r="C625" s="759">
        <v>105328</v>
      </c>
      <c r="D625" s="780" t="s">
        <v>6282</v>
      </c>
      <c r="E625" s="780" t="s">
        <v>6282</v>
      </c>
      <c r="F625" s="781" t="s">
        <v>28</v>
      </c>
      <c r="G625" s="782">
        <v>52.2</v>
      </c>
    </row>
    <row r="626" spans="1:7" x14ac:dyDescent="0.2">
      <c r="A626" s="319" t="str">
        <f t="shared" si="9"/>
        <v>1 - 105377</v>
      </c>
      <c r="B626" s="319">
        <v>1</v>
      </c>
      <c r="C626" s="759">
        <v>105377</v>
      </c>
      <c r="D626" s="780" t="s">
        <v>6283</v>
      </c>
      <c r="E626" s="780" t="s">
        <v>6283</v>
      </c>
      <c r="F626" s="781" t="s">
        <v>28</v>
      </c>
      <c r="G626" s="782">
        <v>45.07</v>
      </c>
    </row>
    <row r="627" spans="1:7" x14ac:dyDescent="0.2">
      <c r="A627" s="319" t="str">
        <f t="shared" si="9"/>
        <v>1 - 105368</v>
      </c>
      <c r="B627" s="319">
        <v>1</v>
      </c>
      <c r="C627" s="759">
        <v>105368</v>
      </c>
      <c r="D627" s="780" t="s">
        <v>6284</v>
      </c>
      <c r="E627" s="780" t="s">
        <v>6284</v>
      </c>
      <c r="F627" s="781" t="s">
        <v>28</v>
      </c>
      <c r="G627" s="782">
        <v>41.33</v>
      </c>
    </row>
    <row r="628" spans="1:7" x14ac:dyDescent="0.2">
      <c r="A628" s="319" t="str">
        <f t="shared" si="9"/>
        <v>1 - 105369</v>
      </c>
      <c r="B628" s="319">
        <v>1</v>
      </c>
      <c r="C628" s="759">
        <v>105369</v>
      </c>
      <c r="D628" s="780" t="s">
        <v>6285</v>
      </c>
      <c r="E628" s="780" t="s">
        <v>6285</v>
      </c>
      <c r="F628" s="781" t="s">
        <v>28</v>
      </c>
      <c r="G628" s="782">
        <v>70.7</v>
      </c>
    </row>
    <row r="629" spans="1:7" x14ac:dyDescent="0.2">
      <c r="A629" s="319" t="str">
        <f t="shared" si="9"/>
        <v>1 - 105370</v>
      </c>
      <c r="B629" s="319">
        <v>1</v>
      </c>
      <c r="C629" s="759">
        <v>105370</v>
      </c>
      <c r="D629" s="780" t="s">
        <v>6286</v>
      </c>
      <c r="E629" s="780" t="s">
        <v>6286</v>
      </c>
      <c r="F629" s="781" t="s">
        <v>28</v>
      </c>
      <c r="G629" s="782">
        <v>65.709999999999994</v>
      </c>
    </row>
    <row r="630" spans="1:7" x14ac:dyDescent="0.2">
      <c r="A630" s="319" t="str">
        <f t="shared" si="9"/>
        <v>1 - 92864</v>
      </c>
      <c r="B630" s="319">
        <v>1</v>
      </c>
      <c r="C630" s="759">
        <v>92864</v>
      </c>
      <c r="D630" s="780" t="s">
        <v>6287</v>
      </c>
      <c r="E630" s="780" t="s">
        <v>6287</v>
      </c>
      <c r="F630" s="781" t="s">
        <v>0</v>
      </c>
      <c r="G630" s="782">
        <v>88.1</v>
      </c>
    </row>
    <row r="631" spans="1:7" x14ac:dyDescent="0.2">
      <c r="A631" s="319" t="str">
        <f t="shared" si="9"/>
        <v>1 - 92848</v>
      </c>
      <c r="B631" s="319">
        <v>1</v>
      </c>
      <c r="C631" s="759">
        <v>92848</v>
      </c>
      <c r="D631" s="780" t="s">
        <v>6288</v>
      </c>
      <c r="E631" s="780" t="s">
        <v>6288</v>
      </c>
      <c r="F631" s="781" t="s">
        <v>0</v>
      </c>
      <c r="G631" s="782">
        <v>78.510000000000005</v>
      </c>
    </row>
    <row r="632" spans="1:7" x14ac:dyDescent="0.2">
      <c r="A632" s="319" t="str">
        <f t="shared" si="9"/>
        <v>1 - 104937</v>
      </c>
      <c r="B632" s="319">
        <v>1</v>
      </c>
      <c r="C632" s="759">
        <v>104937</v>
      </c>
      <c r="D632" s="780" t="s">
        <v>6289</v>
      </c>
      <c r="E632" s="780" t="s">
        <v>6289</v>
      </c>
      <c r="F632" s="781" t="s">
        <v>0</v>
      </c>
      <c r="G632" s="782">
        <v>0</v>
      </c>
    </row>
    <row r="633" spans="1:7" x14ac:dyDescent="0.2">
      <c r="A633" s="319" t="str">
        <f t="shared" si="9"/>
        <v>1 - 104933</v>
      </c>
      <c r="B633" s="319">
        <v>1</v>
      </c>
      <c r="C633" s="759">
        <v>104933</v>
      </c>
      <c r="D633" s="780" t="s">
        <v>6290</v>
      </c>
      <c r="E633" s="780" t="s">
        <v>6290</v>
      </c>
      <c r="F633" s="781" t="s">
        <v>0</v>
      </c>
      <c r="G633" s="782">
        <v>0</v>
      </c>
    </row>
    <row r="634" spans="1:7" x14ac:dyDescent="0.2">
      <c r="A634" s="319" t="str">
        <f t="shared" si="9"/>
        <v>1 - 104939</v>
      </c>
      <c r="B634" s="319">
        <v>1</v>
      </c>
      <c r="C634" s="759">
        <v>104939</v>
      </c>
      <c r="D634" s="780" t="s">
        <v>6291</v>
      </c>
      <c r="E634" s="780" t="s">
        <v>6291</v>
      </c>
      <c r="F634" s="781" t="s">
        <v>0</v>
      </c>
      <c r="G634" s="782">
        <v>0</v>
      </c>
    </row>
    <row r="635" spans="1:7" x14ac:dyDescent="0.2">
      <c r="A635" s="319" t="str">
        <f t="shared" si="9"/>
        <v>1 - 104935</v>
      </c>
      <c r="B635" s="319">
        <v>1</v>
      </c>
      <c r="C635" s="759">
        <v>104935</v>
      </c>
      <c r="D635" s="780" t="s">
        <v>6292</v>
      </c>
      <c r="E635" s="780" t="s">
        <v>6292</v>
      </c>
      <c r="F635" s="781" t="s">
        <v>0</v>
      </c>
      <c r="G635" s="782">
        <v>0</v>
      </c>
    </row>
    <row r="636" spans="1:7" x14ac:dyDescent="0.2">
      <c r="A636" s="319" t="str">
        <f t="shared" si="9"/>
        <v>1 - 92850</v>
      </c>
      <c r="B636" s="319">
        <v>1</v>
      </c>
      <c r="C636" s="759">
        <v>92850</v>
      </c>
      <c r="D636" s="780" t="s">
        <v>6293</v>
      </c>
      <c r="E636" s="780" t="s">
        <v>6293</v>
      </c>
      <c r="F636" s="781" t="s">
        <v>0</v>
      </c>
      <c r="G636" s="782">
        <v>21.77</v>
      </c>
    </row>
    <row r="637" spans="1:7" x14ac:dyDescent="0.2">
      <c r="A637" s="319" t="str">
        <f t="shared" si="9"/>
        <v>1 - 92834</v>
      </c>
      <c r="B637" s="319">
        <v>1</v>
      </c>
      <c r="C637" s="759">
        <v>92834</v>
      </c>
      <c r="D637" s="780" t="s">
        <v>6294</v>
      </c>
      <c r="E637" s="780" t="s">
        <v>6294</v>
      </c>
      <c r="F637" s="781" t="s">
        <v>0</v>
      </c>
      <c r="G637" s="782">
        <v>19.37</v>
      </c>
    </row>
    <row r="638" spans="1:7" x14ac:dyDescent="0.2">
      <c r="A638" s="319" t="str">
        <f t="shared" si="9"/>
        <v>1 - 92852</v>
      </c>
      <c r="B638" s="319">
        <v>1</v>
      </c>
      <c r="C638" s="759">
        <v>92852</v>
      </c>
      <c r="D638" s="780" t="s">
        <v>6295</v>
      </c>
      <c r="E638" s="780" t="s">
        <v>6295</v>
      </c>
      <c r="F638" s="781" t="s">
        <v>0</v>
      </c>
      <c r="G638" s="782">
        <v>29.05</v>
      </c>
    </row>
    <row r="639" spans="1:7" x14ac:dyDescent="0.2">
      <c r="A639" s="319" t="str">
        <f t="shared" si="9"/>
        <v>1 - 92836</v>
      </c>
      <c r="B639" s="319">
        <v>1</v>
      </c>
      <c r="C639" s="759">
        <v>92836</v>
      </c>
      <c r="D639" s="780" t="s">
        <v>6296</v>
      </c>
      <c r="E639" s="780" t="s">
        <v>6296</v>
      </c>
      <c r="F639" s="781" t="s">
        <v>0</v>
      </c>
      <c r="G639" s="782">
        <v>25.61</v>
      </c>
    </row>
    <row r="640" spans="1:7" x14ac:dyDescent="0.2">
      <c r="A640" s="319" t="str">
        <f t="shared" si="9"/>
        <v>1 - 92854</v>
      </c>
      <c r="B640" s="319">
        <v>1</v>
      </c>
      <c r="C640" s="759">
        <v>92854</v>
      </c>
      <c r="D640" s="780" t="s">
        <v>6297</v>
      </c>
      <c r="E640" s="780" t="s">
        <v>6297</v>
      </c>
      <c r="F640" s="781" t="s">
        <v>0</v>
      </c>
      <c r="G640" s="782">
        <v>36.65</v>
      </c>
    </row>
    <row r="641" spans="1:7" x14ac:dyDescent="0.2">
      <c r="A641" s="319" t="str">
        <f t="shared" si="9"/>
        <v>1 - 92838</v>
      </c>
      <c r="B641" s="319">
        <v>1</v>
      </c>
      <c r="C641" s="759">
        <v>92838</v>
      </c>
      <c r="D641" s="780" t="s">
        <v>6298</v>
      </c>
      <c r="E641" s="780" t="s">
        <v>6298</v>
      </c>
      <c r="F641" s="781" t="s">
        <v>0</v>
      </c>
      <c r="G641" s="782">
        <v>32.21</v>
      </c>
    </row>
    <row r="642" spans="1:7" x14ac:dyDescent="0.2">
      <c r="A642" s="319" t="str">
        <f t="shared" si="9"/>
        <v>1 - 92856</v>
      </c>
      <c r="B642" s="319">
        <v>1</v>
      </c>
      <c r="C642" s="759">
        <v>92856</v>
      </c>
      <c r="D642" s="780" t="s">
        <v>6299</v>
      </c>
      <c r="E642" s="780" t="s">
        <v>6299</v>
      </c>
      <c r="F642" s="781" t="s">
        <v>0</v>
      </c>
      <c r="G642" s="782">
        <v>44.56</v>
      </c>
    </row>
    <row r="643" spans="1:7" x14ac:dyDescent="0.2">
      <c r="A643" s="319" t="str">
        <f t="shared" ref="A643:A706" si="10">B643&amp;" - "&amp;C643</f>
        <v>1 - 92840</v>
      </c>
      <c r="B643" s="319">
        <v>1</v>
      </c>
      <c r="C643" s="759">
        <v>92840</v>
      </c>
      <c r="D643" s="780" t="s">
        <v>6300</v>
      </c>
      <c r="E643" s="780" t="s">
        <v>6300</v>
      </c>
      <c r="F643" s="781" t="s">
        <v>0</v>
      </c>
      <c r="G643" s="782">
        <v>39.08</v>
      </c>
    </row>
    <row r="644" spans="1:7" x14ac:dyDescent="0.2">
      <c r="A644" s="319" t="str">
        <f t="shared" si="10"/>
        <v>1 - 92858</v>
      </c>
      <c r="B644" s="319">
        <v>1</v>
      </c>
      <c r="C644" s="759">
        <v>92858</v>
      </c>
      <c r="D644" s="780" t="s">
        <v>6301</v>
      </c>
      <c r="E644" s="780" t="s">
        <v>6301</v>
      </c>
      <c r="F644" s="781" t="s">
        <v>0</v>
      </c>
      <c r="G644" s="782">
        <v>55.48</v>
      </c>
    </row>
    <row r="645" spans="1:7" x14ac:dyDescent="0.2">
      <c r="A645" s="319" t="str">
        <f t="shared" si="10"/>
        <v>1 - 92842</v>
      </c>
      <c r="B645" s="319">
        <v>1</v>
      </c>
      <c r="C645" s="759">
        <v>92842</v>
      </c>
      <c r="D645" s="780" t="s">
        <v>6302</v>
      </c>
      <c r="E645" s="780" t="s">
        <v>6302</v>
      </c>
      <c r="F645" s="781" t="s">
        <v>0</v>
      </c>
      <c r="G645" s="782">
        <v>48.96</v>
      </c>
    </row>
    <row r="646" spans="1:7" x14ac:dyDescent="0.2">
      <c r="A646" s="319" t="str">
        <f t="shared" si="10"/>
        <v>1 - 92860</v>
      </c>
      <c r="B646" s="319">
        <v>1</v>
      </c>
      <c r="C646" s="759">
        <v>92860</v>
      </c>
      <c r="D646" s="780" t="s">
        <v>6303</v>
      </c>
      <c r="E646" s="780" t="s">
        <v>6303</v>
      </c>
      <c r="F646" s="781" t="s">
        <v>0</v>
      </c>
      <c r="G646" s="782">
        <v>65.7</v>
      </c>
    </row>
    <row r="647" spans="1:7" x14ac:dyDescent="0.2">
      <c r="A647" s="319" t="str">
        <f t="shared" si="10"/>
        <v>1 - 92844</v>
      </c>
      <c r="B647" s="319">
        <v>1</v>
      </c>
      <c r="C647" s="759">
        <v>92844</v>
      </c>
      <c r="D647" s="780" t="s">
        <v>6304</v>
      </c>
      <c r="E647" s="780" t="s">
        <v>6304</v>
      </c>
      <c r="F647" s="781" t="s">
        <v>0</v>
      </c>
      <c r="G647" s="782">
        <v>58.13</v>
      </c>
    </row>
    <row r="648" spans="1:7" x14ac:dyDescent="0.2">
      <c r="A648" s="319" t="str">
        <f t="shared" si="10"/>
        <v>1 - 92862</v>
      </c>
      <c r="B648" s="319">
        <v>1</v>
      </c>
      <c r="C648" s="759">
        <v>92862</v>
      </c>
      <c r="D648" s="780" t="s">
        <v>6305</v>
      </c>
      <c r="E648" s="780" t="s">
        <v>6305</v>
      </c>
      <c r="F648" s="781" t="s">
        <v>0</v>
      </c>
      <c r="G648" s="782">
        <v>75.23</v>
      </c>
    </row>
    <row r="649" spans="1:7" x14ac:dyDescent="0.2">
      <c r="A649" s="319" t="str">
        <f t="shared" si="10"/>
        <v>1 - 92846</v>
      </c>
      <c r="B649" s="319">
        <v>1</v>
      </c>
      <c r="C649" s="759">
        <v>92846</v>
      </c>
      <c r="D649" s="780" t="s">
        <v>6306</v>
      </c>
      <c r="E649" s="780" t="s">
        <v>6306</v>
      </c>
      <c r="F649" s="781" t="s">
        <v>0</v>
      </c>
      <c r="G649" s="782">
        <v>66.650000000000006</v>
      </c>
    </row>
    <row r="650" spans="1:7" x14ac:dyDescent="0.2">
      <c r="A650" s="319" t="str">
        <f t="shared" si="10"/>
        <v>1 - 92828</v>
      </c>
      <c r="B650" s="319">
        <v>1</v>
      </c>
      <c r="C650" s="759">
        <v>92828</v>
      </c>
      <c r="D650" s="780" t="s">
        <v>6307</v>
      </c>
      <c r="E650" s="780" t="s">
        <v>6307</v>
      </c>
      <c r="F650" s="781" t="s">
        <v>0</v>
      </c>
      <c r="G650" s="782">
        <v>105.98</v>
      </c>
    </row>
    <row r="651" spans="1:7" x14ac:dyDescent="0.2">
      <c r="A651" s="319" t="str">
        <f t="shared" si="10"/>
        <v>1 - 92815</v>
      </c>
      <c r="B651" s="319">
        <v>1</v>
      </c>
      <c r="C651" s="759">
        <v>92815</v>
      </c>
      <c r="D651" s="780" t="s">
        <v>6308</v>
      </c>
      <c r="E651" s="780" t="s">
        <v>6308</v>
      </c>
      <c r="F651" s="781" t="s">
        <v>0</v>
      </c>
      <c r="G651" s="782">
        <v>96.37</v>
      </c>
    </row>
    <row r="652" spans="1:7" x14ac:dyDescent="0.2">
      <c r="A652" s="319" t="str">
        <f t="shared" si="10"/>
        <v>1 - 92830</v>
      </c>
      <c r="B652" s="319">
        <v>1</v>
      </c>
      <c r="C652" s="759">
        <v>92830</v>
      </c>
      <c r="D652" s="780" t="s">
        <v>6309</v>
      </c>
      <c r="E652" s="780" t="s">
        <v>6309</v>
      </c>
      <c r="F652" s="781" t="s">
        <v>0</v>
      </c>
      <c r="G652" s="782">
        <v>131.11000000000001</v>
      </c>
    </row>
    <row r="653" spans="1:7" x14ac:dyDescent="0.2">
      <c r="A653" s="319" t="str">
        <f t="shared" si="10"/>
        <v>1 - 92817</v>
      </c>
      <c r="B653" s="319">
        <v>1</v>
      </c>
      <c r="C653" s="759">
        <v>92817</v>
      </c>
      <c r="D653" s="780" t="s">
        <v>6310</v>
      </c>
      <c r="E653" s="780" t="s">
        <v>6310</v>
      </c>
      <c r="F653" s="781" t="s">
        <v>0</v>
      </c>
      <c r="G653" s="782">
        <v>119.44</v>
      </c>
    </row>
    <row r="654" spans="1:7" x14ac:dyDescent="0.2">
      <c r="A654" s="319" t="str">
        <f t="shared" si="10"/>
        <v>1 - 92832</v>
      </c>
      <c r="B654" s="319">
        <v>1</v>
      </c>
      <c r="C654" s="759">
        <v>92832</v>
      </c>
      <c r="D654" s="780" t="s">
        <v>6311</v>
      </c>
      <c r="E654" s="780" t="s">
        <v>6311</v>
      </c>
      <c r="F654" s="781" t="s">
        <v>0</v>
      </c>
      <c r="G654" s="782">
        <v>170.82</v>
      </c>
    </row>
    <row r="655" spans="1:7" x14ac:dyDescent="0.2">
      <c r="A655" s="319" t="str">
        <f t="shared" si="10"/>
        <v>1 - 92819</v>
      </c>
      <c r="B655" s="319">
        <v>1</v>
      </c>
      <c r="C655" s="759">
        <v>92819</v>
      </c>
      <c r="D655" s="780" t="s">
        <v>6312</v>
      </c>
      <c r="E655" s="780" t="s">
        <v>6312</v>
      </c>
      <c r="F655" s="781" t="s">
        <v>0</v>
      </c>
      <c r="G655" s="782">
        <v>156.08000000000001</v>
      </c>
    </row>
    <row r="656" spans="1:7" x14ac:dyDescent="0.2">
      <c r="A656" s="319" t="str">
        <f t="shared" si="10"/>
        <v>1 - 92820</v>
      </c>
      <c r="B656" s="319">
        <v>1</v>
      </c>
      <c r="C656" s="759">
        <v>92820</v>
      </c>
      <c r="D656" s="780" t="s">
        <v>6313</v>
      </c>
      <c r="E656" s="780" t="s">
        <v>6313</v>
      </c>
      <c r="F656" s="781" t="s">
        <v>0</v>
      </c>
      <c r="G656" s="782">
        <v>26.52</v>
      </c>
    </row>
    <row r="657" spans="1:7" x14ac:dyDescent="0.2">
      <c r="A657" s="319" t="str">
        <f t="shared" si="10"/>
        <v>1 - 92808</v>
      </c>
      <c r="B657" s="319">
        <v>1</v>
      </c>
      <c r="C657" s="759">
        <v>92808</v>
      </c>
      <c r="D657" s="780" t="s">
        <v>6314</v>
      </c>
      <c r="E657" s="780" t="s">
        <v>6314</v>
      </c>
      <c r="F657" s="781" t="s">
        <v>0</v>
      </c>
      <c r="G657" s="782">
        <v>24.09</v>
      </c>
    </row>
    <row r="658" spans="1:7" x14ac:dyDescent="0.2">
      <c r="A658" s="319" t="str">
        <f t="shared" si="10"/>
        <v>1 - 92821</v>
      </c>
      <c r="B658" s="319">
        <v>1</v>
      </c>
      <c r="C658" s="759">
        <v>92821</v>
      </c>
      <c r="D658" s="780" t="s">
        <v>6315</v>
      </c>
      <c r="E658" s="780" t="s">
        <v>6315</v>
      </c>
      <c r="F658" s="781" t="s">
        <v>0</v>
      </c>
      <c r="G658" s="782">
        <v>37</v>
      </c>
    </row>
    <row r="659" spans="1:7" x14ac:dyDescent="0.2">
      <c r="A659" s="319" t="str">
        <f t="shared" si="10"/>
        <v>1 - 92809</v>
      </c>
      <c r="B659" s="319">
        <v>1</v>
      </c>
      <c r="C659" s="759">
        <v>92809</v>
      </c>
      <c r="D659" s="780" t="s">
        <v>6316</v>
      </c>
      <c r="E659" s="780" t="s">
        <v>6316</v>
      </c>
      <c r="F659" s="781" t="s">
        <v>0</v>
      </c>
      <c r="G659" s="782">
        <v>33.549999999999997</v>
      </c>
    </row>
    <row r="660" spans="1:7" x14ac:dyDescent="0.2">
      <c r="A660" s="319" t="str">
        <f t="shared" si="10"/>
        <v>1 - 92822</v>
      </c>
      <c r="B660" s="319">
        <v>1</v>
      </c>
      <c r="C660" s="759">
        <v>92822</v>
      </c>
      <c r="D660" s="780" t="s">
        <v>6317</v>
      </c>
      <c r="E660" s="780" t="s">
        <v>6317</v>
      </c>
      <c r="F660" s="781" t="s">
        <v>0</v>
      </c>
      <c r="G660" s="782">
        <v>47.85</v>
      </c>
    </row>
    <row r="661" spans="1:7" x14ac:dyDescent="0.2">
      <c r="A661" s="319" t="str">
        <f t="shared" si="10"/>
        <v>1 - 92810</v>
      </c>
      <c r="B661" s="319">
        <v>1</v>
      </c>
      <c r="C661" s="759">
        <v>92810</v>
      </c>
      <c r="D661" s="780" t="s">
        <v>6318</v>
      </c>
      <c r="E661" s="780" t="s">
        <v>6318</v>
      </c>
      <c r="F661" s="781" t="s">
        <v>0</v>
      </c>
      <c r="G661" s="782">
        <v>43.38</v>
      </c>
    </row>
    <row r="662" spans="1:7" x14ac:dyDescent="0.2">
      <c r="A662" s="319" t="str">
        <f t="shared" si="10"/>
        <v>1 - 92824</v>
      </c>
      <c r="B662" s="319">
        <v>1</v>
      </c>
      <c r="C662" s="759">
        <v>92824</v>
      </c>
      <c r="D662" s="780" t="s">
        <v>6319</v>
      </c>
      <c r="E662" s="780" t="s">
        <v>6319</v>
      </c>
      <c r="F662" s="781" t="s">
        <v>0</v>
      </c>
      <c r="G662" s="782">
        <v>58.9</v>
      </c>
    </row>
    <row r="663" spans="1:7" x14ac:dyDescent="0.2">
      <c r="A663" s="319" t="str">
        <f t="shared" si="10"/>
        <v>1 - 92811</v>
      </c>
      <c r="B663" s="319">
        <v>1</v>
      </c>
      <c r="C663" s="759">
        <v>92811</v>
      </c>
      <c r="D663" s="780" t="s">
        <v>6320</v>
      </c>
      <c r="E663" s="780" t="s">
        <v>6320</v>
      </c>
      <c r="F663" s="781" t="s">
        <v>0</v>
      </c>
      <c r="G663" s="782">
        <v>53.43</v>
      </c>
    </row>
    <row r="664" spans="1:7" x14ac:dyDescent="0.2">
      <c r="A664" s="319" t="str">
        <f t="shared" si="10"/>
        <v>1 - 92825</v>
      </c>
      <c r="B664" s="319">
        <v>1</v>
      </c>
      <c r="C664" s="759">
        <v>92825</v>
      </c>
      <c r="D664" s="780" t="s">
        <v>6321</v>
      </c>
      <c r="E664" s="780" t="s">
        <v>6321</v>
      </c>
      <c r="F664" s="781" t="s">
        <v>0</v>
      </c>
      <c r="G664" s="782">
        <v>70.27</v>
      </c>
    </row>
    <row r="665" spans="1:7" x14ac:dyDescent="0.2">
      <c r="A665" s="319" t="str">
        <f t="shared" si="10"/>
        <v>1 - 92812</v>
      </c>
      <c r="B665" s="319">
        <v>1</v>
      </c>
      <c r="C665" s="759">
        <v>92812</v>
      </c>
      <c r="D665" s="780" t="s">
        <v>6322</v>
      </c>
      <c r="E665" s="780" t="s">
        <v>6322</v>
      </c>
      <c r="F665" s="781" t="s">
        <v>0</v>
      </c>
      <c r="G665" s="782">
        <v>63.75</v>
      </c>
    </row>
    <row r="666" spans="1:7" x14ac:dyDescent="0.2">
      <c r="A666" s="319" t="str">
        <f t="shared" si="10"/>
        <v>1 - 92826</v>
      </c>
      <c r="B666" s="319">
        <v>1</v>
      </c>
      <c r="C666" s="759">
        <v>92826</v>
      </c>
      <c r="D666" s="780" t="s">
        <v>6323</v>
      </c>
      <c r="E666" s="780" t="s">
        <v>6323</v>
      </c>
      <c r="F666" s="781" t="s">
        <v>0</v>
      </c>
      <c r="G666" s="782">
        <v>81.89</v>
      </c>
    </row>
    <row r="667" spans="1:7" x14ac:dyDescent="0.2">
      <c r="A667" s="319" t="str">
        <f t="shared" si="10"/>
        <v>1 - 92813</v>
      </c>
      <c r="B667" s="319">
        <v>1</v>
      </c>
      <c r="C667" s="759">
        <v>92813</v>
      </c>
      <c r="D667" s="780" t="s">
        <v>6324</v>
      </c>
      <c r="E667" s="780" t="s">
        <v>6324</v>
      </c>
      <c r="F667" s="781" t="s">
        <v>0</v>
      </c>
      <c r="G667" s="782">
        <v>74.37</v>
      </c>
    </row>
    <row r="668" spans="1:7" x14ac:dyDescent="0.2">
      <c r="A668" s="319" t="str">
        <f t="shared" si="10"/>
        <v>1 - 92827</v>
      </c>
      <c r="B668" s="319">
        <v>1</v>
      </c>
      <c r="C668" s="759">
        <v>92827</v>
      </c>
      <c r="D668" s="780" t="s">
        <v>6325</v>
      </c>
      <c r="E668" s="780" t="s">
        <v>6325</v>
      </c>
      <c r="F668" s="781" t="s">
        <v>0</v>
      </c>
      <c r="G668" s="782">
        <v>93.84</v>
      </c>
    </row>
    <row r="669" spans="1:7" x14ac:dyDescent="0.2">
      <c r="A669" s="319" t="str">
        <f t="shared" si="10"/>
        <v>1 - 92814</v>
      </c>
      <c r="B669" s="319">
        <v>1</v>
      </c>
      <c r="C669" s="759">
        <v>92814</v>
      </c>
      <c r="D669" s="780" t="s">
        <v>6326</v>
      </c>
      <c r="E669" s="780" t="s">
        <v>6326</v>
      </c>
      <c r="F669" s="781" t="s">
        <v>0</v>
      </c>
      <c r="G669" s="782">
        <v>85.25</v>
      </c>
    </row>
    <row r="670" spans="1:7" x14ac:dyDescent="0.2">
      <c r="A670" s="319" t="str">
        <f t="shared" si="10"/>
        <v>1 - 95570</v>
      </c>
      <c r="B670" s="319">
        <v>1</v>
      </c>
      <c r="C670" s="759">
        <v>95570</v>
      </c>
      <c r="D670" s="780" t="s">
        <v>6327</v>
      </c>
      <c r="E670" s="780" t="s">
        <v>6327</v>
      </c>
      <c r="F670" s="781" t="s">
        <v>0</v>
      </c>
      <c r="G670" s="782">
        <v>121.79</v>
      </c>
    </row>
    <row r="671" spans="1:7" x14ac:dyDescent="0.2">
      <c r="A671" s="319" t="str">
        <f t="shared" si="10"/>
        <v>1 - 95567</v>
      </c>
      <c r="B671" s="319">
        <v>1</v>
      </c>
      <c r="C671" s="759">
        <v>95567</v>
      </c>
      <c r="D671" s="780" t="s">
        <v>6328</v>
      </c>
      <c r="E671" s="780" t="s">
        <v>6328</v>
      </c>
      <c r="F671" s="781" t="s">
        <v>0</v>
      </c>
      <c r="G671" s="782">
        <v>119.36</v>
      </c>
    </row>
    <row r="672" spans="1:7" x14ac:dyDescent="0.2">
      <c r="A672" s="319" t="str">
        <f t="shared" si="10"/>
        <v>1 - 95571</v>
      </c>
      <c r="B672" s="319">
        <v>1</v>
      </c>
      <c r="C672" s="759">
        <v>95571</v>
      </c>
      <c r="D672" s="780" t="s">
        <v>6329</v>
      </c>
      <c r="E672" s="780" t="s">
        <v>6329</v>
      </c>
      <c r="F672" s="781" t="s">
        <v>0</v>
      </c>
      <c r="G672" s="782">
        <v>149.58000000000001</v>
      </c>
    </row>
    <row r="673" spans="1:7" x14ac:dyDescent="0.2">
      <c r="A673" s="319" t="str">
        <f t="shared" si="10"/>
        <v>1 - 95568</v>
      </c>
      <c r="B673" s="319">
        <v>1</v>
      </c>
      <c r="C673" s="759">
        <v>95568</v>
      </c>
      <c r="D673" s="780" t="s">
        <v>6330</v>
      </c>
      <c r="E673" s="780" t="s">
        <v>6330</v>
      </c>
      <c r="F673" s="781" t="s">
        <v>0</v>
      </c>
      <c r="G673" s="782">
        <v>146.13</v>
      </c>
    </row>
    <row r="674" spans="1:7" x14ac:dyDescent="0.2">
      <c r="A674" s="319" t="str">
        <f t="shared" si="10"/>
        <v>1 - 95572</v>
      </c>
      <c r="B674" s="319">
        <v>1</v>
      </c>
      <c r="C674" s="759">
        <v>95572</v>
      </c>
      <c r="D674" s="780" t="s">
        <v>6331</v>
      </c>
      <c r="E674" s="780" t="s">
        <v>6331</v>
      </c>
      <c r="F674" s="781" t="s">
        <v>0</v>
      </c>
      <c r="G674" s="782">
        <v>215.41</v>
      </c>
    </row>
    <row r="675" spans="1:7" x14ac:dyDescent="0.2">
      <c r="A675" s="319" t="str">
        <f t="shared" si="10"/>
        <v>1 - 95569</v>
      </c>
      <c r="B675" s="319">
        <v>1</v>
      </c>
      <c r="C675" s="759">
        <v>95569</v>
      </c>
      <c r="D675" s="780" t="s">
        <v>6332</v>
      </c>
      <c r="E675" s="780" t="s">
        <v>6332</v>
      </c>
      <c r="F675" s="781" t="s">
        <v>0</v>
      </c>
      <c r="G675" s="782">
        <v>210.94</v>
      </c>
    </row>
    <row r="676" spans="1:7" x14ac:dyDescent="0.2">
      <c r="A676" s="319" t="str">
        <f t="shared" si="10"/>
        <v>1 - 92863</v>
      </c>
      <c r="B676" s="319">
        <v>1</v>
      </c>
      <c r="C676" s="759">
        <v>92863</v>
      </c>
      <c r="D676" s="780" t="s">
        <v>6333</v>
      </c>
      <c r="E676" s="780" t="s">
        <v>6333</v>
      </c>
      <c r="F676" s="781" t="s">
        <v>0</v>
      </c>
      <c r="G676" s="782">
        <v>914.95</v>
      </c>
    </row>
    <row r="677" spans="1:7" x14ac:dyDescent="0.2">
      <c r="A677" s="319" t="str">
        <f t="shared" si="10"/>
        <v>1 - 92847</v>
      </c>
      <c r="B677" s="319">
        <v>1</v>
      </c>
      <c r="C677" s="759">
        <v>92847</v>
      </c>
      <c r="D677" s="780" t="s">
        <v>6334</v>
      </c>
      <c r="E677" s="780" t="s">
        <v>6334</v>
      </c>
      <c r="F677" s="781" t="s">
        <v>0</v>
      </c>
      <c r="G677" s="782">
        <v>905.36</v>
      </c>
    </row>
    <row r="678" spans="1:7" x14ac:dyDescent="0.2">
      <c r="A678" s="319" t="str">
        <f t="shared" si="10"/>
        <v>1 - 104936</v>
      </c>
      <c r="B678" s="319">
        <v>1</v>
      </c>
      <c r="C678" s="759">
        <v>104936</v>
      </c>
      <c r="D678" s="780" t="s">
        <v>6335</v>
      </c>
      <c r="E678" s="780" t="s">
        <v>6335</v>
      </c>
      <c r="F678" s="781" t="s">
        <v>0</v>
      </c>
      <c r="G678" s="782">
        <v>0</v>
      </c>
    </row>
    <row r="679" spans="1:7" x14ac:dyDescent="0.2">
      <c r="A679" s="319" t="str">
        <f t="shared" si="10"/>
        <v>1 - 104932</v>
      </c>
      <c r="B679" s="319">
        <v>1</v>
      </c>
      <c r="C679" s="759">
        <v>104932</v>
      </c>
      <c r="D679" s="780" t="s">
        <v>6336</v>
      </c>
      <c r="E679" s="780" t="s">
        <v>6336</v>
      </c>
      <c r="F679" s="781" t="s">
        <v>0</v>
      </c>
      <c r="G679" s="782">
        <v>0</v>
      </c>
    </row>
    <row r="680" spans="1:7" x14ac:dyDescent="0.2">
      <c r="A680" s="319" t="str">
        <f t="shared" si="10"/>
        <v>1 - 104938</v>
      </c>
      <c r="B680" s="319">
        <v>1</v>
      </c>
      <c r="C680" s="759">
        <v>104938</v>
      </c>
      <c r="D680" s="780" t="s">
        <v>6337</v>
      </c>
      <c r="E680" s="780" t="s">
        <v>6337</v>
      </c>
      <c r="F680" s="781" t="s">
        <v>0</v>
      </c>
      <c r="G680" s="782">
        <v>0</v>
      </c>
    </row>
    <row r="681" spans="1:7" x14ac:dyDescent="0.2">
      <c r="A681" s="319" t="str">
        <f t="shared" si="10"/>
        <v>1 - 104934</v>
      </c>
      <c r="B681" s="319">
        <v>1</v>
      </c>
      <c r="C681" s="759">
        <v>104934</v>
      </c>
      <c r="D681" s="780" t="s">
        <v>6338</v>
      </c>
      <c r="E681" s="780" t="s">
        <v>6338</v>
      </c>
      <c r="F681" s="781" t="s">
        <v>0</v>
      </c>
      <c r="G681" s="782">
        <v>0</v>
      </c>
    </row>
    <row r="682" spans="1:7" x14ac:dyDescent="0.2">
      <c r="A682" s="319" t="str">
        <f t="shared" si="10"/>
        <v>1 - 92849</v>
      </c>
      <c r="B682" s="319">
        <v>1</v>
      </c>
      <c r="C682" s="759">
        <v>92849</v>
      </c>
      <c r="D682" s="780" t="s">
        <v>6339</v>
      </c>
      <c r="E682" s="780" t="s">
        <v>6339</v>
      </c>
      <c r="F682" s="781" t="s">
        <v>0</v>
      </c>
      <c r="G682" s="782">
        <v>194.76</v>
      </c>
    </row>
    <row r="683" spans="1:7" x14ac:dyDescent="0.2">
      <c r="A683" s="319" t="str">
        <f t="shared" si="10"/>
        <v>1 - 92833</v>
      </c>
      <c r="B683" s="319">
        <v>1</v>
      </c>
      <c r="C683" s="759">
        <v>92833</v>
      </c>
      <c r="D683" s="780" t="s">
        <v>6340</v>
      </c>
      <c r="E683" s="780" t="s">
        <v>6340</v>
      </c>
      <c r="F683" s="781" t="s">
        <v>0</v>
      </c>
      <c r="G683" s="782">
        <v>192.36</v>
      </c>
    </row>
    <row r="684" spans="1:7" x14ac:dyDescent="0.2">
      <c r="A684" s="319" t="str">
        <f t="shared" si="10"/>
        <v>1 - 92851</v>
      </c>
      <c r="B684" s="319">
        <v>1</v>
      </c>
      <c r="C684" s="759">
        <v>92851</v>
      </c>
      <c r="D684" s="780" t="s">
        <v>6341</v>
      </c>
      <c r="E684" s="780" t="s">
        <v>6341</v>
      </c>
      <c r="F684" s="781" t="s">
        <v>0</v>
      </c>
      <c r="G684" s="782">
        <v>206.47</v>
      </c>
    </row>
    <row r="685" spans="1:7" x14ac:dyDescent="0.2">
      <c r="A685" s="319" t="str">
        <f t="shared" si="10"/>
        <v>1 - 92835</v>
      </c>
      <c r="B685" s="319">
        <v>1</v>
      </c>
      <c r="C685" s="759">
        <v>92835</v>
      </c>
      <c r="D685" s="780" t="s">
        <v>6342</v>
      </c>
      <c r="E685" s="780" t="s">
        <v>6342</v>
      </c>
      <c r="F685" s="781" t="s">
        <v>0</v>
      </c>
      <c r="G685" s="782">
        <v>203.03</v>
      </c>
    </row>
    <row r="686" spans="1:7" x14ac:dyDescent="0.2">
      <c r="A686" s="319" t="str">
        <f t="shared" si="10"/>
        <v>1 - 92853</v>
      </c>
      <c r="B686" s="319">
        <v>1</v>
      </c>
      <c r="C686" s="759">
        <v>92853</v>
      </c>
      <c r="D686" s="780" t="s">
        <v>6343</v>
      </c>
      <c r="E686" s="780" t="s">
        <v>6343</v>
      </c>
      <c r="F686" s="781" t="s">
        <v>0</v>
      </c>
      <c r="G686" s="782">
        <v>364.9</v>
      </c>
    </row>
    <row r="687" spans="1:7" x14ac:dyDescent="0.2">
      <c r="A687" s="319" t="str">
        <f t="shared" si="10"/>
        <v>1 - 92837</v>
      </c>
      <c r="B687" s="319">
        <v>1</v>
      </c>
      <c r="C687" s="759">
        <v>92837</v>
      </c>
      <c r="D687" s="780" t="s">
        <v>6344</v>
      </c>
      <c r="E687" s="780" t="s">
        <v>6344</v>
      </c>
      <c r="F687" s="781" t="s">
        <v>0</v>
      </c>
      <c r="G687" s="782">
        <v>360.46</v>
      </c>
    </row>
    <row r="688" spans="1:7" x14ac:dyDescent="0.2">
      <c r="A688" s="319" t="str">
        <f t="shared" si="10"/>
        <v>1 - 92855</v>
      </c>
      <c r="B688" s="319">
        <v>1</v>
      </c>
      <c r="C688" s="759">
        <v>92855</v>
      </c>
      <c r="D688" s="780" t="s">
        <v>6345</v>
      </c>
      <c r="E688" s="780" t="s">
        <v>6345</v>
      </c>
      <c r="F688" s="781" t="s">
        <v>0</v>
      </c>
      <c r="G688" s="782">
        <v>447.34</v>
      </c>
    </row>
    <row r="689" spans="1:7" x14ac:dyDescent="0.2">
      <c r="A689" s="319" t="str">
        <f t="shared" si="10"/>
        <v>1 - 92839</v>
      </c>
      <c r="B689" s="319">
        <v>1</v>
      </c>
      <c r="C689" s="759">
        <v>92839</v>
      </c>
      <c r="D689" s="780" t="s">
        <v>6346</v>
      </c>
      <c r="E689" s="780" t="s">
        <v>6346</v>
      </c>
      <c r="F689" s="781" t="s">
        <v>0</v>
      </c>
      <c r="G689" s="782">
        <v>441.86</v>
      </c>
    </row>
    <row r="690" spans="1:7" x14ac:dyDescent="0.2">
      <c r="A690" s="319" t="str">
        <f t="shared" si="10"/>
        <v>1 - 92857</v>
      </c>
      <c r="B690" s="319">
        <v>1</v>
      </c>
      <c r="C690" s="759">
        <v>92857</v>
      </c>
      <c r="D690" s="780" t="s">
        <v>6347</v>
      </c>
      <c r="E690" s="780" t="s">
        <v>6347</v>
      </c>
      <c r="F690" s="781" t="s">
        <v>0</v>
      </c>
      <c r="G690" s="782">
        <v>581.57000000000005</v>
      </c>
    </row>
    <row r="691" spans="1:7" x14ac:dyDescent="0.2">
      <c r="A691" s="319" t="str">
        <f t="shared" si="10"/>
        <v>1 - 92841</v>
      </c>
      <c r="B691" s="319">
        <v>1</v>
      </c>
      <c r="C691" s="759">
        <v>92841</v>
      </c>
      <c r="D691" s="780" t="s">
        <v>6348</v>
      </c>
      <c r="E691" s="780" t="s">
        <v>6348</v>
      </c>
      <c r="F691" s="781" t="s">
        <v>0</v>
      </c>
      <c r="G691" s="782">
        <v>575.04999999999995</v>
      </c>
    </row>
    <row r="692" spans="1:7" x14ac:dyDescent="0.2">
      <c r="A692" s="319" t="str">
        <f t="shared" si="10"/>
        <v>1 - 92859</v>
      </c>
      <c r="B692" s="319">
        <v>1</v>
      </c>
      <c r="C692" s="759">
        <v>92859</v>
      </c>
      <c r="D692" s="780" t="s">
        <v>6349</v>
      </c>
      <c r="E692" s="780" t="s">
        <v>6349</v>
      </c>
      <c r="F692" s="781" t="s">
        <v>0</v>
      </c>
      <c r="G692" s="782">
        <v>603.41999999999996</v>
      </c>
    </row>
    <row r="693" spans="1:7" x14ac:dyDescent="0.2">
      <c r="A693" s="319" t="str">
        <f t="shared" si="10"/>
        <v>1 - 92843</v>
      </c>
      <c r="B693" s="319">
        <v>1</v>
      </c>
      <c r="C693" s="759">
        <v>92843</v>
      </c>
      <c r="D693" s="780" t="s">
        <v>6350</v>
      </c>
      <c r="E693" s="780" t="s">
        <v>6350</v>
      </c>
      <c r="F693" s="781" t="s">
        <v>0</v>
      </c>
      <c r="G693" s="782">
        <v>595.85</v>
      </c>
    </row>
    <row r="694" spans="1:7" x14ac:dyDescent="0.2">
      <c r="A694" s="319" t="str">
        <f t="shared" si="10"/>
        <v>1 - 92861</v>
      </c>
      <c r="B694" s="319">
        <v>1</v>
      </c>
      <c r="C694" s="759">
        <v>92861</v>
      </c>
      <c r="D694" s="780" t="s">
        <v>6351</v>
      </c>
      <c r="E694" s="780" t="s">
        <v>6351</v>
      </c>
      <c r="F694" s="781" t="s">
        <v>0</v>
      </c>
      <c r="G694" s="782">
        <v>890.54</v>
      </c>
    </row>
    <row r="695" spans="1:7" x14ac:dyDescent="0.2">
      <c r="A695" s="319" t="str">
        <f t="shared" si="10"/>
        <v>1 - 92845</v>
      </c>
      <c r="B695" s="319">
        <v>1</v>
      </c>
      <c r="C695" s="759">
        <v>92845</v>
      </c>
      <c r="D695" s="780" t="s">
        <v>6352</v>
      </c>
      <c r="E695" s="780" t="s">
        <v>6352</v>
      </c>
      <c r="F695" s="781" t="s">
        <v>0</v>
      </c>
      <c r="G695" s="782">
        <v>881.96</v>
      </c>
    </row>
    <row r="696" spans="1:7" x14ac:dyDescent="0.2">
      <c r="A696" s="319" t="str">
        <f t="shared" si="10"/>
        <v>1 - 92226</v>
      </c>
      <c r="B696" s="319">
        <v>1</v>
      </c>
      <c r="C696" s="759">
        <v>92226</v>
      </c>
      <c r="D696" s="780" t="s">
        <v>6353</v>
      </c>
      <c r="E696" s="780" t="s">
        <v>6353</v>
      </c>
      <c r="F696" s="781" t="s">
        <v>0</v>
      </c>
      <c r="G696" s="782">
        <v>517.62</v>
      </c>
    </row>
    <row r="697" spans="1:7" x14ac:dyDescent="0.2">
      <c r="A697" s="319" t="str">
        <f t="shared" si="10"/>
        <v>1 - 92216</v>
      </c>
      <c r="B697" s="319">
        <v>1</v>
      </c>
      <c r="C697" s="759">
        <v>92216</v>
      </c>
      <c r="D697" s="780" t="s">
        <v>6354</v>
      </c>
      <c r="E697" s="780" t="s">
        <v>6354</v>
      </c>
      <c r="F697" s="781" t="s">
        <v>0</v>
      </c>
      <c r="G697" s="782">
        <v>508.01</v>
      </c>
    </row>
    <row r="698" spans="1:7" x14ac:dyDescent="0.2">
      <c r="A698" s="319" t="str">
        <f t="shared" si="10"/>
        <v>1 - 92829</v>
      </c>
      <c r="B698" s="319">
        <v>1</v>
      </c>
      <c r="C698" s="759">
        <v>92829</v>
      </c>
      <c r="D698" s="780" t="s">
        <v>6355</v>
      </c>
      <c r="E698" s="780" t="s">
        <v>6355</v>
      </c>
      <c r="F698" s="781" t="s">
        <v>0</v>
      </c>
      <c r="G698" s="782">
        <v>745.92</v>
      </c>
    </row>
    <row r="699" spans="1:7" x14ac:dyDescent="0.2">
      <c r="A699" s="319" t="str">
        <f t="shared" si="10"/>
        <v>1 - 92816</v>
      </c>
      <c r="B699" s="319">
        <v>1</v>
      </c>
      <c r="C699" s="759">
        <v>92816</v>
      </c>
      <c r="D699" s="780" t="s">
        <v>6356</v>
      </c>
      <c r="E699" s="780" t="s">
        <v>6356</v>
      </c>
      <c r="F699" s="781" t="s">
        <v>0</v>
      </c>
      <c r="G699" s="782">
        <v>734.25</v>
      </c>
    </row>
    <row r="700" spans="1:7" x14ac:dyDescent="0.2">
      <c r="A700" s="319" t="str">
        <f t="shared" si="10"/>
        <v>1 - 92831</v>
      </c>
      <c r="B700" s="319">
        <v>1</v>
      </c>
      <c r="C700" s="759">
        <v>92831</v>
      </c>
      <c r="D700" s="780" t="s">
        <v>6357</v>
      </c>
      <c r="E700" s="780" t="s">
        <v>6357</v>
      </c>
      <c r="F700" s="781" t="s">
        <v>0</v>
      </c>
      <c r="G700" s="782">
        <v>1061.54</v>
      </c>
    </row>
    <row r="701" spans="1:7" x14ac:dyDescent="0.2">
      <c r="A701" s="319" t="str">
        <f t="shared" si="10"/>
        <v>1 - 92818</v>
      </c>
      <c r="B701" s="319">
        <v>1</v>
      </c>
      <c r="C701" s="759">
        <v>92818</v>
      </c>
      <c r="D701" s="780" t="s">
        <v>6358</v>
      </c>
      <c r="E701" s="780" t="s">
        <v>6358</v>
      </c>
      <c r="F701" s="781" t="s">
        <v>0</v>
      </c>
      <c r="G701" s="782">
        <v>1046.8</v>
      </c>
    </row>
    <row r="702" spans="1:7" x14ac:dyDescent="0.2">
      <c r="A702" s="319" t="str">
        <f t="shared" si="10"/>
        <v>1 - 95566</v>
      </c>
      <c r="B702" s="319">
        <v>1</v>
      </c>
      <c r="C702" s="759">
        <v>95566</v>
      </c>
      <c r="D702" s="780" t="s">
        <v>6359</v>
      </c>
      <c r="E702" s="780" t="s">
        <v>6359</v>
      </c>
      <c r="F702" s="781" t="s">
        <v>0</v>
      </c>
      <c r="G702" s="782">
        <v>123.21</v>
      </c>
    </row>
    <row r="703" spans="1:7" x14ac:dyDescent="0.2">
      <c r="A703" s="319" t="str">
        <f t="shared" si="10"/>
        <v>1 - 95565</v>
      </c>
      <c r="B703" s="319">
        <v>1</v>
      </c>
      <c r="C703" s="759">
        <v>95565</v>
      </c>
      <c r="D703" s="780" t="s">
        <v>6360</v>
      </c>
      <c r="E703" s="780" t="s">
        <v>6360</v>
      </c>
      <c r="F703" s="781" t="s">
        <v>0</v>
      </c>
      <c r="G703" s="782">
        <v>120.78</v>
      </c>
    </row>
    <row r="704" spans="1:7" x14ac:dyDescent="0.2">
      <c r="A704" s="319" t="str">
        <f t="shared" si="10"/>
        <v>1 - 92219</v>
      </c>
      <c r="B704" s="319">
        <v>1</v>
      </c>
      <c r="C704" s="759">
        <v>92219</v>
      </c>
      <c r="D704" s="780" t="s">
        <v>6361</v>
      </c>
      <c r="E704" s="780" t="s">
        <v>6361</v>
      </c>
      <c r="F704" s="781" t="s">
        <v>0</v>
      </c>
      <c r="G704" s="782">
        <v>146.11000000000001</v>
      </c>
    </row>
    <row r="705" spans="1:7" x14ac:dyDescent="0.2">
      <c r="A705" s="319" t="str">
        <f t="shared" si="10"/>
        <v>1 - 92210</v>
      </c>
      <c r="B705" s="319">
        <v>1</v>
      </c>
      <c r="C705" s="759">
        <v>92210</v>
      </c>
      <c r="D705" s="780" t="s">
        <v>6362</v>
      </c>
      <c r="E705" s="780" t="s">
        <v>6362</v>
      </c>
      <c r="F705" s="781" t="s">
        <v>0</v>
      </c>
      <c r="G705" s="782">
        <v>142.66</v>
      </c>
    </row>
    <row r="706" spans="1:7" x14ac:dyDescent="0.2">
      <c r="A706" s="319" t="str">
        <f t="shared" si="10"/>
        <v>1 - 92220</v>
      </c>
      <c r="B706" s="319">
        <v>1</v>
      </c>
      <c r="C706" s="759">
        <v>92220</v>
      </c>
      <c r="D706" s="780" t="s">
        <v>6363</v>
      </c>
      <c r="E706" s="780" t="s">
        <v>6363</v>
      </c>
      <c r="F706" s="781" t="s">
        <v>0</v>
      </c>
      <c r="G706" s="782">
        <v>178.25</v>
      </c>
    </row>
    <row r="707" spans="1:7" x14ac:dyDescent="0.2">
      <c r="A707" s="319" t="str">
        <f t="shared" ref="A707:A770" si="11">B707&amp;" - "&amp;C707</f>
        <v>1 - 92211</v>
      </c>
      <c r="B707" s="319">
        <v>1</v>
      </c>
      <c r="C707" s="759">
        <v>92211</v>
      </c>
      <c r="D707" s="780" t="s">
        <v>6364</v>
      </c>
      <c r="E707" s="780" t="s">
        <v>6364</v>
      </c>
      <c r="F707" s="781" t="s">
        <v>0</v>
      </c>
      <c r="G707" s="782">
        <v>173.78</v>
      </c>
    </row>
    <row r="708" spans="1:7" x14ac:dyDescent="0.2">
      <c r="A708" s="319" t="str">
        <f t="shared" si="11"/>
        <v>1 - 92221</v>
      </c>
      <c r="B708" s="319">
        <v>1</v>
      </c>
      <c r="C708" s="759">
        <v>92221</v>
      </c>
      <c r="D708" s="780" t="s">
        <v>6365</v>
      </c>
      <c r="E708" s="780" t="s">
        <v>6365</v>
      </c>
      <c r="F708" s="781" t="s">
        <v>0</v>
      </c>
      <c r="G708" s="782">
        <v>270.05</v>
      </c>
    </row>
    <row r="709" spans="1:7" x14ac:dyDescent="0.2">
      <c r="A709" s="319" t="str">
        <f t="shared" si="11"/>
        <v>1 - 92212</v>
      </c>
      <c r="B709" s="319">
        <v>1</v>
      </c>
      <c r="C709" s="759">
        <v>92212</v>
      </c>
      <c r="D709" s="780" t="s">
        <v>6366</v>
      </c>
      <c r="E709" s="780" t="s">
        <v>6366</v>
      </c>
      <c r="F709" s="781" t="s">
        <v>0</v>
      </c>
      <c r="G709" s="782">
        <v>264.58</v>
      </c>
    </row>
    <row r="710" spans="1:7" x14ac:dyDescent="0.2">
      <c r="A710" s="319" t="str">
        <f t="shared" si="11"/>
        <v>1 - 92222</v>
      </c>
      <c r="B710" s="319">
        <v>1</v>
      </c>
      <c r="C710" s="759">
        <v>92222</v>
      </c>
      <c r="D710" s="780" t="s">
        <v>6367</v>
      </c>
      <c r="E710" s="780" t="s">
        <v>6367</v>
      </c>
      <c r="F710" s="781" t="s">
        <v>0</v>
      </c>
      <c r="G710" s="782">
        <v>358.07</v>
      </c>
    </row>
    <row r="711" spans="1:7" x14ac:dyDescent="0.2">
      <c r="A711" s="319" t="str">
        <f t="shared" si="11"/>
        <v>1 - 92213</v>
      </c>
      <c r="B711" s="319">
        <v>1</v>
      </c>
      <c r="C711" s="759">
        <v>92213</v>
      </c>
      <c r="D711" s="780" t="s">
        <v>6368</v>
      </c>
      <c r="E711" s="780" t="s">
        <v>6368</v>
      </c>
      <c r="F711" s="781" t="s">
        <v>0</v>
      </c>
      <c r="G711" s="782">
        <v>351.55</v>
      </c>
    </row>
    <row r="712" spans="1:7" x14ac:dyDescent="0.2">
      <c r="A712" s="319" t="str">
        <f t="shared" si="11"/>
        <v>1 - 92223</v>
      </c>
      <c r="B712" s="319">
        <v>1</v>
      </c>
      <c r="C712" s="759">
        <v>92223</v>
      </c>
      <c r="D712" s="780" t="s">
        <v>6369</v>
      </c>
      <c r="E712" s="780" t="s">
        <v>6369</v>
      </c>
      <c r="F712" s="781" t="s">
        <v>0</v>
      </c>
      <c r="G712" s="782">
        <v>433.21</v>
      </c>
    </row>
    <row r="713" spans="1:7" x14ac:dyDescent="0.2">
      <c r="A713" s="319" t="str">
        <f t="shared" si="11"/>
        <v>1 - 92214</v>
      </c>
      <c r="B713" s="319">
        <v>1</v>
      </c>
      <c r="C713" s="759">
        <v>92214</v>
      </c>
      <c r="D713" s="780" t="s">
        <v>6370</v>
      </c>
      <c r="E713" s="780" t="s">
        <v>6370</v>
      </c>
      <c r="F713" s="781" t="s">
        <v>0</v>
      </c>
      <c r="G713" s="782">
        <v>425.69</v>
      </c>
    </row>
    <row r="714" spans="1:7" x14ac:dyDescent="0.2">
      <c r="A714" s="319" t="str">
        <f t="shared" si="11"/>
        <v>1 - 92224</v>
      </c>
      <c r="B714" s="319">
        <v>1</v>
      </c>
      <c r="C714" s="759">
        <v>92224</v>
      </c>
      <c r="D714" s="780" t="s">
        <v>6371</v>
      </c>
      <c r="E714" s="780" t="s">
        <v>6371</v>
      </c>
      <c r="F714" s="781" t="s">
        <v>0</v>
      </c>
      <c r="G714" s="782">
        <v>497.5</v>
      </c>
    </row>
    <row r="715" spans="1:7" x14ac:dyDescent="0.2">
      <c r="A715" s="319" t="str">
        <f t="shared" si="11"/>
        <v>1 - 92215</v>
      </c>
      <c r="B715" s="319">
        <v>1</v>
      </c>
      <c r="C715" s="759">
        <v>92215</v>
      </c>
      <c r="D715" s="780" t="s">
        <v>6372</v>
      </c>
      <c r="E715" s="780" t="s">
        <v>6372</v>
      </c>
      <c r="F715" s="781" t="s">
        <v>0</v>
      </c>
      <c r="G715" s="782">
        <v>488.91</v>
      </c>
    </row>
    <row r="716" spans="1:7" x14ac:dyDescent="0.2">
      <c r="A716" s="319" t="str">
        <f t="shared" si="11"/>
        <v>1 - 94342</v>
      </c>
      <c r="B716" s="319">
        <v>1</v>
      </c>
      <c r="C716" s="759">
        <v>94342</v>
      </c>
      <c r="D716" s="780" t="s">
        <v>6373</v>
      </c>
      <c r="E716" s="780" t="s">
        <v>6373</v>
      </c>
      <c r="F716" s="781" t="s">
        <v>2</v>
      </c>
      <c r="G716" s="782">
        <v>136.68</v>
      </c>
    </row>
    <row r="717" spans="1:7" x14ac:dyDescent="0.2">
      <c r="A717" s="319" t="str">
        <f t="shared" si="11"/>
        <v>1 - 94319</v>
      </c>
      <c r="B717" s="319">
        <v>1</v>
      </c>
      <c r="C717" s="759">
        <v>94319</v>
      </c>
      <c r="D717" s="780" t="s">
        <v>6374</v>
      </c>
      <c r="E717" s="780" t="s">
        <v>6374</v>
      </c>
      <c r="F717" s="781" t="s">
        <v>2</v>
      </c>
      <c r="G717" s="782">
        <v>80.099999999999994</v>
      </c>
    </row>
    <row r="718" spans="1:7" x14ac:dyDescent="0.2">
      <c r="A718" s="319" t="str">
        <f t="shared" si="11"/>
        <v>1 - 94304</v>
      </c>
      <c r="B718" s="319">
        <v>1</v>
      </c>
      <c r="C718" s="759">
        <v>94304</v>
      </c>
      <c r="D718" s="780" t="s">
        <v>6375</v>
      </c>
      <c r="E718" s="780" t="s">
        <v>6375</v>
      </c>
      <c r="F718" s="781" t="s">
        <v>2</v>
      </c>
      <c r="G718" s="782">
        <v>77.59</v>
      </c>
    </row>
    <row r="719" spans="1:7" x14ac:dyDescent="0.2">
      <c r="A719" s="319" t="str">
        <f t="shared" si="11"/>
        <v>1 - 94306</v>
      </c>
      <c r="B719" s="319">
        <v>1</v>
      </c>
      <c r="C719" s="759">
        <v>94306</v>
      </c>
      <c r="D719" s="780" t="s">
        <v>6376</v>
      </c>
      <c r="E719" s="780" t="s">
        <v>6376</v>
      </c>
      <c r="F719" s="781" t="s">
        <v>2</v>
      </c>
      <c r="G719" s="782">
        <v>71.069999999999993</v>
      </c>
    </row>
    <row r="720" spans="1:7" x14ac:dyDescent="0.2">
      <c r="A720" s="319" t="str">
        <f t="shared" si="11"/>
        <v>1 - 94327</v>
      </c>
      <c r="B720" s="319">
        <v>1</v>
      </c>
      <c r="C720" s="759">
        <v>94327</v>
      </c>
      <c r="D720" s="780" t="s">
        <v>6377</v>
      </c>
      <c r="E720" s="780" t="s">
        <v>6377</v>
      </c>
      <c r="F720" s="781" t="s">
        <v>2</v>
      </c>
      <c r="G720" s="782">
        <v>134.16999999999999</v>
      </c>
    </row>
    <row r="721" spans="1:7" x14ac:dyDescent="0.2">
      <c r="A721" s="319" t="str">
        <f t="shared" si="11"/>
        <v>1 - 94329</v>
      </c>
      <c r="B721" s="319">
        <v>1</v>
      </c>
      <c r="C721" s="759">
        <v>94329</v>
      </c>
      <c r="D721" s="780" t="s">
        <v>6378</v>
      </c>
      <c r="E721" s="780" t="s">
        <v>6378</v>
      </c>
      <c r="F721" s="781" t="s">
        <v>2</v>
      </c>
      <c r="G721" s="782">
        <v>127.65</v>
      </c>
    </row>
    <row r="722" spans="1:7" x14ac:dyDescent="0.2">
      <c r="A722" s="319" t="str">
        <f t="shared" si="11"/>
        <v>1 - 94333</v>
      </c>
      <c r="B722" s="319">
        <v>1</v>
      </c>
      <c r="C722" s="759">
        <v>94333</v>
      </c>
      <c r="D722" s="780" t="s">
        <v>6379</v>
      </c>
      <c r="E722" s="780" t="s">
        <v>6379</v>
      </c>
      <c r="F722" s="781" t="s">
        <v>2</v>
      </c>
      <c r="G722" s="782">
        <v>124.7</v>
      </c>
    </row>
    <row r="723" spans="1:7" x14ac:dyDescent="0.2">
      <c r="A723" s="319" t="str">
        <f t="shared" si="11"/>
        <v>1 - 94310</v>
      </c>
      <c r="B723" s="319">
        <v>1</v>
      </c>
      <c r="C723" s="759">
        <v>94310</v>
      </c>
      <c r="D723" s="780" t="s">
        <v>6380</v>
      </c>
      <c r="E723" s="780" t="s">
        <v>6380</v>
      </c>
      <c r="F723" s="781" t="s">
        <v>2</v>
      </c>
      <c r="G723" s="782">
        <v>68.12</v>
      </c>
    </row>
    <row r="724" spans="1:7" x14ac:dyDescent="0.2">
      <c r="A724" s="319" t="str">
        <f t="shared" si="11"/>
        <v>1 - 104739</v>
      </c>
      <c r="B724" s="319">
        <v>1</v>
      </c>
      <c r="C724" s="759">
        <v>104739</v>
      </c>
      <c r="D724" s="780" t="s">
        <v>6381</v>
      </c>
      <c r="E724" s="780" t="s">
        <v>6381</v>
      </c>
      <c r="F724" s="781" t="s">
        <v>2</v>
      </c>
      <c r="G724" s="782">
        <v>138.02000000000001</v>
      </c>
    </row>
    <row r="725" spans="1:7" x14ac:dyDescent="0.2">
      <c r="A725" s="319" t="str">
        <f t="shared" si="11"/>
        <v>1 - 104738</v>
      </c>
      <c r="B725" s="319">
        <v>1</v>
      </c>
      <c r="C725" s="759">
        <v>104738</v>
      </c>
      <c r="D725" s="780" t="s">
        <v>6382</v>
      </c>
      <c r="E725" s="780" t="s">
        <v>6382</v>
      </c>
      <c r="F725" s="781" t="s">
        <v>2</v>
      </c>
      <c r="G725" s="782">
        <v>81.44</v>
      </c>
    </row>
    <row r="726" spans="1:7" x14ac:dyDescent="0.2">
      <c r="A726" s="319" t="str">
        <f t="shared" si="11"/>
        <v>1 - 94316</v>
      </c>
      <c r="B726" s="319">
        <v>1</v>
      </c>
      <c r="C726" s="759">
        <v>94316</v>
      </c>
      <c r="D726" s="780" t="s">
        <v>6383</v>
      </c>
      <c r="E726" s="780" t="s">
        <v>6383</v>
      </c>
      <c r="F726" s="781" t="s">
        <v>2</v>
      </c>
      <c r="G726" s="782">
        <v>73.08</v>
      </c>
    </row>
    <row r="727" spans="1:7" x14ac:dyDescent="0.2">
      <c r="A727" s="319" t="str">
        <f t="shared" si="11"/>
        <v>1 - 94318</v>
      </c>
      <c r="B727" s="319">
        <v>1</v>
      </c>
      <c r="C727" s="759">
        <v>94318</v>
      </c>
      <c r="D727" s="780" t="s">
        <v>6384</v>
      </c>
      <c r="E727" s="780" t="s">
        <v>6384</v>
      </c>
      <c r="F727" s="781" t="s">
        <v>2</v>
      </c>
      <c r="G727" s="782">
        <v>67.12</v>
      </c>
    </row>
    <row r="728" spans="1:7" x14ac:dyDescent="0.2">
      <c r="A728" s="319" t="str">
        <f t="shared" si="11"/>
        <v>1 - 94339</v>
      </c>
      <c r="B728" s="319">
        <v>1</v>
      </c>
      <c r="C728" s="759">
        <v>94339</v>
      </c>
      <c r="D728" s="780" t="s">
        <v>6385</v>
      </c>
      <c r="E728" s="780" t="s">
        <v>6385</v>
      </c>
      <c r="F728" s="781" t="s">
        <v>2</v>
      </c>
      <c r="G728" s="782">
        <v>129.66</v>
      </c>
    </row>
    <row r="729" spans="1:7" x14ac:dyDescent="0.2">
      <c r="A729" s="319" t="str">
        <f t="shared" si="11"/>
        <v>1 - 94341</v>
      </c>
      <c r="B729" s="319">
        <v>1</v>
      </c>
      <c r="C729" s="759">
        <v>94341</v>
      </c>
      <c r="D729" s="780" t="s">
        <v>6386</v>
      </c>
      <c r="E729" s="780" t="s">
        <v>6386</v>
      </c>
      <c r="F729" s="781" t="s">
        <v>2</v>
      </c>
      <c r="G729" s="782">
        <v>123.7</v>
      </c>
    </row>
    <row r="730" spans="1:7" x14ac:dyDescent="0.2">
      <c r="A730" s="319" t="str">
        <f t="shared" si="11"/>
        <v>1 - 104742</v>
      </c>
      <c r="B730" s="319">
        <v>1</v>
      </c>
      <c r="C730" s="759">
        <v>104742</v>
      </c>
      <c r="D730" s="780" t="s">
        <v>6387</v>
      </c>
      <c r="E730" s="780" t="s">
        <v>6387</v>
      </c>
      <c r="F730" s="781" t="s">
        <v>1</v>
      </c>
      <c r="G730" s="782">
        <v>8.16</v>
      </c>
    </row>
    <row r="731" spans="1:7" x14ac:dyDescent="0.2">
      <c r="A731" s="319" t="str">
        <f t="shared" si="11"/>
        <v>1 - 93382</v>
      </c>
      <c r="B731" s="319">
        <v>1</v>
      </c>
      <c r="C731" s="759">
        <v>93382</v>
      </c>
      <c r="D731" s="780" t="s">
        <v>6388</v>
      </c>
      <c r="E731" s="780" t="s">
        <v>6388</v>
      </c>
      <c r="F731" s="781" t="s">
        <v>2</v>
      </c>
      <c r="G731" s="782">
        <v>26.27</v>
      </c>
    </row>
    <row r="732" spans="1:7" x14ac:dyDescent="0.2">
      <c r="A732" s="319" t="str">
        <f t="shared" si="11"/>
        <v>1 - 104737</v>
      </c>
      <c r="B732" s="319">
        <v>1</v>
      </c>
      <c r="C732" s="759">
        <v>104737</v>
      </c>
      <c r="D732" s="780" t="s">
        <v>6389</v>
      </c>
      <c r="E732" s="780" t="s">
        <v>6389</v>
      </c>
      <c r="F732" s="781" t="s">
        <v>2</v>
      </c>
      <c r="G732" s="782">
        <v>21.08</v>
      </c>
    </row>
    <row r="733" spans="1:7" x14ac:dyDescent="0.2">
      <c r="A733" s="319" t="str">
        <f t="shared" si="11"/>
        <v>1 - 93369</v>
      </c>
      <c r="B733" s="319">
        <v>1</v>
      </c>
      <c r="C733" s="759">
        <v>93369</v>
      </c>
      <c r="D733" s="780" t="s">
        <v>6390</v>
      </c>
      <c r="E733" s="780" t="s">
        <v>6390</v>
      </c>
      <c r="F733" s="781" t="s">
        <v>2</v>
      </c>
      <c r="G733" s="782">
        <v>17.239999999999998</v>
      </c>
    </row>
    <row r="734" spans="1:7" x14ac:dyDescent="0.2">
      <c r="A734" s="319" t="str">
        <f t="shared" si="11"/>
        <v>1 - 93373</v>
      </c>
      <c r="B734" s="319">
        <v>1</v>
      </c>
      <c r="C734" s="759">
        <v>93373</v>
      </c>
      <c r="D734" s="780" t="s">
        <v>6391</v>
      </c>
      <c r="E734" s="780" t="s">
        <v>6391</v>
      </c>
      <c r="F734" s="781" t="s">
        <v>2</v>
      </c>
      <c r="G734" s="782">
        <v>14.29</v>
      </c>
    </row>
    <row r="735" spans="1:7" x14ac:dyDescent="0.2">
      <c r="A735" s="319" t="str">
        <f t="shared" si="11"/>
        <v>1 - 93368</v>
      </c>
      <c r="B735" s="319">
        <v>1</v>
      </c>
      <c r="C735" s="759">
        <v>93368</v>
      </c>
      <c r="D735" s="780" t="s">
        <v>6392</v>
      </c>
      <c r="E735" s="780" t="s">
        <v>6392</v>
      </c>
      <c r="F735" s="781" t="s">
        <v>2</v>
      </c>
      <c r="G735" s="782">
        <v>20.87</v>
      </c>
    </row>
    <row r="736" spans="1:7" x14ac:dyDescent="0.2">
      <c r="A736" s="319" t="str">
        <f t="shared" si="11"/>
        <v>1 - 104729</v>
      </c>
      <c r="B736" s="319">
        <v>1</v>
      </c>
      <c r="C736" s="759">
        <v>104729</v>
      </c>
      <c r="D736" s="780" t="s">
        <v>6393</v>
      </c>
      <c r="E736" s="780" t="s">
        <v>6393</v>
      </c>
      <c r="F736" s="781" t="s">
        <v>2</v>
      </c>
      <c r="G736" s="782">
        <v>16.38</v>
      </c>
    </row>
    <row r="737" spans="1:7" x14ac:dyDescent="0.2">
      <c r="A737" s="319" t="str">
        <f t="shared" si="11"/>
        <v>1 - 93372</v>
      </c>
      <c r="B737" s="319">
        <v>1</v>
      </c>
      <c r="C737" s="759">
        <v>93372</v>
      </c>
      <c r="D737" s="780" t="s">
        <v>6394</v>
      </c>
      <c r="E737" s="780" t="s">
        <v>6394</v>
      </c>
      <c r="F737" s="781" t="s">
        <v>2</v>
      </c>
      <c r="G737" s="782">
        <v>16.579999999999998</v>
      </c>
    </row>
    <row r="738" spans="1:7" x14ac:dyDescent="0.2">
      <c r="A738" s="319" t="str">
        <f t="shared" si="11"/>
        <v>1 - 104731</v>
      </c>
      <c r="B738" s="319">
        <v>1</v>
      </c>
      <c r="C738" s="759">
        <v>104731</v>
      </c>
      <c r="D738" s="780" t="s">
        <v>6395</v>
      </c>
      <c r="E738" s="780" t="s">
        <v>6395</v>
      </c>
      <c r="F738" s="781" t="s">
        <v>2</v>
      </c>
      <c r="G738" s="782">
        <v>12.13</v>
      </c>
    </row>
    <row r="739" spans="1:7" x14ac:dyDescent="0.2">
      <c r="A739" s="319" t="str">
        <f t="shared" si="11"/>
        <v>1 - 93367</v>
      </c>
      <c r="B739" s="319">
        <v>1</v>
      </c>
      <c r="C739" s="759">
        <v>93367</v>
      </c>
      <c r="D739" s="780" t="s">
        <v>6396</v>
      </c>
      <c r="E739" s="780" t="s">
        <v>6396</v>
      </c>
      <c r="F739" s="781" t="s">
        <v>2</v>
      </c>
      <c r="G739" s="782">
        <v>23.76</v>
      </c>
    </row>
    <row r="740" spans="1:7" x14ac:dyDescent="0.2">
      <c r="A740" s="319" t="str">
        <f t="shared" si="11"/>
        <v>1 - 104728</v>
      </c>
      <c r="B740" s="319">
        <v>1</v>
      </c>
      <c r="C740" s="759">
        <v>104728</v>
      </c>
      <c r="D740" s="780" t="s">
        <v>6397</v>
      </c>
      <c r="E740" s="780" t="s">
        <v>6397</v>
      </c>
      <c r="F740" s="781" t="s">
        <v>2</v>
      </c>
      <c r="G740" s="782">
        <v>19.22</v>
      </c>
    </row>
    <row r="741" spans="1:7" x14ac:dyDescent="0.2">
      <c r="A741" s="319" t="str">
        <f t="shared" si="11"/>
        <v>1 - 104730</v>
      </c>
      <c r="B741" s="319">
        <v>1</v>
      </c>
      <c r="C741" s="759">
        <v>104730</v>
      </c>
      <c r="D741" s="780" t="s">
        <v>6398</v>
      </c>
      <c r="E741" s="780" t="s">
        <v>6398</v>
      </c>
      <c r="F741" s="781" t="s">
        <v>2</v>
      </c>
      <c r="G741" s="782">
        <v>12.78</v>
      </c>
    </row>
    <row r="742" spans="1:7" x14ac:dyDescent="0.2">
      <c r="A742" s="319" t="str">
        <f t="shared" si="11"/>
        <v>1 - 104732</v>
      </c>
      <c r="B742" s="319">
        <v>1</v>
      </c>
      <c r="C742" s="759">
        <v>104732</v>
      </c>
      <c r="D742" s="780" t="s">
        <v>6399</v>
      </c>
      <c r="E742" s="780" t="s">
        <v>6399</v>
      </c>
      <c r="F742" s="781" t="s">
        <v>2</v>
      </c>
      <c r="G742" s="782">
        <v>9.84</v>
      </c>
    </row>
    <row r="743" spans="1:7" x14ac:dyDescent="0.2">
      <c r="A743" s="319" t="str">
        <f t="shared" si="11"/>
        <v>1 - 104740</v>
      </c>
      <c r="B743" s="319">
        <v>1</v>
      </c>
      <c r="C743" s="759">
        <v>104740</v>
      </c>
      <c r="D743" s="780" t="s">
        <v>6400</v>
      </c>
      <c r="E743" s="780" t="s">
        <v>6400</v>
      </c>
      <c r="F743" s="781" t="s">
        <v>2</v>
      </c>
      <c r="G743" s="782">
        <v>27.61</v>
      </c>
    </row>
    <row r="744" spans="1:7" x14ac:dyDescent="0.2">
      <c r="A744" s="319" t="str">
        <f t="shared" si="11"/>
        <v>1 - 104741</v>
      </c>
      <c r="B744" s="319">
        <v>1</v>
      </c>
      <c r="C744" s="759">
        <v>104741</v>
      </c>
      <c r="D744" s="780" t="s">
        <v>6401</v>
      </c>
      <c r="E744" s="780" t="s">
        <v>6401</v>
      </c>
      <c r="F744" s="781" t="s">
        <v>2</v>
      </c>
      <c r="G744" s="782">
        <v>22.42</v>
      </c>
    </row>
    <row r="745" spans="1:7" x14ac:dyDescent="0.2">
      <c r="A745" s="319" t="str">
        <f t="shared" si="11"/>
        <v>1 - 93381</v>
      </c>
      <c r="B745" s="319">
        <v>1</v>
      </c>
      <c r="C745" s="759">
        <v>93381</v>
      </c>
      <c r="D745" s="780" t="s">
        <v>6402</v>
      </c>
      <c r="E745" s="780" t="s">
        <v>6402</v>
      </c>
      <c r="F745" s="781" t="s">
        <v>2</v>
      </c>
      <c r="G745" s="782">
        <v>13.29</v>
      </c>
    </row>
    <row r="746" spans="1:7" x14ac:dyDescent="0.2">
      <c r="A746" s="319" t="str">
        <f t="shared" si="11"/>
        <v>1 - 93379</v>
      </c>
      <c r="B746" s="319">
        <v>1</v>
      </c>
      <c r="C746" s="759">
        <v>93379</v>
      </c>
      <c r="D746" s="780" t="s">
        <v>6403</v>
      </c>
      <c r="E746" s="780" t="s">
        <v>6403</v>
      </c>
      <c r="F746" s="781" t="s">
        <v>2</v>
      </c>
      <c r="G746" s="782">
        <v>19.25</v>
      </c>
    </row>
    <row r="747" spans="1:7" x14ac:dyDescent="0.2">
      <c r="A747" s="319" t="str">
        <f t="shared" si="11"/>
        <v>1 - 93380</v>
      </c>
      <c r="B747" s="319">
        <v>1</v>
      </c>
      <c r="C747" s="759">
        <v>93380</v>
      </c>
      <c r="D747" s="780" t="s">
        <v>6404</v>
      </c>
      <c r="E747" s="780" t="s">
        <v>6404</v>
      </c>
      <c r="F747" s="781" t="s">
        <v>2</v>
      </c>
      <c r="G747" s="782">
        <v>16.38</v>
      </c>
    </row>
    <row r="748" spans="1:7" x14ac:dyDescent="0.2">
      <c r="A748" s="319" t="str">
        <f t="shared" si="11"/>
        <v>1 - 93378</v>
      </c>
      <c r="B748" s="319">
        <v>1</v>
      </c>
      <c r="C748" s="759">
        <v>93378</v>
      </c>
      <c r="D748" s="780" t="s">
        <v>6405</v>
      </c>
      <c r="E748" s="780" t="s">
        <v>6405</v>
      </c>
      <c r="F748" s="781" t="s">
        <v>2</v>
      </c>
      <c r="G748" s="782">
        <v>25.01</v>
      </c>
    </row>
    <row r="749" spans="1:7" x14ac:dyDescent="0.2">
      <c r="A749" s="319" t="str">
        <f t="shared" si="11"/>
        <v>1 - 104733</v>
      </c>
      <c r="B749" s="319">
        <v>1</v>
      </c>
      <c r="C749" s="759">
        <v>104733</v>
      </c>
      <c r="D749" s="780" t="s">
        <v>6406</v>
      </c>
      <c r="E749" s="780" t="s">
        <v>6406</v>
      </c>
      <c r="F749" s="781" t="s">
        <v>2</v>
      </c>
      <c r="G749" s="782">
        <v>19.82</v>
      </c>
    </row>
    <row r="750" spans="1:7" x14ac:dyDescent="0.2">
      <c r="A750" s="319" t="str">
        <f t="shared" si="11"/>
        <v>1 - 104735</v>
      </c>
      <c r="B750" s="319">
        <v>1</v>
      </c>
      <c r="C750" s="759">
        <v>104735</v>
      </c>
      <c r="D750" s="780" t="s">
        <v>6407</v>
      </c>
      <c r="E750" s="780" t="s">
        <v>6407</v>
      </c>
      <c r="F750" s="781" t="s">
        <v>2</v>
      </c>
      <c r="G750" s="782">
        <v>11.75</v>
      </c>
    </row>
    <row r="751" spans="1:7" x14ac:dyDescent="0.2">
      <c r="A751" s="319" t="str">
        <f t="shared" si="11"/>
        <v>1 - 104734</v>
      </c>
      <c r="B751" s="319">
        <v>1</v>
      </c>
      <c r="C751" s="759">
        <v>104734</v>
      </c>
      <c r="D751" s="780" t="s">
        <v>6408</v>
      </c>
      <c r="E751" s="780" t="s">
        <v>6408</v>
      </c>
      <c r="F751" s="781" t="s">
        <v>2</v>
      </c>
      <c r="G751" s="782">
        <v>14.4</v>
      </c>
    </row>
    <row r="752" spans="1:7" x14ac:dyDescent="0.2">
      <c r="A752" s="319" t="str">
        <f t="shared" si="11"/>
        <v>1 - 104736</v>
      </c>
      <c r="B752" s="319">
        <v>1</v>
      </c>
      <c r="C752" s="759">
        <v>104736</v>
      </c>
      <c r="D752" s="780" t="s">
        <v>6409</v>
      </c>
      <c r="E752" s="780" t="s">
        <v>6409</v>
      </c>
      <c r="F752" s="781" t="s">
        <v>2</v>
      </c>
      <c r="G752" s="782">
        <v>8.8000000000000007</v>
      </c>
    </row>
    <row r="753" spans="1:7" x14ac:dyDescent="0.2">
      <c r="A753" s="319" t="str">
        <f t="shared" si="11"/>
        <v>1 - 105732</v>
      </c>
      <c r="B753" s="319">
        <v>1</v>
      </c>
      <c r="C753" s="759">
        <v>105732</v>
      </c>
      <c r="D753" s="780" t="s">
        <v>6410</v>
      </c>
      <c r="E753" s="780" t="s">
        <v>6410</v>
      </c>
      <c r="F753" s="781" t="s">
        <v>2</v>
      </c>
      <c r="G753" s="782">
        <v>289.76</v>
      </c>
    </row>
    <row r="754" spans="1:7" x14ac:dyDescent="0.2">
      <c r="A754" s="319" t="str">
        <f t="shared" si="11"/>
        <v>1 - 96397</v>
      </c>
      <c r="B754" s="319">
        <v>1</v>
      </c>
      <c r="C754" s="759">
        <v>96397</v>
      </c>
      <c r="D754" s="780" t="s">
        <v>6411</v>
      </c>
      <c r="E754" s="780" t="s">
        <v>6411</v>
      </c>
      <c r="F754" s="781" t="s">
        <v>2</v>
      </c>
      <c r="G754" s="782">
        <v>285.41000000000003</v>
      </c>
    </row>
    <row r="755" spans="1:7" x14ac:dyDescent="0.2">
      <c r="A755" s="319" t="str">
        <f t="shared" si="11"/>
        <v>1 - 105735</v>
      </c>
      <c r="B755" s="319">
        <v>1</v>
      </c>
      <c r="C755" s="759">
        <v>105735</v>
      </c>
      <c r="D755" s="780" t="s">
        <v>6412</v>
      </c>
      <c r="E755" s="780" t="s">
        <v>6412</v>
      </c>
      <c r="F755" s="781" t="s">
        <v>2</v>
      </c>
      <c r="G755" s="782">
        <v>283.26</v>
      </c>
    </row>
    <row r="756" spans="1:7" x14ac:dyDescent="0.2">
      <c r="A756" s="319" t="str">
        <f t="shared" si="11"/>
        <v>1 - 105727</v>
      </c>
      <c r="B756" s="319">
        <v>1</v>
      </c>
      <c r="C756" s="759">
        <v>105727</v>
      </c>
      <c r="D756" s="780" t="s">
        <v>6413</v>
      </c>
      <c r="E756" s="780" t="s">
        <v>6413</v>
      </c>
      <c r="F756" s="781" t="s">
        <v>2</v>
      </c>
      <c r="G756" s="782">
        <v>224.17</v>
      </c>
    </row>
    <row r="757" spans="1:7" x14ac:dyDescent="0.2">
      <c r="A757" s="319" t="str">
        <f t="shared" si="11"/>
        <v>1 - 96396</v>
      </c>
      <c r="B757" s="319">
        <v>1</v>
      </c>
      <c r="C757" s="759">
        <v>96396</v>
      </c>
      <c r="D757" s="780" t="s">
        <v>6414</v>
      </c>
      <c r="E757" s="780" t="s">
        <v>6414</v>
      </c>
      <c r="F757" s="781" t="s">
        <v>2</v>
      </c>
      <c r="G757" s="782">
        <v>220.84</v>
      </c>
    </row>
    <row r="758" spans="1:7" x14ac:dyDescent="0.2">
      <c r="A758" s="319" t="str">
        <f t="shared" si="11"/>
        <v>1 - 105730</v>
      </c>
      <c r="B758" s="319">
        <v>1</v>
      </c>
      <c r="C758" s="759">
        <v>105730</v>
      </c>
      <c r="D758" s="780" t="s">
        <v>6415</v>
      </c>
      <c r="E758" s="780" t="s">
        <v>6415</v>
      </c>
      <c r="F758" s="781" t="s">
        <v>2</v>
      </c>
      <c r="G758" s="782">
        <v>219.14</v>
      </c>
    </row>
    <row r="759" spans="1:7" x14ac:dyDescent="0.2">
      <c r="A759" s="319" t="str">
        <f t="shared" si="11"/>
        <v>1 - 105737</v>
      </c>
      <c r="B759" s="319">
        <v>1</v>
      </c>
      <c r="C759" s="759">
        <v>105737</v>
      </c>
      <c r="D759" s="780" t="s">
        <v>6416</v>
      </c>
      <c r="E759" s="780" t="s">
        <v>6416</v>
      </c>
      <c r="F759" s="781" t="s">
        <v>2</v>
      </c>
      <c r="G759" s="782">
        <v>374.6</v>
      </c>
    </row>
    <row r="760" spans="1:7" x14ac:dyDescent="0.2">
      <c r="A760" s="319" t="str">
        <f t="shared" si="11"/>
        <v>1 - 96398</v>
      </c>
      <c r="B760" s="319">
        <v>1</v>
      </c>
      <c r="C760" s="759">
        <v>96398</v>
      </c>
      <c r="D760" s="780" t="s">
        <v>6417</v>
      </c>
      <c r="E760" s="780" t="s">
        <v>6417</v>
      </c>
      <c r="F760" s="781" t="s">
        <v>2</v>
      </c>
      <c r="G760" s="782">
        <v>371.36</v>
      </c>
    </row>
    <row r="761" spans="1:7" x14ac:dyDescent="0.2">
      <c r="A761" s="319" t="str">
        <f t="shared" si="11"/>
        <v>1 - 105740</v>
      </c>
      <c r="B761" s="319">
        <v>1</v>
      </c>
      <c r="C761" s="759">
        <v>105740</v>
      </c>
      <c r="D761" s="780" t="s">
        <v>6418</v>
      </c>
      <c r="E761" s="780" t="s">
        <v>6418</v>
      </c>
      <c r="F761" s="781" t="s">
        <v>2</v>
      </c>
      <c r="G761" s="782">
        <v>369.61</v>
      </c>
    </row>
    <row r="762" spans="1:7" x14ac:dyDescent="0.2">
      <c r="A762" s="319" t="str">
        <f t="shared" si="11"/>
        <v>1 - 105749</v>
      </c>
      <c r="B762" s="319">
        <v>1</v>
      </c>
      <c r="C762" s="759">
        <v>105749</v>
      </c>
      <c r="D762" s="780" t="s">
        <v>6419</v>
      </c>
      <c r="E762" s="780" t="s">
        <v>6419</v>
      </c>
      <c r="F762" s="781" t="s">
        <v>2</v>
      </c>
      <c r="G762" s="782">
        <v>200.7</v>
      </c>
    </row>
    <row r="763" spans="1:7" x14ac:dyDescent="0.2">
      <c r="A763" s="319" t="str">
        <f t="shared" si="11"/>
        <v>1 - 96400</v>
      </c>
      <c r="B763" s="319">
        <v>1</v>
      </c>
      <c r="C763" s="759">
        <v>96400</v>
      </c>
      <c r="D763" s="780" t="s">
        <v>6420</v>
      </c>
      <c r="E763" s="780" t="s">
        <v>6420</v>
      </c>
      <c r="F763" s="781" t="s">
        <v>2</v>
      </c>
      <c r="G763" s="782">
        <v>198.92</v>
      </c>
    </row>
    <row r="764" spans="1:7" x14ac:dyDescent="0.2">
      <c r="A764" s="319" t="str">
        <f t="shared" si="11"/>
        <v>1 - 105752</v>
      </c>
      <c r="B764" s="319">
        <v>1</v>
      </c>
      <c r="C764" s="759">
        <v>105752</v>
      </c>
      <c r="D764" s="780" t="s">
        <v>6421</v>
      </c>
      <c r="E764" s="780" t="s">
        <v>6421</v>
      </c>
      <c r="F764" s="781" t="s">
        <v>2</v>
      </c>
      <c r="G764" s="782">
        <v>197.35</v>
      </c>
    </row>
    <row r="765" spans="1:7" x14ac:dyDescent="0.2">
      <c r="A765" s="319" t="str">
        <f t="shared" si="11"/>
        <v>1 - 105754</v>
      </c>
      <c r="B765" s="319">
        <v>1</v>
      </c>
      <c r="C765" s="759">
        <v>105754</v>
      </c>
      <c r="D765" s="780" t="s">
        <v>6422</v>
      </c>
      <c r="E765" s="780" t="s">
        <v>6422</v>
      </c>
      <c r="F765" s="781" t="s">
        <v>2</v>
      </c>
      <c r="G765" s="782">
        <v>195.86</v>
      </c>
    </row>
    <row r="766" spans="1:7" x14ac:dyDescent="0.2">
      <c r="A766" s="319" t="str">
        <f t="shared" si="11"/>
        <v>1 - 105742</v>
      </c>
      <c r="B766" s="319">
        <v>1</v>
      </c>
      <c r="C766" s="759">
        <v>105742</v>
      </c>
      <c r="D766" s="780" t="s">
        <v>6423</v>
      </c>
      <c r="E766" s="780" t="s">
        <v>6423</v>
      </c>
      <c r="F766" s="781" t="s">
        <v>2</v>
      </c>
      <c r="G766" s="782">
        <v>154.06</v>
      </c>
    </row>
    <row r="767" spans="1:7" x14ac:dyDescent="0.2">
      <c r="A767" s="319" t="str">
        <f t="shared" si="11"/>
        <v>1 - 96399</v>
      </c>
      <c r="B767" s="319">
        <v>1</v>
      </c>
      <c r="C767" s="759">
        <v>96399</v>
      </c>
      <c r="D767" s="780" t="s">
        <v>6424</v>
      </c>
      <c r="E767" s="780" t="s">
        <v>6424</v>
      </c>
      <c r="F767" s="781" t="s">
        <v>2</v>
      </c>
      <c r="G767" s="782">
        <v>152.49</v>
      </c>
    </row>
    <row r="768" spans="1:7" x14ac:dyDescent="0.2">
      <c r="A768" s="319" t="str">
        <f t="shared" si="11"/>
        <v>1 - 105745</v>
      </c>
      <c r="B768" s="319">
        <v>1</v>
      </c>
      <c r="C768" s="759">
        <v>105745</v>
      </c>
      <c r="D768" s="780" t="s">
        <v>6425</v>
      </c>
      <c r="E768" s="780" t="s">
        <v>6425</v>
      </c>
      <c r="F768" s="781" t="s">
        <v>2</v>
      </c>
      <c r="G768" s="782">
        <v>150.9</v>
      </c>
    </row>
    <row r="769" spans="1:7" x14ac:dyDescent="0.2">
      <c r="A769" s="319" t="str">
        <f t="shared" si="11"/>
        <v>1 - 105747</v>
      </c>
      <c r="B769" s="319">
        <v>1</v>
      </c>
      <c r="C769" s="759">
        <v>105747</v>
      </c>
      <c r="D769" s="780" t="s">
        <v>6426</v>
      </c>
      <c r="E769" s="780" t="s">
        <v>6426</v>
      </c>
      <c r="F769" s="781" t="s">
        <v>2</v>
      </c>
      <c r="G769" s="782">
        <v>149.32</v>
      </c>
    </row>
    <row r="770" spans="1:7" x14ac:dyDescent="0.2">
      <c r="A770" s="319" t="str">
        <f t="shared" si="11"/>
        <v>1 - 105657</v>
      </c>
      <c r="B770" s="319">
        <v>1</v>
      </c>
      <c r="C770" s="759">
        <v>105657</v>
      </c>
      <c r="D770" s="780" t="s">
        <v>6427</v>
      </c>
      <c r="E770" s="780" t="s">
        <v>6427</v>
      </c>
      <c r="F770" s="781" t="s">
        <v>2</v>
      </c>
      <c r="G770" s="782">
        <v>205.4</v>
      </c>
    </row>
    <row r="771" spans="1:7" x14ac:dyDescent="0.2">
      <c r="A771" s="319" t="str">
        <f t="shared" ref="A771:A834" si="12">B771&amp;" - "&amp;C771</f>
        <v>1 - 100566</v>
      </c>
      <c r="B771" s="319">
        <v>1</v>
      </c>
      <c r="C771" s="759">
        <v>100566</v>
      </c>
      <c r="D771" s="780" t="s">
        <v>6428</v>
      </c>
      <c r="E771" s="780" t="s">
        <v>6428</v>
      </c>
      <c r="F771" s="781" t="s">
        <v>2</v>
      </c>
      <c r="G771" s="782">
        <v>198.48</v>
      </c>
    </row>
    <row r="772" spans="1:7" x14ac:dyDescent="0.2">
      <c r="A772" s="319" t="str">
        <f t="shared" si="12"/>
        <v>1 - 105666</v>
      </c>
      <c r="B772" s="319">
        <v>1</v>
      </c>
      <c r="C772" s="759">
        <v>105666</v>
      </c>
      <c r="D772" s="780" t="s">
        <v>6429</v>
      </c>
      <c r="E772" s="780" t="s">
        <v>6429</v>
      </c>
      <c r="F772" s="781" t="s">
        <v>2</v>
      </c>
      <c r="G772" s="782">
        <v>194.97</v>
      </c>
    </row>
    <row r="773" spans="1:7" x14ac:dyDescent="0.2">
      <c r="A773" s="319" t="str">
        <f t="shared" si="12"/>
        <v>1 - 105639</v>
      </c>
      <c r="B773" s="319">
        <v>1</v>
      </c>
      <c r="C773" s="759">
        <v>105639</v>
      </c>
      <c r="D773" s="780" t="s">
        <v>6430</v>
      </c>
      <c r="E773" s="780" t="s">
        <v>6430</v>
      </c>
      <c r="F773" s="781" t="s">
        <v>2</v>
      </c>
      <c r="G773" s="782">
        <v>0</v>
      </c>
    </row>
    <row r="774" spans="1:7" x14ac:dyDescent="0.2">
      <c r="A774" s="319" t="str">
        <f t="shared" si="12"/>
        <v>1 - 105645</v>
      </c>
      <c r="B774" s="319">
        <v>1</v>
      </c>
      <c r="C774" s="759">
        <v>105645</v>
      </c>
      <c r="D774" s="780" t="s">
        <v>6431</v>
      </c>
      <c r="E774" s="780" t="s">
        <v>6431</v>
      </c>
      <c r="F774" s="781" t="s">
        <v>2</v>
      </c>
      <c r="G774" s="782">
        <v>0</v>
      </c>
    </row>
    <row r="775" spans="1:7" x14ac:dyDescent="0.2">
      <c r="A775" s="319" t="str">
        <f t="shared" si="12"/>
        <v>1 - 105651</v>
      </c>
      <c r="B775" s="319">
        <v>1</v>
      </c>
      <c r="C775" s="759">
        <v>105651</v>
      </c>
      <c r="D775" s="780" t="s">
        <v>6432</v>
      </c>
      <c r="E775" s="780" t="s">
        <v>6432</v>
      </c>
      <c r="F775" s="781" t="s">
        <v>2</v>
      </c>
      <c r="G775" s="782">
        <v>0</v>
      </c>
    </row>
    <row r="776" spans="1:7" x14ac:dyDescent="0.2">
      <c r="A776" s="319" t="str">
        <f t="shared" si="12"/>
        <v>1 - 105658</v>
      </c>
      <c r="B776" s="319">
        <v>1</v>
      </c>
      <c r="C776" s="759">
        <v>105658</v>
      </c>
      <c r="D776" s="780" t="s">
        <v>6433</v>
      </c>
      <c r="E776" s="780" t="s">
        <v>6433</v>
      </c>
      <c r="F776" s="781" t="s">
        <v>2</v>
      </c>
      <c r="G776" s="782">
        <v>236.39</v>
      </c>
    </row>
    <row r="777" spans="1:7" x14ac:dyDescent="0.2">
      <c r="A777" s="319" t="str">
        <f t="shared" si="12"/>
        <v>1 - 100567</v>
      </c>
      <c r="B777" s="319">
        <v>1</v>
      </c>
      <c r="C777" s="759">
        <v>100567</v>
      </c>
      <c r="D777" s="780" t="s">
        <v>6434</v>
      </c>
      <c r="E777" s="780" t="s">
        <v>6434</v>
      </c>
      <c r="F777" s="781" t="s">
        <v>2</v>
      </c>
      <c r="G777" s="782">
        <v>229.47</v>
      </c>
    </row>
    <row r="778" spans="1:7" x14ac:dyDescent="0.2">
      <c r="A778" s="319" t="str">
        <f t="shared" si="12"/>
        <v>1 - 105667</v>
      </c>
      <c r="B778" s="319">
        <v>1</v>
      </c>
      <c r="C778" s="759">
        <v>105667</v>
      </c>
      <c r="D778" s="780" t="s">
        <v>6435</v>
      </c>
      <c r="E778" s="780" t="s">
        <v>6435</v>
      </c>
      <c r="F778" s="781" t="s">
        <v>2</v>
      </c>
      <c r="G778" s="782">
        <v>225.96</v>
      </c>
    </row>
    <row r="779" spans="1:7" x14ac:dyDescent="0.2">
      <c r="A779" s="319" t="str">
        <f t="shared" si="12"/>
        <v>1 - 105640</v>
      </c>
      <c r="B779" s="319">
        <v>1</v>
      </c>
      <c r="C779" s="759">
        <v>105640</v>
      </c>
      <c r="D779" s="780" t="s">
        <v>6436</v>
      </c>
      <c r="E779" s="780" t="s">
        <v>6436</v>
      </c>
      <c r="F779" s="781" t="s">
        <v>2</v>
      </c>
      <c r="G779" s="782">
        <v>0</v>
      </c>
    </row>
    <row r="780" spans="1:7" x14ac:dyDescent="0.2">
      <c r="A780" s="319" t="str">
        <f t="shared" si="12"/>
        <v>1 - 105646</v>
      </c>
      <c r="B780" s="319">
        <v>1</v>
      </c>
      <c r="C780" s="759">
        <v>105646</v>
      </c>
      <c r="D780" s="780" t="s">
        <v>6437</v>
      </c>
      <c r="E780" s="780" t="s">
        <v>6437</v>
      </c>
      <c r="F780" s="781" t="s">
        <v>2</v>
      </c>
      <c r="G780" s="782">
        <v>0</v>
      </c>
    </row>
    <row r="781" spans="1:7" x14ac:dyDescent="0.2">
      <c r="A781" s="319" t="str">
        <f t="shared" si="12"/>
        <v>1 - 105652</v>
      </c>
      <c r="B781" s="319">
        <v>1</v>
      </c>
      <c r="C781" s="759">
        <v>105652</v>
      </c>
      <c r="D781" s="780" t="s">
        <v>6438</v>
      </c>
      <c r="E781" s="780" t="s">
        <v>6438</v>
      </c>
      <c r="F781" s="781" t="s">
        <v>2</v>
      </c>
      <c r="G781" s="782">
        <v>0</v>
      </c>
    </row>
    <row r="782" spans="1:7" x14ac:dyDescent="0.2">
      <c r="A782" s="319" t="str">
        <f t="shared" si="12"/>
        <v>1 - 105659</v>
      </c>
      <c r="B782" s="319">
        <v>1</v>
      </c>
      <c r="C782" s="759">
        <v>105659</v>
      </c>
      <c r="D782" s="780" t="s">
        <v>6439</v>
      </c>
      <c r="E782" s="780" t="s">
        <v>6439</v>
      </c>
      <c r="F782" s="781" t="s">
        <v>2</v>
      </c>
      <c r="G782" s="782">
        <v>266.95</v>
      </c>
    </row>
    <row r="783" spans="1:7" x14ac:dyDescent="0.2">
      <c r="A783" s="319" t="str">
        <f t="shared" si="12"/>
        <v>1 - 100568</v>
      </c>
      <c r="B783" s="319">
        <v>1</v>
      </c>
      <c r="C783" s="759">
        <v>100568</v>
      </c>
      <c r="D783" s="780" t="s">
        <v>6440</v>
      </c>
      <c r="E783" s="780" t="s">
        <v>6440</v>
      </c>
      <c r="F783" s="781" t="s">
        <v>2</v>
      </c>
      <c r="G783" s="782">
        <v>260.02999999999997</v>
      </c>
    </row>
    <row r="784" spans="1:7" x14ac:dyDescent="0.2">
      <c r="A784" s="319" t="str">
        <f t="shared" si="12"/>
        <v>1 - 105668</v>
      </c>
      <c r="B784" s="319">
        <v>1</v>
      </c>
      <c r="C784" s="759">
        <v>105668</v>
      </c>
      <c r="D784" s="780" t="s">
        <v>6441</v>
      </c>
      <c r="E784" s="780" t="s">
        <v>6441</v>
      </c>
      <c r="F784" s="781" t="s">
        <v>2</v>
      </c>
      <c r="G784" s="782">
        <v>256.52</v>
      </c>
    </row>
    <row r="785" spans="1:7" x14ac:dyDescent="0.2">
      <c r="A785" s="319" t="str">
        <f t="shared" si="12"/>
        <v>1 - 105641</v>
      </c>
      <c r="B785" s="319">
        <v>1</v>
      </c>
      <c r="C785" s="759">
        <v>105641</v>
      </c>
      <c r="D785" s="780" t="s">
        <v>6442</v>
      </c>
      <c r="E785" s="780" t="s">
        <v>6442</v>
      </c>
      <c r="F785" s="781" t="s">
        <v>2</v>
      </c>
      <c r="G785" s="782">
        <v>0</v>
      </c>
    </row>
    <row r="786" spans="1:7" x14ac:dyDescent="0.2">
      <c r="A786" s="319" t="str">
        <f t="shared" si="12"/>
        <v>1 - 105647</v>
      </c>
      <c r="B786" s="319">
        <v>1</v>
      </c>
      <c r="C786" s="759">
        <v>105647</v>
      </c>
      <c r="D786" s="780" t="s">
        <v>6443</v>
      </c>
      <c r="E786" s="780" t="s">
        <v>6443</v>
      </c>
      <c r="F786" s="781" t="s">
        <v>2</v>
      </c>
      <c r="G786" s="782">
        <v>0</v>
      </c>
    </row>
    <row r="787" spans="1:7" x14ac:dyDescent="0.2">
      <c r="A787" s="319" t="str">
        <f t="shared" si="12"/>
        <v>1 - 105653</v>
      </c>
      <c r="B787" s="319">
        <v>1</v>
      </c>
      <c r="C787" s="759">
        <v>105653</v>
      </c>
      <c r="D787" s="780" t="s">
        <v>6444</v>
      </c>
      <c r="E787" s="780" t="s">
        <v>6444</v>
      </c>
      <c r="F787" s="781" t="s">
        <v>2</v>
      </c>
      <c r="G787" s="782">
        <v>0</v>
      </c>
    </row>
    <row r="788" spans="1:7" x14ac:dyDescent="0.2">
      <c r="A788" s="319" t="str">
        <f t="shared" si="12"/>
        <v>1 - 105710</v>
      </c>
      <c r="B788" s="319">
        <v>1</v>
      </c>
      <c r="C788" s="759">
        <v>105710</v>
      </c>
      <c r="D788" s="780" t="s">
        <v>6445</v>
      </c>
      <c r="E788" s="780" t="s">
        <v>6445</v>
      </c>
      <c r="F788" s="781" t="s">
        <v>2</v>
      </c>
      <c r="G788" s="782">
        <v>139.13999999999999</v>
      </c>
    </row>
    <row r="789" spans="1:7" x14ac:dyDescent="0.2">
      <c r="A789" s="319" t="str">
        <f t="shared" si="12"/>
        <v>1 - 100564</v>
      </c>
      <c r="B789" s="319">
        <v>1</v>
      </c>
      <c r="C789" s="759">
        <v>100564</v>
      </c>
      <c r="D789" s="780" t="s">
        <v>6446</v>
      </c>
      <c r="E789" s="780" t="s">
        <v>6446</v>
      </c>
      <c r="F789" s="781" t="s">
        <v>2</v>
      </c>
      <c r="G789" s="782">
        <v>132.22</v>
      </c>
    </row>
    <row r="790" spans="1:7" x14ac:dyDescent="0.2">
      <c r="A790" s="319" t="str">
        <f t="shared" si="12"/>
        <v>1 - 105711</v>
      </c>
      <c r="B790" s="319">
        <v>1</v>
      </c>
      <c r="C790" s="759">
        <v>105711</v>
      </c>
      <c r="D790" s="780" t="s">
        <v>6447</v>
      </c>
      <c r="E790" s="780" t="s">
        <v>6447</v>
      </c>
      <c r="F790" s="781" t="s">
        <v>2</v>
      </c>
      <c r="G790" s="782">
        <v>128.72</v>
      </c>
    </row>
    <row r="791" spans="1:7" x14ac:dyDescent="0.2">
      <c r="A791" s="319" t="str">
        <f t="shared" si="12"/>
        <v>1 - 105705</v>
      </c>
      <c r="B791" s="319">
        <v>1</v>
      </c>
      <c r="C791" s="759">
        <v>105705</v>
      </c>
      <c r="D791" s="780" t="s">
        <v>6448</v>
      </c>
      <c r="E791" s="780" t="s">
        <v>6448</v>
      </c>
      <c r="F791" s="781" t="s">
        <v>2</v>
      </c>
      <c r="G791" s="782">
        <v>0</v>
      </c>
    </row>
    <row r="792" spans="1:7" x14ac:dyDescent="0.2">
      <c r="A792" s="319" t="str">
        <f t="shared" si="12"/>
        <v>1 - 105706</v>
      </c>
      <c r="B792" s="319">
        <v>1</v>
      </c>
      <c r="C792" s="759">
        <v>105706</v>
      </c>
      <c r="D792" s="780" t="s">
        <v>6449</v>
      </c>
      <c r="E792" s="780" t="s">
        <v>6449</v>
      </c>
      <c r="F792" s="781" t="s">
        <v>2</v>
      </c>
      <c r="G792" s="782">
        <v>0</v>
      </c>
    </row>
    <row r="793" spans="1:7" x14ac:dyDescent="0.2">
      <c r="A793" s="319" t="str">
        <f t="shared" si="12"/>
        <v>1 - 105708</v>
      </c>
      <c r="B793" s="319">
        <v>1</v>
      </c>
      <c r="C793" s="759">
        <v>105708</v>
      </c>
      <c r="D793" s="780" t="s">
        <v>6450</v>
      </c>
      <c r="E793" s="780" t="s">
        <v>6450</v>
      </c>
      <c r="F793" s="781" t="s">
        <v>2</v>
      </c>
      <c r="G793" s="782">
        <v>0</v>
      </c>
    </row>
    <row r="794" spans="1:7" x14ac:dyDescent="0.2">
      <c r="A794" s="319" t="str">
        <f t="shared" si="12"/>
        <v>1 - 105690</v>
      </c>
      <c r="B794" s="319">
        <v>1</v>
      </c>
      <c r="C794" s="759">
        <v>105690</v>
      </c>
      <c r="D794" s="780" t="s">
        <v>6451</v>
      </c>
      <c r="E794" s="780" t="s">
        <v>6451</v>
      </c>
      <c r="F794" s="781" t="s">
        <v>2</v>
      </c>
      <c r="G794" s="782">
        <v>188.03</v>
      </c>
    </row>
    <row r="795" spans="1:7" x14ac:dyDescent="0.2">
      <c r="A795" s="319" t="str">
        <f t="shared" si="12"/>
        <v>1 - 100569</v>
      </c>
      <c r="B795" s="319">
        <v>1</v>
      </c>
      <c r="C795" s="759">
        <v>100569</v>
      </c>
      <c r="D795" s="780" t="s">
        <v>6452</v>
      </c>
      <c r="E795" s="780" t="s">
        <v>6452</v>
      </c>
      <c r="F795" s="781" t="s">
        <v>2</v>
      </c>
      <c r="G795" s="782">
        <v>181.11</v>
      </c>
    </row>
    <row r="796" spans="1:7" x14ac:dyDescent="0.2">
      <c r="A796" s="319" t="str">
        <f t="shared" si="12"/>
        <v>1 - 105699</v>
      </c>
      <c r="B796" s="319">
        <v>1</v>
      </c>
      <c r="C796" s="759">
        <v>105699</v>
      </c>
      <c r="D796" s="780" t="s">
        <v>6453</v>
      </c>
      <c r="E796" s="780" t="s">
        <v>6453</v>
      </c>
      <c r="F796" s="781" t="s">
        <v>2</v>
      </c>
      <c r="G796" s="782">
        <v>177.6</v>
      </c>
    </row>
    <row r="797" spans="1:7" x14ac:dyDescent="0.2">
      <c r="A797" s="319" t="str">
        <f t="shared" si="12"/>
        <v>1 - 105672</v>
      </c>
      <c r="B797" s="319">
        <v>1</v>
      </c>
      <c r="C797" s="759">
        <v>105672</v>
      </c>
      <c r="D797" s="780" t="s">
        <v>6454</v>
      </c>
      <c r="E797" s="780" t="s">
        <v>6454</v>
      </c>
      <c r="F797" s="781" t="s">
        <v>2</v>
      </c>
      <c r="G797" s="782">
        <v>0</v>
      </c>
    </row>
    <row r="798" spans="1:7" x14ac:dyDescent="0.2">
      <c r="A798" s="319" t="str">
        <f t="shared" si="12"/>
        <v>1 - 105678</v>
      </c>
      <c r="B798" s="319">
        <v>1</v>
      </c>
      <c r="C798" s="759">
        <v>105678</v>
      </c>
      <c r="D798" s="780" t="s">
        <v>6455</v>
      </c>
      <c r="E798" s="780" t="s">
        <v>6455</v>
      </c>
      <c r="F798" s="781" t="s">
        <v>2</v>
      </c>
      <c r="G798" s="782">
        <v>0</v>
      </c>
    </row>
    <row r="799" spans="1:7" x14ac:dyDescent="0.2">
      <c r="A799" s="319" t="str">
        <f t="shared" si="12"/>
        <v>1 - 105684</v>
      </c>
      <c r="B799" s="319">
        <v>1</v>
      </c>
      <c r="C799" s="759">
        <v>105684</v>
      </c>
      <c r="D799" s="780" t="s">
        <v>6456</v>
      </c>
      <c r="E799" s="780" t="s">
        <v>6456</v>
      </c>
      <c r="F799" s="781" t="s">
        <v>2</v>
      </c>
      <c r="G799" s="782">
        <v>0</v>
      </c>
    </row>
    <row r="800" spans="1:7" x14ac:dyDescent="0.2">
      <c r="A800" s="319" t="str">
        <f t="shared" si="12"/>
        <v>1 - 105691</v>
      </c>
      <c r="B800" s="319">
        <v>1</v>
      </c>
      <c r="C800" s="759">
        <v>105691</v>
      </c>
      <c r="D800" s="780" t="s">
        <v>6457</v>
      </c>
      <c r="E800" s="780" t="s">
        <v>6457</v>
      </c>
      <c r="F800" s="781" t="s">
        <v>2</v>
      </c>
      <c r="G800" s="782">
        <v>219.39</v>
      </c>
    </row>
    <row r="801" spans="1:7" x14ac:dyDescent="0.2">
      <c r="A801" s="319" t="str">
        <f t="shared" si="12"/>
        <v>1 - 100570</v>
      </c>
      <c r="B801" s="319">
        <v>1</v>
      </c>
      <c r="C801" s="759">
        <v>100570</v>
      </c>
      <c r="D801" s="780" t="s">
        <v>6458</v>
      </c>
      <c r="E801" s="780" t="s">
        <v>6458</v>
      </c>
      <c r="F801" s="781" t="s">
        <v>2</v>
      </c>
      <c r="G801" s="782">
        <v>212.47</v>
      </c>
    </row>
    <row r="802" spans="1:7" x14ac:dyDescent="0.2">
      <c r="A802" s="319" t="str">
        <f t="shared" si="12"/>
        <v>1 - 105700</v>
      </c>
      <c r="B802" s="319">
        <v>1</v>
      </c>
      <c r="C802" s="759">
        <v>105700</v>
      </c>
      <c r="D802" s="780" t="s">
        <v>6459</v>
      </c>
      <c r="E802" s="780" t="s">
        <v>6459</v>
      </c>
      <c r="F802" s="781" t="s">
        <v>2</v>
      </c>
      <c r="G802" s="782">
        <v>208.96</v>
      </c>
    </row>
    <row r="803" spans="1:7" x14ac:dyDescent="0.2">
      <c r="A803" s="319" t="str">
        <f t="shared" si="12"/>
        <v>1 - 105673</v>
      </c>
      <c r="B803" s="319">
        <v>1</v>
      </c>
      <c r="C803" s="759">
        <v>105673</v>
      </c>
      <c r="D803" s="780" t="s">
        <v>6460</v>
      </c>
      <c r="E803" s="780" t="s">
        <v>6460</v>
      </c>
      <c r="F803" s="781" t="s">
        <v>2</v>
      </c>
      <c r="G803" s="782">
        <v>0</v>
      </c>
    </row>
    <row r="804" spans="1:7" x14ac:dyDescent="0.2">
      <c r="A804" s="319" t="str">
        <f t="shared" si="12"/>
        <v>1 - 105679</v>
      </c>
      <c r="B804" s="319">
        <v>1</v>
      </c>
      <c r="C804" s="759">
        <v>105679</v>
      </c>
      <c r="D804" s="780" t="s">
        <v>6461</v>
      </c>
      <c r="E804" s="780" t="s">
        <v>6461</v>
      </c>
      <c r="F804" s="781" t="s">
        <v>2</v>
      </c>
      <c r="G804" s="782">
        <v>0</v>
      </c>
    </row>
    <row r="805" spans="1:7" x14ac:dyDescent="0.2">
      <c r="A805" s="319" t="str">
        <f t="shared" si="12"/>
        <v>1 - 105685</v>
      </c>
      <c r="B805" s="319">
        <v>1</v>
      </c>
      <c r="C805" s="759">
        <v>105685</v>
      </c>
      <c r="D805" s="780" t="s">
        <v>6462</v>
      </c>
      <c r="E805" s="780" t="s">
        <v>6462</v>
      </c>
      <c r="F805" s="781" t="s">
        <v>2</v>
      </c>
      <c r="G805" s="782">
        <v>0</v>
      </c>
    </row>
    <row r="806" spans="1:7" x14ac:dyDescent="0.2">
      <c r="A806" s="319" t="str">
        <f t="shared" si="12"/>
        <v>1 - 105692</v>
      </c>
      <c r="B806" s="319">
        <v>1</v>
      </c>
      <c r="C806" s="759">
        <v>105692</v>
      </c>
      <c r="D806" s="780" t="s">
        <v>6463</v>
      </c>
      <c r="E806" s="780" t="s">
        <v>6463</v>
      </c>
      <c r="F806" s="781" t="s">
        <v>2</v>
      </c>
      <c r="G806" s="782">
        <v>250.31</v>
      </c>
    </row>
    <row r="807" spans="1:7" x14ac:dyDescent="0.2">
      <c r="A807" s="319" t="str">
        <f t="shared" si="12"/>
        <v>1 - 100571</v>
      </c>
      <c r="B807" s="319">
        <v>1</v>
      </c>
      <c r="C807" s="759">
        <v>100571</v>
      </c>
      <c r="D807" s="780" t="s">
        <v>6464</v>
      </c>
      <c r="E807" s="780" t="s">
        <v>6464</v>
      </c>
      <c r="F807" s="781" t="s">
        <v>2</v>
      </c>
      <c r="G807" s="782">
        <v>243.39</v>
      </c>
    </row>
    <row r="808" spans="1:7" x14ac:dyDescent="0.2">
      <c r="A808" s="319" t="str">
        <f t="shared" si="12"/>
        <v>1 - 105701</v>
      </c>
      <c r="B808" s="319">
        <v>1</v>
      </c>
      <c r="C808" s="759">
        <v>105701</v>
      </c>
      <c r="D808" s="780" t="s">
        <v>6465</v>
      </c>
      <c r="E808" s="780" t="s">
        <v>6465</v>
      </c>
      <c r="F808" s="781" t="s">
        <v>2</v>
      </c>
      <c r="G808" s="782">
        <v>239.88</v>
      </c>
    </row>
    <row r="809" spans="1:7" x14ac:dyDescent="0.2">
      <c r="A809" s="319" t="str">
        <f t="shared" si="12"/>
        <v>1 - 105674</v>
      </c>
      <c r="B809" s="319">
        <v>1</v>
      </c>
      <c r="C809" s="759">
        <v>105674</v>
      </c>
      <c r="D809" s="780" t="s">
        <v>6466</v>
      </c>
      <c r="E809" s="780" t="s">
        <v>6466</v>
      </c>
      <c r="F809" s="781" t="s">
        <v>2</v>
      </c>
      <c r="G809" s="782">
        <v>0</v>
      </c>
    </row>
    <row r="810" spans="1:7" x14ac:dyDescent="0.2">
      <c r="A810" s="319" t="str">
        <f t="shared" si="12"/>
        <v>1 - 105680</v>
      </c>
      <c r="B810" s="319">
        <v>1</v>
      </c>
      <c r="C810" s="759">
        <v>105680</v>
      </c>
      <c r="D810" s="780" t="s">
        <v>6467</v>
      </c>
      <c r="E810" s="780" t="s">
        <v>6467</v>
      </c>
      <c r="F810" s="781" t="s">
        <v>2</v>
      </c>
      <c r="G810" s="782">
        <v>0</v>
      </c>
    </row>
    <row r="811" spans="1:7" x14ac:dyDescent="0.2">
      <c r="A811" s="319" t="str">
        <f t="shared" si="12"/>
        <v>1 - 105686</v>
      </c>
      <c r="B811" s="319">
        <v>1</v>
      </c>
      <c r="C811" s="759">
        <v>105686</v>
      </c>
      <c r="D811" s="780" t="s">
        <v>6468</v>
      </c>
      <c r="E811" s="780" t="s">
        <v>6468</v>
      </c>
      <c r="F811" s="781" t="s">
        <v>2</v>
      </c>
      <c r="G811" s="782">
        <v>0</v>
      </c>
    </row>
    <row r="812" spans="1:7" x14ac:dyDescent="0.2">
      <c r="A812" s="319" t="str">
        <f t="shared" si="12"/>
        <v>1 - 105718</v>
      </c>
      <c r="B812" s="319">
        <v>1</v>
      </c>
      <c r="C812" s="759">
        <v>105718</v>
      </c>
      <c r="D812" s="780" t="s">
        <v>6469</v>
      </c>
      <c r="E812" s="780" t="s">
        <v>6469</v>
      </c>
      <c r="F812" s="781" t="s">
        <v>2</v>
      </c>
      <c r="G812" s="782">
        <v>121.04</v>
      </c>
    </row>
    <row r="813" spans="1:7" x14ac:dyDescent="0.2">
      <c r="A813" s="319" t="str">
        <f t="shared" si="12"/>
        <v>1 - 100565</v>
      </c>
      <c r="B813" s="319">
        <v>1</v>
      </c>
      <c r="C813" s="759">
        <v>100565</v>
      </c>
      <c r="D813" s="780" t="s">
        <v>6470</v>
      </c>
      <c r="E813" s="780" t="s">
        <v>6470</v>
      </c>
      <c r="F813" s="781" t="s">
        <v>2</v>
      </c>
      <c r="G813" s="782">
        <v>114.12</v>
      </c>
    </row>
    <row r="814" spans="1:7" x14ac:dyDescent="0.2">
      <c r="A814" s="319" t="str">
        <f t="shared" si="12"/>
        <v>1 - 105581</v>
      </c>
      <c r="B814" s="319">
        <v>1</v>
      </c>
      <c r="C814" s="759">
        <v>105581</v>
      </c>
      <c r="D814" s="780" t="s">
        <v>6471</v>
      </c>
      <c r="E814" s="780" t="s">
        <v>6471</v>
      </c>
      <c r="F814" s="781" t="s">
        <v>2</v>
      </c>
      <c r="G814" s="782">
        <v>110.62</v>
      </c>
    </row>
    <row r="815" spans="1:7" x14ac:dyDescent="0.2">
      <c r="A815" s="319" t="str">
        <f t="shared" si="12"/>
        <v>1 - 105713</v>
      </c>
      <c r="B815" s="319">
        <v>1</v>
      </c>
      <c r="C815" s="759">
        <v>105713</v>
      </c>
      <c r="D815" s="780" t="s">
        <v>6472</v>
      </c>
      <c r="E815" s="780" t="s">
        <v>6472</v>
      </c>
      <c r="F815" s="781" t="s">
        <v>2</v>
      </c>
      <c r="G815" s="782">
        <v>0</v>
      </c>
    </row>
    <row r="816" spans="1:7" x14ac:dyDescent="0.2">
      <c r="A816" s="319" t="str">
        <f t="shared" si="12"/>
        <v>1 - 105714</v>
      </c>
      <c r="B816" s="319">
        <v>1</v>
      </c>
      <c r="C816" s="759">
        <v>105714</v>
      </c>
      <c r="D816" s="780" t="s">
        <v>6473</v>
      </c>
      <c r="E816" s="780" t="s">
        <v>6473</v>
      </c>
      <c r="F816" s="781" t="s">
        <v>2</v>
      </c>
      <c r="G816" s="782">
        <v>0</v>
      </c>
    </row>
    <row r="817" spans="1:7" x14ac:dyDescent="0.2">
      <c r="A817" s="319" t="str">
        <f t="shared" si="12"/>
        <v>1 - 105716</v>
      </c>
      <c r="B817" s="319">
        <v>1</v>
      </c>
      <c r="C817" s="759">
        <v>105716</v>
      </c>
      <c r="D817" s="780" t="s">
        <v>6474</v>
      </c>
      <c r="E817" s="780" t="s">
        <v>6474</v>
      </c>
      <c r="F817" s="781" t="s">
        <v>2</v>
      </c>
      <c r="G817" s="782">
        <v>0</v>
      </c>
    </row>
    <row r="818" spans="1:7" x14ac:dyDescent="0.2">
      <c r="A818" s="319" t="str">
        <f t="shared" si="12"/>
        <v>1 - 105624</v>
      </c>
      <c r="B818" s="319">
        <v>1</v>
      </c>
      <c r="C818" s="759">
        <v>105624</v>
      </c>
      <c r="D818" s="780" t="s">
        <v>6475</v>
      </c>
      <c r="E818" s="780" t="s">
        <v>6475</v>
      </c>
      <c r="F818" s="781" t="s">
        <v>2</v>
      </c>
      <c r="G818" s="782">
        <v>122.68</v>
      </c>
    </row>
    <row r="819" spans="1:7" x14ac:dyDescent="0.2">
      <c r="A819" s="319" t="str">
        <f t="shared" si="12"/>
        <v>1 - 96391</v>
      </c>
      <c r="B819" s="319">
        <v>1</v>
      </c>
      <c r="C819" s="759">
        <v>96391</v>
      </c>
      <c r="D819" s="780" t="s">
        <v>6476</v>
      </c>
      <c r="E819" s="780" t="s">
        <v>6476</v>
      </c>
      <c r="F819" s="781" t="s">
        <v>2</v>
      </c>
      <c r="G819" s="782">
        <v>117.09</v>
      </c>
    </row>
    <row r="820" spans="1:7" x14ac:dyDescent="0.2">
      <c r="A820" s="319" t="str">
        <f t="shared" si="12"/>
        <v>1 - 105632</v>
      </c>
      <c r="B820" s="319">
        <v>1</v>
      </c>
      <c r="C820" s="759">
        <v>105632</v>
      </c>
      <c r="D820" s="780" t="s">
        <v>6477</v>
      </c>
      <c r="E820" s="780" t="s">
        <v>6477</v>
      </c>
      <c r="F820" s="781" t="s">
        <v>2</v>
      </c>
      <c r="G820" s="782">
        <v>116.19</v>
      </c>
    </row>
    <row r="821" spans="1:7" x14ac:dyDescent="0.2">
      <c r="A821" s="319" t="str">
        <f t="shared" si="12"/>
        <v>1 - 105601</v>
      </c>
      <c r="B821" s="319">
        <v>1</v>
      </c>
      <c r="C821" s="759">
        <v>105601</v>
      </c>
      <c r="D821" s="780" t="s">
        <v>6478</v>
      </c>
      <c r="E821" s="780" t="s">
        <v>6478</v>
      </c>
      <c r="F821" s="781" t="s">
        <v>2</v>
      </c>
      <c r="G821" s="782">
        <v>0</v>
      </c>
    </row>
    <row r="822" spans="1:7" x14ac:dyDescent="0.2">
      <c r="A822" s="319" t="str">
        <f t="shared" si="12"/>
        <v>1 - 105609</v>
      </c>
      <c r="B822" s="319">
        <v>1</v>
      </c>
      <c r="C822" s="759">
        <v>105609</v>
      </c>
      <c r="D822" s="780" t="s">
        <v>6479</v>
      </c>
      <c r="E822" s="780" t="s">
        <v>6479</v>
      </c>
      <c r="F822" s="781" t="s">
        <v>2</v>
      </c>
      <c r="G822" s="782">
        <v>0</v>
      </c>
    </row>
    <row r="823" spans="1:7" x14ac:dyDescent="0.2">
      <c r="A823" s="319" t="str">
        <f t="shared" si="12"/>
        <v>1 - 105617</v>
      </c>
      <c r="B823" s="319">
        <v>1</v>
      </c>
      <c r="C823" s="759">
        <v>105617</v>
      </c>
      <c r="D823" s="780" t="s">
        <v>6480</v>
      </c>
      <c r="E823" s="780" t="s">
        <v>6480</v>
      </c>
      <c r="F823" s="781" t="s">
        <v>2</v>
      </c>
      <c r="G823" s="782">
        <v>0</v>
      </c>
    </row>
    <row r="824" spans="1:7" x14ac:dyDescent="0.2">
      <c r="A824" s="319" t="str">
        <f t="shared" si="12"/>
        <v>1 - 105625</v>
      </c>
      <c r="B824" s="319">
        <v>1</v>
      </c>
      <c r="C824" s="759">
        <v>105625</v>
      </c>
      <c r="D824" s="780" t="s">
        <v>6481</v>
      </c>
      <c r="E824" s="780" t="s">
        <v>6481</v>
      </c>
      <c r="F824" s="781" t="s">
        <v>2</v>
      </c>
      <c r="G824" s="782">
        <v>155.41</v>
      </c>
    </row>
    <row r="825" spans="1:7" x14ac:dyDescent="0.2">
      <c r="A825" s="319" t="str">
        <f t="shared" si="12"/>
        <v>1 - 96392</v>
      </c>
      <c r="B825" s="319">
        <v>1</v>
      </c>
      <c r="C825" s="759">
        <v>96392</v>
      </c>
      <c r="D825" s="780" t="s">
        <v>6482</v>
      </c>
      <c r="E825" s="780" t="s">
        <v>6482</v>
      </c>
      <c r="F825" s="781" t="s">
        <v>2</v>
      </c>
      <c r="G825" s="782">
        <v>149.82</v>
      </c>
    </row>
    <row r="826" spans="1:7" x14ac:dyDescent="0.2">
      <c r="A826" s="319" t="str">
        <f t="shared" si="12"/>
        <v>1 - 105633</v>
      </c>
      <c r="B826" s="319">
        <v>1</v>
      </c>
      <c r="C826" s="759">
        <v>105633</v>
      </c>
      <c r="D826" s="780" t="s">
        <v>6483</v>
      </c>
      <c r="E826" s="780" t="s">
        <v>6483</v>
      </c>
      <c r="F826" s="781" t="s">
        <v>2</v>
      </c>
      <c r="G826" s="782">
        <v>148.91999999999999</v>
      </c>
    </row>
    <row r="827" spans="1:7" x14ac:dyDescent="0.2">
      <c r="A827" s="319" t="str">
        <f t="shared" si="12"/>
        <v>1 - 105602</v>
      </c>
      <c r="B827" s="319">
        <v>1</v>
      </c>
      <c r="C827" s="759">
        <v>105602</v>
      </c>
      <c r="D827" s="780" t="s">
        <v>6484</v>
      </c>
      <c r="E827" s="780" t="s">
        <v>6484</v>
      </c>
      <c r="F827" s="781" t="s">
        <v>2</v>
      </c>
      <c r="G827" s="782">
        <v>0</v>
      </c>
    </row>
    <row r="828" spans="1:7" x14ac:dyDescent="0.2">
      <c r="A828" s="319" t="str">
        <f t="shared" si="12"/>
        <v>1 - 105610</v>
      </c>
      <c r="B828" s="319">
        <v>1</v>
      </c>
      <c r="C828" s="759">
        <v>105610</v>
      </c>
      <c r="D828" s="780" t="s">
        <v>6485</v>
      </c>
      <c r="E828" s="780" t="s">
        <v>6485</v>
      </c>
      <c r="F828" s="781" t="s">
        <v>2</v>
      </c>
      <c r="G828" s="782">
        <v>0</v>
      </c>
    </row>
    <row r="829" spans="1:7" x14ac:dyDescent="0.2">
      <c r="A829" s="319" t="str">
        <f t="shared" si="12"/>
        <v>1 - 105618</v>
      </c>
      <c r="B829" s="319">
        <v>1</v>
      </c>
      <c r="C829" s="759">
        <v>105618</v>
      </c>
      <c r="D829" s="780" t="s">
        <v>6486</v>
      </c>
      <c r="E829" s="780" t="s">
        <v>6486</v>
      </c>
      <c r="F829" s="781" t="s">
        <v>2</v>
      </c>
      <c r="G829" s="782">
        <v>0</v>
      </c>
    </row>
    <row r="830" spans="1:7" x14ac:dyDescent="0.2">
      <c r="A830" s="319" t="str">
        <f t="shared" si="12"/>
        <v>1 - 105571</v>
      </c>
      <c r="B830" s="319">
        <v>1</v>
      </c>
      <c r="C830" s="759">
        <v>105571</v>
      </c>
      <c r="D830" s="780" t="s">
        <v>6487</v>
      </c>
      <c r="E830" s="780" t="s">
        <v>6487</v>
      </c>
      <c r="F830" s="781" t="s">
        <v>2</v>
      </c>
      <c r="G830" s="782">
        <v>55.43</v>
      </c>
    </row>
    <row r="831" spans="1:7" x14ac:dyDescent="0.2">
      <c r="A831" s="319" t="str">
        <f t="shared" si="12"/>
        <v>1 - 96389</v>
      </c>
      <c r="B831" s="319">
        <v>1</v>
      </c>
      <c r="C831" s="759">
        <v>96389</v>
      </c>
      <c r="D831" s="780" t="s">
        <v>6488</v>
      </c>
      <c r="E831" s="780" t="s">
        <v>6488</v>
      </c>
      <c r="F831" s="781" t="s">
        <v>2</v>
      </c>
      <c r="G831" s="782">
        <v>49.84</v>
      </c>
    </row>
    <row r="832" spans="1:7" x14ac:dyDescent="0.2">
      <c r="A832" s="319" t="str">
        <f t="shared" si="12"/>
        <v>1 - 105575</v>
      </c>
      <c r="B832" s="319">
        <v>1</v>
      </c>
      <c r="C832" s="759">
        <v>105575</v>
      </c>
      <c r="D832" s="780" t="s">
        <v>6489</v>
      </c>
      <c r="E832" s="780" t="s">
        <v>6489</v>
      </c>
      <c r="F832" s="781" t="s">
        <v>2</v>
      </c>
      <c r="G832" s="782">
        <v>48.94</v>
      </c>
    </row>
    <row r="833" spans="1:7" x14ac:dyDescent="0.2">
      <c r="A833" s="319" t="str">
        <f t="shared" si="12"/>
        <v>1 - 105599</v>
      </c>
      <c r="B833" s="319">
        <v>1</v>
      </c>
      <c r="C833" s="759">
        <v>105599</v>
      </c>
      <c r="D833" s="780" t="s">
        <v>6490</v>
      </c>
      <c r="E833" s="780" t="s">
        <v>6490</v>
      </c>
      <c r="F833" s="781" t="s">
        <v>2</v>
      </c>
      <c r="G833" s="782">
        <v>0</v>
      </c>
    </row>
    <row r="834" spans="1:7" x14ac:dyDescent="0.2">
      <c r="A834" s="319" t="str">
        <f t="shared" si="12"/>
        <v>1 - 105607</v>
      </c>
      <c r="B834" s="319">
        <v>1</v>
      </c>
      <c r="C834" s="759">
        <v>105607</v>
      </c>
      <c r="D834" s="780" t="s">
        <v>6491</v>
      </c>
      <c r="E834" s="780" t="s">
        <v>6491</v>
      </c>
      <c r="F834" s="781" t="s">
        <v>2</v>
      </c>
      <c r="G834" s="782">
        <v>0</v>
      </c>
    </row>
    <row r="835" spans="1:7" x14ac:dyDescent="0.2">
      <c r="A835" s="319" t="str">
        <f t="shared" ref="A835:A898" si="13">B835&amp;" - "&amp;C835</f>
        <v>1 - 105615</v>
      </c>
      <c r="B835" s="319">
        <v>1</v>
      </c>
      <c r="C835" s="759">
        <v>105615</v>
      </c>
      <c r="D835" s="780" t="s">
        <v>6492</v>
      </c>
      <c r="E835" s="780" t="s">
        <v>6492</v>
      </c>
      <c r="F835" s="781" t="s">
        <v>2</v>
      </c>
      <c r="G835" s="782">
        <v>0</v>
      </c>
    </row>
    <row r="836" spans="1:7" x14ac:dyDescent="0.2">
      <c r="A836" s="319" t="str">
        <f t="shared" si="13"/>
        <v>1 - 105623</v>
      </c>
      <c r="B836" s="319">
        <v>1</v>
      </c>
      <c r="C836" s="759">
        <v>105623</v>
      </c>
      <c r="D836" s="780" t="s">
        <v>6493</v>
      </c>
      <c r="E836" s="780" t="s">
        <v>6493</v>
      </c>
      <c r="F836" s="781" t="s">
        <v>2</v>
      </c>
      <c r="G836" s="782">
        <v>89.51</v>
      </c>
    </row>
    <row r="837" spans="1:7" x14ac:dyDescent="0.2">
      <c r="A837" s="319" t="str">
        <f t="shared" si="13"/>
        <v>1 - 96390</v>
      </c>
      <c r="B837" s="319">
        <v>1</v>
      </c>
      <c r="C837" s="759">
        <v>96390</v>
      </c>
      <c r="D837" s="780" t="s">
        <v>6494</v>
      </c>
      <c r="E837" s="780" t="s">
        <v>6494</v>
      </c>
      <c r="F837" s="781" t="s">
        <v>2</v>
      </c>
      <c r="G837" s="782">
        <v>83.92</v>
      </c>
    </row>
    <row r="838" spans="1:7" x14ac:dyDescent="0.2">
      <c r="A838" s="319" t="str">
        <f t="shared" si="13"/>
        <v>1 - 105631</v>
      </c>
      <c r="B838" s="319">
        <v>1</v>
      </c>
      <c r="C838" s="759">
        <v>105631</v>
      </c>
      <c r="D838" s="780" t="s">
        <v>6495</v>
      </c>
      <c r="E838" s="780" t="s">
        <v>6495</v>
      </c>
      <c r="F838" s="781" t="s">
        <v>2</v>
      </c>
      <c r="G838" s="782">
        <v>83.02</v>
      </c>
    </row>
    <row r="839" spans="1:7" x14ac:dyDescent="0.2">
      <c r="A839" s="319" t="str">
        <f t="shared" si="13"/>
        <v>1 - 105600</v>
      </c>
      <c r="B839" s="319">
        <v>1</v>
      </c>
      <c r="C839" s="759">
        <v>105600</v>
      </c>
      <c r="D839" s="780" t="s">
        <v>6496</v>
      </c>
      <c r="E839" s="780" t="s">
        <v>6496</v>
      </c>
      <c r="F839" s="781" t="s">
        <v>2</v>
      </c>
      <c r="G839" s="782">
        <v>0</v>
      </c>
    </row>
    <row r="840" spans="1:7" x14ac:dyDescent="0.2">
      <c r="A840" s="319" t="str">
        <f t="shared" si="13"/>
        <v>1 - 105608</v>
      </c>
      <c r="B840" s="319">
        <v>1</v>
      </c>
      <c r="C840" s="759">
        <v>105608</v>
      </c>
      <c r="D840" s="780" t="s">
        <v>6497</v>
      </c>
      <c r="E840" s="780" t="s">
        <v>6497</v>
      </c>
      <c r="F840" s="781" t="s">
        <v>2</v>
      </c>
      <c r="G840" s="782">
        <v>0</v>
      </c>
    </row>
    <row r="841" spans="1:7" x14ac:dyDescent="0.2">
      <c r="A841" s="319" t="str">
        <f t="shared" si="13"/>
        <v>1 - 105616</v>
      </c>
      <c r="B841" s="319">
        <v>1</v>
      </c>
      <c r="C841" s="759">
        <v>105616</v>
      </c>
      <c r="D841" s="780" t="s">
        <v>6498</v>
      </c>
      <c r="E841" s="780" t="s">
        <v>6498</v>
      </c>
      <c r="F841" s="781" t="s">
        <v>2</v>
      </c>
      <c r="G841" s="782">
        <v>0</v>
      </c>
    </row>
    <row r="842" spans="1:7" x14ac:dyDescent="0.2">
      <c r="A842" s="319" t="str">
        <f t="shared" si="13"/>
        <v>1 - 105585</v>
      </c>
      <c r="B842" s="319">
        <v>1</v>
      </c>
      <c r="C842" s="759">
        <v>105585</v>
      </c>
      <c r="D842" s="780" t="s">
        <v>6499</v>
      </c>
      <c r="E842" s="780" t="s">
        <v>6499</v>
      </c>
      <c r="F842" s="781" t="s">
        <v>2</v>
      </c>
      <c r="G842" s="782">
        <v>146.9</v>
      </c>
    </row>
    <row r="843" spans="1:7" x14ac:dyDescent="0.2">
      <c r="A843" s="319" t="str">
        <f t="shared" si="13"/>
        <v>1 - 100572</v>
      </c>
      <c r="B843" s="319">
        <v>1</v>
      </c>
      <c r="C843" s="759">
        <v>100572</v>
      </c>
      <c r="D843" s="780" t="s">
        <v>6500</v>
      </c>
      <c r="E843" s="780" t="s">
        <v>6500</v>
      </c>
      <c r="F843" s="781" t="s">
        <v>2</v>
      </c>
      <c r="G843" s="782">
        <v>137.38999999999999</v>
      </c>
    </row>
    <row r="844" spans="1:7" x14ac:dyDescent="0.2">
      <c r="A844" s="319" t="str">
        <f t="shared" si="13"/>
        <v>1 - 105588</v>
      </c>
      <c r="B844" s="319">
        <v>1</v>
      </c>
      <c r="C844" s="759">
        <v>105588</v>
      </c>
      <c r="D844" s="780" t="s">
        <v>6501</v>
      </c>
      <c r="E844" s="780" t="s">
        <v>6501</v>
      </c>
      <c r="F844" s="781" t="s">
        <v>2</v>
      </c>
      <c r="G844" s="782">
        <v>136.41</v>
      </c>
    </row>
    <row r="845" spans="1:7" x14ac:dyDescent="0.2">
      <c r="A845" s="319" t="str">
        <f t="shared" si="13"/>
        <v>1 - 105583</v>
      </c>
      <c r="B845" s="319">
        <v>1</v>
      </c>
      <c r="C845" s="759">
        <v>105583</v>
      </c>
      <c r="D845" s="780" t="s">
        <v>6502</v>
      </c>
      <c r="E845" s="780" t="s">
        <v>6502</v>
      </c>
      <c r="F845" s="781" t="s">
        <v>2</v>
      </c>
      <c r="G845" s="782">
        <v>0</v>
      </c>
    </row>
    <row r="846" spans="1:7" x14ac:dyDescent="0.2">
      <c r="A846" s="319" t="str">
        <f t="shared" si="13"/>
        <v>1 - 105719</v>
      </c>
      <c r="B846" s="319">
        <v>1</v>
      </c>
      <c r="C846" s="759">
        <v>105719</v>
      </c>
      <c r="D846" s="780" t="s">
        <v>6503</v>
      </c>
      <c r="E846" s="780" t="s">
        <v>6503</v>
      </c>
      <c r="F846" s="781" t="s">
        <v>2</v>
      </c>
      <c r="G846" s="782">
        <v>0</v>
      </c>
    </row>
    <row r="847" spans="1:7" x14ac:dyDescent="0.2">
      <c r="A847" s="319" t="str">
        <f t="shared" si="13"/>
        <v>1 - 105721</v>
      </c>
      <c r="B847" s="319">
        <v>1</v>
      </c>
      <c r="C847" s="759">
        <v>105721</v>
      </c>
      <c r="D847" s="780" t="s">
        <v>6504</v>
      </c>
      <c r="E847" s="780" t="s">
        <v>6504</v>
      </c>
      <c r="F847" s="781" t="s">
        <v>2</v>
      </c>
      <c r="G847" s="782">
        <v>0</v>
      </c>
    </row>
    <row r="848" spans="1:7" x14ac:dyDescent="0.2">
      <c r="A848" s="319" t="str">
        <f t="shared" si="13"/>
        <v>1 - 105592</v>
      </c>
      <c r="B848" s="319">
        <v>1</v>
      </c>
      <c r="C848" s="759">
        <v>105592</v>
      </c>
      <c r="D848" s="780" t="s">
        <v>6505</v>
      </c>
      <c r="E848" s="780" t="s">
        <v>6505</v>
      </c>
      <c r="F848" s="781" t="s">
        <v>2</v>
      </c>
      <c r="G848" s="782">
        <v>128.80000000000001</v>
      </c>
    </row>
    <row r="849" spans="1:7" x14ac:dyDescent="0.2">
      <c r="A849" s="319" t="str">
        <f t="shared" si="13"/>
        <v>1 - 100573</v>
      </c>
      <c r="B849" s="319">
        <v>1</v>
      </c>
      <c r="C849" s="759">
        <v>100573</v>
      </c>
      <c r="D849" s="780" t="s">
        <v>6506</v>
      </c>
      <c r="E849" s="780" t="s">
        <v>6506</v>
      </c>
      <c r="F849" s="781" t="s">
        <v>2</v>
      </c>
      <c r="G849" s="782">
        <v>119.29</v>
      </c>
    </row>
    <row r="850" spans="1:7" x14ac:dyDescent="0.2">
      <c r="A850" s="319" t="str">
        <f t="shared" si="13"/>
        <v>1 - 105595</v>
      </c>
      <c r="B850" s="319">
        <v>1</v>
      </c>
      <c r="C850" s="759">
        <v>105595</v>
      </c>
      <c r="D850" s="780" t="s">
        <v>6507</v>
      </c>
      <c r="E850" s="780" t="s">
        <v>6507</v>
      </c>
      <c r="F850" s="781" t="s">
        <v>2</v>
      </c>
      <c r="G850" s="782">
        <v>118.31</v>
      </c>
    </row>
    <row r="851" spans="1:7" x14ac:dyDescent="0.2">
      <c r="A851" s="319" t="str">
        <f t="shared" si="13"/>
        <v>1 - 105590</v>
      </c>
      <c r="B851" s="319">
        <v>1</v>
      </c>
      <c r="C851" s="759">
        <v>105590</v>
      </c>
      <c r="D851" s="780" t="s">
        <v>6508</v>
      </c>
      <c r="E851" s="780" t="s">
        <v>6508</v>
      </c>
      <c r="F851" s="781" t="s">
        <v>2</v>
      </c>
      <c r="G851" s="782">
        <v>0</v>
      </c>
    </row>
    <row r="852" spans="1:7" x14ac:dyDescent="0.2">
      <c r="A852" s="319" t="str">
        <f t="shared" si="13"/>
        <v>1 - 105723</v>
      </c>
      <c r="B852" s="319">
        <v>1</v>
      </c>
      <c r="C852" s="759">
        <v>105723</v>
      </c>
      <c r="D852" s="780" t="s">
        <v>6509</v>
      </c>
      <c r="E852" s="780" t="s">
        <v>6509</v>
      </c>
      <c r="F852" s="781" t="s">
        <v>2</v>
      </c>
      <c r="G852" s="782">
        <v>0</v>
      </c>
    </row>
    <row r="853" spans="1:7" x14ac:dyDescent="0.2">
      <c r="A853" s="319" t="str">
        <f t="shared" si="13"/>
        <v>1 - 105725</v>
      </c>
      <c r="B853" s="319">
        <v>1</v>
      </c>
      <c r="C853" s="759">
        <v>105725</v>
      </c>
      <c r="D853" s="780" t="s">
        <v>6510</v>
      </c>
      <c r="E853" s="780" t="s">
        <v>6510</v>
      </c>
      <c r="F853" s="781" t="s">
        <v>2</v>
      </c>
      <c r="G853" s="782">
        <v>0</v>
      </c>
    </row>
    <row r="854" spans="1:7" x14ac:dyDescent="0.2">
      <c r="A854" s="319" t="str">
        <f t="shared" si="13"/>
        <v>1 - 105566</v>
      </c>
      <c r="B854" s="319">
        <v>1</v>
      </c>
      <c r="C854" s="759">
        <v>105566</v>
      </c>
      <c r="D854" s="780" t="s">
        <v>6511</v>
      </c>
      <c r="E854" s="780" t="s">
        <v>6511</v>
      </c>
      <c r="F854" s="781" t="s">
        <v>2</v>
      </c>
      <c r="G854" s="782">
        <v>11.01</v>
      </c>
    </row>
    <row r="855" spans="1:7" x14ac:dyDescent="0.2">
      <c r="A855" s="319" t="str">
        <f t="shared" si="13"/>
        <v>1 - 96388</v>
      </c>
      <c r="B855" s="319">
        <v>1</v>
      </c>
      <c r="C855" s="759">
        <v>96388</v>
      </c>
      <c r="D855" s="780" t="s">
        <v>6512</v>
      </c>
      <c r="E855" s="780" t="s">
        <v>6512</v>
      </c>
      <c r="F855" s="781" t="s">
        <v>2</v>
      </c>
      <c r="G855" s="782">
        <v>8.82</v>
      </c>
    </row>
    <row r="856" spans="1:7" x14ac:dyDescent="0.2">
      <c r="A856" s="319" t="str">
        <f t="shared" si="13"/>
        <v>1 - 105569</v>
      </c>
      <c r="B856" s="319">
        <v>1</v>
      </c>
      <c r="C856" s="759">
        <v>105569</v>
      </c>
      <c r="D856" s="780" t="s">
        <v>6513</v>
      </c>
      <c r="E856" s="780" t="s">
        <v>6513</v>
      </c>
      <c r="F856" s="781" t="s">
        <v>2</v>
      </c>
      <c r="G856" s="782">
        <v>7.32</v>
      </c>
    </row>
    <row r="857" spans="1:7" x14ac:dyDescent="0.2">
      <c r="A857" s="319" t="str">
        <f t="shared" si="13"/>
        <v>1 - 101767</v>
      </c>
      <c r="B857" s="319">
        <v>1</v>
      </c>
      <c r="C857" s="759">
        <v>101767</v>
      </c>
      <c r="D857" s="780" t="s">
        <v>6514</v>
      </c>
      <c r="E857" s="780" t="s">
        <v>6514</v>
      </c>
      <c r="F857" s="781" t="s">
        <v>2</v>
      </c>
      <c r="G857" s="782">
        <v>29.14</v>
      </c>
    </row>
    <row r="858" spans="1:7" x14ac:dyDescent="0.2">
      <c r="A858" s="319" t="str">
        <f t="shared" si="13"/>
        <v>1 - 101768</v>
      </c>
      <c r="B858" s="319">
        <v>1</v>
      </c>
      <c r="C858" s="759">
        <v>101768</v>
      </c>
      <c r="D858" s="780" t="s">
        <v>6515</v>
      </c>
      <c r="E858" s="780" t="s">
        <v>6515</v>
      </c>
      <c r="F858" s="781" t="s">
        <v>2</v>
      </c>
      <c r="G858" s="782">
        <v>25.4</v>
      </c>
    </row>
    <row r="859" spans="1:7" x14ac:dyDescent="0.2">
      <c r="A859" s="319" t="str">
        <f t="shared" si="13"/>
        <v>1 - 100574</v>
      </c>
      <c r="B859" s="319">
        <v>1</v>
      </c>
      <c r="C859" s="759">
        <v>100574</v>
      </c>
      <c r="D859" s="780" t="s">
        <v>6516</v>
      </c>
      <c r="E859" s="780" t="s">
        <v>6516</v>
      </c>
      <c r="F859" s="781" t="s">
        <v>2</v>
      </c>
      <c r="G859" s="782">
        <v>1.43</v>
      </c>
    </row>
    <row r="860" spans="1:7" x14ac:dyDescent="0.2">
      <c r="A860" s="319" t="str">
        <f t="shared" si="13"/>
        <v>1 - 102470</v>
      </c>
      <c r="B860" s="319">
        <v>1</v>
      </c>
      <c r="C860" s="759">
        <v>102470</v>
      </c>
      <c r="D860" s="780" t="s">
        <v>6517</v>
      </c>
      <c r="E860" s="780" t="s">
        <v>6517</v>
      </c>
      <c r="F860" s="781" t="s">
        <v>1</v>
      </c>
      <c r="G860" s="782">
        <v>0</v>
      </c>
    </row>
    <row r="861" spans="1:7" x14ac:dyDescent="0.2">
      <c r="A861" s="319" t="str">
        <f t="shared" si="13"/>
        <v>1 - 105756</v>
      </c>
      <c r="B861" s="319">
        <v>1</v>
      </c>
      <c r="C861" s="759">
        <v>105756</v>
      </c>
      <c r="D861" s="780" t="s">
        <v>6518</v>
      </c>
      <c r="E861" s="780" t="s">
        <v>6518</v>
      </c>
      <c r="F861" s="781" t="s">
        <v>1</v>
      </c>
      <c r="G861" s="782">
        <v>1.6</v>
      </c>
    </row>
    <row r="862" spans="1:7" x14ac:dyDescent="0.2">
      <c r="A862" s="319" t="str">
        <f t="shared" si="13"/>
        <v>1 - 104375</v>
      </c>
      <c r="B862" s="319">
        <v>1</v>
      </c>
      <c r="C862" s="759">
        <v>104375</v>
      </c>
      <c r="D862" s="780" t="s">
        <v>6519</v>
      </c>
      <c r="E862" s="780" t="s">
        <v>6519</v>
      </c>
      <c r="F862" s="781" t="s">
        <v>1</v>
      </c>
      <c r="G862" s="782">
        <v>0</v>
      </c>
    </row>
    <row r="863" spans="1:7" x14ac:dyDescent="0.2">
      <c r="A863" s="319" t="str">
        <f t="shared" si="13"/>
        <v>1 - 105757</v>
      </c>
      <c r="B863" s="319">
        <v>1</v>
      </c>
      <c r="C863" s="759">
        <v>105757</v>
      </c>
      <c r="D863" s="780" t="s">
        <v>6520</v>
      </c>
      <c r="E863" s="780" t="s">
        <v>6520</v>
      </c>
      <c r="F863" s="781" t="s">
        <v>1</v>
      </c>
      <c r="G863" s="782">
        <v>0</v>
      </c>
    </row>
    <row r="864" spans="1:7" x14ac:dyDescent="0.2">
      <c r="A864" s="319" t="str">
        <f t="shared" si="13"/>
        <v>1 - 105562</v>
      </c>
      <c r="B864" s="319">
        <v>1</v>
      </c>
      <c r="C864" s="759">
        <v>105562</v>
      </c>
      <c r="D864" s="780" t="s">
        <v>6521</v>
      </c>
      <c r="E864" s="780" t="s">
        <v>6521</v>
      </c>
      <c r="F864" s="781" t="s">
        <v>2</v>
      </c>
      <c r="G864" s="782">
        <v>8.15</v>
      </c>
    </row>
    <row r="865" spans="1:7" x14ac:dyDescent="0.2">
      <c r="A865" s="319" t="str">
        <f t="shared" si="13"/>
        <v>1 - 105563</v>
      </c>
      <c r="B865" s="319">
        <v>1</v>
      </c>
      <c r="C865" s="759">
        <v>105563</v>
      </c>
      <c r="D865" s="780" t="s">
        <v>6522</v>
      </c>
      <c r="E865" s="780" t="s">
        <v>6522</v>
      </c>
      <c r="F865" s="781" t="s">
        <v>2</v>
      </c>
      <c r="G865" s="782">
        <v>6.57</v>
      </c>
    </row>
    <row r="866" spans="1:7" x14ac:dyDescent="0.2">
      <c r="A866" s="319" t="str">
        <f t="shared" si="13"/>
        <v>1 - 105565</v>
      </c>
      <c r="B866" s="319">
        <v>1</v>
      </c>
      <c r="C866" s="759">
        <v>105565</v>
      </c>
      <c r="D866" s="780" t="s">
        <v>6523</v>
      </c>
      <c r="E866" s="780" t="s">
        <v>6523</v>
      </c>
      <c r="F866" s="781" t="s">
        <v>2</v>
      </c>
      <c r="G866" s="782">
        <v>6.09</v>
      </c>
    </row>
    <row r="867" spans="1:7" x14ac:dyDescent="0.2">
      <c r="A867" s="319" t="str">
        <f t="shared" si="13"/>
        <v>1 - 105557</v>
      </c>
      <c r="B867" s="319">
        <v>1</v>
      </c>
      <c r="C867" s="759">
        <v>105557</v>
      </c>
      <c r="D867" s="780" t="s">
        <v>6524</v>
      </c>
      <c r="E867" s="780" t="s">
        <v>6524</v>
      </c>
      <c r="F867" s="781" t="s">
        <v>2</v>
      </c>
      <c r="G867" s="782">
        <v>15.42</v>
      </c>
    </row>
    <row r="868" spans="1:7" x14ac:dyDescent="0.2">
      <c r="A868" s="319" t="str">
        <f t="shared" si="13"/>
        <v>1 - 105558</v>
      </c>
      <c r="B868" s="319">
        <v>1</v>
      </c>
      <c r="C868" s="759">
        <v>105558</v>
      </c>
      <c r="D868" s="780" t="s">
        <v>6525</v>
      </c>
      <c r="E868" s="780" t="s">
        <v>6525</v>
      </c>
      <c r="F868" s="781" t="s">
        <v>2</v>
      </c>
      <c r="G868" s="782">
        <v>13.29</v>
      </c>
    </row>
    <row r="869" spans="1:7" x14ac:dyDescent="0.2">
      <c r="A869" s="319" t="str">
        <f t="shared" si="13"/>
        <v>1 - 105560</v>
      </c>
      <c r="B869" s="319">
        <v>1</v>
      </c>
      <c r="C869" s="759">
        <v>105560</v>
      </c>
      <c r="D869" s="780" t="s">
        <v>6526</v>
      </c>
      <c r="E869" s="780" t="s">
        <v>6526</v>
      </c>
      <c r="F869" s="781" t="s">
        <v>2</v>
      </c>
      <c r="G869" s="782">
        <v>12.13</v>
      </c>
    </row>
    <row r="870" spans="1:7" x14ac:dyDescent="0.2">
      <c r="A870" s="319" t="str">
        <f t="shared" si="13"/>
        <v>1 - 96386</v>
      </c>
      <c r="B870" s="319">
        <v>1</v>
      </c>
      <c r="C870" s="759">
        <v>96386</v>
      </c>
      <c r="D870" s="780" t="s">
        <v>6527</v>
      </c>
      <c r="E870" s="780" t="s">
        <v>6527</v>
      </c>
      <c r="F870" s="781" t="s">
        <v>2</v>
      </c>
      <c r="G870" s="782">
        <v>6.51</v>
      </c>
    </row>
    <row r="871" spans="1:7" x14ac:dyDescent="0.2">
      <c r="A871" s="319" t="str">
        <f t="shared" si="13"/>
        <v>1 - 105564</v>
      </c>
      <c r="B871" s="319">
        <v>1</v>
      </c>
      <c r="C871" s="759">
        <v>105564</v>
      </c>
      <c r="D871" s="780" t="s">
        <v>6528</v>
      </c>
      <c r="E871" s="780" t="s">
        <v>6528</v>
      </c>
      <c r="F871" s="781" t="s">
        <v>2</v>
      </c>
      <c r="G871" s="782">
        <v>6.04</v>
      </c>
    </row>
    <row r="872" spans="1:7" x14ac:dyDescent="0.2">
      <c r="A872" s="319" t="str">
        <f t="shared" si="13"/>
        <v>1 - 105561</v>
      </c>
      <c r="B872" s="319">
        <v>1</v>
      </c>
      <c r="C872" s="759">
        <v>105561</v>
      </c>
      <c r="D872" s="780" t="s">
        <v>6529</v>
      </c>
      <c r="E872" s="780" t="s">
        <v>6529</v>
      </c>
      <c r="F872" s="781" t="s">
        <v>2</v>
      </c>
      <c r="G872" s="782">
        <v>7.97</v>
      </c>
    </row>
    <row r="873" spans="1:7" x14ac:dyDescent="0.2">
      <c r="A873" s="319" t="str">
        <f t="shared" si="13"/>
        <v>1 - 96385</v>
      </c>
      <c r="B873" s="319">
        <v>1</v>
      </c>
      <c r="C873" s="759">
        <v>96385</v>
      </c>
      <c r="D873" s="780" t="s">
        <v>6530</v>
      </c>
      <c r="E873" s="780" t="s">
        <v>6530</v>
      </c>
      <c r="F873" s="781" t="s">
        <v>2</v>
      </c>
      <c r="G873" s="782">
        <v>12</v>
      </c>
    </row>
    <row r="874" spans="1:7" x14ac:dyDescent="0.2">
      <c r="A874" s="319" t="str">
        <f t="shared" si="13"/>
        <v>1 - 105556</v>
      </c>
      <c r="B874" s="319">
        <v>1</v>
      </c>
      <c r="C874" s="759">
        <v>105556</v>
      </c>
      <c r="D874" s="780" t="s">
        <v>6531</v>
      </c>
      <c r="E874" s="780" t="s">
        <v>6531</v>
      </c>
      <c r="F874" s="781" t="s">
        <v>2</v>
      </c>
      <c r="G874" s="782">
        <v>13.49</v>
      </c>
    </row>
    <row r="875" spans="1:7" x14ac:dyDescent="0.2">
      <c r="A875" s="319" t="str">
        <f t="shared" si="13"/>
        <v>1 - 105559</v>
      </c>
      <c r="B875" s="319">
        <v>1</v>
      </c>
      <c r="C875" s="759">
        <v>105559</v>
      </c>
      <c r="D875" s="780" t="s">
        <v>6532</v>
      </c>
      <c r="E875" s="780" t="s">
        <v>6532</v>
      </c>
      <c r="F875" s="781" t="s">
        <v>2</v>
      </c>
      <c r="G875" s="782">
        <v>10.199999999999999</v>
      </c>
    </row>
    <row r="876" spans="1:7" x14ac:dyDescent="0.2">
      <c r="A876" s="319" t="str">
        <f t="shared" si="13"/>
        <v>1 - 105733</v>
      </c>
      <c r="B876" s="319">
        <v>1</v>
      </c>
      <c r="C876" s="759">
        <v>105733</v>
      </c>
      <c r="D876" s="780" t="s">
        <v>6533</v>
      </c>
      <c r="E876" s="780" t="s">
        <v>6533</v>
      </c>
      <c r="F876" s="781" t="s">
        <v>2</v>
      </c>
      <c r="G876" s="782">
        <v>297.14</v>
      </c>
    </row>
    <row r="877" spans="1:7" x14ac:dyDescent="0.2">
      <c r="A877" s="319" t="str">
        <f t="shared" si="13"/>
        <v>1 - 105734</v>
      </c>
      <c r="B877" s="319">
        <v>1</v>
      </c>
      <c r="C877" s="759">
        <v>105734</v>
      </c>
      <c r="D877" s="780" t="s">
        <v>6534</v>
      </c>
      <c r="E877" s="780" t="s">
        <v>6534</v>
      </c>
      <c r="F877" s="781" t="s">
        <v>2</v>
      </c>
      <c r="G877" s="782">
        <v>291.18</v>
      </c>
    </row>
    <row r="878" spans="1:7" x14ac:dyDescent="0.2">
      <c r="A878" s="319" t="str">
        <f t="shared" si="13"/>
        <v>1 - 105736</v>
      </c>
      <c r="B878" s="319">
        <v>1</v>
      </c>
      <c r="C878" s="759">
        <v>105736</v>
      </c>
      <c r="D878" s="780" t="s">
        <v>6535</v>
      </c>
      <c r="E878" s="780" t="s">
        <v>6535</v>
      </c>
      <c r="F878" s="781" t="s">
        <v>2</v>
      </c>
      <c r="G878" s="782">
        <v>288.19</v>
      </c>
    </row>
    <row r="879" spans="1:7" x14ac:dyDescent="0.2">
      <c r="A879" s="319" t="str">
        <f t="shared" si="13"/>
        <v>1 - 105728</v>
      </c>
      <c r="B879" s="319">
        <v>1</v>
      </c>
      <c r="C879" s="759">
        <v>105728</v>
      </c>
      <c r="D879" s="780" t="s">
        <v>6536</v>
      </c>
      <c r="E879" s="780" t="s">
        <v>6536</v>
      </c>
      <c r="F879" s="781" t="s">
        <v>2</v>
      </c>
      <c r="G879" s="782">
        <v>230.34</v>
      </c>
    </row>
    <row r="880" spans="1:7" x14ac:dyDescent="0.2">
      <c r="A880" s="319" t="str">
        <f t="shared" si="13"/>
        <v>1 - 105729</v>
      </c>
      <c r="B880" s="319">
        <v>1</v>
      </c>
      <c r="C880" s="759">
        <v>105729</v>
      </c>
      <c r="D880" s="780" t="s">
        <v>6537</v>
      </c>
      <c r="E880" s="780" t="s">
        <v>6537</v>
      </c>
      <c r="F880" s="781" t="s">
        <v>2</v>
      </c>
      <c r="G880" s="782">
        <v>225.77</v>
      </c>
    </row>
    <row r="881" spans="1:7" x14ac:dyDescent="0.2">
      <c r="A881" s="319" t="str">
        <f t="shared" si="13"/>
        <v>1 - 105731</v>
      </c>
      <c r="B881" s="319">
        <v>1</v>
      </c>
      <c r="C881" s="759">
        <v>105731</v>
      </c>
      <c r="D881" s="780" t="s">
        <v>6538</v>
      </c>
      <c r="E881" s="780" t="s">
        <v>6538</v>
      </c>
      <c r="F881" s="781" t="s">
        <v>2</v>
      </c>
      <c r="G881" s="782">
        <v>223.46</v>
      </c>
    </row>
    <row r="882" spans="1:7" x14ac:dyDescent="0.2">
      <c r="A882" s="319" t="str">
        <f t="shared" si="13"/>
        <v>1 - 105738</v>
      </c>
      <c r="B882" s="319">
        <v>1</v>
      </c>
      <c r="C882" s="759">
        <v>105738</v>
      </c>
      <c r="D882" s="780" t="s">
        <v>6539</v>
      </c>
      <c r="E882" s="780" t="s">
        <v>6539</v>
      </c>
      <c r="F882" s="781" t="s">
        <v>2</v>
      </c>
      <c r="G882" s="782">
        <v>380.77</v>
      </c>
    </row>
    <row r="883" spans="1:7" x14ac:dyDescent="0.2">
      <c r="A883" s="319" t="str">
        <f t="shared" si="13"/>
        <v>1 - 105739</v>
      </c>
      <c r="B883" s="319">
        <v>1</v>
      </c>
      <c r="C883" s="759">
        <v>105739</v>
      </c>
      <c r="D883" s="780" t="s">
        <v>6540</v>
      </c>
      <c r="E883" s="780" t="s">
        <v>6540</v>
      </c>
      <c r="F883" s="781" t="s">
        <v>2</v>
      </c>
      <c r="G883" s="782">
        <v>376.29</v>
      </c>
    </row>
    <row r="884" spans="1:7" x14ac:dyDescent="0.2">
      <c r="A884" s="319" t="str">
        <f t="shared" si="13"/>
        <v>1 - 105741</v>
      </c>
      <c r="B884" s="319">
        <v>1</v>
      </c>
      <c r="C884" s="759">
        <v>105741</v>
      </c>
      <c r="D884" s="780" t="s">
        <v>6541</v>
      </c>
      <c r="E884" s="780" t="s">
        <v>6541</v>
      </c>
      <c r="F884" s="781" t="s">
        <v>2</v>
      </c>
      <c r="G884" s="782">
        <v>373.93</v>
      </c>
    </row>
    <row r="885" spans="1:7" x14ac:dyDescent="0.2">
      <c r="A885" s="319" t="str">
        <f t="shared" si="13"/>
        <v>1 - 105750</v>
      </c>
      <c r="B885" s="319">
        <v>1</v>
      </c>
      <c r="C885" s="759">
        <v>105750</v>
      </c>
      <c r="D885" s="780" t="s">
        <v>6542</v>
      </c>
      <c r="E885" s="780" t="s">
        <v>6542</v>
      </c>
      <c r="F885" s="781" t="s">
        <v>2</v>
      </c>
      <c r="G885" s="782">
        <v>210.65</v>
      </c>
    </row>
    <row r="886" spans="1:7" x14ac:dyDescent="0.2">
      <c r="A886" s="319" t="str">
        <f t="shared" si="13"/>
        <v>1 - 105751</v>
      </c>
      <c r="B886" s="319">
        <v>1</v>
      </c>
      <c r="C886" s="759">
        <v>105751</v>
      </c>
      <c r="D886" s="780" t="s">
        <v>6543</v>
      </c>
      <c r="E886" s="780" t="s">
        <v>6543</v>
      </c>
      <c r="F886" s="781" t="s">
        <v>2</v>
      </c>
      <c r="G886" s="782">
        <v>208.33</v>
      </c>
    </row>
    <row r="887" spans="1:7" x14ac:dyDescent="0.2">
      <c r="A887" s="319" t="str">
        <f t="shared" si="13"/>
        <v>1 - 105753</v>
      </c>
      <c r="B887" s="319">
        <v>1</v>
      </c>
      <c r="C887" s="759">
        <v>105753</v>
      </c>
      <c r="D887" s="780" t="s">
        <v>6544</v>
      </c>
      <c r="E887" s="780" t="s">
        <v>6544</v>
      </c>
      <c r="F887" s="781" t="s">
        <v>2</v>
      </c>
      <c r="G887" s="782">
        <v>206.21</v>
      </c>
    </row>
    <row r="888" spans="1:7" x14ac:dyDescent="0.2">
      <c r="A888" s="319" t="str">
        <f t="shared" si="13"/>
        <v>1 - 105755</v>
      </c>
      <c r="B888" s="319">
        <v>1</v>
      </c>
      <c r="C888" s="759">
        <v>105755</v>
      </c>
      <c r="D888" s="780" t="s">
        <v>6545</v>
      </c>
      <c r="E888" s="780" t="s">
        <v>6545</v>
      </c>
      <c r="F888" s="781" t="s">
        <v>2</v>
      </c>
      <c r="G888" s="782">
        <v>204.18</v>
      </c>
    </row>
    <row r="889" spans="1:7" x14ac:dyDescent="0.2">
      <c r="A889" s="319" t="str">
        <f t="shared" si="13"/>
        <v>1 - 105743</v>
      </c>
      <c r="B889" s="319">
        <v>1</v>
      </c>
      <c r="C889" s="759">
        <v>105743</v>
      </c>
      <c r="D889" s="780" t="s">
        <v>6546</v>
      </c>
      <c r="E889" s="780" t="s">
        <v>6546</v>
      </c>
      <c r="F889" s="781" t="s">
        <v>2</v>
      </c>
      <c r="G889" s="782">
        <v>160.87</v>
      </c>
    </row>
    <row r="890" spans="1:7" x14ac:dyDescent="0.2">
      <c r="A890" s="319" t="str">
        <f t="shared" si="13"/>
        <v>1 - 105744</v>
      </c>
      <c r="B890" s="319">
        <v>1</v>
      </c>
      <c r="C890" s="759">
        <v>105744</v>
      </c>
      <c r="D890" s="780" t="s">
        <v>6547</v>
      </c>
      <c r="E890" s="780" t="s">
        <v>6547</v>
      </c>
      <c r="F890" s="781" t="s">
        <v>2</v>
      </c>
      <c r="G890" s="782">
        <v>158.66999999999999</v>
      </c>
    </row>
    <row r="891" spans="1:7" x14ac:dyDescent="0.2">
      <c r="A891" s="319" t="str">
        <f t="shared" si="13"/>
        <v>1 - 105746</v>
      </c>
      <c r="B891" s="319">
        <v>1</v>
      </c>
      <c r="C891" s="759">
        <v>105746</v>
      </c>
      <c r="D891" s="780" t="s">
        <v>6548</v>
      </c>
      <c r="E891" s="780" t="s">
        <v>6548</v>
      </c>
      <c r="F891" s="781" t="s">
        <v>2</v>
      </c>
      <c r="G891" s="782">
        <v>156.44999999999999</v>
      </c>
    </row>
    <row r="892" spans="1:7" x14ac:dyDescent="0.2">
      <c r="A892" s="319" t="str">
        <f t="shared" si="13"/>
        <v>1 - 105748</v>
      </c>
      <c r="B892" s="319">
        <v>1</v>
      </c>
      <c r="C892" s="759">
        <v>105748</v>
      </c>
      <c r="D892" s="780" t="s">
        <v>6549</v>
      </c>
      <c r="E892" s="780" t="s">
        <v>6549</v>
      </c>
      <c r="F892" s="781" t="s">
        <v>2</v>
      </c>
      <c r="G892" s="782">
        <v>154.22999999999999</v>
      </c>
    </row>
    <row r="893" spans="1:7" x14ac:dyDescent="0.2">
      <c r="A893" s="319" t="str">
        <f t="shared" si="13"/>
        <v>1 - 105660</v>
      </c>
      <c r="B893" s="319">
        <v>1</v>
      </c>
      <c r="C893" s="759">
        <v>105660</v>
      </c>
      <c r="D893" s="780" t="s">
        <v>6550</v>
      </c>
      <c r="E893" s="780" t="s">
        <v>6550</v>
      </c>
      <c r="F893" s="781" t="s">
        <v>2</v>
      </c>
      <c r="G893" s="782">
        <v>216.97</v>
      </c>
    </row>
    <row r="894" spans="1:7" x14ac:dyDescent="0.2">
      <c r="A894" s="319" t="str">
        <f t="shared" si="13"/>
        <v>1 - 105663</v>
      </c>
      <c r="B894" s="319">
        <v>1</v>
      </c>
      <c r="C894" s="759">
        <v>105663</v>
      </c>
      <c r="D894" s="780" t="s">
        <v>6551</v>
      </c>
      <c r="E894" s="780" t="s">
        <v>6551</v>
      </c>
      <c r="F894" s="781" t="s">
        <v>2</v>
      </c>
      <c r="G894" s="782">
        <v>207.29</v>
      </c>
    </row>
    <row r="895" spans="1:7" x14ac:dyDescent="0.2">
      <c r="A895" s="319" t="str">
        <f t="shared" si="13"/>
        <v>1 - 105669</v>
      </c>
      <c r="B895" s="319">
        <v>1</v>
      </c>
      <c r="C895" s="759">
        <v>105669</v>
      </c>
      <c r="D895" s="780" t="s">
        <v>6552</v>
      </c>
      <c r="E895" s="780" t="s">
        <v>6552</v>
      </c>
      <c r="F895" s="781" t="s">
        <v>2</v>
      </c>
      <c r="G895" s="782">
        <v>202.41</v>
      </c>
    </row>
    <row r="896" spans="1:7" x14ac:dyDescent="0.2">
      <c r="A896" s="319" t="str">
        <f t="shared" si="13"/>
        <v>1 - 105642</v>
      </c>
      <c r="B896" s="319">
        <v>1</v>
      </c>
      <c r="C896" s="759">
        <v>105642</v>
      </c>
      <c r="D896" s="780" t="s">
        <v>6553</v>
      </c>
      <c r="E896" s="780" t="s">
        <v>6553</v>
      </c>
      <c r="F896" s="781" t="s">
        <v>2</v>
      </c>
      <c r="G896" s="782">
        <v>0</v>
      </c>
    </row>
    <row r="897" spans="1:7" x14ac:dyDescent="0.2">
      <c r="A897" s="319" t="str">
        <f t="shared" si="13"/>
        <v>1 - 105648</v>
      </c>
      <c r="B897" s="319">
        <v>1</v>
      </c>
      <c r="C897" s="759">
        <v>105648</v>
      </c>
      <c r="D897" s="780" t="s">
        <v>6554</v>
      </c>
      <c r="E897" s="780" t="s">
        <v>6554</v>
      </c>
      <c r="F897" s="781" t="s">
        <v>2</v>
      </c>
      <c r="G897" s="782">
        <v>0</v>
      </c>
    </row>
    <row r="898" spans="1:7" x14ac:dyDescent="0.2">
      <c r="A898" s="319" t="str">
        <f t="shared" si="13"/>
        <v>1 - 105654</v>
      </c>
      <c r="B898" s="319">
        <v>1</v>
      </c>
      <c r="C898" s="759">
        <v>105654</v>
      </c>
      <c r="D898" s="780" t="s">
        <v>6555</v>
      </c>
      <c r="E898" s="780" t="s">
        <v>6555</v>
      </c>
      <c r="F898" s="781" t="s">
        <v>2</v>
      </c>
      <c r="G898" s="782">
        <v>0</v>
      </c>
    </row>
    <row r="899" spans="1:7" x14ac:dyDescent="0.2">
      <c r="A899" s="319" t="str">
        <f t="shared" ref="A899:A962" si="14">B899&amp;" - "&amp;C899</f>
        <v>1 - 105661</v>
      </c>
      <c r="B899" s="319">
        <v>1</v>
      </c>
      <c r="C899" s="759">
        <v>105661</v>
      </c>
      <c r="D899" s="780" t="s">
        <v>6556</v>
      </c>
      <c r="E899" s="780" t="s">
        <v>6556</v>
      </c>
      <c r="F899" s="781" t="s">
        <v>2</v>
      </c>
      <c r="G899" s="782">
        <v>247.96</v>
      </c>
    </row>
    <row r="900" spans="1:7" x14ac:dyDescent="0.2">
      <c r="A900" s="319" t="str">
        <f t="shared" si="14"/>
        <v>1 - 105664</v>
      </c>
      <c r="B900" s="319">
        <v>1</v>
      </c>
      <c r="C900" s="759">
        <v>105664</v>
      </c>
      <c r="D900" s="780" t="s">
        <v>6557</v>
      </c>
      <c r="E900" s="780" t="s">
        <v>6557</v>
      </c>
      <c r="F900" s="781" t="s">
        <v>2</v>
      </c>
      <c r="G900" s="782">
        <v>238.28</v>
      </c>
    </row>
    <row r="901" spans="1:7" x14ac:dyDescent="0.2">
      <c r="A901" s="319" t="str">
        <f t="shared" si="14"/>
        <v>1 - 105670</v>
      </c>
      <c r="B901" s="319">
        <v>1</v>
      </c>
      <c r="C901" s="759">
        <v>105670</v>
      </c>
      <c r="D901" s="780" t="s">
        <v>6558</v>
      </c>
      <c r="E901" s="780" t="s">
        <v>6558</v>
      </c>
      <c r="F901" s="781" t="s">
        <v>2</v>
      </c>
      <c r="G901" s="782">
        <v>233.4</v>
      </c>
    </row>
    <row r="902" spans="1:7" x14ac:dyDescent="0.2">
      <c r="A902" s="319" t="str">
        <f t="shared" si="14"/>
        <v>1 - 105643</v>
      </c>
      <c r="B902" s="319">
        <v>1</v>
      </c>
      <c r="C902" s="759">
        <v>105643</v>
      </c>
      <c r="D902" s="780" t="s">
        <v>6559</v>
      </c>
      <c r="E902" s="780" t="s">
        <v>6559</v>
      </c>
      <c r="F902" s="781" t="s">
        <v>2</v>
      </c>
      <c r="G902" s="782">
        <v>0</v>
      </c>
    </row>
    <row r="903" spans="1:7" x14ac:dyDescent="0.2">
      <c r="A903" s="319" t="str">
        <f t="shared" si="14"/>
        <v>1 - 105649</v>
      </c>
      <c r="B903" s="319">
        <v>1</v>
      </c>
      <c r="C903" s="759">
        <v>105649</v>
      </c>
      <c r="D903" s="780" t="s">
        <v>6560</v>
      </c>
      <c r="E903" s="780" t="s">
        <v>6560</v>
      </c>
      <c r="F903" s="781" t="s">
        <v>2</v>
      </c>
      <c r="G903" s="782">
        <v>0</v>
      </c>
    </row>
    <row r="904" spans="1:7" x14ac:dyDescent="0.2">
      <c r="A904" s="319" t="str">
        <f t="shared" si="14"/>
        <v>1 - 105655</v>
      </c>
      <c r="B904" s="319">
        <v>1</v>
      </c>
      <c r="C904" s="759">
        <v>105655</v>
      </c>
      <c r="D904" s="780" t="s">
        <v>6561</v>
      </c>
      <c r="E904" s="780" t="s">
        <v>6561</v>
      </c>
      <c r="F904" s="781" t="s">
        <v>2</v>
      </c>
      <c r="G904" s="782">
        <v>0</v>
      </c>
    </row>
    <row r="905" spans="1:7" x14ac:dyDescent="0.2">
      <c r="A905" s="319" t="str">
        <f t="shared" si="14"/>
        <v>1 - 105662</v>
      </c>
      <c r="B905" s="319">
        <v>1</v>
      </c>
      <c r="C905" s="759">
        <v>105662</v>
      </c>
      <c r="D905" s="780" t="s">
        <v>6562</v>
      </c>
      <c r="E905" s="780" t="s">
        <v>6562</v>
      </c>
      <c r="F905" s="781" t="s">
        <v>2</v>
      </c>
      <c r="G905" s="782">
        <v>278.52</v>
      </c>
    </row>
    <row r="906" spans="1:7" x14ac:dyDescent="0.2">
      <c r="A906" s="319" t="str">
        <f t="shared" si="14"/>
        <v>1 - 105665</v>
      </c>
      <c r="B906" s="319">
        <v>1</v>
      </c>
      <c r="C906" s="759">
        <v>105665</v>
      </c>
      <c r="D906" s="780" t="s">
        <v>6563</v>
      </c>
      <c r="E906" s="780" t="s">
        <v>6563</v>
      </c>
      <c r="F906" s="781" t="s">
        <v>2</v>
      </c>
      <c r="G906" s="782">
        <v>268.83999999999997</v>
      </c>
    </row>
    <row r="907" spans="1:7" x14ac:dyDescent="0.2">
      <c r="A907" s="319" t="str">
        <f t="shared" si="14"/>
        <v>1 - 105671</v>
      </c>
      <c r="B907" s="319">
        <v>1</v>
      </c>
      <c r="C907" s="759">
        <v>105671</v>
      </c>
      <c r="D907" s="780" t="s">
        <v>6564</v>
      </c>
      <c r="E907" s="780" t="s">
        <v>6564</v>
      </c>
      <c r="F907" s="781" t="s">
        <v>2</v>
      </c>
      <c r="G907" s="782">
        <v>263.95999999999998</v>
      </c>
    </row>
    <row r="908" spans="1:7" x14ac:dyDescent="0.2">
      <c r="A908" s="319" t="str">
        <f t="shared" si="14"/>
        <v>1 - 105644</v>
      </c>
      <c r="B908" s="319">
        <v>1</v>
      </c>
      <c r="C908" s="759">
        <v>105644</v>
      </c>
      <c r="D908" s="780" t="s">
        <v>6565</v>
      </c>
      <c r="E908" s="780" t="s">
        <v>6565</v>
      </c>
      <c r="F908" s="781" t="s">
        <v>2</v>
      </c>
      <c r="G908" s="782">
        <v>0</v>
      </c>
    </row>
    <row r="909" spans="1:7" x14ac:dyDescent="0.2">
      <c r="A909" s="319" t="str">
        <f t="shared" si="14"/>
        <v>1 - 105650</v>
      </c>
      <c r="B909" s="319">
        <v>1</v>
      </c>
      <c r="C909" s="759">
        <v>105650</v>
      </c>
      <c r="D909" s="780" t="s">
        <v>6566</v>
      </c>
      <c r="E909" s="780" t="s">
        <v>6566</v>
      </c>
      <c r="F909" s="781" t="s">
        <v>2</v>
      </c>
      <c r="G909" s="782">
        <v>0</v>
      </c>
    </row>
    <row r="910" spans="1:7" x14ac:dyDescent="0.2">
      <c r="A910" s="319" t="str">
        <f t="shared" si="14"/>
        <v>1 - 105656</v>
      </c>
      <c r="B910" s="319">
        <v>1</v>
      </c>
      <c r="C910" s="759">
        <v>105656</v>
      </c>
      <c r="D910" s="780" t="s">
        <v>6567</v>
      </c>
      <c r="E910" s="780" t="s">
        <v>6567</v>
      </c>
      <c r="F910" s="781" t="s">
        <v>2</v>
      </c>
      <c r="G910" s="782">
        <v>0</v>
      </c>
    </row>
    <row r="911" spans="1:7" x14ac:dyDescent="0.2">
      <c r="A911" s="319" t="str">
        <f t="shared" si="14"/>
        <v>1 - 105577</v>
      </c>
      <c r="B911" s="319">
        <v>1</v>
      </c>
      <c r="C911" s="759">
        <v>105577</v>
      </c>
      <c r="D911" s="780" t="s">
        <v>6568</v>
      </c>
      <c r="E911" s="780" t="s">
        <v>6568</v>
      </c>
      <c r="F911" s="781" t="s">
        <v>2</v>
      </c>
      <c r="G911" s="782">
        <v>150.71</v>
      </c>
    </row>
    <row r="912" spans="1:7" x14ac:dyDescent="0.2">
      <c r="A912" s="319" t="str">
        <f t="shared" si="14"/>
        <v>1 - 105578</v>
      </c>
      <c r="B912" s="319">
        <v>1</v>
      </c>
      <c r="C912" s="759">
        <v>105578</v>
      </c>
      <c r="D912" s="780" t="s">
        <v>6569</v>
      </c>
      <c r="E912" s="780" t="s">
        <v>6569</v>
      </c>
      <c r="F912" s="781" t="s">
        <v>2</v>
      </c>
      <c r="G912" s="782">
        <v>141.03</v>
      </c>
    </row>
    <row r="913" spans="1:7" x14ac:dyDescent="0.2">
      <c r="A913" s="319" t="str">
        <f t="shared" si="14"/>
        <v>1 - 105712</v>
      </c>
      <c r="B913" s="319">
        <v>1</v>
      </c>
      <c r="C913" s="759">
        <v>105712</v>
      </c>
      <c r="D913" s="780" t="s">
        <v>6570</v>
      </c>
      <c r="E913" s="780" t="s">
        <v>6570</v>
      </c>
      <c r="F913" s="781" t="s">
        <v>2</v>
      </c>
      <c r="G913" s="782">
        <v>136.16</v>
      </c>
    </row>
    <row r="914" spans="1:7" x14ac:dyDescent="0.2">
      <c r="A914" s="319" t="str">
        <f t="shared" si="14"/>
        <v>1 - 105637</v>
      </c>
      <c r="B914" s="319">
        <v>1</v>
      </c>
      <c r="C914" s="759">
        <v>105637</v>
      </c>
      <c r="D914" s="780" t="s">
        <v>6571</v>
      </c>
      <c r="E914" s="780" t="s">
        <v>6571</v>
      </c>
      <c r="F914" s="781" t="s">
        <v>2</v>
      </c>
      <c r="G914" s="782">
        <v>0</v>
      </c>
    </row>
    <row r="915" spans="1:7" x14ac:dyDescent="0.2">
      <c r="A915" s="319" t="str">
        <f t="shared" si="14"/>
        <v>1 - 105707</v>
      </c>
      <c r="B915" s="319">
        <v>1</v>
      </c>
      <c r="C915" s="759">
        <v>105707</v>
      </c>
      <c r="D915" s="780" t="s">
        <v>6572</v>
      </c>
      <c r="E915" s="780" t="s">
        <v>6572</v>
      </c>
      <c r="F915" s="781" t="s">
        <v>2</v>
      </c>
      <c r="G915" s="782">
        <v>0</v>
      </c>
    </row>
    <row r="916" spans="1:7" x14ac:dyDescent="0.2">
      <c r="A916" s="319" t="str">
        <f t="shared" si="14"/>
        <v>1 - 105709</v>
      </c>
      <c r="B916" s="319">
        <v>1</v>
      </c>
      <c r="C916" s="759">
        <v>105709</v>
      </c>
      <c r="D916" s="780" t="s">
        <v>6573</v>
      </c>
      <c r="E916" s="780" t="s">
        <v>6573</v>
      </c>
      <c r="F916" s="781" t="s">
        <v>2</v>
      </c>
      <c r="G916" s="782">
        <v>0</v>
      </c>
    </row>
    <row r="917" spans="1:7" x14ac:dyDescent="0.2">
      <c r="A917" s="319" t="str">
        <f t="shared" si="14"/>
        <v>1 - 105693</v>
      </c>
      <c r="B917" s="319">
        <v>1</v>
      </c>
      <c r="C917" s="759">
        <v>105693</v>
      </c>
      <c r="D917" s="780" t="s">
        <v>6574</v>
      </c>
      <c r="E917" s="780" t="s">
        <v>6574</v>
      </c>
      <c r="F917" s="781" t="s">
        <v>2</v>
      </c>
      <c r="G917" s="782">
        <v>199.6</v>
      </c>
    </row>
    <row r="918" spans="1:7" x14ac:dyDescent="0.2">
      <c r="A918" s="319" t="str">
        <f t="shared" si="14"/>
        <v>1 - 105696</v>
      </c>
      <c r="B918" s="319">
        <v>1</v>
      </c>
      <c r="C918" s="759">
        <v>105696</v>
      </c>
      <c r="D918" s="780" t="s">
        <v>6575</v>
      </c>
      <c r="E918" s="780" t="s">
        <v>6575</v>
      </c>
      <c r="F918" s="781" t="s">
        <v>2</v>
      </c>
      <c r="G918" s="782">
        <v>189.92</v>
      </c>
    </row>
    <row r="919" spans="1:7" x14ac:dyDescent="0.2">
      <c r="A919" s="319" t="str">
        <f t="shared" si="14"/>
        <v>1 - 105702</v>
      </c>
      <c r="B919" s="319">
        <v>1</v>
      </c>
      <c r="C919" s="759">
        <v>105702</v>
      </c>
      <c r="D919" s="780" t="s">
        <v>6576</v>
      </c>
      <c r="E919" s="780" t="s">
        <v>6576</v>
      </c>
      <c r="F919" s="781" t="s">
        <v>2</v>
      </c>
      <c r="G919" s="782">
        <v>185.04</v>
      </c>
    </row>
    <row r="920" spans="1:7" x14ac:dyDescent="0.2">
      <c r="A920" s="319" t="str">
        <f t="shared" si="14"/>
        <v>1 - 105675</v>
      </c>
      <c r="B920" s="319">
        <v>1</v>
      </c>
      <c r="C920" s="759">
        <v>105675</v>
      </c>
      <c r="D920" s="780" t="s">
        <v>6577</v>
      </c>
      <c r="E920" s="780" t="s">
        <v>6577</v>
      </c>
      <c r="F920" s="781" t="s">
        <v>2</v>
      </c>
      <c r="G920" s="782">
        <v>0</v>
      </c>
    </row>
    <row r="921" spans="1:7" x14ac:dyDescent="0.2">
      <c r="A921" s="319" t="str">
        <f t="shared" si="14"/>
        <v>1 - 105681</v>
      </c>
      <c r="B921" s="319">
        <v>1</v>
      </c>
      <c r="C921" s="759">
        <v>105681</v>
      </c>
      <c r="D921" s="780" t="s">
        <v>6578</v>
      </c>
      <c r="E921" s="780" t="s">
        <v>6578</v>
      </c>
      <c r="F921" s="781" t="s">
        <v>2</v>
      </c>
      <c r="G921" s="782">
        <v>0</v>
      </c>
    </row>
    <row r="922" spans="1:7" x14ac:dyDescent="0.2">
      <c r="A922" s="319" t="str">
        <f t="shared" si="14"/>
        <v>1 - 105687</v>
      </c>
      <c r="B922" s="319">
        <v>1</v>
      </c>
      <c r="C922" s="759">
        <v>105687</v>
      </c>
      <c r="D922" s="780" t="s">
        <v>6579</v>
      </c>
      <c r="E922" s="780" t="s">
        <v>6579</v>
      </c>
      <c r="F922" s="781" t="s">
        <v>2</v>
      </c>
      <c r="G922" s="782">
        <v>0</v>
      </c>
    </row>
    <row r="923" spans="1:7" x14ac:dyDescent="0.2">
      <c r="A923" s="319" t="str">
        <f t="shared" si="14"/>
        <v>1 - 105694</v>
      </c>
      <c r="B923" s="319">
        <v>1</v>
      </c>
      <c r="C923" s="759">
        <v>105694</v>
      </c>
      <c r="D923" s="780" t="s">
        <v>6580</v>
      </c>
      <c r="E923" s="780" t="s">
        <v>6580</v>
      </c>
      <c r="F923" s="781" t="s">
        <v>2</v>
      </c>
      <c r="G923" s="782">
        <v>230.96</v>
      </c>
    </row>
    <row r="924" spans="1:7" x14ac:dyDescent="0.2">
      <c r="A924" s="319" t="str">
        <f t="shared" si="14"/>
        <v>1 - 105697</v>
      </c>
      <c r="B924" s="319">
        <v>1</v>
      </c>
      <c r="C924" s="759">
        <v>105697</v>
      </c>
      <c r="D924" s="780" t="s">
        <v>6581</v>
      </c>
      <c r="E924" s="780" t="s">
        <v>6581</v>
      </c>
      <c r="F924" s="781" t="s">
        <v>2</v>
      </c>
      <c r="G924" s="782">
        <v>221.28</v>
      </c>
    </row>
    <row r="925" spans="1:7" x14ac:dyDescent="0.2">
      <c r="A925" s="319" t="str">
        <f t="shared" si="14"/>
        <v>1 - 105703</v>
      </c>
      <c r="B925" s="319">
        <v>1</v>
      </c>
      <c r="C925" s="759">
        <v>105703</v>
      </c>
      <c r="D925" s="780" t="s">
        <v>6582</v>
      </c>
      <c r="E925" s="780" t="s">
        <v>6582</v>
      </c>
      <c r="F925" s="781" t="s">
        <v>2</v>
      </c>
      <c r="G925" s="782">
        <v>216.4</v>
      </c>
    </row>
    <row r="926" spans="1:7" x14ac:dyDescent="0.2">
      <c r="A926" s="319" t="str">
        <f t="shared" si="14"/>
        <v>1 - 105676</v>
      </c>
      <c r="B926" s="319">
        <v>1</v>
      </c>
      <c r="C926" s="759">
        <v>105676</v>
      </c>
      <c r="D926" s="780" t="s">
        <v>6583</v>
      </c>
      <c r="E926" s="780" t="s">
        <v>6583</v>
      </c>
      <c r="F926" s="781" t="s">
        <v>2</v>
      </c>
      <c r="G926" s="782">
        <v>0</v>
      </c>
    </row>
    <row r="927" spans="1:7" x14ac:dyDescent="0.2">
      <c r="A927" s="319" t="str">
        <f t="shared" si="14"/>
        <v>1 - 105682</v>
      </c>
      <c r="B927" s="319">
        <v>1</v>
      </c>
      <c r="C927" s="759">
        <v>105682</v>
      </c>
      <c r="D927" s="780" t="s">
        <v>6584</v>
      </c>
      <c r="E927" s="780" t="s">
        <v>6584</v>
      </c>
      <c r="F927" s="781" t="s">
        <v>2</v>
      </c>
      <c r="G927" s="782">
        <v>0</v>
      </c>
    </row>
    <row r="928" spans="1:7" x14ac:dyDescent="0.2">
      <c r="A928" s="319" t="str">
        <f t="shared" si="14"/>
        <v>1 - 105688</v>
      </c>
      <c r="B928" s="319">
        <v>1</v>
      </c>
      <c r="C928" s="759">
        <v>105688</v>
      </c>
      <c r="D928" s="780" t="s">
        <v>6585</v>
      </c>
      <c r="E928" s="780" t="s">
        <v>6585</v>
      </c>
      <c r="F928" s="781" t="s">
        <v>2</v>
      </c>
      <c r="G928" s="782">
        <v>0</v>
      </c>
    </row>
    <row r="929" spans="1:7" x14ac:dyDescent="0.2">
      <c r="A929" s="319" t="str">
        <f t="shared" si="14"/>
        <v>1 - 105695</v>
      </c>
      <c r="B929" s="319">
        <v>1</v>
      </c>
      <c r="C929" s="759">
        <v>105695</v>
      </c>
      <c r="D929" s="780" t="s">
        <v>6586</v>
      </c>
      <c r="E929" s="780" t="s">
        <v>6586</v>
      </c>
      <c r="F929" s="781" t="s">
        <v>2</v>
      </c>
      <c r="G929" s="782">
        <v>261.88</v>
      </c>
    </row>
    <row r="930" spans="1:7" x14ac:dyDescent="0.2">
      <c r="A930" s="319" t="str">
        <f t="shared" si="14"/>
        <v>1 - 105698</v>
      </c>
      <c r="B930" s="319">
        <v>1</v>
      </c>
      <c r="C930" s="759">
        <v>105698</v>
      </c>
      <c r="D930" s="780" t="s">
        <v>6587</v>
      </c>
      <c r="E930" s="780" t="s">
        <v>6587</v>
      </c>
      <c r="F930" s="781" t="s">
        <v>2</v>
      </c>
      <c r="G930" s="782">
        <v>252.2</v>
      </c>
    </row>
    <row r="931" spans="1:7" x14ac:dyDescent="0.2">
      <c r="A931" s="319" t="str">
        <f t="shared" si="14"/>
        <v>1 - 105704</v>
      </c>
      <c r="B931" s="319">
        <v>1</v>
      </c>
      <c r="C931" s="759">
        <v>105704</v>
      </c>
      <c r="D931" s="780" t="s">
        <v>6588</v>
      </c>
      <c r="E931" s="780" t="s">
        <v>6588</v>
      </c>
      <c r="F931" s="781" t="s">
        <v>2</v>
      </c>
      <c r="G931" s="782">
        <v>247.32</v>
      </c>
    </row>
    <row r="932" spans="1:7" x14ac:dyDescent="0.2">
      <c r="A932" s="319" t="str">
        <f t="shared" si="14"/>
        <v>1 - 105677</v>
      </c>
      <c r="B932" s="319">
        <v>1</v>
      </c>
      <c r="C932" s="759">
        <v>105677</v>
      </c>
      <c r="D932" s="780" t="s">
        <v>6589</v>
      </c>
      <c r="E932" s="780" t="s">
        <v>6589</v>
      </c>
      <c r="F932" s="781" t="s">
        <v>2</v>
      </c>
      <c r="G932" s="782">
        <v>0</v>
      </c>
    </row>
    <row r="933" spans="1:7" x14ac:dyDescent="0.2">
      <c r="A933" s="319" t="str">
        <f t="shared" si="14"/>
        <v>1 - 105683</v>
      </c>
      <c r="B933" s="319">
        <v>1</v>
      </c>
      <c r="C933" s="759">
        <v>105683</v>
      </c>
      <c r="D933" s="780" t="s">
        <v>6590</v>
      </c>
      <c r="E933" s="780" t="s">
        <v>6590</v>
      </c>
      <c r="F933" s="781" t="s">
        <v>2</v>
      </c>
      <c r="G933" s="782">
        <v>0</v>
      </c>
    </row>
    <row r="934" spans="1:7" x14ac:dyDescent="0.2">
      <c r="A934" s="319" t="str">
        <f t="shared" si="14"/>
        <v>1 - 105689</v>
      </c>
      <c r="B934" s="319">
        <v>1</v>
      </c>
      <c r="C934" s="759">
        <v>105689</v>
      </c>
      <c r="D934" s="780" t="s">
        <v>6591</v>
      </c>
      <c r="E934" s="780" t="s">
        <v>6591</v>
      </c>
      <c r="F934" s="781" t="s">
        <v>2</v>
      </c>
      <c r="G934" s="782">
        <v>0</v>
      </c>
    </row>
    <row r="935" spans="1:7" x14ac:dyDescent="0.2">
      <c r="A935" s="319" t="str">
        <f t="shared" si="14"/>
        <v>1 - 105579</v>
      </c>
      <c r="B935" s="319">
        <v>1</v>
      </c>
      <c r="C935" s="759">
        <v>105579</v>
      </c>
      <c r="D935" s="780" t="s">
        <v>6592</v>
      </c>
      <c r="E935" s="780" t="s">
        <v>6592</v>
      </c>
      <c r="F935" s="781" t="s">
        <v>2</v>
      </c>
      <c r="G935" s="782">
        <v>132.61000000000001</v>
      </c>
    </row>
    <row r="936" spans="1:7" x14ac:dyDescent="0.2">
      <c r="A936" s="319" t="str">
        <f t="shared" si="14"/>
        <v>1 - 105580</v>
      </c>
      <c r="B936" s="319">
        <v>1</v>
      </c>
      <c r="C936" s="759">
        <v>105580</v>
      </c>
      <c r="D936" s="780" t="s">
        <v>6593</v>
      </c>
      <c r="E936" s="780" t="s">
        <v>6593</v>
      </c>
      <c r="F936" s="781" t="s">
        <v>2</v>
      </c>
      <c r="G936" s="782">
        <v>122.93</v>
      </c>
    </row>
    <row r="937" spans="1:7" x14ac:dyDescent="0.2">
      <c r="A937" s="319" t="str">
        <f t="shared" si="14"/>
        <v>1 - 105582</v>
      </c>
      <c r="B937" s="319">
        <v>1</v>
      </c>
      <c r="C937" s="759">
        <v>105582</v>
      </c>
      <c r="D937" s="780" t="s">
        <v>6594</v>
      </c>
      <c r="E937" s="780" t="s">
        <v>6594</v>
      </c>
      <c r="F937" s="781" t="s">
        <v>2</v>
      </c>
      <c r="G937" s="782">
        <v>118.06</v>
      </c>
    </row>
    <row r="938" spans="1:7" x14ac:dyDescent="0.2">
      <c r="A938" s="319" t="str">
        <f t="shared" si="14"/>
        <v>1 - 105638</v>
      </c>
      <c r="B938" s="319">
        <v>1</v>
      </c>
      <c r="C938" s="759">
        <v>105638</v>
      </c>
      <c r="D938" s="780" t="s">
        <v>6595</v>
      </c>
      <c r="E938" s="780" t="s">
        <v>6595</v>
      </c>
      <c r="F938" s="781" t="s">
        <v>2</v>
      </c>
      <c r="G938" s="782">
        <v>0</v>
      </c>
    </row>
    <row r="939" spans="1:7" x14ac:dyDescent="0.2">
      <c r="A939" s="319" t="str">
        <f t="shared" si="14"/>
        <v>1 - 105715</v>
      </c>
      <c r="B939" s="319">
        <v>1</v>
      </c>
      <c r="C939" s="759">
        <v>105715</v>
      </c>
      <c r="D939" s="780" t="s">
        <v>6596</v>
      </c>
      <c r="E939" s="780" t="s">
        <v>6596</v>
      </c>
      <c r="F939" s="781" t="s">
        <v>2</v>
      </c>
      <c r="G939" s="782">
        <v>0</v>
      </c>
    </row>
    <row r="940" spans="1:7" x14ac:dyDescent="0.2">
      <c r="A940" s="319" t="str">
        <f t="shared" si="14"/>
        <v>1 - 105717</v>
      </c>
      <c r="B940" s="319">
        <v>1</v>
      </c>
      <c r="C940" s="759">
        <v>105717</v>
      </c>
      <c r="D940" s="780" t="s">
        <v>6597</v>
      </c>
      <c r="E940" s="780" t="s">
        <v>6597</v>
      </c>
      <c r="F940" s="781" t="s">
        <v>2</v>
      </c>
      <c r="G940" s="782">
        <v>0</v>
      </c>
    </row>
    <row r="941" spans="1:7" x14ac:dyDescent="0.2">
      <c r="A941" s="319" t="str">
        <f t="shared" si="14"/>
        <v>1 - 105626</v>
      </c>
      <c r="B941" s="319">
        <v>1</v>
      </c>
      <c r="C941" s="759">
        <v>105626</v>
      </c>
      <c r="D941" s="780" t="s">
        <v>6598</v>
      </c>
      <c r="E941" s="780" t="s">
        <v>6598</v>
      </c>
      <c r="F941" s="781" t="s">
        <v>2</v>
      </c>
      <c r="G941" s="782">
        <v>129.30000000000001</v>
      </c>
    </row>
    <row r="942" spans="1:7" x14ac:dyDescent="0.2">
      <c r="A942" s="319" t="str">
        <f t="shared" si="14"/>
        <v>1 - 105629</v>
      </c>
      <c r="B942" s="319">
        <v>1</v>
      </c>
      <c r="C942" s="759">
        <v>105629</v>
      </c>
      <c r="D942" s="780" t="s">
        <v>6599</v>
      </c>
      <c r="E942" s="780" t="s">
        <v>6599</v>
      </c>
      <c r="F942" s="781" t="s">
        <v>2</v>
      </c>
      <c r="G942" s="782">
        <v>121.53</v>
      </c>
    </row>
    <row r="943" spans="1:7" x14ac:dyDescent="0.2">
      <c r="A943" s="319" t="str">
        <f t="shared" si="14"/>
        <v>1 - 105635</v>
      </c>
      <c r="B943" s="319">
        <v>1</v>
      </c>
      <c r="C943" s="759">
        <v>105635</v>
      </c>
      <c r="D943" s="780" t="s">
        <v>6600</v>
      </c>
      <c r="E943" s="780" t="s">
        <v>6600</v>
      </c>
      <c r="F943" s="781" t="s">
        <v>2</v>
      </c>
      <c r="G943" s="782">
        <v>120.4</v>
      </c>
    </row>
    <row r="944" spans="1:7" x14ac:dyDescent="0.2">
      <c r="A944" s="319" t="str">
        <f t="shared" si="14"/>
        <v>1 - 105605</v>
      </c>
      <c r="B944" s="319">
        <v>1</v>
      </c>
      <c r="C944" s="759">
        <v>105605</v>
      </c>
      <c r="D944" s="780" t="s">
        <v>6601</v>
      </c>
      <c r="E944" s="780" t="s">
        <v>6601</v>
      </c>
      <c r="F944" s="781" t="s">
        <v>2</v>
      </c>
      <c r="G944" s="782">
        <v>0</v>
      </c>
    </row>
    <row r="945" spans="1:7" x14ac:dyDescent="0.2">
      <c r="A945" s="319" t="str">
        <f t="shared" si="14"/>
        <v>1 - 105613</v>
      </c>
      <c r="B945" s="319">
        <v>1</v>
      </c>
      <c r="C945" s="759">
        <v>105613</v>
      </c>
      <c r="D945" s="780" t="s">
        <v>6602</v>
      </c>
      <c r="E945" s="780" t="s">
        <v>6602</v>
      </c>
      <c r="F945" s="781" t="s">
        <v>2</v>
      </c>
      <c r="G945" s="782">
        <v>0</v>
      </c>
    </row>
    <row r="946" spans="1:7" x14ac:dyDescent="0.2">
      <c r="A946" s="319" t="str">
        <f t="shared" si="14"/>
        <v>1 - 105621</v>
      </c>
      <c r="B946" s="319">
        <v>1</v>
      </c>
      <c r="C946" s="759">
        <v>105621</v>
      </c>
      <c r="D946" s="780" t="s">
        <v>6603</v>
      </c>
      <c r="E946" s="780" t="s">
        <v>6603</v>
      </c>
      <c r="F946" s="781" t="s">
        <v>2</v>
      </c>
      <c r="G946" s="782">
        <v>0</v>
      </c>
    </row>
    <row r="947" spans="1:7" x14ac:dyDescent="0.2">
      <c r="A947" s="319" t="str">
        <f t="shared" si="14"/>
        <v>1 - 105627</v>
      </c>
      <c r="B947" s="319">
        <v>1</v>
      </c>
      <c r="C947" s="759">
        <v>105627</v>
      </c>
      <c r="D947" s="780" t="s">
        <v>6604</v>
      </c>
      <c r="E947" s="780" t="s">
        <v>6604</v>
      </c>
      <c r="F947" s="781" t="s">
        <v>2</v>
      </c>
      <c r="G947" s="782">
        <v>162.03</v>
      </c>
    </row>
    <row r="948" spans="1:7" x14ac:dyDescent="0.2">
      <c r="A948" s="319" t="str">
        <f t="shared" si="14"/>
        <v>1 - 105630</v>
      </c>
      <c r="B948" s="319">
        <v>1</v>
      </c>
      <c r="C948" s="759">
        <v>105630</v>
      </c>
      <c r="D948" s="780" t="s">
        <v>6605</v>
      </c>
      <c r="E948" s="780" t="s">
        <v>6605</v>
      </c>
      <c r="F948" s="781" t="s">
        <v>2</v>
      </c>
      <c r="G948" s="782">
        <v>154.26</v>
      </c>
    </row>
    <row r="949" spans="1:7" x14ac:dyDescent="0.2">
      <c r="A949" s="319" t="str">
        <f t="shared" si="14"/>
        <v>1 - 105636</v>
      </c>
      <c r="B949" s="319">
        <v>1</v>
      </c>
      <c r="C949" s="759">
        <v>105636</v>
      </c>
      <c r="D949" s="780" t="s">
        <v>6606</v>
      </c>
      <c r="E949" s="780" t="s">
        <v>6606</v>
      </c>
      <c r="F949" s="781" t="s">
        <v>2</v>
      </c>
      <c r="G949" s="782">
        <v>153.13</v>
      </c>
    </row>
    <row r="950" spans="1:7" x14ac:dyDescent="0.2">
      <c r="A950" s="319" t="str">
        <f t="shared" si="14"/>
        <v>1 - 105606</v>
      </c>
      <c r="B950" s="319">
        <v>1</v>
      </c>
      <c r="C950" s="759">
        <v>105606</v>
      </c>
      <c r="D950" s="780" t="s">
        <v>6607</v>
      </c>
      <c r="E950" s="780" t="s">
        <v>6607</v>
      </c>
      <c r="F950" s="781" t="s">
        <v>2</v>
      </c>
      <c r="G950" s="782">
        <v>0</v>
      </c>
    </row>
    <row r="951" spans="1:7" x14ac:dyDescent="0.2">
      <c r="A951" s="319" t="str">
        <f t="shared" si="14"/>
        <v>1 - 105614</v>
      </c>
      <c r="B951" s="319">
        <v>1</v>
      </c>
      <c r="C951" s="759">
        <v>105614</v>
      </c>
      <c r="D951" s="780" t="s">
        <v>6608</v>
      </c>
      <c r="E951" s="780" t="s">
        <v>6608</v>
      </c>
      <c r="F951" s="781" t="s">
        <v>2</v>
      </c>
      <c r="G951" s="782">
        <v>0</v>
      </c>
    </row>
    <row r="952" spans="1:7" x14ac:dyDescent="0.2">
      <c r="A952" s="319" t="str">
        <f t="shared" si="14"/>
        <v>1 - 105622</v>
      </c>
      <c r="B952" s="319">
        <v>1</v>
      </c>
      <c r="C952" s="759">
        <v>105622</v>
      </c>
      <c r="D952" s="780" t="s">
        <v>6609</v>
      </c>
      <c r="E952" s="780" t="s">
        <v>6609</v>
      </c>
      <c r="F952" s="781" t="s">
        <v>2</v>
      </c>
      <c r="G952" s="782">
        <v>0</v>
      </c>
    </row>
    <row r="953" spans="1:7" x14ac:dyDescent="0.2">
      <c r="A953" s="319" t="str">
        <f t="shared" si="14"/>
        <v>1 - 105572</v>
      </c>
      <c r="B953" s="319">
        <v>1</v>
      </c>
      <c r="C953" s="759">
        <v>105572</v>
      </c>
      <c r="D953" s="780" t="s">
        <v>6610</v>
      </c>
      <c r="E953" s="780" t="s">
        <v>6610</v>
      </c>
      <c r="F953" s="781" t="s">
        <v>2</v>
      </c>
      <c r="G953" s="782">
        <v>62.05</v>
      </c>
    </row>
    <row r="954" spans="1:7" x14ac:dyDescent="0.2">
      <c r="A954" s="319" t="str">
        <f t="shared" si="14"/>
        <v>1 - 105574</v>
      </c>
      <c r="B954" s="319">
        <v>1</v>
      </c>
      <c r="C954" s="759">
        <v>105574</v>
      </c>
      <c r="D954" s="780" t="s">
        <v>6611</v>
      </c>
      <c r="E954" s="780" t="s">
        <v>6611</v>
      </c>
      <c r="F954" s="781" t="s">
        <v>2</v>
      </c>
      <c r="G954" s="782">
        <v>54.28</v>
      </c>
    </row>
    <row r="955" spans="1:7" x14ac:dyDescent="0.2">
      <c r="A955" s="319" t="str">
        <f t="shared" si="14"/>
        <v>1 - 105576</v>
      </c>
      <c r="B955" s="319">
        <v>1</v>
      </c>
      <c r="C955" s="759">
        <v>105576</v>
      </c>
      <c r="D955" s="780" t="s">
        <v>6612</v>
      </c>
      <c r="E955" s="780" t="s">
        <v>6612</v>
      </c>
      <c r="F955" s="781" t="s">
        <v>2</v>
      </c>
      <c r="G955" s="782">
        <v>53.15</v>
      </c>
    </row>
    <row r="956" spans="1:7" x14ac:dyDescent="0.2">
      <c r="A956" s="319" t="str">
        <f t="shared" si="14"/>
        <v>1 - 105603</v>
      </c>
      <c r="B956" s="319">
        <v>1</v>
      </c>
      <c r="C956" s="759">
        <v>105603</v>
      </c>
      <c r="D956" s="780" t="s">
        <v>6613</v>
      </c>
      <c r="E956" s="780" t="s">
        <v>6613</v>
      </c>
      <c r="F956" s="781" t="s">
        <v>2</v>
      </c>
      <c r="G956" s="782">
        <v>0</v>
      </c>
    </row>
    <row r="957" spans="1:7" x14ac:dyDescent="0.2">
      <c r="A957" s="319" t="str">
        <f t="shared" si="14"/>
        <v>1 - 105611</v>
      </c>
      <c r="B957" s="319">
        <v>1</v>
      </c>
      <c r="C957" s="759">
        <v>105611</v>
      </c>
      <c r="D957" s="780" t="s">
        <v>6614</v>
      </c>
      <c r="E957" s="780" t="s">
        <v>6614</v>
      </c>
      <c r="F957" s="781" t="s">
        <v>2</v>
      </c>
      <c r="G957" s="782">
        <v>0</v>
      </c>
    </row>
    <row r="958" spans="1:7" x14ac:dyDescent="0.2">
      <c r="A958" s="319" t="str">
        <f t="shared" si="14"/>
        <v>1 - 105619</v>
      </c>
      <c r="B958" s="319">
        <v>1</v>
      </c>
      <c r="C958" s="759">
        <v>105619</v>
      </c>
      <c r="D958" s="780" t="s">
        <v>6615</v>
      </c>
      <c r="E958" s="780" t="s">
        <v>6615</v>
      </c>
      <c r="F958" s="781" t="s">
        <v>2</v>
      </c>
      <c r="G958" s="782">
        <v>0</v>
      </c>
    </row>
    <row r="959" spans="1:7" x14ac:dyDescent="0.2">
      <c r="A959" s="319" t="str">
        <f t="shared" si="14"/>
        <v>1 - 105573</v>
      </c>
      <c r="B959" s="319">
        <v>1</v>
      </c>
      <c r="C959" s="759">
        <v>105573</v>
      </c>
      <c r="D959" s="780" t="s">
        <v>6616</v>
      </c>
      <c r="E959" s="780" t="s">
        <v>6616</v>
      </c>
      <c r="F959" s="781" t="s">
        <v>2</v>
      </c>
      <c r="G959" s="782">
        <v>96.13</v>
      </c>
    </row>
    <row r="960" spans="1:7" x14ac:dyDescent="0.2">
      <c r="A960" s="319" t="str">
        <f t="shared" si="14"/>
        <v>1 - 105628</v>
      </c>
      <c r="B960" s="319">
        <v>1</v>
      </c>
      <c r="C960" s="759">
        <v>105628</v>
      </c>
      <c r="D960" s="780" t="s">
        <v>6617</v>
      </c>
      <c r="E960" s="780" t="s">
        <v>6617</v>
      </c>
      <c r="F960" s="781" t="s">
        <v>2</v>
      </c>
      <c r="G960" s="782">
        <v>88.36</v>
      </c>
    </row>
    <row r="961" spans="1:7" x14ac:dyDescent="0.2">
      <c r="A961" s="319" t="str">
        <f t="shared" si="14"/>
        <v>1 - 105634</v>
      </c>
      <c r="B961" s="319">
        <v>1</v>
      </c>
      <c r="C961" s="759">
        <v>105634</v>
      </c>
      <c r="D961" s="780" t="s">
        <v>6618</v>
      </c>
      <c r="E961" s="780" t="s">
        <v>6618</v>
      </c>
      <c r="F961" s="781" t="s">
        <v>2</v>
      </c>
      <c r="G961" s="782">
        <v>87.23</v>
      </c>
    </row>
    <row r="962" spans="1:7" x14ac:dyDescent="0.2">
      <c r="A962" s="319" t="str">
        <f t="shared" si="14"/>
        <v>1 - 105604</v>
      </c>
      <c r="B962" s="319">
        <v>1</v>
      </c>
      <c r="C962" s="759">
        <v>105604</v>
      </c>
      <c r="D962" s="780" t="s">
        <v>6619</v>
      </c>
      <c r="E962" s="780" t="s">
        <v>6619</v>
      </c>
      <c r="F962" s="781" t="s">
        <v>2</v>
      </c>
      <c r="G962" s="782">
        <v>0</v>
      </c>
    </row>
    <row r="963" spans="1:7" x14ac:dyDescent="0.2">
      <c r="A963" s="319" t="str">
        <f t="shared" ref="A963:A1026" si="15">B963&amp;" - "&amp;C963</f>
        <v>1 - 105612</v>
      </c>
      <c r="B963" s="319">
        <v>1</v>
      </c>
      <c r="C963" s="759">
        <v>105612</v>
      </c>
      <c r="D963" s="780" t="s">
        <v>6620</v>
      </c>
      <c r="E963" s="780" t="s">
        <v>6620</v>
      </c>
      <c r="F963" s="781" t="s">
        <v>2</v>
      </c>
      <c r="G963" s="782">
        <v>0</v>
      </c>
    </row>
    <row r="964" spans="1:7" x14ac:dyDescent="0.2">
      <c r="A964" s="319" t="str">
        <f t="shared" si="15"/>
        <v>1 - 105620</v>
      </c>
      <c r="B964" s="319">
        <v>1</v>
      </c>
      <c r="C964" s="759">
        <v>105620</v>
      </c>
      <c r="D964" s="780" t="s">
        <v>6621</v>
      </c>
      <c r="E964" s="780" t="s">
        <v>6621</v>
      </c>
      <c r="F964" s="781" t="s">
        <v>2</v>
      </c>
      <c r="G964" s="782">
        <v>0</v>
      </c>
    </row>
    <row r="965" spans="1:7" x14ac:dyDescent="0.2">
      <c r="A965" s="319" t="str">
        <f t="shared" si="15"/>
        <v>1 - 105586</v>
      </c>
      <c r="B965" s="319">
        <v>1</v>
      </c>
      <c r="C965" s="759">
        <v>105586</v>
      </c>
      <c r="D965" s="780" t="s">
        <v>6622</v>
      </c>
      <c r="E965" s="780" t="s">
        <v>6622</v>
      </c>
      <c r="F965" s="781" t="s">
        <v>2</v>
      </c>
      <c r="G965" s="782">
        <v>161.82</v>
      </c>
    </row>
    <row r="966" spans="1:7" x14ac:dyDescent="0.2">
      <c r="A966" s="319" t="str">
        <f t="shared" si="15"/>
        <v>1 - 105587</v>
      </c>
      <c r="B966" s="319">
        <v>1</v>
      </c>
      <c r="C966" s="759">
        <v>105587</v>
      </c>
      <c r="D966" s="780" t="s">
        <v>6623</v>
      </c>
      <c r="E966" s="780" t="s">
        <v>6623</v>
      </c>
      <c r="F966" s="781" t="s">
        <v>2</v>
      </c>
      <c r="G966" s="782">
        <v>148.43</v>
      </c>
    </row>
    <row r="967" spans="1:7" x14ac:dyDescent="0.2">
      <c r="A967" s="319" t="str">
        <f t="shared" si="15"/>
        <v>1 - 105589</v>
      </c>
      <c r="B967" s="319">
        <v>1</v>
      </c>
      <c r="C967" s="759">
        <v>105589</v>
      </c>
      <c r="D967" s="780" t="s">
        <v>6624</v>
      </c>
      <c r="E967" s="780" t="s">
        <v>6624</v>
      </c>
      <c r="F967" s="781" t="s">
        <v>2</v>
      </c>
      <c r="G967" s="782">
        <v>147.19</v>
      </c>
    </row>
    <row r="968" spans="1:7" x14ac:dyDescent="0.2">
      <c r="A968" s="319" t="str">
        <f t="shared" si="15"/>
        <v>1 - 105584</v>
      </c>
      <c r="B968" s="319">
        <v>1</v>
      </c>
      <c r="C968" s="759">
        <v>105584</v>
      </c>
      <c r="D968" s="780" t="s">
        <v>6625</v>
      </c>
      <c r="E968" s="780" t="s">
        <v>6625</v>
      </c>
      <c r="F968" s="781" t="s">
        <v>2</v>
      </c>
      <c r="G968" s="782">
        <v>0</v>
      </c>
    </row>
    <row r="969" spans="1:7" x14ac:dyDescent="0.2">
      <c r="A969" s="319" t="str">
        <f t="shared" si="15"/>
        <v>1 - 105720</v>
      </c>
      <c r="B969" s="319">
        <v>1</v>
      </c>
      <c r="C969" s="759">
        <v>105720</v>
      </c>
      <c r="D969" s="780" t="s">
        <v>6626</v>
      </c>
      <c r="E969" s="780" t="s">
        <v>6626</v>
      </c>
      <c r="F969" s="781" t="s">
        <v>2</v>
      </c>
      <c r="G969" s="782">
        <v>0</v>
      </c>
    </row>
    <row r="970" spans="1:7" x14ac:dyDescent="0.2">
      <c r="A970" s="319" t="str">
        <f t="shared" si="15"/>
        <v>1 - 105722</v>
      </c>
      <c r="B970" s="319">
        <v>1</v>
      </c>
      <c r="C970" s="759">
        <v>105722</v>
      </c>
      <c r="D970" s="780" t="s">
        <v>6627</v>
      </c>
      <c r="E970" s="780" t="s">
        <v>6627</v>
      </c>
      <c r="F970" s="781" t="s">
        <v>2</v>
      </c>
      <c r="G970" s="782">
        <v>0</v>
      </c>
    </row>
    <row r="971" spans="1:7" x14ac:dyDescent="0.2">
      <c r="A971" s="319" t="str">
        <f t="shared" si="15"/>
        <v>1 - 105593</v>
      </c>
      <c r="B971" s="319">
        <v>1</v>
      </c>
      <c r="C971" s="759">
        <v>105593</v>
      </c>
      <c r="D971" s="780" t="s">
        <v>6628</v>
      </c>
      <c r="E971" s="780" t="s">
        <v>6628</v>
      </c>
      <c r="F971" s="781" t="s">
        <v>2</v>
      </c>
      <c r="G971" s="782">
        <v>143.72</v>
      </c>
    </row>
    <row r="972" spans="1:7" x14ac:dyDescent="0.2">
      <c r="A972" s="319" t="str">
        <f t="shared" si="15"/>
        <v>1 - 105594</v>
      </c>
      <c r="B972" s="319">
        <v>1</v>
      </c>
      <c r="C972" s="759">
        <v>105594</v>
      </c>
      <c r="D972" s="780" t="s">
        <v>6629</v>
      </c>
      <c r="E972" s="780" t="s">
        <v>6629</v>
      </c>
      <c r="F972" s="781" t="s">
        <v>2</v>
      </c>
      <c r="G972" s="782">
        <v>130.33000000000001</v>
      </c>
    </row>
    <row r="973" spans="1:7" x14ac:dyDescent="0.2">
      <c r="A973" s="319" t="str">
        <f t="shared" si="15"/>
        <v>1 - 105596</v>
      </c>
      <c r="B973" s="319">
        <v>1</v>
      </c>
      <c r="C973" s="759">
        <v>105596</v>
      </c>
      <c r="D973" s="780" t="s">
        <v>6630</v>
      </c>
      <c r="E973" s="780" t="s">
        <v>6630</v>
      </c>
      <c r="F973" s="781" t="s">
        <v>2</v>
      </c>
      <c r="G973" s="782">
        <v>129.09</v>
      </c>
    </row>
    <row r="974" spans="1:7" x14ac:dyDescent="0.2">
      <c r="A974" s="319" t="str">
        <f t="shared" si="15"/>
        <v>1 - 105591</v>
      </c>
      <c r="B974" s="319">
        <v>1</v>
      </c>
      <c r="C974" s="759">
        <v>105591</v>
      </c>
      <c r="D974" s="780" t="s">
        <v>6631</v>
      </c>
      <c r="E974" s="780" t="s">
        <v>6631</v>
      </c>
      <c r="F974" s="781" t="s">
        <v>2</v>
      </c>
      <c r="G974" s="782">
        <v>0</v>
      </c>
    </row>
    <row r="975" spans="1:7" x14ac:dyDescent="0.2">
      <c r="A975" s="319" t="str">
        <f t="shared" si="15"/>
        <v>1 - 105724</v>
      </c>
      <c r="B975" s="319">
        <v>1</v>
      </c>
      <c r="C975" s="759">
        <v>105724</v>
      </c>
      <c r="D975" s="780" t="s">
        <v>6632</v>
      </c>
      <c r="E975" s="780" t="s">
        <v>6632</v>
      </c>
      <c r="F975" s="781" t="s">
        <v>2</v>
      </c>
      <c r="G975" s="782">
        <v>0</v>
      </c>
    </row>
    <row r="976" spans="1:7" x14ac:dyDescent="0.2">
      <c r="A976" s="319" t="str">
        <f t="shared" si="15"/>
        <v>1 - 105726</v>
      </c>
      <c r="B976" s="319">
        <v>1</v>
      </c>
      <c r="C976" s="759">
        <v>105726</v>
      </c>
      <c r="D976" s="780" t="s">
        <v>6633</v>
      </c>
      <c r="E976" s="780" t="s">
        <v>6633</v>
      </c>
      <c r="F976" s="781" t="s">
        <v>2</v>
      </c>
      <c r="G976" s="782">
        <v>0</v>
      </c>
    </row>
    <row r="977" spans="1:7" x14ac:dyDescent="0.2">
      <c r="A977" s="319" t="str">
        <f t="shared" si="15"/>
        <v>1 - 105567</v>
      </c>
      <c r="B977" s="319">
        <v>1</v>
      </c>
      <c r="C977" s="759">
        <v>105567</v>
      </c>
      <c r="D977" s="780" t="s">
        <v>6634</v>
      </c>
      <c r="E977" s="780" t="s">
        <v>6634</v>
      </c>
      <c r="F977" s="781" t="s">
        <v>2</v>
      </c>
      <c r="G977" s="782">
        <v>14.56</v>
      </c>
    </row>
    <row r="978" spans="1:7" x14ac:dyDescent="0.2">
      <c r="A978" s="319" t="str">
        <f t="shared" si="15"/>
        <v>1 - 105568</v>
      </c>
      <c r="B978" s="319">
        <v>1</v>
      </c>
      <c r="C978" s="759">
        <v>105568</v>
      </c>
      <c r="D978" s="780" t="s">
        <v>6635</v>
      </c>
      <c r="E978" s="780" t="s">
        <v>6635</v>
      </c>
      <c r="F978" s="781" t="s">
        <v>2</v>
      </c>
      <c r="G978" s="782">
        <v>11.6</v>
      </c>
    </row>
    <row r="979" spans="1:7" x14ac:dyDescent="0.2">
      <c r="A979" s="319" t="str">
        <f t="shared" si="15"/>
        <v>1 - 105570</v>
      </c>
      <c r="B979" s="319">
        <v>1</v>
      </c>
      <c r="C979" s="759">
        <v>105570</v>
      </c>
      <c r="D979" s="780" t="s">
        <v>6636</v>
      </c>
      <c r="E979" s="780" t="s">
        <v>6636</v>
      </c>
      <c r="F979" s="781" t="s">
        <v>2</v>
      </c>
      <c r="G979" s="782">
        <v>9.57</v>
      </c>
    </row>
    <row r="980" spans="1:7" x14ac:dyDescent="0.2">
      <c r="A980" s="319" t="str">
        <f t="shared" si="15"/>
        <v>1 - 100575</v>
      </c>
      <c r="B980" s="319">
        <v>1</v>
      </c>
      <c r="C980" s="759">
        <v>100575</v>
      </c>
      <c r="D980" s="780" t="s">
        <v>6637</v>
      </c>
      <c r="E980" s="780" t="s">
        <v>6637</v>
      </c>
      <c r="F980" s="781" t="s">
        <v>1</v>
      </c>
      <c r="G980" s="782">
        <v>1.85</v>
      </c>
    </row>
    <row r="981" spans="1:7" x14ac:dyDescent="0.2">
      <c r="A981" s="319" t="str">
        <f t="shared" si="15"/>
        <v>1 - 100577</v>
      </c>
      <c r="B981" s="319">
        <v>1</v>
      </c>
      <c r="C981" s="759">
        <v>100577</v>
      </c>
      <c r="D981" s="780" t="s">
        <v>6638</v>
      </c>
      <c r="E981" s="780" t="s">
        <v>6638</v>
      </c>
      <c r="F981" s="781" t="s">
        <v>1</v>
      </c>
      <c r="G981" s="782">
        <v>0.47</v>
      </c>
    </row>
    <row r="982" spans="1:7" x14ac:dyDescent="0.2">
      <c r="A982" s="319" t="str">
        <f t="shared" si="15"/>
        <v>1 - 105598</v>
      </c>
      <c r="B982" s="319">
        <v>1</v>
      </c>
      <c r="C982" s="759">
        <v>105598</v>
      </c>
      <c r="D982" s="780" t="s">
        <v>6639</v>
      </c>
      <c r="E982" s="780" t="s">
        <v>6639</v>
      </c>
      <c r="F982" s="781" t="s">
        <v>1</v>
      </c>
      <c r="G982" s="782">
        <v>1.89</v>
      </c>
    </row>
    <row r="983" spans="1:7" x14ac:dyDescent="0.2">
      <c r="A983" s="319" t="str">
        <f t="shared" si="15"/>
        <v>1 - 100576</v>
      </c>
      <c r="B983" s="319">
        <v>1</v>
      </c>
      <c r="C983" s="759">
        <v>100576</v>
      </c>
      <c r="D983" s="780" t="s">
        <v>6640</v>
      </c>
      <c r="E983" s="780" t="s">
        <v>6640</v>
      </c>
      <c r="F983" s="781" t="s">
        <v>1</v>
      </c>
      <c r="G983" s="782">
        <v>2.02</v>
      </c>
    </row>
    <row r="984" spans="1:7" x14ac:dyDescent="0.2">
      <c r="A984" s="319" t="str">
        <f t="shared" si="15"/>
        <v>1 - 105597</v>
      </c>
      <c r="B984" s="319">
        <v>1</v>
      </c>
      <c r="C984" s="759">
        <v>105597</v>
      </c>
      <c r="D984" s="780" t="s">
        <v>6641</v>
      </c>
      <c r="E984" s="780" t="s">
        <v>6641</v>
      </c>
      <c r="F984" s="781" t="s">
        <v>1</v>
      </c>
      <c r="G984" s="782">
        <v>3.77</v>
      </c>
    </row>
    <row r="985" spans="1:7" x14ac:dyDescent="0.2">
      <c r="A985" s="319" t="str">
        <f t="shared" si="15"/>
        <v>1 - 102730</v>
      </c>
      <c r="B985" s="319">
        <v>1</v>
      </c>
      <c r="C985" s="759">
        <v>102730</v>
      </c>
      <c r="D985" s="780" t="s">
        <v>6642</v>
      </c>
      <c r="E985" s="780" t="s">
        <v>6642</v>
      </c>
      <c r="F985" s="781" t="s">
        <v>29</v>
      </c>
      <c r="G985" s="782">
        <v>11.43</v>
      </c>
    </row>
    <row r="986" spans="1:7" x14ac:dyDescent="0.2">
      <c r="A986" s="319" t="str">
        <f t="shared" si="15"/>
        <v>1 - 102731</v>
      </c>
      <c r="B986" s="319">
        <v>1</v>
      </c>
      <c r="C986" s="759">
        <v>102731</v>
      </c>
      <c r="D986" s="780" t="s">
        <v>6643</v>
      </c>
      <c r="E986" s="780" t="s">
        <v>6643</v>
      </c>
      <c r="F986" s="781" t="s">
        <v>29</v>
      </c>
      <c r="G986" s="782">
        <v>9.5399999999999991</v>
      </c>
    </row>
    <row r="987" spans="1:7" x14ac:dyDescent="0.2">
      <c r="A987" s="319" t="str">
        <f t="shared" si="15"/>
        <v>1 - 102732</v>
      </c>
      <c r="B987" s="319">
        <v>1</v>
      </c>
      <c r="C987" s="759">
        <v>102732</v>
      </c>
      <c r="D987" s="780" t="s">
        <v>6644</v>
      </c>
      <c r="E987" s="780" t="s">
        <v>6644</v>
      </c>
      <c r="F987" s="781" t="s">
        <v>29</v>
      </c>
      <c r="G987" s="782">
        <v>8.93</v>
      </c>
    </row>
    <row r="988" spans="1:7" x14ac:dyDescent="0.2">
      <c r="A988" s="319" t="str">
        <f t="shared" si="15"/>
        <v>1 - 102733</v>
      </c>
      <c r="B988" s="319">
        <v>1</v>
      </c>
      <c r="C988" s="759">
        <v>102733</v>
      </c>
      <c r="D988" s="780" t="s">
        <v>6645</v>
      </c>
      <c r="E988" s="780" t="s">
        <v>6645</v>
      </c>
      <c r="F988" s="781" t="s">
        <v>29</v>
      </c>
      <c r="G988" s="782">
        <v>9.85</v>
      </c>
    </row>
    <row r="989" spans="1:7" x14ac:dyDescent="0.2">
      <c r="A989" s="319" t="str">
        <f t="shared" si="15"/>
        <v>1 - 102728</v>
      </c>
      <c r="B989" s="319">
        <v>1</v>
      </c>
      <c r="C989" s="759">
        <v>102728</v>
      </c>
      <c r="D989" s="780" t="s">
        <v>6646</v>
      </c>
      <c r="E989" s="780" t="s">
        <v>6646</v>
      </c>
      <c r="F989" s="781" t="s">
        <v>29</v>
      </c>
      <c r="G989" s="782">
        <v>14.08</v>
      </c>
    </row>
    <row r="990" spans="1:7" x14ac:dyDescent="0.2">
      <c r="A990" s="319" t="str">
        <f t="shared" si="15"/>
        <v>1 - 102729</v>
      </c>
      <c r="B990" s="319">
        <v>1</v>
      </c>
      <c r="C990" s="759">
        <v>102729</v>
      </c>
      <c r="D990" s="780" t="s">
        <v>6647</v>
      </c>
      <c r="E990" s="780" t="s">
        <v>6647</v>
      </c>
      <c r="F990" s="781" t="s">
        <v>29</v>
      </c>
      <c r="G990" s="782">
        <v>12.93</v>
      </c>
    </row>
    <row r="991" spans="1:7" x14ac:dyDescent="0.2">
      <c r="A991" s="319" t="str">
        <f t="shared" si="15"/>
        <v>1 - 102734</v>
      </c>
      <c r="B991" s="319">
        <v>1</v>
      </c>
      <c r="C991" s="759">
        <v>102734</v>
      </c>
      <c r="D991" s="780" t="s">
        <v>6648</v>
      </c>
      <c r="E991" s="780" t="s">
        <v>6648</v>
      </c>
      <c r="F991" s="781" t="s">
        <v>29</v>
      </c>
      <c r="G991" s="782">
        <v>13.1</v>
      </c>
    </row>
    <row r="992" spans="1:7" x14ac:dyDescent="0.2">
      <c r="A992" s="319" t="str">
        <f t="shared" si="15"/>
        <v>1 - 102735</v>
      </c>
      <c r="B992" s="319">
        <v>1</v>
      </c>
      <c r="C992" s="759">
        <v>102735</v>
      </c>
      <c r="D992" s="780" t="s">
        <v>6649</v>
      </c>
      <c r="E992" s="780" t="s">
        <v>6649</v>
      </c>
      <c r="F992" s="781" t="s">
        <v>29</v>
      </c>
      <c r="G992" s="782">
        <v>12.08</v>
      </c>
    </row>
    <row r="993" spans="1:7" x14ac:dyDescent="0.2">
      <c r="A993" s="319" t="str">
        <f t="shared" si="15"/>
        <v>1 - 102765</v>
      </c>
      <c r="B993" s="319">
        <v>1</v>
      </c>
      <c r="C993" s="759">
        <v>102765</v>
      </c>
      <c r="D993" s="780" t="s">
        <v>6650</v>
      </c>
      <c r="E993" s="780" t="s">
        <v>6650</v>
      </c>
      <c r="F993" s="781" t="s">
        <v>28</v>
      </c>
      <c r="G993" s="782">
        <v>16123.45</v>
      </c>
    </row>
    <row r="994" spans="1:7" x14ac:dyDescent="0.2">
      <c r="A994" s="319" t="str">
        <f t="shared" si="15"/>
        <v>1 - 102795</v>
      </c>
      <c r="B994" s="319">
        <v>1</v>
      </c>
      <c r="C994" s="759">
        <v>102795</v>
      </c>
      <c r="D994" s="780" t="s">
        <v>6651</v>
      </c>
      <c r="E994" s="780" t="s">
        <v>6651</v>
      </c>
      <c r="F994" s="781" t="s">
        <v>28</v>
      </c>
      <c r="G994" s="782">
        <v>31889.040000000001</v>
      </c>
    </row>
    <row r="995" spans="1:7" x14ac:dyDescent="0.2">
      <c r="A995" s="319" t="str">
        <f t="shared" si="15"/>
        <v>1 - 102766</v>
      </c>
      <c r="B995" s="319">
        <v>1</v>
      </c>
      <c r="C995" s="759">
        <v>102766</v>
      </c>
      <c r="D995" s="780" t="s">
        <v>6652</v>
      </c>
      <c r="E995" s="780" t="s">
        <v>6652</v>
      </c>
      <c r="F995" s="781" t="s">
        <v>28</v>
      </c>
      <c r="G995" s="782">
        <v>24275.48</v>
      </c>
    </row>
    <row r="996" spans="1:7" x14ac:dyDescent="0.2">
      <c r="A996" s="319" t="str">
        <f t="shared" si="15"/>
        <v>1 - 102796</v>
      </c>
      <c r="B996" s="319">
        <v>1</v>
      </c>
      <c r="C996" s="759">
        <v>102796</v>
      </c>
      <c r="D996" s="780" t="s">
        <v>6653</v>
      </c>
      <c r="E996" s="780" t="s">
        <v>6653</v>
      </c>
      <c r="F996" s="781" t="s">
        <v>28</v>
      </c>
      <c r="G996" s="782">
        <v>51406.87</v>
      </c>
    </row>
    <row r="997" spans="1:7" x14ac:dyDescent="0.2">
      <c r="A997" s="319" t="str">
        <f t="shared" si="15"/>
        <v>1 - 102767</v>
      </c>
      <c r="B997" s="319">
        <v>1</v>
      </c>
      <c r="C997" s="759">
        <v>102767</v>
      </c>
      <c r="D997" s="780" t="s">
        <v>6654</v>
      </c>
      <c r="E997" s="780" t="s">
        <v>6654</v>
      </c>
      <c r="F997" s="781" t="s">
        <v>28</v>
      </c>
      <c r="G997" s="782">
        <v>33888.519999999997</v>
      </c>
    </row>
    <row r="998" spans="1:7" x14ac:dyDescent="0.2">
      <c r="A998" s="319" t="str">
        <f t="shared" si="15"/>
        <v>1 - 102797</v>
      </c>
      <c r="B998" s="319">
        <v>1</v>
      </c>
      <c r="C998" s="759">
        <v>102797</v>
      </c>
      <c r="D998" s="780" t="s">
        <v>6655</v>
      </c>
      <c r="E998" s="780" t="s">
        <v>6655</v>
      </c>
      <c r="F998" s="781" t="s">
        <v>28</v>
      </c>
      <c r="G998" s="782">
        <v>72809.53</v>
      </c>
    </row>
    <row r="999" spans="1:7" x14ac:dyDescent="0.2">
      <c r="A999" s="319" t="str">
        <f t="shared" si="15"/>
        <v>1 - 102768</v>
      </c>
      <c r="B999" s="319">
        <v>1</v>
      </c>
      <c r="C999" s="759">
        <v>102768</v>
      </c>
      <c r="D999" s="780" t="s">
        <v>6656</v>
      </c>
      <c r="E999" s="780" t="s">
        <v>6656</v>
      </c>
      <c r="F999" s="781" t="s">
        <v>28</v>
      </c>
      <c r="G999" s="782">
        <v>47281.919999999998</v>
      </c>
    </row>
    <row r="1000" spans="1:7" x14ac:dyDescent="0.2">
      <c r="A1000" s="319" t="str">
        <f t="shared" si="15"/>
        <v>1 - 102798</v>
      </c>
      <c r="B1000" s="319">
        <v>1</v>
      </c>
      <c r="C1000" s="759">
        <v>102798</v>
      </c>
      <c r="D1000" s="780" t="s">
        <v>6657</v>
      </c>
      <c r="E1000" s="780" t="s">
        <v>6657</v>
      </c>
      <c r="F1000" s="781" t="s">
        <v>28</v>
      </c>
      <c r="G1000" s="782">
        <v>89180.19</v>
      </c>
    </row>
    <row r="1001" spans="1:7" x14ac:dyDescent="0.2">
      <c r="A1001" s="319" t="str">
        <f t="shared" si="15"/>
        <v>1 - 102744</v>
      </c>
      <c r="B1001" s="319">
        <v>1</v>
      </c>
      <c r="C1001" s="759">
        <v>102744</v>
      </c>
      <c r="D1001" s="780" t="s">
        <v>6658</v>
      </c>
      <c r="E1001" s="780" t="s">
        <v>6658</v>
      </c>
      <c r="F1001" s="781" t="s">
        <v>28</v>
      </c>
      <c r="G1001" s="782">
        <v>6754.91</v>
      </c>
    </row>
    <row r="1002" spans="1:7" x14ac:dyDescent="0.2">
      <c r="A1002" s="319" t="str">
        <f t="shared" si="15"/>
        <v>1 - 102755</v>
      </c>
      <c r="B1002" s="319">
        <v>1</v>
      </c>
      <c r="C1002" s="759">
        <v>102755</v>
      </c>
      <c r="D1002" s="780" t="s">
        <v>6659</v>
      </c>
      <c r="E1002" s="780" t="s">
        <v>6659</v>
      </c>
      <c r="F1002" s="781" t="s">
        <v>28</v>
      </c>
      <c r="G1002" s="782">
        <v>10424.5</v>
      </c>
    </row>
    <row r="1003" spans="1:7" x14ac:dyDescent="0.2">
      <c r="A1003" s="319" t="str">
        <f t="shared" si="15"/>
        <v>1 - 102782</v>
      </c>
      <c r="B1003" s="319">
        <v>1</v>
      </c>
      <c r="C1003" s="759">
        <v>102782</v>
      </c>
      <c r="D1003" s="780" t="s">
        <v>6660</v>
      </c>
      <c r="E1003" s="780" t="s">
        <v>6660</v>
      </c>
      <c r="F1003" s="781" t="s">
        <v>28</v>
      </c>
      <c r="G1003" s="782">
        <v>15559.18</v>
      </c>
    </row>
    <row r="1004" spans="1:7" x14ac:dyDescent="0.2">
      <c r="A1004" s="319" t="str">
        <f t="shared" si="15"/>
        <v>1 - 102745</v>
      </c>
      <c r="B1004" s="319">
        <v>1</v>
      </c>
      <c r="C1004" s="759">
        <v>102745</v>
      </c>
      <c r="D1004" s="780" t="s">
        <v>6661</v>
      </c>
      <c r="E1004" s="780" t="s">
        <v>6661</v>
      </c>
      <c r="F1004" s="781" t="s">
        <v>28</v>
      </c>
      <c r="G1004" s="782">
        <v>9479.3799999999992</v>
      </c>
    </row>
    <row r="1005" spans="1:7" x14ac:dyDescent="0.2">
      <c r="A1005" s="319" t="str">
        <f t="shared" si="15"/>
        <v>1 - 102756</v>
      </c>
      <c r="B1005" s="319">
        <v>1</v>
      </c>
      <c r="C1005" s="759">
        <v>102756</v>
      </c>
      <c r="D1005" s="780" t="s">
        <v>6662</v>
      </c>
      <c r="E1005" s="780" t="s">
        <v>6662</v>
      </c>
      <c r="F1005" s="781" t="s">
        <v>28</v>
      </c>
      <c r="G1005" s="782">
        <v>15448.54</v>
      </c>
    </row>
    <row r="1006" spans="1:7" x14ac:dyDescent="0.2">
      <c r="A1006" s="319" t="str">
        <f t="shared" si="15"/>
        <v>1 - 102783</v>
      </c>
      <c r="B1006" s="319">
        <v>1</v>
      </c>
      <c r="C1006" s="759">
        <v>102783</v>
      </c>
      <c r="D1006" s="780" t="s">
        <v>6663</v>
      </c>
      <c r="E1006" s="780" t="s">
        <v>6663</v>
      </c>
      <c r="F1006" s="781" t="s">
        <v>28</v>
      </c>
      <c r="G1006" s="782">
        <v>20655.21</v>
      </c>
    </row>
    <row r="1007" spans="1:7" x14ac:dyDescent="0.2">
      <c r="A1007" s="319" t="str">
        <f t="shared" si="15"/>
        <v>1 - 102746</v>
      </c>
      <c r="B1007" s="319">
        <v>1</v>
      </c>
      <c r="C1007" s="759">
        <v>102746</v>
      </c>
      <c r="D1007" s="780" t="s">
        <v>6664</v>
      </c>
      <c r="E1007" s="780" t="s">
        <v>6664</v>
      </c>
      <c r="F1007" s="781" t="s">
        <v>28</v>
      </c>
      <c r="G1007" s="782">
        <v>16415.37</v>
      </c>
    </row>
    <row r="1008" spans="1:7" x14ac:dyDescent="0.2">
      <c r="A1008" s="319" t="str">
        <f t="shared" si="15"/>
        <v>1 - 102757</v>
      </c>
      <c r="B1008" s="319">
        <v>1</v>
      </c>
      <c r="C1008" s="759">
        <v>102757</v>
      </c>
      <c r="D1008" s="780" t="s">
        <v>6665</v>
      </c>
      <c r="E1008" s="780" t="s">
        <v>6665</v>
      </c>
      <c r="F1008" s="781" t="s">
        <v>28</v>
      </c>
      <c r="G1008" s="782">
        <v>28718.06</v>
      </c>
    </row>
    <row r="1009" spans="1:7" x14ac:dyDescent="0.2">
      <c r="A1009" s="319" t="str">
        <f t="shared" si="15"/>
        <v>1 - 102784</v>
      </c>
      <c r="B1009" s="319">
        <v>1</v>
      </c>
      <c r="C1009" s="759">
        <v>102784</v>
      </c>
      <c r="D1009" s="780" t="s">
        <v>6666</v>
      </c>
      <c r="E1009" s="780" t="s">
        <v>6666</v>
      </c>
      <c r="F1009" s="781" t="s">
        <v>28</v>
      </c>
      <c r="G1009" s="782">
        <v>31944.15</v>
      </c>
    </row>
    <row r="1010" spans="1:7" x14ac:dyDescent="0.2">
      <c r="A1010" s="319" t="str">
        <f t="shared" si="15"/>
        <v>1 - 102779</v>
      </c>
      <c r="B1010" s="319">
        <v>1</v>
      </c>
      <c r="C1010" s="759">
        <v>102779</v>
      </c>
      <c r="D1010" s="780" t="s">
        <v>6667</v>
      </c>
      <c r="E1010" s="780" t="s">
        <v>6667</v>
      </c>
      <c r="F1010" s="781" t="s">
        <v>28</v>
      </c>
      <c r="G1010" s="782">
        <v>8194.06</v>
      </c>
    </row>
    <row r="1011" spans="1:7" x14ac:dyDescent="0.2">
      <c r="A1011" s="319" t="str">
        <f t="shared" si="15"/>
        <v>1 - 102780</v>
      </c>
      <c r="B1011" s="319">
        <v>1</v>
      </c>
      <c r="C1011" s="759">
        <v>102780</v>
      </c>
      <c r="D1011" s="780" t="s">
        <v>6668</v>
      </c>
      <c r="E1011" s="780" t="s">
        <v>6668</v>
      </c>
      <c r="F1011" s="781" t="s">
        <v>28</v>
      </c>
      <c r="G1011" s="782">
        <v>9425.19</v>
      </c>
    </row>
    <row r="1012" spans="1:7" x14ac:dyDescent="0.2">
      <c r="A1012" s="319" t="str">
        <f t="shared" si="15"/>
        <v>1 - 102743</v>
      </c>
      <c r="B1012" s="319">
        <v>1</v>
      </c>
      <c r="C1012" s="759">
        <v>102743</v>
      </c>
      <c r="D1012" s="780" t="s">
        <v>6669</v>
      </c>
      <c r="E1012" s="780" t="s">
        <v>6669</v>
      </c>
      <c r="F1012" s="781" t="s">
        <v>28</v>
      </c>
      <c r="G1012" s="782">
        <v>4518.12</v>
      </c>
    </row>
    <row r="1013" spans="1:7" x14ac:dyDescent="0.2">
      <c r="A1013" s="319" t="str">
        <f t="shared" si="15"/>
        <v>1 - 102781</v>
      </c>
      <c r="B1013" s="319">
        <v>1</v>
      </c>
      <c r="C1013" s="759">
        <v>102781</v>
      </c>
      <c r="D1013" s="780" t="s">
        <v>6670</v>
      </c>
      <c r="E1013" s="780" t="s">
        <v>6670</v>
      </c>
      <c r="F1013" s="781" t="s">
        <v>28</v>
      </c>
      <c r="G1013" s="782">
        <v>14011.61</v>
      </c>
    </row>
    <row r="1014" spans="1:7" x14ac:dyDescent="0.2">
      <c r="A1014" s="319" t="str">
        <f t="shared" si="15"/>
        <v>1 - 102761</v>
      </c>
      <c r="B1014" s="319">
        <v>1</v>
      </c>
      <c r="C1014" s="759">
        <v>102761</v>
      </c>
      <c r="D1014" s="780" t="s">
        <v>6671</v>
      </c>
      <c r="E1014" s="780" t="s">
        <v>6671</v>
      </c>
      <c r="F1014" s="781" t="s">
        <v>28</v>
      </c>
      <c r="G1014" s="782">
        <v>12892.96</v>
      </c>
    </row>
    <row r="1015" spans="1:7" x14ac:dyDescent="0.2">
      <c r="A1015" s="319" t="str">
        <f t="shared" si="15"/>
        <v>1 - 102791</v>
      </c>
      <c r="B1015" s="319">
        <v>1</v>
      </c>
      <c r="C1015" s="759">
        <v>102791</v>
      </c>
      <c r="D1015" s="780" t="s">
        <v>6672</v>
      </c>
      <c r="E1015" s="780" t="s">
        <v>6672</v>
      </c>
      <c r="F1015" s="781" t="s">
        <v>28</v>
      </c>
      <c r="G1015" s="782">
        <v>29918.47</v>
      </c>
    </row>
    <row r="1016" spans="1:7" x14ac:dyDescent="0.2">
      <c r="A1016" s="319" t="str">
        <f t="shared" si="15"/>
        <v>1 - 102762</v>
      </c>
      <c r="B1016" s="319">
        <v>1</v>
      </c>
      <c r="C1016" s="759">
        <v>102762</v>
      </c>
      <c r="D1016" s="780" t="s">
        <v>6673</v>
      </c>
      <c r="E1016" s="780" t="s">
        <v>6673</v>
      </c>
      <c r="F1016" s="781" t="s">
        <v>28</v>
      </c>
      <c r="G1016" s="782">
        <v>19902.47</v>
      </c>
    </row>
    <row r="1017" spans="1:7" x14ac:dyDescent="0.2">
      <c r="A1017" s="319" t="str">
        <f t="shared" si="15"/>
        <v>1 - 102792</v>
      </c>
      <c r="B1017" s="319">
        <v>1</v>
      </c>
      <c r="C1017" s="759">
        <v>102792</v>
      </c>
      <c r="D1017" s="780" t="s">
        <v>6674</v>
      </c>
      <c r="E1017" s="780" t="s">
        <v>6674</v>
      </c>
      <c r="F1017" s="781" t="s">
        <v>28</v>
      </c>
      <c r="G1017" s="782">
        <v>48641.49</v>
      </c>
    </row>
    <row r="1018" spans="1:7" x14ac:dyDescent="0.2">
      <c r="A1018" s="319" t="str">
        <f t="shared" si="15"/>
        <v>1 - 102763</v>
      </c>
      <c r="B1018" s="319">
        <v>1</v>
      </c>
      <c r="C1018" s="759">
        <v>102763</v>
      </c>
      <c r="D1018" s="780" t="s">
        <v>6675</v>
      </c>
      <c r="E1018" s="780" t="s">
        <v>6675</v>
      </c>
      <c r="F1018" s="781" t="s">
        <v>28</v>
      </c>
      <c r="G1018" s="782">
        <v>27635.23</v>
      </c>
    </row>
    <row r="1019" spans="1:7" x14ac:dyDescent="0.2">
      <c r="A1019" s="319" t="str">
        <f t="shared" si="15"/>
        <v>1 - 102793</v>
      </c>
      <c r="B1019" s="319">
        <v>1</v>
      </c>
      <c r="C1019" s="759">
        <v>102793</v>
      </c>
      <c r="D1019" s="780" t="s">
        <v>6676</v>
      </c>
      <c r="E1019" s="780" t="s">
        <v>6676</v>
      </c>
      <c r="F1019" s="781" t="s">
        <v>28</v>
      </c>
      <c r="G1019" s="782">
        <v>65387.78</v>
      </c>
    </row>
    <row r="1020" spans="1:7" x14ac:dyDescent="0.2">
      <c r="A1020" s="319" t="str">
        <f t="shared" si="15"/>
        <v>1 - 102764</v>
      </c>
      <c r="B1020" s="319">
        <v>1</v>
      </c>
      <c r="C1020" s="759">
        <v>102764</v>
      </c>
      <c r="D1020" s="780" t="s">
        <v>6677</v>
      </c>
      <c r="E1020" s="780" t="s">
        <v>6677</v>
      </c>
      <c r="F1020" s="781" t="s">
        <v>28</v>
      </c>
      <c r="G1020" s="782">
        <v>38914.639999999999</v>
      </c>
    </row>
    <row r="1021" spans="1:7" x14ac:dyDescent="0.2">
      <c r="A1021" s="319" t="str">
        <f t="shared" si="15"/>
        <v>1 - 102794</v>
      </c>
      <c r="B1021" s="319">
        <v>1</v>
      </c>
      <c r="C1021" s="759">
        <v>102794</v>
      </c>
      <c r="D1021" s="780" t="s">
        <v>6678</v>
      </c>
      <c r="E1021" s="780" t="s">
        <v>6678</v>
      </c>
      <c r="F1021" s="781" t="s">
        <v>28</v>
      </c>
      <c r="G1021" s="782">
        <v>93767.06</v>
      </c>
    </row>
    <row r="1022" spans="1:7" x14ac:dyDescent="0.2">
      <c r="A1022" s="319" t="str">
        <f t="shared" si="15"/>
        <v>1 - 102740</v>
      </c>
      <c r="B1022" s="319">
        <v>1</v>
      </c>
      <c r="C1022" s="759">
        <v>102740</v>
      </c>
      <c r="D1022" s="780" t="s">
        <v>6679</v>
      </c>
      <c r="E1022" s="780" t="s">
        <v>6679</v>
      </c>
      <c r="F1022" s="781" t="s">
        <v>28</v>
      </c>
      <c r="G1022" s="782">
        <v>5556.47</v>
      </c>
    </row>
    <row r="1023" spans="1:7" x14ac:dyDescent="0.2">
      <c r="A1023" s="319" t="str">
        <f t="shared" si="15"/>
        <v>1 - 102752</v>
      </c>
      <c r="B1023" s="319">
        <v>1</v>
      </c>
      <c r="C1023" s="759">
        <v>102752</v>
      </c>
      <c r="D1023" s="780" t="s">
        <v>6680</v>
      </c>
      <c r="E1023" s="780" t="s">
        <v>6680</v>
      </c>
      <c r="F1023" s="781" t="s">
        <v>28</v>
      </c>
      <c r="G1023" s="782">
        <v>7455.39</v>
      </c>
    </row>
    <row r="1024" spans="1:7" x14ac:dyDescent="0.2">
      <c r="A1024" s="319" t="str">
        <f t="shared" si="15"/>
        <v>1 - 102776</v>
      </c>
      <c r="B1024" s="319">
        <v>1</v>
      </c>
      <c r="C1024" s="759">
        <v>102776</v>
      </c>
      <c r="D1024" s="780" t="s">
        <v>6681</v>
      </c>
      <c r="E1024" s="780" t="s">
        <v>6681</v>
      </c>
      <c r="F1024" s="781" t="s">
        <v>28</v>
      </c>
      <c r="G1024" s="782">
        <v>12270.88</v>
      </c>
    </row>
    <row r="1025" spans="1:7" x14ac:dyDescent="0.2">
      <c r="A1025" s="319" t="str">
        <f t="shared" si="15"/>
        <v>1 - 102741</v>
      </c>
      <c r="B1025" s="319">
        <v>1</v>
      </c>
      <c r="C1025" s="759">
        <v>102741</v>
      </c>
      <c r="D1025" s="780" t="s">
        <v>6682</v>
      </c>
      <c r="E1025" s="780" t="s">
        <v>6682</v>
      </c>
      <c r="F1025" s="781" t="s">
        <v>28</v>
      </c>
      <c r="G1025" s="782">
        <v>7788.9</v>
      </c>
    </row>
    <row r="1026" spans="1:7" x14ac:dyDescent="0.2">
      <c r="A1026" s="319" t="str">
        <f t="shared" si="15"/>
        <v>1 - 102753</v>
      </c>
      <c r="B1026" s="319">
        <v>1</v>
      </c>
      <c r="C1026" s="759">
        <v>102753</v>
      </c>
      <c r="D1026" s="780" t="s">
        <v>6683</v>
      </c>
      <c r="E1026" s="780" t="s">
        <v>6683</v>
      </c>
      <c r="F1026" s="781" t="s">
        <v>28</v>
      </c>
      <c r="G1026" s="782">
        <v>11014.97</v>
      </c>
    </row>
    <row r="1027" spans="1:7" x14ac:dyDescent="0.2">
      <c r="A1027" s="319" t="str">
        <f t="shared" ref="A1027:A1090" si="16">B1027&amp;" - "&amp;C1027</f>
        <v>1 - 102777</v>
      </c>
      <c r="B1027" s="319">
        <v>1</v>
      </c>
      <c r="C1027" s="759">
        <v>102777</v>
      </c>
      <c r="D1027" s="780" t="s">
        <v>6684</v>
      </c>
      <c r="E1027" s="780" t="s">
        <v>6684</v>
      </c>
      <c r="F1027" s="781" t="s">
        <v>28</v>
      </c>
      <c r="G1027" s="782">
        <v>18598.03</v>
      </c>
    </row>
    <row r="1028" spans="1:7" x14ac:dyDescent="0.2">
      <c r="A1028" s="319" t="str">
        <f t="shared" si="16"/>
        <v>1 - 102742</v>
      </c>
      <c r="B1028" s="319">
        <v>1</v>
      </c>
      <c r="C1028" s="759">
        <v>102742</v>
      </c>
      <c r="D1028" s="780" t="s">
        <v>6685</v>
      </c>
      <c r="E1028" s="780" t="s">
        <v>6685</v>
      </c>
      <c r="F1028" s="781" t="s">
        <v>28</v>
      </c>
      <c r="G1028" s="782">
        <v>13472.95</v>
      </c>
    </row>
    <row r="1029" spans="1:7" x14ac:dyDescent="0.2">
      <c r="A1029" s="319" t="str">
        <f t="shared" si="16"/>
        <v>1 - 102754</v>
      </c>
      <c r="B1029" s="319">
        <v>1</v>
      </c>
      <c r="C1029" s="759">
        <v>102754</v>
      </c>
      <c r="D1029" s="780" t="s">
        <v>6686</v>
      </c>
      <c r="E1029" s="780" t="s">
        <v>6686</v>
      </c>
      <c r="F1029" s="781" t="s">
        <v>28</v>
      </c>
      <c r="G1029" s="782">
        <v>20925.8</v>
      </c>
    </row>
    <row r="1030" spans="1:7" x14ac:dyDescent="0.2">
      <c r="A1030" s="319" t="str">
        <f t="shared" si="16"/>
        <v>1 - 102778</v>
      </c>
      <c r="B1030" s="319">
        <v>1</v>
      </c>
      <c r="C1030" s="759">
        <v>102778</v>
      </c>
      <c r="D1030" s="780" t="s">
        <v>6687</v>
      </c>
      <c r="E1030" s="780" t="s">
        <v>6687</v>
      </c>
      <c r="F1030" s="781" t="s">
        <v>28</v>
      </c>
      <c r="G1030" s="782">
        <v>27495.439999999999</v>
      </c>
    </row>
    <row r="1031" spans="1:7" x14ac:dyDescent="0.2">
      <c r="A1031" s="319" t="str">
        <f t="shared" si="16"/>
        <v>1 - 102737</v>
      </c>
      <c r="B1031" s="319">
        <v>1</v>
      </c>
      <c r="C1031" s="759">
        <v>102737</v>
      </c>
      <c r="D1031" s="780" t="s">
        <v>6688</v>
      </c>
      <c r="E1031" s="780" t="s">
        <v>6688</v>
      </c>
      <c r="F1031" s="781" t="s">
        <v>28</v>
      </c>
      <c r="G1031" s="782">
        <v>1087.33</v>
      </c>
    </row>
    <row r="1032" spans="1:7" x14ac:dyDescent="0.2">
      <c r="A1032" s="319" t="str">
        <f t="shared" si="16"/>
        <v>1 - 102773</v>
      </c>
      <c r="B1032" s="319">
        <v>1</v>
      </c>
      <c r="C1032" s="759">
        <v>102773</v>
      </c>
      <c r="D1032" s="780" t="s">
        <v>6689</v>
      </c>
      <c r="E1032" s="780" t="s">
        <v>6689</v>
      </c>
      <c r="F1032" s="781" t="s">
        <v>28</v>
      </c>
      <c r="G1032" s="782">
        <v>8194.06</v>
      </c>
    </row>
    <row r="1033" spans="1:7" x14ac:dyDescent="0.2">
      <c r="A1033" s="319" t="str">
        <f t="shared" si="16"/>
        <v>1 - 102738</v>
      </c>
      <c r="B1033" s="319">
        <v>1</v>
      </c>
      <c r="C1033" s="759">
        <v>102738</v>
      </c>
      <c r="D1033" s="780" t="s">
        <v>6690</v>
      </c>
      <c r="E1033" s="780" t="s">
        <v>6690</v>
      </c>
      <c r="F1033" s="781" t="s">
        <v>28</v>
      </c>
      <c r="G1033" s="782">
        <v>2222.8000000000002</v>
      </c>
    </row>
    <row r="1034" spans="1:7" x14ac:dyDescent="0.2">
      <c r="A1034" s="319" t="str">
        <f t="shared" si="16"/>
        <v>1 - 102750</v>
      </c>
      <c r="B1034" s="319">
        <v>1</v>
      </c>
      <c r="C1034" s="759">
        <v>102750</v>
      </c>
      <c r="D1034" s="780" t="s">
        <v>6691</v>
      </c>
      <c r="E1034" s="780" t="s">
        <v>6691</v>
      </c>
      <c r="F1034" s="781" t="s">
        <v>28</v>
      </c>
      <c r="G1034" s="782">
        <v>2708.12</v>
      </c>
    </row>
    <row r="1035" spans="1:7" x14ac:dyDescent="0.2">
      <c r="A1035" s="319" t="str">
        <f t="shared" si="16"/>
        <v>1 - 102774</v>
      </c>
      <c r="B1035" s="319">
        <v>1</v>
      </c>
      <c r="C1035" s="759">
        <v>102774</v>
      </c>
      <c r="D1035" s="780" t="s">
        <v>6692</v>
      </c>
      <c r="E1035" s="780" t="s">
        <v>6692</v>
      </c>
      <c r="F1035" s="781" t="s">
        <v>28</v>
      </c>
      <c r="G1035" s="782">
        <v>8194.06</v>
      </c>
    </row>
    <row r="1036" spans="1:7" x14ac:dyDescent="0.2">
      <c r="A1036" s="319" t="str">
        <f t="shared" si="16"/>
        <v>1 - 102739</v>
      </c>
      <c r="B1036" s="319">
        <v>1</v>
      </c>
      <c r="C1036" s="759">
        <v>102739</v>
      </c>
      <c r="D1036" s="780" t="s">
        <v>6693</v>
      </c>
      <c r="E1036" s="780" t="s">
        <v>6693</v>
      </c>
      <c r="F1036" s="781" t="s">
        <v>28</v>
      </c>
      <c r="G1036" s="782">
        <v>3713.22</v>
      </c>
    </row>
    <row r="1037" spans="1:7" x14ac:dyDescent="0.2">
      <c r="A1037" s="319" t="str">
        <f t="shared" si="16"/>
        <v>1 - 102751</v>
      </c>
      <c r="B1037" s="319">
        <v>1</v>
      </c>
      <c r="C1037" s="759">
        <v>102751</v>
      </c>
      <c r="D1037" s="780" t="s">
        <v>6694</v>
      </c>
      <c r="E1037" s="780" t="s">
        <v>6694</v>
      </c>
      <c r="F1037" s="781" t="s">
        <v>28</v>
      </c>
      <c r="G1037" s="782">
        <v>4690.01</v>
      </c>
    </row>
    <row r="1038" spans="1:7" x14ac:dyDescent="0.2">
      <c r="A1038" s="319" t="str">
        <f t="shared" si="16"/>
        <v>1 - 102775</v>
      </c>
      <c r="B1038" s="319">
        <v>1</v>
      </c>
      <c r="C1038" s="759">
        <v>102775</v>
      </c>
      <c r="D1038" s="780" t="s">
        <v>6695</v>
      </c>
      <c r="E1038" s="780" t="s">
        <v>6695</v>
      </c>
      <c r="F1038" s="781" t="s">
        <v>28</v>
      </c>
      <c r="G1038" s="782">
        <v>12270.88</v>
      </c>
    </row>
    <row r="1039" spans="1:7" x14ac:dyDescent="0.2">
      <c r="A1039" s="319" t="str">
        <f t="shared" si="16"/>
        <v>1 - 102769</v>
      </c>
      <c r="B1039" s="319">
        <v>1</v>
      </c>
      <c r="C1039" s="759">
        <v>102769</v>
      </c>
      <c r="D1039" s="780" t="s">
        <v>6696</v>
      </c>
      <c r="E1039" s="780" t="s">
        <v>6696</v>
      </c>
      <c r="F1039" s="781" t="s">
        <v>28</v>
      </c>
      <c r="G1039" s="782">
        <v>18716.060000000001</v>
      </c>
    </row>
    <row r="1040" spans="1:7" x14ac:dyDescent="0.2">
      <c r="A1040" s="319" t="str">
        <f t="shared" si="16"/>
        <v>1 - 102799</v>
      </c>
      <c r="B1040" s="319">
        <v>1</v>
      </c>
      <c r="C1040" s="759">
        <v>102799</v>
      </c>
      <c r="D1040" s="780" t="s">
        <v>6697</v>
      </c>
      <c r="E1040" s="780" t="s">
        <v>6697</v>
      </c>
      <c r="F1040" s="781" t="s">
        <v>28</v>
      </c>
      <c r="G1040" s="782">
        <v>32568.51</v>
      </c>
    </row>
    <row r="1041" spans="1:7" x14ac:dyDescent="0.2">
      <c r="A1041" s="319" t="str">
        <f t="shared" si="16"/>
        <v>1 - 102770</v>
      </c>
      <c r="B1041" s="319">
        <v>1</v>
      </c>
      <c r="C1041" s="759">
        <v>102770</v>
      </c>
      <c r="D1041" s="780" t="s">
        <v>6698</v>
      </c>
      <c r="E1041" s="780" t="s">
        <v>6698</v>
      </c>
      <c r="F1041" s="781" t="s">
        <v>28</v>
      </c>
      <c r="G1041" s="782">
        <v>28697.32</v>
      </c>
    </row>
    <row r="1042" spans="1:7" x14ac:dyDescent="0.2">
      <c r="A1042" s="319" t="str">
        <f t="shared" si="16"/>
        <v>1 - 102800</v>
      </c>
      <c r="B1042" s="319">
        <v>1</v>
      </c>
      <c r="C1042" s="759">
        <v>102800</v>
      </c>
      <c r="D1042" s="780" t="s">
        <v>6699</v>
      </c>
      <c r="E1042" s="780" t="s">
        <v>6699</v>
      </c>
      <c r="F1042" s="781" t="s">
        <v>28</v>
      </c>
      <c r="G1042" s="782">
        <v>56404.68</v>
      </c>
    </row>
    <row r="1043" spans="1:7" x14ac:dyDescent="0.2">
      <c r="A1043" s="319" t="str">
        <f t="shared" si="16"/>
        <v>1 - 102771</v>
      </c>
      <c r="B1043" s="319">
        <v>1</v>
      </c>
      <c r="C1043" s="759">
        <v>102771</v>
      </c>
      <c r="D1043" s="780" t="s">
        <v>6700</v>
      </c>
      <c r="E1043" s="780" t="s">
        <v>6700</v>
      </c>
      <c r="F1043" s="781" t="s">
        <v>28</v>
      </c>
      <c r="G1043" s="782">
        <v>40048.129999999997</v>
      </c>
    </row>
    <row r="1044" spans="1:7" x14ac:dyDescent="0.2">
      <c r="A1044" s="319" t="str">
        <f t="shared" si="16"/>
        <v>1 - 102801</v>
      </c>
      <c r="B1044" s="319">
        <v>1</v>
      </c>
      <c r="C1044" s="759">
        <v>102801</v>
      </c>
      <c r="D1044" s="780" t="s">
        <v>6701</v>
      </c>
      <c r="E1044" s="780" t="s">
        <v>6701</v>
      </c>
      <c r="F1044" s="781" t="s">
        <v>28</v>
      </c>
      <c r="G1044" s="782">
        <v>78893.600000000006</v>
      </c>
    </row>
    <row r="1045" spans="1:7" x14ac:dyDescent="0.2">
      <c r="A1045" s="319" t="str">
        <f t="shared" si="16"/>
        <v>1 - 102772</v>
      </c>
      <c r="B1045" s="319">
        <v>1</v>
      </c>
      <c r="C1045" s="759">
        <v>102772</v>
      </c>
      <c r="D1045" s="780" t="s">
        <v>6702</v>
      </c>
      <c r="E1045" s="780" t="s">
        <v>6702</v>
      </c>
      <c r="F1045" s="781" t="s">
        <v>28</v>
      </c>
      <c r="G1045" s="782">
        <v>56186.99</v>
      </c>
    </row>
    <row r="1046" spans="1:7" x14ac:dyDescent="0.2">
      <c r="A1046" s="319" t="str">
        <f t="shared" si="16"/>
        <v>1 - 102802</v>
      </c>
      <c r="B1046" s="319">
        <v>1</v>
      </c>
      <c r="C1046" s="759">
        <v>102802</v>
      </c>
      <c r="D1046" s="780" t="s">
        <v>6703</v>
      </c>
      <c r="E1046" s="780" t="s">
        <v>6703</v>
      </c>
      <c r="F1046" s="781" t="s">
        <v>28</v>
      </c>
      <c r="G1046" s="782">
        <v>94637.67</v>
      </c>
    </row>
    <row r="1047" spans="1:7" x14ac:dyDescent="0.2">
      <c r="A1047" s="319" t="str">
        <f t="shared" si="16"/>
        <v>1 - 102747</v>
      </c>
      <c r="B1047" s="319">
        <v>1</v>
      </c>
      <c r="C1047" s="759">
        <v>102747</v>
      </c>
      <c r="D1047" s="780" t="s">
        <v>6704</v>
      </c>
      <c r="E1047" s="780" t="s">
        <v>6704</v>
      </c>
      <c r="F1047" s="781" t="s">
        <v>28</v>
      </c>
      <c r="G1047" s="782">
        <v>8398.94</v>
      </c>
    </row>
    <row r="1048" spans="1:7" x14ac:dyDescent="0.2">
      <c r="A1048" s="319" t="str">
        <f t="shared" si="16"/>
        <v>1 - 102758</v>
      </c>
      <c r="B1048" s="319">
        <v>1</v>
      </c>
      <c r="C1048" s="759">
        <v>102758</v>
      </c>
      <c r="D1048" s="780" t="s">
        <v>6705</v>
      </c>
      <c r="E1048" s="780" t="s">
        <v>6705</v>
      </c>
      <c r="F1048" s="781" t="s">
        <v>28</v>
      </c>
      <c r="G1048" s="782">
        <v>13407.08</v>
      </c>
    </row>
    <row r="1049" spans="1:7" x14ac:dyDescent="0.2">
      <c r="A1049" s="319" t="str">
        <f t="shared" si="16"/>
        <v>1 - 102788</v>
      </c>
      <c r="B1049" s="319">
        <v>1</v>
      </c>
      <c r="C1049" s="759">
        <v>102788</v>
      </c>
      <c r="D1049" s="780" t="s">
        <v>6706</v>
      </c>
      <c r="E1049" s="780" t="s">
        <v>6706</v>
      </c>
      <c r="F1049" s="781" t="s">
        <v>28</v>
      </c>
      <c r="G1049" s="782">
        <v>17070.53</v>
      </c>
    </row>
    <row r="1050" spans="1:7" x14ac:dyDescent="0.2">
      <c r="A1050" s="319" t="str">
        <f t="shared" si="16"/>
        <v>1 - 102748</v>
      </c>
      <c r="B1050" s="319">
        <v>1</v>
      </c>
      <c r="C1050" s="759">
        <v>102748</v>
      </c>
      <c r="D1050" s="780" t="s">
        <v>6707</v>
      </c>
      <c r="E1050" s="780" t="s">
        <v>6707</v>
      </c>
      <c r="F1050" s="781" t="s">
        <v>28</v>
      </c>
      <c r="G1050" s="782">
        <v>11735.28</v>
      </c>
    </row>
    <row r="1051" spans="1:7" x14ac:dyDescent="0.2">
      <c r="A1051" s="319" t="str">
        <f t="shared" si="16"/>
        <v>1 - 102759</v>
      </c>
      <c r="B1051" s="319">
        <v>1</v>
      </c>
      <c r="C1051" s="759">
        <v>102759</v>
      </c>
      <c r="D1051" s="780" t="s">
        <v>6708</v>
      </c>
      <c r="E1051" s="780" t="s">
        <v>6708</v>
      </c>
      <c r="F1051" s="781" t="s">
        <v>28</v>
      </c>
      <c r="G1051" s="782">
        <v>19902.57</v>
      </c>
    </row>
    <row r="1052" spans="1:7" x14ac:dyDescent="0.2">
      <c r="A1052" s="319" t="str">
        <f t="shared" si="16"/>
        <v>1 - 102789</v>
      </c>
      <c r="B1052" s="319">
        <v>1</v>
      </c>
      <c r="C1052" s="759">
        <v>102789</v>
      </c>
      <c r="D1052" s="780" t="s">
        <v>6709</v>
      </c>
      <c r="E1052" s="780" t="s">
        <v>6709</v>
      </c>
      <c r="F1052" s="781" t="s">
        <v>28</v>
      </c>
      <c r="G1052" s="782">
        <v>22495.08</v>
      </c>
    </row>
    <row r="1053" spans="1:7" x14ac:dyDescent="0.2">
      <c r="A1053" s="319" t="str">
        <f t="shared" si="16"/>
        <v>1 - 102749</v>
      </c>
      <c r="B1053" s="319">
        <v>1</v>
      </c>
      <c r="C1053" s="759">
        <v>102749</v>
      </c>
      <c r="D1053" s="780" t="s">
        <v>6710</v>
      </c>
      <c r="E1053" s="780" t="s">
        <v>6710</v>
      </c>
      <c r="F1053" s="781" t="s">
        <v>28</v>
      </c>
      <c r="G1053" s="782">
        <v>20129.150000000001</v>
      </c>
    </row>
    <row r="1054" spans="1:7" x14ac:dyDescent="0.2">
      <c r="A1054" s="319" t="str">
        <f t="shared" si="16"/>
        <v>1 - 102760</v>
      </c>
      <c r="B1054" s="319">
        <v>1</v>
      </c>
      <c r="C1054" s="759">
        <v>102760</v>
      </c>
      <c r="D1054" s="780" t="s">
        <v>6711</v>
      </c>
      <c r="E1054" s="780" t="s">
        <v>6711</v>
      </c>
      <c r="F1054" s="781" t="s">
        <v>28</v>
      </c>
      <c r="G1054" s="782">
        <v>36656.01</v>
      </c>
    </row>
    <row r="1055" spans="1:7" x14ac:dyDescent="0.2">
      <c r="A1055" s="319" t="str">
        <f t="shared" si="16"/>
        <v>1 - 102790</v>
      </c>
      <c r="B1055" s="319">
        <v>1</v>
      </c>
      <c r="C1055" s="759">
        <v>102790</v>
      </c>
      <c r="D1055" s="780" t="s">
        <v>6712</v>
      </c>
      <c r="E1055" s="780" t="s">
        <v>6712</v>
      </c>
      <c r="F1055" s="781" t="s">
        <v>28</v>
      </c>
      <c r="G1055" s="782">
        <v>36996.480000000003</v>
      </c>
    </row>
    <row r="1056" spans="1:7" x14ac:dyDescent="0.2">
      <c r="A1056" s="319" t="str">
        <f t="shared" si="16"/>
        <v>1 - 102785</v>
      </c>
      <c r="B1056" s="319">
        <v>1</v>
      </c>
      <c r="C1056" s="759">
        <v>102785</v>
      </c>
      <c r="D1056" s="780" t="s">
        <v>6713</v>
      </c>
      <c r="E1056" s="780" t="s">
        <v>6713</v>
      </c>
      <c r="F1056" s="781" t="s">
        <v>28</v>
      </c>
      <c r="G1056" s="782">
        <v>9425.19</v>
      </c>
    </row>
    <row r="1057" spans="1:7" x14ac:dyDescent="0.2">
      <c r="A1057" s="319" t="str">
        <f t="shared" si="16"/>
        <v>1 - 102786</v>
      </c>
      <c r="B1057" s="319">
        <v>1</v>
      </c>
      <c r="C1057" s="759">
        <v>102786</v>
      </c>
      <c r="D1057" s="780" t="s">
        <v>6714</v>
      </c>
      <c r="E1057" s="780" t="s">
        <v>6714</v>
      </c>
      <c r="F1057" s="781" t="s">
        <v>28</v>
      </c>
      <c r="G1057" s="782">
        <v>10463.16</v>
      </c>
    </row>
    <row r="1058" spans="1:7" x14ac:dyDescent="0.2">
      <c r="A1058" s="319" t="str">
        <f t="shared" si="16"/>
        <v>1 - 102787</v>
      </c>
      <c r="B1058" s="319">
        <v>1</v>
      </c>
      <c r="C1058" s="759">
        <v>102787</v>
      </c>
      <c r="D1058" s="780" t="s">
        <v>6715</v>
      </c>
      <c r="E1058" s="780" t="s">
        <v>6715</v>
      </c>
      <c r="F1058" s="781" t="s">
        <v>28</v>
      </c>
      <c r="G1058" s="782">
        <v>15559.18</v>
      </c>
    </row>
    <row r="1059" spans="1:7" x14ac:dyDescent="0.2">
      <c r="A1059" s="319" t="str">
        <f t="shared" si="16"/>
        <v>1 - 102736</v>
      </c>
      <c r="B1059" s="319">
        <v>1</v>
      </c>
      <c r="C1059" s="759">
        <v>102736</v>
      </c>
      <c r="D1059" s="780" t="s">
        <v>6716</v>
      </c>
      <c r="E1059" s="780" t="s">
        <v>6716</v>
      </c>
      <c r="F1059" s="781" t="s">
        <v>2</v>
      </c>
      <c r="G1059" s="782">
        <v>665.56</v>
      </c>
    </row>
    <row r="1060" spans="1:7" x14ac:dyDescent="0.2">
      <c r="A1060" s="319" t="str">
        <f t="shared" si="16"/>
        <v>1 - 102727</v>
      </c>
      <c r="B1060" s="319">
        <v>1</v>
      </c>
      <c r="C1060" s="759">
        <v>102727</v>
      </c>
      <c r="D1060" s="780" t="s">
        <v>6717</v>
      </c>
      <c r="E1060" s="780" t="s">
        <v>6717</v>
      </c>
      <c r="F1060" s="781" t="s">
        <v>1</v>
      </c>
      <c r="G1060" s="782">
        <v>98.53</v>
      </c>
    </row>
    <row r="1061" spans="1:7" x14ac:dyDescent="0.2">
      <c r="A1061" s="319" t="str">
        <f t="shared" si="16"/>
        <v>1 - 102112</v>
      </c>
      <c r="B1061" s="319">
        <v>1</v>
      </c>
      <c r="C1061" s="759">
        <v>102112</v>
      </c>
      <c r="D1061" s="780" t="s">
        <v>6718</v>
      </c>
      <c r="E1061" s="780" t="s">
        <v>6718</v>
      </c>
      <c r="F1061" s="781" t="s">
        <v>28</v>
      </c>
      <c r="G1061" s="782">
        <v>144.04</v>
      </c>
    </row>
    <row r="1062" spans="1:7" x14ac:dyDescent="0.2">
      <c r="A1062" s="319" t="str">
        <f t="shared" si="16"/>
        <v>1 - 102111</v>
      </c>
      <c r="B1062" s="319">
        <v>1</v>
      </c>
      <c r="C1062" s="759">
        <v>102111</v>
      </c>
      <c r="D1062" s="780" t="s">
        <v>6719</v>
      </c>
      <c r="E1062" s="780" t="s">
        <v>6719</v>
      </c>
      <c r="F1062" s="781" t="s">
        <v>28</v>
      </c>
      <c r="G1062" s="782">
        <v>1240.6300000000001</v>
      </c>
    </row>
    <row r="1063" spans="1:7" x14ac:dyDescent="0.2">
      <c r="A1063" s="319" t="str">
        <f t="shared" si="16"/>
        <v>1 - 102114</v>
      </c>
      <c r="B1063" s="319">
        <v>1</v>
      </c>
      <c r="C1063" s="759">
        <v>102114</v>
      </c>
      <c r="D1063" s="780" t="s">
        <v>6720</v>
      </c>
      <c r="E1063" s="780" t="s">
        <v>6720</v>
      </c>
      <c r="F1063" s="781" t="s">
        <v>28</v>
      </c>
      <c r="G1063" s="782">
        <v>147.68</v>
      </c>
    </row>
    <row r="1064" spans="1:7" x14ac:dyDescent="0.2">
      <c r="A1064" s="319" t="str">
        <f t="shared" si="16"/>
        <v>1 - 102113</v>
      </c>
      <c r="B1064" s="319">
        <v>1</v>
      </c>
      <c r="C1064" s="759">
        <v>102113</v>
      </c>
      <c r="D1064" s="780" t="s">
        <v>6721</v>
      </c>
      <c r="E1064" s="780" t="s">
        <v>6721</v>
      </c>
      <c r="F1064" s="781" t="s">
        <v>28</v>
      </c>
      <c r="G1064" s="782">
        <v>1996.16</v>
      </c>
    </row>
    <row r="1065" spans="1:7" x14ac:dyDescent="0.2">
      <c r="A1065" s="319" t="str">
        <f t="shared" si="16"/>
        <v>1 - 102117</v>
      </c>
      <c r="B1065" s="319">
        <v>1</v>
      </c>
      <c r="C1065" s="759">
        <v>102117</v>
      </c>
      <c r="D1065" s="780" t="s">
        <v>6722</v>
      </c>
      <c r="E1065" s="780" t="s">
        <v>6722</v>
      </c>
      <c r="F1065" s="781" t="s">
        <v>28</v>
      </c>
      <c r="G1065" s="782">
        <v>152.08000000000001</v>
      </c>
    </row>
    <row r="1066" spans="1:7" x14ac:dyDescent="0.2">
      <c r="A1066" s="319" t="str">
        <f t="shared" si="16"/>
        <v>1 - 102116</v>
      </c>
      <c r="B1066" s="319">
        <v>1</v>
      </c>
      <c r="C1066" s="759">
        <v>102116</v>
      </c>
      <c r="D1066" s="780" t="s">
        <v>6723</v>
      </c>
      <c r="E1066" s="780" t="s">
        <v>6723</v>
      </c>
      <c r="F1066" s="781" t="s">
        <v>28</v>
      </c>
      <c r="G1066" s="782">
        <v>2133.65</v>
      </c>
    </row>
    <row r="1067" spans="1:7" x14ac:dyDescent="0.2">
      <c r="A1067" s="319" t="str">
        <f t="shared" si="16"/>
        <v>1 - 102132</v>
      </c>
      <c r="B1067" s="319">
        <v>1</v>
      </c>
      <c r="C1067" s="759">
        <v>102132</v>
      </c>
      <c r="D1067" s="780" t="s">
        <v>6724</v>
      </c>
      <c r="E1067" s="780" t="s">
        <v>6724</v>
      </c>
      <c r="F1067" s="781" t="s">
        <v>28</v>
      </c>
      <c r="G1067" s="782">
        <v>0</v>
      </c>
    </row>
    <row r="1068" spans="1:7" x14ac:dyDescent="0.2">
      <c r="A1068" s="319" t="str">
        <f t="shared" si="16"/>
        <v>1 - 102115</v>
      </c>
      <c r="B1068" s="319">
        <v>1</v>
      </c>
      <c r="C1068" s="759">
        <v>102115</v>
      </c>
      <c r="D1068" s="780" t="s">
        <v>6725</v>
      </c>
      <c r="E1068" s="780" t="s">
        <v>6725</v>
      </c>
      <c r="F1068" s="781" t="s">
        <v>28</v>
      </c>
      <c r="G1068" s="782">
        <v>3495.21</v>
      </c>
    </row>
    <row r="1069" spans="1:7" x14ac:dyDescent="0.2">
      <c r="A1069" s="319" t="str">
        <f t="shared" si="16"/>
        <v>1 - 102123</v>
      </c>
      <c r="B1069" s="319">
        <v>1</v>
      </c>
      <c r="C1069" s="759">
        <v>102123</v>
      </c>
      <c r="D1069" s="780" t="s">
        <v>6726</v>
      </c>
      <c r="E1069" s="780" t="s">
        <v>6726</v>
      </c>
      <c r="F1069" s="781" t="s">
        <v>28</v>
      </c>
      <c r="G1069" s="782">
        <v>206.86</v>
      </c>
    </row>
    <row r="1070" spans="1:7" x14ac:dyDescent="0.2">
      <c r="A1070" s="319" t="str">
        <f t="shared" si="16"/>
        <v>1 - 102122</v>
      </c>
      <c r="B1070" s="319">
        <v>1</v>
      </c>
      <c r="C1070" s="759">
        <v>102122</v>
      </c>
      <c r="D1070" s="780" t="s">
        <v>6727</v>
      </c>
      <c r="E1070" s="780" t="s">
        <v>6727</v>
      </c>
      <c r="F1070" s="781" t="s">
        <v>28</v>
      </c>
      <c r="G1070" s="782">
        <v>9958.2900000000009</v>
      </c>
    </row>
    <row r="1071" spans="1:7" x14ac:dyDescent="0.2">
      <c r="A1071" s="319" t="str">
        <f t="shared" si="16"/>
        <v>1 - 102119</v>
      </c>
      <c r="B1071" s="319">
        <v>1</v>
      </c>
      <c r="C1071" s="759">
        <v>102119</v>
      </c>
      <c r="D1071" s="780" t="s">
        <v>6728</v>
      </c>
      <c r="E1071" s="780" t="s">
        <v>6728</v>
      </c>
      <c r="F1071" s="781" t="s">
        <v>28</v>
      </c>
      <c r="G1071" s="782">
        <v>155.88</v>
      </c>
    </row>
    <row r="1072" spans="1:7" x14ac:dyDescent="0.2">
      <c r="A1072" s="319" t="str">
        <f t="shared" si="16"/>
        <v>1 - 102118</v>
      </c>
      <c r="B1072" s="319">
        <v>1</v>
      </c>
      <c r="C1072" s="759">
        <v>102118</v>
      </c>
      <c r="D1072" s="780" t="s">
        <v>6729</v>
      </c>
      <c r="E1072" s="780" t="s">
        <v>6729</v>
      </c>
      <c r="F1072" s="781" t="s">
        <v>28</v>
      </c>
      <c r="G1072" s="782">
        <v>2920.79</v>
      </c>
    </row>
    <row r="1073" spans="1:7" x14ac:dyDescent="0.2">
      <c r="A1073" s="319" t="str">
        <f t="shared" si="16"/>
        <v>1 - 102133</v>
      </c>
      <c r="B1073" s="319">
        <v>1</v>
      </c>
      <c r="C1073" s="759">
        <v>102133</v>
      </c>
      <c r="D1073" s="780" t="s">
        <v>6730</v>
      </c>
      <c r="E1073" s="780" t="s">
        <v>6730</v>
      </c>
      <c r="F1073" s="781" t="s">
        <v>28</v>
      </c>
      <c r="G1073" s="782">
        <v>0</v>
      </c>
    </row>
    <row r="1074" spans="1:7" x14ac:dyDescent="0.2">
      <c r="A1074" s="319" t="str">
        <f t="shared" si="16"/>
        <v>1 - 102127</v>
      </c>
      <c r="B1074" s="319">
        <v>1</v>
      </c>
      <c r="C1074" s="759">
        <v>102127</v>
      </c>
      <c r="D1074" s="780" t="s">
        <v>6731</v>
      </c>
      <c r="E1074" s="780" t="s">
        <v>6731</v>
      </c>
      <c r="F1074" s="781" t="s">
        <v>28</v>
      </c>
      <c r="G1074" s="782">
        <v>0</v>
      </c>
    </row>
    <row r="1075" spans="1:7" x14ac:dyDescent="0.2">
      <c r="A1075" s="319" t="str">
        <f t="shared" si="16"/>
        <v>1 - 102126</v>
      </c>
      <c r="B1075" s="319">
        <v>1</v>
      </c>
      <c r="C1075" s="759">
        <v>102126</v>
      </c>
      <c r="D1075" s="780" t="s">
        <v>6732</v>
      </c>
      <c r="E1075" s="780" t="s">
        <v>6732</v>
      </c>
      <c r="F1075" s="781" t="s">
        <v>28</v>
      </c>
      <c r="G1075" s="782">
        <v>0</v>
      </c>
    </row>
    <row r="1076" spans="1:7" x14ac:dyDescent="0.2">
      <c r="A1076" s="319" t="str">
        <f t="shared" si="16"/>
        <v>1 - 102137</v>
      </c>
      <c r="B1076" s="319">
        <v>1</v>
      </c>
      <c r="C1076" s="759">
        <v>102137</v>
      </c>
      <c r="D1076" s="780" t="s">
        <v>6733</v>
      </c>
      <c r="E1076" s="780" t="s">
        <v>6733</v>
      </c>
      <c r="F1076" s="781" t="s">
        <v>28</v>
      </c>
      <c r="G1076" s="782">
        <v>89.42</v>
      </c>
    </row>
    <row r="1077" spans="1:7" x14ac:dyDescent="0.2">
      <c r="A1077" s="319" t="str">
        <f t="shared" si="16"/>
        <v>1 - 102136</v>
      </c>
      <c r="B1077" s="319">
        <v>1</v>
      </c>
      <c r="C1077" s="759">
        <v>102136</v>
      </c>
      <c r="D1077" s="780" t="s">
        <v>6734</v>
      </c>
      <c r="E1077" s="780" t="s">
        <v>6734</v>
      </c>
      <c r="F1077" s="781" t="s">
        <v>28</v>
      </c>
      <c r="G1077" s="782">
        <v>74.790000000000006</v>
      </c>
    </row>
    <row r="1078" spans="1:7" x14ac:dyDescent="0.2">
      <c r="A1078" s="319" t="str">
        <f t="shared" si="16"/>
        <v>1 - 102121</v>
      </c>
      <c r="B1078" s="319">
        <v>1</v>
      </c>
      <c r="C1078" s="759">
        <v>102121</v>
      </c>
      <c r="D1078" s="780" t="s">
        <v>6735</v>
      </c>
      <c r="E1078" s="780" t="s">
        <v>6735</v>
      </c>
      <c r="F1078" s="781" t="s">
        <v>28</v>
      </c>
      <c r="G1078" s="782">
        <v>195.56</v>
      </c>
    </row>
    <row r="1079" spans="1:7" x14ac:dyDescent="0.2">
      <c r="A1079" s="319" t="str">
        <f t="shared" si="16"/>
        <v>1 - 102120</v>
      </c>
      <c r="B1079" s="319">
        <v>1</v>
      </c>
      <c r="C1079" s="759">
        <v>102120</v>
      </c>
      <c r="D1079" s="780" t="s">
        <v>6736</v>
      </c>
      <c r="E1079" s="780" t="s">
        <v>6736</v>
      </c>
      <c r="F1079" s="781" t="s">
        <v>28</v>
      </c>
      <c r="G1079" s="782">
        <v>0</v>
      </c>
    </row>
    <row r="1080" spans="1:7" x14ac:dyDescent="0.2">
      <c r="A1080" s="319" t="str">
        <f t="shared" si="16"/>
        <v>1 - 102138</v>
      </c>
      <c r="B1080" s="319">
        <v>1</v>
      </c>
      <c r="C1080" s="759">
        <v>102138</v>
      </c>
      <c r="D1080" s="780" t="s">
        <v>6737</v>
      </c>
      <c r="E1080" s="780" t="s">
        <v>6737</v>
      </c>
      <c r="F1080" s="781" t="s">
        <v>28</v>
      </c>
      <c r="G1080" s="782">
        <v>225.27</v>
      </c>
    </row>
    <row r="1081" spans="1:7" x14ac:dyDescent="0.2">
      <c r="A1081" s="319" t="str">
        <f t="shared" si="16"/>
        <v>1 - 102334</v>
      </c>
      <c r="B1081" s="319">
        <v>1</v>
      </c>
      <c r="C1081" s="759">
        <v>102334</v>
      </c>
      <c r="D1081" s="780" t="s">
        <v>6738</v>
      </c>
      <c r="E1081" s="780" t="s">
        <v>6738</v>
      </c>
      <c r="F1081" s="781" t="s">
        <v>28</v>
      </c>
      <c r="G1081" s="782">
        <v>0</v>
      </c>
    </row>
    <row r="1082" spans="1:7" x14ac:dyDescent="0.2">
      <c r="A1082" s="319" t="str">
        <f t="shared" si="16"/>
        <v>1 - 102129</v>
      </c>
      <c r="B1082" s="319">
        <v>1</v>
      </c>
      <c r="C1082" s="759">
        <v>102129</v>
      </c>
      <c r="D1082" s="780" t="s">
        <v>6739</v>
      </c>
      <c r="E1082" s="780" t="s">
        <v>6739</v>
      </c>
      <c r="F1082" s="781" t="s">
        <v>28</v>
      </c>
      <c r="G1082" s="782">
        <v>0</v>
      </c>
    </row>
    <row r="1083" spans="1:7" x14ac:dyDescent="0.2">
      <c r="A1083" s="319" t="str">
        <f t="shared" si="16"/>
        <v>1 - 102128</v>
      </c>
      <c r="B1083" s="319">
        <v>1</v>
      </c>
      <c r="C1083" s="759">
        <v>102128</v>
      </c>
      <c r="D1083" s="780" t="s">
        <v>6740</v>
      </c>
      <c r="E1083" s="780" t="s">
        <v>6740</v>
      </c>
      <c r="F1083" s="781" t="s">
        <v>28</v>
      </c>
      <c r="G1083" s="782">
        <v>0</v>
      </c>
    </row>
    <row r="1084" spans="1:7" x14ac:dyDescent="0.2">
      <c r="A1084" s="319" t="str">
        <f t="shared" si="16"/>
        <v>1 - 102131</v>
      </c>
      <c r="B1084" s="319">
        <v>1</v>
      </c>
      <c r="C1084" s="759">
        <v>102131</v>
      </c>
      <c r="D1084" s="780" t="s">
        <v>6741</v>
      </c>
      <c r="E1084" s="780" t="s">
        <v>6741</v>
      </c>
      <c r="F1084" s="781" t="s">
        <v>28</v>
      </c>
      <c r="G1084" s="782">
        <v>0</v>
      </c>
    </row>
    <row r="1085" spans="1:7" x14ac:dyDescent="0.2">
      <c r="A1085" s="319" t="str">
        <f t="shared" si="16"/>
        <v>1 - 102130</v>
      </c>
      <c r="B1085" s="319">
        <v>1</v>
      </c>
      <c r="C1085" s="759">
        <v>102130</v>
      </c>
      <c r="D1085" s="780" t="s">
        <v>6742</v>
      </c>
      <c r="E1085" s="780" t="s">
        <v>6742</v>
      </c>
      <c r="F1085" s="781" t="s">
        <v>28</v>
      </c>
      <c r="G1085" s="782">
        <v>0</v>
      </c>
    </row>
    <row r="1086" spans="1:7" x14ac:dyDescent="0.2">
      <c r="A1086" s="319" t="str">
        <f t="shared" si="16"/>
        <v>1 - 102134</v>
      </c>
      <c r="B1086" s="319">
        <v>1</v>
      </c>
      <c r="C1086" s="759">
        <v>102134</v>
      </c>
      <c r="D1086" s="780" t="s">
        <v>6743</v>
      </c>
      <c r="E1086" s="780" t="s">
        <v>6743</v>
      </c>
      <c r="F1086" s="781" t="s">
        <v>28</v>
      </c>
      <c r="G1086" s="782">
        <v>0</v>
      </c>
    </row>
    <row r="1087" spans="1:7" x14ac:dyDescent="0.2">
      <c r="A1087" s="319" t="str">
        <f t="shared" si="16"/>
        <v>1 - 102135</v>
      </c>
      <c r="B1087" s="319">
        <v>1</v>
      </c>
      <c r="C1087" s="759">
        <v>102135</v>
      </c>
      <c r="D1087" s="780" t="s">
        <v>6744</v>
      </c>
      <c r="E1087" s="780" t="s">
        <v>6744</v>
      </c>
      <c r="F1087" s="781" t="s">
        <v>28</v>
      </c>
      <c r="G1087" s="782">
        <v>0</v>
      </c>
    </row>
    <row r="1088" spans="1:7" x14ac:dyDescent="0.2">
      <c r="A1088" s="319" t="str">
        <f t="shared" si="16"/>
        <v>1 - 104941</v>
      </c>
      <c r="B1088" s="319">
        <v>1</v>
      </c>
      <c r="C1088" s="759">
        <v>104941</v>
      </c>
      <c r="D1088" s="780" t="s">
        <v>6745</v>
      </c>
      <c r="E1088" s="780" t="s">
        <v>6745</v>
      </c>
      <c r="F1088" s="781" t="s">
        <v>1</v>
      </c>
      <c r="G1088" s="782">
        <v>0</v>
      </c>
    </row>
    <row r="1089" spans="1:7" x14ac:dyDescent="0.2">
      <c r="A1089" s="319" t="str">
        <f t="shared" si="16"/>
        <v>1 - 104942</v>
      </c>
      <c r="B1089" s="319">
        <v>1</v>
      </c>
      <c r="C1089" s="759">
        <v>104942</v>
      </c>
      <c r="D1089" s="780" t="s">
        <v>6746</v>
      </c>
      <c r="E1089" s="780" t="s">
        <v>6746</v>
      </c>
      <c r="F1089" s="781" t="s">
        <v>1</v>
      </c>
      <c r="G1089" s="782">
        <v>0</v>
      </c>
    </row>
    <row r="1090" spans="1:7" x14ac:dyDescent="0.2">
      <c r="A1090" s="319" t="str">
        <f t="shared" si="16"/>
        <v>1 - 104940</v>
      </c>
      <c r="B1090" s="319">
        <v>1</v>
      </c>
      <c r="C1090" s="759">
        <v>104940</v>
      </c>
      <c r="D1090" s="780" t="s">
        <v>6747</v>
      </c>
      <c r="E1090" s="780" t="s">
        <v>6747</v>
      </c>
      <c r="F1090" s="781" t="s">
        <v>28</v>
      </c>
      <c r="G1090" s="782">
        <v>0</v>
      </c>
    </row>
    <row r="1091" spans="1:7" x14ac:dyDescent="0.2">
      <c r="A1091" s="319" t="str">
        <f t="shared" ref="A1091:A1154" si="17">B1091&amp;" - "&amp;C1091</f>
        <v>1 - 104943</v>
      </c>
      <c r="B1091" s="319">
        <v>1</v>
      </c>
      <c r="C1091" s="759">
        <v>104943</v>
      </c>
      <c r="D1091" s="780" t="s">
        <v>6748</v>
      </c>
      <c r="E1091" s="780" t="s">
        <v>6748</v>
      </c>
      <c r="F1091" s="781" t="s">
        <v>1</v>
      </c>
      <c r="G1091" s="782">
        <v>0</v>
      </c>
    </row>
    <row r="1092" spans="1:7" x14ac:dyDescent="0.2">
      <c r="A1092" s="319" t="str">
        <f t="shared" si="17"/>
        <v>1 - 101801</v>
      </c>
      <c r="B1092" s="319">
        <v>1</v>
      </c>
      <c r="C1092" s="759">
        <v>101801</v>
      </c>
      <c r="D1092" s="780" t="s">
        <v>6749</v>
      </c>
      <c r="E1092" s="780" t="s">
        <v>6749</v>
      </c>
      <c r="F1092" s="781" t="s">
        <v>28</v>
      </c>
      <c r="G1092" s="782">
        <v>1025.75</v>
      </c>
    </row>
    <row r="1093" spans="1:7" x14ac:dyDescent="0.2">
      <c r="A1093" s="319" t="str">
        <f t="shared" si="17"/>
        <v>1 - 101800</v>
      </c>
      <c r="B1093" s="319">
        <v>1</v>
      </c>
      <c r="C1093" s="759">
        <v>101800</v>
      </c>
      <c r="D1093" s="780" t="s">
        <v>6750</v>
      </c>
      <c r="E1093" s="780" t="s">
        <v>6750</v>
      </c>
      <c r="F1093" s="781" t="s">
        <v>28</v>
      </c>
      <c r="G1093" s="782">
        <v>1389.85</v>
      </c>
    </row>
    <row r="1094" spans="1:7" x14ac:dyDescent="0.2">
      <c r="A1094" s="319" t="str">
        <f t="shared" si="17"/>
        <v>1 - 98108</v>
      </c>
      <c r="B1094" s="319">
        <v>1</v>
      </c>
      <c r="C1094" s="759">
        <v>98108</v>
      </c>
      <c r="D1094" s="780" t="s">
        <v>6751</v>
      </c>
      <c r="E1094" s="780" t="s">
        <v>6751</v>
      </c>
      <c r="F1094" s="781" t="s">
        <v>28</v>
      </c>
      <c r="G1094" s="782">
        <v>508.06</v>
      </c>
    </row>
    <row r="1095" spans="1:7" x14ac:dyDescent="0.2">
      <c r="A1095" s="319" t="str">
        <f t="shared" si="17"/>
        <v>1 - 98105</v>
      </c>
      <c r="B1095" s="319">
        <v>1</v>
      </c>
      <c r="C1095" s="759">
        <v>98105</v>
      </c>
      <c r="D1095" s="780" t="s">
        <v>6752</v>
      </c>
      <c r="E1095" s="780" t="s">
        <v>6752</v>
      </c>
      <c r="F1095" s="781" t="s">
        <v>28</v>
      </c>
      <c r="G1095" s="782">
        <v>635.54</v>
      </c>
    </row>
    <row r="1096" spans="1:7" x14ac:dyDescent="0.2">
      <c r="A1096" s="319" t="str">
        <f t="shared" si="17"/>
        <v>1 - 98109</v>
      </c>
      <c r="B1096" s="319">
        <v>1</v>
      </c>
      <c r="C1096" s="759">
        <v>98109</v>
      </c>
      <c r="D1096" s="780" t="s">
        <v>6753</v>
      </c>
      <c r="E1096" s="780" t="s">
        <v>6753</v>
      </c>
      <c r="F1096" s="781" t="s">
        <v>28</v>
      </c>
      <c r="G1096" s="782">
        <v>825.31</v>
      </c>
    </row>
    <row r="1097" spans="1:7" x14ac:dyDescent="0.2">
      <c r="A1097" s="319" t="str">
        <f t="shared" si="17"/>
        <v>1 - 98106</v>
      </c>
      <c r="B1097" s="319">
        <v>1</v>
      </c>
      <c r="C1097" s="759">
        <v>98106</v>
      </c>
      <c r="D1097" s="780" t="s">
        <v>6754</v>
      </c>
      <c r="E1097" s="780" t="s">
        <v>6754</v>
      </c>
      <c r="F1097" s="781" t="s">
        <v>28</v>
      </c>
      <c r="G1097" s="782">
        <v>1046.48</v>
      </c>
    </row>
    <row r="1098" spans="1:7" x14ac:dyDescent="0.2">
      <c r="A1098" s="319" t="str">
        <f t="shared" si="17"/>
        <v>1 - 98110</v>
      </c>
      <c r="B1098" s="319">
        <v>1</v>
      </c>
      <c r="C1098" s="759">
        <v>98110</v>
      </c>
      <c r="D1098" s="780" t="s">
        <v>6755</v>
      </c>
      <c r="E1098" s="780" t="s">
        <v>6755</v>
      </c>
      <c r="F1098" s="781" t="s">
        <v>28</v>
      </c>
      <c r="G1098" s="782">
        <v>373.62</v>
      </c>
    </row>
    <row r="1099" spans="1:7" x14ac:dyDescent="0.2">
      <c r="A1099" s="319" t="str">
        <f t="shared" si="17"/>
        <v>1 - 98107</v>
      </c>
      <c r="B1099" s="319">
        <v>1</v>
      </c>
      <c r="C1099" s="759">
        <v>98107</v>
      </c>
      <c r="D1099" s="780" t="s">
        <v>6756</v>
      </c>
      <c r="E1099" s="780" t="s">
        <v>6756</v>
      </c>
      <c r="F1099" s="781" t="s">
        <v>28</v>
      </c>
      <c r="G1099" s="782">
        <v>284.87</v>
      </c>
    </row>
    <row r="1100" spans="1:7" x14ac:dyDescent="0.2">
      <c r="A1100" s="319" t="str">
        <f t="shared" si="17"/>
        <v>1 - 98104</v>
      </c>
      <c r="B1100" s="319">
        <v>1</v>
      </c>
      <c r="C1100" s="759">
        <v>98104</v>
      </c>
      <c r="D1100" s="780" t="s">
        <v>6757</v>
      </c>
      <c r="E1100" s="780" t="s">
        <v>6757</v>
      </c>
      <c r="F1100" s="781" t="s">
        <v>28</v>
      </c>
      <c r="G1100" s="782">
        <v>363.78</v>
      </c>
    </row>
    <row r="1101" spans="1:7" x14ac:dyDescent="0.2">
      <c r="A1101" s="319" t="str">
        <f t="shared" si="17"/>
        <v>1 - 98102</v>
      </c>
      <c r="B1101" s="319">
        <v>1</v>
      </c>
      <c r="C1101" s="759">
        <v>98102</v>
      </c>
      <c r="D1101" s="780" t="s">
        <v>6758</v>
      </c>
      <c r="E1101" s="780" t="s">
        <v>6758</v>
      </c>
      <c r="F1101" s="781" t="s">
        <v>28</v>
      </c>
      <c r="G1101" s="782">
        <v>158.62</v>
      </c>
    </row>
    <row r="1102" spans="1:7" x14ac:dyDescent="0.2">
      <c r="A1102" s="319" t="str">
        <f t="shared" si="17"/>
        <v>1 - 98111</v>
      </c>
      <c r="B1102" s="319">
        <v>1</v>
      </c>
      <c r="C1102" s="759">
        <v>98111</v>
      </c>
      <c r="D1102" s="780" t="s">
        <v>6759</v>
      </c>
      <c r="E1102" s="780" t="s">
        <v>6759</v>
      </c>
      <c r="F1102" s="781" t="s">
        <v>28</v>
      </c>
      <c r="G1102" s="782">
        <v>51.53</v>
      </c>
    </row>
    <row r="1103" spans="1:7" x14ac:dyDescent="0.2">
      <c r="A1103" s="319" t="str">
        <f t="shared" si="17"/>
        <v>1 - 97891</v>
      </c>
      <c r="B1103" s="319">
        <v>1</v>
      </c>
      <c r="C1103" s="759">
        <v>97891</v>
      </c>
      <c r="D1103" s="780" t="s">
        <v>6760</v>
      </c>
      <c r="E1103" s="780" t="s">
        <v>6760</v>
      </c>
      <c r="F1103" s="781" t="s">
        <v>28</v>
      </c>
      <c r="G1103" s="782">
        <v>211.48</v>
      </c>
    </row>
    <row r="1104" spans="1:7" x14ac:dyDescent="0.2">
      <c r="A1104" s="319" t="str">
        <f t="shared" si="17"/>
        <v>1 - 97892</v>
      </c>
      <c r="B1104" s="319">
        <v>1</v>
      </c>
      <c r="C1104" s="759">
        <v>97892</v>
      </c>
      <c r="D1104" s="780" t="s">
        <v>6761</v>
      </c>
      <c r="E1104" s="780" t="s">
        <v>6761</v>
      </c>
      <c r="F1104" s="781" t="s">
        <v>28</v>
      </c>
      <c r="G1104" s="782">
        <v>397.13</v>
      </c>
    </row>
    <row r="1105" spans="1:7" x14ac:dyDescent="0.2">
      <c r="A1105" s="319" t="str">
        <f t="shared" si="17"/>
        <v>1 - 97893</v>
      </c>
      <c r="B1105" s="319">
        <v>1</v>
      </c>
      <c r="C1105" s="759">
        <v>97893</v>
      </c>
      <c r="D1105" s="780" t="s">
        <v>6762</v>
      </c>
      <c r="E1105" s="780" t="s">
        <v>6762</v>
      </c>
      <c r="F1105" s="781" t="s">
        <v>28</v>
      </c>
      <c r="G1105" s="782">
        <v>548.51</v>
      </c>
    </row>
    <row r="1106" spans="1:7" x14ac:dyDescent="0.2">
      <c r="A1106" s="319" t="str">
        <f t="shared" si="17"/>
        <v>1 - 97894</v>
      </c>
      <c r="B1106" s="319">
        <v>1</v>
      </c>
      <c r="C1106" s="759">
        <v>97894</v>
      </c>
      <c r="D1106" s="780" t="s">
        <v>6763</v>
      </c>
      <c r="E1106" s="780" t="s">
        <v>6763</v>
      </c>
      <c r="F1106" s="781" t="s">
        <v>28</v>
      </c>
      <c r="G1106" s="782">
        <v>610.41</v>
      </c>
    </row>
    <row r="1107" spans="1:7" x14ac:dyDescent="0.2">
      <c r="A1107" s="319" t="str">
        <f t="shared" si="17"/>
        <v>1 - 97886</v>
      </c>
      <c r="B1107" s="319">
        <v>1</v>
      </c>
      <c r="C1107" s="759">
        <v>97886</v>
      </c>
      <c r="D1107" s="780" t="s">
        <v>6764</v>
      </c>
      <c r="E1107" s="780" t="s">
        <v>6764</v>
      </c>
      <c r="F1107" s="781" t="s">
        <v>28</v>
      </c>
      <c r="G1107" s="782">
        <v>165.94</v>
      </c>
    </row>
    <row r="1108" spans="1:7" x14ac:dyDescent="0.2">
      <c r="A1108" s="319" t="str">
        <f t="shared" si="17"/>
        <v>1 - 97887</v>
      </c>
      <c r="B1108" s="319">
        <v>1</v>
      </c>
      <c r="C1108" s="759">
        <v>97887</v>
      </c>
      <c r="D1108" s="780" t="s">
        <v>6765</v>
      </c>
      <c r="E1108" s="780" t="s">
        <v>6765</v>
      </c>
      <c r="F1108" s="781" t="s">
        <v>28</v>
      </c>
      <c r="G1108" s="782">
        <v>260.86</v>
      </c>
    </row>
    <row r="1109" spans="1:7" x14ac:dyDescent="0.2">
      <c r="A1109" s="319" t="str">
        <f t="shared" si="17"/>
        <v>1 - 97888</v>
      </c>
      <c r="B1109" s="319">
        <v>1</v>
      </c>
      <c r="C1109" s="759">
        <v>97888</v>
      </c>
      <c r="D1109" s="780" t="s">
        <v>6766</v>
      </c>
      <c r="E1109" s="780" t="s">
        <v>6766</v>
      </c>
      <c r="F1109" s="781" t="s">
        <v>28</v>
      </c>
      <c r="G1109" s="782">
        <v>501.53</v>
      </c>
    </row>
    <row r="1110" spans="1:7" x14ac:dyDescent="0.2">
      <c r="A1110" s="319" t="str">
        <f t="shared" si="17"/>
        <v>1 - 97889</v>
      </c>
      <c r="B1110" s="319">
        <v>1</v>
      </c>
      <c r="C1110" s="759">
        <v>97889</v>
      </c>
      <c r="D1110" s="780" t="s">
        <v>6767</v>
      </c>
      <c r="E1110" s="780" t="s">
        <v>6767</v>
      </c>
      <c r="F1110" s="781" t="s">
        <v>28</v>
      </c>
      <c r="G1110" s="782">
        <v>681.69</v>
      </c>
    </row>
    <row r="1111" spans="1:7" x14ac:dyDescent="0.2">
      <c r="A1111" s="319" t="str">
        <f t="shared" si="17"/>
        <v>1 - 97890</v>
      </c>
      <c r="B1111" s="319">
        <v>1</v>
      </c>
      <c r="C1111" s="759">
        <v>97890</v>
      </c>
      <c r="D1111" s="780" t="s">
        <v>6768</v>
      </c>
      <c r="E1111" s="780" t="s">
        <v>6768</v>
      </c>
      <c r="F1111" s="781" t="s">
        <v>28</v>
      </c>
      <c r="G1111" s="782">
        <v>771.76</v>
      </c>
    </row>
    <row r="1112" spans="1:7" x14ac:dyDescent="0.2">
      <c r="A1112" s="319" t="str">
        <f t="shared" si="17"/>
        <v>1 - 97881</v>
      </c>
      <c r="B1112" s="319">
        <v>1</v>
      </c>
      <c r="C1112" s="759">
        <v>97881</v>
      </c>
      <c r="D1112" s="780" t="s">
        <v>6769</v>
      </c>
      <c r="E1112" s="780" t="s">
        <v>6769</v>
      </c>
      <c r="F1112" s="781" t="s">
        <v>28</v>
      </c>
      <c r="G1112" s="782">
        <v>126.68</v>
      </c>
    </row>
    <row r="1113" spans="1:7" x14ac:dyDescent="0.2">
      <c r="A1113" s="319" t="str">
        <f t="shared" si="17"/>
        <v>1 - 97882</v>
      </c>
      <c r="B1113" s="319">
        <v>1</v>
      </c>
      <c r="C1113" s="759">
        <v>97882</v>
      </c>
      <c r="D1113" s="780" t="s">
        <v>6770</v>
      </c>
      <c r="E1113" s="780" t="s">
        <v>6770</v>
      </c>
      <c r="F1113" s="781" t="s">
        <v>28</v>
      </c>
      <c r="G1113" s="782">
        <v>199.03</v>
      </c>
    </row>
    <row r="1114" spans="1:7" x14ac:dyDescent="0.2">
      <c r="A1114" s="319" t="str">
        <f t="shared" si="17"/>
        <v>1 - 97883</v>
      </c>
      <c r="B1114" s="319">
        <v>1</v>
      </c>
      <c r="C1114" s="759">
        <v>97883</v>
      </c>
      <c r="D1114" s="780" t="s">
        <v>6771</v>
      </c>
      <c r="E1114" s="780" t="s">
        <v>6771</v>
      </c>
      <c r="F1114" s="781" t="s">
        <v>28</v>
      </c>
      <c r="G1114" s="782">
        <v>384.65</v>
      </c>
    </row>
    <row r="1115" spans="1:7" x14ac:dyDescent="0.2">
      <c r="A1115" s="319" t="str">
        <f t="shared" si="17"/>
        <v>1 - 97884</v>
      </c>
      <c r="B1115" s="319">
        <v>1</v>
      </c>
      <c r="C1115" s="759">
        <v>97884</v>
      </c>
      <c r="D1115" s="780" t="s">
        <v>6772</v>
      </c>
      <c r="E1115" s="780" t="s">
        <v>6772</v>
      </c>
      <c r="F1115" s="781" t="s">
        <v>28</v>
      </c>
      <c r="G1115" s="782">
        <v>749.49</v>
      </c>
    </row>
    <row r="1116" spans="1:7" x14ac:dyDescent="0.2">
      <c r="A1116" s="319" t="str">
        <f t="shared" si="17"/>
        <v>1 - 97885</v>
      </c>
      <c r="B1116" s="319">
        <v>1</v>
      </c>
      <c r="C1116" s="759">
        <v>97885</v>
      </c>
      <c r="D1116" s="780" t="s">
        <v>6773</v>
      </c>
      <c r="E1116" s="780" t="s">
        <v>6773</v>
      </c>
      <c r="F1116" s="781" t="s">
        <v>28</v>
      </c>
      <c r="G1116" s="782">
        <v>1151.95</v>
      </c>
    </row>
    <row r="1117" spans="1:7" x14ac:dyDescent="0.2">
      <c r="A1117" s="319" t="str">
        <f t="shared" si="17"/>
        <v>1 - 99250</v>
      </c>
      <c r="B1117" s="319">
        <v>1</v>
      </c>
      <c r="C1117" s="759">
        <v>99250</v>
      </c>
      <c r="D1117" s="780" t="s">
        <v>6774</v>
      </c>
      <c r="E1117" s="780" t="s">
        <v>6774</v>
      </c>
      <c r="F1117" s="781" t="s">
        <v>28</v>
      </c>
      <c r="G1117" s="782">
        <v>183.92</v>
      </c>
    </row>
    <row r="1118" spans="1:7" x14ac:dyDescent="0.2">
      <c r="A1118" s="319" t="str">
        <f t="shared" si="17"/>
        <v>1 - 97900</v>
      </c>
      <c r="B1118" s="319">
        <v>1</v>
      </c>
      <c r="C1118" s="759">
        <v>97900</v>
      </c>
      <c r="D1118" s="780" t="s">
        <v>6775</v>
      </c>
      <c r="E1118" s="780" t="s">
        <v>6775</v>
      </c>
      <c r="F1118" s="781" t="s">
        <v>28</v>
      </c>
      <c r="G1118" s="782">
        <v>187.86</v>
      </c>
    </row>
    <row r="1119" spans="1:7" x14ac:dyDescent="0.2">
      <c r="A1119" s="319" t="str">
        <f t="shared" si="17"/>
        <v>1 - 99251</v>
      </c>
      <c r="B1119" s="319">
        <v>1</v>
      </c>
      <c r="C1119" s="759">
        <v>99251</v>
      </c>
      <c r="D1119" s="780" t="s">
        <v>6776</v>
      </c>
      <c r="E1119" s="780" t="s">
        <v>6776</v>
      </c>
      <c r="F1119" s="781" t="s">
        <v>28</v>
      </c>
      <c r="G1119" s="782">
        <v>287.10000000000002</v>
      </c>
    </row>
    <row r="1120" spans="1:7" x14ac:dyDescent="0.2">
      <c r="A1120" s="319" t="str">
        <f t="shared" si="17"/>
        <v>1 - 97901</v>
      </c>
      <c r="B1120" s="319">
        <v>1</v>
      </c>
      <c r="C1120" s="759">
        <v>97901</v>
      </c>
      <c r="D1120" s="780" t="s">
        <v>6777</v>
      </c>
      <c r="E1120" s="780" t="s">
        <v>6777</v>
      </c>
      <c r="F1120" s="781" t="s">
        <v>28</v>
      </c>
      <c r="G1120" s="782">
        <v>293.85000000000002</v>
      </c>
    </row>
    <row r="1121" spans="1:7" x14ac:dyDescent="0.2">
      <c r="A1121" s="319" t="str">
        <f t="shared" si="17"/>
        <v>1 - 99253</v>
      </c>
      <c r="B1121" s="319">
        <v>1</v>
      </c>
      <c r="C1121" s="759">
        <v>99253</v>
      </c>
      <c r="D1121" s="780" t="s">
        <v>6778</v>
      </c>
      <c r="E1121" s="780" t="s">
        <v>6778</v>
      </c>
      <c r="F1121" s="781" t="s">
        <v>28</v>
      </c>
      <c r="G1121" s="782">
        <v>552.32000000000005</v>
      </c>
    </row>
    <row r="1122" spans="1:7" x14ac:dyDescent="0.2">
      <c r="A1122" s="319" t="str">
        <f t="shared" si="17"/>
        <v>1 - 97902</v>
      </c>
      <c r="B1122" s="319">
        <v>1</v>
      </c>
      <c r="C1122" s="759">
        <v>97902</v>
      </c>
      <c r="D1122" s="780" t="s">
        <v>6779</v>
      </c>
      <c r="E1122" s="780" t="s">
        <v>6779</v>
      </c>
      <c r="F1122" s="781" t="s">
        <v>28</v>
      </c>
      <c r="G1122" s="782">
        <v>567.49</v>
      </c>
    </row>
    <row r="1123" spans="1:7" x14ac:dyDescent="0.2">
      <c r="A1123" s="319" t="str">
        <f t="shared" si="17"/>
        <v>1 - 99255</v>
      </c>
      <c r="B1123" s="319">
        <v>1</v>
      </c>
      <c r="C1123" s="759">
        <v>99255</v>
      </c>
      <c r="D1123" s="780" t="s">
        <v>6780</v>
      </c>
      <c r="E1123" s="780" t="s">
        <v>6780</v>
      </c>
      <c r="F1123" s="781" t="s">
        <v>28</v>
      </c>
      <c r="G1123" s="782">
        <v>770.88</v>
      </c>
    </row>
    <row r="1124" spans="1:7" x14ac:dyDescent="0.2">
      <c r="A1124" s="319" t="str">
        <f t="shared" si="17"/>
        <v>1 - 97903</v>
      </c>
      <c r="B1124" s="319">
        <v>1</v>
      </c>
      <c r="C1124" s="759">
        <v>97903</v>
      </c>
      <c r="D1124" s="780" t="s">
        <v>6781</v>
      </c>
      <c r="E1124" s="780" t="s">
        <v>6781</v>
      </c>
      <c r="F1124" s="781" t="s">
        <v>28</v>
      </c>
      <c r="G1124" s="782">
        <v>791.68</v>
      </c>
    </row>
    <row r="1125" spans="1:7" x14ac:dyDescent="0.2">
      <c r="A1125" s="319" t="str">
        <f t="shared" si="17"/>
        <v>1 - 99257</v>
      </c>
      <c r="B1125" s="319">
        <v>1</v>
      </c>
      <c r="C1125" s="759">
        <v>99257</v>
      </c>
      <c r="D1125" s="780" t="s">
        <v>6782</v>
      </c>
      <c r="E1125" s="780" t="s">
        <v>6782</v>
      </c>
      <c r="F1125" s="781" t="s">
        <v>28</v>
      </c>
      <c r="G1125" s="782">
        <v>904.51</v>
      </c>
    </row>
    <row r="1126" spans="1:7" x14ac:dyDescent="0.2">
      <c r="A1126" s="319" t="str">
        <f t="shared" si="17"/>
        <v>1 - 97904</v>
      </c>
      <c r="B1126" s="319">
        <v>1</v>
      </c>
      <c r="C1126" s="759">
        <v>97904</v>
      </c>
      <c r="D1126" s="780" t="s">
        <v>6783</v>
      </c>
      <c r="E1126" s="780" t="s">
        <v>6783</v>
      </c>
      <c r="F1126" s="781" t="s">
        <v>28</v>
      </c>
      <c r="G1126" s="782">
        <v>931.42</v>
      </c>
    </row>
    <row r="1127" spans="1:7" x14ac:dyDescent="0.2">
      <c r="A1127" s="319" t="str">
        <f t="shared" si="17"/>
        <v>1 - 99258</v>
      </c>
      <c r="B1127" s="319">
        <v>1</v>
      </c>
      <c r="C1127" s="759">
        <v>99258</v>
      </c>
      <c r="D1127" s="780" t="s">
        <v>6784</v>
      </c>
      <c r="E1127" s="780" t="s">
        <v>6784</v>
      </c>
      <c r="F1127" s="781" t="s">
        <v>28</v>
      </c>
      <c r="G1127" s="782">
        <v>246.56</v>
      </c>
    </row>
    <row r="1128" spans="1:7" x14ac:dyDescent="0.2">
      <c r="A1128" s="319" t="str">
        <f t="shared" si="17"/>
        <v>1 - 97905</v>
      </c>
      <c r="B1128" s="319">
        <v>1</v>
      </c>
      <c r="C1128" s="759">
        <v>97905</v>
      </c>
      <c r="D1128" s="780" t="s">
        <v>6785</v>
      </c>
      <c r="E1128" s="780" t="s">
        <v>6785</v>
      </c>
      <c r="F1128" s="781" t="s">
        <v>28</v>
      </c>
      <c r="G1128" s="782">
        <v>250.85</v>
      </c>
    </row>
    <row r="1129" spans="1:7" x14ac:dyDescent="0.2">
      <c r="A1129" s="319" t="str">
        <f t="shared" si="17"/>
        <v>1 - 99260</v>
      </c>
      <c r="B1129" s="319">
        <v>1</v>
      </c>
      <c r="C1129" s="759">
        <v>99260</v>
      </c>
      <c r="D1129" s="780" t="s">
        <v>6786</v>
      </c>
      <c r="E1129" s="780" t="s">
        <v>6786</v>
      </c>
      <c r="F1129" s="781" t="s">
        <v>28</v>
      </c>
      <c r="G1129" s="782">
        <v>455.79</v>
      </c>
    </row>
    <row r="1130" spans="1:7" x14ac:dyDescent="0.2">
      <c r="A1130" s="319" t="str">
        <f t="shared" si="17"/>
        <v>1 - 97906</v>
      </c>
      <c r="B1130" s="319">
        <v>1</v>
      </c>
      <c r="C1130" s="759">
        <v>97906</v>
      </c>
      <c r="D1130" s="780" t="s">
        <v>6787</v>
      </c>
      <c r="E1130" s="780" t="s">
        <v>6787</v>
      </c>
      <c r="F1130" s="781" t="s">
        <v>28</v>
      </c>
      <c r="G1130" s="782">
        <v>465.34</v>
      </c>
    </row>
    <row r="1131" spans="1:7" x14ac:dyDescent="0.2">
      <c r="A1131" s="319" t="str">
        <f t="shared" si="17"/>
        <v>1 - 99262</v>
      </c>
      <c r="B1131" s="319">
        <v>1</v>
      </c>
      <c r="C1131" s="759">
        <v>99262</v>
      </c>
      <c r="D1131" s="780" t="s">
        <v>6788</v>
      </c>
      <c r="E1131" s="780" t="s">
        <v>6788</v>
      </c>
      <c r="F1131" s="781" t="s">
        <v>28</v>
      </c>
      <c r="G1131" s="782">
        <v>647.71</v>
      </c>
    </row>
    <row r="1132" spans="1:7" x14ac:dyDescent="0.2">
      <c r="A1132" s="319" t="str">
        <f t="shared" si="17"/>
        <v>1 - 97907</v>
      </c>
      <c r="B1132" s="319">
        <v>1</v>
      </c>
      <c r="C1132" s="759">
        <v>97907</v>
      </c>
      <c r="D1132" s="780" t="s">
        <v>6789</v>
      </c>
      <c r="E1132" s="780" t="s">
        <v>6789</v>
      </c>
      <c r="F1132" s="781" t="s">
        <v>28</v>
      </c>
      <c r="G1132" s="782">
        <v>661.35</v>
      </c>
    </row>
    <row r="1133" spans="1:7" x14ac:dyDescent="0.2">
      <c r="A1133" s="319" t="str">
        <f t="shared" si="17"/>
        <v>1 - 99264</v>
      </c>
      <c r="B1133" s="319">
        <v>1</v>
      </c>
      <c r="C1133" s="759">
        <v>99264</v>
      </c>
      <c r="D1133" s="780" t="s">
        <v>6790</v>
      </c>
      <c r="E1133" s="780" t="s">
        <v>6790</v>
      </c>
      <c r="F1133" s="781" t="s">
        <v>28</v>
      </c>
      <c r="G1133" s="782">
        <v>758.75</v>
      </c>
    </row>
    <row r="1134" spans="1:7" x14ac:dyDescent="0.2">
      <c r="A1134" s="319" t="str">
        <f t="shared" si="17"/>
        <v>1 - 97908</v>
      </c>
      <c r="B1134" s="319">
        <v>1</v>
      </c>
      <c r="C1134" s="759">
        <v>97908</v>
      </c>
      <c r="D1134" s="780" t="s">
        <v>6791</v>
      </c>
      <c r="E1134" s="780" t="s">
        <v>6791</v>
      </c>
      <c r="F1134" s="781" t="s">
        <v>28</v>
      </c>
      <c r="G1134" s="782">
        <v>777.17</v>
      </c>
    </row>
    <row r="1135" spans="1:7" x14ac:dyDescent="0.2">
      <c r="A1135" s="319" t="str">
        <f t="shared" si="17"/>
        <v>1 - 97895</v>
      </c>
      <c r="B1135" s="319">
        <v>1</v>
      </c>
      <c r="C1135" s="759">
        <v>97895</v>
      </c>
      <c r="D1135" s="780" t="s">
        <v>6792</v>
      </c>
      <c r="E1135" s="780" t="s">
        <v>6792</v>
      </c>
      <c r="F1135" s="781" t="s">
        <v>28</v>
      </c>
      <c r="G1135" s="782">
        <v>165.92</v>
      </c>
    </row>
    <row r="1136" spans="1:7" x14ac:dyDescent="0.2">
      <c r="A1136" s="319" t="str">
        <f t="shared" si="17"/>
        <v>1 - 97896</v>
      </c>
      <c r="B1136" s="319">
        <v>1</v>
      </c>
      <c r="C1136" s="759">
        <v>97896</v>
      </c>
      <c r="D1136" s="780" t="s">
        <v>6793</v>
      </c>
      <c r="E1136" s="780" t="s">
        <v>6793</v>
      </c>
      <c r="F1136" s="781" t="s">
        <v>28</v>
      </c>
      <c r="G1136" s="782">
        <v>307.75</v>
      </c>
    </row>
    <row r="1137" spans="1:7" x14ac:dyDescent="0.2">
      <c r="A1137" s="319" t="str">
        <f t="shared" si="17"/>
        <v>1 - 97897</v>
      </c>
      <c r="B1137" s="319">
        <v>1</v>
      </c>
      <c r="C1137" s="759">
        <v>97897</v>
      </c>
      <c r="D1137" s="780" t="s">
        <v>6794</v>
      </c>
      <c r="E1137" s="780" t="s">
        <v>6794</v>
      </c>
      <c r="F1137" s="781" t="s">
        <v>28</v>
      </c>
      <c r="G1137" s="782">
        <v>401.03</v>
      </c>
    </row>
    <row r="1138" spans="1:7" x14ac:dyDescent="0.2">
      <c r="A1138" s="319" t="str">
        <f t="shared" si="17"/>
        <v>1 - 97898</v>
      </c>
      <c r="B1138" s="319">
        <v>1</v>
      </c>
      <c r="C1138" s="759">
        <v>97898</v>
      </c>
      <c r="D1138" s="780" t="s">
        <v>6795</v>
      </c>
      <c r="E1138" s="780" t="s">
        <v>6795</v>
      </c>
      <c r="F1138" s="781" t="s">
        <v>28</v>
      </c>
      <c r="G1138" s="782">
        <v>788.98</v>
      </c>
    </row>
    <row r="1139" spans="1:7" x14ac:dyDescent="0.2">
      <c r="A1139" s="319" t="str">
        <f t="shared" si="17"/>
        <v>1 - 97899</v>
      </c>
      <c r="B1139" s="319">
        <v>1</v>
      </c>
      <c r="C1139" s="759">
        <v>97899</v>
      </c>
      <c r="D1139" s="780" t="s">
        <v>6796</v>
      </c>
      <c r="E1139" s="780" t="s">
        <v>6796</v>
      </c>
      <c r="F1139" s="781" t="s">
        <v>28</v>
      </c>
      <c r="G1139" s="782">
        <v>0</v>
      </c>
    </row>
    <row r="1140" spans="1:7" x14ac:dyDescent="0.2">
      <c r="A1140" s="319" t="str">
        <f t="shared" si="17"/>
        <v>1 - 101795</v>
      </c>
      <c r="B1140" s="319">
        <v>1</v>
      </c>
      <c r="C1140" s="759">
        <v>101795</v>
      </c>
      <c r="D1140" s="780" t="s">
        <v>6797</v>
      </c>
      <c r="E1140" s="780" t="s">
        <v>6797</v>
      </c>
      <c r="F1140" s="781" t="s">
        <v>28</v>
      </c>
      <c r="G1140" s="782">
        <v>615</v>
      </c>
    </row>
    <row r="1141" spans="1:7" x14ac:dyDescent="0.2">
      <c r="A1141" s="319" t="str">
        <f t="shared" si="17"/>
        <v>1 - 101796</v>
      </c>
      <c r="B1141" s="319">
        <v>1</v>
      </c>
      <c r="C1141" s="759">
        <v>101796</v>
      </c>
      <c r="D1141" s="780" t="s">
        <v>6798</v>
      </c>
      <c r="E1141" s="780" t="s">
        <v>6798</v>
      </c>
      <c r="F1141" s="781" t="s">
        <v>28</v>
      </c>
      <c r="G1141" s="782">
        <v>0</v>
      </c>
    </row>
    <row r="1142" spans="1:7" x14ac:dyDescent="0.2">
      <c r="A1142" s="319" t="str">
        <f t="shared" si="17"/>
        <v>1 - 101797</v>
      </c>
      <c r="B1142" s="319">
        <v>1</v>
      </c>
      <c r="C1142" s="759">
        <v>101797</v>
      </c>
      <c r="D1142" s="780" t="s">
        <v>6799</v>
      </c>
      <c r="E1142" s="780" t="s">
        <v>6799</v>
      </c>
      <c r="F1142" s="781" t="s">
        <v>28</v>
      </c>
      <c r="G1142" s="782">
        <v>0</v>
      </c>
    </row>
    <row r="1143" spans="1:7" x14ac:dyDescent="0.2">
      <c r="A1143" s="319" t="str">
        <f t="shared" si="17"/>
        <v>1 - 101802</v>
      </c>
      <c r="B1143" s="319">
        <v>1</v>
      </c>
      <c r="C1143" s="759">
        <v>101802</v>
      </c>
      <c r="D1143" s="780" t="s">
        <v>6800</v>
      </c>
      <c r="E1143" s="780" t="s">
        <v>6800</v>
      </c>
      <c r="F1143" s="781" t="s">
        <v>28</v>
      </c>
      <c r="G1143" s="782">
        <v>1798.97</v>
      </c>
    </row>
    <row r="1144" spans="1:7" x14ac:dyDescent="0.2">
      <c r="A1144" s="319" t="str">
        <f t="shared" si="17"/>
        <v>1 - 101803</v>
      </c>
      <c r="B1144" s="319">
        <v>1</v>
      </c>
      <c r="C1144" s="759">
        <v>101803</v>
      </c>
      <c r="D1144" s="780" t="s">
        <v>6801</v>
      </c>
      <c r="E1144" s="780" t="s">
        <v>6801</v>
      </c>
      <c r="F1144" s="781" t="s">
        <v>28</v>
      </c>
      <c r="G1144" s="782">
        <v>1140.4100000000001</v>
      </c>
    </row>
    <row r="1145" spans="1:7" x14ac:dyDescent="0.2">
      <c r="A1145" s="319" t="str">
        <f t="shared" si="17"/>
        <v>1 - 101804</v>
      </c>
      <c r="B1145" s="319">
        <v>1</v>
      </c>
      <c r="C1145" s="759">
        <v>101804</v>
      </c>
      <c r="D1145" s="780" t="s">
        <v>6802</v>
      </c>
      <c r="E1145" s="780" t="s">
        <v>6802</v>
      </c>
      <c r="F1145" s="781" t="s">
        <v>28</v>
      </c>
      <c r="G1145" s="782">
        <v>1430.99</v>
      </c>
    </row>
    <row r="1146" spans="1:7" x14ac:dyDescent="0.2">
      <c r="A1146" s="319" t="str">
        <f t="shared" si="17"/>
        <v>1 - 101805</v>
      </c>
      <c r="B1146" s="319">
        <v>1</v>
      </c>
      <c r="C1146" s="759">
        <v>101805</v>
      </c>
      <c r="D1146" s="780" t="s">
        <v>6803</v>
      </c>
      <c r="E1146" s="780" t="s">
        <v>6803</v>
      </c>
      <c r="F1146" s="781" t="s">
        <v>28</v>
      </c>
      <c r="G1146" s="782">
        <v>1819.05</v>
      </c>
    </row>
    <row r="1147" spans="1:7" x14ac:dyDescent="0.2">
      <c r="A1147" s="319" t="str">
        <f t="shared" si="17"/>
        <v>1 - 98115</v>
      </c>
      <c r="B1147" s="319">
        <v>1</v>
      </c>
      <c r="C1147" s="759">
        <v>98115</v>
      </c>
      <c r="D1147" s="780" t="s">
        <v>6804</v>
      </c>
      <c r="E1147" s="780" t="s">
        <v>6804</v>
      </c>
      <c r="F1147" s="781" t="s">
        <v>28</v>
      </c>
      <c r="G1147" s="782">
        <v>100.44</v>
      </c>
    </row>
    <row r="1148" spans="1:7" x14ac:dyDescent="0.2">
      <c r="A1148" s="319" t="str">
        <f t="shared" si="17"/>
        <v>1 - 98114</v>
      </c>
      <c r="B1148" s="319">
        <v>1</v>
      </c>
      <c r="C1148" s="759">
        <v>98114</v>
      </c>
      <c r="D1148" s="780" t="s">
        <v>6805</v>
      </c>
      <c r="E1148" s="780" t="s">
        <v>6805</v>
      </c>
      <c r="F1148" s="781" t="s">
        <v>28</v>
      </c>
      <c r="G1148" s="782">
        <v>523.67999999999995</v>
      </c>
    </row>
    <row r="1149" spans="1:7" x14ac:dyDescent="0.2">
      <c r="A1149" s="319" t="str">
        <f t="shared" si="17"/>
        <v>1 - 98112</v>
      </c>
      <c r="B1149" s="319">
        <v>1</v>
      </c>
      <c r="C1149" s="759">
        <v>98112</v>
      </c>
      <c r="D1149" s="780" t="s">
        <v>6806</v>
      </c>
      <c r="E1149" s="780" t="s">
        <v>6806</v>
      </c>
      <c r="F1149" s="781" t="s">
        <v>28</v>
      </c>
      <c r="G1149" s="782">
        <v>93.85</v>
      </c>
    </row>
    <row r="1150" spans="1:7" x14ac:dyDescent="0.2">
      <c r="A1150" s="319" t="str">
        <f t="shared" si="17"/>
        <v>1 - 100128</v>
      </c>
      <c r="B1150" s="319">
        <v>1</v>
      </c>
      <c r="C1150" s="759">
        <v>100128</v>
      </c>
      <c r="D1150" s="780" t="s">
        <v>6807</v>
      </c>
      <c r="E1150" s="780" t="s">
        <v>6807</v>
      </c>
      <c r="F1150" s="781" t="s">
        <v>28</v>
      </c>
      <c r="G1150" s="782">
        <v>1511.26</v>
      </c>
    </row>
    <row r="1151" spans="1:7" x14ac:dyDescent="0.2">
      <c r="A1151" s="319" t="str">
        <f t="shared" si="17"/>
        <v>1 - 102623</v>
      </c>
      <c r="B1151" s="319">
        <v>1</v>
      </c>
      <c r="C1151" s="759">
        <v>102623</v>
      </c>
      <c r="D1151" s="780" t="s">
        <v>6808</v>
      </c>
      <c r="E1151" s="780" t="s">
        <v>6808</v>
      </c>
      <c r="F1151" s="781" t="s">
        <v>28</v>
      </c>
      <c r="G1151" s="782">
        <v>800.18</v>
      </c>
    </row>
    <row r="1152" spans="1:7" x14ac:dyDescent="0.2">
      <c r="A1152" s="319" t="str">
        <f t="shared" si="17"/>
        <v>1 - 102607</v>
      </c>
      <c r="B1152" s="319">
        <v>1</v>
      </c>
      <c r="C1152" s="759">
        <v>102607</v>
      </c>
      <c r="D1152" s="780" t="s">
        <v>6809</v>
      </c>
      <c r="E1152" s="780" t="s">
        <v>6809</v>
      </c>
      <c r="F1152" s="781" t="s">
        <v>28</v>
      </c>
      <c r="G1152" s="782">
        <v>498.05</v>
      </c>
    </row>
    <row r="1153" spans="1:7" x14ac:dyDescent="0.2">
      <c r="A1153" s="319" t="str">
        <f t="shared" si="17"/>
        <v>1 - 102608</v>
      </c>
      <c r="B1153" s="319">
        <v>1</v>
      </c>
      <c r="C1153" s="759">
        <v>102608</v>
      </c>
      <c r="D1153" s="780" t="s">
        <v>6810</v>
      </c>
      <c r="E1153" s="780" t="s">
        <v>6810</v>
      </c>
      <c r="F1153" s="781" t="s">
        <v>28</v>
      </c>
      <c r="G1153" s="782">
        <v>1142.1500000000001</v>
      </c>
    </row>
    <row r="1154" spans="1:7" x14ac:dyDescent="0.2">
      <c r="A1154" s="319" t="str">
        <f t="shared" si="17"/>
        <v>1 - 102609</v>
      </c>
      <c r="B1154" s="319">
        <v>1</v>
      </c>
      <c r="C1154" s="759">
        <v>102609</v>
      </c>
      <c r="D1154" s="780" t="s">
        <v>6811</v>
      </c>
      <c r="E1154" s="780" t="s">
        <v>6811</v>
      </c>
      <c r="F1154" s="781" t="s">
        <v>28</v>
      </c>
      <c r="G1154" s="782">
        <v>1297.6500000000001</v>
      </c>
    </row>
    <row r="1155" spans="1:7" x14ac:dyDescent="0.2">
      <c r="A1155" s="319" t="str">
        <f t="shared" ref="A1155:A1218" si="18">B1155&amp;" - "&amp;C1155</f>
        <v>1 - 102610</v>
      </c>
      <c r="B1155" s="319">
        <v>1</v>
      </c>
      <c r="C1155" s="759">
        <v>102610</v>
      </c>
      <c r="D1155" s="780" t="s">
        <v>6812</v>
      </c>
      <c r="E1155" s="780" t="s">
        <v>6812</v>
      </c>
      <c r="F1155" s="781" t="s">
        <v>28</v>
      </c>
      <c r="G1155" s="782">
        <v>2230.73</v>
      </c>
    </row>
    <row r="1156" spans="1:7" x14ac:dyDescent="0.2">
      <c r="A1156" s="319" t="str">
        <f t="shared" si="18"/>
        <v>1 - 102622</v>
      </c>
      <c r="B1156" s="319">
        <v>1</v>
      </c>
      <c r="C1156" s="759">
        <v>102622</v>
      </c>
      <c r="D1156" s="780" t="s">
        <v>6813</v>
      </c>
      <c r="E1156" s="780" t="s">
        <v>6813</v>
      </c>
      <c r="F1156" s="781" t="s">
        <v>28</v>
      </c>
      <c r="G1156" s="782">
        <v>561.12</v>
      </c>
    </row>
    <row r="1157" spans="1:7" x14ac:dyDescent="0.2">
      <c r="A1157" s="319" t="str">
        <f t="shared" si="18"/>
        <v>1 - 102605</v>
      </c>
      <c r="B1157" s="319">
        <v>1</v>
      </c>
      <c r="C1157" s="759">
        <v>102605</v>
      </c>
      <c r="D1157" s="780" t="s">
        <v>6814</v>
      </c>
      <c r="E1157" s="780" t="s">
        <v>6814</v>
      </c>
      <c r="F1157" s="781" t="s">
        <v>28</v>
      </c>
      <c r="G1157" s="782">
        <v>301.89</v>
      </c>
    </row>
    <row r="1158" spans="1:7" x14ac:dyDescent="0.2">
      <c r="A1158" s="319" t="str">
        <f t="shared" si="18"/>
        <v>1 - 102606</v>
      </c>
      <c r="B1158" s="319">
        <v>1</v>
      </c>
      <c r="C1158" s="759">
        <v>102606</v>
      </c>
      <c r="D1158" s="780" t="s">
        <v>6815</v>
      </c>
      <c r="E1158" s="780" t="s">
        <v>6815</v>
      </c>
      <c r="F1158" s="781" t="s">
        <v>28</v>
      </c>
      <c r="G1158" s="782">
        <v>465.31</v>
      </c>
    </row>
    <row r="1159" spans="1:7" x14ac:dyDescent="0.2">
      <c r="A1159" s="319" t="str">
        <f t="shared" si="18"/>
        <v>1 - 102613</v>
      </c>
      <c r="B1159" s="319">
        <v>1</v>
      </c>
      <c r="C1159" s="759">
        <v>102613</v>
      </c>
      <c r="D1159" s="780" t="s">
        <v>6816</v>
      </c>
      <c r="E1159" s="780" t="s">
        <v>6816</v>
      </c>
      <c r="F1159" s="781" t="s">
        <v>28</v>
      </c>
      <c r="G1159" s="782">
        <v>698.39</v>
      </c>
    </row>
    <row r="1160" spans="1:7" x14ac:dyDescent="0.2">
      <c r="A1160" s="319" t="str">
        <f t="shared" si="18"/>
        <v>1 - 102619</v>
      </c>
      <c r="B1160" s="319">
        <v>1</v>
      </c>
      <c r="C1160" s="759">
        <v>102619</v>
      </c>
      <c r="D1160" s="780" t="s">
        <v>6817</v>
      </c>
      <c r="E1160" s="780" t="s">
        <v>6817</v>
      </c>
      <c r="F1160" s="781" t="s">
        <v>28</v>
      </c>
      <c r="G1160" s="782">
        <v>5922.75</v>
      </c>
    </row>
    <row r="1161" spans="1:7" x14ac:dyDescent="0.2">
      <c r="A1161" s="319" t="str">
        <f t="shared" si="18"/>
        <v>1 - 102614</v>
      </c>
      <c r="B1161" s="319">
        <v>1</v>
      </c>
      <c r="C1161" s="759">
        <v>102614</v>
      </c>
      <c r="D1161" s="780" t="s">
        <v>6818</v>
      </c>
      <c r="E1161" s="780" t="s">
        <v>6818</v>
      </c>
      <c r="F1161" s="781" t="s">
        <v>28</v>
      </c>
      <c r="G1161" s="782">
        <v>1073.99</v>
      </c>
    </row>
    <row r="1162" spans="1:7" x14ac:dyDescent="0.2">
      <c r="A1162" s="319" t="str">
        <f t="shared" si="18"/>
        <v>1 - 102620</v>
      </c>
      <c r="B1162" s="319">
        <v>1</v>
      </c>
      <c r="C1162" s="759">
        <v>102620</v>
      </c>
      <c r="D1162" s="780" t="s">
        <v>6819</v>
      </c>
      <c r="E1162" s="780" t="s">
        <v>6819</v>
      </c>
      <c r="F1162" s="781" t="s">
        <v>28</v>
      </c>
      <c r="G1162" s="782">
        <v>8620.08</v>
      </c>
    </row>
    <row r="1163" spans="1:7" x14ac:dyDescent="0.2">
      <c r="A1163" s="319" t="str">
        <f t="shared" si="18"/>
        <v>1 - 102615</v>
      </c>
      <c r="B1163" s="319">
        <v>1</v>
      </c>
      <c r="C1163" s="759">
        <v>102615</v>
      </c>
      <c r="D1163" s="780" t="s">
        <v>6820</v>
      </c>
      <c r="E1163" s="780" t="s">
        <v>6820</v>
      </c>
      <c r="F1163" s="781" t="s">
        <v>28</v>
      </c>
      <c r="G1163" s="782">
        <v>1347.86</v>
      </c>
    </row>
    <row r="1164" spans="1:7" x14ac:dyDescent="0.2">
      <c r="A1164" s="319" t="str">
        <f t="shared" si="18"/>
        <v>1 - 102621</v>
      </c>
      <c r="B1164" s="319">
        <v>1</v>
      </c>
      <c r="C1164" s="759">
        <v>102621</v>
      </c>
      <c r="D1164" s="780" t="s">
        <v>6821</v>
      </c>
      <c r="E1164" s="780" t="s">
        <v>6821</v>
      </c>
      <c r="F1164" s="781" t="s">
        <v>28</v>
      </c>
      <c r="G1164" s="782">
        <v>13268.29</v>
      </c>
    </row>
    <row r="1165" spans="1:7" x14ac:dyDescent="0.2">
      <c r="A1165" s="319" t="str">
        <f t="shared" si="18"/>
        <v>1 - 102616</v>
      </c>
      <c r="B1165" s="319">
        <v>1</v>
      </c>
      <c r="C1165" s="759">
        <v>102616</v>
      </c>
      <c r="D1165" s="780" t="s">
        <v>6822</v>
      </c>
      <c r="E1165" s="780" t="s">
        <v>6822</v>
      </c>
      <c r="F1165" s="781" t="s">
        <v>28</v>
      </c>
      <c r="G1165" s="782">
        <v>1995.42</v>
      </c>
    </row>
    <row r="1166" spans="1:7" x14ac:dyDescent="0.2">
      <c r="A1166" s="319" t="str">
        <f t="shared" si="18"/>
        <v>1 - 102611</v>
      </c>
      <c r="B1166" s="319">
        <v>1</v>
      </c>
      <c r="C1166" s="759">
        <v>102611</v>
      </c>
      <c r="D1166" s="780" t="s">
        <v>6823</v>
      </c>
      <c r="E1166" s="780" t="s">
        <v>6823</v>
      </c>
      <c r="F1166" s="781" t="s">
        <v>28</v>
      </c>
      <c r="G1166" s="782">
        <v>501.8</v>
      </c>
    </row>
    <row r="1167" spans="1:7" x14ac:dyDescent="0.2">
      <c r="A1167" s="319" t="str">
        <f t="shared" si="18"/>
        <v>1 - 102617</v>
      </c>
      <c r="B1167" s="319">
        <v>1</v>
      </c>
      <c r="C1167" s="759">
        <v>102617</v>
      </c>
      <c r="D1167" s="780" t="s">
        <v>6824</v>
      </c>
      <c r="E1167" s="780" t="s">
        <v>6824</v>
      </c>
      <c r="F1167" s="781" t="s">
        <v>28</v>
      </c>
      <c r="G1167" s="782">
        <v>3654.39</v>
      </c>
    </row>
    <row r="1168" spans="1:7" x14ac:dyDescent="0.2">
      <c r="A1168" s="319" t="str">
        <f t="shared" si="18"/>
        <v>1 - 102618</v>
      </c>
      <c r="B1168" s="319">
        <v>1</v>
      </c>
      <c r="C1168" s="759">
        <v>102618</v>
      </c>
      <c r="D1168" s="780" t="s">
        <v>6825</v>
      </c>
      <c r="E1168" s="780" t="s">
        <v>6825</v>
      </c>
      <c r="F1168" s="781" t="s">
        <v>28</v>
      </c>
      <c r="G1168" s="782">
        <v>4403.3100000000004</v>
      </c>
    </row>
    <row r="1169" spans="1:7" x14ac:dyDescent="0.2">
      <c r="A1169" s="319" t="str">
        <f t="shared" si="18"/>
        <v>1 - 102612</v>
      </c>
      <c r="B1169" s="319">
        <v>1</v>
      </c>
      <c r="C1169" s="759">
        <v>102612</v>
      </c>
      <c r="D1169" s="780" t="s">
        <v>6826</v>
      </c>
      <c r="E1169" s="780" t="s">
        <v>6826</v>
      </c>
      <c r="F1169" s="781" t="s">
        <v>28</v>
      </c>
      <c r="G1169" s="782">
        <v>720.57</v>
      </c>
    </row>
    <row r="1170" spans="1:7" x14ac:dyDescent="0.2">
      <c r="A1170" s="319" t="str">
        <f t="shared" si="18"/>
        <v>1 - 102603</v>
      </c>
      <c r="B1170" s="319">
        <v>1</v>
      </c>
      <c r="C1170" s="759">
        <v>102603</v>
      </c>
      <c r="D1170" s="780" t="s">
        <v>6827</v>
      </c>
      <c r="E1170" s="780" t="s">
        <v>6827</v>
      </c>
      <c r="F1170" s="781" t="s">
        <v>28</v>
      </c>
      <c r="G1170" s="782">
        <v>10.27</v>
      </c>
    </row>
    <row r="1171" spans="1:7" x14ac:dyDescent="0.2">
      <c r="A1171" s="319" t="str">
        <f t="shared" si="18"/>
        <v>1 - 102587</v>
      </c>
      <c r="B1171" s="319">
        <v>1</v>
      </c>
      <c r="C1171" s="759">
        <v>102587</v>
      </c>
      <c r="D1171" s="780" t="s">
        <v>6828</v>
      </c>
      <c r="E1171" s="780" t="s">
        <v>6828</v>
      </c>
      <c r="F1171" s="781" t="s">
        <v>28</v>
      </c>
      <c r="G1171" s="782">
        <v>3.52</v>
      </c>
    </row>
    <row r="1172" spans="1:7" x14ac:dyDescent="0.2">
      <c r="A1172" s="319" t="str">
        <f t="shared" si="18"/>
        <v>1 - 102589</v>
      </c>
      <c r="B1172" s="319">
        <v>1</v>
      </c>
      <c r="C1172" s="759">
        <v>102589</v>
      </c>
      <c r="D1172" s="780" t="s">
        <v>6829</v>
      </c>
      <c r="E1172" s="780" t="s">
        <v>6829</v>
      </c>
      <c r="F1172" s="781" t="s">
        <v>28</v>
      </c>
      <c r="G1172" s="782">
        <v>3.91</v>
      </c>
    </row>
    <row r="1173" spans="1:7" x14ac:dyDescent="0.2">
      <c r="A1173" s="319" t="str">
        <f t="shared" si="18"/>
        <v>1 - 102591</v>
      </c>
      <c r="B1173" s="319">
        <v>1</v>
      </c>
      <c r="C1173" s="759">
        <v>102591</v>
      </c>
      <c r="D1173" s="780" t="s">
        <v>6830</v>
      </c>
      <c r="E1173" s="780" t="s">
        <v>6830</v>
      </c>
      <c r="F1173" s="781" t="s">
        <v>28</v>
      </c>
      <c r="G1173" s="782">
        <v>4.3</v>
      </c>
    </row>
    <row r="1174" spans="1:7" x14ac:dyDescent="0.2">
      <c r="A1174" s="319" t="str">
        <f t="shared" si="18"/>
        <v>1 - 102593</v>
      </c>
      <c r="B1174" s="319">
        <v>1</v>
      </c>
      <c r="C1174" s="759">
        <v>102593</v>
      </c>
      <c r="D1174" s="780" t="s">
        <v>6831</v>
      </c>
      <c r="E1174" s="780" t="s">
        <v>6831</v>
      </c>
      <c r="F1174" s="781" t="s">
        <v>28</v>
      </c>
      <c r="G1174" s="782">
        <v>4.8600000000000003</v>
      </c>
    </row>
    <row r="1175" spans="1:7" x14ac:dyDescent="0.2">
      <c r="A1175" s="319" t="str">
        <f t="shared" si="18"/>
        <v>1 - 102595</v>
      </c>
      <c r="B1175" s="319">
        <v>1</v>
      </c>
      <c r="C1175" s="759">
        <v>102595</v>
      </c>
      <c r="D1175" s="780" t="s">
        <v>6832</v>
      </c>
      <c r="E1175" s="780" t="s">
        <v>6832</v>
      </c>
      <c r="F1175" s="781" t="s">
        <v>28</v>
      </c>
      <c r="G1175" s="782">
        <v>5.5</v>
      </c>
    </row>
    <row r="1176" spans="1:7" x14ac:dyDescent="0.2">
      <c r="A1176" s="319" t="str">
        <f t="shared" si="18"/>
        <v>1 - 102597</v>
      </c>
      <c r="B1176" s="319">
        <v>1</v>
      </c>
      <c r="C1176" s="759">
        <v>102597</v>
      </c>
      <c r="D1176" s="780" t="s">
        <v>6833</v>
      </c>
      <c r="E1176" s="780" t="s">
        <v>6833</v>
      </c>
      <c r="F1176" s="781" t="s">
        <v>28</v>
      </c>
      <c r="G1176" s="782">
        <v>6.29</v>
      </c>
    </row>
    <row r="1177" spans="1:7" x14ac:dyDescent="0.2">
      <c r="A1177" s="319" t="str">
        <f t="shared" si="18"/>
        <v>1 - 102599</v>
      </c>
      <c r="B1177" s="319">
        <v>1</v>
      </c>
      <c r="C1177" s="759">
        <v>102599</v>
      </c>
      <c r="D1177" s="780" t="s">
        <v>6834</v>
      </c>
      <c r="E1177" s="780" t="s">
        <v>6834</v>
      </c>
      <c r="F1177" s="781" t="s">
        <v>28</v>
      </c>
      <c r="G1177" s="782">
        <v>7.09</v>
      </c>
    </row>
    <row r="1178" spans="1:7" x14ac:dyDescent="0.2">
      <c r="A1178" s="319" t="str">
        <f t="shared" si="18"/>
        <v>1 - 102601</v>
      </c>
      <c r="B1178" s="319">
        <v>1</v>
      </c>
      <c r="C1178" s="759">
        <v>102601</v>
      </c>
      <c r="D1178" s="780" t="s">
        <v>6835</v>
      </c>
      <c r="E1178" s="780" t="s">
        <v>6835</v>
      </c>
      <c r="F1178" s="781" t="s">
        <v>28</v>
      </c>
      <c r="G1178" s="782">
        <v>8.2799999999999994</v>
      </c>
    </row>
    <row r="1179" spans="1:7" x14ac:dyDescent="0.2">
      <c r="A1179" s="319" t="str">
        <f t="shared" si="18"/>
        <v>1 - 102604</v>
      </c>
      <c r="B1179" s="319">
        <v>1</v>
      </c>
      <c r="C1179" s="759">
        <v>102604</v>
      </c>
      <c r="D1179" s="780" t="s">
        <v>6836</v>
      </c>
      <c r="E1179" s="780" t="s">
        <v>6836</v>
      </c>
      <c r="F1179" s="781" t="s">
        <v>28</v>
      </c>
      <c r="G1179" s="782">
        <v>11.84</v>
      </c>
    </row>
    <row r="1180" spans="1:7" x14ac:dyDescent="0.2">
      <c r="A1180" s="319" t="str">
        <f t="shared" si="18"/>
        <v>1 - 102588</v>
      </c>
      <c r="B1180" s="319">
        <v>1</v>
      </c>
      <c r="C1180" s="759">
        <v>102588</v>
      </c>
      <c r="D1180" s="780" t="s">
        <v>6837</v>
      </c>
      <c r="E1180" s="780" t="s">
        <v>6837</v>
      </c>
      <c r="F1180" s="781" t="s">
        <v>28</v>
      </c>
      <c r="G1180" s="782">
        <v>5.09</v>
      </c>
    </row>
    <row r="1181" spans="1:7" x14ac:dyDescent="0.2">
      <c r="A1181" s="319" t="str">
        <f t="shared" si="18"/>
        <v>1 - 102590</v>
      </c>
      <c r="B1181" s="319">
        <v>1</v>
      </c>
      <c r="C1181" s="759">
        <v>102590</v>
      </c>
      <c r="D1181" s="780" t="s">
        <v>6838</v>
      </c>
      <c r="E1181" s="780" t="s">
        <v>6838</v>
      </c>
      <c r="F1181" s="781" t="s">
        <v>28</v>
      </c>
      <c r="G1181" s="782">
        <v>5.49</v>
      </c>
    </row>
    <row r="1182" spans="1:7" x14ac:dyDescent="0.2">
      <c r="A1182" s="319" t="str">
        <f t="shared" si="18"/>
        <v>1 - 102592</v>
      </c>
      <c r="B1182" s="319">
        <v>1</v>
      </c>
      <c r="C1182" s="759">
        <v>102592</v>
      </c>
      <c r="D1182" s="780" t="s">
        <v>6839</v>
      </c>
      <c r="E1182" s="780" t="s">
        <v>6839</v>
      </c>
      <c r="F1182" s="781" t="s">
        <v>28</v>
      </c>
      <c r="G1182" s="782">
        <v>5.88</v>
      </c>
    </row>
    <row r="1183" spans="1:7" x14ac:dyDescent="0.2">
      <c r="A1183" s="319" t="str">
        <f t="shared" si="18"/>
        <v>1 - 102594</v>
      </c>
      <c r="B1183" s="319">
        <v>1</v>
      </c>
      <c r="C1183" s="759">
        <v>102594</v>
      </c>
      <c r="D1183" s="780" t="s">
        <v>6840</v>
      </c>
      <c r="E1183" s="780" t="s">
        <v>6840</v>
      </c>
      <c r="F1183" s="781" t="s">
        <v>28</v>
      </c>
      <c r="G1183" s="782">
        <v>6.44</v>
      </c>
    </row>
    <row r="1184" spans="1:7" x14ac:dyDescent="0.2">
      <c r="A1184" s="319" t="str">
        <f t="shared" si="18"/>
        <v>1 - 102596</v>
      </c>
      <c r="B1184" s="319">
        <v>1</v>
      </c>
      <c r="C1184" s="759">
        <v>102596</v>
      </c>
      <c r="D1184" s="780" t="s">
        <v>6841</v>
      </c>
      <c r="E1184" s="780" t="s">
        <v>6841</v>
      </c>
      <c r="F1184" s="781" t="s">
        <v>28</v>
      </c>
      <c r="G1184" s="782">
        <v>7.07</v>
      </c>
    </row>
    <row r="1185" spans="1:7" x14ac:dyDescent="0.2">
      <c r="A1185" s="319" t="str">
        <f t="shared" si="18"/>
        <v>1 - 102598</v>
      </c>
      <c r="B1185" s="319">
        <v>1</v>
      </c>
      <c r="C1185" s="759">
        <v>102598</v>
      </c>
      <c r="D1185" s="780" t="s">
        <v>6842</v>
      </c>
      <c r="E1185" s="780" t="s">
        <v>6842</v>
      </c>
      <c r="F1185" s="781" t="s">
        <v>28</v>
      </c>
      <c r="G1185" s="782">
        <v>7.86</v>
      </c>
    </row>
    <row r="1186" spans="1:7" x14ac:dyDescent="0.2">
      <c r="A1186" s="319" t="str">
        <f t="shared" si="18"/>
        <v>1 - 102600</v>
      </c>
      <c r="B1186" s="319">
        <v>1</v>
      </c>
      <c r="C1186" s="759">
        <v>102600</v>
      </c>
      <c r="D1186" s="780" t="s">
        <v>6843</v>
      </c>
      <c r="E1186" s="780" t="s">
        <v>6843</v>
      </c>
      <c r="F1186" s="781" t="s">
        <v>28</v>
      </c>
      <c r="G1186" s="782">
        <v>8.66</v>
      </c>
    </row>
    <row r="1187" spans="1:7" x14ac:dyDescent="0.2">
      <c r="A1187" s="319" t="str">
        <f t="shared" si="18"/>
        <v>1 - 102602</v>
      </c>
      <c r="B1187" s="319">
        <v>1</v>
      </c>
      <c r="C1187" s="759">
        <v>102602</v>
      </c>
      <c r="D1187" s="780" t="s">
        <v>6844</v>
      </c>
      <c r="E1187" s="780" t="s">
        <v>6844</v>
      </c>
      <c r="F1187" s="781" t="s">
        <v>28</v>
      </c>
      <c r="G1187" s="782">
        <v>9.85</v>
      </c>
    </row>
    <row r="1188" spans="1:7" x14ac:dyDescent="0.2">
      <c r="A1188" s="319" t="str">
        <f t="shared" si="18"/>
        <v>1 - 103005</v>
      </c>
      <c r="B1188" s="319">
        <v>1</v>
      </c>
      <c r="C1188" s="759">
        <v>103005</v>
      </c>
      <c r="D1188" s="780" t="s">
        <v>6845</v>
      </c>
      <c r="E1188" s="780" t="s">
        <v>6845</v>
      </c>
      <c r="F1188" s="781" t="s">
        <v>28</v>
      </c>
      <c r="G1188" s="782">
        <v>584.69000000000005</v>
      </c>
    </row>
    <row r="1189" spans="1:7" x14ac:dyDescent="0.2">
      <c r="A1189" s="319" t="str">
        <f t="shared" si="18"/>
        <v>1 - 103006</v>
      </c>
      <c r="B1189" s="319">
        <v>1</v>
      </c>
      <c r="C1189" s="759">
        <v>103006</v>
      </c>
      <c r="D1189" s="780" t="s">
        <v>6846</v>
      </c>
      <c r="E1189" s="780" t="s">
        <v>6846</v>
      </c>
      <c r="F1189" s="781" t="s">
        <v>28</v>
      </c>
      <c r="G1189" s="782">
        <v>738.94</v>
      </c>
    </row>
    <row r="1190" spans="1:7" x14ac:dyDescent="0.2">
      <c r="A1190" s="319" t="str">
        <f t="shared" si="18"/>
        <v>1 - 103007</v>
      </c>
      <c r="B1190" s="319">
        <v>1</v>
      </c>
      <c r="C1190" s="759">
        <v>103007</v>
      </c>
      <c r="D1190" s="780" t="s">
        <v>6847</v>
      </c>
      <c r="E1190" s="780" t="s">
        <v>6847</v>
      </c>
      <c r="F1190" s="781" t="s">
        <v>28</v>
      </c>
      <c r="G1190" s="782">
        <v>971.29</v>
      </c>
    </row>
    <row r="1191" spans="1:7" x14ac:dyDescent="0.2">
      <c r="A1191" s="319" t="str">
        <f t="shared" si="18"/>
        <v>1 - 103004</v>
      </c>
      <c r="B1191" s="319">
        <v>1</v>
      </c>
      <c r="C1191" s="759">
        <v>103004</v>
      </c>
      <c r="D1191" s="780" t="s">
        <v>6848</v>
      </c>
      <c r="E1191" s="780" t="s">
        <v>6848</v>
      </c>
      <c r="F1191" s="781" t="s">
        <v>0</v>
      </c>
      <c r="G1191" s="782">
        <v>0</v>
      </c>
    </row>
    <row r="1192" spans="1:7" x14ac:dyDescent="0.2">
      <c r="A1192" s="319" t="str">
        <f t="shared" si="18"/>
        <v>1 - 102989</v>
      </c>
      <c r="B1192" s="319">
        <v>1</v>
      </c>
      <c r="C1192" s="759">
        <v>102989</v>
      </c>
      <c r="D1192" s="780" t="s">
        <v>6849</v>
      </c>
      <c r="E1192" s="780" t="s">
        <v>6849</v>
      </c>
      <c r="F1192" s="781" t="s">
        <v>0</v>
      </c>
      <c r="G1192" s="782">
        <v>51.61</v>
      </c>
    </row>
    <row r="1193" spans="1:7" x14ac:dyDescent="0.2">
      <c r="A1193" s="319" t="str">
        <f t="shared" si="18"/>
        <v>1 - 102990</v>
      </c>
      <c r="B1193" s="319">
        <v>1</v>
      </c>
      <c r="C1193" s="759">
        <v>102990</v>
      </c>
      <c r="D1193" s="780" t="s">
        <v>6850</v>
      </c>
      <c r="E1193" s="780" t="s">
        <v>6850</v>
      </c>
      <c r="F1193" s="781" t="s">
        <v>0</v>
      </c>
      <c r="G1193" s="782">
        <v>64.400000000000006</v>
      </c>
    </row>
    <row r="1194" spans="1:7" x14ac:dyDescent="0.2">
      <c r="A1194" s="319" t="str">
        <f t="shared" si="18"/>
        <v>1 - 102991</v>
      </c>
      <c r="B1194" s="319">
        <v>1</v>
      </c>
      <c r="C1194" s="759">
        <v>102991</v>
      </c>
      <c r="D1194" s="780" t="s">
        <v>6851</v>
      </c>
      <c r="E1194" s="780" t="s">
        <v>6851</v>
      </c>
      <c r="F1194" s="781" t="s">
        <v>0</v>
      </c>
      <c r="G1194" s="782">
        <v>84.63</v>
      </c>
    </row>
    <row r="1195" spans="1:7" x14ac:dyDescent="0.2">
      <c r="A1195" s="319" t="str">
        <f t="shared" si="18"/>
        <v>1 - 102992</v>
      </c>
      <c r="B1195" s="319">
        <v>1</v>
      </c>
      <c r="C1195" s="759">
        <v>102992</v>
      </c>
      <c r="D1195" s="780" t="s">
        <v>6852</v>
      </c>
      <c r="E1195" s="780" t="s">
        <v>6852</v>
      </c>
      <c r="F1195" s="781" t="s">
        <v>0</v>
      </c>
      <c r="G1195" s="782">
        <v>129.74</v>
      </c>
    </row>
    <row r="1196" spans="1:7" x14ac:dyDescent="0.2">
      <c r="A1196" s="319" t="str">
        <f t="shared" si="18"/>
        <v>1 - 102993</v>
      </c>
      <c r="B1196" s="319">
        <v>1</v>
      </c>
      <c r="C1196" s="759">
        <v>102993</v>
      </c>
      <c r="D1196" s="780" t="s">
        <v>6853</v>
      </c>
      <c r="E1196" s="780" t="s">
        <v>6853</v>
      </c>
      <c r="F1196" s="781" t="s">
        <v>0</v>
      </c>
      <c r="G1196" s="782">
        <v>168.49</v>
      </c>
    </row>
    <row r="1197" spans="1:7" x14ac:dyDescent="0.2">
      <c r="A1197" s="319" t="str">
        <f t="shared" si="18"/>
        <v>1 - 102994</v>
      </c>
      <c r="B1197" s="319">
        <v>1</v>
      </c>
      <c r="C1197" s="759">
        <v>102994</v>
      </c>
      <c r="D1197" s="780" t="s">
        <v>6854</v>
      </c>
      <c r="E1197" s="780" t="s">
        <v>6854</v>
      </c>
      <c r="F1197" s="781" t="s">
        <v>0</v>
      </c>
      <c r="G1197" s="782">
        <v>314.60000000000002</v>
      </c>
    </row>
    <row r="1198" spans="1:7" x14ac:dyDescent="0.2">
      <c r="A1198" s="319" t="str">
        <f t="shared" si="18"/>
        <v>1 - 106017</v>
      </c>
      <c r="B1198" s="319">
        <v>1</v>
      </c>
      <c r="C1198" s="759">
        <v>106017</v>
      </c>
      <c r="D1198" s="780" t="s">
        <v>6855</v>
      </c>
      <c r="E1198" s="780" t="s">
        <v>6855</v>
      </c>
      <c r="F1198" s="781" t="s">
        <v>28</v>
      </c>
      <c r="G1198" s="782">
        <v>0</v>
      </c>
    </row>
    <row r="1199" spans="1:7" x14ac:dyDescent="0.2">
      <c r="A1199" s="319" t="str">
        <f t="shared" si="18"/>
        <v>1 - 105944</v>
      </c>
      <c r="B1199" s="319">
        <v>1</v>
      </c>
      <c r="C1199" s="759">
        <v>105944</v>
      </c>
      <c r="D1199" s="780" t="s">
        <v>6856</v>
      </c>
      <c r="E1199" s="780" t="s">
        <v>6856</v>
      </c>
      <c r="F1199" s="781" t="s">
        <v>2</v>
      </c>
      <c r="G1199" s="782">
        <v>838.91</v>
      </c>
    </row>
    <row r="1200" spans="1:7" x14ac:dyDescent="0.2">
      <c r="A1200" s="319" t="str">
        <f t="shared" si="18"/>
        <v>1 - 106004</v>
      </c>
      <c r="B1200" s="319">
        <v>1</v>
      </c>
      <c r="C1200" s="759">
        <v>106004</v>
      </c>
      <c r="D1200" s="780" t="s">
        <v>6857</v>
      </c>
      <c r="E1200" s="780" t="s">
        <v>6857</v>
      </c>
      <c r="F1200" s="781" t="s">
        <v>0</v>
      </c>
      <c r="G1200" s="782">
        <v>177.97</v>
      </c>
    </row>
    <row r="1201" spans="1:7" x14ac:dyDescent="0.2">
      <c r="A1201" s="319" t="str">
        <f t="shared" si="18"/>
        <v>1 - 106005</v>
      </c>
      <c r="B1201" s="319">
        <v>1</v>
      </c>
      <c r="C1201" s="759">
        <v>106005</v>
      </c>
      <c r="D1201" s="780" t="s">
        <v>6858</v>
      </c>
      <c r="E1201" s="780" t="s">
        <v>6858</v>
      </c>
      <c r="F1201" s="781" t="s">
        <v>0</v>
      </c>
      <c r="G1201" s="782">
        <v>210.43</v>
      </c>
    </row>
    <row r="1202" spans="1:7" x14ac:dyDescent="0.2">
      <c r="A1202" s="319" t="str">
        <f t="shared" si="18"/>
        <v>1 - 106006</v>
      </c>
      <c r="B1202" s="319">
        <v>1</v>
      </c>
      <c r="C1202" s="759">
        <v>106006</v>
      </c>
      <c r="D1202" s="780" t="s">
        <v>6859</v>
      </c>
      <c r="E1202" s="780" t="s">
        <v>6859</v>
      </c>
      <c r="F1202" s="781" t="s">
        <v>0</v>
      </c>
      <c r="G1202" s="782">
        <v>250.51</v>
      </c>
    </row>
    <row r="1203" spans="1:7" x14ac:dyDescent="0.2">
      <c r="A1203" s="319" t="str">
        <f t="shared" si="18"/>
        <v>1 - 106007</v>
      </c>
      <c r="B1203" s="319">
        <v>1</v>
      </c>
      <c r="C1203" s="759">
        <v>106007</v>
      </c>
      <c r="D1203" s="780" t="s">
        <v>6860</v>
      </c>
      <c r="E1203" s="780" t="s">
        <v>6860</v>
      </c>
      <c r="F1203" s="781" t="s">
        <v>0</v>
      </c>
      <c r="G1203" s="782">
        <v>285.52</v>
      </c>
    </row>
    <row r="1204" spans="1:7" x14ac:dyDescent="0.2">
      <c r="A1204" s="319" t="str">
        <f t="shared" si="18"/>
        <v>1 - 106008</v>
      </c>
      <c r="B1204" s="319">
        <v>1</v>
      </c>
      <c r="C1204" s="759">
        <v>106008</v>
      </c>
      <c r="D1204" s="780" t="s">
        <v>6861</v>
      </c>
      <c r="E1204" s="780" t="s">
        <v>6861</v>
      </c>
      <c r="F1204" s="781" t="s">
        <v>0</v>
      </c>
      <c r="G1204" s="782">
        <v>320.52</v>
      </c>
    </row>
    <row r="1205" spans="1:7" x14ac:dyDescent="0.2">
      <c r="A1205" s="319" t="str">
        <f t="shared" si="18"/>
        <v>1 - 106009</v>
      </c>
      <c r="B1205" s="319">
        <v>1</v>
      </c>
      <c r="C1205" s="759">
        <v>106009</v>
      </c>
      <c r="D1205" s="780" t="s">
        <v>6862</v>
      </c>
      <c r="E1205" s="780" t="s">
        <v>6862</v>
      </c>
      <c r="F1205" s="781" t="s">
        <v>0</v>
      </c>
      <c r="G1205" s="782">
        <v>395.6</v>
      </c>
    </row>
    <row r="1206" spans="1:7" x14ac:dyDescent="0.2">
      <c r="A1206" s="319" t="str">
        <f t="shared" si="18"/>
        <v>1 - 106010</v>
      </c>
      <c r="B1206" s="319">
        <v>1</v>
      </c>
      <c r="C1206" s="759">
        <v>106010</v>
      </c>
      <c r="D1206" s="780" t="s">
        <v>6863</v>
      </c>
      <c r="E1206" s="780" t="s">
        <v>6863</v>
      </c>
      <c r="F1206" s="781" t="s">
        <v>0</v>
      </c>
      <c r="G1206" s="782">
        <v>463.09</v>
      </c>
    </row>
    <row r="1207" spans="1:7" x14ac:dyDescent="0.2">
      <c r="A1207" s="319" t="str">
        <f t="shared" si="18"/>
        <v>1 - 106011</v>
      </c>
      <c r="B1207" s="319">
        <v>1</v>
      </c>
      <c r="C1207" s="759">
        <v>106011</v>
      </c>
      <c r="D1207" s="780" t="s">
        <v>6864</v>
      </c>
      <c r="E1207" s="780" t="s">
        <v>6864</v>
      </c>
      <c r="F1207" s="781" t="s">
        <v>0</v>
      </c>
      <c r="G1207" s="782">
        <v>843.24</v>
      </c>
    </row>
    <row r="1208" spans="1:7" x14ac:dyDescent="0.2">
      <c r="A1208" s="319" t="str">
        <f t="shared" si="18"/>
        <v>1 - 106013</v>
      </c>
      <c r="B1208" s="319">
        <v>1</v>
      </c>
      <c r="C1208" s="759">
        <v>106013</v>
      </c>
      <c r="D1208" s="780" t="s">
        <v>6865</v>
      </c>
      <c r="E1208" s="780" t="s">
        <v>6865</v>
      </c>
      <c r="F1208" s="781" t="s">
        <v>0</v>
      </c>
      <c r="G1208" s="782">
        <v>1052.92</v>
      </c>
    </row>
    <row r="1209" spans="1:7" x14ac:dyDescent="0.2">
      <c r="A1209" s="319" t="str">
        <f t="shared" si="18"/>
        <v>1 - 106012</v>
      </c>
      <c r="B1209" s="319">
        <v>1</v>
      </c>
      <c r="C1209" s="759">
        <v>106012</v>
      </c>
      <c r="D1209" s="780" t="s">
        <v>6866</v>
      </c>
      <c r="E1209" s="780" t="s">
        <v>6866</v>
      </c>
      <c r="F1209" s="781" t="s">
        <v>0</v>
      </c>
      <c r="G1209" s="782">
        <v>930.41</v>
      </c>
    </row>
    <row r="1210" spans="1:7" x14ac:dyDescent="0.2">
      <c r="A1210" s="319" t="str">
        <f t="shared" si="18"/>
        <v>1 - 106014</v>
      </c>
      <c r="B1210" s="319">
        <v>1</v>
      </c>
      <c r="C1210" s="759">
        <v>106014</v>
      </c>
      <c r="D1210" s="780" t="s">
        <v>6867</v>
      </c>
      <c r="E1210" s="780" t="s">
        <v>6867</v>
      </c>
      <c r="F1210" s="781" t="s">
        <v>0</v>
      </c>
      <c r="G1210" s="782">
        <v>1196.1400000000001</v>
      </c>
    </row>
    <row r="1211" spans="1:7" x14ac:dyDescent="0.2">
      <c r="A1211" s="319" t="str">
        <f t="shared" si="18"/>
        <v>1 - 106015</v>
      </c>
      <c r="B1211" s="319">
        <v>1</v>
      </c>
      <c r="C1211" s="759">
        <v>106015</v>
      </c>
      <c r="D1211" s="780" t="s">
        <v>6868</v>
      </c>
      <c r="E1211" s="780" t="s">
        <v>6868</v>
      </c>
      <c r="F1211" s="781" t="s">
        <v>0</v>
      </c>
      <c r="G1211" s="782">
        <v>1427.09</v>
      </c>
    </row>
    <row r="1212" spans="1:7" x14ac:dyDescent="0.2">
      <c r="A1212" s="319" t="str">
        <f t="shared" si="18"/>
        <v>1 - 106016</v>
      </c>
      <c r="B1212" s="319">
        <v>1</v>
      </c>
      <c r="C1212" s="759">
        <v>106016</v>
      </c>
      <c r="D1212" s="780" t="s">
        <v>6869</v>
      </c>
      <c r="E1212" s="780" t="s">
        <v>6869</v>
      </c>
      <c r="F1212" s="781" t="s">
        <v>0</v>
      </c>
      <c r="G1212" s="782">
        <v>1672.31</v>
      </c>
    </row>
    <row r="1213" spans="1:7" x14ac:dyDescent="0.2">
      <c r="A1213" s="319" t="str">
        <f t="shared" si="18"/>
        <v>1 - 106003</v>
      </c>
      <c r="B1213" s="319">
        <v>1</v>
      </c>
      <c r="C1213" s="759">
        <v>106003</v>
      </c>
      <c r="D1213" s="780" t="s">
        <v>6870</v>
      </c>
      <c r="E1213" s="780" t="s">
        <v>6870</v>
      </c>
      <c r="F1213" s="781" t="s">
        <v>0</v>
      </c>
      <c r="G1213" s="782">
        <v>184.15</v>
      </c>
    </row>
    <row r="1214" spans="1:7" x14ac:dyDescent="0.2">
      <c r="A1214" s="319" t="str">
        <f t="shared" si="18"/>
        <v>1 - 105997</v>
      </c>
      <c r="B1214" s="319">
        <v>1</v>
      </c>
      <c r="C1214" s="759">
        <v>105997</v>
      </c>
      <c r="D1214" s="780" t="s">
        <v>6871</v>
      </c>
      <c r="E1214" s="780" t="s">
        <v>6871</v>
      </c>
      <c r="F1214" s="781" t="s">
        <v>0</v>
      </c>
      <c r="G1214" s="782">
        <v>100.66</v>
      </c>
    </row>
    <row r="1215" spans="1:7" x14ac:dyDescent="0.2">
      <c r="A1215" s="319" t="str">
        <f t="shared" si="18"/>
        <v>1 - 105998</v>
      </c>
      <c r="B1215" s="319">
        <v>1</v>
      </c>
      <c r="C1215" s="759">
        <v>105998</v>
      </c>
      <c r="D1215" s="780" t="s">
        <v>6872</v>
      </c>
      <c r="E1215" s="780" t="s">
        <v>6872</v>
      </c>
      <c r="F1215" s="781" t="s">
        <v>0</v>
      </c>
      <c r="G1215" s="782">
        <v>111.57</v>
      </c>
    </row>
    <row r="1216" spans="1:7" x14ac:dyDescent="0.2">
      <c r="A1216" s="319" t="str">
        <f t="shared" si="18"/>
        <v>1 - 105999</v>
      </c>
      <c r="B1216" s="319">
        <v>1</v>
      </c>
      <c r="C1216" s="759">
        <v>105999</v>
      </c>
      <c r="D1216" s="780" t="s">
        <v>6873</v>
      </c>
      <c r="E1216" s="780" t="s">
        <v>6873</v>
      </c>
      <c r="F1216" s="781" t="s">
        <v>0</v>
      </c>
      <c r="G1216" s="782">
        <v>126.99</v>
      </c>
    </row>
    <row r="1217" spans="1:7" x14ac:dyDescent="0.2">
      <c r="A1217" s="319" t="str">
        <f t="shared" si="18"/>
        <v>1 - 106000</v>
      </c>
      <c r="B1217" s="319">
        <v>1</v>
      </c>
      <c r="C1217" s="759">
        <v>106000</v>
      </c>
      <c r="D1217" s="780" t="s">
        <v>6874</v>
      </c>
      <c r="E1217" s="780" t="s">
        <v>6874</v>
      </c>
      <c r="F1217" s="781" t="s">
        <v>0</v>
      </c>
      <c r="G1217" s="782">
        <v>142.41</v>
      </c>
    </row>
    <row r="1218" spans="1:7" x14ac:dyDescent="0.2">
      <c r="A1218" s="319" t="str">
        <f t="shared" si="18"/>
        <v>1 - 106001</v>
      </c>
      <c r="B1218" s="319">
        <v>1</v>
      </c>
      <c r="C1218" s="759">
        <v>106001</v>
      </c>
      <c r="D1218" s="780" t="s">
        <v>6875</v>
      </c>
      <c r="E1218" s="780" t="s">
        <v>6875</v>
      </c>
      <c r="F1218" s="781" t="s">
        <v>0</v>
      </c>
      <c r="G1218" s="782">
        <v>153.31</v>
      </c>
    </row>
    <row r="1219" spans="1:7" x14ac:dyDescent="0.2">
      <c r="A1219" s="319" t="str">
        <f t="shared" ref="A1219:A1282" si="19">B1219&amp;" - "&amp;C1219</f>
        <v>1 - 106002</v>
      </c>
      <c r="B1219" s="319">
        <v>1</v>
      </c>
      <c r="C1219" s="759">
        <v>106002</v>
      </c>
      <c r="D1219" s="780" t="s">
        <v>6876</v>
      </c>
      <c r="E1219" s="780" t="s">
        <v>6876</v>
      </c>
      <c r="F1219" s="781" t="s">
        <v>0</v>
      </c>
      <c r="G1219" s="782">
        <v>168.73</v>
      </c>
    </row>
    <row r="1220" spans="1:7" x14ac:dyDescent="0.2">
      <c r="A1220" s="319" t="str">
        <f t="shared" si="19"/>
        <v>1 - 105992</v>
      </c>
      <c r="B1220" s="319">
        <v>1</v>
      </c>
      <c r="C1220" s="759">
        <v>105992</v>
      </c>
      <c r="D1220" s="780" t="s">
        <v>6877</v>
      </c>
      <c r="E1220" s="780" t="s">
        <v>6877</v>
      </c>
      <c r="F1220" s="781" t="s">
        <v>0</v>
      </c>
      <c r="G1220" s="782">
        <v>105.72</v>
      </c>
    </row>
    <row r="1221" spans="1:7" x14ac:dyDescent="0.2">
      <c r="A1221" s="319" t="str">
        <f t="shared" si="19"/>
        <v>1 - 105993</v>
      </c>
      <c r="B1221" s="319">
        <v>1</v>
      </c>
      <c r="C1221" s="759">
        <v>105993</v>
      </c>
      <c r="D1221" s="780" t="s">
        <v>6878</v>
      </c>
      <c r="E1221" s="780" t="s">
        <v>6878</v>
      </c>
      <c r="F1221" s="781" t="s">
        <v>0</v>
      </c>
      <c r="G1221" s="782">
        <v>126.91</v>
      </c>
    </row>
    <row r="1222" spans="1:7" x14ac:dyDescent="0.2">
      <c r="A1222" s="319" t="str">
        <f t="shared" si="19"/>
        <v>1 - 105994</v>
      </c>
      <c r="B1222" s="319">
        <v>1</v>
      </c>
      <c r="C1222" s="759">
        <v>105994</v>
      </c>
      <c r="D1222" s="780" t="s">
        <v>6879</v>
      </c>
      <c r="E1222" s="780" t="s">
        <v>6879</v>
      </c>
      <c r="F1222" s="781" t="s">
        <v>0</v>
      </c>
      <c r="G1222" s="782">
        <v>155.58000000000001</v>
      </c>
    </row>
    <row r="1223" spans="1:7" x14ac:dyDescent="0.2">
      <c r="A1223" s="319" t="str">
        <f t="shared" si="19"/>
        <v>1 - 105995</v>
      </c>
      <c r="B1223" s="319">
        <v>1</v>
      </c>
      <c r="C1223" s="759">
        <v>105995</v>
      </c>
      <c r="D1223" s="780" t="s">
        <v>6880</v>
      </c>
      <c r="E1223" s="780" t="s">
        <v>6880</v>
      </c>
      <c r="F1223" s="781" t="s">
        <v>0</v>
      </c>
      <c r="G1223" s="782">
        <v>184.35</v>
      </c>
    </row>
    <row r="1224" spans="1:7" x14ac:dyDescent="0.2">
      <c r="A1224" s="319" t="str">
        <f t="shared" si="19"/>
        <v>1 - 105996</v>
      </c>
      <c r="B1224" s="319">
        <v>1</v>
      </c>
      <c r="C1224" s="759">
        <v>105996</v>
      </c>
      <c r="D1224" s="780" t="s">
        <v>6881</v>
      </c>
      <c r="E1224" s="780" t="s">
        <v>6881</v>
      </c>
      <c r="F1224" s="781" t="s">
        <v>0</v>
      </c>
      <c r="G1224" s="782">
        <v>199.34</v>
      </c>
    </row>
    <row r="1225" spans="1:7" x14ac:dyDescent="0.2">
      <c r="A1225" s="319" t="str">
        <f t="shared" si="19"/>
        <v>1 - 105988</v>
      </c>
      <c r="B1225" s="319">
        <v>1</v>
      </c>
      <c r="C1225" s="759">
        <v>105988</v>
      </c>
      <c r="D1225" s="780" t="s">
        <v>6882</v>
      </c>
      <c r="E1225" s="780" t="s">
        <v>6882</v>
      </c>
      <c r="F1225" s="781" t="s">
        <v>0</v>
      </c>
      <c r="G1225" s="782">
        <v>69.55</v>
      </c>
    </row>
    <row r="1226" spans="1:7" x14ac:dyDescent="0.2">
      <c r="A1226" s="319" t="str">
        <f t="shared" si="19"/>
        <v>1 - 105989</v>
      </c>
      <c r="B1226" s="319">
        <v>1</v>
      </c>
      <c r="C1226" s="759">
        <v>105989</v>
      </c>
      <c r="D1226" s="780" t="s">
        <v>6883</v>
      </c>
      <c r="E1226" s="780" t="s">
        <v>6883</v>
      </c>
      <c r="F1226" s="781" t="s">
        <v>0</v>
      </c>
      <c r="G1226" s="782">
        <v>77.040000000000006</v>
      </c>
    </row>
    <row r="1227" spans="1:7" x14ac:dyDescent="0.2">
      <c r="A1227" s="319" t="str">
        <f t="shared" si="19"/>
        <v>1 - 105990</v>
      </c>
      <c r="B1227" s="319">
        <v>1</v>
      </c>
      <c r="C1227" s="759">
        <v>105990</v>
      </c>
      <c r="D1227" s="780" t="s">
        <v>6884</v>
      </c>
      <c r="E1227" s="780" t="s">
        <v>6884</v>
      </c>
      <c r="F1227" s="781" t="s">
        <v>0</v>
      </c>
      <c r="G1227" s="782">
        <v>87.64</v>
      </c>
    </row>
    <row r="1228" spans="1:7" x14ac:dyDescent="0.2">
      <c r="A1228" s="319" t="str">
        <f t="shared" si="19"/>
        <v>1 - 105991</v>
      </c>
      <c r="B1228" s="319">
        <v>1</v>
      </c>
      <c r="C1228" s="759">
        <v>105991</v>
      </c>
      <c r="D1228" s="780" t="s">
        <v>6885</v>
      </c>
      <c r="E1228" s="780" t="s">
        <v>6885</v>
      </c>
      <c r="F1228" s="781" t="s">
        <v>0</v>
      </c>
      <c r="G1228" s="782">
        <v>98.23</v>
      </c>
    </row>
    <row r="1229" spans="1:7" x14ac:dyDescent="0.2">
      <c r="A1229" s="319" t="str">
        <f t="shared" si="19"/>
        <v>1 - 105987</v>
      </c>
      <c r="B1229" s="319">
        <v>1</v>
      </c>
      <c r="C1229" s="759">
        <v>105987</v>
      </c>
      <c r="D1229" s="780" t="s">
        <v>6886</v>
      </c>
      <c r="E1229" s="780" t="s">
        <v>6886</v>
      </c>
      <c r="F1229" s="781" t="s">
        <v>0</v>
      </c>
      <c r="G1229" s="782">
        <v>120.71</v>
      </c>
    </row>
    <row r="1230" spans="1:7" x14ac:dyDescent="0.2">
      <c r="A1230" s="319" t="str">
        <f t="shared" si="19"/>
        <v>1 - 105986</v>
      </c>
      <c r="B1230" s="319">
        <v>1</v>
      </c>
      <c r="C1230" s="759">
        <v>105986</v>
      </c>
      <c r="D1230" s="780" t="s">
        <v>6887</v>
      </c>
      <c r="E1230" s="780" t="s">
        <v>6887</v>
      </c>
      <c r="F1230" s="781" t="s">
        <v>0</v>
      </c>
      <c r="G1230" s="782">
        <v>150.69</v>
      </c>
    </row>
    <row r="1231" spans="1:7" x14ac:dyDescent="0.2">
      <c r="A1231" s="319" t="str">
        <f t="shared" si="19"/>
        <v>1 - 106019</v>
      </c>
      <c r="B1231" s="319">
        <v>1</v>
      </c>
      <c r="C1231" s="759">
        <v>106019</v>
      </c>
      <c r="D1231" s="780" t="s">
        <v>6888</v>
      </c>
      <c r="E1231" s="780" t="s">
        <v>6888</v>
      </c>
      <c r="F1231" s="781" t="s">
        <v>28</v>
      </c>
      <c r="G1231" s="782">
        <v>0</v>
      </c>
    </row>
    <row r="1232" spans="1:7" x14ac:dyDescent="0.2">
      <c r="A1232" s="319" t="str">
        <f t="shared" si="19"/>
        <v>1 - 103001</v>
      </c>
      <c r="B1232" s="319">
        <v>1</v>
      </c>
      <c r="C1232" s="759">
        <v>103001</v>
      </c>
      <c r="D1232" s="780" t="s">
        <v>6889</v>
      </c>
      <c r="E1232" s="780" t="s">
        <v>6889</v>
      </c>
      <c r="F1232" s="781" t="s">
        <v>28</v>
      </c>
      <c r="G1232" s="782">
        <v>170.39</v>
      </c>
    </row>
    <row r="1233" spans="1:7" x14ac:dyDescent="0.2">
      <c r="A1233" s="319" t="str">
        <f t="shared" si="19"/>
        <v>1 - 103002</v>
      </c>
      <c r="B1233" s="319">
        <v>1</v>
      </c>
      <c r="C1233" s="759">
        <v>103002</v>
      </c>
      <c r="D1233" s="780" t="s">
        <v>6890</v>
      </c>
      <c r="E1233" s="780" t="s">
        <v>6890</v>
      </c>
      <c r="F1233" s="781" t="s">
        <v>28</v>
      </c>
      <c r="G1233" s="782">
        <v>212.91</v>
      </c>
    </row>
    <row r="1234" spans="1:7" x14ac:dyDescent="0.2">
      <c r="A1234" s="319" t="str">
        <f t="shared" si="19"/>
        <v>1 - 103003</v>
      </c>
      <c r="B1234" s="319">
        <v>1</v>
      </c>
      <c r="C1234" s="759">
        <v>103003</v>
      </c>
      <c r="D1234" s="780" t="s">
        <v>6891</v>
      </c>
      <c r="E1234" s="780" t="s">
        <v>6891</v>
      </c>
      <c r="F1234" s="781" t="s">
        <v>28</v>
      </c>
      <c r="G1234" s="782">
        <v>297.95</v>
      </c>
    </row>
    <row r="1235" spans="1:7" x14ac:dyDescent="0.2">
      <c r="A1235" s="319" t="str">
        <f t="shared" si="19"/>
        <v>1 - 106018</v>
      </c>
      <c r="B1235" s="319">
        <v>1</v>
      </c>
      <c r="C1235" s="759">
        <v>106018</v>
      </c>
      <c r="D1235" s="780" t="s">
        <v>6892</v>
      </c>
      <c r="E1235" s="780" t="s">
        <v>6892</v>
      </c>
      <c r="F1235" s="781" t="s">
        <v>28</v>
      </c>
      <c r="G1235" s="782">
        <v>0</v>
      </c>
    </row>
    <row r="1236" spans="1:7" x14ac:dyDescent="0.2">
      <c r="A1236" s="319" t="str">
        <f t="shared" si="19"/>
        <v>1 - 105945</v>
      </c>
      <c r="B1236" s="319">
        <v>1</v>
      </c>
      <c r="C1236" s="759">
        <v>105945</v>
      </c>
      <c r="D1236" s="780" t="s">
        <v>6893</v>
      </c>
      <c r="E1236" s="780" t="s">
        <v>6893</v>
      </c>
      <c r="F1236" s="781" t="s">
        <v>1</v>
      </c>
      <c r="G1236" s="782">
        <v>7.83</v>
      </c>
    </row>
    <row r="1237" spans="1:7" x14ac:dyDescent="0.2">
      <c r="A1237" s="319" t="str">
        <f t="shared" si="19"/>
        <v>1 - 98522</v>
      </c>
      <c r="B1237" s="319">
        <v>1</v>
      </c>
      <c r="C1237" s="759">
        <v>98522</v>
      </c>
      <c r="D1237" s="780" t="s">
        <v>932</v>
      </c>
      <c r="E1237" s="780" t="s">
        <v>932</v>
      </c>
      <c r="F1237" s="781" t="s">
        <v>0</v>
      </c>
      <c r="G1237" s="782">
        <v>173.36</v>
      </c>
    </row>
    <row r="1238" spans="1:7" x14ac:dyDescent="0.2">
      <c r="A1238" s="319" t="str">
        <f t="shared" si="19"/>
        <v>1 - 98523</v>
      </c>
      <c r="B1238" s="319">
        <v>1</v>
      </c>
      <c r="C1238" s="759">
        <v>98523</v>
      </c>
      <c r="D1238" s="780" t="s">
        <v>6894</v>
      </c>
      <c r="E1238" s="780" t="s">
        <v>6894</v>
      </c>
      <c r="F1238" s="781" t="s">
        <v>0</v>
      </c>
      <c r="G1238" s="782">
        <v>0</v>
      </c>
    </row>
    <row r="1239" spans="1:7" x14ac:dyDescent="0.2">
      <c r="A1239" s="319" t="str">
        <f t="shared" si="19"/>
        <v>1 - 102364</v>
      </c>
      <c r="B1239" s="319">
        <v>1</v>
      </c>
      <c r="C1239" s="759">
        <v>102364</v>
      </c>
      <c r="D1239" s="780" t="s">
        <v>6895</v>
      </c>
      <c r="E1239" s="780" t="s">
        <v>6895</v>
      </c>
      <c r="F1239" s="781" t="s">
        <v>1</v>
      </c>
      <c r="G1239" s="782">
        <v>199.17</v>
      </c>
    </row>
    <row r="1240" spans="1:7" x14ac:dyDescent="0.2">
      <c r="A1240" s="319" t="str">
        <f t="shared" si="19"/>
        <v>1 - 102363</v>
      </c>
      <c r="B1240" s="319">
        <v>1</v>
      </c>
      <c r="C1240" s="759">
        <v>102363</v>
      </c>
      <c r="D1240" s="780" t="s">
        <v>6896</v>
      </c>
      <c r="E1240" s="780" t="s">
        <v>6896</v>
      </c>
      <c r="F1240" s="781" t="s">
        <v>1</v>
      </c>
      <c r="G1240" s="782">
        <v>180.4</v>
      </c>
    </row>
    <row r="1241" spans="1:7" x14ac:dyDescent="0.2">
      <c r="A1241" s="319" t="str">
        <f t="shared" si="19"/>
        <v>1 - 102362</v>
      </c>
      <c r="B1241" s="319">
        <v>1</v>
      </c>
      <c r="C1241" s="759">
        <v>102362</v>
      </c>
      <c r="D1241" s="780" t="s">
        <v>6897</v>
      </c>
      <c r="E1241" s="780" t="s">
        <v>6897</v>
      </c>
      <c r="F1241" s="781" t="s">
        <v>1</v>
      </c>
      <c r="G1241" s="782">
        <v>170.19</v>
      </c>
    </row>
    <row r="1242" spans="1:7" x14ac:dyDescent="0.2">
      <c r="A1242" s="319" t="str">
        <f t="shared" si="19"/>
        <v>1 - 101196</v>
      </c>
      <c r="B1242" s="319">
        <v>1</v>
      </c>
      <c r="C1242" s="759">
        <v>101196</v>
      </c>
      <c r="D1242" s="780" t="s">
        <v>6898</v>
      </c>
      <c r="E1242" s="780" t="s">
        <v>6898</v>
      </c>
      <c r="F1242" s="781" t="s">
        <v>0</v>
      </c>
      <c r="G1242" s="782">
        <v>0</v>
      </c>
    </row>
    <row r="1243" spans="1:7" x14ac:dyDescent="0.2">
      <c r="A1243" s="319" t="str">
        <f t="shared" si="19"/>
        <v>1 - 101195</v>
      </c>
      <c r="B1243" s="319">
        <v>1</v>
      </c>
      <c r="C1243" s="759">
        <v>101195</v>
      </c>
      <c r="D1243" s="780" t="s">
        <v>6899</v>
      </c>
      <c r="E1243" s="780" t="s">
        <v>6899</v>
      </c>
      <c r="F1243" s="781" t="s">
        <v>0</v>
      </c>
      <c r="G1243" s="782">
        <v>0</v>
      </c>
    </row>
    <row r="1244" spans="1:7" x14ac:dyDescent="0.2">
      <c r="A1244" s="319" t="str">
        <f t="shared" si="19"/>
        <v>1 - 101193</v>
      </c>
      <c r="B1244" s="319">
        <v>1</v>
      </c>
      <c r="C1244" s="759">
        <v>101193</v>
      </c>
      <c r="D1244" s="780" t="s">
        <v>6900</v>
      </c>
      <c r="E1244" s="780" t="s">
        <v>6900</v>
      </c>
      <c r="F1244" s="781" t="s">
        <v>0</v>
      </c>
      <c r="G1244" s="782">
        <v>73.239999999999995</v>
      </c>
    </row>
    <row r="1245" spans="1:7" x14ac:dyDescent="0.2">
      <c r="A1245" s="319" t="str">
        <f t="shared" si="19"/>
        <v>1 - 101192</v>
      </c>
      <c r="B1245" s="319">
        <v>1</v>
      </c>
      <c r="C1245" s="759">
        <v>101192</v>
      </c>
      <c r="D1245" s="780" t="s">
        <v>6901</v>
      </c>
      <c r="E1245" s="780" t="s">
        <v>6901</v>
      </c>
      <c r="F1245" s="781" t="s">
        <v>0</v>
      </c>
      <c r="G1245" s="782">
        <v>79.17</v>
      </c>
    </row>
    <row r="1246" spans="1:7" x14ac:dyDescent="0.2">
      <c r="A1246" s="319" t="str">
        <f t="shared" si="19"/>
        <v>1 - 101194</v>
      </c>
      <c r="B1246" s="319">
        <v>1</v>
      </c>
      <c r="C1246" s="759">
        <v>101194</v>
      </c>
      <c r="D1246" s="780" t="s">
        <v>6902</v>
      </c>
      <c r="E1246" s="780" t="s">
        <v>6902</v>
      </c>
      <c r="F1246" s="781" t="s">
        <v>0</v>
      </c>
      <c r="G1246" s="782">
        <v>73.55</v>
      </c>
    </row>
    <row r="1247" spans="1:7" x14ac:dyDescent="0.2">
      <c r="A1247" s="319" t="str">
        <f t="shared" si="19"/>
        <v>1 - 101190</v>
      </c>
      <c r="B1247" s="319">
        <v>1</v>
      </c>
      <c r="C1247" s="759">
        <v>101190</v>
      </c>
      <c r="D1247" s="780" t="s">
        <v>6903</v>
      </c>
      <c r="E1247" s="780" t="s">
        <v>6903</v>
      </c>
      <c r="F1247" s="781" t="s">
        <v>0</v>
      </c>
      <c r="G1247" s="782">
        <v>81.63</v>
      </c>
    </row>
    <row r="1248" spans="1:7" x14ac:dyDescent="0.2">
      <c r="A1248" s="319" t="str">
        <f t="shared" si="19"/>
        <v>1 - 101189</v>
      </c>
      <c r="B1248" s="319">
        <v>1</v>
      </c>
      <c r="C1248" s="759">
        <v>101189</v>
      </c>
      <c r="D1248" s="780" t="s">
        <v>6904</v>
      </c>
      <c r="E1248" s="780" t="s">
        <v>6904</v>
      </c>
      <c r="F1248" s="781" t="s">
        <v>0</v>
      </c>
      <c r="G1248" s="782">
        <v>82.26</v>
      </c>
    </row>
    <row r="1249" spans="1:7" x14ac:dyDescent="0.2">
      <c r="A1249" s="319" t="str">
        <f t="shared" si="19"/>
        <v>1 - 101191</v>
      </c>
      <c r="B1249" s="319">
        <v>1</v>
      </c>
      <c r="C1249" s="759">
        <v>101191</v>
      </c>
      <c r="D1249" s="780" t="s">
        <v>6905</v>
      </c>
      <c r="E1249" s="780" t="s">
        <v>6905</v>
      </c>
      <c r="F1249" s="781" t="s">
        <v>0</v>
      </c>
      <c r="G1249" s="782">
        <v>81.94</v>
      </c>
    </row>
    <row r="1250" spans="1:7" x14ac:dyDescent="0.2">
      <c r="A1250" s="319" t="str">
        <f t="shared" si="19"/>
        <v>1 - 101198</v>
      </c>
      <c r="B1250" s="319">
        <v>1</v>
      </c>
      <c r="C1250" s="759">
        <v>101198</v>
      </c>
      <c r="D1250" s="780" t="s">
        <v>6906</v>
      </c>
      <c r="E1250" s="780" t="s">
        <v>6906</v>
      </c>
      <c r="F1250" s="781" t="s">
        <v>0</v>
      </c>
      <c r="G1250" s="782">
        <v>105.22</v>
      </c>
    </row>
    <row r="1251" spans="1:7" x14ac:dyDescent="0.2">
      <c r="A1251" s="319" t="str">
        <f t="shared" si="19"/>
        <v>1 - 101197</v>
      </c>
      <c r="B1251" s="319">
        <v>1</v>
      </c>
      <c r="C1251" s="759">
        <v>101197</v>
      </c>
      <c r="D1251" s="780" t="s">
        <v>6907</v>
      </c>
      <c r="E1251" s="780" t="s">
        <v>6907</v>
      </c>
      <c r="F1251" s="781" t="s">
        <v>0</v>
      </c>
      <c r="G1251" s="782">
        <v>143.94999999999999</v>
      </c>
    </row>
    <row r="1252" spans="1:7" x14ac:dyDescent="0.2">
      <c r="A1252" s="319" t="str">
        <f t="shared" si="19"/>
        <v>1 - 101199</v>
      </c>
      <c r="B1252" s="319">
        <v>1</v>
      </c>
      <c r="C1252" s="759">
        <v>101199</v>
      </c>
      <c r="D1252" s="780" t="s">
        <v>6908</v>
      </c>
      <c r="E1252" s="780" t="s">
        <v>6908</v>
      </c>
      <c r="F1252" s="781" t="s">
        <v>0</v>
      </c>
      <c r="G1252" s="782">
        <v>106.01</v>
      </c>
    </row>
    <row r="1253" spans="1:7" x14ac:dyDescent="0.2">
      <c r="A1253" s="319" t="str">
        <f t="shared" si="19"/>
        <v>1 - 101203</v>
      </c>
      <c r="B1253" s="319">
        <v>1</v>
      </c>
      <c r="C1253" s="759">
        <v>101203</v>
      </c>
      <c r="D1253" s="780" t="s">
        <v>6909</v>
      </c>
      <c r="E1253" s="780" t="s">
        <v>6909</v>
      </c>
      <c r="F1253" s="781" t="s">
        <v>0</v>
      </c>
      <c r="G1253" s="782">
        <v>40.71</v>
      </c>
    </row>
    <row r="1254" spans="1:7" x14ac:dyDescent="0.2">
      <c r="A1254" s="319" t="str">
        <f t="shared" si="19"/>
        <v>1 - 101202</v>
      </c>
      <c r="B1254" s="319">
        <v>1</v>
      </c>
      <c r="C1254" s="759">
        <v>101202</v>
      </c>
      <c r="D1254" s="780" t="s">
        <v>6910</v>
      </c>
      <c r="E1254" s="780" t="s">
        <v>6910</v>
      </c>
      <c r="F1254" s="781" t="s">
        <v>0</v>
      </c>
      <c r="G1254" s="782">
        <v>41.5</v>
      </c>
    </row>
    <row r="1255" spans="1:7" x14ac:dyDescent="0.2">
      <c r="A1255" s="319" t="str">
        <f t="shared" si="19"/>
        <v>1 - 101204</v>
      </c>
      <c r="B1255" s="319">
        <v>1</v>
      </c>
      <c r="C1255" s="759">
        <v>101204</v>
      </c>
      <c r="D1255" s="780" t="s">
        <v>6911</v>
      </c>
      <c r="E1255" s="780" t="s">
        <v>6911</v>
      </c>
      <c r="F1255" s="781" t="s">
        <v>0</v>
      </c>
      <c r="G1255" s="782">
        <v>41.02</v>
      </c>
    </row>
    <row r="1256" spans="1:7" x14ac:dyDescent="0.2">
      <c r="A1256" s="319" t="str">
        <f t="shared" si="19"/>
        <v>1 - 101200</v>
      </c>
      <c r="B1256" s="319">
        <v>1</v>
      </c>
      <c r="C1256" s="759">
        <v>101200</v>
      </c>
      <c r="D1256" s="780" t="s">
        <v>6912</v>
      </c>
      <c r="E1256" s="780" t="s">
        <v>6912</v>
      </c>
      <c r="F1256" s="781" t="s">
        <v>0</v>
      </c>
      <c r="G1256" s="782">
        <v>65.55</v>
      </c>
    </row>
    <row r="1257" spans="1:7" x14ac:dyDescent="0.2">
      <c r="A1257" s="319" t="str">
        <f t="shared" si="19"/>
        <v>1 - 101201</v>
      </c>
      <c r="B1257" s="319">
        <v>1</v>
      </c>
      <c r="C1257" s="759">
        <v>101201</v>
      </c>
      <c r="D1257" s="780" t="s">
        <v>6913</v>
      </c>
      <c r="E1257" s="780" t="s">
        <v>6913</v>
      </c>
      <c r="F1257" s="781" t="s">
        <v>0</v>
      </c>
      <c r="G1257" s="782">
        <v>78.22</v>
      </c>
    </row>
    <row r="1258" spans="1:7" x14ac:dyDescent="0.2">
      <c r="A1258" s="319" t="str">
        <f t="shared" si="19"/>
        <v>1 - 101205</v>
      </c>
      <c r="B1258" s="319">
        <v>1</v>
      </c>
      <c r="C1258" s="759">
        <v>101205</v>
      </c>
      <c r="D1258" s="780" t="s">
        <v>6914</v>
      </c>
      <c r="E1258" s="780" t="s">
        <v>6914</v>
      </c>
      <c r="F1258" s="781" t="s">
        <v>0</v>
      </c>
      <c r="G1258" s="782">
        <v>41.5</v>
      </c>
    </row>
    <row r="1259" spans="1:7" x14ac:dyDescent="0.2">
      <c r="A1259" s="319" t="str">
        <f t="shared" si="19"/>
        <v>1 - 101188</v>
      </c>
      <c r="B1259" s="319">
        <v>1</v>
      </c>
      <c r="C1259" s="759">
        <v>101188</v>
      </c>
      <c r="D1259" s="780" t="s">
        <v>6915</v>
      </c>
      <c r="E1259" s="780" t="s">
        <v>6915</v>
      </c>
      <c r="F1259" s="781" t="s">
        <v>0</v>
      </c>
      <c r="G1259" s="782">
        <v>5.96</v>
      </c>
    </row>
    <row r="1260" spans="1:7" x14ac:dyDescent="0.2">
      <c r="A1260" s="319" t="str">
        <f t="shared" si="19"/>
        <v>1 - 87905</v>
      </c>
      <c r="B1260" s="319">
        <v>1</v>
      </c>
      <c r="C1260" s="759">
        <v>87905</v>
      </c>
      <c r="D1260" s="780" t="s">
        <v>6916</v>
      </c>
      <c r="E1260" s="780" t="s">
        <v>6916</v>
      </c>
      <c r="F1260" s="781" t="s">
        <v>1</v>
      </c>
      <c r="G1260" s="782">
        <v>8.3000000000000007</v>
      </c>
    </row>
    <row r="1261" spans="1:7" x14ac:dyDescent="0.2">
      <c r="A1261" s="319" t="str">
        <f t="shared" si="19"/>
        <v>1 - 87904</v>
      </c>
      <c r="B1261" s="319">
        <v>1</v>
      </c>
      <c r="C1261" s="759">
        <v>87904</v>
      </c>
      <c r="D1261" s="780" t="s">
        <v>6917</v>
      </c>
      <c r="E1261" s="780" t="s">
        <v>6917</v>
      </c>
      <c r="F1261" s="781" t="s">
        <v>1</v>
      </c>
      <c r="G1261" s="782">
        <v>8.73</v>
      </c>
    </row>
    <row r="1262" spans="1:7" x14ac:dyDescent="0.2">
      <c r="A1262" s="319" t="str">
        <f t="shared" si="19"/>
        <v>1 - 87908</v>
      </c>
      <c r="B1262" s="319">
        <v>1</v>
      </c>
      <c r="C1262" s="759">
        <v>87908</v>
      </c>
      <c r="D1262" s="780" t="s">
        <v>6918</v>
      </c>
      <c r="E1262" s="780" t="s">
        <v>6918</v>
      </c>
      <c r="F1262" s="781" t="s">
        <v>1</v>
      </c>
      <c r="G1262" s="782">
        <v>6.41</v>
      </c>
    </row>
    <row r="1263" spans="1:7" x14ac:dyDescent="0.2">
      <c r="A1263" s="319" t="str">
        <f t="shared" si="19"/>
        <v>1 - 87907</v>
      </c>
      <c r="B1263" s="319">
        <v>1</v>
      </c>
      <c r="C1263" s="759">
        <v>87907</v>
      </c>
      <c r="D1263" s="780" t="s">
        <v>6919</v>
      </c>
      <c r="E1263" s="780" t="s">
        <v>6919</v>
      </c>
      <c r="F1263" s="781" t="s">
        <v>1</v>
      </c>
      <c r="G1263" s="782">
        <v>6.84</v>
      </c>
    </row>
    <row r="1264" spans="1:7" x14ac:dyDescent="0.2">
      <c r="A1264" s="319" t="str">
        <f t="shared" si="19"/>
        <v>1 - 87903</v>
      </c>
      <c r="B1264" s="319">
        <v>1</v>
      </c>
      <c r="C1264" s="759">
        <v>87903</v>
      </c>
      <c r="D1264" s="780" t="s">
        <v>6920</v>
      </c>
      <c r="E1264" s="780" t="s">
        <v>6920</v>
      </c>
      <c r="F1264" s="781" t="s">
        <v>1</v>
      </c>
      <c r="G1264" s="782">
        <v>10.83</v>
      </c>
    </row>
    <row r="1265" spans="1:7" x14ac:dyDescent="0.2">
      <c r="A1265" s="319" t="str">
        <f t="shared" si="19"/>
        <v>1 - 87902</v>
      </c>
      <c r="B1265" s="319">
        <v>1</v>
      </c>
      <c r="C1265" s="759">
        <v>87902</v>
      </c>
      <c r="D1265" s="780" t="s">
        <v>6921</v>
      </c>
      <c r="E1265" s="780" t="s">
        <v>6921</v>
      </c>
      <c r="F1265" s="781" t="s">
        <v>1</v>
      </c>
      <c r="G1265" s="782">
        <v>11.18</v>
      </c>
    </row>
    <row r="1266" spans="1:7" x14ac:dyDescent="0.2">
      <c r="A1266" s="319" t="str">
        <f t="shared" si="19"/>
        <v>1 - 87900</v>
      </c>
      <c r="B1266" s="319">
        <v>1</v>
      </c>
      <c r="C1266" s="759">
        <v>87900</v>
      </c>
      <c r="D1266" s="780" t="s">
        <v>6922</v>
      </c>
      <c r="E1266" s="780" t="s">
        <v>6922</v>
      </c>
      <c r="F1266" s="781" t="s">
        <v>1</v>
      </c>
      <c r="G1266" s="782">
        <v>8.6300000000000008</v>
      </c>
    </row>
    <row r="1267" spans="1:7" x14ac:dyDescent="0.2">
      <c r="A1267" s="319" t="str">
        <f t="shared" si="19"/>
        <v>1 - 87899</v>
      </c>
      <c r="B1267" s="319">
        <v>1</v>
      </c>
      <c r="C1267" s="759">
        <v>87899</v>
      </c>
      <c r="D1267" s="780" t="s">
        <v>6923</v>
      </c>
      <c r="E1267" s="780" t="s">
        <v>6923</v>
      </c>
      <c r="F1267" s="781" t="s">
        <v>1</v>
      </c>
      <c r="G1267" s="782">
        <v>8.77</v>
      </c>
    </row>
    <row r="1268" spans="1:7" x14ac:dyDescent="0.2">
      <c r="A1268" s="319" t="str">
        <f t="shared" si="19"/>
        <v>1 - 87894</v>
      </c>
      <c r="B1268" s="319">
        <v>1</v>
      </c>
      <c r="C1268" s="759">
        <v>87894</v>
      </c>
      <c r="D1268" s="780" t="s">
        <v>6924</v>
      </c>
      <c r="E1268" s="780" t="s">
        <v>6924</v>
      </c>
      <c r="F1268" s="781" t="s">
        <v>1</v>
      </c>
      <c r="G1268" s="782">
        <v>7.12</v>
      </c>
    </row>
    <row r="1269" spans="1:7" x14ac:dyDescent="0.2">
      <c r="A1269" s="319" t="str">
        <f t="shared" si="19"/>
        <v>1 - 87893</v>
      </c>
      <c r="B1269" s="319">
        <v>1</v>
      </c>
      <c r="C1269" s="759">
        <v>87893</v>
      </c>
      <c r="D1269" s="780" t="s">
        <v>6925</v>
      </c>
      <c r="E1269" s="780" t="s">
        <v>6925</v>
      </c>
      <c r="F1269" s="781" t="s">
        <v>1</v>
      </c>
      <c r="G1269" s="782">
        <v>7.55</v>
      </c>
    </row>
    <row r="1270" spans="1:7" x14ac:dyDescent="0.2">
      <c r="A1270" s="319" t="str">
        <f t="shared" si="19"/>
        <v>1 - 87897</v>
      </c>
      <c r="B1270" s="319">
        <v>1</v>
      </c>
      <c r="C1270" s="759">
        <v>87897</v>
      </c>
      <c r="D1270" s="780" t="s">
        <v>6926</v>
      </c>
      <c r="E1270" s="780" t="s">
        <v>6926</v>
      </c>
      <c r="F1270" s="781" t="s">
        <v>1</v>
      </c>
      <c r="G1270" s="782">
        <v>5.3</v>
      </c>
    </row>
    <row r="1271" spans="1:7" x14ac:dyDescent="0.2">
      <c r="A1271" s="319" t="str">
        <f t="shared" si="19"/>
        <v>1 - 87896</v>
      </c>
      <c r="B1271" s="319">
        <v>1</v>
      </c>
      <c r="C1271" s="759">
        <v>87896</v>
      </c>
      <c r="D1271" s="780" t="s">
        <v>6927</v>
      </c>
      <c r="E1271" s="780" t="s">
        <v>6927</v>
      </c>
      <c r="F1271" s="781" t="s">
        <v>1</v>
      </c>
      <c r="G1271" s="782">
        <v>5.73</v>
      </c>
    </row>
    <row r="1272" spans="1:7" x14ac:dyDescent="0.2">
      <c r="A1272" s="319" t="str">
        <f t="shared" si="19"/>
        <v>1 - 87892</v>
      </c>
      <c r="B1272" s="319">
        <v>1</v>
      </c>
      <c r="C1272" s="759">
        <v>87892</v>
      </c>
      <c r="D1272" s="780" t="s">
        <v>6928</v>
      </c>
      <c r="E1272" s="780" t="s">
        <v>6928</v>
      </c>
      <c r="F1272" s="781" t="s">
        <v>1</v>
      </c>
      <c r="G1272" s="782">
        <v>10.1</v>
      </c>
    </row>
    <row r="1273" spans="1:7" x14ac:dyDescent="0.2">
      <c r="A1273" s="319" t="str">
        <f t="shared" si="19"/>
        <v>1 - 87891</v>
      </c>
      <c r="B1273" s="319">
        <v>1</v>
      </c>
      <c r="C1273" s="759">
        <v>87891</v>
      </c>
      <c r="D1273" s="780" t="s">
        <v>6929</v>
      </c>
      <c r="E1273" s="780" t="s">
        <v>6929</v>
      </c>
      <c r="F1273" s="781" t="s">
        <v>1</v>
      </c>
      <c r="G1273" s="782">
        <v>10.45</v>
      </c>
    </row>
    <row r="1274" spans="1:7" x14ac:dyDescent="0.2">
      <c r="A1274" s="319" t="str">
        <f t="shared" si="19"/>
        <v>1 - 87889</v>
      </c>
      <c r="B1274" s="319">
        <v>1</v>
      </c>
      <c r="C1274" s="759">
        <v>87889</v>
      </c>
      <c r="D1274" s="780" t="s">
        <v>6930</v>
      </c>
      <c r="E1274" s="780" t="s">
        <v>6930</v>
      </c>
      <c r="F1274" s="781" t="s">
        <v>1</v>
      </c>
      <c r="G1274" s="782">
        <v>7.9</v>
      </c>
    </row>
    <row r="1275" spans="1:7" x14ac:dyDescent="0.2">
      <c r="A1275" s="319" t="str">
        <f t="shared" si="19"/>
        <v>1 - 87888</v>
      </c>
      <c r="B1275" s="319">
        <v>1</v>
      </c>
      <c r="C1275" s="759">
        <v>87888</v>
      </c>
      <c r="D1275" s="780" t="s">
        <v>6931</v>
      </c>
      <c r="E1275" s="780" t="s">
        <v>6931</v>
      </c>
      <c r="F1275" s="781" t="s">
        <v>1</v>
      </c>
      <c r="G1275" s="782">
        <v>8.0399999999999991</v>
      </c>
    </row>
    <row r="1276" spans="1:7" x14ac:dyDescent="0.2">
      <c r="A1276" s="319" t="str">
        <f t="shared" si="19"/>
        <v>1 - 104411</v>
      </c>
      <c r="B1276" s="319">
        <v>1</v>
      </c>
      <c r="C1276" s="759">
        <v>104411</v>
      </c>
      <c r="D1276" s="780" t="s">
        <v>6932</v>
      </c>
      <c r="E1276" s="780" t="s">
        <v>6932</v>
      </c>
      <c r="F1276" s="781" t="s">
        <v>1</v>
      </c>
      <c r="G1276" s="782">
        <v>5.28</v>
      </c>
    </row>
    <row r="1277" spans="1:7" x14ac:dyDescent="0.2">
      <c r="A1277" s="319" t="str">
        <f t="shared" si="19"/>
        <v>1 - 104410</v>
      </c>
      <c r="B1277" s="319">
        <v>1</v>
      </c>
      <c r="C1277" s="759">
        <v>104410</v>
      </c>
      <c r="D1277" s="780" t="s">
        <v>6933</v>
      </c>
      <c r="E1277" s="780" t="s">
        <v>6933</v>
      </c>
      <c r="F1277" s="781" t="s">
        <v>1</v>
      </c>
      <c r="G1277" s="782">
        <v>5.28</v>
      </c>
    </row>
    <row r="1278" spans="1:7" x14ac:dyDescent="0.2">
      <c r="A1278" s="319" t="str">
        <f t="shared" si="19"/>
        <v>1 - 87879</v>
      </c>
      <c r="B1278" s="319">
        <v>1</v>
      </c>
      <c r="C1278" s="759">
        <v>87879</v>
      </c>
      <c r="D1278" s="780" t="s">
        <v>6934</v>
      </c>
      <c r="E1278" s="780" t="s">
        <v>6934</v>
      </c>
      <c r="F1278" s="781" t="s">
        <v>1</v>
      </c>
      <c r="G1278" s="782">
        <v>4.6399999999999997</v>
      </c>
    </row>
    <row r="1279" spans="1:7" x14ac:dyDescent="0.2">
      <c r="A1279" s="319" t="str">
        <f t="shared" si="19"/>
        <v>1 - 87878</v>
      </c>
      <c r="B1279" s="319">
        <v>1</v>
      </c>
      <c r="C1279" s="759">
        <v>87878</v>
      </c>
      <c r="D1279" s="780" t="s">
        <v>6935</v>
      </c>
      <c r="E1279" s="780" t="s">
        <v>6935</v>
      </c>
      <c r="F1279" s="781" t="s">
        <v>1</v>
      </c>
      <c r="G1279" s="782">
        <v>5.07</v>
      </c>
    </row>
    <row r="1280" spans="1:7" x14ac:dyDescent="0.2">
      <c r="A1280" s="319" t="str">
        <f t="shared" si="19"/>
        <v>1 - 87885</v>
      </c>
      <c r="B1280" s="319">
        <v>1</v>
      </c>
      <c r="C1280" s="759">
        <v>87885</v>
      </c>
      <c r="D1280" s="780" t="s">
        <v>6936</v>
      </c>
      <c r="E1280" s="780" t="s">
        <v>6936</v>
      </c>
      <c r="F1280" s="781" t="s">
        <v>1</v>
      </c>
      <c r="G1280" s="782">
        <v>8.43</v>
      </c>
    </row>
    <row r="1281" spans="1:7" x14ac:dyDescent="0.2">
      <c r="A1281" s="319" t="str">
        <f t="shared" si="19"/>
        <v>1 - 87884</v>
      </c>
      <c r="B1281" s="319">
        <v>1</v>
      </c>
      <c r="C1281" s="759">
        <v>87884</v>
      </c>
      <c r="D1281" s="780" t="s">
        <v>6937</v>
      </c>
      <c r="E1281" s="780" t="s">
        <v>6937</v>
      </c>
      <c r="F1281" s="781" t="s">
        <v>1</v>
      </c>
      <c r="G1281" s="782">
        <v>8.7799999999999994</v>
      </c>
    </row>
    <row r="1282" spans="1:7" x14ac:dyDescent="0.2">
      <c r="A1282" s="319" t="str">
        <f t="shared" si="19"/>
        <v>1 - 87882</v>
      </c>
      <c r="B1282" s="319">
        <v>1</v>
      </c>
      <c r="C1282" s="759">
        <v>87882</v>
      </c>
      <c r="D1282" s="780" t="s">
        <v>6938</v>
      </c>
      <c r="E1282" s="780" t="s">
        <v>6938</v>
      </c>
      <c r="F1282" s="781" t="s">
        <v>1</v>
      </c>
      <c r="G1282" s="782">
        <v>6.23</v>
      </c>
    </row>
    <row r="1283" spans="1:7" x14ac:dyDescent="0.2">
      <c r="A1283" s="319" t="str">
        <f t="shared" ref="A1283:A1346" si="20">B1283&amp;" - "&amp;C1283</f>
        <v>1 - 87881</v>
      </c>
      <c r="B1283" s="319">
        <v>1</v>
      </c>
      <c r="C1283" s="759">
        <v>87881</v>
      </c>
      <c r="D1283" s="780" t="s">
        <v>6939</v>
      </c>
      <c r="E1283" s="780" t="s">
        <v>6939</v>
      </c>
      <c r="F1283" s="781" t="s">
        <v>1</v>
      </c>
      <c r="G1283" s="782">
        <v>6.37</v>
      </c>
    </row>
    <row r="1284" spans="1:7" x14ac:dyDescent="0.2">
      <c r="A1284" s="319" t="str">
        <f t="shared" si="20"/>
        <v>1 - 87887</v>
      </c>
      <c r="B1284" s="319">
        <v>1</v>
      </c>
      <c r="C1284" s="759">
        <v>87887</v>
      </c>
      <c r="D1284" s="780" t="s">
        <v>6940</v>
      </c>
      <c r="E1284" s="780" t="s">
        <v>6940</v>
      </c>
      <c r="F1284" s="781" t="s">
        <v>1</v>
      </c>
      <c r="G1284" s="782">
        <v>14.78</v>
      </c>
    </row>
    <row r="1285" spans="1:7" x14ac:dyDescent="0.2">
      <c r="A1285" s="319" t="str">
        <f t="shared" si="20"/>
        <v>1 - 87886</v>
      </c>
      <c r="B1285" s="319">
        <v>1</v>
      </c>
      <c r="C1285" s="759">
        <v>87886</v>
      </c>
      <c r="D1285" s="780" t="s">
        <v>6941</v>
      </c>
      <c r="E1285" s="780" t="s">
        <v>6941</v>
      </c>
      <c r="F1285" s="781" t="s">
        <v>1</v>
      </c>
      <c r="G1285" s="782">
        <v>15.53</v>
      </c>
    </row>
    <row r="1286" spans="1:7" x14ac:dyDescent="0.2">
      <c r="A1286" s="319" t="str">
        <f t="shared" si="20"/>
        <v>1 - 87911</v>
      </c>
      <c r="B1286" s="319">
        <v>1</v>
      </c>
      <c r="C1286" s="759">
        <v>87911</v>
      </c>
      <c r="D1286" s="780" t="s">
        <v>6942</v>
      </c>
      <c r="E1286" s="780" t="s">
        <v>6942</v>
      </c>
      <c r="F1286" s="781" t="s">
        <v>1</v>
      </c>
      <c r="G1286" s="782">
        <v>20.350000000000001</v>
      </c>
    </row>
    <row r="1287" spans="1:7" x14ac:dyDescent="0.2">
      <c r="A1287" s="319" t="str">
        <f t="shared" si="20"/>
        <v>1 - 87910</v>
      </c>
      <c r="B1287" s="319">
        <v>1</v>
      </c>
      <c r="C1287" s="759">
        <v>87910</v>
      </c>
      <c r="D1287" s="780" t="s">
        <v>6943</v>
      </c>
      <c r="E1287" s="780" t="s">
        <v>6943</v>
      </c>
      <c r="F1287" s="781" t="s">
        <v>1</v>
      </c>
      <c r="G1287" s="782">
        <v>21.1</v>
      </c>
    </row>
    <row r="1288" spans="1:7" x14ac:dyDescent="0.2">
      <c r="A1288" s="319" t="str">
        <f t="shared" si="20"/>
        <v>1 - 103686</v>
      </c>
      <c r="B1288" s="319">
        <v>1</v>
      </c>
      <c r="C1288" s="759">
        <v>103686</v>
      </c>
      <c r="D1288" s="780" t="s">
        <v>6944</v>
      </c>
      <c r="E1288" s="780" t="s">
        <v>6944</v>
      </c>
      <c r="F1288" s="781" t="s">
        <v>2</v>
      </c>
      <c r="G1288" s="782">
        <v>748.98</v>
      </c>
    </row>
    <row r="1289" spans="1:7" x14ac:dyDescent="0.2">
      <c r="A1289" s="319" t="str">
        <f t="shared" si="20"/>
        <v>1 - 103685</v>
      </c>
      <c r="B1289" s="319">
        <v>1</v>
      </c>
      <c r="C1289" s="759">
        <v>103685</v>
      </c>
      <c r="D1289" s="780" t="s">
        <v>6945</v>
      </c>
      <c r="E1289" s="780" t="s">
        <v>6945</v>
      </c>
      <c r="F1289" s="781" t="s">
        <v>2</v>
      </c>
      <c r="G1289" s="782">
        <v>686.05</v>
      </c>
    </row>
    <row r="1290" spans="1:7" x14ac:dyDescent="0.2">
      <c r="A1290" s="319" t="str">
        <f t="shared" si="20"/>
        <v>1 - 103669</v>
      </c>
      <c r="B1290" s="319">
        <v>1</v>
      </c>
      <c r="C1290" s="759">
        <v>103669</v>
      </c>
      <c r="D1290" s="780" t="s">
        <v>6946</v>
      </c>
      <c r="E1290" s="780" t="s">
        <v>6946</v>
      </c>
      <c r="F1290" s="781" t="s">
        <v>2</v>
      </c>
      <c r="G1290" s="782">
        <v>973.98</v>
      </c>
    </row>
    <row r="1291" spans="1:7" x14ac:dyDescent="0.2">
      <c r="A1291" s="319" t="str">
        <f t="shared" si="20"/>
        <v>1 - 103672</v>
      </c>
      <c r="B1291" s="319">
        <v>1</v>
      </c>
      <c r="C1291" s="759">
        <v>103672</v>
      </c>
      <c r="D1291" s="780" t="s">
        <v>6947</v>
      </c>
      <c r="E1291" s="780" t="s">
        <v>6947</v>
      </c>
      <c r="F1291" s="781" t="s">
        <v>2</v>
      </c>
      <c r="G1291" s="782">
        <v>679.89</v>
      </c>
    </row>
    <row r="1292" spans="1:7" x14ac:dyDescent="0.2">
      <c r="A1292" s="319" t="str">
        <f t="shared" si="20"/>
        <v>1 - 103671</v>
      </c>
      <c r="B1292" s="319">
        <v>1</v>
      </c>
      <c r="C1292" s="759">
        <v>103671</v>
      </c>
      <c r="D1292" s="780" t="s">
        <v>6948</v>
      </c>
      <c r="E1292" s="780" t="s">
        <v>6948</v>
      </c>
      <c r="F1292" s="781" t="s">
        <v>2</v>
      </c>
      <c r="G1292" s="782">
        <v>725.89</v>
      </c>
    </row>
    <row r="1293" spans="1:7" x14ac:dyDescent="0.2">
      <c r="A1293" s="319" t="str">
        <f t="shared" si="20"/>
        <v>1 - 103688</v>
      </c>
      <c r="B1293" s="319">
        <v>1</v>
      </c>
      <c r="C1293" s="759">
        <v>103688</v>
      </c>
      <c r="D1293" s="780" t="s">
        <v>6949</v>
      </c>
      <c r="E1293" s="780" t="s">
        <v>6949</v>
      </c>
      <c r="F1293" s="781" t="s">
        <v>2</v>
      </c>
      <c r="G1293" s="782">
        <v>853.02</v>
      </c>
    </row>
    <row r="1294" spans="1:7" x14ac:dyDescent="0.2">
      <c r="A1294" s="319" t="str">
        <f t="shared" si="20"/>
        <v>1 - 103687</v>
      </c>
      <c r="B1294" s="319">
        <v>1</v>
      </c>
      <c r="C1294" s="759">
        <v>103687</v>
      </c>
      <c r="D1294" s="780" t="s">
        <v>6950</v>
      </c>
      <c r="E1294" s="780" t="s">
        <v>6950</v>
      </c>
      <c r="F1294" s="781" t="s">
        <v>2</v>
      </c>
      <c r="G1294" s="782">
        <v>1095.82</v>
      </c>
    </row>
    <row r="1295" spans="1:7" x14ac:dyDescent="0.2">
      <c r="A1295" s="319" t="str">
        <f t="shared" si="20"/>
        <v>1 - 103684</v>
      </c>
      <c r="B1295" s="319">
        <v>1</v>
      </c>
      <c r="C1295" s="759">
        <v>103684</v>
      </c>
      <c r="D1295" s="780" t="s">
        <v>6951</v>
      </c>
      <c r="E1295" s="780" t="s">
        <v>6951</v>
      </c>
      <c r="F1295" s="781" t="s">
        <v>2</v>
      </c>
      <c r="G1295" s="782">
        <v>698.56</v>
      </c>
    </row>
    <row r="1296" spans="1:7" x14ac:dyDescent="0.2">
      <c r="A1296" s="319" t="str">
        <f t="shared" si="20"/>
        <v>1 - 103681</v>
      </c>
      <c r="B1296" s="319">
        <v>1</v>
      </c>
      <c r="C1296" s="759">
        <v>103681</v>
      </c>
      <c r="D1296" s="780" t="s">
        <v>6952</v>
      </c>
      <c r="E1296" s="780" t="s">
        <v>6952</v>
      </c>
      <c r="F1296" s="781" t="s">
        <v>2</v>
      </c>
      <c r="G1296" s="782">
        <v>753.07</v>
      </c>
    </row>
    <row r="1297" spans="1:7" x14ac:dyDescent="0.2">
      <c r="A1297" s="319" t="str">
        <f t="shared" si="20"/>
        <v>1 - 103679</v>
      </c>
      <c r="B1297" s="319">
        <v>1</v>
      </c>
      <c r="C1297" s="759">
        <v>103679</v>
      </c>
      <c r="D1297" s="780" t="s">
        <v>6953</v>
      </c>
      <c r="E1297" s="780" t="s">
        <v>6953</v>
      </c>
      <c r="F1297" s="781" t="s">
        <v>2</v>
      </c>
      <c r="G1297" s="782">
        <v>816.87</v>
      </c>
    </row>
    <row r="1298" spans="1:7" x14ac:dyDescent="0.2">
      <c r="A1298" s="319" t="str">
        <f t="shared" si="20"/>
        <v>1 - 103677</v>
      </c>
      <c r="B1298" s="319">
        <v>1</v>
      </c>
      <c r="C1298" s="759">
        <v>103677</v>
      </c>
      <c r="D1298" s="780" t="s">
        <v>6954</v>
      </c>
      <c r="E1298" s="780" t="s">
        <v>6954</v>
      </c>
      <c r="F1298" s="781" t="s">
        <v>2</v>
      </c>
      <c r="G1298" s="782">
        <v>859.02</v>
      </c>
    </row>
    <row r="1299" spans="1:7" x14ac:dyDescent="0.2">
      <c r="A1299" s="319" t="str">
        <f t="shared" si="20"/>
        <v>1 - 103675</v>
      </c>
      <c r="B1299" s="319">
        <v>1</v>
      </c>
      <c r="C1299" s="759">
        <v>103675</v>
      </c>
      <c r="D1299" s="780" t="s">
        <v>6955</v>
      </c>
      <c r="E1299" s="780" t="s">
        <v>6955</v>
      </c>
      <c r="F1299" s="781" t="s">
        <v>2</v>
      </c>
      <c r="G1299" s="782">
        <v>681.4</v>
      </c>
    </row>
    <row r="1300" spans="1:7" x14ac:dyDescent="0.2">
      <c r="A1300" s="319" t="str">
        <f t="shared" si="20"/>
        <v>1 - 103680</v>
      </c>
      <c r="B1300" s="319">
        <v>1</v>
      </c>
      <c r="C1300" s="759">
        <v>103680</v>
      </c>
      <c r="D1300" s="780" t="s">
        <v>6956</v>
      </c>
      <c r="E1300" s="780" t="s">
        <v>6956</v>
      </c>
      <c r="F1300" s="781" t="s">
        <v>2</v>
      </c>
      <c r="G1300" s="782">
        <v>869</v>
      </c>
    </row>
    <row r="1301" spans="1:7" x14ac:dyDescent="0.2">
      <c r="A1301" s="319" t="str">
        <f t="shared" si="20"/>
        <v>1 - 103678</v>
      </c>
      <c r="B1301" s="319">
        <v>1</v>
      </c>
      <c r="C1301" s="759">
        <v>103678</v>
      </c>
      <c r="D1301" s="780" t="s">
        <v>6957</v>
      </c>
      <c r="E1301" s="780" t="s">
        <v>6957</v>
      </c>
      <c r="F1301" s="781" t="s">
        <v>2</v>
      </c>
      <c r="G1301" s="782">
        <v>932.55</v>
      </c>
    </row>
    <row r="1302" spans="1:7" x14ac:dyDescent="0.2">
      <c r="A1302" s="319" t="str">
        <f t="shared" si="20"/>
        <v>1 - 103676</v>
      </c>
      <c r="B1302" s="319">
        <v>1</v>
      </c>
      <c r="C1302" s="759">
        <v>103676</v>
      </c>
      <c r="D1302" s="780" t="s">
        <v>6958</v>
      </c>
      <c r="E1302" s="780" t="s">
        <v>6958</v>
      </c>
      <c r="F1302" s="781" t="s">
        <v>2</v>
      </c>
      <c r="G1302" s="782">
        <v>1027.3699999999999</v>
      </c>
    </row>
    <row r="1303" spans="1:7" x14ac:dyDescent="0.2">
      <c r="A1303" s="319" t="str">
        <f t="shared" si="20"/>
        <v>1 - 103674</v>
      </c>
      <c r="B1303" s="319">
        <v>1</v>
      </c>
      <c r="C1303" s="759">
        <v>103674</v>
      </c>
      <c r="D1303" s="780" t="s">
        <v>6959</v>
      </c>
      <c r="E1303" s="780" t="s">
        <v>6959</v>
      </c>
      <c r="F1303" s="781" t="s">
        <v>2</v>
      </c>
      <c r="G1303" s="782">
        <v>701.37</v>
      </c>
    </row>
    <row r="1304" spans="1:7" x14ac:dyDescent="0.2">
      <c r="A1304" s="319" t="str">
        <f t="shared" si="20"/>
        <v>1 - 103683</v>
      </c>
      <c r="B1304" s="319">
        <v>1</v>
      </c>
      <c r="C1304" s="759">
        <v>103683</v>
      </c>
      <c r="D1304" s="780" t="s">
        <v>6960</v>
      </c>
      <c r="E1304" s="780" t="s">
        <v>6960</v>
      </c>
      <c r="F1304" s="781" t="s">
        <v>2</v>
      </c>
      <c r="G1304" s="782">
        <v>1277.4000000000001</v>
      </c>
    </row>
    <row r="1305" spans="1:7" x14ac:dyDescent="0.2">
      <c r="A1305" s="319" t="str">
        <f t="shared" si="20"/>
        <v>1 - 103682</v>
      </c>
      <c r="B1305" s="319">
        <v>1</v>
      </c>
      <c r="C1305" s="759">
        <v>103682</v>
      </c>
      <c r="D1305" s="780" t="s">
        <v>6961</v>
      </c>
      <c r="E1305" s="780" t="s">
        <v>6961</v>
      </c>
      <c r="F1305" s="781" t="s">
        <v>2</v>
      </c>
      <c r="G1305" s="782">
        <v>990.83</v>
      </c>
    </row>
    <row r="1306" spans="1:7" x14ac:dyDescent="0.2">
      <c r="A1306" s="319" t="str">
        <f t="shared" si="20"/>
        <v>1 - 103670</v>
      </c>
      <c r="B1306" s="319">
        <v>1</v>
      </c>
      <c r="C1306" s="759">
        <v>103670</v>
      </c>
      <c r="D1306" s="780" t="s">
        <v>6962</v>
      </c>
      <c r="E1306" s="780" t="s">
        <v>6962</v>
      </c>
      <c r="F1306" s="781" t="s">
        <v>2</v>
      </c>
      <c r="G1306" s="782">
        <v>296.10000000000002</v>
      </c>
    </row>
    <row r="1307" spans="1:7" x14ac:dyDescent="0.2">
      <c r="A1307" s="319" t="str">
        <f t="shared" si="20"/>
        <v>1 - 103673</v>
      </c>
      <c r="B1307" s="319">
        <v>1</v>
      </c>
      <c r="C1307" s="759">
        <v>103673</v>
      </c>
      <c r="D1307" s="780" t="s">
        <v>6963</v>
      </c>
      <c r="E1307" s="780" t="s">
        <v>6963</v>
      </c>
      <c r="F1307" s="781" t="s">
        <v>2</v>
      </c>
      <c r="G1307" s="782">
        <v>41.03</v>
      </c>
    </row>
    <row r="1308" spans="1:7" x14ac:dyDescent="0.2">
      <c r="A1308" s="319" t="str">
        <f t="shared" si="20"/>
        <v>1 - 91084</v>
      </c>
      <c r="B1308" s="319">
        <v>1</v>
      </c>
      <c r="C1308" s="759">
        <v>91084</v>
      </c>
      <c r="D1308" s="780" t="s">
        <v>6964</v>
      </c>
      <c r="E1308" s="780" t="s">
        <v>6964</v>
      </c>
      <c r="F1308" s="781" t="s">
        <v>1</v>
      </c>
      <c r="G1308" s="782">
        <v>278.05</v>
      </c>
    </row>
    <row r="1309" spans="1:7" x14ac:dyDescent="0.2">
      <c r="A1309" s="319" t="str">
        <f t="shared" si="20"/>
        <v>1 - 91080</v>
      </c>
      <c r="B1309" s="319">
        <v>1</v>
      </c>
      <c r="C1309" s="759">
        <v>91080</v>
      </c>
      <c r="D1309" s="780" t="s">
        <v>6965</v>
      </c>
      <c r="E1309" s="780" t="s">
        <v>6965</v>
      </c>
      <c r="F1309" s="781" t="s">
        <v>1</v>
      </c>
      <c r="G1309" s="782">
        <v>217.29</v>
      </c>
    </row>
    <row r="1310" spans="1:7" x14ac:dyDescent="0.2">
      <c r="A1310" s="319" t="str">
        <f t="shared" si="20"/>
        <v>1 - 91101</v>
      </c>
      <c r="B1310" s="319">
        <v>1</v>
      </c>
      <c r="C1310" s="759">
        <v>91101</v>
      </c>
      <c r="D1310" s="780" t="s">
        <v>6966</v>
      </c>
      <c r="E1310" s="780" t="s">
        <v>6966</v>
      </c>
      <c r="F1310" s="781" t="s">
        <v>1</v>
      </c>
      <c r="G1310" s="782">
        <v>257.66000000000003</v>
      </c>
    </row>
    <row r="1311" spans="1:7" x14ac:dyDescent="0.2">
      <c r="A1311" s="319" t="str">
        <f t="shared" si="20"/>
        <v>1 - 91097</v>
      </c>
      <c r="B1311" s="319">
        <v>1</v>
      </c>
      <c r="C1311" s="759">
        <v>91097</v>
      </c>
      <c r="D1311" s="780" t="s">
        <v>6967</v>
      </c>
      <c r="E1311" s="780" t="s">
        <v>6967</v>
      </c>
      <c r="F1311" s="781" t="s">
        <v>1</v>
      </c>
      <c r="G1311" s="782">
        <v>209.59</v>
      </c>
    </row>
    <row r="1312" spans="1:7" x14ac:dyDescent="0.2">
      <c r="A1312" s="319" t="str">
        <f t="shared" si="20"/>
        <v>1 - 91082</v>
      </c>
      <c r="B1312" s="319">
        <v>1</v>
      </c>
      <c r="C1312" s="759">
        <v>91082</v>
      </c>
      <c r="D1312" s="780" t="s">
        <v>6968</v>
      </c>
      <c r="E1312" s="780" t="s">
        <v>6968</v>
      </c>
      <c r="F1312" s="781" t="s">
        <v>1</v>
      </c>
      <c r="G1312" s="782">
        <v>250.29</v>
      </c>
    </row>
    <row r="1313" spans="1:7" x14ac:dyDescent="0.2">
      <c r="A1313" s="319" t="str">
        <f t="shared" si="20"/>
        <v>1 - 91078</v>
      </c>
      <c r="B1313" s="319">
        <v>1</v>
      </c>
      <c r="C1313" s="759">
        <v>91078</v>
      </c>
      <c r="D1313" s="780" t="s">
        <v>6969</v>
      </c>
      <c r="E1313" s="780" t="s">
        <v>6969</v>
      </c>
      <c r="F1313" s="781" t="s">
        <v>1</v>
      </c>
      <c r="G1313" s="782">
        <v>204.59</v>
      </c>
    </row>
    <row r="1314" spans="1:7" x14ac:dyDescent="0.2">
      <c r="A1314" s="319" t="str">
        <f t="shared" si="20"/>
        <v>1 - 91099</v>
      </c>
      <c r="B1314" s="319">
        <v>1</v>
      </c>
      <c r="C1314" s="759">
        <v>91099</v>
      </c>
      <c r="D1314" s="780" t="s">
        <v>6970</v>
      </c>
      <c r="E1314" s="780" t="s">
        <v>6970</v>
      </c>
      <c r="F1314" s="781" t="s">
        <v>1</v>
      </c>
      <c r="G1314" s="782">
        <v>235.78</v>
      </c>
    </row>
    <row r="1315" spans="1:7" x14ac:dyDescent="0.2">
      <c r="A1315" s="319" t="str">
        <f t="shared" si="20"/>
        <v>1 - 91095</v>
      </c>
      <c r="B1315" s="319">
        <v>1</v>
      </c>
      <c r="C1315" s="759">
        <v>91095</v>
      </c>
      <c r="D1315" s="780" t="s">
        <v>6971</v>
      </c>
      <c r="E1315" s="780" t="s">
        <v>6971</v>
      </c>
      <c r="F1315" s="781" t="s">
        <v>1</v>
      </c>
      <c r="G1315" s="782">
        <v>198.45</v>
      </c>
    </row>
    <row r="1316" spans="1:7" x14ac:dyDescent="0.2">
      <c r="A1316" s="319" t="str">
        <f t="shared" si="20"/>
        <v>1 - 91076</v>
      </c>
      <c r="B1316" s="319">
        <v>1</v>
      </c>
      <c r="C1316" s="759">
        <v>91076</v>
      </c>
      <c r="D1316" s="780" t="s">
        <v>6972</v>
      </c>
      <c r="E1316" s="780" t="s">
        <v>6972</v>
      </c>
      <c r="F1316" s="781" t="s">
        <v>1</v>
      </c>
      <c r="G1316" s="782">
        <v>399.26</v>
      </c>
    </row>
    <row r="1317" spans="1:7" x14ac:dyDescent="0.2">
      <c r="A1317" s="319" t="str">
        <f t="shared" si="20"/>
        <v>1 - 91072</v>
      </c>
      <c r="B1317" s="319">
        <v>1</v>
      </c>
      <c r="C1317" s="759">
        <v>91072</v>
      </c>
      <c r="D1317" s="780" t="s">
        <v>6973</v>
      </c>
      <c r="E1317" s="780" t="s">
        <v>6973</v>
      </c>
      <c r="F1317" s="781" t="s">
        <v>1</v>
      </c>
      <c r="G1317" s="782">
        <v>351.24</v>
      </c>
    </row>
    <row r="1318" spans="1:7" x14ac:dyDescent="0.2">
      <c r="A1318" s="319" t="str">
        <f t="shared" si="20"/>
        <v>1 - 91093</v>
      </c>
      <c r="B1318" s="319">
        <v>1</v>
      </c>
      <c r="C1318" s="759">
        <v>91093</v>
      </c>
      <c r="D1318" s="780" t="s">
        <v>6974</v>
      </c>
      <c r="E1318" s="780" t="s">
        <v>6974</v>
      </c>
      <c r="F1318" s="781" t="s">
        <v>1</v>
      </c>
      <c r="G1318" s="782">
        <v>414.94</v>
      </c>
    </row>
    <row r="1319" spans="1:7" x14ac:dyDescent="0.2">
      <c r="A1319" s="319" t="str">
        <f t="shared" si="20"/>
        <v>1 - 91089</v>
      </c>
      <c r="B1319" s="319">
        <v>1</v>
      </c>
      <c r="C1319" s="759">
        <v>91089</v>
      </c>
      <c r="D1319" s="780" t="s">
        <v>6975</v>
      </c>
      <c r="E1319" s="780" t="s">
        <v>6975</v>
      </c>
      <c r="F1319" s="781" t="s">
        <v>1</v>
      </c>
      <c r="G1319" s="782">
        <v>375.63</v>
      </c>
    </row>
    <row r="1320" spans="1:7" x14ac:dyDescent="0.2">
      <c r="A1320" s="319" t="str">
        <f t="shared" si="20"/>
        <v>1 - 91074</v>
      </c>
      <c r="B1320" s="319">
        <v>1</v>
      </c>
      <c r="C1320" s="759">
        <v>91074</v>
      </c>
      <c r="D1320" s="780" t="s">
        <v>6976</v>
      </c>
      <c r="E1320" s="780" t="s">
        <v>6976</v>
      </c>
      <c r="F1320" s="781" t="s">
        <v>1</v>
      </c>
      <c r="G1320" s="782">
        <v>261.45999999999998</v>
      </c>
    </row>
    <row r="1321" spans="1:7" x14ac:dyDescent="0.2">
      <c r="A1321" s="319" t="str">
        <f t="shared" si="20"/>
        <v>1 - 91070</v>
      </c>
      <c r="B1321" s="319">
        <v>1</v>
      </c>
      <c r="C1321" s="759">
        <v>91070</v>
      </c>
      <c r="D1321" s="780" t="s">
        <v>6977</v>
      </c>
      <c r="E1321" s="780" t="s">
        <v>6977</v>
      </c>
      <c r="F1321" s="781" t="s">
        <v>1</v>
      </c>
      <c r="G1321" s="782">
        <v>224.45</v>
      </c>
    </row>
    <row r="1322" spans="1:7" x14ac:dyDescent="0.2">
      <c r="A1322" s="319" t="str">
        <f t="shared" si="20"/>
        <v>1 - 91091</v>
      </c>
      <c r="B1322" s="319">
        <v>1</v>
      </c>
      <c r="C1322" s="759">
        <v>91091</v>
      </c>
      <c r="D1322" s="780" t="s">
        <v>6978</v>
      </c>
      <c r="E1322" s="780" t="s">
        <v>6978</v>
      </c>
      <c r="F1322" s="781" t="s">
        <v>1</v>
      </c>
      <c r="G1322" s="782">
        <v>278.57</v>
      </c>
    </row>
    <row r="1323" spans="1:7" x14ac:dyDescent="0.2">
      <c r="A1323" s="319" t="str">
        <f t="shared" si="20"/>
        <v>1 - 91087</v>
      </c>
      <c r="B1323" s="319">
        <v>1</v>
      </c>
      <c r="C1323" s="759">
        <v>91087</v>
      </c>
      <c r="D1323" s="780" t="s">
        <v>6979</v>
      </c>
      <c r="E1323" s="780" t="s">
        <v>6979</v>
      </c>
      <c r="F1323" s="781" t="s">
        <v>1</v>
      </c>
      <c r="G1323" s="782">
        <v>247.7</v>
      </c>
    </row>
    <row r="1324" spans="1:7" x14ac:dyDescent="0.2">
      <c r="A1324" s="319" t="str">
        <f t="shared" si="20"/>
        <v>1 - 91083</v>
      </c>
      <c r="B1324" s="319">
        <v>1</v>
      </c>
      <c r="C1324" s="759">
        <v>91083</v>
      </c>
      <c r="D1324" s="780" t="s">
        <v>6980</v>
      </c>
      <c r="E1324" s="780" t="s">
        <v>6980</v>
      </c>
      <c r="F1324" s="781" t="s">
        <v>1</v>
      </c>
      <c r="G1324" s="782">
        <v>346.84</v>
      </c>
    </row>
    <row r="1325" spans="1:7" x14ac:dyDescent="0.2">
      <c r="A1325" s="319" t="str">
        <f t="shared" si="20"/>
        <v>1 - 91079</v>
      </c>
      <c r="B1325" s="319">
        <v>1</v>
      </c>
      <c r="C1325" s="759">
        <v>91079</v>
      </c>
      <c r="D1325" s="780" t="s">
        <v>6981</v>
      </c>
      <c r="E1325" s="780" t="s">
        <v>6981</v>
      </c>
      <c r="F1325" s="781" t="s">
        <v>1</v>
      </c>
      <c r="G1325" s="782">
        <v>204.18</v>
      </c>
    </row>
    <row r="1326" spans="1:7" x14ac:dyDescent="0.2">
      <c r="A1326" s="319" t="str">
        <f t="shared" si="20"/>
        <v>1 - 91100</v>
      </c>
      <c r="B1326" s="319">
        <v>1</v>
      </c>
      <c r="C1326" s="759">
        <v>91100</v>
      </c>
      <c r="D1326" s="780" t="s">
        <v>6982</v>
      </c>
      <c r="E1326" s="780" t="s">
        <v>6982</v>
      </c>
      <c r="F1326" s="781" t="s">
        <v>1</v>
      </c>
      <c r="G1326" s="782">
        <v>286.92</v>
      </c>
    </row>
    <row r="1327" spans="1:7" x14ac:dyDescent="0.2">
      <c r="A1327" s="319" t="str">
        <f t="shared" si="20"/>
        <v>1 - 91096</v>
      </c>
      <c r="B1327" s="319">
        <v>1</v>
      </c>
      <c r="C1327" s="759">
        <v>91096</v>
      </c>
      <c r="D1327" s="780" t="s">
        <v>6983</v>
      </c>
      <c r="E1327" s="780" t="s">
        <v>6983</v>
      </c>
      <c r="F1327" s="781" t="s">
        <v>1</v>
      </c>
      <c r="G1327" s="782">
        <v>192.54</v>
      </c>
    </row>
    <row r="1328" spans="1:7" x14ac:dyDescent="0.2">
      <c r="A1328" s="319" t="str">
        <f t="shared" si="20"/>
        <v>1 - 91081</v>
      </c>
      <c r="B1328" s="319">
        <v>1</v>
      </c>
      <c r="C1328" s="759">
        <v>91081</v>
      </c>
      <c r="D1328" s="780" t="s">
        <v>6984</v>
      </c>
      <c r="E1328" s="780" t="s">
        <v>6984</v>
      </c>
      <c r="F1328" s="781" t="s">
        <v>1</v>
      </c>
      <c r="G1328" s="782">
        <v>276.5</v>
      </c>
    </row>
    <row r="1329" spans="1:7" x14ac:dyDescent="0.2">
      <c r="A1329" s="319" t="str">
        <f t="shared" si="20"/>
        <v>1 - 91077</v>
      </c>
      <c r="B1329" s="319">
        <v>1</v>
      </c>
      <c r="C1329" s="759">
        <v>91077</v>
      </c>
      <c r="D1329" s="780" t="s">
        <v>6985</v>
      </c>
      <c r="E1329" s="780" t="s">
        <v>6985</v>
      </c>
      <c r="F1329" s="781" t="s">
        <v>1</v>
      </c>
      <c r="G1329" s="782">
        <v>187.52</v>
      </c>
    </row>
    <row r="1330" spans="1:7" x14ac:dyDescent="0.2">
      <c r="A1330" s="319" t="str">
        <f t="shared" si="20"/>
        <v>1 - 91098</v>
      </c>
      <c r="B1330" s="319">
        <v>1</v>
      </c>
      <c r="C1330" s="759">
        <v>91098</v>
      </c>
      <c r="D1330" s="780" t="s">
        <v>6986</v>
      </c>
      <c r="E1330" s="780" t="s">
        <v>6986</v>
      </c>
      <c r="F1330" s="781" t="s">
        <v>1</v>
      </c>
      <c r="G1330" s="782">
        <v>242.52</v>
      </c>
    </row>
    <row r="1331" spans="1:7" x14ac:dyDescent="0.2">
      <c r="A1331" s="319" t="str">
        <f t="shared" si="20"/>
        <v>1 - 91094</v>
      </c>
      <c r="B1331" s="319">
        <v>1</v>
      </c>
      <c r="C1331" s="759">
        <v>91094</v>
      </c>
      <c r="D1331" s="780" t="s">
        <v>6987</v>
      </c>
      <c r="E1331" s="780" t="s">
        <v>6987</v>
      </c>
      <c r="F1331" s="781" t="s">
        <v>1</v>
      </c>
      <c r="G1331" s="782">
        <v>178.87</v>
      </c>
    </row>
    <row r="1332" spans="1:7" x14ac:dyDescent="0.2">
      <c r="A1332" s="319" t="str">
        <f t="shared" si="20"/>
        <v>1 - 91075</v>
      </c>
      <c r="B1332" s="319">
        <v>1</v>
      </c>
      <c r="C1332" s="759">
        <v>91075</v>
      </c>
      <c r="D1332" s="780" t="s">
        <v>6988</v>
      </c>
      <c r="E1332" s="780" t="s">
        <v>6988</v>
      </c>
      <c r="F1332" s="781" t="s">
        <v>1</v>
      </c>
      <c r="G1332" s="782">
        <v>434.07</v>
      </c>
    </row>
    <row r="1333" spans="1:7" x14ac:dyDescent="0.2">
      <c r="A1333" s="319" t="str">
        <f t="shared" si="20"/>
        <v>1 - 91071</v>
      </c>
      <c r="B1333" s="319">
        <v>1</v>
      </c>
      <c r="C1333" s="759">
        <v>91071</v>
      </c>
      <c r="D1333" s="780" t="s">
        <v>6989</v>
      </c>
      <c r="E1333" s="780" t="s">
        <v>6989</v>
      </c>
      <c r="F1333" s="781" t="s">
        <v>1</v>
      </c>
      <c r="G1333" s="782">
        <v>341.31</v>
      </c>
    </row>
    <row r="1334" spans="1:7" x14ac:dyDescent="0.2">
      <c r="A1334" s="319" t="str">
        <f t="shared" si="20"/>
        <v>1 - 91092</v>
      </c>
      <c r="B1334" s="319">
        <v>1</v>
      </c>
      <c r="C1334" s="759">
        <v>91092</v>
      </c>
      <c r="D1334" s="780" t="s">
        <v>6990</v>
      </c>
      <c r="E1334" s="780" t="s">
        <v>6990</v>
      </c>
      <c r="F1334" s="781" t="s">
        <v>1</v>
      </c>
      <c r="G1334" s="782">
        <v>429.68</v>
      </c>
    </row>
    <row r="1335" spans="1:7" x14ac:dyDescent="0.2">
      <c r="A1335" s="319" t="str">
        <f t="shared" si="20"/>
        <v>1 - 91088</v>
      </c>
      <c r="B1335" s="319">
        <v>1</v>
      </c>
      <c r="C1335" s="759">
        <v>91088</v>
      </c>
      <c r="D1335" s="780" t="s">
        <v>6991</v>
      </c>
      <c r="E1335" s="780" t="s">
        <v>6991</v>
      </c>
      <c r="F1335" s="781" t="s">
        <v>1</v>
      </c>
      <c r="G1335" s="782">
        <v>363.16</v>
      </c>
    </row>
    <row r="1336" spans="1:7" x14ac:dyDescent="0.2">
      <c r="A1336" s="319" t="str">
        <f t="shared" si="20"/>
        <v>1 - 91073</v>
      </c>
      <c r="B1336" s="319">
        <v>1</v>
      </c>
      <c r="C1336" s="759">
        <v>91073</v>
      </c>
      <c r="D1336" s="780" t="s">
        <v>6992</v>
      </c>
      <c r="E1336" s="780" t="s">
        <v>6992</v>
      </c>
      <c r="F1336" s="781" t="s">
        <v>1</v>
      </c>
      <c r="G1336" s="782">
        <v>274.82</v>
      </c>
    </row>
    <row r="1337" spans="1:7" x14ac:dyDescent="0.2">
      <c r="A1337" s="319" t="str">
        <f t="shared" si="20"/>
        <v>1 - 91069</v>
      </c>
      <c r="B1337" s="319">
        <v>1</v>
      </c>
      <c r="C1337" s="759">
        <v>91069</v>
      </c>
      <c r="D1337" s="780" t="s">
        <v>6993</v>
      </c>
      <c r="E1337" s="780" t="s">
        <v>6993</v>
      </c>
      <c r="F1337" s="781" t="s">
        <v>1</v>
      </c>
      <c r="G1337" s="782">
        <v>212.11</v>
      </c>
    </row>
    <row r="1338" spans="1:7" x14ac:dyDescent="0.2">
      <c r="A1338" s="319" t="str">
        <f t="shared" si="20"/>
        <v>1 - 91090</v>
      </c>
      <c r="B1338" s="319">
        <v>1</v>
      </c>
      <c r="C1338" s="759">
        <v>91090</v>
      </c>
      <c r="D1338" s="780" t="s">
        <v>6994</v>
      </c>
      <c r="E1338" s="780" t="s">
        <v>6994</v>
      </c>
      <c r="F1338" s="781" t="s">
        <v>1</v>
      </c>
      <c r="G1338" s="782">
        <v>281.02</v>
      </c>
    </row>
    <row r="1339" spans="1:7" x14ac:dyDescent="0.2">
      <c r="A1339" s="319" t="str">
        <f t="shared" si="20"/>
        <v>1 - 91086</v>
      </c>
      <c r="B1339" s="319">
        <v>1</v>
      </c>
      <c r="C1339" s="759">
        <v>91086</v>
      </c>
      <c r="D1339" s="780" t="s">
        <v>6995</v>
      </c>
      <c r="E1339" s="780" t="s">
        <v>6995</v>
      </c>
      <c r="F1339" s="781" t="s">
        <v>1</v>
      </c>
      <c r="G1339" s="782">
        <v>233.68</v>
      </c>
    </row>
    <row r="1340" spans="1:7" x14ac:dyDescent="0.2">
      <c r="A1340" s="319" t="str">
        <f t="shared" si="20"/>
        <v>1 - 105522</v>
      </c>
      <c r="B1340" s="319">
        <v>1</v>
      </c>
      <c r="C1340" s="759">
        <v>105522</v>
      </c>
      <c r="D1340" s="780" t="s">
        <v>6996</v>
      </c>
      <c r="E1340" s="780" t="s">
        <v>6996</v>
      </c>
      <c r="F1340" s="781" t="s">
        <v>1</v>
      </c>
      <c r="G1340" s="782">
        <v>0</v>
      </c>
    </row>
    <row r="1341" spans="1:7" x14ac:dyDescent="0.2">
      <c r="A1341" s="319" t="str">
        <f t="shared" si="20"/>
        <v>1 - 104281</v>
      </c>
      <c r="B1341" s="319">
        <v>1</v>
      </c>
      <c r="C1341" s="759">
        <v>104281</v>
      </c>
      <c r="D1341" s="780" t="s">
        <v>6997</v>
      </c>
      <c r="E1341" s="780" t="s">
        <v>6997</v>
      </c>
      <c r="F1341" s="781" t="s">
        <v>28</v>
      </c>
      <c r="G1341" s="782">
        <v>0</v>
      </c>
    </row>
    <row r="1342" spans="1:7" x14ac:dyDescent="0.2">
      <c r="A1342" s="319" t="str">
        <f t="shared" si="20"/>
        <v>1 - 104287</v>
      </c>
      <c r="B1342" s="319">
        <v>1</v>
      </c>
      <c r="C1342" s="759">
        <v>104287</v>
      </c>
      <c r="D1342" s="780" t="s">
        <v>6998</v>
      </c>
      <c r="E1342" s="780" t="s">
        <v>6998</v>
      </c>
      <c r="F1342" s="781" t="s">
        <v>28</v>
      </c>
      <c r="G1342" s="782">
        <v>0</v>
      </c>
    </row>
    <row r="1343" spans="1:7" x14ac:dyDescent="0.2">
      <c r="A1343" s="319" t="str">
        <f t="shared" si="20"/>
        <v>1 - 104286</v>
      </c>
      <c r="B1343" s="319">
        <v>1</v>
      </c>
      <c r="C1343" s="759">
        <v>104286</v>
      </c>
      <c r="D1343" s="780" t="s">
        <v>6999</v>
      </c>
      <c r="E1343" s="780" t="s">
        <v>6999</v>
      </c>
      <c r="F1343" s="781" t="s">
        <v>28</v>
      </c>
      <c r="G1343" s="782">
        <v>0</v>
      </c>
    </row>
    <row r="1344" spans="1:7" x14ac:dyDescent="0.2">
      <c r="A1344" s="319" t="str">
        <f t="shared" si="20"/>
        <v>1 - 104292</v>
      </c>
      <c r="B1344" s="319">
        <v>1</v>
      </c>
      <c r="C1344" s="759">
        <v>104292</v>
      </c>
      <c r="D1344" s="780" t="s">
        <v>7000</v>
      </c>
      <c r="E1344" s="780" t="s">
        <v>7000</v>
      </c>
      <c r="F1344" s="781" t="s">
        <v>28</v>
      </c>
      <c r="G1344" s="782">
        <v>0</v>
      </c>
    </row>
    <row r="1345" spans="1:7" x14ac:dyDescent="0.2">
      <c r="A1345" s="319" t="str">
        <f t="shared" si="20"/>
        <v>1 - 104282</v>
      </c>
      <c r="B1345" s="319">
        <v>1</v>
      </c>
      <c r="C1345" s="759">
        <v>104282</v>
      </c>
      <c r="D1345" s="780" t="s">
        <v>7001</v>
      </c>
      <c r="E1345" s="780" t="s">
        <v>7001</v>
      </c>
      <c r="F1345" s="781" t="s">
        <v>28</v>
      </c>
      <c r="G1345" s="782">
        <v>0</v>
      </c>
    </row>
    <row r="1346" spans="1:7" x14ac:dyDescent="0.2">
      <c r="A1346" s="319" t="str">
        <f t="shared" si="20"/>
        <v>1 - 104288</v>
      </c>
      <c r="B1346" s="319">
        <v>1</v>
      </c>
      <c r="C1346" s="759">
        <v>104288</v>
      </c>
      <c r="D1346" s="780" t="s">
        <v>7002</v>
      </c>
      <c r="E1346" s="780" t="s">
        <v>7002</v>
      </c>
      <c r="F1346" s="781" t="s">
        <v>28</v>
      </c>
      <c r="G1346" s="782">
        <v>0</v>
      </c>
    </row>
    <row r="1347" spans="1:7" x14ac:dyDescent="0.2">
      <c r="A1347" s="319" t="str">
        <f t="shared" ref="A1347:A1410" si="21">B1347&amp;" - "&amp;C1347</f>
        <v>1 - 104283</v>
      </c>
      <c r="B1347" s="319">
        <v>1</v>
      </c>
      <c r="C1347" s="759">
        <v>104283</v>
      </c>
      <c r="D1347" s="780" t="s">
        <v>7003</v>
      </c>
      <c r="E1347" s="780" t="s">
        <v>7003</v>
      </c>
      <c r="F1347" s="781" t="s">
        <v>28</v>
      </c>
      <c r="G1347" s="782">
        <v>0</v>
      </c>
    </row>
    <row r="1348" spans="1:7" x14ac:dyDescent="0.2">
      <c r="A1348" s="319" t="str">
        <f t="shared" si="21"/>
        <v>1 - 104289</v>
      </c>
      <c r="B1348" s="319">
        <v>1</v>
      </c>
      <c r="C1348" s="759">
        <v>104289</v>
      </c>
      <c r="D1348" s="780" t="s">
        <v>7004</v>
      </c>
      <c r="E1348" s="780" t="s">
        <v>7004</v>
      </c>
      <c r="F1348" s="781" t="s">
        <v>28</v>
      </c>
      <c r="G1348" s="782">
        <v>0</v>
      </c>
    </row>
    <row r="1349" spans="1:7" x14ac:dyDescent="0.2">
      <c r="A1349" s="319" t="str">
        <f t="shared" si="21"/>
        <v>1 - 104284</v>
      </c>
      <c r="B1349" s="319">
        <v>1</v>
      </c>
      <c r="C1349" s="759">
        <v>104284</v>
      </c>
      <c r="D1349" s="780" t="s">
        <v>7005</v>
      </c>
      <c r="E1349" s="780" t="s">
        <v>7005</v>
      </c>
      <c r="F1349" s="781" t="s">
        <v>28</v>
      </c>
      <c r="G1349" s="782">
        <v>0</v>
      </c>
    </row>
    <row r="1350" spans="1:7" x14ac:dyDescent="0.2">
      <c r="A1350" s="319" t="str">
        <f t="shared" si="21"/>
        <v>1 - 104290</v>
      </c>
      <c r="B1350" s="319">
        <v>1</v>
      </c>
      <c r="C1350" s="759">
        <v>104290</v>
      </c>
      <c r="D1350" s="780" t="s">
        <v>7006</v>
      </c>
      <c r="E1350" s="780" t="s">
        <v>7006</v>
      </c>
      <c r="F1350" s="781" t="s">
        <v>28</v>
      </c>
      <c r="G1350" s="782">
        <v>0</v>
      </c>
    </row>
    <row r="1351" spans="1:7" x14ac:dyDescent="0.2">
      <c r="A1351" s="319" t="str">
        <f t="shared" si="21"/>
        <v>1 - 104285</v>
      </c>
      <c r="B1351" s="319">
        <v>1</v>
      </c>
      <c r="C1351" s="759">
        <v>104285</v>
      </c>
      <c r="D1351" s="780" t="s">
        <v>7007</v>
      </c>
      <c r="E1351" s="780" t="s">
        <v>7007</v>
      </c>
      <c r="F1351" s="781" t="s">
        <v>28</v>
      </c>
      <c r="G1351" s="782">
        <v>0</v>
      </c>
    </row>
    <row r="1352" spans="1:7" x14ac:dyDescent="0.2">
      <c r="A1352" s="319" t="str">
        <f t="shared" si="21"/>
        <v>1 - 104291</v>
      </c>
      <c r="B1352" s="319">
        <v>1</v>
      </c>
      <c r="C1352" s="759">
        <v>104291</v>
      </c>
      <c r="D1352" s="780" t="s">
        <v>7008</v>
      </c>
      <c r="E1352" s="780" t="s">
        <v>7008</v>
      </c>
      <c r="F1352" s="781" t="s">
        <v>28</v>
      </c>
      <c r="G1352" s="782">
        <v>0</v>
      </c>
    </row>
    <row r="1353" spans="1:7" x14ac:dyDescent="0.2">
      <c r="A1353" s="319" t="str">
        <f t="shared" si="21"/>
        <v>1 - 104267</v>
      </c>
      <c r="B1353" s="319">
        <v>1</v>
      </c>
      <c r="C1353" s="759">
        <v>104267</v>
      </c>
      <c r="D1353" s="780" t="s">
        <v>7009</v>
      </c>
      <c r="E1353" s="780" t="s">
        <v>7009</v>
      </c>
      <c r="F1353" s="781" t="s">
        <v>28</v>
      </c>
      <c r="G1353" s="782">
        <v>0</v>
      </c>
    </row>
    <row r="1354" spans="1:7" x14ac:dyDescent="0.2">
      <c r="A1354" s="319" t="str">
        <f t="shared" si="21"/>
        <v>1 - 104268</v>
      </c>
      <c r="B1354" s="319">
        <v>1</v>
      </c>
      <c r="C1354" s="759">
        <v>104268</v>
      </c>
      <c r="D1354" s="780" t="s">
        <v>7010</v>
      </c>
      <c r="E1354" s="780" t="s">
        <v>7010</v>
      </c>
      <c r="F1354" s="781" t="s">
        <v>28</v>
      </c>
      <c r="G1354" s="782">
        <v>0</v>
      </c>
    </row>
    <row r="1355" spans="1:7" x14ac:dyDescent="0.2">
      <c r="A1355" s="319" t="str">
        <f t="shared" si="21"/>
        <v>1 - 104269</v>
      </c>
      <c r="B1355" s="319">
        <v>1</v>
      </c>
      <c r="C1355" s="759">
        <v>104269</v>
      </c>
      <c r="D1355" s="780" t="s">
        <v>7011</v>
      </c>
      <c r="E1355" s="780" t="s">
        <v>7011</v>
      </c>
      <c r="F1355" s="781" t="s">
        <v>28</v>
      </c>
      <c r="G1355" s="782">
        <v>0</v>
      </c>
    </row>
    <row r="1356" spans="1:7" x14ac:dyDescent="0.2">
      <c r="A1356" s="319" t="str">
        <f t="shared" si="21"/>
        <v>1 - 104270</v>
      </c>
      <c r="B1356" s="319">
        <v>1</v>
      </c>
      <c r="C1356" s="759">
        <v>104270</v>
      </c>
      <c r="D1356" s="780" t="s">
        <v>7012</v>
      </c>
      <c r="E1356" s="780" t="s">
        <v>7012</v>
      </c>
      <c r="F1356" s="781" t="s">
        <v>28</v>
      </c>
      <c r="G1356" s="782">
        <v>0</v>
      </c>
    </row>
    <row r="1357" spans="1:7" x14ac:dyDescent="0.2">
      <c r="A1357" s="319" t="str">
        <f t="shared" si="21"/>
        <v>1 - 104276</v>
      </c>
      <c r="B1357" s="319">
        <v>1</v>
      </c>
      <c r="C1357" s="759">
        <v>104276</v>
      </c>
      <c r="D1357" s="780" t="s">
        <v>7013</v>
      </c>
      <c r="E1357" s="780" t="s">
        <v>7013</v>
      </c>
      <c r="F1357" s="781" t="s">
        <v>28</v>
      </c>
      <c r="G1357" s="782">
        <v>0</v>
      </c>
    </row>
    <row r="1358" spans="1:7" x14ac:dyDescent="0.2">
      <c r="A1358" s="319" t="str">
        <f t="shared" si="21"/>
        <v>1 - 104280</v>
      </c>
      <c r="B1358" s="319">
        <v>1</v>
      </c>
      <c r="C1358" s="759">
        <v>104280</v>
      </c>
      <c r="D1358" s="780" t="s">
        <v>7014</v>
      </c>
      <c r="E1358" s="780" t="s">
        <v>7014</v>
      </c>
      <c r="F1358" s="781" t="s">
        <v>28</v>
      </c>
      <c r="G1358" s="782">
        <v>0</v>
      </c>
    </row>
    <row r="1359" spans="1:7" x14ac:dyDescent="0.2">
      <c r="A1359" s="319" t="str">
        <f t="shared" si="21"/>
        <v>1 - 104271</v>
      </c>
      <c r="B1359" s="319">
        <v>1</v>
      </c>
      <c r="C1359" s="759">
        <v>104271</v>
      </c>
      <c r="D1359" s="780" t="s">
        <v>7015</v>
      </c>
      <c r="E1359" s="780" t="s">
        <v>7015</v>
      </c>
      <c r="F1359" s="781" t="s">
        <v>28</v>
      </c>
      <c r="G1359" s="782">
        <v>0</v>
      </c>
    </row>
    <row r="1360" spans="1:7" x14ac:dyDescent="0.2">
      <c r="A1360" s="319" t="str">
        <f t="shared" si="21"/>
        <v>1 - 104272</v>
      </c>
      <c r="B1360" s="319">
        <v>1</v>
      </c>
      <c r="C1360" s="759">
        <v>104272</v>
      </c>
      <c r="D1360" s="780" t="s">
        <v>7016</v>
      </c>
      <c r="E1360" s="780" t="s">
        <v>7016</v>
      </c>
      <c r="F1360" s="781" t="s">
        <v>28</v>
      </c>
      <c r="G1360" s="782">
        <v>0</v>
      </c>
    </row>
    <row r="1361" spans="1:7" x14ac:dyDescent="0.2">
      <c r="A1361" s="319" t="str">
        <f t="shared" si="21"/>
        <v>1 - 104273</v>
      </c>
      <c r="B1361" s="319">
        <v>1</v>
      </c>
      <c r="C1361" s="759">
        <v>104273</v>
      </c>
      <c r="D1361" s="780" t="s">
        <v>7017</v>
      </c>
      <c r="E1361" s="780" t="s">
        <v>7017</v>
      </c>
      <c r="F1361" s="781" t="s">
        <v>28</v>
      </c>
      <c r="G1361" s="782">
        <v>0</v>
      </c>
    </row>
    <row r="1362" spans="1:7" x14ac:dyDescent="0.2">
      <c r="A1362" s="319" t="str">
        <f t="shared" si="21"/>
        <v>1 - 104277</v>
      </c>
      <c r="B1362" s="319">
        <v>1</v>
      </c>
      <c r="C1362" s="759">
        <v>104277</v>
      </c>
      <c r="D1362" s="780" t="s">
        <v>7018</v>
      </c>
      <c r="E1362" s="780" t="s">
        <v>7018</v>
      </c>
      <c r="F1362" s="781" t="s">
        <v>28</v>
      </c>
      <c r="G1362" s="782">
        <v>0</v>
      </c>
    </row>
    <row r="1363" spans="1:7" x14ac:dyDescent="0.2">
      <c r="A1363" s="319" t="str">
        <f t="shared" si="21"/>
        <v>1 - 104274</v>
      </c>
      <c r="B1363" s="319">
        <v>1</v>
      </c>
      <c r="C1363" s="759">
        <v>104274</v>
      </c>
      <c r="D1363" s="780" t="s">
        <v>7019</v>
      </c>
      <c r="E1363" s="780" t="s">
        <v>7019</v>
      </c>
      <c r="F1363" s="781" t="s">
        <v>28</v>
      </c>
      <c r="G1363" s="782">
        <v>0</v>
      </c>
    </row>
    <row r="1364" spans="1:7" x14ac:dyDescent="0.2">
      <c r="A1364" s="319" t="str">
        <f t="shared" si="21"/>
        <v>1 - 104278</v>
      </c>
      <c r="B1364" s="319">
        <v>1</v>
      </c>
      <c r="C1364" s="759">
        <v>104278</v>
      </c>
      <c r="D1364" s="780" t="s">
        <v>7020</v>
      </c>
      <c r="E1364" s="780" t="s">
        <v>7020</v>
      </c>
      <c r="F1364" s="781" t="s">
        <v>28</v>
      </c>
      <c r="G1364" s="782">
        <v>0</v>
      </c>
    </row>
    <row r="1365" spans="1:7" x14ac:dyDescent="0.2">
      <c r="A1365" s="319" t="str">
        <f t="shared" si="21"/>
        <v>1 - 104275</v>
      </c>
      <c r="B1365" s="319">
        <v>1</v>
      </c>
      <c r="C1365" s="759">
        <v>104275</v>
      </c>
      <c r="D1365" s="780" t="s">
        <v>7021</v>
      </c>
      <c r="E1365" s="780" t="s">
        <v>7021</v>
      </c>
      <c r="F1365" s="781" t="s">
        <v>28</v>
      </c>
      <c r="G1365" s="782">
        <v>0</v>
      </c>
    </row>
    <row r="1366" spans="1:7" x14ac:dyDescent="0.2">
      <c r="A1366" s="319" t="str">
        <f t="shared" si="21"/>
        <v>1 - 104279</v>
      </c>
      <c r="B1366" s="319">
        <v>1</v>
      </c>
      <c r="C1366" s="759">
        <v>104279</v>
      </c>
      <c r="D1366" s="780" t="s">
        <v>7022</v>
      </c>
      <c r="E1366" s="780" t="s">
        <v>7022</v>
      </c>
      <c r="F1366" s="781" t="s">
        <v>28</v>
      </c>
      <c r="G1366" s="782">
        <v>0</v>
      </c>
    </row>
    <row r="1367" spans="1:7" x14ac:dyDescent="0.2">
      <c r="A1367" s="319" t="str">
        <f t="shared" si="21"/>
        <v>1 - 104265</v>
      </c>
      <c r="B1367" s="319">
        <v>1</v>
      </c>
      <c r="C1367" s="759">
        <v>104265</v>
      </c>
      <c r="D1367" s="780" t="s">
        <v>7023</v>
      </c>
      <c r="E1367" s="780" t="s">
        <v>7023</v>
      </c>
      <c r="F1367" s="781" t="s">
        <v>28</v>
      </c>
      <c r="G1367" s="782">
        <v>0</v>
      </c>
    </row>
    <row r="1368" spans="1:7" x14ac:dyDescent="0.2">
      <c r="A1368" s="319" t="str">
        <f t="shared" si="21"/>
        <v>1 - 104266</v>
      </c>
      <c r="B1368" s="319">
        <v>1</v>
      </c>
      <c r="C1368" s="759">
        <v>104266</v>
      </c>
      <c r="D1368" s="780" t="s">
        <v>7024</v>
      </c>
      <c r="E1368" s="780" t="s">
        <v>7024</v>
      </c>
      <c r="F1368" s="781" t="s">
        <v>28</v>
      </c>
      <c r="G1368" s="782">
        <v>0</v>
      </c>
    </row>
    <row r="1369" spans="1:7" x14ac:dyDescent="0.2">
      <c r="A1369" s="319" t="str">
        <f t="shared" si="21"/>
        <v>1 - 104305</v>
      </c>
      <c r="B1369" s="319">
        <v>1</v>
      </c>
      <c r="C1369" s="759">
        <v>104305</v>
      </c>
      <c r="D1369" s="780" t="s">
        <v>7025</v>
      </c>
      <c r="E1369" s="780" t="s">
        <v>7025</v>
      </c>
      <c r="F1369" s="781" t="s">
        <v>0</v>
      </c>
      <c r="G1369" s="782">
        <v>0</v>
      </c>
    </row>
    <row r="1370" spans="1:7" x14ac:dyDescent="0.2">
      <c r="A1370" s="319" t="str">
        <f t="shared" si="21"/>
        <v>1 - 104306</v>
      </c>
      <c r="B1370" s="319">
        <v>1</v>
      </c>
      <c r="C1370" s="759">
        <v>104306</v>
      </c>
      <c r="D1370" s="780" t="s">
        <v>7026</v>
      </c>
      <c r="E1370" s="780" t="s">
        <v>7026</v>
      </c>
      <c r="F1370" s="781" t="s">
        <v>0</v>
      </c>
      <c r="G1370" s="782">
        <v>0</v>
      </c>
    </row>
    <row r="1371" spans="1:7" x14ac:dyDescent="0.2">
      <c r="A1371" s="319" t="str">
        <f t="shared" si="21"/>
        <v>1 - 104307</v>
      </c>
      <c r="B1371" s="319">
        <v>1</v>
      </c>
      <c r="C1371" s="759">
        <v>104307</v>
      </c>
      <c r="D1371" s="780" t="s">
        <v>7027</v>
      </c>
      <c r="E1371" s="780" t="s">
        <v>7027</v>
      </c>
      <c r="F1371" s="781" t="s">
        <v>0</v>
      </c>
      <c r="G1371" s="782">
        <v>0</v>
      </c>
    </row>
    <row r="1372" spans="1:7" x14ac:dyDescent="0.2">
      <c r="A1372" s="319" t="str">
        <f t="shared" si="21"/>
        <v>1 - 104308</v>
      </c>
      <c r="B1372" s="319">
        <v>1</v>
      </c>
      <c r="C1372" s="759">
        <v>104308</v>
      </c>
      <c r="D1372" s="780" t="s">
        <v>7028</v>
      </c>
      <c r="E1372" s="780" t="s">
        <v>7028</v>
      </c>
      <c r="F1372" s="781" t="s">
        <v>0</v>
      </c>
      <c r="G1372" s="782">
        <v>0</v>
      </c>
    </row>
    <row r="1373" spans="1:7" x14ac:dyDescent="0.2">
      <c r="A1373" s="319" t="str">
        <f t="shared" si="21"/>
        <v>1 - 104309</v>
      </c>
      <c r="B1373" s="319">
        <v>1</v>
      </c>
      <c r="C1373" s="759">
        <v>104309</v>
      </c>
      <c r="D1373" s="780" t="s">
        <v>7029</v>
      </c>
      <c r="E1373" s="780" t="s">
        <v>7029</v>
      </c>
      <c r="F1373" s="781" t="s">
        <v>0</v>
      </c>
      <c r="G1373" s="782">
        <v>0</v>
      </c>
    </row>
    <row r="1374" spans="1:7" x14ac:dyDescent="0.2">
      <c r="A1374" s="319" t="str">
        <f t="shared" si="21"/>
        <v>1 - 104310</v>
      </c>
      <c r="B1374" s="319">
        <v>1</v>
      </c>
      <c r="C1374" s="759">
        <v>104310</v>
      </c>
      <c r="D1374" s="780" t="s">
        <v>7030</v>
      </c>
      <c r="E1374" s="780" t="s">
        <v>7030</v>
      </c>
      <c r="F1374" s="781" t="s">
        <v>0</v>
      </c>
      <c r="G1374" s="782">
        <v>0</v>
      </c>
    </row>
    <row r="1375" spans="1:7" x14ac:dyDescent="0.2">
      <c r="A1375" s="319" t="str">
        <f t="shared" si="21"/>
        <v>1 - 104311</v>
      </c>
      <c r="B1375" s="319">
        <v>1</v>
      </c>
      <c r="C1375" s="759">
        <v>104311</v>
      </c>
      <c r="D1375" s="780" t="s">
        <v>7031</v>
      </c>
      <c r="E1375" s="780" t="s">
        <v>7031</v>
      </c>
      <c r="F1375" s="781" t="s">
        <v>0</v>
      </c>
      <c r="G1375" s="782">
        <v>0</v>
      </c>
    </row>
    <row r="1376" spans="1:7" x14ac:dyDescent="0.2">
      <c r="A1376" s="319" t="str">
        <f t="shared" si="21"/>
        <v>1 - 104301</v>
      </c>
      <c r="B1376" s="319">
        <v>1</v>
      </c>
      <c r="C1376" s="759">
        <v>104301</v>
      </c>
      <c r="D1376" s="780" t="s">
        <v>7032</v>
      </c>
      <c r="E1376" s="780" t="s">
        <v>7032</v>
      </c>
      <c r="F1376" s="781" t="s">
        <v>29</v>
      </c>
      <c r="G1376" s="782">
        <v>0</v>
      </c>
    </row>
    <row r="1377" spans="1:7" x14ac:dyDescent="0.2">
      <c r="A1377" s="319" t="str">
        <f t="shared" si="21"/>
        <v>1 - 104302</v>
      </c>
      <c r="B1377" s="319">
        <v>1</v>
      </c>
      <c r="C1377" s="759">
        <v>104302</v>
      </c>
      <c r="D1377" s="780" t="s">
        <v>7033</v>
      </c>
      <c r="E1377" s="780" t="s">
        <v>7033</v>
      </c>
      <c r="F1377" s="781" t="s">
        <v>29</v>
      </c>
      <c r="G1377" s="782">
        <v>0</v>
      </c>
    </row>
    <row r="1378" spans="1:7" x14ac:dyDescent="0.2">
      <c r="A1378" s="319" t="str">
        <f t="shared" si="21"/>
        <v>1 - 104303</v>
      </c>
      <c r="B1378" s="319">
        <v>1</v>
      </c>
      <c r="C1378" s="759">
        <v>104303</v>
      </c>
      <c r="D1378" s="780" t="s">
        <v>7034</v>
      </c>
      <c r="E1378" s="780" t="s">
        <v>7034</v>
      </c>
      <c r="F1378" s="781" t="s">
        <v>29</v>
      </c>
      <c r="G1378" s="782">
        <v>0</v>
      </c>
    </row>
    <row r="1379" spans="1:7" x14ac:dyDescent="0.2">
      <c r="A1379" s="319" t="str">
        <f t="shared" si="21"/>
        <v>1 - 104304</v>
      </c>
      <c r="B1379" s="319">
        <v>1</v>
      </c>
      <c r="C1379" s="759">
        <v>104304</v>
      </c>
      <c r="D1379" s="780" t="s">
        <v>7035</v>
      </c>
      <c r="E1379" s="780" t="s">
        <v>7035</v>
      </c>
      <c r="F1379" s="781" t="s">
        <v>29</v>
      </c>
      <c r="G1379" s="782">
        <v>0</v>
      </c>
    </row>
    <row r="1380" spans="1:7" x14ac:dyDescent="0.2">
      <c r="A1380" s="319" t="str">
        <f t="shared" si="21"/>
        <v>1 - 104293</v>
      </c>
      <c r="B1380" s="319">
        <v>1</v>
      </c>
      <c r="C1380" s="759">
        <v>104293</v>
      </c>
      <c r="D1380" s="780" t="s">
        <v>7036</v>
      </c>
      <c r="E1380" s="780" t="s">
        <v>7036</v>
      </c>
      <c r="F1380" s="781" t="s">
        <v>29</v>
      </c>
      <c r="G1380" s="782">
        <v>0</v>
      </c>
    </row>
    <row r="1381" spans="1:7" x14ac:dyDescent="0.2">
      <c r="A1381" s="319" t="str">
        <f t="shared" si="21"/>
        <v>1 - 104297</v>
      </c>
      <c r="B1381" s="319">
        <v>1</v>
      </c>
      <c r="C1381" s="759">
        <v>104297</v>
      </c>
      <c r="D1381" s="780" t="s">
        <v>7037</v>
      </c>
      <c r="E1381" s="780" t="s">
        <v>7037</v>
      </c>
      <c r="F1381" s="781" t="s">
        <v>29</v>
      </c>
      <c r="G1381" s="782">
        <v>0</v>
      </c>
    </row>
    <row r="1382" spans="1:7" x14ac:dyDescent="0.2">
      <c r="A1382" s="319" t="str">
        <f t="shared" si="21"/>
        <v>1 - 104295</v>
      </c>
      <c r="B1382" s="319">
        <v>1</v>
      </c>
      <c r="C1382" s="759">
        <v>104295</v>
      </c>
      <c r="D1382" s="780" t="s">
        <v>7038</v>
      </c>
      <c r="E1382" s="780" t="s">
        <v>7038</v>
      </c>
      <c r="F1382" s="781" t="s">
        <v>29</v>
      </c>
      <c r="G1382" s="782">
        <v>0</v>
      </c>
    </row>
    <row r="1383" spans="1:7" x14ac:dyDescent="0.2">
      <c r="A1383" s="319" t="str">
        <f t="shared" si="21"/>
        <v>1 - 104299</v>
      </c>
      <c r="B1383" s="319">
        <v>1</v>
      </c>
      <c r="C1383" s="759">
        <v>104299</v>
      </c>
      <c r="D1383" s="780" t="s">
        <v>7039</v>
      </c>
      <c r="E1383" s="780" t="s">
        <v>7039</v>
      </c>
      <c r="F1383" s="781" t="s">
        <v>29</v>
      </c>
      <c r="G1383" s="782">
        <v>0</v>
      </c>
    </row>
    <row r="1384" spans="1:7" x14ac:dyDescent="0.2">
      <c r="A1384" s="319" t="str">
        <f t="shared" si="21"/>
        <v>1 - 104294</v>
      </c>
      <c r="B1384" s="319">
        <v>1</v>
      </c>
      <c r="C1384" s="759">
        <v>104294</v>
      </c>
      <c r="D1384" s="780" t="s">
        <v>7040</v>
      </c>
      <c r="E1384" s="780" t="s">
        <v>7040</v>
      </c>
      <c r="F1384" s="781" t="s">
        <v>29</v>
      </c>
      <c r="G1384" s="782">
        <v>0</v>
      </c>
    </row>
    <row r="1385" spans="1:7" x14ac:dyDescent="0.2">
      <c r="A1385" s="319" t="str">
        <f t="shared" si="21"/>
        <v>1 - 104298</v>
      </c>
      <c r="B1385" s="319">
        <v>1</v>
      </c>
      <c r="C1385" s="759">
        <v>104298</v>
      </c>
      <c r="D1385" s="780" t="s">
        <v>7041</v>
      </c>
      <c r="E1385" s="780" t="s">
        <v>7041</v>
      </c>
      <c r="F1385" s="781" t="s">
        <v>29</v>
      </c>
      <c r="G1385" s="782">
        <v>0</v>
      </c>
    </row>
    <row r="1386" spans="1:7" x14ac:dyDescent="0.2">
      <c r="A1386" s="319" t="str">
        <f t="shared" si="21"/>
        <v>1 - 104296</v>
      </c>
      <c r="B1386" s="319">
        <v>1</v>
      </c>
      <c r="C1386" s="759">
        <v>104296</v>
      </c>
      <c r="D1386" s="780" t="s">
        <v>7042</v>
      </c>
      <c r="E1386" s="780" t="s">
        <v>7042</v>
      </c>
      <c r="F1386" s="781" t="s">
        <v>29</v>
      </c>
      <c r="G1386" s="782">
        <v>0</v>
      </c>
    </row>
    <row r="1387" spans="1:7" x14ac:dyDescent="0.2">
      <c r="A1387" s="319" t="str">
        <f t="shared" si="21"/>
        <v>1 - 104300</v>
      </c>
      <c r="B1387" s="319">
        <v>1</v>
      </c>
      <c r="C1387" s="759">
        <v>104300</v>
      </c>
      <c r="D1387" s="780" t="s">
        <v>7043</v>
      </c>
      <c r="E1387" s="780" t="s">
        <v>7043</v>
      </c>
      <c r="F1387" s="781" t="s">
        <v>29</v>
      </c>
      <c r="G1387" s="782">
        <v>0</v>
      </c>
    </row>
    <row r="1388" spans="1:7" x14ac:dyDescent="0.2">
      <c r="A1388" s="319" t="str">
        <f t="shared" si="21"/>
        <v>1 - 90944</v>
      </c>
      <c r="B1388" s="319">
        <v>1</v>
      </c>
      <c r="C1388" s="759">
        <v>90944</v>
      </c>
      <c r="D1388" s="780" t="s">
        <v>7044</v>
      </c>
      <c r="E1388" s="780" t="s">
        <v>7044</v>
      </c>
      <c r="F1388" s="781" t="s">
        <v>1</v>
      </c>
      <c r="G1388" s="782">
        <v>169.43</v>
      </c>
    </row>
    <row r="1389" spans="1:7" x14ac:dyDescent="0.2">
      <c r="A1389" s="319" t="str">
        <f t="shared" si="21"/>
        <v>1 - 90934</v>
      </c>
      <c r="B1389" s="319">
        <v>1</v>
      </c>
      <c r="C1389" s="759">
        <v>90934</v>
      </c>
      <c r="D1389" s="780" t="s">
        <v>7045</v>
      </c>
      <c r="E1389" s="780" t="s">
        <v>7045</v>
      </c>
      <c r="F1389" s="781" t="s">
        <v>1</v>
      </c>
      <c r="G1389" s="782">
        <v>157.04</v>
      </c>
    </row>
    <row r="1390" spans="1:7" x14ac:dyDescent="0.2">
      <c r="A1390" s="319" t="str">
        <f t="shared" si="21"/>
        <v>1 - 90954</v>
      </c>
      <c r="B1390" s="319">
        <v>1</v>
      </c>
      <c r="C1390" s="759">
        <v>90954</v>
      </c>
      <c r="D1390" s="780" t="s">
        <v>7046</v>
      </c>
      <c r="E1390" s="780" t="s">
        <v>7046</v>
      </c>
      <c r="F1390" s="781" t="s">
        <v>1</v>
      </c>
      <c r="G1390" s="782">
        <v>192.11</v>
      </c>
    </row>
    <row r="1391" spans="1:7" x14ac:dyDescent="0.2">
      <c r="A1391" s="319" t="str">
        <f t="shared" si="21"/>
        <v>1 - 90933</v>
      </c>
      <c r="B1391" s="319">
        <v>1</v>
      </c>
      <c r="C1391" s="759">
        <v>90933</v>
      </c>
      <c r="D1391" s="780" t="s">
        <v>7047</v>
      </c>
      <c r="E1391" s="780" t="s">
        <v>7047</v>
      </c>
      <c r="F1391" s="781" t="s">
        <v>1</v>
      </c>
      <c r="G1391" s="782">
        <v>145.05000000000001</v>
      </c>
    </row>
    <row r="1392" spans="1:7" x14ac:dyDescent="0.2">
      <c r="A1392" s="319" t="str">
        <f t="shared" si="21"/>
        <v>1 - 90943</v>
      </c>
      <c r="B1392" s="319">
        <v>1</v>
      </c>
      <c r="C1392" s="759">
        <v>90943</v>
      </c>
      <c r="D1392" s="780" t="s">
        <v>7048</v>
      </c>
      <c r="E1392" s="780" t="s">
        <v>7048</v>
      </c>
      <c r="F1392" s="781" t="s">
        <v>1</v>
      </c>
      <c r="G1392" s="782">
        <v>156.37</v>
      </c>
    </row>
    <row r="1393" spans="1:7" x14ac:dyDescent="0.2">
      <c r="A1393" s="319" t="str">
        <f t="shared" si="21"/>
        <v>1 - 90953</v>
      </c>
      <c r="B1393" s="319">
        <v>1</v>
      </c>
      <c r="C1393" s="759">
        <v>90953</v>
      </c>
      <c r="D1393" s="780" t="s">
        <v>7049</v>
      </c>
      <c r="E1393" s="780" t="s">
        <v>7049</v>
      </c>
      <c r="F1393" s="781" t="s">
        <v>1</v>
      </c>
      <c r="G1393" s="782">
        <v>177.09</v>
      </c>
    </row>
    <row r="1394" spans="1:7" x14ac:dyDescent="0.2">
      <c r="A1394" s="319" t="str">
        <f t="shared" si="21"/>
        <v>1 - 90932</v>
      </c>
      <c r="B1394" s="319">
        <v>1</v>
      </c>
      <c r="C1394" s="759">
        <v>90932</v>
      </c>
      <c r="D1394" s="780" t="s">
        <v>7050</v>
      </c>
      <c r="E1394" s="780" t="s">
        <v>7050</v>
      </c>
      <c r="F1394" s="781" t="s">
        <v>1</v>
      </c>
      <c r="G1394" s="782">
        <v>86.9</v>
      </c>
    </row>
    <row r="1395" spans="1:7" x14ac:dyDescent="0.2">
      <c r="A1395" s="319" t="str">
        <f t="shared" si="21"/>
        <v>1 - 90942</v>
      </c>
      <c r="B1395" s="319">
        <v>1</v>
      </c>
      <c r="C1395" s="759">
        <v>90942</v>
      </c>
      <c r="D1395" s="780" t="s">
        <v>7051</v>
      </c>
      <c r="E1395" s="780" t="s">
        <v>7051</v>
      </c>
      <c r="F1395" s="781" t="s">
        <v>1</v>
      </c>
      <c r="G1395" s="782">
        <v>93.05</v>
      </c>
    </row>
    <row r="1396" spans="1:7" x14ac:dyDescent="0.2">
      <c r="A1396" s="319" t="str">
        <f t="shared" si="21"/>
        <v>1 - 90952</v>
      </c>
      <c r="B1396" s="319">
        <v>1</v>
      </c>
      <c r="C1396" s="759">
        <v>90952</v>
      </c>
      <c r="D1396" s="780" t="s">
        <v>7052</v>
      </c>
      <c r="E1396" s="780" t="s">
        <v>7052</v>
      </c>
      <c r="F1396" s="781" t="s">
        <v>1</v>
      </c>
      <c r="G1396" s="782">
        <v>104.29</v>
      </c>
    </row>
    <row r="1397" spans="1:7" x14ac:dyDescent="0.2">
      <c r="A1397" s="319" t="str">
        <f t="shared" si="21"/>
        <v>1 - 90930</v>
      </c>
      <c r="B1397" s="319">
        <v>1</v>
      </c>
      <c r="C1397" s="759">
        <v>90930</v>
      </c>
      <c r="D1397" s="780" t="s">
        <v>7053</v>
      </c>
      <c r="E1397" s="780" t="s">
        <v>7053</v>
      </c>
      <c r="F1397" s="781" t="s">
        <v>1</v>
      </c>
      <c r="G1397" s="782">
        <v>80.86</v>
      </c>
    </row>
    <row r="1398" spans="1:7" x14ac:dyDescent="0.2">
      <c r="A1398" s="319" t="str">
        <f t="shared" si="21"/>
        <v>1 - 90940</v>
      </c>
      <c r="B1398" s="319">
        <v>1</v>
      </c>
      <c r="C1398" s="759">
        <v>90940</v>
      </c>
      <c r="D1398" s="780" t="s">
        <v>7054</v>
      </c>
      <c r="E1398" s="780" t="s">
        <v>7054</v>
      </c>
      <c r="F1398" s="781" t="s">
        <v>1</v>
      </c>
      <c r="G1398" s="782">
        <v>86.47</v>
      </c>
    </row>
    <row r="1399" spans="1:7" x14ac:dyDescent="0.2">
      <c r="A1399" s="319" t="str">
        <f t="shared" si="21"/>
        <v>1 - 90950</v>
      </c>
      <c r="B1399" s="319">
        <v>1</v>
      </c>
      <c r="C1399" s="759">
        <v>90950</v>
      </c>
      <c r="D1399" s="780" t="s">
        <v>7055</v>
      </c>
      <c r="E1399" s="780" t="s">
        <v>7055</v>
      </c>
      <c r="F1399" s="781" t="s">
        <v>1</v>
      </c>
      <c r="G1399" s="782">
        <v>96.73</v>
      </c>
    </row>
    <row r="1400" spans="1:7" x14ac:dyDescent="0.2">
      <c r="A1400" s="319" t="str">
        <f t="shared" si="21"/>
        <v>1 - 88476</v>
      </c>
      <c r="B1400" s="319">
        <v>1</v>
      </c>
      <c r="C1400" s="759">
        <v>88476</v>
      </c>
      <c r="D1400" s="780" t="s">
        <v>7056</v>
      </c>
      <c r="E1400" s="780" t="s">
        <v>7056</v>
      </c>
      <c r="F1400" s="781" t="s">
        <v>1</v>
      </c>
      <c r="G1400" s="782">
        <v>22.7</v>
      </c>
    </row>
    <row r="1401" spans="1:7" x14ac:dyDescent="0.2">
      <c r="A1401" s="319" t="str">
        <f t="shared" si="21"/>
        <v>1 - 88477</v>
      </c>
      <c r="B1401" s="319">
        <v>1</v>
      </c>
      <c r="C1401" s="759">
        <v>88477</v>
      </c>
      <c r="D1401" s="780" t="s">
        <v>7057</v>
      </c>
      <c r="E1401" s="780" t="s">
        <v>7057</v>
      </c>
      <c r="F1401" s="781" t="s">
        <v>1</v>
      </c>
      <c r="G1401" s="782">
        <v>31.36</v>
      </c>
    </row>
    <row r="1402" spans="1:7" x14ac:dyDescent="0.2">
      <c r="A1402" s="319" t="str">
        <f t="shared" si="21"/>
        <v>1 - 88478</v>
      </c>
      <c r="B1402" s="319">
        <v>1</v>
      </c>
      <c r="C1402" s="759">
        <v>88478</v>
      </c>
      <c r="D1402" s="780" t="s">
        <v>7058</v>
      </c>
      <c r="E1402" s="780" t="s">
        <v>7058</v>
      </c>
      <c r="F1402" s="781" t="s">
        <v>1</v>
      </c>
      <c r="G1402" s="782">
        <v>38.520000000000003</v>
      </c>
    </row>
    <row r="1403" spans="1:7" x14ac:dyDescent="0.2">
      <c r="A1403" s="319" t="str">
        <f t="shared" si="21"/>
        <v>1 - 88470</v>
      </c>
      <c r="B1403" s="319">
        <v>1</v>
      </c>
      <c r="C1403" s="759">
        <v>88470</v>
      </c>
      <c r="D1403" s="780" t="s">
        <v>7059</v>
      </c>
      <c r="E1403" s="780" t="s">
        <v>7059</v>
      </c>
      <c r="F1403" s="781" t="s">
        <v>1</v>
      </c>
      <c r="G1403" s="782">
        <v>27.63</v>
      </c>
    </row>
    <row r="1404" spans="1:7" x14ac:dyDescent="0.2">
      <c r="A1404" s="319" t="str">
        <f t="shared" si="21"/>
        <v>1 - 88471</v>
      </c>
      <c r="B1404" s="319">
        <v>1</v>
      </c>
      <c r="C1404" s="759">
        <v>88471</v>
      </c>
      <c r="D1404" s="780" t="s">
        <v>7060</v>
      </c>
      <c r="E1404" s="780" t="s">
        <v>7060</v>
      </c>
      <c r="F1404" s="781" t="s">
        <v>1</v>
      </c>
      <c r="G1404" s="782">
        <v>34.56</v>
      </c>
    </row>
    <row r="1405" spans="1:7" x14ac:dyDescent="0.2">
      <c r="A1405" s="319" t="str">
        <f t="shared" si="21"/>
        <v>1 - 88472</v>
      </c>
      <c r="B1405" s="319">
        <v>1</v>
      </c>
      <c r="C1405" s="759">
        <v>88472</v>
      </c>
      <c r="D1405" s="780" t="s">
        <v>7061</v>
      </c>
      <c r="E1405" s="780" t="s">
        <v>7061</v>
      </c>
      <c r="F1405" s="781" t="s">
        <v>1</v>
      </c>
      <c r="G1405" s="782">
        <v>40.07</v>
      </c>
    </row>
    <row r="1406" spans="1:7" x14ac:dyDescent="0.2">
      <c r="A1406" s="319" t="str">
        <f t="shared" si="21"/>
        <v>1 - 87759</v>
      </c>
      <c r="B1406" s="319">
        <v>1</v>
      </c>
      <c r="C1406" s="759">
        <v>87759</v>
      </c>
      <c r="D1406" s="780" t="s">
        <v>7062</v>
      </c>
      <c r="E1406" s="780" t="s">
        <v>7062</v>
      </c>
      <c r="F1406" s="781" t="s">
        <v>1</v>
      </c>
      <c r="G1406" s="782">
        <v>107.25</v>
      </c>
    </row>
    <row r="1407" spans="1:7" x14ac:dyDescent="0.2">
      <c r="A1407" s="319" t="str">
        <f t="shared" si="21"/>
        <v>1 - 87769</v>
      </c>
      <c r="B1407" s="319">
        <v>1</v>
      </c>
      <c r="C1407" s="759">
        <v>87769</v>
      </c>
      <c r="D1407" s="780" t="s">
        <v>7063</v>
      </c>
      <c r="E1407" s="780" t="s">
        <v>7063</v>
      </c>
      <c r="F1407" s="781" t="s">
        <v>1</v>
      </c>
      <c r="G1407" s="782">
        <v>127.58</v>
      </c>
    </row>
    <row r="1408" spans="1:7" x14ac:dyDescent="0.2">
      <c r="A1408" s="319" t="str">
        <f t="shared" si="21"/>
        <v>1 - 87739</v>
      </c>
      <c r="B1408" s="319">
        <v>1</v>
      </c>
      <c r="C1408" s="759">
        <v>87739</v>
      </c>
      <c r="D1408" s="780" t="s">
        <v>7064</v>
      </c>
      <c r="E1408" s="780" t="s">
        <v>7064</v>
      </c>
      <c r="F1408" s="781" t="s">
        <v>1</v>
      </c>
      <c r="G1408" s="782">
        <v>84.44</v>
      </c>
    </row>
    <row r="1409" spans="1:7" x14ac:dyDescent="0.2">
      <c r="A1409" s="319" t="str">
        <f t="shared" si="21"/>
        <v>1 - 87749</v>
      </c>
      <c r="B1409" s="319">
        <v>1</v>
      </c>
      <c r="C1409" s="759">
        <v>87749</v>
      </c>
      <c r="D1409" s="780" t="s">
        <v>7065</v>
      </c>
      <c r="E1409" s="780" t="s">
        <v>7065</v>
      </c>
      <c r="F1409" s="781" t="s">
        <v>1</v>
      </c>
      <c r="G1409" s="782">
        <v>109.22</v>
      </c>
    </row>
    <row r="1410" spans="1:7" x14ac:dyDescent="0.2">
      <c r="A1410" s="319" t="str">
        <f t="shared" si="21"/>
        <v>1 - 87624</v>
      </c>
      <c r="B1410" s="319">
        <v>1</v>
      </c>
      <c r="C1410" s="759">
        <v>87624</v>
      </c>
      <c r="D1410" s="780" t="s">
        <v>7066</v>
      </c>
      <c r="E1410" s="780" t="s">
        <v>7066</v>
      </c>
      <c r="F1410" s="781" t="s">
        <v>1</v>
      </c>
      <c r="G1410" s="782">
        <v>72.13</v>
      </c>
    </row>
    <row r="1411" spans="1:7" x14ac:dyDescent="0.2">
      <c r="A1411" s="319" t="str">
        <f t="shared" ref="A1411:A1474" si="22">B1411&amp;" - "&amp;C1411</f>
        <v>1 - 87634</v>
      </c>
      <c r="B1411" s="319">
        <v>1</v>
      </c>
      <c r="C1411" s="759">
        <v>87634</v>
      </c>
      <c r="D1411" s="780" t="s">
        <v>7067</v>
      </c>
      <c r="E1411" s="780" t="s">
        <v>7067</v>
      </c>
      <c r="F1411" s="781" t="s">
        <v>1</v>
      </c>
      <c r="G1411" s="782">
        <v>96.9</v>
      </c>
    </row>
    <row r="1412" spans="1:7" x14ac:dyDescent="0.2">
      <c r="A1412" s="319" t="str">
        <f t="shared" si="22"/>
        <v>1 - 87644</v>
      </c>
      <c r="B1412" s="319">
        <v>1</v>
      </c>
      <c r="C1412" s="759">
        <v>87644</v>
      </c>
      <c r="D1412" s="780" t="s">
        <v>7068</v>
      </c>
      <c r="E1412" s="780" t="s">
        <v>7068</v>
      </c>
      <c r="F1412" s="781" t="s">
        <v>1</v>
      </c>
      <c r="G1412" s="782">
        <v>117.19</v>
      </c>
    </row>
    <row r="1413" spans="1:7" x14ac:dyDescent="0.2">
      <c r="A1413" s="319" t="str">
        <f t="shared" si="22"/>
        <v>1 - 87684</v>
      </c>
      <c r="B1413" s="319">
        <v>1</v>
      </c>
      <c r="C1413" s="759">
        <v>87684</v>
      </c>
      <c r="D1413" s="780" t="s">
        <v>7069</v>
      </c>
      <c r="E1413" s="780" t="s">
        <v>7069</v>
      </c>
      <c r="F1413" s="781" t="s">
        <v>1</v>
      </c>
      <c r="G1413" s="782">
        <v>112.83</v>
      </c>
    </row>
    <row r="1414" spans="1:7" x14ac:dyDescent="0.2">
      <c r="A1414" s="319" t="str">
        <f t="shared" si="22"/>
        <v>1 - 87694</v>
      </c>
      <c r="B1414" s="319">
        <v>1</v>
      </c>
      <c r="C1414" s="759">
        <v>87694</v>
      </c>
      <c r="D1414" s="780" t="s">
        <v>7070</v>
      </c>
      <c r="E1414" s="780" t="s">
        <v>7070</v>
      </c>
      <c r="F1414" s="781" t="s">
        <v>1</v>
      </c>
      <c r="G1414" s="782">
        <v>129.25</v>
      </c>
    </row>
    <row r="1415" spans="1:7" x14ac:dyDescent="0.2">
      <c r="A1415" s="319" t="str">
        <f t="shared" si="22"/>
        <v>1 - 87704</v>
      </c>
      <c r="B1415" s="319">
        <v>1</v>
      </c>
      <c r="C1415" s="759">
        <v>87704</v>
      </c>
      <c r="D1415" s="780" t="s">
        <v>7071</v>
      </c>
      <c r="E1415" s="780" t="s">
        <v>7071</v>
      </c>
      <c r="F1415" s="781" t="s">
        <v>1</v>
      </c>
      <c r="G1415" s="782">
        <v>140.30000000000001</v>
      </c>
    </row>
    <row r="1416" spans="1:7" x14ac:dyDescent="0.2">
      <c r="A1416" s="319" t="str">
        <f t="shared" si="22"/>
        <v>1 - 87758</v>
      </c>
      <c r="B1416" s="319">
        <v>1</v>
      </c>
      <c r="C1416" s="759">
        <v>87758</v>
      </c>
      <c r="D1416" s="780" t="s">
        <v>7072</v>
      </c>
      <c r="E1416" s="780" t="s">
        <v>7072</v>
      </c>
      <c r="F1416" s="781" t="s">
        <v>1</v>
      </c>
      <c r="G1416" s="782">
        <v>98.73</v>
      </c>
    </row>
    <row r="1417" spans="1:7" x14ac:dyDescent="0.2">
      <c r="A1417" s="319" t="str">
        <f t="shared" si="22"/>
        <v>1 - 87768</v>
      </c>
      <c r="B1417" s="319">
        <v>1</v>
      </c>
      <c r="C1417" s="759">
        <v>87768</v>
      </c>
      <c r="D1417" s="780" t="s">
        <v>7073</v>
      </c>
      <c r="E1417" s="780" t="s">
        <v>7073</v>
      </c>
      <c r="F1417" s="781" t="s">
        <v>1</v>
      </c>
      <c r="G1417" s="782">
        <v>117.1</v>
      </c>
    </row>
    <row r="1418" spans="1:7" x14ac:dyDescent="0.2">
      <c r="A1418" s="319" t="str">
        <f t="shared" si="22"/>
        <v>1 - 87738</v>
      </c>
      <c r="B1418" s="319">
        <v>1</v>
      </c>
      <c r="C1418" s="759">
        <v>87738</v>
      </c>
      <c r="D1418" s="780" t="s">
        <v>7074</v>
      </c>
      <c r="E1418" s="780" t="s">
        <v>7074</v>
      </c>
      <c r="F1418" s="781" t="s">
        <v>1</v>
      </c>
      <c r="G1418" s="782">
        <v>78.31</v>
      </c>
    </row>
    <row r="1419" spans="1:7" x14ac:dyDescent="0.2">
      <c r="A1419" s="319" t="str">
        <f t="shared" si="22"/>
        <v>1 - 87748</v>
      </c>
      <c r="B1419" s="319">
        <v>1</v>
      </c>
      <c r="C1419" s="759">
        <v>87748</v>
      </c>
      <c r="D1419" s="780" t="s">
        <v>7075</v>
      </c>
      <c r="E1419" s="780" t="s">
        <v>7075</v>
      </c>
      <c r="F1419" s="781" t="s">
        <v>1</v>
      </c>
      <c r="G1419" s="782">
        <v>100.7</v>
      </c>
    </row>
    <row r="1420" spans="1:7" x14ac:dyDescent="0.2">
      <c r="A1420" s="319" t="str">
        <f t="shared" si="22"/>
        <v>1 - 87623</v>
      </c>
      <c r="B1420" s="319">
        <v>1</v>
      </c>
      <c r="C1420" s="759">
        <v>87623</v>
      </c>
      <c r="D1420" s="780" t="s">
        <v>7076</v>
      </c>
      <c r="E1420" s="780" t="s">
        <v>7076</v>
      </c>
      <c r="F1420" s="781" t="s">
        <v>1</v>
      </c>
      <c r="G1420" s="782">
        <v>66</v>
      </c>
    </row>
    <row r="1421" spans="1:7" x14ac:dyDescent="0.2">
      <c r="A1421" s="319" t="str">
        <f t="shared" si="22"/>
        <v>1 - 87633</v>
      </c>
      <c r="B1421" s="319">
        <v>1</v>
      </c>
      <c r="C1421" s="759">
        <v>87633</v>
      </c>
      <c r="D1421" s="780" t="s">
        <v>7077</v>
      </c>
      <c r="E1421" s="780" t="s">
        <v>7077</v>
      </c>
      <c r="F1421" s="781" t="s">
        <v>1</v>
      </c>
      <c r="G1421" s="782">
        <v>88.38</v>
      </c>
    </row>
    <row r="1422" spans="1:7" x14ac:dyDescent="0.2">
      <c r="A1422" s="319" t="str">
        <f t="shared" si="22"/>
        <v>1 - 87643</v>
      </c>
      <c r="B1422" s="319">
        <v>1</v>
      </c>
      <c r="C1422" s="759">
        <v>87643</v>
      </c>
      <c r="D1422" s="780" t="s">
        <v>7078</v>
      </c>
      <c r="E1422" s="780" t="s">
        <v>7078</v>
      </c>
      <c r="F1422" s="781" t="s">
        <v>1</v>
      </c>
      <c r="G1422" s="782">
        <v>106.71</v>
      </c>
    </row>
    <row r="1423" spans="1:7" x14ac:dyDescent="0.2">
      <c r="A1423" s="319" t="str">
        <f t="shared" si="22"/>
        <v>1 - 87683</v>
      </c>
      <c r="B1423" s="319">
        <v>1</v>
      </c>
      <c r="C1423" s="759">
        <v>87683</v>
      </c>
      <c r="D1423" s="780" t="s">
        <v>7079</v>
      </c>
      <c r="E1423" s="780" t="s">
        <v>7079</v>
      </c>
      <c r="F1423" s="781" t="s">
        <v>1</v>
      </c>
      <c r="G1423" s="782">
        <v>102.35</v>
      </c>
    </row>
    <row r="1424" spans="1:7" x14ac:dyDescent="0.2">
      <c r="A1424" s="319" t="str">
        <f t="shared" si="22"/>
        <v>1 - 87703</v>
      </c>
      <c r="B1424" s="319">
        <v>1</v>
      </c>
      <c r="C1424" s="759">
        <v>87703</v>
      </c>
      <c r="D1424" s="780" t="s">
        <v>7080</v>
      </c>
      <c r="E1424" s="780" t="s">
        <v>7080</v>
      </c>
      <c r="F1424" s="781" t="s">
        <v>1</v>
      </c>
      <c r="G1424" s="782">
        <v>127.24</v>
      </c>
    </row>
    <row r="1425" spans="1:7" x14ac:dyDescent="0.2">
      <c r="A1425" s="319" t="str">
        <f t="shared" si="22"/>
        <v>1 - 87693</v>
      </c>
      <c r="B1425" s="319">
        <v>1</v>
      </c>
      <c r="C1425" s="759">
        <v>87693</v>
      </c>
      <c r="D1425" s="780" t="s">
        <v>7081</v>
      </c>
      <c r="E1425" s="780" t="s">
        <v>7081</v>
      </c>
      <c r="F1425" s="781" t="s">
        <v>1</v>
      </c>
      <c r="G1425" s="782">
        <v>117.26</v>
      </c>
    </row>
    <row r="1426" spans="1:7" x14ac:dyDescent="0.2">
      <c r="A1426" s="319" t="str">
        <f t="shared" si="22"/>
        <v>1 - 87757</v>
      </c>
      <c r="B1426" s="319">
        <v>1</v>
      </c>
      <c r="C1426" s="759">
        <v>87757</v>
      </c>
      <c r="D1426" s="780" t="s">
        <v>7082</v>
      </c>
      <c r="E1426" s="780" t="s">
        <v>7082</v>
      </c>
      <c r="F1426" s="781" t="s">
        <v>1</v>
      </c>
      <c r="G1426" s="782">
        <v>57.44</v>
      </c>
    </row>
    <row r="1427" spans="1:7" x14ac:dyDescent="0.2">
      <c r="A1427" s="319" t="str">
        <f t="shared" si="22"/>
        <v>1 - 87767</v>
      </c>
      <c r="B1427" s="319">
        <v>1</v>
      </c>
      <c r="C1427" s="759">
        <v>87767</v>
      </c>
      <c r="D1427" s="780" t="s">
        <v>7083</v>
      </c>
      <c r="E1427" s="780" t="s">
        <v>7083</v>
      </c>
      <c r="F1427" s="781" t="s">
        <v>1</v>
      </c>
      <c r="G1427" s="782">
        <v>66.33</v>
      </c>
    </row>
    <row r="1428" spans="1:7" x14ac:dyDescent="0.2">
      <c r="A1428" s="319" t="str">
        <f t="shared" si="22"/>
        <v>1 - 87737</v>
      </c>
      <c r="B1428" s="319">
        <v>1</v>
      </c>
      <c r="C1428" s="759">
        <v>87737</v>
      </c>
      <c r="D1428" s="780" t="s">
        <v>7084</v>
      </c>
      <c r="E1428" s="780" t="s">
        <v>7084</v>
      </c>
      <c r="F1428" s="781" t="s">
        <v>1</v>
      </c>
      <c r="G1428" s="782">
        <v>48.62</v>
      </c>
    </row>
    <row r="1429" spans="1:7" x14ac:dyDescent="0.2">
      <c r="A1429" s="319" t="str">
        <f t="shared" si="22"/>
        <v>1 - 87747</v>
      </c>
      <c r="B1429" s="319">
        <v>1</v>
      </c>
      <c r="C1429" s="759">
        <v>87747</v>
      </c>
      <c r="D1429" s="780" t="s">
        <v>7085</v>
      </c>
      <c r="E1429" s="780" t="s">
        <v>7085</v>
      </c>
      <c r="F1429" s="781" t="s">
        <v>1</v>
      </c>
      <c r="G1429" s="782">
        <v>59.41</v>
      </c>
    </row>
    <row r="1430" spans="1:7" x14ac:dyDescent="0.2">
      <c r="A1430" s="319" t="str">
        <f t="shared" si="22"/>
        <v>1 - 87622</v>
      </c>
      <c r="B1430" s="319">
        <v>1</v>
      </c>
      <c r="C1430" s="759">
        <v>87622</v>
      </c>
      <c r="D1430" s="780" t="s">
        <v>7086</v>
      </c>
      <c r="E1430" s="780" t="s">
        <v>7086</v>
      </c>
      <c r="F1430" s="781" t="s">
        <v>1</v>
      </c>
      <c r="G1430" s="782">
        <v>36.31</v>
      </c>
    </row>
    <row r="1431" spans="1:7" x14ac:dyDescent="0.2">
      <c r="A1431" s="319" t="str">
        <f t="shared" si="22"/>
        <v>1 - 87632</v>
      </c>
      <c r="B1431" s="319">
        <v>1</v>
      </c>
      <c r="C1431" s="759">
        <v>87632</v>
      </c>
      <c r="D1431" s="780" t="s">
        <v>7087</v>
      </c>
      <c r="E1431" s="780" t="s">
        <v>7087</v>
      </c>
      <c r="F1431" s="781" t="s">
        <v>1</v>
      </c>
      <c r="G1431" s="782">
        <v>47.09</v>
      </c>
    </row>
    <row r="1432" spans="1:7" x14ac:dyDescent="0.2">
      <c r="A1432" s="319" t="str">
        <f t="shared" si="22"/>
        <v>1 - 87642</v>
      </c>
      <c r="B1432" s="319">
        <v>1</v>
      </c>
      <c r="C1432" s="759">
        <v>87642</v>
      </c>
      <c r="D1432" s="780" t="s">
        <v>7088</v>
      </c>
      <c r="E1432" s="780" t="s">
        <v>7088</v>
      </c>
      <c r="F1432" s="781" t="s">
        <v>1</v>
      </c>
      <c r="G1432" s="782">
        <v>55.94</v>
      </c>
    </row>
    <row r="1433" spans="1:7" x14ac:dyDescent="0.2">
      <c r="A1433" s="319" t="str">
        <f t="shared" si="22"/>
        <v>1 - 87682</v>
      </c>
      <c r="B1433" s="319">
        <v>1</v>
      </c>
      <c r="C1433" s="759">
        <v>87682</v>
      </c>
      <c r="D1433" s="780" t="s">
        <v>7089</v>
      </c>
      <c r="E1433" s="780" t="s">
        <v>7089</v>
      </c>
      <c r="F1433" s="781" t="s">
        <v>1</v>
      </c>
      <c r="G1433" s="782">
        <v>51.58</v>
      </c>
    </row>
    <row r="1434" spans="1:7" x14ac:dyDescent="0.2">
      <c r="A1434" s="319" t="str">
        <f t="shared" si="22"/>
        <v>1 - 87692</v>
      </c>
      <c r="B1434" s="319">
        <v>1</v>
      </c>
      <c r="C1434" s="759">
        <v>87692</v>
      </c>
      <c r="D1434" s="780" t="s">
        <v>7090</v>
      </c>
      <c r="E1434" s="780" t="s">
        <v>7090</v>
      </c>
      <c r="F1434" s="781" t="s">
        <v>1</v>
      </c>
      <c r="G1434" s="782">
        <v>59.11</v>
      </c>
    </row>
    <row r="1435" spans="1:7" x14ac:dyDescent="0.2">
      <c r="A1435" s="319" t="str">
        <f t="shared" si="22"/>
        <v>1 - 87702</v>
      </c>
      <c r="B1435" s="319">
        <v>1</v>
      </c>
      <c r="C1435" s="759">
        <v>87702</v>
      </c>
      <c r="D1435" s="780" t="s">
        <v>7091</v>
      </c>
      <c r="E1435" s="780" t="s">
        <v>7091</v>
      </c>
      <c r="F1435" s="781" t="s">
        <v>1</v>
      </c>
      <c r="G1435" s="782">
        <v>63.92</v>
      </c>
    </row>
    <row r="1436" spans="1:7" x14ac:dyDescent="0.2">
      <c r="A1436" s="319" t="str">
        <f t="shared" si="22"/>
        <v>1 - 87755</v>
      </c>
      <c r="B1436" s="319">
        <v>1</v>
      </c>
      <c r="C1436" s="759">
        <v>87755</v>
      </c>
      <c r="D1436" s="780" t="s">
        <v>7092</v>
      </c>
      <c r="E1436" s="780" t="s">
        <v>7092</v>
      </c>
      <c r="F1436" s="781" t="s">
        <v>1</v>
      </c>
      <c r="G1436" s="782">
        <v>53.16</v>
      </c>
    </row>
    <row r="1437" spans="1:7" x14ac:dyDescent="0.2">
      <c r="A1437" s="319" t="str">
        <f t="shared" si="22"/>
        <v>1 - 87765</v>
      </c>
      <c r="B1437" s="319">
        <v>1</v>
      </c>
      <c r="C1437" s="759">
        <v>87765</v>
      </c>
      <c r="D1437" s="780" t="s">
        <v>7093</v>
      </c>
      <c r="E1437" s="780" t="s">
        <v>7093</v>
      </c>
      <c r="F1437" s="781" t="s">
        <v>1</v>
      </c>
      <c r="G1437" s="782">
        <v>61.06</v>
      </c>
    </row>
    <row r="1438" spans="1:7" x14ac:dyDescent="0.2">
      <c r="A1438" s="319" t="str">
        <f t="shared" si="22"/>
        <v>1 - 87735</v>
      </c>
      <c r="B1438" s="319">
        <v>1</v>
      </c>
      <c r="C1438" s="759">
        <v>87735</v>
      </c>
      <c r="D1438" s="780" t="s">
        <v>7094</v>
      </c>
      <c r="E1438" s="780" t="s">
        <v>7094</v>
      </c>
      <c r="F1438" s="781" t="s">
        <v>1</v>
      </c>
      <c r="G1438" s="782">
        <v>45.53</v>
      </c>
    </row>
    <row r="1439" spans="1:7" x14ac:dyDescent="0.2">
      <c r="A1439" s="319" t="str">
        <f t="shared" si="22"/>
        <v>1 - 87745</v>
      </c>
      <c r="B1439" s="319">
        <v>1</v>
      </c>
      <c r="C1439" s="759">
        <v>87745</v>
      </c>
      <c r="D1439" s="780" t="s">
        <v>7095</v>
      </c>
      <c r="E1439" s="780" t="s">
        <v>7095</v>
      </c>
      <c r="F1439" s="781" t="s">
        <v>1</v>
      </c>
      <c r="G1439" s="782">
        <v>55.13</v>
      </c>
    </row>
    <row r="1440" spans="1:7" x14ac:dyDescent="0.2">
      <c r="A1440" s="319" t="str">
        <f t="shared" si="22"/>
        <v>1 - 87620</v>
      </c>
      <c r="B1440" s="319">
        <v>1</v>
      </c>
      <c r="C1440" s="759">
        <v>87620</v>
      </c>
      <c r="D1440" s="780" t="s">
        <v>7096</v>
      </c>
      <c r="E1440" s="780" t="s">
        <v>7096</v>
      </c>
      <c r="F1440" s="781" t="s">
        <v>1</v>
      </c>
      <c r="G1440" s="782">
        <v>33.22</v>
      </c>
    </row>
    <row r="1441" spans="1:7" x14ac:dyDescent="0.2">
      <c r="A1441" s="319" t="str">
        <f t="shared" si="22"/>
        <v>1 - 87630</v>
      </c>
      <c r="B1441" s="319">
        <v>1</v>
      </c>
      <c r="C1441" s="759">
        <v>87630</v>
      </c>
      <c r="D1441" s="780" t="s">
        <v>7097</v>
      </c>
      <c r="E1441" s="780" t="s">
        <v>7097</v>
      </c>
      <c r="F1441" s="781" t="s">
        <v>1</v>
      </c>
      <c r="G1441" s="782">
        <v>42.81</v>
      </c>
    </row>
    <row r="1442" spans="1:7" x14ac:dyDescent="0.2">
      <c r="A1442" s="319" t="str">
        <f t="shared" si="22"/>
        <v>1 - 87640</v>
      </c>
      <c r="B1442" s="319">
        <v>1</v>
      </c>
      <c r="C1442" s="759">
        <v>87640</v>
      </c>
      <c r="D1442" s="780" t="s">
        <v>7098</v>
      </c>
      <c r="E1442" s="780" t="s">
        <v>7098</v>
      </c>
      <c r="F1442" s="781" t="s">
        <v>1</v>
      </c>
      <c r="G1442" s="782">
        <v>50.67</v>
      </c>
    </row>
    <row r="1443" spans="1:7" x14ac:dyDescent="0.2">
      <c r="A1443" s="319" t="str">
        <f t="shared" si="22"/>
        <v>1 - 87680</v>
      </c>
      <c r="B1443" s="319">
        <v>1</v>
      </c>
      <c r="C1443" s="759">
        <v>87680</v>
      </c>
      <c r="D1443" s="780" t="s">
        <v>7099</v>
      </c>
      <c r="E1443" s="780" t="s">
        <v>7099</v>
      </c>
      <c r="F1443" s="781" t="s">
        <v>1</v>
      </c>
      <c r="G1443" s="782">
        <v>46.31</v>
      </c>
    </row>
    <row r="1444" spans="1:7" x14ac:dyDescent="0.2">
      <c r="A1444" s="319" t="str">
        <f t="shared" si="22"/>
        <v>1 - 87690</v>
      </c>
      <c r="B1444" s="319">
        <v>1</v>
      </c>
      <c r="C1444" s="759">
        <v>87690</v>
      </c>
      <c r="D1444" s="780" t="s">
        <v>7100</v>
      </c>
      <c r="E1444" s="780" t="s">
        <v>7100</v>
      </c>
      <c r="F1444" s="781" t="s">
        <v>1</v>
      </c>
      <c r="G1444" s="782">
        <v>53.07</v>
      </c>
    </row>
    <row r="1445" spans="1:7" x14ac:dyDescent="0.2">
      <c r="A1445" s="319" t="str">
        <f t="shared" si="22"/>
        <v>1 - 87700</v>
      </c>
      <c r="B1445" s="319">
        <v>1</v>
      </c>
      <c r="C1445" s="759">
        <v>87700</v>
      </c>
      <c r="D1445" s="780" t="s">
        <v>7101</v>
      </c>
      <c r="E1445" s="780" t="s">
        <v>7101</v>
      </c>
      <c r="F1445" s="781" t="s">
        <v>1</v>
      </c>
      <c r="G1445" s="782">
        <v>57.34</v>
      </c>
    </row>
    <row r="1446" spans="1:7" x14ac:dyDescent="0.2">
      <c r="A1446" s="319" t="str">
        <f t="shared" si="22"/>
        <v>1 - 102803</v>
      </c>
      <c r="B1446" s="319">
        <v>1</v>
      </c>
      <c r="C1446" s="759">
        <v>102803</v>
      </c>
      <c r="D1446" s="780" t="s">
        <v>7102</v>
      </c>
      <c r="E1446" s="780" t="s">
        <v>7102</v>
      </c>
      <c r="F1446" s="781" t="s">
        <v>1</v>
      </c>
      <c r="G1446" s="782">
        <v>2.4</v>
      </c>
    </row>
    <row r="1447" spans="1:7" x14ac:dyDescent="0.2">
      <c r="A1447" s="319" t="str">
        <f t="shared" si="22"/>
        <v>1 - 92717</v>
      </c>
      <c r="B1447" s="319">
        <v>1</v>
      </c>
      <c r="C1447" s="759">
        <v>92717</v>
      </c>
      <c r="D1447" s="780" t="s">
        <v>7103</v>
      </c>
      <c r="E1447" s="780" t="s">
        <v>7103</v>
      </c>
      <c r="F1447" s="781" t="s">
        <v>143</v>
      </c>
      <c r="G1447" s="782">
        <v>0.23</v>
      </c>
    </row>
    <row r="1448" spans="1:7" x14ac:dyDescent="0.2">
      <c r="A1448" s="319" t="str">
        <f t="shared" si="22"/>
        <v>1 - 92716</v>
      </c>
      <c r="B1448" s="319">
        <v>1</v>
      </c>
      <c r="C1448" s="759">
        <v>92716</v>
      </c>
      <c r="D1448" s="780" t="s">
        <v>7104</v>
      </c>
      <c r="E1448" s="780" t="s">
        <v>7104</v>
      </c>
      <c r="F1448" s="781" t="s">
        <v>32</v>
      </c>
      <c r="G1448" s="782">
        <v>94.34</v>
      </c>
    </row>
    <row r="1449" spans="1:7" x14ac:dyDescent="0.2">
      <c r="A1449" s="319" t="str">
        <f t="shared" si="22"/>
        <v>1 - 103668</v>
      </c>
      <c r="B1449" s="319">
        <v>1</v>
      </c>
      <c r="C1449" s="759">
        <v>103668</v>
      </c>
      <c r="D1449" s="780" t="s">
        <v>7105</v>
      </c>
      <c r="E1449" s="780" t="s">
        <v>7105</v>
      </c>
      <c r="F1449" s="781" t="s">
        <v>143</v>
      </c>
      <c r="G1449" s="782">
        <v>0</v>
      </c>
    </row>
    <row r="1450" spans="1:7" x14ac:dyDescent="0.2">
      <c r="A1450" s="319" t="str">
        <f t="shared" si="22"/>
        <v>1 - 103667</v>
      </c>
      <c r="B1450" s="319">
        <v>1</v>
      </c>
      <c r="C1450" s="759">
        <v>103667</v>
      </c>
      <c r="D1450" s="780" t="s">
        <v>7106</v>
      </c>
      <c r="E1450" s="780" t="s">
        <v>7106</v>
      </c>
      <c r="F1450" s="781" t="s">
        <v>32</v>
      </c>
      <c r="G1450" s="782">
        <v>0</v>
      </c>
    </row>
    <row r="1451" spans="1:7" x14ac:dyDescent="0.2">
      <c r="A1451" s="319" t="str">
        <f t="shared" si="22"/>
        <v>1 - 89218</v>
      </c>
      <c r="B1451" s="319">
        <v>1</v>
      </c>
      <c r="C1451" s="759">
        <v>89218</v>
      </c>
      <c r="D1451" s="780" t="s">
        <v>186</v>
      </c>
      <c r="E1451" s="780" t="s">
        <v>186</v>
      </c>
      <c r="F1451" s="781" t="s">
        <v>143</v>
      </c>
      <c r="G1451" s="782">
        <v>92.88</v>
      </c>
    </row>
    <row r="1452" spans="1:7" x14ac:dyDescent="0.2">
      <c r="A1452" s="319" t="str">
        <f t="shared" si="22"/>
        <v>1 - 89843</v>
      </c>
      <c r="B1452" s="319">
        <v>1</v>
      </c>
      <c r="C1452" s="759">
        <v>89843</v>
      </c>
      <c r="D1452" s="780" t="s">
        <v>83</v>
      </c>
      <c r="E1452" s="780" t="s">
        <v>83</v>
      </c>
      <c r="F1452" s="781" t="s">
        <v>32</v>
      </c>
      <c r="G1452" s="782">
        <v>212.23</v>
      </c>
    </row>
    <row r="1453" spans="1:7" x14ac:dyDescent="0.2">
      <c r="A1453" s="319" t="str">
        <f t="shared" si="22"/>
        <v>1 - 87446</v>
      </c>
      <c r="B1453" s="319">
        <v>1</v>
      </c>
      <c r="C1453" s="759">
        <v>87446</v>
      </c>
      <c r="D1453" s="780" t="s">
        <v>7107</v>
      </c>
      <c r="E1453" s="780" t="s">
        <v>7107</v>
      </c>
      <c r="F1453" s="781" t="s">
        <v>143</v>
      </c>
      <c r="G1453" s="782">
        <v>0.67</v>
      </c>
    </row>
    <row r="1454" spans="1:7" x14ac:dyDescent="0.2">
      <c r="A1454" s="319" t="str">
        <f t="shared" si="22"/>
        <v>1 - 87445</v>
      </c>
      <c r="B1454" s="319">
        <v>1</v>
      </c>
      <c r="C1454" s="759">
        <v>87445</v>
      </c>
      <c r="D1454" s="780" t="s">
        <v>7108</v>
      </c>
      <c r="E1454" s="780" t="s">
        <v>7108</v>
      </c>
      <c r="F1454" s="781" t="s">
        <v>32</v>
      </c>
      <c r="G1454" s="782">
        <v>5.48</v>
      </c>
    </row>
    <row r="1455" spans="1:7" x14ac:dyDescent="0.2">
      <c r="A1455" s="319" t="str">
        <f t="shared" si="22"/>
        <v>1 - 93234</v>
      </c>
      <c r="B1455" s="319">
        <v>1</v>
      </c>
      <c r="C1455" s="759">
        <v>93234</v>
      </c>
      <c r="D1455" s="780" t="s">
        <v>225</v>
      </c>
      <c r="E1455" s="780" t="s">
        <v>225</v>
      </c>
      <c r="F1455" s="781" t="s">
        <v>143</v>
      </c>
      <c r="G1455" s="782">
        <v>0.62</v>
      </c>
    </row>
    <row r="1456" spans="1:7" x14ac:dyDescent="0.2">
      <c r="A1456" s="319" t="str">
        <f t="shared" si="22"/>
        <v>1 - 93233</v>
      </c>
      <c r="B1456" s="319">
        <v>1</v>
      </c>
      <c r="C1456" s="759">
        <v>93233</v>
      </c>
      <c r="D1456" s="780" t="s">
        <v>116</v>
      </c>
      <c r="E1456" s="780" t="s">
        <v>116</v>
      </c>
      <c r="F1456" s="781" t="s">
        <v>32</v>
      </c>
      <c r="G1456" s="782">
        <v>5.97</v>
      </c>
    </row>
    <row r="1457" spans="1:7" x14ac:dyDescent="0.2">
      <c r="A1457" s="319" t="str">
        <f t="shared" si="22"/>
        <v>1 - 102953</v>
      </c>
      <c r="B1457" s="319">
        <v>1</v>
      </c>
      <c r="C1457" s="759">
        <v>102953</v>
      </c>
      <c r="D1457" s="780" t="s">
        <v>7109</v>
      </c>
      <c r="E1457" s="780" t="s">
        <v>7109</v>
      </c>
      <c r="F1457" s="781" t="s">
        <v>143</v>
      </c>
      <c r="G1457" s="782">
        <v>0</v>
      </c>
    </row>
    <row r="1458" spans="1:7" x14ac:dyDescent="0.2">
      <c r="A1458" s="319" t="str">
        <f t="shared" si="22"/>
        <v>1 - 102952</v>
      </c>
      <c r="B1458" s="319">
        <v>1</v>
      </c>
      <c r="C1458" s="759">
        <v>102952</v>
      </c>
      <c r="D1458" s="780" t="s">
        <v>7110</v>
      </c>
      <c r="E1458" s="780" t="s">
        <v>7110</v>
      </c>
      <c r="F1458" s="781" t="s">
        <v>32</v>
      </c>
      <c r="G1458" s="782">
        <v>0</v>
      </c>
    </row>
    <row r="1459" spans="1:7" x14ac:dyDescent="0.2">
      <c r="A1459" s="319" t="str">
        <f t="shared" si="22"/>
        <v>1 - 88831</v>
      </c>
      <c r="B1459" s="319">
        <v>1</v>
      </c>
      <c r="C1459" s="759">
        <v>88831</v>
      </c>
      <c r="D1459" s="780" t="s">
        <v>7111</v>
      </c>
      <c r="E1459" s="780" t="s">
        <v>7111</v>
      </c>
      <c r="F1459" s="781" t="s">
        <v>143</v>
      </c>
      <c r="G1459" s="782">
        <v>0.49</v>
      </c>
    </row>
    <row r="1460" spans="1:7" x14ac:dyDescent="0.2">
      <c r="A1460" s="319" t="str">
        <f t="shared" si="22"/>
        <v>1 - 88830</v>
      </c>
      <c r="B1460" s="319">
        <v>1</v>
      </c>
      <c r="C1460" s="759">
        <v>88830</v>
      </c>
      <c r="D1460" s="780" t="s">
        <v>7112</v>
      </c>
      <c r="E1460" s="780" t="s">
        <v>7112</v>
      </c>
      <c r="F1460" s="781" t="s">
        <v>32</v>
      </c>
      <c r="G1460" s="782">
        <v>2.2000000000000002</v>
      </c>
    </row>
    <row r="1461" spans="1:7" x14ac:dyDescent="0.2">
      <c r="A1461" s="319" t="str">
        <f t="shared" si="22"/>
        <v>1 - 89226</v>
      </c>
      <c r="B1461" s="319">
        <v>1</v>
      </c>
      <c r="C1461" s="759">
        <v>89226</v>
      </c>
      <c r="D1461" s="780" t="s">
        <v>7113</v>
      </c>
      <c r="E1461" s="780" t="s">
        <v>7113</v>
      </c>
      <c r="F1461" s="781" t="s">
        <v>143</v>
      </c>
      <c r="G1461" s="782">
        <v>2.04</v>
      </c>
    </row>
    <row r="1462" spans="1:7" x14ac:dyDescent="0.2">
      <c r="A1462" s="319" t="str">
        <f t="shared" si="22"/>
        <v>1 - 89225</v>
      </c>
      <c r="B1462" s="319">
        <v>1</v>
      </c>
      <c r="C1462" s="759">
        <v>89225</v>
      </c>
      <c r="D1462" s="780" t="s">
        <v>7114</v>
      </c>
      <c r="E1462" s="780" t="s">
        <v>7114</v>
      </c>
      <c r="F1462" s="781" t="s">
        <v>32</v>
      </c>
      <c r="G1462" s="782">
        <v>6.41</v>
      </c>
    </row>
    <row r="1463" spans="1:7" x14ac:dyDescent="0.2">
      <c r="A1463" s="319" t="str">
        <f t="shared" si="22"/>
        <v>1 - 89279</v>
      </c>
      <c r="B1463" s="319">
        <v>1</v>
      </c>
      <c r="C1463" s="759">
        <v>89279</v>
      </c>
      <c r="D1463" s="780" t="s">
        <v>7115</v>
      </c>
      <c r="E1463" s="780" t="s">
        <v>7115</v>
      </c>
      <c r="F1463" s="781" t="s">
        <v>143</v>
      </c>
      <c r="G1463" s="782">
        <v>2.48</v>
      </c>
    </row>
    <row r="1464" spans="1:7" x14ac:dyDescent="0.2">
      <c r="A1464" s="319" t="str">
        <f t="shared" si="22"/>
        <v>1 - 89278</v>
      </c>
      <c r="B1464" s="319">
        <v>1</v>
      </c>
      <c r="C1464" s="759">
        <v>89278</v>
      </c>
      <c r="D1464" s="780" t="s">
        <v>7116</v>
      </c>
      <c r="E1464" s="780" t="s">
        <v>7116</v>
      </c>
      <c r="F1464" s="781" t="s">
        <v>32</v>
      </c>
      <c r="G1464" s="782">
        <v>13.25</v>
      </c>
    </row>
    <row r="1465" spans="1:7" x14ac:dyDescent="0.2">
      <c r="A1465" s="319" t="str">
        <f t="shared" si="22"/>
        <v>1 - 90651</v>
      </c>
      <c r="B1465" s="319">
        <v>1</v>
      </c>
      <c r="C1465" s="759">
        <v>90651</v>
      </c>
      <c r="D1465" s="780" t="s">
        <v>199</v>
      </c>
      <c r="E1465" s="780" t="s">
        <v>199</v>
      </c>
      <c r="F1465" s="781" t="s">
        <v>143</v>
      </c>
      <c r="G1465" s="782">
        <v>1.28</v>
      </c>
    </row>
    <row r="1466" spans="1:7" x14ac:dyDescent="0.2">
      <c r="A1466" s="319" t="str">
        <f t="shared" si="22"/>
        <v>1 - 90650</v>
      </c>
      <c r="B1466" s="319">
        <v>1</v>
      </c>
      <c r="C1466" s="759">
        <v>90650</v>
      </c>
      <c r="D1466" s="780" t="s">
        <v>91</v>
      </c>
      <c r="E1466" s="780" t="s">
        <v>91</v>
      </c>
      <c r="F1466" s="781" t="s">
        <v>32</v>
      </c>
      <c r="G1466" s="782">
        <v>12.3</v>
      </c>
    </row>
    <row r="1467" spans="1:7" x14ac:dyDescent="0.2">
      <c r="A1467" s="319" t="str">
        <f t="shared" si="22"/>
        <v>1 - 90657</v>
      </c>
      <c r="B1467" s="319">
        <v>1</v>
      </c>
      <c r="C1467" s="759">
        <v>90657</v>
      </c>
      <c r="D1467" s="780" t="s">
        <v>200</v>
      </c>
      <c r="E1467" s="780" t="s">
        <v>200</v>
      </c>
      <c r="F1467" s="781" t="s">
        <v>143</v>
      </c>
      <c r="G1467" s="782">
        <v>6.14</v>
      </c>
    </row>
    <row r="1468" spans="1:7" x14ac:dyDescent="0.2">
      <c r="A1468" s="319" t="str">
        <f t="shared" si="22"/>
        <v>1 - 90656</v>
      </c>
      <c r="B1468" s="319">
        <v>1</v>
      </c>
      <c r="C1468" s="759">
        <v>90656</v>
      </c>
      <c r="D1468" s="780" t="s">
        <v>92</v>
      </c>
      <c r="E1468" s="780" t="s">
        <v>92</v>
      </c>
      <c r="F1468" s="781" t="s">
        <v>32</v>
      </c>
      <c r="G1468" s="782">
        <v>18.11</v>
      </c>
    </row>
    <row r="1469" spans="1:7" x14ac:dyDescent="0.2">
      <c r="A1469" s="319" t="str">
        <f t="shared" si="22"/>
        <v>1 - 90663</v>
      </c>
      <c r="B1469" s="319">
        <v>1</v>
      </c>
      <c r="C1469" s="759">
        <v>90663</v>
      </c>
      <c r="D1469" s="780" t="s">
        <v>201</v>
      </c>
      <c r="E1469" s="780" t="s">
        <v>201</v>
      </c>
      <c r="F1469" s="781" t="s">
        <v>143</v>
      </c>
      <c r="G1469" s="782">
        <v>6.57</v>
      </c>
    </row>
    <row r="1470" spans="1:7" x14ac:dyDescent="0.2">
      <c r="A1470" s="319" t="str">
        <f t="shared" si="22"/>
        <v>1 - 90662</v>
      </c>
      <c r="B1470" s="319">
        <v>1</v>
      </c>
      <c r="C1470" s="759">
        <v>90662</v>
      </c>
      <c r="D1470" s="780" t="s">
        <v>93</v>
      </c>
      <c r="E1470" s="780" t="s">
        <v>93</v>
      </c>
      <c r="F1470" s="781" t="s">
        <v>32</v>
      </c>
      <c r="G1470" s="782">
        <v>18.93</v>
      </c>
    </row>
    <row r="1471" spans="1:7" x14ac:dyDescent="0.2">
      <c r="A1471" s="319" t="str">
        <f t="shared" si="22"/>
        <v>1 - 89022</v>
      </c>
      <c r="B1471" s="319">
        <v>1</v>
      </c>
      <c r="C1471" s="759">
        <v>89022</v>
      </c>
      <c r="D1471" s="780" t="s">
        <v>7117</v>
      </c>
      <c r="E1471" s="780" t="s">
        <v>7117</v>
      </c>
      <c r="F1471" s="781" t="s">
        <v>143</v>
      </c>
      <c r="G1471" s="782">
        <v>0.56000000000000005</v>
      </c>
    </row>
    <row r="1472" spans="1:7" x14ac:dyDescent="0.2">
      <c r="A1472" s="319" t="str">
        <f t="shared" si="22"/>
        <v>1 - 89021</v>
      </c>
      <c r="B1472" s="319">
        <v>1</v>
      </c>
      <c r="C1472" s="759">
        <v>89021</v>
      </c>
      <c r="D1472" s="780" t="s">
        <v>7118</v>
      </c>
      <c r="E1472" s="780" t="s">
        <v>7118</v>
      </c>
      <c r="F1472" s="781" t="s">
        <v>32</v>
      </c>
      <c r="G1472" s="782">
        <v>3.02</v>
      </c>
    </row>
    <row r="1473" spans="1:7" x14ac:dyDescent="0.2">
      <c r="A1473" s="319" t="str">
        <f t="shared" si="22"/>
        <v>1 - 90644</v>
      </c>
      <c r="B1473" s="319">
        <v>1</v>
      </c>
      <c r="C1473" s="759">
        <v>90644</v>
      </c>
      <c r="D1473" s="780" t="s">
        <v>198</v>
      </c>
      <c r="E1473" s="780" t="s">
        <v>198</v>
      </c>
      <c r="F1473" s="781" t="s">
        <v>143</v>
      </c>
      <c r="G1473" s="782">
        <v>9.43</v>
      </c>
    </row>
    <row r="1474" spans="1:7" x14ac:dyDescent="0.2">
      <c r="A1474" s="319" t="str">
        <f t="shared" si="22"/>
        <v>1 - 90643</v>
      </c>
      <c r="B1474" s="319">
        <v>1</v>
      </c>
      <c r="C1474" s="759">
        <v>90643</v>
      </c>
      <c r="D1474" s="780" t="s">
        <v>90</v>
      </c>
      <c r="E1474" s="780" t="s">
        <v>90</v>
      </c>
      <c r="F1474" s="781" t="s">
        <v>32</v>
      </c>
      <c r="G1474" s="782">
        <v>30.17</v>
      </c>
    </row>
    <row r="1475" spans="1:7" x14ac:dyDescent="0.2">
      <c r="A1475" s="319" t="str">
        <f t="shared" ref="A1475:A1538" si="23">B1475&amp;" - "&amp;C1475</f>
        <v>1 - 102811</v>
      </c>
      <c r="B1475" s="319">
        <v>1</v>
      </c>
      <c r="C1475" s="759">
        <v>102811</v>
      </c>
      <c r="D1475" s="780" t="s">
        <v>7119</v>
      </c>
      <c r="E1475" s="780" t="s">
        <v>7119</v>
      </c>
      <c r="F1475" s="781" t="s">
        <v>143</v>
      </c>
      <c r="G1475" s="782">
        <v>0</v>
      </c>
    </row>
    <row r="1476" spans="1:7" x14ac:dyDescent="0.2">
      <c r="A1476" s="319" t="str">
        <f t="shared" si="23"/>
        <v>1 - 102810</v>
      </c>
      <c r="B1476" s="319">
        <v>1</v>
      </c>
      <c r="C1476" s="759">
        <v>102810</v>
      </c>
      <c r="D1476" s="780" t="s">
        <v>7120</v>
      </c>
      <c r="E1476" s="780" t="s">
        <v>7120</v>
      </c>
      <c r="F1476" s="781" t="s">
        <v>32</v>
      </c>
      <c r="G1476" s="782">
        <v>0</v>
      </c>
    </row>
    <row r="1477" spans="1:7" x14ac:dyDescent="0.2">
      <c r="A1477" s="319" t="str">
        <f t="shared" si="23"/>
        <v>1 - 92146</v>
      </c>
      <c r="B1477" s="319">
        <v>1</v>
      </c>
      <c r="C1477" s="759">
        <v>92146</v>
      </c>
      <c r="D1477" s="780" t="s">
        <v>220</v>
      </c>
      <c r="E1477" s="780" t="s">
        <v>220</v>
      </c>
      <c r="F1477" s="781" t="s">
        <v>143</v>
      </c>
      <c r="G1477" s="782">
        <v>33.799999999999997</v>
      </c>
    </row>
    <row r="1478" spans="1:7" x14ac:dyDescent="0.2">
      <c r="A1478" s="319" t="str">
        <f t="shared" si="23"/>
        <v>1 - 92145</v>
      </c>
      <c r="B1478" s="319">
        <v>1</v>
      </c>
      <c r="C1478" s="759">
        <v>92145</v>
      </c>
      <c r="D1478" s="780" t="s">
        <v>111</v>
      </c>
      <c r="E1478" s="780" t="s">
        <v>111</v>
      </c>
      <c r="F1478" s="781" t="s">
        <v>32</v>
      </c>
      <c r="G1478" s="782">
        <v>80.66</v>
      </c>
    </row>
    <row r="1479" spans="1:7" x14ac:dyDescent="0.2">
      <c r="A1479" s="319" t="str">
        <f t="shared" si="23"/>
        <v>1 - 92139</v>
      </c>
      <c r="B1479" s="319">
        <v>1</v>
      </c>
      <c r="C1479" s="759">
        <v>92139</v>
      </c>
      <c r="D1479" s="780" t="s">
        <v>219</v>
      </c>
      <c r="E1479" s="780" t="s">
        <v>219</v>
      </c>
      <c r="F1479" s="781" t="s">
        <v>143</v>
      </c>
      <c r="G1479" s="782">
        <v>45.53</v>
      </c>
    </row>
    <row r="1480" spans="1:7" x14ac:dyDescent="0.2">
      <c r="A1480" s="319" t="str">
        <f t="shared" si="23"/>
        <v>1 - 92138</v>
      </c>
      <c r="B1480" s="319">
        <v>1</v>
      </c>
      <c r="C1480" s="759">
        <v>92138</v>
      </c>
      <c r="D1480" s="780" t="s">
        <v>110</v>
      </c>
      <c r="E1480" s="780" t="s">
        <v>110</v>
      </c>
      <c r="F1480" s="781" t="s">
        <v>32</v>
      </c>
      <c r="G1480" s="782">
        <v>96.37</v>
      </c>
    </row>
    <row r="1481" spans="1:7" x14ac:dyDescent="0.2">
      <c r="A1481" s="319" t="str">
        <f t="shared" si="23"/>
        <v>1 - 91387</v>
      </c>
      <c r="B1481" s="319">
        <v>1</v>
      </c>
      <c r="C1481" s="759">
        <v>91387</v>
      </c>
      <c r="D1481" s="780" t="s">
        <v>212</v>
      </c>
      <c r="E1481" s="780" t="s">
        <v>212</v>
      </c>
      <c r="F1481" s="781" t="s">
        <v>143</v>
      </c>
      <c r="G1481" s="782">
        <v>74.930000000000007</v>
      </c>
    </row>
    <row r="1482" spans="1:7" x14ac:dyDescent="0.2">
      <c r="A1482" s="319" t="str">
        <f t="shared" si="23"/>
        <v>1 - 91386</v>
      </c>
      <c r="B1482" s="319">
        <v>1</v>
      </c>
      <c r="C1482" s="759">
        <v>91386</v>
      </c>
      <c r="D1482" s="780" t="s">
        <v>104</v>
      </c>
      <c r="E1482" s="780" t="s">
        <v>104</v>
      </c>
      <c r="F1482" s="781" t="s">
        <v>32</v>
      </c>
      <c r="G1482" s="782">
        <v>265.83999999999997</v>
      </c>
    </row>
    <row r="1483" spans="1:7" x14ac:dyDescent="0.2">
      <c r="A1483" s="319" t="str">
        <f t="shared" si="23"/>
        <v>1 - 96036</v>
      </c>
      <c r="B1483" s="319">
        <v>1</v>
      </c>
      <c r="C1483" s="759">
        <v>96036</v>
      </c>
      <c r="D1483" s="780" t="s">
        <v>247</v>
      </c>
      <c r="E1483" s="780" t="s">
        <v>247</v>
      </c>
      <c r="F1483" s="781" t="s">
        <v>143</v>
      </c>
      <c r="G1483" s="782">
        <v>83.24</v>
      </c>
    </row>
    <row r="1484" spans="1:7" x14ac:dyDescent="0.2">
      <c r="A1484" s="319" t="str">
        <f t="shared" si="23"/>
        <v>1 - 96035</v>
      </c>
      <c r="B1484" s="319">
        <v>1</v>
      </c>
      <c r="C1484" s="759">
        <v>96035</v>
      </c>
      <c r="D1484" s="780" t="s">
        <v>138</v>
      </c>
      <c r="E1484" s="780" t="s">
        <v>138</v>
      </c>
      <c r="F1484" s="781" t="s">
        <v>32</v>
      </c>
      <c r="G1484" s="782">
        <v>279.54000000000002</v>
      </c>
    </row>
    <row r="1485" spans="1:7" x14ac:dyDescent="0.2">
      <c r="A1485" s="319" t="str">
        <f t="shared" si="23"/>
        <v>1 - 89877</v>
      </c>
      <c r="B1485" s="319">
        <v>1</v>
      </c>
      <c r="C1485" s="759">
        <v>89877</v>
      </c>
      <c r="D1485" s="780" t="s">
        <v>192</v>
      </c>
      <c r="E1485" s="780" t="s">
        <v>192</v>
      </c>
      <c r="F1485" s="781" t="s">
        <v>143</v>
      </c>
      <c r="G1485" s="782">
        <v>88.55</v>
      </c>
    </row>
    <row r="1486" spans="1:7" x14ac:dyDescent="0.2">
      <c r="A1486" s="319" t="str">
        <f t="shared" si="23"/>
        <v>1 - 89876</v>
      </c>
      <c r="B1486" s="319">
        <v>1</v>
      </c>
      <c r="C1486" s="759">
        <v>89876</v>
      </c>
      <c r="D1486" s="780" t="s">
        <v>84</v>
      </c>
      <c r="E1486" s="780" t="s">
        <v>84</v>
      </c>
      <c r="F1486" s="781" t="s">
        <v>32</v>
      </c>
      <c r="G1486" s="782">
        <v>327.88</v>
      </c>
    </row>
    <row r="1487" spans="1:7" x14ac:dyDescent="0.2">
      <c r="A1487" s="319" t="str">
        <f t="shared" si="23"/>
        <v>1 - 89884</v>
      </c>
      <c r="B1487" s="319">
        <v>1</v>
      </c>
      <c r="C1487" s="759">
        <v>89884</v>
      </c>
      <c r="D1487" s="780" t="s">
        <v>193</v>
      </c>
      <c r="E1487" s="780" t="s">
        <v>193</v>
      </c>
      <c r="F1487" s="781" t="s">
        <v>143</v>
      </c>
      <c r="G1487" s="782">
        <v>92.45</v>
      </c>
    </row>
    <row r="1488" spans="1:7" x14ac:dyDescent="0.2">
      <c r="A1488" s="319" t="str">
        <f t="shared" si="23"/>
        <v>1 - 89883</v>
      </c>
      <c r="B1488" s="319">
        <v>1</v>
      </c>
      <c r="C1488" s="759">
        <v>89883</v>
      </c>
      <c r="D1488" s="780" t="s">
        <v>85</v>
      </c>
      <c r="E1488" s="780" t="s">
        <v>85</v>
      </c>
      <c r="F1488" s="781" t="s">
        <v>32</v>
      </c>
      <c r="G1488" s="782">
        <v>362.63</v>
      </c>
    </row>
    <row r="1489" spans="1:7" x14ac:dyDescent="0.2">
      <c r="A1489" s="319" t="str">
        <f t="shared" si="23"/>
        <v>1 - 67827</v>
      </c>
      <c r="B1489" s="319">
        <v>1</v>
      </c>
      <c r="C1489" s="759">
        <v>67827</v>
      </c>
      <c r="D1489" s="780" t="s">
        <v>177</v>
      </c>
      <c r="E1489" s="780" t="s">
        <v>177</v>
      </c>
      <c r="F1489" s="781" t="s">
        <v>143</v>
      </c>
      <c r="G1489" s="782">
        <v>65.540000000000006</v>
      </c>
    </row>
    <row r="1490" spans="1:7" x14ac:dyDescent="0.2">
      <c r="A1490" s="319" t="str">
        <f t="shared" si="23"/>
        <v>1 - 67826</v>
      </c>
      <c r="B1490" s="319">
        <v>1</v>
      </c>
      <c r="C1490" s="759">
        <v>67826</v>
      </c>
      <c r="D1490" s="780" t="s">
        <v>66</v>
      </c>
      <c r="E1490" s="780" t="s">
        <v>66</v>
      </c>
      <c r="F1490" s="781" t="s">
        <v>32</v>
      </c>
      <c r="G1490" s="782">
        <v>186.17</v>
      </c>
    </row>
    <row r="1491" spans="1:7" x14ac:dyDescent="0.2">
      <c r="A1491" s="319" t="str">
        <f t="shared" si="23"/>
        <v>1 - 5961</v>
      </c>
      <c r="B1491" s="319">
        <v>1</v>
      </c>
      <c r="C1491" s="759">
        <v>5961</v>
      </c>
      <c r="D1491" s="780" t="s">
        <v>172</v>
      </c>
      <c r="E1491" s="780" t="s">
        <v>172</v>
      </c>
      <c r="F1491" s="781" t="s">
        <v>143</v>
      </c>
      <c r="G1491" s="782">
        <v>64.37</v>
      </c>
    </row>
    <row r="1492" spans="1:7" x14ac:dyDescent="0.2">
      <c r="A1492" s="319" t="str">
        <f t="shared" si="23"/>
        <v>1 - 5811</v>
      </c>
      <c r="B1492" s="319">
        <v>1</v>
      </c>
      <c r="C1492" s="759">
        <v>5811</v>
      </c>
      <c r="D1492" s="780" t="s">
        <v>38</v>
      </c>
      <c r="E1492" s="780" t="s">
        <v>38</v>
      </c>
      <c r="F1492" s="781" t="s">
        <v>32</v>
      </c>
      <c r="G1492" s="782">
        <v>203.15</v>
      </c>
    </row>
    <row r="1493" spans="1:7" x14ac:dyDescent="0.2">
      <c r="A1493" s="319" t="str">
        <f t="shared" si="23"/>
        <v>1 - 92243</v>
      </c>
      <c r="B1493" s="319">
        <v>1</v>
      </c>
      <c r="C1493" s="759">
        <v>92243</v>
      </c>
      <c r="D1493" s="780" t="s">
        <v>221</v>
      </c>
      <c r="E1493" s="780" t="s">
        <v>221</v>
      </c>
      <c r="F1493" s="781" t="s">
        <v>143</v>
      </c>
      <c r="G1493" s="782">
        <v>80.239999999999995</v>
      </c>
    </row>
    <row r="1494" spans="1:7" x14ac:dyDescent="0.2">
      <c r="A1494" s="319" t="str">
        <f t="shared" si="23"/>
        <v>1 - 92242</v>
      </c>
      <c r="B1494" s="319">
        <v>1</v>
      </c>
      <c r="C1494" s="759">
        <v>92242</v>
      </c>
      <c r="D1494" s="780" t="s">
        <v>112</v>
      </c>
      <c r="E1494" s="780" t="s">
        <v>112</v>
      </c>
      <c r="F1494" s="781" t="s">
        <v>32</v>
      </c>
      <c r="G1494" s="782">
        <v>402.65</v>
      </c>
    </row>
    <row r="1495" spans="1:7" x14ac:dyDescent="0.2">
      <c r="A1495" s="319" t="str">
        <f t="shared" si="23"/>
        <v>1 - 91646</v>
      </c>
      <c r="B1495" s="319">
        <v>1</v>
      </c>
      <c r="C1495" s="759">
        <v>91646</v>
      </c>
      <c r="D1495" s="780" t="s">
        <v>216</v>
      </c>
      <c r="E1495" s="780" t="s">
        <v>216</v>
      </c>
      <c r="F1495" s="781" t="s">
        <v>143</v>
      </c>
      <c r="G1495" s="782">
        <v>96.75</v>
      </c>
    </row>
    <row r="1496" spans="1:7" x14ac:dyDescent="0.2">
      <c r="A1496" s="319" t="str">
        <f t="shared" si="23"/>
        <v>1 - 91645</v>
      </c>
      <c r="B1496" s="319">
        <v>1</v>
      </c>
      <c r="C1496" s="759">
        <v>91645</v>
      </c>
      <c r="D1496" s="780" t="s">
        <v>107</v>
      </c>
      <c r="E1496" s="780" t="s">
        <v>107</v>
      </c>
      <c r="F1496" s="781" t="s">
        <v>32</v>
      </c>
      <c r="G1496" s="782">
        <v>462.99</v>
      </c>
    </row>
    <row r="1497" spans="1:7" x14ac:dyDescent="0.2">
      <c r="A1497" s="319" t="str">
        <f t="shared" si="23"/>
        <v>1 - 92107</v>
      </c>
      <c r="B1497" s="319">
        <v>1</v>
      </c>
      <c r="C1497" s="759">
        <v>92107</v>
      </c>
      <c r="D1497" s="780" t="s">
        <v>7121</v>
      </c>
      <c r="E1497" s="780" t="s">
        <v>7121</v>
      </c>
      <c r="F1497" s="781" t="s">
        <v>143</v>
      </c>
      <c r="G1497" s="782">
        <v>93.48</v>
      </c>
    </row>
    <row r="1498" spans="1:7" x14ac:dyDescent="0.2">
      <c r="A1498" s="319" t="str">
        <f t="shared" si="23"/>
        <v>1 - 92106</v>
      </c>
      <c r="B1498" s="319">
        <v>1</v>
      </c>
      <c r="C1498" s="759">
        <v>92106</v>
      </c>
      <c r="D1498" s="780" t="s">
        <v>7122</v>
      </c>
      <c r="E1498" s="780" t="s">
        <v>7122</v>
      </c>
      <c r="F1498" s="781" t="s">
        <v>32</v>
      </c>
      <c r="G1498" s="782">
        <v>352.33</v>
      </c>
    </row>
    <row r="1499" spans="1:7" x14ac:dyDescent="0.2">
      <c r="A1499" s="319" t="str">
        <f t="shared" si="23"/>
        <v>1 - 5903</v>
      </c>
      <c r="B1499" s="319">
        <v>1</v>
      </c>
      <c r="C1499" s="759">
        <v>5903</v>
      </c>
      <c r="D1499" s="780" t="s">
        <v>163</v>
      </c>
      <c r="E1499" s="780" t="s">
        <v>163</v>
      </c>
      <c r="F1499" s="781" t="s">
        <v>143</v>
      </c>
      <c r="G1499" s="782">
        <v>73.78</v>
      </c>
    </row>
    <row r="1500" spans="1:7" x14ac:dyDescent="0.2">
      <c r="A1500" s="319" t="str">
        <f t="shared" si="23"/>
        <v>1 - 5901</v>
      </c>
      <c r="B1500" s="319">
        <v>1</v>
      </c>
      <c r="C1500" s="759">
        <v>5901</v>
      </c>
      <c r="D1500" s="780" t="s">
        <v>54</v>
      </c>
      <c r="E1500" s="780" t="s">
        <v>54</v>
      </c>
      <c r="F1500" s="781" t="s">
        <v>32</v>
      </c>
      <c r="G1500" s="782">
        <v>313.45</v>
      </c>
    </row>
    <row r="1501" spans="1:7" x14ac:dyDescent="0.2">
      <c r="A1501" s="319" t="str">
        <f t="shared" si="23"/>
        <v>1 - 6260</v>
      </c>
      <c r="B1501" s="319">
        <v>1</v>
      </c>
      <c r="C1501" s="759">
        <v>6260</v>
      </c>
      <c r="D1501" s="780" t="s">
        <v>173</v>
      </c>
      <c r="E1501" s="780" t="s">
        <v>173</v>
      </c>
      <c r="F1501" s="781" t="s">
        <v>143</v>
      </c>
      <c r="G1501" s="782">
        <v>61.49</v>
      </c>
    </row>
    <row r="1502" spans="1:7" x14ac:dyDescent="0.2">
      <c r="A1502" s="319" t="str">
        <f t="shared" si="23"/>
        <v>1 - 6259</v>
      </c>
      <c r="B1502" s="319">
        <v>1</v>
      </c>
      <c r="C1502" s="759">
        <v>6259</v>
      </c>
      <c r="D1502" s="780" t="s">
        <v>62</v>
      </c>
      <c r="E1502" s="780" t="s">
        <v>62</v>
      </c>
      <c r="F1502" s="781" t="s">
        <v>32</v>
      </c>
      <c r="G1502" s="782">
        <v>253.08</v>
      </c>
    </row>
    <row r="1503" spans="1:7" x14ac:dyDescent="0.2">
      <c r="A1503" s="319" t="str">
        <f t="shared" si="23"/>
        <v>1 - 104705</v>
      </c>
      <c r="B1503" s="319">
        <v>1</v>
      </c>
      <c r="C1503" s="759">
        <v>104705</v>
      </c>
      <c r="D1503" s="780" t="s">
        <v>7123</v>
      </c>
      <c r="E1503" s="780" t="s">
        <v>7123</v>
      </c>
      <c r="F1503" s="781" t="s">
        <v>143</v>
      </c>
      <c r="G1503" s="782">
        <v>0</v>
      </c>
    </row>
    <row r="1504" spans="1:7" x14ac:dyDescent="0.2">
      <c r="A1504" s="319" t="str">
        <f t="shared" si="23"/>
        <v>1 - 104704</v>
      </c>
      <c r="B1504" s="319">
        <v>1</v>
      </c>
      <c r="C1504" s="759">
        <v>104704</v>
      </c>
      <c r="D1504" s="780" t="s">
        <v>7124</v>
      </c>
      <c r="E1504" s="780" t="s">
        <v>7124</v>
      </c>
      <c r="F1504" s="781" t="s">
        <v>32</v>
      </c>
      <c r="G1504" s="782">
        <v>0</v>
      </c>
    </row>
    <row r="1505" spans="1:7" x14ac:dyDescent="0.2">
      <c r="A1505" s="319" t="str">
        <f t="shared" si="23"/>
        <v>1 - 91395</v>
      </c>
      <c r="B1505" s="319">
        <v>1</v>
      </c>
      <c r="C1505" s="759">
        <v>91395</v>
      </c>
      <c r="D1505" s="780" t="s">
        <v>213</v>
      </c>
      <c r="E1505" s="780" t="s">
        <v>213</v>
      </c>
      <c r="F1505" s="781" t="s">
        <v>143</v>
      </c>
      <c r="G1505" s="782">
        <v>59.28</v>
      </c>
    </row>
    <row r="1506" spans="1:7" x14ac:dyDescent="0.2">
      <c r="A1506" s="319" t="str">
        <f t="shared" si="23"/>
        <v>1 - 73467</v>
      </c>
      <c r="B1506" s="319">
        <v>1</v>
      </c>
      <c r="C1506" s="759">
        <v>73467</v>
      </c>
      <c r="D1506" s="780" t="s">
        <v>69</v>
      </c>
      <c r="E1506" s="780" t="s">
        <v>69</v>
      </c>
      <c r="F1506" s="781" t="s">
        <v>32</v>
      </c>
      <c r="G1506" s="782">
        <v>245.79</v>
      </c>
    </row>
    <row r="1507" spans="1:7" x14ac:dyDescent="0.2">
      <c r="A1507" s="319" t="str">
        <f t="shared" si="23"/>
        <v>1 - 5826</v>
      </c>
      <c r="B1507" s="319">
        <v>1</v>
      </c>
      <c r="C1507" s="759">
        <v>5826</v>
      </c>
      <c r="D1507" s="780" t="s">
        <v>148</v>
      </c>
      <c r="E1507" s="780" t="s">
        <v>148</v>
      </c>
      <c r="F1507" s="781" t="s">
        <v>143</v>
      </c>
      <c r="G1507" s="782">
        <v>62.08</v>
      </c>
    </row>
    <row r="1508" spans="1:7" x14ac:dyDescent="0.2">
      <c r="A1508" s="319" t="str">
        <f t="shared" si="23"/>
        <v>1 - 5824</v>
      </c>
      <c r="B1508" s="319">
        <v>1</v>
      </c>
      <c r="C1508" s="759">
        <v>5824</v>
      </c>
      <c r="D1508" s="780" t="s">
        <v>40</v>
      </c>
      <c r="E1508" s="780" t="s">
        <v>40</v>
      </c>
      <c r="F1508" s="781" t="s">
        <v>32</v>
      </c>
      <c r="G1508" s="782">
        <v>214.18</v>
      </c>
    </row>
    <row r="1509" spans="1:7" x14ac:dyDescent="0.2">
      <c r="A1509" s="319" t="str">
        <f t="shared" si="23"/>
        <v>1 - 5892</v>
      </c>
      <c r="B1509" s="319">
        <v>1</v>
      </c>
      <c r="C1509" s="759">
        <v>5892</v>
      </c>
      <c r="D1509" s="780" t="s">
        <v>161</v>
      </c>
      <c r="E1509" s="780" t="s">
        <v>161</v>
      </c>
      <c r="F1509" s="781" t="s">
        <v>143</v>
      </c>
      <c r="G1509" s="782">
        <v>56.99</v>
      </c>
    </row>
    <row r="1510" spans="1:7" x14ac:dyDescent="0.2">
      <c r="A1510" s="319" t="str">
        <f t="shared" si="23"/>
        <v>1 - 5890</v>
      </c>
      <c r="B1510" s="319">
        <v>1</v>
      </c>
      <c r="C1510" s="759">
        <v>5890</v>
      </c>
      <c r="D1510" s="780" t="s">
        <v>52</v>
      </c>
      <c r="E1510" s="780" t="s">
        <v>52</v>
      </c>
      <c r="F1510" s="781" t="s">
        <v>32</v>
      </c>
      <c r="G1510" s="782">
        <v>201.28</v>
      </c>
    </row>
    <row r="1511" spans="1:7" x14ac:dyDescent="0.2">
      <c r="A1511" s="319" t="str">
        <f t="shared" si="23"/>
        <v>1 - 5896</v>
      </c>
      <c r="B1511" s="319">
        <v>1</v>
      </c>
      <c r="C1511" s="759">
        <v>5896</v>
      </c>
      <c r="D1511" s="780" t="s">
        <v>162</v>
      </c>
      <c r="E1511" s="780" t="s">
        <v>162</v>
      </c>
      <c r="F1511" s="781" t="s">
        <v>143</v>
      </c>
      <c r="G1511" s="782">
        <v>59.62</v>
      </c>
    </row>
    <row r="1512" spans="1:7" x14ac:dyDescent="0.2">
      <c r="A1512" s="319" t="str">
        <f t="shared" si="23"/>
        <v>1 - 5894</v>
      </c>
      <c r="B1512" s="319">
        <v>1</v>
      </c>
      <c r="C1512" s="759">
        <v>5894</v>
      </c>
      <c r="D1512" s="780" t="s">
        <v>53</v>
      </c>
      <c r="E1512" s="780" t="s">
        <v>53</v>
      </c>
      <c r="F1512" s="781" t="s">
        <v>32</v>
      </c>
      <c r="G1512" s="782">
        <v>209.46</v>
      </c>
    </row>
    <row r="1513" spans="1:7" x14ac:dyDescent="0.2">
      <c r="A1513" s="319" t="str">
        <f t="shared" si="23"/>
        <v>1 - 91032</v>
      </c>
      <c r="B1513" s="319">
        <v>1</v>
      </c>
      <c r="C1513" s="759">
        <v>91032</v>
      </c>
      <c r="D1513" s="780" t="s">
        <v>209</v>
      </c>
      <c r="E1513" s="780" t="s">
        <v>209</v>
      </c>
      <c r="F1513" s="781" t="s">
        <v>143</v>
      </c>
      <c r="G1513" s="782">
        <v>67.680000000000007</v>
      </c>
    </row>
    <row r="1514" spans="1:7" x14ac:dyDescent="0.2">
      <c r="A1514" s="319" t="str">
        <f t="shared" si="23"/>
        <v>1 - 91031</v>
      </c>
      <c r="B1514" s="319">
        <v>1</v>
      </c>
      <c r="C1514" s="759">
        <v>91031</v>
      </c>
      <c r="D1514" s="780" t="s">
        <v>101</v>
      </c>
      <c r="E1514" s="780" t="s">
        <v>101</v>
      </c>
      <c r="F1514" s="781" t="s">
        <v>32</v>
      </c>
      <c r="G1514" s="782">
        <v>256.25</v>
      </c>
    </row>
    <row r="1515" spans="1:7" x14ac:dyDescent="0.2">
      <c r="A1515" s="319" t="str">
        <f t="shared" si="23"/>
        <v>1 - 102817</v>
      </c>
      <c r="B1515" s="319">
        <v>1</v>
      </c>
      <c r="C1515" s="759">
        <v>102817</v>
      </c>
      <c r="D1515" s="780" t="s">
        <v>7125</v>
      </c>
      <c r="E1515" s="780" t="s">
        <v>7125</v>
      </c>
      <c r="F1515" s="781" t="s">
        <v>143</v>
      </c>
      <c r="G1515" s="782">
        <v>0</v>
      </c>
    </row>
    <row r="1516" spans="1:7" x14ac:dyDescent="0.2">
      <c r="A1516" s="319" t="str">
        <f t="shared" si="23"/>
        <v>1 - 102816</v>
      </c>
      <c r="B1516" s="319">
        <v>1</v>
      </c>
      <c r="C1516" s="759">
        <v>102816</v>
      </c>
      <c r="D1516" s="780" t="s">
        <v>7126</v>
      </c>
      <c r="E1516" s="780" t="s">
        <v>7126</v>
      </c>
      <c r="F1516" s="781" t="s">
        <v>32</v>
      </c>
      <c r="G1516" s="782">
        <v>0</v>
      </c>
    </row>
    <row r="1517" spans="1:7" x14ac:dyDescent="0.2">
      <c r="A1517" s="319" t="str">
        <f t="shared" si="23"/>
        <v>1 - 91534</v>
      </c>
      <c r="B1517" s="319">
        <v>1</v>
      </c>
      <c r="C1517" s="759">
        <v>91534</v>
      </c>
      <c r="D1517" s="780" t="s">
        <v>214</v>
      </c>
      <c r="E1517" s="780" t="s">
        <v>214</v>
      </c>
      <c r="F1517" s="781" t="s">
        <v>143</v>
      </c>
      <c r="G1517" s="782">
        <v>34.159999999999997</v>
      </c>
    </row>
    <row r="1518" spans="1:7" x14ac:dyDescent="0.2">
      <c r="A1518" s="319" t="str">
        <f t="shared" si="23"/>
        <v>1 - 91533</v>
      </c>
      <c r="B1518" s="319">
        <v>1</v>
      </c>
      <c r="C1518" s="759">
        <v>91533</v>
      </c>
      <c r="D1518" s="780" t="s">
        <v>105</v>
      </c>
      <c r="E1518" s="780" t="s">
        <v>105</v>
      </c>
      <c r="F1518" s="781" t="s">
        <v>32</v>
      </c>
      <c r="G1518" s="782">
        <v>41.28</v>
      </c>
    </row>
    <row r="1519" spans="1:7" x14ac:dyDescent="0.2">
      <c r="A1519" s="319" t="str">
        <f t="shared" si="23"/>
        <v>1 - 95265</v>
      </c>
      <c r="B1519" s="319">
        <v>1</v>
      </c>
      <c r="C1519" s="759">
        <v>95265</v>
      </c>
      <c r="D1519" s="780" t="s">
        <v>237</v>
      </c>
      <c r="E1519" s="780" t="s">
        <v>237</v>
      </c>
      <c r="F1519" s="781" t="s">
        <v>143</v>
      </c>
      <c r="G1519" s="782">
        <v>0.67</v>
      </c>
    </row>
    <row r="1520" spans="1:7" x14ac:dyDescent="0.2">
      <c r="A1520" s="319" t="str">
        <f t="shared" si="23"/>
        <v>1 - 95264</v>
      </c>
      <c r="B1520" s="319">
        <v>1</v>
      </c>
      <c r="C1520" s="759">
        <v>95264</v>
      </c>
      <c r="D1520" s="780" t="s">
        <v>128</v>
      </c>
      <c r="E1520" s="780" t="s">
        <v>128</v>
      </c>
      <c r="F1520" s="781" t="s">
        <v>32</v>
      </c>
      <c r="G1520" s="782">
        <v>6.1</v>
      </c>
    </row>
    <row r="1521" spans="1:7" x14ac:dyDescent="0.2">
      <c r="A1521" s="319" t="str">
        <f t="shared" si="23"/>
        <v>1 - 90973</v>
      </c>
      <c r="B1521" s="319">
        <v>1</v>
      </c>
      <c r="C1521" s="759">
        <v>90973</v>
      </c>
      <c r="D1521" s="780" t="s">
        <v>206</v>
      </c>
      <c r="E1521" s="780" t="s">
        <v>206</v>
      </c>
      <c r="F1521" s="781" t="s">
        <v>143</v>
      </c>
      <c r="G1521" s="782">
        <v>8.44</v>
      </c>
    </row>
    <row r="1522" spans="1:7" x14ac:dyDescent="0.2">
      <c r="A1522" s="319" t="str">
        <f t="shared" si="23"/>
        <v>1 - 90972</v>
      </c>
      <c r="B1522" s="319">
        <v>1</v>
      </c>
      <c r="C1522" s="759">
        <v>90972</v>
      </c>
      <c r="D1522" s="780" t="s">
        <v>98</v>
      </c>
      <c r="E1522" s="780" t="s">
        <v>98</v>
      </c>
      <c r="F1522" s="781" t="s">
        <v>32</v>
      </c>
      <c r="G1522" s="782">
        <v>76.44</v>
      </c>
    </row>
    <row r="1523" spans="1:7" x14ac:dyDescent="0.2">
      <c r="A1523" s="319" t="str">
        <f t="shared" si="23"/>
        <v>1 - 91001</v>
      </c>
      <c r="B1523" s="319">
        <v>1</v>
      </c>
      <c r="C1523" s="759">
        <v>91001</v>
      </c>
      <c r="D1523" s="780" t="s">
        <v>208</v>
      </c>
      <c r="E1523" s="780" t="s">
        <v>208</v>
      </c>
      <c r="F1523" s="781" t="s">
        <v>143</v>
      </c>
      <c r="G1523" s="782">
        <v>10.02</v>
      </c>
    </row>
    <row r="1524" spans="1:7" x14ac:dyDescent="0.2">
      <c r="A1524" s="319" t="str">
        <f t="shared" si="23"/>
        <v>1 - 90999</v>
      </c>
      <c r="B1524" s="319">
        <v>1</v>
      </c>
      <c r="C1524" s="759">
        <v>90999</v>
      </c>
      <c r="D1524" s="780" t="s">
        <v>100</v>
      </c>
      <c r="E1524" s="780" t="s">
        <v>100</v>
      </c>
      <c r="F1524" s="781" t="s">
        <v>32</v>
      </c>
      <c r="G1524" s="782">
        <v>100.95</v>
      </c>
    </row>
    <row r="1525" spans="1:7" x14ac:dyDescent="0.2">
      <c r="A1525" s="319" t="str">
        <f t="shared" si="23"/>
        <v>1 - 5954</v>
      </c>
      <c r="B1525" s="319">
        <v>1</v>
      </c>
      <c r="C1525" s="759">
        <v>5954</v>
      </c>
      <c r="D1525" s="780" t="s">
        <v>171</v>
      </c>
      <c r="E1525" s="780" t="s">
        <v>171</v>
      </c>
      <c r="F1525" s="781" t="s">
        <v>143</v>
      </c>
      <c r="G1525" s="782">
        <v>6.3</v>
      </c>
    </row>
    <row r="1526" spans="1:7" x14ac:dyDescent="0.2">
      <c r="A1526" s="319" t="str">
        <f t="shared" si="23"/>
        <v>1 - 5953</v>
      </c>
      <c r="B1526" s="319">
        <v>1</v>
      </c>
      <c r="C1526" s="759">
        <v>5953</v>
      </c>
      <c r="D1526" s="780" t="s">
        <v>61</v>
      </c>
      <c r="E1526" s="780" t="s">
        <v>61</v>
      </c>
      <c r="F1526" s="781" t="s">
        <v>32</v>
      </c>
      <c r="G1526" s="782">
        <v>58.93</v>
      </c>
    </row>
    <row r="1527" spans="1:7" x14ac:dyDescent="0.2">
      <c r="A1527" s="319" t="str">
        <f t="shared" si="23"/>
        <v>1 - 90982</v>
      </c>
      <c r="B1527" s="319">
        <v>1</v>
      </c>
      <c r="C1527" s="759">
        <v>90982</v>
      </c>
      <c r="D1527" s="780" t="s">
        <v>207</v>
      </c>
      <c r="E1527" s="780" t="s">
        <v>207</v>
      </c>
      <c r="F1527" s="781" t="s">
        <v>143</v>
      </c>
      <c r="G1527" s="782">
        <v>21.46</v>
      </c>
    </row>
    <row r="1528" spans="1:7" x14ac:dyDescent="0.2">
      <c r="A1528" s="319" t="str">
        <f t="shared" si="23"/>
        <v>1 - 90979</v>
      </c>
      <c r="B1528" s="319">
        <v>1</v>
      </c>
      <c r="C1528" s="759">
        <v>90979</v>
      </c>
      <c r="D1528" s="780" t="s">
        <v>99</v>
      </c>
      <c r="E1528" s="780" t="s">
        <v>99</v>
      </c>
      <c r="F1528" s="781" t="s">
        <v>32</v>
      </c>
      <c r="G1528" s="782">
        <v>197.41</v>
      </c>
    </row>
    <row r="1529" spans="1:7" x14ac:dyDescent="0.2">
      <c r="A1529" s="319" t="str">
        <f t="shared" si="23"/>
        <v>1 - 90965</v>
      </c>
      <c r="B1529" s="319">
        <v>1</v>
      </c>
      <c r="C1529" s="759">
        <v>90965</v>
      </c>
      <c r="D1529" s="780" t="s">
        <v>205</v>
      </c>
      <c r="E1529" s="780" t="s">
        <v>205</v>
      </c>
      <c r="F1529" s="781" t="s">
        <v>143</v>
      </c>
      <c r="G1529" s="782">
        <v>8.42</v>
      </c>
    </row>
    <row r="1530" spans="1:7" x14ac:dyDescent="0.2">
      <c r="A1530" s="319" t="str">
        <f t="shared" si="23"/>
        <v>1 - 90964</v>
      </c>
      <c r="B1530" s="319">
        <v>1</v>
      </c>
      <c r="C1530" s="759">
        <v>90964</v>
      </c>
      <c r="D1530" s="780" t="s">
        <v>97</v>
      </c>
      <c r="E1530" s="780" t="s">
        <v>97</v>
      </c>
      <c r="F1530" s="781" t="s">
        <v>32</v>
      </c>
      <c r="G1530" s="782">
        <v>31.45</v>
      </c>
    </row>
    <row r="1531" spans="1:7" x14ac:dyDescent="0.2">
      <c r="A1531" s="319" t="str">
        <f t="shared" si="23"/>
        <v>1 - 102970</v>
      </c>
      <c r="B1531" s="319">
        <v>1</v>
      </c>
      <c r="C1531" s="759">
        <v>102970</v>
      </c>
      <c r="D1531" s="780" t="s">
        <v>7127</v>
      </c>
      <c r="E1531" s="780" t="s">
        <v>7127</v>
      </c>
      <c r="F1531" s="781" t="s">
        <v>143</v>
      </c>
      <c r="G1531" s="782">
        <v>0</v>
      </c>
    </row>
    <row r="1532" spans="1:7" x14ac:dyDescent="0.2">
      <c r="A1532" s="319" t="str">
        <f t="shared" si="23"/>
        <v>1 - 102971</v>
      </c>
      <c r="B1532" s="319">
        <v>1</v>
      </c>
      <c r="C1532" s="759">
        <v>102971</v>
      </c>
      <c r="D1532" s="780" t="s">
        <v>7128</v>
      </c>
      <c r="E1532" s="780" t="s">
        <v>7128</v>
      </c>
      <c r="F1532" s="781" t="s">
        <v>32</v>
      </c>
      <c r="G1532" s="782">
        <v>0</v>
      </c>
    </row>
    <row r="1533" spans="1:7" x14ac:dyDescent="0.2">
      <c r="A1533" s="319" t="str">
        <f t="shared" si="23"/>
        <v>1 - 102822</v>
      </c>
      <c r="B1533" s="319">
        <v>1</v>
      </c>
      <c r="C1533" s="759">
        <v>102822</v>
      </c>
      <c r="D1533" s="780" t="s">
        <v>7129</v>
      </c>
      <c r="E1533" s="780" t="s">
        <v>7129</v>
      </c>
      <c r="F1533" s="781" t="s">
        <v>143</v>
      </c>
      <c r="G1533" s="782">
        <v>0</v>
      </c>
    </row>
    <row r="1534" spans="1:7" x14ac:dyDescent="0.2">
      <c r="A1534" s="319" t="str">
        <f t="shared" si="23"/>
        <v>1 - 102821</v>
      </c>
      <c r="B1534" s="319">
        <v>1</v>
      </c>
      <c r="C1534" s="759">
        <v>102821</v>
      </c>
      <c r="D1534" s="780" t="s">
        <v>7130</v>
      </c>
      <c r="E1534" s="780" t="s">
        <v>7130</v>
      </c>
      <c r="F1534" s="781" t="s">
        <v>32</v>
      </c>
      <c r="G1534" s="782">
        <v>0</v>
      </c>
    </row>
    <row r="1535" spans="1:7" x14ac:dyDescent="0.2">
      <c r="A1535" s="319" t="str">
        <f t="shared" si="23"/>
        <v>1 - 102828</v>
      </c>
      <c r="B1535" s="319">
        <v>1</v>
      </c>
      <c r="C1535" s="759">
        <v>102828</v>
      </c>
      <c r="D1535" s="780" t="s">
        <v>7131</v>
      </c>
      <c r="E1535" s="780" t="s">
        <v>7131</v>
      </c>
      <c r="F1535" s="781" t="s">
        <v>143</v>
      </c>
      <c r="G1535" s="782">
        <v>0</v>
      </c>
    </row>
    <row r="1536" spans="1:7" x14ac:dyDescent="0.2">
      <c r="A1536" s="319" t="str">
        <f t="shared" si="23"/>
        <v>1 - 102827</v>
      </c>
      <c r="B1536" s="319">
        <v>1</v>
      </c>
      <c r="C1536" s="759">
        <v>102827</v>
      </c>
      <c r="D1536" s="780" t="s">
        <v>7132</v>
      </c>
      <c r="E1536" s="780" t="s">
        <v>7132</v>
      </c>
      <c r="F1536" s="781" t="s">
        <v>32</v>
      </c>
      <c r="G1536" s="782">
        <v>0</v>
      </c>
    </row>
    <row r="1537" spans="1:7" x14ac:dyDescent="0.2">
      <c r="A1537" s="319" t="str">
        <f t="shared" si="23"/>
        <v>1 - 103939</v>
      </c>
      <c r="B1537" s="319">
        <v>1</v>
      </c>
      <c r="C1537" s="759">
        <v>103939</v>
      </c>
      <c r="D1537" s="780" t="s">
        <v>7133</v>
      </c>
      <c r="E1537" s="780" t="s">
        <v>7133</v>
      </c>
      <c r="F1537" s="781" t="s">
        <v>143</v>
      </c>
      <c r="G1537" s="782">
        <v>0</v>
      </c>
    </row>
    <row r="1538" spans="1:7" x14ac:dyDescent="0.2">
      <c r="A1538" s="319" t="str">
        <f t="shared" si="23"/>
        <v>1 - 103938</v>
      </c>
      <c r="B1538" s="319">
        <v>1</v>
      </c>
      <c r="C1538" s="759">
        <v>103938</v>
      </c>
      <c r="D1538" s="780" t="s">
        <v>7134</v>
      </c>
      <c r="E1538" s="780" t="s">
        <v>7134</v>
      </c>
      <c r="F1538" s="781" t="s">
        <v>32</v>
      </c>
      <c r="G1538" s="782">
        <v>0</v>
      </c>
    </row>
    <row r="1539" spans="1:7" x14ac:dyDescent="0.2">
      <c r="A1539" s="319" t="str">
        <f t="shared" ref="A1539:A1602" si="24">B1539&amp;" - "&amp;C1539</f>
        <v>1 - 103945</v>
      </c>
      <c r="B1539" s="319">
        <v>1</v>
      </c>
      <c r="C1539" s="759">
        <v>103945</v>
      </c>
      <c r="D1539" s="780" t="s">
        <v>7135</v>
      </c>
      <c r="E1539" s="780" t="s">
        <v>7135</v>
      </c>
      <c r="F1539" s="781" t="s">
        <v>143</v>
      </c>
      <c r="G1539" s="782">
        <v>0</v>
      </c>
    </row>
    <row r="1540" spans="1:7" x14ac:dyDescent="0.2">
      <c r="A1540" s="319" t="str">
        <f t="shared" si="24"/>
        <v>1 - 103944</v>
      </c>
      <c r="B1540" s="319">
        <v>1</v>
      </c>
      <c r="C1540" s="759">
        <v>103944</v>
      </c>
      <c r="D1540" s="780" t="s">
        <v>7136</v>
      </c>
      <c r="E1540" s="780" t="s">
        <v>7136</v>
      </c>
      <c r="F1540" s="781" t="s">
        <v>32</v>
      </c>
      <c r="G1540" s="782">
        <v>0</v>
      </c>
    </row>
    <row r="1541" spans="1:7" x14ac:dyDescent="0.2">
      <c r="A1541" s="319" t="str">
        <f t="shared" si="24"/>
        <v>1 - 91285</v>
      </c>
      <c r="B1541" s="319">
        <v>1</v>
      </c>
      <c r="C1541" s="759">
        <v>91285</v>
      </c>
      <c r="D1541" s="780" t="s">
        <v>211</v>
      </c>
      <c r="E1541" s="780" t="s">
        <v>211</v>
      </c>
      <c r="F1541" s="781" t="s">
        <v>143</v>
      </c>
      <c r="G1541" s="782">
        <v>1.04</v>
      </c>
    </row>
    <row r="1542" spans="1:7" x14ac:dyDescent="0.2">
      <c r="A1542" s="319" t="str">
        <f t="shared" si="24"/>
        <v>1 - 91283</v>
      </c>
      <c r="B1542" s="319">
        <v>1</v>
      </c>
      <c r="C1542" s="759">
        <v>91283</v>
      </c>
      <c r="D1542" s="780" t="s">
        <v>103</v>
      </c>
      <c r="E1542" s="780" t="s">
        <v>103</v>
      </c>
      <c r="F1542" s="781" t="s">
        <v>32</v>
      </c>
      <c r="G1542" s="782">
        <v>10.97</v>
      </c>
    </row>
    <row r="1543" spans="1:7" x14ac:dyDescent="0.2">
      <c r="A1543" s="319" t="str">
        <f t="shared" si="24"/>
        <v>1 - 95283</v>
      </c>
      <c r="B1543" s="319">
        <v>1</v>
      </c>
      <c r="C1543" s="759">
        <v>95283</v>
      </c>
      <c r="D1543" s="780" t="s">
        <v>7137</v>
      </c>
      <c r="E1543" s="780" t="s">
        <v>7137</v>
      </c>
      <c r="F1543" s="781" t="s">
        <v>143</v>
      </c>
      <c r="G1543" s="782">
        <v>0.8</v>
      </c>
    </row>
    <row r="1544" spans="1:7" x14ac:dyDescent="0.2">
      <c r="A1544" s="319" t="str">
        <f t="shared" si="24"/>
        <v>1 - 95282</v>
      </c>
      <c r="B1544" s="319">
        <v>1</v>
      </c>
      <c r="C1544" s="759">
        <v>95282</v>
      </c>
      <c r="D1544" s="780" t="s">
        <v>7138</v>
      </c>
      <c r="E1544" s="780" t="s">
        <v>7138</v>
      </c>
      <c r="F1544" s="781" t="s">
        <v>32</v>
      </c>
      <c r="G1544" s="782">
        <v>10.26</v>
      </c>
    </row>
    <row r="1545" spans="1:7" x14ac:dyDescent="0.2">
      <c r="A1545" s="319" t="str">
        <f t="shared" si="24"/>
        <v>1 - 95128</v>
      </c>
      <c r="B1545" s="319">
        <v>1</v>
      </c>
      <c r="C1545" s="759">
        <v>95128</v>
      </c>
      <c r="D1545" s="780" t="s">
        <v>234</v>
      </c>
      <c r="E1545" s="780" t="s">
        <v>234</v>
      </c>
      <c r="F1545" s="781" t="s">
        <v>143</v>
      </c>
      <c r="G1545" s="782">
        <v>56.72</v>
      </c>
    </row>
    <row r="1546" spans="1:7" x14ac:dyDescent="0.2">
      <c r="A1546" s="319" t="str">
        <f t="shared" si="24"/>
        <v>1 - 95127</v>
      </c>
      <c r="B1546" s="319">
        <v>1</v>
      </c>
      <c r="C1546" s="759">
        <v>95127</v>
      </c>
      <c r="D1546" s="780" t="s">
        <v>124</v>
      </c>
      <c r="E1546" s="780" t="s">
        <v>124</v>
      </c>
      <c r="F1546" s="781" t="s">
        <v>32</v>
      </c>
      <c r="G1546" s="782">
        <v>221.23</v>
      </c>
    </row>
    <row r="1547" spans="1:7" x14ac:dyDescent="0.2">
      <c r="A1547" s="319" t="str">
        <f t="shared" si="24"/>
        <v>1 - 92044</v>
      </c>
      <c r="B1547" s="319">
        <v>1</v>
      </c>
      <c r="C1547" s="759">
        <v>92044</v>
      </c>
      <c r="D1547" s="780" t="s">
        <v>218</v>
      </c>
      <c r="E1547" s="780" t="s">
        <v>218</v>
      </c>
      <c r="F1547" s="781" t="s">
        <v>143</v>
      </c>
      <c r="G1547" s="782">
        <v>7.8</v>
      </c>
    </row>
    <row r="1548" spans="1:7" x14ac:dyDescent="0.2">
      <c r="A1548" s="319" t="str">
        <f t="shared" si="24"/>
        <v>1 - 92043</v>
      </c>
      <c r="B1548" s="319">
        <v>1</v>
      </c>
      <c r="C1548" s="759">
        <v>92043</v>
      </c>
      <c r="D1548" s="780" t="s">
        <v>109</v>
      </c>
      <c r="E1548" s="780" t="s">
        <v>109</v>
      </c>
      <c r="F1548" s="781" t="s">
        <v>32</v>
      </c>
      <c r="G1548" s="782">
        <v>13.19</v>
      </c>
    </row>
    <row r="1549" spans="1:7" x14ac:dyDescent="0.2">
      <c r="A1549" s="319" t="str">
        <f t="shared" si="24"/>
        <v>1 - 102834</v>
      </c>
      <c r="B1549" s="319">
        <v>1</v>
      </c>
      <c r="C1549" s="759">
        <v>102834</v>
      </c>
      <c r="D1549" s="780" t="s">
        <v>7139</v>
      </c>
      <c r="E1549" s="780" t="s">
        <v>7139</v>
      </c>
      <c r="F1549" s="781" t="s">
        <v>143</v>
      </c>
      <c r="G1549" s="782">
        <v>0</v>
      </c>
    </row>
    <row r="1550" spans="1:7" x14ac:dyDescent="0.2">
      <c r="A1550" s="319" t="str">
        <f t="shared" si="24"/>
        <v>1 - 102833</v>
      </c>
      <c r="B1550" s="319">
        <v>1</v>
      </c>
      <c r="C1550" s="759">
        <v>102833</v>
      </c>
      <c r="D1550" s="780" t="s">
        <v>7140</v>
      </c>
      <c r="E1550" s="780" t="s">
        <v>7140</v>
      </c>
      <c r="F1550" s="781" t="s">
        <v>32</v>
      </c>
      <c r="G1550" s="782">
        <v>0</v>
      </c>
    </row>
    <row r="1551" spans="1:7" x14ac:dyDescent="0.2">
      <c r="A1551" s="319" t="str">
        <f t="shared" si="24"/>
        <v>1 - 92119</v>
      </c>
      <c r="B1551" s="319">
        <v>1</v>
      </c>
      <c r="C1551" s="759">
        <v>92119</v>
      </c>
      <c r="D1551" s="780" t="s">
        <v>7141</v>
      </c>
      <c r="E1551" s="780" t="s">
        <v>7141</v>
      </c>
      <c r="F1551" s="781" t="s">
        <v>143</v>
      </c>
      <c r="G1551" s="782">
        <v>0.36</v>
      </c>
    </row>
    <row r="1552" spans="1:7" x14ac:dyDescent="0.2">
      <c r="A1552" s="319" t="str">
        <f t="shared" si="24"/>
        <v>1 - 92118</v>
      </c>
      <c r="B1552" s="319">
        <v>1</v>
      </c>
      <c r="C1552" s="759">
        <v>92118</v>
      </c>
      <c r="D1552" s="780" t="s">
        <v>7142</v>
      </c>
      <c r="E1552" s="780" t="s">
        <v>7142</v>
      </c>
      <c r="F1552" s="781" t="s">
        <v>32</v>
      </c>
      <c r="G1552" s="782">
        <v>0.56999999999999995</v>
      </c>
    </row>
    <row r="1553" spans="1:7" x14ac:dyDescent="0.2">
      <c r="A1553" s="319" t="str">
        <f t="shared" si="24"/>
        <v>1 - 102917</v>
      </c>
      <c r="B1553" s="319">
        <v>1</v>
      </c>
      <c r="C1553" s="759">
        <v>102917</v>
      </c>
      <c r="D1553" s="780" t="s">
        <v>7143</v>
      </c>
      <c r="E1553" s="780" t="s">
        <v>7143</v>
      </c>
      <c r="F1553" s="781" t="s">
        <v>143</v>
      </c>
      <c r="G1553" s="782">
        <v>0</v>
      </c>
    </row>
    <row r="1554" spans="1:7" x14ac:dyDescent="0.2">
      <c r="A1554" s="319" t="str">
        <f t="shared" si="24"/>
        <v>1 - 102916</v>
      </c>
      <c r="B1554" s="319">
        <v>1</v>
      </c>
      <c r="C1554" s="759">
        <v>102916</v>
      </c>
      <c r="D1554" s="780" t="s">
        <v>7144</v>
      </c>
      <c r="E1554" s="780" t="s">
        <v>7144</v>
      </c>
      <c r="F1554" s="781" t="s">
        <v>32</v>
      </c>
      <c r="G1554" s="782">
        <v>0</v>
      </c>
    </row>
    <row r="1555" spans="1:7" x14ac:dyDescent="0.2">
      <c r="A1555" s="319" t="str">
        <f t="shared" si="24"/>
        <v>1 - 95721</v>
      </c>
      <c r="B1555" s="319">
        <v>1</v>
      </c>
      <c r="C1555" s="759">
        <v>95721</v>
      </c>
      <c r="D1555" s="780" t="s">
        <v>242</v>
      </c>
      <c r="E1555" s="780" t="s">
        <v>242</v>
      </c>
      <c r="F1555" s="781" t="s">
        <v>143</v>
      </c>
      <c r="G1555" s="782">
        <v>113.64</v>
      </c>
    </row>
    <row r="1556" spans="1:7" x14ac:dyDescent="0.2">
      <c r="A1556" s="319" t="str">
        <f t="shared" si="24"/>
        <v>1 - 95720</v>
      </c>
      <c r="B1556" s="319">
        <v>1</v>
      </c>
      <c r="C1556" s="759">
        <v>95720</v>
      </c>
      <c r="D1556" s="780" t="s">
        <v>133</v>
      </c>
      <c r="E1556" s="780" t="s">
        <v>133</v>
      </c>
      <c r="F1556" s="781" t="s">
        <v>32</v>
      </c>
      <c r="G1556" s="782">
        <v>279.02999999999997</v>
      </c>
    </row>
    <row r="1557" spans="1:7" x14ac:dyDescent="0.2">
      <c r="A1557" s="319" t="str">
        <f t="shared" si="24"/>
        <v>1 - 104717</v>
      </c>
      <c r="B1557" s="319">
        <v>1</v>
      </c>
      <c r="C1557" s="759">
        <v>104717</v>
      </c>
      <c r="D1557" s="780" t="s">
        <v>7145</v>
      </c>
      <c r="E1557" s="780" t="s">
        <v>7145</v>
      </c>
      <c r="F1557" s="781" t="s">
        <v>143</v>
      </c>
      <c r="G1557" s="782">
        <v>108.97</v>
      </c>
    </row>
    <row r="1558" spans="1:7" x14ac:dyDescent="0.2">
      <c r="A1558" s="319" t="str">
        <f t="shared" si="24"/>
        <v>1 - 104716</v>
      </c>
      <c r="B1558" s="319">
        <v>1</v>
      </c>
      <c r="C1558" s="759">
        <v>104716</v>
      </c>
      <c r="D1558" s="780" t="s">
        <v>7146</v>
      </c>
      <c r="E1558" s="780" t="s">
        <v>7146</v>
      </c>
      <c r="F1558" s="781" t="s">
        <v>32</v>
      </c>
      <c r="G1558" s="782">
        <v>269.74</v>
      </c>
    </row>
    <row r="1559" spans="1:7" x14ac:dyDescent="0.2">
      <c r="A1559" s="319" t="str">
        <f t="shared" si="24"/>
        <v>1 - 102899</v>
      </c>
      <c r="B1559" s="319">
        <v>1</v>
      </c>
      <c r="C1559" s="759">
        <v>102899</v>
      </c>
      <c r="D1559" s="780" t="s">
        <v>7147</v>
      </c>
      <c r="E1559" s="780" t="s">
        <v>7147</v>
      </c>
      <c r="F1559" s="781" t="s">
        <v>143</v>
      </c>
      <c r="G1559" s="782">
        <v>0</v>
      </c>
    </row>
    <row r="1560" spans="1:7" x14ac:dyDescent="0.2">
      <c r="A1560" s="319" t="str">
        <f t="shared" si="24"/>
        <v>1 - 102898</v>
      </c>
      <c r="B1560" s="319">
        <v>1</v>
      </c>
      <c r="C1560" s="759">
        <v>102898</v>
      </c>
      <c r="D1560" s="780" t="s">
        <v>7148</v>
      </c>
      <c r="E1560" s="780" t="s">
        <v>7148</v>
      </c>
      <c r="F1560" s="781" t="s">
        <v>32</v>
      </c>
      <c r="G1560" s="782">
        <v>0</v>
      </c>
    </row>
    <row r="1561" spans="1:7" x14ac:dyDescent="0.2">
      <c r="A1561" s="319" t="str">
        <f t="shared" si="24"/>
        <v>1 - 5632</v>
      </c>
      <c r="B1561" s="319">
        <v>1</v>
      </c>
      <c r="C1561" s="759">
        <v>5632</v>
      </c>
      <c r="D1561" s="780" t="s">
        <v>142</v>
      </c>
      <c r="E1561" s="780" t="s">
        <v>142</v>
      </c>
      <c r="F1561" s="781" t="s">
        <v>143</v>
      </c>
      <c r="G1561" s="782">
        <v>92.04</v>
      </c>
    </row>
    <row r="1562" spans="1:7" x14ac:dyDescent="0.2">
      <c r="A1562" s="319" t="str">
        <f t="shared" si="24"/>
        <v>1 - 5631</v>
      </c>
      <c r="B1562" s="319">
        <v>1</v>
      </c>
      <c r="C1562" s="759">
        <v>5631</v>
      </c>
      <c r="D1562" s="780" t="s">
        <v>31</v>
      </c>
      <c r="E1562" s="780" t="s">
        <v>31</v>
      </c>
      <c r="F1562" s="781" t="s">
        <v>32</v>
      </c>
      <c r="G1562" s="782">
        <v>210.98</v>
      </c>
    </row>
    <row r="1563" spans="1:7" x14ac:dyDescent="0.2">
      <c r="A1563" s="319" t="str">
        <f t="shared" si="24"/>
        <v>1 - 88908</v>
      </c>
      <c r="B1563" s="319">
        <v>1</v>
      </c>
      <c r="C1563" s="759">
        <v>88908</v>
      </c>
      <c r="D1563" s="780" t="s">
        <v>183</v>
      </c>
      <c r="E1563" s="780" t="s">
        <v>183</v>
      </c>
      <c r="F1563" s="781" t="s">
        <v>143</v>
      </c>
      <c r="G1563" s="782">
        <v>99.43</v>
      </c>
    </row>
    <row r="1564" spans="1:7" x14ac:dyDescent="0.2">
      <c r="A1564" s="319" t="str">
        <f t="shared" si="24"/>
        <v>1 - 88907</v>
      </c>
      <c r="B1564" s="319">
        <v>1</v>
      </c>
      <c r="C1564" s="759">
        <v>88907</v>
      </c>
      <c r="D1564" s="780" t="s">
        <v>75</v>
      </c>
      <c r="E1564" s="780" t="s">
        <v>75</v>
      </c>
      <c r="F1564" s="781" t="s">
        <v>32</v>
      </c>
      <c r="G1564" s="782">
        <v>250.76</v>
      </c>
    </row>
    <row r="1565" spans="1:7" x14ac:dyDescent="0.2">
      <c r="A1565" s="319" t="str">
        <f t="shared" si="24"/>
        <v>1 - 5911</v>
      </c>
      <c r="B1565" s="319">
        <v>1</v>
      </c>
      <c r="C1565" s="759">
        <v>5911</v>
      </c>
      <c r="D1565" s="780" t="s">
        <v>164</v>
      </c>
      <c r="E1565" s="780" t="s">
        <v>164</v>
      </c>
      <c r="F1565" s="781" t="s">
        <v>143</v>
      </c>
      <c r="G1565" s="782">
        <v>25.91</v>
      </c>
    </row>
    <row r="1566" spans="1:7" x14ac:dyDescent="0.2">
      <c r="A1566" s="319" t="str">
        <f t="shared" si="24"/>
        <v>1 - 5909</v>
      </c>
      <c r="B1566" s="319">
        <v>1</v>
      </c>
      <c r="C1566" s="759">
        <v>5909</v>
      </c>
      <c r="D1566" s="780" t="s">
        <v>55</v>
      </c>
      <c r="E1566" s="780" t="s">
        <v>55</v>
      </c>
      <c r="F1566" s="781" t="s">
        <v>32</v>
      </c>
      <c r="G1566" s="782">
        <v>33.479999999999997</v>
      </c>
    </row>
    <row r="1567" spans="1:7" x14ac:dyDescent="0.2">
      <c r="A1567" s="319" t="str">
        <f t="shared" si="24"/>
        <v>1 - 91486</v>
      </c>
      <c r="B1567" s="319">
        <v>1</v>
      </c>
      <c r="C1567" s="759">
        <v>91486</v>
      </c>
      <c r="D1567" s="780" t="s">
        <v>7149</v>
      </c>
      <c r="E1567" s="780" t="s">
        <v>7149</v>
      </c>
      <c r="F1567" s="781" t="s">
        <v>143</v>
      </c>
      <c r="G1567" s="782">
        <v>68.69</v>
      </c>
    </row>
    <row r="1568" spans="1:7" x14ac:dyDescent="0.2">
      <c r="A1568" s="319" t="str">
        <f t="shared" si="24"/>
        <v>1 - 83362</v>
      </c>
      <c r="B1568" s="319">
        <v>1</v>
      </c>
      <c r="C1568" s="759">
        <v>83362</v>
      </c>
      <c r="D1568" s="780" t="s">
        <v>7150</v>
      </c>
      <c r="E1568" s="780" t="s">
        <v>7150</v>
      </c>
      <c r="F1568" s="781" t="s">
        <v>32</v>
      </c>
      <c r="G1568" s="782">
        <v>262.88</v>
      </c>
    </row>
    <row r="1569" spans="1:7" x14ac:dyDescent="0.2">
      <c r="A1569" s="319" t="str">
        <f t="shared" si="24"/>
        <v>1 - 102839</v>
      </c>
      <c r="B1569" s="319">
        <v>1</v>
      </c>
      <c r="C1569" s="759">
        <v>102839</v>
      </c>
      <c r="D1569" s="780" t="s">
        <v>7151</v>
      </c>
      <c r="E1569" s="780" t="s">
        <v>7151</v>
      </c>
      <c r="F1569" s="781" t="s">
        <v>143</v>
      </c>
      <c r="G1569" s="782">
        <v>0</v>
      </c>
    </row>
    <row r="1570" spans="1:7" x14ac:dyDescent="0.2">
      <c r="A1570" s="319" t="str">
        <f t="shared" si="24"/>
        <v>1 - 102838</v>
      </c>
      <c r="B1570" s="319">
        <v>1</v>
      </c>
      <c r="C1570" s="759">
        <v>102838</v>
      </c>
      <c r="D1570" s="780" t="s">
        <v>7152</v>
      </c>
      <c r="E1570" s="780" t="s">
        <v>7152</v>
      </c>
      <c r="F1570" s="781" t="s">
        <v>32</v>
      </c>
      <c r="G1570" s="782">
        <v>0</v>
      </c>
    </row>
    <row r="1571" spans="1:7" x14ac:dyDescent="0.2">
      <c r="A1571" s="319" t="str">
        <f t="shared" si="24"/>
        <v>1 - 89235</v>
      </c>
      <c r="B1571" s="319">
        <v>1</v>
      </c>
      <c r="C1571" s="759">
        <v>89235</v>
      </c>
      <c r="D1571" s="780" t="s">
        <v>187</v>
      </c>
      <c r="E1571" s="780" t="s">
        <v>187</v>
      </c>
      <c r="F1571" s="781" t="s">
        <v>143</v>
      </c>
      <c r="G1571" s="782">
        <v>175.64</v>
      </c>
    </row>
    <row r="1572" spans="1:7" x14ac:dyDescent="0.2">
      <c r="A1572" s="319" t="str">
        <f t="shared" si="24"/>
        <v>1 - 89234</v>
      </c>
      <c r="B1572" s="319">
        <v>1</v>
      </c>
      <c r="C1572" s="759">
        <v>89234</v>
      </c>
      <c r="D1572" s="780" t="s">
        <v>78</v>
      </c>
      <c r="E1572" s="780" t="s">
        <v>78</v>
      </c>
      <c r="F1572" s="781" t="s">
        <v>32</v>
      </c>
      <c r="G1572" s="782">
        <v>539.79999999999995</v>
      </c>
    </row>
    <row r="1573" spans="1:7" x14ac:dyDescent="0.2">
      <c r="A1573" s="319" t="str">
        <f t="shared" si="24"/>
        <v>1 - 89243</v>
      </c>
      <c r="B1573" s="319">
        <v>1</v>
      </c>
      <c r="C1573" s="759">
        <v>89243</v>
      </c>
      <c r="D1573" s="780" t="s">
        <v>188</v>
      </c>
      <c r="E1573" s="780" t="s">
        <v>188</v>
      </c>
      <c r="F1573" s="781" t="s">
        <v>143</v>
      </c>
      <c r="G1573" s="782">
        <v>370.97</v>
      </c>
    </row>
    <row r="1574" spans="1:7" x14ac:dyDescent="0.2">
      <c r="A1574" s="319" t="str">
        <f t="shared" si="24"/>
        <v>1 - 89242</v>
      </c>
      <c r="B1574" s="319">
        <v>1</v>
      </c>
      <c r="C1574" s="759">
        <v>89242</v>
      </c>
      <c r="D1574" s="780" t="s">
        <v>79</v>
      </c>
      <c r="E1574" s="780" t="s">
        <v>79</v>
      </c>
      <c r="F1574" s="781" t="s">
        <v>32</v>
      </c>
      <c r="G1574" s="782">
        <v>1272.4000000000001</v>
      </c>
    </row>
    <row r="1575" spans="1:7" x14ac:dyDescent="0.2">
      <c r="A1575" s="319" t="str">
        <f t="shared" si="24"/>
        <v>1 - 102935</v>
      </c>
      <c r="B1575" s="319">
        <v>1</v>
      </c>
      <c r="C1575" s="759">
        <v>102935</v>
      </c>
      <c r="D1575" s="780" t="s">
        <v>7153</v>
      </c>
      <c r="E1575" s="780" t="s">
        <v>7153</v>
      </c>
      <c r="F1575" s="781" t="s">
        <v>143</v>
      </c>
      <c r="G1575" s="782">
        <v>0</v>
      </c>
    </row>
    <row r="1576" spans="1:7" x14ac:dyDescent="0.2">
      <c r="A1576" s="319" t="str">
        <f t="shared" si="24"/>
        <v>1 - 102934</v>
      </c>
      <c r="B1576" s="319">
        <v>1</v>
      </c>
      <c r="C1576" s="759">
        <v>102934</v>
      </c>
      <c r="D1576" s="780" t="s">
        <v>7154</v>
      </c>
      <c r="E1576" s="780" t="s">
        <v>7154</v>
      </c>
      <c r="F1576" s="781" t="s">
        <v>32</v>
      </c>
      <c r="G1576" s="782">
        <v>0</v>
      </c>
    </row>
    <row r="1577" spans="1:7" x14ac:dyDescent="0.2">
      <c r="A1577" s="319" t="str">
        <f t="shared" si="24"/>
        <v>1 - 93416</v>
      </c>
      <c r="B1577" s="319">
        <v>1</v>
      </c>
      <c r="C1577" s="759">
        <v>93416</v>
      </c>
      <c r="D1577" s="780" t="s">
        <v>230</v>
      </c>
      <c r="E1577" s="780" t="s">
        <v>230</v>
      </c>
      <c r="F1577" s="781" t="s">
        <v>143</v>
      </c>
      <c r="G1577" s="782">
        <v>0.51</v>
      </c>
    </row>
    <row r="1578" spans="1:7" x14ac:dyDescent="0.2">
      <c r="A1578" s="319" t="str">
        <f t="shared" si="24"/>
        <v>1 - 93415</v>
      </c>
      <c r="B1578" s="319">
        <v>1</v>
      </c>
      <c r="C1578" s="759">
        <v>93415</v>
      </c>
      <c r="D1578" s="780" t="s">
        <v>120</v>
      </c>
      <c r="E1578" s="780" t="s">
        <v>120</v>
      </c>
      <c r="F1578" s="781" t="s">
        <v>32</v>
      </c>
      <c r="G1578" s="782">
        <v>11.98</v>
      </c>
    </row>
    <row r="1579" spans="1:7" x14ac:dyDescent="0.2">
      <c r="A1579" s="319" t="str">
        <f t="shared" si="24"/>
        <v>1 - 5689</v>
      </c>
      <c r="B1579" s="319">
        <v>1</v>
      </c>
      <c r="C1579" s="759">
        <v>5689</v>
      </c>
      <c r="D1579" s="780" t="s">
        <v>36</v>
      </c>
      <c r="E1579" s="780" t="s">
        <v>36</v>
      </c>
      <c r="F1579" s="781" t="s">
        <v>32</v>
      </c>
      <c r="G1579" s="782">
        <v>6.55</v>
      </c>
    </row>
    <row r="1580" spans="1:7" x14ac:dyDescent="0.2">
      <c r="A1580" s="319" t="str">
        <f t="shared" si="24"/>
        <v>1 - 5690</v>
      </c>
      <c r="B1580" s="319">
        <v>1</v>
      </c>
      <c r="C1580" s="759">
        <v>5690</v>
      </c>
      <c r="D1580" s="780" t="s">
        <v>7155</v>
      </c>
      <c r="E1580" s="780" t="s">
        <v>7155</v>
      </c>
      <c r="F1580" s="781" t="s">
        <v>143</v>
      </c>
      <c r="G1580" s="782">
        <v>4.24</v>
      </c>
    </row>
    <row r="1581" spans="1:7" x14ac:dyDescent="0.2">
      <c r="A1581" s="319" t="str">
        <f t="shared" si="24"/>
        <v>1 - 5923</v>
      </c>
      <c r="B1581" s="319">
        <v>1</v>
      </c>
      <c r="C1581" s="759">
        <v>5923</v>
      </c>
      <c r="D1581" s="780" t="s">
        <v>165</v>
      </c>
      <c r="E1581" s="780" t="s">
        <v>165</v>
      </c>
      <c r="F1581" s="781" t="s">
        <v>143</v>
      </c>
      <c r="G1581" s="782">
        <v>3.32</v>
      </c>
    </row>
    <row r="1582" spans="1:7" x14ac:dyDescent="0.2">
      <c r="A1582" s="319" t="str">
        <f t="shared" si="24"/>
        <v>1 - 5921</v>
      </c>
      <c r="B1582" s="319">
        <v>1</v>
      </c>
      <c r="C1582" s="759">
        <v>5921</v>
      </c>
      <c r="D1582" s="780" t="s">
        <v>56</v>
      </c>
      <c r="E1582" s="780" t="s">
        <v>56</v>
      </c>
      <c r="F1582" s="781" t="s">
        <v>32</v>
      </c>
      <c r="G1582" s="782">
        <v>5.13</v>
      </c>
    </row>
    <row r="1583" spans="1:7" x14ac:dyDescent="0.2">
      <c r="A1583" s="319" t="str">
        <f t="shared" si="24"/>
        <v>1 - 95212</v>
      </c>
      <c r="B1583" s="319">
        <v>1</v>
      </c>
      <c r="C1583" s="759">
        <v>95212</v>
      </c>
      <c r="D1583" s="780" t="s">
        <v>7156</v>
      </c>
      <c r="E1583" s="780" t="s">
        <v>7156</v>
      </c>
      <c r="F1583" s="781" t="s">
        <v>32</v>
      </c>
      <c r="G1583" s="782">
        <v>169.14</v>
      </c>
    </row>
    <row r="1584" spans="1:7" x14ac:dyDescent="0.2">
      <c r="A1584" s="319" t="str">
        <f t="shared" si="24"/>
        <v>1 - 95213</v>
      </c>
      <c r="B1584" s="319">
        <v>1</v>
      </c>
      <c r="C1584" s="759">
        <v>95213</v>
      </c>
      <c r="D1584" s="780" t="s">
        <v>7157</v>
      </c>
      <c r="E1584" s="780" t="s">
        <v>7157</v>
      </c>
      <c r="F1584" s="781" t="s">
        <v>143</v>
      </c>
      <c r="G1584" s="782">
        <v>100.87</v>
      </c>
    </row>
    <row r="1585" spans="1:7" x14ac:dyDescent="0.2">
      <c r="A1585" s="319" t="str">
        <f t="shared" si="24"/>
        <v>1 - 93272</v>
      </c>
      <c r="B1585" s="319">
        <v>1</v>
      </c>
      <c r="C1585" s="759">
        <v>93272</v>
      </c>
      <c r="D1585" s="780" t="s">
        <v>7158</v>
      </c>
      <c r="E1585" s="780" t="s">
        <v>7158</v>
      </c>
      <c r="F1585" s="781" t="s">
        <v>32</v>
      </c>
      <c r="G1585" s="782">
        <v>106.85</v>
      </c>
    </row>
    <row r="1586" spans="1:7" x14ac:dyDescent="0.2">
      <c r="A1586" s="319" t="str">
        <f t="shared" si="24"/>
        <v>1 - 93274</v>
      </c>
      <c r="B1586" s="319">
        <v>1</v>
      </c>
      <c r="C1586" s="759">
        <v>93274</v>
      </c>
      <c r="D1586" s="780" t="s">
        <v>7159</v>
      </c>
      <c r="E1586" s="780" t="s">
        <v>7159</v>
      </c>
      <c r="F1586" s="781" t="s">
        <v>143</v>
      </c>
      <c r="G1586" s="782">
        <v>71.400000000000006</v>
      </c>
    </row>
    <row r="1587" spans="1:7" x14ac:dyDescent="0.2">
      <c r="A1587" s="319" t="str">
        <f t="shared" si="24"/>
        <v>1 - 83766</v>
      </c>
      <c r="B1587" s="319">
        <v>1</v>
      </c>
      <c r="C1587" s="759">
        <v>83766</v>
      </c>
      <c r="D1587" s="780" t="s">
        <v>179</v>
      </c>
      <c r="E1587" s="780" t="s">
        <v>179</v>
      </c>
      <c r="F1587" s="781" t="s">
        <v>143</v>
      </c>
      <c r="G1587" s="782">
        <v>45.05</v>
      </c>
    </row>
    <row r="1588" spans="1:7" x14ac:dyDescent="0.2">
      <c r="A1588" s="319" t="str">
        <f t="shared" si="24"/>
        <v>1 - 83765</v>
      </c>
      <c r="B1588" s="319">
        <v>1</v>
      </c>
      <c r="C1588" s="759">
        <v>83765</v>
      </c>
      <c r="D1588" s="780" t="s">
        <v>71</v>
      </c>
      <c r="E1588" s="780" t="s">
        <v>71</v>
      </c>
      <c r="F1588" s="781" t="s">
        <v>32</v>
      </c>
      <c r="G1588" s="782">
        <v>103.89</v>
      </c>
    </row>
    <row r="1589" spans="1:7" x14ac:dyDescent="0.2">
      <c r="A1589" s="319" t="str">
        <f t="shared" si="24"/>
        <v>1 - 95873</v>
      </c>
      <c r="B1589" s="319">
        <v>1</v>
      </c>
      <c r="C1589" s="759">
        <v>95873</v>
      </c>
      <c r="D1589" s="780" t="s">
        <v>243</v>
      </c>
      <c r="E1589" s="780" t="s">
        <v>243</v>
      </c>
      <c r="F1589" s="781" t="s">
        <v>143</v>
      </c>
      <c r="G1589" s="782">
        <v>15.27</v>
      </c>
    </row>
    <row r="1590" spans="1:7" x14ac:dyDescent="0.2">
      <c r="A1590" s="319" t="str">
        <f t="shared" si="24"/>
        <v>1 - 95872</v>
      </c>
      <c r="B1590" s="319">
        <v>1</v>
      </c>
      <c r="C1590" s="759">
        <v>95872</v>
      </c>
      <c r="D1590" s="780" t="s">
        <v>134</v>
      </c>
      <c r="E1590" s="780" t="s">
        <v>134</v>
      </c>
      <c r="F1590" s="781" t="s">
        <v>32</v>
      </c>
      <c r="G1590" s="782">
        <v>294.14999999999998</v>
      </c>
    </row>
    <row r="1591" spans="1:7" x14ac:dyDescent="0.2">
      <c r="A1591" s="319" t="str">
        <f t="shared" si="24"/>
        <v>1 - 104689</v>
      </c>
      <c r="B1591" s="319">
        <v>1</v>
      </c>
      <c r="C1591" s="759">
        <v>104689</v>
      </c>
      <c r="D1591" s="780" t="s">
        <v>7160</v>
      </c>
      <c r="E1591" s="780" t="s">
        <v>7160</v>
      </c>
      <c r="F1591" s="781" t="s">
        <v>143</v>
      </c>
      <c r="G1591" s="782">
        <v>0</v>
      </c>
    </row>
    <row r="1592" spans="1:7" x14ac:dyDescent="0.2">
      <c r="A1592" s="319" t="str">
        <f t="shared" si="24"/>
        <v>1 - 104688</v>
      </c>
      <c r="B1592" s="319">
        <v>1</v>
      </c>
      <c r="C1592" s="759">
        <v>104688</v>
      </c>
      <c r="D1592" s="780" t="s">
        <v>7161</v>
      </c>
      <c r="E1592" s="780" t="s">
        <v>7161</v>
      </c>
      <c r="F1592" s="781" t="s">
        <v>32</v>
      </c>
      <c r="G1592" s="782">
        <v>0</v>
      </c>
    </row>
    <row r="1593" spans="1:7" x14ac:dyDescent="0.2">
      <c r="A1593" s="319" t="str">
        <f t="shared" si="24"/>
        <v>1 - 73395</v>
      </c>
      <c r="B1593" s="319">
        <v>1</v>
      </c>
      <c r="C1593" s="759">
        <v>73395</v>
      </c>
      <c r="D1593" s="780" t="s">
        <v>178</v>
      </c>
      <c r="E1593" s="780" t="s">
        <v>178</v>
      </c>
      <c r="F1593" s="781" t="s">
        <v>143</v>
      </c>
      <c r="G1593" s="782">
        <v>10.72</v>
      </c>
    </row>
    <row r="1594" spans="1:7" x14ac:dyDescent="0.2">
      <c r="A1594" s="319" t="str">
        <f t="shared" si="24"/>
        <v>1 - 73417</v>
      </c>
      <c r="B1594" s="319">
        <v>1</v>
      </c>
      <c r="C1594" s="759">
        <v>73417</v>
      </c>
      <c r="D1594" s="780" t="s">
        <v>67</v>
      </c>
      <c r="E1594" s="780" t="s">
        <v>67</v>
      </c>
      <c r="F1594" s="781" t="s">
        <v>32</v>
      </c>
      <c r="G1594" s="782">
        <v>190.35</v>
      </c>
    </row>
    <row r="1595" spans="1:7" x14ac:dyDescent="0.2">
      <c r="A1595" s="319" t="str">
        <f t="shared" si="24"/>
        <v>1 - 93428</v>
      </c>
      <c r="B1595" s="319">
        <v>1</v>
      </c>
      <c r="C1595" s="759">
        <v>93428</v>
      </c>
      <c r="D1595" s="780" t="s">
        <v>232</v>
      </c>
      <c r="E1595" s="780" t="s">
        <v>232</v>
      </c>
      <c r="F1595" s="781" t="s">
        <v>143</v>
      </c>
      <c r="G1595" s="782">
        <v>9.5500000000000007</v>
      </c>
    </row>
    <row r="1596" spans="1:7" x14ac:dyDescent="0.2">
      <c r="A1596" s="319" t="str">
        <f t="shared" si="24"/>
        <v>1 - 93427</v>
      </c>
      <c r="B1596" s="319">
        <v>1</v>
      </c>
      <c r="C1596" s="759">
        <v>93427</v>
      </c>
      <c r="D1596" s="780" t="s">
        <v>122</v>
      </c>
      <c r="E1596" s="780" t="s">
        <v>122</v>
      </c>
      <c r="F1596" s="781" t="s">
        <v>32</v>
      </c>
      <c r="G1596" s="782">
        <v>173.64</v>
      </c>
    </row>
    <row r="1597" spans="1:7" x14ac:dyDescent="0.2">
      <c r="A1597" s="319" t="str">
        <f t="shared" si="24"/>
        <v>1 - 93422</v>
      </c>
      <c r="B1597" s="319">
        <v>1</v>
      </c>
      <c r="C1597" s="759">
        <v>93422</v>
      </c>
      <c r="D1597" s="780" t="s">
        <v>231</v>
      </c>
      <c r="E1597" s="780" t="s">
        <v>231</v>
      </c>
      <c r="F1597" s="781" t="s">
        <v>143</v>
      </c>
      <c r="G1597" s="782">
        <v>6.75</v>
      </c>
    </row>
    <row r="1598" spans="1:7" x14ac:dyDescent="0.2">
      <c r="A1598" s="319" t="str">
        <f t="shared" si="24"/>
        <v>1 - 93421</v>
      </c>
      <c r="B1598" s="319">
        <v>1</v>
      </c>
      <c r="C1598" s="759">
        <v>93421</v>
      </c>
      <c r="D1598" s="780" t="s">
        <v>121</v>
      </c>
      <c r="E1598" s="780" t="s">
        <v>121</v>
      </c>
      <c r="F1598" s="781" t="s">
        <v>32</v>
      </c>
      <c r="G1598" s="782">
        <v>77.22</v>
      </c>
    </row>
    <row r="1599" spans="1:7" x14ac:dyDescent="0.2">
      <c r="A1599" s="319" t="str">
        <f t="shared" si="24"/>
        <v>1 - 93282</v>
      </c>
      <c r="B1599" s="319">
        <v>1</v>
      </c>
      <c r="C1599" s="759">
        <v>93282</v>
      </c>
      <c r="D1599" s="780" t="s">
        <v>227</v>
      </c>
      <c r="E1599" s="780" t="s">
        <v>227</v>
      </c>
      <c r="F1599" s="781" t="s">
        <v>143</v>
      </c>
      <c r="G1599" s="782">
        <v>25.42</v>
      </c>
    </row>
    <row r="1600" spans="1:7" x14ac:dyDescent="0.2">
      <c r="A1600" s="319" t="str">
        <f t="shared" si="24"/>
        <v>1 - 93281</v>
      </c>
      <c r="B1600" s="319">
        <v>1</v>
      </c>
      <c r="C1600" s="759">
        <v>93281</v>
      </c>
      <c r="D1600" s="780" t="s">
        <v>117</v>
      </c>
      <c r="E1600" s="780" t="s">
        <v>117</v>
      </c>
      <c r="F1600" s="781" t="s">
        <v>32</v>
      </c>
      <c r="G1600" s="782">
        <v>26.42</v>
      </c>
    </row>
    <row r="1601" spans="1:7" x14ac:dyDescent="0.2">
      <c r="A1601" s="319" t="str">
        <f t="shared" si="24"/>
        <v>1 - 104914</v>
      </c>
      <c r="B1601" s="319">
        <v>1</v>
      </c>
      <c r="C1601" s="759">
        <v>104914</v>
      </c>
      <c r="D1601" s="780" t="s">
        <v>7162</v>
      </c>
      <c r="E1601" s="780" t="s">
        <v>7162</v>
      </c>
      <c r="F1601" s="781" t="s">
        <v>143</v>
      </c>
      <c r="G1601" s="782">
        <v>0</v>
      </c>
    </row>
    <row r="1602" spans="1:7" x14ac:dyDescent="0.2">
      <c r="A1602" s="319" t="str">
        <f t="shared" si="24"/>
        <v>1 - 104913</v>
      </c>
      <c r="B1602" s="319">
        <v>1</v>
      </c>
      <c r="C1602" s="759">
        <v>104913</v>
      </c>
      <c r="D1602" s="780" t="s">
        <v>7163</v>
      </c>
      <c r="E1602" s="780" t="s">
        <v>7163</v>
      </c>
      <c r="F1602" s="781" t="s">
        <v>32</v>
      </c>
      <c r="G1602" s="782">
        <v>0</v>
      </c>
    </row>
    <row r="1603" spans="1:7" x14ac:dyDescent="0.2">
      <c r="A1603" s="319" t="str">
        <f t="shared" ref="A1603:A1666" si="25">B1603&amp;" - "&amp;C1603</f>
        <v>1 - 102845</v>
      </c>
      <c r="B1603" s="319">
        <v>1</v>
      </c>
      <c r="C1603" s="759">
        <v>102845</v>
      </c>
      <c r="D1603" s="780" t="s">
        <v>7164</v>
      </c>
      <c r="E1603" s="780" t="s">
        <v>7164</v>
      </c>
      <c r="F1603" s="781" t="s">
        <v>143</v>
      </c>
      <c r="G1603" s="782">
        <v>0</v>
      </c>
    </row>
    <row r="1604" spans="1:7" x14ac:dyDescent="0.2">
      <c r="A1604" s="319" t="str">
        <f t="shared" si="25"/>
        <v>1 - 102844</v>
      </c>
      <c r="B1604" s="319">
        <v>1</v>
      </c>
      <c r="C1604" s="759">
        <v>102844</v>
      </c>
      <c r="D1604" s="780" t="s">
        <v>7165</v>
      </c>
      <c r="E1604" s="780" t="s">
        <v>7165</v>
      </c>
      <c r="F1604" s="781" t="s">
        <v>32</v>
      </c>
      <c r="G1604" s="782">
        <v>0</v>
      </c>
    </row>
    <row r="1605" spans="1:7" x14ac:dyDescent="0.2">
      <c r="A1605" s="319" t="str">
        <f t="shared" si="25"/>
        <v>1 - 89273</v>
      </c>
      <c r="B1605" s="319">
        <v>1</v>
      </c>
      <c r="C1605" s="759">
        <v>89273</v>
      </c>
      <c r="D1605" s="780" t="s">
        <v>191</v>
      </c>
      <c r="E1605" s="780" t="s">
        <v>191</v>
      </c>
      <c r="F1605" s="781" t="s">
        <v>143</v>
      </c>
      <c r="G1605" s="782">
        <v>112.19</v>
      </c>
    </row>
    <row r="1606" spans="1:7" x14ac:dyDescent="0.2">
      <c r="A1606" s="319" t="str">
        <f t="shared" si="25"/>
        <v>1 - 89272</v>
      </c>
      <c r="B1606" s="319">
        <v>1</v>
      </c>
      <c r="C1606" s="759">
        <v>89272</v>
      </c>
      <c r="D1606" s="780" t="s">
        <v>82</v>
      </c>
      <c r="E1606" s="780" t="s">
        <v>82</v>
      </c>
      <c r="F1606" s="781" t="s">
        <v>32</v>
      </c>
      <c r="G1606" s="782">
        <v>224.04</v>
      </c>
    </row>
    <row r="1607" spans="1:7" x14ac:dyDescent="0.2">
      <c r="A1607" s="319" t="str">
        <f t="shared" si="25"/>
        <v>1 - 93288</v>
      </c>
      <c r="B1607" s="319">
        <v>1</v>
      </c>
      <c r="C1607" s="759">
        <v>93288</v>
      </c>
      <c r="D1607" s="780" t="s">
        <v>228</v>
      </c>
      <c r="E1607" s="780" t="s">
        <v>228</v>
      </c>
      <c r="F1607" s="781" t="s">
        <v>143</v>
      </c>
      <c r="G1607" s="782">
        <v>183.69</v>
      </c>
    </row>
    <row r="1608" spans="1:7" x14ac:dyDescent="0.2">
      <c r="A1608" s="319" t="str">
        <f t="shared" si="25"/>
        <v>1 - 93287</v>
      </c>
      <c r="B1608" s="319">
        <v>1</v>
      </c>
      <c r="C1608" s="759">
        <v>93287</v>
      </c>
      <c r="D1608" s="780" t="s">
        <v>118</v>
      </c>
      <c r="E1608" s="780" t="s">
        <v>118</v>
      </c>
      <c r="F1608" s="781" t="s">
        <v>32</v>
      </c>
      <c r="G1608" s="782">
        <v>357.12</v>
      </c>
    </row>
    <row r="1609" spans="1:7" x14ac:dyDescent="0.2">
      <c r="A1609" s="319" t="str">
        <f t="shared" si="25"/>
        <v>1 - 104711</v>
      </c>
      <c r="B1609" s="319">
        <v>1</v>
      </c>
      <c r="C1609" s="759">
        <v>104711</v>
      </c>
      <c r="D1609" s="780" t="s">
        <v>7166</v>
      </c>
      <c r="E1609" s="780" t="s">
        <v>7166</v>
      </c>
      <c r="F1609" s="781" t="s">
        <v>143</v>
      </c>
      <c r="G1609" s="782">
        <v>0</v>
      </c>
    </row>
    <row r="1610" spans="1:7" x14ac:dyDescent="0.2">
      <c r="A1610" s="319" t="str">
        <f t="shared" si="25"/>
        <v>1 - 104710</v>
      </c>
      <c r="B1610" s="319">
        <v>1</v>
      </c>
      <c r="C1610" s="759">
        <v>104710</v>
      </c>
      <c r="D1610" s="780" t="s">
        <v>7167</v>
      </c>
      <c r="E1610" s="780" t="s">
        <v>7167</v>
      </c>
      <c r="F1610" s="781" t="s">
        <v>32</v>
      </c>
      <c r="G1610" s="782">
        <v>0</v>
      </c>
    </row>
    <row r="1611" spans="1:7" x14ac:dyDescent="0.2">
      <c r="A1611" s="319" t="str">
        <f t="shared" si="25"/>
        <v>1 - 104908</v>
      </c>
      <c r="B1611" s="319">
        <v>1</v>
      </c>
      <c r="C1611" s="759">
        <v>104908</v>
      </c>
      <c r="D1611" s="780" t="s">
        <v>7168</v>
      </c>
      <c r="E1611" s="780" t="s">
        <v>7168</v>
      </c>
      <c r="F1611" s="781" t="s">
        <v>143</v>
      </c>
      <c r="G1611" s="782">
        <v>0</v>
      </c>
    </row>
    <row r="1612" spans="1:7" x14ac:dyDescent="0.2">
      <c r="A1612" s="319" t="str">
        <f t="shared" si="25"/>
        <v>1 - 104907</v>
      </c>
      <c r="B1612" s="319">
        <v>1</v>
      </c>
      <c r="C1612" s="759">
        <v>104907</v>
      </c>
      <c r="D1612" s="780" t="s">
        <v>7169</v>
      </c>
      <c r="E1612" s="780" t="s">
        <v>7169</v>
      </c>
      <c r="F1612" s="781" t="s">
        <v>32</v>
      </c>
      <c r="G1612" s="782">
        <v>0</v>
      </c>
    </row>
    <row r="1613" spans="1:7" x14ac:dyDescent="0.2">
      <c r="A1613" s="319" t="str">
        <f t="shared" si="25"/>
        <v>1 - 102851</v>
      </c>
      <c r="B1613" s="319">
        <v>1</v>
      </c>
      <c r="C1613" s="759">
        <v>102851</v>
      </c>
      <c r="D1613" s="780" t="s">
        <v>7170</v>
      </c>
      <c r="E1613" s="780" t="s">
        <v>7170</v>
      </c>
      <c r="F1613" s="781" t="s">
        <v>143</v>
      </c>
      <c r="G1613" s="782">
        <v>0</v>
      </c>
    </row>
    <row r="1614" spans="1:7" x14ac:dyDescent="0.2">
      <c r="A1614" s="319" t="str">
        <f t="shared" si="25"/>
        <v>1 - 102850</v>
      </c>
      <c r="B1614" s="319">
        <v>1</v>
      </c>
      <c r="C1614" s="759">
        <v>102850</v>
      </c>
      <c r="D1614" s="780" t="s">
        <v>7171</v>
      </c>
      <c r="E1614" s="780" t="s">
        <v>7171</v>
      </c>
      <c r="F1614" s="781" t="s">
        <v>32</v>
      </c>
      <c r="G1614" s="782">
        <v>0</v>
      </c>
    </row>
    <row r="1615" spans="1:7" x14ac:dyDescent="0.2">
      <c r="A1615" s="319" t="str">
        <f t="shared" si="25"/>
        <v>1 - 102857</v>
      </c>
      <c r="B1615" s="319">
        <v>1</v>
      </c>
      <c r="C1615" s="759">
        <v>102857</v>
      </c>
      <c r="D1615" s="780" t="s">
        <v>7172</v>
      </c>
      <c r="E1615" s="780" t="s">
        <v>7172</v>
      </c>
      <c r="F1615" s="781" t="s">
        <v>143</v>
      </c>
      <c r="G1615" s="782">
        <v>0</v>
      </c>
    </row>
    <row r="1616" spans="1:7" x14ac:dyDescent="0.2">
      <c r="A1616" s="319" t="str">
        <f t="shared" si="25"/>
        <v>1 - 102856</v>
      </c>
      <c r="B1616" s="319">
        <v>1</v>
      </c>
      <c r="C1616" s="759">
        <v>102856</v>
      </c>
      <c r="D1616" s="780" t="s">
        <v>7173</v>
      </c>
      <c r="E1616" s="780" t="s">
        <v>7173</v>
      </c>
      <c r="F1616" s="781" t="s">
        <v>32</v>
      </c>
      <c r="G1616" s="782">
        <v>0</v>
      </c>
    </row>
    <row r="1617" spans="1:7" x14ac:dyDescent="0.2">
      <c r="A1617" s="319" t="str">
        <f t="shared" si="25"/>
        <v>1 - 93403</v>
      </c>
      <c r="B1617" s="319">
        <v>1</v>
      </c>
      <c r="C1617" s="759">
        <v>93403</v>
      </c>
      <c r="D1617" s="780" t="s">
        <v>229</v>
      </c>
      <c r="E1617" s="780" t="s">
        <v>229</v>
      </c>
      <c r="F1617" s="781" t="s">
        <v>143</v>
      </c>
      <c r="G1617" s="782">
        <v>70.61</v>
      </c>
    </row>
    <row r="1618" spans="1:7" x14ac:dyDescent="0.2">
      <c r="A1618" s="319" t="str">
        <f t="shared" si="25"/>
        <v>1 - 93402</v>
      </c>
      <c r="B1618" s="319">
        <v>1</v>
      </c>
      <c r="C1618" s="759">
        <v>93402</v>
      </c>
      <c r="D1618" s="780" t="s">
        <v>119</v>
      </c>
      <c r="E1618" s="780" t="s">
        <v>119</v>
      </c>
      <c r="F1618" s="781" t="s">
        <v>32</v>
      </c>
      <c r="G1618" s="782">
        <v>268.49</v>
      </c>
    </row>
    <row r="1619" spans="1:7" x14ac:dyDescent="0.2">
      <c r="A1619" s="319" t="str">
        <f t="shared" si="25"/>
        <v>1 - 5930</v>
      </c>
      <c r="B1619" s="319">
        <v>1</v>
      </c>
      <c r="C1619" s="759">
        <v>5930</v>
      </c>
      <c r="D1619" s="780" t="s">
        <v>166</v>
      </c>
      <c r="E1619" s="780" t="s">
        <v>166</v>
      </c>
      <c r="F1619" s="781" t="s">
        <v>143</v>
      </c>
      <c r="G1619" s="782">
        <v>73.739999999999995</v>
      </c>
    </row>
    <row r="1620" spans="1:7" x14ac:dyDescent="0.2">
      <c r="A1620" s="319" t="str">
        <f t="shared" si="25"/>
        <v>1 - 5928</v>
      </c>
      <c r="B1620" s="319">
        <v>1</v>
      </c>
      <c r="C1620" s="759">
        <v>5928</v>
      </c>
      <c r="D1620" s="780" t="s">
        <v>57</v>
      </c>
      <c r="E1620" s="780" t="s">
        <v>57</v>
      </c>
      <c r="F1620" s="781" t="s">
        <v>32</v>
      </c>
      <c r="G1620" s="782">
        <v>274.48</v>
      </c>
    </row>
    <row r="1621" spans="1:7" x14ac:dyDescent="0.2">
      <c r="A1621" s="319" t="str">
        <f t="shared" si="25"/>
        <v>1 - 105845</v>
      </c>
      <c r="B1621" s="319">
        <v>1</v>
      </c>
      <c r="C1621" s="759">
        <v>105845</v>
      </c>
      <c r="D1621" s="780" t="s">
        <v>7174</v>
      </c>
      <c r="E1621" s="780" t="s">
        <v>7174</v>
      </c>
      <c r="F1621" s="781" t="s">
        <v>143</v>
      </c>
      <c r="G1621" s="782">
        <v>0</v>
      </c>
    </row>
    <row r="1622" spans="1:7" x14ac:dyDescent="0.2">
      <c r="A1622" s="319" t="str">
        <f t="shared" si="25"/>
        <v>1 - 105844</v>
      </c>
      <c r="B1622" s="319">
        <v>1</v>
      </c>
      <c r="C1622" s="759">
        <v>105844</v>
      </c>
      <c r="D1622" s="780" t="s">
        <v>7175</v>
      </c>
      <c r="E1622" s="780" t="s">
        <v>7175</v>
      </c>
      <c r="F1622" s="781" t="s">
        <v>32</v>
      </c>
      <c r="G1622" s="782">
        <v>0</v>
      </c>
    </row>
    <row r="1623" spans="1:7" x14ac:dyDescent="0.2">
      <c r="A1623" s="319" t="str">
        <f t="shared" si="25"/>
        <v>1 - 91635</v>
      </c>
      <c r="B1623" s="319">
        <v>1</v>
      </c>
      <c r="C1623" s="759">
        <v>91635</v>
      </c>
      <c r="D1623" s="780" t="s">
        <v>215</v>
      </c>
      <c r="E1623" s="780" t="s">
        <v>215</v>
      </c>
      <c r="F1623" s="781" t="s">
        <v>143</v>
      </c>
      <c r="G1623" s="782">
        <v>65.44</v>
      </c>
    </row>
    <row r="1624" spans="1:7" x14ac:dyDescent="0.2">
      <c r="A1624" s="319" t="str">
        <f t="shared" si="25"/>
        <v>1 - 91634</v>
      </c>
      <c r="B1624" s="319">
        <v>1</v>
      </c>
      <c r="C1624" s="759">
        <v>91634</v>
      </c>
      <c r="D1624" s="780" t="s">
        <v>106</v>
      </c>
      <c r="E1624" s="780" t="s">
        <v>106</v>
      </c>
      <c r="F1624" s="781" t="s">
        <v>32</v>
      </c>
      <c r="G1624" s="782">
        <v>233.26</v>
      </c>
    </row>
    <row r="1625" spans="1:7" x14ac:dyDescent="0.2">
      <c r="A1625" s="319" t="str">
        <f t="shared" si="25"/>
        <v>1 - 105985</v>
      </c>
      <c r="B1625" s="319">
        <v>1</v>
      </c>
      <c r="C1625" s="759">
        <v>105985</v>
      </c>
      <c r="D1625" s="780" t="s">
        <v>7176</v>
      </c>
      <c r="E1625" s="780" t="s">
        <v>7176</v>
      </c>
      <c r="F1625" s="781" t="s">
        <v>143</v>
      </c>
      <c r="G1625" s="782">
        <v>96.9</v>
      </c>
    </row>
    <row r="1626" spans="1:7" x14ac:dyDescent="0.2">
      <c r="A1626" s="319" t="str">
        <f t="shared" si="25"/>
        <v>1 - 105984</v>
      </c>
      <c r="B1626" s="319">
        <v>1</v>
      </c>
      <c r="C1626" s="759">
        <v>105984</v>
      </c>
      <c r="D1626" s="780" t="s">
        <v>7177</v>
      </c>
      <c r="E1626" s="780" t="s">
        <v>7177</v>
      </c>
      <c r="F1626" s="781" t="s">
        <v>32</v>
      </c>
      <c r="G1626" s="782">
        <v>320.07</v>
      </c>
    </row>
    <row r="1627" spans="1:7" x14ac:dyDescent="0.2">
      <c r="A1627" s="319" t="str">
        <f t="shared" si="25"/>
        <v>1 - 98765</v>
      </c>
      <c r="B1627" s="319">
        <v>1</v>
      </c>
      <c r="C1627" s="759">
        <v>98765</v>
      </c>
      <c r="D1627" s="780" t="s">
        <v>921</v>
      </c>
      <c r="E1627" s="780" t="s">
        <v>921</v>
      </c>
      <c r="F1627" s="781" t="s">
        <v>143</v>
      </c>
      <c r="G1627" s="782">
        <v>0.08</v>
      </c>
    </row>
    <row r="1628" spans="1:7" x14ac:dyDescent="0.2">
      <c r="A1628" s="319" t="str">
        <f t="shared" si="25"/>
        <v>1 - 98764</v>
      </c>
      <c r="B1628" s="319">
        <v>1</v>
      </c>
      <c r="C1628" s="759">
        <v>98764</v>
      </c>
      <c r="D1628" s="780" t="s">
        <v>920</v>
      </c>
      <c r="E1628" s="780" t="s">
        <v>920</v>
      </c>
      <c r="F1628" s="781" t="s">
        <v>32</v>
      </c>
      <c r="G1628" s="782">
        <v>4.8499999999999996</v>
      </c>
    </row>
    <row r="1629" spans="1:7" x14ac:dyDescent="0.2">
      <c r="A1629" s="319" t="str">
        <f t="shared" si="25"/>
        <v>1 - 99834</v>
      </c>
      <c r="B1629" s="319">
        <v>1</v>
      </c>
      <c r="C1629" s="759">
        <v>99834</v>
      </c>
      <c r="D1629" s="780" t="s">
        <v>7178</v>
      </c>
      <c r="E1629" s="780" t="s">
        <v>7178</v>
      </c>
      <c r="F1629" s="781" t="s">
        <v>143</v>
      </c>
      <c r="G1629" s="782">
        <v>0.24</v>
      </c>
    </row>
    <row r="1630" spans="1:7" x14ac:dyDescent="0.2">
      <c r="A1630" s="319" t="str">
        <f t="shared" si="25"/>
        <v>1 - 99833</v>
      </c>
      <c r="B1630" s="319">
        <v>1</v>
      </c>
      <c r="C1630" s="759">
        <v>99833</v>
      </c>
      <c r="D1630" s="780" t="s">
        <v>7179</v>
      </c>
      <c r="E1630" s="780" t="s">
        <v>7179</v>
      </c>
      <c r="F1630" s="781" t="s">
        <v>32</v>
      </c>
      <c r="G1630" s="782">
        <v>4.87</v>
      </c>
    </row>
    <row r="1631" spans="1:7" x14ac:dyDescent="0.2">
      <c r="A1631" s="319" t="str">
        <f t="shared" si="25"/>
        <v>1 - 104521</v>
      </c>
      <c r="B1631" s="319">
        <v>1</v>
      </c>
      <c r="C1631" s="759">
        <v>104521</v>
      </c>
      <c r="D1631" s="780" t="s">
        <v>7180</v>
      </c>
      <c r="E1631" s="780" t="s">
        <v>7180</v>
      </c>
      <c r="F1631" s="781" t="s">
        <v>143</v>
      </c>
      <c r="G1631" s="782">
        <v>0</v>
      </c>
    </row>
    <row r="1632" spans="1:7" x14ac:dyDescent="0.2">
      <c r="A1632" s="319" t="str">
        <f t="shared" si="25"/>
        <v>1 - 104520</v>
      </c>
      <c r="B1632" s="319">
        <v>1</v>
      </c>
      <c r="C1632" s="759">
        <v>104520</v>
      </c>
      <c r="D1632" s="780" t="s">
        <v>7181</v>
      </c>
      <c r="E1632" s="780" t="s">
        <v>7181</v>
      </c>
      <c r="F1632" s="781" t="s">
        <v>32</v>
      </c>
      <c r="G1632" s="782">
        <v>0</v>
      </c>
    </row>
    <row r="1633" spans="1:7" x14ac:dyDescent="0.2">
      <c r="A1633" s="319" t="str">
        <f t="shared" si="25"/>
        <v>1 - 90687</v>
      </c>
      <c r="B1633" s="319">
        <v>1</v>
      </c>
      <c r="C1633" s="759">
        <v>90687</v>
      </c>
      <c r="D1633" s="780" t="s">
        <v>7182</v>
      </c>
      <c r="E1633" s="780" t="s">
        <v>7182</v>
      </c>
      <c r="F1633" s="781" t="s">
        <v>143</v>
      </c>
      <c r="G1633" s="782">
        <v>78.61</v>
      </c>
    </row>
    <row r="1634" spans="1:7" x14ac:dyDescent="0.2">
      <c r="A1634" s="319" t="str">
        <f t="shared" si="25"/>
        <v>1 - 90686</v>
      </c>
      <c r="B1634" s="319">
        <v>1</v>
      </c>
      <c r="C1634" s="759">
        <v>90686</v>
      </c>
      <c r="D1634" s="780" t="s">
        <v>7183</v>
      </c>
      <c r="E1634" s="780" t="s">
        <v>7183</v>
      </c>
      <c r="F1634" s="781" t="s">
        <v>32</v>
      </c>
      <c r="G1634" s="782">
        <v>178.3</v>
      </c>
    </row>
    <row r="1635" spans="1:7" x14ac:dyDescent="0.2">
      <c r="A1635" s="319" t="str">
        <f t="shared" si="25"/>
        <v>1 - 5952</v>
      </c>
      <c r="B1635" s="319">
        <v>1</v>
      </c>
      <c r="C1635" s="759">
        <v>5952</v>
      </c>
      <c r="D1635" s="780" t="s">
        <v>170</v>
      </c>
      <c r="E1635" s="780" t="s">
        <v>170</v>
      </c>
      <c r="F1635" s="781" t="s">
        <v>143</v>
      </c>
      <c r="G1635" s="782">
        <v>26.78</v>
      </c>
    </row>
    <row r="1636" spans="1:7" x14ac:dyDescent="0.2">
      <c r="A1636" s="319" t="str">
        <f t="shared" si="25"/>
        <v>1 - 5795</v>
      </c>
      <c r="B1636" s="319">
        <v>1</v>
      </c>
      <c r="C1636" s="759">
        <v>5795</v>
      </c>
      <c r="D1636" s="780" t="s">
        <v>37</v>
      </c>
      <c r="E1636" s="780" t="s">
        <v>37</v>
      </c>
      <c r="F1636" s="781" t="s">
        <v>32</v>
      </c>
      <c r="G1636" s="782">
        <v>28.96</v>
      </c>
    </row>
    <row r="1637" spans="1:7" x14ac:dyDescent="0.2">
      <c r="A1637" s="319" t="str">
        <f t="shared" si="25"/>
        <v>1 - 104657</v>
      </c>
      <c r="B1637" s="319">
        <v>1</v>
      </c>
      <c r="C1637" s="759">
        <v>104657</v>
      </c>
      <c r="D1637" s="780" t="s">
        <v>7184</v>
      </c>
      <c r="E1637" s="780" t="s">
        <v>7184</v>
      </c>
      <c r="F1637" s="781" t="s">
        <v>143</v>
      </c>
      <c r="G1637" s="782">
        <v>0</v>
      </c>
    </row>
    <row r="1638" spans="1:7" x14ac:dyDescent="0.2">
      <c r="A1638" s="319" t="str">
        <f t="shared" si="25"/>
        <v>1 - 104656</v>
      </c>
      <c r="B1638" s="319">
        <v>1</v>
      </c>
      <c r="C1638" s="759">
        <v>104656</v>
      </c>
      <c r="D1638" s="780" t="s">
        <v>7185</v>
      </c>
      <c r="E1638" s="780" t="s">
        <v>7185</v>
      </c>
      <c r="F1638" s="781" t="s">
        <v>32</v>
      </c>
      <c r="G1638" s="782">
        <v>0</v>
      </c>
    </row>
    <row r="1639" spans="1:7" x14ac:dyDescent="0.2">
      <c r="A1639" s="319" t="str">
        <f t="shared" si="25"/>
        <v>1 - 102274</v>
      </c>
      <c r="B1639" s="319">
        <v>1</v>
      </c>
      <c r="C1639" s="759">
        <v>102274</v>
      </c>
      <c r="D1639" s="780" t="s">
        <v>7186</v>
      </c>
      <c r="E1639" s="780" t="s">
        <v>7186</v>
      </c>
      <c r="F1639" s="781" t="s">
        <v>143</v>
      </c>
      <c r="G1639" s="782">
        <v>25.56</v>
      </c>
    </row>
    <row r="1640" spans="1:7" x14ac:dyDescent="0.2">
      <c r="A1640" s="319" t="str">
        <f t="shared" si="25"/>
        <v>1 - 102275</v>
      </c>
      <c r="B1640" s="319">
        <v>1</v>
      </c>
      <c r="C1640" s="759">
        <v>102275</v>
      </c>
      <c r="D1640" s="780" t="s">
        <v>7187</v>
      </c>
      <c r="E1640" s="780" t="s">
        <v>7187</v>
      </c>
      <c r="F1640" s="781" t="s">
        <v>32</v>
      </c>
      <c r="G1640" s="782">
        <v>28.25</v>
      </c>
    </row>
    <row r="1641" spans="1:7" x14ac:dyDescent="0.2">
      <c r="A1641" s="319" t="str">
        <f t="shared" si="25"/>
        <v>1 - 95259</v>
      </c>
      <c r="B1641" s="319">
        <v>1</v>
      </c>
      <c r="C1641" s="759">
        <v>95259</v>
      </c>
      <c r="D1641" s="780" t="s">
        <v>236</v>
      </c>
      <c r="E1641" s="780" t="s">
        <v>236</v>
      </c>
      <c r="F1641" s="781" t="s">
        <v>143</v>
      </c>
      <c r="G1641" s="782">
        <v>26.53</v>
      </c>
    </row>
    <row r="1642" spans="1:7" x14ac:dyDescent="0.2">
      <c r="A1642" s="319" t="str">
        <f t="shared" si="25"/>
        <v>1 - 95258</v>
      </c>
      <c r="B1642" s="319">
        <v>1</v>
      </c>
      <c r="C1642" s="759">
        <v>95258</v>
      </c>
      <c r="D1642" s="780" t="s">
        <v>127</v>
      </c>
      <c r="E1642" s="780" t="s">
        <v>127</v>
      </c>
      <c r="F1642" s="781" t="s">
        <v>32</v>
      </c>
      <c r="G1642" s="782">
        <v>28.47</v>
      </c>
    </row>
    <row r="1643" spans="1:7" x14ac:dyDescent="0.2">
      <c r="A1643" s="319" t="str">
        <f t="shared" si="25"/>
        <v>1 - 105917</v>
      </c>
      <c r="B1643" s="319">
        <v>1</v>
      </c>
      <c r="C1643" s="759">
        <v>105917</v>
      </c>
      <c r="D1643" s="780" t="s">
        <v>7188</v>
      </c>
      <c r="E1643" s="780" t="s">
        <v>7188</v>
      </c>
      <c r="F1643" s="781" t="s">
        <v>143</v>
      </c>
      <c r="G1643" s="782">
        <v>0</v>
      </c>
    </row>
    <row r="1644" spans="1:7" x14ac:dyDescent="0.2">
      <c r="A1644" s="319" t="str">
        <f t="shared" si="25"/>
        <v>1 - 105916</v>
      </c>
      <c r="B1644" s="319">
        <v>1</v>
      </c>
      <c r="C1644" s="759">
        <v>105916</v>
      </c>
      <c r="D1644" s="780" t="s">
        <v>7189</v>
      </c>
      <c r="E1644" s="780" t="s">
        <v>7189</v>
      </c>
      <c r="F1644" s="781" t="s">
        <v>32</v>
      </c>
      <c r="G1644" s="782">
        <v>0</v>
      </c>
    </row>
    <row r="1645" spans="1:7" x14ac:dyDescent="0.2">
      <c r="A1645" s="319" t="str">
        <f t="shared" si="25"/>
        <v>1 - 92967</v>
      </c>
      <c r="B1645" s="319">
        <v>1</v>
      </c>
      <c r="C1645" s="759">
        <v>92967</v>
      </c>
      <c r="D1645" s="780" t="s">
        <v>223</v>
      </c>
      <c r="E1645" s="780" t="s">
        <v>223</v>
      </c>
      <c r="F1645" s="781" t="s">
        <v>143</v>
      </c>
      <c r="G1645" s="782">
        <v>26.84</v>
      </c>
    </row>
    <row r="1646" spans="1:7" x14ac:dyDescent="0.2">
      <c r="A1646" s="319" t="str">
        <f t="shared" si="25"/>
        <v>1 - 92966</v>
      </c>
      <c r="B1646" s="319">
        <v>1</v>
      </c>
      <c r="C1646" s="759">
        <v>92966</v>
      </c>
      <c r="D1646" s="780" t="s">
        <v>114</v>
      </c>
      <c r="E1646" s="780" t="s">
        <v>114</v>
      </c>
      <c r="F1646" s="781" t="s">
        <v>32</v>
      </c>
      <c r="G1646" s="782">
        <v>29.09</v>
      </c>
    </row>
    <row r="1647" spans="1:7" x14ac:dyDescent="0.2">
      <c r="A1647" s="319" t="str">
        <f t="shared" si="25"/>
        <v>1 - 103794</v>
      </c>
      <c r="B1647" s="319">
        <v>1</v>
      </c>
      <c r="C1647" s="759">
        <v>103794</v>
      </c>
      <c r="D1647" s="780" t="s">
        <v>7190</v>
      </c>
      <c r="E1647" s="780" t="s">
        <v>7190</v>
      </c>
      <c r="F1647" s="781" t="s">
        <v>143</v>
      </c>
      <c r="G1647" s="782">
        <v>0</v>
      </c>
    </row>
    <row r="1648" spans="1:7" x14ac:dyDescent="0.2">
      <c r="A1648" s="319" t="str">
        <f t="shared" si="25"/>
        <v>1 - 103793</v>
      </c>
      <c r="B1648" s="319">
        <v>1</v>
      </c>
      <c r="C1648" s="759">
        <v>103793</v>
      </c>
      <c r="D1648" s="780" t="s">
        <v>7191</v>
      </c>
      <c r="E1648" s="780" t="s">
        <v>7191</v>
      </c>
      <c r="F1648" s="781" t="s">
        <v>32</v>
      </c>
      <c r="G1648" s="782">
        <v>0</v>
      </c>
    </row>
    <row r="1649" spans="1:7" x14ac:dyDescent="0.2">
      <c r="A1649" s="319" t="str">
        <f t="shared" si="25"/>
        <v>1 - 96156</v>
      </c>
      <c r="B1649" s="319">
        <v>1</v>
      </c>
      <c r="C1649" s="759">
        <v>96156</v>
      </c>
      <c r="D1649" s="780" t="s">
        <v>249</v>
      </c>
      <c r="E1649" s="780" t="s">
        <v>249</v>
      </c>
      <c r="F1649" s="781" t="s">
        <v>143</v>
      </c>
      <c r="G1649" s="782">
        <v>63.03</v>
      </c>
    </row>
    <row r="1650" spans="1:7" x14ac:dyDescent="0.2">
      <c r="A1650" s="319" t="str">
        <f t="shared" si="25"/>
        <v>1 - 96158</v>
      </c>
      <c r="B1650" s="319">
        <v>1</v>
      </c>
      <c r="C1650" s="759">
        <v>96158</v>
      </c>
      <c r="D1650" s="780" t="s">
        <v>140</v>
      </c>
      <c r="E1650" s="780" t="s">
        <v>140</v>
      </c>
      <c r="F1650" s="781" t="s">
        <v>32</v>
      </c>
      <c r="G1650" s="782">
        <v>137.05000000000001</v>
      </c>
    </row>
    <row r="1651" spans="1:7" x14ac:dyDescent="0.2">
      <c r="A1651" s="319" t="str">
        <f t="shared" si="25"/>
        <v>1 - 90693</v>
      </c>
      <c r="B1651" s="319">
        <v>1</v>
      </c>
      <c r="C1651" s="759">
        <v>90693</v>
      </c>
      <c r="D1651" s="780" t="s">
        <v>204</v>
      </c>
      <c r="E1651" s="780" t="s">
        <v>204</v>
      </c>
      <c r="F1651" s="781" t="s">
        <v>143</v>
      </c>
      <c r="G1651" s="782">
        <v>58.18</v>
      </c>
    </row>
    <row r="1652" spans="1:7" x14ac:dyDescent="0.2">
      <c r="A1652" s="319" t="str">
        <f t="shared" si="25"/>
        <v>1 - 90692</v>
      </c>
      <c r="B1652" s="319">
        <v>1</v>
      </c>
      <c r="C1652" s="759">
        <v>90692</v>
      </c>
      <c r="D1652" s="780" t="s">
        <v>96</v>
      </c>
      <c r="E1652" s="780" t="s">
        <v>96</v>
      </c>
      <c r="F1652" s="781" t="s">
        <v>32</v>
      </c>
      <c r="G1652" s="782">
        <v>127.4</v>
      </c>
    </row>
    <row r="1653" spans="1:7" x14ac:dyDescent="0.2">
      <c r="A1653" s="319" t="str">
        <f t="shared" si="25"/>
        <v>1 - 96246</v>
      </c>
      <c r="B1653" s="319">
        <v>1</v>
      </c>
      <c r="C1653" s="759">
        <v>96246</v>
      </c>
      <c r="D1653" s="780" t="s">
        <v>7192</v>
      </c>
      <c r="E1653" s="780" t="s">
        <v>7192</v>
      </c>
      <c r="F1653" s="781" t="s">
        <v>143</v>
      </c>
      <c r="G1653" s="782">
        <v>68.13</v>
      </c>
    </row>
    <row r="1654" spans="1:7" x14ac:dyDescent="0.2">
      <c r="A1654" s="319" t="str">
        <f t="shared" si="25"/>
        <v>1 - 96245</v>
      </c>
      <c r="B1654" s="319">
        <v>1</v>
      </c>
      <c r="C1654" s="759">
        <v>96245</v>
      </c>
      <c r="D1654" s="780" t="s">
        <v>7193</v>
      </c>
      <c r="E1654" s="780" t="s">
        <v>7193</v>
      </c>
      <c r="F1654" s="781" t="s">
        <v>32</v>
      </c>
      <c r="G1654" s="782">
        <v>117.13</v>
      </c>
    </row>
    <row r="1655" spans="1:7" x14ac:dyDescent="0.2">
      <c r="A1655" s="319" t="str">
        <f t="shared" si="25"/>
        <v>1 - 88404</v>
      </c>
      <c r="B1655" s="319">
        <v>1</v>
      </c>
      <c r="C1655" s="759">
        <v>88404</v>
      </c>
      <c r="D1655" s="780" t="s">
        <v>7194</v>
      </c>
      <c r="E1655" s="780" t="s">
        <v>7194</v>
      </c>
      <c r="F1655" s="781" t="s">
        <v>143</v>
      </c>
      <c r="G1655" s="782">
        <v>1.25</v>
      </c>
    </row>
    <row r="1656" spans="1:7" x14ac:dyDescent="0.2">
      <c r="A1656" s="319" t="str">
        <f t="shared" si="25"/>
        <v>1 - 88399</v>
      </c>
      <c r="B1656" s="319">
        <v>1</v>
      </c>
      <c r="C1656" s="759">
        <v>88399</v>
      </c>
      <c r="D1656" s="780" t="s">
        <v>7195</v>
      </c>
      <c r="E1656" s="780" t="s">
        <v>7195</v>
      </c>
      <c r="F1656" s="781" t="s">
        <v>32</v>
      </c>
      <c r="G1656" s="782">
        <v>4.28</v>
      </c>
    </row>
    <row r="1657" spans="1:7" x14ac:dyDescent="0.2">
      <c r="A1657" s="319" t="str">
        <f t="shared" si="25"/>
        <v>1 - 88392</v>
      </c>
      <c r="B1657" s="319">
        <v>1</v>
      </c>
      <c r="C1657" s="759">
        <v>88392</v>
      </c>
      <c r="D1657" s="780" t="s">
        <v>7196</v>
      </c>
      <c r="E1657" s="780" t="s">
        <v>7196</v>
      </c>
      <c r="F1657" s="781" t="s">
        <v>143</v>
      </c>
      <c r="G1657" s="782">
        <v>1.33</v>
      </c>
    </row>
    <row r="1658" spans="1:7" x14ac:dyDescent="0.2">
      <c r="A1658" s="319" t="str">
        <f t="shared" si="25"/>
        <v>1 - 88386</v>
      </c>
      <c r="B1658" s="319">
        <v>1</v>
      </c>
      <c r="C1658" s="759">
        <v>88386</v>
      </c>
      <c r="D1658" s="780" t="s">
        <v>7197</v>
      </c>
      <c r="E1658" s="780" t="s">
        <v>7197</v>
      </c>
      <c r="F1658" s="781" t="s">
        <v>32</v>
      </c>
      <c r="G1658" s="782">
        <v>5.7</v>
      </c>
    </row>
    <row r="1659" spans="1:7" x14ac:dyDescent="0.2">
      <c r="A1659" s="319" t="str">
        <f t="shared" si="25"/>
        <v>1 - 88398</v>
      </c>
      <c r="B1659" s="319">
        <v>1</v>
      </c>
      <c r="C1659" s="759">
        <v>88398</v>
      </c>
      <c r="D1659" s="780" t="s">
        <v>7198</v>
      </c>
      <c r="E1659" s="780" t="s">
        <v>7198</v>
      </c>
      <c r="F1659" s="781" t="s">
        <v>143</v>
      </c>
      <c r="G1659" s="782">
        <v>1.58</v>
      </c>
    </row>
    <row r="1660" spans="1:7" x14ac:dyDescent="0.2">
      <c r="A1660" s="319" t="str">
        <f t="shared" si="25"/>
        <v>1 - 88393</v>
      </c>
      <c r="B1660" s="319">
        <v>1</v>
      </c>
      <c r="C1660" s="759">
        <v>88393</v>
      </c>
      <c r="D1660" s="780" t="s">
        <v>7199</v>
      </c>
      <c r="E1660" s="780" t="s">
        <v>7199</v>
      </c>
      <c r="F1660" s="781" t="s">
        <v>32</v>
      </c>
      <c r="G1660" s="782">
        <v>7.77</v>
      </c>
    </row>
    <row r="1661" spans="1:7" x14ac:dyDescent="0.2">
      <c r="A1661" s="319" t="str">
        <f t="shared" si="25"/>
        <v>1 - 90638</v>
      </c>
      <c r="B1661" s="319">
        <v>1</v>
      </c>
      <c r="C1661" s="759">
        <v>90638</v>
      </c>
      <c r="D1661" s="780" t="s">
        <v>197</v>
      </c>
      <c r="E1661" s="780" t="s">
        <v>197</v>
      </c>
      <c r="F1661" s="781" t="s">
        <v>143</v>
      </c>
      <c r="G1661" s="782">
        <v>6.31</v>
      </c>
    </row>
    <row r="1662" spans="1:7" x14ac:dyDescent="0.2">
      <c r="A1662" s="319" t="str">
        <f t="shared" si="25"/>
        <v>1 - 90637</v>
      </c>
      <c r="B1662" s="319">
        <v>1</v>
      </c>
      <c r="C1662" s="759">
        <v>90637</v>
      </c>
      <c r="D1662" s="780" t="s">
        <v>89</v>
      </c>
      <c r="E1662" s="780" t="s">
        <v>89</v>
      </c>
      <c r="F1662" s="781" t="s">
        <v>32</v>
      </c>
      <c r="G1662" s="782">
        <v>18.3</v>
      </c>
    </row>
    <row r="1663" spans="1:7" x14ac:dyDescent="0.2">
      <c r="A1663" s="319" t="str">
        <f t="shared" si="25"/>
        <v>1 - 103243</v>
      </c>
      <c r="B1663" s="319">
        <v>1</v>
      </c>
      <c r="C1663" s="759">
        <v>103243</v>
      </c>
      <c r="D1663" s="780" t="s">
        <v>7200</v>
      </c>
      <c r="E1663" s="780" t="s">
        <v>7200</v>
      </c>
      <c r="F1663" s="781" t="s">
        <v>143</v>
      </c>
      <c r="G1663" s="782">
        <v>0</v>
      </c>
    </row>
    <row r="1664" spans="1:7" x14ac:dyDescent="0.2">
      <c r="A1664" s="319" t="str">
        <f t="shared" si="25"/>
        <v>1 - 103242</v>
      </c>
      <c r="B1664" s="319">
        <v>1</v>
      </c>
      <c r="C1664" s="759">
        <v>103242</v>
      </c>
      <c r="D1664" s="780" t="s">
        <v>7201</v>
      </c>
      <c r="E1664" s="780" t="s">
        <v>7201</v>
      </c>
      <c r="F1664" s="781" t="s">
        <v>32</v>
      </c>
      <c r="G1664" s="782">
        <v>0</v>
      </c>
    </row>
    <row r="1665" spans="1:7" x14ac:dyDescent="0.2">
      <c r="A1665" s="319" t="str">
        <f t="shared" si="25"/>
        <v>1 - 5806</v>
      </c>
      <c r="B1665" s="319">
        <v>1</v>
      </c>
      <c r="C1665" s="759">
        <v>5806</v>
      </c>
      <c r="D1665" s="780" t="s">
        <v>147</v>
      </c>
      <c r="E1665" s="780" t="s">
        <v>147</v>
      </c>
      <c r="F1665" s="781" t="s">
        <v>143</v>
      </c>
      <c r="G1665" s="782">
        <v>0.35</v>
      </c>
    </row>
    <row r="1666" spans="1:7" x14ac:dyDescent="0.2">
      <c r="A1666" s="319" t="str">
        <f t="shared" si="25"/>
        <v>1 - 73536</v>
      </c>
      <c r="B1666" s="319">
        <v>1</v>
      </c>
      <c r="C1666" s="759">
        <v>73536</v>
      </c>
      <c r="D1666" s="780" t="s">
        <v>70</v>
      </c>
      <c r="E1666" s="780" t="s">
        <v>70</v>
      </c>
      <c r="F1666" s="781" t="s">
        <v>32</v>
      </c>
      <c r="G1666" s="782">
        <v>21.72</v>
      </c>
    </row>
    <row r="1667" spans="1:7" x14ac:dyDescent="0.2">
      <c r="A1667" s="319" t="str">
        <f t="shared" ref="A1667:A1730" si="26">B1667&amp;" - "&amp;C1667</f>
        <v>1 - 7043</v>
      </c>
      <c r="B1667" s="319">
        <v>1</v>
      </c>
      <c r="C1667" s="759">
        <v>7043</v>
      </c>
      <c r="D1667" s="780" t="s">
        <v>175</v>
      </c>
      <c r="E1667" s="780" t="s">
        <v>175</v>
      </c>
      <c r="F1667" s="781" t="s">
        <v>143</v>
      </c>
      <c r="G1667" s="782">
        <v>0.44</v>
      </c>
    </row>
    <row r="1668" spans="1:7" x14ac:dyDescent="0.2">
      <c r="A1668" s="319" t="str">
        <f t="shared" si="26"/>
        <v>1 - 7042</v>
      </c>
      <c r="B1668" s="319">
        <v>1</v>
      </c>
      <c r="C1668" s="759">
        <v>7042</v>
      </c>
      <c r="D1668" s="780" t="s">
        <v>64</v>
      </c>
      <c r="E1668" s="780" t="s">
        <v>64</v>
      </c>
      <c r="F1668" s="781" t="s">
        <v>32</v>
      </c>
      <c r="G1668" s="782">
        <v>25.68</v>
      </c>
    </row>
    <row r="1669" spans="1:7" x14ac:dyDescent="0.2">
      <c r="A1669" s="319" t="str">
        <f t="shared" si="26"/>
        <v>1 - 5934</v>
      </c>
      <c r="B1669" s="319">
        <v>1</v>
      </c>
      <c r="C1669" s="759">
        <v>5934</v>
      </c>
      <c r="D1669" s="780" t="s">
        <v>167</v>
      </c>
      <c r="E1669" s="780" t="s">
        <v>167</v>
      </c>
      <c r="F1669" s="781" t="s">
        <v>143</v>
      </c>
      <c r="G1669" s="782">
        <v>100.03</v>
      </c>
    </row>
    <row r="1670" spans="1:7" x14ac:dyDescent="0.2">
      <c r="A1670" s="319" t="str">
        <f t="shared" si="26"/>
        <v>1 - 5932</v>
      </c>
      <c r="B1670" s="319">
        <v>1</v>
      </c>
      <c r="C1670" s="759">
        <v>5932</v>
      </c>
      <c r="D1670" s="780" t="s">
        <v>58</v>
      </c>
      <c r="E1670" s="780" t="s">
        <v>58</v>
      </c>
      <c r="F1670" s="781" t="s">
        <v>32</v>
      </c>
      <c r="G1670" s="782">
        <v>256.76</v>
      </c>
    </row>
    <row r="1671" spans="1:7" x14ac:dyDescent="0.2">
      <c r="A1671" s="319" t="str">
        <f t="shared" si="26"/>
        <v>1 - 96159</v>
      </c>
      <c r="B1671" s="319">
        <v>1</v>
      </c>
      <c r="C1671" s="759">
        <v>96159</v>
      </c>
      <c r="D1671" s="780" t="s">
        <v>250</v>
      </c>
      <c r="E1671" s="780" t="s">
        <v>250</v>
      </c>
      <c r="F1671" s="781" t="s">
        <v>143</v>
      </c>
      <c r="G1671" s="782">
        <v>94.7</v>
      </c>
    </row>
    <row r="1672" spans="1:7" x14ac:dyDescent="0.2">
      <c r="A1672" s="319" t="str">
        <f t="shared" si="26"/>
        <v>1 - 95133</v>
      </c>
      <c r="B1672" s="319">
        <v>1</v>
      </c>
      <c r="C1672" s="759">
        <v>95133</v>
      </c>
      <c r="D1672" s="780" t="s">
        <v>125</v>
      </c>
      <c r="E1672" s="780" t="s">
        <v>125</v>
      </c>
      <c r="F1672" s="781" t="s">
        <v>32</v>
      </c>
      <c r="G1672" s="782">
        <v>182.82</v>
      </c>
    </row>
    <row r="1673" spans="1:7" x14ac:dyDescent="0.2">
      <c r="A1673" s="319" t="str">
        <f t="shared" si="26"/>
        <v>1 - 102986</v>
      </c>
      <c r="B1673" s="319">
        <v>1</v>
      </c>
      <c r="C1673" s="759">
        <v>102986</v>
      </c>
      <c r="D1673" s="780" t="s">
        <v>7202</v>
      </c>
      <c r="E1673" s="780" t="s">
        <v>7202</v>
      </c>
      <c r="F1673" s="781" t="s">
        <v>143</v>
      </c>
      <c r="G1673" s="782">
        <v>0</v>
      </c>
    </row>
    <row r="1674" spans="1:7" x14ac:dyDescent="0.2">
      <c r="A1674" s="319" t="str">
        <f t="shared" si="26"/>
        <v>1 - 102987</v>
      </c>
      <c r="B1674" s="319">
        <v>1</v>
      </c>
      <c r="C1674" s="759">
        <v>102987</v>
      </c>
      <c r="D1674" s="780" t="s">
        <v>7203</v>
      </c>
      <c r="E1674" s="780" t="s">
        <v>7203</v>
      </c>
      <c r="F1674" s="781" t="s">
        <v>32</v>
      </c>
      <c r="G1674" s="782">
        <v>0</v>
      </c>
    </row>
    <row r="1675" spans="1:7" x14ac:dyDescent="0.2">
      <c r="A1675" s="319" t="str">
        <f t="shared" si="26"/>
        <v>1 - 92961</v>
      </c>
      <c r="B1675" s="319">
        <v>1</v>
      </c>
      <c r="C1675" s="759">
        <v>92961</v>
      </c>
      <c r="D1675" s="780" t="s">
        <v>222</v>
      </c>
      <c r="E1675" s="780" t="s">
        <v>222</v>
      </c>
      <c r="F1675" s="781" t="s">
        <v>143</v>
      </c>
      <c r="G1675" s="782">
        <v>5.24</v>
      </c>
    </row>
    <row r="1676" spans="1:7" x14ac:dyDescent="0.2">
      <c r="A1676" s="319" t="str">
        <f t="shared" si="26"/>
        <v>1 - 92960</v>
      </c>
      <c r="B1676" s="319">
        <v>1</v>
      </c>
      <c r="C1676" s="759">
        <v>92960</v>
      </c>
      <c r="D1676" s="780" t="s">
        <v>113</v>
      </c>
      <c r="E1676" s="780" t="s">
        <v>113</v>
      </c>
      <c r="F1676" s="781" t="s">
        <v>32</v>
      </c>
      <c r="G1676" s="782">
        <v>19.02</v>
      </c>
    </row>
    <row r="1677" spans="1:7" x14ac:dyDescent="0.2">
      <c r="A1677" s="319" t="str">
        <f t="shared" si="26"/>
        <v>1 - 102863</v>
      </c>
      <c r="B1677" s="319">
        <v>1</v>
      </c>
      <c r="C1677" s="759">
        <v>102863</v>
      </c>
      <c r="D1677" s="780" t="s">
        <v>7204</v>
      </c>
      <c r="E1677" s="780" t="s">
        <v>7204</v>
      </c>
      <c r="F1677" s="781" t="s">
        <v>143</v>
      </c>
      <c r="G1677" s="782">
        <v>0</v>
      </c>
    </row>
    <row r="1678" spans="1:7" x14ac:dyDescent="0.2">
      <c r="A1678" s="319" t="str">
        <f t="shared" si="26"/>
        <v>1 - 102862</v>
      </c>
      <c r="B1678" s="319">
        <v>1</v>
      </c>
      <c r="C1678" s="759">
        <v>102862</v>
      </c>
      <c r="D1678" s="780" t="s">
        <v>7205</v>
      </c>
      <c r="E1678" s="780" t="s">
        <v>7205</v>
      </c>
      <c r="F1678" s="781" t="s">
        <v>32</v>
      </c>
      <c r="G1678" s="782">
        <v>0</v>
      </c>
    </row>
    <row r="1679" spans="1:7" x14ac:dyDescent="0.2">
      <c r="A1679" s="319" t="str">
        <f t="shared" si="26"/>
        <v>1 - 93409</v>
      </c>
      <c r="B1679" s="319">
        <v>1</v>
      </c>
      <c r="C1679" s="759">
        <v>93409</v>
      </c>
      <c r="D1679" s="780" t="s">
        <v>7206</v>
      </c>
      <c r="E1679" s="780" t="s">
        <v>7206</v>
      </c>
      <c r="F1679" s="781" t="s">
        <v>143</v>
      </c>
      <c r="G1679" s="782">
        <v>36.32</v>
      </c>
    </row>
    <row r="1680" spans="1:7" x14ac:dyDescent="0.2">
      <c r="A1680" s="319" t="str">
        <f t="shared" si="26"/>
        <v>1 - 93408</v>
      </c>
      <c r="B1680" s="319">
        <v>1</v>
      </c>
      <c r="C1680" s="759">
        <v>93408</v>
      </c>
      <c r="D1680" s="780" t="s">
        <v>7207</v>
      </c>
      <c r="E1680" s="780" t="s">
        <v>7207</v>
      </c>
      <c r="F1680" s="781" t="s">
        <v>32</v>
      </c>
      <c r="G1680" s="782">
        <v>91.53</v>
      </c>
    </row>
    <row r="1681" spans="1:7" x14ac:dyDescent="0.2">
      <c r="A1681" s="319" t="str">
        <f t="shared" si="26"/>
        <v>1 - 102941</v>
      </c>
      <c r="B1681" s="319">
        <v>1</v>
      </c>
      <c r="C1681" s="759">
        <v>102941</v>
      </c>
      <c r="D1681" s="780" t="s">
        <v>7208</v>
      </c>
      <c r="E1681" s="780" t="s">
        <v>7208</v>
      </c>
      <c r="F1681" s="781" t="s">
        <v>143</v>
      </c>
      <c r="G1681" s="782">
        <v>0</v>
      </c>
    </row>
    <row r="1682" spans="1:7" x14ac:dyDescent="0.2">
      <c r="A1682" s="319" t="str">
        <f t="shared" si="26"/>
        <v>1 - 102940</v>
      </c>
      <c r="B1682" s="319">
        <v>1</v>
      </c>
      <c r="C1682" s="759">
        <v>102940</v>
      </c>
      <c r="D1682" s="780" t="s">
        <v>7209</v>
      </c>
      <c r="E1682" s="780" t="s">
        <v>7209</v>
      </c>
      <c r="F1682" s="781" t="s">
        <v>32</v>
      </c>
      <c r="G1682" s="782">
        <v>0</v>
      </c>
    </row>
    <row r="1683" spans="1:7" x14ac:dyDescent="0.2">
      <c r="A1683" s="319" t="str">
        <f t="shared" si="26"/>
        <v>1 - 103164</v>
      </c>
      <c r="B1683" s="319">
        <v>1</v>
      </c>
      <c r="C1683" s="759">
        <v>103164</v>
      </c>
      <c r="D1683" s="780" t="s">
        <v>7210</v>
      </c>
      <c r="E1683" s="780" t="s">
        <v>7210</v>
      </c>
      <c r="F1683" s="781" t="s">
        <v>143</v>
      </c>
      <c r="G1683" s="782">
        <v>0</v>
      </c>
    </row>
    <row r="1684" spans="1:7" x14ac:dyDescent="0.2">
      <c r="A1684" s="319" t="str">
        <f t="shared" si="26"/>
        <v>1 - 103163</v>
      </c>
      <c r="B1684" s="319">
        <v>1</v>
      </c>
      <c r="C1684" s="759">
        <v>103163</v>
      </c>
      <c r="D1684" s="780" t="s">
        <v>7211</v>
      </c>
      <c r="E1684" s="780" t="s">
        <v>7211</v>
      </c>
      <c r="F1684" s="781" t="s">
        <v>32</v>
      </c>
      <c r="G1684" s="782">
        <v>0</v>
      </c>
    </row>
    <row r="1685" spans="1:7" x14ac:dyDescent="0.2">
      <c r="A1685" s="319" t="str">
        <f t="shared" si="26"/>
        <v>1 - 103158</v>
      </c>
      <c r="B1685" s="319">
        <v>1</v>
      </c>
      <c r="C1685" s="759">
        <v>103158</v>
      </c>
      <c r="D1685" s="780" t="s">
        <v>7212</v>
      </c>
      <c r="E1685" s="780" t="s">
        <v>7212</v>
      </c>
      <c r="F1685" s="781" t="s">
        <v>143</v>
      </c>
      <c r="G1685" s="782">
        <v>0</v>
      </c>
    </row>
    <row r="1686" spans="1:7" x14ac:dyDescent="0.2">
      <c r="A1686" s="319" t="str">
        <f t="shared" si="26"/>
        <v>1 - 103157</v>
      </c>
      <c r="B1686" s="319">
        <v>1</v>
      </c>
      <c r="C1686" s="759">
        <v>103157</v>
      </c>
      <c r="D1686" s="780" t="s">
        <v>7213</v>
      </c>
      <c r="E1686" s="780" t="s">
        <v>7213</v>
      </c>
      <c r="F1686" s="781" t="s">
        <v>32</v>
      </c>
      <c r="G1686" s="782">
        <v>0</v>
      </c>
    </row>
    <row r="1687" spans="1:7" x14ac:dyDescent="0.2">
      <c r="A1687" s="319" t="str">
        <f t="shared" si="26"/>
        <v>1 - 103176</v>
      </c>
      <c r="B1687" s="319">
        <v>1</v>
      </c>
      <c r="C1687" s="759">
        <v>103176</v>
      </c>
      <c r="D1687" s="780" t="s">
        <v>7214</v>
      </c>
      <c r="E1687" s="780" t="s">
        <v>7214</v>
      </c>
      <c r="F1687" s="781" t="s">
        <v>143</v>
      </c>
      <c r="G1687" s="782">
        <v>0</v>
      </c>
    </row>
    <row r="1688" spans="1:7" x14ac:dyDescent="0.2">
      <c r="A1688" s="319" t="str">
        <f t="shared" si="26"/>
        <v>1 - 103175</v>
      </c>
      <c r="B1688" s="319">
        <v>1</v>
      </c>
      <c r="C1688" s="759">
        <v>103175</v>
      </c>
      <c r="D1688" s="780" t="s">
        <v>7215</v>
      </c>
      <c r="E1688" s="780" t="s">
        <v>7215</v>
      </c>
      <c r="F1688" s="781" t="s">
        <v>32</v>
      </c>
      <c r="G1688" s="782">
        <v>0</v>
      </c>
    </row>
    <row r="1689" spans="1:7" x14ac:dyDescent="0.2">
      <c r="A1689" s="319" t="str">
        <f t="shared" si="26"/>
        <v>1 - 103182</v>
      </c>
      <c r="B1689" s="319">
        <v>1</v>
      </c>
      <c r="C1689" s="759">
        <v>103182</v>
      </c>
      <c r="D1689" s="780" t="s">
        <v>7216</v>
      </c>
      <c r="E1689" s="780" t="s">
        <v>7216</v>
      </c>
      <c r="F1689" s="781" t="s">
        <v>143</v>
      </c>
      <c r="G1689" s="782">
        <v>0</v>
      </c>
    </row>
    <row r="1690" spans="1:7" x14ac:dyDescent="0.2">
      <c r="A1690" s="319" t="str">
        <f t="shared" si="26"/>
        <v>1 - 103181</v>
      </c>
      <c r="B1690" s="319">
        <v>1</v>
      </c>
      <c r="C1690" s="759">
        <v>103181</v>
      </c>
      <c r="D1690" s="780" t="s">
        <v>7217</v>
      </c>
      <c r="E1690" s="780" t="s">
        <v>7217</v>
      </c>
      <c r="F1690" s="781" t="s">
        <v>32</v>
      </c>
      <c r="G1690" s="782">
        <v>0</v>
      </c>
    </row>
    <row r="1691" spans="1:7" x14ac:dyDescent="0.2">
      <c r="A1691" s="319" t="str">
        <f t="shared" si="26"/>
        <v>1 - 103170</v>
      </c>
      <c r="B1691" s="319">
        <v>1</v>
      </c>
      <c r="C1691" s="759">
        <v>103170</v>
      </c>
      <c r="D1691" s="780" t="s">
        <v>7218</v>
      </c>
      <c r="E1691" s="780" t="s">
        <v>7218</v>
      </c>
      <c r="F1691" s="781" t="s">
        <v>143</v>
      </c>
      <c r="G1691" s="782">
        <v>0</v>
      </c>
    </row>
    <row r="1692" spans="1:7" x14ac:dyDescent="0.2">
      <c r="A1692" s="319" t="str">
        <f t="shared" si="26"/>
        <v>1 - 103169</v>
      </c>
      <c r="B1692" s="319">
        <v>1</v>
      </c>
      <c r="C1692" s="759">
        <v>103169</v>
      </c>
      <c r="D1692" s="780" t="s">
        <v>7219</v>
      </c>
      <c r="E1692" s="780" t="s">
        <v>7219</v>
      </c>
      <c r="F1692" s="781" t="s">
        <v>32</v>
      </c>
      <c r="G1692" s="782">
        <v>0</v>
      </c>
    </row>
    <row r="1693" spans="1:7" x14ac:dyDescent="0.2">
      <c r="A1693" s="319" t="str">
        <f t="shared" si="26"/>
        <v>1 - 102869</v>
      </c>
      <c r="B1693" s="319">
        <v>1</v>
      </c>
      <c r="C1693" s="759">
        <v>102869</v>
      </c>
      <c r="D1693" s="780" t="s">
        <v>7220</v>
      </c>
      <c r="E1693" s="780" t="s">
        <v>7220</v>
      </c>
      <c r="F1693" s="781" t="s">
        <v>143</v>
      </c>
      <c r="G1693" s="782">
        <v>0</v>
      </c>
    </row>
    <row r="1694" spans="1:7" x14ac:dyDescent="0.2">
      <c r="A1694" s="319" t="str">
        <f t="shared" si="26"/>
        <v>1 - 102868</v>
      </c>
      <c r="B1694" s="319">
        <v>1</v>
      </c>
      <c r="C1694" s="759">
        <v>102868</v>
      </c>
      <c r="D1694" s="780" t="s">
        <v>7221</v>
      </c>
      <c r="E1694" s="780" t="s">
        <v>7221</v>
      </c>
      <c r="F1694" s="781" t="s">
        <v>32</v>
      </c>
      <c r="G1694" s="782">
        <v>0</v>
      </c>
    </row>
    <row r="1695" spans="1:7" x14ac:dyDescent="0.2">
      <c r="A1695" s="319" t="str">
        <f t="shared" si="26"/>
        <v>1 - 92113</v>
      </c>
      <c r="B1695" s="319">
        <v>1</v>
      </c>
      <c r="C1695" s="759">
        <v>92113</v>
      </c>
      <c r="D1695" s="780" t="s">
        <v>7222</v>
      </c>
      <c r="E1695" s="780" t="s">
        <v>7222</v>
      </c>
      <c r="F1695" s="781" t="s">
        <v>143</v>
      </c>
      <c r="G1695" s="782">
        <v>1.47</v>
      </c>
    </row>
    <row r="1696" spans="1:7" x14ac:dyDescent="0.2">
      <c r="A1696" s="319" t="str">
        <f t="shared" si="26"/>
        <v>1 - 92112</v>
      </c>
      <c r="B1696" s="319">
        <v>1</v>
      </c>
      <c r="C1696" s="759">
        <v>92112</v>
      </c>
      <c r="D1696" s="780" t="s">
        <v>7223</v>
      </c>
      <c r="E1696" s="780" t="s">
        <v>7223</v>
      </c>
      <c r="F1696" s="781" t="s">
        <v>32</v>
      </c>
      <c r="G1696" s="782">
        <v>4.24</v>
      </c>
    </row>
    <row r="1697" spans="1:7" x14ac:dyDescent="0.2">
      <c r="A1697" s="319" t="str">
        <f t="shared" si="26"/>
        <v>1 - 90675</v>
      </c>
      <c r="B1697" s="319">
        <v>1</v>
      </c>
      <c r="C1697" s="759">
        <v>90675</v>
      </c>
      <c r="D1697" s="780" t="s">
        <v>202</v>
      </c>
      <c r="E1697" s="780" t="s">
        <v>202</v>
      </c>
      <c r="F1697" s="781" t="s">
        <v>143</v>
      </c>
      <c r="G1697" s="782">
        <v>323.12</v>
      </c>
    </row>
    <row r="1698" spans="1:7" x14ac:dyDescent="0.2">
      <c r="A1698" s="319" t="str">
        <f t="shared" si="26"/>
        <v>1 - 90674</v>
      </c>
      <c r="B1698" s="319">
        <v>1</v>
      </c>
      <c r="C1698" s="759">
        <v>90674</v>
      </c>
      <c r="D1698" s="780" t="s">
        <v>94</v>
      </c>
      <c r="E1698" s="780" t="s">
        <v>94</v>
      </c>
      <c r="F1698" s="781" t="s">
        <v>32</v>
      </c>
      <c r="G1698" s="782">
        <v>726.79</v>
      </c>
    </row>
    <row r="1699" spans="1:7" x14ac:dyDescent="0.2">
      <c r="A1699" s="319" t="str">
        <f t="shared" si="26"/>
        <v>1 - 93225</v>
      </c>
      <c r="B1699" s="319">
        <v>1</v>
      </c>
      <c r="C1699" s="759">
        <v>93225</v>
      </c>
      <c r="D1699" s="780" t="s">
        <v>224</v>
      </c>
      <c r="E1699" s="780" t="s">
        <v>224</v>
      </c>
      <c r="F1699" s="781" t="s">
        <v>143</v>
      </c>
      <c r="G1699" s="782">
        <v>477.67</v>
      </c>
    </row>
    <row r="1700" spans="1:7" x14ac:dyDescent="0.2">
      <c r="A1700" s="319" t="str">
        <f t="shared" si="26"/>
        <v>1 - 93224</v>
      </c>
      <c r="B1700" s="319">
        <v>1</v>
      </c>
      <c r="C1700" s="759">
        <v>93224</v>
      </c>
      <c r="D1700" s="780" t="s">
        <v>115</v>
      </c>
      <c r="E1700" s="780" t="s">
        <v>115</v>
      </c>
      <c r="F1700" s="781" t="s">
        <v>32</v>
      </c>
      <c r="G1700" s="782">
        <v>1069.8699999999999</v>
      </c>
    </row>
    <row r="1701" spans="1:7" x14ac:dyDescent="0.2">
      <c r="A1701" s="319" t="str">
        <f t="shared" si="26"/>
        <v>1 - 104696</v>
      </c>
      <c r="B1701" s="319">
        <v>1</v>
      </c>
      <c r="C1701" s="759">
        <v>104696</v>
      </c>
      <c r="D1701" s="780" t="s">
        <v>7224</v>
      </c>
      <c r="E1701" s="780" t="s">
        <v>7224</v>
      </c>
      <c r="F1701" s="781" t="s">
        <v>143</v>
      </c>
      <c r="G1701" s="782">
        <v>34.46</v>
      </c>
    </row>
    <row r="1702" spans="1:7" x14ac:dyDescent="0.2">
      <c r="A1702" s="319" t="str">
        <f t="shared" si="26"/>
        <v>1 - 104695</v>
      </c>
      <c r="B1702" s="319">
        <v>1</v>
      </c>
      <c r="C1702" s="759">
        <v>104695</v>
      </c>
      <c r="D1702" s="780" t="s">
        <v>7225</v>
      </c>
      <c r="E1702" s="780" t="s">
        <v>7225</v>
      </c>
      <c r="F1702" s="781" t="s">
        <v>32</v>
      </c>
      <c r="G1702" s="782">
        <v>37.76</v>
      </c>
    </row>
    <row r="1703" spans="1:7" x14ac:dyDescent="0.2">
      <c r="A1703" s="319" t="str">
        <f t="shared" si="26"/>
        <v>1 - 90681</v>
      </c>
      <c r="B1703" s="319">
        <v>1</v>
      </c>
      <c r="C1703" s="759">
        <v>90681</v>
      </c>
      <c r="D1703" s="780" t="s">
        <v>203</v>
      </c>
      <c r="E1703" s="780" t="s">
        <v>203</v>
      </c>
      <c r="F1703" s="781" t="s">
        <v>143</v>
      </c>
      <c r="G1703" s="782">
        <v>166.85</v>
      </c>
    </row>
    <row r="1704" spans="1:7" x14ac:dyDescent="0.2">
      <c r="A1704" s="319" t="str">
        <f t="shared" si="26"/>
        <v>1 - 90680</v>
      </c>
      <c r="B1704" s="319">
        <v>1</v>
      </c>
      <c r="C1704" s="759">
        <v>90680</v>
      </c>
      <c r="D1704" s="780" t="s">
        <v>95</v>
      </c>
      <c r="E1704" s="780" t="s">
        <v>95</v>
      </c>
      <c r="F1704" s="781" t="s">
        <v>32</v>
      </c>
      <c r="G1704" s="782">
        <v>388.38</v>
      </c>
    </row>
    <row r="1705" spans="1:7" x14ac:dyDescent="0.2">
      <c r="A1705" s="319" t="str">
        <f t="shared" si="26"/>
        <v>1 - 102875</v>
      </c>
      <c r="B1705" s="319">
        <v>1</v>
      </c>
      <c r="C1705" s="759">
        <v>102875</v>
      </c>
      <c r="D1705" s="780" t="s">
        <v>7226</v>
      </c>
      <c r="E1705" s="780" t="s">
        <v>7226</v>
      </c>
      <c r="F1705" s="781" t="s">
        <v>143</v>
      </c>
      <c r="G1705" s="782">
        <v>456.58</v>
      </c>
    </row>
    <row r="1706" spans="1:7" x14ac:dyDescent="0.2">
      <c r="A1706" s="319" t="str">
        <f t="shared" si="26"/>
        <v>1 - 102874</v>
      </c>
      <c r="B1706" s="319">
        <v>1</v>
      </c>
      <c r="C1706" s="759">
        <v>102874</v>
      </c>
      <c r="D1706" s="780" t="s">
        <v>7227</v>
      </c>
      <c r="E1706" s="780" t="s">
        <v>7227</v>
      </c>
      <c r="F1706" s="781" t="s">
        <v>32</v>
      </c>
      <c r="G1706" s="782">
        <v>991.31</v>
      </c>
    </row>
    <row r="1707" spans="1:7" x14ac:dyDescent="0.2">
      <c r="A1707" s="319" t="str">
        <f t="shared" si="26"/>
        <v>1 - 102965</v>
      </c>
      <c r="B1707" s="319">
        <v>1</v>
      </c>
      <c r="C1707" s="759">
        <v>102965</v>
      </c>
      <c r="D1707" s="780" t="s">
        <v>7228</v>
      </c>
      <c r="E1707" s="780" t="s">
        <v>7228</v>
      </c>
      <c r="F1707" s="781" t="s">
        <v>143</v>
      </c>
      <c r="G1707" s="782">
        <v>238.74</v>
      </c>
    </row>
    <row r="1708" spans="1:7" x14ac:dyDescent="0.2">
      <c r="A1708" s="319" t="str">
        <f t="shared" si="26"/>
        <v>1 - 102964</v>
      </c>
      <c r="B1708" s="319">
        <v>1</v>
      </c>
      <c r="C1708" s="759">
        <v>102964</v>
      </c>
      <c r="D1708" s="780" t="s">
        <v>7229</v>
      </c>
      <c r="E1708" s="780" t="s">
        <v>7229</v>
      </c>
      <c r="F1708" s="781" t="s">
        <v>32</v>
      </c>
      <c r="G1708" s="782">
        <v>473.9</v>
      </c>
    </row>
    <row r="1709" spans="1:7" x14ac:dyDescent="0.2">
      <c r="A1709" s="319" t="str">
        <f t="shared" si="26"/>
        <v>1 - 95703</v>
      </c>
      <c r="B1709" s="319">
        <v>1</v>
      </c>
      <c r="C1709" s="759">
        <v>95703</v>
      </c>
      <c r="D1709" s="780" t="s">
        <v>241</v>
      </c>
      <c r="E1709" s="780" t="s">
        <v>241</v>
      </c>
      <c r="F1709" s="781" t="s">
        <v>143</v>
      </c>
      <c r="G1709" s="782">
        <v>39.700000000000003</v>
      </c>
    </row>
    <row r="1710" spans="1:7" x14ac:dyDescent="0.2">
      <c r="A1710" s="319" t="str">
        <f t="shared" si="26"/>
        <v>1 - 95702</v>
      </c>
      <c r="B1710" s="319">
        <v>1</v>
      </c>
      <c r="C1710" s="759">
        <v>95702</v>
      </c>
      <c r="D1710" s="780" t="s">
        <v>132</v>
      </c>
      <c r="E1710" s="780" t="s">
        <v>132</v>
      </c>
      <c r="F1710" s="781" t="s">
        <v>32</v>
      </c>
      <c r="G1710" s="782">
        <v>49.35</v>
      </c>
    </row>
    <row r="1711" spans="1:7" x14ac:dyDescent="0.2">
      <c r="A1711" s="319" t="str">
        <f t="shared" si="26"/>
        <v>1 - 90626</v>
      </c>
      <c r="B1711" s="319">
        <v>1</v>
      </c>
      <c r="C1711" s="759">
        <v>90626</v>
      </c>
      <c r="D1711" s="780" t="s">
        <v>195</v>
      </c>
      <c r="E1711" s="780" t="s">
        <v>195</v>
      </c>
      <c r="F1711" s="781" t="s">
        <v>143</v>
      </c>
      <c r="G1711" s="782">
        <v>2.86</v>
      </c>
    </row>
    <row r="1712" spans="1:7" x14ac:dyDescent="0.2">
      <c r="A1712" s="319" t="str">
        <f t="shared" si="26"/>
        <v>1 - 90625</v>
      </c>
      <c r="B1712" s="319">
        <v>1</v>
      </c>
      <c r="C1712" s="759">
        <v>90625</v>
      </c>
      <c r="D1712" s="780" t="s">
        <v>87</v>
      </c>
      <c r="E1712" s="780" t="s">
        <v>87</v>
      </c>
      <c r="F1712" s="781" t="s">
        <v>32</v>
      </c>
      <c r="G1712" s="782">
        <v>8.9600000000000009</v>
      </c>
    </row>
    <row r="1713" spans="1:7" x14ac:dyDescent="0.2">
      <c r="A1713" s="319" t="str">
        <f t="shared" si="26"/>
        <v>1 - 102881</v>
      </c>
      <c r="B1713" s="319">
        <v>1</v>
      </c>
      <c r="C1713" s="759">
        <v>102881</v>
      </c>
      <c r="D1713" s="780" t="s">
        <v>7230</v>
      </c>
      <c r="E1713" s="780" t="s">
        <v>7230</v>
      </c>
      <c r="F1713" s="781" t="s">
        <v>143</v>
      </c>
      <c r="G1713" s="782">
        <v>621.5</v>
      </c>
    </row>
    <row r="1714" spans="1:7" x14ac:dyDescent="0.2">
      <c r="A1714" s="319" t="str">
        <f t="shared" si="26"/>
        <v>1 - 102880</v>
      </c>
      <c r="B1714" s="319">
        <v>1</v>
      </c>
      <c r="C1714" s="759">
        <v>102880</v>
      </c>
      <c r="D1714" s="780" t="s">
        <v>7231</v>
      </c>
      <c r="E1714" s="780" t="s">
        <v>7231</v>
      </c>
      <c r="F1714" s="781" t="s">
        <v>32</v>
      </c>
      <c r="G1714" s="782">
        <v>1377.68</v>
      </c>
    </row>
    <row r="1715" spans="1:7" x14ac:dyDescent="0.2">
      <c r="A1715" s="319" t="str">
        <f t="shared" si="26"/>
        <v>1 - 103225</v>
      </c>
      <c r="B1715" s="319">
        <v>1</v>
      </c>
      <c r="C1715" s="759">
        <v>103225</v>
      </c>
      <c r="D1715" s="780" t="s">
        <v>7232</v>
      </c>
      <c r="E1715" s="780" t="s">
        <v>7232</v>
      </c>
      <c r="F1715" s="781" t="s">
        <v>143</v>
      </c>
      <c r="G1715" s="782">
        <v>213.21</v>
      </c>
    </row>
    <row r="1716" spans="1:7" x14ac:dyDescent="0.2">
      <c r="A1716" s="319" t="str">
        <f t="shared" si="26"/>
        <v>1 - 103224</v>
      </c>
      <c r="B1716" s="319">
        <v>1</v>
      </c>
      <c r="C1716" s="759">
        <v>103224</v>
      </c>
      <c r="D1716" s="780" t="s">
        <v>7233</v>
      </c>
      <c r="E1716" s="780" t="s">
        <v>7233</v>
      </c>
      <c r="F1716" s="781" t="s">
        <v>32</v>
      </c>
      <c r="G1716" s="782">
        <v>424.94</v>
      </c>
    </row>
    <row r="1717" spans="1:7" x14ac:dyDescent="0.2">
      <c r="A1717" s="319" t="str">
        <f t="shared" si="26"/>
        <v>1 - 103237</v>
      </c>
      <c r="B1717" s="319">
        <v>1</v>
      </c>
      <c r="C1717" s="759">
        <v>103237</v>
      </c>
      <c r="D1717" s="780" t="s">
        <v>7234</v>
      </c>
      <c r="E1717" s="780" t="s">
        <v>7234</v>
      </c>
      <c r="F1717" s="781" t="s">
        <v>143</v>
      </c>
      <c r="G1717" s="782">
        <v>597.66999999999996</v>
      </c>
    </row>
    <row r="1718" spans="1:7" x14ac:dyDescent="0.2">
      <c r="A1718" s="319" t="str">
        <f t="shared" si="26"/>
        <v>1 - 103236</v>
      </c>
      <c r="B1718" s="319">
        <v>1</v>
      </c>
      <c r="C1718" s="759">
        <v>103236</v>
      </c>
      <c r="D1718" s="780" t="s">
        <v>7235</v>
      </c>
      <c r="E1718" s="780" t="s">
        <v>7235</v>
      </c>
      <c r="F1718" s="781" t="s">
        <v>32</v>
      </c>
      <c r="G1718" s="782">
        <v>1282.23</v>
      </c>
    </row>
    <row r="1719" spans="1:7" x14ac:dyDescent="0.2">
      <c r="A1719" s="319" t="str">
        <f t="shared" si="26"/>
        <v>1 - 103231</v>
      </c>
      <c r="B1719" s="319">
        <v>1</v>
      </c>
      <c r="C1719" s="759">
        <v>103231</v>
      </c>
      <c r="D1719" s="780" t="s">
        <v>7236</v>
      </c>
      <c r="E1719" s="780" t="s">
        <v>7236</v>
      </c>
      <c r="F1719" s="781" t="s">
        <v>143</v>
      </c>
      <c r="G1719" s="782">
        <v>446</v>
      </c>
    </row>
    <row r="1720" spans="1:7" x14ac:dyDescent="0.2">
      <c r="A1720" s="319" t="str">
        <f t="shared" si="26"/>
        <v>1 - 103230</v>
      </c>
      <c r="B1720" s="319">
        <v>1</v>
      </c>
      <c r="C1720" s="759">
        <v>103230</v>
      </c>
      <c r="D1720" s="780" t="s">
        <v>7237</v>
      </c>
      <c r="E1720" s="780" t="s">
        <v>7237</v>
      </c>
      <c r="F1720" s="781" t="s">
        <v>32</v>
      </c>
      <c r="G1720" s="782">
        <v>938.26</v>
      </c>
    </row>
    <row r="1721" spans="1:7" x14ac:dyDescent="0.2">
      <c r="A1721" s="319" t="str">
        <f t="shared" si="26"/>
        <v>1 - 95621</v>
      </c>
      <c r="B1721" s="319">
        <v>1</v>
      </c>
      <c r="C1721" s="759">
        <v>95621</v>
      </c>
      <c r="D1721" s="780" t="s">
        <v>239</v>
      </c>
      <c r="E1721" s="780" t="s">
        <v>239</v>
      </c>
      <c r="F1721" s="781" t="s">
        <v>143</v>
      </c>
      <c r="G1721" s="782">
        <v>26.19</v>
      </c>
    </row>
    <row r="1722" spans="1:7" x14ac:dyDescent="0.2">
      <c r="A1722" s="319" t="str">
        <f t="shared" si="26"/>
        <v>1 - 95620</v>
      </c>
      <c r="B1722" s="319">
        <v>1</v>
      </c>
      <c r="C1722" s="759">
        <v>95620</v>
      </c>
      <c r="D1722" s="780" t="s">
        <v>130</v>
      </c>
      <c r="E1722" s="780" t="s">
        <v>130</v>
      </c>
      <c r="F1722" s="781" t="s">
        <v>32</v>
      </c>
      <c r="G1722" s="782">
        <v>27.78</v>
      </c>
    </row>
    <row r="1723" spans="1:7" x14ac:dyDescent="0.2">
      <c r="A1723" s="319" t="str">
        <f t="shared" si="26"/>
        <v>1 - 102975</v>
      </c>
      <c r="B1723" s="319">
        <v>1</v>
      </c>
      <c r="C1723" s="759">
        <v>102975</v>
      </c>
      <c r="D1723" s="780" t="s">
        <v>251</v>
      </c>
      <c r="E1723" s="780" t="s">
        <v>251</v>
      </c>
      <c r="F1723" s="781" t="s">
        <v>143</v>
      </c>
      <c r="G1723" s="782">
        <v>143.61000000000001</v>
      </c>
    </row>
    <row r="1724" spans="1:7" x14ac:dyDescent="0.2">
      <c r="A1724" s="319" t="str">
        <f t="shared" si="26"/>
        <v>1 - 102976</v>
      </c>
      <c r="B1724" s="319">
        <v>1</v>
      </c>
      <c r="C1724" s="759">
        <v>102976</v>
      </c>
      <c r="D1724" s="780" t="s">
        <v>141</v>
      </c>
      <c r="E1724" s="780" t="s">
        <v>141</v>
      </c>
      <c r="F1724" s="781" t="s">
        <v>32</v>
      </c>
      <c r="G1724" s="782">
        <v>272.93</v>
      </c>
    </row>
    <row r="1725" spans="1:7" x14ac:dyDescent="0.2">
      <c r="A1725" s="319" t="str">
        <f t="shared" si="26"/>
        <v>1 - 90632</v>
      </c>
      <c r="B1725" s="319">
        <v>1</v>
      </c>
      <c r="C1725" s="759">
        <v>90632</v>
      </c>
      <c r="D1725" s="780" t="s">
        <v>196</v>
      </c>
      <c r="E1725" s="780" t="s">
        <v>196</v>
      </c>
      <c r="F1725" s="781" t="s">
        <v>143</v>
      </c>
      <c r="G1725" s="782">
        <v>97.56</v>
      </c>
    </row>
    <row r="1726" spans="1:7" x14ac:dyDescent="0.2">
      <c r="A1726" s="319" t="str">
        <f t="shared" si="26"/>
        <v>1 - 90631</v>
      </c>
      <c r="B1726" s="319">
        <v>1</v>
      </c>
      <c r="C1726" s="759">
        <v>90631</v>
      </c>
      <c r="D1726" s="780" t="s">
        <v>88</v>
      </c>
      <c r="E1726" s="780" t="s">
        <v>88</v>
      </c>
      <c r="F1726" s="781" t="s">
        <v>32</v>
      </c>
      <c r="G1726" s="782">
        <v>162.44999999999999</v>
      </c>
    </row>
    <row r="1727" spans="1:7" x14ac:dyDescent="0.2">
      <c r="A1727" s="319" t="str">
        <f t="shared" si="26"/>
        <v>1 - 95709</v>
      </c>
      <c r="B1727" s="319">
        <v>1</v>
      </c>
      <c r="C1727" s="759">
        <v>95709</v>
      </c>
      <c r="D1727" s="780" t="s">
        <v>7238</v>
      </c>
      <c r="E1727" s="780" t="s">
        <v>7238</v>
      </c>
      <c r="F1727" s="781" t="s">
        <v>143</v>
      </c>
      <c r="G1727" s="782">
        <v>98.2</v>
      </c>
    </row>
    <row r="1728" spans="1:7" x14ac:dyDescent="0.2">
      <c r="A1728" s="319" t="str">
        <f t="shared" si="26"/>
        <v>1 - 95708</v>
      </c>
      <c r="B1728" s="319">
        <v>1</v>
      </c>
      <c r="C1728" s="759">
        <v>95708</v>
      </c>
      <c r="D1728" s="780" t="s">
        <v>7239</v>
      </c>
      <c r="E1728" s="780" t="s">
        <v>7239</v>
      </c>
      <c r="F1728" s="781" t="s">
        <v>32</v>
      </c>
      <c r="G1728" s="782">
        <v>166.38</v>
      </c>
    </row>
    <row r="1729" spans="1:7" x14ac:dyDescent="0.2">
      <c r="A1729" s="319" t="str">
        <f t="shared" si="26"/>
        <v>1 - 91278</v>
      </c>
      <c r="B1729" s="319">
        <v>1</v>
      </c>
      <c r="C1729" s="759">
        <v>91278</v>
      </c>
      <c r="D1729" s="780" t="s">
        <v>210</v>
      </c>
      <c r="E1729" s="780" t="s">
        <v>210</v>
      </c>
      <c r="F1729" s="781" t="s">
        <v>143</v>
      </c>
      <c r="G1729" s="782">
        <v>0.55000000000000004</v>
      </c>
    </row>
    <row r="1730" spans="1:7" x14ac:dyDescent="0.2">
      <c r="A1730" s="319" t="str">
        <f t="shared" si="26"/>
        <v>1 - 91277</v>
      </c>
      <c r="B1730" s="319">
        <v>1</v>
      </c>
      <c r="C1730" s="759">
        <v>91277</v>
      </c>
      <c r="D1730" s="780" t="s">
        <v>102</v>
      </c>
      <c r="E1730" s="780" t="s">
        <v>102</v>
      </c>
      <c r="F1730" s="781" t="s">
        <v>32</v>
      </c>
      <c r="G1730" s="782">
        <v>9.91</v>
      </c>
    </row>
    <row r="1731" spans="1:7" x14ac:dyDescent="0.2">
      <c r="A1731" s="319" t="str">
        <f t="shared" ref="A1731:A1794" si="27">B1731&amp;" - "&amp;C1731</f>
        <v>1 - 102887</v>
      </c>
      <c r="B1731" s="319">
        <v>1</v>
      </c>
      <c r="C1731" s="759">
        <v>102887</v>
      </c>
      <c r="D1731" s="780" t="s">
        <v>7240</v>
      </c>
      <c r="E1731" s="780" t="s">
        <v>7240</v>
      </c>
      <c r="F1731" s="781" t="s">
        <v>143</v>
      </c>
      <c r="G1731" s="782">
        <v>0</v>
      </c>
    </row>
    <row r="1732" spans="1:7" x14ac:dyDescent="0.2">
      <c r="A1732" s="319" t="str">
        <f t="shared" si="27"/>
        <v>1 - 102886</v>
      </c>
      <c r="B1732" s="319">
        <v>1</v>
      </c>
      <c r="C1732" s="759">
        <v>102886</v>
      </c>
      <c r="D1732" s="780" t="s">
        <v>7241</v>
      </c>
      <c r="E1732" s="780" t="s">
        <v>7241</v>
      </c>
      <c r="F1732" s="781" t="s">
        <v>32</v>
      </c>
      <c r="G1732" s="782">
        <v>0</v>
      </c>
    </row>
    <row r="1733" spans="1:7" x14ac:dyDescent="0.2">
      <c r="A1733" s="319" t="str">
        <f t="shared" si="27"/>
        <v>1 - 95277</v>
      </c>
      <c r="B1733" s="319">
        <v>1</v>
      </c>
      <c r="C1733" s="759">
        <v>95277</v>
      </c>
      <c r="D1733" s="780" t="s">
        <v>7242</v>
      </c>
      <c r="E1733" s="780" t="s">
        <v>7242</v>
      </c>
      <c r="F1733" s="781" t="s">
        <v>143</v>
      </c>
      <c r="G1733" s="782">
        <v>0.67</v>
      </c>
    </row>
    <row r="1734" spans="1:7" x14ac:dyDescent="0.2">
      <c r="A1734" s="319" t="str">
        <f t="shared" si="27"/>
        <v>1 - 95276</v>
      </c>
      <c r="B1734" s="319">
        <v>1</v>
      </c>
      <c r="C1734" s="759">
        <v>95276</v>
      </c>
      <c r="D1734" s="780" t="s">
        <v>7243</v>
      </c>
      <c r="E1734" s="780" t="s">
        <v>7243</v>
      </c>
      <c r="F1734" s="781" t="s">
        <v>32</v>
      </c>
      <c r="G1734" s="782">
        <v>3.69</v>
      </c>
    </row>
    <row r="1735" spans="1:7" x14ac:dyDescent="0.2">
      <c r="A1735" s="319" t="str">
        <f t="shared" si="27"/>
        <v>1 - 88430</v>
      </c>
      <c r="B1735" s="319">
        <v>1</v>
      </c>
      <c r="C1735" s="759">
        <v>88430</v>
      </c>
      <c r="D1735" s="780" t="s">
        <v>180</v>
      </c>
      <c r="E1735" s="780" t="s">
        <v>180</v>
      </c>
      <c r="F1735" s="781" t="s">
        <v>143</v>
      </c>
      <c r="G1735" s="782">
        <v>8.2100000000000009</v>
      </c>
    </row>
    <row r="1736" spans="1:7" x14ac:dyDescent="0.2">
      <c r="A1736" s="319" t="str">
        <f t="shared" si="27"/>
        <v>1 - 88418</v>
      </c>
      <c r="B1736" s="319">
        <v>1</v>
      </c>
      <c r="C1736" s="759">
        <v>88418</v>
      </c>
      <c r="D1736" s="780" t="s">
        <v>72</v>
      </c>
      <c r="E1736" s="780" t="s">
        <v>72</v>
      </c>
      <c r="F1736" s="781" t="s">
        <v>32</v>
      </c>
      <c r="G1736" s="782">
        <v>17.63</v>
      </c>
    </row>
    <row r="1737" spans="1:7" x14ac:dyDescent="0.2">
      <c r="A1737" s="319" t="str">
        <f t="shared" si="27"/>
        <v>1 - 88438</v>
      </c>
      <c r="B1737" s="319">
        <v>1</v>
      </c>
      <c r="C1737" s="759">
        <v>88438</v>
      </c>
      <c r="D1737" s="780" t="s">
        <v>181</v>
      </c>
      <c r="E1737" s="780" t="s">
        <v>181</v>
      </c>
      <c r="F1737" s="781" t="s">
        <v>143</v>
      </c>
      <c r="G1737" s="782">
        <v>10.89</v>
      </c>
    </row>
    <row r="1738" spans="1:7" x14ac:dyDescent="0.2">
      <c r="A1738" s="319" t="str">
        <f t="shared" si="27"/>
        <v>1 - 88433</v>
      </c>
      <c r="B1738" s="319">
        <v>1</v>
      </c>
      <c r="C1738" s="759">
        <v>88433</v>
      </c>
      <c r="D1738" s="780" t="s">
        <v>73</v>
      </c>
      <c r="E1738" s="780" t="s">
        <v>73</v>
      </c>
      <c r="F1738" s="781" t="s">
        <v>32</v>
      </c>
      <c r="G1738" s="782">
        <v>23.03</v>
      </c>
    </row>
    <row r="1739" spans="1:7" x14ac:dyDescent="0.2">
      <c r="A1739" s="319" t="str">
        <f t="shared" si="27"/>
        <v>1 - 90669</v>
      </c>
      <c r="B1739" s="319">
        <v>1</v>
      </c>
      <c r="C1739" s="759">
        <v>90669</v>
      </c>
      <c r="D1739" s="780" t="s">
        <v>7244</v>
      </c>
      <c r="E1739" s="780" t="s">
        <v>7244</v>
      </c>
      <c r="F1739" s="781" t="s">
        <v>143</v>
      </c>
      <c r="G1739" s="782">
        <v>8.4700000000000006</v>
      </c>
    </row>
    <row r="1740" spans="1:7" x14ac:dyDescent="0.2">
      <c r="A1740" s="319" t="str">
        <f t="shared" si="27"/>
        <v>1 - 90668</v>
      </c>
      <c r="B1740" s="319">
        <v>1</v>
      </c>
      <c r="C1740" s="759">
        <v>90668</v>
      </c>
      <c r="D1740" s="780" t="s">
        <v>7245</v>
      </c>
      <c r="E1740" s="780" t="s">
        <v>7245</v>
      </c>
      <c r="F1740" s="781" t="s">
        <v>32</v>
      </c>
      <c r="G1740" s="782">
        <v>31.56</v>
      </c>
    </row>
    <row r="1741" spans="1:7" x14ac:dyDescent="0.2">
      <c r="A1741" s="319" t="str">
        <f t="shared" si="27"/>
        <v>1 - 102980</v>
      </c>
      <c r="B1741" s="319">
        <v>1</v>
      </c>
      <c r="C1741" s="759">
        <v>102980</v>
      </c>
      <c r="D1741" s="780" t="s">
        <v>7246</v>
      </c>
      <c r="E1741" s="780" t="s">
        <v>7246</v>
      </c>
      <c r="F1741" s="781" t="s">
        <v>143</v>
      </c>
      <c r="G1741" s="782">
        <v>0</v>
      </c>
    </row>
    <row r="1742" spans="1:7" x14ac:dyDescent="0.2">
      <c r="A1742" s="319" t="str">
        <f t="shared" si="27"/>
        <v>1 - 102981</v>
      </c>
      <c r="B1742" s="319">
        <v>1</v>
      </c>
      <c r="C1742" s="759">
        <v>102981</v>
      </c>
      <c r="D1742" s="780" t="s">
        <v>7247</v>
      </c>
      <c r="E1742" s="780" t="s">
        <v>7247</v>
      </c>
      <c r="F1742" s="781" t="s">
        <v>32</v>
      </c>
      <c r="G1742" s="782">
        <v>0</v>
      </c>
    </row>
    <row r="1743" spans="1:7" x14ac:dyDescent="0.2">
      <c r="A1743" s="319" t="str">
        <f t="shared" si="27"/>
        <v>1 - 5946</v>
      </c>
      <c r="B1743" s="319">
        <v>1</v>
      </c>
      <c r="C1743" s="759">
        <v>5946</v>
      </c>
      <c r="D1743" s="780" t="s">
        <v>169</v>
      </c>
      <c r="E1743" s="780" t="s">
        <v>169</v>
      </c>
      <c r="F1743" s="781" t="s">
        <v>143</v>
      </c>
      <c r="G1743" s="782">
        <v>105.03</v>
      </c>
    </row>
    <row r="1744" spans="1:7" x14ac:dyDescent="0.2">
      <c r="A1744" s="319" t="str">
        <f t="shared" si="27"/>
        <v>1 - 5944</v>
      </c>
      <c r="B1744" s="319">
        <v>1</v>
      </c>
      <c r="C1744" s="759">
        <v>5944</v>
      </c>
      <c r="D1744" s="780" t="s">
        <v>60</v>
      </c>
      <c r="E1744" s="780" t="s">
        <v>60</v>
      </c>
      <c r="F1744" s="781" t="s">
        <v>32</v>
      </c>
      <c r="G1744" s="782">
        <v>249.03</v>
      </c>
    </row>
    <row r="1745" spans="1:7" x14ac:dyDescent="0.2">
      <c r="A1745" s="319" t="str">
        <f t="shared" si="27"/>
        <v>1 - 5942</v>
      </c>
      <c r="B1745" s="319">
        <v>1</v>
      </c>
      <c r="C1745" s="759">
        <v>5942</v>
      </c>
      <c r="D1745" s="780" t="s">
        <v>168</v>
      </c>
      <c r="E1745" s="780" t="s">
        <v>168</v>
      </c>
      <c r="F1745" s="781" t="s">
        <v>143</v>
      </c>
      <c r="G1745" s="782">
        <v>83.95</v>
      </c>
    </row>
    <row r="1746" spans="1:7" x14ac:dyDescent="0.2">
      <c r="A1746" s="319" t="str">
        <f t="shared" si="27"/>
        <v>1 - 5940</v>
      </c>
      <c r="B1746" s="319">
        <v>1</v>
      </c>
      <c r="C1746" s="759">
        <v>5940</v>
      </c>
      <c r="D1746" s="780" t="s">
        <v>59</v>
      </c>
      <c r="E1746" s="780" t="s">
        <v>59</v>
      </c>
      <c r="F1746" s="781" t="s">
        <v>32</v>
      </c>
      <c r="G1746" s="782">
        <v>182.84</v>
      </c>
    </row>
    <row r="1747" spans="1:7" x14ac:dyDescent="0.2">
      <c r="A1747" s="319" t="str">
        <f t="shared" si="27"/>
        <v>1 - 102893</v>
      </c>
      <c r="B1747" s="319">
        <v>1</v>
      </c>
      <c r="C1747" s="759">
        <v>102893</v>
      </c>
      <c r="D1747" s="780" t="s">
        <v>7248</v>
      </c>
      <c r="E1747" s="780" t="s">
        <v>7248</v>
      </c>
      <c r="F1747" s="781" t="s">
        <v>143</v>
      </c>
      <c r="G1747" s="782">
        <v>0</v>
      </c>
    </row>
    <row r="1748" spans="1:7" x14ac:dyDescent="0.2">
      <c r="A1748" s="319" t="str">
        <f t="shared" si="27"/>
        <v>1 - 102892</v>
      </c>
      <c r="B1748" s="319">
        <v>1</v>
      </c>
      <c r="C1748" s="759">
        <v>102892</v>
      </c>
      <c r="D1748" s="780" t="s">
        <v>7249</v>
      </c>
      <c r="E1748" s="780" t="s">
        <v>7249</v>
      </c>
      <c r="F1748" s="781" t="s">
        <v>32</v>
      </c>
      <c r="G1748" s="782">
        <v>0</v>
      </c>
    </row>
    <row r="1749" spans="1:7" x14ac:dyDescent="0.2">
      <c r="A1749" s="319" t="str">
        <f t="shared" si="27"/>
        <v>1 - 89251</v>
      </c>
      <c r="B1749" s="319">
        <v>1</v>
      </c>
      <c r="C1749" s="759">
        <v>89251</v>
      </c>
      <c r="D1749" s="780" t="s">
        <v>189</v>
      </c>
      <c r="E1749" s="780" t="s">
        <v>189</v>
      </c>
      <c r="F1749" s="781" t="s">
        <v>143</v>
      </c>
      <c r="G1749" s="782">
        <v>326.20999999999998</v>
      </c>
    </row>
    <row r="1750" spans="1:7" x14ac:dyDescent="0.2">
      <c r="A1750" s="319" t="str">
        <f t="shared" si="27"/>
        <v>1 - 89250</v>
      </c>
      <c r="B1750" s="319">
        <v>1</v>
      </c>
      <c r="C1750" s="759">
        <v>89250</v>
      </c>
      <c r="D1750" s="780" t="s">
        <v>80</v>
      </c>
      <c r="E1750" s="780" t="s">
        <v>80</v>
      </c>
      <c r="F1750" s="781" t="s">
        <v>32</v>
      </c>
      <c r="G1750" s="782">
        <v>1102.31</v>
      </c>
    </row>
    <row r="1751" spans="1:7" x14ac:dyDescent="0.2">
      <c r="A1751" s="319" t="str">
        <f t="shared" si="27"/>
        <v>1 - 102959</v>
      </c>
      <c r="B1751" s="319">
        <v>1</v>
      </c>
      <c r="C1751" s="759">
        <v>102959</v>
      </c>
      <c r="D1751" s="780" t="s">
        <v>7250</v>
      </c>
      <c r="E1751" s="780" t="s">
        <v>7250</v>
      </c>
      <c r="F1751" s="781" t="s">
        <v>143</v>
      </c>
      <c r="G1751" s="782">
        <v>0</v>
      </c>
    </row>
    <row r="1752" spans="1:7" x14ac:dyDescent="0.2">
      <c r="A1752" s="319" t="str">
        <f t="shared" si="27"/>
        <v>1 - 102958</v>
      </c>
      <c r="B1752" s="319">
        <v>1</v>
      </c>
      <c r="C1752" s="759">
        <v>102958</v>
      </c>
      <c r="D1752" s="780" t="s">
        <v>7251</v>
      </c>
      <c r="E1752" s="780" t="s">
        <v>7251</v>
      </c>
      <c r="F1752" s="781" t="s">
        <v>32</v>
      </c>
      <c r="G1752" s="782">
        <v>0</v>
      </c>
    </row>
    <row r="1753" spans="1:7" x14ac:dyDescent="0.2">
      <c r="A1753" s="319" t="str">
        <f t="shared" si="27"/>
        <v>1 - 5681</v>
      </c>
      <c r="B1753" s="319">
        <v>1</v>
      </c>
      <c r="C1753" s="759">
        <v>5681</v>
      </c>
      <c r="D1753" s="780" t="s">
        <v>145</v>
      </c>
      <c r="E1753" s="780" t="s">
        <v>145</v>
      </c>
      <c r="F1753" s="781" t="s">
        <v>143</v>
      </c>
      <c r="G1753" s="782">
        <v>65.989999999999995</v>
      </c>
    </row>
    <row r="1754" spans="1:7" x14ac:dyDescent="0.2">
      <c r="A1754" s="319" t="str">
        <f t="shared" si="27"/>
        <v>1 - 5680</v>
      </c>
      <c r="B1754" s="319">
        <v>1</v>
      </c>
      <c r="C1754" s="759">
        <v>5680</v>
      </c>
      <c r="D1754" s="780" t="s">
        <v>34</v>
      </c>
      <c r="E1754" s="780" t="s">
        <v>34</v>
      </c>
      <c r="F1754" s="781" t="s">
        <v>32</v>
      </c>
      <c r="G1754" s="782">
        <v>140.85</v>
      </c>
    </row>
    <row r="1755" spans="1:7" x14ac:dyDescent="0.2">
      <c r="A1755" s="319" t="str">
        <f t="shared" si="27"/>
        <v>1 - 5877</v>
      </c>
      <c r="B1755" s="319">
        <v>1</v>
      </c>
      <c r="C1755" s="759">
        <v>5877</v>
      </c>
      <c r="D1755" s="780" t="s">
        <v>158</v>
      </c>
      <c r="E1755" s="780" t="s">
        <v>158</v>
      </c>
      <c r="F1755" s="781" t="s">
        <v>143</v>
      </c>
      <c r="G1755" s="782">
        <v>68.53</v>
      </c>
    </row>
    <row r="1756" spans="1:7" x14ac:dyDescent="0.2">
      <c r="A1756" s="319" t="str">
        <f t="shared" si="27"/>
        <v>1 - 5875</v>
      </c>
      <c r="B1756" s="319">
        <v>1</v>
      </c>
      <c r="C1756" s="759">
        <v>5875</v>
      </c>
      <c r="D1756" s="780" t="s">
        <v>49</v>
      </c>
      <c r="E1756" s="780" t="s">
        <v>49</v>
      </c>
      <c r="F1756" s="781" t="s">
        <v>32</v>
      </c>
      <c r="G1756" s="782">
        <v>141.91</v>
      </c>
    </row>
    <row r="1757" spans="1:7" x14ac:dyDescent="0.2">
      <c r="A1757" s="319" t="str">
        <f t="shared" si="27"/>
        <v>1 - 5679</v>
      </c>
      <c r="B1757" s="319">
        <v>1</v>
      </c>
      <c r="C1757" s="759">
        <v>5679</v>
      </c>
      <c r="D1757" s="780" t="s">
        <v>144</v>
      </c>
      <c r="E1757" s="780" t="s">
        <v>144</v>
      </c>
      <c r="F1757" s="781" t="s">
        <v>143</v>
      </c>
      <c r="G1757" s="782">
        <v>69.73</v>
      </c>
    </row>
    <row r="1758" spans="1:7" x14ac:dyDescent="0.2">
      <c r="A1758" s="319" t="str">
        <f t="shared" si="27"/>
        <v>1 - 5678</v>
      </c>
      <c r="B1758" s="319">
        <v>1</v>
      </c>
      <c r="C1758" s="759">
        <v>5678</v>
      </c>
      <c r="D1758" s="780" t="s">
        <v>33</v>
      </c>
      <c r="E1758" s="780" t="s">
        <v>33</v>
      </c>
      <c r="F1758" s="781" t="s">
        <v>32</v>
      </c>
      <c r="G1758" s="782">
        <v>153.41999999999999</v>
      </c>
    </row>
    <row r="1759" spans="1:7" x14ac:dyDescent="0.2">
      <c r="A1759" s="319" t="str">
        <f t="shared" si="27"/>
        <v>1 - 6880</v>
      </c>
      <c r="B1759" s="319">
        <v>1</v>
      </c>
      <c r="C1759" s="759">
        <v>6880</v>
      </c>
      <c r="D1759" s="780" t="s">
        <v>174</v>
      </c>
      <c r="E1759" s="780" t="s">
        <v>174</v>
      </c>
      <c r="F1759" s="781" t="s">
        <v>143</v>
      </c>
      <c r="G1759" s="782">
        <v>87.01</v>
      </c>
    </row>
    <row r="1760" spans="1:7" x14ac:dyDescent="0.2">
      <c r="A1760" s="319" t="str">
        <f t="shared" si="27"/>
        <v>1 - 6879</v>
      </c>
      <c r="B1760" s="319">
        <v>1</v>
      </c>
      <c r="C1760" s="759">
        <v>6879</v>
      </c>
      <c r="D1760" s="780" t="s">
        <v>63</v>
      </c>
      <c r="E1760" s="780" t="s">
        <v>63</v>
      </c>
      <c r="F1760" s="781" t="s">
        <v>32</v>
      </c>
      <c r="G1760" s="782">
        <v>213.13</v>
      </c>
    </row>
    <row r="1761" spans="1:7" x14ac:dyDescent="0.2">
      <c r="A1761" s="319" t="str">
        <f t="shared" si="27"/>
        <v>1 - 96464</v>
      </c>
      <c r="B1761" s="319">
        <v>1</v>
      </c>
      <c r="C1761" s="759">
        <v>96464</v>
      </c>
      <c r="D1761" s="780" t="s">
        <v>7252</v>
      </c>
      <c r="E1761" s="780" t="s">
        <v>7252</v>
      </c>
      <c r="F1761" s="781" t="s">
        <v>143</v>
      </c>
      <c r="G1761" s="782">
        <v>90.91</v>
      </c>
    </row>
    <row r="1762" spans="1:7" x14ac:dyDescent="0.2">
      <c r="A1762" s="319" t="str">
        <f t="shared" si="27"/>
        <v>1 - 96463</v>
      </c>
      <c r="B1762" s="319">
        <v>1</v>
      </c>
      <c r="C1762" s="759">
        <v>96463</v>
      </c>
      <c r="D1762" s="780" t="s">
        <v>7253</v>
      </c>
      <c r="E1762" s="780" t="s">
        <v>7253</v>
      </c>
      <c r="F1762" s="781" t="s">
        <v>32</v>
      </c>
      <c r="G1762" s="782">
        <v>220.3</v>
      </c>
    </row>
    <row r="1763" spans="1:7" x14ac:dyDescent="0.2">
      <c r="A1763" s="319" t="str">
        <f t="shared" si="27"/>
        <v>1 - 7050</v>
      </c>
      <c r="B1763" s="319">
        <v>1</v>
      </c>
      <c r="C1763" s="759">
        <v>7050</v>
      </c>
      <c r="D1763" s="780" t="s">
        <v>176</v>
      </c>
      <c r="E1763" s="780" t="s">
        <v>176</v>
      </c>
      <c r="F1763" s="781" t="s">
        <v>143</v>
      </c>
      <c r="G1763" s="782">
        <v>79.900000000000006</v>
      </c>
    </row>
    <row r="1764" spans="1:7" x14ac:dyDescent="0.2">
      <c r="A1764" s="319" t="str">
        <f t="shared" si="27"/>
        <v>1 - 7049</v>
      </c>
      <c r="B1764" s="319">
        <v>1</v>
      </c>
      <c r="C1764" s="759">
        <v>7049</v>
      </c>
      <c r="D1764" s="780" t="s">
        <v>65</v>
      </c>
      <c r="E1764" s="780" t="s">
        <v>65</v>
      </c>
      <c r="F1764" s="781" t="s">
        <v>32</v>
      </c>
      <c r="G1764" s="782">
        <v>223.38</v>
      </c>
    </row>
    <row r="1765" spans="1:7" x14ac:dyDescent="0.2">
      <c r="A1765" s="319" t="str">
        <f t="shared" si="27"/>
        <v>1 - 95632</v>
      </c>
      <c r="B1765" s="319">
        <v>1</v>
      </c>
      <c r="C1765" s="759">
        <v>95632</v>
      </c>
      <c r="D1765" s="780" t="s">
        <v>240</v>
      </c>
      <c r="E1765" s="780" t="s">
        <v>240</v>
      </c>
      <c r="F1765" s="781" t="s">
        <v>143</v>
      </c>
      <c r="G1765" s="782">
        <v>84.28</v>
      </c>
    </row>
    <row r="1766" spans="1:7" x14ac:dyDescent="0.2">
      <c r="A1766" s="319" t="str">
        <f t="shared" si="27"/>
        <v>1 - 95631</v>
      </c>
      <c r="B1766" s="319">
        <v>1</v>
      </c>
      <c r="C1766" s="759">
        <v>95631</v>
      </c>
      <c r="D1766" s="780" t="s">
        <v>131</v>
      </c>
      <c r="E1766" s="780" t="s">
        <v>131</v>
      </c>
      <c r="F1766" s="781" t="s">
        <v>32</v>
      </c>
      <c r="G1766" s="782">
        <v>232.16</v>
      </c>
    </row>
    <row r="1767" spans="1:7" x14ac:dyDescent="0.2">
      <c r="A1767" s="319" t="str">
        <f t="shared" si="27"/>
        <v>1 - 5685</v>
      </c>
      <c r="B1767" s="319">
        <v>1</v>
      </c>
      <c r="C1767" s="759">
        <v>5685</v>
      </c>
      <c r="D1767" s="780" t="s">
        <v>146</v>
      </c>
      <c r="E1767" s="780" t="s">
        <v>146</v>
      </c>
      <c r="F1767" s="781" t="s">
        <v>143</v>
      </c>
      <c r="G1767" s="782">
        <v>64.12</v>
      </c>
    </row>
    <row r="1768" spans="1:7" x14ac:dyDescent="0.2">
      <c r="A1768" s="319" t="str">
        <f t="shared" si="27"/>
        <v>1 - 5684</v>
      </c>
      <c r="B1768" s="319">
        <v>1</v>
      </c>
      <c r="C1768" s="759">
        <v>5684</v>
      </c>
      <c r="D1768" s="780" t="s">
        <v>35</v>
      </c>
      <c r="E1768" s="780" t="s">
        <v>35</v>
      </c>
      <c r="F1768" s="781" t="s">
        <v>32</v>
      </c>
      <c r="G1768" s="782">
        <v>160.47</v>
      </c>
    </row>
    <row r="1769" spans="1:7" x14ac:dyDescent="0.2">
      <c r="A1769" s="319" t="str">
        <f t="shared" si="27"/>
        <v>1 - 93244</v>
      </c>
      <c r="B1769" s="319">
        <v>1</v>
      </c>
      <c r="C1769" s="759">
        <v>93244</v>
      </c>
      <c r="D1769" s="780" t="s">
        <v>226</v>
      </c>
      <c r="E1769" s="780" t="s">
        <v>226</v>
      </c>
      <c r="F1769" s="781" t="s">
        <v>143</v>
      </c>
      <c r="G1769" s="782">
        <v>65.8</v>
      </c>
    </row>
    <row r="1770" spans="1:7" x14ac:dyDescent="0.2">
      <c r="A1770" s="319" t="str">
        <f t="shared" si="27"/>
        <v>1 - 73436</v>
      </c>
      <c r="B1770" s="319">
        <v>1</v>
      </c>
      <c r="C1770" s="759">
        <v>73436</v>
      </c>
      <c r="D1770" s="780" t="s">
        <v>68</v>
      </c>
      <c r="E1770" s="780" t="s">
        <v>68</v>
      </c>
      <c r="F1770" s="781" t="s">
        <v>32</v>
      </c>
      <c r="G1770" s="782">
        <v>163.75</v>
      </c>
    </row>
    <row r="1771" spans="1:7" x14ac:dyDescent="0.2">
      <c r="A1771" s="319" t="str">
        <f t="shared" si="27"/>
        <v>1 - 5881</v>
      </c>
      <c r="B1771" s="319">
        <v>1</v>
      </c>
      <c r="C1771" s="759">
        <v>5881</v>
      </c>
      <c r="D1771" s="780" t="s">
        <v>159</v>
      </c>
      <c r="E1771" s="780" t="s">
        <v>159</v>
      </c>
      <c r="F1771" s="781" t="s">
        <v>143</v>
      </c>
      <c r="G1771" s="782">
        <v>79.02</v>
      </c>
    </row>
    <row r="1772" spans="1:7" x14ac:dyDescent="0.2">
      <c r="A1772" s="319" t="str">
        <f t="shared" si="27"/>
        <v>1 - 5879</v>
      </c>
      <c r="B1772" s="319">
        <v>1</v>
      </c>
      <c r="C1772" s="759">
        <v>5879</v>
      </c>
      <c r="D1772" s="780" t="s">
        <v>50</v>
      </c>
      <c r="E1772" s="780" t="s">
        <v>50</v>
      </c>
      <c r="F1772" s="781" t="s">
        <v>32</v>
      </c>
      <c r="G1772" s="782">
        <v>145.61000000000001</v>
      </c>
    </row>
    <row r="1773" spans="1:7" x14ac:dyDescent="0.2">
      <c r="A1773" s="319" t="str">
        <f t="shared" si="27"/>
        <v>1 - 5865</v>
      </c>
      <c r="B1773" s="319">
        <v>1</v>
      </c>
      <c r="C1773" s="759">
        <v>5865</v>
      </c>
      <c r="D1773" s="780" t="s">
        <v>156</v>
      </c>
      <c r="E1773" s="780" t="s">
        <v>156</v>
      </c>
      <c r="F1773" s="781" t="s">
        <v>143</v>
      </c>
      <c r="G1773" s="782">
        <v>12.26</v>
      </c>
    </row>
    <row r="1774" spans="1:7" x14ac:dyDescent="0.2">
      <c r="A1774" s="319" t="str">
        <f t="shared" si="27"/>
        <v>1 - 5863</v>
      </c>
      <c r="B1774" s="319">
        <v>1</v>
      </c>
      <c r="C1774" s="759">
        <v>5863</v>
      </c>
      <c r="D1774" s="780" t="s">
        <v>47</v>
      </c>
      <c r="E1774" s="780" t="s">
        <v>47</v>
      </c>
      <c r="F1774" s="781" t="s">
        <v>32</v>
      </c>
      <c r="G1774" s="782">
        <v>24.36</v>
      </c>
    </row>
    <row r="1775" spans="1:7" x14ac:dyDescent="0.2">
      <c r="A1775" s="319" t="str">
        <f t="shared" si="27"/>
        <v>1 - 5869</v>
      </c>
      <c r="B1775" s="319">
        <v>1</v>
      </c>
      <c r="C1775" s="759">
        <v>5869</v>
      </c>
      <c r="D1775" s="780" t="s">
        <v>157</v>
      </c>
      <c r="E1775" s="780" t="s">
        <v>157</v>
      </c>
      <c r="F1775" s="781" t="s">
        <v>143</v>
      </c>
      <c r="G1775" s="782">
        <v>73.39</v>
      </c>
    </row>
    <row r="1776" spans="1:7" x14ac:dyDescent="0.2">
      <c r="A1776" s="319" t="str">
        <f t="shared" si="27"/>
        <v>1 - 5867</v>
      </c>
      <c r="B1776" s="319">
        <v>1</v>
      </c>
      <c r="C1776" s="759">
        <v>5867</v>
      </c>
      <c r="D1776" s="780" t="s">
        <v>48</v>
      </c>
      <c r="E1776" s="780" t="s">
        <v>48</v>
      </c>
      <c r="F1776" s="781" t="s">
        <v>32</v>
      </c>
      <c r="G1776" s="782">
        <v>162.87</v>
      </c>
    </row>
    <row r="1777" spans="1:7" x14ac:dyDescent="0.2">
      <c r="A1777" s="319" t="str">
        <f t="shared" si="27"/>
        <v>1 - 95271</v>
      </c>
      <c r="B1777" s="319">
        <v>1</v>
      </c>
      <c r="C1777" s="759">
        <v>95271</v>
      </c>
      <c r="D1777" s="780" t="s">
        <v>238</v>
      </c>
      <c r="E1777" s="780" t="s">
        <v>238</v>
      </c>
      <c r="F1777" s="781" t="s">
        <v>143</v>
      </c>
      <c r="G1777" s="782">
        <v>0.67</v>
      </c>
    </row>
    <row r="1778" spans="1:7" x14ac:dyDescent="0.2">
      <c r="A1778" s="319" t="str">
        <f t="shared" si="27"/>
        <v>1 - 95270</v>
      </c>
      <c r="B1778" s="319">
        <v>1</v>
      </c>
      <c r="C1778" s="759">
        <v>95270</v>
      </c>
      <c r="D1778" s="780" t="s">
        <v>129</v>
      </c>
      <c r="E1778" s="780" t="s">
        <v>129</v>
      </c>
      <c r="F1778" s="781" t="s">
        <v>32</v>
      </c>
      <c r="G1778" s="782">
        <v>10.029999999999999</v>
      </c>
    </row>
    <row r="1779" spans="1:7" x14ac:dyDescent="0.2">
      <c r="A1779" s="319" t="str">
        <f t="shared" si="27"/>
        <v>1 - 91693</v>
      </c>
      <c r="B1779" s="319">
        <v>1</v>
      </c>
      <c r="C1779" s="759">
        <v>91693</v>
      </c>
      <c r="D1779" s="780" t="s">
        <v>217</v>
      </c>
      <c r="E1779" s="780" t="s">
        <v>217</v>
      </c>
      <c r="F1779" s="781" t="s">
        <v>143</v>
      </c>
      <c r="G1779" s="782">
        <v>33.46</v>
      </c>
    </row>
    <row r="1780" spans="1:7" x14ac:dyDescent="0.2">
      <c r="A1780" s="319" t="str">
        <f t="shared" si="27"/>
        <v>1 - 91692</v>
      </c>
      <c r="B1780" s="319">
        <v>1</v>
      </c>
      <c r="C1780" s="759">
        <v>91692</v>
      </c>
      <c r="D1780" s="780" t="s">
        <v>108</v>
      </c>
      <c r="E1780" s="780" t="s">
        <v>108</v>
      </c>
      <c r="F1780" s="781" t="s">
        <v>32</v>
      </c>
      <c r="G1780" s="782">
        <v>34.909999999999997</v>
      </c>
    </row>
    <row r="1781" spans="1:7" x14ac:dyDescent="0.2">
      <c r="A1781" s="319" t="str">
        <f t="shared" si="27"/>
        <v>1 - 102929</v>
      </c>
      <c r="B1781" s="319">
        <v>1</v>
      </c>
      <c r="C1781" s="759">
        <v>102929</v>
      </c>
      <c r="D1781" s="780" t="s">
        <v>7254</v>
      </c>
      <c r="E1781" s="780" t="s">
        <v>7254</v>
      </c>
      <c r="F1781" s="781" t="s">
        <v>143</v>
      </c>
      <c r="G1781" s="782">
        <v>0</v>
      </c>
    </row>
    <row r="1782" spans="1:7" x14ac:dyDescent="0.2">
      <c r="A1782" s="319" t="str">
        <f t="shared" si="27"/>
        <v>1 - 102928</v>
      </c>
      <c r="B1782" s="319">
        <v>1</v>
      </c>
      <c r="C1782" s="759">
        <v>102928</v>
      </c>
      <c r="D1782" s="780" t="s">
        <v>7255</v>
      </c>
      <c r="E1782" s="780" t="s">
        <v>7255</v>
      </c>
      <c r="F1782" s="781" t="s">
        <v>32</v>
      </c>
      <c r="G1782" s="782">
        <v>0</v>
      </c>
    </row>
    <row r="1783" spans="1:7" x14ac:dyDescent="0.2">
      <c r="A1783" s="319" t="str">
        <f t="shared" si="27"/>
        <v>1 - 95140</v>
      </c>
      <c r="B1783" s="319">
        <v>1</v>
      </c>
      <c r="C1783" s="759">
        <v>95140</v>
      </c>
      <c r="D1783" s="780" t="s">
        <v>235</v>
      </c>
      <c r="E1783" s="780" t="s">
        <v>235</v>
      </c>
      <c r="F1783" s="781" t="s">
        <v>143</v>
      </c>
      <c r="G1783" s="782">
        <v>0.03</v>
      </c>
    </row>
    <row r="1784" spans="1:7" x14ac:dyDescent="0.2">
      <c r="A1784" s="319" t="str">
        <f t="shared" si="27"/>
        <v>1 - 95139</v>
      </c>
      <c r="B1784" s="319">
        <v>1</v>
      </c>
      <c r="C1784" s="759">
        <v>95139</v>
      </c>
      <c r="D1784" s="780" t="s">
        <v>126</v>
      </c>
      <c r="E1784" s="780" t="s">
        <v>126</v>
      </c>
      <c r="F1784" s="781" t="s">
        <v>32</v>
      </c>
      <c r="G1784" s="782">
        <v>0.05</v>
      </c>
    </row>
    <row r="1785" spans="1:7" x14ac:dyDescent="0.2">
      <c r="A1785" s="319" t="str">
        <f t="shared" si="27"/>
        <v>1 - 89027</v>
      </c>
      <c r="B1785" s="319">
        <v>1</v>
      </c>
      <c r="C1785" s="759">
        <v>89027</v>
      </c>
      <c r="D1785" s="780" t="s">
        <v>7256</v>
      </c>
      <c r="E1785" s="780" t="s">
        <v>7256</v>
      </c>
      <c r="F1785" s="781" t="s">
        <v>143</v>
      </c>
      <c r="G1785" s="782">
        <v>5.14</v>
      </c>
    </row>
    <row r="1786" spans="1:7" x14ac:dyDescent="0.2">
      <c r="A1786" s="319" t="str">
        <f t="shared" si="27"/>
        <v>1 - 89028</v>
      </c>
      <c r="B1786" s="319">
        <v>1</v>
      </c>
      <c r="C1786" s="759">
        <v>89028</v>
      </c>
      <c r="D1786" s="780" t="s">
        <v>7257</v>
      </c>
      <c r="E1786" s="780" t="s">
        <v>7257</v>
      </c>
      <c r="F1786" s="781" t="s">
        <v>32</v>
      </c>
      <c r="G1786" s="782">
        <v>178.22</v>
      </c>
    </row>
    <row r="1787" spans="1:7" x14ac:dyDescent="0.2">
      <c r="A1787" s="319" t="str">
        <f t="shared" si="27"/>
        <v>1 - 7031</v>
      </c>
      <c r="B1787" s="319">
        <v>1</v>
      </c>
      <c r="C1787" s="759">
        <v>7031</v>
      </c>
      <c r="D1787" s="780" t="s">
        <v>7258</v>
      </c>
      <c r="E1787" s="780" t="s">
        <v>7258</v>
      </c>
      <c r="F1787" s="781" t="s">
        <v>143</v>
      </c>
      <c r="G1787" s="782">
        <v>6.33</v>
      </c>
    </row>
    <row r="1788" spans="1:7" x14ac:dyDescent="0.2">
      <c r="A1788" s="319" t="str">
        <f t="shared" si="27"/>
        <v>1 - 7030</v>
      </c>
      <c r="B1788" s="319">
        <v>1</v>
      </c>
      <c r="C1788" s="759">
        <v>7030</v>
      </c>
      <c r="D1788" s="780" t="s">
        <v>7259</v>
      </c>
      <c r="E1788" s="780" t="s">
        <v>7259</v>
      </c>
      <c r="F1788" s="781" t="s">
        <v>32</v>
      </c>
      <c r="G1788" s="782">
        <v>264.66000000000003</v>
      </c>
    </row>
    <row r="1789" spans="1:7" x14ac:dyDescent="0.2">
      <c r="A1789" s="319" t="str">
        <f t="shared" si="27"/>
        <v>1 - 102947</v>
      </c>
      <c r="B1789" s="319">
        <v>1</v>
      </c>
      <c r="C1789" s="759">
        <v>102947</v>
      </c>
      <c r="D1789" s="780" t="s">
        <v>7260</v>
      </c>
      <c r="E1789" s="780" t="s">
        <v>7260</v>
      </c>
      <c r="F1789" s="781" t="s">
        <v>143</v>
      </c>
      <c r="G1789" s="782">
        <v>0</v>
      </c>
    </row>
    <row r="1790" spans="1:7" x14ac:dyDescent="0.2">
      <c r="A1790" s="319" t="str">
        <f t="shared" si="27"/>
        <v>1 - 102946</v>
      </c>
      <c r="B1790" s="319">
        <v>1</v>
      </c>
      <c r="C1790" s="759">
        <v>102946</v>
      </c>
      <c r="D1790" s="780" t="s">
        <v>7261</v>
      </c>
      <c r="E1790" s="780" t="s">
        <v>7261</v>
      </c>
      <c r="F1790" s="781" t="s">
        <v>32</v>
      </c>
      <c r="G1790" s="782">
        <v>0</v>
      </c>
    </row>
    <row r="1791" spans="1:7" x14ac:dyDescent="0.2">
      <c r="A1791" s="319" t="str">
        <f t="shared" si="27"/>
        <v>1 - 104092</v>
      </c>
      <c r="B1791" s="319">
        <v>1</v>
      </c>
      <c r="C1791" s="759">
        <v>104092</v>
      </c>
      <c r="D1791" s="780" t="s">
        <v>7262</v>
      </c>
      <c r="E1791" s="780" t="s">
        <v>7262</v>
      </c>
      <c r="F1791" s="781" t="s">
        <v>143</v>
      </c>
      <c r="G1791" s="782">
        <v>7.0000000000000007E-2</v>
      </c>
    </row>
    <row r="1792" spans="1:7" x14ac:dyDescent="0.2">
      <c r="A1792" s="319" t="str">
        <f t="shared" si="27"/>
        <v>1 - 104091</v>
      </c>
      <c r="B1792" s="319">
        <v>1</v>
      </c>
      <c r="C1792" s="759">
        <v>104091</v>
      </c>
      <c r="D1792" s="780" t="s">
        <v>7263</v>
      </c>
      <c r="E1792" s="780" t="s">
        <v>7263</v>
      </c>
      <c r="F1792" s="781" t="s">
        <v>32</v>
      </c>
      <c r="G1792" s="782">
        <v>0.84</v>
      </c>
    </row>
    <row r="1793" spans="1:7" x14ac:dyDescent="0.2">
      <c r="A1793" s="319" t="str">
        <f t="shared" si="27"/>
        <v>1 - 104098</v>
      </c>
      <c r="B1793" s="319">
        <v>1</v>
      </c>
      <c r="C1793" s="759">
        <v>104098</v>
      </c>
      <c r="D1793" s="780" t="s">
        <v>7264</v>
      </c>
      <c r="E1793" s="780" t="s">
        <v>7264</v>
      </c>
      <c r="F1793" s="781" t="s">
        <v>143</v>
      </c>
      <c r="G1793" s="782">
        <v>0.11</v>
      </c>
    </row>
    <row r="1794" spans="1:7" x14ac:dyDescent="0.2">
      <c r="A1794" s="319" t="str">
        <f t="shared" si="27"/>
        <v>1 - 104097</v>
      </c>
      <c r="B1794" s="319">
        <v>1</v>
      </c>
      <c r="C1794" s="759">
        <v>104097</v>
      </c>
      <c r="D1794" s="780" t="s">
        <v>7265</v>
      </c>
      <c r="E1794" s="780" t="s">
        <v>7265</v>
      </c>
      <c r="F1794" s="781" t="s">
        <v>32</v>
      </c>
      <c r="G1794" s="782">
        <v>1.17</v>
      </c>
    </row>
    <row r="1795" spans="1:7" x14ac:dyDescent="0.2">
      <c r="A1795" s="319" t="str">
        <f t="shared" ref="A1795:A1858" si="28">B1795&amp;" - "&amp;C1795</f>
        <v>1 - 102905</v>
      </c>
      <c r="B1795" s="319">
        <v>1</v>
      </c>
      <c r="C1795" s="759">
        <v>102905</v>
      </c>
      <c r="D1795" s="780" t="s">
        <v>7266</v>
      </c>
      <c r="E1795" s="780" t="s">
        <v>7266</v>
      </c>
      <c r="F1795" s="781" t="s">
        <v>143</v>
      </c>
      <c r="G1795" s="782">
        <v>0</v>
      </c>
    </row>
    <row r="1796" spans="1:7" x14ac:dyDescent="0.2">
      <c r="A1796" s="319" t="str">
        <f t="shared" si="28"/>
        <v>1 - 102904</v>
      </c>
      <c r="B1796" s="319">
        <v>1</v>
      </c>
      <c r="C1796" s="759">
        <v>102904</v>
      </c>
      <c r="D1796" s="780" t="s">
        <v>7267</v>
      </c>
      <c r="E1796" s="780" t="s">
        <v>7267</v>
      </c>
      <c r="F1796" s="781" t="s">
        <v>32</v>
      </c>
      <c r="G1796" s="782">
        <v>0</v>
      </c>
    </row>
    <row r="1797" spans="1:7" x14ac:dyDescent="0.2">
      <c r="A1797" s="319" t="str">
        <f t="shared" si="28"/>
        <v>1 - 89031</v>
      </c>
      <c r="B1797" s="319">
        <v>1</v>
      </c>
      <c r="C1797" s="759">
        <v>89031</v>
      </c>
      <c r="D1797" s="780" t="s">
        <v>184</v>
      </c>
      <c r="E1797" s="780" t="s">
        <v>184</v>
      </c>
      <c r="F1797" s="781" t="s">
        <v>143</v>
      </c>
      <c r="G1797" s="782">
        <v>81.72</v>
      </c>
    </row>
    <row r="1798" spans="1:7" x14ac:dyDescent="0.2">
      <c r="A1798" s="319" t="str">
        <f t="shared" si="28"/>
        <v>1 - 89032</v>
      </c>
      <c r="B1798" s="319">
        <v>1</v>
      </c>
      <c r="C1798" s="759">
        <v>89032</v>
      </c>
      <c r="D1798" s="780" t="s">
        <v>76</v>
      </c>
      <c r="E1798" s="780" t="s">
        <v>76</v>
      </c>
      <c r="F1798" s="781" t="s">
        <v>32</v>
      </c>
      <c r="G1798" s="782">
        <v>203.26</v>
      </c>
    </row>
    <row r="1799" spans="1:7" x14ac:dyDescent="0.2">
      <c r="A1799" s="319" t="str">
        <f t="shared" si="28"/>
        <v>1 - 88844</v>
      </c>
      <c r="B1799" s="319">
        <v>1</v>
      </c>
      <c r="C1799" s="759">
        <v>88844</v>
      </c>
      <c r="D1799" s="780" t="s">
        <v>182</v>
      </c>
      <c r="E1799" s="780" t="s">
        <v>182</v>
      </c>
      <c r="F1799" s="781" t="s">
        <v>143</v>
      </c>
      <c r="G1799" s="782">
        <v>83.97</v>
      </c>
    </row>
    <row r="1800" spans="1:7" x14ac:dyDescent="0.2">
      <c r="A1800" s="319" t="str">
        <f t="shared" si="28"/>
        <v>1 - 88843</v>
      </c>
      <c r="B1800" s="319">
        <v>1</v>
      </c>
      <c r="C1800" s="759">
        <v>88843</v>
      </c>
      <c r="D1800" s="780" t="s">
        <v>74</v>
      </c>
      <c r="E1800" s="780" t="s">
        <v>74</v>
      </c>
      <c r="F1800" s="781" t="s">
        <v>32</v>
      </c>
      <c r="G1800" s="782">
        <v>223.74</v>
      </c>
    </row>
    <row r="1801" spans="1:7" x14ac:dyDescent="0.2">
      <c r="A1801" s="319" t="str">
        <f t="shared" si="28"/>
        <v>1 - 5853</v>
      </c>
      <c r="B1801" s="319">
        <v>1</v>
      </c>
      <c r="C1801" s="759">
        <v>5853</v>
      </c>
      <c r="D1801" s="780" t="s">
        <v>154</v>
      </c>
      <c r="E1801" s="780" t="s">
        <v>154</v>
      </c>
      <c r="F1801" s="781" t="s">
        <v>143</v>
      </c>
      <c r="G1801" s="782">
        <v>96.06</v>
      </c>
    </row>
    <row r="1802" spans="1:7" x14ac:dyDescent="0.2">
      <c r="A1802" s="319" t="str">
        <f t="shared" si="28"/>
        <v>1 - 5851</v>
      </c>
      <c r="B1802" s="319">
        <v>1</v>
      </c>
      <c r="C1802" s="759">
        <v>5851</v>
      </c>
      <c r="D1802" s="780" t="s">
        <v>45</v>
      </c>
      <c r="E1802" s="780" t="s">
        <v>45</v>
      </c>
      <c r="F1802" s="781" t="s">
        <v>32</v>
      </c>
      <c r="G1802" s="782">
        <v>266.2</v>
      </c>
    </row>
    <row r="1803" spans="1:7" x14ac:dyDescent="0.2">
      <c r="A1803" s="319" t="str">
        <f t="shared" si="28"/>
        <v>1 - 5849</v>
      </c>
      <c r="B1803" s="319">
        <v>1</v>
      </c>
      <c r="C1803" s="759">
        <v>5849</v>
      </c>
      <c r="D1803" s="780" t="s">
        <v>153</v>
      </c>
      <c r="E1803" s="780" t="s">
        <v>153</v>
      </c>
      <c r="F1803" s="781" t="s">
        <v>143</v>
      </c>
      <c r="G1803" s="782">
        <v>95.68</v>
      </c>
    </row>
    <row r="1804" spans="1:7" x14ac:dyDescent="0.2">
      <c r="A1804" s="319" t="str">
        <f t="shared" si="28"/>
        <v>1 - 5847</v>
      </c>
      <c r="B1804" s="319">
        <v>1</v>
      </c>
      <c r="C1804" s="759">
        <v>5847</v>
      </c>
      <c r="D1804" s="780" t="s">
        <v>44</v>
      </c>
      <c r="E1804" s="780" t="s">
        <v>44</v>
      </c>
      <c r="F1804" s="781" t="s">
        <v>32</v>
      </c>
      <c r="G1804" s="782">
        <v>277.66000000000003</v>
      </c>
    </row>
    <row r="1805" spans="1:7" x14ac:dyDescent="0.2">
      <c r="A1805" s="319" t="str">
        <f t="shared" si="28"/>
        <v>1 - 5857</v>
      </c>
      <c r="B1805" s="319">
        <v>1</v>
      </c>
      <c r="C1805" s="759">
        <v>5857</v>
      </c>
      <c r="D1805" s="780" t="s">
        <v>155</v>
      </c>
      <c r="E1805" s="780" t="s">
        <v>155</v>
      </c>
      <c r="F1805" s="781" t="s">
        <v>143</v>
      </c>
      <c r="G1805" s="782">
        <v>238.81</v>
      </c>
    </row>
    <row r="1806" spans="1:7" x14ac:dyDescent="0.2">
      <c r="A1806" s="319" t="str">
        <f t="shared" si="28"/>
        <v>1 - 5855</v>
      </c>
      <c r="B1806" s="319">
        <v>1</v>
      </c>
      <c r="C1806" s="759">
        <v>5855</v>
      </c>
      <c r="D1806" s="780" t="s">
        <v>46</v>
      </c>
      <c r="E1806" s="780" t="s">
        <v>46</v>
      </c>
      <c r="F1806" s="781" t="s">
        <v>32</v>
      </c>
      <c r="G1806" s="782">
        <v>707.28</v>
      </c>
    </row>
    <row r="1807" spans="1:7" x14ac:dyDescent="0.2">
      <c r="A1807" s="319" t="str">
        <f t="shared" si="28"/>
        <v>1 - 96021</v>
      </c>
      <c r="B1807" s="319">
        <v>1</v>
      </c>
      <c r="C1807" s="759">
        <v>96021</v>
      </c>
      <c r="D1807" s="780" t="s">
        <v>245</v>
      </c>
      <c r="E1807" s="780" t="s">
        <v>245</v>
      </c>
      <c r="F1807" s="781" t="s">
        <v>143</v>
      </c>
      <c r="G1807" s="782">
        <v>64.45</v>
      </c>
    </row>
    <row r="1808" spans="1:7" x14ac:dyDescent="0.2">
      <c r="A1808" s="319" t="str">
        <f t="shared" si="28"/>
        <v>1 - 96020</v>
      </c>
      <c r="B1808" s="319">
        <v>1</v>
      </c>
      <c r="C1808" s="759">
        <v>96020</v>
      </c>
      <c r="D1808" s="780" t="s">
        <v>136</v>
      </c>
      <c r="E1808" s="780" t="s">
        <v>136</v>
      </c>
      <c r="F1808" s="781" t="s">
        <v>32</v>
      </c>
      <c r="G1808" s="782">
        <v>186.46</v>
      </c>
    </row>
    <row r="1809" spans="1:7" x14ac:dyDescent="0.2">
      <c r="A1809" s="319" t="str">
        <f t="shared" si="28"/>
        <v>1 - 96014</v>
      </c>
      <c r="B1809" s="319">
        <v>1</v>
      </c>
      <c r="C1809" s="759">
        <v>96014</v>
      </c>
      <c r="D1809" s="780" t="s">
        <v>244</v>
      </c>
      <c r="E1809" s="780" t="s">
        <v>244</v>
      </c>
      <c r="F1809" s="781" t="s">
        <v>143</v>
      </c>
      <c r="G1809" s="782">
        <v>64.72</v>
      </c>
    </row>
    <row r="1810" spans="1:7" x14ac:dyDescent="0.2">
      <c r="A1810" s="319" t="str">
        <f t="shared" si="28"/>
        <v>1 - 96013</v>
      </c>
      <c r="B1810" s="319">
        <v>1</v>
      </c>
      <c r="C1810" s="759">
        <v>96013</v>
      </c>
      <c r="D1810" s="780" t="s">
        <v>135</v>
      </c>
      <c r="E1810" s="780" t="s">
        <v>135</v>
      </c>
      <c r="F1810" s="781" t="s">
        <v>32</v>
      </c>
      <c r="G1810" s="782">
        <v>186.96</v>
      </c>
    </row>
    <row r="1811" spans="1:7" x14ac:dyDescent="0.2">
      <c r="A1811" s="319" t="str">
        <f t="shared" si="28"/>
        <v>1 - 96029</v>
      </c>
      <c r="B1811" s="319">
        <v>1</v>
      </c>
      <c r="C1811" s="759">
        <v>96029</v>
      </c>
      <c r="D1811" s="780" t="s">
        <v>246</v>
      </c>
      <c r="E1811" s="780" t="s">
        <v>246</v>
      </c>
      <c r="F1811" s="781" t="s">
        <v>143</v>
      </c>
      <c r="G1811" s="782">
        <v>57.3</v>
      </c>
    </row>
    <row r="1812" spans="1:7" x14ac:dyDescent="0.2">
      <c r="A1812" s="319" t="str">
        <f t="shared" si="28"/>
        <v>1 - 96028</v>
      </c>
      <c r="B1812" s="319">
        <v>1</v>
      </c>
      <c r="C1812" s="759">
        <v>96028</v>
      </c>
      <c r="D1812" s="780" t="s">
        <v>137</v>
      </c>
      <c r="E1812" s="780" t="s">
        <v>137</v>
      </c>
      <c r="F1812" s="781" t="s">
        <v>32</v>
      </c>
      <c r="G1812" s="782">
        <v>144.29</v>
      </c>
    </row>
    <row r="1813" spans="1:7" x14ac:dyDescent="0.2">
      <c r="A1813" s="319" t="str">
        <f t="shared" si="28"/>
        <v>1 - 96155</v>
      </c>
      <c r="B1813" s="319">
        <v>1</v>
      </c>
      <c r="C1813" s="759">
        <v>96155</v>
      </c>
      <c r="D1813" s="780" t="s">
        <v>248</v>
      </c>
      <c r="E1813" s="780" t="s">
        <v>248</v>
      </c>
      <c r="F1813" s="781" t="s">
        <v>143</v>
      </c>
      <c r="G1813" s="782">
        <v>57.57</v>
      </c>
    </row>
    <row r="1814" spans="1:7" x14ac:dyDescent="0.2">
      <c r="A1814" s="319" t="str">
        <f t="shared" si="28"/>
        <v>1 - 96157</v>
      </c>
      <c r="B1814" s="319">
        <v>1</v>
      </c>
      <c r="C1814" s="759">
        <v>96157</v>
      </c>
      <c r="D1814" s="780" t="s">
        <v>139</v>
      </c>
      <c r="E1814" s="780" t="s">
        <v>139</v>
      </c>
      <c r="F1814" s="781" t="s">
        <v>32</v>
      </c>
      <c r="G1814" s="782">
        <v>144.79</v>
      </c>
    </row>
    <row r="1815" spans="1:7" x14ac:dyDescent="0.2">
      <c r="A1815" s="319" t="str">
        <f t="shared" si="28"/>
        <v>1 - 5845</v>
      </c>
      <c r="B1815" s="319">
        <v>1</v>
      </c>
      <c r="C1815" s="759">
        <v>5845</v>
      </c>
      <c r="D1815" s="780" t="s">
        <v>152</v>
      </c>
      <c r="E1815" s="780" t="s">
        <v>152</v>
      </c>
      <c r="F1815" s="781" t="s">
        <v>143</v>
      </c>
      <c r="G1815" s="782">
        <v>60.12</v>
      </c>
    </row>
    <row r="1816" spans="1:7" x14ac:dyDescent="0.2">
      <c r="A1816" s="319" t="str">
        <f t="shared" si="28"/>
        <v>1 - 5843</v>
      </c>
      <c r="B1816" s="319">
        <v>1</v>
      </c>
      <c r="C1816" s="759">
        <v>5843</v>
      </c>
      <c r="D1816" s="780" t="s">
        <v>43</v>
      </c>
      <c r="E1816" s="780" t="s">
        <v>43</v>
      </c>
      <c r="F1816" s="781" t="s">
        <v>32</v>
      </c>
      <c r="G1816" s="782">
        <v>178.36</v>
      </c>
    </row>
    <row r="1817" spans="1:7" x14ac:dyDescent="0.2">
      <c r="A1817" s="319" t="str">
        <f t="shared" si="28"/>
        <v>1 - 89036</v>
      </c>
      <c r="B1817" s="319">
        <v>1</v>
      </c>
      <c r="C1817" s="759">
        <v>89036</v>
      </c>
      <c r="D1817" s="780" t="s">
        <v>185</v>
      </c>
      <c r="E1817" s="780" t="s">
        <v>185</v>
      </c>
      <c r="F1817" s="781" t="s">
        <v>143</v>
      </c>
      <c r="G1817" s="782">
        <v>52.93</v>
      </c>
    </row>
    <row r="1818" spans="1:7" x14ac:dyDescent="0.2">
      <c r="A1818" s="319" t="str">
        <f t="shared" si="28"/>
        <v>1 - 89035</v>
      </c>
      <c r="B1818" s="319">
        <v>1</v>
      </c>
      <c r="C1818" s="759">
        <v>89035</v>
      </c>
      <c r="D1818" s="780" t="s">
        <v>77</v>
      </c>
      <c r="E1818" s="780" t="s">
        <v>77</v>
      </c>
      <c r="F1818" s="781" t="s">
        <v>32</v>
      </c>
      <c r="G1818" s="782">
        <v>136.15</v>
      </c>
    </row>
    <row r="1819" spans="1:7" x14ac:dyDescent="0.2">
      <c r="A1819" s="319" t="str">
        <f t="shared" si="28"/>
        <v>1 - 102911</v>
      </c>
      <c r="B1819" s="319">
        <v>1</v>
      </c>
      <c r="C1819" s="759">
        <v>102911</v>
      </c>
      <c r="D1819" s="780" t="s">
        <v>7268</v>
      </c>
      <c r="E1819" s="780" t="s">
        <v>7268</v>
      </c>
      <c r="F1819" s="781" t="s">
        <v>143</v>
      </c>
      <c r="G1819" s="782">
        <v>0</v>
      </c>
    </row>
    <row r="1820" spans="1:7" x14ac:dyDescent="0.2">
      <c r="A1820" s="319" t="str">
        <f t="shared" si="28"/>
        <v>1 - 102910</v>
      </c>
      <c r="B1820" s="319">
        <v>1</v>
      </c>
      <c r="C1820" s="759">
        <v>102910</v>
      </c>
      <c r="D1820" s="780" t="s">
        <v>7269</v>
      </c>
      <c r="E1820" s="780" t="s">
        <v>7269</v>
      </c>
      <c r="F1820" s="781" t="s">
        <v>32</v>
      </c>
      <c r="G1820" s="782">
        <v>0</v>
      </c>
    </row>
    <row r="1821" spans="1:7" x14ac:dyDescent="0.2">
      <c r="A1821" s="319" t="str">
        <f t="shared" si="28"/>
        <v>1 - 93440</v>
      </c>
      <c r="B1821" s="319">
        <v>1</v>
      </c>
      <c r="C1821" s="759">
        <v>93440</v>
      </c>
      <c r="D1821" s="780" t="s">
        <v>7270</v>
      </c>
      <c r="E1821" s="780" t="s">
        <v>7270</v>
      </c>
      <c r="F1821" s="781" t="s">
        <v>143</v>
      </c>
      <c r="G1821" s="782">
        <v>133.33000000000001</v>
      </c>
    </row>
    <row r="1822" spans="1:7" x14ac:dyDescent="0.2">
      <c r="A1822" s="319" t="str">
        <f t="shared" si="28"/>
        <v>1 - 93439</v>
      </c>
      <c r="B1822" s="319">
        <v>1</v>
      </c>
      <c r="C1822" s="759">
        <v>93439</v>
      </c>
      <c r="D1822" s="780" t="s">
        <v>7271</v>
      </c>
      <c r="E1822" s="780" t="s">
        <v>7271</v>
      </c>
      <c r="F1822" s="781" t="s">
        <v>32</v>
      </c>
      <c r="G1822" s="782">
        <v>254.05</v>
      </c>
    </row>
    <row r="1823" spans="1:7" x14ac:dyDescent="0.2">
      <c r="A1823" s="319" t="str">
        <f t="shared" si="28"/>
        <v>1 - 100648</v>
      </c>
      <c r="B1823" s="319">
        <v>1</v>
      </c>
      <c r="C1823" s="759">
        <v>100648</v>
      </c>
      <c r="D1823" s="780" t="s">
        <v>7272</v>
      </c>
      <c r="E1823" s="780" t="s">
        <v>7272</v>
      </c>
      <c r="F1823" s="781" t="s">
        <v>143</v>
      </c>
      <c r="G1823" s="782">
        <v>601.41</v>
      </c>
    </row>
    <row r="1824" spans="1:7" x14ac:dyDescent="0.2">
      <c r="A1824" s="319" t="str">
        <f t="shared" si="28"/>
        <v>1 - 100647</v>
      </c>
      <c r="B1824" s="319">
        <v>1</v>
      </c>
      <c r="C1824" s="759">
        <v>100647</v>
      </c>
      <c r="D1824" s="780" t="s">
        <v>7273</v>
      </c>
      <c r="E1824" s="780" t="s">
        <v>7273</v>
      </c>
      <c r="F1824" s="781" t="s">
        <v>32</v>
      </c>
      <c r="G1824" s="782">
        <v>6572.65</v>
      </c>
    </row>
    <row r="1825" spans="1:7" x14ac:dyDescent="0.2">
      <c r="A1825" s="319" t="str">
        <f t="shared" si="28"/>
        <v>1 - 5829</v>
      </c>
      <c r="B1825" s="319">
        <v>1</v>
      </c>
      <c r="C1825" s="759">
        <v>5829</v>
      </c>
      <c r="D1825" s="780" t="s">
        <v>149</v>
      </c>
      <c r="E1825" s="780" t="s">
        <v>149</v>
      </c>
      <c r="F1825" s="781" t="s">
        <v>143</v>
      </c>
      <c r="G1825" s="782">
        <v>163.76</v>
      </c>
    </row>
    <row r="1826" spans="1:7" x14ac:dyDescent="0.2">
      <c r="A1826" s="319" t="str">
        <f t="shared" si="28"/>
        <v>1 - 5823</v>
      </c>
      <c r="B1826" s="319">
        <v>1</v>
      </c>
      <c r="C1826" s="759">
        <v>5823</v>
      </c>
      <c r="D1826" s="780" t="s">
        <v>39</v>
      </c>
      <c r="E1826" s="780" t="s">
        <v>39</v>
      </c>
      <c r="F1826" s="781" t="s">
        <v>32</v>
      </c>
      <c r="G1826" s="782">
        <v>223.65</v>
      </c>
    </row>
    <row r="1827" spans="1:7" x14ac:dyDescent="0.2">
      <c r="A1827" s="319" t="str">
        <f t="shared" si="28"/>
        <v>1 - 5884</v>
      </c>
      <c r="B1827" s="319">
        <v>1</v>
      </c>
      <c r="C1827" s="759">
        <v>5884</v>
      </c>
      <c r="D1827" s="780" t="s">
        <v>160</v>
      </c>
      <c r="E1827" s="780" t="s">
        <v>160</v>
      </c>
      <c r="F1827" s="781" t="s">
        <v>143</v>
      </c>
      <c r="G1827" s="782">
        <v>53.12</v>
      </c>
    </row>
    <row r="1828" spans="1:7" x14ac:dyDescent="0.2">
      <c r="A1828" s="319" t="str">
        <f t="shared" si="28"/>
        <v>1 - 5882</v>
      </c>
      <c r="B1828" s="319">
        <v>1</v>
      </c>
      <c r="C1828" s="759">
        <v>5882</v>
      </c>
      <c r="D1828" s="780" t="s">
        <v>51</v>
      </c>
      <c r="E1828" s="780" t="s">
        <v>51</v>
      </c>
      <c r="F1828" s="781" t="s">
        <v>32</v>
      </c>
      <c r="G1828" s="782">
        <v>123.05</v>
      </c>
    </row>
    <row r="1829" spans="1:7" x14ac:dyDescent="0.2">
      <c r="A1829" s="319" t="str">
        <f t="shared" si="28"/>
        <v>1 - 100642</v>
      </c>
      <c r="B1829" s="319">
        <v>1</v>
      </c>
      <c r="C1829" s="759">
        <v>100642</v>
      </c>
      <c r="D1829" s="780" t="s">
        <v>7274</v>
      </c>
      <c r="E1829" s="780" t="s">
        <v>7274</v>
      </c>
      <c r="F1829" s="781" t="s">
        <v>143</v>
      </c>
      <c r="G1829" s="782">
        <v>303.52999999999997</v>
      </c>
    </row>
    <row r="1830" spans="1:7" x14ac:dyDescent="0.2">
      <c r="A1830" s="319" t="str">
        <f t="shared" si="28"/>
        <v>1 - 100641</v>
      </c>
      <c r="B1830" s="319">
        <v>1</v>
      </c>
      <c r="C1830" s="759">
        <v>100641</v>
      </c>
      <c r="D1830" s="780" t="s">
        <v>7275</v>
      </c>
      <c r="E1830" s="780" t="s">
        <v>7275</v>
      </c>
      <c r="F1830" s="781" t="s">
        <v>32</v>
      </c>
      <c r="G1830" s="782">
        <v>4798.8900000000003</v>
      </c>
    </row>
    <row r="1831" spans="1:7" x14ac:dyDescent="0.2">
      <c r="A1831" s="319" t="str">
        <f t="shared" si="28"/>
        <v>1 - 93434</v>
      </c>
      <c r="B1831" s="319">
        <v>1</v>
      </c>
      <c r="C1831" s="759">
        <v>93434</v>
      </c>
      <c r="D1831" s="780" t="s">
        <v>7276</v>
      </c>
      <c r="E1831" s="780" t="s">
        <v>7276</v>
      </c>
      <c r="F1831" s="781" t="s">
        <v>143</v>
      </c>
      <c r="G1831" s="782">
        <v>337.75</v>
      </c>
    </row>
    <row r="1832" spans="1:7" x14ac:dyDescent="0.2">
      <c r="A1832" s="319" t="str">
        <f t="shared" si="28"/>
        <v>1 - 93433</v>
      </c>
      <c r="B1832" s="319">
        <v>1</v>
      </c>
      <c r="C1832" s="759">
        <v>93433</v>
      </c>
      <c r="D1832" s="780" t="s">
        <v>7277</v>
      </c>
      <c r="E1832" s="780" t="s">
        <v>7277</v>
      </c>
      <c r="F1832" s="781" t="s">
        <v>32</v>
      </c>
      <c r="G1832" s="782">
        <v>2665.39</v>
      </c>
    </row>
    <row r="1833" spans="1:7" x14ac:dyDescent="0.2">
      <c r="A1833" s="319" t="str">
        <f t="shared" si="28"/>
        <v>1 - 95122</v>
      </c>
      <c r="B1833" s="319">
        <v>1</v>
      </c>
      <c r="C1833" s="759">
        <v>95122</v>
      </c>
      <c r="D1833" s="780" t="s">
        <v>233</v>
      </c>
      <c r="E1833" s="780" t="s">
        <v>233</v>
      </c>
      <c r="F1833" s="781" t="s">
        <v>143</v>
      </c>
      <c r="G1833" s="782">
        <v>220.59</v>
      </c>
    </row>
    <row r="1834" spans="1:7" x14ac:dyDescent="0.2">
      <c r="A1834" s="319" t="str">
        <f t="shared" si="28"/>
        <v>1 - 95121</v>
      </c>
      <c r="B1834" s="319">
        <v>1</v>
      </c>
      <c r="C1834" s="759">
        <v>95121</v>
      </c>
      <c r="D1834" s="780" t="s">
        <v>123</v>
      </c>
      <c r="E1834" s="780" t="s">
        <v>123</v>
      </c>
      <c r="F1834" s="781" t="s">
        <v>32</v>
      </c>
      <c r="G1834" s="782">
        <v>368.73</v>
      </c>
    </row>
    <row r="1835" spans="1:7" x14ac:dyDescent="0.2">
      <c r="A1835" s="319" t="str">
        <f t="shared" si="28"/>
        <v>1 - 103662</v>
      </c>
      <c r="B1835" s="319">
        <v>1</v>
      </c>
      <c r="C1835" s="759">
        <v>103662</v>
      </c>
      <c r="D1835" s="780" t="s">
        <v>7278</v>
      </c>
      <c r="E1835" s="780" t="s">
        <v>7278</v>
      </c>
      <c r="F1835" s="781" t="s">
        <v>143</v>
      </c>
      <c r="G1835" s="782">
        <v>0</v>
      </c>
    </row>
    <row r="1836" spans="1:7" x14ac:dyDescent="0.2">
      <c r="A1836" s="319" t="str">
        <f t="shared" si="28"/>
        <v>1 - 103661</v>
      </c>
      <c r="B1836" s="319">
        <v>1</v>
      </c>
      <c r="C1836" s="759">
        <v>103661</v>
      </c>
      <c r="D1836" s="780" t="s">
        <v>7279</v>
      </c>
      <c r="E1836" s="780" t="s">
        <v>7279</v>
      </c>
      <c r="F1836" s="781" t="s">
        <v>32</v>
      </c>
      <c r="G1836" s="782">
        <v>0</v>
      </c>
    </row>
    <row r="1837" spans="1:7" x14ac:dyDescent="0.2">
      <c r="A1837" s="319" t="str">
        <f t="shared" si="28"/>
        <v>1 - 5841</v>
      </c>
      <c r="B1837" s="319">
        <v>1</v>
      </c>
      <c r="C1837" s="759">
        <v>5841</v>
      </c>
      <c r="D1837" s="780" t="s">
        <v>151</v>
      </c>
      <c r="E1837" s="780" t="s">
        <v>151</v>
      </c>
      <c r="F1837" s="781" t="s">
        <v>143</v>
      </c>
      <c r="G1837" s="782">
        <v>4.8499999999999996</v>
      </c>
    </row>
    <row r="1838" spans="1:7" x14ac:dyDescent="0.2">
      <c r="A1838" s="319" t="str">
        <f t="shared" si="28"/>
        <v>1 - 5839</v>
      </c>
      <c r="B1838" s="319">
        <v>1</v>
      </c>
      <c r="C1838" s="759">
        <v>5839</v>
      </c>
      <c r="D1838" s="780" t="s">
        <v>42</v>
      </c>
      <c r="E1838" s="780" t="s">
        <v>42</v>
      </c>
      <c r="F1838" s="781" t="s">
        <v>32</v>
      </c>
      <c r="G1838" s="782">
        <v>9.65</v>
      </c>
    </row>
    <row r="1839" spans="1:7" x14ac:dyDescent="0.2">
      <c r="A1839" s="319" t="str">
        <f t="shared" si="28"/>
        <v>1 - 90587</v>
      </c>
      <c r="B1839" s="319">
        <v>1</v>
      </c>
      <c r="C1839" s="759">
        <v>90587</v>
      </c>
      <c r="D1839" s="780" t="s">
        <v>194</v>
      </c>
      <c r="E1839" s="780" t="s">
        <v>194</v>
      </c>
      <c r="F1839" s="781" t="s">
        <v>143</v>
      </c>
      <c r="G1839" s="782">
        <v>0.53</v>
      </c>
    </row>
    <row r="1840" spans="1:7" x14ac:dyDescent="0.2">
      <c r="A1840" s="319" t="str">
        <f t="shared" si="28"/>
        <v>1 - 90586</v>
      </c>
      <c r="B1840" s="319">
        <v>1</v>
      </c>
      <c r="C1840" s="759">
        <v>90586</v>
      </c>
      <c r="D1840" s="780" t="s">
        <v>86</v>
      </c>
      <c r="E1840" s="780" t="s">
        <v>86</v>
      </c>
      <c r="F1840" s="781" t="s">
        <v>32</v>
      </c>
      <c r="G1840" s="782">
        <v>1.39</v>
      </c>
    </row>
    <row r="1841" spans="1:7" x14ac:dyDescent="0.2">
      <c r="A1841" s="319" t="str">
        <f t="shared" si="28"/>
        <v>1 - 5837</v>
      </c>
      <c r="B1841" s="319">
        <v>1</v>
      </c>
      <c r="C1841" s="759">
        <v>5837</v>
      </c>
      <c r="D1841" s="780" t="s">
        <v>150</v>
      </c>
      <c r="E1841" s="780" t="s">
        <v>150</v>
      </c>
      <c r="F1841" s="781" t="s">
        <v>143</v>
      </c>
      <c r="G1841" s="782">
        <v>137.96</v>
      </c>
    </row>
    <row r="1842" spans="1:7" x14ac:dyDescent="0.2">
      <c r="A1842" s="319" t="str">
        <f t="shared" si="28"/>
        <v>1 - 5835</v>
      </c>
      <c r="B1842" s="319">
        <v>1</v>
      </c>
      <c r="C1842" s="759">
        <v>5835</v>
      </c>
      <c r="D1842" s="780" t="s">
        <v>41</v>
      </c>
      <c r="E1842" s="780" t="s">
        <v>41</v>
      </c>
      <c r="F1842" s="781" t="s">
        <v>32</v>
      </c>
      <c r="G1842" s="782">
        <v>354.59</v>
      </c>
    </row>
    <row r="1843" spans="1:7" x14ac:dyDescent="0.2">
      <c r="A1843" s="319" t="str">
        <f t="shared" si="28"/>
        <v>1 - 89257</v>
      </c>
      <c r="B1843" s="319">
        <v>1</v>
      </c>
      <c r="C1843" s="759">
        <v>89257</v>
      </c>
      <c r="D1843" s="780" t="s">
        <v>81</v>
      </c>
      <c r="E1843" s="780" t="s">
        <v>81</v>
      </c>
      <c r="F1843" s="781" t="s">
        <v>32</v>
      </c>
      <c r="G1843" s="782">
        <v>307.52999999999997</v>
      </c>
    </row>
    <row r="1844" spans="1:7" x14ac:dyDescent="0.2">
      <c r="A1844" s="319" t="str">
        <f t="shared" si="28"/>
        <v>1 - 89258</v>
      </c>
      <c r="B1844" s="319">
        <v>1</v>
      </c>
      <c r="C1844" s="759">
        <v>89258</v>
      </c>
      <c r="D1844" s="780" t="s">
        <v>190</v>
      </c>
      <c r="E1844" s="780" t="s">
        <v>190</v>
      </c>
      <c r="F1844" s="781" t="s">
        <v>143</v>
      </c>
      <c r="G1844" s="782">
        <v>118.37</v>
      </c>
    </row>
    <row r="1845" spans="1:7" x14ac:dyDescent="0.2">
      <c r="A1845" s="319" t="str">
        <f t="shared" si="28"/>
        <v>1 - 97621</v>
      </c>
      <c r="B1845" s="319">
        <v>1</v>
      </c>
      <c r="C1845" s="759">
        <v>97621</v>
      </c>
      <c r="D1845" s="780" t="s">
        <v>7280</v>
      </c>
      <c r="E1845" s="780" t="s">
        <v>7280</v>
      </c>
      <c r="F1845" s="781" t="s">
        <v>2</v>
      </c>
      <c r="G1845" s="782">
        <v>115.01</v>
      </c>
    </row>
    <row r="1846" spans="1:7" x14ac:dyDescent="0.2">
      <c r="A1846" s="319" t="str">
        <f t="shared" si="28"/>
        <v>1 - 97622</v>
      </c>
      <c r="B1846" s="319">
        <v>1</v>
      </c>
      <c r="C1846" s="759">
        <v>97622</v>
      </c>
      <c r="D1846" s="780" t="s">
        <v>7281</v>
      </c>
      <c r="E1846" s="780" t="s">
        <v>7281</v>
      </c>
      <c r="F1846" s="781" t="s">
        <v>2</v>
      </c>
      <c r="G1846" s="782">
        <v>56.05</v>
      </c>
    </row>
    <row r="1847" spans="1:7" x14ac:dyDescent="0.2">
      <c r="A1847" s="319" t="str">
        <f t="shared" si="28"/>
        <v>1 - 97623</v>
      </c>
      <c r="B1847" s="319">
        <v>1</v>
      </c>
      <c r="C1847" s="759">
        <v>97623</v>
      </c>
      <c r="D1847" s="780" t="s">
        <v>7282</v>
      </c>
      <c r="E1847" s="780" t="s">
        <v>7282</v>
      </c>
      <c r="F1847" s="781" t="s">
        <v>2</v>
      </c>
      <c r="G1847" s="782">
        <v>171.71</v>
      </c>
    </row>
    <row r="1848" spans="1:7" x14ac:dyDescent="0.2">
      <c r="A1848" s="319" t="str">
        <f t="shared" si="28"/>
        <v>1 - 97624</v>
      </c>
      <c r="B1848" s="319">
        <v>1</v>
      </c>
      <c r="C1848" s="759">
        <v>97624</v>
      </c>
      <c r="D1848" s="780" t="s">
        <v>7283</v>
      </c>
      <c r="E1848" s="780" t="s">
        <v>7283</v>
      </c>
      <c r="F1848" s="781" t="s">
        <v>2</v>
      </c>
      <c r="G1848" s="782">
        <v>105.39</v>
      </c>
    </row>
    <row r="1849" spans="1:7" x14ac:dyDescent="0.2">
      <c r="A1849" s="319" t="str">
        <f t="shared" si="28"/>
        <v>1 - 97625</v>
      </c>
      <c r="B1849" s="319">
        <v>1</v>
      </c>
      <c r="C1849" s="759">
        <v>97625</v>
      </c>
      <c r="D1849" s="780" t="s">
        <v>7284</v>
      </c>
      <c r="E1849" s="780" t="s">
        <v>7284</v>
      </c>
      <c r="F1849" s="781" t="s">
        <v>2</v>
      </c>
      <c r="G1849" s="782">
        <v>55.58</v>
      </c>
    </row>
    <row r="1850" spans="1:7" x14ac:dyDescent="0.2">
      <c r="A1850" s="319" t="str">
        <f t="shared" si="28"/>
        <v>1 - 104791</v>
      </c>
      <c r="B1850" s="319">
        <v>1</v>
      </c>
      <c r="C1850" s="759">
        <v>104791</v>
      </c>
      <c r="D1850" s="780" t="s">
        <v>7285</v>
      </c>
      <c r="E1850" s="780" t="s">
        <v>7285</v>
      </c>
      <c r="F1850" s="781" t="s">
        <v>1</v>
      </c>
      <c r="G1850" s="782">
        <v>6.22</v>
      </c>
    </row>
    <row r="1851" spans="1:7" x14ac:dyDescent="0.2">
      <c r="A1851" s="319" t="str">
        <f t="shared" si="28"/>
        <v>1 - 97631</v>
      </c>
      <c r="B1851" s="319">
        <v>1</v>
      </c>
      <c r="C1851" s="759">
        <v>97631</v>
      </c>
      <c r="D1851" s="780" t="s">
        <v>7286</v>
      </c>
      <c r="E1851" s="780" t="s">
        <v>7286</v>
      </c>
      <c r="F1851" s="781" t="s">
        <v>1</v>
      </c>
      <c r="G1851" s="782">
        <v>11.39</v>
      </c>
    </row>
    <row r="1852" spans="1:7" x14ac:dyDescent="0.2">
      <c r="A1852" s="319" t="str">
        <f t="shared" si="28"/>
        <v>1 - 97630</v>
      </c>
      <c r="B1852" s="319">
        <v>1</v>
      </c>
      <c r="C1852" s="759">
        <v>97630</v>
      </c>
      <c r="D1852" s="780" t="s">
        <v>7287</v>
      </c>
      <c r="E1852" s="780" t="s">
        <v>7287</v>
      </c>
      <c r="F1852" s="781" t="s">
        <v>2</v>
      </c>
      <c r="G1852" s="782">
        <v>0</v>
      </c>
    </row>
    <row r="1853" spans="1:7" x14ac:dyDescent="0.2">
      <c r="A1853" s="319" t="str">
        <f t="shared" si="28"/>
        <v>1 - 104796</v>
      </c>
      <c r="B1853" s="319">
        <v>1</v>
      </c>
      <c r="C1853" s="759">
        <v>104796</v>
      </c>
      <c r="D1853" s="780" t="s">
        <v>7288</v>
      </c>
      <c r="E1853" s="780" t="s">
        <v>7288</v>
      </c>
      <c r="F1853" s="781" t="s">
        <v>0</v>
      </c>
      <c r="G1853" s="782">
        <v>14.29</v>
      </c>
    </row>
    <row r="1854" spans="1:7" x14ac:dyDescent="0.2">
      <c r="A1854" s="319" t="str">
        <f t="shared" si="28"/>
        <v>1 - 97628</v>
      </c>
      <c r="B1854" s="319">
        <v>1</v>
      </c>
      <c r="C1854" s="759">
        <v>97628</v>
      </c>
      <c r="D1854" s="780" t="s">
        <v>7289</v>
      </c>
      <c r="E1854" s="780" t="s">
        <v>7289</v>
      </c>
      <c r="F1854" s="781" t="s">
        <v>2</v>
      </c>
      <c r="G1854" s="782">
        <v>262.37</v>
      </c>
    </row>
    <row r="1855" spans="1:7" x14ac:dyDescent="0.2">
      <c r="A1855" s="319" t="str">
        <f t="shared" si="28"/>
        <v>1 - 97629</v>
      </c>
      <c r="B1855" s="319">
        <v>1</v>
      </c>
      <c r="C1855" s="759">
        <v>97629</v>
      </c>
      <c r="D1855" s="780" t="s">
        <v>7290</v>
      </c>
      <c r="E1855" s="780" t="s">
        <v>7290</v>
      </c>
      <c r="F1855" s="781" t="s">
        <v>2</v>
      </c>
      <c r="G1855" s="782">
        <v>87.49</v>
      </c>
    </row>
    <row r="1856" spans="1:7" x14ac:dyDescent="0.2">
      <c r="A1856" s="319" t="str">
        <f t="shared" si="28"/>
        <v>1 - 97626</v>
      </c>
      <c r="B1856" s="319">
        <v>1</v>
      </c>
      <c r="C1856" s="759">
        <v>97626</v>
      </c>
      <c r="D1856" s="780" t="s">
        <v>7291</v>
      </c>
      <c r="E1856" s="780" t="s">
        <v>7291</v>
      </c>
      <c r="F1856" s="781" t="s">
        <v>2</v>
      </c>
      <c r="G1856" s="782">
        <v>563.34</v>
      </c>
    </row>
    <row r="1857" spans="1:7" x14ac:dyDescent="0.2">
      <c r="A1857" s="319" t="str">
        <f t="shared" si="28"/>
        <v>1 - 97627</v>
      </c>
      <c r="B1857" s="319">
        <v>1</v>
      </c>
      <c r="C1857" s="759">
        <v>97627</v>
      </c>
      <c r="D1857" s="780" t="s">
        <v>7292</v>
      </c>
      <c r="E1857" s="780" t="s">
        <v>7292</v>
      </c>
      <c r="F1857" s="781" t="s">
        <v>2</v>
      </c>
      <c r="G1857" s="782">
        <v>187.9</v>
      </c>
    </row>
    <row r="1858" spans="1:7" x14ac:dyDescent="0.2">
      <c r="A1858" s="319" t="str">
        <f t="shared" si="28"/>
        <v>1 - 104789</v>
      </c>
      <c r="B1858" s="319">
        <v>1</v>
      </c>
      <c r="C1858" s="759">
        <v>104789</v>
      </c>
      <c r="D1858" s="780" t="s">
        <v>7293</v>
      </c>
      <c r="E1858" s="780" t="s">
        <v>7293</v>
      </c>
      <c r="F1858" s="781" t="s">
        <v>2</v>
      </c>
      <c r="G1858" s="782">
        <v>197.27</v>
      </c>
    </row>
    <row r="1859" spans="1:7" x14ac:dyDescent="0.2">
      <c r="A1859" s="319" t="str">
        <f t="shared" ref="A1859:A1922" si="29">B1859&amp;" - "&amp;C1859</f>
        <v>1 - 104790</v>
      </c>
      <c r="B1859" s="319">
        <v>1</v>
      </c>
      <c r="C1859" s="759">
        <v>104790</v>
      </c>
      <c r="D1859" s="780" t="s">
        <v>7294</v>
      </c>
      <c r="E1859" s="780" t="s">
        <v>7294</v>
      </c>
      <c r="F1859" s="781" t="s">
        <v>2</v>
      </c>
      <c r="G1859" s="782">
        <v>110.7</v>
      </c>
    </row>
    <row r="1860" spans="1:7" x14ac:dyDescent="0.2">
      <c r="A1860" s="319" t="str">
        <f t="shared" si="29"/>
        <v>1 - 97633</v>
      </c>
      <c r="B1860" s="319">
        <v>1</v>
      </c>
      <c r="C1860" s="759">
        <v>97633</v>
      </c>
      <c r="D1860" s="780" t="s">
        <v>7295</v>
      </c>
      <c r="E1860" s="780" t="s">
        <v>7295</v>
      </c>
      <c r="F1860" s="781" t="s">
        <v>1</v>
      </c>
      <c r="G1860" s="782">
        <v>23.15</v>
      </c>
    </row>
    <row r="1861" spans="1:7" x14ac:dyDescent="0.2">
      <c r="A1861" s="319" t="str">
        <f t="shared" si="29"/>
        <v>1 - 97634</v>
      </c>
      <c r="B1861" s="319">
        <v>1</v>
      </c>
      <c r="C1861" s="759">
        <v>97634</v>
      </c>
      <c r="D1861" s="780" t="s">
        <v>7296</v>
      </c>
      <c r="E1861" s="780" t="s">
        <v>7296</v>
      </c>
      <c r="F1861" s="781" t="s">
        <v>1</v>
      </c>
      <c r="G1861" s="782">
        <v>6.99</v>
      </c>
    </row>
    <row r="1862" spans="1:7" x14ac:dyDescent="0.2">
      <c r="A1862" s="319" t="str">
        <f t="shared" si="29"/>
        <v>1 - 97632</v>
      </c>
      <c r="B1862" s="319">
        <v>1</v>
      </c>
      <c r="C1862" s="759">
        <v>97632</v>
      </c>
      <c r="D1862" s="780" t="s">
        <v>7297</v>
      </c>
      <c r="E1862" s="780" t="s">
        <v>7297</v>
      </c>
      <c r="F1862" s="781" t="s">
        <v>0</v>
      </c>
      <c r="G1862" s="782">
        <v>2.64</v>
      </c>
    </row>
    <row r="1863" spans="1:7" x14ac:dyDescent="0.2">
      <c r="A1863" s="319" t="str">
        <f t="shared" si="29"/>
        <v>1 - 97636</v>
      </c>
      <c r="B1863" s="319">
        <v>1</v>
      </c>
      <c r="C1863" s="759">
        <v>97636</v>
      </c>
      <c r="D1863" s="780" t="s">
        <v>7298</v>
      </c>
      <c r="E1863" s="780" t="s">
        <v>7298</v>
      </c>
      <c r="F1863" s="781" t="s">
        <v>1</v>
      </c>
      <c r="G1863" s="782">
        <v>22.71</v>
      </c>
    </row>
    <row r="1864" spans="1:7" x14ac:dyDescent="0.2">
      <c r="A1864" s="319" t="str">
        <f t="shared" si="29"/>
        <v>1 - 104797</v>
      </c>
      <c r="B1864" s="319">
        <v>1</v>
      </c>
      <c r="C1864" s="759">
        <v>104797</v>
      </c>
      <c r="D1864" s="780" t="s">
        <v>7299</v>
      </c>
      <c r="E1864" s="780" t="s">
        <v>7299</v>
      </c>
      <c r="F1864" s="781" t="s">
        <v>0</v>
      </c>
      <c r="G1864" s="782">
        <v>17.850000000000001</v>
      </c>
    </row>
    <row r="1865" spans="1:7" x14ac:dyDescent="0.2">
      <c r="A1865" s="319" t="str">
        <f t="shared" si="29"/>
        <v>1 - 104803</v>
      </c>
      <c r="B1865" s="319">
        <v>1</v>
      </c>
      <c r="C1865" s="759">
        <v>104803</v>
      </c>
      <c r="D1865" s="780" t="s">
        <v>7300</v>
      </c>
      <c r="E1865" s="780" t="s">
        <v>7300</v>
      </c>
      <c r="F1865" s="781" t="s">
        <v>0</v>
      </c>
      <c r="G1865" s="782">
        <v>4.63</v>
      </c>
    </row>
    <row r="1866" spans="1:7" x14ac:dyDescent="0.2">
      <c r="A1866" s="319" t="str">
        <f t="shared" si="29"/>
        <v>1 - 97664</v>
      </c>
      <c r="B1866" s="319">
        <v>1</v>
      </c>
      <c r="C1866" s="759">
        <v>97664</v>
      </c>
      <c r="D1866" s="780" t="s">
        <v>7301</v>
      </c>
      <c r="E1866" s="780" t="s">
        <v>7301</v>
      </c>
      <c r="F1866" s="781" t="s">
        <v>28</v>
      </c>
      <c r="G1866" s="782">
        <v>1.57</v>
      </c>
    </row>
    <row r="1867" spans="1:7" x14ac:dyDescent="0.2">
      <c r="A1867" s="319" t="str">
        <f t="shared" si="29"/>
        <v>1 - 104801</v>
      </c>
      <c r="B1867" s="319">
        <v>1</v>
      </c>
      <c r="C1867" s="759">
        <v>104801</v>
      </c>
      <c r="D1867" s="780" t="s">
        <v>7302</v>
      </c>
      <c r="E1867" s="780" t="s">
        <v>7302</v>
      </c>
      <c r="F1867" s="781" t="s">
        <v>1</v>
      </c>
      <c r="G1867" s="782">
        <v>14.4</v>
      </c>
    </row>
    <row r="1868" spans="1:7" x14ac:dyDescent="0.2">
      <c r="A1868" s="319" t="str">
        <f t="shared" si="29"/>
        <v>1 - 97661</v>
      </c>
      <c r="B1868" s="319">
        <v>1</v>
      </c>
      <c r="C1868" s="759">
        <v>97661</v>
      </c>
      <c r="D1868" s="780" t="s">
        <v>7303</v>
      </c>
      <c r="E1868" s="780" t="s">
        <v>7303</v>
      </c>
      <c r="F1868" s="781" t="s">
        <v>0</v>
      </c>
      <c r="G1868" s="782">
        <v>0.71</v>
      </c>
    </row>
    <row r="1869" spans="1:7" x14ac:dyDescent="0.2">
      <c r="A1869" s="319" t="str">
        <f t="shared" si="29"/>
        <v>1 - 104794</v>
      </c>
      <c r="B1869" s="319">
        <v>1</v>
      </c>
      <c r="C1869" s="759">
        <v>104794</v>
      </c>
      <c r="D1869" s="780" t="s">
        <v>7304</v>
      </c>
      <c r="E1869" s="780" t="s">
        <v>7304</v>
      </c>
      <c r="F1869" s="781" t="s">
        <v>0</v>
      </c>
      <c r="G1869" s="782">
        <v>0.96</v>
      </c>
    </row>
    <row r="1870" spans="1:7" x14ac:dyDescent="0.2">
      <c r="A1870" s="319" t="str">
        <f t="shared" si="29"/>
        <v>1 - 104795</v>
      </c>
      <c r="B1870" s="319">
        <v>1</v>
      </c>
      <c r="C1870" s="759">
        <v>104795</v>
      </c>
      <c r="D1870" s="780" t="s">
        <v>7305</v>
      </c>
      <c r="E1870" s="780" t="s">
        <v>7305</v>
      </c>
      <c r="F1870" s="781" t="s">
        <v>0</v>
      </c>
      <c r="G1870" s="782">
        <v>1.35</v>
      </c>
    </row>
    <row r="1871" spans="1:7" x14ac:dyDescent="0.2">
      <c r="A1871" s="319" t="str">
        <f t="shared" si="29"/>
        <v>1 - 104792</v>
      </c>
      <c r="B1871" s="319">
        <v>1</v>
      </c>
      <c r="C1871" s="759">
        <v>104792</v>
      </c>
      <c r="D1871" s="780" t="s">
        <v>7306</v>
      </c>
      <c r="E1871" s="780" t="s">
        <v>7306</v>
      </c>
      <c r="F1871" s="781" t="s">
        <v>0</v>
      </c>
      <c r="G1871" s="782">
        <v>0.39</v>
      </c>
    </row>
    <row r="1872" spans="1:7" x14ac:dyDescent="0.2">
      <c r="A1872" s="319" t="str">
        <f t="shared" si="29"/>
        <v>1 - 104793</v>
      </c>
      <c r="B1872" s="319">
        <v>1</v>
      </c>
      <c r="C1872" s="759">
        <v>104793</v>
      </c>
      <c r="D1872" s="780" t="s">
        <v>7307</v>
      </c>
      <c r="E1872" s="780" t="s">
        <v>7307</v>
      </c>
      <c r="F1872" s="781" t="s">
        <v>0</v>
      </c>
      <c r="G1872" s="782">
        <v>0.53</v>
      </c>
    </row>
    <row r="1873" spans="1:7" x14ac:dyDescent="0.2">
      <c r="A1873" s="319" t="str">
        <f t="shared" si="29"/>
        <v>1 - 104800</v>
      </c>
      <c r="B1873" s="319">
        <v>1</v>
      </c>
      <c r="C1873" s="759">
        <v>104800</v>
      </c>
      <c r="D1873" s="780" t="s">
        <v>7308</v>
      </c>
      <c r="E1873" s="780" t="s">
        <v>7308</v>
      </c>
      <c r="F1873" s="781" t="s">
        <v>0</v>
      </c>
      <c r="G1873" s="782">
        <v>9.49</v>
      </c>
    </row>
    <row r="1874" spans="1:7" x14ac:dyDescent="0.2">
      <c r="A1874" s="319" t="str">
        <f t="shared" si="29"/>
        <v>1 - 97638</v>
      </c>
      <c r="B1874" s="319">
        <v>1</v>
      </c>
      <c r="C1874" s="759">
        <v>97638</v>
      </c>
      <c r="D1874" s="780" t="s">
        <v>7309</v>
      </c>
      <c r="E1874" s="780" t="s">
        <v>7309</v>
      </c>
      <c r="F1874" s="781" t="s">
        <v>1</v>
      </c>
      <c r="G1874" s="782">
        <v>8.14</v>
      </c>
    </row>
    <row r="1875" spans="1:7" x14ac:dyDescent="0.2">
      <c r="A1875" s="319" t="str">
        <f t="shared" si="29"/>
        <v>1 - 97641</v>
      </c>
      <c r="B1875" s="319">
        <v>1</v>
      </c>
      <c r="C1875" s="759">
        <v>97641</v>
      </c>
      <c r="D1875" s="780" t="s">
        <v>7310</v>
      </c>
      <c r="E1875" s="780" t="s">
        <v>7310</v>
      </c>
      <c r="F1875" s="781" t="s">
        <v>1</v>
      </c>
      <c r="G1875" s="782">
        <v>2.95</v>
      </c>
    </row>
    <row r="1876" spans="1:7" x14ac:dyDescent="0.2">
      <c r="A1876" s="319" t="str">
        <f t="shared" si="29"/>
        <v>1 - 97640</v>
      </c>
      <c r="B1876" s="319">
        <v>1</v>
      </c>
      <c r="C1876" s="759">
        <v>97640</v>
      </c>
      <c r="D1876" s="780" t="s">
        <v>7311</v>
      </c>
      <c r="E1876" s="780" t="s">
        <v>7311</v>
      </c>
      <c r="F1876" s="781" t="s">
        <v>1</v>
      </c>
      <c r="G1876" s="782">
        <v>1.9</v>
      </c>
    </row>
    <row r="1877" spans="1:7" x14ac:dyDescent="0.2">
      <c r="A1877" s="319" t="str">
        <f t="shared" si="29"/>
        <v>1 - 97660</v>
      </c>
      <c r="B1877" s="319">
        <v>1</v>
      </c>
      <c r="C1877" s="759">
        <v>97660</v>
      </c>
      <c r="D1877" s="780" t="s">
        <v>7312</v>
      </c>
      <c r="E1877" s="780" t="s">
        <v>7312</v>
      </c>
      <c r="F1877" s="781" t="s">
        <v>28</v>
      </c>
      <c r="G1877" s="782">
        <v>0.66</v>
      </c>
    </row>
    <row r="1878" spans="1:7" x14ac:dyDescent="0.2">
      <c r="A1878" s="319" t="str">
        <f t="shared" si="29"/>
        <v>1 - 97645</v>
      </c>
      <c r="B1878" s="319">
        <v>1</v>
      </c>
      <c r="C1878" s="759">
        <v>97645</v>
      </c>
      <c r="D1878" s="780" t="s">
        <v>7313</v>
      </c>
      <c r="E1878" s="780" t="s">
        <v>7313</v>
      </c>
      <c r="F1878" s="781" t="s">
        <v>1</v>
      </c>
      <c r="G1878" s="782">
        <v>24.62</v>
      </c>
    </row>
    <row r="1879" spans="1:7" x14ac:dyDescent="0.2">
      <c r="A1879" s="319" t="str">
        <f t="shared" si="29"/>
        <v>1 - 97663</v>
      </c>
      <c r="B1879" s="319">
        <v>1</v>
      </c>
      <c r="C1879" s="759">
        <v>97663</v>
      </c>
      <c r="D1879" s="780" t="s">
        <v>7314</v>
      </c>
      <c r="E1879" s="780" t="s">
        <v>7314</v>
      </c>
      <c r="F1879" s="781" t="s">
        <v>28</v>
      </c>
      <c r="G1879" s="782">
        <v>12.59</v>
      </c>
    </row>
    <row r="1880" spans="1:7" x14ac:dyDescent="0.2">
      <c r="A1880" s="319" t="str">
        <f t="shared" si="29"/>
        <v>1 - 97665</v>
      </c>
      <c r="B1880" s="319">
        <v>1</v>
      </c>
      <c r="C1880" s="759">
        <v>97665</v>
      </c>
      <c r="D1880" s="780" t="s">
        <v>7315</v>
      </c>
      <c r="E1880" s="780" t="s">
        <v>7315</v>
      </c>
      <c r="F1880" s="781" t="s">
        <v>28</v>
      </c>
      <c r="G1880" s="782">
        <v>1.8</v>
      </c>
    </row>
    <row r="1881" spans="1:7" x14ac:dyDescent="0.2">
      <c r="A1881" s="319" t="str">
        <f t="shared" si="29"/>
        <v>1 - 97666</v>
      </c>
      <c r="B1881" s="319">
        <v>1</v>
      </c>
      <c r="C1881" s="759">
        <v>97666</v>
      </c>
      <c r="D1881" s="780" t="s">
        <v>7316</v>
      </c>
      <c r="E1881" s="780" t="s">
        <v>7316</v>
      </c>
      <c r="F1881" s="781" t="s">
        <v>28</v>
      </c>
      <c r="G1881" s="782">
        <v>9.18</v>
      </c>
    </row>
    <row r="1882" spans="1:7" x14ac:dyDescent="0.2">
      <c r="A1882" s="319" t="str">
        <f t="shared" si="29"/>
        <v>1 - 97635</v>
      </c>
      <c r="B1882" s="319">
        <v>1</v>
      </c>
      <c r="C1882" s="759">
        <v>97635</v>
      </c>
      <c r="D1882" s="780" t="s">
        <v>7317</v>
      </c>
      <c r="E1882" s="780" t="s">
        <v>7317</v>
      </c>
      <c r="F1882" s="781" t="s">
        <v>1</v>
      </c>
      <c r="G1882" s="782">
        <v>15.08</v>
      </c>
    </row>
    <row r="1883" spans="1:7" x14ac:dyDescent="0.2">
      <c r="A1883" s="319" t="str">
        <f t="shared" si="29"/>
        <v>1 - 97643</v>
      </c>
      <c r="B1883" s="319">
        <v>1</v>
      </c>
      <c r="C1883" s="759">
        <v>97643</v>
      </c>
      <c r="D1883" s="780" t="s">
        <v>7318</v>
      </c>
      <c r="E1883" s="780" t="s">
        <v>7318</v>
      </c>
      <c r="F1883" s="781" t="s">
        <v>1</v>
      </c>
      <c r="G1883" s="782">
        <v>25.23</v>
      </c>
    </row>
    <row r="1884" spans="1:7" x14ac:dyDescent="0.2">
      <c r="A1884" s="319" t="str">
        <f t="shared" si="29"/>
        <v>1 - 104799</v>
      </c>
      <c r="B1884" s="319">
        <v>1</v>
      </c>
      <c r="C1884" s="759">
        <v>104799</v>
      </c>
      <c r="D1884" s="780" t="s">
        <v>7319</v>
      </c>
      <c r="E1884" s="780" t="s">
        <v>7319</v>
      </c>
      <c r="F1884" s="781" t="s">
        <v>1</v>
      </c>
      <c r="G1884" s="782">
        <v>10.5</v>
      </c>
    </row>
    <row r="1885" spans="1:7" x14ac:dyDescent="0.2">
      <c r="A1885" s="319" t="str">
        <f t="shared" si="29"/>
        <v>1 - 97639</v>
      </c>
      <c r="B1885" s="319">
        <v>1</v>
      </c>
      <c r="C1885" s="759">
        <v>97639</v>
      </c>
      <c r="D1885" s="780" t="s">
        <v>7320</v>
      </c>
      <c r="E1885" s="780" t="s">
        <v>7320</v>
      </c>
      <c r="F1885" s="781" t="s">
        <v>1</v>
      </c>
      <c r="G1885" s="782">
        <v>20.59</v>
      </c>
    </row>
    <row r="1886" spans="1:7" x14ac:dyDescent="0.2">
      <c r="A1886" s="319" t="str">
        <f t="shared" si="29"/>
        <v>1 - 97644</v>
      </c>
      <c r="B1886" s="319">
        <v>1</v>
      </c>
      <c r="C1886" s="759">
        <v>97644</v>
      </c>
      <c r="D1886" s="780" t="s">
        <v>7321</v>
      </c>
      <c r="E1886" s="780" t="s">
        <v>7321</v>
      </c>
      <c r="F1886" s="781" t="s">
        <v>1</v>
      </c>
      <c r="G1886" s="782">
        <v>9.5299999999999994</v>
      </c>
    </row>
    <row r="1887" spans="1:7" x14ac:dyDescent="0.2">
      <c r="A1887" s="319" t="str">
        <f t="shared" si="29"/>
        <v>1 - 97648</v>
      </c>
      <c r="B1887" s="319">
        <v>1</v>
      </c>
      <c r="C1887" s="759">
        <v>97648</v>
      </c>
      <c r="D1887" s="780" t="s">
        <v>7322</v>
      </c>
      <c r="E1887" s="780" t="s">
        <v>7322</v>
      </c>
      <c r="F1887" s="781" t="s">
        <v>1</v>
      </c>
      <c r="G1887" s="782">
        <v>2.0299999999999998</v>
      </c>
    </row>
    <row r="1888" spans="1:7" x14ac:dyDescent="0.2">
      <c r="A1888" s="319" t="str">
        <f t="shared" si="29"/>
        <v>1 - 104798</v>
      </c>
      <c r="B1888" s="319">
        <v>1</v>
      </c>
      <c r="C1888" s="759">
        <v>104798</v>
      </c>
      <c r="D1888" s="780" t="s">
        <v>7323</v>
      </c>
      <c r="E1888" s="780" t="s">
        <v>7323</v>
      </c>
      <c r="F1888" s="781" t="s">
        <v>28</v>
      </c>
      <c r="G1888" s="782">
        <v>13.38</v>
      </c>
    </row>
    <row r="1889" spans="1:7" x14ac:dyDescent="0.2">
      <c r="A1889" s="319" t="str">
        <f t="shared" si="29"/>
        <v>1 - 97637</v>
      </c>
      <c r="B1889" s="319">
        <v>1</v>
      </c>
      <c r="C1889" s="759">
        <v>97637</v>
      </c>
      <c r="D1889" s="780" t="s">
        <v>7324</v>
      </c>
      <c r="E1889" s="780" t="s">
        <v>7324</v>
      </c>
      <c r="F1889" s="781" t="s">
        <v>1</v>
      </c>
      <c r="G1889" s="782">
        <v>2.8</v>
      </c>
    </row>
    <row r="1890" spans="1:7" x14ac:dyDescent="0.2">
      <c r="A1890" s="319" t="str">
        <f t="shared" si="29"/>
        <v>1 - 104802</v>
      </c>
      <c r="B1890" s="319">
        <v>1</v>
      </c>
      <c r="C1890" s="759">
        <v>104802</v>
      </c>
      <c r="D1890" s="780" t="s">
        <v>7325</v>
      </c>
      <c r="E1890" s="780" t="s">
        <v>7325</v>
      </c>
      <c r="F1890" s="781" t="s">
        <v>1</v>
      </c>
      <c r="G1890" s="782">
        <v>9.58</v>
      </c>
    </row>
    <row r="1891" spans="1:7" x14ac:dyDescent="0.2">
      <c r="A1891" s="319" t="str">
        <f t="shared" si="29"/>
        <v>1 - 97647</v>
      </c>
      <c r="B1891" s="319">
        <v>1</v>
      </c>
      <c r="C1891" s="759">
        <v>97647</v>
      </c>
      <c r="D1891" s="780" t="s">
        <v>7326</v>
      </c>
      <c r="E1891" s="780" t="s">
        <v>7326</v>
      </c>
      <c r="F1891" s="781" t="s">
        <v>1</v>
      </c>
      <c r="G1891" s="782">
        <v>3.54</v>
      </c>
    </row>
    <row r="1892" spans="1:7" x14ac:dyDescent="0.2">
      <c r="A1892" s="319" t="str">
        <f t="shared" si="29"/>
        <v>1 - 97649</v>
      </c>
      <c r="B1892" s="319">
        <v>1</v>
      </c>
      <c r="C1892" s="759">
        <v>97649</v>
      </c>
      <c r="D1892" s="780" t="s">
        <v>7327</v>
      </c>
      <c r="E1892" s="780" t="s">
        <v>7327</v>
      </c>
      <c r="F1892" s="781" t="s">
        <v>1</v>
      </c>
      <c r="G1892" s="782">
        <v>4.5199999999999996</v>
      </c>
    </row>
    <row r="1893" spans="1:7" x14ac:dyDescent="0.2">
      <c r="A1893" s="319" t="str">
        <f t="shared" si="29"/>
        <v>1 - 97652</v>
      </c>
      <c r="B1893" s="319">
        <v>1</v>
      </c>
      <c r="C1893" s="759">
        <v>97652</v>
      </c>
      <c r="D1893" s="780" t="s">
        <v>7328</v>
      </c>
      <c r="E1893" s="780" t="s">
        <v>7328</v>
      </c>
      <c r="F1893" s="781" t="s">
        <v>28</v>
      </c>
      <c r="G1893" s="782">
        <v>188.89</v>
      </c>
    </row>
    <row r="1894" spans="1:7" x14ac:dyDescent="0.2">
      <c r="A1894" s="319" t="str">
        <f t="shared" si="29"/>
        <v>1 - 97654</v>
      </c>
      <c r="B1894" s="319">
        <v>1</v>
      </c>
      <c r="C1894" s="759">
        <v>97654</v>
      </c>
      <c r="D1894" s="780" t="s">
        <v>7329</v>
      </c>
      <c r="E1894" s="780" t="s">
        <v>7329</v>
      </c>
      <c r="F1894" s="781" t="s">
        <v>28</v>
      </c>
      <c r="G1894" s="782">
        <v>179.91</v>
      </c>
    </row>
    <row r="1895" spans="1:7" x14ac:dyDescent="0.2">
      <c r="A1895" s="319" t="str">
        <f t="shared" si="29"/>
        <v>1 - 97651</v>
      </c>
      <c r="B1895" s="319">
        <v>1</v>
      </c>
      <c r="C1895" s="759">
        <v>97651</v>
      </c>
      <c r="D1895" s="780" t="s">
        <v>7330</v>
      </c>
      <c r="E1895" s="780" t="s">
        <v>7330</v>
      </c>
      <c r="F1895" s="781" t="s">
        <v>28</v>
      </c>
      <c r="G1895" s="782">
        <v>83.32</v>
      </c>
    </row>
    <row r="1896" spans="1:7" x14ac:dyDescent="0.2">
      <c r="A1896" s="319" t="str">
        <f t="shared" si="29"/>
        <v>1 - 97653</v>
      </c>
      <c r="B1896" s="319">
        <v>1</v>
      </c>
      <c r="C1896" s="759">
        <v>97653</v>
      </c>
      <c r="D1896" s="780" t="s">
        <v>7331</v>
      </c>
      <c r="E1896" s="780" t="s">
        <v>7331</v>
      </c>
      <c r="F1896" s="781" t="s">
        <v>28</v>
      </c>
      <c r="G1896" s="782">
        <v>145.35</v>
      </c>
    </row>
    <row r="1897" spans="1:7" x14ac:dyDescent="0.2">
      <c r="A1897" s="319" t="str">
        <f t="shared" si="29"/>
        <v>1 - 97657</v>
      </c>
      <c r="B1897" s="319">
        <v>1</v>
      </c>
      <c r="C1897" s="759">
        <v>97657</v>
      </c>
      <c r="D1897" s="780" t="s">
        <v>7332</v>
      </c>
      <c r="E1897" s="780" t="s">
        <v>7332</v>
      </c>
      <c r="F1897" s="781" t="s">
        <v>28</v>
      </c>
      <c r="G1897" s="782">
        <v>633.55999999999995</v>
      </c>
    </row>
    <row r="1898" spans="1:7" x14ac:dyDescent="0.2">
      <c r="A1898" s="319" t="str">
        <f t="shared" si="29"/>
        <v>1 - 97659</v>
      </c>
      <c r="B1898" s="319">
        <v>1</v>
      </c>
      <c r="C1898" s="759">
        <v>97659</v>
      </c>
      <c r="D1898" s="780" t="s">
        <v>7333</v>
      </c>
      <c r="E1898" s="780" t="s">
        <v>7333</v>
      </c>
      <c r="F1898" s="781" t="s">
        <v>28</v>
      </c>
      <c r="G1898" s="782">
        <v>302.67</v>
      </c>
    </row>
    <row r="1899" spans="1:7" x14ac:dyDescent="0.2">
      <c r="A1899" s="319" t="str">
        <f t="shared" si="29"/>
        <v>1 - 97656</v>
      </c>
      <c r="B1899" s="319">
        <v>1</v>
      </c>
      <c r="C1899" s="759">
        <v>97656</v>
      </c>
      <c r="D1899" s="780" t="s">
        <v>7334</v>
      </c>
      <c r="E1899" s="780" t="s">
        <v>7334</v>
      </c>
      <c r="F1899" s="781" t="s">
        <v>28</v>
      </c>
      <c r="G1899" s="782">
        <v>319.64999999999998</v>
      </c>
    </row>
    <row r="1900" spans="1:7" x14ac:dyDescent="0.2">
      <c r="A1900" s="319" t="str">
        <f t="shared" si="29"/>
        <v>1 - 97658</v>
      </c>
      <c r="B1900" s="319">
        <v>1</v>
      </c>
      <c r="C1900" s="759">
        <v>97658</v>
      </c>
      <c r="D1900" s="780" t="s">
        <v>7335</v>
      </c>
      <c r="E1900" s="780" t="s">
        <v>7335</v>
      </c>
      <c r="F1900" s="781" t="s">
        <v>28</v>
      </c>
      <c r="G1900" s="782">
        <v>220.31</v>
      </c>
    </row>
    <row r="1901" spans="1:7" x14ac:dyDescent="0.2">
      <c r="A1901" s="319" t="str">
        <f t="shared" si="29"/>
        <v>1 - 97650</v>
      </c>
      <c r="B1901" s="319">
        <v>1</v>
      </c>
      <c r="C1901" s="759">
        <v>97650</v>
      </c>
      <c r="D1901" s="780" t="s">
        <v>7336</v>
      </c>
      <c r="E1901" s="780" t="s">
        <v>7336</v>
      </c>
      <c r="F1901" s="781" t="s">
        <v>1</v>
      </c>
      <c r="G1901" s="782">
        <v>7.65</v>
      </c>
    </row>
    <row r="1902" spans="1:7" x14ac:dyDescent="0.2">
      <c r="A1902" s="319" t="str">
        <f t="shared" si="29"/>
        <v>1 - 97642</v>
      </c>
      <c r="B1902" s="319">
        <v>1</v>
      </c>
      <c r="C1902" s="759">
        <v>97642</v>
      </c>
      <c r="D1902" s="780" t="s">
        <v>7337</v>
      </c>
      <c r="E1902" s="780" t="s">
        <v>7337</v>
      </c>
      <c r="F1902" s="781" t="s">
        <v>1</v>
      </c>
      <c r="G1902" s="782">
        <v>2.72</v>
      </c>
    </row>
    <row r="1903" spans="1:7" x14ac:dyDescent="0.2">
      <c r="A1903" s="319" t="str">
        <f t="shared" si="29"/>
        <v>1 - 97655</v>
      </c>
      <c r="B1903" s="319">
        <v>1</v>
      </c>
      <c r="C1903" s="759">
        <v>97655</v>
      </c>
      <c r="D1903" s="780" t="s">
        <v>7338</v>
      </c>
      <c r="E1903" s="780" t="s">
        <v>7338</v>
      </c>
      <c r="F1903" s="781" t="s">
        <v>1</v>
      </c>
      <c r="G1903" s="782">
        <v>34.840000000000003</v>
      </c>
    </row>
    <row r="1904" spans="1:7" x14ac:dyDescent="0.2">
      <c r="A1904" s="319" t="str">
        <f t="shared" si="29"/>
        <v>1 - 97662</v>
      </c>
      <c r="B1904" s="319">
        <v>1</v>
      </c>
      <c r="C1904" s="759">
        <v>97662</v>
      </c>
      <c r="D1904" s="780" t="s">
        <v>7339</v>
      </c>
      <c r="E1904" s="780" t="s">
        <v>7339</v>
      </c>
      <c r="F1904" s="781" t="s">
        <v>0</v>
      </c>
      <c r="G1904" s="782">
        <v>0.5</v>
      </c>
    </row>
    <row r="1905" spans="1:7" x14ac:dyDescent="0.2">
      <c r="A1905" s="319" t="str">
        <f t="shared" si="29"/>
        <v>1 - 97646</v>
      </c>
      <c r="B1905" s="319">
        <v>1</v>
      </c>
      <c r="C1905" s="759">
        <v>97646</v>
      </c>
      <c r="D1905" s="780" t="s">
        <v>7340</v>
      </c>
      <c r="E1905" s="780" t="s">
        <v>7340</v>
      </c>
      <c r="F1905" s="781" t="s">
        <v>1</v>
      </c>
      <c r="G1905" s="782">
        <v>0</v>
      </c>
    </row>
    <row r="1906" spans="1:7" x14ac:dyDescent="0.2">
      <c r="A1906" s="319" t="str">
        <f t="shared" si="29"/>
        <v>1 - 92712</v>
      </c>
      <c r="B1906" s="319">
        <v>1</v>
      </c>
      <c r="C1906" s="759">
        <v>92712</v>
      </c>
      <c r="D1906" s="780" t="s">
        <v>7341</v>
      </c>
      <c r="E1906" s="780" t="s">
        <v>7341</v>
      </c>
      <c r="F1906" s="781" t="s">
        <v>253</v>
      </c>
      <c r="G1906" s="782">
        <v>0.19</v>
      </c>
    </row>
    <row r="1907" spans="1:7" x14ac:dyDescent="0.2">
      <c r="A1907" s="319" t="str">
        <f t="shared" si="29"/>
        <v>1 - 92713</v>
      </c>
      <c r="B1907" s="319">
        <v>1</v>
      </c>
      <c r="C1907" s="759">
        <v>92713</v>
      </c>
      <c r="D1907" s="780" t="s">
        <v>7342</v>
      </c>
      <c r="E1907" s="780" t="s">
        <v>7342</v>
      </c>
      <c r="F1907" s="781" t="s">
        <v>253</v>
      </c>
      <c r="G1907" s="782">
        <v>0.04</v>
      </c>
    </row>
    <row r="1908" spans="1:7" x14ac:dyDescent="0.2">
      <c r="A1908" s="319" t="str">
        <f t="shared" si="29"/>
        <v>1 - 92714</v>
      </c>
      <c r="B1908" s="319">
        <v>1</v>
      </c>
      <c r="C1908" s="759">
        <v>92714</v>
      </c>
      <c r="D1908" s="780" t="s">
        <v>7343</v>
      </c>
      <c r="E1908" s="780" t="s">
        <v>7343</v>
      </c>
      <c r="F1908" s="781" t="s">
        <v>253</v>
      </c>
      <c r="G1908" s="782">
        <v>0.24</v>
      </c>
    </row>
    <row r="1909" spans="1:7" x14ac:dyDescent="0.2">
      <c r="A1909" s="319" t="str">
        <f t="shared" si="29"/>
        <v>1 - 92715</v>
      </c>
      <c r="B1909" s="319">
        <v>1</v>
      </c>
      <c r="C1909" s="759">
        <v>92715</v>
      </c>
      <c r="D1909" s="780" t="s">
        <v>7344</v>
      </c>
      <c r="E1909" s="780" t="s">
        <v>7344</v>
      </c>
      <c r="F1909" s="781" t="s">
        <v>253</v>
      </c>
      <c r="G1909" s="782">
        <v>93.87</v>
      </c>
    </row>
    <row r="1910" spans="1:7" x14ac:dyDescent="0.2">
      <c r="A1910" s="319" t="str">
        <f t="shared" si="29"/>
        <v>1 - 103663</v>
      </c>
      <c r="B1910" s="319">
        <v>1</v>
      </c>
      <c r="C1910" s="759">
        <v>103663</v>
      </c>
      <c r="D1910" s="780" t="s">
        <v>7345</v>
      </c>
      <c r="E1910" s="780" t="s">
        <v>7345</v>
      </c>
      <c r="F1910" s="781" t="s">
        <v>253</v>
      </c>
      <c r="G1910" s="782">
        <v>0</v>
      </c>
    </row>
    <row r="1911" spans="1:7" x14ac:dyDescent="0.2">
      <c r="A1911" s="319" t="str">
        <f t="shared" si="29"/>
        <v>1 - 104390</v>
      </c>
      <c r="B1911" s="319">
        <v>1</v>
      </c>
      <c r="C1911" s="759">
        <v>104390</v>
      </c>
      <c r="D1911" s="780" t="s">
        <v>7346</v>
      </c>
      <c r="E1911" s="780" t="s">
        <v>7346</v>
      </c>
      <c r="F1911" s="781" t="s">
        <v>253</v>
      </c>
      <c r="G1911" s="782">
        <v>0</v>
      </c>
    </row>
    <row r="1912" spans="1:7" x14ac:dyDescent="0.2">
      <c r="A1912" s="319" t="str">
        <f t="shared" si="29"/>
        <v>1 - 103664</v>
      </c>
      <c r="B1912" s="319">
        <v>1</v>
      </c>
      <c r="C1912" s="759">
        <v>103664</v>
      </c>
      <c r="D1912" s="780" t="s">
        <v>7347</v>
      </c>
      <c r="E1912" s="780" t="s">
        <v>7347</v>
      </c>
      <c r="F1912" s="781" t="s">
        <v>253</v>
      </c>
      <c r="G1912" s="782">
        <v>0</v>
      </c>
    </row>
    <row r="1913" spans="1:7" x14ac:dyDescent="0.2">
      <c r="A1913" s="319" t="str">
        <f t="shared" si="29"/>
        <v>1 - 104451</v>
      </c>
      <c r="B1913" s="319">
        <v>1</v>
      </c>
      <c r="C1913" s="759">
        <v>104451</v>
      </c>
      <c r="D1913" s="780" t="s">
        <v>7348</v>
      </c>
      <c r="E1913" s="780" t="s">
        <v>7348</v>
      </c>
      <c r="F1913" s="781" t="s">
        <v>253</v>
      </c>
      <c r="G1913" s="782">
        <v>0</v>
      </c>
    </row>
    <row r="1914" spans="1:7" x14ac:dyDescent="0.2">
      <c r="A1914" s="319" t="str">
        <f t="shared" si="29"/>
        <v>1 - 103666</v>
      </c>
      <c r="B1914" s="319">
        <v>1</v>
      </c>
      <c r="C1914" s="759">
        <v>103666</v>
      </c>
      <c r="D1914" s="780" t="s">
        <v>7349</v>
      </c>
      <c r="E1914" s="780" t="s">
        <v>7349</v>
      </c>
      <c r="F1914" s="781" t="s">
        <v>253</v>
      </c>
      <c r="G1914" s="782">
        <v>133.58000000000001</v>
      </c>
    </row>
    <row r="1915" spans="1:7" x14ac:dyDescent="0.2">
      <c r="A1915" s="319" t="str">
        <f t="shared" si="29"/>
        <v>1 - 89212</v>
      </c>
      <c r="B1915" s="319">
        <v>1</v>
      </c>
      <c r="C1915" s="759">
        <v>89212</v>
      </c>
      <c r="D1915" s="780" t="s">
        <v>396</v>
      </c>
      <c r="E1915" s="780" t="s">
        <v>396</v>
      </c>
      <c r="F1915" s="781" t="s">
        <v>253</v>
      </c>
      <c r="G1915" s="782">
        <v>29.76</v>
      </c>
    </row>
    <row r="1916" spans="1:7" x14ac:dyDescent="0.2">
      <c r="A1916" s="319" t="str">
        <f t="shared" si="29"/>
        <v>1 - 89213</v>
      </c>
      <c r="B1916" s="319">
        <v>1</v>
      </c>
      <c r="C1916" s="759">
        <v>89213</v>
      </c>
      <c r="D1916" s="780" t="s">
        <v>397</v>
      </c>
      <c r="E1916" s="780" t="s">
        <v>397</v>
      </c>
      <c r="F1916" s="781" t="s">
        <v>253</v>
      </c>
      <c r="G1916" s="782">
        <v>9.18</v>
      </c>
    </row>
    <row r="1917" spans="1:7" x14ac:dyDescent="0.2">
      <c r="A1917" s="319" t="str">
        <f t="shared" si="29"/>
        <v>1 - 89214</v>
      </c>
      <c r="B1917" s="319">
        <v>1</v>
      </c>
      <c r="C1917" s="759">
        <v>89214</v>
      </c>
      <c r="D1917" s="780" t="s">
        <v>398</v>
      </c>
      <c r="E1917" s="780" t="s">
        <v>398</v>
      </c>
      <c r="F1917" s="781" t="s">
        <v>253</v>
      </c>
      <c r="G1917" s="782">
        <v>27.94</v>
      </c>
    </row>
    <row r="1918" spans="1:7" x14ac:dyDescent="0.2">
      <c r="A1918" s="319" t="str">
        <f t="shared" si="29"/>
        <v>1 - 89215</v>
      </c>
      <c r="B1918" s="319">
        <v>1</v>
      </c>
      <c r="C1918" s="759">
        <v>89215</v>
      </c>
      <c r="D1918" s="780" t="s">
        <v>399</v>
      </c>
      <c r="E1918" s="780" t="s">
        <v>399</v>
      </c>
      <c r="F1918" s="781" t="s">
        <v>253</v>
      </c>
      <c r="G1918" s="782">
        <v>91.41</v>
      </c>
    </row>
    <row r="1919" spans="1:7" x14ac:dyDescent="0.2">
      <c r="A1919" s="319" t="str">
        <f t="shared" si="29"/>
        <v>1 - 87441</v>
      </c>
      <c r="B1919" s="319">
        <v>1</v>
      </c>
      <c r="C1919" s="759">
        <v>87441</v>
      </c>
      <c r="D1919" s="780" t="s">
        <v>7350</v>
      </c>
      <c r="E1919" s="780" t="s">
        <v>7350</v>
      </c>
      <c r="F1919" s="781" t="s">
        <v>253</v>
      </c>
      <c r="G1919" s="782">
        <v>0.55000000000000004</v>
      </c>
    </row>
    <row r="1920" spans="1:7" x14ac:dyDescent="0.2">
      <c r="A1920" s="319" t="str">
        <f t="shared" si="29"/>
        <v>1 - 87442</v>
      </c>
      <c r="B1920" s="319">
        <v>1</v>
      </c>
      <c r="C1920" s="759">
        <v>87442</v>
      </c>
      <c r="D1920" s="780" t="s">
        <v>7351</v>
      </c>
      <c r="E1920" s="780" t="s">
        <v>7351</v>
      </c>
      <c r="F1920" s="781" t="s">
        <v>253</v>
      </c>
      <c r="G1920" s="782">
        <v>0.12</v>
      </c>
    </row>
    <row r="1921" spans="1:7" x14ac:dyDescent="0.2">
      <c r="A1921" s="319" t="str">
        <f t="shared" si="29"/>
        <v>1 - 87443</v>
      </c>
      <c r="B1921" s="319">
        <v>1</v>
      </c>
      <c r="C1921" s="759">
        <v>87443</v>
      </c>
      <c r="D1921" s="780" t="s">
        <v>7352</v>
      </c>
      <c r="E1921" s="780" t="s">
        <v>7352</v>
      </c>
      <c r="F1921" s="781" t="s">
        <v>253</v>
      </c>
      <c r="G1921" s="782">
        <v>0.69</v>
      </c>
    </row>
    <row r="1922" spans="1:7" x14ac:dyDescent="0.2">
      <c r="A1922" s="319" t="str">
        <f t="shared" si="29"/>
        <v>1 - 87444</v>
      </c>
      <c r="B1922" s="319">
        <v>1</v>
      </c>
      <c r="C1922" s="759">
        <v>87444</v>
      </c>
      <c r="D1922" s="780" t="s">
        <v>7353</v>
      </c>
      <c r="E1922" s="780" t="s">
        <v>7353</v>
      </c>
      <c r="F1922" s="781" t="s">
        <v>253</v>
      </c>
      <c r="G1922" s="782">
        <v>4.12</v>
      </c>
    </row>
    <row r="1923" spans="1:7" x14ac:dyDescent="0.2">
      <c r="A1923" s="319" t="str">
        <f t="shared" ref="A1923:A1986" si="30">B1923&amp;" - "&amp;C1923</f>
        <v>1 - 93229</v>
      </c>
      <c r="B1923" s="319">
        <v>1</v>
      </c>
      <c r="C1923" s="759">
        <v>93229</v>
      </c>
      <c r="D1923" s="780" t="s">
        <v>7354</v>
      </c>
      <c r="E1923" s="780" t="s">
        <v>7354</v>
      </c>
      <c r="F1923" s="781" t="s">
        <v>253</v>
      </c>
      <c r="G1923" s="782">
        <v>0.51</v>
      </c>
    </row>
    <row r="1924" spans="1:7" x14ac:dyDescent="0.2">
      <c r="A1924" s="319" t="str">
        <f t="shared" si="30"/>
        <v>1 - 93230</v>
      </c>
      <c r="B1924" s="319">
        <v>1</v>
      </c>
      <c r="C1924" s="759">
        <v>93230</v>
      </c>
      <c r="D1924" s="780" t="s">
        <v>7355</v>
      </c>
      <c r="E1924" s="780" t="s">
        <v>7355</v>
      </c>
      <c r="F1924" s="781" t="s">
        <v>253</v>
      </c>
      <c r="G1924" s="782">
        <v>0.11</v>
      </c>
    </row>
    <row r="1925" spans="1:7" x14ac:dyDescent="0.2">
      <c r="A1925" s="319" t="str">
        <f t="shared" si="30"/>
        <v>1 - 93231</v>
      </c>
      <c r="B1925" s="319">
        <v>1</v>
      </c>
      <c r="C1925" s="759">
        <v>93231</v>
      </c>
      <c r="D1925" s="780" t="s">
        <v>7356</v>
      </c>
      <c r="E1925" s="780" t="s">
        <v>7356</v>
      </c>
      <c r="F1925" s="781" t="s">
        <v>253</v>
      </c>
      <c r="G1925" s="782">
        <v>0.64</v>
      </c>
    </row>
    <row r="1926" spans="1:7" x14ac:dyDescent="0.2">
      <c r="A1926" s="319" t="str">
        <f t="shared" si="30"/>
        <v>1 - 93232</v>
      </c>
      <c r="B1926" s="319">
        <v>1</v>
      </c>
      <c r="C1926" s="759">
        <v>93232</v>
      </c>
      <c r="D1926" s="780" t="s">
        <v>7357</v>
      </c>
      <c r="E1926" s="780" t="s">
        <v>7357</v>
      </c>
      <c r="F1926" s="781" t="s">
        <v>253</v>
      </c>
      <c r="G1926" s="782">
        <v>4.71</v>
      </c>
    </row>
    <row r="1927" spans="1:7" x14ac:dyDescent="0.2">
      <c r="A1927" s="319" t="str">
        <f t="shared" si="30"/>
        <v>1 - 102948</v>
      </c>
      <c r="B1927" s="319">
        <v>1</v>
      </c>
      <c r="C1927" s="759">
        <v>102948</v>
      </c>
      <c r="D1927" s="780" t="s">
        <v>7358</v>
      </c>
      <c r="E1927" s="780" t="s">
        <v>7358</v>
      </c>
      <c r="F1927" s="781" t="s">
        <v>253</v>
      </c>
      <c r="G1927" s="782">
        <v>0</v>
      </c>
    </row>
    <row r="1928" spans="1:7" x14ac:dyDescent="0.2">
      <c r="A1928" s="319" t="str">
        <f t="shared" si="30"/>
        <v>1 - 102949</v>
      </c>
      <c r="B1928" s="319">
        <v>1</v>
      </c>
      <c r="C1928" s="759">
        <v>102949</v>
      </c>
      <c r="D1928" s="780" t="s">
        <v>7359</v>
      </c>
      <c r="E1928" s="780" t="s">
        <v>7359</v>
      </c>
      <c r="F1928" s="781" t="s">
        <v>253</v>
      </c>
      <c r="G1928" s="782">
        <v>0</v>
      </c>
    </row>
    <row r="1929" spans="1:7" x14ac:dyDescent="0.2">
      <c r="A1929" s="319" t="str">
        <f t="shared" si="30"/>
        <v>1 - 102950</v>
      </c>
      <c r="B1929" s="319">
        <v>1</v>
      </c>
      <c r="C1929" s="759">
        <v>102950</v>
      </c>
      <c r="D1929" s="780" t="s">
        <v>7360</v>
      </c>
      <c r="E1929" s="780" t="s">
        <v>7360</v>
      </c>
      <c r="F1929" s="781" t="s">
        <v>253</v>
      </c>
      <c r="G1929" s="782">
        <v>0</v>
      </c>
    </row>
    <row r="1930" spans="1:7" x14ac:dyDescent="0.2">
      <c r="A1930" s="319" t="str">
        <f t="shared" si="30"/>
        <v>1 - 102951</v>
      </c>
      <c r="B1930" s="319">
        <v>1</v>
      </c>
      <c r="C1930" s="759">
        <v>102951</v>
      </c>
      <c r="D1930" s="780" t="s">
        <v>7361</v>
      </c>
      <c r="E1930" s="780" t="s">
        <v>7361</v>
      </c>
      <c r="F1930" s="781" t="s">
        <v>253</v>
      </c>
      <c r="G1930" s="782">
        <v>0.64</v>
      </c>
    </row>
    <row r="1931" spans="1:7" x14ac:dyDescent="0.2">
      <c r="A1931" s="319" t="str">
        <f t="shared" si="30"/>
        <v>1 - 88826</v>
      </c>
      <c r="B1931" s="319">
        <v>1</v>
      </c>
      <c r="C1931" s="759">
        <v>88826</v>
      </c>
      <c r="D1931" s="780" t="s">
        <v>7362</v>
      </c>
      <c r="E1931" s="780" t="s">
        <v>7362</v>
      </c>
      <c r="F1931" s="781" t="s">
        <v>253</v>
      </c>
      <c r="G1931" s="782">
        <v>0.4</v>
      </c>
    </row>
    <row r="1932" spans="1:7" x14ac:dyDescent="0.2">
      <c r="A1932" s="319" t="str">
        <f t="shared" si="30"/>
        <v>1 - 88827</v>
      </c>
      <c r="B1932" s="319">
        <v>1</v>
      </c>
      <c r="C1932" s="759">
        <v>88827</v>
      </c>
      <c r="D1932" s="780" t="s">
        <v>7363</v>
      </c>
      <c r="E1932" s="780" t="s">
        <v>7363</v>
      </c>
      <c r="F1932" s="781" t="s">
        <v>253</v>
      </c>
      <c r="G1932" s="782">
        <v>0.09</v>
      </c>
    </row>
    <row r="1933" spans="1:7" x14ac:dyDescent="0.2">
      <c r="A1933" s="319" t="str">
        <f t="shared" si="30"/>
        <v>1 - 88828</v>
      </c>
      <c r="B1933" s="319">
        <v>1</v>
      </c>
      <c r="C1933" s="759">
        <v>88828</v>
      </c>
      <c r="D1933" s="780" t="s">
        <v>7364</v>
      </c>
      <c r="E1933" s="780" t="s">
        <v>7364</v>
      </c>
      <c r="F1933" s="781" t="s">
        <v>253</v>
      </c>
      <c r="G1933" s="782">
        <v>0.44</v>
      </c>
    </row>
    <row r="1934" spans="1:7" x14ac:dyDescent="0.2">
      <c r="A1934" s="319" t="str">
        <f t="shared" si="30"/>
        <v>1 - 88829</v>
      </c>
      <c r="B1934" s="319">
        <v>1</v>
      </c>
      <c r="C1934" s="759">
        <v>88829</v>
      </c>
      <c r="D1934" s="780" t="s">
        <v>7365</v>
      </c>
      <c r="E1934" s="780" t="s">
        <v>7365</v>
      </c>
      <c r="F1934" s="781" t="s">
        <v>253</v>
      </c>
      <c r="G1934" s="782">
        <v>1.27</v>
      </c>
    </row>
    <row r="1935" spans="1:7" x14ac:dyDescent="0.2">
      <c r="A1935" s="319" t="str">
        <f t="shared" si="30"/>
        <v>1 - 89221</v>
      </c>
      <c r="B1935" s="319">
        <v>1</v>
      </c>
      <c r="C1935" s="759">
        <v>89221</v>
      </c>
      <c r="D1935" s="780" t="s">
        <v>7366</v>
      </c>
      <c r="E1935" s="780" t="s">
        <v>7366</v>
      </c>
      <c r="F1935" s="781" t="s">
        <v>253</v>
      </c>
      <c r="G1935" s="782">
        <v>1.66</v>
      </c>
    </row>
    <row r="1936" spans="1:7" x14ac:dyDescent="0.2">
      <c r="A1936" s="319" t="str">
        <f t="shared" si="30"/>
        <v>1 - 89222</v>
      </c>
      <c r="B1936" s="319">
        <v>1</v>
      </c>
      <c r="C1936" s="759">
        <v>89222</v>
      </c>
      <c r="D1936" s="780" t="s">
        <v>7367</v>
      </c>
      <c r="E1936" s="780" t="s">
        <v>7367</v>
      </c>
      <c r="F1936" s="781" t="s">
        <v>253</v>
      </c>
      <c r="G1936" s="782">
        <v>0.38</v>
      </c>
    </row>
    <row r="1937" spans="1:7" x14ac:dyDescent="0.2">
      <c r="A1937" s="319" t="str">
        <f t="shared" si="30"/>
        <v>1 - 89223</v>
      </c>
      <c r="B1937" s="319">
        <v>1</v>
      </c>
      <c r="C1937" s="759">
        <v>89223</v>
      </c>
      <c r="D1937" s="780" t="s">
        <v>7368</v>
      </c>
      <c r="E1937" s="780" t="s">
        <v>7368</v>
      </c>
      <c r="F1937" s="781" t="s">
        <v>253</v>
      </c>
      <c r="G1937" s="782">
        <v>1.82</v>
      </c>
    </row>
    <row r="1938" spans="1:7" x14ac:dyDescent="0.2">
      <c r="A1938" s="319" t="str">
        <f t="shared" si="30"/>
        <v>1 - 89224</v>
      </c>
      <c r="B1938" s="319">
        <v>1</v>
      </c>
      <c r="C1938" s="759">
        <v>89224</v>
      </c>
      <c r="D1938" s="780" t="s">
        <v>7369</v>
      </c>
      <c r="E1938" s="780" t="s">
        <v>7369</v>
      </c>
      <c r="F1938" s="781" t="s">
        <v>253</v>
      </c>
      <c r="G1938" s="782">
        <v>2.5499999999999998</v>
      </c>
    </row>
    <row r="1939" spans="1:7" x14ac:dyDescent="0.2">
      <c r="A1939" s="319" t="str">
        <f t="shared" si="30"/>
        <v>1 - 89274</v>
      </c>
      <c r="B1939" s="319">
        <v>1</v>
      </c>
      <c r="C1939" s="759">
        <v>89274</v>
      </c>
      <c r="D1939" s="780" t="s">
        <v>7370</v>
      </c>
      <c r="E1939" s="780" t="s">
        <v>7370</v>
      </c>
      <c r="F1939" s="781" t="s">
        <v>253</v>
      </c>
      <c r="G1939" s="782">
        <v>2.02</v>
      </c>
    </row>
    <row r="1940" spans="1:7" x14ac:dyDescent="0.2">
      <c r="A1940" s="319" t="str">
        <f t="shared" si="30"/>
        <v>1 - 89275</v>
      </c>
      <c r="B1940" s="319">
        <v>1</v>
      </c>
      <c r="C1940" s="759">
        <v>89275</v>
      </c>
      <c r="D1940" s="780" t="s">
        <v>7371</v>
      </c>
      <c r="E1940" s="780" t="s">
        <v>7371</v>
      </c>
      <c r="F1940" s="781" t="s">
        <v>253</v>
      </c>
      <c r="G1940" s="782">
        <v>0.46</v>
      </c>
    </row>
    <row r="1941" spans="1:7" x14ac:dyDescent="0.2">
      <c r="A1941" s="319" t="str">
        <f t="shared" si="30"/>
        <v>1 - 89276</v>
      </c>
      <c r="B1941" s="319">
        <v>1</v>
      </c>
      <c r="C1941" s="759">
        <v>89276</v>
      </c>
      <c r="D1941" s="780" t="s">
        <v>7372</v>
      </c>
      <c r="E1941" s="780" t="s">
        <v>7372</v>
      </c>
      <c r="F1941" s="781" t="s">
        <v>253</v>
      </c>
      <c r="G1941" s="782">
        <v>2.5299999999999998</v>
      </c>
    </row>
    <row r="1942" spans="1:7" x14ac:dyDescent="0.2">
      <c r="A1942" s="319" t="str">
        <f t="shared" si="30"/>
        <v>1 - 89277</v>
      </c>
      <c r="B1942" s="319">
        <v>1</v>
      </c>
      <c r="C1942" s="759">
        <v>89277</v>
      </c>
      <c r="D1942" s="780" t="s">
        <v>7373</v>
      </c>
      <c r="E1942" s="780" t="s">
        <v>7373</v>
      </c>
      <c r="F1942" s="781" t="s">
        <v>253</v>
      </c>
      <c r="G1942" s="782">
        <v>8.24</v>
      </c>
    </row>
    <row r="1943" spans="1:7" x14ac:dyDescent="0.2">
      <c r="A1943" s="319" t="str">
        <f t="shared" si="30"/>
        <v>1 - 90646</v>
      </c>
      <c r="B1943" s="319">
        <v>1</v>
      </c>
      <c r="C1943" s="759">
        <v>90646</v>
      </c>
      <c r="D1943" s="780" t="s">
        <v>463</v>
      </c>
      <c r="E1943" s="780" t="s">
        <v>463</v>
      </c>
      <c r="F1943" s="781" t="s">
        <v>253</v>
      </c>
      <c r="G1943" s="782">
        <v>1.04</v>
      </c>
    </row>
    <row r="1944" spans="1:7" x14ac:dyDescent="0.2">
      <c r="A1944" s="319" t="str">
        <f t="shared" si="30"/>
        <v>1 - 90647</v>
      </c>
      <c r="B1944" s="319">
        <v>1</v>
      </c>
      <c r="C1944" s="759">
        <v>90647</v>
      </c>
      <c r="D1944" s="780" t="s">
        <v>464</v>
      </c>
      <c r="E1944" s="780" t="s">
        <v>464</v>
      </c>
      <c r="F1944" s="781" t="s">
        <v>253</v>
      </c>
      <c r="G1944" s="782">
        <v>0.24</v>
      </c>
    </row>
    <row r="1945" spans="1:7" x14ac:dyDescent="0.2">
      <c r="A1945" s="319" t="str">
        <f t="shared" si="30"/>
        <v>1 - 90648</v>
      </c>
      <c r="B1945" s="319">
        <v>1</v>
      </c>
      <c r="C1945" s="759">
        <v>90648</v>
      </c>
      <c r="D1945" s="780" t="s">
        <v>465</v>
      </c>
      <c r="E1945" s="780" t="s">
        <v>465</v>
      </c>
      <c r="F1945" s="781" t="s">
        <v>253</v>
      </c>
      <c r="G1945" s="782">
        <v>1.1299999999999999</v>
      </c>
    </row>
    <row r="1946" spans="1:7" x14ac:dyDescent="0.2">
      <c r="A1946" s="319" t="str">
        <f t="shared" si="30"/>
        <v>1 - 90649</v>
      </c>
      <c r="B1946" s="319">
        <v>1</v>
      </c>
      <c r="C1946" s="759">
        <v>90649</v>
      </c>
      <c r="D1946" s="780" t="s">
        <v>466</v>
      </c>
      <c r="E1946" s="780" t="s">
        <v>466</v>
      </c>
      <c r="F1946" s="781" t="s">
        <v>253</v>
      </c>
      <c r="G1946" s="782">
        <v>9.89</v>
      </c>
    </row>
    <row r="1947" spans="1:7" x14ac:dyDescent="0.2">
      <c r="A1947" s="319" t="str">
        <f t="shared" si="30"/>
        <v>1 - 90652</v>
      </c>
      <c r="B1947" s="319">
        <v>1</v>
      </c>
      <c r="C1947" s="759">
        <v>90652</v>
      </c>
      <c r="D1947" s="780" t="s">
        <v>467</v>
      </c>
      <c r="E1947" s="780" t="s">
        <v>467</v>
      </c>
      <c r="F1947" s="781" t="s">
        <v>253</v>
      </c>
      <c r="G1947" s="782">
        <v>4.99</v>
      </c>
    </row>
    <row r="1948" spans="1:7" x14ac:dyDescent="0.2">
      <c r="A1948" s="319" t="str">
        <f t="shared" si="30"/>
        <v>1 - 90653</v>
      </c>
      <c r="B1948" s="319">
        <v>1</v>
      </c>
      <c r="C1948" s="759">
        <v>90653</v>
      </c>
      <c r="D1948" s="780" t="s">
        <v>468</v>
      </c>
      <c r="E1948" s="780" t="s">
        <v>468</v>
      </c>
      <c r="F1948" s="781" t="s">
        <v>253</v>
      </c>
      <c r="G1948" s="782">
        <v>1.1499999999999999</v>
      </c>
    </row>
    <row r="1949" spans="1:7" x14ac:dyDescent="0.2">
      <c r="A1949" s="319" t="str">
        <f t="shared" si="30"/>
        <v>1 - 90654</v>
      </c>
      <c r="B1949" s="319">
        <v>1</v>
      </c>
      <c r="C1949" s="759">
        <v>90654</v>
      </c>
      <c r="D1949" s="780" t="s">
        <v>469</v>
      </c>
      <c r="E1949" s="780" t="s">
        <v>469</v>
      </c>
      <c r="F1949" s="781" t="s">
        <v>253</v>
      </c>
      <c r="G1949" s="782">
        <v>5.46</v>
      </c>
    </row>
    <row r="1950" spans="1:7" x14ac:dyDescent="0.2">
      <c r="A1950" s="319" t="str">
        <f t="shared" si="30"/>
        <v>1 - 90655</v>
      </c>
      <c r="B1950" s="319">
        <v>1</v>
      </c>
      <c r="C1950" s="759">
        <v>90655</v>
      </c>
      <c r="D1950" s="780" t="s">
        <v>470</v>
      </c>
      <c r="E1950" s="780" t="s">
        <v>470</v>
      </c>
      <c r="F1950" s="781" t="s">
        <v>253</v>
      </c>
      <c r="G1950" s="782">
        <v>6.51</v>
      </c>
    </row>
    <row r="1951" spans="1:7" x14ac:dyDescent="0.2">
      <c r="A1951" s="319" t="str">
        <f t="shared" si="30"/>
        <v>1 - 90658</v>
      </c>
      <c r="B1951" s="319">
        <v>1</v>
      </c>
      <c r="C1951" s="759">
        <v>90658</v>
      </c>
      <c r="D1951" s="780" t="s">
        <v>471</v>
      </c>
      <c r="E1951" s="780" t="s">
        <v>471</v>
      </c>
      <c r="F1951" s="781" t="s">
        <v>253</v>
      </c>
      <c r="G1951" s="782">
        <v>5.34</v>
      </c>
    </row>
    <row r="1952" spans="1:7" x14ac:dyDescent="0.2">
      <c r="A1952" s="319" t="str">
        <f t="shared" si="30"/>
        <v>1 - 90659</v>
      </c>
      <c r="B1952" s="319">
        <v>1</v>
      </c>
      <c r="C1952" s="759">
        <v>90659</v>
      </c>
      <c r="D1952" s="780" t="s">
        <v>472</v>
      </c>
      <c r="E1952" s="780" t="s">
        <v>472</v>
      </c>
      <c r="F1952" s="781" t="s">
        <v>253</v>
      </c>
      <c r="G1952" s="782">
        <v>1.23</v>
      </c>
    </row>
    <row r="1953" spans="1:7" x14ac:dyDescent="0.2">
      <c r="A1953" s="319" t="str">
        <f t="shared" si="30"/>
        <v>1 - 90660</v>
      </c>
      <c r="B1953" s="319">
        <v>1</v>
      </c>
      <c r="C1953" s="759">
        <v>90660</v>
      </c>
      <c r="D1953" s="780" t="s">
        <v>473</v>
      </c>
      <c r="E1953" s="780" t="s">
        <v>473</v>
      </c>
      <c r="F1953" s="781" t="s">
        <v>253</v>
      </c>
      <c r="G1953" s="782">
        <v>5.85</v>
      </c>
    </row>
    <row r="1954" spans="1:7" x14ac:dyDescent="0.2">
      <c r="A1954" s="319" t="str">
        <f t="shared" si="30"/>
        <v>1 - 90661</v>
      </c>
      <c r="B1954" s="319">
        <v>1</v>
      </c>
      <c r="C1954" s="759">
        <v>90661</v>
      </c>
      <c r="D1954" s="780" t="s">
        <v>474</v>
      </c>
      <c r="E1954" s="780" t="s">
        <v>474</v>
      </c>
      <c r="F1954" s="781" t="s">
        <v>253</v>
      </c>
      <c r="G1954" s="782">
        <v>6.51</v>
      </c>
    </row>
    <row r="1955" spans="1:7" x14ac:dyDescent="0.2">
      <c r="A1955" s="319" t="str">
        <f t="shared" si="30"/>
        <v>1 - 89019</v>
      </c>
      <c r="B1955" s="319">
        <v>1</v>
      </c>
      <c r="C1955" s="759">
        <v>89019</v>
      </c>
      <c r="D1955" s="780" t="s">
        <v>7374</v>
      </c>
      <c r="E1955" s="780" t="s">
        <v>7374</v>
      </c>
      <c r="F1955" s="781" t="s">
        <v>253</v>
      </c>
      <c r="G1955" s="782">
        <v>0.46</v>
      </c>
    </row>
    <row r="1956" spans="1:7" x14ac:dyDescent="0.2">
      <c r="A1956" s="319" t="str">
        <f t="shared" si="30"/>
        <v>1 - 89020</v>
      </c>
      <c r="B1956" s="319">
        <v>1</v>
      </c>
      <c r="C1956" s="759">
        <v>89020</v>
      </c>
      <c r="D1956" s="780" t="s">
        <v>7375</v>
      </c>
      <c r="E1956" s="780" t="s">
        <v>7375</v>
      </c>
      <c r="F1956" s="781" t="s">
        <v>253</v>
      </c>
      <c r="G1956" s="782">
        <v>0.1</v>
      </c>
    </row>
    <row r="1957" spans="1:7" x14ac:dyDescent="0.2">
      <c r="A1957" s="319" t="str">
        <f t="shared" si="30"/>
        <v>1 - 5800</v>
      </c>
      <c r="B1957" s="319">
        <v>1</v>
      </c>
      <c r="C1957" s="759">
        <v>5800</v>
      </c>
      <c r="D1957" s="780" t="s">
        <v>7376</v>
      </c>
      <c r="E1957" s="780" t="s">
        <v>7376</v>
      </c>
      <c r="F1957" s="781" t="s">
        <v>253</v>
      </c>
      <c r="G1957" s="782">
        <v>0.51</v>
      </c>
    </row>
    <row r="1958" spans="1:7" x14ac:dyDescent="0.2">
      <c r="A1958" s="319" t="str">
        <f t="shared" si="30"/>
        <v>1 - 53866</v>
      </c>
      <c r="B1958" s="319">
        <v>1</v>
      </c>
      <c r="C1958" s="759">
        <v>53866</v>
      </c>
      <c r="D1958" s="780" t="s">
        <v>7377</v>
      </c>
      <c r="E1958" s="780" t="s">
        <v>7377</v>
      </c>
      <c r="F1958" s="781" t="s">
        <v>253</v>
      </c>
      <c r="G1958" s="782">
        <v>1.95</v>
      </c>
    </row>
    <row r="1959" spans="1:7" x14ac:dyDescent="0.2">
      <c r="A1959" s="319" t="str">
        <f t="shared" si="30"/>
        <v>1 - 90639</v>
      </c>
      <c r="B1959" s="319">
        <v>1</v>
      </c>
      <c r="C1959" s="759">
        <v>90639</v>
      </c>
      <c r="D1959" s="780" t="s">
        <v>459</v>
      </c>
      <c r="E1959" s="780" t="s">
        <v>459</v>
      </c>
      <c r="F1959" s="781" t="s">
        <v>253</v>
      </c>
      <c r="G1959" s="782">
        <v>7.66</v>
      </c>
    </row>
    <row r="1960" spans="1:7" x14ac:dyDescent="0.2">
      <c r="A1960" s="319" t="str">
        <f t="shared" si="30"/>
        <v>1 - 90640</v>
      </c>
      <c r="B1960" s="319">
        <v>1</v>
      </c>
      <c r="C1960" s="759">
        <v>90640</v>
      </c>
      <c r="D1960" s="780" t="s">
        <v>460</v>
      </c>
      <c r="E1960" s="780" t="s">
        <v>460</v>
      </c>
      <c r="F1960" s="781" t="s">
        <v>253</v>
      </c>
      <c r="G1960" s="782">
        <v>1.77</v>
      </c>
    </row>
    <row r="1961" spans="1:7" x14ac:dyDescent="0.2">
      <c r="A1961" s="319" t="str">
        <f t="shared" si="30"/>
        <v>1 - 90641</v>
      </c>
      <c r="B1961" s="319">
        <v>1</v>
      </c>
      <c r="C1961" s="759">
        <v>90641</v>
      </c>
      <c r="D1961" s="780" t="s">
        <v>461</v>
      </c>
      <c r="E1961" s="780" t="s">
        <v>461</v>
      </c>
      <c r="F1961" s="781" t="s">
        <v>253</v>
      </c>
      <c r="G1961" s="782">
        <v>8.3800000000000008</v>
      </c>
    </row>
    <row r="1962" spans="1:7" x14ac:dyDescent="0.2">
      <c r="A1962" s="319" t="str">
        <f t="shared" si="30"/>
        <v>1 - 90642</v>
      </c>
      <c r="B1962" s="319">
        <v>1</v>
      </c>
      <c r="C1962" s="759">
        <v>90642</v>
      </c>
      <c r="D1962" s="780" t="s">
        <v>462</v>
      </c>
      <c r="E1962" s="780" t="s">
        <v>462</v>
      </c>
      <c r="F1962" s="781" t="s">
        <v>253</v>
      </c>
      <c r="G1962" s="782">
        <v>12.36</v>
      </c>
    </row>
    <row r="1963" spans="1:7" x14ac:dyDescent="0.2">
      <c r="A1963" s="319" t="str">
        <f t="shared" si="30"/>
        <v>1 - 102806</v>
      </c>
      <c r="B1963" s="319">
        <v>1</v>
      </c>
      <c r="C1963" s="759">
        <v>102806</v>
      </c>
      <c r="D1963" s="780" t="s">
        <v>7378</v>
      </c>
      <c r="E1963" s="780" t="s">
        <v>7378</v>
      </c>
      <c r="F1963" s="781" t="s">
        <v>253</v>
      </c>
      <c r="G1963" s="782">
        <v>0</v>
      </c>
    </row>
    <row r="1964" spans="1:7" x14ac:dyDescent="0.2">
      <c r="A1964" s="319" t="str">
        <f t="shared" si="30"/>
        <v>1 - 102807</v>
      </c>
      <c r="B1964" s="319">
        <v>1</v>
      </c>
      <c r="C1964" s="759">
        <v>102807</v>
      </c>
      <c r="D1964" s="780" t="s">
        <v>7379</v>
      </c>
      <c r="E1964" s="780" t="s">
        <v>7379</v>
      </c>
      <c r="F1964" s="781" t="s">
        <v>253</v>
      </c>
      <c r="G1964" s="782">
        <v>0</v>
      </c>
    </row>
    <row r="1965" spans="1:7" x14ac:dyDescent="0.2">
      <c r="A1965" s="319" t="str">
        <f t="shared" si="30"/>
        <v>1 - 102808</v>
      </c>
      <c r="B1965" s="319">
        <v>1</v>
      </c>
      <c r="C1965" s="759">
        <v>102808</v>
      </c>
      <c r="D1965" s="780" t="s">
        <v>7380</v>
      </c>
      <c r="E1965" s="780" t="s">
        <v>7380</v>
      </c>
      <c r="F1965" s="781" t="s">
        <v>253</v>
      </c>
      <c r="G1965" s="782">
        <v>0</v>
      </c>
    </row>
    <row r="1966" spans="1:7" x14ac:dyDescent="0.2">
      <c r="A1966" s="319" t="str">
        <f t="shared" si="30"/>
        <v>1 - 102809</v>
      </c>
      <c r="B1966" s="319">
        <v>1</v>
      </c>
      <c r="C1966" s="759">
        <v>102809</v>
      </c>
      <c r="D1966" s="780" t="s">
        <v>7381</v>
      </c>
      <c r="E1966" s="780" t="s">
        <v>7381</v>
      </c>
      <c r="F1966" s="781" t="s">
        <v>253</v>
      </c>
      <c r="G1966" s="782">
        <v>17.170000000000002</v>
      </c>
    </row>
    <row r="1967" spans="1:7" x14ac:dyDescent="0.2">
      <c r="A1967" s="319" t="str">
        <f t="shared" si="30"/>
        <v>1 - 92140</v>
      </c>
      <c r="B1967" s="319">
        <v>1</v>
      </c>
      <c r="C1967" s="759">
        <v>92140</v>
      </c>
      <c r="D1967" s="780" t="s">
        <v>571</v>
      </c>
      <c r="E1967" s="780" t="s">
        <v>571</v>
      </c>
      <c r="F1967" s="781" t="s">
        <v>253</v>
      </c>
      <c r="G1967" s="782">
        <v>4.7300000000000004</v>
      </c>
    </row>
    <row r="1968" spans="1:7" x14ac:dyDescent="0.2">
      <c r="A1968" s="319" t="str">
        <f t="shared" si="30"/>
        <v>1 - 92142</v>
      </c>
      <c r="B1968" s="319">
        <v>1</v>
      </c>
      <c r="C1968" s="759">
        <v>92142</v>
      </c>
      <c r="D1968" s="780" t="s">
        <v>573</v>
      </c>
      <c r="E1968" s="780" t="s">
        <v>573</v>
      </c>
      <c r="F1968" s="781" t="s">
        <v>253</v>
      </c>
      <c r="G1968" s="782">
        <v>0.59</v>
      </c>
    </row>
    <row r="1969" spans="1:7" x14ac:dyDescent="0.2">
      <c r="A1969" s="319" t="str">
        <f t="shared" si="30"/>
        <v>1 - 92141</v>
      </c>
      <c r="B1969" s="319">
        <v>1</v>
      </c>
      <c r="C1969" s="759">
        <v>92141</v>
      </c>
      <c r="D1969" s="780" t="s">
        <v>572</v>
      </c>
      <c r="E1969" s="780" t="s">
        <v>572</v>
      </c>
      <c r="F1969" s="781" t="s">
        <v>253</v>
      </c>
      <c r="G1969" s="782">
        <v>1.46</v>
      </c>
    </row>
    <row r="1970" spans="1:7" x14ac:dyDescent="0.2">
      <c r="A1970" s="319" t="str">
        <f t="shared" si="30"/>
        <v>1 - 92143</v>
      </c>
      <c r="B1970" s="319">
        <v>1</v>
      </c>
      <c r="C1970" s="759">
        <v>92143</v>
      </c>
      <c r="D1970" s="780" t="s">
        <v>574</v>
      </c>
      <c r="E1970" s="780" t="s">
        <v>574</v>
      </c>
      <c r="F1970" s="781" t="s">
        <v>253</v>
      </c>
      <c r="G1970" s="782">
        <v>5.92</v>
      </c>
    </row>
    <row r="1971" spans="1:7" x14ac:dyDescent="0.2">
      <c r="A1971" s="319" t="str">
        <f t="shared" si="30"/>
        <v>1 - 92144</v>
      </c>
      <c r="B1971" s="319">
        <v>1</v>
      </c>
      <c r="C1971" s="759">
        <v>92144</v>
      </c>
      <c r="D1971" s="780" t="s">
        <v>575</v>
      </c>
      <c r="E1971" s="780" t="s">
        <v>575</v>
      </c>
      <c r="F1971" s="781" t="s">
        <v>253</v>
      </c>
      <c r="G1971" s="782">
        <v>40.94</v>
      </c>
    </row>
    <row r="1972" spans="1:7" x14ac:dyDescent="0.2">
      <c r="A1972" s="319" t="str">
        <f t="shared" si="30"/>
        <v>1 - 92133</v>
      </c>
      <c r="B1972" s="319">
        <v>1</v>
      </c>
      <c r="C1972" s="759">
        <v>92133</v>
      </c>
      <c r="D1972" s="780" t="s">
        <v>566</v>
      </c>
      <c r="E1972" s="780" t="s">
        <v>566</v>
      </c>
      <c r="F1972" s="781" t="s">
        <v>253</v>
      </c>
      <c r="G1972" s="782">
        <v>12.92</v>
      </c>
    </row>
    <row r="1973" spans="1:7" x14ac:dyDescent="0.2">
      <c r="A1973" s="319" t="str">
        <f t="shared" si="30"/>
        <v>1 - 92135</v>
      </c>
      <c r="B1973" s="319">
        <v>1</v>
      </c>
      <c r="C1973" s="759">
        <v>92135</v>
      </c>
      <c r="D1973" s="780" t="s">
        <v>568</v>
      </c>
      <c r="E1973" s="780" t="s">
        <v>568</v>
      </c>
      <c r="F1973" s="781" t="s">
        <v>253</v>
      </c>
      <c r="G1973" s="782">
        <v>1.61</v>
      </c>
    </row>
    <row r="1974" spans="1:7" x14ac:dyDescent="0.2">
      <c r="A1974" s="319" t="str">
        <f t="shared" si="30"/>
        <v>1 - 92134</v>
      </c>
      <c r="B1974" s="319">
        <v>1</v>
      </c>
      <c r="C1974" s="759">
        <v>92134</v>
      </c>
      <c r="D1974" s="780" t="s">
        <v>567</v>
      </c>
      <c r="E1974" s="780" t="s">
        <v>567</v>
      </c>
      <c r="F1974" s="781" t="s">
        <v>253</v>
      </c>
      <c r="G1974" s="782">
        <v>3.98</v>
      </c>
    </row>
    <row r="1975" spans="1:7" x14ac:dyDescent="0.2">
      <c r="A1975" s="319" t="str">
        <f t="shared" si="30"/>
        <v>1 - 92136</v>
      </c>
      <c r="B1975" s="319">
        <v>1</v>
      </c>
      <c r="C1975" s="759">
        <v>92136</v>
      </c>
      <c r="D1975" s="780" t="s">
        <v>569</v>
      </c>
      <c r="E1975" s="780" t="s">
        <v>569</v>
      </c>
      <c r="F1975" s="781" t="s">
        <v>253</v>
      </c>
      <c r="G1975" s="782">
        <v>16.149999999999999</v>
      </c>
    </row>
    <row r="1976" spans="1:7" x14ac:dyDescent="0.2">
      <c r="A1976" s="319" t="str">
        <f t="shared" si="30"/>
        <v>1 - 92137</v>
      </c>
      <c r="B1976" s="319">
        <v>1</v>
      </c>
      <c r="C1976" s="759">
        <v>92137</v>
      </c>
      <c r="D1976" s="780" t="s">
        <v>570</v>
      </c>
      <c r="E1976" s="780" t="s">
        <v>570</v>
      </c>
      <c r="F1976" s="781" t="s">
        <v>253</v>
      </c>
      <c r="G1976" s="782">
        <v>34.69</v>
      </c>
    </row>
    <row r="1977" spans="1:7" x14ac:dyDescent="0.2">
      <c r="A1977" s="319" t="str">
        <f t="shared" si="30"/>
        <v>1 - 91380</v>
      </c>
      <c r="B1977" s="319">
        <v>1</v>
      </c>
      <c r="C1977" s="759">
        <v>91380</v>
      </c>
      <c r="D1977" s="780" t="s">
        <v>531</v>
      </c>
      <c r="E1977" s="780" t="s">
        <v>531</v>
      </c>
      <c r="F1977" s="781" t="s">
        <v>253</v>
      </c>
      <c r="G1977" s="782">
        <v>28.59</v>
      </c>
    </row>
    <row r="1978" spans="1:7" x14ac:dyDescent="0.2">
      <c r="A1978" s="319" t="str">
        <f t="shared" si="30"/>
        <v>1 - 91382</v>
      </c>
      <c r="B1978" s="319">
        <v>1</v>
      </c>
      <c r="C1978" s="759">
        <v>91382</v>
      </c>
      <c r="D1978" s="780" t="s">
        <v>533</v>
      </c>
      <c r="E1978" s="780" t="s">
        <v>533</v>
      </c>
      <c r="F1978" s="781" t="s">
        <v>253</v>
      </c>
      <c r="G1978" s="782">
        <v>4.42</v>
      </c>
    </row>
    <row r="1979" spans="1:7" x14ac:dyDescent="0.2">
      <c r="A1979" s="319" t="str">
        <f t="shared" si="30"/>
        <v>1 - 91381</v>
      </c>
      <c r="B1979" s="319">
        <v>1</v>
      </c>
      <c r="C1979" s="759">
        <v>91381</v>
      </c>
      <c r="D1979" s="780" t="s">
        <v>532</v>
      </c>
      <c r="E1979" s="780" t="s">
        <v>532</v>
      </c>
      <c r="F1979" s="781" t="s">
        <v>253</v>
      </c>
      <c r="G1979" s="782">
        <v>10.93</v>
      </c>
    </row>
    <row r="1980" spans="1:7" x14ac:dyDescent="0.2">
      <c r="A1980" s="319" t="str">
        <f t="shared" si="30"/>
        <v>1 - 91383</v>
      </c>
      <c r="B1980" s="319">
        <v>1</v>
      </c>
      <c r="C1980" s="759">
        <v>91383</v>
      </c>
      <c r="D1980" s="780" t="s">
        <v>534</v>
      </c>
      <c r="E1980" s="780" t="s">
        <v>534</v>
      </c>
      <c r="F1980" s="781" t="s">
        <v>253</v>
      </c>
      <c r="G1980" s="782">
        <v>51.32</v>
      </c>
    </row>
    <row r="1981" spans="1:7" x14ac:dyDescent="0.2">
      <c r="A1981" s="319" t="str">
        <f t="shared" si="30"/>
        <v>1 - 91384</v>
      </c>
      <c r="B1981" s="319">
        <v>1</v>
      </c>
      <c r="C1981" s="759">
        <v>91384</v>
      </c>
      <c r="D1981" s="780" t="s">
        <v>535</v>
      </c>
      <c r="E1981" s="780" t="s">
        <v>535</v>
      </c>
      <c r="F1981" s="781" t="s">
        <v>253</v>
      </c>
      <c r="G1981" s="782">
        <v>139.59</v>
      </c>
    </row>
    <row r="1982" spans="1:7" x14ac:dyDescent="0.2">
      <c r="A1982" s="319" t="str">
        <f t="shared" si="30"/>
        <v>1 - 96030</v>
      </c>
      <c r="B1982" s="319">
        <v>1</v>
      </c>
      <c r="C1982" s="759">
        <v>96030</v>
      </c>
      <c r="D1982" s="780" t="s">
        <v>678</v>
      </c>
      <c r="E1982" s="780" t="s">
        <v>678</v>
      </c>
      <c r="F1982" s="781" t="s">
        <v>253</v>
      </c>
      <c r="G1982" s="782">
        <v>35.06</v>
      </c>
    </row>
    <row r="1983" spans="1:7" x14ac:dyDescent="0.2">
      <c r="A1983" s="319" t="str">
        <f t="shared" si="30"/>
        <v>1 - 96032</v>
      </c>
      <c r="B1983" s="319">
        <v>1</v>
      </c>
      <c r="C1983" s="759">
        <v>96032</v>
      </c>
      <c r="D1983" s="780" t="s">
        <v>680</v>
      </c>
      <c r="E1983" s="780" t="s">
        <v>680</v>
      </c>
      <c r="F1983" s="781" t="s">
        <v>253</v>
      </c>
      <c r="G1983" s="782">
        <v>4.93</v>
      </c>
    </row>
    <row r="1984" spans="1:7" x14ac:dyDescent="0.2">
      <c r="A1984" s="319" t="str">
        <f t="shared" si="30"/>
        <v>1 - 96031</v>
      </c>
      <c r="B1984" s="319">
        <v>1</v>
      </c>
      <c r="C1984" s="759">
        <v>96031</v>
      </c>
      <c r="D1984" s="780" t="s">
        <v>679</v>
      </c>
      <c r="E1984" s="780" t="s">
        <v>679</v>
      </c>
      <c r="F1984" s="781" t="s">
        <v>253</v>
      </c>
      <c r="G1984" s="782">
        <v>12.26</v>
      </c>
    </row>
    <row r="1985" spans="1:7" x14ac:dyDescent="0.2">
      <c r="A1985" s="319" t="str">
        <f t="shared" si="30"/>
        <v>1 - 96033</v>
      </c>
      <c r="B1985" s="319">
        <v>1</v>
      </c>
      <c r="C1985" s="759">
        <v>96033</v>
      </c>
      <c r="D1985" s="780" t="s">
        <v>681</v>
      </c>
      <c r="E1985" s="780" t="s">
        <v>681</v>
      </c>
      <c r="F1985" s="781" t="s">
        <v>253</v>
      </c>
      <c r="G1985" s="782">
        <v>56.71</v>
      </c>
    </row>
    <row r="1986" spans="1:7" x14ac:dyDescent="0.2">
      <c r="A1986" s="319" t="str">
        <f t="shared" si="30"/>
        <v>1 - 96034</v>
      </c>
      <c r="B1986" s="319">
        <v>1</v>
      </c>
      <c r="C1986" s="759">
        <v>96034</v>
      </c>
      <c r="D1986" s="780" t="s">
        <v>682</v>
      </c>
      <c r="E1986" s="780" t="s">
        <v>682</v>
      </c>
      <c r="F1986" s="781" t="s">
        <v>253</v>
      </c>
      <c r="G1986" s="782">
        <v>139.59</v>
      </c>
    </row>
    <row r="1987" spans="1:7" x14ac:dyDescent="0.2">
      <c r="A1987" s="319" t="str">
        <f t="shared" ref="A1987:A2050" si="31">B1987&amp;" - "&amp;C1987</f>
        <v>1 - 89870</v>
      </c>
      <c r="B1987" s="319">
        <v>1</v>
      </c>
      <c r="C1987" s="759">
        <v>89870</v>
      </c>
      <c r="D1987" s="780" t="s">
        <v>433</v>
      </c>
      <c r="E1987" s="780" t="s">
        <v>433</v>
      </c>
      <c r="F1987" s="781" t="s">
        <v>253</v>
      </c>
      <c r="G1987" s="782">
        <v>38.68</v>
      </c>
    </row>
    <row r="1988" spans="1:7" x14ac:dyDescent="0.2">
      <c r="A1988" s="319" t="str">
        <f t="shared" si="31"/>
        <v>1 - 89872</v>
      </c>
      <c r="B1988" s="319">
        <v>1</v>
      </c>
      <c r="C1988" s="759">
        <v>89872</v>
      </c>
      <c r="D1988" s="780" t="s">
        <v>435</v>
      </c>
      <c r="E1988" s="780" t="s">
        <v>435</v>
      </c>
      <c r="F1988" s="781" t="s">
        <v>253</v>
      </c>
      <c r="G1988" s="782">
        <v>5.43</v>
      </c>
    </row>
    <row r="1989" spans="1:7" x14ac:dyDescent="0.2">
      <c r="A1989" s="319" t="str">
        <f t="shared" si="31"/>
        <v>1 - 89871</v>
      </c>
      <c r="B1989" s="319">
        <v>1</v>
      </c>
      <c r="C1989" s="759">
        <v>89871</v>
      </c>
      <c r="D1989" s="780" t="s">
        <v>434</v>
      </c>
      <c r="E1989" s="780" t="s">
        <v>434</v>
      </c>
      <c r="F1989" s="781" t="s">
        <v>253</v>
      </c>
      <c r="G1989" s="782">
        <v>13.45</v>
      </c>
    </row>
    <row r="1990" spans="1:7" x14ac:dyDescent="0.2">
      <c r="A1990" s="319" t="str">
        <f t="shared" si="31"/>
        <v>1 - 89873</v>
      </c>
      <c r="B1990" s="319">
        <v>1</v>
      </c>
      <c r="C1990" s="759">
        <v>89873</v>
      </c>
      <c r="D1990" s="780" t="s">
        <v>436</v>
      </c>
      <c r="E1990" s="780" t="s">
        <v>436</v>
      </c>
      <c r="F1990" s="781" t="s">
        <v>253</v>
      </c>
      <c r="G1990" s="782">
        <v>65.760000000000005</v>
      </c>
    </row>
    <row r="1991" spans="1:7" x14ac:dyDescent="0.2">
      <c r="A1991" s="319" t="str">
        <f t="shared" si="31"/>
        <v>1 - 89874</v>
      </c>
      <c r="B1991" s="319">
        <v>1</v>
      </c>
      <c r="C1991" s="759">
        <v>89874</v>
      </c>
      <c r="D1991" s="780" t="s">
        <v>437</v>
      </c>
      <c r="E1991" s="780" t="s">
        <v>437</v>
      </c>
      <c r="F1991" s="781" t="s">
        <v>253</v>
      </c>
      <c r="G1991" s="782">
        <v>173.57</v>
      </c>
    </row>
    <row r="1992" spans="1:7" x14ac:dyDescent="0.2">
      <c r="A1992" s="319" t="str">
        <f t="shared" si="31"/>
        <v>1 - 89878</v>
      </c>
      <c r="B1992" s="319">
        <v>1</v>
      </c>
      <c r="C1992" s="759">
        <v>89878</v>
      </c>
      <c r="D1992" s="780" t="s">
        <v>438</v>
      </c>
      <c r="E1992" s="780" t="s">
        <v>438</v>
      </c>
      <c r="F1992" s="781" t="s">
        <v>253</v>
      </c>
      <c r="G1992" s="782">
        <v>41.53</v>
      </c>
    </row>
    <row r="1993" spans="1:7" x14ac:dyDescent="0.2">
      <c r="A1993" s="319" t="str">
        <f t="shared" si="31"/>
        <v>1 - 89880</v>
      </c>
      <c r="B1993" s="319">
        <v>1</v>
      </c>
      <c r="C1993" s="759">
        <v>89880</v>
      </c>
      <c r="D1993" s="780" t="s">
        <v>440</v>
      </c>
      <c r="E1993" s="780" t="s">
        <v>440</v>
      </c>
      <c r="F1993" s="781" t="s">
        <v>253</v>
      </c>
      <c r="G1993" s="782">
        <v>5.74</v>
      </c>
    </row>
    <row r="1994" spans="1:7" x14ac:dyDescent="0.2">
      <c r="A1994" s="319" t="str">
        <f t="shared" si="31"/>
        <v>1 - 89879</v>
      </c>
      <c r="B1994" s="319">
        <v>1</v>
      </c>
      <c r="C1994" s="759">
        <v>89879</v>
      </c>
      <c r="D1994" s="780" t="s">
        <v>439</v>
      </c>
      <c r="E1994" s="780" t="s">
        <v>439</v>
      </c>
      <c r="F1994" s="781" t="s">
        <v>253</v>
      </c>
      <c r="G1994" s="782">
        <v>14.19</v>
      </c>
    </row>
    <row r="1995" spans="1:7" x14ac:dyDescent="0.2">
      <c r="A1995" s="319" t="str">
        <f t="shared" si="31"/>
        <v>1 - 89881</v>
      </c>
      <c r="B1995" s="319">
        <v>1</v>
      </c>
      <c r="C1995" s="759">
        <v>89881</v>
      </c>
      <c r="D1995" s="780" t="s">
        <v>441</v>
      </c>
      <c r="E1995" s="780" t="s">
        <v>441</v>
      </c>
      <c r="F1995" s="781" t="s">
        <v>253</v>
      </c>
      <c r="G1995" s="782">
        <v>69.92</v>
      </c>
    </row>
    <row r="1996" spans="1:7" x14ac:dyDescent="0.2">
      <c r="A1996" s="319" t="str">
        <f t="shared" si="31"/>
        <v>1 - 89882</v>
      </c>
      <c r="B1996" s="319">
        <v>1</v>
      </c>
      <c r="C1996" s="759">
        <v>89882</v>
      </c>
      <c r="D1996" s="780" t="s">
        <v>442</v>
      </c>
      <c r="E1996" s="780" t="s">
        <v>442</v>
      </c>
      <c r="F1996" s="781" t="s">
        <v>253</v>
      </c>
      <c r="G1996" s="782">
        <v>200.26</v>
      </c>
    </row>
    <row r="1997" spans="1:7" x14ac:dyDescent="0.2">
      <c r="A1997" s="319" t="str">
        <f t="shared" si="31"/>
        <v>1 - 7058</v>
      </c>
      <c r="B1997" s="319">
        <v>1</v>
      </c>
      <c r="C1997" s="759">
        <v>7058</v>
      </c>
      <c r="D1997" s="780" t="s">
        <v>305</v>
      </c>
      <c r="E1997" s="780" t="s">
        <v>305</v>
      </c>
      <c r="F1997" s="781" t="s">
        <v>253</v>
      </c>
      <c r="G1997" s="782">
        <v>22.46</v>
      </c>
    </row>
    <row r="1998" spans="1:7" x14ac:dyDescent="0.2">
      <c r="A1998" s="319" t="str">
        <f t="shared" si="31"/>
        <v>1 - 91402</v>
      </c>
      <c r="B1998" s="319">
        <v>1</v>
      </c>
      <c r="C1998" s="759">
        <v>91402</v>
      </c>
      <c r="D1998" s="780" t="s">
        <v>542</v>
      </c>
      <c r="E1998" s="780" t="s">
        <v>542</v>
      </c>
      <c r="F1998" s="781" t="s">
        <v>253</v>
      </c>
      <c r="G1998" s="782">
        <v>3.47</v>
      </c>
    </row>
    <row r="1999" spans="1:7" x14ac:dyDescent="0.2">
      <c r="A1999" s="319" t="str">
        <f t="shared" si="31"/>
        <v>1 - 7059</v>
      </c>
      <c r="B1999" s="319">
        <v>1</v>
      </c>
      <c r="C1999" s="759">
        <v>7059</v>
      </c>
      <c r="D1999" s="780" t="s">
        <v>306</v>
      </c>
      <c r="E1999" s="780" t="s">
        <v>306</v>
      </c>
      <c r="F1999" s="781" t="s">
        <v>253</v>
      </c>
      <c r="G1999" s="782">
        <v>8.6199999999999992</v>
      </c>
    </row>
    <row r="2000" spans="1:7" x14ac:dyDescent="0.2">
      <c r="A2000" s="319" t="str">
        <f t="shared" si="31"/>
        <v>1 - 7060</v>
      </c>
      <c r="B2000" s="319">
        <v>1</v>
      </c>
      <c r="C2000" s="759">
        <v>7060</v>
      </c>
      <c r="D2000" s="780" t="s">
        <v>307</v>
      </c>
      <c r="E2000" s="780" t="s">
        <v>307</v>
      </c>
      <c r="F2000" s="781" t="s">
        <v>253</v>
      </c>
      <c r="G2000" s="782">
        <v>40.409999999999997</v>
      </c>
    </row>
    <row r="2001" spans="1:7" x14ac:dyDescent="0.2">
      <c r="A2001" s="319" t="str">
        <f t="shared" si="31"/>
        <v>1 - 7061</v>
      </c>
      <c r="B2001" s="319">
        <v>1</v>
      </c>
      <c r="C2001" s="759">
        <v>7061</v>
      </c>
      <c r="D2001" s="780" t="s">
        <v>308</v>
      </c>
      <c r="E2001" s="780" t="s">
        <v>308</v>
      </c>
      <c r="F2001" s="781" t="s">
        <v>253</v>
      </c>
      <c r="G2001" s="782">
        <v>80.22</v>
      </c>
    </row>
    <row r="2002" spans="1:7" x14ac:dyDescent="0.2">
      <c r="A2002" s="319" t="str">
        <f t="shared" si="31"/>
        <v>1 - 91367</v>
      </c>
      <c r="B2002" s="319">
        <v>1</v>
      </c>
      <c r="C2002" s="759">
        <v>91367</v>
      </c>
      <c r="D2002" s="780" t="s">
        <v>525</v>
      </c>
      <c r="E2002" s="780" t="s">
        <v>525</v>
      </c>
      <c r="F2002" s="781" t="s">
        <v>253</v>
      </c>
      <c r="G2002" s="782">
        <v>21.72</v>
      </c>
    </row>
    <row r="2003" spans="1:7" x14ac:dyDescent="0.2">
      <c r="A2003" s="319" t="str">
        <f t="shared" si="31"/>
        <v>1 - 91369</v>
      </c>
      <c r="B2003" s="319">
        <v>1</v>
      </c>
      <c r="C2003" s="759">
        <v>91369</v>
      </c>
      <c r="D2003" s="780" t="s">
        <v>527</v>
      </c>
      <c r="E2003" s="780" t="s">
        <v>527</v>
      </c>
      <c r="F2003" s="781" t="s">
        <v>253</v>
      </c>
      <c r="G2003" s="782">
        <v>3.35</v>
      </c>
    </row>
    <row r="2004" spans="1:7" x14ac:dyDescent="0.2">
      <c r="A2004" s="319" t="str">
        <f t="shared" si="31"/>
        <v>1 - 91368</v>
      </c>
      <c r="B2004" s="319">
        <v>1</v>
      </c>
      <c r="C2004" s="759">
        <v>91368</v>
      </c>
      <c r="D2004" s="780" t="s">
        <v>526</v>
      </c>
      <c r="E2004" s="780" t="s">
        <v>526</v>
      </c>
      <c r="F2004" s="781" t="s">
        <v>253</v>
      </c>
      <c r="G2004" s="782">
        <v>8.31</v>
      </c>
    </row>
    <row r="2005" spans="1:7" x14ac:dyDescent="0.2">
      <c r="A2005" s="319" t="str">
        <f t="shared" si="31"/>
        <v>1 - 5695</v>
      </c>
      <c r="B2005" s="319">
        <v>1</v>
      </c>
      <c r="C2005" s="759">
        <v>5695</v>
      </c>
      <c r="D2005" s="780" t="s">
        <v>264</v>
      </c>
      <c r="E2005" s="780" t="s">
        <v>264</v>
      </c>
      <c r="F2005" s="781" t="s">
        <v>253</v>
      </c>
      <c r="G2005" s="782">
        <v>39.07</v>
      </c>
    </row>
    <row r="2006" spans="1:7" x14ac:dyDescent="0.2">
      <c r="A2006" s="319" t="str">
        <f t="shared" si="31"/>
        <v>1 - 53792</v>
      </c>
      <c r="B2006" s="319">
        <v>1</v>
      </c>
      <c r="C2006" s="759">
        <v>53792</v>
      </c>
      <c r="D2006" s="780" t="s">
        <v>315</v>
      </c>
      <c r="E2006" s="780" t="s">
        <v>315</v>
      </c>
      <c r="F2006" s="781" t="s">
        <v>253</v>
      </c>
      <c r="G2006" s="782">
        <v>99.71</v>
      </c>
    </row>
    <row r="2007" spans="1:7" x14ac:dyDescent="0.2">
      <c r="A2007" s="319" t="str">
        <f t="shared" si="31"/>
        <v>1 - 92237</v>
      </c>
      <c r="B2007" s="319">
        <v>1</v>
      </c>
      <c r="C2007" s="759">
        <v>92237</v>
      </c>
      <c r="D2007" s="780" t="s">
        <v>576</v>
      </c>
      <c r="E2007" s="780" t="s">
        <v>576</v>
      </c>
      <c r="F2007" s="781" t="s">
        <v>253</v>
      </c>
      <c r="G2007" s="782">
        <v>28.25</v>
      </c>
    </row>
    <row r="2008" spans="1:7" x14ac:dyDescent="0.2">
      <c r="A2008" s="319" t="str">
        <f t="shared" si="31"/>
        <v>1 - 92239</v>
      </c>
      <c r="B2008" s="319">
        <v>1</v>
      </c>
      <c r="C2008" s="759">
        <v>92239</v>
      </c>
      <c r="D2008" s="780" t="s">
        <v>578</v>
      </c>
      <c r="E2008" s="780" t="s">
        <v>578</v>
      </c>
      <c r="F2008" s="781" t="s">
        <v>253</v>
      </c>
      <c r="G2008" s="782">
        <v>4.59</v>
      </c>
    </row>
    <row r="2009" spans="1:7" x14ac:dyDescent="0.2">
      <c r="A2009" s="319" t="str">
        <f t="shared" si="31"/>
        <v>1 - 92238</v>
      </c>
      <c r="B2009" s="319">
        <v>1</v>
      </c>
      <c r="C2009" s="759">
        <v>92238</v>
      </c>
      <c r="D2009" s="780" t="s">
        <v>577</v>
      </c>
      <c r="E2009" s="780" t="s">
        <v>577</v>
      </c>
      <c r="F2009" s="781" t="s">
        <v>253</v>
      </c>
      <c r="G2009" s="782">
        <v>11.36</v>
      </c>
    </row>
    <row r="2010" spans="1:7" x14ac:dyDescent="0.2">
      <c r="A2010" s="319" t="str">
        <f t="shared" si="31"/>
        <v>1 - 92240</v>
      </c>
      <c r="B2010" s="319">
        <v>1</v>
      </c>
      <c r="C2010" s="759">
        <v>92240</v>
      </c>
      <c r="D2010" s="780" t="s">
        <v>579</v>
      </c>
      <c r="E2010" s="780" t="s">
        <v>579</v>
      </c>
      <c r="F2010" s="781" t="s">
        <v>253</v>
      </c>
      <c r="G2010" s="782">
        <v>50.59</v>
      </c>
    </row>
    <row r="2011" spans="1:7" x14ac:dyDescent="0.2">
      <c r="A2011" s="319" t="str">
        <f t="shared" si="31"/>
        <v>1 - 92241</v>
      </c>
      <c r="B2011" s="319">
        <v>1</v>
      </c>
      <c r="C2011" s="759">
        <v>92241</v>
      </c>
      <c r="D2011" s="780" t="s">
        <v>580</v>
      </c>
      <c r="E2011" s="780" t="s">
        <v>580</v>
      </c>
      <c r="F2011" s="781" t="s">
        <v>253</v>
      </c>
      <c r="G2011" s="782">
        <v>271.82</v>
      </c>
    </row>
    <row r="2012" spans="1:7" x14ac:dyDescent="0.2">
      <c r="A2012" s="319" t="str">
        <f t="shared" si="31"/>
        <v>1 - 91640</v>
      </c>
      <c r="B2012" s="319">
        <v>1</v>
      </c>
      <c r="C2012" s="759">
        <v>91640</v>
      </c>
      <c r="D2012" s="780" t="s">
        <v>554</v>
      </c>
      <c r="E2012" s="780" t="s">
        <v>554</v>
      </c>
      <c r="F2012" s="781" t="s">
        <v>253</v>
      </c>
      <c r="G2012" s="782">
        <v>38.76</v>
      </c>
    </row>
    <row r="2013" spans="1:7" x14ac:dyDescent="0.2">
      <c r="A2013" s="319" t="str">
        <f t="shared" si="31"/>
        <v>1 - 91642</v>
      </c>
      <c r="B2013" s="319">
        <v>1</v>
      </c>
      <c r="C2013" s="759">
        <v>91642</v>
      </c>
      <c r="D2013" s="780" t="s">
        <v>556</v>
      </c>
      <c r="E2013" s="780" t="s">
        <v>556</v>
      </c>
      <c r="F2013" s="781" t="s">
        <v>253</v>
      </c>
      <c r="G2013" s="782">
        <v>6.32</v>
      </c>
    </row>
    <row r="2014" spans="1:7" x14ac:dyDescent="0.2">
      <c r="A2014" s="319" t="str">
        <f t="shared" si="31"/>
        <v>1 - 91641</v>
      </c>
      <c r="B2014" s="319">
        <v>1</v>
      </c>
      <c r="C2014" s="759">
        <v>91641</v>
      </c>
      <c r="D2014" s="780" t="s">
        <v>555</v>
      </c>
      <c r="E2014" s="780" t="s">
        <v>555</v>
      </c>
      <c r="F2014" s="781" t="s">
        <v>253</v>
      </c>
      <c r="G2014" s="782">
        <v>15.63</v>
      </c>
    </row>
    <row r="2015" spans="1:7" x14ac:dyDescent="0.2">
      <c r="A2015" s="319" t="str">
        <f t="shared" si="31"/>
        <v>1 - 91643</v>
      </c>
      <c r="B2015" s="319">
        <v>1</v>
      </c>
      <c r="C2015" s="759">
        <v>91643</v>
      </c>
      <c r="D2015" s="780" t="s">
        <v>557</v>
      </c>
      <c r="E2015" s="780" t="s">
        <v>557</v>
      </c>
      <c r="F2015" s="781" t="s">
        <v>253</v>
      </c>
      <c r="G2015" s="782">
        <v>69.739999999999995</v>
      </c>
    </row>
    <row r="2016" spans="1:7" x14ac:dyDescent="0.2">
      <c r="A2016" s="319" t="str">
        <f t="shared" si="31"/>
        <v>1 - 91644</v>
      </c>
      <c r="B2016" s="319">
        <v>1</v>
      </c>
      <c r="C2016" s="759">
        <v>91644</v>
      </c>
      <c r="D2016" s="780" t="s">
        <v>558</v>
      </c>
      <c r="E2016" s="780" t="s">
        <v>558</v>
      </c>
      <c r="F2016" s="781" t="s">
        <v>253</v>
      </c>
      <c r="G2016" s="782">
        <v>296.5</v>
      </c>
    </row>
    <row r="2017" spans="1:7" x14ac:dyDescent="0.2">
      <c r="A2017" s="319" t="str">
        <f t="shared" si="31"/>
        <v>1 - 92105</v>
      </c>
      <c r="B2017" s="319">
        <v>1</v>
      </c>
      <c r="C2017" s="759">
        <v>92105</v>
      </c>
      <c r="D2017" s="780" t="s">
        <v>7382</v>
      </c>
      <c r="E2017" s="780" t="s">
        <v>7382</v>
      </c>
      <c r="F2017" s="781" t="s">
        <v>253</v>
      </c>
      <c r="G2017" s="782">
        <v>189.42</v>
      </c>
    </row>
    <row r="2018" spans="1:7" x14ac:dyDescent="0.2">
      <c r="A2018" s="319" t="str">
        <f t="shared" si="31"/>
        <v>1 - 92101</v>
      </c>
      <c r="B2018" s="319">
        <v>1</v>
      </c>
      <c r="C2018" s="759">
        <v>92101</v>
      </c>
      <c r="D2018" s="780" t="s">
        <v>7383</v>
      </c>
      <c r="E2018" s="780" t="s">
        <v>7383</v>
      </c>
      <c r="F2018" s="781" t="s">
        <v>253</v>
      </c>
      <c r="G2018" s="782">
        <v>44.11</v>
      </c>
    </row>
    <row r="2019" spans="1:7" x14ac:dyDescent="0.2">
      <c r="A2019" s="319" t="str">
        <f t="shared" si="31"/>
        <v>1 - 92103</v>
      </c>
      <c r="B2019" s="319">
        <v>1</v>
      </c>
      <c r="C2019" s="759">
        <v>92103</v>
      </c>
      <c r="D2019" s="780" t="s">
        <v>7384</v>
      </c>
      <c r="E2019" s="780" t="s">
        <v>7384</v>
      </c>
      <c r="F2019" s="781" t="s">
        <v>253</v>
      </c>
      <c r="G2019" s="782">
        <v>5.57</v>
      </c>
    </row>
    <row r="2020" spans="1:7" x14ac:dyDescent="0.2">
      <c r="A2020" s="319" t="str">
        <f t="shared" si="31"/>
        <v>1 - 92102</v>
      </c>
      <c r="B2020" s="319">
        <v>1</v>
      </c>
      <c r="C2020" s="759">
        <v>92102</v>
      </c>
      <c r="D2020" s="780" t="s">
        <v>7385</v>
      </c>
      <c r="E2020" s="780" t="s">
        <v>7385</v>
      </c>
      <c r="F2020" s="781" t="s">
        <v>253</v>
      </c>
      <c r="G2020" s="782">
        <v>13.76</v>
      </c>
    </row>
    <row r="2021" spans="1:7" x14ac:dyDescent="0.2">
      <c r="A2021" s="319" t="str">
        <f t="shared" si="31"/>
        <v>1 - 92104</v>
      </c>
      <c r="B2021" s="319">
        <v>1</v>
      </c>
      <c r="C2021" s="759">
        <v>92104</v>
      </c>
      <c r="D2021" s="780" t="s">
        <v>7386</v>
      </c>
      <c r="E2021" s="780" t="s">
        <v>7386</v>
      </c>
      <c r="F2021" s="781" t="s">
        <v>253</v>
      </c>
      <c r="G2021" s="782">
        <v>69.430000000000007</v>
      </c>
    </row>
    <row r="2022" spans="1:7" x14ac:dyDescent="0.2">
      <c r="A2022" s="319" t="str">
        <f t="shared" si="31"/>
        <v>1 - 91396</v>
      </c>
      <c r="B2022" s="319">
        <v>1</v>
      </c>
      <c r="C2022" s="759">
        <v>91396</v>
      </c>
      <c r="D2022" s="780" t="s">
        <v>539</v>
      </c>
      <c r="E2022" s="780" t="s">
        <v>539</v>
      </c>
      <c r="F2022" s="781" t="s">
        <v>253</v>
      </c>
      <c r="G2022" s="782">
        <v>28.37</v>
      </c>
    </row>
    <row r="2023" spans="1:7" x14ac:dyDescent="0.2">
      <c r="A2023" s="319" t="str">
        <f t="shared" si="31"/>
        <v>1 - 91398</v>
      </c>
      <c r="B2023" s="319">
        <v>1</v>
      </c>
      <c r="C2023" s="759">
        <v>91398</v>
      </c>
      <c r="D2023" s="780" t="s">
        <v>541</v>
      </c>
      <c r="E2023" s="780" t="s">
        <v>541</v>
      </c>
      <c r="F2023" s="781" t="s">
        <v>253</v>
      </c>
      <c r="G2023" s="782">
        <v>4.42</v>
      </c>
    </row>
    <row r="2024" spans="1:7" x14ac:dyDescent="0.2">
      <c r="A2024" s="319" t="str">
        <f t="shared" si="31"/>
        <v>1 - 91397</v>
      </c>
      <c r="B2024" s="319">
        <v>1</v>
      </c>
      <c r="C2024" s="759">
        <v>91397</v>
      </c>
      <c r="D2024" s="780" t="s">
        <v>540</v>
      </c>
      <c r="E2024" s="780" t="s">
        <v>540</v>
      </c>
      <c r="F2024" s="781" t="s">
        <v>253</v>
      </c>
      <c r="G2024" s="782">
        <v>10.95</v>
      </c>
    </row>
    <row r="2025" spans="1:7" x14ac:dyDescent="0.2">
      <c r="A2025" s="319" t="str">
        <f t="shared" si="31"/>
        <v>1 - 5763</v>
      </c>
      <c r="B2025" s="319">
        <v>1</v>
      </c>
      <c r="C2025" s="759">
        <v>5763</v>
      </c>
      <c r="D2025" s="780" t="s">
        <v>288</v>
      </c>
      <c r="E2025" s="780" t="s">
        <v>288</v>
      </c>
      <c r="F2025" s="781" t="s">
        <v>253</v>
      </c>
      <c r="G2025" s="782">
        <v>50.25</v>
      </c>
    </row>
    <row r="2026" spans="1:7" x14ac:dyDescent="0.2">
      <c r="A2026" s="319" t="str">
        <f t="shared" si="31"/>
        <v>1 - 53831</v>
      </c>
      <c r="B2026" s="319">
        <v>1</v>
      </c>
      <c r="C2026" s="759">
        <v>53831</v>
      </c>
      <c r="D2026" s="780" t="s">
        <v>326</v>
      </c>
      <c r="E2026" s="780" t="s">
        <v>326</v>
      </c>
      <c r="F2026" s="781" t="s">
        <v>253</v>
      </c>
      <c r="G2026" s="782">
        <v>189.42</v>
      </c>
    </row>
    <row r="2027" spans="1:7" x14ac:dyDescent="0.2">
      <c r="A2027" s="319" t="str">
        <f t="shared" si="31"/>
        <v>1 - 91359</v>
      </c>
      <c r="B2027" s="319">
        <v>1</v>
      </c>
      <c r="C2027" s="759">
        <v>91359</v>
      </c>
      <c r="D2027" s="780" t="s">
        <v>522</v>
      </c>
      <c r="E2027" s="780" t="s">
        <v>522</v>
      </c>
      <c r="F2027" s="781" t="s">
        <v>253</v>
      </c>
      <c r="G2027" s="782">
        <v>20.48</v>
      </c>
    </row>
    <row r="2028" spans="1:7" x14ac:dyDescent="0.2">
      <c r="A2028" s="319" t="str">
        <f t="shared" si="31"/>
        <v>1 - 91361</v>
      </c>
      <c r="B2028" s="319">
        <v>1</v>
      </c>
      <c r="C2028" s="759">
        <v>91361</v>
      </c>
      <c r="D2028" s="780" t="s">
        <v>524</v>
      </c>
      <c r="E2028" s="780" t="s">
        <v>524</v>
      </c>
      <c r="F2028" s="781" t="s">
        <v>253</v>
      </c>
      <c r="G2028" s="782">
        <v>3.15</v>
      </c>
    </row>
    <row r="2029" spans="1:7" x14ac:dyDescent="0.2">
      <c r="A2029" s="319" t="str">
        <f t="shared" si="31"/>
        <v>1 - 91360</v>
      </c>
      <c r="B2029" s="319">
        <v>1</v>
      </c>
      <c r="C2029" s="759">
        <v>91360</v>
      </c>
      <c r="D2029" s="780" t="s">
        <v>523</v>
      </c>
      <c r="E2029" s="780" t="s">
        <v>523</v>
      </c>
      <c r="F2029" s="781" t="s">
        <v>253</v>
      </c>
      <c r="G2029" s="782">
        <v>7.82</v>
      </c>
    </row>
    <row r="2030" spans="1:7" x14ac:dyDescent="0.2">
      <c r="A2030" s="319" t="str">
        <f t="shared" si="31"/>
        <v>1 - 53882</v>
      </c>
      <c r="B2030" s="319">
        <v>1</v>
      </c>
      <c r="C2030" s="759">
        <v>53882</v>
      </c>
      <c r="D2030" s="780" t="s">
        <v>335</v>
      </c>
      <c r="E2030" s="780" t="s">
        <v>335</v>
      </c>
      <c r="F2030" s="781" t="s">
        <v>253</v>
      </c>
      <c r="G2030" s="782">
        <v>35.92</v>
      </c>
    </row>
    <row r="2031" spans="1:7" x14ac:dyDescent="0.2">
      <c r="A2031" s="319" t="str">
        <f t="shared" si="31"/>
        <v>1 - 5747</v>
      </c>
      <c r="B2031" s="319">
        <v>1</v>
      </c>
      <c r="C2031" s="759">
        <v>5747</v>
      </c>
      <c r="D2031" s="780" t="s">
        <v>285</v>
      </c>
      <c r="E2031" s="780" t="s">
        <v>285</v>
      </c>
      <c r="F2031" s="781" t="s">
        <v>253</v>
      </c>
      <c r="G2031" s="782">
        <v>155.66999999999999</v>
      </c>
    </row>
    <row r="2032" spans="1:7" x14ac:dyDescent="0.2">
      <c r="A2032" s="319" t="str">
        <f t="shared" si="31"/>
        <v>1 - 104699</v>
      </c>
      <c r="B2032" s="319">
        <v>1</v>
      </c>
      <c r="C2032" s="759">
        <v>104699</v>
      </c>
      <c r="D2032" s="780" t="s">
        <v>7387</v>
      </c>
      <c r="E2032" s="780" t="s">
        <v>7387</v>
      </c>
      <c r="F2032" s="781" t="s">
        <v>253</v>
      </c>
      <c r="G2032" s="782">
        <v>0</v>
      </c>
    </row>
    <row r="2033" spans="1:7" x14ac:dyDescent="0.2">
      <c r="A2033" s="319" t="str">
        <f t="shared" si="31"/>
        <v>1 - 104702</v>
      </c>
      <c r="B2033" s="319">
        <v>1</v>
      </c>
      <c r="C2033" s="759">
        <v>104702</v>
      </c>
      <c r="D2033" s="780" t="s">
        <v>7388</v>
      </c>
      <c r="E2033" s="780" t="s">
        <v>7388</v>
      </c>
      <c r="F2033" s="781" t="s">
        <v>253</v>
      </c>
      <c r="G2033" s="782">
        <v>0</v>
      </c>
    </row>
    <row r="2034" spans="1:7" x14ac:dyDescent="0.2">
      <c r="A2034" s="319" t="str">
        <f t="shared" si="31"/>
        <v>1 - 104700</v>
      </c>
      <c r="B2034" s="319">
        <v>1</v>
      </c>
      <c r="C2034" s="759">
        <v>104700</v>
      </c>
      <c r="D2034" s="780" t="s">
        <v>7389</v>
      </c>
      <c r="E2034" s="780" t="s">
        <v>7389</v>
      </c>
      <c r="F2034" s="781" t="s">
        <v>253</v>
      </c>
      <c r="G2034" s="782">
        <v>0</v>
      </c>
    </row>
    <row r="2035" spans="1:7" x14ac:dyDescent="0.2">
      <c r="A2035" s="319" t="str">
        <f t="shared" si="31"/>
        <v>1 - 104701</v>
      </c>
      <c r="B2035" s="319">
        <v>1</v>
      </c>
      <c r="C2035" s="759">
        <v>104701</v>
      </c>
      <c r="D2035" s="780" t="s">
        <v>7390</v>
      </c>
      <c r="E2035" s="780" t="s">
        <v>7390</v>
      </c>
      <c r="F2035" s="781" t="s">
        <v>253</v>
      </c>
      <c r="G2035" s="782">
        <v>0</v>
      </c>
    </row>
    <row r="2036" spans="1:7" x14ac:dyDescent="0.2">
      <c r="A2036" s="319" t="str">
        <f t="shared" si="31"/>
        <v>1 - 104703</v>
      </c>
      <c r="B2036" s="319">
        <v>1</v>
      </c>
      <c r="C2036" s="759">
        <v>104703</v>
      </c>
      <c r="D2036" s="780" t="s">
        <v>7391</v>
      </c>
      <c r="E2036" s="780" t="s">
        <v>7391</v>
      </c>
      <c r="F2036" s="781" t="s">
        <v>253</v>
      </c>
      <c r="G2036" s="782">
        <v>91.05</v>
      </c>
    </row>
    <row r="2037" spans="1:7" x14ac:dyDescent="0.2">
      <c r="A2037" s="319" t="str">
        <f t="shared" si="31"/>
        <v>1 - 91390</v>
      </c>
      <c r="B2037" s="319">
        <v>1</v>
      </c>
      <c r="C2037" s="759">
        <v>91390</v>
      </c>
      <c r="D2037" s="780" t="s">
        <v>536</v>
      </c>
      <c r="E2037" s="780" t="s">
        <v>536</v>
      </c>
      <c r="F2037" s="781" t="s">
        <v>253</v>
      </c>
      <c r="G2037" s="782">
        <v>18.77</v>
      </c>
    </row>
    <row r="2038" spans="1:7" x14ac:dyDescent="0.2">
      <c r="A2038" s="319" t="str">
        <f t="shared" si="31"/>
        <v>1 - 91392</v>
      </c>
      <c r="B2038" s="319">
        <v>1</v>
      </c>
      <c r="C2038" s="759">
        <v>91392</v>
      </c>
      <c r="D2038" s="780" t="s">
        <v>538</v>
      </c>
      <c r="E2038" s="780" t="s">
        <v>538</v>
      </c>
      <c r="F2038" s="781" t="s">
        <v>253</v>
      </c>
      <c r="G2038" s="782">
        <v>3.01</v>
      </c>
    </row>
    <row r="2039" spans="1:7" x14ac:dyDescent="0.2">
      <c r="A2039" s="319" t="str">
        <f t="shared" si="31"/>
        <v>1 - 91391</v>
      </c>
      <c r="B2039" s="319">
        <v>1</v>
      </c>
      <c r="C2039" s="759">
        <v>91391</v>
      </c>
      <c r="D2039" s="780" t="s">
        <v>537</v>
      </c>
      <c r="E2039" s="780" t="s">
        <v>537</v>
      </c>
      <c r="F2039" s="781" t="s">
        <v>253</v>
      </c>
      <c r="G2039" s="782">
        <v>7.46</v>
      </c>
    </row>
    <row r="2040" spans="1:7" x14ac:dyDescent="0.2">
      <c r="A2040" s="319" t="str">
        <f t="shared" si="31"/>
        <v>1 - 73335</v>
      </c>
      <c r="B2040" s="319">
        <v>1</v>
      </c>
      <c r="C2040" s="759">
        <v>73335</v>
      </c>
      <c r="D2040" s="780" t="s">
        <v>343</v>
      </c>
      <c r="E2040" s="780" t="s">
        <v>343</v>
      </c>
      <c r="F2040" s="781" t="s">
        <v>253</v>
      </c>
      <c r="G2040" s="782">
        <v>34.14</v>
      </c>
    </row>
    <row r="2041" spans="1:7" x14ac:dyDescent="0.2">
      <c r="A2041" s="319" t="str">
        <f t="shared" si="31"/>
        <v>1 - 73340</v>
      </c>
      <c r="B2041" s="319">
        <v>1</v>
      </c>
      <c r="C2041" s="759">
        <v>73340</v>
      </c>
      <c r="D2041" s="780" t="s">
        <v>344</v>
      </c>
      <c r="E2041" s="780" t="s">
        <v>344</v>
      </c>
      <c r="F2041" s="781" t="s">
        <v>253</v>
      </c>
      <c r="G2041" s="782">
        <v>152.37</v>
      </c>
    </row>
    <row r="2042" spans="1:7" x14ac:dyDescent="0.2">
      <c r="A2042" s="319" t="str">
        <f t="shared" si="31"/>
        <v>1 - 89264</v>
      </c>
      <c r="B2042" s="319">
        <v>1</v>
      </c>
      <c r="C2042" s="759">
        <v>89264</v>
      </c>
      <c r="D2042" s="780" t="s">
        <v>423</v>
      </c>
      <c r="E2042" s="780" t="s">
        <v>423</v>
      </c>
      <c r="F2042" s="781" t="s">
        <v>253</v>
      </c>
      <c r="G2042" s="782">
        <v>20.56</v>
      </c>
    </row>
    <row r="2043" spans="1:7" x14ac:dyDescent="0.2">
      <c r="A2043" s="319" t="str">
        <f t="shared" si="31"/>
        <v>1 - 89266</v>
      </c>
      <c r="B2043" s="319">
        <v>1</v>
      </c>
      <c r="C2043" s="759">
        <v>89266</v>
      </c>
      <c r="D2043" s="780" t="s">
        <v>425</v>
      </c>
      <c r="E2043" s="780" t="s">
        <v>425</v>
      </c>
      <c r="F2043" s="781" t="s">
        <v>253</v>
      </c>
      <c r="G2043" s="782">
        <v>3.3</v>
      </c>
    </row>
    <row r="2044" spans="1:7" x14ac:dyDescent="0.2">
      <c r="A2044" s="319" t="str">
        <f t="shared" si="31"/>
        <v>1 - 89265</v>
      </c>
      <c r="B2044" s="319">
        <v>1</v>
      </c>
      <c r="C2044" s="759">
        <v>89265</v>
      </c>
      <c r="D2044" s="780" t="s">
        <v>424</v>
      </c>
      <c r="E2044" s="780" t="s">
        <v>424</v>
      </c>
      <c r="F2044" s="781" t="s">
        <v>253</v>
      </c>
      <c r="G2044" s="782">
        <v>8.18</v>
      </c>
    </row>
    <row r="2045" spans="1:7" x14ac:dyDescent="0.2">
      <c r="A2045" s="319" t="str">
        <f t="shared" si="31"/>
        <v>1 - 5705</v>
      </c>
      <c r="B2045" s="319">
        <v>1</v>
      </c>
      <c r="C2045" s="759">
        <v>5705</v>
      </c>
      <c r="D2045" s="780" t="s">
        <v>266</v>
      </c>
      <c r="E2045" s="780" t="s">
        <v>266</v>
      </c>
      <c r="F2045" s="781" t="s">
        <v>253</v>
      </c>
      <c r="G2045" s="782">
        <v>37.43</v>
      </c>
    </row>
    <row r="2046" spans="1:7" x14ac:dyDescent="0.2">
      <c r="A2046" s="319" t="str">
        <f t="shared" si="31"/>
        <v>1 - 53797</v>
      </c>
      <c r="B2046" s="319">
        <v>1</v>
      </c>
      <c r="C2046" s="759">
        <v>53797</v>
      </c>
      <c r="D2046" s="780" t="s">
        <v>317</v>
      </c>
      <c r="E2046" s="780" t="s">
        <v>317</v>
      </c>
      <c r="F2046" s="781" t="s">
        <v>253</v>
      </c>
      <c r="G2046" s="782">
        <v>114.67</v>
      </c>
    </row>
    <row r="2047" spans="1:7" x14ac:dyDescent="0.2">
      <c r="A2047" s="319" t="str">
        <f t="shared" si="31"/>
        <v>1 - 91354</v>
      </c>
      <c r="B2047" s="319">
        <v>1</v>
      </c>
      <c r="C2047" s="759">
        <v>91354</v>
      </c>
      <c r="D2047" s="780" t="s">
        <v>519</v>
      </c>
      <c r="E2047" s="780" t="s">
        <v>519</v>
      </c>
      <c r="F2047" s="781" t="s">
        <v>253</v>
      </c>
      <c r="G2047" s="782">
        <v>17.09</v>
      </c>
    </row>
    <row r="2048" spans="1:7" x14ac:dyDescent="0.2">
      <c r="A2048" s="319" t="str">
        <f t="shared" si="31"/>
        <v>1 - 91356</v>
      </c>
      <c r="B2048" s="319">
        <v>1</v>
      </c>
      <c r="C2048" s="759">
        <v>91356</v>
      </c>
      <c r="D2048" s="780" t="s">
        <v>521</v>
      </c>
      <c r="E2048" s="780" t="s">
        <v>521</v>
      </c>
      <c r="F2048" s="781" t="s">
        <v>253</v>
      </c>
      <c r="G2048" s="782">
        <v>2.84</v>
      </c>
    </row>
    <row r="2049" spans="1:7" x14ac:dyDescent="0.2">
      <c r="A2049" s="319" t="str">
        <f t="shared" si="31"/>
        <v>1 - 91355</v>
      </c>
      <c r="B2049" s="319">
        <v>1</v>
      </c>
      <c r="C2049" s="759">
        <v>91355</v>
      </c>
      <c r="D2049" s="780" t="s">
        <v>520</v>
      </c>
      <c r="E2049" s="780" t="s">
        <v>520</v>
      </c>
      <c r="F2049" s="781" t="s">
        <v>253</v>
      </c>
      <c r="G2049" s="782">
        <v>7.02</v>
      </c>
    </row>
    <row r="2050" spans="1:7" x14ac:dyDescent="0.2">
      <c r="A2050" s="319" t="str">
        <f t="shared" si="31"/>
        <v>1 - 5751</v>
      </c>
      <c r="B2050" s="319">
        <v>1</v>
      </c>
      <c r="C2050" s="759">
        <v>5751</v>
      </c>
      <c r="D2050" s="780" t="s">
        <v>286</v>
      </c>
      <c r="E2050" s="780" t="s">
        <v>286</v>
      </c>
      <c r="F2050" s="781" t="s">
        <v>253</v>
      </c>
      <c r="G2050" s="782">
        <v>32.03</v>
      </c>
    </row>
    <row r="2051" spans="1:7" x14ac:dyDescent="0.2">
      <c r="A2051" s="319" t="str">
        <f t="shared" ref="A2051:A2114" si="32">B2051&amp;" - "&amp;C2051</f>
        <v>1 - 53827</v>
      </c>
      <c r="B2051" s="319">
        <v>1</v>
      </c>
      <c r="C2051" s="759">
        <v>53827</v>
      </c>
      <c r="D2051" s="780" t="s">
        <v>324</v>
      </c>
      <c r="E2051" s="780" t="s">
        <v>324</v>
      </c>
      <c r="F2051" s="781" t="s">
        <v>253</v>
      </c>
      <c r="G2051" s="782">
        <v>112.26</v>
      </c>
    </row>
    <row r="2052" spans="1:7" x14ac:dyDescent="0.2">
      <c r="A2052" s="319" t="str">
        <f t="shared" si="32"/>
        <v>1 - 91375</v>
      </c>
      <c r="B2052" s="319">
        <v>1</v>
      </c>
      <c r="C2052" s="759">
        <v>91375</v>
      </c>
      <c r="D2052" s="780" t="s">
        <v>528</v>
      </c>
      <c r="E2052" s="780" t="s">
        <v>528</v>
      </c>
      <c r="F2052" s="781" t="s">
        <v>253</v>
      </c>
      <c r="G2052" s="782">
        <v>18.760000000000002</v>
      </c>
    </row>
    <row r="2053" spans="1:7" x14ac:dyDescent="0.2">
      <c r="A2053" s="319" t="str">
        <f t="shared" si="32"/>
        <v>1 - 91377</v>
      </c>
      <c r="B2053" s="319">
        <v>1</v>
      </c>
      <c r="C2053" s="759">
        <v>91377</v>
      </c>
      <c r="D2053" s="780" t="s">
        <v>530</v>
      </c>
      <c r="E2053" s="780" t="s">
        <v>530</v>
      </c>
      <c r="F2053" s="781" t="s">
        <v>253</v>
      </c>
      <c r="G2053" s="782">
        <v>3.11</v>
      </c>
    </row>
    <row r="2054" spans="1:7" x14ac:dyDescent="0.2">
      <c r="A2054" s="319" t="str">
        <f t="shared" si="32"/>
        <v>1 - 91376</v>
      </c>
      <c r="B2054" s="319">
        <v>1</v>
      </c>
      <c r="C2054" s="759">
        <v>91376</v>
      </c>
      <c r="D2054" s="780" t="s">
        <v>529</v>
      </c>
      <c r="E2054" s="780" t="s">
        <v>529</v>
      </c>
      <c r="F2054" s="781" t="s">
        <v>253</v>
      </c>
      <c r="G2054" s="782">
        <v>7.71</v>
      </c>
    </row>
    <row r="2055" spans="1:7" x14ac:dyDescent="0.2">
      <c r="A2055" s="319" t="str">
        <f t="shared" si="32"/>
        <v>1 - 5754</v>
      </c>
      <c r="B2055" s="319">
        <v>1</v>
      </c>
      <c r="C2055" s="759">
        <v>5754</v>
      </c>
      <c r="D2055" s="780" t="s">
        <v>287</v>
      </c>
      <c r="E2055" s="780" t="s">
        <v>287</v>
      </c>
      <c r="F2055" s="781" t="s">
        <v>253</v>
      </c>
      <c r="G2055" s="782">
        <v>35.17</v>
      </c>
    </row>
    <row r="2056" spans="1:7" x14ac:dyDescent="0.2">
      <c r="A2056" s="319" t="str">
        <f t="shared" si="32"/>
        <v>1 - 53829</v>
      </c>
      <c r="B2056" s="319">
        <v>1</v>
      </c>
      <c r="C2056" s="759">
        <v>53829</v>
      </c>
      <c r="D2056" s="780" t="s">
        <v>325</v>
      </c>
      <c r="E2056" s="780" t="s">
        <v>325</v>
      </c>
      <c r="F2056" s="781" t="s">
        <v>253</v>
      </c>
      <c r="G2056" s="782">
        <v>114.67</v>
      </c>
    </row>
    <row r="2057" spans="1:7" x14ac:dyDescent="0.2">
      <c r="A2057" s="319" t="str">
        <f t="shared" si="32"/>
        <v>1 - 91026</v>
      </c>
      <c r="B2057" s="319">
        <v>1</v>
      </c>
      <c r="C2057" s="759">
        <v>91026</v>
      </c>
      <c r="D2057" s="780" t="s">
        <v>506</v>
      </c>
      <c r="E2057" s="780" t="s">
        <v>506</v>
      </c>
      <c r="F2057" s="781" t="s">
        <v>253</v>
      </c>
      <c r="G2057" s="782">
        <v>24.1</v>
      </c>
    </row>
    <row r="2058" spans="1:7" x14ac:dyDescent="0.2">
      <c r="A2058" s="319" t="str">
        <f t="shared" si="32"/>
        <v>1 - 91028</v>
      </c>
      <c r="B2058" s="319">
        <v>1</v>
      </c>
      <c r="C2058" s="759">
        <v>91028</v>
      </c>
      <c r="D2058" s="780" t="s">
        <v>508</v>
      </c>
      <c r="E2058" s="780" t="s">
        <v>508</v>
      </c>
      <c r="F2058" s="781" t="s">
        <v>253</v>
      </c>
      <c r="G2058" s="782">
        <v>3.89</v>
      </c>
    </row>
    <row r="2059" spans="1:7" x14ac:dyDescent="0.2">
      <c r="A2059" s="319" t="str">
        <f t="shared" si="32"/>
        <v>1 - 91027</v>
      </c>
      <c r="B2059" s="319">
        <v>1</v>
      </c>
      <c r="C2059" s="759">
        <v>91027</v>
      </c>
      <c r="D2059" s="780" t="s">
        <v>507</v>
      </c>
      <c r="E2059" s="780" t="s">
        <v>507</v>
      </c>
      <c r="F2059" s="781" t="s">
        <v>253</v>
      </c>
      <c r="G2059" s="782">
        <v>9.65</v>
      </c>
    </row>
    <row r="2060" spans="1:7" x14ac:dyDescent="0.2">
      <c r="A2060" s="319" t="str">
        <f t="shared" si="32"/>
        <v>1 - 91029</v>
      </c>
      <c r="B2060" s="319">
        <v>1</v>
      </c>
      <c r="C2060" s="759">
        <v>91029</v>
      </c>
      <c r="D2060" s="780" t="s">
        <v>509</v>
      </c>
      <c r="E2060" s="780" t="s">
        <v>509</v>
      </c>
      <c r="F2060" s="781" t="s">
        <v>253</v>
      </c>
      <c r="G2060" s="782">
        <v>44.15</v>
      </c>
    </row>
    <row r="2061" spans="1:7" x14ac:dyDescent="0.2">
      <c r="A2061" s="319" t="str">
        <f t="shared" si="32"/>
        <v>1 - 91030</v>
      </c>
      <c r="B2061" s="319">
        <v>1</v>
      </c>
      <c r="C2061" s="759">
        <v>91030</v>
      </c>
      <c r="D2061" s="780" t="s">
        <v>510</v>
      </c>
      <c r="E2061" s="780" t="s">
        <v>510</v>
      </c>
      <c r="F2061" s="781" t="s">
        <v>253</v>
      </c>
      <c r="G2061" s="782">
        <v>144.41999999999999</v>
      </c>
    </row>
    <row r="2062" spans="1:7" x14ac:dyDescent="0.2">
      <c r="A2062" s="319" t="str">
        <f t="shared" si="32"/>
        <v>1 - 102812</v>
      </c>
      <c r="B2062" s="319">
        <v>1</v>
      </c>
      <c r="C2062" s="759">
        <v>102812</v>
      </c>
      <c r="D2062" s="780" t="s">
        <v>7392</v>
      </c>
      <c r="E2062" s="780" t="s">
        <v>7392</v>
      </c>
      <c r="F2062" s="781" t="s">
        <v>253</v>
      </c>
      <c r="G2062" s="782">
        <v>0</v>
      </c>
    </row>
    <row r="2063" spans="1:7" x14ac:dyDescent="0.2">
      <c r="A2063" s="319" t="str">
        <f t="shared" si="32"/>
        <v>1 - 102813</v>
      </c>
      <c r="B2063" s="319">
        <v>1</v>
      </c>
      <c r="C2063" s="759">
        <v>102813</v>
      </c>
      <c r="D2063" s="780" t="s">
        <v>7393</v>
      </c>
      <c r="E2063" s="780" t="s">
        <v>7393</v>
      </c>
      <c r="F2063" s="781" t="s">
        <v>253</v>
      </c>
      <c r="G2063" s="782">
        <v>0</v>
      </c>
    </row>
    <row r="2064" spans="1:7" x14ac:dyDescent="0.2">
      <c r="A2064" s="319" t="str">
        <f t="shared" si="32"/>
        <v>1 - 102814</v>
      </c>
      <c r="B2064" s="319">
        <v>1</v>
      </c>
      <c r="C2064" s="759">
        <v>102814</v>
      </c>
      <c r="D2064" s="780" t="s">
        <v>7394</v>
      </c>
      <c r="E2064" s="780" t="s">
        <v>7394</v>
      </c>
      <c r="F2064" s="781" t="s">
        <v>253</v>
      </c>
      <c r="G2064" s="782">
        <v>0</v>
      </c>
    </row>
    <row r="2065" spans="1:7" x14ac:dyDescent="0.2">
      <c r="A2065" s="319" t="str">
        <f t="shared" si="32"/>
        <v>1 - 102815</v>
      </c>
      <c r="B2065" s="319">
        <v>1</v>
      </c>
      <c r="C2065" s="759">
        <v>102815</v>
      </c>
      <c r="D2065" s="780" t="s">
        <v>7395</v>
      </c>
      <c r="E2065" s="780" t="s">
        <v>7395</v>
      </c>
      <c r="F2065" s="781" t="s">
        <v>253</v>
      </c>
      <c r="G2065" s="782">
        <v>3.46</v>
      </c>
    </row>
    <row r="2066" spans="1:7" x14ac:dyDescent="0.2">
      <c r="A2066" s="319" t="str">
        <f t="shared" si="32"/>
        <v>1 - 91529</v>
      </c>
      <c r="B2066" s="319">
        <v>1</v>
      </c>
      <c r="C2066" s="759">
        <v>91529</v>
      </c>
      <c r="D2066" s="780" t="s">
        <v>545</v>
      </c>
      <c r="E2066" s="780" t="s">
        <v>545</v>
      </c>
      <c r="F2066" s="781" t="s">
        <v>253</v>
      </c>
      <c r="G2066" s="782">
        <v>0.65</v>
      </c>
    </row>
    <row r="2067" spans="1:7" x14ac:dyDescent="0.2">
      <c r="A2067" s="319" t="str">
        <f t="shared" si="32"/>
        <v>1 - 91530</v>
      </c>
      <c r="B2067" s="319">
        <v>1</v>
      </c>
      <c r="C2067" s="759">
        <v>91530</v>
      </c>
      <c r="D2067" s="780" t="s">
        <v>546</v>
      </c>
      <c r="E2067" s="780" t="s">
        <v>546</v>
      </c>
      <c r="F2067" s="781" t="s">
        <v>253</v>
      </c>
      <c r="G2067" s="782">
        <v>0.17</v>
      </c>
    </row>
    <row r="2068" spans="1:7" x14ac:dyDescent="0.2">
      <c r="A2068" s="319" t="str">
        <f t="shared" si="32"/>
        <v>1 - 91531</v>
      </c>
      <c r="B2068" s="319">
        <v>1</v>
      </c>
      <c r="C2068" s="759">
        <v>91531</v>
      </c>
      <c r="D2068" s="780" t="s">
        <v>547</v>
      </c>
      <c r="E2068" s="780" t="s">
        <v>547</v>
      </c>
      <c r="F2068" s="781" t="s">
        <v>253</v>
      </c>
      <c r="G2068" s="782">
        <v>0.82</v>
      </c>
    </row>
    <row r="2069" spans="1:7" x14ac:dyDescent="0.2">
      <c r="A2069" s="319" t="str">
        <f t="shared" si="32"/>
        <v>1 - 91532</v>
      </c>
      <c r="B2069" s="319">
        <v>1</v>
      </c>
      <c r="C2069" s="759">
        <v>91532</v>
      </c>
      <c r="D2069" s="780" t="s">
        <v>548</v>
      </c>
      <c r="E2069" s="780" t="s">
        <v>548</v>
      </c>
      <c r="F2069" s="781" t="s">
        <v>253</v>
      </c>
      <c r="G2069" s="782">
        <v>6.3</v>
      </c>
    </row>
    <row r="2070" spans="1:7" x14ac:dyDescent="0.2">
      <c r="A2070" s="319" t="str">
        <f t="shared" si="32"/>
        <v>1 - 95260</v>
      </c>
      <c r="B2070" s="319">
        <v>1</v>
      </c>
      <c r="C2070" s="759">
        <v>95260</v>
      </c>
      <c r="D2070" s="780" t="s">
        <v>640</v>
      </c>
      <c r="E2070" s="780" t="s">
        <v>640</v>
      </c>
      <c r="F2070" s="781" t="s">
        <v>253</v>
      </c>
      <c r="G2070" s="782">
        <v>0.53</v>
      </c>
    </row>
    <row r="2071" spans="1:7" x14ac:dyDescent="0.2">
      <c r="A2071" s="319" t="str">
        <f t="shared" si="32"/>
        <v>1 - 95261</v>
      </c>
      <c r="B2071" s="319">
        <v>1</v>
      </c>
      <c r="C2071" s="759">
        <v>95261</v>
      </c>
      <c r="D2071" s="780" t="s">
        <v>641</v>
      </c>
      <c r="E2071" s="780" t="s">
        <v>641</v>
      </c>
      <c r="F2071" s="781" t="s">
        <v>253</v>
      </c>
      <c r="G2071" s="782">
        <v>0.14000000000000001</v>
      </c>
    </row>
    <row r="2072" spans="1:7" x14ac:dyDescent="0.2">
      <c r="A2072" s="319" t="str">
        <f t="shared" si="32"/>
        <v>1 - 95262</v>
      </c>
      <c r="B2072" s="319">
        <v>1</v>
      </c>
      <c r="C2072" s="759">
        <v>95262</v>
      </c>
      <c r="D2072" s="780" t="s">
        <v>642</v>
      </c>
      <c r="E2072" s="780" t="s">
        <v>642</v>
      </c>
      <c r="F2072" s="781" t="s">
        <v>253</v>
      </c>
      <c r="G2072" s="782">
        <v>0.66</v>
      </c>
    </row>
    <row r="2073" spans="1:7" x14ac:dyDescent="0.2">
      <c r="A2073" s="319" t="str">
        <f t="shared" si="32"/>
        <v>1 - 95263</v>
      </c>
      <c r="B2073" s="319">
        <v>1</v>
      </c>
      <c r="C2073" s="759">
        <v>95263</v>
      </c>
      <c r="D2073" s="780" t="s">
        <v>643</v>
      </c>
      <c r="E2073" s="780" t="s">
        <v>643</v>
      </c>
      <c r="F2073" s="781" t="s">
        <v>253</v>
      </c>
      <c r="G2073" s="782">
        <v>4.7699999999999996</v>
      </c>
    </row>
    <row r="2074" spans="1:7" x14ac:dyDescent="0.2">
      <c r="A2074" s="319" t="str">
        <f t="shared" si="32"/>
        <v>1 - 90968</v>
      </c>
      <c r="B2074" s="319">
        <v>1</v>
      </c>
      <c r="C2074" s="759">
        <v>90968</v>
      </c>
      <c r="D2074" s="780" t="s">
        <v>493</v>
      </c>
      <c r="E2074" s="780" t="s">
        <v>493</v>
      </c>
      <c r="F2074" s="781" t="s">
        <v>253</v>
      </c>
      <c r="G2074" s="782">
        <v>6.66</v>
      </c>
    </row>
    <row r="2075" spans="1:7" x14ac:dyDescent="0.2">
      <c r="A2075" s="319" t="str">
        <f t="shared" si="32"/>
        <v>1 - 90969</v>
      </c>
      <c r="B2075" s="319">
        <v>1</v>
      </c>
      <c r="C2075" s="759">
        <v>90969</v>
      </c>
      <c r="D2075" s="780" t="s">
        <v>494</v>
      </c>
      <c r="E2075" s="780" t="s">
        <v>494</v>
      </c>
      <c r="F2075" s="781" t="s">
        <v>253</v>
      </c>
      <c r="G2075" s="782">
        <v>1.78</v>
      </c>
    </row>
    <row r="2076" spans="1:7" x14ac:dyDescent="0.2">
      <c r="A2076" s="319" t="str">
        <f t="shared" si="32"/>
        <v>1 - 90970</v>
      </c>
      <c r="B2076" s="319">
        <v>1</v>
      </c>
      <c r="C2076" s="759">
        <v>90970</v>
      </c>
      <c r="D2076" s="780" t="s">
        <v>495</v>
      </c>
      <c r="E2076" s="780" t="s">
        <v>495</v>
      </c>
      <c r="F2076" s="781" t="s">
        <v>253</v>
      </c>
      <c r="G2076" s="782">
        <v>8.34</v>
      </c>
    </row>
    <row r="2077" spans="1:7" x14ac:dyDescent="0.2">
      <c r="A2077" s="319" t="str">
        <f t="shared" si="32"/>
        <v>1 - 90971</v>
      </c>
      <c r="B2077" s="319">
        <v>1</v>
      </c>
      <c r="C2077" s="759">
        <v>90971</v>
      </c>
      <c r="D2077" s="780" t="s">
        <v>496</v>
      </c>
      <c r="E2077" s="780" t="s">
        <v>496</v>
      </c>
      <c r="F2077" s="781" t="s">
        <v>253</v>
      </c>
      <c r="G2077" s="782">
        <v>59.66</v>
      </c>
    </row>
    <row r="2078" spans="1:7" x14ac:dyDescent="0.2">
      <c r="A2078" s="319" t="str">
        <f t="shared" si="32"/>
        <v>1 - 90992</v>
      </c>
      <c r="B2078" s="319">
        <v>1</v>
      </c>
      <c r="C2078" s="759">
        <v>90992</v>
      </c>
      <c r="D2078" s="780" t="s">
        <v>501</v>
      </c>
      <c r="E2078" s="780" t="s">
        <v>501</v>
      </c>
      <c r="F2078" s="781" t="s">
        <v>253</v>
      </c>
      <c r="G2078" s="782">
        <v>7.9</v>
      </c>
    </row>
    <row r="2079" spans="1:7" x14ac:dyDescent="0.2">
      <c r="A2079" s="319" t="str">
        <f t="shared" si="32"/>
        <v>1 - 90993</v>
      </c>
      <c r="B2079" s="319">
        <v>1</v>
      </c>
      <c r="C2079" s="759">
        <v>90993</v>
      </c>
      <c r="D2079" s="780" t="s">
        <v>502</v>
      </c>
      <c r="E2079" s="780" t="s">
        <v>502</v>
      </c>
      <c r="F2079" s="781" t="s">
        <v>253</v>
      </c>
      <c r="G2079" s="782">
        <v>2.12</v>
      </c>
    </row>
    <row r="2080" spans="1:7" x14ac:dyDescent="0.2">
      <c r="A2080" s="319" t="str">
        <f t="shared" si="32"/>
        <v>1 - 90994</v>
      </c>
      <c r="B2080" s="319">
        <v>1</v>
      </c>
      <c r="C2080" s="759">
        <v>90994</v>
      </c>
      <c r="D2080" s="780" t="s">
        <v>503</v>
      </c>
      <c r="E2080" s="780" t="s">
        <v>503</v>
      </c>
      <c r="F2080" s="781" t="s">
        <v>253</v>
      </c>
      <c r="G2080" s="782">
        <v>9.89</v>
      </c>
    </row>
    <row r="2081" spans="1:7" x14ac:dyDescent="0.2">
      <c r="A2081" s="319" t="str">
        <f t="shared" si="32"/>
        <v>1 - 90995</v>
      </c>
      <c r="B2081" s="319">
        <v>1</v>
      </c>
      <c r="C2081" s="759">
        <v>90995</v>
      </c>
      <c r="D2081" s="780" t="s">
        <v>504</v>
      </c>
      <c r="E2081" s="780" t="s">
        <v>504</v>
      </c>
      <c r="F2081" s="781" t="s">
        <v>253</v>
      </c>
      <c r="G2081" s="782">
        <v>81.040000000000006</v>
      </c>
    </row>
    <row r="2082" spans="1:7" x14ac:dyDescent="0.2">
      <c r="A2082" s="319" t="str">
        <f t="shared" si="32"/>
        <v>1 - 90957</v>
      </c>
      <c r="B2082" s="319">
        <v>1</v>
      </c>
      <c r="C2082" s="759">
        <v>90957</v>
      </c>
      <c r="D2082" s="780" t="s">
        <v>487</v>
      </c>
      <c r="E2082" s="780" t="s">
        <v>487</v>
      </c>
      <c r="F2082" s="781" t="s">
        <v>253</v>
      </c>
      <c r="G2082" s="782">
        <v>4.97</v>
      </c>
    </row>
    <row r="2083" spans="1:7" x14ac:dyDescent="0.2">
      <c r="A2083" s="319" t="str">
        <f t="shared" si="32"/>
        <v>1 - 90958</v>
      </c>
      <c r="B2083" s="319">
        <v>1</v>
      </c>
      <c r="C2083" s="759">
        <v>90958</v>
      </c>
      <c r="D2083" s="780" t="s">
        <v>488</v>
      </c>
      <c r="E2083" s="780" t="s">
        <v>488</v>
      </c>
      <c r="F2083" s="781" t="s">
        <v>253</v>
      </c>
      <c r="G2083" s="782">
        <v>1.33</v>
      </c>
    </row>
    <row r="2084" spans="1:7" x14ac:dyDescent="0.2">
      <c r="A2084" s="319" t="str">
        <f t="shared" si="32"/>
        <v>1 - 5797</v>
      </c>
      <c r="B2084" s="319">
        <v>1</v>
      </c>
      <c r="C2084" s="759">
        <v>5797</v>
      </c>
      <c r="D2084" s="780" t="s">
        <v>293</v>
      </c>
      <c r="E2084" s="780" t="s">
        <v>293</v>
      </c>
      <c r="F2084" s="781" t="s">
        <v>253</v>
      </c>
      <c r="G2084" s="782">
        <v>6.22</v>
      </c>
    </row>
    <row r="2085" spans="1:7" x14ac:dyDescent="0.2">
      <c r="A2085" s="319" t="str">
        <f t="shared" si="32"/>
        <v>1 - 53865</v>
      </c>
      <c r="B2085" s="319">
        <v>1</v>
      </c>
      <c r="C2085" s="759">
        <v>53865</v>
      </c>
      <c r="D2085" s="780" t="s">
        <v>334</v>
      </c>
      <c r="E2085" s="780" t="s">
        <v>334</v>
      </c>
      <c r="F2085" s="781" t="s">
        <v>253</v>
      </c>
      <c r="G2085" s="782">
        <v>46.41</v>
      </c>
    </row>
    <row r="2086" spans="1:7" x14ac:dyDescent="0.2">
      <c r="A2086" s="319" t="str">
        <f t="shared" si="32"/>
        <v>1 - 90975</v>
      </c>
      <c r="B2086" s="319">
        <v>1</v>
      </c>
      <c r="C2086" s="759">
        <v>90975</v>
      </c>
      <c r="D2086" s="780" t="s">
        <v>497</v>
      </c>
      <c r="E2086" s="780" t="s">
        <v>497</v>
      </c>
      <c r="F2086" s="781" t="s">
        <v>253</v>
      </c>
      <c r="G2086" s="782">
        <v>16.920000000000002</v>
      </c>
    </row>
    <row r="2087" spans="1:7" x14ac:dyDescent="0.2">
      <c r="A2087" s="319" t="str">
        <f t="shared" si="32"/>
        <v>1 - 90976</v>
      </c>
      <c r="B2087" s="319">
        <v>1</v>
      </c>
      <c r="C2087" s="759">
        <v>90976</v>
      </c>
      <c r="D2087" s="780" t="s">
        <v>498</v>
      </c>
      <c r="E2087" s="780" t="s">
        <v>498</v>
      </c>
      <c r="F2087" s="781" t="s">
        <v>253</v>
      </c>
      <c r="G2087" s="782">
        <v>4.54</v>
      </c>
    </row>
    <row r="2088" spans="1:7" x14ac:dyDescent="0.2">
      <c r="A2088" s="319" t="str">
        <f t="shared" si="32"/>
        <v>1 - 90977</v>
      </c>
      <c r="B2088" s="319">
        <v>1</v>
      </c>
      <c r="C2088" s="759">
        <v>90977</v>
      </c>
      <c r="D2088" s="780" t="s">
        <v>499</v>
      </c>
      <c r="E2088" s="780" t="s">
        <v>499</v>
      </c>
      <c r="F2088" s="781" t="s">
        <v>253</v>
      </c>
      <c r="G2088" s="782">
        <v>21.17</v>
      </c>
    </row>
    <row r="2089" spans="1:7" x14ac:dyDescent="0.2">
      <c r="A2089" s="319" t="str">
        <f t="shared" si="32"/>
        <v>1 - 90978</v>
      </c>
      <c r="B2089" s="319">
        <v>1</v>
      </c>
      <c r="C2089" s="759">
        <v>90978</v>
      </c>
      <c r="D2089" s="780" t="s">
        <v>500</v>
      </c>
      <c r="E2089" s="780" t="s">
        <v>500</v>
      </c>
      <c r="F2089" s="781" t="s">
        <v>253</v>
      </c>
      <c r="G2089" s="782">
        <v>154.78</v>
      </c>
    </row>
    <row r="2090" spans="1:7" x14ac:dyDescent="0.2">
      <c r="A2090" s="319" t="str">
        <f t="shared" si="32"/>
        <v>1 - 90960</v>
      </c>
      <c r="B2090" s="319">
        <v>1</v>
      </c>
      <c r="C2090" s="759">
        <v>90960</v>
      </c>
      <c r="D2090" s="780" t="s">
        <v>489</v>
      </c>
      <c r="E2090" s="780" t="s">
        <v>489</v>
      </c>
      <c r="F2090" s="781" t="s">
        <v>253</v>
      </c>
      <c r="G2090" s="782">
        <v>6.64</v>
      </c>
    </row>
    <row r="2091" spans="1:7" x14ac:dyDescent="0.2">
      <c r="A2091" s="319" t="str">
        <f t="shared" si="32"/>
        <v>1 - 90961</v>
      </c>
      <c r="B2091" s="319">
        <v>1</v>
      </c>
      <c r="C2091" s="759">
        <v>90961</v>
      </c>
      <c r="D2091" s="780" t="s">
        <v>490</v>
      </c>
      <c r="E2091" s="780" t="s">
        <v>490</v>
      </c>
      <c r="F2091" s="781" t="s">
        <v>253</v>
      </c>
      <c r="G2091" s="782">
        <v>1.78</v>
      </c>
    </row>
    <row r="2092" spans="1:7" x14ac:dyDescent="0.2">
      <c r="A2092" s="319" t="str">
        <f t="shared" si="32"/>
        <v>1 - 90962</v>
      </c>
      <c r="B2092" s="319">
        <v>1</v>
      </c>
      <c r="C2092" s="759">
        <v>90962</v>
      </c>
      <c r="D2092" s="780" t="s">
        <v>491</v>
      </c>
      <c r="E2092" s="780" t="s">
        <v>491</v>
      </c>
      <c r="F2092" s="781" t="s">
        <v>253</v>
      </c>
      <c r="G2092" s="782">
        <v>8.31</v>
      </c>
    </row>
    <row r="2093" spans="1:7" x14ac:dyDescent="0.2">
      <c r="A2093" s="319" t="str">
        <f t="shared" si="32"/>
        <v>1 - 90963</v>
      </c>
      <c r="B2093" s="319">
        <v>1</v>
      </c>
      <c r="C2093" s="759">
        <v>90963</v>
      </c>
      <c r="D2093" s="780" t="s">
        <v>492</v>
      </c>
      <c r="E2093" s="780" t="s">
        <v>492</v>
      </c>
      <c r="F2093" s="781" t="s">
        <v>253</v>
      </c>
      <c r="G2093" s="782">
        <v>14.72</v>
      </c>
    </row>
    <row r="2094" spans="1:7" x14ac:dyDescent="0.2">
      <c r="A2094" s="319" t="str">
        <f t="shared" si="32"/>
        <v>1 - 102966</v>
      </c>
      <c r="B2094" s="319">
        <v>1</v>
      </c>
      <c r="C2094" s="759">
        <v>102966</v>
      </c>
      <c r="D2094" s="780" t="s">
        <v>7396</v>
      </c>
      <c r="E2094" s="780" t="s">
        <v>7396</v>
      </c>
      <c r="F2094" s="781" t="s">
        <v>253</v>
      </c>
      <c r="G2094" s="782">
        <v>0</v>
      </c>
    </row>
    <row r="2095" spans="1:7" x14ac:dyDescent="0.2">
      <c r="A2095" s="319" t="str">
        <f t="shared" si="32"/>
        <v>1 - 102967</v>
      </c>
      <c r="B2095" s="319">
        <v>1</v>
      </c>
      <c r="C2095" s="759">
        <v>102967</v>
      </c>
      <c r="D2095" s="780" t="s">
        <v>7397</v>
      </c>
      <c r="E2095" s="780" t="s">
        <v>7397</v>
      </c>
      <c r="F2095" s="781" t="s">
        <v>253</v>
      </c>
      <c r="G2095" s="782">
        <v>0</v>
      </c>
    </row>
    <row r="2096" spans="1:7" x14ac:dyDescent="0.2">
      <c r="A2096" s="319" t="str">
        <f t="shared" si="32"/>
        <v>1 - 102968</v>
      </c>
      <c r="B2096" s="319">
        <v>1</v>
      </c>
      <c r="C2096" s="759">
        <v>102968</v>
      </c>
      <c r="D2096" s="780" t="s">
        <v>7398</v>
      </c>
      <c r="E2096" s="780" t="s">
        <v>7398</v>
      </c>
      <c r="F2096" s="781" t="s">
        <v>253</v>
      </c>
      <c r="G2096" s="782">
        <v>0</v>
      </c>
    </row>
    <row r="2097" spans="1:7" x14ac:dyDescent="0.2">
      <c r="A2097" s="319" t="str">
        <f t="shared" si="32"/>
        <v>1 - 102969</v>
      </c>
      <c r="B2097" s="319">
        <v>1</v>
      </c>
      <c r="C2097" s="759">
        <v>102969</v>
      </c>
      <c r="D2097" s="780" t="s">
        <v>7399</v>
      </c>
      <c r="E2097" s="780" t="s">
        <v>7399</v>
      </c>
      <c r="F2097" s="781" t="s">
        <v>253</v>
      </c>
      <c r="G2097" s="782">
        <v>0.15</v>
      </c>
    </row>
    <row r="2098" spans="1:7" x14ac:dyDescent="0.2">
      <c r="A2098" s="319" t="str">
        <f t="shared" si="32"/>
        <v>1 - 102818</v>
      </c>
      <c r="B2098" s="319">
        <v>1</v>
      </c>
      <c r="C2098" s="759">
        <v>102818</v>
      </c>
      <c r="D2098" s="780" t="s">
        <v>7400</v>
      </c>
      <c r="E2098" s="780" t="s">
        <v>7400</v>
      </c>
      <c r="F2098" s="781" t="s">
        <v>253</v>
      </c>
      <c r="G2098" s="782">
        <v>0</v>
      </c>
    </row>
    <row r="2099" spans="1:7" x14ac:dyDescent="0.2">
      <c r="A2099" s="319" t="str">
        <f t="shared" si="32"/>
        <v>1 - 102819</v>
      </c>
      <c r="B2099" s="319">
        <v>1</v>
      </c>
      <c r="C2099" s="759">
        <v>102819</v>
      </c>
      <c r="D2099" s="780" t="s">
        <v>7401</v>
      </c>
      <c r="E2099" s="780" t="s">
        <v>7401</v>
      </c>
      <c r="F2099" s="781" t="s">
        <v>253</v>
      </c>
      <c r="G2099" s="782">
        <v>0</v>
      </c>
    </row>
    <row r="2100" spans="1:7" x14ac:dyDescent="0.2">
      <c r="A2100" s="319" t="str">
        <f t="shared" si="32"/>
        <v>1 - 102820</v>
      </c>
      <c r="B2100" s="319">
        <v>1</v>
      </c>
      <c r="C2100" s="759">
        <v>102820</v>
      </c>
      <c r="D2100" s="780" t="s">
        <v>7402</v>
      </c>
      <c r="E2100" s="780" t="s">
        <v>7402</v>
      </c>
      <c r="F2100" s="781" t="s">
        <v>253</v>
      </c>
      <c r="G2100" s="782">
        <v>0</v>
      </c>
    </row>
    <row r="2101" spans="1:7" x14ac:dyDescent="0.2">
      <c r="A2101" s="319" t="str">
        <f t="shared" si="32"/>
        <v>1 - 102832</v>
      </c>
      <c r="B2101" s="319">
        <v>1</v>
      </c>
      <c r="C2101" s="759">
        <v>102832</v>
      </c>
      <c r="D2101" s="780" t="s">
        <v>7403</v>
      </c>
      <c r="E2101" s="780" t="s">
        <v>7403</v>
      </c>
      <c r="F2101" s="781" t="s">
        <v>253</v>
      </c>
      <c r="G2101" s="782">
        <v>8.67</v>
      </c>
    </row>
    <row r="2102" spans="1:7" x14ac:dyDescent="0.2">
      <c r="A2102" s="319" t="str">
        <f t="shared" si="32"/>
        <v>1 - 102823</v>
      </c>
      <c r="B2102" s="319">
        <v>1</v>
      </c>
      <c r="C2102" s="759">
        <v>102823</v>
      </c>
      <c r="D2102" s="780" t="s">
        <v>7404</v>
      </c>
      <c r="E2102" s="780" t="s">
        <v>7404</v>
      </c>
      <c r="F2102" s="781" t="s">
        <v>253</v>
      </c>
      <c r="G2102" s="782">
        <v>0</v>
      </c>
    </row>
    <row r="2103" spans="1:7" x14ac:dyDescent="0.2">
      <c r="A2103" s="319" t="str">
        <f t="shared" si="32"/>
        <v>1 - 102824</v>
      </c>
      <c r="B2103" s="319">
        <v>1</v>
      </c>
      <c r="C2103" s="759">
        <v>102824</v>
      </c>
      <c r="D2103" s="780" t="s">
        <v>7405</v>
      </c>
      <c r="E2103" s="780" t="s">
        <v>7405</v>
      </c>
      <c r="F2103" s="781" t="s">
        <v>253</v>
      </c>
      <c r="G2103" s="782">
        <v>0</v>
      </c>
    </row>
    <row r="2104" spans="1:7" x14ac:dyDescent="0.2">
      <c r="A2104" s="319" t="str">
        <f t="shared" si="32"/>
        <v>1 - 102825</v>
      </c>
      <c r="B2104" s="319">
        <v>1</v>
      </c>
      <c r="C2104" s="759">
        <v>102825</v>
      </c>
      <c r="D2104" s="780" t="s">
        <v>7406</v>
      </c>
      <c r="E2104" s="780" t="s">
        <v>7406</v>
      </c>
      <c r="F2104" s="781" t="s">
        <v>253</v>
      </c>
      <c r="G2104" s="782">
        <v>0</v>
      </c>
    </row>
    <row r="2105" spans="1:7" x14ac:dyDescent="0.2">
      <c r="A2105" s="319" t="str">
        <f t="shared" si="32"/>
        <v>1 - 102826</v>
      </c>
      <c r="B2105" s="319">
        <v>1</v>
      </c>
      <c r="C2105" s="759">
        <v>102826</v>
      </c>
      <c r="D2105" s="780" t="s">
        <v>7407</v>
      </c>
      <c r="E2105" s="780" t="s">
        <v>7407</v>
      </c>
      <c r="F2105" s="781" t="s">
        <v>253</v>
      </c>
      <c r="G2105" s="782">
        <v>6.5</v>
      </c>
    </row>
    <row r="2106" spans="1:7" x14ac:dyDescent="0.2">
      <c r="A2106" s="319" t="str">
        <f t="shared" si="32"/>
        <v>1 - 103934</v>
      </c>
      <c r="B2106" s="319">
        <v>1</v>
      </c>
      <c r="C2106" s="759">
        <v>103934</v>
      </c>
      <c r="D2106" s="780" t="s">
        <v>7408</v>
      </c>
      <c r="E2106" s="780" t="s">
        <v>7408</v>
      </c>
      <c r="F2106" s="781" t="s">
        <v>253</v>
      </c>
      <c r="G2106" s="782">
        <v>0</v>
      </c>
    </row>
    <row r="2107" spans="1:7" x14ac:dyDescent="0.2">
      <c r="A2107" s="319" t="str">
        <f t="shared" si="32"/>
        <v>1 - 103935</v>
      </c>
      <c r="B2107" s="319">
        <v>1</v>
      </c>
      <c r="C2107" s="759">
        <v>103935</v>
      </c>
      <c r="D2107" s="780" t="s">
        <v>7409</v>
      </c>
      <c r="E2107" s="780" t="s">
        <v>7409</v>
      </c>
      <c r="F2107" s="781" t="s">
        <v>253</v>
      </c>
      <c r="G2107" s="782">
        <v>0</v>
      </c>
    </row>
    <row r="2108" spans="1:7" x14ac:dyDescent="0.2">
      <c r="A2108" s="319" t="str">
        <f t="shared" si="32"/>
        <v>1 - 103936</v>
      </c>
      <c r="B2108" s="319">
        <v>1</v>
      </c>
      <c r="C2108" s="759">
        <v>103936</v>
      </c>
      <c r="D2108" s="780" t="s">
        <v>7410</v>
      </c>
      <c r="E2108" s="780" t="s">
        <v>7410</v>
      </c>
      <c r="F2108" s="781" t="s">
        <v>253</v>
      </c>
      <c r="G2108" s="782">
        <v>0</v>
      </c>
    </row>
    <row r="2109" spans="1:7" x14ac:dyDescent="0.2">
      <c r="A2109" s="319" t="str">
        <f t="shared" si="32"/>
        <v>1 - 103937</v>
      </c>
      <c r="B2109" s="319">
        <v>1</v>
      </c>
      <c r="C2109" s="759">
        <v>103937</v>
      </c>
      <c r="D2109" s="780" t="s">
        <v>7411</v>
      </c>
      <c r="E2109" s="780" t="s">
        <v>7411</v>
      </c>
      <c r="F2109" s="781" t="s">
        <v>253</v>
      </c>
      <c r="G2109" s="782">
        <v>1.56</v>
      </c>
    </row>
    <row r="2110" spans="1:7" x14ac:dyDescent="0.2">
      <c r="A2110" s="319" t="str">
        <f t="shared" si="32"/>
        <v>1 - 103940</v>
      </c>
      <c r="B2110" s="319">
        <v>1</v>
      </c>
      <c r="C2110" s="759">
        <v>103940</v>
      </c>
      <c r="D2110" s="780" t="s">
        <v>7412</v>
      </c>
      <c r="E2110" s="780" t="s">
        <v>7412</v>
      </c>
      <c r="F2110" s="781" t="s">
        <v>253</v>
      </c>
      <c r="G2110" s="782">
        <v>0</v>
      </c>
    </row>
    <row r="2111" spans="1:7" x14ac:dyDescent="0.2">
      <c r="A2111" s="319" t="str">
        <f t="shared" si="32"/>
        <v>1 - 103941</v>
      </c>
      <c r="B2111" s="319">
        <v>1</v>
      </c>
      <c r="C2111" s="759">
        <v>103941</v>
      </c>
      <c r="D2111" s="780" t="s">
        <v>7413</v>
      </c>
      <c r="E2111" s="780" t="s">
        <v>7413</v>
      </c>
      <c r="F2111" s="781" t="s">
        <v>253</v>
      </c>
      <c r="G2111" s="782">
        <v>0</v>
      </c>
    </row>
    <row r="2112" spans="1:7" x14ac:dyDescent="0.2">
      <c r="A2112" s="319" t="str">
        <f t="shared" si="32"/>
        <v>1 - 103942</v>
      </c>
      <c r="B2112" s="319">
        <v>1</v>
      </c>
      <c r="C2112" s="759">
        <v>103942</v>
      </c>
      <c r="D2112" s="780" t="s">
        <v>7414</v>
      </c>
      <c r="E2112" s="780" t="s">
        <v>7414</v>
      </c>
      <c r="F2112" s="781" t="s">
        <v>253</v>
      </c>
      <c r="G2112" s="782">
        <v>0</v>
      </c>
    </row>
    <row r="2113" spans="1:7" x14ac:dyDescent="0.2">
      <c r="A2113" s="319" t="str">
        <f t="shared" si="32"/>
        <v>1 - 103943</v>
      </c>
      <c r="B2113" s="319">
        <v>1</v>
      </c>
      <c r="C2113" s="759">
        <v>103943</v>
      </c>
      <c r="D2113" s="780" t="s">
        <v>7415</v>
      </c>
      <c r="E2113" s="780" t="s">
        <v>7415</v>
      </c>
      <c r="F2113" s="781" t="s">
        <v>253</v>
      </c>
      <c r="G2113" s="782">
        <v>1.56</v>
      </c>
    </row>
    <row r="2114" spans="1:7" x14ac:dyDescent="0.2">
      <c r="A2114" s="319" t="str">
        <f t="shared" si="32"/>
        <v>1 - 91279</v>
      </c>
      <c r="B2114" s="319">
        <v>1</v>
      </c>
      <c r="C2114" s="759">
        <v>91279</v>
      </c>
      <c r="D2114" s="780" t="s">
        <v>515</v>
      </c>
      <c r="E2114" s="780" t="s">
        <v>515</v>
      </c>
      <c r="F2114" s="781" t="s">
        <v>253</v>
      </c>
      <c r="G2114" s="782">
        <v>0.85</v>
      </c>
    </row>
    <row r="2115" spans="1:7" x14ac:dyDescent="0.2">
      <c r="A2115" s="319" t="str">
        <f t="shared" ref="A2115:A2178" si="33">B2115&amp;" - "&amp;C2115</f>
        <v>1 - 91280</v>
      </c>
      <c r="B2115" s="319">
        <v>1</v>
      </c>
      <c r="C2115" s="759">
        <v>91280</v>
      </c>
      <c r="D2115" s="780" t="s">
        <v>516</v>
      </c>
      <c r="E2115" s="780" t="s">
        <v>516</v>
      </c>
      <c r="F2115" s="781" t="s">
        <v>253</v>
      </c>
      <c r="G2115" s="782">
        <v>0.19</v>
      </c>
    </row>
    <row r="2116" spans="1:7" x14ac:dyDescent="0.2">
      <c r="A2116" s="319" t="str">
        <f t="shared" si="33"/>
        <v>1 - 91281</v>
      </c>
      <c r="B2116" s="319">
        <v>1</v>
      </c>
      <c r="C2116" s="759">
        <v>91281</v>
      </c>
      <c r="D2116" s="780" t="s">
        <v>517</v>
      </c>
      <c r="E2116" s="780" t="s">
        <v>517</v>
      </c>
      <c r="F2116" s="781" t="s">
        <v>253</v>
      </c>
      <c r="G2116" s="782">
        <v>1.06</v>
      </c>
    </row>
    <row r="2117" spans="1:7" x14ac:dyDescent="0.2">
      <c r="A2117" s="319" t="str">
        <f t="shared" si="33"/>
        <v>1 - 91282</v>
      </c>
      <c r="B2117" s="319">
        <v>1</v>
      </c>
      <c r="C2117" s="759">
        <v>91282</v>
      </c>
      <c r="D2117" s="780" t="s">
        <v>518</v>
      </c>
      <c r="E2117" s="780" t="s">
        <v>518</v>
      </c>
      <c r="F2117" s="781" t="s">
        <v>253</v>
      </c>
      <c r="G2117" s="782">
        <v>8.8699999999999992</v>
      </c>
    </row>
    <row r="2118" spans="1:7" x14ac:dyDescent="0.2">
      <c r="A2118" s="319" t="str">
        <f t="shared" si="33"/>
        <v>1 - 95278</v>
      </c>
      <c r="B2118" s="319">
        <v>1</v>
      </c>
      <c r="C2118" s="759">
        <v>95278</v>
      </c>
      <c r="D2118" s="780" t="s">
        <v>7416</v>
      </c>
      <c r="E2118" s="780" t="s">
        <v>7416</v>
      </c>
      <c r="F2118" s="781" t="s">
        <v>253</v>
      </c>
      <c r="G2118" s="782">
        <v>0.67</v>
      </c>
    </row>
    <row r="2119" spans="1:7" x14ac:dyDescent="0.2">
      <c r="A2119" s="319" t="str">
        <f t="shared" si="33"/>
        <v>1 - 95279</v>
      </c>
      <c r="B2119" s="319">
        <v>1</v>
      </c>
      <c r="C2119" s="759">
        <v>95279</v>
      </c>
      <c r="D2119" s="780" t="s">
        <v>7417</v>
      </c>
      <c r="E2119" s="780" t="s">
        <v>7417</v>
      </c>
      <c r="F2119" s="781" t="s">
        <v>253</v>
      </c>
      <c r="G2119" s="782">
        <v>0.13</v>
      </c>
    </row>
    <row r="2120" spans="1:7" x14ac:dyDescent="0.2">
      <c r="A2120" s="319" t="str">
        <f t="shared" si="33"/>
        <v>1 - 95280</v>
      </c>
      <c r="B2120" s="319">
        <v>1</v>
      </c>
      <c r="C2120" s="759">
        <v>95280</v>
      </c>
      <c r="D2120" s="780" t="s">
        <v>7418</v>
      </c>
      <c r="E2120" s="780" t="s">
        <v>7418</v>
      </c>
      <c r="F2120" s="781" t="s">
        <v>253</v>
      </c>
      <c r="G2120" s="782">
        <v>0.65</v>
      </c>
    </row>
    <row r="2121" spans="1:7" x14ac:dyDescent="0.2">
      <c r="A2121" s="319" t="str">
        <f t="shared" si="33"/>
        <v>1 - 95281</v>
      </c>
      <c r="B2121" s="319">
        <v>1</v>
      </c>
      <c r="C2121" s="759">
        <v>95281</v>
      </c>
      <c r="D2121" s="780" t="s">
        <v>7419</v>
      </c>
      <c r="E2121" s="780" t="s">
        <v>7419</v>
      </c>
      <c r="F2121" s="781" t="s">
        <v>253</v>
      </c>
      <c r="G2121" s="782">
        <v>8.81</v>
      </c>
    </row>
    <row r="2122" spans="1:7" x14ac:dyDescent="0.2">
      <c r="A2122" s="319" t="str">
        <f t="shared" si="33"/>
        <v>1 - 95124</v>
      </c>
      <c r="B2122" s="319">
        <v>1</v>
      </c>
      <c r="C2122" s="759">
        <v>95124</v>
      </c>
      <c r="D2122" s="780" t="s">
        <v>628</v>
      </c>
      <c r="E2122" s="780" t="s">
        <v>628</v>
      </c>
      <c r="F2122" s="781" t="s">
        <v>253</v>
      </c>
      <c r="G2122" s="782">
        <v>5.51</v>
      </c>
    </row>
    <row r="2123" spans="1:7" x14ac:dyDescent="0.2">
      <c r="A2123" s="319" t="str">
        <f t="shared" si="33"/>
        <v>1 - 95123</v>
      </c>
      <c r="B2123" s="319">
        <v>1</v>
      </c>
      <c r="C2123" s="759">
        <v>95123</v>
      </c>
      <c r="D2123" s="780" t="s">
        <v>627</v>
      </c>
      <c r="E2123" s="780" t="s">
        <v>627</v>
      </c>
      <c r="F2123" s="781" t="s">
        <v>253</v>
      </c>
      <c r="G2123" s="782">
        <v>17.87</v>
      </c>
    </row>
    <row r="2124" spans="1:7" x14ac:dyDescent="0.2">
      <c r="A2124" s="319" t="str">
        <f t="shared" si="33"/>
        <v>1 - 95125</v>
      </c>
      <c r="B2124" s="319">
        <v>1</v>
      </c>
      <c r="C2124" s="759">
        <v>95125</v>
      </c>
      <c r="D2124" s="780" t="s">
        <v>629</v>
      </c>
      <c r="E2124" s="780" t="s">
        <v>629</v>
      </c>
      <c r="F2124" s="781" t="s">
        <v>253</v>
      </c>
      <c r="G2124" s="782">
        <v>19.559999999999999</v>
      </c>
    </row>
    <row r="2125" spans="1:7" x14ac:dyDescent="0.2">
      <c r="A2125" s="319" t="str">
        <f t="shared" si="33"/>
        <v>1 - 95126</v>
      </c>
      <c r="B2125" s="319">
        <v>1</v>
      </c>
      <c r="C2125" s="759">
        <v>95126</v>
      </c>
      <c r="D2125" s="780" t="s">
        <v>7420</v>
      </c>
      <c r="E2125" s="780" t="s">
        <v>7420</v>
      </c>
      <c r="F2125" s="781" t="s">
        <v>253</v>
      </c>
      <c r="G2125" s="782">
        <v>144.94999999999999</v>
      </c>
    </row>
    <row r="2126" spans="1:7" x14ac:dyDescent="0.2">
      <c r="A2126" s="319" t="str">
        <f t="shared" si="33"/>
        <v>1 - 92040</v>
      </c>
      <c r="B2126" s="319">
        <v>1</v>
      </c>
      <c r="C2126" s="759">
        <v>92040</v>
      </c>
      <c r="D2126" s="780" t="s">
        <v>563</v>
      </c>
      <c r="E2126" s="780" t="s">
        <v>563</v>
      </c>
      <c r="F2126" s="781" t="s">
        <v>253</v>
      </c>
      <c r="G2126" s="782">
        <v>6.47</v>
      </c>
    </row>
    <row r="2127" spans="1:7" x14ac:dyDescent="0.2">
      <c r="A2127" s="319" t="str">
        <f t="shared" si="33"/>
        <v>1 - 92041</v>
      </c>
      <c r="B2127" s="319">
        <v>1</v>
      </c>
      <c r="C2127" s="759">
        <v>92041</v>
      </c>
      <c r="D2127" s="780" t="s">
        <v>564</v>
      </c>
      <c r="E2127" s="780" t="s">
        <v>564</v>
      </c>
      <c r="F2127" s="781" t="s">
        <v>253</v>
      </c>
      <c r="G2127" s="782">
        <v>1.33</v>
      </c>
    </row>
    <row r="2128" spans="1:7" x14ac:dyDescent="0.2">
      <c r="A2128" s="319" t="str">
        <f t="shared" si="33"/>
        <v>1 - 92042</v>
      </c>
      <c r="B2128" s="319">
        <v>1</v>
      </c>
      <c r="C2128" s="759">
        <v>92042</v>
      </c>
      <c r="D2128" s="780" t="s">
        <v>565</v>
      </c>
      <c r="E2128" s="780" t="s">
        <v>565</v>
      </c>
      <c r="F2128" s="781" t="s">
        <v>253</v>
      </c>
      <c r="G2128" s="782">
        <v>5.39</v>
      </c>
    </row>
    <row r="2129" spans="1:7" x14ac:dyDescent="0.2">
      <c r="A2129" s="319" t="str">
        <f t="shared" si="33"/>
        <v>1 - 102829</v>
      </c>
      <c r="B2129" s="319">
        <v>1</v>
      </c>
      <c r="C2129" s="759">
        <v>102829</v>
      </c>
      <c r="D2129" s="780" t="s">
        <v>7421</v>
      </c>
      <c r="E2129" s="780" t="s">
        <v>7421</v>
      </c>
      <c r="F2129" s="781" t="s">
        <v>253</v>
      </c>
      <c r="G2129" s="782">
        <v>0</v>
      </c>
    </row>
    <row r="2130" spans="1:7" x14ac:dyDescent="0.2">
      <c r="A2130" s="319" t="str">
        <f t="shared" si="33"/>
        <v>1 - 102830</v>
      </c>
      <c r="B2130" s="319">
        <v>1</v>
      </c>
      <c r="C2130" s="759">
        <v>102830</v>
      </c>
      <c r="D2130" s="780" t="s">
        <v>7422</v>
      </c>
      <c r="E2130" s="780" t="s">
        <v>7422</v>
      </c>
      <c r="F2130" s="781" t="s">
        <v>253</v>
      </c>
      <c r="G2130" s="782">
        <v>0</v>
      </c>
    </row>
    <row r="2131" spans="1:7" x14ac:dyDescent="0.2">
      <c r="A2131" s="319" t="str">
        <f t="shared" si="33"/>
        <v>1 - 102831</v>
      </c>
      <c r="B2131" s="319">
        <v>1</v>
      </c>
      <c r="C2131" s="759">
        <v>102831</v>
      </c>
      <c r="D2131" s="780" t="s">
        <v>7423</v>
      </c>
      <c r="E2131" s="780" t="s">
        <v>7423</v>
      </c>
      <c r="F2131" s="781" t="s">
        <v>253</v>
      </c>
      <c r="G2131" s="782">
        <v>0</v>
      </c>
    </row>
    <row r="2132" spans="1:7" x14ac:dyDescent="0.2">
      <c r="A2132" s="319" t="str">
        <f t="shared" si="33"/>
        <v>1 - 92114</v>
      </c>
      <c r="B2132" s="319">
        <v>1</v>
      </c>
      <c r="C2132" s="759">
        <v>92114</v>
      </c>
      <c r="D2132" s="780" t="s">
        <v>7424</v>
      </c>
      <c r="E2132" s="780" t="s">
        <v>7424</v>
      </c>
      <c r="F2132" s="781" t="s">
        <v>253</v>
      </c>
      <c r="G2132" s="782">
        <v>0.3</v>
      </c>
    </row>
    <row r="2133" spans="1:7" x14ac:dyDescent="0.2">
      <c r="A2133" s="319" t="str">
        <f t="shared" si="33"/>
        <v>1 - 92115</v>
      </c>
      <c r="B2133" s="319">
        <v>1</v>
      </c>
      <c r="C2133" s="759">
        <v>92115</v>
      </c>
      <c r="D2133" s="780" t="s">
        <v>7425</v>
      </c>
      <c r="E2133" s="780" t="s">
        <v>7425</v>
      </c>
      <c r="F2133" s="781" t="s">
        <v>253</v>
      </c>
      <c r="G2133" s="782">
        <v>0.06</v>
      </c>
    </row>
    <row r="2134" spans="1:7" x14ac:dyDescent="0.2">
      <c r="A2134" s="319" t="str">
        <f t="shared" si="33"/>
        <v>1 - 92116</v>
      </c>
      <c r="B2134" s="319">
        <v>1</v>
      </c>
      <c r="C2134" s="759">
        <v>92116</v>
      </c>
      <c r="D2134" s="780" t="s">
        <v>7426</v>
      </c>
      <c r="E2134" s="780" t="s">
        <v>7426</v>
      </c>
      <c r="F2134" s="781" t="s">
        <v>253</v>
      </c>
      <c r="G2134" s="782">
        <v>0.21</v>
      </c>
    </row>
    <row r="2135" spans="1:7" x14ac:dyDescent="0.2">
      <c r="A2135" s="319" t="str">
        <f t="shared" si="33"/>
        <v>1 - 102912</v>
      </c>
      <c r="B2135" s="319">
        <v>1</v>
      </c>
      <c r="C2135" s="759">
        <v>102912</v>
      </c>
      <c r="D2135" s="780" t="s">
        <v>7427</v>
      </c>
      <c r="E2135" s="780" t="s">
        <v>7427</v>
      </c>
      <c r="F2135" s="781" t="s">
        <v>253</v>
      </c>
      <c r="G2135" s="782">
        <v>0</v>
      </c>
    </row>
    <row r="2136" spans="1:7" x14ac:dyDescent="0.2">
      <c r="A2136" s="319" t="str">
        <f t="shared" si="33"/>
        <v>1 - 102913</v>
      </c>
      <c r="B2136" s="319">
        <v>1</v>
      </c>
      <c r="C2136" s="759">
        <v>102913</v>
      </c>
      <c r="D2136" s="780" t="s">
        <v>7428</v>
      </c>
      <c r="E2136" s="780" t="s">
        <v>7428</v>
      </c>
      <c r="F2136" s="781" t="s">
        <v>253</v>
      </c>
      <c r="G2136" s="782">
        <v>0</v>
      </c>
    </row>
    <row r="2137" spans="1:7" x14ac:dyDescent="0.2">
      <c r="A2137" s="319" t="str">
        <f t="shared" si="33"/>
        <v>1 - 102914</v>
      </c>
      <c r="B2137" s="319">
        <v>1</v>
      </c>
      <c r="C2137" s="759">
        <v>102914</v>
      </c>
      <c r="D2137" s="780" t="s">
        <v>7429</v>
      </c>
      <c r="E2137" s="780" t="s">
        <v>7429</v>
      </c>
      <c r="F2137" s="781" t="s">
        <v>253</v>
      </c>
      <c r="G2137" s="782">
        <v>0</v>
      </c>
    </row>
    <row r="2138" spans="1:7" x14ac:dyDescent="0.2">
      <c r="A2138" s="319" t="str">
        <f t="shared" si="33"/>
        <v>1 - 102915</v>
      </c>
      <c r="B2138" s="319">
        <v>1</v>
      </c>
      <c r="C2138" s="759">
        <v>102915</v>
      </c>
      <c r="D2138" s="780" t="s">
        <v>7430</v>
      </c>
      <c r="E2138" s="780" t="s">
        <v>7430</v>
      </c>
      <c r="F2138" s="781" t="s">
        <v>253</v>
      </c>
      <c r="G2138" s="782">
        <v>0.64</v>
      </c>
    </row>
    <row r="2139" spans="1:7" x14ac:dyDescent="0.2">
      <c r="A2139" s="319" t="str">
        <f t="shared" si="33"/>
        <v>1 - 95716</v>
      </c>
      <c r="B2139" s="319">
        <v>1</v>
      </c>
      <c r="C2139" s="759">
        <v>95716</v>
      </c>
      <c r="D2139" s="780" t="s">
        <v>658</v>
      </c>
      <c r="E2139" s="780" t="s">
        <v>658</v>
      </c>
      <c r="F2139" s="781" t="s">
        <v>253</v>
      </c>
      <c r="G2139" s="782">
        <v>61.49</v>
      </c>
    </row>
    <row r="2140" spans="1:7" x14ac:dyDescent="0.2">
      <c r="A2140" s="319" t="str">
        <f t="shared" si="33"/>
        <v>1 - 95717</v>
      </c>
      <c r="B2140" s="319">
        <v>1</v>
      </c>
      <c r="C2140" s="759">
        <v>95717</v>
      </c>
      <c r="D2140" s="780" t="s">
        <v>659</v>
      </c>
      <c r="E2140" s="780" t="s">
        <v>659</v>
      </c>
      <c r="F2140" s="781" t="s">
        <v>253</v>
      </c>
      <c r="G2140" s="782">
        <v>16.25</v>
      </c>
    </row>
    <row r="2141" spans="1:7" x14ac:dyDescent="0.2">
      <c r="A2141" s="319" t="str">
        <f t="shared" si="33"/>
        <v>1 - 95718</v>
      </c>
      <c r="B2141" s="319">
        <v>1</v>
      </c>
      <c r="C2141" s="759">
        <v>95718</v>
      </c>
      <c r="D2141" s="780" t="s">
        <v>660</v>
      </c>
      <c r="E2141" s="780" t="s">
        <v>660</v>
      </c>
      <c r="F2141" s="781" t="s">
        <v>253</v>
      </c>
      <c r="G2141" s="782">
        <v>76.87</v>
      </c>
    </row>
    <row r="2142" spans="1:7" x14ac:dyDescent="0.2">
      <c r="A2142" s="319" t="str">
        <f t="shared" si="33"/>
        <v>1 - 95719</v>
      </c>
      <c r="B2142" s="319">
        <v>1</v>
      </c>
      <c r="C2142" s="759">
        <v>95719</v>
      </c>
      <c r="D2142" s="780" t="s">
        <v>661</v>
      </c>
      <c r="E2142" s="780" t="s">
        <v>661</v>
      </c>
      <c r="F2142" s="781" t="s">
        <v>253</v>
      </c>
      <c r="G2142" s="782">
        <v>88.52</v>
      </c>
    </row>
    <row r="2143" spans="1:7" x14ac:dyDescent="0.2">
      <c r="A2143" s="319" t="str">
        <f t="shared" si="33"/>
        <v>1 - 104712</v>
      </c>
      <c r="B2143" s="319">
        <v>1</v>
      </c>
      <c r="C2143" s="759">
        <v>104712</v>
      </c>
      <c r="D2143" s="780" t="s">
        <v>7431</v>
      </c>
      <c r="E2143" s="780" t="s">
        <v>7431</v>
      </c>
      <c r="F2143" s="781" t="s">
        <v>253</v>
      </c>
      <c r="G2143" s="782">
        <v>57.8</v>
      </c>
    </row>
    <row r="2144" spans="1:7" x14ac:dyDescent="0.2">
      <c r="A2144" s="319" t="str">
        <f t="shared" si="33"/>
        <v>1 - 104713</v>
      </c>
      <c r="B2144" s="319">
        <v>1</v>
      </c>
      <c r="C2144" s="759">
        <v>104713</v>
      </c>
      <c r="D2144" s="780" t="s">
        <v>7432</v>
      </c>
      <c r="E2144" s="780" t="s">
        <v>7432</v>
      </c>
      <c r="F2144" s="781" t="s">
        <v>253</v>
      </c>
      <c r="G2144" s="782">
        <v>15.27</v>
      </c>
    </row>
    <row r="2145" spans="1:7" x14ac:dyDescent="0.2">
      <c r="A2145" s="319" t="str">
        <f t="shared" si="33"/>
        <v>1 - 104714</v>
      </c>
      <c r="B2145" s="319">
        <v>1</v>
      </c>
      <c r="C2145" s="759">
        <v>104714</v>
      </c>
      <c r="D2145" s="780" t="s">
        <v>7433</v>
      </c>
      <c r="E2145" s="780" t="s">
        <v>7433</v>
      </c>
      <c r="F2145" s="781" t="s">
        <v>253</v>
      </c>
      <c r="G2145" s="782">
        <v>72.25</v>
      </c>
    </row>
    <row r="2146" spans="1:7" x14ac:dyDescent="0.2">
      <c r="A2146" s="319" t="str">
        <f t="shared" si="33"/>
        <v>1 - 104715</v>
      </c>
      <c r="B2146" s="319">
        <v>1</v>
      </c>
      <c r="C2146" s="759">
        <v>104715</v>
      </c>
      <c r="D2146" s="780" t="s">
        <v>7434</v>
      </c>
      <c r="E2146" s="780" t="s">
        <v>7434</v>
      </c>
      <c r="F2146" s="781" t="s">
        <v>253</v>
      </c>
      <c r="G2146" s="782">
        <v>88.52</v>
      </c>
    </row>
    <row r="2147" spans="1:7" x14ac:dyDescent="0.2">
      <c r="A2147" s="319" t="str">
        <f t="shared" si="33"/>
        <v>1 - 102894</v>
      </c>
      <c r="B2147" s="319">
        <v>1</v>
      </c>
      <c r="C2147" s="759">
        <v>102894</v>
      </c>
      <c r="D2147" s="780" t="s">
        <v>7435</v>
      </c>
      <c r="E2147" s="780" t="s">
        <v>7435</v>
      </c>
      <c r="F2147" s="781" t="s">
        <v>253</v>
      </c>
      <c r="G2147" s="782">
        <v>0</v>
      </c>
    </row>
    <row r="2148" spans="1:7" x14ac:dyDescent="0.2">
      <c r="A2148" s="319" t="str">
        <f t="shared" si="33"/>
        <v>1 - 104161</v>
      </c>
      <c r="B2148" s="319">
        <v>1</v>
      </c>
      <c r="C2148" s="759">
        <v>104161</v>
      </c>
      <c r="D2148" s="780" t="s">
        <v>7436</v>
      </c>
      <c r="E2148" s="780" t="s">
        <v>7436</v>
      </c>
      <c r="F2148" s="781" t="s">
        <v>253</v>
      </c>
      <c r="G2148" s="782">
        <v>0</v>
      </c>
    </row>
    <row r="2149" spans="1:7" x14ac:dyDescent="0.2">
      <c r="A2149" s="319" t="str">
        <f t="shared" si="33"/>
        <v>1 - 102896</v>
      </c>
      <c r="B2149" s="319">
        <v>1</v>
      </c>
      <c r="C2149" s="759">
        <v>102896</v>
      </c>
      <c r="D2149" s="780" t="s">
        <v>7437</v>
      </c>
      <c r="E2149" s="780" t="s">
        <v>7437</v>
      </c>
      <c r="F2149" s="781" t="s">
        <v>253</v>
      </c>
      <c r="G2149" s="782">
        <v>0</v>
      </c>
    </row>
    <row r="2150" spans="1:7" x14ac:dyDescent="0.2">
      <c r="A2150" s="319" t="str">
        <f t="shared" si="33"/>
        <v>1 - 102897</v>
      </c>
      <c r="B2150" s="319">
        <v>1</v>
      </c>
      <c r="C2150" s="759">
        <v>102897</v>
      </c>
      <c r="D2150" s="780" t="s">
        <v>7438</v>
      </c>
      <c r="E2150" s="780" t="s">
        <v>7438</v>
      </c>
      <c r="F2150" s="781" t="s">
        <v>253</v>
      </c>
      <c r="G2150" s="782">
        <v>88.52</v>
      </c>
    </row>
    <row r="2151" spans="1:7" x14ac:dyDescent="0.2">
      <c r="A2151" s="319" t="str">
        <f t="shared" si="33"/>
        <v>1 - 5627</v>
      </c>
      <c r="B2151" s="319">
        <v>1</v>
      </c>
      <c r="C2151" s="759">
        <v>5627</v>
      </c>
      <c r="D2151" s="780" t="s">
        <v>254</v>
      </c>
      <c r="E2151" s="780" t="s">
        <v>254</v>
      </c>
      <c r="F2151" s="781" t="s">
        <v>253</v>
      </c>
      <c r="G2151" s="782">
        <v>44.41</v>
      </c>
    </row>
    <row r="2152" spans="1:7" x14ac:dyDescent="0.2">
      <c r="A2152" s="319" t="str">
        <f t="shared" si="33"/>
        <v>1 - 5628</v>
      </c>
      <c r="B2152" s="319">
        <v>1</v>
      </c>
      <c r="C2152" s="759">
        <v>5628</v>
      </c>
      <c r="D2152" s="780" t="s">
        <v>255</v>
      </c>
      <c r="E2152" s="780" t="s">
        <v>255</v>
      </c>
      <c r="F2152" s="781" t="s">
        <v>253</v>
      </c>
      <c r="G2152" s="782">
        <v>11.73</v>
      </c>
    </row>
    <row r="2153" spans="1:7" x14ac:dyDescent="0.2">
      <c r="A2153" s="319" t="str">
        <f t="shared" si="33"/>
        <v>1 - 5629</v>
      </c>
      <c r="B2153" s="319">
        <v>1</v>
      </c>
      <c r="C2153" s="759">
        <v>5629</v>
      </c>
      <c r="D2153" s="780" t="s">
        <v>256</v>
      </c>
      <c r="E2153" s="780" t="s">
        <v>256</v>
      </c>
      <c r="F2153" s="781" t="s">
        <v>253</v>
      </c>
      <c r="G2153" s="782">
        <v>55.51</v>
      </c>
    </row>
    <row r="2154" spans="1:7" x14ac:dyDescent="0.2">
      <c r="A2154" s="319" t="str">
        <f t="shared" si="33"/>
        <v>1 - 5630</v>
      </c>
      <c r="B2154" s="319">
        <v>1</v>
      </c>
      <c r="C2154" s="759">
        <v>5630</v>
      </c>
      <c r="D2154" s="780" t="s">
        <v>257</v>
      </c>
      <c r="E2154" s="780" t="s">
        <v>257</v>
      </c>
      <c r="F2154" s="781" t="s">
        <v>253</v>
      </c>
      <c r="G2154" s="782">
        <v>63.43</v>
      </c>
    </row>
    <row r="2155" spans="1:7" x14ac:dyDescent="0.2">
      <c r="A2155" s="319" t="str">
        <f t="shared" si="33"/>
        <v>1 - 88900</v>
      </c>
      <c r="B2155" s="319">
        <v>1</v>
      </c>
      <c r="C2155" s="759">
        <v>88900</v>
      </c>
      <c r="D2155" s="780" t="s">
        <v>372</v>
      </c>
      <c r="E2155" s="780" t="s">
        <v>372</v>
      </c>
      <c r="F2155" s="781" t="s">
        <v>253</v>
      </c>
      <c r="G2155" s="782">
        <v>50.25</v>
      </c>
    </row>
    <row r="2156" spans="1:7" x14ac:dyDescent="0.2">
      <c r="A2156" s="319" t="str">
        <f t="shared" si="33"/>
        <v>1 - 88902</v>
      </c>
      <c r="B2156" s="319">
        <v>1</v>
      </c>
      <c r="C2156" s="759">
        <v>88902</v>
      </c>
      <c r="D2156" s="780" t="s">
        <v>373</v>
      </c>
      <c r="E2156" s="780" t="s">
        <v>373</v>
      </c>
      <c r="F2156" s="781" t="s">
        <v>253</v>
      </c>
      <c r="G2156" s="782">
        <v>13.28</v>
      </c>
    </row>
    <row r="2157" spans="1:7" x14ac:dyDescent="0.2">
      <c r="A2157" s="319" t="str">
        <f t="shared" si="33"/>
        <v>1 - 88903</v>
      </c>
      <c r="B2157" s="319">
        <v>1</v>
      </c>
      <c r="C2157" s="759">
        <v>88903</v>
      </c>
      <c r="D2157" s="780" t="s">
        <v>374</v>
      </c>
      <c r="E2157" s="780" t="s">
        <v>374</v>
      </c>
      <c r="F2157" s="781" t="s">
        <v>253</v>
      </c>
      <c r="G2157" s="782">
        <v>62.81</v>
      </c>
    </row>
    <row r="2158" spans="1:7" x14ac:dyDescent="0.2">
      <c r="A2158" s="319" t="str">
        <f t="shared" si="33"/>
        <v>1 - 88904</v>
      </c>
      <c r="B2158" s="319">
        <v>1</v>
      </c>
      <c r="C2158" s="759">
        <v>88904</v>
      </c>
      <c r="D2158" s="780" t="s">
        <v>375</v>
      </c>
      <c r="E2158" s="780" t="s">
        <v>375</v>
      </c>
      <c r="F2158" s="781" t="s">
        <v>253</v>
      </c>
      <c r="G2158" s="782">
        <v>88.52</v>
      </c>
    </row>
    <row r="2159" spans="1:7" x14ac:dyDescent="0.2">
      <c r="A2159" s="319" t="str">
        <f t="shared" si="33"/>
        <v>1 - 88569</v>
      </c>
      <c r="B2159" s="319">
        <v>1</v>
      </c>
      <c r="C2159" s="759">
        <v>88569</v>
      </c>
      <c r="D2159" s="780" t="s">
        <v>358</v>
      </c>
      <c r="E2159" s="780" t="s">
        <v>358</v>
      </c>
      <c r="F2159" s="781" t="s">
        <v>253</v>
      </c>
      <c r="G2159" s="782">
        <v>3.71</v>
      </c>
    </row>
    <row r="2160" spans="1:7" x14ac:dyDescent="0.2">
      <c r="A2160" s="319" t="str">
        <f t="shared" si="33"/>
        <v>1 - 88570</v>
      </c>
      <c r="B2160" s="319">
        <v>1</v>
      </c>
      <c r="C2160" s="759">
        <v>88570</v>
      </c>
      <c r="D2160" s="780" t="s">
        <v>359</v>
      </c>
      <c r="E2160" s="780" t="s">
        <v>359</v>
      </c>
      <c r="F2160" s="781" t="s">
        <v>253</v>
      </c>
      <c r="G2160" s="782">
        <v>1.28</v>
      </c>
    </row>
    <row r="2161" spans="1:7" x14ac:dyDescent="0.2">
      <c r="A2161" s="319" t="str">
        <f t="shared" si="33"/>
        <v>1 - 5765</v>
      </c>
      <c r="B2161" s="319">
        <v>1</v>
      </c>
      <c r="C2161" s="759">
        <v>5765</v>
      </c>
      <c r="D2161" s="780" t="s">
        <v>289</v>
      </c>
      <c r="E2161" s="780" t="s">
        <v>289</v>
      </c>
      <c r="F2161" s="781" t="s">
        <v>253</v>
      </c>
      <c r="G2161" s="782">
        <v>4.6399999999999997</v>
      </c>
    </row>
    <row r="2162" spans="1:7" x14ac:dyDescent="0.2">
      <c r="A2162" s="319" t="str">
        <f t="shared" si="33"/>
        <v>1 - 5766</v>
      </c>
      <c r="B2162" s="319">
        <v>1</v>
      </c>
      <c r="C2162" s="759">
        <v>5766</v>
      </c>
      <c r="D2162" s="780" t="s">
        <v>290</v>
      </c>
      <c r="E2162" s="780" t="s">
        <v>290</v>
      </c>
      <c r="F2162" s="781" t="s">
        <v>253</v>
      </c>
      <c r="G2162" s="782">
        <v>2.93</v>
      </c>
    </row>
    <row r="2163" spans="1:7" x14ac:dyDescent="0.2">
      <c r="A2163" s="319" t="str">
        <f t="shared" si="33"/>
        <v>1 - 91468</v>
      </c>
      <c r="B2163" s="319">
        <v>1</v>
      </c>
      <c r="C2163" s="759">
        <v>91468</v>
      </c>
      <c r="D2163" s="780" t="s">
        <v>7439</v>
      </c>
      <c r="E2163" s="780" t="s">
        <v>7439</v>
      </c>
      <c r="F2163" s="781" t="s">
        <v>253</v>
      </c>
      <c r="G2163" s="782">
        <v>24.96</v>
      </c>
    </row>
    <row r="2164" spans="1:7" x14ac:dyDescent="0.2">
      <c r="A2164" s="319" t="str">
        <f t="shared" si="33"/>
        <v>1 - 91484</v>
      </c>
      <c r="B2164" s="319">
        <v>1</v>
      </c>
      <c r="C2164" s="759">
        <v>91484</v>
      </c>
      <c r="D2164" s="780" t="s">
        <v>7440</v>
      </c>
      <c r="E2164" s="780" t="s">
        <v>7440</v>
      </c>
      <c r="F2164" s="781" t="s">
        <v>253</v>
      </c>
      <c r="G2164" s="782">
        <v>3.94</v>
      </c>
    </row>
    <row r="2165" spans="1:7" x14ac:dyDescent="0.2">
      <c r="A2165" s="319" t="str">
        <f t="shared" si="33"/>
        <v>1 - 91469</v>
      </c>
      <c r="B2165" s="319">
        <v>1</v>
      </c>
      <c r="C2165" s="759">
        <v>91469</v>
      </c>
      <c r="D2165" s="780" t="s">
        <v>7441</v>
      </c>
      <c r="E2165" s="780" t="s">
        <v>7441</v>
      </c>
      <c r="F2165" s="781" t="s">
        <v>253</v>
      </c>
      <c r="G2165" s="782">
        <v>9.75</v>
      </c>
    </row>
    <row r="2166" spans="1:7" x14ac:dyDescent="0.2">
      <c r="A2166" s="319" t="str">
        <f t="shared" si="33"/>
        <v>1 - 83361</v>
      </c>
      <c r="B2166" s="319">
        <v>1</v>
      </c>
      <c r="C2166" s="759">
        <v>83361</v>
      </c>
      <c r="D2166" s="780" t="s">
        <v>7442</v>
      </c>
      <c r="E2166" s="780" t="s">
        <v>7442</v>
      </c>
      <c r="F2166" s="781" t="s">
        <v>253</v>
      </c>
      <c r="G2166" s="782">
        <v>41.82</v>
      </c>
    </row>
    <row r="2167" spans="1:7" x14ac:dyDescent="0.2">
      <c r="A2167" s="319" t="str">
        <f t="shared" si="33"/>
        <v>1 - 91485</v>
      </c>
      <c r="B2167" s="319">
        <v>1</v>
      </c>
      <c r="C2167" s="759">
        <v>91485</v>
      </c>
      <c r="D2167" s="780" t="s">
        <v>7443</v>
      </c>
      <c r="E2167" s="780" t="s">
        <v>7443</v>
      </c>
      <c r="F2167" s="781" t="s">
        <v>253</v>
      </c>
      <c r="G2167" s="782">
        <v>152.37</v>
      </c>
    </row>
    <row r="2168" spans="1:7" x14ac:dyDescent="0.2">
      <c r="A2168" s="319" t="str">
        <f t="shared" si="33"/>
        <v>1 - 102835</v>
      </c>
      <c r="B2168" s="319">
        <v>1</v>
      </c>
      <c r="C2168" s="759">
        <v>102835</v>
      </c>
      <c r="D2168" s="780" t="s">
        <v>7444</v>
      </c>
      <c r="E2168" s="780" t="s">
        <v>7444</v>
      </c>
      <c r="F2168" s="781" t="s">
        <v>253</v>
      </c>
      <c r="G2168" s="782">
        <v>0</v>
      </c>
    </row>
    <row r="2169" spans="1:7" x14ac:dyDescent="0.2">
      <c r="A2169" s="319" t="str">
        <f t="shared" si="33"/>
        <v>1 - 102836</v>
      </c>
      <c r="B2169" s="319">
        <v>1</v>
      </c>
      <c r="C2169" s="759">
        <v>102836</v>
      </c>
      <c r="D2169" s="780" t="s">
        <v>7445</v>
      </c>
      <c r="E2169" s="780" t="s">
        <v>7445</v>
      </c>
      <c r="F2169" s="781" t="s">
        <v>253</v>
      </c>
      <c r="G2169" s="782">
        <v>0</v>
      </c>
    </row>
    <row r="2170" spans="1:7" x14ac:dyDescent="0.2">
      <c r="A2170" s="319" t="str">
        <f t="shared" si="33"/>
        <v>1 - 102837</v>
      </c>
      <c r="B2170" s="319">
        <v>1</v>
      </c>
      <c r="C2170" s="759">
        <v>102837</v>
      </c>
      <c r="D2170" s="780" t="s">
        <v>7446</v>
      </c>
      <c r="E2170" s="780" t="s">
        <v>7446</v>
      </c>
      <c r="F2170" s="781" t="s">
        <v>253</v>
      </c>
      <c r="G2170" s="782">
        <v>0</v>
      </c>
    </row>
    <row r="2171" spans="1:7" x14ac:dyDescent="0.2">
      <c r="A2171" s="319" t="str">
        <f t="shared" si="33"/>
        <v>1 - 89230</v>
      </c>
      <c r="B2171" s="319">
        <v>1</v>
      </c>
      <c r="C2171" s="759">
        <v>89230</v>
      </c>
      <c r="D2171" s="780" t="s">
        <v>402</v>
      </c>
      <c r="E2171" s="780" t="s">
        <v>402</v>
      </c>
      <c r="F2171" s="781" t="s">
        <v>253</v>
      </c>
      <c r="G2171" s="782">
        <v>111.93</v>
      </c>
    </row>
    <row r="2172" spans="1:7" x14ac:dyDescent="0.2">
      <c r="A2172" s="319" t="str">
        <f t="shared" si="33"/>
        <v>1 - 89231</v>
      </c>
      <c r="B2172" s="319">
        <v>1</v>
      </c>
      <c r="C2172" s="759">
        <v>89231</v>
      </c>
      <c r="D2172" s="780" t="s">
        <v>403</v>
      </c>
      <c r="E2172" s="780" t="s">
        <v>403</v>
      </c>
      <c r="F2172" s="781" t="s">
        <v>253</v>
      </c>
      <c r="G2172" s="782">
        <v>34.270000000000003</v>
      </c>
    </row>
    <row r="2173" spans="1:7" x14ac:dyDescent="0.2">
      <c r="A2173" s="319" t="str">
        <f t="shared" si="33"/>
        <v>1 - 89232</v>
      </c>
      <c r="B2173" s="319">
        <v>1</v>
      </c>
      <c r="C2173" s="759">
        <v>89232</v>
      </c>
      <c r="D2173" s="780" t="s">
        <v>404</v>
      </c>
      <c r="E2173" s="780" t="s">
        <v>404</v>
      </c>
      <c r="F2173" s="781" t="s">
        <v>253</v>
      </c>
      <c r="G2173" s="782">
        <v>199.66</v>
      </c>
    </row>
    <row r="2174" spans="1:7" x14ac:dyDescent="0.2">
      <c r="A2174" s="319" t="str">
        <f t="shared" si="33"/>
        <v>1 - 89233</v>
      </c>
      <c r="B2174" s="319">
        <v>1</v>
      </c>
      <c r="C2174" s="759">
        <v>89233</v>
      </c>
      <c r="D2174" s="780" t="s">
        <v>405</v>
      </c>
      <c r="E2174" s="780" t="s">
        <v>405</v>
      </c>
      <c r="F2174" s="781" t="s">
        <v>253</v>
      </c>
      <c r="G2174" s="782">
        <v>164.5</v>
      </c>
    </row>
    <row r="2175" spans="1:7" x14ac:dyDescent="0.2">
      <c r="A2175" s="319" t="str">
        <f t="shared" si="33"/>
        <v>1 - 89236</v>
      </c>
      <c r="B2175" s="319">
        <v>1</v>
      </c>
      <c r="C2175" s="759">
        <v>89236</v>
      </c>
      <c r="D2175" s="780" t="s">
        <v>406</v>
      </c>
      <c r="E2175" s="780" t="s">
        <v>406</v>
      </c>
      <c r="F2175" s="781" t="s">
        <v>253</v>
      </c>
      <c r="G2175" s="782">
        <v>261.47000000000003</v>
      </c>
    </row>
    <row r="2176" spans="1:7" x14ac:dyDescent="0.2">
      <c r="A2176" s="319" t="str">
        <f t="shared" si="33"/>
        <v>1 - 89237</v>
      </c>
      <c r="B2176" s="319">
        <v>1</v>
      </c>
      <c r="C2176" s="759">
        <v>89237</v>
      </c>
      <c r="D2176" s="780" t="s">
        <v>407</v>
      </c>
      <c r="E2176" s="780" t="s">
        <v>407</v>
      </c>
      <c r="F2176" s="781" t="s">
        <v>253</v>
      </c>
      <c r="G2176" s="782">
        <v>80.06</v>
      </c>
    </row>
    <row r="2177" spans="1:7" x14ac:dyDescent="0.2">
      <c r="A2177" s="319" t="str">
        <f t="shared" si="33"/>
        <v>1 - 89238</v>
      </c>
      <c r="B2177" s="319">
        <v>1</v>
      </c>
      <c r="C2177" s="759">
        <v>89238</v>
      </c>
      <c r="D2177" s="780" t="s">
        <v>408</v>
      </c>
      <c r="E2177" s="780" t="s">
        <v>408</v>
      </c>
      <c r="F2177" s="781" t="s">
        <v>253</v>
      </c>
      <c r="G2177" s="782">
        <v>466.4</v>
      </c>
    </row>
    <row r="2178" spans="1:7" x14ac:dyDescent="0.2">
      <c r="A2178" s="319" t="str">
        <f t="shared" si="33"/>
        <v>1 - 89239</v>
      </c>
      <c r="B2178" s="319">
        <v>1</v>
      </c>
      <c r="C2178" s="759">
        <v>89239</v>
      </c>
      <c r="D2178" s="780" t="s">
        <v>409</v>
      </c>
      <c r="E2178" s="780" t="s">
        <v>409</v>
      </c>
      <c r="F2178" s="781" t="s">
        <v>253</v>
      </c>
      <c r="G2178" s="782">
        <v>435.03</v>
      </c>
    </row>
    <row r="2179" spans="1:7" x14ac:dyDescent="0.2">
      <c r="A2179" s="319" t="str">
        <f t="shared" ref="A2179:A2242" si="34">B2179&amp;" - "&amp;C2179</f>
        <v>1 - 102930</v>
      </c>
      <c r="B2179" s="319">
        <v>1</v>
      </c>
      <c r="C2179" s="759">
        <v>102930</v>
      </c>
      <c r="D2179" s="780" t="s">
        <v>7447</v>
      </c>
      <c r="E2179" s="780" t="s">
        <v>7447</v>
      </c>
      <c r="F2179" s="781" t="s">
        <v>253</v>
      </c>
      <c r="G2179" s="782">
        <v>0</v>
      </c>
    </row>
    <row r="2180" spans="1:7" x14ac:dyDescent="0.2">
      <c r="A2180" s="319" t="str">
        <f t="shared" si="34"/>
        <v>1 - 102931</v>
      </c>
      <c r="B2180" s="319">
        <v>1</v>
      </c>
      <c r="C2180" s="759">
        <v>102931</v>
      </c>
      <c r="D2180" s="780" t="s">
        <v>7448</v>
      </c>
      <c r="E2180" s="780" t="s">
        <v>7448</v>
      </c>
      <c r="F2180" s="781" t="s">
        <v>253</v>
      </c>
      <c r="G2180" s="782">
        <v>0</v>
      </c>
    </row>
    <row r="2181" spans="1:7" x14ac:dyDescent="0.2">
      <c r="A2181" s="319" t="str">
        <f t="shared" si="34"/>
        <v>1 - 102932</v>
      </c>
      <c r="B2181" s="319">
        <v>1</v>
      </c>
      <c r="C2181" s="759">
        <v>102932</v>
      </c>
      <c r="D2181" s="780" t="s">
        <v>7449</v>
      </c>
      <c r="E2181" s="780" t="s">
        <v>7449</v>
      </c>
      <c r="F2181" s="781" t="s">
        <v>253</v>
      </c>
      <c r="G2181" s="782">
        <v>0</v>
      </c>
    </row>
    <row r="2182" spans="1:7" x14ac:dyDescent="0.2">
      <c r="A2182" s="319" t="str">
        <f t="shared" si="34"/>
        <v>1 - 102933</v>
      </c>
      <c r="B2182" s="319">
        <v>1</v>
      </c>
      <c r="C2182" s="759">
        <v>102933</v>
      </c>
      <c r="D2182" s="780" t="s">
        <v>7450</v>
      </c>
      <c r="E2182" s="780" t="s">
        <v>7450</v>
      </c>
      <c r="F2182" s="781" t="s">
        <v>253</v>
      </c>
      <c r="G2182" s="782">
        <v>0.95</v>
      </c>
    </row>
    <row r="2183" spans="1:7" x14ac:dyDescent="0.2">
      <c r="A2183" s="319" t="str">
        <f t="shared" si="34"/>
        <v>1 - 93411</v>
      </c>
      <c r="B2183" s="319">
        <v>1</v>
      </c>
      <c r="C2183" s="759">
        <v>93411</v>
      </c>
      <c r="D2183" s="780" t="s">
        <v>608</v>
      </c>
      <c r="E2183" s="780" t="s">
        <v>608</v>
      </c>
      <c r="F2183" s="781" t="s">
        <v>253</v>
      </c>
      <c r="G2183" s="782">
        <v>0.38</v>
      </c>
    </row>
    <row r="2184" spans="1:7" x14ac:dyDescent="0.2">
      <c r="A2184" s="319" t="str">
        <f t="shared" si="34"/>
        <v>1 - 93412</v>
      </c>
      <c r="B2184" s="319">
        <v>1</v>
      </c>
      <c r="C2184" s="759">
        <v>93412</v>
      </c>
      <c r="D2184" s="780" t="s">
        <v>609</v>
      </c>
      <c r="E2184" s="780" t="s">
        <v>609</v>
      </c>
      <c r="F2184" s="781" t="s">
        <v>253</v>
      </c>
      <c r="G2184" s="782">
        <v>0.13</v>
      </c>
    </row>
    <row r="2185" spans="1:7" x14ac:dyDescent="0.2">
      <c r="A2185" s="319" t="str">
        <f t="shared" si="34"/>
        <v>1 - 93413</v>
      </c>
      <c r="B2185" s="319">
        <v>1</v>
      </c>
      <c r="C2185" s="759">
        <v>93413</v>
      </c>
      <c r="D2185" s="780" t="s">
        <v>610</v>
      </c>
      <c r="E2185" s="780" t="s">
        <v>610</v>
      </c>
      <c r="F2185" s="781" t="s">
        <v>253</v>
      </c>
      <c r="G2185" s="782">
        <v>0.34</v>
      </c>
    </row>
    <row r="2186" spans="1:7" x14ac:dyDescent="0.2">
      <c r="A2186" s="319" t="str">
        <f t="shared" si="34"/>
        <v>1 - 93414</v>
      </c>
      <c r="B2186" s="319">
        <v>1</v>
      </c>
      <c r="C2186" s="759">
        <v>93414</v>
      </c>
      <c r="D2186" s="780" t="s">
        <v>611</v>
      </c>
      <c r="E2186" s="780" t="s">
        <v>611</v>
      </c>
      <c r="F2186" s="781" t="s">
        <v>253</v>
      </c>
      <c r="G2186" s="782">
        <v>11.13</v>
      </c>
    </row>
    <row r="2187" spans="1:7" x14ac:dyDescent="0.2">
      <c r="A2187" s="319" t="str">
        <f t="shared" si="34"/>
        <v>1 - 88855</v>
      </c>
      <c r="B2187" s="319">
        <v>1</v>
      </c>
      <c r="C2187" s="759">
        <v>88855</v>
      </c>
      <c r="D2187" s="780" t="s">
        <v>7451</v>
      </c>
      <c r="E2187" s="780" t="s">
        <v>7451</v>
      </c>
      <c r="F2187" s="781" t="s">
        <v>253</v>
      </c>
      <c r="G2187" s="782">
        <v>3.33</v>
      </c>
    </row>
    <row r="2188" spans="1:7" x14ac:dyDescent="0.2">
      <c r="A2188" s="319" t="str">
        <f t="shared" si="34"/>
        <v>1 - 88856</v>
      </c>
      <c r="B2188" s="319">
        <v>1</v>
      </c>
      <c r="C2188" s="759">
        <v>88856</v>
      </c>
      <c r="D2188" s="780" t="s">
        <v>7452</v>
      </c>
      <c r="E2188" s="780" t="s">
        <v>7452</v>
      </c>
      <c r="F2188" s="781" t="s">
        <v>253</v>
      </c>
      <c r="G2188" s="782">
        <v>0.91</v>
      </c>
    </row>
    <row r="2189" spans="1:7" x14ac:dyDescent="0.2">
      <c r="A2189" s="319" t="str">
        <f t="shared" si="34"/>
        <v>1 - 5658</v>
      </c>
      <c r="B2189" s="319">
        <v>1</v>
      </c>
      <c r="C2189" s="759">
        <v>5658</v>
      </c>
      <c r="D2189" s="780" t="s">
        <v>7453</v>
      </c>
      <c r="E2189" s="780" t="s">
        <v>7453</v>
      </c>
      <c r="F2189" s="781" t="s">
        <v>253</v>
      </c>
      <c r="G2189" s="782">
        <v>2.31</v>
      </c>
    </row>
    <row r="2190" spans="1:7" x14ac:dyDescent="0.2">
      <c r="A2190" s="319" t="str">
        <f t="shared" si="34"/>
        <v>1 - 53840</v>
      </c>
      <c r="B2190" s="319">
        <v>1</v>
      </c>
      <c r="C2190" s="759">
        <v>53840</v>
      </c>
      <c r="D2190" s="780" t="s">
        <v>327</v>
      </c>
      <c r="E2190" s="780" t="s">
        <v>327</v>
      </c>
      <c r="F2190" s="781" t="s">
        <v>253</v>
      </c>
      <c r="G2190" s="782">
        <v>2.61</v>
      </c>
    </row>
    <row r="2191" spans="1:7" x14ac:dyDescent="0.2">
      <c r="A2191" s="319" t="str">
        <f t="shared" si="34"/>
        <v>1 - 87026</v>
      </c>
      <c r="B2191" s="319">
        <v>1</v>
      </c>
      <c r="C2191" s="759">
        <v>87026</v>
      </c>
      <c r="D2191" s="780" t="s">
        <v>349</v>
      </c>
      <c r="E2191" s="780" t="s">
        <v>349</v>
      </c>
      <c r="F2191" s="781" t="s">
        <v>253</v>
      </c>
      <c r="G2191" s="782">
        <v>0.71</v>
      </c>
    </row>
    <row r="2192" spans="1:7" x14ac:dyDescent="0.2">
      <c r="A2192" s="319" t="str">
        <f t="shared" si="34"/>
        <v>1 - 53841</v>
      </c>
      <c r="B2192" s="319">
        <v>1</v>
      </c>
      <c r="C2192" s="759">
        <v>53841</v>
      </c>
      <c r="D2192" s="780" t="s">
        <v>328</v>
      </c>
      <c r="E2192" s="780" t="s">
        <v>328</v>
      </c>
      <c r="F2192" s="781" t="s">
        <v>253</v>
      </c>
      <c r="G2192" s="782">
        <v>1.81</v>
      </c>
    </row>
    <row r="2193" spans="1:7" x14ac:dyDescent="0.2">
      <c r="A2193" s="319" t="str">
        <f t="shared" si="34"/>
        <v>1 - 95209</v>
      </c>
      <c r="B2193" s="319">
        <v>1</v>
      </c>
      <c r="C2193" s="759">
        <v>95209</v>
      </c>
      <c r="D2193" s="780" t="s">
        <v>7454</v>
      </c>
      <c r="E2193" s="780" t="s">
        <v>7454</v>
      </c>
      <c r="F2193" s="781" t="s">
        <v>253</v>
      </c>
      <c r="G2193" s="782">
        <v>12.42</v>
      </c>
    </row>
    <row r="2194" spans="1:7" x14ac:dyDescent="0.2">
      <c r="A2194" s="319" t="str">
        <f t="shared" si="34"/>
        <v>1 - 95210</v>
      </c>
      <c r="B2194" s="319">
        <v>1</v>
      </c>
      <c r="C2194" s="759">
        <v>95210</v>
      </c>
      <c r="D2194" s="780" t="s">
        <v>7455</v>
      </c>
      <c r="E2194" s="780" t="s">
        <v>7455</v>
      </c>
      <c r="F2194" s="781" t="s">
        <v>253</v>
      </c>
      <c r="G2194" s="782">
        <v>58.74</v>
      </c>
    </row>
    <row r="2195" spans="1:7" x14ac:dyDescent="0.2">
      <c r="A2195" s="319" t="str">
        <f t="shared" si="34"/>
        <v>1 - 95211</v>
      </c>
      <c r="B2195" s="319">
        <v>1</v>
      </c>
      <c r="C2195" s="759">
        <v>95211</v>
      </c>
      <c r="D2195" s="780" t="s">
        <v>7456</v>
      </c>
      <c r="E2195" s="780" t="s">
        <v>7456</v>
      </c>
      <c r="F2195" s="781" t="s">
        <v>253</v>
      </c>
      <c r="G2195" s="782">
        <v>9.5299999999999994</v>
      </c>
    </row>
    <row r="2196" spans="1:7" x14ac:dyDescent="0.2">
      <c r="A2196" s="319" t="str">
        <f t="shared" si="34"/>
        <v>1 - 93267</v>
      </c>
      <c r="B2196" s="319">
        <v>1</v>
      </c>
      <c r="C2196" s="759">
        <v>93267</v>
      </c>
      <c r="D2196" s="780" t="s">
        <v>7457</v>
      </c>
      <c r="E2196" s="780" t="s">
        <v>7457</v>
      </c>
      <c r="F2196" s="781" t="s">
        <v>253</v>
      </c>
      <c r="G2196" s="782">
        <v>26.66</v>
      </c>
    </row>
    <row r="2197" spans="1:7" x14ac:dyDescent="0.2">
      <c r="A2197" s="319" t="str">
        <f t="shared" si="34"/>
        <v>1 - 93269</v>
      </c>
      <c r="B2197" s="319">
        <v>1</v>
      </c>
      <c r="C2197" s="759">
        <v>93269</v>
      </c>
      <c r="D2197" s="780" t="s">
        <v>7458</v>
      </c>
      <c r="E2197" s="780" t="s">
        <v>7458</v>
      </c>
      <c r="F2197" s="781" t="s">
        <v>253</v>
      </c>
      <c r="G2197" s="782">
        <v>10</v>
      </c>
    </row>
    <row r="2198" spans="1:7" x14ac:dyDescent="0.2">
      <c r="A2198" s="319" t="str">
        <f t="shared" si="34"/>
        <v>1 - 93270</v>
      </c>
      <c r="B2198" s="319">
        <v>1</v>
      </c>
      <c r="C2198" s="759">
        <v>93270</v>
      </c>
      <c r="D2198" s="780" t="s">
        <v>7459</v>
      </c>
      <c r="E2198" s="780" t="s">
        <v>7459</v>
      </c>
      <c r="F2198" s="781" t="s">
        <v>253</v>
      </c>
      <c r="G2198" s="782">
        <v>25.92</v>
      </c>
    </row>
    <row r="2199" spans="1:7" x14ac:dyDescent="0.2">
      <c r="A2199" s="319" t="str">
        <f t="shared" si="34"/>
        <v>1 - 93271</v>
      </c>
      <c r="B2199" s="319">
        <v>1</v>
      </c>
      <c r="C2199" s="759">
        <v>93271</v>
      </c>
      <c r="D2199" s="780" t="s">
        <v>7460</v>
      </c>
      <c r="E2199" s="780" t="s">
        <v>7460</v>
      </c>
      <c r="F2199" s="781" t="s">
        <v>253</v>
      </c>
      <c r="G2199" s="782">
        <v>9.5299999999999994</v>
      </c>
    </row>
    <row r="2200" spans="1:7" x14ac:dyDescent="0.2">
      <c r="A2200" s="319" t="str">
        <f t="shared" si="34"/>
        <v>1 - 95208</v>
      </c>
      <c r="B2200" s="319">
        <v>1</v>
      </c>
      <c r="C2200" s="759">
        <v>95208</v>
      </c>
      <c r="D2200" s="780" t="s">
        <v>7461</v>
      </c>
      <c r="E2200" s="780" t="s">
        <v>7461</v>
      </c>
      <c r="F2200" s="781" t="s">
        <v>253</v>
      </c>
      <c r="G2200" s="782">
        <v>53.71</v>
      </c>
    </row>
    <row r="2201" spans="1:7" x14ac:dyDescent="0.2">
      <c r="A2201" s="319" t="str">
        <f t="shared" si="34"/>
        <v>1 - 83761</v>
      </c>
      <c r="B2201" s="319">
        <v>1</v>
      </c>
      <c r="C2201" s="759">
        <v>83761</v>
      </c>
      <c r="D2201" s="780" t="s">
        <v>345</v>
      </c>
      <c r="E2201" s="780" t="s">
        <v>345</v>
      </c>
      <c r="F2201" s="781" t="s">
        <v>253</v>
      </c>
      <c r="G2201" s="782">
        <v>10.57</v>
      </c>
    </row>
    <row r="2202" spans="1:7" x14ac:dyDescent="0.2">
      <c r="A2202" s="319" t="str">
        <f t="shared" si="34"/>
        <v>1 - 83764</v>
      </c>
      <c r="B2202" s="319">
        <v>1</v>
      </c>
      <c r="C2202" s="759">
        <v>83764</v>
      </c>
      <c r="D2202" s="780" t="s">
        <v>348</v>
      </c>
      <c r="E2202" s="780" t="s">
        <v>348</v>
      </c>
      <c r="F2202" s="781" t="s">
        <v>253</v>
      </c>
      <c r="G2202" s="782">
        <v>3.72</v>
      </c>
    </row>
    <row r="2203" spans="1:7" x14ac:dyDescent="0.2">
      <c r="A2203" s="319" t="str">
        <f t="shared" si="34"/>
        <v>1 - 83762</v>
      </c>
      <c r="B2203" s="319">
        <v>1</v>
      </c>
      <c r="C2203" s="759">
        <v>83762</v>
      </c>
      <c r="D2203" s="780" t="s">
        <v>346</v>
      </c>
      <c r="E2203" s="780" t="s">
        <v>346</v>
      </c>
      <c r="F2203" s="781" t="s">
        <v>253</v>
      </c>
      <c r="G2203" s="782">
        <v>9.43</v>
      </c>
    </row>
    <row r="2204" spans="1:7" x14ac:dyDescent="0.2">
      <c r="A2204" s="319" t="str">
        <f t="shared" si="34"/>
        <v>1 - 83763</v>
      </c>
      <c r="B2204" s="319">
        <v>1</v>
      </c>
      <c r="C2204" s="759">
        <v>83763</v>
      </c>
      <c r="D2204" s="780" t="s">
        <v>347</v>
      </c>
      <c r="E2204" s="780" t="s">
        <v>347</v>
      </c>
      <c r="F2204" s="781" t="s">
        <v>253</v>
      </c>
      <c r="G2204" s="782">
        <v>49.41</v>
      </c>
    </row>
    <row r="2205" spans="1:7" x14ac:dyDescent="0.2">
      <c r="A2205" s="319" t="str">
        <f t="shared" si="34"/>
        <v>1 - 95874</v>
      </c>
      <c r="B2205" s="319">
        <v>1</v>
      </c>
      <c r="C2205" s="759">
        <v>95874</v>
      </c>
      <c r="D2205" s="780" t="s">
        <v>665</v>
      </c>
      <c r="E2205" s="780" t="s">
        <v>665</v>
      </c>
      <c r="F2205" s="781" t="s">
        <v>253</v>
      </c>
      <c r="G2205" s="782">
        <v>11.29</v>
      </c>
    </row>
    <row r="2206" spans="1:7" x14ac:dyDescent="0.2">
      <c r="A2206" s="319" t="str">
        <f t="shared" si="34"/>
        <v>1 - 95869</v>
      </c>
      <c r="B2206" s="319">
        <v>1</v>
      </c>
      <c r="C2206" s="759">
        <v>95869</v>
      </c>
      <c r="D2206" s="780" t="s">
        <v>662</v>
      </c>
      <c r="E2206" s="780" t="s">
        <v>662</v>
      </c>
      <c r="F2206" s="781" t="s">
        <v>253</v>
      </c>
      <c r="G2206" s="782">
        <v>3.98</v>
      </c>
    </row>
    <row r="2207" spans="1:7" x14ac:dyDescent="0.2">
      <c r="A2207" s="319" t="str">
        <f t="shared" si="34"/>
        <v>1 - 95870</v>
      </c>
      <c r="B2207" s="319">
        <v>1</v>
      </c>
      <c r="C2207" s="759">
        <v>95870</v>
      </c>
      <c r="D2207" s="780" t="s">
        <v>663</v>
      </c>
      <c r="E2207" s="780" t="s">
        <v>663</v>
      </c>
      <c r="F2207" s="781" t="s">
        <v>253</v>
      </c>
      <c r="G2207" s="782">
        <v>10.07</v>
      </c>
    </row>
    <row r="2208" spans="1:7" x14ac:dyDescent="0.2">
      <c r="A2208" s="319" t="str">
        <f t="shared" si="34"/>
        <v>1 - 95871</v>
      </c>
      <c r="B2208" s="319">
        <v>1</v>
      </c>
      <c r="C2208" s="759">
        <v>95871</v>
      </c>
      <c r="D2208" s="780" t="s">
        <v>664</v>
      </c>
      <c r="E2208" s="780" t="s">
        <v>664</v>
      </c>
      <c r="F2208" s="781" t="s">
        <v>253</v>
      </c>
      <c r="G2208" s="782">
        <v>268.81</v>
      </c>
    </row>
    <row r="2209" spans="1:7" x14ac:dyDescent="0.2">
      <c r="A2209" s="319" t="str">
        <f t="shared" si="34"/>
        <v>1 - 104684</v>
      </c>
      <c r="B2209" s="319">
        <v>1</v>
      </c>
      <c r="C2209" s="759">
        <v>104684</v>
      </c>
      <c r="D2209" s="780" t="s">
        <v>7462</v>
      </c>
      <c r="E2209" s="780" t="s">
        <v>7462</v>
      </c>
      <c r="F2209" s="781" t="s">
        <v>253</v>
      </c>
      <c r="G2209" s="782">
        <v>0</v>
      </c>
    </row>
    <row r="2210" spans="1:7" x14ac:dyDescent="0.2">
      <c r="A2210" s="319" t="str">
        <f t="shared" si="34"/>
        <v>1 - 104685</v>
      </c>
      <c r="B2210" s="319">
        <v>1</v>
      </c>
      <c r="C2210" s="759">
        <v>104685</v>
      </c>
      <c r="D2210" s="780" t="s">
        <v>7463</v>
      </c>
      <c r="E2210" s="780" t="s">
        <v>7463</v>
      </c>
      <c r="F2210" s="781" t="s">
        <v>253</v>
      </c>
      <c r="G2210" s="782">
        <v>0</v>
      </c>
    </row>
    <row r="2211" spans="1:7" x14ac:dyDescent="0.2">
      <c r="A2211" s="319" t="str">
        <f t="shared" si="34"/>
        <v>1 - 104686</v>
      </c>
      <c r="B2211" s="319">
        <v>1</v>
      </c>
      <c r="C2211" s="759">
        <v>104686</v>
      </c>
      <c r="D2211" s="780" t="s">
        <v>7464</v>
      </c>
      <c r="E2211" s="780" t="s">
        <v>7464</v>
      </c>
      <c r="F2211" s="781" t="s">
        <v>253</v>
      </c>
      <c r="G2211" s="782">
        <v>0</v>
      </c>
    </row>
    <row r="2212" spans="1:7" x14ac:dyDescent="0.2">
      <c r="A2212" s="319" t="str">
        <f t="shared" si="34"/>
        <v>1 - 104687</v>
      </c>
      <c r="B2212" s="319">
        <v>1</v>
      </c>
      <c r="C2212" s="759">
        <v>104687</v>
      </c>
      <c r="D2212" s="780" t="s">
        <v>7465</v>
      </c>
      <c r="E2212" s="780" t="s">
        <v>7465</v>
      </c>
      <c r="F2212" s="781" t="s">
        <v>253</v>
      </c>
      <c r="G2212" s="782">
        <v>442.45</v>
      </c>
    </row>
    <row r="2213" spans="1:7" x14ac:dyDescent="0.2">
      <c r="A2213" s="319" t="str">
        <f t="shared" si="34"/>
        <v>1 - 73303</v>
      </c>
      <c r="B2213" s="319">
        <v>1</v>
      </c>
      <c r="C2213" s="759">
        <v>73303</v>
      </c>
      <c r="D2213" s="780" t="s">
        <v>337</v>
      </c>
      <c r="E2213" s="780" t="s">
        <v>337</v>
      </c>
      <c r="F2213" s="781" t="s">
        <v>253</v>
      </c>
      <c r="G2213" s="782">
        <v>7.93</v>
      </c>
    </row>
    <row r="2214" spans="1:7" x14ac:dyDescent="0.2">
      <c r="A2214" s="319" t="str">
        <f t="shared" si="34"/>
        <v>1 - 93235</v>
      </c>
      <c r="B2214" s="319">
        <v>1</v>
      </c>
      <c r="C2214" s="759">
        <v>93235</v>
      </c>
      <c r="D2214" s="780" t="s">
        <v>591</v>
      </c>
      <c r="E2214" s="780" t="s">
        <v>591</v>
      </c>
      <c r="F2214" s="781" t="s">
        <v>253</v>
      </c>
      <c r="G2214" s="782">
        <v>2.79</v>
      </c>
    </row>
    <row r="2215" spans="1:7" x14ac:dyDescent="0.2">
      <c r="A2215" s="319" t="str">
        <f t="shared" si="34"/>
        <v>1 - 73307</v>
      </c>
      <c r="B2215" s="319">
        <v>1</v>
      </c>
      <c r="C2215" s="759">
        <v>73307</v>
      </c>
      <c r="D2215" s="780" t="s">
        <v>338</v>
      </c>
      <c r="E2215" s="780" t="s">
        <v>338</v>
      </c>
      <c r="F2215" s="781" t="s">
        <v>253</v>
      </c>
      <c r="G2215" s="782">
        <v>7.08</v>
      </c>
    </row>
    <row r="2216" spans="1:7" x14ac:dyDescent="0.2">
      <c r="A2216" s="319" t="str">
        <f t="shared" si="34"/>
        <v>1 - 73311</v>
      </c>
      <c r="B2216" s="319">
        <v>1</v>
      </c>
      <c r="C2216" s="759">
        <v>73311</v>
      </c>
      <c r="D2216" s="780" t="s">
        <v>340</v>
      </c>
      <c r="E2216" s="780" t="s">
        <v>340</v>
      </c>
      <c r="F2216" s="781" t="s">
        <v>253</v>
      </c>
      <c r="G2216" s="782">
        <v>175.34</v>
      </c>
    </row>
    <row r="2217" spans="1:7" x14ac:dyDescent="0.2">
      <c r="A2217" s="319" t="str">
        <f t="shared" si="34"/>
        <v>1 - 93423</v>
      </c>
      <c r="B2217" s="319">
        <v>1</v>
      </c>
      <c r="C2217" s="759">
        <v>93423</v>
      </c>
      <c r="D2217" s="780" t="s">
        <v>616</v>
      </c>
      <c r="E2217" s="780" t="s">
        <v>616</v>
      </c>
      <c r="F2217" s="781" t="s">
        <v>253</v>
      </c>
      <c r="G2217" s="782">
        <v>7.06</v>
      </c>
    </row>
    <row r="2218" spans="1:7" x14ac:dyDescent="0.2">
      <c r="A2218" s="319" t="str">
        <f t="shared" si="34"/>
        <v>1 - 93424</v>
      </c>
      <c r="B2218" s="319">
        <v>1</v>
      </c>
      <c r="C2218" s="759">
        <v>93424</v>
      </c>
      <c r="D2218" s="780" t="s">
        <v>617</v>
      </c>
      <c r="E2218" s="780" t="s">
        <v>617</v>
      </c>
      <c r="F2218" s="781" t="s">
        <v>253</v>
      </c>
      <c r="G2218" s="782">
        <v>2.4900000000000002</v>
      </c>
    </row>
    <row r="2219" spans="1:7" x14ac:dyDescent="0.2">
      <c r="A2219" s="319" t="str">
        <f t="shared" si="34"/>
        <v>1 - 93425</v>
      </c>
      <c r="B2219" s="319">
        <v>1</v>
      </c>
      <c r="C2219" s="759">
        <v>93425</v>
      </c>
      <c r="D2219" s="780" t="s">
        <v>618</v>
      </c>
      <c r="E2219" s="780" t="s">
        <v>618</v>
      </c>
      <c r="F2219" s="781" t="s">
        <v>253</v>
      </c>
      <c r="G2219" s="782">
        <v>6.3</v>
      </c>
    </row>
    <row r="2220" spans="1:7" x14ac:dyDescent="0.2">
      <c r="A2220" s="319" t="str">
        <f t="shared" si="34"/>
        <v>1 - 93426</v>
      </c>
      <c r="B2220" s="319">
        <v>1</v>
      </c>
      <c r="C2220" s="759">
        <v>93426</v>
      </c>
      <c r="D2220" s="780" t="s">
        <v>619</v>
      </c>
      <c r="E2220" s="780" t="s">
        <v>619</v>
      </c>
      <c r="F2220" s="781" t="s">
        <v>253</v>
      </c>
      <c r="G2220" s="782">
        <v>157.79</v>
      </c>
    </row>
    <row r="2221" spans="1:7" x14ac:dyDescent="0.2">
      <c r="A2221" s="319" t="str">
        <f t="shared" si="34"/>
        <v>1 - 93417</v>
      </c>
      <c r="B2221" s="319">
        <v>1</v>
      </c>
      <c r="C2221" s="759">
        <v>93417</v>
      </c>
      <c r="D2221" s="780" t="s">
        <v>612</v>
      </c>
      <c r="E2221" s="780" t="s">
        <v>612</v>
      </c>
      <c r="F2221" s="781" t="s">
        <v>253</v>
      </c>
      <c r="G2221" s="782">
        <v>4.99</v>
      </c>
    </row>
    <row r="2222" spans="1:7" x14ac:dyDescent="0.2">
      <c r="A2222" s="319" t="str">
        <f t="shared" si="34"/>
        <v>1 - 93418</v>
      </c>
      <c r="B2222" s="319">
        <v>1</v>
      </c>
      <c r="C2222" s="759">
        <v>93418</v>
      </c>
      <c r="D2222" s="780" t="s">
        <v>613</v>
      </c>
      <c r="E2222" s="780" t="s">
        <v>613</v>
      </c>
      <c r="F2222" s="781" t="s">
        <v>253</v>
      </c>
      <c r="G2222" s="782">
        <v>1.76</v>
      </c>
    </row>
    <row r="2223" spans="1:7" x14ac:dyDescent="0.2">
      <c r="A2223" s="319" t="str">
        <f t="shared" si="34"/>
        <v>1 - 93419</v>
      </c>
      <c r="B2223" s="319">
        <v>1</v>
      </c>
      <c r="C2223" s="759">
        <v>93419</v>
      </c>
      <c r="D2223" s="780" t="s">
        <v>614</v>
      </c>
      <c r="E2223" s="780" t="s">
        <v>614</v>
      </c>
      <c r="F2223" s="781" t="s">
        <v>253</v>
      </c>
      <c r="G2223" s="782">
        <v>4.45</v>
      </c>
    </row>
    <row r="2224" spans="1:7" x14ac:dyDescent="0.2">
      <c r="A2224" s="319" t="str">
        <f t="shared" si="34"/>
        <v>1 - 93420</v>
      </c>
      <c r="B2224" s="319">
        <v>1</v>
      </c>
      <c r="C2224" s="759">
        <v>93420</v>
      </c>
      <c r="D2224" s="780" t="s">
        <v>615</v>
      </c>
      <c r="E2224" s="780" t="s">
        <v>615</v>
      </c>
      <c r="F2224" s="781" t="s">
        <v>253</v>
      </c>
      <c r="G2224" s="782">
        <v>66.02</v>
      </c>
    </row>
    <row r="2225" spans="1:7" x14ac:dyDescent="0.2">
      <c r="A2225" s="319" t="str">
        <f t="shared" si="34"/>
        <v>1 - 93277</v>
      </c>
      <c r="B2225" s="319">
        <v>1</v>
      </c>
      <c r="C2225" s="759">
        <v>93277</v>
      </c>
      <c r="D2225" s="780" t="s">
        <v>595</v>
      </c>
      <c r="E2225" s="780" t="s">
        <v>595</v>
      </c>
      <c r="F2225" s="781" t="s">
        <v>253</v>
      </c>
      <c r="G2225" s="782">
        <v>0.23</v>
      </c>
    </row>
    <row r="2226" spans="1:7" x14ac:dyDescent="0.2">
      <c r="A2226" s="319" t="str">
        <f t="shared" si="34"/>
        <v>1 - 93278</v>
      </c>
      <c r="B2226" s="319">
        <v>1</v>
      </c>
      <c r="C2226" s="759">
        <v>93278</v>
      </c>
      <c r="D2226" s="780" t="s">
        <v>596</v>
      </c>
      <c r="E2226" s="780" t="s">
        <v>596</v>
      </c>
      <c r="F2226" s="781" t="s">
        <v>253</v>
      </c>
      <c r="G2226" s="782">
        <v>0.05</v>
      </c>
    </row>
    <row r="2227" spans="1:7" x14ac:dyDescent="0.2">
      <c r="A2227" s="319" t="str">
        <f t="shared" si="34"/>
        <v>1 - 93279</v>
      </c>
      <c r="B2227" s="319">
        <v>1</v>
      </c>
      <c r="C2227" s="759">
        <v>93279</v>
      </c>
      <c r="D2227" s="780" t="s">
        <v>597</v>
      </c>
      <c r="E2227" s="780" t="s">
        <v>597</v>
      </c>
      <c r="F2227" s="781" t="s">
        <v>253</v>
      </c>
      <c r="G2227" s="782">
        <v>0.21</v>
      </c>
    </row>
    <row r="2228" spans="1:7" x14ac:dyDescent="0.2">
      <c r="A2228" s="319" t="str">
        <f t="shared" si="34"/>
        <v>1 - 93280</v>
      </c>
      <c r="B2228" s="319">
        <v>1</v>
      </c>
      <c r="C2228" s="759">
        <v>93280</v>
      </c>
      <c r="D2228" s="780" t="s">
        <v>598</v>
      </c>
      <c r="E2228" s="780" t="s">
        <v>598</v>
      </c>
      <c r="F2228" s="781" t="s">
        <v>253</v>
      </c>
      <c r="G2228" s="782">
        <v>0.79</v>
      </c>
    </row>
    <row r="2229" spans="1:7" x14ac:dyDescent="0.2">
      <c r="A2229" s="319" t="str">
        <f t="shared" si="34"/>
        <v>1 - 104909</v>
      </c>
      <c r="B2229" s="319">
        <v>1</v>
      </c>
      <c r="C2229" s="759">
        <v>104909</v>
      </c>
      <c r="D2229" s="780" t="s">
        <v>7466</v>
      </c>
      <c r="E2229" s="780" t="s">
        <v>7466</v>
      </c>
      <c r="F2229" s="781" t="s">
        <v>253</v>
      </c>
      <c r="G2229" s="782">
        <v>0</v>
      </c>
    </row>
    <row r="2230" spans="1:7" x14ac:dyDescent="0.2">
      <c r="A2230" s="319" t="str">
        <f t="shared" si="34"/>
        <v>1 - 104910</v>
      </c>
      <c r="B2230" s="319">
        <v>1</v>
      </c>
      <c r="C2230" s="759">
        <v>104910</v>
      </c>
      <c r="D2230" s="780" t="s">
        <v>7467</v>
      </c>
      <c r="E2230" s="780" t="s">
        <v>7467</v>
      </c>
      <c r="F2230" s="781" t="s">
        <v>253</v>
      </c>
      <c r="G2230" s="782">
        <v>0</v>
      </c>
    </row>
    <row r="2231" spans="1:7" x14ac:dyDescent="0.2">
      <c r="A2231" s="319" t="str">
        <f t="shared" si="34"/>
        <v>1 - 104911</v>
      </c>
      <c r="B2231" s="319">
        <v>1</v>
      </c>
      <c r="C2231" s="759">
        <v>104911</v>
      </c>
      <c r="D2231" s="780" t="s">
        <v>7468</v>
      </c>
      <c r="E2231" s="780" t="s">
        <v>7468</v>
      </c>
      <c r="F2231" s="781" t="s">
        <v>253</v>
      </c>
      <c r="G2231" s="782">
        <v>0</v>
      </c>
    </row>
    <row r="2232" spans="1:7" x14ac:dyDescent="0.2">
      <c r="A2232" s="319" t="str">
        <f t="shared" si="34"/>
        <v>1 - 104912</v>
      </c>
      <c r="B2232" s="319">
        <v>1</v>
      </c>
      <c r="C2232" s="759">
        <v>104912</v>
      </c>
      <c r="D2232" s="780" t="s">
        <v>7469</v>
      </c>
      <c r="E2232" s="780" t="s">
        <v>7469</v>
      </c>
      <c r="F2232" s="781" t="s">
        <v>253</v>
      </c>
      <c r="G2232" s="782">
        <v>39.01</v>
      </c>
    </row>
    <row r="2233" spans="1:7" x14ac:dyDescent="0.2">
      <c r="A2233" s="319" t="str">
        <f t="shared" si="34"/>
        <v>1 - 102840</v>
      </c>
      <c r="B2233" s="319">
        <v>1</v>
      </c>
      <c r="C2233" s="759">
        <v>102840</v>
      </c>
      <c r="D2233" s="780" t="s">
        <v>7470</v>
      </c>
      <c r="E2233" s="780" t="s">
        <v>7470</v>
      </c>
      <c r="F2233" s="781" t="s">
        <v>253</v>
      </c>
      <c r="G2233" s="782">
        <v>0</v>
      </c>
    </row>
    <row r="2234" spans="1:7" x14ac:dyDescent="0.2">
      <c r="A2234" s="319" t="str">
        <f t="shared" si="34"/>
        <v>1 - 102841</v>
      </c>
      <c r="B2234" s="319">
        <v>1</v>
      </c>
      <c r="C2234" s="759">
        <v>102841</v>
      </c>
      <c r="D2234" s="780" t="s">
        <v>7471</v>
      </c>
      <c r="E2234" s="780" t="s">
        <v>7471</v>
      </c>
      <c r="F2234" s="781" t="s">
        <v>253</v>
      </c>
      <c r="G2234" s="782">
        <v>0</v>
      </c>
    </row>
    <row r="2235" spans="1:7" x14ac:dyDescent="0.2">
      <c r="A2235" s="319" t="str">
        <f t="shared" si="34"/>
        <v>1 - 102842</v>
      </c>
      <c r="B2235" s="319">
        <v>1</v>
      </c>
      <c r="C2235" s="759">
        <v>102842</v>
      </c>
      <c r="D2235" s="780" t="s">
        <v>7472</v>
      </c>
      <c r="E2235" s="780" t="s">
        <v>7472</v>
      </c>
      <c r="F2235" s="781" t="s">
        <v>253</v>
      </c>
      <c r="G2235" s="782">
        <v>0</v>
      </c>
    </row>
    <row r="2236" spans="1:7" x14ac:dyDescent="0.2">
      <c r="A2236" s="319" t="str">
        <f t="shared" si="34"/>
        <v>1 - 102843</v>
      </c>
      <c r="B2236" s="319">
        <v>1</v>
      </c>
      <c r="C2236" s="759">
        <v>102843</v>
      </c>
      <c r="D2236" s="780" t="s">
        <v>7473</v>
      </c>
      <c r="E2236" s="780" t="s">
        <v>7473</v>
      </c>
      <c r="F2236" s="781" t="s">
        <v>253</v>
      </c>
      <c r="G2236" s="782">
        <v>132.52000000000001</v>
      </c>
    </row>
    <row r="2237" spans="1:7" x14ac:dyDescent="0.2">
      <c r="A2237" s="319" t="str">
        <f t="shared" si="34"/>
        <v>1 - 89267</v>
      </c>
      <c r="B2237" s="319">
        <v>1</v>
      </c>
      <c r="C2237" s="759">
        <v>89267</v>
      </c>
      <c r="D2237" s="780" t="s">
        <v>426</v>
      </c>
      <c r="E2237" s="780" t="s">
        <v>426</v>
      </c>
      <c r="F2237" s="781" t="s">
        <v>253</v>
      </c>
      <c r="G2237" s="782">
        <v>51.81</v>
      </c>
    </row>
    <row r="2238" spans="1:7" x14ac:dyDescent="0.2">
      <c r="A2238" s="319" t="str">
        <f t="shared" si="34"/>
        <v>1 - 89269</v>
      </c>
      <c r="B2238" s="319">
        <v>1</v>
      </c>
      <c r="C2238" s="759">
        <v>89269</v>
      </c>
      <c r="D2238" s="780" t="s">
        <v>428</v>
      </c>
      <c r="E2238" s="780" t="s">
        <v>428</v>
      </c>
      <c r="F2238" s="781" t="s">
        <v>253</v>
      </c>
      <c r="G2238" s="782">
        <v>7.38</v>
      </c>
    </row>
    <row r="2239" spans="1:7" x14ac:dyDescent="0.2">
      <c r="A2239" s="319" t="str">
        <f t="shared" si="34"/>
        <v>1 - 89268</v>
      </c>
      <c r="B2239" s="319">
        <v>1</v>
      </c>
      <c r="C2239" s="759">
        <v>89268</v>
      </c>
      <c r="D2239" s="780" t="s">
        <v>427</v>
      </c>
      <c r="E2239" s="780" t="s">
        <v>427</v>
      </c>
      <c r="F2239" s="781" t="s">
        <v>253</v>
      </c>
      <c r="G2239" s="782">
        <v>18.260000000000002</v>
      </c>
    </row>
    <row r="2240" spans="1:7" x14ac:dyDescent="0.2">
      <c r="A2240" s="319" t="str">
        <f t="shared" si="34"/>
        <v>1 - 89270</v>
      </c>
      <c r="B2240" s="319">
        <v>1</v>
      </c>
      <c r="C2240" s="759">
        <v>89270</v>
      </c>
      <c r="D2240" s="780" t="s">
        <v>429</v>
      </c>
      <c r="E2240" s="780" t="s">
        <v>429</v>
      </c>
      <c r="F2240" s="781" t="s">
        <v>253</v>
      </c>
      <c r="G2240" s="782">
        <v>83.29</v>
      </c>
    </row>
    <row r="2241" spans="1:7" x14ac:dyDescent="0.2">
      <c r="A2241" s="319" t="str">
        <f t="shared" si="34"/>
        <v>1 - 89271</v>
      </c>
      <c r="B2241" s="319">
        <v>1</v>
      </c>
      <c r="C2241" s="759">
        <v>89271</v>
      </c>
      <c r="D2241" s="780" t="s">
        <v>430</v>
      </c>
      <c r="E2241" s="780" t="s">
        <v>430</v>
      </c>
      <c r="F2241" s="781" t="s">
        <v>253</v>
      </c>
      <c r="G2241" s="782">
        <v>28.56</v>
      </c>
    </row>
    <row r="2242" spans="1:7" x14ac:dyDescent="0.2">
      <c r="A2242" s="319" t="str">
        <f t="shared" si="34"/>
        <v>1 - 93283</v>
      </c>
      <c r="B2242" s="319">
        <v>1</v>
      </c>
      <c r="C2242" s="759">
        <v>93283</v>
      </c>
      <c r="D2242" s="780" t="s">
        <v>599</v>
      </c>
      <c r="E2242" s="780" t="s">
        <v>599</v>
      </c>
      <c r="F2242" s="781" t="s">
        <v>253</v>
      </c>
      <c r="G2242" s="782">
        <v>99.64</v>
      </c>
    </row>
    <row r="2243" spans="1:7" x14ac:dyDescent="0.2">
      <c r="A2243" s="319" t="str">
        <f t="shared" ref="A2243:A2306" si="35">B2243&amp;" - "&amp;C2243</f>
        <v>1 - 93296</v>
      </c>
      <c r="B2243" s="319">
        <v>1</v>
      </c>
      <c r="C2243" s="759">
        <v>93296</v>
      </c>
      <c r="D2243" s="780" t="s">
        <v>603</v>
      </c>
      <c r="E2243" s="780" t="s">
        <v>603</v>
      </c>
      <c r="F2243" s="781" t="s">
        <v>253</v>
      </c>
      <c r="G2243" s="782">
        <v>14.19</v>
      </c>
    </row>
    <row r="2244" spans="1:7" x14ac:dyDescent="0.2">
      <c r="A2244" s="319" t="str">
        <f t="shared" si="35"/>
        <v>1 - 93284</v>
      </c>
      <c r="B2244" s="319">
        <v>1</v>
      </c>
      <c r="C2244" s="759">
        <v>93284</v>
      </c>
      <c r="D2244" s="780" t="s">
        <v>600</v>
      </c>
      <c r="E2244" s="780" t="s">
        <v>600</v>
      </c>
      <c r="F2244" s="781" t="s">
        <v>253</v>
      </c>
      <c r="G2244" s="782">
        <v>35.119999999999997</v>
      </c>
    </row>
    <row r="2245" spans="1:7" x14ac:dyDescent="0.2">
      <c r="A2245" s="319" t="str">
        <f t="shared" si="35"/>
        <v>1 - 93285</v>
      </c>
      <c r="B2245" s="319">
        <v>1</v>
      </c>
      <c r="C2245" s="759">
        <v>93285</v>
      </c>
      <c r="D2245" s="780" t="s">
        <v>601</v>
      </c>
      <c r="E2245" s="780" t="s">
        <v>601</v>
      </c>
      <c r="F2245" s="781" t="s">
        <v>253</v>
      </c>
      <c r="G2245" s="782">
        <v>160.16999999999999</v>
      </c>
    </row>
    <row r="2246" spans="1:7" x14ac:dyDescent="0.2">
      <c r="A2246" s="319" t="str">
        <f t="shared" si="35"/>
        <v>1 - 93286</v>
      </c>
      <c r="B2246" s="319">
        <v>1</v>
      </c>
      <c r="C2246" s="759">
        <v>93286</v>
      </c>
      <c r="D2246" s="780" t="s">
        <v>602</v>
      </c>
      <c r="E2246" s="780" t="s">
        <v>602</v>
      </c>
      <c r="F2246" s="781" t="s">
        <v>253</v>
      </c>
      <c r="G2246" s="782">
        <v>13.26</v>
      </c>
    </row>
    <row r="2247" spans="1:7" x14ac:dyDescent="0.2">
      <c r="A2247" s="319" t="str">
        <f t="shared" si="35"/>
        <v>1 - 104706</v>
      </c>
      <c r="B2247" s="319">
        <v>1</v>
      </c>
      <c r="C2247" s="759">
        <v>104706</v>
      </c>
      <c r="D2247" s="780" t="s">
        <v>7474</v>
      </c>
      <c r="E2247" s="780" t="s">
        <v>7474</v>
      </c>
      <c r="F2247" s="781" t="s">
        <v>253</v>
      </c>
      <c r="G2247" s="782">
        <v>0</v>
      </c>
    </row>
    <row r="2248" spans="1:7" x14ac:dyDescent="0.2">
      <c r="A2248" s="319" t="str">
        <f t="shared" si="35"/>
        <v>1 - 104707</v>
      </c>
      <c r="B2248" s="319">
        <v>1</v>
      </c>
      <c r="C2248" s="759">
        <v>104707</v>
      </c>
      <c r="D2248" s="780" t="s">
        <v>7475</v>
      </c>
      <c r="E2248" s="780" t="s">
        <v>7475</v>
      </c>
      <c r="F2248" s="781" t="s">
        <v>253</v>
      </c>
      <c r="G2248" s="782">
        <v>0</v>
      </c>
    </row>
    <row r="2249" spans="1:7" x14ac:dyDescent="0.2">
      <c r="A2249" s="319" t="str">
        <f t="shared" si="35"/>
        <v>1 - 104708</v>
      </c>
      <c r="B2249" s="319">
        <v>1</v>
      </c>
      <c r="C2249" s="759">
        <v>104708</v>
      </c>
      <c r="D2249" s="780" t="s">
        <v>7476</v>
      </c>
      <c r="E2249" s="780" t="s">
        <v>7476</v>
      </c>
      <c r="F2249" s="781" t="s">
        <v>253</v>
      </c>
      <c r="G2249" s="782">
        <v>0</v>
      </c>
    </row>
    <row r="2250" spans="1:7" x14ac:dyDescent="0.2">
      <c r="A2250" s="319" t="str">
        <f t="shared" si="35"/>
        <v>1 - 104709</v>
      </c>
      <c r="B2250" s="319">
        <v>1</v>
      </c>
      <c r="C2250" s="759">
        <v>104709</v>
      </c>
      <c r="D2250" s="780" t="s">
        <v>7477</v>
      </c>
      <c r="E2250" s="780" t="s">
        <v>7477</v>
      </c>
      <c r="F2250" s="781" t="s">
        <v>253</v>
      </c>
      <c r="G2250" s="782">
        <v>1151.49</v>
      </c>
    </row>
    <row r="2251" spans="1:7" x14ac:dyDescent="0.2">
      <c r="A2251" s="319" t="str">
        <f t="shared" si="35"/>
        <v>1 - 104903</v>
      </c>
      <c r="B2251" s="319">
        <v>1</v>
      </c>
      <c r="C2251" s="759">
        <v>104903</v>
      </c>
      <c r="D2251" s="780" t="s">
        <v>7478</v>
      </c>
      <c r="E2251" s="780" t="s">
        <v>7478</v>
      </c>
      <c r="F2251" s="781" t="s">
        <v>253</v>
      </c>
      <c r="G2251" s="782">
        <v>0</v>
      </c>
    </row>
    <row r="2252" spans="1:7" x14ac:dyDescent="0.2">
      <c r="A2252" s="319" t="str">
        <f t="shared" si="35"/>
        <v>1 - 104904</v>
      </c>
      <c r="B2252" s="319">
        <v>1</v>
      </c>
      <c r="C2252" s="759">
        <v>104904</v>
      </c>
      <c r="D2252" s="780" t="s">
        <v>7479</v>
      </c>
      <c r="E2252" s="780" t="s">
        <v>7479</v>
      </c>
      <c r="F2252" s="781" t="s">
        <v>253</v>
      </c>
      <c r="G2252" s="782">
        <v>0</v>
      </c>
    </row>
    <row r="2253" spans="1:7" x14ac:dyDescent="0.2">
      <c r="A2253" s="319" t="str">
        <f t="shared" si="35"/>
        <v>1 - 104905</v>
      </c>
      <c r="B2253" s="319">
        <v>1</v>
      </c>
      <c r="C2253" s="759">
        <v>104905</v>
      </c>
      <c r="D2253" s="780" t="s">
        <v>7480</v>
      </c>
      <c r="E2253" s="780" t="s">
        <v>7480</v>
      </c>
      <c r="F2253" s="781" t="s">
        <v>253</v>
      </c>
      <c r="G2253" s="782">
        <v>0</v>
      </c>
    </row>
    <row r="2254" spans="1:7" x14ac:dyDescent="0.2">
      <c r="A2254" s="319" t="str">
        <f t="shared" si="35"/>
        <v>1 - 104906</v>
      </c>
      <c r="B2254" s="319">
        <v>1</v>
      </c>
      <c r="C2254" s="759">
        <v>104906</v>
      </c>
      <c r="D2254" s="780" t="s">
        <v>7481</v>
      </c>
      <c r="E2254" s="780" t="s">
        <v>7481</v>
      </c>
      <c r="F2254" s="781" t="s">
        <v>253</v>
      </c>
      <c r="G2254" s="782">
        <v>97.18</v>
      </c>
    </row>
    <row r="2255" spans="1:7" x14ac:dyDescent="0.2">
      <c r="A2255" s="319" t="str">
        <f t="shared" si="35"/>
        <v>1 - 102846</v>
      </c>
      <c r="B2255" s="319">
        <v>1</v>
      </c>
      <c r="C2255" s="759">
        <v>102846</v>
      </c>
      <c r="D2255" s="780" t="s">
        <v>7482</v>
      </c>
      <c r="E2255" s="780" t="s">
        <v>7482</v>
      </c>
      <c r="F2255" s="781" t="s">
        <v>253</v>
      </c>
      <c r="G2255" s="782">
        <v>0</v>
      </c>
    </row>
    <row r="2256" spans="1:7" x14ac:dyDescent="0.2">
      <c r="A2256" s="319" t="str">
        <f t="shared" si="35"/>
        <v>1 - 102847</v>
      </c>
      <c r="B2256" s="319">
        <v>1</v>
      </c>
      <c r="C2256" s="759">
        <v>102847</v>
      </c>
      <c r="D2256" s="780" t="s">
        <v>7483</v>
      </c>
      <c r="E2256" s="780" t="s">
        <v>7483</v>
      </c>
      <c r="F2256" s="781" t="s">
        <v>253</v>
      </c>
      <c r="G2256" s="782">
        <v>0</v>
      </c>
    </row>
    <row r="2257" spans="1:7" x14ac:dyDescent="0.2">
      <c r="A2257" s="319" t="str">
        <f t="shared" si="35"/>
        <v>1 - 102848</v>
      </c>
      <c r="B2257" s="319">
        <v>1</v>
      </c>
      <c r="C2257" s="759">
        <v>102848</v>
      </c>
      <c r="D2257" s="780" t="s">
        <v>7484</v>
      </c>
      <c r="E2257" s="780" t="s">
        <v>7484</v>
      </c>
      <c r="F2257" s="781" t="s">
        <v>253</v>
      </c>
      <c r="G2257" s="782">
        <v>0</v>
      </c>
    </row>
    <row r="2258" spans="1:7" x14ac:dyDescent="0.2">
      <c r="A2258" s="319" t="str">
        <f t="shared" si="35"/>
        <v>1 - 102849</v>
      </c>
      <c r="B2258" s="319">
        <v>1</v>
      </c>
      <c r="C2258" s="759">
        <v>102849</v>
      </c>
      <c r="D2258" s="780" t="s">
        <v>7485</v>
      </c>
      <c r="E2258" s="780" t="s">
        <v>7485</v>
      </c>
      <c r="F2258" s="781" t="s">
        <v>253</v>
      </c>
      <c r="G2258" s="782">
        <v>64.790000000000006</v>
      </c>
    </row>
    <row r="2259" spans="1:7" x14ac:dyDescent="0.2">
      <c r="A2259" s="319" t="str">
        <f t="shared" si="35"/>
        <v>1 - 102852</v>
      </c>
      <c r="B2259" s="319">
        <v>1</v>
      </c>
      <c r="C2259" s="759">
        <v>102852</v>
      </c>
      <c r="D2259" s="780" t="s">
        <v>7486</v>
      </c>
      <c r="E2259" s="780" t="s">
        <v>7486</v>
      </c>
      <c r="F2259" s="781" t="s">
        <v>253</v>
      </c>
      <c r="G2259" s="782">
        <v>0</v>
      </c>
    </row>
    <row r="2260" spans="1:7" x14ac:dyDescent="0.2">
      <c r="A2260" s="319" t="str">
        <f t="shared" si="35"/>
        <v>1 - 102853</v>
      </c>
      <c r="B2260" s="319">
        <v>1</v>
      </c>
      <c r="C2260" s="759">
        <v>102853</v>
      </c>
      <c r="D2260" s="780" t="s">
        <v>7487</v>
      </c>
      <c r="E2260" s="780" t="s">
        <v>7487</v>
      </c>
      <c r="F2260" s="781" t="s">
        <v>253</v>
      </c>
      <c r="G2260" s="782">
        <v>0</v>
      </c>
    </row>
    <row r="2261" spans="1:7" x14ac:dyDescent="0.2">
      <c r="A2261" s="319" t="str">
        <f t="shared" si="35"/>
        <v>1 - 102854</v>
      </c>
      <c r="B2261" s="319">
        <v>1</v>
      </c>
      <c r="C2261" s="759">
        <v>102854</v>
      </c>
      <c r="D2261" s="780" t="s">
        <v>7488</v>
      </c>
      <c r="E2261" s="780" t="s">
        <v>7488</v>
      </c>
      <c r="F2261" s="781" t="s">
        <v>253</v>
      </c>
      <c r="G2261" s="782">
        <v>0</v>
      </c>
    </row>
    <row r="2262" spans="1:7" x14ac:dyDescent="0.2">
      <c r="A2262" s="319" t="str">
        <f t="shared" si="35"/>
        <v>1 - 102855</v>
      </c>
      <c r="B2262" s="319">
        <v>1</v>
      </c>
      <c r="C2262" s="759">
        <v>102855</v>
      </c>
      <c r="D2262" s="780" t="s">
        <v>7489</v>
      </c>
      <c r="E2262" s="780" t="s">
        <v>7489</v>
      </c>
      <c r="F2262" s="781" t="s">
        <v>253</v>
      </c>
      <c r="G2262" s="782">
        <v>64.790000000000006</v>
      </c>
    </row>
    <row r="2263" spans="1:7" x14ac:dyDescent="0.2">
      <c r="A2263" s="319" t="str">
        <f t="shared" si="35"/>
        <v>1 - 93397</v>
      </c>
      <c r="B2263" s="319">
        <v>1</v>
      </c>
      <c r="C2263" s="759">
        <v>93397</v>
      </c>
      <c r="D2263" s="780" t="s">
        <v>604</v>
      </c>
      <c r="E2263" s="780" t="s">
        <v>604</v>
      </c>
      <c r="F2263" s="781" t="s">
        <v>253</v>
      </c>
      <c r="G2263" s="782">
        <v>24.39</v>
      </c>
    </row>
    <row r="2264" spans="1:7" x14ac:dyDescent="0.2">
      <c r="A2264" s="319" t="str">
        <f t="shared" si="35"/>
        <v>1 - 93399</v>
      </c>
      <c r="B2264" s="319">
        <v>1</v>
      </c>
      <c r="C2264" s="759">
        <v>93399</v>
      </c>
      <c r="D2264" s="780" t="s">
        <v>7490</v>
      </c>
      <c r="E2264" s="780" t="s">
        <v>7490</v>
      </c>
      <c r="F2264" s="781" t="s">
        <v>253</v>
      </c>
      <c r="G2264" s="782">
        <v>3.7</v>
      </c>
    </row>
    <row r="2265" spans="1:7" x14ac:dyDescent="0.2">
      <c r="A2265" s="319" t="str">
        <f t="shared" si="35"/>
        <v>1 - 93398</v>
      </c>
      <c r="B2265" s="319">
        <v>1</v>
      </c>
      <c r="C2265" s="759">
        <v>93398</v>
      </c>
      <c r="D2265" s="780" t="s">
        <v>605</v>
      </c>
      <c r="E2265" s="780" t="s">
        <v>605</v>
      </c>
      <c r="F2265" s="781" t="s">
        <v>253</v>
      </c>
      <c r="G2265" s="782">
        <v>9.18</v>
      </c>
    </row>
    <row r="2266" spans="1:7" x14ac:dyDescent="0.2">
      <c r="A2266" s="319" t="str">
        <f t="shared" si="35"/>
        <v>1 - 93400</v>
      </c>
      <c r="B2266" s="319">
        <v>1</v>
      </c>
      <c r="C2266" s="759">
        <v>93400</v>
      </c>
      <c r="D2266" s="780" t="s">
        <v>606</v>
      </c>
      <c r="E2266" s="780" t="s">
        <v>606</v>
      </c>
      <c r="F2266" s="781" t="s">
        <v>253</v>
      </c>
      <c r="G2266" s="782">
        <v>42.21</v>
      </c>
    </row>
    <row r="2267" spans="1:7" x14ac:dyDescent="0.2">
      <c r="A2267" s="319" t="str">
        <f t="shared" si="35"/>
        <v>1 - 93401</v>
      </c>
      <c r="B2267" s="319">
        <v>1</v>
      </c>
      <c r="C2267" s="759">
        <v>93401</v>
      </c>
      <c r="D2267" s="780" t="s">
        <v>607</v>
      </c>
      <c r="E2267" s="780" t="s">
        <v>607</v>
      </c>
      <c r="F2267" s="781" t="s">
        <v>253</v>
      </c>
      <c r="G2267" s="782">
        <v>155.66999999999999</v>
      </c>
    </row>
    <row r="2268" spans="1:7" x14ac:dyDescent="0.2">
      <c r="A2268" s="319" t="str">
        <f t="shared" si="35"/>
        <v>1 - 89259</v>
      </c>
      <c r="B2268" s="319">
        <v>1</v>
      </c>
      <c r="C2268" s="759">
        <v>89259</v>
      </c>
      <c r="D2268" s="780" t="s">
        <v>420</v>
      </c>
      <c r="E2268" s="780" t="s">
        <v>420</v>
      </c>
      <c r="F2268" s="781" t="s">
        <v>253</v>
      </c>
      <c r="G2268" s="782">
        <v>26.68</v>
      </c>
    </row>
    <row r="2269" spans="1:7" x14ac:dyDescent="0.2">
      <c r="A2269" s="319" t="str">
        <f t="shared" si="35"/>
        <v>1 - 91466</v>
      </c>
      <c r="B2269" s="319">
        <v>1</v>
      </c>
      <c r="C2269" s="759">
        <v>91466</v>
      </c>
      <c r="D2269" s="780" t="s">
        <v>543</v>
      </c>
      <c r="E2269" s="780" t="s">
        <v>543</v>
      </c>
      <c r="F2269" s="781" t="s">
        <v>253</v>
      </c>
      <c r="G2269" s="782">
        <v>3.94</v>
      </c>
    </row>
    <row r="2270" spans="1:7" x14ac:dyDescent="0.2">
      <c r="A2270" s="319" t="str">
        <f t="shared" si="35"/>
        <v>1 - 89260</v>
      </c>
      <c r="B2270" s="319">
        <v>1</v>
      </c>
      <c r="C2270" s="759">
        <v>89260</v>
      </c>
      <c r="D2270" s="780" t="s">
        <v>421</v>
      </c>
      <c r="E2270" s="780" t="s">
        <v>421</v>
      </c>
      <c r="F2270" s="781" t="s">
        <v>253</v>
      </c>
      <c r="G2270" s="782">
        <v>9.7799999999999994</v>
      </c>
    </row>
    <row r="2271" spans="1:7" x14ac:dyDescent="0.2">
      <c r="A2271" s="319" t="str">
        <f t="shared" si="35"/>
        <v>1 - 89262</v>
      </c>
      <c r="B2271" s="319">
        <v>1</v>
      </c>
      <c r="C2271" s="759">
        <v>89262</v>
      </c>
      <c r="D2271" s="780" t="s">
        <v>422</v>
      </c>
      <c r="E2271" s="780" t="s">
        <v>422</v>
      </c>
      <c r="F2271" s="781" t="s">
        <v>253</v>
      </c>
      <c r="G2271" s="782">
        <v>45.07</v>
      </c>
    </row>
    <row r="2272" spans="1:7" x14ac:dyDescent="0.2">
      <c r="A2272" s="319" t="str">
        <f t="shared" si="35"/>
        <v>1 - 91467</v>
      </c>
      <c r="B2272" s="319">
        <v>1</v>
      </c>
      <c r="C2272" s="759">
        <v>91467</v>
      </c>
      <c r="D2272" s="780" t="s">
        <v>544</v>
      </c>
      <c r="E2272" s="780" t="s">
        <v>544</v>
      </c>
      <c r="F2272" s="781" t="s">
        <v>253</v>
      </c>
      <c r="G2272" s="782">
        <v>155.66999999999999</v>
      </c>
    </row>
    <row r="2273" spans="1:7" x14ac:dyDescent="0.2">
      <c r="A2273" s="319" t="str">
        <f t="shared" si="35"/>
        <v>1 - 105839</v>
      </c>
      <c r="B2273" s="319">
        <v>1</v>
      </c>
      <c r="C2273" s="759">
        <v>105839</v>
      </c>
      <c r="D2273" s="780" t="s">
        <v>7491</v>
      </c>
      <c r="E2273" s="780" t="s">
        <v>7491</v>
      </c>
      <c r="F2273" s="781" t="s">
        <v>253</v>
      </c>
      <c r="G2273" s="782">
        <v>0</v>
      </c>
    </row>
    <row r="2274" spans="1:7" x14ac:dyDescent="0.2">
      <c r="A2274" s="319" t="str">
        <f t="shared" si="35"/>
        <v>1 - 105842</v>
      </c>
      <c r="B2274" s="319">
        <v>1</v>
      </c>
      <c r="C2274" s="759">
        <v>105842</v>
      </c>
      <c r="D2274" s="780" t="s">
        <v>7492</v>
      </c>
      <c r="E2274" s="780" t="s">
        <v>7492</v>
      </c>
      <c r="F2274" s="781" t="s">
        <v>253</v>
      </c>
      <c r="G2274" s="782">
        <v>0</v>
      </c>
    </row>
    <row r="2275" spans="1:7" x14ac:dyDescent="0.2">
      <c r="A2275" s="319" t="str">
        <f t="shared" si="35"/>
        <v>1 - 105840</v>
      </c>
      <c r="B2275" s="319">
        <v>1</v>
      </c>
      <c r="C2275" s="759">
        <v>105840</v>
      </c>
      <c r="D2275" s="780" t="s">
        <v>7493</v>
      </c>
      <c r="E2275" s="780" t="s">
        <v>7493</v>
      </c>
      <c r="F2275" s="781" t="s">
        <v>253</v>
      </c>
      <c r="G2275" s="782">
        <v>0</v>
      </c>
    </row>
    <row r="2276" spans="1:7" x14ac:dyDescent="0.2">
      <c r="A2276" s="319" t="str">
        <f t="shared" si="35"/>
        <v>1 - 105841</v>
      </c>
      <c r="B2276" s="319">
        <v>1</v>
      </c>
      <c r="C2276" s="759">
        <v>105841</v>
      </c>
      <c r="D2276" s="780" t="s">
        <v>7494</v>
      </c>
      <c r="E2276" s="780" t="s">
        <v>7494</v>
      </c>
      <c r="F2276" s="781" t="s">
        <v>253</v>
      </c>
      <c r="G2276" s="782">
        <v>0</v>
      </c>
    </row>
    <row r="2277" spans="1:7" x14ac:dyDescent="0.2">
      <c r="A2277" s="319" t="str">
        <f t="shared" si="35"/>
        <v>1 - 105843</v>
      </c>
      <c r="B2277" s="319">
        <v>1</v>
      </c>
      <c r="C2277" s="759">
        <v>105843</v>
      </c>
      <c r="D2277" s="780" t="s">
        <v>7495</v>
      </c>
      <c r="E2277" s="780" t="s">
        <v>7495</v>
      </c>
      <c r="F2277" s="781" t="s">
        <v>253</v>
      </c>
      <c r="G2277" s="782">
        <v>81.92</v>
      </c>
    </row>
    <row r="2278" spans="1:7" x14ac:dyDescent="0.2">
      <c r="A2278" s="319" t="str">
        <f t="shared" si="35"/>
        <v>1 - 91629</v>
      </c>
      <c r="B2278" s="319">
        <v>1</v>
      </c>
      <c r="C2278" s="759">
        <v>91629</v>
      </c>
      <c r="D2278" s="780" t="s">
        <v>549</v>
      </c>
      <c r="E2278" s="780" t="s">
        <v>549</v>
      </c>
      <c r="F2278" s="781" t="s">
        <v>253</v>
      </c>
      <c r="G2278" s="782">
        <v>21.11</v>
      </c>
    </row>
    <row r="2279" spans="1:7" x14ac:dyDescent="0.2">
      <c r="A2279" s="319" t="str">
        <f t="shared" si="35"/>
        <v>1 - 91631</v>
      </c>
      <c r="B2279" s="319">
        <v>1</v>
      </c>
      <c r="C2279" s="759">
        <v>91631</v>
      </c>
      <c r="D2279" s="780" t="s">
        <v>551</v>
      </c>
      <c r="E2279" s="780" t="s">
        <v>551</v>
      </c>
      <c r="F2279" s="781" t="s">
        <v>253</v>
      </c>
      <c r="G2279" s="782">
        <v>3.16</v>
      </c>
    </row>
    <row r="2280" spans="1:7" x14ac:dyDescent="0.2">
      <c r="A2280" s="319" t="str">
        <f t="shared" si="35"/>
        <v>1 - 91630</v>
      </c>
      <c r="B2280" s="319">
        <v>1</v>
      </c>
      <c r="C2280" s="759">
        <v>91630</v>
      </c>
      <c r="D2280" s="780" t="s">
        <v>550</v>
      </c>
      <c r="E2280" s="780" t="s">
        <v>550</v>
      </c>
      <c r="F2280" s="781" t="s">
        <v>253</v>
      </c>
      <c r="G2280" s="782">
        <v>7.83</v>
      </c>
    </row>
    <row r="2281" spans="1:7" x14ac:dyDescent="0.2">
      <c r="A2281" s="319" t="str">
        <f t="shared" si="35"/>
        <v>1 - 91632</v>
      </c>
      <c r="B2281" s="319">
        <v>1</v>
      </c>
      <c r="C2281" s="759">
        <v>91632</v>
      </c>
      <c r="D2281" s="780" t="s">
        <v>552</v>
      </c>
      <c r="E2281" s="780" t="s">
        <v>552</v>
      </c>
      <c r="F2281" s="781" t="s">
        <v>253</v>
      </c>
      <c r="G2281" s="782">
        <v>36.07</v>
      </c>
    </row>
    <row r="2282" spans="1:7" x14ac:dyDescent="0.2">
      <c r="A2282" s="319" t="str">
        <f t="shared" si="35"/>
        <v>1 - 91633</v>
      </c>
      <c r="B2282" s="319">
        <v>1</v>
      </c>
      <c r="C2282" s="759">
        <v>91633</v>
      </c>
      <c r="D2282" s="780" t="s">
        <v>553</v>
      </c>
      <c r="E2282" s="780" t="s">
        <v>553</v>
      </c>
      <c r="F2282" s="781" t="s">
        <v>253</v>
      </c>
      <c r="G2282" s="782">
        <v>131.75</v>
      </c>
    </row>
    <row r="2283" spans="1:7" x14ac:dyDescent="0.2">
      <c r="A2283" s="319" t="str">
        <f t="shared" si="35"/>
        <v>1 - 105979</v>
      </c>
      <c r="B2283" s="319">
        <v>1</v>
      </c>
      <c r="C2283" s="759">
        <v>105979</v>
      </c>
      <c r="D2283" s="780" t="s">
        <v>7496</v>
      </c>
      <c r="E2283" s="780" t="s">
        <v>7496</v>
      </c>
      <c r="F2283" s="781" t="s">
        <v>253</v>
      </c>
      <c r="G2283" s="782">
        <v>43.02</v>
      </c>
    </row>
    <row r="2284" spans="1:7" x14ac:dyDescent="0.2">
      <c r="A2284" s="319" t="str">
        <f t="shared" si="35"/>
        <v>1 - 105982</v>
      </c>
      <c r="B2284" s="319">
        <v>1</v>
      </c>
      <c r="C2284" s="759">
        <v>105982</v>
      </c>
      <c r="D2284" s="780" t="s">
        <v>7497</v>
      </c>
      <c r="E2284" s="780" t="s">
        <v>7497</v>
      </c>
      <c r="F2284" s="781" t="s">
        <v>253</v>
      </c>
      <c r="G2284" s="782">
        <v>5.92</v>
      </c>
    </row>
    <row r="2285" spans="1:7" x14ac:dyDescent="0.2">
      <c r="A2285" s="319" t="str">
        <f t="shared" si="35"/>
        <v>1 - 105980</v>
      </c>
      <c r="B2285" s="319">
        <v>1</v>
      </c>
      <c r="C2285" s="759">
        <v>105980</v>
      </c>
      <c r="D2285" s="780" t="s">
        <v>7498</v>
      </c>
      <c r="E2285" s="780" t="s">
        <v>7498</v>
      </c>
      <c r="F2285" s="781" t="s">
        <v>253</v>
      </c>
      <c r="G2285" s="782">
        <v>14.62</v>
      </c>
    </row>
    <row r="2286" spans="1:7" x14ac:dyDescent="0.2">
      <c r="A2286" s="319" t="str">
        <f t="shared" si="35"/>
        <v>1 - 105981</v>
      </c>
      <c r="B2286" s="319">
        <v>1</v>
      </c>
      <c r="C2286" s="759">
        <v>105981</v>
      </c>
      <c r="D2286" s="780" t="s">
        <v>7499</v>
      </c>
      <c r="E2286" s="780" t="s">
        <v>7499</v>
      </c>
      <c r="F2286" s="781" t="s">
        <v>253</v>
      </c>
      <c r="G2286" s="782">
        <v>67.8</v>
      </c>
    </row>
    <row r="2287" spans="1:7" x14ac:dyDescent="0.2">
      <c r="A2287" s="319" t="str">
        <f t="shared" si="35"/>
        <v>1 - 105983</v>
      </c>
      <c r="B2287" s="319">
        <v>1</v>
      </c>
      <c r="C2287" s="759">
        <v>105983</v>
      </c>
      <c r="D2287" s="780" t="s">
        <v>7500</v>
      </c>
      <c r="E2287" s="780" t="s">
        <v>7500</v>
      </c>
      <c r="F2287" s="781" t="s">
        <v>253</v>
      </c>
      <c r="G2287" s="782">
        <v>155.37</v>
      </c>
    </row>
    <row r="2288" spans="1:7" x14ac:dyDescent="0.2">
      <c r="A2288" s="319" t="str">
        <f t="shared" si="35"/>
        <v>1 - 98760</v>
      </c>
      <c r="B2288" s="319">
        <v>1</v>
      </c>
      <c r="C2288" s="759">
        <v>98760</v>
      </c>
      <c r="D2288" s="780" t="s">
        <v>922</v>
      </c>
      <c r="E2288" s="780" t="s">
        <v>922</v>
      </c>
      <c r="F2288" s="781" t="s">
        <v>253</v>
      </c>
      <c r="G2288" s="782">
        <v>7.0000000000000007E-2</v>
      </c>
    </row>
    <row r="2289" spans="1:7" x14ac:dyDescent="0.2">
      <c r="A2289" s="319" t="str">
        <f t="shared" si="35"/>
        <v>1 - 98761</v>
      </c>
      <c r="B2289" s="319">
        <v>1</v>
      </c>
      <c r="C2289" s="759">
        <v>98761</v>
      </c>
      <c r="D2289" s="780" t="s">
        <v>923</v>
      </c>
      <c r="E2289" s="780" t="s">
        <v>923</v>
      </c>
      <c r="F2289" s="781" t="s">
        <v>253</v>
      </c>
      <c r="G2289" s="782">
        <v>0.01</v>
      </c>
    </row>
    <row r="2290" spans="1:7" x14ac:dyDescent="0.2">
      <c r="A2290" s="319" t="str">
        <f t="shared" si="35"/>
        <v>1 - 98762</v>
      </c>
      <c r="B2290" s="319">
        <v>1</v>
      </c>
      <c r="C2290" s="759">
        <v>98762</v>
      </c>
      <c r="D2290" s="780" t="s">
        <v>924</v>
      </c>
      <c r="E2290" s="780" t="s">
        <v>924</v>
      </c>
      <c r="F2290" s="781" t="s">
        <v>253</v>
      </c>
      <c r="G2290" s="782">
        <v>0.09</v>
      </c>
    </row>
    <row r="2291" spans="1:7" x14ac:dyDescent="0.2">
      <c r="A2291" s="319" t="str">
        <f t="shared" si="35"/>
        <v>1 - 98763</v>
      </c>
      <c r="B2291" s="319">
        <v>1</v>
      </c>
      <c r="C2291" s="759">
        <v>98763</v>
      </c>
      <c r="D2291" s="780" t="s">
        <v>925</v>
      </c>
      <c r="E2291" s="780" t="s">
        <v>925</v>
      </c>
      <c r="F2291" s="781" t="s">
        <v>253</v>
      </c>
      <c r="G2291" s="782">
        <v>4.68</v>
      </c>
    </row>
    <row r="2292" spans="1:7" x14ac:dyDescent="0.2">
      <c r="A2292" s="319" t="str">
        <f t="shared" si="35"/>
        <v>1 - 99829</v>
      </c>
      <c r="B2292" s="319">
        <v>1</v>
      </c>
      <c r="C2292" s="759">
        <v>99829</v>
      </c>
      <c r="D2292" s="780" t="s">
        <v>7501</v>
      </c>
      <c r="E2292" s="780" t="s">
        <v>7501</v>
      </c>
      <c r="F2292" s="781" t="s">
        <v>253</v>
      </c>
      <c r="G2292" s="782">
        <v>0.2</v>
      </c>
    </row>
    <row r="2293" spans="1:7" x14ac:dyDescent="0.2">
      <c r="A2293" s="319" t="str">
        <f t="shared" si="35"/>
        <v>1 - 99830</v>
      </c>
      <c r="B2293" s="319">
        <v>1</v>
      </c>
      <c r="C2293" s="759">
        <v>99830</v>
      </c>
      <c r="D2293" s="780" t="s">
        <v>7502</v>
      </c>
      <c r="E2293" s="780" t="s">
        <v>7502</v>
      </c>
      <c r="F2293" s="781" t="s">
        <v>253</v>
      </c>
      <c r="G2293" s="782">
        <v>0.04</v>
      </c>
    </row>
    <row r="2294" spans="1:7" x14ac:dyDescent="0.2">
      <c r="A2294" s="319" t="str">
        <f t="shared" si="35"/>
        <v>1 - 99831</v>
      </c>
      <c r="B2294" s="319">
        <v>1</v>
      </c>
      <c r="C2294" s="759">
        <v>99831</v>
      </c>
      <c r="D2294" s="780" t="s">
        <v>7503</v>
      </c>
      <c r="E2294" s="780" t="s">
        <v>7503</v>
      </c>
      <c r="F2294" s="781" t="s">
        <v>253</v>
      </c>
      <c r="G2294" s="782">
        <v>0.13</v>
      </c>
    </row>
    <row r="2295" spans="1:7" x14ac:dyDescent="0.2">
      <c r="A2295" s="319" t="str">
        <f t="shared" si="35"/>
        <v>1 - 99832</v>
      </c>
      <c r="B2295" s="319">
        <v>1</v>
      </c>
      <c r="C2295" s="759">
        <v>99832</v>
      </c>
      <c r="D2295" s="780" t="s">
        <v>7504</v>
      </c>
      <c r="E2295" s="780" t="s">
        <v>7504</v>
      </c>
      <c r="F2295" s="781" t="s">
        <v>253</v>
      </c>
      <c r="G2295" s="782">
        <v>4.5</v>
      </c>
    </row>
    <row r="2296" spans="1:7" x14ac:dyDescent="0.2">
      <c r="A2296" s="319" t="str">
        <f t="shared" si="35"/>
        <v>1 - 104516</v>
      </c>
      <c r="B2296" s="319">
        <v>1</v>
      </c>
      <c r="C2296" s="759">
        <v>104516</v>
      </c>
      <c r="D2296" s="780" t="s">
        <v>7505</v>
      </c>
      <c r="E2296" s="780" t="s">
        <v>7505</v>
      </c>
      <c r="F2296" s="781" t="s">
        <v>253</v>
      </c>
      <c r="G2296" s="782">
        <v>0</v>
      </c>
    </row>
    <row r="2297" spans="1:7" x14ac:dyDescent="0.2">
      <c r="A2297" s="319" t="str">
        <f t="shared" si="35"/>
        <v>1 - 104517</v>
      </c>
      <c r="B2297" s="319">
        <v>1</v>
      </c>
      <c r="C2297" s="759">
        <v>104517</v>
      </c>
      <c r="D2297" s="780" t="s">
        <v>7506</v>
      </c>
      <c r="E2297" s="780" t="s">
        <v>7506</v>
      </c>
      <c r="F2297" s="781" t="s">
        <v>253</v>
      </c>
      <c r="G2297" s="782">
        <v>0</v>
      </c>
    </row>
    <row r="2298" spans="1:7" x14ac:dyDescent="0.2">
      <c r="A2298" s="319" t="str">
        <f t="shared" si="35"/>
        <v>1 - 104518</v>
      </c>
      <c r="B2298" s="319">
        <v>1</v>
      </c>
      <c r="C2298" s="759">
        <v>104518</v>
      </c>
      <c r="D2298" s="780" t="s">
        <v>7507</v>
      </c>
      <c r="E2298" s="780" t="s">
        <v>7507</v>
      </c>
      <c r="F2298" s="781" t="s">
        <v>253</v>
      </c>
      <c r="G2298" s="782">
        <v>0</v>
      </c>
    </row>
    <row r="2299" spans="1:7" x14ac:dyDescent="0.2">
      <c r="A2299" s="319" t="str">
        <f t="shared" si="35"/>
        <v>1 - 104519</v>
      </c>
      <c r="B2299" s="319">
        <v>1</v>
      </c>
      <c r="C2299" s="759">
        <v>104519</v>
      </c>
      <c r="D2299" s="780" t="s">
        <v>7508</v>
      </c>
      <c r="E2299" s="780" t="s">
        <v>7508</v>
      </c>
      <c r="F2299" s="781" t="s">
        <v>253</v>
      </c>
      <c r="G2299" s="782">
        <v>0.65</v>
      </c>
    </row>
    <row r="2300" spans="1:7" x14ac:dyDescent="0.2">
      <c r="A2300" s="319" t="str">
        <f t="shared" si="35"/>
        <v>1 - 90682</v>
      </c>
      <c r="B2300" s="319">
        <v>1</v>
      </c>
      <c r="C2300" s="759">
        <v>90682</v>
      </c>
      <c r="D2300" s="780" t="s">
        <v>7509</v>
      </c>
      <c r="E2300" s="780" t="s">
        <v>7509</v>
      </c>
      <c r="F2300" s="781" t="s">
        <v>253</v>
      </c>
      <c r="G2300" s="782">
        <v>39.94</v>
      </c>
    </row>
    <row r="2301" spans="1:7" x14ac:dyDescent="0.2">
      <c r="A2301" s="319" t="str">
        <f t="shared" si="35"/>
        <v>1 - 90683</v>
      </c>
      <c r="B2301" s="319">
        <v>1</v>
      </c>
      <c r="C2301" s="759">
        <v>90683</v>
      </c>
      <c r="D2301" s="780" t="s">
        <v>7510</v>
      </c>
      <c r="E2301" s="780" t="s">
        <v>7510</v>
      </c>
      <c r="F2301" s="781" t="s">
        <v>253</v>
      </c>
      <c r="G2301" s="782">
        <v>9.23</v>
      </c>
    </row>
    <row r="2302" spans="1:7" x14ac:dyDescent="0.2">
      <c r="A2302" s="319" t="str">
        <f t="shared" si="35"/>
        <v>1 - 90684</v>
      </c>
      <c r="B2302" s="319">
        <v>1</v>
      </c>
      <c r="C2302" s="759">
        <v>90684</v>
      </c>
      <c r="D2302" s="780" t="s">
        <v>7511</v>
      </c>
      <c r="E2302" s="780" t="s">
        <v>7511</v>
      </c>
      <c r="F2302" s="781" t="s">
        <v>253</v>
      </c>
      <c r="G2302" s="782">
        <v>43.68</v>
      </c>
    </row>
    <row r="2303" spans="1:7" x14ac:dyDescent="0.2">
      <c r="A2303" s="319" t="str">
        <f t="shared" si="35"/>
        <v>1 - 90685</v>
      </c>
      <c r="B2303" s="319">
        <v>1</v>
      </c>
      <c r="C2303" s="759">
        <v>90685</v>
      </c>
      <c r="D2303" s="780" t="s">
        <v>7512</v>
      </c>
      <c r="E2303" s="780" t="s">
        <v>7512</v>
      </c>
      <c r="F2303" s="781" t="s">
        <v>253</v>
      </c>
      <c r="G2303" s="782">
        <v>56.01</v>
      </c>
    </row>
    <row r="2304" spans="1:7" x14ac:dyDescent="0.2">
      <c r="A2304" s="319" t="str">
        <f t="shared" si="35"/>
        <v>1 - 95114</v>
      </c>
      <c r="B2304" s="319">
        <v>1</v>
      </c>
      <c r="C2304" s="759">
        <v>95114</v>
      </c>
      <c r="D2304" s="780" t="s">
        <v>620</v>
      </c>
      <c r="E2304" s="780" t="s">
        <v>620</v>
      </c>
      <c r="F2304" s="781" t="s">
        <v>253</v>
      </c>
      <c r="G2304" s="782">
        <v>1.75</v>
      </c>
    </row>
    <row r="2305" spans="1:7" x14ac:dyDescent="0.2">
      <c r="A2305" s="319" t="str">
        <f t="shared" si="35"/>
        <v>1 - 95115</v>
      </c>
      <c r="B2305" s="319">
        <v>1</v>
      </c>
      <c r="C2305" s="759">
        <v>95115</v>
      </c>
      <c r="D2305" s="780" t="s">
        <v>621</v>
      </c>
      <c r="E2305" s="780" t="s">
        <v>621</v>
      </c>
      <c r="F2305" s="781" t="s">
        <v>253</v>
      </c>
      <c r="G2305" s="782">
        <v>0.4</v>
      </c>
    </row>
    <row r="2306" spans="1:7" x14ac:dyDescent="0.2">
      <c r="A2306" s="319" t="str">
        <f t="shared" si="35"/>
        <v>1 - 53863</v>
      </c>
      <c r="B2306" s="319">
        <v>1</v>
      </c>
      <c r="C2306" s="759">
        <v>53863</v>
      </c>
      <c r="D2306" s="780" t="s">
        <v>333</v>
      </c>
      <c r="E2306" s="780" t="s">
        <v>333</v>
      </c>
      <c r="F2306" s="781" t="s">
        <v>253</v>
      </c>
      <c r="G2306" s="782">
        <v>2.1800000000000002</v>
      </c>
    </row>
    <row r="2307" spans="1:7" x14ac:dyDescent="0.2">
      <c r="A2307" s="319" t="str">
        <f t="shared" ref="A2307:A2370" si="36">B2307&amp;" - "&amp;C2307</f>
        <v>1 - 104652</v>
      </c>
      <c r="B2307" s="319">
        <v>1</v>
      </c>
      <c r="C2307" s="759">
        <v>104652</v>
      </c>
      <c r="D2307" s="780" t="s">
        <v>7513</v>
      </c>
      <c r="E2307" s="780" t="s">
        <v>7513</v>
      </c>
      <c r="F2307" s="781" t="s">
        <v>253</v>
      </c>
      <c r="G2307" s="782">
        <v>0</v>
      </c>
    </row>
    <row r="2308" spans="1:7" x14ac:dyDescent="0.2">
      <c r="A2308" s="319" t="str">
        <f t="shared" si="36"/>
        <v>1 - 104653</v>
      </c>
      <c r="B2308" s="319">
        <v>1</v>
      </c>
      <c r="C2308" s="759">
        <v>104653</v>
      </c>
      <c r="D2308" s="780" t="s">
        <v>7514</v>
      </c>
      <c r="E2308" s="780" t="s">
        <v>7514</v>
      </c>
      <c r="F2308" s="781" t="s">
        <v>253</v>
      </c>
      <c r="G2308" s="782">
        <v>0</v>
      </c>
    </row>
    <row r="2309" spans="1:7" x14ac:dyDescent="0.2">
      <c r="A2309" s="319" t="str">
        <f t="shared" si="36"/>
        <v>1 - 104654</v>
      </c>
      <c r="B2309" s="319">
        <v>1</v>
      </c>
      <c r="C2309" s="759">
        <v>104654</v>
      </c>
      <c r="D2309" s="780" t="s">
        <v>7515</v>
      </c>
      <c r="E2309" s="780" t="s">
        <v>7515</v>
      </c>
      <c r="F2309" s="781" t="s">
        <v>253</v>
      </c>
      <c r="G2309" s="782">
        <v>0</v>
      </c>
    </row>
    <row r="2310" spans="1:7" x14ac:dyDescent="0.2">
      <c r="A2310" s="319" t="str">
        <f t="shared" si="36"/>
        <v>1 - 104655</v>
      </c>
      <c r="B2310" s="319">
        <v>1</v>
      </c>
      <c r="C2310" s="759">
        <v>104655</v>
      </c>
      <c r="D2310" s="780" t="s">
        <v>7516</v>
      </c>
      <c r="E2310" s="780" t="s">
        <v>7516</v>
      </c>
      <c r="F2310" s="781" t="s">
        <v>253</v>
      </c>
      <c r="G2310" s="782">
        <v>0.69</v>
      </c>
    </row>
    <row r="2311" spans="1:7" x14ac:dyDescent="0.2">
      <c r="A2311" s="319" t="str">
        <f t="shared" si="36"/>
        <v>1 - 102270</v>
      </c>
      <c r="B2311" s="319">
        <v>1</v>
      </c>
      <c r="C2311" s="759">
        <v>102270</v>
      </c>
      <c r="D2311" s="780" t="s">
        <v>7517</v>
      </c>
      <c r="E2311" s="780" t="s">
        <v>7517</v>
      </c>
      <c r="F2311" s="781" t="s">
        <v>253</v>
      </c>
      <c r="G2311" s="782">
        <v>0.76</v>
      </c>
    </row>
    <row r="2312" spans="1:7" x14ac:dyDescent="0.2">
      <c r="A2312" s="319" t="str">
        <f t="shared" si="36"/>
        <v>1 - 102271</v>
      </c>
      <c r="B2312" s="319">
        <v>1</v>
      </c>
      <c r="C2312" s="759">
        <v>102271</v>
      </c>
      <c r="D2312" s="780" t="s">
        <v>7518</v>
      </c>
      <c r="E2312" s="780" t="s">
        <v>7518</v>
      </c>
      <c r="F2312" s="781" t="s">
        <v>253</v>
      </c>
      <c r="G2312" s="782">
        <v>0.17</v>
      </c>
    </row>
    <row r="2313" spans="1:7" x14ac:dyDescent="0.2">
      <c r="A2313" s="319" t="str">
        <f t="shared" si="36"/>
        <v>1 - 102272</v>
      </c>
      <c r="B2313" s="319">
        <v>1</v>
      </c>
      <c r="C2313" s="759">
        <v>102272</v>
      </c>
      <c r="D2313" s="780" t="s">
        <v>7519</v>
      </c>
      <c r="E2313" s="780" t="s">
        <v>7519</v>
      </c>
      <c r="F2313" s="781" t="s">
        <v>253</v>
      </c>
      <c r="G2313" s="782">
        <v>0.96</v>
      </c>
    </row>
    <row r="2314" spans="1:7" x14ac:dyDescent="0.2">
      <c r="A2314" s="319" t="str">
        <f t="shared" si="36"/>
        <v>1 - 102273</v>
      </c>
      <c r="B2314" s="319">
        <v>1</v>
      </c>
      <c r="C2314" s="759">
        <v>102273</v>
      </c>
      <c r="D2314" s="780" t="s">
        <v>7520</v>
      </c>
      <c r="E2314" s="780" t="s">
        <v>7520</v>
      </c>
      <c r="F2314" s="781" t="s">
        <v>253</v>
      </c>
      <c r="G2314" s="782">
        <v>1.73</v>
      </c>
    </row>
    <row r="2315" spans="1:7" x14ac:dyDescent="0.2">
      <c r="A2315" s="319" t="str">
        <f t="shared" si="36"/>
        <v>1 - 95255</v>
      </c>
      <c r="B2315" s="319">
        <v>1</v>
      </c>
      <c r="C2315" s="759">
        <v>95255</v>
      </c>
      <c r="D2315" s="780" t="s">
        <v>637</v>
      </c>
      <c r="E2315" s="780" t="s">
        <v>637</v>
      </c>
      <c r="F2315" s="781" t="s">
        <v>253</v>
      </c>
      <c r="G2315" s="782">
        <v>1.55</v>
      </c>
    </row>
    <row r="2316" spans="1:7" x14ac:dyDescent="0.2">
      <c r="A2316" s="319" t="str">
        <f t="shared" si="36"/>
        <v>1 - 95256</v>
      </c>
      <c r="B2316" s="319">
        <v>1</v>
      </c>
      <c r="C2316" s="759">
        <v>95256</v>
      </c>
      <c r="D2316" s="780" t="s">
        <v>638</v>
      </c>
      <c r="E2316" s="780" t="s">
        <v>638</v>
      </c>
      <c r="F2316" s="781" t="s">
        <v>253</v>
      </c>
      <c r="G2316" s="782">
        <v>0.35</v>
      </c>
    </row>
    <row r="2317" spans="1:7" x14ac:dyDescent="0.2">
      <c r="A2317" s="319" t="str">
        <f t="shared" si="36"/>
        <v>1 - 95257</v>
      </c>
      <c r="B2317" s="319">
        <v>1</v>
      </c>
      <c r="C2317" s="759">
        <v>95257</v>
      </c>
      <c r="D2317" s="780" t="s">
        <v>639</v>
      </c>
      <c r="E2317" s="780" t="s">
        <v>639</v>
      </c>
      <c r="F2317" s="781" t="s">
        <v>253</v>
      </c>
      <c r="G2317" s="782">
        <v>1.94</v>
      </c>
    </row>
    <row r="2318" spans="1:7" x14ac:dyDescent="0.2">
      <c r="A2318" s="319" t="str">
        <f t="shared" si="36"/>
        <v>1 - 105913</v>
      </c>
      <c r="B2318" s="319">
        <v>1</v>
      </c>
      <c r="C2318" s="759">
        <v>105913</v>
      </c>
      <c r="D2318" s="780" t="s">
        <v>7521</v>
      </c>
      <c r="E2318" s="780" t="s">
        <v>7521</v>
      </c>
      <c r="F2318" s="781" t="s">
        <v>253</v>
      </c>
      <c r="G2318" s="782">
        <v>0</v>
      </c>
    </row>
    <row r="2319" spans="1:7" x14ac:dyDescent="0.2">
      <c r="A2319" s="319" t="str">
        <f t="shared" si="36"/>
        <v>1 - 105914</v>
      </c>
      <c r="B2319" s="319">
        <v>1</v>
      </c>
      <c r="C2319" s="759">
        <v>105914</v>
      </c>
      <c r="D2319" s="780" t="s">
        <v>7522</v>
      </c>
      <c r="E2319" s="780" t="s">
        <v>7522</v>
      </c>
      <c r="F2319" s="781" t="s">
        <v>253</v>
      </c>
      <c r="G2319" s="782">
        <v>0</v>
      </c>
    </row>
    <row r="2320" spans="1:7" x14ac:dyDescent="0.2">
      <c r="A2320" s="319" t="str">
        <f t="shared" si="36"/>
        <v>1 - 105915</v>
      </c>
      <c r="B2320" s="319">
        <v>1</v>
      </c>
      <c r="C2320" s="759">
        <v>105915</v>
      </c>
      <c r="D2320" s="780" t="s">
        <v>7523</v>
      </c>
      <c r="E2320" s="780" t="s">
        <v>7523</v>
      </c>
      <c r="F2320" s="781" t="s">
        <v>253</v>
      </c>
      <c r="G2320" s="782">
        <v>0</v>
      </c>
    </row>
    <row r="2321" spans="1:7" x14ac:dyDescent="0.2">
      <c r="A2321" s="319" t="str">
        <f t="shared" si="36"/>
        <v>1 - 92963</v>
      </c>
      <c r="B2321" s="319">
        <v>1</v>
      </c>
      <c r="C2321" s="759">
        <v>92963</v>
      </c>
      <c r="D2321" s="780" t="s">
        <v>585</v>
      </c>
      <c r="E2321" s="780" t="s">
        <v>585</v>
      </c>
      <c r="F2321" s="781" t="s">
        <v>253</v>
      </c>
      <c r="G2321" s="782">
        <v>1.8</v>
      </c>
    </row>
    <row r="2322" spans="1:7" x14ac:dyDescent="0.2">
      <c r="A2322" s="319" t="str">
        <f t="shared" si="36"/>
        <v>1 - 92964</v>
      </c>
      <c r="B2322" s="319">
        <v>1</v>
      </c>
      <c r="C2322" s="759">
        <v>92964</v>
      </c>
      <c r="D2322" s="780" t="s">
        <v>586</v>
      </c>
      <c r="E2322" s="780" t="s">
        <v>586</v>
      </c>
      <c r="F2322" s="781" t="s">
        <v>253</v>
      </c>
      <c r="G2322" s="782">
        <v>0.41</v>
      </c>
    </row>
    <row r="2323" spans="1:7" x14ac:dyDescent="0.2">
      <c r="A2323" s="319" t="str">
        <f t="shared" si="36"/>
        <v>1 - 92965</v>
      </c>
      <c r="B2323" s="319">
        <v>1</v>
      </c>
      <c r="C2323" s="759">
        <v>92965</v>
      </c>
      <c r="D2323" s="780" t="s">
        <v>587</v>
      </c>
      <c r="E2323" s="780" t="s">
        <v>587</v>
      </c>
      <c r="F2323" s="781" t="s">
        <v>253</v>
      </c>
      <c r="G2323" s="782">
        <v>2.25</v>
      </c>
    </row>
    <row r="2324" spans="1:7" x14ac:dyDescent="0.2">
      <c r="A2324" s="319" t="str">
        <f t="shared" si="36"/>
        <v>1 - 103792</v>
      </c>
      <c r="B2324" s="319">
        <v>1</v>
      </c>
      <c r="C2324" s="759">
        <v>103792</v>
      </c>
      <c r="D2324" s="780" t="s">
        <v>7524</v>
      </c>
      <c r="E2324" s="780" t="s">
        <v>7524</v>
      </c>
      <c r="F2324" s="781" t="s">
        <v>253</v>
      </c>
      <c r="G2324" s="782">
        <v>4.7699999999999996</v>
      </c>
    </row>
    <row r="2325" spans="1:7" x14ac:dyDescent="0.2">
      <c r="A2325" s="319" t="str">
        <f t="shared" si="36"/>
        <v>1 - 103789</v>
      </c>
      <c r="B2325" s="319">
        <v>1</v>
      </c>
      <c r="C2325" s="759">
        <v>103789</v>
      </c>
      <c r="D2325" s="780" t="s">
        <v>7525</v>
      </c>
      <c r="E2325" s="780" t="s">
        <v>7525</v>
      </c>
      <c r="F2325" s="781" t="s">
        <v>253</v>
      </c>
      <c r="G2325" s="782">
        <v>0</v>
      </c>
    </row>
    <row r="2326" spans="1:7" x14ac:dyDescent="0.2">
      <c r="A2326" s="319" t="str">
        <f t="shared" si="36"/>
        <v>1 - 103790</v>
      </c>
      <c r="B2326" s="319">
        <v>1</v>
      </c>
      <c r="C2326" s="759">
        <v>103790</v>
      </c>
      <c r="D2326" s="780" t="s">
        <v>7526</v>
      </c>
      <c r="E2326" s="780" t="s">
        <v>7526</v>
      </c>
      <c r="F2326" s="781" t="s">
        <v>253</v>
      </c>
      <c r="G2326" s="782">
        <v>0</v>
      </c>
    </row>
    <row r="2327" spans="1:7" x14ac:dyDescent="0.2">
      <c r="A2327" s="319" t="str">
        <f t="shared" si="36"/>
        <v>1 - 103791</v>
      </c>
      <c r="B2327" s="319">
        <v>1</v>
      </c>
      <c r="C2327" s="759">
        <v>103791</v>
      </c>
      <c r="D2327" s="780" t="s">
        <v>7527</v>
      </c>
      <c r="E2327" s="780" t="s">
        <v>7527</v>
      </c>
      <c r="F2327" s="781" t="s">
        <v>253</v>
      </c>
      <c r="G2327" s="782">
        <v>0</v>
      </c>
    </row>
    <row r="2328" spans="1:7" x14ac:dyDescent="0.2">
      <c r="A2328" s="319" t="str">
        <f t="shared" si="36"/>
        <v>1 - 96054</v>
      </c>
      <c r="B2328" s="319">
        <v>1</v>
      </c>
      <c r="C2328" s="759">
        <v>96054</v>
      </c>
      <c r="D2328" s="780" t="s">
        <v>684</v>
      </c>
      <c r="E2328" s="780" t="s">
        <v>684</v>
      </c>
      <c r="F2328" s="781" t="s">
        <v>253</v>
      </c>
      <c r="G2328" s="782">
        <v>27.84</v>
      </c>
    </row>
    <row r="2329" spans="1:7" x14ac:dyDescent="0.2">
      <c r="A2329" s="319" t="str">
        <f t="shared" si="36"/>
        <v>1 - 96060</v>
      </c>
      <c r="B2329" s="319">
        <v>1</v>
      </c>
      <c r="C2329" s="759">
        <v>96060</v>
      </c>
      <c r="D2329" s="780" t="s">
        <v>688</v>
      </c>
      <c r="E2329" s="780" t="s">
        <v>688</v>
      </c>
      <c r="F2329" s="781" t="s">
        <v>253</v>
      </c>
      <c r="G2329" s="782">
        <v>5.75</v>
      </c>
    </row>
    <row r="2330" spans="1:7" x14ac:dyDescent="0.2">
      <c r="A2330" s="319" t="str">
        <f t="shared" si="36"/>
        <v>1 - 96061</v>
      </c>
      <c r="B2330" s="319">
        <v>1</v>
      </c>
      <c r="C2330" s="759">
        <v>96061</v>
      </c>
      <c r="D2330" s="780" t="s">
        <v>689</v>
      </c>
      <c r="E2330" s="780" t="s">
        <v>689</v>
      </c>
      <c r="F2330" s="781" t="s">
        <v>253</v>
      </c>
      <c r="G2330" s="782">
        <v>34.799999999999997</v>
      </c>
    </row>
    <row r="2331" spans="1:7" x14ac:dyDescent="0.2">
      <c r="A2331" s="319" t="str">
        <f t="shared" si="36"/>
        <v>1 - 96062</v>
      </c>
      <c r="B2331" s="319">
        <v>1</v>
      </c>
      <c r="C2331" s="759">
        <v>96062</v>
      </c>
      <c r="D2331" s="780" t="s">
        <v>690</v>
      </c>
      <c r="E2331" s="780" t="s">
        <v>690</v>
      </c>
      <c r="F2331" s="781" t="s">
        <v>253</v>
      </c>
      <c r="G2331" s="782">
        <v>39.22</v>
      </c>
    </row>
    <row r="2332" spans="1:7" x14ac:dyDescent="0.2">
      <c r="A2332" s="319" t="str">
        <f t="shared" si="36"/>
        <v>1 - 90688</v>
      </c>
      <c r="B2332" s="319">
        <v>1</v>
      </c>
      <c r="C2332" s="759">
        <v>90688</v>
      </c>
      <c r="D2332" s="780" t="s">
        <v>483</v>
      </c>
      <c r="E2332" s="780" t="s">
        <v>483</v>
      </c>
      <c r="F2332" s="781" t="s">
        <v>253</v>
      </c>
      <c r="G2332" s="782">
        <v>24</v>
      </c>
    </row>
    <row r="2333" spans="1:7" x14ac:dyDescent="0.2">
      <c r="A2333" s="319" t="str">
        <f t="shared" si="36"/>
        <v>1 - 90689</v>
      </c>
      <c r="B2333" s="319">
        <v>1</v>
      </c>
      <c r="C2333" s="759">
        <v>90689</v>
      </c>
      <c r="D2333" s="780" t="s">
        <v>484</v>
      </c>
      <c r="E2333" s="780" t="s">
        <v>484</v>
      </c>
      <c r="F2333" s="781" t="s">
        <v>253</v>
      </c>
      <c r="G2333" s="782">
        <v>4.74</v>
      </c>
    </row>
    <row r="2334" spans="1:7" x14ac:dyDescent="0.2">
      <c r="A2334" s="319" t="str">
        <f t="shared" si="36"/>
        <v>1 - 90690</v>
      </c>
      <c r="B2334" s="319">
        <v>1</v>
      </c>
      <c r="C2334" s="759">
        <v>90690</v>
      </c>
      <c r="D2334" s="780" t="s">
        <v>485</v>
      </c>
      <c r="E2334" s="780" t="s">
        <v>485</v>
      </c>
      <c r="F2334" s="781" t="s">
        <v>253</v>
      </c>
      <c r="G2334" s="782">
        <v>30</v>
      </c>
    </row>
    <row r="2335" spans="1:7" x14ac:dyDescent="0.2">
      <c r="A2335" s="319" t="str">
        <f t="shared" si="36"/>
        <v>1 - 90691</v>
      </c>
      <c r="B2335" s="319">
        <v>1</v>
      </c>
      <c r="C2335" s="759">
        <v>90691</v>
      </c>
      <c r="D2335" s="780" t="s">
        <v>486</v>
      </c>
      <c r="E2335" s="780" t="s">
        <v>486</v>
      </c>
      <c r="F2335" s="781" t="s">
        <v>253</v>
      </c>
      <c r="G2335" s="782">
        <v>39.22</v>
      </c>
    </row>
    <row r="2336" spans="1:7" x14ac:dyDescent="0.2">
      <c r="A2336" s="319" t="str">
        <f t="shared" si="36"/>
        <v>1 - 96241</v>
      </c>
      <c r="B2336" s="319">
        <v>1</v>
      </c>
      <c r="C2336" s="759">
        <v>96241</v>
      </c>
      <c r="D2336" s="780" t="s">
        <v>7528</v>
      </c>
      <c r="E2336" s="780" t="s">
        <v>7528</v>
      </c>
      <c r="F2336" s="781" t="s">
        <v>253</v>
      </c>
      <c r="G2336" s="782">
        <v>25.5</v>
      </c>
    </row>
    <row r="2337" spans="1:7" x14ac:dyDescent="0.2">
      <c r="A2337" s="319" t="str">
        <f t="shared" si="36"/>
        <v>1 - 96242</v>
      </c>
      <c r="B2337" s="319">
        <v>1</v>
      </c>
      <c r="C2337" s="759">
        <v>96242</v>
      </c>
      <c r="D2337" s="780" t="s">
        <v>7529</v>
      </c>
      <c r="E2337" s="780" t="s">
        <v>7529</v>
      </c>
      <c r="F2337" s="781" t="s">
        <v>253</v>
      </c>
      <c r="G2337" s="782">
        <v>6.73</v>
      </c>
    </row>
    <row r="2338" spans="1:7" x14ac:dyDescent="0.2">
      <c r="A2338" s="319" t="str">
        <f t="shared" si="36"/>
        <v>1 - 96243</v>
      </c>
      <c r="B2338" s="319">
        <v>1</v>
      </c>
      <c r="C2338" s="759">
        <v>96243</v>
      </c>
      <c r="D2338" s="780" t="s">
        <v>7530</v>
      </c>
      <c r="E2338" s="780" t="s">
        <v>7530</v>
      </c>
      <c r="F2338" s="781" t="s">
        <v>253</v>
      </c>
      <c r="G2338" s="782">
        <v>31.87</v>
      </c>
    </row>
    <row r="2339" spans="1:7" x14ac:dyDescent="0.2">
      <c r="A2339" s="319" t="str">
        <f t="shared" si="36"/>
        <v>1 - 96244</v>
      </c>
      <c r="B2339" s="319">
        <v>1</v>
      </c>
      <c r="C2339" s="759">
        <v>96244</v>
      </c>
      <c r="D2339" s="780" t="s">
        <v>7531</v>
      </c>
      <c r="E2339" s="780" t="s">
        <v>7531</v>
      </c>
      <c r="F2339" s="781" t="s">
        <v>253</v>
      </c>
      <c r="G2339" s="782">
        <v>17.13</v>
      </c>
    </row>
    <row r="2340" spans="1:7" x14ac:dyDescent="0.2">
      <c r="A2340" s="319" t="str">
        <f t="shared" si="36"/>
        <v>1 - 88400</v>
      </c>
      <c r="B2340" s="319">
        <v>1</v>
      </c>
      <c r="C2340" s="759">
        <v>88400</v>
      </c>
      <c r="D2340" s="780" t="s">
        <v>7532</v>
      </c>
      <c r="E2340" s="780" t="s">
        <v>7532</v>
      </c>
      <c r="F2340" s="781" t="s">
        <v>253</v>
      </c>
      <c r="G2340" s="782">
        <v>1.02</v>
      </c>
    </row>
    <row r="2341" spans="1:7" x14ac:dyDescent="0.2">
      <c r="A2341" s="319" t="str">
        <f t="shared" si="36"/>
        <v>1 - 88401</v>
      </c>
      <c r="B2341" s="319">
        <v>1</v>
      </c>
      <c r="C2341" s="759">
        <v>88401</v>
      </c>
      <c r="D2341" s="780" t="s">
        <v>7533</v>
      </c>
      <c r="E2341" s="780" t="s">
        <v>7533</v>
      </c>
      <c r="F2341" s="781" t="s">
        <v>253</v>
      </c>
      <c r="G2341" s="782">
        <v>0.23</v>
      </c>
    </row>
    <row r="2342" spans="1:7" x14ac:dyDescent="0.2">
      <c r="A2342" s="319" t="str">
        <f t="shared" si="36"/>
        <v>1 - 88402</v>
      </c>
      <c r="B2342" s="319">
        <v>1</v>
      </c>
      <c r="C2342" s="759">
        <v>88402</v>
      </c>
      <c r="D2342" s="780" t="s">
        <v>7534</v>
      </c>
      <c r="E2342" s="780" t="s">
        <v>7534</v>
      </c>
      <c r="F2342" s="781" t="s">
        <v>253</v>
      </c>
      <c r="G2342" s="782">
        <v>1.1200000000000001</v>
      </c>
    </row>
    <row r="2343" spans="1:7" x14ac:dyDescent="0.2">
      <c r="A2343" s="319" t="str">
        <f t="shared" si="36"/>
        <v>1 - 88403</v>
      </c>
      <c r="B2343" s="319">
        <v>1</v>
      </c>
      <c r="C2343" s="759">
        <v>88403</v>
      </c>
      <c r="D2343" s="780" t="s">
        <v>7535</v>
      </c>
      <c r="E2343" s="780" t="s">
        <v>7535</v>
      </c>
      <c r="F2343" s="781" t="s">
        <v>253</v>
      </c>
      <c r="G2343" s="782">
        <v>1.91</v>
      </c>
    </row>
    <row r="2344" spans="1:7" x14ac:dyDescent="0.2">
      <c r="A2344" s="319" t="str">
        <f t="shared" si="36"/>
        <v>1 - 88387</v>
      </c>
      <c r="B2344" s="319">
        <v>1</v>
      </c>
      <c r="C2344" s="759">
        <v>88387</v>
      </c>
      <c r="D2344" s="780" t="s">
        <v>7536</v>
      </c>
      <c r="E2344" s="780" t="s">
        <v>7536</v>
      </c>
      <c r="F2344" s="781" t="s">
        <v>253</v>
      </c>
      <c r="G2344" s="782">
        <v>1.08</v>
      </c>
    </row>
    <row r="2345" spans="1:7" x14ac:dyDescent="0.2">
      <c r="A2345" s="319" t="str">
        <f t="shared" si="36"/>
        <v>1 - 88389</v>
      </c>
      <c r="B2345" s="319">
        <v>1</v>
      </c>
      <c r="C2345" s="759">
        <v>88389</v>
      </c>
      <c r="D2345" s="780" t="s">
        <v>7537</v>
      </c>
      <c r="E2345" s="780" t="s">
        <v>7537</v>
      </c>
      <c r="F2345" s="781" t="s">
        <v>253</v>
      </c>
      <c r="G2345" s="782">
        <v>0.25</v>
      </c>
    </row>
    <row r="2346" spans="1:7" x14ac:dyDescent="0.2">
      <c r="A2346" s="319" t="str">
        <f t="shared" si="36"/>
        <v>1 - 88390</v>
      </c>
      <c r="B2346" s="319">
        <v>1</v>
      </c>
      <c r="C2346" s="759">
        <v>88390</v>
      </c>
      <c r="D2346" s="780" t="s">
        <v>7538</v>
      </c>
      <c r="E2346" s="780" t="s">
        <v>7538</v>
      </c>
      <c r="F2346" s="781" t="s">
        <v>253</v>
      </c>
      <c r="G2346" s="782">
        <v>1.18</v>
      </c>
    </row>
    <row r="2347" spans="1:7" x14ac:dyDescent="0.2">
      <c r="A2347" s="319" t="str">
        <f t="shared" si="36"/>
        <v>1 - 88391</v>
      </c>
      <c r="B2347" s="319">
        <v>1</v>
      </c>
      <c r="C2347" s="759">
        <v>88391</v>
      </c>
      <c r="D2347" s="780" t="s">
        <v>7539</v>
      </c>
      <c r="E2347" s="780" t="s">
        <v>7539</v>
      </c>
      <c r="F2347" s="781" t="s">
        <v>253</v>
      </c>
      <c r="G2347" s="782">
        <v>3.19</v>
      </c>
    </row>
    <row r="2348" spans="1:7" x14ac:dyDescent="0.2">
      <c r="A2348" s="319" t="str">
        <f t="shared" si="36"/>
        <v>1 - 88394</v>
      </c>
      <c r="B2348" s="319">
        <v>1</v>
      </c>
      <c r="C2348" s="759">
        <v>88394</v>
      </c>
      <c r="D2348" s="780" t="s">
        <v>7540</v>
      </c>
      <c r="E2348" s="780" t="s">
        <v>7540</v>
      </c>
      <c r="F2348" s="781" t="s">
        <v>253</v>
      </c>
      <c r="G2348" s="782">
        <v>1.29</v>
      </c>
    </row>
    <row r="2349" spans="1:7" x14ac:dyDescent="0.2">
      <c r="A2349" s="319" t="str">
        <f t="shared" si="36"/>
        <v>1 - 88395</v>
      </c>
      <c r="B2349" s="319">
        <v>1</v>
      </c>
      <c r="C2349" s="759">
        <v>88395</v>
      </c>
      <c r="D2349" s="780" t="s">
        <v>7541</v>
      </c>
      <c r="E2349" s="780" t="s">
        <v>7541</v>
      </c>
      <c r="F2349" s="781" t="s">
        <v>253</v>
      </c>
      <c r="G2349" s="782">
        <v>0.28999999999999998</v>
      </c>
    </row>
    <row r="2350" spans="1:7" x14ac:dyDescent="0.2">
      <c r="A2350" s="319" t="str">
        <f t="shared" si="36"/>
        <v>1 - 88396</v>
      </c>
      <c r="B2350" s="319">
        <v>1</v>
      </c>
      <c r="C2350" s="759">
        <v>88396</v>
      </c>
      <c r="D2350" s="780" t="s">
        <v>7542</v>
      </c>
      <c r="E2350" s="780" t="s">
        <v>7542</v>
      </c>
      <c r="F2350" s="781" t="s">
        <v>253</v>
      </c>
      <c r="G2350" s="782">
        <v>1.41</v>
      </c>
    </row>
    <row r="2351" spans="1:7" x14ac:dyDescent="0.2">
      <c r="A2351" s="319" t="str">
        <f t="shared" si="36"/>
        <v>1 - 88397</v>
      </c>
      <c r="B2351" s="319">
        <v>1</v>
      </c>
      <c r="C2351" s="759">
        <v>88397</v>
      </c>
      <c r="D2351" s="780" t="s">
        <v>7543</v>
      </c>
      <c r="E2351" s="780" t="s">
        <v>7543</v>
      </c>
      <c r="F2351" s="781" t="s">
        <v>253</v>
      </c>
      <c r="G2351" s="782">
        <v>4.78</v>
      </c>
    </row>
    <row r="2352" spans="1:7" x14ac:dyDescent="0.2">
      <c r="A2352" s="319" t="str">
        <f t="shared" si="36"/>
        <v>1 - 90633</v>
      </c>
      <c r="B2352" s="319">
        <v>1</v>
      </c>
      <c r="C2352" s="759">
        <v>90633</v>
      </c>
      <c r="D2352" s="780" t="s">
        <v>455</v>
      </c>
      <c r="E2352" s="780" t="s">
        <v>455</v>
      </c>
      <c r="F2352" s="781" t="s">
        <v>253</v>
      </c>
      <c r="G2352" s="782">
        <v>5.13</v>
      </c>
    </row>
    <row r="2353" spans="1:7" x14ac:dyDescent="0.2">
      <c r="A2353" s="319" t="str">
        <f t="shared" si="36"/>
        <v>1 - 90634</v>
      </c>
      <c r="B2353" s="319">
        <v>1</v>
      </c>
      <c r="C2353" s="759">
        <v>90634</v>
      </c>
      <c r="D2353" s="780" t="s">
        <v>456</v>
      </c>
      <c r="E2353" s="780" t="s">
        <v>456</v>
      </c>
      <c r="F2353" s="781" t="s">
        <v>253</v>
      </c>
      <c r="G2353" s="782">
        <v>1.18</v>
      </c>
    </row>
    <row r="2354" spans="1:7" x14ac:dyDescent="0.2">
      <c r="A2354" s="319" t="str">
        <f t="shared" si="36"/>
        <v>1 - 90635</v>
      </c>
      <c r="B2354" s="319">
        <v>1</v>
      </c>
      <c r="C2354" s="759">
        <v>90635</v>
      </c>
      <c r="D2354" s="780" t="s">
        <v>457</v>
      </c>
      <c r="E2354" s="780" t="s">
        <v>457</v>
      </c>
      <c r="F2354" s="781" t="s">
        <v>253</v>
      </c>
      <c r="G2354" s="782">
        <v>5.61</v>
      </c>
    </row>
    <row r="2355" spans="1:7" x14ac:dyDescent="0.2">
      <c r="A2355" s="319" t="str">
        <f t="shared" si="36"/>
        <v>1 - 90636</v>
      </c>
      <c r="B2355" s="319">
        <v>1</v>
      </c>
      <c r="C2355" s="759">
        <v>90636</v>
      </c>
      <c r="D2355" s="780" t="s">
        <v>458</v>
      </c>
      <c r="E2355" s="780" t="s">
        <v>458</v>
      </c>
      <c r="F2355" s="781" t="s">
        <v>253</v>
      </c>
      <c r="G2355" s="782">
        <v>6.38</v>
      </c>
    </row>
    <row r="2356" spans="1:7" x14ac:dyDescent="0.2">
      <c r="A2356" s="319" t="str">
        <f t="shared" si="36"/>
        <v>1 - 103238</v>
      </c>
      <c r="B2356" s="319">
        <v>1</v>
      </c>
      <c r="C2356" s="759">
        <v>103238</v>
      </c>
      <c r="D2356" s="780" t="s">
        <v>7544</v>
      </c>
      <c r="E2356" s="780" t="s">
        <v>7544</v>
      </c>
      <c r="F2356" s="781" t="s">
        <v>253</v>
      </c>
      <c r="G2356" s="782">
        <v>0</v>
      </c>
    </row>
    <row r="2357" spans="1:7" x14ac:dyDescent="0.2">
      <c r="A2357" s="319" t="str">
        <f t="shared" si="36"/>
        <v>1 - 103239</v>
      </c>
      <c r="B2357" s="319">
        <v>1</v>
      </c>
      <c r="C2357" s="759">
        <v>103239</v>
      </c>
      <c r="D2357" s="780" t="s">
        <v>7545</v>
      </c>
      <c r="E2357" s="780" t="s">
        <v>7545</v>
      </c>
      <c r="F2357" s="781" t="s">
        <v>253</v>
      </c>
      <c r="G2357" s="782">
        <v>0</v>
      </c>
    </row>
    <row r="2358" spans="1:7" x14ac:dyDescent="0.2">
      <c r="A2358" s="319" t="str">
        <f t="shared" si="36"/>
        <v>1 - 103240</v>
      </c>
      <c r="B2358" s="319">
        <v>1</v>
      </c>
      <c r="C2358" s="759">
        <v>103240</v>
      </c>
      <c r="D2358" s="780" t="s">
        <v>7546</v>
      </c>
      <c r="E2358" s="780" t="s">
        <v>7546</v>
      </c>
      <c r="F2358" s="781" t="s">
        <v>253</v>
      </c>
      <c r="G2358" s="782">
        <v>0</v>
      </c>
    </row>
    <row r="2359" spans="1:7" x14ac:dyDescent="0.2">
      <c r="A2359" s="319" t="str">
        <f t="shared" si="36"/>
        <v>1 - 103241</v>
      </c>
      <c r="B2359" s="319">
        <v>1</v>
      </c>
      <c r="C2359" s="759">
        <v>103241</v>
      </c>
      <c r="D2359" s="780" t="s">
        <v>7547</v>
      </c>
      <c r="E2359" s="780" t="s">
        <v>7547</v>
      </c>
      <c r="F2359" s="781" t="s">
        <v>253</v>
      </c>
      <c r="G2359" s="782">
        <v>11.96</v>
      </c>
    </row>
    <row r="2360" spans="1:7" x14ac:dyDescent="0.2">
      <c r="A2360" s="319" t="str">
        <f t="shared" si="36"/>
        <v>1 - 88853</v>
      </c>
      <c r="B2360" s="319">
        <v>1</v>
      </c>
      <c r="C2360" s="759">
        <v>88853</v>
      </c>
      <c r="D2360" s="780" t="s">
        <v>366</v>
      </c>
      <c r="E2360" s="780" t="s">
        <v>366</v>
      </c>
      <c r="F2360" s="781" t="s">
        <v>253</v>
      </c>
      <c r="G2360" s="782">
        <v>0.28999999999999998</v>
      </c>
    </row>
    <row r="2361" spans="1:7" x14ac:dyDescent="0.2">
      <c r="A2361" s="319" t="str">
        <f t="shared" si="36"/>
        <v>1 - 88854</v>
      </c>
      <c r="B2361" s="319">
        <v>1</v>
      </c>
      <c r="C2361" s="759">
        <v>88854</v>
      </c>
      <c r="D2361" s="780" t="s">
        <v>367</v>
      </c>
      <c r="E2361" s="780" t="s">
        <v>367</v>
      </c>
      <c r="F2361" s="781" t="s">
        <v>253</v>
      </c>
      <c r="G2361" s="782">
        <v>0.06</v>
      </c>
    </row>
    <row r="2362" spans="1:7" x14ac:dyDescent="0.2">
      <c r="A2362" s="319" t="str">
        <f t="shared" si="36"/>
        <v>1 - 5692</v>
      </c>
      <c r="B2362" s="319">
        <v>1</v>
      </c>
      <c r="C2362" s="759">
        <v>5692</v>
      </c>
      <c r="D2362" s="780" t="s">
        <v>262</v>
      </c>
      <c r="E2362" s="780" t="s">
        <v>262</v>
      </c>
      <c r="F2362" s="781" t="s">
        <v>253</v>
      </c>
      <c r="G2362" s="782">
        <v>0.32</v>
      </c>
    </row>
    <row r="2363" spans="1:7" x14ac:dyDescent="0.2">
      <c r="A2363" s="319" t="str">
        <f t="shared" si="36"/>
        <v>1 - 5693</v>
      </c>
      <c r="B2363" s="319">
        <v>1</v>
      </c>
      <c r="C2363" s="759">
        <v>5693</v>
      </c>
      <c r="D2363" s="780" t="s">
        <v>263</v>
      </c>
      <c r="E2363" s="780" t="s">
        <v>263</v>
      </c>
      <c r="F2363" s="781" t="s">
        <v>253</v>
      </c>
      <c r="G2363" s="782">
        <v>21.05</v>
      </c>
    </row>
    <row r="2364" spans="1:7" x14ac:dyDescent="0.2">
      <c r="A2364" s="319" t="str">
        <f t="shared" si="36"/>
        <v>1 - 7044</v>
      </c>
      <c r="B2364" s="319">
        <v>1</v>
      </c>
      <c r="C2364" s="759">
        <v>7044</v>
      </c>
      <c r="D2364" s="780" t="s">
        <v>297</v>
      </c>
      <c r="E2364" s="780" t="s">
        <v>297</v>
      </c>
      <c r="F2364" s="781" t="s">
        <v>253</v>
      </c>
      <c r="G2364" s="782">
        <v>0.36</v>
      </c>
    </row>
    <row r="2365" spans="1:7" x14ac:dyDescent="0.2">
      <c r="A2365" s="319" t="str">
        <f t="shared" si="36"/>
        <v>1 - 7045</v>
      </c>
      <c r="B2365" s="319">
        <v>1</v>
      </c>
      <c r="C2365" s="759">
        <v>7045</v>
      </c>
      <c r="D2365" s="780" t="s">
        <v>298</v>
      </c>
      <c r="E2365" s="780" t="s">
        <v>298</v>
      </c>
      <c r="F2365" s="781" t="s">
        <v>253</v>
      </c>
      <c r="G2365" s="782">
        <v>0.08</v>
      </c>
    </row>
    <row r="2366" spans="1:7" x14ac:dyDescent="0.2">
      <c r="A2366" s="319" t="str">
        <f t="shared" si="36"/>
        <v>1 - 7046</v>
      </c>
      <c r="B2366" s="319">
        <v>1</v>
      </c>
      <c r="C2366" s="759">
        <v>7046</v>
      </c>
      <c r="D2366" s="780" t="s">
        <v>299</v>
      </c>
      <c r="E2366" s="780" t="s">
        <v>299</v>
      </c>
      <c r="F2366" s="781" t="s">
        <v>253</v>
      </c>
      <c r="G2366" s="782">
        <v>0.4</v>
      </c>
    </row>
    <row r="2367" spans="1:7" x14ac:dyDescent="0.2">
      <c r="A2367" s="319" t="str">
        <f t="shared" si="36"/>
        <v>1 - 7047</v>
      </c>
      <c r="B2367" s="319">
        <v>1</v>
      </c>
      <c r="C2367" s="759">
        <v>7047</v>
      </c>
      <c r="D2367" s="780" t="s">
        <v>300</v>
      </c>
      <c r="E2367" s="780" t="s">
        <v>300</v>
      </c>
      <c r="F2367" s="781" t="s">
        <v>253</v>
      </c>
      <c r="G2367" s="782">
        <v>24.84</v>
      </c>
    </row>
    <row r="2368" spans="1:7" x14ac:dyDescent="0.2">
      <c r="A2368" s="319" t="str">
        <f t="shared" si="36"/>
        <v>1 - 89228</v>
      </c>
      <c r="B2368" s="319">
        <v>1</v>
      </c>
      <c r="C2368" s="759">
        <v>89228</v>
      </c>
      <c r="D2368" s="780" t="s">
        <v>400</v>
      </c>
      <c r="E2368" s="780" t="s">
        <v>400</v>
      </c>
      <c r="F2368" s="781" t="s">
        <v>253</v>
      </c>
      <c r="G2368" s="782">
        <v>46.24</v>
      </c>
    </row>
    <row r="2369" spans="1:7" x14ac:dyDescent="0.2">
      <c r="A2369" s="319" t="str">
        <f t="shared" si="36"/>
        <v>1 - 89229</v>
      </c>
      <c r="B2369" s="319">
        <v>1</v>
      </c>
      <c r="C2369" s="759">
        <v>89229</v>
      </c>
      <c r="D2369" s="780" t="s">
        <v>401</v>
      </c>
      <c r="E2369" s="780" t="s">
        <v>401</v>
      </c>
      <c r="F2369" s="781" t="s">
        <v>253</v>
      </c>
      <c r="G2369" s="782">
        <v>16.3</v>
      </c>
    </row>
    <row r="2370" spans="1:7" x14ac:dyDescent="0.2">
      <c r="A2370" s="319" t="str">
        <f t="shared" si="36"/>
        <v>1 - 5779</v>
      </c>
      <c r="B2370" s="319">
        <v>1</v>
      </c>
      <c r="C2370" s="759">
        <v>5779</v>
      </c>
      <c r="D2370" s="780" t="s">
        <v>291</v>
      </c>
      <c r="E2370" s="780" t="s">
        <v>291</v>
      </c>
      <c r="F2370" s="781" t="s">
        <v>253</v>
      </c>
      <c r="G2370" s="782">
        <v>74.33</v>
      </c>
    </row>
    <row r="2371" spans="1:7" x14ac:dyDescent="0.2">
      <c r="A2371" s="319" t="str">
        <f t="shared" ref="A2371:A2434" si="37">B2371&amp;" - "&amp;C2371</f>
        <v>1 - 53849</v>
      </c>
      <c r="B2371" s="319">
        <v>1</v>
      </c>
      <c r="C2371" s="759">
        <v>53849</v>
      </c>
      <c r="D2371" s="780" t="s">
        <v>329</v>
      </c>
      <c r="E2371" s="780" t="s">
        <v>329</v>
      </c>
      <c r="F2371" s="781" t="s">
        <v>253</v>
      </c>
      <c r="G2371" s="782">
        <v>82.4</v>
      </c>
    </row>
    <row r="2372" spans="1:7" x14ac:dyDescent="0.2">
      <c r="A2372" s="319" t="str">
        <f t="shared" si="37"/>
        <v>1 - 95129</v>
      </c>
      <c r="B2372" s="319">
        <v>1</v>
      </c>
      <c r="C2372" s="759">
        <v>95129</v>
      </c>
      <c r="D2372" s="780" t="s">
        <v>630</v>
      </c>
      <c r="E2372" s="780" t="s">
        <v>630</v>
      </c>
      <c r="F2372" s="781" t="s">
        <v>253</v>
      </c>
      <c r="G2372" s="782">
        <v>47.9</v>
      </c>
    </row>
    <row r="2373" spans="1:7" x14ac:dyDescent="0.2">
      <c r="A2373" s="319" t="str">
        <f t="shared" si="37"/>
        <v>1 - 95130</v>
      </c>
      <c r="B2373" s="319">
        <v>1</v>
      </c>
      <c r="C2373" s="759">
        <v>95130</v>
      </c>
      <c r="D2373" s="780" t="s">
        <v>631</v>
      </c>
      <c r="E2373" s="780" t="s">
        <v>631</v>
      </c>
      <c r="F2373" s="781" t="s">
        <v>253</v>
      </c>
      <c r="G2373" s="782">
        <v>17.36</v>
      </c>
    </row>
    <row r="2374" spans="1:7" x14ac:dyDescent="0.2">
      <c r="A2374" s="319" t="str">
        <f t="shared" si="37"/>
        <v>1 - 95131</v>
      </c>
      <c r="B2374" s="319">
        <v>1</v>
      </c>
      <c r="C2374" s="759">
        <v>95131</v>
      </c>
      <c r="D2374" s="780" t="s">
        <v>632</v>
      </c>
      <c r="E2374" s="780" t="s">
        <v>632</v>
      </c>
      <c r="F2374" s="781" t="s">
        <v>253</v>
      </c>
      <c r="G2374" s="782">
        <v>56.38</v>
      </c>
    </row>
    <row r="2375" spans="1:7" x14ac:dyDescent="0.2">
      <c r="A2375" s="319" t="str">
        <f t="shared" si="37"/>
        <v>1 - 95132</v>
      </c>
      <c r="B2375" s="319">
        <v>1</v>
      </c>
      <c r="C2375" s="759">
        <v>95132</v>
      </c>
      <c r="D2375" s="780" t="s">
        <v>633</v>
      </c>
      <c r="E2375" s="780" t="s">
        <v>633</v>
      </c>
      <c r="F2375" s="781" t="s">
        <v>253</v>
      </c>
      <c r="G2375" s="782">
        <v>31.74</v>
      </c>
    </row>
    <row r="2376" spans="1:7" x14ac:dyDescent="0.2">
      <c r="A2376" s="319" t="str">
        <f t="shared" si="37"/>
        <v>1 - 102982</v>
      </c>
      <c r="B2376" s="319">
        <v>1</v>
      </c>
      <c r="C2376" s="759">
        <v>102982</v>
      </c>
      <c r="D2376" s="780" t="s">
        <v>7548</v>
      </c>
      <c r="E2376" s="780" t="s">
        <v>7548</v>
      </c>
      <c r="F2376" s="781" t="s">
        <v>253</v>
      </c>
      <c r="G2376" s="782">
        <v>0</v>
      </c>
    </row>
    <row r="2377" spans="1:7" x14ac:dyDescent="0.2">
      <c r="A2377" s="319" t="str">
        <f t="shared" si="37"/>
        <v>1 - 102983</v>
      </c>
      <c r="B2377" s="319">
        <v>1</v>
      </c>
      <c r="C2377" s="759">
        <v>102983</v>
      </c>
      <c r="D2377" s="780" t="s">
        <v>7549</v>
      </c>
      <c r="E2377" s="780" t="s">
        <v>7549</v>
      </c>
      <c r="F2377" s="781" t="s">
        <v>253</v>
      </c>
      <c r="G2377" s="782">
        <v>0</v>
      </c>
    </row>
    <row r="2378" spans="1:7" x14ac:dyDescent="0.2">
      <c r="A2378" s="319" t="str">
        <f t="shared" si="37"/>
        <v>1 - 102984</v>
      </c>
      <c r="B2378" s="319">
        <v>1</v>
      </c>
      <c r="C2378" s="759">
        <v>102984</v>
      </c>
      <c r="D2378" s="780" t="s">
        <v>7550</v>
      </c>
      <c r="E2378" s="780" t="s">
        <v>7550</v>
      </c>
      <c r="F2378" s="781" t="s">
        <v>253</v>
      </c>
      <c r="G2378" s="782">
        <v>0</v>
      </c>
    </row>
    <row r="2379" spans="1:7" x14ac:dyDescent="0.2">
      <c r="A2379" s="319" t="str">
        <f t="shared" si="37"/>
        <v>1 - 102985</v>
      </c>
      <c r="B2379" s="319">
        <v>1</v>
      </c>
      <c r="C2379" s="759">
        <v>102985</v>
      </c>
      <c r="D2379" s="780" t="s">
        <v>7551</v>
      </c>
      <c r="E2379" s="780" t="s">
        <v>7551</v>
      </c>
      <c r="F2379" s="781" t="s">
        <v>253</v>
      </c>
      <c r="G2379" s="782">
        <v>14.72</v>
      </c>
    </row>
    <row r="2380" spans="1:7" x14ac:dyDescent="0.2">
      <c r="A2380" s="319" t="str">
        <f t="shared" si="37"/>
        <v>1 - 92956</v>
      </c>
      <c r="B2380" s="319">
        <v>1</v>
      </c>
      <c r="C2380" s="759">
        <v>92956</v>
      </c>
      <c r="D2380" s="780" t="s">
        <v>581</v>
      </c>
      <c r="E2380" s="780" t="s">
        <v>581</v>
      </c>
      <c r="F2380" s="781" t="s">
        <v>253</v>
      </c>
      <c r="G2380" s="782">
        <v>4.26</v>
      </c>
    </row>
    <row r="2381" spans="1:7" x14ac:dyDescent="0.2">
      <c r="A2381" s="319" t="str">
        <f t="shared" si="37"/>
        <v>1 - 92957</v>
      </c>
      <c r="B2381" s="319">
        <v>1</v>
      </c>
      <c r="C2381" s="759">
        <v>92957</v>
      </c>
      <c r="D2381" s="780" t="s">
        <v>582</v>
      </c>
      <c r="E2381" s="780" t="s">
        <v>582</v>
      </c>
      <c r="F2381" s="781" t="s">
        <v>253</v>
      </c>
      <c r="G2381" s="782">
        <v>0.98</v>
      </c>
    </row>
    <row r="2382" spans="1:7" x14ac:dyDescent="0.2">
      <c r="A2382" s="319" t="str">
        <f t="shared" si="37"/>
        <v>1 - 92958</v>
      </c>
      <c r="B2382" s="319">
        <v>1</v>
      </c>
      <c r="C2382" s="759">
        <v>92958</v>
      </c>
      <c r="D2382" s="780" t="s">
        <v>583</v>
      </c>
      <c r="E2382" s="780" t="s">
        <v>583</v>
      </c>
      <c r="F2382" s="781" t="s">
        <v>253</v>
      </c>
      <c r="G2382" s="782">
        <v>4.66</v>
      </c>
    </row>
    <row r="2383" spans="1:7" x14ac:dyDescent="0.2">
      <c r="A2383" s="319" t="str">
        <f t="shared" si="37"/>
        <v>1 - 92959</v>
      </c>
      <c r="B2383" s="319">
        <v>1</v>
      </c>
      <c r="C2383" s="759">
        <v>92959</v>
      </c>
      <c r="D2383" s="780" t="s">
        <v>584</v>
      </c>
      <c r="E2383" s="780" t="s">
        <v>584</v>
      </c>
      <c r="F2383" s="781" t="s">
        <v>253</v>
      </c>
      <c r="G2383" s="782">
        <v>9.1199999999999992</v>
      </c>
    </row>
    <row r="2384" spans="1:7" x14ac:dyDescent="0.2">
      <c r="A2384" s="319" t="str">
        <f t="shared" si="37"/>
        <v>1 - 102858</v>
      </c>
      <c r="B2384" s="319">
        <v>1</v>
      </c>
      <c r="C2384" s="759">
        <v>102858</v>
      </c>
      <c r="D2384" s="780" t="s">
        <v>7552</v>
      </c>
      <c r="E2384" s="780" t="s">
        <v>7552</v>
      </c>
      <c r="F2384" s="781" t="s">
        <v>253</v>
      </c>
      <c r="G2384" s="782">
        <v>0</v>
      </c>
    </row>
    <row r="2385" spans="1:7" x14ac:dyDescent="0.2">
      <c r="A2385" s="319" t="str">
        <f t="shared" si="37"/>
        <v>1 - 102859</v>
      </c>
      <c r="B2385" s="319">
        <v>1</v>
      </c>
      <c r="C2385" s="759">
        <v>102859</v>
      </c>
      <c r="D2385" s="780" t="s">
        <v>7553</v>
      </c>
      <c r="E2385" s="780" t="s">
        <v>7553</v>
      </c>
      <c r="F2385" s="781" t="s">
        <v>253</v>
      </c>
      <c r="G2385" s="782">
        <v>0</v>
      </c>
    </row>
    <row r="2386" spans="1:7" x14ac:dyDescent="0.2">
      <c r="A2386" s="319" t="str">
        <f t="shared" si="37"/>
        <v>1 - 102860</v>
      </c>
      <c r="B2386" s="319">
        <v>1</v>
      </c>
      <c r="C2386" s="759">
        <v>102860</v>
      </c>
      <c r="D2386" s="780" t="s">
        <v>7554</v>
      </c>
      <c r="E2386" s="780" t="s">
        <v>7554</v>
      </c>
      <c r="F2386" s="781" t="s">
        <v>253</v>
      </c>
      <c r="G2386" s="782">
        <v>0</v>
      </c>
    </row>
    <row r="2387" spans="1:7" x14ac:dyDescent="0.2">
      <c r="A2387" s="319" t="str">
        <f t="shared" si="37"/>
        <v>1 - 102861</v>
      </c>
      <c r="B2387" s="319">
        <v>1</v>
      </c>
      <c r="C2387" s="759">
        <v>102861</v>
      </c>
      <c r="D2387" s="780" t="s">
        <v>7555</v>
      </c>
      <c r="E2387" s="780" t="s">
        <v>7555</v>
      </c>
      <c r="F2387" s="781" t="s">
        <v>253</v>
      </c>
      <c r="G2387" s="782">
        <v>1.27</v>
      </c>
    </row>
    <row r="2388" spans="1:7" x14ac:dyDescent="0.2">
      <c r="A2388" s="319" t="str">
        <f t="shared" si="37"/>
        <v>1 - 93404</v>
      </c>
      <c r="B2388" s="319">
        <v>1</v>
      </c>
      <c r="C2388" s="759">
        <v>93404</v>
      </c>
      <c r="D2388" s="780" t="s">
        <v>7556</v>
      </c>
      <c r="E2388" s="780" t="s">
        <v>7556</v>
      </c>
      <c r="F2388" s="781" t="s">
        <v>253</v>
      </c>
      <c r="G2388" s="782">
        <v>7.33</v>
      </c>
    </row>
    <row r="2389" spans="1:7" x14ac:dyDescent="0.2">
      <c r="A2389" s="319" t="str">
        <f t="shared" si="37"/>
        <v>1 - 93405</v>
      </c>
      <c r="B2389" s="319">
        <v>1</v>
      </c>
      <c r="C2389" s="759">
        <v>93405</v>
      </c>
      <c r="D2389" s="780" t="s">
        <v>7557</v>
      </c>
      <c r="E2389" s="780" t="s">
        <v>7557</v>
      </c>
      <c r="F2389" s="781" t="s">
        <v>253</v>
      </c>
      <c r="G2389" s="782">
        <v>1.87</v>
      </c>
    </row>
    <row r="2390" spans="1:7" x14ac:dyDescent="0.2">
      <c r="A2390" s="319" t="str">
        <f t="shared" si="37"/>
        <v>1 - 93406</v>
      </c>
      <c r="B2390" s="319">
        <v>1</v>
      </c>
      <c r="C2390" s="759">
        <v>93406</v>
      </c>
      <c r="D2390" s="780" t="s">
        <v>7558</v>
      </c>
      <c r="E2390" s="780" t="s">
        <v>7558</v>
      </c>
      <c r="F2390" s="781" t="s">
        <v>253</v>
      </c>
      <c r="G2390" s="782">
        <v>8.8000000000000007</v>
      </c>
    </row>
    <row r="2391" spans="1:7" x14ac:dyDescent="0.2">
      <c r="A2391" s="319" t="str">
        <f t="shared" si="37"/>
        <v>1 - 93407</v>
      </c>
      <c r="B2391" s="319">
        <v>1</v>
      </c>
      <c r="C2391" s="759">
        <v>93407</v>
      </c>
      <c r="D2391" s="780" t="s">
        <v>7559</v>
      </c>
      <c r="E2391" s="780" t="s">
        <v>7559</v>
      </c>
      <c r="F2391" s="781" t="s">
        <v>253</v>
      </c>
      <c r="G2391" s="782">
        <v>46.41</v>
      </c>
    </row>
    <row r="2392" spans="1:7" x14ac:dyDescent="0.2">
      <c r="A2392" s="319" t="str">
        <f t="shared" si="37"/>
        <v>1 - 102936</v>
      </c>
      <c r="B2392" s="319">
        <v>1</v>
      </c>
      <c r="C2392" s="759">
        <v>102936</v>
      </c>
      <c r="D2392" s="780" t="s">
        <v>7560</v>
      </c>
      <c r="E2392" s="780" t="s">
        <v>7560</v>
      </c>
      <c r="F2392" s="781" t="s">
        <v>253</v>
      </c>
      <c r="G2392" s="782">
        <v>0</v>
      </c>
    </row>
    <row r="2393" spans="1:7" x14ac:dyDescent="0.2">
      <c r="A2393" s="319" t="str">
        <f t="shared" si="37"/>
        <v>1 - 102937</v>
      </c>
      <c r="B2393" s="319">
        <v>1</v>
      </c>
      <c r="C2393" s="759">
        <v>102937</v>
      </c>
      <c r="D2393" s="780" t="s">
        <v>7561</v>
      </c>
      <c r="E2393" s="780" t="s">
        <v>7561</v>
      </c>
      <c r="F2393" s="781" t="s">
        <v>253</v>
      </c>
      <c r="G2393" s="782">
        <v>0</v>
      </c>
    </row>
    <row r="2394" spans="1:7" x14ac:dyDescent="0.2">
      <c r="A2394" s="319" t="str">
        <f t="shared" si="37"/>
        <v>1 - 102938</v>
      </c>
      <c r="B2394" s="319">
        <v>1</v>
      </c>
      <c r="C2394" s="759">
        <v>102938</v>
      </c>
      <c r="D2394" s="780" t="s">
        <v>7562</v>
      </c>
      <c r="E2394" s="780" t="s">
        <v>7562</v>
      </c>
      <c r="F2394" s="781" t="s">
        <v>253</v>
      </c>
      <c r="G2394" s="782">
        <v>0</v>
      </c>
    </row>
    <row r="2395" spans="1:7" x14ac:dyDescent="0.2">
      <c r="A2395" s="319" t="str">
        <f t="shared" si="37"/>
        <v>1 - 102939</v>
      </c>
      <c r="B2395" s="319">
        <v>1</v>
      </c>
      <c r="C2395" s="759">
        <v>102939</v>
      </c>
      <c r="D2395" s="780" t="s">
        <v>7563</v>
      </c>
      <c r="E2395" s="780" t="s">
        <v>7563</v>
      </c>
      <c r="F2395" s="781" t="s">
        <v>253</v>
      </c>
      <c r="G2395" s="782">
        <v>9.5299999999999994</v>
      </c>
    </row>
    <row r="2396" spans="1:7" x14ac:dyDescent="0.2">
      <c r="A2396" s="319" t="str">
        <f t="shared" si="37"/>
        <v>1 - 103159</v>
      </c>
      <c r="B2396" s="319">
        <v>1</v>
      </c>
      <c r="C2396" s="759">
        <v>103159</v>
      </c>
      <c r="D2396" s="780" t="s">
        <v>7564</v>
      </c>
      <c r="E2396" s="780" t="s">
        <v>7564</v>
      </c>
      <c r="F2396" s="781" t="s">
        <v>253</v>
      </c>
      <c r="G2396" s="782">
        <v>0</v>
      </c>
    </row>
    <row r="2397" spans="1:7" x14ac:dyDescent="0.2">
      <c r="A2397" s="319" t="str">
        <f t="shared" si="37"/>
        <v>1 - 103160</v>
      </c>
      <c r="B2397" s="319">
        <v>1</v>
      </c>
      <c r="C2397" s="759">
        <v>103160</v>
      </c>
      <c r="D2397" s="780" t="s">
        <v>7565</v>
      </c>
      <c r="E2397" s="780" t="s">
        <v>7565</v>
      </c>
      <c r="F2397" s="781" t="s">
        <v>253</v>
      </c>
      <c r="G2397" s="782">
        <v>0</v>
      </c>
    </row>
    <row r="2398" spans="1:7" x14ac:dyDescent="0.2">
      <c r="A2398" s="319" t="str">
        <f t="shared" si="37"/>
        <v>1 - 103161</v>
      </c>
      <c r="B2398" s="319">
        <v>1</v>
      </c>
      <c r="C2398" s="759">
        <v>103161</v>
      </c>
      <c r="D2398" s="780" t="s">
        <v>7566</v>
      </c>
      <c r="E2398" s="780" t="s">
        <v>7566</v>
      </c>
      <c r="F2398" s="781" t="s">
        <v>253</v>
      </c>
      <c r="G2398" s="782">
        <v>0</v>
      </c>
    </row>
    <row r="2399" spans="1:7" x14ac:dyDescent="0.2">
      <c r="A2399" s="319" t="str">
        <f t="shared" si="37"/>
        <v>1 - 103162</v>
      </c>
      <c r="B2399" s="319">
        <v>1</v>
      </c>
      <c r="C2399" s="759">
        <v>103162</v>
      </c>
      <c r="D2399" s="780" t="s">
        <v>7567</v>
      </c>
      <c r="E2399" s="780" t="s">
        <v>7567</v>
      </c>
      <c r="F2399" s="781" t="s">
        <v>253</v>
      </c>
      <c r="G2399" s="782">
        <v>0.68</v>
      </c>
    </row>
    <row r="2400" spans="1:7" x14ac:dyDescent="0.2">
      <c r="A2400" s="319" t="str">
        <f t="shared" si="37"/>
        <v>1 - 103153</v>
      </c>
      <c r="B2400" s="319">
        <v>1</v>
      </c>
      <c r="C2400" s="759">
        <v>103153</v>
      </c>
      <c r="D2400" s="780" t="s">
        <v>7568</v>
      </c>
      <c r="E2400" s="780" t="s">
        <v>7568</v>
      </c>
      <c r="F2400" s="781" t="s">
        <v>253</v>
      </c>
      <c r="G2400" s="782">
        <v>0</v>
      </c>
    </row>
    <row r="2401" spans="1:7" x14ac:dyDescent="0.2">
      <c r="A2401" s="319" t="str">
        <f t="shared" si="37"/>
        <v>1 - 103154</v>
      </c>
      <c r="B2401" s="319">
        <v>1</v>
      </c>
      <c r="C2401" s="759">
        <v>103154</v>
      </c>
      <c r="D2401" s="780" t="s">
        <v>7569</v>
      </c>
      <c r="E2401" s="780" t="s">
        <v>7569</v>
      </c>
      <c r="F2401" s="781" t="s">
        <v>253</v>
      </c>
      <c r="G2401" s="782">
        <v>0</v>
      </c>
    </row>
    <row r="2402" spans="1:7" x14ac:dyDescent="0.2">
      <c r="A2402" s="319" t="str">
        <f t="shared" si="37"/>
        <v>1 - 103155</v>
      </c>
      <c r="B2402" s="319">
        <v>1</v>
      </c>
      <c r="C2402" s="759">
        <v>103155</v>
      </c>
      <c r="D2402" s="780" t="s">
        <v>7570</v>
      </c>
      <c r="E2402" s="780" t="s">
        <v>7570</v>
      </c>
      <c r="F2402" s="781" t="s">
        <v>253</v>
      </c>
      <c r="G2402" s="782">
        <v>0</v>
      </c>
    </row>
    <row r="2403" spans="1:7" x14ac:dyDescent="0.2">
      <c r="A2403" s="319" t="str">
        <f t="shared" si="37"/>
        <v>1 - 103156</v>
      </c>
      <c r="B2403" s="319">
        <v>1</v>
      </c>
      <c r="C2403" s="759">
        <v>103156</v>
      </c>
      <c r="D2403" s="780" t="s">
        <v>7571</v>
      </c>
      <c r="E2403" s="780" t="s">
        <v>7571</v>
      </c>
      <c r="F2403" s="781" t="s">
        <v>253</v>
      </c>
      <c r="G2403" s="782">
        <v>2.42</v>
      </c>
    </row>
    <row r="2404" spans="1:7" x14ac:dyDescent="0.2">
      <c r="A2404" s="319" t="str">
        <f t="shared" si="37"/>
        <v>1 - 103171</v>
      </c>
      <c r="B2404" s="319">
        <v>1</v>
      </c>
      <c r="C2404" s="759">
        <v>103171</v>
      </c>
      <c r="D2404" s="780" t="s">
        <v>7572</v>
      </c>
      <c r="E2404" s="780" t="s">
        <v>7572</v>
      </c>
      <c r="F2404" s="781" t="s">
        <v>253</v>
      </c>
      <c r="G2404" s="782">
        <v>0</v>
      </c>
    </row>
    <row r="2405" spans="1:7" x14ac:dyDescent="0.2">
      <c r="A2405" s="319" t="str">
        <f t="shared" si="37"/>
        <v>1 - 103172</v>
      </c>
      <c r="B2405" s="319">
        <v>1</v>
      </c>
      <c r="C2405" s="759">
        <v>103172</v>
      </c>
      <c r="D2405" s="780" t="s">
        <v>7573</v>
      </c>
      <c r="E2405" s="780" t="s">
        <v>7573</v>
      </c>
      <c r="F2405" s="781" t="s">
        <v>253</v>
      </c>
      <c r="G2405" s="782">
        <v>0</v>
      </c>
    </row>
    <row r="2406" spans="1:7" x14ac:dyDescent="0.2">
      <c r="A2406" s="319" t="str">
        <f t="shared" si="37"/>
        <v>1 - 103173</v>
      </c>
      <c r="B2406" s="319">
        <v>1</v>
      </c>
      <c r="C2406" s="759">
        <v>103173</v>
      </c>
      <c r="D2406" s="780" t="s">
        <v>7574</v>
      </c>
      <c r="E2406" s="780" t="s">
        <v>7574</v>
      </c>
      <c r="F2406" s="781" t="s">
        <v>253</v>
      </c>
      <c r="G2406" s="782">
        <v>0</v>
      </c>
    </row>
    <row r="2407" spans="1:7" x14ac:dyDescent="0.2">
      <c r="A2407" s="319" t="str">
        <f t="shared" si="37"/>
        <v>1 - 103174</v>
      </c>
      <c r="B2407" s="319">
        <v>1</v>
      </c>
      <c r="C2407" s="759">
        <v>103174</v>
      </c>
      <c r="D2407" s="780" t="s">
        <v>7575</v>
      </c>
      <c r="E2407" s="780" t="s">
        <v>7575</v>
      </c>
      <c r="F2407" s="781" t="s">
        <v>253</v>
      </c>
      <c r="G2407" s="782">
        <v>1.93</v>
      </c>
    </row>
    <row r="2408" spans="1:7" x14ac:dyDescent="0.2">
      <c r="A2408" s="319" t="str">
        <f t="shared" si="37"/>
        <v>1 - 103177</v>
      </c>
      <c r="B2408" s="319">
        <v>1</v>
      </c>
      <c r="C2408" s="759">
        <v>103177</v>
      </c>
      <c r="D2408" s="780" t="s">
        <v>7576</v>
      </c>
      <c r="E2408" s="780" t="s">
        <v>7576</v>
      </c>
      <c r="F2408" s="781" t="s">
        <v>253</v>
      </c>
      <c r="G2408" s="782">
        <v>0</v>
      </c>
    </row>
    <row r="2409" spans="1:7" x14ac:dyDescent="0.2">
      <c r="A2409" s="319" t="str">
        <f t="shared" si="37"/>
        <v>1 - 103178</v>
      </c>
      <c r="B2409" s="319">
        <v>1</v>
      </c>
      <c r="C2409" s="759">
        <v>103178</v>
      </c>
      <c r="D2409" s="780" t="s">
        <v>7577</v>
      </c>
      <c r="E2409" s="780" t="s">
        <v>7577</v>
      </c>
      <c r="F2409" s="781" t="s">
        <v>253</v>
      </c>
      <c r="G2409" s="782">
        <v>0</v>
      </c>
    </row>
    <row r="2410" spans="1:7" x14ac:dyDescent="0.2">
      <c r="A2410" s="319" t="str">
        <f t="shared" si="37"/>
        <v>1 - 103179</v>
      </c>
      <c r="B2410" s="319">
        <v>1</v>
      </c>
      <c r="C2410" s="759">
        <v>103179</v>
      </c>
      <c r="D2410" s="780" t="s">
        <v>7578</v>
      </c>
      <c r="E2410" s="780" t="s">
        <v>7578</v>
      </c>
      <c r="F2410" s="781" t="s">
        <v>253</v>
      </c>
      <c r="G2410" s="782">
        <v>0</v>
      </c>
    </row>
    <row r="2411" spans="1:7" x14ac:dyDescent="0.2">
      <c r="A2411" s="319" t="str">
        <f t="shared" si="37"/>
        <v>1 - 103180</v>
      </c>
      <c r="B2411" s="319">
        <v>1</v>
      </c>
      <c r="C2411" s="759">
        <v>103180</v>
      </c>
      <c r="D2411" s="780" t="s">
        <v>7579</v>
      </c>
      <c r="E2411" s="780" t="s">
        <v>7579</v>
      </c>
      <c r="F2411" s="781" t="s">
        <v>253</v>
      </c>
      <c r="G2411" s="782">
        <v>4.45</v>
      </c>
    </row>
    <row r="2412" spans="1:7" x14ac:dyDescent="0.2">
      <c r="A2412" s="319" t="str">
        <f t="shared" si="37"/>
        <v>1 - 103165</v>
      </c>
      <c r="B2412" s="319">
        <v>1</v>
      </c>
      <c r="C2412" s="759">
        <v>103165</v>
      </c>
      <c r="D2412" s="780" t="s">
        <v>7580</v>
      </c>
      <c r="E2412" s="780" t="s">
        <v>7580</v>
      </c>
      <c r="F2412" s="781" t="s">
        <v>253</v>
      </c>
      <c r="G2412" s="782">
        <v>0</v>
      </c>
    </row>
    <row r="2413" spans="1:7" x14ac:dyDescent="0.2">
      <c r="A2413" s="319" t="str">
        <f t="shared" si="37"/>
        <v>1 - 103166</v>
      </c>
      <c r="B2413" s="319">
        <v>1</v>
      </c>
      <c r="C2413" s="759">
        <v>103166</v>
      </c>
      <c r="D2413" s="780" t="s">
        <v>7581</v>
      </c>
      <c r="E2413" s="780" t="s">
        <v>7581</v>
      </c>
      <c r="F2413" s="781" t="s">
        <v>253</v>
      </c>
      <c r="G2413" s="782">
        <v>0</v>
      </c>
    </row>
    <row r="2414" spans="1:7" x14ac:dyDescent="0.2">
      <c r="A2414" s="319" t="str">
        <f t="shared" si="37"/>
        <v>1 - 103167</v>
      </c>
      <c r="B2414" s="319">
        <v>1</v>
      </c>
      <c r="C2414" s="759">
        <v>103167</v>
      </c>
      <c r="D2414" s="780" t="s">
        <v>7582</v>
      </c>
      <c r="E2414" s="780" t="s">
        <v>7582</v>
      </c>
      <c r="F2414" s="781" t="s">
        <v>253</v>
      </c>
      <c r="G2414" s="782">
        <v>0</v>
      </c>
    </row>
    <row r="2415" spans="1:7" x14ac:dyDescent="0.2">
      <c r="A2415" s="319" t="str">
        <f t="shared" si="37"/>
        <v>1 - 103168</v>
      </c>
      <c r="B2415" s="319">
        <v>1</v>
      </c>
      <c r="C2415" s="759">
        <v>103168</v>
      </c>
      <c r="D2415" s="780" t="s">
        <v>7583</v>
      </c>
      <c r="E2415" s="780" t="s">
        <v>7583</v>
      </c>
      <c r="F2415" s="781" t="s">
        <v>253</v>
      </c>
      <c r="G2415" s="782">
        <v>0.77</v>
      </c>
    </row>
    <row r="2416" spans="1:7" x14ac:dyDescent="0.2">
      <c r="A2416" s="319" t="str">
        <f t="shared" si="37"/>
        <v>1 - 102864</v>
      </c>
      <c r="B2416" s="319">
        <v>1</v>
      </c>
      <c r="C2416" s="759">
        <v>102864</v>
      </c>
      <c r="D2416" s="780" t="s">
        <v>7584</v>
      </c>
      <c r="E2416" s="780" t="s">
        <v>7584</v>
      </c>
      <c r="F2416" s="781" t="s">
        <v>253</v>
      </c>
      <c r="G2416" s="782">
        <v>0</v>
      </c>
    </row>
    <row r="2417" spans="1:7" x14ac:dyDescent="0.2">
      <c r="A2417" s="319" t="str">
        <f t="shared" si="37"/>
        <v>1 - 102865</v>
      </c>
      <c r="B2417" s="319">
        <v>1</v>
      </c>
      <c r="C2417" s="759">
        <v>102865</v>
      </c>
      <c r="D2417" s="780" t="s">
        <v>7585</v>
      </c>
      <c r="E2417" s="780" t="s">
        <v>7585</v>
      </c>
      <c r="F2417" s="781" t="s">
        <v>253</v>
      </c>
      <c r="G2417" s="782">
        <v>0</v>
      </c>
    </row>
    <row r="2418" spans="1:7" x14ac:dyDescent="0.2">
      <c r="A2418" s="319" t="str">
        <f t="shared" si="37"/>
        <v>1 - 102866</v>
      </c>
      <c r="B2418" s="319">
        <v>1</v>
      </c>
      <c r="C2418" s="759">
        <v>102866</v>
      </c>
      <c r="D2418" s="780" t="s">
        <v>7586</v>
      </c>
      <c r="E2418" s="780" t="s">
        <v>7586</v>
      </c>
      <c r="F2418" s="781" t="s">
        <v>253</v>
      </c>
      <c r="G2418" s="782">
        <v>0</v>
      </c>
    </row>
    <row r="2419" spans="1:7" x14ac:dyDescent="0.2">
      <c r="A2419" s="319" t="str">
        <f t="shared" si="37"/>
        <v>1 - 102867</v>
      </c>
      <c r="B2419" s="319">
        <v>1</v>
      </c>
      <c r="C2419" s="759">
        <v>102867</v>
      </c>
      <c r="D2419" s="780" t="s">
        <v>7587</v>
      </c>
      <c r="E2419" s="780" t="s">
        <v>7587</v>
      </c>
      <c r="F2419" s="781" t="s">
        <v>253</v>
      </c>
      <c r="G2419" s="782">
        <v>0.69</v>
      </c>
    </row>
    <row r="2420" spans="1:7" x14ac:dyDescent="0.2">
      <c r="A2420" s="319" t="str">
        <f t="shared" si="37"/>
        <v>1 - 92108</v>
      </c>
      <c r="B2420" s="319">
        <v>1</v>
      </c>
      <c r="C2420" s="759">
        <v>92108</v>
      </c>
      <c r="D2420" s="780" t="s">
        <v>7588</v>
      </c>
      <c r="E2420" s="780" t="s">
        <v>7588</v>
      </c>
      <c r="F2420" s="781" t="s">
        <v>253</v>
      </c>
      <c r="G2420" s="782">
        <v>1.2</v>
      </c>
    </row>
    <row r="2421" spans="1:7" x14ac:dyDescent="0.2">
      <c r="A2421" s="319" t="str">
        <f t="shared" si="37"/>
        <v>1 - 92109</v>
      </c>
      <c r="B2421" s="319">
        <v>1</v>
      </c>
      <c r="C2421" s="759">
        <v>92109</v>
      </c>
      <c r="D2421" s="780" t="s">
        <v>7589</v>
      </c>
      <c r="E2421" s="780" t="s">
        <v>7589</v>
      </c>
      <c r="F2421" s="781" t="s">
        <v>253</v>
      </c>
      <c r="G2421" s="782">
        <v>0.27</v>
      </c>
    </row>
    <row r="2422" spans="1:7" x14ac:dyDescent="0.2">
      <c r="A2422" s="319" t="str">
        <f t="shared" si="37"/>
        <v>1 - 92110</v>
      </c>
      <c r="B2422" s="319">
        <v>1</v>
      </c>
      <c r="C2422" s="759">
        <v>92110</v>
      </c>
      <c r="D2422" s="780" t="s">
        <v>7590</v>
      </c>
      <c r="E2422" s="780" t="s">
        <v>7590</v>
      </c>
      <c r="F2422" s="781" t="s">
        <v>253</v>
      </c>
      <c r="G2422" s="782">
        <v>1.5</v>
      </c>
    </row>
    <row r="2423" spans="1:7" x14ac:dyDescent="0.2">
      <c r="A2423" s="319" t="str">
        <f t="shared" si="37"/>
        <v>1 - 92111</v>
      </c>
      <c r="B2423" s="319">
        <v>1</v>
      </c>
      <c r="C2423" s="759">
        <v>92111</v>
      </c>
      <c r="D2423" s="780" t="s">
        <v>7591</v>
      </c>
      <c r="E2423" s="780" t="s">
        <v>7591</v>
      </c>
      <c r="F2423" s="781" t="s">
        <v>253</v>
      </c>
      <c r="G2423" s="782">
        <v>1.27</v>
      </c>
    </row>
    <row r="2424" spans="1:7" x14ac:dyDescent="0.2">
      <c r="A2424" s="319" t="str">
        <f t="shared" si="37"/>
        <v>1 - 90670</v>
      </c>
      <c r="B2424" s="319">
        <v>1</v>
      </c>
      <c r="C2424" s="759">
        <v>90670</v>
      </c>
      <c r="D2424" s="780" t="s">
        <v>475</v>
      </c>
      <c r="E2424" s="780" t="s">
        <v>475</v>
      </c>
      <c r="F2424" s="781" t="s">
        <v>253</v>
      </c>
      <c r="G2424" s="782">
        <v>228.48</v>
      </c>
    </row>
    <row r="2425" spans="1:7" x14ac:dyDescent="0.2">
      <c r="A2425" s="319" t="str">
        <f t="shared" si="37"/>
        <v>1 - 90671</v>
      </c>
      <c r="B2425" s="319">
        <v>1</v>
      </c>
      <c r="C2425" s="759">
        <v>90671</v>
      </c>
      <c r="D2425" s="780" t="s">
        <v>476</v>
      </c>
      <c r="E2425" s="780" t="s">
        <v>476</v>
      </c>
      <c r="F2425" s="781" t="s">
        <v>253</v>
      </c>
      <c r="G2425" s="782">
        <v>61.3</v>
      </c>
    </row>
    <row r="2426" spans="1:7" x14ac:dyDescent="0.2">
      <c r="A2426" s="319" t="str">
        <f t="shared" si="37"/>
        <v>1 - 90672</v>
      </c>
      <c r="B2426" s="319">
        <v>1</v>
      </c>
      <c r="C2426" s="759">
        <v>90672</v>
      </c>
      <c r="D2426" s="780" t="s">
        <v>477</v>
      </c>
      <c r="E2426" s="780" t="s">
        <v>477</v>
      </c>
      <c r="F2426" s="781" t="s">
        <v>253</v>
      </c>
      <c r="G2426" s="782">
        <v>285.93</v>
      </c>
    </row>
    <row r="2427" spans="1:7" x14ac:dyDescent="0.2">
      <c r="A2427" s="319" t="str">
        <f t="shared" si="37"/>
        <v>1 - 90673</v>
      </c>
      <c r="B2427" s="319">
        <v>1</v>
      </c>
      <c r="C2427" s="759">
        <v>90673</v>
      </c>
      <c r="D2427" s="780" t="s">
        <v>478</v>
      </c>
      <c r="E2427" s="780" t="s">
        <v>478</v>
      </c>
      <c r="F2427" s="781" t="s">
        <v>253</v>
      </c>
      <c r="G2427" s="782">
        <v>117.74</v>
      </c>
    </row>
    <row r="2428" spans="1:7" x14ac:dyDescent="0.2">
      <c r="A2428" s="319" t="str">
        <f t="shared" si="37"/>
        <v>1 - 93220</v>
      </c>
      <c r="B2428" s="319">
        <v>1</v>
      </c>
      <c r="C2428" s="759">
        <v>93220</v>
      </c>
      <c r="D2428" s="780" t="s">
        <v>588</v>
      </c>
      <c r="E2428" s="780" t="s">
        <v>588</v>
      </c>
      <c r="F2428" s="781" t="s">
        <v>253</v>
      </c>
      <c r="G2428" s="782">
        <v>350.34</v>
      </c>
    </row>
    <row r="2429" spans="1:7" x14ac:dyDescent="0.2">
      <c r="A2429" s="319" t="str">
        <f t="shared" si="37"/>
        <v>1 - 93221</v>
      </c>
      <c r="B2429" s="319">
        <v>1</v>
      </c>
      <c r="C2429" s="759">
        <v>93221</v>
      </c>
      <c r="D2429" s="780" t="s">
        <v>589</v>
      </c>
      <c r="E2429" s="780" t="s">
        <v>589</v>
      </c>
      <c r="F2429" s="781" t="s">
        <v>253</v>
      </c>
      <c r="G2429" s="782">
        <v>93.99</v>
      </c>
    </row>
    <row r="2430" spans="1:7" x14ac:dyDescent="0.2">
      <c r="A2430" s="319" t="str">
        <f t="shared" si="37"/>
        <v>1 - 93222</v>
      </c>
      <c r="B2430" s="319">
        <v>1</v>
      </c>
      <c r="C2430" s="759">
        <v>93222</v>
      </c>
      <c r="D2430" s="780" t="s">
        <v>590</v>
      </c>
      <c r="E2430" s="780" t="s">
        <v>590</v>
      </c>
      <c r="F2430" s="781" t="s">
        <v>253</v>
      </c>
      <c r="G2430" s="782">
        <v>438.42</v>
      </c>
    </row>
    <row r="2431" spans="1:7" x14ac:dyDescent="0.2">
      <c r="A2431" s="319" t="str">
        <f t="shared" si="37"/>
        <v>1 - 93223</v>
      </c>
      <c r="B2431" s="319">
        <v>1</v>
      </c>
      <c r="C2431" s="759">
        <v>93223</v>
      </c>
      <c r="D2431" s="780" t="s">
        <v>7592</v>
      </c>
      <c r="E2431" s="780" t="s">
        <v>7592</v>
      </c>
      <c r="F2431" s="781" t="s">
        <v>253</v>
      </c>
      <c r="G2431" s="782">
        <v>153.78</v>
      </c>
    </row>
    <row r="2432" spans="1:7" x14ac:dyDescent="0.2">
      <c r="A2432" s="319" t="str">
        <f t="shared" si="37"/>
        <v>1 - 104691</v>
      </c>
      <c r="B2432" s="319">
        <v>1</v>
      </c>
      <c r="C2432" s="759">
        <v>104691</v>
      </c>
      <c r="D2432" s="780" t="s">
        <v>7593</v>
      </c>
      <c r="E2432" s="780" t="s">
        <v>7593</v>
      </c>
      <c r="F2432" s="781" t="s">
        <v>253</v>
      </c>
      <c r="G2432" s="782">
        <v>0.91</v>
      </c>
    </row>
    <row r="2433" spans="1:7" x14ac:dyDescent="0.2">
      <c r="A2433" s="319" t="str">
        <f t="shared" si="37"/>
        <v>1 - 104692</v>
      </c>
      <c r="B2433" s="319">
        <v>1</v>
      </c>
      <c r="C2433" s="759">
        <v>104692</v>
      </c>
      <c r="D2433" s="780" t="s">
        <v>7594</v>
      </c>
      <c r="E2433" s="780" t="s">
        <v>7594</v>
      </c>
      <c r="F2433" s="781" t="s">
        <v>253</v>
      </c>
      <c r="G2433" s="782">
        <v>0.21</v>
      </c>
    </row>
    <row r="2434" spans="1:7" x14ac:dyDescent="0.2">
      <c r="A2434" s="319" t="str">
        <f t="shared" si="37"/>
        <v>1 - 104693</v>
      </c>
      <c r="B2434" s="319">
        <v>1</v>
      </c>
      <c r="C2434" s="759">
        <v>104693</v>
      </c>
      <c r="D2434" s="780" t="s">
        <v>7595</v>
      </c>
      <c r="E2434" s="780" t="s">
        <v>7595</v>
      </c>
      <c r="F2434" s="781" t="s">
        <v>253</v>
      </c>
      <c r="G2434" s="782">
        <v>1.1299999999999999</v>
      </c>
    </row>
    <row r="2435" spans="1:7" x14ac:dyDescent="0.2">
      <c r="A2435" s="319" t="str">
        <f t="shared" ref="A2435:A2498" si="38">B2435&amp;" - "&amp;C2435</f>
        <v>1 - 104694</v>
      </c>
      <c r="B2435" s="319">
        <v>1</v>
      </c>
      <c r="C2435" s="759">
        <v>104694</v>
      </c>
      <c r="D2435" s="780" t="s">
        <v>7596</v>
      </c>
      <c r="E2435" s="780" t="s">
        <v>7596</v>
      </c>
      <c r="F2435" s="781" t="s">
        <v>253</v>
      </c>
      <c r="G2435" s="782">
        <v>2.17</v>
      </c>
    </row>
    <row r="2436" spans="1:7" x14ac:dyDescent="0.2">
      <c r="A2436" s="319" t="str">
        <f t="shared" si="38"/>
        <v>1 - 90676</v>
      </c>
      <c r="B2436" s="319">
        <v>1</v>
      </c>
      <c r="C2436" s="759">
        <v>90676</v>
      </c>
      <c r="D2436" s="780" t="s">
        <v>479</v>
      </c>
      <c r="E2436" s="780" t="s">
        <v>479</v>
      </c>
      <c r="F2436" s="781" t="s">
        <v>253</v>
      </c>
      <c r="G2436" s="782">
        <v>93.69</v>
      </c>
    </row>
    <row r="2437" spans="1:7" x14ac:dyDescent="0.2">
      <c r="A2437" s="319" t="str">
        <f t="shared" si="38"/>
        <v>1 - 91021</v>
      </c>
      <c r="B2437" s="319">
        <v>1</v>
      </c>
      <c r="C2437" s="759">
        <v>91021</v>
      </c>
      <c r="D2437" s="780" t="s">
        <v>505</v>
      </c>
      <c r="E2437" s="780" t="s">
        <v>505</v>
      </c>
      <c r="F2437" s="781" t="s">
        <v>253</v>
      </c>
      <c r="G2437" s="782">
        <v>11.48</v>
      </c>
    </row>
    <row r="2438" spans="1:7" x14ac:dyDescent="0.2">
      <c r="A2438" s="319" t="str">
        <f t="shared" si="38"/>
        <v>1 - 90677</v>
      </c>
      <c r="B2438" s="319">
        <v>1</v>
      </c>
      <c r="C2438" s="759">
        <v>90677</v>
      </c>
      <c r="D2438" s="780" t="s">
        <v>480</v>
      </c>
      <c r="E2438" s="780" t="s">
        <v>480</v>
      </c>
      <c r="F2438" s="781" t="s">
        <v>253</v>
      </c>
      <c r="G2438" s="782">
        <v>28.34</v>
      </c>
    </row>
    <row r="2439" spans="1:7" x14ac:dyDescent="0.2">
      <c r="A2439" s="319" t="str">
        <f t="shared" si="38"/>
        <v>1 - 90678</v>
      </c>
      <c r="B2439" s="319">
        <v>1</v>
      </c>
      <c r="C2439" s="759">
        <v>90678</v>
      </c>
      <c r="D2439" s="780" t="s">
        <v>481</v>
      </c>
      <c r="E2439" s="780" t="s">
        <v>481</v>
      </c>
      <c r="F2439" s="781" t="s">
        <v>253</v>
      </c>
      <c r="G2439" s="782">
        <v>131.24</v>
      </c>
    </row>
    <row r="2440" spans="1:7" x14ac:dyDescent="0.2">
      <c r="A2440" s="319" t="str">
        <f t="shared" si="38"/>
        <v>1 - 90679</v>
      </c>
      <c r="B2440" s="319">
        <v>1</v>
      </c>
      <c r="C2440" s="759">
        <v>90679</v>
      </c>
      <c r="D2440" s="780" t="s">
        <v>482</v>
      </c>
      <c r="E2440" s="780" t="s">
        <v>482</v>
      </c>
      <c r="F2440" s="781" t="s">
        <v>253</v>
      </c>
      <c r="G2440" s="782">
        <v>90.29</v>
      </c>
    </row>
    <row r="2441" spans="1:7" x14ac:dyDescent="0.2">
      <c r="A2441" s="319" t="str">
        <f t="shared" si="38"/>
        <v>1 - 102870</v>
      </c>
      <c r="B2441" s="319">
        <v>1</v>
      </c>
      <c r="C2441" s="759">
        <v>102870</v>
      </c>
      <c r="D2441" s="780" t="s">
        <v>7597</v>
      </c>
      <c r="E2441" s="780" t="s">
        <v>7597</v>
      </c>
      <c r="F2441" s="781" t="s">
        <v>253</v>
      </c>
      <c r="G2441" s="782">
        <v>333.22</v>
      </c>
    </row>
    <row r="2442" spans="1:7" x14ac:dyDescent="0.2">
      <c r="A2442" s="319" t="str">
        <f t="shared" si="38"/>
        <v>1 - 102871</v>
      </c>
      <c r="B2442" s="319">
        <v>1</v>
      </c>
      <c r="C2442" s="759">
        <v>102871</v>
      </c>
      <c r="D2442" s="780" t="s">
        <v>7598</v>
      </c>
      <c r="E2442" s="780" t="s">
        <v>7598</v>
      </c>
      <c r="F2442" s="781" t="s">
        <v>253</v>
      </c>
      <c r="G2442" s="782">
        <v>90.02</v>
      </c>
    </row>
    <row r="2443" spans="1:7" x14ac:dyDescent="0.2">
      <c r="A2443" s="319" t="str">
        <f t="shared" si="38"/>
        <v>1 - 102872</v>
      </c>
      <c r="B2443" s="319">
        <v>1</v>
      </c>
      <c r="C2443" s="759">
        <v>102872</v>
      </c>
      <c r="D2443" s="780" t="s">
        <v>7599</v>
      </c>
      <c r="E2443" s="780" t="s">
        <v>7599</v>
      </c>
      <c r="F2443" s="781" t="s">
        <v>253</v>
      </c>
      <c r="G2443" s="782">
        <v>416.99</v>
      </c>
    </row>
    <row r="2444" spans="1:7" x14ac:dyDescent="0.2">
      <c r="A2444" s="319" t="str">
        <f t="shared" si="38"/>
        <v>1 - 102873</v>
      </c>
      <c r="B2444" s="319">
        <v>1</v>
      </c>
      <c r="C2444" s="759">
        <v>102873</v>
      </c>
      <c r="D2444" s="780" t="s">
        <v>7600</v>
      </c>
      <c r="E2444" s="780" t="s">
        <v>7600</v>
      </c>
      <c r="F2444" s="781" t="s">
        <v>253</v>
      </c>
      <c r="G2444" s="782">
        <v>117.74</v>
      </c>
    </row>
    <row r="2445" spans="1:7" x14ac:dyDescent="0.2">
      <c r="A2445" s="319" t="str">
        <f t="shared" si="38"/>
        <v>1 - 102960</v>
      </c>
      <c r="B2445" s="319">
        <v>1</v>
      </c>
      <c r="C2445" s="759">
        <v>102960</v>
      </c>
      <c r="D2445" s="780" t="s">
        <v>7601</v>
      </c>
      <c r="E2445" s="780" t="s">
        <v>7601</v>
      </c>
      <c r="F2445" s="781" t="s">
        <v>253</v>
      </c>
      <c r="G2445" s="782">
        <v>161.71</v>
      </c>
    </row>
    <row r="2446" spans="1:7" x14ac:dyDescent="0.2">
      <c r="A2446" s="319" t="str">
        <f t="shared" si="38"/>
        <v>1 - 102961</v>
      </c>
      <c r="B2446" s="319">
        <v>1</v>
      </c>
      <c r="C2446" s="759">
        <v>102961</v>
      </c>
      <c r="D2446" s="780" t="s">
        <v>7602</v>
      </c>
      <c r="E2446" s="780" t="s">
        <v>7602</v>
      </c>
      <c r="F2446" s="781" t="s">
        <v>253</v>
      </c>
      <c r="G2446" s="782">
        <v>43.69</v>
      </c>
    </row>
    <row r="2447" spans="1:7" x14ac:dyDescent="0.2">
      <c r="A2447" s="319" t="str">
        <f t="shared" si="38"/>
        <v>1 - 102962</v>
      </c>
      <c r="B2447" s="319">
        <v>1</v>
      </c>
      <c r="C2447" s="759">
        <v>102962</v>
      </c>
      <c r="D2447" s="780" t="s">
        <v>7603</v>
      </c>
      <c r="E2447" s="780" t="s">
        <v>7603</v>
      </c>
      <c r="F2447" s="781" t="s">
        <v>253</v>
      </c>
      <c r="G2447" s="782">
        <v>151.69999999999999</v>
      </c>
    </row>
    <row r="2448" spans="1:7" x14ac:dyDescent="0.2">
      <c r="A2448" s="319" t="str">
        <f t="shared" si="38"/>
        <v>1 - 102963</v>
      </c>
      <c r="B2448" s="319">
        <v>1</v>
      </c>
      <c r="C2448" s="759">
        <v>102963</v>
      </c>
      <c r="D2448" s="780" t="s">
        <v>7604</v>
      </c>
      <c r="E2448" s="780" t="s">
        <v>7604</v>
      </c>
      <c r="F2448" s="781" t="s">
        <v>253</v>
      </c>
      <c r="G2448" s="782">
        <v>83.46</v>
      </c>
    </row>
    <row r="2449" spans="1:7" x14ac:dyDescent="0.2">
      <c r="A2449" s="319" t="str">
        <f t="shared" si="38"/>
        <v>1 - 95698</v>
      </c>
      <c r="B2449" s="319">
        <v>1</v>
      </c>
      <c r="C2449" s="759">
        <v>95698</v>
      </c>
      <c r="D2449" s="780" t="s">
        <v>654</v>
      </c>
      <c r="E2449" s="780" t="s">
        <v>654</v>
      </c>
      <c r="F2449" s="781" t="s">
        <v>253</v>
      </c>
      <c r="G2449" s="782">
        <v>5.17</v>
      </c>
    </row>
    <row r="2450" spans="1:7" x14ac:dyDescent="0.2">
      <c r="A2450" s="319" t="str">
        <f t="shared" si="38"/>
        <v>1 - 95699</v>
      </c>
      <c r="B2450" s="319">
        <v>1</v>
      </c>
      <c r="C2450" s="759">
        <v>95699</v>
      </c>
      <c r="D2450" s="780" t="s">
        <v>655</v>
      </c>
      <c r="E2450" s="780" t="s">
        <v>655</v>
      </c>
      <c r="F2450" s="781" t="s">
        <v>253</v>
      </c>
      <c r="G2450" s="782">
        <v>1.19</v>
      </c>
    </row>
    <row r="2451" spans="1:7" x14ac:dyDescent="0.2">
      <c r="A2451" s="319" t="str">
        <f t="shared" si="38"/>
        <v>1 - 95700</v>
      </c>
      <c r="B2451" s="319">
        <v>1</v>
      </c>
      <c r="C2451" s="759">
        <v>95700</v>
      </c>
      <c r="D2451" s="780" t="s">
        <v>656</v>
      </c>
      <c r="E2451" s="780" t="s">
        <v>656</v>
      </c>
      <c r="F2451" s="781" t="s">
        <v>253</v>
      </c>
      <c r="G2451" s="782">
        <v>6.46</v>
      </c>
    </row>
    <row r="2452" spans="1:7" x14ac:dyDescent="0.2">
      <c r="A2452" s="319" t="str">
        <f t="shared" si="38"/>
        <v>1 - 95701</v>
      </c>
      <c r="B2452" s="319">
        <v>1</v>
      </c>
      <c r="C2452" s="759">
        <v>95701</v>
      </c>
      <c r="D2452" s="780" t="s">
        <v>657</v>
      </c>
      <c r="E2452" s="780" t="s">
        <v>657</v>
      </c>
      <c r="F2452" s="781" t="s">
        <v>253</v>
      </c>
      <c r="G2452" s="782">
        <v>3.19</v>
      </c>
    </row>
    <row r="2453" spans="1:7" x14ac:dyDescent="0.2">
      <c r="A2453" s="319" t="str">
        <f t="shared" si="38"/>
        <v>1 - 90621</v>
      </c>
      <c r="B2453" s="319">
        <v>1</v>
      </c>
      <c r="C2453" s="759">
        <v>90621</v>
      </c>
      <c r="D2453" s="780" t="s">
        <v>447</v>
      </c>
      <c r="E2453" s="780" t="s">
        <v>447</v>
      </c>
      <c r="F2453" s="781" t="s">
        <v>253</v>
      </c>
      <c r="G2453" s="782">
        <v>2.33</v>
      </c>
    </row>
    <row r="2454" spans="1:7" x14ac:dyDescent="0.2">
      <c r="A2454" s="319" t="str">
        <f t="shared" si="38"/>
        <v>1 - 90622</v>
      </c>
      <c r="B2454" s="319">
        <v>1</v>
      </c>
      <c r="C2454" s="759">
        <v>90622</v>
      </c>
      <c r="D2454" s="780" t="s">
        <v>448</v>
      </c>
      <c r="E2454" s="780" t="s">
        <v>448</v>
      </c>
      <c r="F2454" s="781" t="s">
        <v>253</v>
      </c>
      <c r="G2454" s="782">
        <v>0.53</v>
      </c>
    </row>
    <row r="2455" spans="1:7" x14ac:dyDescent="0.2">
      <c r="A2455" s="319" t="str">
        <f t="shared" si="38"/>
        <v>1 - 90623</v>
      </c>
      <c r="B2455" s="319">
        <v>1</v>
      </c>
      <c r="C2455" s="759">
        <v>90623</v>
      </c>
      <c r="D2455" s="780" t="s">
        <v>449</v>
      </c>
      <c r="E2455" s="780" t="s">
        <v>449</v>
      </c>
      <c r="F2455" s="781" t="s">
        <v>253</v>
      </c>
      <c r="G2455" s="782">
        <v>2.91</v>
      </c>
    </row>
    <row r="2456" spans="1:7" x14ac:dyDescent="0.2">
      <c r="A2456" s="319" t="str">
        <f t="shared" si="38"/>
        <v>1 - 90624</v>
      </c>
      <c r="B2456" s="319">
        <v>1</v>
      </c>
      <c r="C2456" s="759">
        <v>90624</v>
      </c>
      <c r="D2456" s="780" t="s">
        <v>450</v>
      </c>
      <c r="E2456" s="780" t="s">
        <v>450</v>
      </c>
      <c r="F2456" s="781" t="s">
        <v>253</v>
      </c>
      <c r="G2456" s="782">
        <v>3.19</v>
      </c>
    </row>
    <row r="2457" spans="1:7" x14ac:dyDescent="0.2">
      <c r="A2457" s="319" t="str">
        <f t="shared" si="38"/>
        <v>1 - 102876</v>
      </c>
      <c r="B2457" s="319">
        <v>1</v>
      </c>
      <c r="C2457" s="759">
        <v>102876</v>
      </c>
      <c r="D2457" s="780" t="s">
        <v>7605</v>
      </c>
      <c r="E2457" s="780" t="s">
        <v>7605</v>
      </c>
      <c r="F2457" s="781" t="s">
        <v>253</v>
      </c>
      <c r="G2457" s="782">
        <v>463.06</v>
      </c>
    </row>
    <row r="2458" spans="1:7" x14ac:dyDescent="0.2">
      <c r="A2458" s="319" t="str">
        <f t="shared" si="38"/>
        <v>1 - 102877</v>
      </c>
      <c r="B2458" s="319">
        <v>1</v>
      </c>
      <c r="C2458" s="759">
        <v>102877</v>
      </c>
      <c r="D2458" s="780" t="s">
        <v>7606</v>
      </c>
      <c r="E2458" s="780" t="s">
        <v>7606</v>
      </c>
      <c r="F2458" s="781" t="s">
        <v>253</v>
      </c>
      <c r="G2458" s="782">
        <v>125.1</v>
      </c>
    </row>
    <row r="2459" spans="1:7" x14ac:dyDescent="0.2">
      <c r="A2459" s="319" t="str">
        <f t="shared" si="38"/>
        <v>1 - 102878</v>
      </c>
      <c r="B2459" s="319">
        <v>1</v>
      </c>
      <c r="C2459" s="759">
        <v>102878</v>
      </c>
      <c r="D2459" s="780" t="s">
        <v>7607</v>
      </c>
      <c r="E2459" s="780" t="s">
        <v>7607</v>
      </c>
      <c r="F2459" s="781" t="s">
        <v>253</v>
      </c>
      <c r="G2459" s="782">
        <v>579.48</v>
      </c>
    </row>
    <row r="2460" spans="1:7" x14ac:dyDescent="0.2">
      <c r="A2460" s="319" t="str">
        <f t="shared" si="38"/>
        <v>1 - 102879</v>
      </c>
      <c r="B2460" s="319">
        <v>1</v>
      </c>
      <c r="C2460" s="759">
        <v>102879</v>
      </c>
      <c r="D2460" s="780" t="s">
        <v>7608</v>
      </c>
      <c r="E2460" s="780" t="s">
        <v>7608</v>
      </c>
      <c r="F2460" s="781" t="s">
        <v>253</v>
      </c>
      <c r="G2460" s="782">
        <v>176.7</v>
      </c>
    </row>
    <row r="2461" spans="1:7" x14ac:dyDescent="0.2">
      <c r="A2461" s="319" t="str">
        <f t="shared" si="38"/>
        <v>1 - 103220</v>
      </c>
      <c r="B2461" s="319">
        <v>1</v>
      </c>
      <c r="C2461" s="759">
        <v>103220</v>
      </c>
      <c r="D2461" s="780" t="s">
        <v>7609</v>
      </c>
      <c r="E2461" s="780" t="s">
        <v>7609</v>
      </c>
      <c r="F2461" s="781" t="s">
        <v>253</v>
      </c>
      <c r="G2461" s="782">
        <v>141.61000000000001</v>
      </c>
    </row>
    <row r="2462" spans="1:7" x14ac:dyDescent="0.2">
      <c r="A2462" s="319" t="str">
        <f t="shared" si="38"/>
        <v>1 - 103221</v>
      </c>
      <c r="B2462" s="319">
        <v>1</v>
      </c>
      <c r="C2462" s="759">
        <v>103221</v>
      </c>
      <c r="D2462" s="780" t="s">
        <v>7610</v>
      </c>
      <c r="E2462" s="780" t="s">
        <v>7610</v>
      </c>
      <c r="F2462" s="781" t="s">
        <v>253</v>
      </c>
      <c r="G2462" s="782">
        <v>38.26</v>
      </c>
    </row>
    <row r="2463" spans="1:7" x14ac:dyDescent="0.2">
      <c r="A2463" s="319" t="str">
        <f t="shared" si="38"/>
        <v>1 - 103222</v>
      </c>
      <c r="B2463" s="319">
        <v>1</v>
      </c>
      <c r="C2463" s="759">
        <v>103222</v>
      </c>
      <c r="D2463" s="780" t="s">
        <v>7611</v>
      </c>
      <c r="E2463" s="780" t="s">
        <v>7611</v>
      </c>
      <c r="F2463" s="781" t="s">
        <v>253</v>
      </c>
      <c r="G2463" s="782">
        <v>177.22</v>
      </c>
    </row>
    <row r="2464" spans="1:7" x14ac:dyDescent="0.2">
      <c r="A2464" s="319" t="str">
        <f t="shared" si="38"/>
        <v>1 - 103223</v>
      </c>
      <c r="B2464" s="319">
        <v>1</v>
      </c>
      <c r="C2464" s="759">
        <v>103223</v>
      </c>
      <c r="D2464" s="780" t="s">
        <v>7612</v>
      </c>
      <c r="E2464" s="780" t="s">
        <v>7612</v>
      </c>
      <c r="F2464" s="781" t="s">
        <v>253</v>
      </c>
      <c r="G2464" s="782">
        <v>34.51</v>
      </c>
    </row>
    <row r="2465" spans="1:7" x14ac:dyDescent="0.2">
      <c r="A2465" s="319" t="str">
        <f t="shared" si="38"/>
        <v>1 - 103232</v>
      </c>
      <c r="B2465" s="319">
        <v>1</v>
      </c>
      <c r="C2465" s="759">
        <v>103232</v>
      </c>
      <c r="D2465" s="780" t="s">
        <v>7613</v>
      </c>
      <c r="E2465" s="780" t="s">
        <v>7613</v>
      </c>
      <c r="F2465" s="781" t="s">
        <v>253</v>
      </c>
      <c r="G2465" s="782">
        <v>444.3</v>
      </c>
    </row>
    <row r="2466" spans="1:7" x14ac:dyDescent="0.2">
      <c r="A2466" s="319" t="str">
        <f t="shared" si="38"/>
        <v>1 - 103233</v>
      </c>
      <c r="B2466" s="319">
        <v>1</v>
      </c>
      <c r="C2466" s="759">
        <v>103233</v>
      </c>
      <c r="D2466" s="780" t="s">
        <v>7614</v>
      </c>
      <c r="E2466" s="780" t="s">
        <v>7614</v>
      </c>
      <c r="F2466" s="781" t="s">
        <v>253</v>
      </c>
      <c r="G2466" s="782">
        <v>120.03</v>
      </c>
    </row>
    <row r="2467" spans="1:7" x14ac:dyDescent="0.2">
      <c r="A2467" s="319" t="str">
        <f t="shared" si="38"/>
        <v>1 - 103234</v>
      </c>
      <c r="B2467" s="319">
        <v>1</v>
      </c>
      <c r="C2467" s="759">
        <v>103234</v>
      </c>
      <c r="D2467" s="780" t="s">
        <v>7615</v>
      </c>
      <c r="E2467" s="780" t="s">
        <v>7615</v>
      </c>
      <c r="F2467" s="781" t="s">
        <v>253</v>
      </c>
      <c r="G2467" s="782">
        <v>583.5</v>
      </c>
    </row>
    <row r="2468" spans="1:7" x14ac:dyDescent="0.2">
      <c r="A2468" s="319" t="str">
        <f t="shared" si="38"/>
        <v>1 - 103235</v>
      </c>
      <c r="B2468" s="319">
        <v>1</v>
      </c>
      <c r="C2468" s="759">
        <v>103235</v>
      </c>
      <c r="D2468" s="780" t="s">
        <v>7616</v>
      </c>
      <c r="E2468" s="780" t="s">
        <v>7616</v>
      </c>
      <c r="F2468" s="781" t="s">
        <v>253</v>
      </c>
      <c r="G2468" s="782">
        <v>101.06</v>
      </c>
    </row>
    <row r="2469" spans="1:7" x14ac:dyDescent="0.2">
      <c r="A2469" s="319" t="str">
        <f t="shared" si="38"/>
        <v>1 - 103228</v>
      </c>
      <c r="B2469" s="319">
        <v>1</v>
      </c>
      <c r="C2469" s="759">
        <v>103228</v>
      </c>
      <c r="D2469" s="780" t="s">
        <v>7617</v>
      </c>
      <c r="E2469" s="780" t="s">
        <v>7617</v>
      </c>
      <c r="F2469" s="781" t="s">
        <v>253</v>
      </c>
      <c r="G2469" s="782">
        <v>406.57</v>
      </c>
    </row>
    <row r="2470" spans="1:7" x14ac:dyDescent="0.2">
      <c r="A2470" s="319" t="str">
        <f t="shared" si="38"/>
        <v>1 - 103226</v>
      </c>
      <c r="B2470" s="319">
        <v>1</v>
      </c>
      <c r="C2470" s="759">
        <v>103226</v>
      </c>
      <c r="D2470" s="780" t="s">
        <v>7618</v>
      </c>
      <c r="E2470" s="780" t="s">
        <v>7618</v>
      </c>
      <c r="F2470" s="781" t="s">
        <v>253</v>
      </c>
      <c r="G2470" s="782">
        <v>324.89</v>
      </c>
    </row>
    <row r="2471" spans="1:7" x14ac:dyDescent="0.2">
      <c r="A2471" s="319" t="str">
        <f t="shared" si="38"/>
        <v>1 - 103227</v>
      </c>
      <c r="B2471" s="319">
        <v>1</v>
      </c>
      <c r="C2471" s="759">
        <v>103227</v>
      </c>
      <c r="D2471" s="780" t="s">
        <v>7619</v>
      </c>
      <c r="E2471" s="780" t="s">
        <v>7619</v>
      </c>
      <c r="F2471" s="781" t="s">
        <v>253</v>
      </c>
      <c r="G2471" s="782">
        <v>87.77</v>
      </c>
    </row>
    <row r="2472" spans="1:7" x14ac:dyDescent="0.2">
      <c r="A2472" s="319" t="str">
        <f t="shared" si="38"/>
        <v>1 - 103229</v>
      </c>
      <c r="B2472" s="319">
        <v>1</v>
      </c>
      <c r="C2472" s="759">
        <v>103229</v>
      </c>
      <c r="D2472" s="780" t="s">
        <v>7620</v>
      </c>
      <c r="E2472" s="780" t="s">
        <v>7620</v>
      </c>
      <c r="F2472" s="781" t="s">
        <v>253</v>
      </c>
      <c r="G2472" s="782">
        <v>85.69</v>
      </c>
    </row>
    <row r="2473" spans="1:7" x14ac:dyDescent="0.2">
      <c r="A2473" s="319" t="str">
        <f t="shared" si="38"/>
        <v>1 - 95617</v>
      </c>
      <c r="B2473" s="319">
        <v>1</v>
      </c>
      <c r="C2473" s="759">
        <v>95617</v>
      </c>
      <c r="D2473" s="780" t="s">
        <v>647</v>
      </c>
      <c r="E2473" s="780" t="s">
        <v>647</v>
      </c>
      <c r="F2473" s="781" t="s">
        <v>253</v>
      </c>
      <c r="G2473" s="782">
        <v>1.27</v>
      </c>
    </row>
    <row r="2474" spans="1:7" x14ac:dyDescent="0.2">
      <c r="A2474" s="319" t="str">
        <f t="shared" si="38"/>
        <v>1 - 95618</v>
      </c>
      <c r="B2474" s="319">
        <v>1</v>
      </c>
      <c r="C2474" s="759">
        <v>95618</v>
      </c>
      <c r="D2474" s="780" t="s">
        <v>648</v>
      </c>
      <c r="E2474" s="780" t="s">
        <v>648</v>
      </c>
      <c r="F2474" s="781" t="s">
        <v>253</v>
      </c>
      <c r="G2474" s="782">
        <v>0.28999999999999998</v>
      </c>
    </row>
    <row r="2475" spans="1:7" x14ac:dyDescent="0.2">
      <c r="A2475" s="319" t="str">
        <f t="shared" si="38"/>
        <v>1 - 95619</v>
      </c>
      <c r="B2475" s="319">
        <v>1</v>
      </c>
      <c r="C2475" s="759">
        <v>95619</v>
      </c>
      <c r="D2475" s="780" t="s">
        <v>649</v>
      </c>
      <c r="E2475" s="780" t="s">
        <v>649</v>
      </c>
      <c r="F2475" s="781" t="s">
        <v>253</v>
      </c>
      <c r="G2475" s="782">
        <v>1.59</v>
      </c>
    </row>
    <row r="2476" spans="1:7" x14ac:dyDescent="0.2">
      <c r="A2476" s="319" t="str">
        <f t="shared" si="38"/>
        <v>1 - 102972</v>
      </c>
      <c r="B2476" s="319">
        <v>1</v>
      </c>
      <c r="C2476" s="759">
        <v>102972</v>
      </c>
      <c r="D2476" s="780" t="s">
        <v>691</v>
      </c>
      <c r="E2476" s="780" t="s">
        <v>691</v>
      </c>
      <c r="F2476" s="781" t="s">
        <v>253</v>
      </c>
      <c r="G2476" s="782">
        <v>86.31</v>
      </c>
    </row>
    <row r="2477" spans="1:7" x14ac:dyDescent="0.2">
      <c r="A2477" s="319" t="str">
        <f t="shared" si="38"/>
        <v>1 - 102973</v>
      </c>
      <c r="B2477" s="319">
        <v>1</v>
      </c>
      <c r="C2477" s="759">
        <v>102973</v>
      </c>
      <c r="D2477" s="780" t="s">
        <v>692</v>
      </c>
      <c r="E2477" s="780" t="s">
        <v>692</v>
      </c>
      <c r="F2477" s="781" t="s">
        <v>253</v>
      </c>
      <c r="G2477" s="782">
        <v>23.96</v>
      </c>
    </row>
    <row r="2478" spans="1:7" x14ac:dyDescent="0.2">
      <c r="A2478" s="319" t="str">
        <f t="shared" si="38"/>
        <v>1 - 102974</v>
      </c>
      <c r="B2478" s="319">
        <v>1</v>
      </c>
      <c r="C2478" s="759">
        <v>102974</v>
      </c>
      <c r="D2478" s="780" t="s">
        <v>693</v>
      </c>
      <c r="E2478" s="780" t="s">
        <v>693</v>
      </c>
      <c r="F2478" s="781" t="s">
        <v>253</v>
      </c>
      <c r="G2478" s="782">
        <v>80.97</v>
      </c>
    </row>
    <row r="2479" spans="1:7" x14ac:dyDescent="0.2">
      <c r="A2479" s="319" t="str">
        <f t="shared" si="38"/>
        <v>1 - 96301</v>
      </c>
      <c r="B2479" s="319">
        <v>1</v>
      </c>
      <c r="C2479" s="759">
        <v>96301</v>
      </c>
      <c r="D2479" s="780" t="s">
        <v>694</v>
      </c>
      <c r="E2479" s="780" t="s">
        <v>694</v>
      </c>
      <c r="F2479" s="781" t="s">
        <v>253</v>
      </c>
      <c r="G2479" s="782">
        <v>48.35</v>
      </c>
    </row>
    <row r="2480" spans="1:7" x14ac:dyDescent="0.2">
      <c r="A2480" s="319" t="str">
        <f t="shared" si="38"/>
        <v>1 - 90627</v>
      </c>
      <c r="B2480" s="319">
        <v>1</v>
      </c>
      <c r="C2480" s="759">
        <v>90627</v>
      </c>
      <c r="D2480" s="780" t="s">
        <v>451</v>
      </c>
      <c r="E2480" s="780" t="s">
        <v>451</v>
      </c>
      <c r="F2480" s="781" t="s">
        <v>253</v>
      </c>
      <c r="G2480" s="782">
        <v>50.64</v>
      </c>
    </row>
    <row r="2481" spans="1:7" x14ac:dyDescent="0.2">
      <c r="A2481" s="319" t="str">
        <f t="shared" si="38"/>
        <v>1 - 90628</v>
      </c>
      <c r="B2481" s="319">
        <v>1</v>
      </c>
      <c r="C2481" s="759">
        <v>90628</v>
      </c>
      <c r="D2481" s="780" t="s">
        <v>452</v>
      </c>
      <c r="E2481" s="780" t="s">
        <v>452</v>
      </c>
      <c r="F2481" s="781" t="s">
        <v>253</v>
      </c>
      <c r="G2481" s="782">
        <v>13.58</v>
      </c>
    </row>
    <row r="2482" spans="1:7" x14ac:dyDescent="0.2">
      <c r="A2482" s="319" t="str">
        <f t="shared" si="38"/>
        <v>1 - 90629</v>
      </c>
      <c r="B2482" s="319">
        <v>1</v>
      </c>
      <c r="C2482" s="759">
        <v>90629</v>
      </c>
      <c r="D2482" s="780" t="s">
        <v>453</v>
      </c>
      <c r="E2482" s="780" t="s">
        <v>453</v>
      </c>
      <c r="F2482" s="781" t="s">
        <v>253</v>
      </c>
      <c r="G2482" s="782">
        <v>63.38</v>
      </c>
    </row>
    <row r="2483" spans="1:7" x14ac:dyDescent="0.2">
      <c r="A2483" s="319" t="str">
        <f t="shared" si="38"/>
        <v>1 - 90630</v>
      </c>
      <c r="B2483" s="319">
        <v>1</v>
      </c>
      <c r="C2483" s="759">
        <v>90630</v>
      </c>
      <c r="D2483" s="780" t="s">
        <v>454</v>
      </c>
      <c r="E2483" s="780" t="s">
        <v>454</v>
      </c>
      <c r="F2483" s="781" t="s">
        <v>253</v>
      </c>
      <c r="G2483" s="782">
        <v>1.51</v>
      </c>
    </row>
    <row r="2484" spans="1:7" x14ac:dyDescent="0.2">
      <c r="A2484" s="319" t="str">
        <f t="shared" si="38"/>
        <v>1 - 95704</v>
      </c>
      <c r="B2484" s="319">
        <v>1</v>
      </c>
      <c r="C2484" s="759">
        <v>95704</v>
      </c>
      <c r="D2484" s="780" t="s">
        <v>7621</v>
      </c>
      <c r="E2484" s="780" t="s">
        <v>7621</v>
      </c>
      <c r="F2484" s="781" t="s">
        <v>253</v>
      </c>
      <c r="G2484" s="782">
        <v>51.14</v>
      </c>
    </row>
    <row r="2485" spans="1:7" x14ac:dyDescent="0.2">
      <c r="A2485" s="319" t="str">
        <f t="shared" si="38"/>
        <v>1 - 95705</v>
      </c>
      <c r="B2485" s="319">
        <v>1</v>
      </c>
      <c r="C2485" s="759">
        <v>95705</v>
      </c>
      <c r="D2485" s="780" t="s">
        <v>7622</v>
      </c>
      <c r="E2485" s="780" t="s">
        <v>7622</v>
      </c>
      <c r="F2485" s="781" t="s">
        <v>253</v>
      </c>
      <c r="G2485" s="782">
        <v>13.72</v>
      </c>
    </row>
    <row r="2486" spans="1:7" x14ac:dyDescent="0.2">
      <c r="A2486" s="319" t="str">
        <f t="shared" si="38"/>
        <v>1 - 95706</v>
      </c>
      <c r="B2486" s="319">
        <v>1</v>
      </c>
      <c r="C2486" s="759">
        <v>95706</v>
      </c>
      <c r="D2486" s="780" t="s">
        <v>7623</v>
      </c>
      <c r="E2486" s="780" t="s">
        <v>7623</v>
      </c>
      <c r="F2486" s="781" t="s">
        <v>253</v>
      </c>
      <c r="G2486" s="782">
        <v>64</v>
      </c>
    </row>
    <row r="2487" spans="1:7" x14ac:dyDescent="0.2">
      <c r="A2487" s="319" t="str">
        <f t="shared" si="38"/>
        <v>1 - 95707</v>
      </c>
      <c r="B2487" s="319">
        <v>1</v>
      </c>
      <c r="C2487" s="759">
        <v>95707</v>
      </c>
      <c r="D2487" s="780" t="s">
        <v>7624</v>
      </c>
      <c r="E2487" s="780" t="s">
        <v>7624</v>
      </c>
      <c r="F2487" s="781" t="s">
        <v>253</v>
      </c>
      <c r="G2487" s="782">
        <v>4.18</v>
      </c>
    </row>
    <row r="2488" spans="1:7" x14ac:dyDescent="0.2">
      <c r="A2488" s="319" t="str">
        <f t="shared" si="38"/>
        <v>1 - 91273</v>
      </c>
      <c r="B2488" s="319">
        <v>1</v>
      </c>
      <c r="C2488" s="759">
        <v>91273</v>
      </c>
      <c r="D2488" s="780" t="s">
        <v>511</v>
      </c>
      <c r="E2488" s="780" t="s">
        <v>511</v>
      </c>
      <c r="F2488" s="781" t="s">
        <v>253</v>
      </c>
      <c r="G2488" s="782">
        <v>0.44</v>
      </c>
    </row>
    <row r="2489" spans="1:7" x14ac:dyDescent="0.2">
      <c r="A2489" s="319" t="str">
        <f t="shared" si="38"/>
        <v>1 - 91274</v>
      </c>
      <c r="B2489" s="319">
        <v>1</v>
      </c>
      <c r="C2489" s="759">
        <v>91274</v>
      </c>
      <c r="D2489" s="780" t="s">
        <v>512</v>
      </c>
      <c r="E2489" s="780" t="s">
        <v>512</v>
      </c>
      <c r="F2489" s="781" t="s">
        <v>253</v>
      </c>
      <c r="G2489" s="782">
        <v>0.11</v>
      </c>
    </row>
    <row r="2490" spans="1:7" x14ac:dyDescent="0.2">
      <c r="A2490" s="319" t="str">
        <f t="shared" si="38"/>
        <v>1 - 91275</v>
      </c>
      <c r="B2490" s="319">
        <v>1</v>
      </c>
      <c r="C2490" s="759">
        <v>91275</v>
      </c>
      <c r="D2490" s="780" t="s">
        <v>513</v>
      </c>
      <c r="E2490" s="780" t="s">
        <v>513</v>
      </c>
      <c r="F2490" s="781" t="s">
        <v>253</v>
      </c>
      <c r="G2490" s="782">
        <v>0.55000000000000004</v>
      </c>
    </row>
    <row r="2491" spans="1:7" x14ac:dyDescent="0.2">
      <c r="A2491" s="319" t="str">
        <f t="shared" si="38"/>
        <v>1 - 91276</v>
      </c>
      <c r="B2491" s="319">
        <v>1</v>
      </c>
      <c r="C2491" s="759">
        <v>91276</v>
      </c>
      <c r="D2491" s="780" t="s">
        <v>514</v>
      </c>
      <c r="E2491" s="780" t="s">
        <v>514</v>
      </c>
      <c r="F2491" s="781" t="s">
        <v>253</v>
      </c>
      <c r="G2491" s="782">
        <v>8.81</v>
      </c>
    </row>
    <row r="2492" spans="1:7" x14ac:dyDescent="0.2">
      <c r="A2492" s="319" t="str">
        <f t="shared" si="38"/>
        <v>1 - 102882</v>
      </c>
      <c r="B2492" s="319">
        <v>1</v>
      </c>
      <c r="C2492" s="759">
        <v>102882</v>
      </c>
      <c r="D2492" s="780" t="s">
        <v>7625</v>
      </c>
      <c r="E2492" s="780" t="s">
        <v>7625</v>
      </c>
      <c r="F2492" s="781" t="s">
        <v>253</v>
      </c>
      <c r="G2492" s="782">
        <v>0</v>
      </c>
    </row>
    <row r="2493" spans="1:7" x14ac:dyDescent="0.2">
      <c r="A2493" s="319" t="str">
        <f t="shared" si="38"/>
        <v>1 - 102883</v>
      </c>
      <c r="B2493" s="319">
        <v>1</v>
      </c>
      <c r="C2493" s="759">
        <v>102883</v>
      </c>
      <c r="D2493" s="780" t="s">
        <v>7626</v>
      </c>
      <c r="E2493" s="780" t="s">
        <v>7626</v>
      </c>
      <c r="F2493" s="781" t="s">
        <v>253</v>
      </c>
      <c r="G2493" s="782">
        <v>0</v>
      </c>
    </row>
    <row r="2494" spans="1:7" x14ac:dyDescent="0.2">
      <c r="A2494" s="319" t="str">
        <f t="shared" si="38"/>
        <v>1 - 102884</v>
      </c>
      <c r="B2494" s="319">
        <v>1</v>
      </c>
      <c r="C2494" s="759">
        <v>102884</v>
      </c>
      <c r="D2494" s="780" t="s">
        <v>7627</v>
      </c>
      <c r="E2494" s="780" t="s">
        <v>7627</v>
      </c>
      <c r="F2494" s="781" t="s">
        <v>253</v>
      </c>
      <c r="G2494" s="782">
        <v>0</v>
      </c>
    </row>
    <row r="2495" spans="1:7" x14ac:dyDescent="0.2">
      <c r="A2495" s="319" t="str">
        <f t="shared" si="38"/>
        <v>1 - 102885</v>
      </c>
      <c r="B2495" s="319">
        <v>1</v>
      </c>
      <c r="C2495" s="759">
        <v>102885</v>
      </c>
      <c r="D2495" s="780" t="s">
        <v>7628</v>
      </c>
      <c r="E2495" s="780" t="s">
        <v>7628</v>
      </c>
      <c r="F2495" s="781" t="s">
        <v>253</v>
      </c>
      <c r="G2495" s="782">
        <v>1.3</v>
      </c>
    </row>
    <row r="2496" spans="1:7" x14ac:dyDescent="0.2">
      <c r="A2496" s="319" t="str">
        <f t="shared" si="38"/>
        <v>1 - 95272</v>
      </c>
      <c r="B2496" s="319">
        <v>1</v>
      </c>
      <c r="C2496" s="759">
        <v>95272</v>
      </c>
      <c r="D2496" s="780" t="s">
        <v>7629</v>
      </c>
      <c r="E2496" s="780" t="s">
        <v>7629</v>
      </c>
      <c r="F2496" s="781" t="s">
        <v>253</v>
      </c>
      <c r="G2496" s="782">
        <v>0.55000000000000004</v>
      </c>
    </row>
    <row r="2497" spans="1:7" x14ac:dyDescent="0.2">
      <c r="A2497" s="319" t="str">
        <f t="shared" si="38"/>
        <v>1 - 95273</v>
      </c>
      <c r="B2497" s="319">
        <v>1</v>
      </c>
      <c r="C2497" s="759">
        <v>95273</v>
      </c>
      <c r="D2497" s="780" t="s">
        <v>7630</v>
      </c>
      <c r="E2497" s="780" t="s">
        <v>7630</v>
      </c>
      <c r="F2497" s="781" t="s">
        <v>253</v>
      </c>
      <c r="G2497" s="782">
        <v>0.12</v>
      </c>
    </row>
    <row r="2498" spans="1:7" x14ac:dyDescent="0.2">
      <c r="A2498" s="319" t="str">
        <f t="shared" si="38"/>
        <v>1 - 95274</v>
      </c>
      <c r="B2498" s="319">
        <v>1</v>
      </c>
      <c r="C2498" s="759">
        <v>95274</v>
      </c>
      <c r="D2498" s="780" t="s">
        <v>7631</v>
      </c>
      <c r="E2498" s="780" t="s">
        <v>7631</v>
      </c>
      <c r="F2498" s="781" t="s">
        <v>253</v>
      </c>
      <c r="G2498" s="782">
        <v>0.43</v>
      </c>
    </row>
    <row r="2499" spans="1:7" x14ac:dyDescent="0.2">
      <c r="A2499" s="319" t="str">
        <f t="shared" ref="A2499:A2562" si="39">B2499&amp;" - "&amp;C2499</f>
        <v>1 - 95275</v>
      </c>
      <c r="B2499" s="319">
        <v>1</v>
      </c>
      <c r="C2499" s="759">
        <v>95275</v>
      </c>
      <c r="D2499" s="780" t="s">
        <v>7632</v>
      </c>
      <c r="E2499" s="780" t="s">
        <v>7632</v>
      </c>
      <c r="F2499" s="781" t="s">
        <v>253</v>
      </c>
      <c r="G2499" s="782">
        <v>2.59</v>
      </c>
    </row>
    <row r="2500" spans="1:7" x14ac:dyDescent="0.2">
      <c r="A2500" s="319" t="str">
        <f t="shared" si="39"/>
        <v>1 - 88419</v>
      </c>
      <c r="B2500" s="319">
        <v>1</v>
      </c>
      <c r="C2500" s="759">
        <v>88419</v>
      </c>
      <c r="D2500" s="780" t="s">
        <v>350</v>
      </c>
      <c r="E2500" s="780" t="s">
        <v>350</v>
      </c>
      <c r="F2500" s="781" t="s">
        <v>253</v>
      </c>
      <c r="G2500" s="782">
        <v>6.67</v>
      </c>
    </row>
    <row r="2501" spans="1:7" x14ac:dyDescent="0.2">
      <c r="A2501" s="319" t="str">
        <f t="shared" si="39"/>
        <v>1 - 88422</v>
      </c>
      <c r="B2501" s="319">
        <v>1</v>
      </c>
      <c r="C2501" s="759">
        <v>88422</v>
      </c>
      <c r="D2501" s="780" t="s">
        <v>351</v>
      </c>
      <c r="E2501" s="780" t="s">
        <v>351</v>
      </c>
      <c r="F2501" s="781" t="s">
        <v>253</v>
      </c>
      <c r="G2501" s="782">
        <v>1.54</v>
      </c>
    </row>
    <row r="2502" spans="1:7" x14ac:dyDescent="0.2">
      <c r="A2502" s="319" t="str">
        <f t="shared" si="39"/>
        <v>1 - 88425</v>
      </c>
      <c r="B2502" s="319">
        <v>1</v>
      </c>
      <c r="C2502" s="759">
        <v>88425</v>
      </c>
      <c r="D2502" s="780" t="s">
        <v>352</v>
      </c>
      <c r="E2502" s="780" t="s">
        <v>352</v>
      </c>
      <c r="F2502" s="781" t="s">
        <v>253</v>
      </c>
      <c r="G2502" s="782">
        <v>8.34</v>
      </c>
    </row>
    <row r="2503" spans="1:7" x14ac:dyDescent="0.2">
      <c r="A2503" s="319" t="str">
        <f t="shared" si="39"/>
        <v>1 - 88427</v>
      </c>
      <c r="B2503" s="319">
        <v>1</v>
      </c>
      <c r="C2503" s="759">
        <v>88427</v>
      </c>
      <c r="D2503" s="780" t="s">
        <v>353</v>
      </c>
      <c r="E2503" s="780" t="s">
        <v>353</v>
      </c>
      <c r="F2503" s="781" t="s">
        <v>253</v>
      </c>
      <c r="G2503" s="782">
        <v>1.08</v>
      </c>
    </row>
    <row r="2504" spans="1:7" x14ac:dyDescent="0.2">
      <c r="A2504" s="319" t="str">
        <f t="shared" si="39"/>
        <v>1 - 88434</v>
      </c>
      <c r="B2504" s="319">
        <v>1</v>
      </c>
      <c r="C2504" s="759">
        <v>88434</v>
      </c>
      <c r="D2504" s="780" t="s">
        <v>354</v>
      </c>
      <c r="E2504" s="780" t="s">
        <v>354</v>
      </c>
      <c r="F2504" s="781" t="s">
        <v>253</v>
      </c>
      <c r="G2504" s="782">
        <v>8.85</v>
      </c>
    </row>
    <row r="2505" spans="1:7" x14ac:dyDescent="0.2">
      <c r="A2505" s="319" t="str">
        <f t="shared" si="39"/>
        <v>1 - 88435</v>
      </c>
      <c r="B2505" s="319">
        <v>1</v>
      </c>
      <c r="C2505" s="759">
        <v>88435</v>
      </c>
      <c r="D2505" s="780" t="s">
        <v>355</v>
      </c>
      <c r="E2505" s="780" t="s">
        <v>355</v>
      </c>
      <c r="F2505" s="781" t="s">
        <v>253</v>
      </c>
      <c r="G2505" s="782">
        <v>2.04</v>
      </c>
    </row>
    <row r="2506" spans="1:7" x14ac:dyDescent="0.2">
      <c r="A2506" s="319" t="str">
        <f t="shared" si="39"/>
        <v>1 - 88436</v>
      </c>
      <c r="B2506" s="319">
        <v>1</v>
      </c>
      <c r="C2506" s="759">
        <v>88436</v>
      </c>
      <c r="D2506" s="780" t="s">
        <v>356</v>
      </c>
      <c r="E2506" s="780" t="s">
        <v>356</v>
      </c>
      <c r="F2506" s="781" t="s">
        <v>253</v>
      </c>
      <c r="G2506" s="782">
        <v>11.06</v>
      </c>
    </row>
    <row r="2507" spans="1:7" x14ac:dyDescent="0.2">
      <c r="A2507" s="319" t="str">
        <f t="shared" si="39"/>
        <v>1 - 88437</v>
      </c>
      <c r="B2507" s="319">
        <v>1</v>
      </c>
      <c r="C2507" s="759">
        <v>88437</v>
      </c>
      <c r="D2507" s="780" t="s">
        <v>357</v>
      </c>
      <c r="E2507" s="780" t="s">
        <v>357</v>
      </c>
      <c r="F2507" s="781" t="s">
        <v>253</v>
      </c>
      <c r="G2507" s="782">
        <v>1.08</v>
      </c>
    </row>
    <row r="2508" spans="1:7" x14ac:dyDescent="0.2">
      <c r="A2508" s="319" t="str">
        <f t="shared" si="39"/>
        <v>1 - 90664</v>
      </c>
      <c r="B2508" s="319">
        <v>1</v>
      </c>
      <c r="C2508" s="759">
        <v>90664</v>
      </c>
      <c r="D2508" s="780" t="s">
        <v>7633</v>
      </c>
      <c r="E2508" s="780" t="s">
        <v>7633</v>
      </c>
      <c r="F2508" s="781" t="s">
        <v>253</v>
      </c>
      <c r="G2508" s="782">
        <v>6.69</v>
      </c>
    </row>
    <row r="2509" spans="1:7" x14ac:dyDescent="0.2">
      <c r="A2509" s="319" t="str">
        <f t="shared" si="39"/>
        <v>1 - 90665</v>
      </c>
      <c r="B2509" s="319">
        <v>1</v>
      </c>
      <c r="C2509" s="759">
        <v>90665</v>
      </c>
      <c r="D2509" s="780" t="s">
        <v>7634</v>
      </c>
      <c r="E2509" s="780" t="s">
        <v>7634</v>
      </c>
      <c r="F2509" s="781" t="s">
        <v>253</v>
      </c>
      <c r="G2509" s="782">
        <v>1.78</v>
      </c>
    </row>
    <row r="2510" spans="1:7" x14ac:dyDescent="0.2">
      <c r="A2510" s="319" t="str">
        <f t="shared" si="39"/>
        <v>1 - 90666</v>
      </c>
      <c r="B2510" s="319">
        <v>1</v>
      </c>
      <c r="C2510" s="759">
        <v>90666</v>
      </c>
      <c r="D2510" s="780" t="s">
        <v>7635</v>
      </c>
      <c r="E2510" s="780" t="s">
        <v>7635</v>
      </c>
      <c r="F2510" s="781" t="s">
        <v>253</v>
      </c>
      <c r="G2510" s="782">
        <v>8.3699999999999992</v>
      </c>
    </row>
    <row r="2511" spans="1:7" x14ac:dyDescent="0.2">
      <c r="A2511" s="319" t="str">
        <f t="shared" si="39"/>
        <v>1 - 90667</v>
      </c>
      <c r="B2511" s="319">
        <v>1</v>
      </c>
      <c r="C2511" s="759">
        <v>90667</v>
      </c>
      <c r="D2511" s="780" t="s">
        <v>7636</v>
      </c>
      <c r="E2511" s="780" t="s">
        <v>7636</v>
      </c>
      <c r="F2511" s="781" t="s">
        <v>253</v>
      </c>
      <c r="G2511" s="782">
        <v>14.72</v>
      </c>
    </row>
    <row r="2512" spans="1:7" x14ac:dyDescent="0.2">
      <c r="A2512" s="319" t="str">
        <f t="shared" si="39"/>
        <v>1 - 102977</v>
      </c>
      <c r="B2512" s="319">
        <v>1</v>
      </c>
      <c r="C2512" s="759">
        <v>102977</v>
      </c>
      <c r="D2512" s="780" t="s">
        <v>7637</v>
      </c>
      <c r="E2512" s="780" t="s">
        <v>7637</v>
      </c>
      <c r="F2512" s="781" t="s">
        <v>253</v>
      </c>
      <c r="G2512" s="782">
        <v>0</v>
      </c>
    </row>
    <row r="2513" spans="1:7" x14ac:dyDescent="0.2">
      <c r="A2513" s="319" t="str">
        <f t="shared" si="39"/>
        <v>1 - 102978</v>
      </c>
      <c r="B2513" s="319">
        <v>1</v>
      </c>
      <c r="C2513" s="759">
        <v>102978</v>
      </c>
      <c r="D2513" s="780" t="s">
        <v>7638</v>
      </c>
      <c r="E2513" s="780" t="s">
        <v>7638</v>
      </c>
      <c r="F2513" s="781" t="s">
        <v>253</v>
      </c>
      <c r="G2513" s="782">
        <v>0</v>
      </c>
    </row>
    <row r="2514" spans="1:7" x14ac:dyDescent="0.2">
      <c r="A2514" s="319" t="str">
        <f t="shared" si="39"/>
        <v>1 - 102979</v>
      </c>
      <c r="B2514" s="319">
        <v>1</v>
      </c>
      <c r="C2514" s="759">
        <v>102979</v>
      </c>
      <c r="D2514" s="780" t="s">
        <v>7639</v>
      </c>
      <c r="E2514" s="780" t="s">
        <v>7639</v>
      </c>
      <c r="F2514" s="781" t="s">
        <v>253</v>
      </c>
      <c r="G2514" s="782">
        <v>0</v>
      </c>
    </row>
    <row r="2515" spans="1:7" x14ac:dyDescent="0.2">
      <c r="A2515" s="319" t="str">
        <f t="shared" si="39"/>
        <v>1 - 95217</v>
      </c>
      <c r="B2515" s="319">
        <v>1</v>
      </c>
      <c r="C2515" s="759">
        <v>95217</v>
      </c>
      <c r="D2515" s="780" t="s">
        <v>7640</v>
      </c>
      <c r="E2515" s="780" t="s">
        <v>7640</v>
      </c>
      <c r="F2515" s="781" t="s">
        <v>253</v>
      </c>
      <c r="G2515" s="782">
        <v>0.64</v>
      </c>
    </row>
    <row r="2516" spans="1:7" x14ac:dyDescent="0.2">
      <c r="A2516" s="319" t="str">
        <f t="shared" si="39"/>
        <v>1 - 89130</v>
      </c>
      <c r="B2516" s="319">
        <v>1</v>
      </c>
      <c r="C2516" s="759">
        <v>89130</v>
      </c>
      <c r="D2516" s="780" t="s">
        <v>392</v>
      </c>
      <c r="E2516" s="780" t="s">
        <v>392</v>
      </c>
      <c r="F2516" s="781" t="s">
        <v>253</v>
      </c>
      <c r="G2516" s="782">
        <v>59.79</v>
      </c>
    </row>
    <row r="2517" spans="1:7" x14ac:dyDescent="0.2">
      <c r="A2517" s="319" t="str">
        <f t="shared" si="39"/>
        <v>1 - 89131</v>
      </c>
      <c r="B2517" s="319">
        <v>1</v>
      </c>
      <c r="C2517" s="759">
        <v>89131</v>
      </c>
      <c r="D2517" s="780" t="s">
        <v>393</v>
      </c>
      <c r="E2517" s="780" t="s">
        <v>393</v>
      </c>
      <c r="F2517" s="781" t="s">
        <v>253</v>
      </c>
      <c r="G2517" s="782">
        <v>15.8</v>
      </c>
    </row>
    <row r="2518" spans="1:7" x14ac:dyDescent="0.2">
      <c r="A2518" s="319" t="str">
        <f t="shared" si="39"/>
        <v>1 - 53861</v>
      </c>
      <c r="B2518" s="319">
        <v>1</v>
      </c>
      <c r="C2518" s="759">
        <v>53861</v>
      </c>
      <c r="D2518" s="780" t="s">
        <v>332</v>
      </c>
      <c r="E2518" s="780" t="s">
        <v>332</v>
      </c>
      <c r="F2518" s="781" t="s">
        <v>253</v>
      </c>
      <c r="G2518" s="782">
        <v>74.739999999999995</v>
      </c>
    </row>
    <row r="2519" spans="1:7" x14ac:dyDescent="0.2">
      <c r="A2519" s="319" t="str">
        <f t="shared" si="39"/>
        <v>1 - 5787</v>
      </c>
      <c r="B2519" s="319">
        <v>1</v>
      </c>
      <c r="C2519" s="759">
        <v>5787</v>
      </c>
      <c r="D2519" s="780" t="s">
        <v>292</v>
      </c>
      <c r="E2519" s="780" t="s">
        <v>292</v>
      </c>
      <c r="F2519" s="781" t="s">
        <v>253</v>
      </c>
      <c r="G2519" s="782">
        <v>69.260000000000005</v>
      </c>
    </row>
    <row r="2520" spans="1:7" x14ac:dyDescent="0.2">
      <c r="A2520" s="319" t="str">
        <f t="shared" si="39"/>
        <v>1 - 89128</v>
      </c>
      <c r="B2520" s="319">
        <v>1</v>
      </c>
      <c r="C2520" s="759">
        <v>89128</v>
      </c>
      <c r="D2520" s="780" t="s">
        <v>390</v>
      </c>
      <c r="E2520" s="780" t="s">
        <v>390</v>
      </c>
      <c r="F2520" s="781" t="s">
        <v>253</v>
      </c>
      <c r="G2520" s="782">
        <v>43.12</v>
      </c>
    </row>
    <row r="2521" spans="1:7" x14ac:dyDescent="0.2">
      <c r="A2521" s="319" t="str">
        <f t="shared" si="39"/>
        <v>1 - 89129</v>
      </c>
      <c r="B2521" s="319">
        <v>1</v>
      </c>
      <c r="C2521" s="759">
        <v>89129</v>
      </c>
      <c r="D2521" s="780" t="s">
        <v>391</v>
      </c>
      <c r="E2521" s="780" t="s">
        <v>391</v>
      </c>
      <c r="F2521" s="781" t="s">
        <v>253</v>
      </c>
      <c r="G2521" s="782">
        <v>11.39</v>
      </c>
    </row>
    <row r="2522" spans="1:7" x14ac:dyDescent="0.2">
      <c r="A2522" s="319" t="str">
        <f t="shared" si="39"/>
        <v>1 - 53857</v>
      </c>
      <c r="B2522" s="319">
        <v>1</v>
      </c>
      <c r="C2522" s="759">
        <v>53857</v>
      </c>
      <c r="D2522" s="780" t="s">
        <v>330</v>
      </c>
      <c r="E2522" s="780" t="s">
        <v>330</v>
      </c>
      <c r="F2522" s="781" t="s">
        <v>253</v>
      </c>
      <c r="G2522" s="782">
        <v>53.9</v>
      </c>
    </row>
    <row r="2523" spans="1:7" x14ac:dyDescent="0.2">
      <c r="A2523" s="319" t="str">
        <f t="shared" si="39"/>
        <v>1 - 53858</v>
      </c>
      <c r="B2523" s="319">
        <v>1</v>
      </c>
      <c r="C2523" s="759">
        <v>53858</v>
      </c>
      <c r="D2523" s="780" t="s">
        <v>331</v>
      </c>
      <c r="E2523" s="780" t="s">
        <v>331</v>
      </c>
      <c r="F2523" s="781" t="s">
        <v>253</v>
      </c>
      <c r="G2523" s="782">
        <v>44.99</v>
      </c>
    </row>
    <row r="2524" spans="1:7" x14ac:dyDescent="0.2">
      <c r="A2524" s="319" t="str">
        <f t="shared" si="39"/>
        <v>1 - 102888</v>
      </c>
      <c r="B2524" s="319">
        <v>1</v>
      </c>
      <c r="C2524" s="759">
        <v>102888</v>
      </c>
      <c r="D2524" s="780" t="s">
        <v>7641</v>
      </c>
      <c r="E2524" s="780" t="s">
        <v>7641</v>
      </c>
      <c r="F2524" s="781" t="s">
        <v>253</v>
      </c>
      <c r="G2524" s="782">
        <v>0</v>
      </c>
    </row>
    <row r="2525" spans="1:7" x14ac:dyDescent="0.2">
      <c r="A2525" s="319" t="str">
        <f t="shared" si="39"/>
        <v>1 - 102889</v>
      </c>
      <c r="B2525" s="319">
        <v>1</v>
      </c>
      <c r="C2525" s="759">
        <v>102889</v>
      </c>
      <c r="D2525" s="780" t="s">
        <v>7642</v>
      </c>
      <c r="E2525" s="780" t="s">
        <v>7642</v>
      </c>
      <c r="F2525" s="781" t="s">
        <v>253</v>
      </c>
      <c r="G2525" s="782">
        <v>0</v>
      </c>
    </row>
    <row r="2526" spans="1:7" x14ac:dyDescent="0.2">
      <c r="A2526" s="319" t="str">
        <f t="shared" si="39"/>
        <v>1 - 102890</v>
      </c>
      <c r="B2526" s="319">
        <v>1</v>
      </c>
      <c r="C2526" s="759">
        <v>102890</v>
      </c>
      <c r="D2526" s="780" t="s">
        <v>7643</v>
      </c>
      <c r="E2526" s="780" t="s">
        <v>7643</v>
      </c>
      <c r="F2526" s="781" t="s">
        <v>253</v>
      </c>
      <c r="G2526" s="782">
        <v>0</v>
      </c>
    </row>
    <row r="2527" spans="1:7" x14ac:dyDescent="0.2">
      <c r="A2527" s="319" t="str">
        <f t="shared" si="39"/>
        <v>1 - 102891</v>
      </c>
      <c r="B2527" s="319">
        <v>1</v>
      </c>
      <c r="C2527" s="759">
        <v>102891</v>
      </c>
      <c r="D2527" s="780" t="s">
        <v>7644</v>
      </c>
      <c r="E2527" s="780" t="s">
        <v>7644</v>
      </c>
      <c r="F2527" s="781" t="s">
        <v>253</v>
      </c>
      <c r="G2527" s="782">
        <v>1.3</v>
      </c>
    </row>
    <row r="2528" spans="1:7" x14ac:dyDescent="0.2">
      <c r="A2528" s="319" t="str">
        <f t="shared" si="39"/>
        <v>1 - 89246</v>
      </c>
      <c r="B2528" s="319">
        <v>1</v>
      </c>
      <c r="C2528" s="759">
        <v>89246</v>
      </c>
      <c r="D2528" s="780" t="s">
        <v>412</v>
      </c>
      <c r="E2528" s="780" t="s">
        <v>412</v>
      </c>
      <c r="F2528" s="781" t="s">
        <v>253</v>
      </c>
      <c r="G2528" s="782">
        <v>227.2</v>
      </c>
    </row>
    <row r="2529" spans="1:7" x14ac:dyDescent="0.2">
      <c r="A2529" s="319" t="str">
        <f t="shared" si="39"/>
        <v>1 - 89247</v>
      </c>
      <c r="B2529" s="319">
        <v>1</v>
      </c>
      <c r="C2529" s="759">
        <v>89247</v>
      </c>
      <c r="D2529" s="780" t="s">
        <v>413</v>
      </c>
      <c r="E2529" s="780" t="s">
        <v>413</v>
      </c>
      <c r="F2529" s="781" t="s">
        <v>253</v>
      </c>
      <c r="G2529" s="782">
        <v>69.569999999999993</v>
      </c>
    </row>
    <row r="2530" spans="1:7" x14ac:dyDescent="0.2">
      <c r="A2530" s="319" t="str">
        <f t="shared" si="39"/>
        <v>1 - 89248</v>
      </c>
      <c r="B2530" s="319">
        <v>1</v>
      </c>
      <c r="C2530" s="759">
        <v>89248</v>
      </c>
      <c r="D2530" s="780" t="s">
        <v>414</v>
      </c>
      <c r="E2530" s="780" t="s">
        <v>414</v>
      </c>
      <c r="F2530" s="781" t="s">
        <v>253</v>
      </c>
      <c r="G2530" s="782">
        <v>405.27</v>
      </c>
    </row>
    <row r="2531" spans="1:7" x14ac:dyDescent="0.2">
      <c r="A2531" s="319" t="str">
        <f t="shared" si="39"/>
        <v>1 - 89249</v>
      </c>
      <c r="B2531" s="319">
        <v>1</v>
      </c>
      <c r="C2531" s="759">
        <v>89249</v>
      </c>
      <c r="D2531" s="780" t="s">
        <v>415</v>
      </c>
      <c r="E2531" s="780" t="s">
        <v>415</v>
      </c>
      <c r="F2531" s="781" t="s">
        <v>253</v>
      </c>
      <c r="G2531" s="782">
        <v>370.83</v>
      </c>
    </row>
    <row r="2532" spans="1:7" x14ac:dyDescent="0.2">
      <c r="A2532" s="319" t="str">
        <f t="shared" si="39"/>
        <v>1 - 102954</v>
      </c>
      <c r="B2532" s="319">
        <v>1</v>
      </c>
      <c r="C2532" s="759">
        <v>102954</v>
      </c>
      <c r="D2532" s="780" t="s">
        <v>7645</v>
      </c>
      <c r="E2532" s="780" t="s">
        <v>7645</v>
      </c>
      <c r="F2532" s="781" t="s">
        <v>253</v>
      </c>
      <c r="G2532" s="782">
        <v>0</v>
      </c>
    </row>
    <row r="2533" spans="1:7" x14ac:dyDescent="0.2">
      <c r="A2533" s="319" t="str">
        <f t="shared" si="39"/>
        <v>1 - 104727</v>
      </c>
      <c r="B2533" s="319">
        <v>1</v>
      </c>
      <c r="C2533" s="759">
        <v>104727</v>
      </c>
      <c r="D2533" s="780" t="s">
        <v>7646</v>
      </c>
      <c r="E2533" s="780" t="s">
        <v>7646</v>
      </c>
      <c r="F2533" s="781" t="s">
        <v>253</v>
      </c>
      <c r="G2533" s="782">
        <v>0</v>
      </c>
    </row>
    <row r="2534" spans="1:7" x14ac:dyDescent="0.2">
      <c r="A2534" s="319" t="str">
        <f t="shared" si="39"/>
        <v>1 - 102956</v>
      </c>
      <c r="B2534" s="319">
        <v>1</v>
      </c>
      <c r="C2534" s="759">
        <v>102956</v>
      </c>
      <c r="D2534" s="780" t="s">
        <v>7647</v>
      </c>
      <c r="E2534" s="780" t="s">
        <v>7647</v>
      </c>
      <c r="F2534" s="781" t="s">
        <v>253</v>
      </c>
      <c r="G2534" s="782">
        <v>0</v>
      </c>
    </row>
    <row r="2535" spans="1:7" x14ac:dyDescent="0.2">
      <c r="A2535" s="319" t="str">
        <f t="shared" si="39"/>
        <v>1 - 102957</v>
      </c>
      <c r="B2535" s="319">
        <v>1</v>
      </c>
      <c r="C2535" s="759">
        <v>102957</v>
      </c>
      <c r="D2535" s="780" t="s">
        <v>7648</v>
      </c>
      <c r="E2535" s="780" t="s">
        <v>7648</v>
      </c>
      <c r="F2535" s="781" t="s">
        <v>253</v>
      </c>
      <c r="G2535" s="782">
        <v>38.69</v>
      </c>
    </row>
    <row r="2536" spans="1:7" x14ac:dyDescent="0.2">
      <c r="A2536" s="319" t="str">
        <f t="shared" si="39"/>
        <v>1 - 88859</v>
      </c>
      <c r="B2536" s="319">
        <v>1</v>
      </c>
      <c r="C2536" s="759">
        <v>88859</v>
      </c>
      <c r="D2536" s="780" t="s">
        <v>370</v>
      </c>
      <c r="E2536" s="780" t="s">
        <v>370</v>
      </c>
      <c r="F2536" s="781" t="s">
        <v>253</v>
      </c>
      <c r="G2536" s="782">
        <v>23.8</v>
      </c>
    </row>
    <row r="2537" spans="1:7" x14ac:dyDescent="0.2">
      <c r="A2537" s="319" t="str">
        <f t="shared" si="39"/>
        <v>1 - 88860</v>
      </c>
      <c r="B2537" s="319">
        <v>1</v>
      </c>
      <c r="C2537" s="759">
        <v>88860</v>
      </c>
      <c r="D2537" s="780" t="s">
        <v>371</v>
      </c>
      <c r="E2537" s="780" t="s">
        <v>371</v>
      </c>
      <c r="F2537" s="781" t="s">
        <v>253</v>
      </c>
      <c r="G2537" s="782">
        <v>6.29</v>
      </c>
    </row>
    <row r="2538" spans="1:7" x14ac:dyDescent="0.2">
      <c r="A2538" s="319" t="str">
        <f t="shared" si="39"/>
        <v>1 - 5667</v>
      </c>
      <c r="B2538" s="319">
        <v>1</v>
      </c>
      <c r="C2538" s="759">
        <v>5667</v>
      </c>
      <c r="D2538" s="780" t="s">
        <v>259</v>
      </c>
      <c r="E2538" s="780" t="s">
        <v>259</v>
      </c>
      <c r="F2538" s="781" t="s">
        <v>253</v>
      </c>
      <c r="G2538" s="782">
        <v>29.75</v>
      </c>
    </row>
    <row r="2539" spans="1:7" x14ac:dyDescent="0.2">
      <c r="A2539" s="319" t="str">
        <f t="shared" si="39"/>
        <v>1 - 5668</v>
      </c>
      <c r="B2539" s="319">
        <v>1</v>
      </c>
      <c r="C2539" s="759">
        <v>5668</v>
      </c>
      <c r="D2539" s="780" t="s">
        <v>260</v>
      </c>
      <c r="E2539" s="780" t="s">
        <v>260</v>
      </c>
      <c r="F2539" s="781" t="s">
        <v>253</v>
      </c>
      <c r="G2539" s="782">
        <v>45.11</v>
      </c>
    </row>
    <row r="2540" spans="1:7" x14ac:dyDescent="0.2">
      <c r="A2540" s="319" t="str">
        <f t="shared" si="39"/>
        <v>1 - 89011</v>
      </c>
      <c r="B2540" s="319">
        <v>1</v>
      </c>
      <c r="C2540" s="759">
        <v>89011</v>
      </c>
      <c r="D2540" s="780" t="s">
        <v>378</v>
      </c>
      <c r="E2540" s="780" t="s">
        <v>378</v>
      </c>
      <c r="F2540" s="781" t="s">
        <v>253</v>
      </c>
      <c r="G2540" s="782">
        <v>25.81</v>
      </c>
    </row>
    <row r="2541" spans="1:7" x14ac:dyDescent="0.2">
      <c r="A2541" s="319" t="str">
        <f t="shared" si="39"/>
        <v>1 - 89012</v>
      </c>
      <c r="B2541" s="319">
        <v>1</v>
      </c>
      <c r="C2541" s="759">
        <v>89012</v>
      </c>
      <c r="D2541" s="780" t="s">
        <v>379</v>
      </c>
      <c r="E2541" s="780" t="s">
        <v>379</v>
      </c>
      <c r="F2541" s="781" t="s">
        <v>253</v>
      </c>
      <c r="G2541" s="782">
        <v>6.82</v>
      </c>
    </row>
    <row r="2542" spans="1:7" x14ac:dyDescent="0.2">
      <c r="A2542" s="319" t="str">
        <f t="shared" si="39"/>
        <v>1 - 5735</v>
      </c>
      <c r="B2542" s="319">
        <v>1</v>
      </c>
      <c r="C2542" s="759">
        <v>5735</v>
      </c>
      <c r="D2542" s="780" t="s">
        <v>279</v>
      </c>
      <c r="E2542" s="780" t="s">
        <v>279</v>
      </c>
      <c r="F2542" s="781" t="s">
        <v>253</v>
      </c>
      <c r="G2542" s="782">
        <v>32.270000000000003</v>
      </c>
    </row>
    <row r="2543" spans="1:7" x14ac:dyDescent="0.2">
      <c r="A2543" s="319" t="str">
        <f t="shared" si="39"/>
        <v>1 - 5736</v>
      </c>
      <c r="B2543" s="319">
        <v>1</v>
      </c>
      <c r="C2543" s="759">
        <v>5736</v>
      </c>
      <c r="D2543" s="780" t="s">
        <v>280</v>
      </c>
      <c r="E2543" s="780" t="s">
        <v>280</v>
      </c>
      <c r="F2543" s="781" t="s">
        <v>253</v>
      </c>
      <c r="G2543" s="782">
        <v>41.11</v>
      </c>
    </row>
    <row r="2544" spans="1:7" x14ac:dyDescent="0.2">
      <c r="A2544" s="319" t="str">
        <f t="shared" si="39"/>
        <v>1 - 88857</v>
      </c>
      <c r="B2544" s="319">
        <v>1</v>
      </c>
      <c r="C2544" s="759">
        <v>88857</v>
      </c>
      <c r="D2544" s="780" t="s">
        <v>368</v>
      </c>
      <c r="E2544" s="780" t="s">
        <v>368</v>
      </c>
      <c r="F2544" s="781" t="s">
        <v>253</v>
      </c>
      <c r="G2544" s="782">
        <v>26.76</v>
      </c>
    </row>
    <row r="2545" spans="1:7" x14ac:dyDescent="0.2">
      <c r="A2545" s="319" t="str">
        <f t="shared" si="39"/>
        <v>1 - 88858</v>
      </c>
      <c r="B2545" s="319">
        <v>1</v>
      </c>
      <c r="C2545" s="759">
        <v>88858</v>
      </c>
      <c r="D2545" s="780" t="s">
        <v>369</v>
      </c>
      <c r="E2545" s="780" t="s">
        <v>369</v>
      </c>
      <c r="F2545" s="781" t="s">
        <v>253</v>
      </c>
      <c r="G2545" s="782">
        <v>7.07</v>
      </c>
    </row>
    <row r="2546" spans="1:7" x14ac:dyDescent="0.2">
      <c r="A2546" s="319" t="str">
        <f t="shared" si="39"/>
        <v>1 - 5664</v>
      </c>
      <c r="B2546" s="319">
        <v>1</v>
      </c>
      <c r="C2546" s="759">
        <v>5664</v>
      </c>
      <c r="D2546" s="780" t="s">
        <v>258</v>
      </c>
      <c r="E2546" s="780" t="s">
        <v>258</v>
      </c>
      <c r="F2546" s="781" t="s">
        <v>253</v>
      </c>
      <c r="G2546" s="782">
        <v>33.450000000000003</v>
      </c>
    </row>
    <row r="2547" spans="1:7" x14ac:dyDescent="0.2">
      <c r="A2547" s="319" t="str">
        <f t="shared" si="39"/>
        <v>1 - 53786</v>
      </c>
      <c r="B2547" s="319">
        <v>1</v>
      </c>
      <c r="C2547" s="759">
        <v>53786</v>
      </c>
      <c r="D2547" s="780" t="s">
        <v>313</v>
      </c>
      <c r="E2547" s="780" t="s">
        <v>313</v>
      </c>
      <c r="F2547" s="781" t="s">
        <v>253</v>
      </c>
      <c r="G2547" s="782">
        <v>50.24</v>
      </c>
    </row>
    <row r="2548" spans="1:7" x14ac:dyDescent="0.2">
      <c r="A2548" s="319" t="str">
        <f t="shared" si="39"/>
        <v>1 - 7038</v>
      </c>
      <c r="B2548" s="319">
        <v>1</v>
      </c>
      <c r="C2548" s="759">
        <v>7038</v>
      </c>
      <c r="D2548" s="780" t="s">
        <v>294</v>
      </c>
      <c r="E2548" s="780" t="s">
        <v>294</v>
      </c>
      <c r="F2548" s="781" t="s">
        <v>253</v>
      </c>
      <c r="G2548" s="782">
        <v>50.1</v>
      </c>
    </row>
    <row r="2549" spans="1:7" x14ac:dyDescent="0.2">
      <c r="A2549" s="319" t="str">
        <f t="shared" si="39"/>
        <v>1 - 7039</v>
      </c>
      <c r="B2549" s="319">
        <v>1</v>
      </c>
      <c r="C2549" s="759">
        <v>7039</v>
      </c>
      <c r="D2549" s="780" t="s">
        <v>295</v>
      </c>
      <c r="E2549" s="780" t="s">
        <v>295</v>
      </c>
      <c r="F2549" s="781" t="s">
        <v>253</v>
      </c>
      <c r="G2549" s="782">
        <v>13.44</v>
      </c>
    </row>
    <row r="2550" spans="1:7" x14ac:dyDescent="0.2">
      <c r="A2550" s="319" t="str">
        <f t="shared" si="39"/>
        <v>1 - 7040</v>
      </c>
      <c r="B2550" s="319">
        <v>1</v>
      </c>
      <c r="C2550" s="759">
        <v>7040</v>
      </c>
      <c r="D2550" s="780" t="s">
        <v>296</v>
      </c>
      <c r="E2550" s="780" t="s">
        <v>296</v>
      </c>
      <c r="F2550" s="781" t="s">
        <v>253</v>
      </c>
      <c r="G2550" s="782">
        <v>62.69</v>
      </c>
    </row>
    <row r="2551" spans="1:7" x14ac:dyDescent="0.2">
      <c r="A2551" s="319" t="str">
        <f t="shared" si="39"/>
        <v>1 - 55263</v>
      </c>
      <c r="B2551" s="319">
        <v>1</v>
      </c>
      <c r="C2551" s="759">
        <v>55263</v>
      </c>
      <c r="D2551" s="780" t="s">
        <v>336</v>
      </c>
      <c r="E2551" s="780" t="s">
        <v>336</v>
      </c>
      <c r="F2551" s="781" t="s">
        <v>253</v>
      </c>
      <c r="G2551" s="782">
        <v>63.43</v>
      </c>
    </row>
    <row r="2552" spans="1:7" x14ac:dyDescent="0.2">
      <c r="A2552" s="319" t="str">
        <f t="shared" si="39"/>
        <v>1 - 96460</v>
      </c>
      <c r="B2552" s="319">
        <v>1</v>
      </c>
      <c r="C2552" s="759">
        <v>96460</v>
      </c>
      <c r="D2552" s="780" t="s">
        <v>7649</v>
      </c>
      <c r="E2552" s="780" t="s">
        <v>7649</v>
      </c>
      <c r="F2552" s="781" t="s">
        <v>253</v>
      </c>
      <c r="G2552" s="782">
        <v>53.18</v>
      </c>
    </row>
    <row r="2553" spans="1:7" x14ac:dyDescent="0.2">
      <c r="A2553" s="319" t="str">
        <f t="shared" si="39"/>
        <v>1 - 96459</v>
      </c>
      <c r="B2553" s="319">
        <v>1</v>
      </c>
      <c r="C2553" s="759">
        <v>96459</v>
      </c>
      <c r="D2553" s="780" t="s">
        <v>7650</v>
      </c>
      <c r="E2553" s="780" t="s">
        <v>7650</v>
      </c>
      <c r="F2553" s="781" t="s">
        <v>253</v>
      </c>
      <c r="G2553" s="782">
        <v>14.26</v>
      </c>
    </row>
    <row r="2554" spans="1:7" x14ac:dyDescent="0.2">
      <c r="A2554" s="319" t="str">
        <f t="shared" si="39"/>
        <v>1 - 96458</v>
      </c>
      <c r="B2554" s="319">
        <v>1</v>
      </c>
      <c r="C2554" s="759">
        <v>96458</v>
      </c>
      <c r="D2554" s="780" t="s">
        <v>7651</v>
      </c>
      <c r="E2554" s="780" t="s">
        <v>7651</v>
      </c>
      <c r="F2554" s="781" t="s">
        <v>253</v>
      </c>
      <c r="G2554" s="782">
        <v>66.55</v>
      </c>
    </row>
    <row r="2555" spans="1:7" x14ac:dyDescent="0.2">
      <c r="A2555" s="319" t="str">
        <f t="shared" si="39"/>
        <v>1 - 96457</v>
      </c>
      <c r="B2555" s="319">
        <v>1</v>
      </c>
      <c r="C2555" s="759">
        <v>96457</v>
      </c>
      <c r="D2555" s="780" t="s">
        <v>7652</v>
      </c>
      <c r="E2555" s="780" t="s">
        <v>7652</v>
      </c>
      <c r="F2555" s="781" t="s">
        <v>253</v>
      </c>
      <c r="G2555" s="782">
        <v>62.84</v>
      </c>
    </row>
    <row r="2556" spans="1:7" x14ac:dyDescent="0.2">
      <c r="A2556" s="319" t="str">
        <f t="shared" si="39"/>
        <v>1 - 7051</v>
      </c>
      <c r="B2556" s="319">
        <v>1</v>
      </c>
      <c r="C2556" s="759">
        <v>7051</v>
      </c>
      <c r="D2556" s="780" t="s">
        <v>301</v>
      </c>
      <c r="E2556" s="780" t="s">
        <v>301</v>
      </c>
      <c r="F2556" s="781" t="s">
        <v>253</v>
      </c>
      <c r="G2556" s="782">
        <v>44.43</v>
      </c>
    </row>
    <row r="2557" spans="1:7" x14ac:dyDescent="0.2">
      <c r="A2557" s="319" t="str">
        <f t="shared" si="39"/>
        <v>1 - 7052</v>
      </c>
      <c r="B2557" s="319">
        <v>1</v>
      </c>
      <c r="C2557" s="759">
        <v>7052</v>
      </c>
      <c r="D2557" s="780" t="s">
        <v>302</v>
      </c>
      <c r="E2557" s="780" t="s">
        <v>302</v>
      </c>
      <c r="F2557" s="781" t="s">
        <v>253</v>
      </c>
      <c r="G2557" s="782">
        <v>12</v>
      </c>
    </row>
    <row r="2558" spans="1:7" x14ac:dyDescent="0.2">
      <c r="A2558" s="319" t="str">
        <f t="shared" si="39"/>
        <v>1 - 7053</v>
      </c>
      <c r="B2558" s="319">
        <v>1</v>
      </c>
      <c r="C2558" s="759">
        <v>7053</v>
      </c>
      <c r="D2558" s="780" t="s">
        <v>303</v>
      </c>
      <c r="E2558" s="780" t="s">
        <v>303</v>
      </c>
      <c r="F2558" s="781" t="s">
        <v>253</v>
      </c>
      <c r="G2558" s="782">
        <v>55.61</v>
      </c>
    </row>
    <row r="2559" spans="1:7" x14ac:dyDescent="0.2">
      <c r="A2559" s="319" t="str">
        <f t="shared" si="39"/>
        <v>1 - 7054</v>
      </c>
      <c r="B2559" s="319">
        <v>1</v>
      </c>
      <c r="C2559" s="759">
        <v>7054</v>
      </c>
      <c r="D2559" s="780" t="s">
        <v>304</v>
      </c>
      <c r="E2559" s="780" t="s">
        <v>304</v>
      </c>
      <c r="F2559" s="781" t="s">
        <v>253</v>
      </c>
      <c r="G2559" s="782">
        <v>87.87</v>
      </c>
    </row>
    <row r="2560" spans="1:7" x14ac:dyDescent="0.2">
      <c r="A2560" s="319" t="str">
        <f t="shared" si="39"/>
        <v>1 - 95627</v>
      </c>
      <c r="B2560" s="319">
        <v>1</v>
      </c>
      <c r="C2560" s="759">
        <v>95627</v>
      </c>
      <c r="D2560" s="780" t="s">
        <v>650</v>
      </c>
      <c r="E2560" s="780" t="s">
        <v>650</v>
      </c>
      <c r="F2560" s="781" t="s">
        <v>253</v>
      </c>
      <c r="G2560" s="782">
        <v>47.95</v>
      </c>
    </row>
    <row r="2561" spans="1:7" x14ac:dyDescent="0.2">
      <c r="A2561" s="319" t="str">
        <f t="shared" si="39"/>
        <v>1 - 95628</v>
      </c>
      <c r="B2561" s="319">
        <v>1</v>
      </c>
      <c r="C2561" s="759">
        <v>95628</v>
      </c>
      <c r="D2561" s="780" t="s">
        <v>651</v>
      </c>
      <c r="E2561" s="780" t="s">
        <v>651</v>
      </c>
      <c r="F2561" s="781" t="s">
        <v>253</v>
      </c>
      <c r="G2561" s="782">
        <v>12.86</v>
      </c>
    </row>
    <row r="2562" spans="1:7" x14ac:dyDescent="0.2">
      <c r="A2562" s="319" t="str">
        <f t="shared" si="39"/>
        <v>1 - 95629</v>
      </c>
      <c r="B2562" s="319">
        <v>1</v>
      </c>
      <c r="C2562" s="759">
        <v>95629</v>
      </c>
      <c r="D2562" s="780" t="s">
        <v>652</v>
      </c>
      <c r="E2562" s="780" t="s">
        <v>652</v>
      </c>
      <c r="F2562" s="781" t="s">
        <v>253</v>
      </c>
      <c r="G2562" s="782">
        <v>60.01</v>
      </c>
    </row>
    <row r="2563" spans="1:7" x14ac:dyDescent="0.2">
      <c r="A2563" s="319" t="str">
        <f t="shared" ref="A2563:A2626" si="40">B2563&amp;" - "&amp;C2563</f>
        <v>1 - 95630</v>
      </c>
      <c r="B2563" s="319">
        <v>1</v>
      </c>
      <c r="C2563" s="759">
        <v>95630</v>
      </c>
      <c r="D2563" s="780" t="s">
        <v>653</v>
      </c>
      <c r="E2563" s="780" t="s">
        <v>653</v>
      </c>
      <c r="F2563" s="781" t="s">
        <v>253</v>
      </c>
      <c r="G2563" s="782">
        <v>87.87</v>
      </c>
    </row>
    <row r="2564" spans="1:7" x14ac:dyDescent="0.2">
      <c r="A2564" s="319" t="str">
        <f t="shared" si="40"/>
        <v>1 - 89210</v>
      </c>
      <c r="B2564" s="319">
        <v>1</v>
      </c>
      <c r="C2564" s="759">
        <v>89210</v>
      </c>
      <c r="D2564" s="780" t="s">
        <v>394</v>
      </c>
      <c r="E2564" s="780" t="s">
        <v>394</v>
      </c>
      <c r="F2564" s="781" t="s">
        <v>253</v>
      </c>
      <c r="G2564" s="782">
        <v>32.049999999999997</v>
      </c>
    </row>
    <row r="2565" spans="1:7" x14ac:dyDescent="0.2">
      <c r="A2565" s="319" t="str">
        <f t="shared" si="40"/>
        <v>1 - 89211</v>
      </c>
      <c r="B2565" s="319">
        <v>1</v>
      </c>
      <c r="C2565" s="759">
        <v>89211</v>
      </c>
      <c r="D2565" s="780" t="s">
        <v>395</v>
      </c>
      <c r="E2565" s="780" t="s">
        <v>395</v>
      </c>
      <c r="F2565" s="781" t="s">
        <v>253</v>
      </c>
      <c r="G2565" s="782">
        <v>8.6</v>
      </c>
    </row>
    <row r="2566" spans="1:7" x14ac:dyDescent="0.2">
      <c r="A2566" s="319" t="str">
        <f t="shared" si="40"/>
        <v>1 - 5674</v>
      </c>
      <c r="B2566" s="319">
        <v>1</v>
      </c>
      <c r="C2566" s="759">
        <v>5674</v>
      </c>
      <c r="D2566" s="780" t="s">
        <v>261</v>
      </c>
      <c r="E2566" s="780" t="s">
        <v>261</v>
      </c>
      <c r="F2566" s="781" t="s">
        <v>253</v>
      </c>
      <c r="G2566" s="782">
        <v>40.11</v>
      </c>
    </row>
    <row r="2567" spans="1:7" x14ac:dyDescent="0.2">
      <c r="A2567" s="319" t="str">
        <f t="shared" si="40"/>
        <v>1 - 53788</v>
      </c>
      <c r="B2567" s="319">
        <v>1</v>
      </c>
      <c r="C2567" s="759">
        <v>53788</v>
      </c>
      <c r="D2567" s="780" t="s">
        <v>314</v>
      </c>
      <c r="E2567" s="780" t="s">
        <v>314</v>
      </c>
      <c r="F2567" s="781" t="s">
        <v>253</v>
      </c>
      <c r="G2567" s="782">
        <v>56.24</v>
      </c>
    </row>
    <row r="2568" spans="1:7" x14ac:dyDescent="0.2">
      <c r="A2568" s="319" t="str">
        <f t="shared" si="40"/>
        <v>1 - 73309</v>
      </c>
      <c r="B2568" s="319">
        <v>1</v>
      </c>
      <c r="C2568" s="759">
        <v>73309</v>
      </c>
      <c r="D2568" s="780" t="s">
        <v>339</v>
      </c>
      <c r="E2568" s="780" t="s">
        <v>339</v>
      </c>
      <c r="F2568" s="781" t="s">
        <v>253</v>
      </c>
      <c r="G2568" s="782">
        <v>33.33</v>
      </c>
    </row>
    <row r="2569" spans="1:7" x14ac:dyDescent="0.2">
      <c r="A2569" s="319" t="str">
        <f t="shared" si="40"/>
        <v>1 - 73313</v>
      </c>
      <c r="B2569" s="319">
        <v>1</v>
      </c>
      <c r="C2569" s="759">
        <v>73313</v>
      </c>
      <c r="D2569" s="780" t="s">
        <v>341</v>
      </c>
      <c r="E2569" s="780" t="s">
        <v>341</v>
      </c>
      <c r="F2569" s="781" t="s">
        <v>253</v>
      </c>
      <c r="G2569" s="782">
        <v>9</v>
      </c>
    </row>
    <row r="2570" spans="1:7" x14ac:dyDescent="0.2">
      <c r="A2570" s="319" t="str">
        <f t="shared" si="40"/>
        <v>1 - 5089</v>
      </c>
      <c r="B2570" s="319">
        <v>1</v>
      </c>
      <c r="C2570" s="759">
        <v>5089</v>
      </c>
      <c r="D2570" s="780" t="s">
        <v>252</v>
      </c>
      <c r="E2570" s="780" t="s">
        <v>252</v>
      </c>
      <c r="F2570" s="781" t="s">
        <v>253</v>
      </c>
      <c r="G2570" s="782">
        <v>41.71</v>
      </c>
    </row>
    <row r="2571" spans="1:7" x14ac:dyDescent="0.2">
      <c r="A2571" s="319" t="str">
        <f t="shared" si="40"/>
        <v>1 - 73315</v>
      </c>
      <c r="B2571" s="319">
        <v>1</v>
      </c>
      <c r="C2571" s="759">
        <v>73315</v>
      </c>
      <c r="D2571" s="780" t="s">
        <v>342</v>
      </c>
      <c r="E2571" s="780" t="s">
        <v>342</v>
      </c>
      <c r="F2571" s="781" t="s">
        <v>253</v>
      </c>
      <c r="G2571" s="782">
        <v>56.24</v>
      </c>
    </row>
    <row r="2572" spans="1:7" x14ac:dyDescent="0.2">
      <c r="A2572" s="319" t="str">
        <f t="shared" si="40"/>
        <v>1 - 5738</v>
      </c>
      <c r="B2572" s="319">
        <v>1</v>
      </c>
      <c r="C2572" s="759">
        <v>5738</v>
      </c>
      <c r="D2572" s="780" t="s">
        <v>281</v>
      </c>
      <c r="E2572" s="780" t="s">
        <v>281</v>
      </c>
      <c r="F2572" s="781" t="s">
        <v>253</v>
      </c>
      <c r="G2572" s="782">
        <v>43.8</v>
      </c>
    </row>
    <row r="2573" spans="1:7" x14ac:dyDescent="0.2">
      <c r="A2573" s="319" t="str">
        <f t="shared" si="40"/>
        <v>1 - 93239</v>
      </c>
      <c r="B2573" s="319">
        <v>1</v>
      </c>
      <c r="C2573" s="759">
        <v>93239</v>
      </c>
      <c r="D2573" s="780" t="s">
        <v>593</v>
      </c>
      <c r="E2573" s="780" t="s">
        <v>593</v>
      </c>
      <c r="F2573" s="781" t="s">
        <v>253</v>
      </c>
      <c r="G2573" s="782">
        <v>11.75</v>
      </c>
    </row>
    <row r="2574" spans="1:7" x14ac:dyDescent="0.2">
      <c r="A2574" s="319" t="str">
        <f t="shared" si="40"/>
        <v>1 - 5739</v>
      </c>
      <c r="B2574" s="319">
        <v>1</v>
      </c>
      <c r="C2574" s="759">
        <v>5739</v>
      </c>
      <c r="D2574" s="780" t="s">
        <v>282</v>
      </c>
      <c r="E2574" s="780" t="s">
        <v>282</v>
      </c>
      <c r="F2574" s="781" t="s">
        <v>253</v>
      </c>
      <c r="G2574" s="782">
        <v>54.81</v>
      </c>
    </row>
    <row r="2575" spans="1:7" x14ac:dyDescent="0.2">
      <c r="A2575" s="319" t="str">
        <f t="shared" si="40"/>
        <v>1 - 93240</v>
      </c>
      <c r="B2575" s="319">
        <v>1</v>
      </c>
      <c r="C2575" s="759">
        <v>93240</v>
      </c>
      <c r="D2575" s="780" t="s">
        <v>594</v>
      </c>
      <c r="E2575" s="780" t="s">
        <v>594</v>
      </c>
      <c r="F2575" s="781" t="s">
        <v>253</v>
      </c>
      <c r="G2575" s="782">
        <v>11.78</v>
      </c>
    </row>
    <row r="2576" spans="1:7" x14ac:dyDescent="0.2">
      <c r="A2576" s="319" t="str">
        <f t="shared" si="40"/>
        <v>1 - 53818</v>
      </c>
      <c r="B2576" s="319">
        <v>1</v>
      </c>
      <c r="C2576" s="759">
        <v>53818</v>
      </c>
      <c r="D2576" s="780" t="s">
        <v>323</v>
      </c>
      <c r="E2576" s="780" t="s">
        <v>323</v>
      </c>
      <c r="F2576" s="781" t="s">
        <v>253</v>
      </c>
      <c r="G2576" s="782">
        <v>9.67</v>
      </c>
    </row>
    <row r="2577" spans="1:7" x14ac:dyDescent="0.2">
      <c r="A2577" s="319" t="str">
        <f t="shared" si="40"/>
        <v>1 - 93238</v>
      </c>
      <c r="B2577" s="319">
        <v>1</v>
      </c>
      <c r="C2577" s="759">
        <v>93238</v>
      </c>
      <c r="D2577" s="780" t="s">
        <v>592</v>
      </c>
      <c r="E2577" s="780" t="s">
        <v>592</v>
      </c>
      <c r="F2577" s="781" t="s">
        <v>253</v>
      </c>
      <c r="G2577" s="782">
        <v>2.59</v>
      </c>
    </row>
    <row r="2578" spans="1:7" x14ac:dyDescent="0.2">
      <c r="A2578" s="319" t="str">
        <f t="shared" si="40"/>
        <v>1 - 5727</v>
      </c>
      <c r="B2578" s="319">
        <v>1</v>
      </c>
      <c r="C2578" s="759">
        <v>5727</v>
      </c>
      <c r="D2578" s="780" t="s">
        <v>276</v>
      </c>
      <c r="E2578" s="780" t="s">
        <v>276</v>
      </c>
      <c r="F2578" s="781" t="s">
        <v>253</v>
      </c>
      <c r="G2578" s="782">
        <v>12.1</v>
      </c>
    </row>
    <row r="2579" spans="1:7" x14ac:dyDescent="0.2">
      <c r="A2579" s="319" t="str">
        <f t="shared" si="40"/>
        <v>1 - 89280</v>
      </c>
      <c r="B2579" s="319">
        <v>1</v>
      </c>
      <c r="C2579" s="759">
        <v>89280</v>
      </c>
      <c r="D2579" s="780" t="s">
        <v>431</v>
      </c>
      <c r="E2579" s="780" t="s">
        <v>431</v>
      </c>
      <c r="F2579" s="781" t="s">
        <v>253</v>
      </c>
      <c r="G2579" s="782">
        <v>39.36</v>
      </c>
    </row>
    <row r="2580" spans="1:7" x14ac:dyDescent="0.2">
      <c r="A2580" s="319" t="str">
        <f t="shared" si="40"/>
        <v>1 - 89281</v>
      </c>
      <c r="B2580" s="319">
        <v>1</v>
      </c>
      <c r="C2580" s="759">
        <v>89281</v>
      </c>
      <c r="D2580" s="780" t="s">
        <v>432</v>
      </c>
      <c r="E2580" s="780" t="s">
        <v>432</v>
      </c>
      <c r="F2580" s="781" t="s">
        <v>253</v>
      </c>
      <c r="G2580" s="782">
        <v>10.56</v>
      </c>
    </row>
    <row r="2581" spans="1:7" x14ac:dyDescent="0.2">
      <c r="A2581" s="319" t="str">
        <f t="shared" si="40"/>
        <v>1 - 5729</v>
      </c>
      <c r="B2581" s="319">
        <v>1</v>
      </c>
      <c r="C2581" s="759">
        <v>5729</v>
      </c>
      <c r="D2581" s="780" t="s">
        <v>277</v>
      </c>
      <c r="E2581" s="780" t="s">
        <v>277</v>
      </c>
      <c r="F2581" s="781" t="s">
        <v>253</v>
      </c>
      <c r="G2581" s="782">
        <v>49.26</v>
      </c>
    </row>
    <row r="2582" spans="1:7" x14ac:dyDescent="0.2">
      <c r="A2582" s="319" t="str">
        <f t="shared" si="40"/>
        <v>1 - 5730</v>
      </c>
      <c r="B2582" s="319">
        <v>1</v>
      </c>
      <c r="C2582" s="759">
        <v>5730</v>
      </c>
      <c r="D2582" s="780" t="s">
        <v>278</v>
      </c>
      <c r="E2582" s="780" t="s">
        <v>278</v>
      </c>
      <c r="F2582" s="781" t="s">
        <v>253</v>
      </c>
      <c r="G2582" s="782">
        <v>40.22</v>
      </c>
    </row>
    <row r="2583" spans="1:7" x14ac:dyDescent="0.2">
      <c r="A2583" s="319" t="str">
        <f t="shared" si="40"/>
        <v>1 - 95266</v>
      </c>
      <c r="B2583" s="319">
        <v>1</v>
      </c>
      <c r="C2583" s="759">
        <v>95266</v>
      </c>
      <c r="D2583" s="780" t="s">
        <v>644</v>
      </c>
      <c r="E2583" s="780" t="s">
        <v>644</v>
      </c>
      <c r="F2583" s="781" t="s">
        <v>253</v>
      </c>
      <c r="G2583" s="782">
        <v>0.56000000000000005</v>
      </c>
    </row>
    <row r="2584" spans="1:7" x14ac:dyDescent="0.2">
      <c r="A2584" s="319" t="str">
        <f t="shared" si="40"/>
        <v>1 - 95267</v>
      </c>
      <c r="B2584" s="319">
        <v>1</v>
      </c>
      <c r="C2584" s="759">
        <v>95267</v>
      </c>
      <c r="D2584" s="780" t="s">
        <v>645</v>
      </c>
      <c r="E2584" s="780" t="s">
        <v>645</v>
      </c>
      <c r="F2584" s="781" t="s">
        <v>253</v>
      </c>
      <c r="G2584" s="782">
        <v>0.11</v>
      </c>
    </row>
    <row r="2585" spans="1:7" x14ac:dyDescent="0.2">
      <c r="A2585" s="319" t="str">
        <f t="shared" si="40"/>
        <v>1 - 95268</v>
      </c>
      <c r="B2585" s="319">
        <v>1</v>
      </c>
      <c r="C2585" s="759">
        <v>95268</v>
      </c>
      <c r="D2585" s="780" t="s">
        <v>646</v>
      </c>
      <c r="E2585" s="780" t="s">
        <v>646</v>
      </c>
      <c r="F2585" s="781" t="s">
        <v>253</v>
      </c>
      <c r="G2585" s="782">
        <v>0.55000000000000004</v>
      </c>
    </row>
    <row r="2586" spans="1:7" x14ac:dyDescent="0.2">
      <c r="A2586" s="319" t="str">
        <f t="shared" si="40"/>
        <v>1 - 95269</v>
      </c>
      <c r="B2586" s="319">
        <v>1</v>
      </c>
      <c r="C2586" s="759">
        <v>95269</v>
      </c>
      <c r="D2586" s="780" t="s">
        <v>7653</v>
      </c>
      <c r="E2586" s="780" t="s">
        <v>7653</v>
      </c>
      <c r="F2586" s="781" t="s">
        <v>253</v>
      </c>
      <c r="G2586" s="782">
        <v>8.81</v>
      </c>
    </row>
    <row r="2587" spans="1:7" x14ac:dyDescent="0.2">
      <c r="A2587" s="319" t="str">
        <f t="shared" si="40"/>
        <v>1 - 91688</v>
      </c>
      <c r="B2587" s="319">
        <v>1</v>
      </c>
      <c r="C2587" s="759">
        <v>91688</v>
      </c>
      <c r="D2587" s="780" t="s">
        <v>559</v>
      </c>
      <c r="E2587" s="780" t="s">
        <v>559</v>
      </c>
      <c r="F2587" s="781" t="s">
        <v>253</v>
      </c>
      <c r="G2587" s="782">
        <v>0.1</v>
      </c>
    </row>
    <row r="2588" spans="1:7" x14ac:dyDescent="0.2">
      <c r="A2588" s="319" t="str">
        <f t="shared" si="40"/>
        <v>1 - 91689</v>
      </c>
      <c r="B2588" s="319">
        <v>1</v>
      </c>
      <c r="C2588" s="759">
        <v>91689</v>
      </c>
      <c r="D2588" s="780" t="s">
        <v>560</v>
      </c>
      <c r="E2588" s="780" t="s">
        <v>560</v>
      </c>
      <c r="F2588" s="781" t="s">
        <v>253</v>
      </c>
      <c r="G2588" s="782">
        <v>0.02</v>
      </c>
    </row>
    <row r="2589" spans="1:7" x14ac:dyDescent="0.2">
      <c r="A2589" s="319" t="str">
        <f t="shared" si="40"/>
        <v>1 - 91690</v>
      </c>
      <c r="B2589" s="319">
        <v>1</v>
      </c>
      <c r="C2589" s="759">
        <v>91690</v>
      </c>
      <c r="D2589" s="780" t="s">
        <v>561</v>
      </c>
      <c r="E2589" s="780" t="s">
        <v>561</v>
      </c>
      <c r="F2589" s="781" t="s">
        <v>253</v>
      </c>
      <c r="G2589" s="782">
        <v>7.0000000000000007E-2</v>
      </c>
    </row>
    <row r="2590" spans="1:7" x14ac:dyDescent="0.2">
      <c r="A2590" s="319" t="str">
        <f t="shared" si="40"/>
        <v>1 - 91691</v>
      </c>
      <c r="B2590" s="319">
        <v>1</v>
      </c>
      <c r="C2590" s="759">
        <v>91691</v>
      </c>
      <c r="D2590" s="780" t="s">
        <v>562</v>
      </c>
      <c r="E2590" s="780" t="s">
        <v>562</v>
      </c>
      <c r="F2590" s="781" t="s">
        <v>253</v>
      </c>
      <c r="G2590" s="782">
        <v>1.38</v>
      </c>
    </row>
    <row r="2591" spans="1:7" x14ac:dyDescent="0.2">
      <c r="A2591" s="319" t="str">
        <f t="shared" si="40"/>
        <v>1 - 102924</v>
      </c>
      <c r="B2591" s="319">
        <v>1</v>
      </c>
      <c r="C2591" s="759">
        <v>102924</v>
      </c>
      <c r="D2591" s="780" t="s">
        <v>7654</v>
      </c>
      <c r="E2591" s="780" t="s">
        <v>7654</v>
      </c>
      <c r="F2591" s="781" t="s">
        <v>253</v>
      </c>
      <c r="G2591" s="782">
        <v>0</v>
      </c>
    </row>
    <row r="2592" spans="1:7" x14ac:dyDescent="0.2">
      <c r="A2592" s="319" t="str">
        <f t="shared" si="40"/>
        <v>1 - 102925</v>
      </c>
      <c r="B2592" s="319">
        <v>1</v>
      </c>
      <c r="C2592" s="759">
        <v>102925</v>
      </c>
      <c r="D2592" s="780" t="s">
        <v>7655</v>
      </c>
      <c r="E2592" s="780" t="s">
        <v>7655</v>
      </c>
      <c r="F2592" s="781" t="s">
        <v>253</v>
      </c>
      <c r="G2592" s="782">
        <v>0</v>
      </c>
    </row>
    <row r="2593" spans="1:7" x14ac:dyDescent="0.2">
      <c r="A2593" s="319" t="str">
        <f t="shared" si="40"/>
        <v>1 - 102926</v>
      </c>
      <c r="B2593" s="319">
        <v>1</v>
      </c>
      <c r="C2593" s="759">
        <v>102926</v>
      </c>
      <c r="D2593" s="780" t="s">
        <v>7656</v>
      </c>
      <c r="E2593" s="780" t="s">
        <v>7656</v>
      </c>
      <c r="F2593" s="781" t="s">
        <v>253</v>
      </c>
      <c r="G2593" s="782">
        <v>0</v>
      </c>
    </row>
    <row r="2594" spans="1:7" x14ac:dyDescent="0.2">
      <c r="A2594" s="319" t="str">
        <f t="shared" si="40"/>
        <v>1 - 102927</v>
      </c>
      <c r="B2594" s="319">
        <v>1</v>
      </c>
      <c r="C2594" s="759">
        <v>102927</v>
      </c>
      <c r="D2594" s="780" t="s">
        <v>7657</v>
      </c>
      <c r="E2594" s="780" t="s">
        <v>7657</v>
      </c>
      <c r="F2594" s="781" t="s">
        <v>253</v>
      </c>
      <c r="G2594" s="782">
        <v>0.95</v>
      </c>
    </row>
    <row r="2595" spans="1:7" x14ac:dyDescent="0.2">
      <c r="A2595" s="319" t="str">
        <f t="shared" si="40"/>
        <v>1 - 95136</v>
      </c>
      <c r="B2595" s="319">
        <v>1</v>
      </c>
      <c r="C2595" s="759">
        <v>95136</v>
      </c>
      <c r="D2595" s="780" t="s">
        <v>634</v>
      </c>
      <c r="E2595" s="780" t="s">
        <v>634</v>
      </c>
      <c r="F2595" s="781" t="s">
        <v>253</v>
      </c>
      <c r="G2595" s="782">
        <v>0.02</v>
      </c>
    </row>
    <row r="2596" spans="1:7" x14ac:dyDescent="0.2">
      <c r="A2596" s="319" t="str">
        <f t="shared" si="40"/>
        <v>1 - 95137</v>
      </c>
      <c r="B2596" s="319">
        <v>1</v>
      </c>
      <c r="C2596" s="759">
        <v>95137</v>
      </c>
      <c r="D2596" s="780" t="s">
        <v>635</v>
      </c>
      <c r="E2596" s="780" t="s">
        <v>635</v>
      </c>
      <c r="F2596" s="781" t="s">
        <v>253</v>
      </c>
      <c r="G2596" s="782">
        <v>0.01</v>
      </c>
    </row>
    <row r="2597" spans="1:7" x14ac:dyDescent="0.2">
      <c r="A2597" s="319" t="str">
        <f t="shared" si="40"/>
        <v>1 - 95138</v>
      </c>
      <c r="B2597" s="319">
        <v>1</v>
      </c>
      <c r="C2597" s="759">
        <v>95138</v>
      </c>
      <c r="D2597" s="780" t="s">
        <v>636</v>
      </c>
      <c r="E2597" s="780" t="s">
        <v>636</v>
      </c>
      <c r="F2597" s="781" t="s">
        <v>253</v>
      </c>
      <c r="G2597" s="782">
        <v>0.02</v>
      </c>
    </row>
    <row r="2598" spans="1:7" x14ac:dyDescent="0.2">
      <c r="A2598" s="319" t="str">
        <f t="shared" si="40"/>
        <v>1 - 89023</v>
      </c>
      <c r="B2598" s="319">
        <v>1</v>
      </c>
      <c r="C2598" s="759">
        <v>89023</v>
      </c>
      <c r="D2598" s="780" t="s">
        <v>7658</v>
      </c>
      <c r="E2598" s="780" t="s">
        <v>7658</v>
      </c>
      <c r="F2598" s="781" t="s">
        <v>253</v>
      </c>
      <c r="G2598" s="782">
        <v>3.82</v>
      </c>
    </row>
    <row r="2599" spans="1:7" x14ac:dyDescent="0.2">
      <c r="A2599" s="319" t="str">
        <f t="shared" si="40"/>
        <v>1 - 89024</v>
      </c>
      <c r="B2599" s="319">
        <v>1</v>
      </c>
      <c r="C2599" s="759">
        <v>89024</v>
      </c>
      <c r="D2599" s="780" t="s">
        <v>7659</v>
      </c>
      <c r="E2599" s="780" t="s">
        <v>7659</v>
      </c>
      <c r="F2599" s="781" t="s">
        <v>253</v>
      </c>
      <c r="G2599" s="782">
        <v>1.32</v>
      </c>
    </row>
    <row r="2600" spans="1:7" x14ac:dyDescent="0.2">
      <c r="A2600" s="319" t="str">
        <f t="shared" si="40"/>
        <v>1 - 89025</v>
      </c>
      <c r="B2600" s="319">
        <v>1</v>
      </c>
      <c r="C2600" s="759">
        <v>89025</v>
      </c>
      <c r="D2600" s="780" t="s">
        <v>7660</v>
      </c>
      <c r="E2600" s="780" t="s">
        <v>7660</v>
      </c>
      <c r="F2600" s="781" t="s">
        <v>253</v>
      </c>
      <c r="G2600" s="782">
        <v>4.78</v>
      </c>
    </row>
    <row r="2601" spans="1:7" x14ac:dyDescent="0.2">
      <c r="A2601" s="319" t="str">
        <f t="shared" si="40"/>
        <v>1 - 89026</v>
      </c>
      <c r="B2601" s="319">
        <v>1</v>
      </c>
      <c r="C2601" s="759">
        <v>89026</v>
      </c>
      <c r="D2601" s="780" t="s">
        <v>7661</v>
      </c>
      <c r="E2601" s="780" t="s">
        <v>7661</v>
      </c>
      <c r="F2601" s="781" t="s">
        <v>253</v>
      </c>
      <c r="G2601" s="782">
        <v>168.3</v>
      </c>
    </row>
    <row r="2602" spans="1:7" x14ac:dyDescent="0.2">
      <c r="A2602" s="319" t="str">
        <f t="shared" si="40"/>
        <v>1 - 7032</v>
      </c>
      <c r="B2602" s="319">
        <v>1</v>
      </c>
      <c r="C2602" s="759">
        <v>7032</v>
      </c>
      <c r="D2602" s="780" t="s">
        <v>7662</v>
      </c>
      <c r="E2602" s="780" t="s">
        <v>7662</v>
      </c>
      <c r="F2602" s="781" t="s">
        <v>253</v>
      </c>
      <c r="G2602" s="782">
        <v>4.7</v>
      </c>
    </row>
    <row r="2603" spans="1:7" x14ac:dyDescent="0.2">
      <c r="A2603" s="319" t="str">
        <f t="shared" si="40"/>
        <v>1 - 7033</v>
      </c>
      <c r="B2603" s="319">
        <v>1</v>
      </c>
      <c r="C2603" s="759">
        <v>7033</v>
      </c>
      <c r="D2603" s="780" t="s">
        <v>7663</v>
      </c>
      <c r="E2603" s="780" t="s">
        <v>7663</v>
      </c>
      <c r="F2603" s="781" t="s">
        <v>253</v>
      </c>
      <c r="G2603" s="782">
        <v>1.63</v>
      </c>
    </row>
    <row r="2604" spans="1:7" x14ac:dyDescent="0.2">
      <c r="A2604" s="319" t="str">
        <f t="shared" si="40"/>
        <v>1 - 7034</v>
      </c>
      <c r="B2604" s="319">
        <v>1</v>
      </c>
      <c r="C2604" s="759">
        <v>7034</v>
      </c>
      <c r="D2604" s="780" t="s">
        <v>7664</v>
      </c>
      <c r="E2604" s="780" t="s">
        <v>7664</v>
      </c>
      <c r="F2604" s="781" t="s">
        <v>253</v>
      </c>
      <c r="G2604" s="782">
        <v>5.88</v>
      </c>
    </row>
    <row r="2605" spans="1:7" x14ac:dyDescent="0.2">
      <c r="A2605" s="319" t="str">
        <f t="shared" si="40"/>
        <v>1 - 7035</v>
      </c>
      <c r="B2605" s="319">
        <v>1</v>
      </c>
      <c r="C2605" s="759">
        <v>7035</v>
      </c>
      <c r="D2605" s="780" t="s">
        <v>7665</v>
      </c>
      <c r="E2605" s="780" t="s">
        <v>7665</v>
      </c>
      <c r="F2605" s="781" t="s">
        <v>253</v>
      </c>
      <c r="G2605" s="782">
        <v>252.45</v>
      </c>
    </row>
    <row r="2606" spans="1:7" x14ac:dyDescent="0.2">
      <c r="A2606" s="319" t="str">
        <f t="shared" si="40"/>
        <v>1 - 102942</v>
      </c>
      <c r="B2606" s="319">
        <v>1</v>
      </c>
      <c r="C2606" s="759">
        <v>102942</v>
      </c>
      <c r="D2606" s="780" t="s">
        <v>7666</v>
      </c>
      <c r="E2606" s="780" t="s">
        <v>7666</v>
      </c>
      <c r="F2606" s="781" t="s">
        <v>253</v>
      </c>
      <c r="G2606" s="782">
        <v>0</v>
      </c>
    </row>
    <row r="2607" spans="1:7" x14ac:dyDescent="0.2">
      <c r="A2607" s="319" t="str">
        <f t="shared" si="40"/>
        <v>1 - 102943</v>
      </c>
      <c r="B2607" s="319">
        <v>1</v>
      </c>
      <c r="C2607" s="759">
        <v>102943</v>
      </c>
      <c r="D2607" s="780" t="s">
        <v>7667</v>
      </c>
      <c r="E2607" s="780" t="s">
        <v>7667</v>
      </c>
      <c r="F2607" s="781" t="s">
        <v>253</v>
      </c>
      <c r="G2607" s="782">
        <v>0</v>
      </c>
    </row>
    <row r="2608" spans="1:7" x14ac:dyDescent="0.2">
      <c r="A2608" s="319" t="str">
        <f t="shared" si="40"/>
        <v>1 - 102944</v>
      </c>
      <c r="B2608" s="319">
        <v>1</v>
      </c>
      <c r="C2608" s="759">
        <v>102944</v>
      </c>
      <c r="D2608" s="780" t="s">
        <v>7668</v>
      </c>
      <c r="E2608" s="780" t="s">
        <v>7668</v>
      </c>
      <c r="F2608" s="781" t="s">
        <v>253</v>
      </c>
      <c r="G2608" s="782">
        <v>0</v>
      </c>
    </row>
    <row r="2609" spans="1:7" x14ac:dyDescent="0.2">
      <c r="A2609" s="319" t="str">
        <f t="shared" si="40"/>
        <v>1 - 102945</v>
      </c>
      <c r="B2609" s="319">
        <v>1</v>
      </c>
      <c r="C2609" s="759">
        <v>102945</v>
      </c>
      <c r="D2609" s="780" t="s">
        <v>7669</v>
      </c>
      <c r="E2609" s="780" t="s">
        <v>7669</v>
      </c>
      <c r="F2609" s="781" t="s">
        <v>253</v>
      </c>
      <c r="G2609" s="782">
        <v>0.02</v>
      </c>
    </row>
    <row r="2610" spans="1:7" x14ac:dyDescent="0.2">
      <c r="A2610" s="319" t="str">
        <f t="shared" si="40"/>
        <v>1 - 104087</v>
      </c>
      <c r="B2610" s="319">
        <v>1</v>
      </c>
      <c r="C2610" s="759">
        <v>104087</v>
      </c>
      <c r="D2610" s="780" t="s">
        <v>7670</v>
      </c>
      <c r="E2610" s="780" t="s">
        <v>7670</v>
      </c>
      <c r="F2610" s="781" t="s">
        <v>253</v>
      </c>
      <c r="G2610" s="782">
        <v>0.06</v>
      </c>
    </row>
    <row r="2611" spans="1:7" x14ac:dyDescent="0.2">
      <c r="A2611" s="319" t="str">
        <f t="shared" si="40"/>
        <v>1 - 104088</v>
      </c>
      <c r="B2611" s="319">
        <v>1</v>
      </c>
      <c r="C2611" s="759">
        <v>104088</v>
      </c>
      <c r="D2611" s="780" t="s">
        <v>7671</v>
      </c>
      <c r="E2611" s="780" t="s">
        <v>7671</v>
      </c>
      <c r="F2611" s="781" t="s">
        <v>253</v>
      </c>
      <c r="G2611" s="782">
        <v>0.01</v>
      </c>
    </row>
    <row r="2612" spans="1:7" x14ac:dyDescent="0.2">
      <c r="A2612" s="319" t="str">
        <f t="shared" si="40"/>
        <v>1 - 104089</v>
      </c>
      <c r="B2612" s="319">
        <v>1</v>
      </c>
      <c r="C2612" s="759">
        <v>104089</v>
      </c>
      <c r="D2612" s="780" t="s">
        <v>7672</v>
      </c>
      <c r="E2612" s="780" t="s">
        <v>7672</v>
      </c>
      <c r="F2612" s="781" t="s">
        <v>253</v>
      </c>
      <c r="G2612" s="782">
        <v>0.08</v>
      </c>
    </row>
    <row r="2613" spans="1:7" x14ac:dyDescent="0.2">
      <c r="A2613" s="319" t="str">
        <f t="shared" si="40"/>
        <v>1 - 104090</v>
      </c>
      <c r="B2613" s="319">
        <v>1</v>
      </c>
      <c r="C2613" s="759">
        <v>104090</v>
      </c>
      <c r="D2613" s="780" t="s">
        <v>7673</v>
      </c>
      <c r="E2613" s="780" t="s">
        <v>7673</v>
      </c>
      <c r="F2613" s="781" t="s">
        <v>253</v>
      </c>
      <c r="G2613" s="782">
        <v>0.69</v>
      </c>
    </row>
    <row r="2614" spans="1:7" x14ac:dyDescent="0.2">
      <c r="A2614" s="319" t="str">
        <f t="shared" si="40"/>
        <v>1 - 104093</v>
      </c>
      <c r="B2614" s="319">
        <v>1</v>
      </c>
      <c r="C2614" s="759">
        <v>104093</v>
      </c>
      <c r="D2614" s="780" t="s">
        <v>7674</v>
      </c>
      <c r="E2614" s="780" t="s">
        <v>7674</v>
      </c>
      <c r="F2614" s="781" t="s">
        <v>253</v>
      </c>
      <c r="G2614" s="782">
        <v>0.09</v>
      </c>
    </row>
    <row r="2615" spans="1:7" x14ac:dyDescent="0.2">
      <c r="A2615" s="319" t="str">
        <f t="shared" si="40"/>
        <v>1 - 104094</v>
      </c>
      <c r="B2615" s="319">
        <v>1</v>
      </c>
      <c r="C2615" s="759">
        <v>104094</v>
      </c>
      <c r="D2615" s="780" t="s">
        <v>7675</v>
      </c>
      <c r="E2615" s="780" t="s">
        <v>7675</v>
      </c>
      <c r="F2615" s="781" t="s">
        <v>253</v>
      </c>
      <c r="G2615" s="782">
        <v>0.02</v>
      </c>
    </row>
    <row r="2616" spans="1:7" x14ac:dyDescent="0.2">
      <c r="A2616" s="319" t="str">
        <f t="shared" si="40"/>
        <v>1 - 104095</v>
      </c>
      <c r="B2616" s="319">
        <v>1</v>
      </c>
      <c r="C2616" s="759">
        <v>104095</v>
      </c>
      <c r="D2616" s="780" t="s">
        <v>7676</v>
      </c>
      <c r="E2616" s="780" t="s">
        <v>7676</v>
      </c>
      <c r="F2616" s="781" t="s">
        <v>253</v>
      </c>
      <c r="G2616" s="782">
        <v>0.11</v>
      </c>
    </row>
    <row r="2617" spans="1:7" x14ac:dyDescent="0.2">
      <c r="A2617" s="319" t="str">
        <f t="shared" si="40"/>
        <v>1 - 104096</v>
      </c>
      <c r="B2617" s="319">
        <v>1</v>
      </c>
      <c r="C2617" s="759">
        <v>104096</v>
      </c>
      <c r="D2617" s="780" t="s">
        <v>7677</v>
      </c>
      <c r="E2617" s="780" t="s">
        <v>7677</v>
      </c>
      <c r="F2617" s="781" t="s">
        <v>253</v>
      </c>
      <c r="G2617" s="782">
        <v>0.95</v>
      </c>
    </row>
    <row r="2618" spans="1:7" x14ac:dyDescent="0.2">
      <c r="A2618" s="319" t="str">
        <f t="shared" si="40"/>
        <v>1 - 102900</v>
      </c>
      <c r="B2618" s="319">
        <v>1</v>
      </c>
      <c r="C2618" s="759">
        <v>102900</v>
      </c>
      <c r="D2618" s="780" t="s">
        <v>7678</v>
      </c>
      <c r="E2618" s="780" t="s">
        <v>7678</v>
      </c>
      <c r="F2618" s="781" t="s">
        <v>253</v>
      </c>
      <c r="G2618" s="782">
        <v>0</v>
      </c>
    </row>
    <row r="2619" spans="1:7" x14ac:dyDescent="0.2">
      <c r="A2619" s="319" t="str">
        <f t="shared" si="40"/>
        <v>1 - 102901</v>
      </c>
      <c r="B2619" s="319">
        <v>1</v>
      </c>
      <c r="C2619" s="759">
        <v>102901</v>
      </c>
      <c r="D2619" s="780" t="s">
        <v>7679</v>
      </c>
      <c r="E2619" s="780" t="s">
        <v>7679</v>
      </c>
      <c r="F2619" s="781" t="s">
        <v>253</v>
      </c>
      <c r="G2619" s="782">
        <v>0</v>
      </c>
    </row>
    <row r="2620" spans="1:7" x14ac:dyDescent="0.2">
      <c r="A2620" s="319" t="str">
        <f t="shared" si="40"/>
        <v>1 - 102902</v>
      </c>
      <c r="B2620" s="319">
        <v>1</v>
      </c>
      <c r="C2620" s="759">
        <v>102902</v>
      </c>
      <c r="D2620" s="780" t="s">
        <v>7680</v>
      </c>
      <c r="E2620" s="780" t="s">
        <v>7680</v>
      </c>
      <c r="F2620" s="781" t="s">
        <v>253</v>
      </c>
      <c r="G2620" s="782">
        <v>0</v>
      </c>
    </row>
    <row r="2621" spans="1:7" x14ac:dyDescent="0.2">
      <c r="A2621" s="319" t="str">
        <f t="shared" si="40"/>
        <v>1 - 102903</v>
      </c>
      <c r="B2621" s="319">
        <v>1</v>
      </c>
      <c r="C2621" s="759">
        <v>102903</v>
      </c>
      <c r="D2621" s="780" t="s">
        <v>7681</v>
      </c>
      <c r="E2621" s="780" t="s">
        <v>7681</v>
      </c>
      <c r="F2621" s="781" t="s">
        <v>253</v>
      </c>
      <c r="G2621" s="782">
        <v>11.48</v>
      </c>
    </row>
    <row r="2622" spans="1:7" x14ac:dyDescent="0.2">
      <c r="A2622" s="319" t="str">
        <f t="shared" si="40"/>
        <v>1 - 89029</v>
      </c>
      <c r="B2622" s="319">
        <v>1</v>
      </c>
      <c r="C2622" s="759">
        <v>89029</v>
      </c>
      <c r="D2622" s="780" t="s">
        <v>386</v>
      </c>
      <c r="E2622" s="780" t="s">
        <v>386</v>
      </c>
      <c r="F2622" s="781" t="s">
        <v>253</v>
      </c>
      <c r="G2622" s="782">
        <v>33.590000000000003</v>
      </c>
    </row>
    <row r="2623" spans="1:7" x14ac:dyDescent="0.2">
      <c r="A2623" s="319" t="str">
        <f t="shared" si="40"/>
        <v>1 - 89030</v>
      </c>
      <c r="B2623" s="319">
        <v>1</v>
      </c>
      <c r="C2623" s="759">
        <v>89030</v>
      </c>
      <c r="D2623" s="780" t="s">
        <v>387</v>
      </c>
      <c r="E2623" s="780" t="s">
        <v>387</v>
      </c>
      <c r="F2623" s="781" t="s">
        <v>253</v>
      </c>
      <c r="G2623" s="782">
        <v>14.79</v>
      </c>
    </row>
    <row r="2624" spans="1:7" x14ac:dyDescent="0.2">
      <c r="A2624" s="319" t="str">
        <f t="shared" si="40"/>
        <v>1 - 5724</v>
      </c>
      <c r="B2624" s="319">
        <v>1</v>
      </c>
      <c r="C2624" s="759">
        <v>5724</v>
      </c>
      <c r="D2624" s="780" t="s">
        <v>275</v>
      </c>
      <c r="E2624" s="780" t="s">
        <v>275</v>
      </c>
      <c r="F2624" s="781" t="s">
        <v>253</v>
      </c>
      <c r="G2624" s="782">
        <v>60.05</v>
      </c>
    </row>
    <row r="2625" spans="1:7" x14ac:dyDescent="0.2">
      <c r="A2625" s="319" t="str">
        <f t="shared" si="40"/>
        <v>1 - 53817</v>
      </c>
      <c r="B2625" s="319">
        <v>1</v>
      </c>
      <c r="C2625" s="759">
        <v>53817</v>
      </c>
      <c r="D2625" s="780" t="s">
        <v>322</v>
      </c>
      <c r="E2625" s="780" t="s">
        <v>322</v>
      </c>
      <c r="F2625" s="781" t="s">
        <v>253</v>
      </c>
      <c r="G2625" s="782">
        <v>61.49</v>
      </c>
    </row>
    <row r="2626" spans="1:7" x14ac:dyDescent="0.2">
      <c r="A2626" s="319" t="str">
        <f t="shared" si="40"/>
        <v>1 - 88839</v>
      </c>
      <c r="B2626" s="319">
        <v>1</v>
      </c>
      <c r="C2626" s="759">
        <v>88839</v>
      </c>
      <c r="D2626" s="780" t="s">
        <v>360</v>
      </c>
      <c r="E2626" s="780" t="s">
        <v>360</v>
      </c>
      <c r="F2626" s="781" t="s">
        <v>253</v>
      </c>
      <c r="G2626" s="782">
        <v>35.15</v>
      </c>
    </row>
    <row r="2627" spans="1:7" x14ac:dyDescent="0.2">
      <c r="A2627" s="319" t="str">
        <f t="shared" ref="A2627:A2690" si="41">B2627&amp;" - "&amp;C2627</f>
        <v>1 - 88840</v>
      </c>
      <c r="B2627" s="319">
        <v>1</v>
      </c>
      <c r="C2627" s="759">
        <v>88840</v>
      </c>
      <c r="D2627" s="780" t="s">
        <v>361</v>
      </c>
      <c r="E2627" s="780" t="s">
        <v>361</v>
      </c>
      <c r="F2627" s="781" t="s">
        <v>253</v>
      </c>
      <c r="G2627" s="782">
        <v>15.48</v>
      </c>
    </row>
    <row r="2628" spans="1:7" x14ac:dyDescent="0.2">
      <c r="A2628" s="319" t="str">
        <f t="shared" si="41"/>
        <v>1 - 88841</v>
      </c>
      <c r="B2628" s="319">
        <v>1</v>
      </c>
      <c r="C2628" s="759">
        <v>88841</v>
      </c>
      <c r="D2628" s="780" t="s">
        <v>362</v>
      </c>
      <c r="E2628" s="780" t="s">
        <v>362</v>
      </c>
      <c r="F2628" s="781" t="s">
        <v>253</v>
      </c>
      <c r="G2628" s="782">
        <v>62.85</v>
      </c>
    </row>
    <row r="2629" spans="1:7" x14ac:dyDescent="0.2">
      <c r="A2629" s="319" t="str">
        <f t="shared" si="41"/>
        <v>1 - 88842</v>
      </c>
      <c r="B2629" s="319">
        <v>1</v>
      </c>
      <c r="C2629" s="759">
        <v>88842</v>
      </c>
      <c r="D2629" s="780" t="s">
        <v>363</v>
      </c>
      <c r="E2629" s="780" t="s">
        <v>363</v>
      </c>
      <c r="F2629" s="781" t="s">
        <v>253</v>
      </c>
      <c r="G2629" s="782">
        <v>76.92</v>
      </c>
    </row>
    <row r="2630" spans="1:7" x14ac:dyDescent="0.2">
      <c r="A2630" s="319" t="str">
        <f t="shared" si="41"/>
        <v>1 - 89009</v>
      </c>
      <c r="B2630" s="319">
        <v>1</v>
      </c>
      <c r="C2630" s="759">
        <v>89009</v>
      </c>
      <c r="D2630" s="780" t="s">
        <v>376</v>
      </c>
      <c r="E2630" s="780" t="s">
        <v>376</v>
      </c>
      <c r="F2630" s="781" t="s">
        <v>253</v>
      </c>
      <c r="G2630" s="782">
        <v>43.54</v>
      </c>
    </row>
    <row r="2631" spans="1:7" x14ac:dyDescent="0.2">
      <c r="A2631" s="319" t="str">
        <f t="shared" si="41"/>
        <v>1 - 89010</v>
      </c>
      <c r="B2631" s="319">
        <v>1</v>
      </c>
      <c r="C2631" s="759">
        <v>89010</v>
      </c>
      <c r="D2631" s="780" t="s">
        <v>377</v>
      </c>
      <c r="E2631" s="780" t="s">
        <v>377</v>
      </c>
      <c r="F2631" s="781" t="s">
        <v>253</v>
      </c>
      <c r="G2631" s="782">
        <v>19.18</v>
      </c>
    </row>
    <row r="2632" spans="1:7" x14ac:dyDescent="0.2">
      <c r="A2632" s="319" t="str">
        <f t="shared" si="41"/>
        <v>1 - 53810</v>
      </c>
      <c r="B2632" s="319">
        <v>1</v>
      </c>
      <c r="C2632" s="759">
        <v>53810</v>
      </c>
      <c r="D2632" s="780" t="s">
        <v>320</v>
      </c>
      <c r="E2632" s="780" t="s">
        <v>320</v>
      </c>
      <c r="F2632" s="781" t="s">
        <v>253</v>
      </c>
      <c r="G2632" s="782">
        <v>77.849999999999994</v>
      </c>
    </row>
    <row r="2633" spans="1:7" x14ac:dyDescent="0.2">
      <c r="A2633" s="319" t="str">
        <f t="shared" si="41"/>
        <v>1 - 5721</v>
      </c>
      <c r="B2633" s="319">
        <v>1</v>
      </c>
      <c r="C2633" s="759">
        <v>5721</v>
      </c>
      <c r="D2633" s="780" t="s">
        <v>273</v>
      </c>
      <c r="E2633" s="780" t="s">
        <v>273</v>
      </c>
      <c r="F2633" s="781" t="s">
        <v>253</v>
      </c>
      <c r="G2633" s="782">
        <v>92.29</v>
      </c>
    </row>
    <row r="2634" spans="1:7" x14ac:dyDescent="0.2">
      <c r="A2634" s="319" t="str">
        <f t="shared" si="41"/>
        <v>1 - 89017</v>
      </c>
      <c r="B2634" s="319">
        <v>1</v>
      </c>
      <c r="C2634" s="759">
        <v>89017</v>
      </c>
      <c r="D2634" s="780" t="s">
        <v>384</v>
      </c>
      <c r="E2634" s="780" t="s">
        <v>384</v>
      </c>
      <c r="F2634" s="781" t="s">
        <v>253</v>
      </c>
      <c r="G2634" s="782">
        <v>43.28</v>
      </c>
    </row>
    <row r="2635" spans="1:7" x14ac:dyDescent="0.2">
      <c r="A2635" s="319" t="str">
        <f t="shared" si="41"/>
        <v>1 - 89018</v>
      </c>
      <c r="B2635" s="319">
        <v>1</v>
      </c>
      <c r="C2635" s="759">
        <v>89018</v>
      </c>
      <c r="D2635" s="780" t="s">
        <v>385</v>
      </c>
      <c r="E2635" s="780" t="s">
        <v>385</v>
      </c>
      <c r="F2635" s="781" t="s">
        <v>253</v>
      </c>
      <c r="G2635" s="782">
        <v>19.059999999999999</v>
      </c>
    </row>
    <row r="2636" spans="1:7" x14ac:dyDescent="0.2">
      <c r="A2636" s="319" t="str">
        <f t="shared" si="41"/>
        <v>1 - 53806</v>
      </c>
      <c r="B2636" s="319">
        <v>1</v>
      </c>
      <c r="C2636" s="759">
        <v>53806</v>
      </c>
      <c r="D2636" s="780" t="s">
        <v>319</v>
      </c>
      <c r="E2636" s="780" t="s">
        <v>319</v>
      </c>
      <c r="F2636" s="781" t="s">
        <v>253</v>
      </c>
      <c r="G2636" s="782">
        <v>77.38</v>
      </c>
    </row>
    <row r="2637" spans="1:7" x14ac:dyDescent="0.2">
      <c r="A2637" s="319" t="str">
        <f t="shared" si="41"/>
        <v>1 - 5718</v>
      </c>
      <c r="B2637" s="319">
        <v>1</v>
      </c>
      <c r="C2637" s="759">
        <v>5718</v>
      </c>
      <c r="D2637" s="780" t="s">
        <v>272</v>
      </c>
      <c r="E2637" s="780" t="s">
        <v>272</v>
      </c>
      <c r="F2637" s="781" t="s">
        <v>253</v>
      </c>
      <c r="G2637" s="782">
        <v>104.6</v>
      </c>
    </row>
    <row r="2638" spans="1:7" x14ac:dyDescent="0.2">
      <c r="A2638" s="319" t="str">
        <f t="shared" si="41"/>
        <v>1 - 89013</v>
      </c>
      <c r="B2638" s="319">
        <v>1</v>
      </c>
      <c r="C2638" s="759">
        <v>89013</v>
      </c>
      <c r="D2638" s="780" t="s">
        <v>380</v>
      </c>
      <c r="E2638" s="780" t="s">
        <v>380</v>
      </c>
      <c r="F2638" s="781" t="s">
        <v>253</v>
      </c>
      <c r="G2638" s="782">
        <v>142.63999999999999</v>
      </c>
    </row>
    <row r="2639" spans="1:7" x14ac:dyDescent="0.2">
      <c r="A2639" s="319" t="str">
        <f t="shared" si="41"/>
        <v>1 - 89014</v>
      </c>
      <c r="B2639" s="319">
        <v>1</v>
      </c>
      <c r="C2639" s="759">
        <v>89014</v>
      </c>
      <c r="D2639" s="780" t="s">
        <v>381</v>
      </c>
      <c r="E2639" s="780" t="s">
        <v>381</v>
      </c>
      <c r="F2639" s="781" t="s">
        <v>253</v>
      </c>
      <c r="G2639" s="782">
        <v>62.83</v>
      </c>
    </row>
    <row r="2640" spans="1:7" x14ac:dyDescent="0.2">
      <c r="A2640" s="319" t="str">
        <f t="shared" si="41"/>
        <v>1 - 53814</v>
      </c>
      <c r="B2640" s="319">
        <v>1</v>
      </c>
      <c r="C2640" s="759">
        <v>53814</v>
      </c>
      <c r="D2640" s="780" t="s">
        <v>321</v>
      </c>
      <c r="E2640" s="780" t="s">
        <v>321</v>
      </c>
      <c r="F2640" s="781" t="s">
        <v>253</v>
      </c>
      <c r="G2640" s="782">
        <v>255.02</v>
      </c>
    </row>
    <row r="2641" spans="1:7" x14ac:dyDescent="0.2">
      <c r="A2641" s="319" t="str">
        <f t="shared" si="41"/>
        <v>1 - 5722</v>
      </c>
      <c r="B2641" s="319">
        <v>1</v>
      </c>
      <c r="C2641" s="759">
        <v>5722</v>
      </c>
      <c r="D2641" s="780" t="s">
        <v>274</v>
      </c>
      <c r="E2641" s="780" t="s">
        <v>274</v>
      </c>
      <c r="F2641" s="781" t="s">
        <v>253</v>
      </c>
      <c r="G2641" s="782">
        <v>213.45</v>
      </c>
    </row>
    <row r="2642" spans="1:7" x14ac:dyDescent="0.2">
      <c r="A2642" s="319" t="str">
        <f t="shared" si="41"/>
        <v>1 - 96015</v>
      </c>
      <c r="B2642" s="319">
        <v>1</v>
      </c>
      <c r="C2642" s="759">
        <v>96015</v>
      </c>
      <c r="D2642" s="780" t="s">
        <v>670</v>
      </c>
      <c r="E2642" s="780" t="s">
        <v>670</v>
      </c>
      <c r="F2642" s="781" t="s">
        <v>253</v>
      </c>
      <c r="G2642" s="782">
        <v>24.54</v>
      </c>
    </row>
    <row r="2643" spans="1:7" x14ac:dyDescent="0.2">
      <c r="A2643" s="319" t="str">
        <f t="shared" si="41"/>
        <v>1 - 96016</v>
      </c>
      <c r="B2643" s="319">
        <v>1</v>
      </c>
      <c r="C2643" s="759">
        <v>96016</v>
      </c>
      <c r="D2643" s="780" t="s">
        <v>671</v>
      </c>
      <c r="E2643" s="780" t="s">
        <v>671</v>
      </c>
      <c r="F2643" s="781" t="s">
        <v>253</v>
      </c>
      <c r="G2643" s="782">
        <v>6.57</v>
      </c>
    </row>
    <row r="2644" spans="1:7" x14ac:dyDescent="0.2">
      <c r="A2644" s="319" t="str">
        <f t="shared" si="41"/>
        <v>1 - 96018</v>
      </c>
      <c r="B2644" s="319">
        <v>1</v>
      </c>
      <c r="C2644" s="759">
        <v>96018</v>
      </c>
      <c r="D2644" s="780" t="s">
        <v>672</v>
      </c>
      <c r="E2644" s="780" t="s">
        <v>672</v>
      </c>
      <c r="F2644" s="781" t="s">
        <v>253</v>
      </c>
      <c r="G2644" s="782">
        <v>26.83</v>
      </c>
    </row>
    <row r="2645" spans="1:7" x14ac:dyDescent="0.2">
      <c r="A2645" s="319" t="str">
        <f t="shared" si="41"/>
        <v>1 - 96019</v>
      </c>
      <c r="B2645" s="319">
        <v>1</v>
      </c>
      <c r="C2645" s="759">
        <v>96019</v>
      </c>
      <c r="D2645" s="780" t="s">
        <v>673</v>
      </c>
      <c r="E2645" s="780" t="s">
        <v>673</v>
      </c>
      <c r="F2645" s="781" t="s">
        <v>253</v>
      </c>
      <c r="G2645" s="782">
        <v>95.18</v>
      </c>
    </row>
    <row r="2646" spans="1:7" x14ac:dyDescent="0.2">
      <c r="A2646" s="319" t="str">
        <f t="shared" si="41"/>
        <v>1 - 96008</v>
      </c>
      <c r="B2646" s="319">
        <v>1</v>
      </c>
      <c r="C2646" s="759">
        <v>96008</v>
      </c>
      <c r="D2646" s="780" t="s">
        <v>666</v>
      </c>
      <c r="E2646" s="780" t="s">
        <v>666</v>
      </c>
      <c r="F2646" s="781" t="s">
        <v>253</v>
      </c>
      <c r="G2646" s="782">
        <v>24.75</v>
      </c>
    </row>
    <row r="2647" spans="1:7" x14ac:dyDescent="0.2">
      <c r="A2647" s="319" t="str">
        <f t="shared" si="41"/>
        <v>1 - 96009</v>
      </c>
      <c r="B2647" s="319">
        <v>1</v>
      </c>
      <c r="C2647" s="759">
        <v>96009</v>
      </c>
      <c r="D2647" s="780" t="s">
        <v>667</v>
      </c>
      <c r="E2647" s="780" t="s">
        <v>667</v>
      </c>
      <c r="F2647" s="781" t="s">
        <v>253</v>
      </c>
      <c r="G2647" s="782">
        <v>6.63</v>
      </c>
    </row>
    <row r="2648" spans="1:7" x14ac:dyDescent="0.2">
      <c r="A2648" s="319" t="str">
        <f t="shared" si="41"/>
        <v>1 - 96011</v>
      </c>
      <c r="B2648" s="319">
        <v>1</v>
      </c>
      <c r="C2648" s="759">
        <v>96011</v>
      </c>
      <c r="D2648" s="780" t="s">
        <v>668</v>
      </c>
      <c r="E2648" s="780" t="s">
        <v>668</v>
      </c>
      <c r="F2648" s="781" t="s">
        <v>253</v>
      </c>
      <c r="G2648" s="782">
        <v>27.06</v>
      </c>
    </row>
    <row r="2649" spans="1:7" x14ac:dyDescent="0.2">
      <c r="A2649" s="319" t="str">
        <f t="shared" si="41"/>
        <v>1 - 96012</v>
      </c>
      <c r="B2649" s="319">
        <v>1</v>
      </c>
      <c r="C2649" s="759">
        <v>96012</v>
      </c>
      <c r="D2649" s="780" t="s">
        <v>669</v>
      </c>
      <c r="E2649" s="780" t="s">
        <v>669</v>
      </c>
      <c r="F2649" s="781" t="s">
        <v>253</v>
      </c>
      <c r="G2649" s="782">
        <v>95.18</v>
      </c>
    </row>
    <row r="2650" spans="1:7" x14ac:dyDescent="0.2">
      <c r="A2650" s="319" t="str">
        <f t="shared" si="41"/>
        <v>1 - 96023</v>
      </c>
      <c r="B2650" s="319">
        <v>1</v>
      </c>
      <c r="C2650" s="759">
        <v>96023</v>
      </c>
      <c r="D2650" s="780" t="s">
        <v>674</v>
      </c>
      <c r="E2650" s="780" t="s">
        <v>674</v>
      </c>
      <c r="F2650" s="781" t="s">
        <v>253</v>
      </c>
      <c r="G2650" s="782">
        <v>18.899999999999999</v>
      </c>
    </row>
    <row r="2651" spans="1:7" x14ac:dyDescent="0.2">
      <c r="A2651" s="319" t="str">
        <f t="shared" si="41"/>
        <v>1 - 96024</v>
      </c>
      <c r="B2651" s="319">
        <v>1</v>
      </c>
      <c r="C2651" s="759">
        <v>96024</v>
      </c>
      <c r="D2651" s="780" t="s">
        <v>675</v>
      </c>
      <c r="E2651" s="780" t="s">
        <v>675</v>
      </c>
      <c r="F2651" s="781" t="s">
        <v>253</v>
      </c>
      <c r="G2651" s="782">
        <v>5.0599999999999996</v>
      </c>
    </row>
    <row r="2652" spans="1:7" x14ac:dyDescent="0.2">
      <c r="A2652" s="319" t="str">
        <f t="shared" si="41"/>
        <v>1 - 96026</v>
      </c>
      <c r="B2652" s="319">
        <v>1</v>
      </c>
      <c r="C2652" s="759">
        <v>96026</v>
      </c>
      <c r="D2652" s="780" t="s">
        <v>676</v>
      </c>
      <c r="E2652" s="780" t="s">
        <v>676</v>
      </c>
      <c r="F2652" s="781" t="s">
        <v>253</v>
      </c>
      <c r="G2652" s="782">
        <v>20.67</v>
      </c>
    </row>
    <row r="2653" spans="1:7" x14ac:dyDescent="0.2">
      <c r="A2653" s="319" t="str">
        <f t="shared" si="41"/>
        <v>1 - 96027</v>
      </c>
      <c r="B2653" s="319">
        <v>1</v>
      </c>
      <c r="C2653" s="759">
        <v>96027</v>
      </c>
      <c r="D2653" s="780" t="s">
        <v>677</v>
      </c>
      <c r="E2653" s="780" t="s">
        <v>677</v>
      </c>
      <c r="F2653" s="781" t="s">
        <v>253</v>
      </c>
      <c r="G2653" s="782">
        <v>66.319999999999993</v>
      </c>
    </row>
    <row r="2654" spans="1:7" x14ac:dyDescent="0.2">
      <c r="A2654" s="319" t="str">
        <f t="shared" si="41"/>
        <v>1 - 96053</v>
      </c>
      <c r="B2654" s="319">
        <v>1</v>
      </c>
      <c r="C2654" s="759">
        <v>96053</v>
      </c>
      <c r="D2654" s="780" t="s">
        <v>683</v>
      </c>
      <c r="E2654" s="780" t="s">
        <v>683</v>
      </c>
      <c r="F2654" s="781" t="s">
        <v>253</v>
      </c>
      <c r="G2654" s="782">
        <v>19.11</v>
      </c>
    </row>
    <row r="2655" spans="1:7" x14ac:dyDescent="0.2">
      <c r="A2655" s="319" t="str">
        <f t="shared" si="41"/>
        <v>1 - 96055</v>
      </c>
      <c r="B2655" s="319">
        <v>1</v>
      </c>
      <c r="C2655" s="759">
        <v>96055</v>
      </c>
      <c r="D2655" s="780" t="s">
        <v>685</v>
      </c>
      <c r="E2655" s="780" t="s">
        <v>685</v>
      </c>
      <c r="F2655" s="781" t="s">
        <v>253</v>
      </c>
      <c r="G2655" s="782">
        <v>5.12</v>
      </c>
    </row>
    <row r="2656" spans="1:7" x14ac:dyDescent="0.2">
      <c r="A2656" s="319" t="str">
        <f t="shared" si="41"/>
        <v>1 - 96056</v>
      </c>
      <c r="B2656" s="319">
        <v>1</v>
      </c>
      <c r="C2656" s="759">
        <v>96056</v>
      </c>
      <c r="D2656" s="780" t="s">
        <v>686</v>
      </c>
      <c r="E2656" s="780" t="s">
        <v>686</v>
      </c>
      <c r="F2656" s="781" t="s">
        <v>253</v>
      </c>
      <c r="G2656" s="782">
        <v>20.9</v>
      </c>
    </row>
    <row r="2657" spans="1:7" x14ac:dyDescent="0.2">
      <c r="A2657" s="319" t="str">
        <f t="shared" si="41"/>
        <v>1 - 96057</v>
      </c>
      <c r="B2657" s="319">
        <v>1</v>
      </c>
      <c r="C2657" s="759">
        <v>96057</v>
      </c>
      <c r="D2657" s="780" t="s">
        <v>687</v>
      </c>
      <c r="E2657" s="780" t="s">
        <v>687</v>
      </c>
      <c r="F2657" s="781" t="s">
        <v>253</v>
      </c>
      <c r="G2657" s="782">
        <v>66.319999999999993</v>
      </c>
    </row>
    <row r="2658" spans="1:7" x14ac:dyDescent="0.2">
      <c r="A2658" s="319" t="str">
        <f t="shared" si="41"/>
        <v>1 - 7063</v>
      </c>
      <c r="B2658" s="319">
        <v>1</v>
      </c>
      <c r="C2658" s="759">
        <v>7063</v>
      </c>
      <c r="D2658" s="780" t="s">
        <v>309</v>
      </c>
      <c r="E2658" s="780" t="s">
        <v>309</v>
      </c>
      <c r="F2658" s="781" t="s">
        <v>253</v>
      </c>
      <c r="G2658" s="782">
        <v>21.09</v>
      </c>
    </row>
    <row r="2659" spans="1:7" x14ac:dyDescent="0.2">
      <c r="A2659" s="319" t="str">
        <f t="shared" si="41"/>
        <v>1 - 7064</v>
      </c>
      <c r="B2659" s="319">
        <v>1</v>
      </c>
      <c r="C2659" s="759">
        <v>7064</v>
      </c>
      <c r="D2659" s="780" t="s">
        <v>310</v>
      </c>
      <c r="E2659" s="780" t="s">
        <v>310</v>
      </c>
      <c r="F2659" s="781" t="s">
        <v>253</v>
      </c>
      <c r="G2659" s="782">
        <v>5.69</v>
      </c>
    </row>
    <row r="2660" spans="1:7" x14ac:dyDescent="0.2">
      <c r="A2660" s="319" t="str">
        <f t="shared" si="41"/>
        <v>1 - 7065</v>
      </c>
      <c r="B2660" s="319">
        <v>1</v>
      </c>
      <c r="C2660" s="759">
        <v>7065</v>
      </c>
      <c r="D2660" s="780" t="s">
        <v>311</v>
      </c>
      <c r="E2660" s="780" t="s">
        <v>311</v>
      </c>
      <c r="F2660" s="781" t="s">
        <v>253</v>
      </c>
      <c r="G2660" s="782">
        <v>23.06</v>
      </c>
    </row>
    <row r="2661" spans="1:7" x14ac:dyDescent="0.2">
      <c r="A2661" s="319" t="str">
        <f t="shared" si="41"/>
        <v>1 - 7066</v>
      </c>
      <c r="B2661" s="319">
        <v>1</v>
      </c>
      <c r="C2661" s="759">
        <v>7066</v>
      </c>
      <c r="D2661" s="780" t="s">
        <v>312</v>
      </c>
      <c r="E2661" s="780" t="s">
        <v>312</v>
      </c>
      <c r="F2661" s="781" t="s">
        <v>253</v>
      </c>
      <c r="G2661" s="782">
        <v>95.18</v>
      </c>
    </row>
    <row r="2662" spans="1:7" x14ac:dyDescent="0.2">
      <c r="A2662" s="319" t="str">
        <f t="shared" si="41"/>
        <v>1 - 89033</v>
      </c>
      <c r="B2662" s="319">
        <v>1</v>
      </c>
      <c r="C2662" s="759">
        <v>89033</v>
      </c>
      <c r="D2662" s="780" t="s">
        <v>388</v>
      </c>
      <c r="E2662" s="780" t="s">
        <v>388</v>
      </c>
      <c r="F2662" s="781" t="s">
        <v>253</v>
      </c>
      <c r="G2662" s="782">
        <v>15.45</v>
      </c>
    </row>
    <row r="2663" spans="1:7" x14ac:dyDescent="0.2">
      <c r="A2663" s="319" t="str">
        <f t="shared" si="41"/>
        <v>1 - 89034</v>
      </c>
      <c r="B2663" s="319">
        <v>1</v>
      </c>
      <c r="C2663" s="759">
        <v>89034</v>
      </c>
      <c r="D2663" s="780" t="s">
        <v>389</v>
      </c>
      <c r="E2663" s="780" t="s">
        <v>389</v>
      </c>
      <c r="F2663" s="781" t="s">
        <v>253</v>
      </c>
      <c r="G2663" s="782">
        <v>4.1399999999999997</v>
      </c>
    </row>
    <row r="2664" spans="1:7" x14ac:dyDescent="0.2">
      <c r="A2664" s="319" t="str">
        <f t="shared" si="41"/>
        <v>1 - 5714</v>
      </c>
      <c r="B2664" s="319">
        <v>1</v>
      </c>
      <c r="C2664" s="759">
        <v>5714</v>
      </c>
      <c r="D2664" s="780" t="s">
        <v>270</v>
      </c>
      <c r="E2664" s="780" t="s">
        <v>270</v>
      </c>
      <c r="F2664" s="781" t="s">
        <v>253</v>
      </c>
      <c r="G2664" s="782">
        <v>16.899999999999999</v>
      </c>
    </row>
    <row r="2665" spans="1:7" x14ac:dyDescent="0.2">
      <c r="A2665" s="319" t="str">
        <f t="shared" si="41"/>
        <v>1 - 5715</v>
      </c>
      <c r="B2665" s="319">
        <v>1</v>
      </c>
      <c r="C2665" s="759">
        <v>5715</v>
      </c>
      <c r="D2665" s="780" t="s">
        <v>271</v>
      </c>
      <c r="E2665" s="780" t="s">
        <v>271</v>
      </c>
      <c r="F2665" s="781" t="s">
        <v>253</v>
      </c>
      <c r="G2665" s="782">
        <v>66.319999999999993</v>
      </c>
    </row>
    <row r="2666" spans="1:7" x14ac:dyDescent="0.2">
      <c r="A2666" s="319" t="str">
        <f t="shared" si="41"/>
        <v>1 - 102906</v>
      </c>
      <c r="B2666" s="319">
        <v>1</v>
      </c>
      <c r="C2666" s="759">
        <v>102906</v>
      </c>
      <c r="D2666" s="780" t="s">
        <v>7682</v>
      </c>
      <c r="E2666" s="780" t="s">
        <v>7682</v>
      </c>
      <c r="F2666" s="781" t="s">
        <v>253</v>
      </c>
      <c r="G2666" s="782">
        <v>0</v>
      </c>
    </row>
    <row r="2667" spans="1:7" x14ac:dyDescent="0.2">
      <c r="A2667" s="319" t="str">
        <f t="shared" si="41"/>
        <v>1 - 102907</v>
      </c>
      <c r="B2667" s="319">
        <v>1</v>
      </c>
      <c r="C2667" s="759">
        <v>102907</v>
      </c>
      <c r="D2667" s="780" t="s">
        <v>7683</v>
      </c>
      <c r="E2667" s="780" t="s">
        <v>7683</v>
      </c>
      <c r="F2667" s="781" t="s">
        <v>253</v>
      </c>
      <c r="G2667" s="782">
        <v>0</v>
      </c>
    </row>
    <row r="2668" spans="1:7" x14ac:dyDescent="0.2">
      <c r="A2668" s="319" t="str">
        <f t="shared" si="41"/>
        <v>1 - 102908</v>
      </c>
      <c r="B2668" s="319">
        <v>1</v>
      </c>
      <c r="C2668" s="759">
        <v>102908</v>
      </c>
      <c r="D2668" s="780" t="s">
        <v>7684</v>
      </c>
      <c r="E2668" s="780" t="s">
        <v>7684</v>
      </c>
      <c r="F2668" s="781" t="s">
        <v>253</v>
      </c>
      <c r="G2668" s="782">
        <v>0</v>
      </c>
    </row>
    <row r="2669" spans="1:7" x14ac:dyDescent="0.2">
      <c r="A2669" s="319" t="str">
        <f t="shared" si="41"/>
        <v>1 - 102909</v>
      </c>
      <c r="B2669" s="319">
        <v>1</v>
      </c>
      <c r="C2669" s="759">
        <v>102909</v>
      </c>
      <c r="D2669" s="780" t="s">
        <v>7685</v>
      </c>
      <c r="E2669" s="780" t="s">
        <v>7685</v>
      </c>
      <c r="F2669" s="781" t="s">
        <v>253</v>
      </c>
      <c r="G2669" s="782">
        <v>4.16</v>
      </c>
    </row>
    <row r="2670" spans="1:7" x14ac:dyDescent="0.2">
      <c r="A2670" s="319" t="str">
        <f t="shared" si="41"/>
        <v>1 - 93435</v>
      </c>
      <c r="B2670" s="319">
        <v>1</v>
      </c>
      <c r="C2670" s="759">
        <v>93435</v>
      </c>
      <c r="D2670" s="780" t="s">
        <v>7686</v>
      </c>
      <c r="E2670" s="780" t="s">
        <v>7686</v>
      </c>
      <c r="F2670" s="781" t="s">
        <v>253</v>
      </c>
      <c r="G2670" s="782">
        <v>9.3000000000000007</v>
      </c>
    </row>
    <row r="2671" spans="1:7" x14ac:dyDescent="0.2">
      <c r="A2671" s="319" t="str">
        <f t="shared" si="41"/>
        <v>1 - 93436</v>
      </c>
      <c r="B2671" s="319">
        <v>1</v>
      </c>
      <c r="C2671" s="759">
        <v>93436</v>
      </c>
      <c r="D2671" s="780" t="s">
        <v>7687</v>
      </c>
      <c r="E2671" s="780" t="s">
        <v>7687</v>
      </c>
      <c r="F2671" s="781" t="s">
        <v>253</v>
      </c>
      <c r="G2671" s="782">
        <v>2.86</v>
      </c>
    </row>
    <row r="2672" spans="1:7" x14ac:dyDescent="0.2">
      <c r="A2672" s="319" t="str">
        <f t="shared" si="41"/>
        <v>1 - 93437</v>
      </c>
      <c r="B2672" s="319">
        <v>1</v>
      </c>
      <c r="C2672" s="759">
        <v>93437</v>
      </c>
      <c r="D2672" s="780" t="s">
        <v>7688</v>
      </c>
      <c r="E2672" s="780" t="s">
        <v>7688</v>
      </c>
      <c r="F2672" s="781" t="s">
        <v>253</v>
      </c>
      <c r="G2672" s="782">
        <v>10.17</v>
      </c>
    </row>
    <row r="2673" spans="1:7" x14ac:dyDescent="0.2">
      <c r="A2673" s="319" t="str">
        <f t="shared" si="41"/>
        <v>1 - 93438</v>
      </c>
      <c r="B2673" s="319">
        <v>1</v>
      </c>
      <c r="C2673" s="759">
        <v>93438</v>
      </c>
      <c r="D2673" s="780" t="s">
        <v>7689</v>
      </c>
      <c r="E2673" s="780" t="s">
        <v>7689</v>
      </c>
      <c r="F2673" s="781" t="s">
        <v>253</v>
      </c>
      <c r="G2673" s="782">
        <v>110.55</v>
      </c>
    </row>
    <row r="2674" spans="1:7" x14ac:dyDescent="0.2">
      <c r="A2674" s="319" t="str">
        <f t="shared" si="41"/>
        <v>1 - 100643</v>
      </c>
      <c r="B2674" s="319">
        <v>1</v>
      </c>
      <c r="C2674" s="759">
        <v>100643</v>
      </c>
      <c r="D2674" s="780" t="s">
        <v>7690</v>
      </c>
      <c r="E2674" s="780" t="s">
        <v>7690</v>
      </c>
      <c r="F2674" s="781" t="s">
        <v>253</v>
      </c>
      <c r="G2674" s="782">
        <v>416.95</v>
      </c>
    </row>
    <row r="2675" spans="1:7" x14ac:dyDescent="0.2">
      <c r="A2675" s="319" t="str">
        <f t="shared" si="41"/>
        <v>1 - 100644</v>
      </c>
      <c r="B2675" s="319">
        <v>1</v>
      </c>
      <c r="C2675" s="759">
        <v>100644</v>
      </c>
      <c r="D2675" s="780" t="s">
        <v>7691</v>
      </c>
      <c r="E2675" s="780" t="s">
        <v>7691</v>
      </c>
      <c r="F2675" s="781" t="s">
        <v>253</v>
      </c>
      <c r="G2675" s="782">
        <v>146.97</v>
      </c>
    </row>
    <row r="2676" spans="1:7" x14ac:dyDescent="0.2">
      <c r="A2676" s="319" t="str">
        <f t="shared" si="41"/>
        <v>1 - 100645</v>
      </c>
      <c r="B2676" s="319">
        <v>1</v>
      </c>
      <c r="C2676" s="759">
        <v>100645</v>
      </c>
      <c r="D2676" s="780" t="s">
        <v>7692</v>
      </c>
      <c r="E2676" s="780" t="s">
        <v>7692</v>
      </c>
      <c r="F2676" s="781" t="s">
        <v>253</v>
      </c>
      <c r="G2676" s="782">
        <v>670.24</v>
      </c>
    </row>
    <row r="2677" spans="1:7" x14ac:dyDescent="0.2">
      <c r="A2677" s="319" t="str">
        <f t="shared" si="41"/>
        <v>1 - 100646</v>
      </c>
      <c r="B2677" s="319">
        <v>1</v>
      </c>
      <c r="C2677" s="759">
        <v>100646</v>
      </c>
      <c r="D2677" s="780" t="s">
        <v>7693</v>
      </c>
      <c r="E2677" s="780" t="s">
        <v>7693</v>
      </c>
      <c r="F2677" s="781" t="s">
        <v>253</v>
      </c>
      <c r="G2677" s="782">
        <v>5301</v>
      </c>
    </row>
    <row r="2678" spans="1:7" x14ac:dyDescent="0.2">
      <c r="A2678" s="319" t="str">
        <f t="shared" si="41"/>
        <v>1 - 95116</v>
      </c>
      <c r="B2678" s="319">
        <v>1</v>
      </c>
      <c r="C2678" s="759">
        <v>95116</v>
      </c>
      <c r="D2678" s="780" t="s">
        <v>622</v>
      </c>
      <c r="E2678" s="780" t="s">
        <v>622</v>
      </c>
      <c r="F2678" s="781" t="s">
        <v>253</v>
      </c>
      <c r="G2678" s="782">
        <v>32.549999999999997</v>
      </c>
    </row>
    <row r="2679" spans="1:7" x14ac:dyDescent="0.2">
      <c r="A2679" s="319" t="str">
        <f t="shared" si="41"/>
        <v>1 - 95117</v>
      </c>
      <c r="B2679" s="319">
        <v>1</v>
      </c>
      <c r="C2679" s="759">
        <v>95117</v>
      </c>
      <c r="D2679" s="780" t="s">
        <v>623</v>
      </c>
      <c r="E2679" s="780" t="s">
        <v>623</v>
      </c>
      <c r="F2679" s="781" t="s">
        <v>253</v>
      </c>
      <c r="G2679" s="782">
        <v>10.039999999999999</v>
      </c>
    </row>
    <row r="2680" spans="1:7" x14ac:dyDescent="0.2">
      <c r="A2680" s="319" t="str">
        <f t="shared" si="41"/>
        <v>1 - 53794</v>
      </c>
      <c r="B2680" s="319">
        <v>1</v>
      </c>
      <c r="C2680" s="759">
        <v>53794</v>
      </c>
      <c r="D2680" s="780" t="s">
        <v>316</v>
      </c>
      <c r="E2680" s="780" t="s">
        <v>316</v>
      </c>
      <c r="F2680" s="781" t="s">
        <v>253</v>
      </c>
      <c r="G2680" s="782">
        <v>35.619999999999997</v>
      </c>
    </row>
    <row r="2681" spans="1:7" x14ac:dyDescent="0.2">
      <c r="A2681" s="319" t="str">
        <f t="shared" si="41"/>
        <v>1 - 5703</v>
      </c>
      <c r="B2681" s="319">
        <v>1</v>
      </c>
      <c r="C2681" s="759">
        <v>5703</v>
      </c>
      <c r="D2681" s="780" t="s">
        <v>265</v>
      </c>
      <c r="E2681" s="780" t="s">
        <v>265</v>
      </c>
      <c r="F2681" s="781" t="s">
        <v>253</v>
      </c>
      <c r="G2681" s="782">
        <v>24.27</v>
      </c>
    </row>
    <row r="2682" spans="1:7" x14ac:dyDescent="0.2">
      <c r="A2682" s="319" t="str">
        <f t="shared" si="41"/>
        <v>1 - 88847</v>
      </c>
      <c r="B2682" s="319">
        <v>1</v>
      </c>
      <c r="C2682" s="759">
        <v>88847</v>
      </c>
      <c r="D2682" s="780" t="s">
        <v>364</v>
      </c>
      <c r="E2682" s="780" t="s">
        <v>364</v>
      </c>
      <c r="F2682" s="781" t="s">
        <v>253</v>
      </c>
      <c r="G2682" s="782">
        <v>22.82</v>
      </c>
    </row>
    <row r="2683" spans="1:7" x14ac:dyDescent="0.2">
      <c r="A2683" s="319" t="str">
        <f t="shared" si="41"/>
        <v>1 - 88848</v>
      </c>
      <c r="B2683" s="319">
        <v>1</v>
      </c>
      <c r="C2683" s="759">
        <v>88848</v>
      </c>
      <c r="D2683" s="780" t="s">
        <v>365</v>
      </c>
      <c r="E2683" s="780" t="s">
        <v>365</v>
      </c>
      <c r="F2683" s="781" t="s">
        <v>253</v>
      </c>
      <c r="G2683" s="782">
        <v>9.3800000000000008</v>
      </c>
    </row>
    <row r="2684" spans="1:7" x14ac:dyDescent="0.2">
      <c r="A2684" s="319" t="str">
        <f t="shared" si="41"/>
        <v>1 - 5741</v>
      </c>
      <c r="B2684" s="319">
        <v>1</v>
      </c>
      <c r="C2684" s="759">
        <v>5741</v>
      </c>
      <c r="D2684" s="780" t="s">
        <v>283</v>
      </c>
      <c r="E2684" s="780" t="s">
        <v>283</v>
      </c>
      <c r="F2684" s="781" t="s">
        <v>253</v>
      </c>
      <c r="G2684" s="782">
        <v>42.78</v>
      </c>
    </row>
    <row r="2685" spans="1:7" x14ac:dyDescent="0.2">
      <c r="A2685" s="319" t="str">
        <f t="shared" si="41"/>
        <v>1 - 5742</v>
      </c>
      <c r="B2685" s="319">
        <v>1</v>
      </c>
      <c r="C2685" s="759">
        <v>5742</v>
      </c>
      <c r="D2685" s="780" t="s">
        <v>284</v>
      </c>
      <c r="E2685" s="780" t="s">
        <v>284</v>
      </c>
      <c r="F2685" s="781" t="s">
        <v>253</v>
      </c>
      <c r="G2685" s="782">
        <v>27.15</v>
      </c>
    </row>
    <row r="2686" spans="1:7" x14ac:dyDescent="0.2">
      <c r="A2686" s="319" t="str">
        <f t="shared" si="41"/>
        <v>1 - 100637</v>
      </c>
      <c r="B2686" s="319">
        <v>1</v>
      </c>
      <c r="C2686" s="759">
        <v>100637</v>
      </c>
      <c r="D2686" s="780" t="s">
        <v>7694</v>
      </c>
      <c r="E2686" s="780" t="s">
        <v>7694</v>
      </c>
      <c r="F2686" s="781" t="s">
        <v>253</v>
      </c>
      <c r="G2686" s="782">
        <v>203.49</v>
      </c>
    </row>
    <row r="2687" spans="1:7" x14ac:dyDescent="0.2">
      <c r="A2687" s="319" t="str">
        <f t="shared" si="41"/>
        <v>1 - 100638</v>
      </c>
      <c r="B2687" s="319">
        <v>1</v>
      </c>
      <c r="C2687" s="759">
        <v>100638</v>
      </c>
      <c r="D2687" s="780" t="s">
        <v>7695</v>
      </c>
      <c r="E2687" s="780" t="s">
        <v>7695</v>
      </c>
      <c r="F2687" s="781" t="s">
        <v>253</v>
      </c>
      <c r="G2687" s="782">
        <v>62.55</v>
      </c>
    </row>
    <row r="2688" spans="1:7" x14ac:dyDescent="0.2">
      <c r="A2688" s="319" t="str">
        <f t="shared" si="41"/>
        <v>1 - 100639</v>
      </c>
      <c r="B2688" s="319">
        <v>1</v>
      </c>
      <c r="C2688" s="759">
        <v>100639</v>
      </c>
      <c r="D2688" s="780" t="s">
        <v>7696</v>
      </c>
      <c r="E2688" s="780" t="s">
        <v>7696</v>
      </c>
      <c r="F2688" s="781" t="s">
        <v>253</v>
      </c>
      <c r="G2688" s="782">
        <v>254.56</v>
      </c>
    </row>
    <row r="2689" spans="1:7" x14ac:dyDescent="0.2">
      <c r="A2689" s="319" t="str">
        <f t="shared" si="41"/>
        <v>1 - 100640</v>
      </c>
      <c r="B2689" s="319">
        <v>1</v>
      </c>
      <c r="C2689" s="759">
        <v>100640</v>
      </c>
      <c r="D2689" s="780" t="s">
        <v>7697</v>
      </c>
      <c r="E2689" s="780" t="s">
        <v>7697</v>
      </c>
      <c r="F2689" s="781" t="s">
        <v>253</v>
      </c>
      <c r="G2689" s="782">
        <v>4240.8</v>
      </c>
    </row>
    <row r="2690" spans="1:7" x14ac:dyDescent="0.2">
      <c r="A2690" s="319" t="str">
        <f t="shared" si="41"/>
        <v>1 - 93429</v>
      </c>
      <c r="B2690" s="319">
        <v>1</v>
      </c>
      <c r="C2690" s="759">
        <v>93429</v>
      </c>
      <c r="D2690" s="780" t="s">
        <v>7698</v>
      </c>
      <c r="E2690" s="780" t="s">
        <v>7698</v>
      </c>
      <c r="F2690" s="781" t="s">
        <v>253</v>
      </c>
      <c r="G2690" s="782">
        <v>165.66</v>
      </c>
    </row>
    <row r="2691" spans="1:7" x14ac:dyDescent="0.2">
      <c r="A2691" s="319" t="str">
        <f t="shared" ref="A2691:A2754" si="42">B2691&amp;" - "&amp;C2691</f>
        <v>1 - 93430</v>
      </c>
      <c r="B2691" s="319">
        <v>1</v>
      </c>
      <c r="C2691" s="759">
        <v>93430</v>
      </c>
      <c r="D2691" s="780" t="s">
        <v>7699</v>
      </c>
      <c r="E2691" s="780" t="s">
        <v>7699</v>
      </c>
      <c r="F2691" s="781" t="s">
        <v>253</v>
      </c>
      <c r="G2691" s="782">
        <v>50.92</v>
      </c>
    </row>
    <row r="2692" spans="1:7" x14ac:dyDescent="0.2">
      <c r="A2692" s="319" t="str">
        <f t="shared" si="42"/>
        <v>1 - 93431</v>
      </c>
      <c r="B2692" s="319">
        <v>1</v>
      </c>
      <c r="C2692" s="759">
        <v>93431</v>
      </c>
      <c r="D2692" s="780" t="s">
        <v>7700</v>
      </c>
      <c r="E2692" s="780" t="s">
        <v>7700</v>
      </c>
      <c r="F2692" s="781" t="s">
        <v>253</v>
      </c>
      <c r="G2692" s="782">
        <v>207.24</v>
      </c>
    </row>
    <row r="2693" spans="1:7" x14ac:dyDescent="0.2">
      <c r="A2693" s="319" t="str">
        <f t="shared" si="42"/>
        <v>1 - 93432</v>
      </c>
      <c r="B2693" s="319">
        <v>1</v>
      </c>
      <c r="C2693" s="759">
        <v>93432</v>
      </c>
      <c r="D2693" s="780" t="s">
        <v>7701</v>
      </c>
      <c r="E2693" s="780" t="s">
        <v>7701</v>
      </c>
      <c r="F2693" s="781" t="s">
        <v>253</v>
      </c>
      <c r="G2693" s="782">
        <v>2120.4</v>
      </c>
    </row>
    <row r="2694" spans="1:7" x14ac:dyDescent="0.2">
      <c r="A2694" s="319" t="str">
        <f t="shared" si="42"/>
        <v>1 - 95118</v>
      </c>
      <c r="B2694" s="319">
        <v>1</v>
      </c>
      <c r="C2694" s="759">
        <v>95118</v>
      </c>
      <c r="D2694" s="780" t="s">
        <v>624</v>
      </c>
      <c r="E2694" s="780" t="s">
        <v>624</v>
      </c>
      <c r="F2694" s="781" t="s">
        <v>253</v>
      </c>
      <c r="G2694" s="782">
        <v>75.98</v>
      </c>
    </row>
    <row r="2695" spans="1:7" x14ac:dyDescent="0.2">
      <c r="A2695" s="319" t="str">
        <f t="shared" si="42"/>
        <v>1 - 95119</v>
      </c>
      <c r="B2695" s="319">
        <v>1</v>
      </c>
      <c r="C2695" s="759">
        <v>95119</v>
      </c>
      <c r="D2695" s="780" t="s">
        <v>625</v>
      </c>
      <c r="E2695" s="780" t="s">
        <v>625</v>
      </c>
      <c r="F2695" s="781" t="s">
        <v>253</v>
      </c>
      <c r="G2695" s="782">
        <v>23.44</v>
      </c>
    </row>
    <row r="2696" spans="1:7" x14ac:dyDescent="0.2">
      <c r="A2696" s="319" t="str">
        <f t="shared" si="42"/>
        <v>1 - 5707</v>
      </c>
      <c r="B2696" s="319">
        <v>1</v>
      </c>
      <c r="C2696" s="759">
        <v>5707</v>
      </c>
      <c r="D2696" s="780" t="s">
        <v>267</v>
      </c>
      <c r="E2696" s="780" t="s">
        <v>267</v>
      </c>
      <c r="F2696" s="781" t="s">
        <v>253</v>
      </c>
      <c r="G2696" s="782">
        <v>83.12</v>
      </c>
    </row>
    <row r="2697" spans="1:7" x14ac:dyDescent="0.2">
      <c r="A2697" s="319" t="str">
        <f t="shared" si="42"/>
        <v>1 - 95120</v>
      </c>
      <c r="B2697" s="319">
        <v>1</v>
      </c>
      <c r="C2697" s="759">
        <v>95120</v>
      </c>
      <c r="D2697" s="780" t="s">
        <v>626</v>
      </c>
      <c r="E2697" s="780" t="s">
        <v>626</v>
      </c>
      <c r="F2697" s="781" t="s">
        <v>253</v>
      </c>
      <c r="G2697" s="782">
        <v>65.02</v>
      </c>
    </row>
    <row r="2698" spans="1:7" x14ac:dyDescent="0.2">
      <c r="A2698" s="319" t="str">
        <f t="shared" si="42"/>
        <v>1 - 103657</v>
      </c>
      <c r="B2698" s="319">
        <v>1</v>
      </c>
      <c r="C2698" s="759">
        <v>103657</v>
      </c>
      <c r="D2698" s="780" t="s">
        <v>7702</v>
      </c>
      <c r="E2698" s="780" t="s">
        <v>7702</v>
      </c>
      <c r="F2698" s="781" t="s">
        <v>253</v>
      </c>
      <c r="G2698" s="782">
        <v>0</v>
      </c>
    </row>
    <row r="2699" spans="1:7" x14ac:dyDescent="0.2">
      <c r="A2699" s="319" t="str">
        <f t="shared" si="42"/>
        <v>1 - 103658</v>
      </c>
      <c r="B2699" s="319">
        <v>1</v>
      </c>
      <c r="C2699" s="759">
        <v>103658</v>
      </c>
      <c r="D2699" s="780" t="s">
        <v>7703</v>
      </c>
      <c r="E2699" s="780" t="s">
        <v>7703</v>
      </c>
      <c r="F2699" s="781" t="s">
        <v>253</v>
      </c>
      <c r="G2699" s="782">
        <v>0</v>
      </c>
    </row>
    <row r="2700" spans="1:7" x14ac:dyDescent="0.2">
      <c r="A2700" s="319" t="str">
        <f t="shared" si="42"/>
        <v>1 - 103659</v>
      </c>
      <c r="B2700" s="319">
        <v>1</v>
      </c>
      <c r="C2700" s="759">
        <v>103659</v>
      </c>
      <c r="D2700" s="780" t="s">
        <v>7704</v>
      </c>
      <c r="E2700" s="780" t="s">
        <v>7704</v>
      </c>
      <c r="F2700" s="781" t="s">
        <v>253</v>
      </c>
      <c r="G2700" s="782">
        <v>0</v>
      </c>
    </row>
    <row r="2701" spans="1:7" x14ac:dyDescent="0.2">
      <c r="A2701" s="319" t="str">
        <f t="shared" si="42"/>
        <v>1 - 103660</v>
      </c>
      <c r="B2701" s="319">
        <v>1</v>
      </c>
      <c r="C2701" s="759">
        <v>103660</v>
      </c>
      <c r="D2701" s="780" t="s">
        <v>7705</v>
      </c>
      <c r="E2701" s="780" t="s">
        <v>7705</v>
      </c>
      <c r="F2701" s="781" t="s">
        <v>253</v>
      </c>
      <c r="G2701" s="782">
        <v>11.87</v>
      </c>
    </row>
    <row r="2702" spans="1:7" x14ac:dyDescent="0.2">
      <c r="A2702" s="319" t="str">
        <f t="shared" si="42"/>
        <v>1 - 89015</v>
      </c>
      <c r="B2702" s="319">
        <v>1</v>
      </c>
      <c r="C2702" s="759">
        <v>89015</v>
      </c>
      <c r="D2702" s="780" t="s">
        <v>382</v>
      </c>
      <c r="E2702" s="780" t="s">
        <v>382</v>
      </c>
      <c r="F2702" s="781" t="s">
        <v>253</v>
      </c>
      <c r="G2702" s="782">
        <v>3.84</v>
      </c>
    </row>
    <row r="2703" spans="1:7" x14ac:dyDescent="0.2">
      <c r="A2703" s="319" t="str">
        <f t="shared" si="42"/>
        <v>1 - 89016</v>
      </c>
      <c r="B2703" s="319">
        <v>1</v>
      </c>
      <c r="C2703" s="759">
        <v>89016</v>
      </c>
      <c r="D2703" s="780" t="s">
        <v>383</v>
      </c>
      <c r="E2703" s="780" t="s">
        <v>383</v>
      </c>
      <c r="F2703" s="781" t="s">
        <v>253</v>
      </c>
      <c r="G2703" s="782">
        <v>1.01</v>
      </c>
    </row>
    <row r="2704" spans="1:7" x14ac:dyDescent="0.2">
      <c r="A2704" s="319" t="str">
        <f t="shared" si="42"/>
        <v>1 - 53804</v>
      </c>
      <c r="B2704" s="319">
        <v>1</v>
      </c>
      <c r="C2704" s="759">
        <v>53804</v>
      </c>
      <c r="D2704" s="780" t="s">
        <v>318</v>
      </c>
      <c r="E2704" s="780" t="s">
        <v>318</v>
      </c>
      <c r="F2704" s="781" t="s">
        <v>253</v>
      </c>
      <c r="G2704" s="782">
        <v>4.8</v>
      </c>
    </row>
    <row r="2705" spans="1:7" x14ac:dyDescent="0.2">
      <c r="A2705" s="319" t="str">
        <f t="shared" si="42"/>
        <v>1 - 90582</v>
      </c>
      <c r="B2705" s="319">
        <v>1</v>
      </c>
      <c r="C2705" s="759">
        <v>90582</v>
      </c>
      <c r="D2705" s="780" t="s">
        <v>443</v>
      </c>
      <c r="E2705" s="780" t="s">
        <v>443</v>
      </c>
      <c r="F2705" s="781" t="s">
        <v>253</v>
      </c>
      <c r="G2705" s="782">
        <v>0.43</v>
      </c>
    </row>
    <row r="2706" spans="1:7" x14ac:dyDescent="0.2">
      <c r="A2706" s="319" t="str">
        <f t="shared" si="42"/>
        <v>1 - 90583</v>
      </c>
      <c r="B2706" s="319">
        <v>1</v>
      </c>
      <c r="C2706" s="759">
        <v>90583</v>
      </c>
      <c r="D2706" s="780" t="s">
        <v>444</v>
      </c>
      <c r="E2706" s="780" t="s">
        <v>444</v>
      </c>
      <c r="F2706" s="781" t="s">
        <v>253</v>
      </c>
      <c r="G2706" s="782">
        <v>0.1</v>
      </c>
    </row>
    <row r="2707" spans="1:7" x14ac:dyDescent="0.2">
      <c r="A2707" s="319" t="str">
        <f t="shared" si="42"/>
        <v>1 - 90584</v>
      </c>
      <c r="B2707" s="319">
        <v>1</v>
      </c>
      <c r="C2707" s="759">
        <v>90584</v>
      </c>
      <c r="D2707" s="780" t="s">
        <v>445</v>
      </c>
      <c r="E2707" s="780" t="s">
        <v>445</v>
      </c>
      <c r="F2707" s="781" t="s">
        <v>253</v>
      </c>
      <c r="G2707" s="782">
        <v>0.33</v>
      </c>
    </row>
    <row r="2708" spans="1:7" x14ac:dyDescent="0.2">
      <c r="A2708" s="319" t="str">
        <f t="shared" si="42"/>
        <v>1 - 90585</v>
      </c>
      <c r="B2708" s="319">
        <v>1</v>
      </c>
      <c r="C2708" s="759">
        <v>90585</v>
      </c>
      <c r="D2708" s="780" t="s">
        <v>446</v>
      </c>
      <c r="E2708" s="780" t="s">
        <v>446</v>
      </c>
      <c r="F2708" s="781" t="s">
        <v>253</v>
      </c>
      <c r="G2708" s="782">
        <v>0.53</v>
      </c>
    </row>
    <row r="2709" spans="1:7" x14ac:dyDescent="0.2">
      <c r="A2709" s="319" t="str">
        <f t="shared" si="42"/>
        <v>1 - 89240</v>
      </c>
      <c r="B2709" s="319">
        <v>1</v>
      </c>
      <c r="C2709" s="759">
        <v>89240</v>
      </c>
      <c r="D2709" s="780" t="s">
        <v>410</v>
      </c>
      <c r="E2709" s="780" t="s">
        <v>410</v>
      </c>
      <c r="F2709" s="781" t="s">
        <v>253</v>
      </c>
      <c r="G2709" s="782">
        <v>80.239999999999995</v>
      </c>
    </row>
    <row r="2710" spans="1:7" x14ac:dyDescent="0.2">
      <c r="A2710" s="319" t="str">
        <f t="shared" si="42"/>
        <v>1 - 89241</v>
      </c>
      <c r="B2710" s="319">
        <v>1</v>
      </c>
      <c r="C2710" s="759">
        <v>89241</v>
      </c>
      <c r="D2710" s="780" t="s">
        <v>411</v>
      </c>
      <c r="E2710" s="780" t="s">
        <v>411</v>
      </c>
      <c r="F2710" s="781" t="s">
        <v>253</v>
      </c>
      <c r="G2710" s="782">
        <v>28.28</v>
      </c>
    </row>
    <row r="2711" spans="1:7" x14ac:dyDescent="0.2">
      <c r="A2711" s="319" t="str">
        <f t="shared" si="42"/>
        <v>1 - 5710</v>
      </c>
      <c r="B2711" s="319">
        <v>1</v>
      </c>
      <c r="C2711" s="759">
        <v>5710</v>
      </c>
      <c r="D2711" s="780" t="s">
        <v>268</v>
      </c>
      <c r="E2711" s="780" t="s">
        <v>268</v>
      </c>
      <c r="F2711" s="781" t="s">
        <v>253</v>
      </c>
      <c r="G2711" s="782">
        <v>128.99</v>
      </c>
    </row>
    <row r="2712" spans="1:7" x14ac:dyDescent="0.2">
      <c r="A2712" s="319" t="str">
        <f t="shared" si="42"/>
        <v>1 - 5711</v>
      </c>
      <c r="B2712" s="319">
        <v>1</v>
      </c>
      <c r="C2712" s="759">
        <v>5711</v>
      </c>
      <c r="D2712" s="780" t="s">
        <v>269</v>
      </c>
      <c r="E2712" s="780" t="s">
        <v>269</v>
      </c>
      <c r="F2712" s="781" t="s">
        <v>253</v>
      </c>
      <c r="G2712" s="782">
        <v>87.64</v>
      </c>
    </row>
    <row r="2713" spans="1:7" x14ac:dyDescent="0.2">
      <c r="A2713" s="319" t="str">
        <f t="shared" si="42"/>
        <v>1 - 89253</v>
      </c>
      <c r="B2713" s="319">
        <v>1</v>
      </c>
      <c r="C2713" s="759">
        <v>89253</v>
      </c>
      <c r="D2713" s="780" t="s">
        <v>416</v>
      </c>
      <c r="E2713" s="780" t="s">
        <v>416</v>
      </c>
      <c r="F2713" s="781" t="s">
        <v>253</v>
      </c>
      <c r="G2713" s="782">
        <v>65.75</v>
      </c>
    </row>
    <row r="2714" spans="1:7" x14ac:dyDescent="0.2">
      <c r="A2714" s="319" t="str">
        <f t="shared" si="42"/>
        <v>1 - 89254</v>
      </c>
      <c r="B2714" s="319">
        <v>1</v>
      </c>
      <c r="C2714" s="759">
        <v>89254</v>
      </c>
      <c r="D2714" s="780" t="s">
        <v>417</v>
      </c>
      <c r="E2714" s="780" t="s">
        <v>417</v>
      </c>
      <c r="F2714" s="781" t="s">
        <v>253</v>
      </c>
      <c r="G2714" s="782">
        <v>23.18</v>
      </c>
    </row>
    <row r="2715" spans="1:7" x14ac:dyDescent="0.2">
      <c r="A2715" s="319" t="str">
        <f t="shared" si="42"/>
        <v>1 - 89255</v>
      </c>
      <c r="B2715" s="319">
        <v>1</v>
      </c>
      <c r="C2715" s="759">
        <v>89255</v>
      </c>
      <c r="D2715" s="780" t="s">
        <v>418</v>
      </c>
      <c r="E2715" s="780" t="s">
        <v>418</v>
      </c>
      <c r="F2715" s="781" t="s">
        <v>253</v>
      </c>
      <c r="G2715" s="782">
        <v>105.7</v>
      </c>
    </row>
    <row r="2716" spans="1:7" x14ac:dyDescent="0.2">
      <c r="A2716" s="319" t="str">
        <f t="shared" si="42"/>
        <v>1 - 89256</v>
      </c>
      <c r="B2716" s="319">
        <v>1</v>
      </c>
      <c r="C2716" s="759">
        <v>89256</v>
      </c>
      <c r="D2716" s="780" t="s">
        <v>419</v>
      </c>
      <c r="E2716" s="780" t="s">
        <v>419</v>
      </c>
      <c r="F2716" s="781" t="s">
        <v>253</v>
      </c>
      <c r="G2716" s="782">
        <v>83.46</v>
      </c>
    </row>
    <row r="2717" spans="1:7" x14ac:dyDescent="0.2">
      <c r="A2717" s="319" t="str">
        <f t="shared" si="42"/>
        <v>1 - 103797</v>
      </c>
      <c r="B2717" s="319">
        <v>1</v>
      </c>
      <c r="C2717" s="759">
        <v>103797</v>
      </c>
      <c r="D2717" s="780" t="s">
        <v>7706</v>
      </c>
      <c r="E2717" s="780" t="s">
        <v>7706</v>
      </c>
      <c r="F2717" s="781" t="s">
        <v>29</v>
      </c>
      <c r="G2717" s="782">
        <v>15.81</v>
      </c>
    </row>
    <row r="2718" spans="1:7" x14ac:dyDescent="0.2">
      <c r="A2718" s="319" t="str">
        <f t="shared" si="42"/>
        <v>1 - 103930</v>
      </c>
      <c r="B2718" s="319">
        <v>1</v>
      </c>
      <c r="C2718" s="759">
        <v>103930</v>
      </c>
      <c r="D2718" s="780" t="s">
        <v>7707</v>
      </c>
      <c r="E2718" s="780" t="s">
        <v>7707</v>
      </c>
      <c r="F2718" s="781" t="s">
        <v>2</v>
      </c>
      <c r="G2718" s="782">
        <v>825.51</v>
      </c>
    </row>
    <row r="2719" spans="1:7" x14ac:dyDescent="0.2">
      <c r="A2719" s="319" t="str">
        <f t="shared" si="42"/>
        <v>1 - 103931</v>
      </c>
      <c r="B2719" s="319">
        <v>1</v>
      </c>
      <c r="C2719" s="759">
        <v>103931</v>
      </c>
      <c r="D2719" s="780" t="s">
        <v>7708</v>
      </c>
      <c r="E2719" s="780" t="s">
        <v>7708</v>
      </c>
      <c r="F2719" s="781" t="s">
        <v>2</v>
      </c>
      <c r="G2719" s="782">
        <v>622.86</v>
      </c>
    </row>
    <row r="2720" spans="1:7" x14ac:dyDescent="0.2">
      <c r="A2720" s="319" t="str">
        <f t="shared" si="42"/>
        <v>1 - 103932</v>
      </c>
      <c r="B2720" s="319">
        <v>1</v>
      </c>
      <c r="C2720" s="759">
        <v>103932</v>
      </c>
      <c r="D2720" s="780" t="s">
        <v>7709</v>
      </c>
      <c r="E2720" s="780" t="s">
        <v>7709</v>
      </c>
      <c r="F2720" s="781" t="s">
        <v>2</v>
      </c>
      <c r="G2720" s="782">
        <v>593.16999999999996</v>
      </c>
    </row>
    <row r="2721" spans="1:7" x14ac:dyDescent="0.2">
      <c r="A2721" s="319" t="str">
        <f t="shared" si="42"/>
        <v>1 - 103929</v>
      </c>
      <c r="B2721" s="319">
        <v>1</v>
      </c>
      <c r="C2721" s="759">
        <v>103929</v>
      </c>
      <c r="D2721" s="780" t="s">
        <v>7710</v>
      </c>
      <c r="E2721" s="780" t="s">
        <v>7710</v>
      </c>
      <c r="F2721" s="781" t="s">
        <v>2</v>
      </c>
      <c r="G2721" s="782">
        <v>1300.4000000000001</v>
      </c>
    </row>
    <row r="2722" spans="1:7" x14ac:dyDescent="0.2">
      <c r="A2722" s="319" t="str">
        <f t="shared" si="42"/>
        <v>1 - 103928</v>
      </c>
      <c r="B2722" s="319">
        <v>1</v>
      </c>
      <c r="C2722" s="759">
        <v>103928</v>
      </c>
      <c r="D2722" s="780" t="s">
        <v>7711</v>
      </c>
      <c r="E2722" s="780" t="s">
        <v>7711</v>
      </c>
      <c r="F2722" s="781" t="s">
        <v>2</v>
      </c>
      <c r="G2722" s="782">
        <v>556.70000000000005</v>
      </c>
    </row>
    <row r="2723" spans="1:7" x14ac:dyDescent="0.2">
      <c r="A2723" s="319" t="str">
        <f t="shared" si="42"/>
        <v>1 - 103798</v>
      </c>
      <c r="B2723" s="319">
        <v>1</v>
      </c>
      <c r="C2723" s="759">
        <v>103798</v>
      </c>
      <c r="D2723" s="780" t="s">
        <v>7712</v>
      </c>
      <c r="E2723" s="780" t="s">
        <v>7712</v>
      </c>
      <c r="F2723" s="781" t="s">
        <v>2</v>
      </c>
      <c r="G2723" s="782">
        <v>682.33</v>
      </c>
    </row>
    <row r="2724" spans="1:7" x14ac:dyDescent="0.2">
      <c r="A2724" s="319" t="str">
        <f t="shared" si="42"/>
        <v>1 - 103801</v>
      </c>
      <c r="B2724" s="319">
        <v>1</v>
      </c>
      <c r="C2724" s="759">
        <v>103801</v>
      </c>
      <c r="D2724" s="780" t="s">
        <v>7713</v>
      </c>
      <c r="E2724" s="780" t="s">
        <v>7713</v>
      </c>
      <c r="F2724" s="781" t="s">
        <v>2</v>
      </c>
      <c r="G2724" s="782">
        <v>710.54</v>
      </c>
    </row>
    <row r="2725" spans="1:7" x14ac:dyDescent="0.2">
      <c r="A2725" s="319" t="str">
        <f t="shared" si="42"/>
        <v>1 - 103933</v>
      </c>
      <c r="B2725" s="319">
        <v>1</v>
      </c>
      <c r="C2725" s="759">
        <v>103933</v>
      </c>
      <c r="D2725" s="780" t="s">
        <v>7714</v>
      </c>
      <c r="E2725" s="780" t="s">
        <v>7714</v>
      </c>
      <c r="F2725" s="781" t="s">
        <v>2</v>
      </c>
      <c r="G2725" s="782">
        <v>1553.56</v>
      </c>
    </row>
    <row r="2726" spans="1:7" x14ac:dyDescent="0.2">
      <c r="A2726" s="319" t="str">
        <f t="shared" si="42"/>
        <v>1 - 103925</v>
      </c>
      <c r="B2726" s="319">
        <v>1</v>
      </c>
      <c r="C2726" s="759">
        <v>103925</v>
      </c>
      <c r="D2726" s="780" t="s">
        <v>7715</v>
      </c>
      <c r="E2726" s="780" t="s">
        <v>7715</v>
      </c>
      <c r="F2726" s="781" t="s">
        <v>2</v>
      </c>
      <c r="G2726" s="782">
        <v>1718.94</v>
      </c>
    </row>
    <row r="2727" spans="1:7" x14ac:dyDescent="0.2">
      <c r="A2727" s="319" t="str">
        <f t="shared" si="42"/>
        <v>1 - 103926</v>
      </c>
      <c r="B2727" s="319">
        <v>1</v>
      </c>
      <c r="C2727" s="759">
        <v>103926</v>
      </c>
      <c r="D2727" s="780" t="s">
        <v>7716</v>
      </c>
      <c r="E2727" s="780" t="s">
        <v>7716</v>
      </c>
      <c r="F2727" s="781" t="s">
        <v>2</v>
      </c>
      <c r="G2727" s="782">
        <v>1396.48</v>
      </c>
    </row>
    <row r="2728" spans="1:7" x14ac:dyDescent="0.2">
      <c r="A2728" s="319" t="str">
        <f t="shared" si="42"/>
        <v>1 - 103796</v>
      </c>
      <c r="B2728" s="319">
        <v>1</v>
      </c>
      <c r="C2728" s="759">
        <v>103796</v>
      </c>
      <c r="D2728" s="780" t="s">
        <v>7717</v>
      </c>
      <c r="E2728" s="780" t="s">
        <v>7717</v>
      </c>
      <c r="F2728" s="781" t="s">
        <v>1</v>
      </c>
      <c r="G2728" s="782">
        <v>58.98</v>
      </c>
    </row>
    <row r="2729" spans="1:7" x14ac:dyDescent="0.2">
      <c r="A2729" s="319" t="str">
        <f t="shared" si="42"/>
        <v>1 - 103795</v>
      </c>
      <c r="B2729" s="319">
        <v>1</v>
      </c>
      <c r="C2729" s="759">
        <v>103795</v>
      </c>
      <c r="D2729" s="780" t="s">
        <v>7718</v>
      </c>
      <c r="E2729" s="780" t="s">
        <v>7718</v>
      </c>
      <c r="F2729" s="781" t="s">
        <v>1</v>
      </c>
      <c r="G2729" s="782">
        <v>85.75</v>
      </c>
    </row>
    <row r="2730" spans="1:7" x14ac:dyDescent="0.2">
      <c r="A2730" s="319" t="str">
        <f t="shared" si="42"/>
        <v>1 - 103800</v>
      </c>
      <c r="B2730" s="319">
        <v>1</v>
      </c>
      <c r="C2730" s="759">
        <v>103800</v>
      </c>
      <c r="D2730" s="780" t="s">
        <v>7719</v>
      </c>
      <c r="E2730" s="780" t="s">
        <v>7719</v>
      </c>
      <c r="F2730" s="781" t="s">
        <v>2</v>
      </c>
      <c r="G2730" s="782">
        <v>556.70000000000005</v>
      </c>
    </row>
    <row r="2731" spans="1:7" x14ac:dyDescent="0.2">
      <c r="A2731" s="319" t="str">
        <f t="shared" si="42"/>
        <v>1 - 103799</v>
      </c>
      <c r="B2731" s="319">
        <v>1</v>
      </c>
      <c r="C2731" s="759">
        <v>103799</v>
      </c>
      <c r="D2731" s="780" t="s">
        <v>7720</v>
      </c>
      <c r="E2731" s="780" t="s">
        <v>7720</v>
      </c>
      <c r="F2731" s="781" t="s">
        <v>2</v>
      </c>
      <c r="G2731" s="782">
        <v>472.51</v>
      </c>
    </row>
    <row r="2732" spans="1:7" x14ac:dyDescent="0.2">
      <c r="A2732" s="319" t="str">
        <f t="shared" si="42"/>
        <v>1 - 104950</v>
      </c>
      <c r="B2732" s="319">
        <v>1</v>
      </c>
      <c r="C2732" s="759">
        <v>104950</v>
      </c>
      <c r="D2732" s="780" t="s">
        <v>7721</v>
      </c>
      <c r="E2732" s="780" t="s">
        <v>7721</v>
      </c>
      <c r="F2732" s="781" t="s">
        <v>2</v>
      </c>
      <c r="G2732" s="782">
        <v>0</v>
      </c>
    </row>
    <row r="2733" spans="1:7" x14ac:dyDescent="0.2">
      <c r="A2733" s="319" t="str">
        <f t="shared" si="42"/>
        <v>1 - 104948</v>
      </c>
      <c r="B2733" s="319">
        <v>1</v>
      </c>
      <c r="C2733" s="759">
        <v>104948</v>
      </c>
      <c r="D2733" s="780" t="s">
        <v>7722</v>
      </c>
      <c r="E2733" s="780" t="s">
        <v>7722</v>
      </c>
      <c r="F2733" s="781" t="s">
        <v>2</v>
      </c>
      <c r="G2733" s="782">
        <v>5.16</v>
      </c>
    </row>
    <row r="2734" spans="1:7" x14ac:dyDescent="0.2">
      <c r="A2734" s="319" t="str">
        <f t="shared" si="42"/>
        <v>1 - 104949</v>
      </c>
      <c r="B2734" s="319">
        <v>1</v>
      </c>
      <c r="C2734" s="759">
        <v>104949</v>
      </c>
      <c r="D2734" s="780" t="s">
        <v>7723</v>
      </c>
      <c r="E2734" s="780" t="s">
        <v>7723</v>
      </c>
      <c r="F2734" s="781" t="s">
        <v>2</v>
      </c>
      <c r="G2734" s="782">
        <v>9.6</v>
      </c>
    </row>
    <row r="2735" spans="1:7" x14ac:dyDescent="0.2">
      <c r="A2735" s="319" t="str">
        <f t="shared" si="42"/>
        <v>1 - 104947</v>
      </c>
      <c r="B2735" s="319">
        <v>1</v>
      </c>
      <c r="C2735" s="759">
        <v>104947</v>
      </c>
      <c r="D2735" s="780" t="s">
        <v>7724</v>
      </c>
      <c r="E2735" s="780" t="s">
        <v>7724</v>
      </c>
      <c r="F2735" s="781" t="s">
        <v>2</v>
      </c>
      <c r="G2735" s="782">
        <v>12.29</v>
      </c>
    </row>
    <row r="2736" spans="1:7" x14ac:dyDescent="0.2">
      <c r="A2736" s="319" t="str">
        <f t="shared" si="42"/>
        <v>1 - 104325</v>
      </c>
      <c r="B2736" s="319">
        <v>1</v>
      </c>
      <c r="C2736" s="759">
        <v>104325</v>
      </c>
      <c r="D2736" s="780" t="s">
        <v>7725</v>
      </c>
      <c r="E2736" s="780" t="s">
        <v>7725</v>
      </c>
      <c r="F2736" s="781" t="s">
        <v>28</v>
      </c>
      <c r="G2736" s="782">
        <v>0</v>
      </c>
    </row>
    <row r="2737" spans="1:7" x14ac:dyDescent="0.2">
      <c r="A2737" s="319" t="str">
        <f t="shared" si="42"/>
        <v>1 - 104318</v>
      </c>
      <c r="B2737" s="319">
        <v>1</v>
      </c>
      <c r="C2737" s="759">
        <v>104318</v>
      </c>
      <c r="D2737" s="780" t="s">
        <v>7726</v>
      </c>
      <c r="E2737" s="780" t="s">
        <v>7726</v>
      </c>
      <c r="F2737" s="781" t="s">
        <v>28</v>
      </c>
      <c r="G2737" s="782">
        <v>7.2</v>
      </c>
    </row>
    <row r="2738" spans="1:7" x14ac:dyDescent="0.2">
      <c r="A2738" s="319" t="str">
        <f t="shared" si="42"/>
        <v>1 - 89867</v>
      </c>
      <c r="B2738" s="319">
        <v>1</v>
      </c>
      <c r="C2738" s="759">
        <v>89867</v>
      </c>
      <c r="D2738" s="780" t="s">
        <v>7727</v>
      </c>
      <c r="E2738" s="780" t="s">
        <v>7727</v>
      </c>
      <c r="F2738" s="781" t="s">
        <v>28</v>
      </c>
      <c r="G2738" s="782">
        <v>8.06</v>
      </c>
    </row>
    <row r="2739" spans="1:7" x14ac:dyDescent="0.2">
      <c r="A2739" s="319" t="str">
        <f t="shared" si="42"/>
        <v>1 - 104320</v>
      </c>
      <c r="B2739" s="319">
        <v>1</v>
      </c>
      <c r="C2739" s="759">
        <v>104320</v>
      </c>
      <c r="D2739" s="780" t="s">
        <v>7728</v>
      </c>
      <c r="E2739" s="780" t="s">
        <v>7728</v>
      </c>
      <c r="F2739" s="781" t="s">
        <v>28</v>
      </c>
      <c r="G2739" s="782">
        <v>11.41</v>
      </c>
    </row>
    <row r="2740" spans="1:7" x14ac:dyDescent="0.2">
      <c r="A2740" s="319" t="str">
        <f t="shared" si="42"/>
        <v>1 - 104317</v>
      </c>
      <c r="B2740" s="319">
        <v>1</v>
      </c>
      <c r="C2740" s="759">
        <v>104317</v>
      </c>
      <c r="D2740" s="780" t="s">
        <v>7729</v>
      </c>
      <c r="E2740" s="780" t="s">
        <v>7729</v>
      </c>
      <c r="F2740" s="781" t="s">
        <v>28</v>
      </c>
      <c r="G2740" s="782">
        <v>6.67</v>
      </c>
    </row>
    <row r="2741" spans="1:7" x14ac:dyDescent="0.2">
      <c r="A2741" s="319" t="str">
        <f t="shared" si="42"/>
        <v>1 - 89866</v>
      </c>
      <c r="B2741" s="319">
        <v>1</v>
      </c>
      <c r="C2741" s="759">
        <v>89866</v>
      </c>
      <c r="D2741" s="780" t="s">
        <v>7730</v>
      </c>
      <c r="E2741" s="780" t="s">
        <v>7730</v>
      </c>
      <c r="F2741" s="781" t="s">
        <v>28</v>
      </c>
      <c r="G2741" s="782">
        <v>7.3</v>
      </c>
    </row>
    <row r="2742" spans="1:7" x14ac:dyDescent="0.2">
      <c r="A2742" s="319" t="str">
        <f t="shared" si="42"/>
        <v>1 - 104319</v>
      </c>
      <c r="B2742" s="319">
        <v>1</v>
      </c>
      <c r="C2742" s="759">
        <v>104319</v>
      </c>
      <c r="D2742" s="780" t="s">
        <v>7731</v>
      </c>
      <c r="E2742" s="780" t="s">
        <v>7731</v>
      </c>
      <c r="F2742" s="781" t="s">
        <v>28</v>
      </c>
      <c r="G2742" s="782">
        <v>9.7200000000000006</v>
      </c>
    </row>
    <row r="2743" spans="1:7" x14ac:dyDescent="0.2">
      <c r="A2743" s="319" t="str">
        <f t="shared" si="42"/>
        <v>1 - 104321</v>
      </c>
      <c r="B2743" s="319">
        <v>1</v>
      </c>
      <c r="C2743" s="759">
        <v>104321</v>
      </c>
      <c r="D2743" s="780" t="s">
        <v>7732</v>
      </c>
      <c r="E2743" s="780" t="s">
        <v>7732</v>
      </c>
      <c r="F2743" s="781" t="s">
        <v>28</v>
      </c>
      <c r="G2743" s="782">
        <v>5.08</v>
      </c>
    </row>
    <row r="2744" spans="1:7" x14ac:dyDescent="0.2">
      <c r="A2744" s="319" t="str">
        <f t="shared" si="42"/>
        <v>1 - 89868</v>
      </c>
      <c r="B2744" s="319">
        <v>1</v>
      </c>
      <c r="C2744" s="759">
        <v>89868</v>
      </c>
      <c r="D2744" s="780" t="s">
        <v>7733</v>
      </c>
      <c r="E2744" s="780" t="s">
        <v>7733</v>
      </c>
      <c r="F2744" s="781" t="s">
        <v>28</v>
      </c>
      <c r="G2744" s="782">
        <v>5.52</v>
      </c>
    </row>
    <row r="2745" spans="1:7" x14ac:dyDescent="0.2">
      <c r="A2745" s="319" t="str">
        <f t="shared" si="42"/>
        <v>1 - 104322</v>
      </c>
      <c r="B2745" s="319">
        <v>1</v>
      </c>
      <c r="C2745" s="759">
        <v>104322</v>
      </c>
      <c r="D2745" s="780" t="s">
        <v>7734</v>
      </c>
      <c r="E2745" s="780" t="s">
        <v>7734</v>
      </c>
      <c r="F2745" s="781" t="s">
        <v>28</v>
      </c>
      <c r="G2745" s="782">
        <v>7.31</v>
      </c>
    </row>
    <row r="2746" spans="1:7" x14ac:dyDescent="0.2">
      <c r="A2746" s="319" t="str">
        <f t="shared" si="42"/>
        <v>1 - 104323</v>
      </c>
      <c r="B2746" s="319">
        <v>1</v>
      </c>
      <c r="C2746" s="759">
        <v>104323</v>
      </c>
      <c r="D2746" s="780" t="s">
        <v>7735</v>
      </c>
      <c r="E2746" s="780" t="s">
        <v>7735</v>
      </c>
      <c r="F2746" s="781" t="s">
        <v>28</v>
      </c>
      <c r="G2746" s="782">
        <v>9.3000000000000007</v>
      </c>
    </row>
    <row r="2747" spans="1:7" x14ac:dyDescent="0.2">
      <c r="A2747" s="319" t="str">
        <f t="shared" si="42"/>
        <v>1 - 89869</v>
      </c>
      <c r="B2747" s="319">
        <v>1</v>
      </c>
      <c r="C2747" s="759">
        <v>89869</v>
      </c>
      <c r="D2747" s="780" t="s">
        <v>7736</v>
      </c>
      <c r="E2747" s="780" t="s">
        <v>7736</v>
      </c>
      <c r="F2747" s="781" t="s">
        <v>28</v>
      </c>
      <c r="G2747" s="782">
        <v>10.119999999999999</v>
      </c>
    </row>
    <row r="2748" spans="1:7" x14ac:dyDescent="0.2">
      <c r="A2748" s="319" t="str">
        <f t="shared" si="42"/>
        <v>1 - 104324</v>
      </c>
      <c r="B2748" s="319">
        <v>1</v>
      </c>
      <c r="C2748" s="759">
        <v>104324</v>
      </c>
      <c r="D2748" s="780" t="s">
        <v>7737</v>
      </c>
      <c r="E2748" s="780" t="s">
        <v>7737</v>
      </c>
      <c r="F2748" s="781" t="s">
        <v>28</v>
      </c>
      <c r="G2748" s="782">
        <v>13.72</v>
      </c>
    </row>
    <row r="2749" spans="1:7" x14ac:dyDescent="0.2">
      <c r="A2749" s="319" t="str">
        <f t="shared" si="42"/>
        <v>1 - 104315</v>
      </c>
      <c r="B2749" s="319">
        <v>1</v>
      </c>
      <c r="C2749" s="759">
        <v>104315</v>
      </c>
      <c r="D2749" s="780" t="s">
        <v>7738</v>
      </c>
      <c r="E2749" s="780" t="s">
        <v>7738</v>
      </c>
      <c r="F2749" s="781" t="s">
        <v>0</v>
      </c>
      <c r="G2749" s="782">
        <v>16.059999999999999</v>
      </c>
    </row>
    <row r="2750" spans="1:7" x14ac:dyDescent="0.2">
      <c r="A2750" s="319" t="str">
        <f t="shared" si="42"/>
        <v>1 - 89865</v>
      </c>
      <c r="B2750" s="319">
        <v>1</v>
      </c>
      <c r="C2750" s="759">
        <v>89865</v>
      </c>
      <c r="D2750" s="780" t="s">
        <v>7739</v>
      </c>
      <c r="E2750" s="780" t="s">
        <v>7739</v>
      </c>
      <c r="F2750" s="781" t="s">
        <v>0</v>
      </c>
      <c r="G2750" s="782">
        <v>17.190000000000001</v>
      </c>
    </row>
    <row r="2751" spans="1:7" x14ac:dyDescent="0.2">
      <c r="A2751" s="319" t="str">
        <f t="shared" si="42"/>
        <v>1 - 104316</v>
      </c>
      <c r="B2751" s="319">
        <v>1</v>
      </c>
      <c r="C2751" s="759">
        <v>104316</v>
      </c>
      <c r="D2751" s="780" t="s">
        <v>7740</v>
      </c>
      <c r="E2751" s="780" t="s">
        <v>7740</v>
      </c>
      <c r="F2751" s="781" t="s">
        <v>0</v>
      </c>
      <c r="G2751" s="782">
        <v>23.06</v>
      </c>
    </row>
    <row r="2752" spans="1:7" x14ac:dyDescent="0.2">
      <c r="A2752" s="319" t="str">
        <f t="shared" si="42"/>
        <v>1 - 102724</v>
      </c>
      <c r="B2752" s="319">
        <v>1</v>
      </c>
      <c r="C2752" s="759">
        <v>102724</v>
      </c>
      <c r="D2752" s="780" t="s">
        <v>7741</v>
      </c>
      <c r="E2752" s="780" t="s">
        <v>7741</v>
      </c>
      <c r="F2752" s="781" t="s">
        <v>28</v>
      </c>
      <c r="G2752" s="782">
        <v>29.04</v>
      </c>
    </row>
    <row r="2753" spans="1:7" x14ac:dyDescent="0.2">
      <c r="A2753" s="319" t="str">
        <f t="shared" si="42"/>
        <v>1 - 102726</v>
      </c>
      <c r="B2753" s="319">
        <v>1</v>
      </c>
      <c r="C2753" s="759">
        <v>102726</v>
      </c>
      <c r="D2753" s="780" t="s">
        <v>7742</v>
      </c>
      <c r="E2753" s="780" t="s">
        <v>7742</v>
      </c>
      <c r="F2753" s="781" t="s">
        <v>28</v>
      </c>
      <c r="G2753" s="782">
        <v>26.68</v>
      </c>
    </row>
    <row r="2754" spans="1:7" x14ac:dyDescent="0.2">
      <c r="A2754" s="319" t="str">
        <f t="shared" si="42"/>
        <v>1 - 102725</v>
      </c>
      <c r="B2754" s="319">
        <v>1</v>
      </c>
      <c r="C2754" s="759">
        <v>102725</v>
      </c>
      <c r="D2754" s="780" t="s">
        <v>7743</v>
      </c>
      <c r="E2754" s="780" t="s">
        <v>7743</v>
      </c>
      <c r="F2754" s="781" t="s">
        <v>28</v>
      </c>
      <c r="G2754" s="782">
        <v>28.48</v>
      </c>
    </row>
    <row r="2755" spans="1:7" x14ac:dyDescent="0.2">
      <c r="A2755" s="319" t="str">
        <f t="shared" ref="A2755:A2818" si="43">B2755&amp;" - "&amp;C2755</f>
        <v>1 - 102722</v>
      </c>
      <c r="B2755" s="319">
        <v>1</v>
      </c>
      <c r="C2755" s="759">
        <v>102722</v>
      </c>
      <c r="D2755" s="780" t="s">
        <v>7744</v>
      </c>
      <c r="E2755" s="780" t="s">
        <v>7744</v>
      </c>
      <c r="F2755" s="781" t="s">
        <v>0</v>
      </c>
      <c r="G2755" s="782">
        <v>54.78</v>
      </c>
    </row>
    <row r="2756" spans="1:7" x14ac:dyDescent="0.2">
      <c r="A2756" s="319" t="str">
        <f t="shared" si="43"/>
        <v>1 - 102721</v>
      </c>
      <c r="B2756" s="319">
        <v>1</v>
      </c>
      <c r="C2756" s="759">
        <v>102721</v>
      </c>
      <c r="D2756" s="780" t="s">
        <v>7745</v>
      </c>
      <c r="E2756" s="780" t="s">
        <v>7745</v>
      </c>
      <c r="F2756" s="781" t="s">
        <v>0</v>
      </c>
      <c r="G2756" s="782">
        <v>0</v>
      </c>
    </row>
    <row r="2757" spans="1:7" x14ac:dyDescent="0.2">
      <c r="A2757" s="319" t="str">
        <f t="shared" si="43"/>
        <v>1 - 102723</v>
      </c>
      <c r="B2757" s="319">
        <v>1</v>
      </c>
      <c r="C2757" s="759">
        <v>102723</v>
      </c>
      <c r="D2757" s="780" t="s">
        <v>7746</v>
      </c>
      <c r="E2757" s="780" t="s">
        <v>7746</v>
      </c>
      <c r="F2757" s="781" t="s">
        <v>0</v>
      </c>
      <c r="G2757" s="782">
        <v>101.56</v>
      </c>
    </row>
    <row r="2758" spans="1:7" x14ac:dyDescent="0.2">
      <c r="A2758" s="319" t="str">
        <f t="shared" si="43"/>
        <v>1 - 102690</v>
      </c>
      <c r="B2758" s="319">
        <v>1</v>
      </c>
      <c r="C2758" s="759">
        <v>102690</v>
      </c>
      <c r="D2758" s="780" t="s">
        <v>7747</v>
      </c>
      <c r="E2758" s="780" t="s">
        <v>7747</v>
      </c>
      <c r="F2758" s="781" t="s">
        <v>0</v>
      </c>
      <c r="G2758" s="782">
        <v>68.56</v>
      </c>
    </row>
    <row r="2759" spans="1:7" x14ac:dyDescent="0.2">
      <c r="A2759" s="319" t="str">
        <f t="shared" si="43"/>
        <v>1 - 102688</v>
      </c>
      <c r="B2759" s="319">
        <v>1</v>
      </c>
      <c r="C2759" s="759">
        <v>102688</v>
      </c>
      <c r="D2759" s="780" t="s">
        <v>7748</v>
      </c>
      <c r="E2759" s="780" t="s">
        <v>7748</v>
      </c>
      <c r="F2759" s="781" t="s">
        <v>0</v>
      </c>
      <c r="G2759" s="782">
        <v>52.28</v>
      </c>
    </row>
    <row r="2760" spans="1:7" x14ac:dyDescent="0.2">
      <c r="A2760" s="319" t="str">
        <f t="shared" si="43"/>
        <v>1 - 102689</v>
      </c>
      <c r="B2760" s="319">
        <v>1</v>
      </c>
      <c r="C2760" s="759">
        <v>102689</v>
      </c>
      <c r="D2760" s="780" t="s">
        <v>7749</v>
      </c>
      <c r="E2760" s="780" t="s">
        <v>7749</v>
      </c>
      <c r="F2760" s="781" t="s">
        <v>0</v>
      </c>
      <c r="G2760" s="782">
        <v>100.19</v>
      </c>
    </row>
    <row r="2761" spans="1:7" x14ac:dyDescent="0.2">
      <c r="A2761" s="319" t="str">
        <f t="shared" si="43"/>
        <v>1 - 102693</v>
      </c>
      <c r="B2761" s="319">
        <v>1</v>
      </c>
      <c r="C2761" s="759">
        <v>102693</v>
      </c>
      <c r="D2761" s="780" t="s">
        <v>7750</v>
      </c>
      <c r="E2761" s="780" t="s">
        <v>7750</v>
      </c>
      <c r="F2761" s="781" t="s">
        <v>0</v>
      </c>
      <c r="G2761" s="782">
        <v>116.47</v>
      </c>
    </row>
    <row r="2762" spans="1:7" x14ac:dyDescent="0.2">
      <c r="A2762" s="319" t="str">
        <f t="shared" si="43"/>
        <v>1 - 102694</v>
      </c>
      <c r="B2762" s="319">
        <v>1</v>
      </c>
      <c r="C2762" s="759">
        <v>102694</v>
      </c>
      <c r="D2762" s="780" t="s">
        <v>7751</v>
      </c>
      <c r="E2762" s="780" t="s">
        <v>7751</v>
      </c>
      <c r="F2762" s="781" t="s">
        <v>0</v>
      </c>
      <c r="G2762" s="782">
        <v>105.72</v>
      </c>
    </row>
    <row r="2763" spans="1:7" x14ac:dyDescent="0.2">
      <c r="A2763" s="319" t="str">
        <f t="shared" si="43"/>
        <v>1 - 102697</v>
      </c>
      <c r="B2763" s="319">
        <v>1</v>
      </c>
      <c r="C2763" s="759">
        <v>102697</v>
      </c>
      <c r="D2763" s="780" t="s">
        <v>7752</v>
      </c>
      <c r="E2763" s="780" t="s">
        <v>7752</v>
      </c>
      <c r="F2763" s="781" t="s">
        <v>0</v>
      </c>
      <c r="G2763" s="782">
        <v>122.35</v>
      </c>
    </row>
    <row r="2764" spans="1:7" x14ac:dyDescent="0.2">
      <c r="A2764" s="319" t="str">
        <f t="shared" si="43"/>
        <v>1 - 102696</v>
      </c>
      <c r="B2764" s="319">
        <v>1</v>
      </c>
      <c r="C2764" s="759">
        <v>102696</v>
      </c>
      <c r="D2764" s="780" t="s">
        <v>7753</v>
      </c>
      <c r="E2764" s="780" t="s">
        <v>7753</v>
      </c>
      <c r="F2764" s="781" t="s">
        <v>0</v>
      </c>
      <c r="G2764" s="782">
        <v>153.78</v>
      </c>
    </row>
    <row r="2765" spans="1:7" x14ac:dyDescent="0.2">
      <c r="A2765" s="319" t="str">
        <f t="shared" si="43"/>
        <v>1 - 102703</v>
      </c>
      <c r="B2765" s="319">
        <v>1</v>
      </c>
      <c r="C2765" s="759">
        <v>102703</v>
      </c>
      <c r="D2765" s="780" t="s">
        <v>7754</v>
      </c>
      <c r="E2765" s="780" t="s">
        <v>7754</v>
      </c>
      <c r="F2765" s="781" t="s">
        <v>0</v>
      </c>
      <c r="G2765" s="782">
        <v>170.41</v>
      </c>
    </row>
    <row r="2766" spans="1:7" x14ac:dyDescent="0.2">
      <c r="A2766" s="319" t="str">
        <f t="shared" si="43"/>
        <v>1 - 102678</v>
      </c>
      <c r="B2766" s="319">
        <v>1</v>
      </c>
      <c r="C2766" s="759">
        <v>102678</v>
      </c>
      <c r="D2766" s="780" t="s">
        <v>7755</v>
      </c>
      <c r="E2766" s="780" t="s">
        <v>7755</v>
      </c>
      <c r="F2766" s="781" t="s">
        <v>0</v>
      </c>
      <c r="G2766" s="782">
        <v>155.15</v>
      </c>
    </row>
    <row r="2767" spans="1:7" x14ac:dyDescent="0.2">
      <c r="A2767" s="319" t="str">
        <f t="shared" si="43"/>
        <v>1 - 102679</v>
      </c>
      <c r="B2767" s="319">
        <v>1</v>
      </c>
      <c r="C2767" s="759">
        <v>102679</v>
      </c>
      <c r="D2767" s="780" t="s">
        <v>7756</v>
      </c>
      <c r="E2767" s="780" t="s">
        <v>7756</v>
      </c>
      <c r="F2767" s="781" t="s">
        <v>0</v>
      </c>
      <c r="G2767" s="782">
        <v>172.51</v>
      </c>
    </row>
    <row r="2768" spans="1:7" x14ac:dyDescent="0.2">
      <c r="A2768" s="319" t="str">
        <f t="shared" si="43"/>
        <v>1 - 102673</v>
      </c>
      <c r="B2768" s="319">
        <v>1</v>
      </c>
      <c r="C2768" s="759">
        <v>102673</v>
      </c>
      <c r="D2768" s="780" t="s">
        <v>7757</v>
      </c>
      <c r="E2768" s="780" t="s">
        <v>7757</v>
      </c>
      <c r="F2768" s="781" t="s">
        <v>0</v>
      </c>
      <c r="G2768" s="782">
        <v>224.63</v>
      </c>
    </row>
    <row r="2769" spans="1:7" x14ac:dyDescent="0.2">
      <c r="A2769" s="319" t="str">
        <f t="shared" si="43"/>
        <v>1 - 102677</v>
      </c>
      <c r="B2769" s="319">
        <v>1</v>
      </c>
      <c r="C2769" s="759">
        <v>102677</v>
      </c>
      <c r="D2769" s="780" t="s">
        <v>7758</v>
      </c>
      <c r="E2769" s="780" t="s">
        <v>7758</v>
      </c>
      <c r="F2769" s="781" t="s">
        <v>0</v>
      </c>
      <c r="G2769" s="782">
        <v>219.92</v>
      </c>
    </row>
    <row r="2770" spans="1:7" x14ac:dyDescent="0.2">
      <c r="A2770" s="319" t="str">
        <f t="shared" si="43"/>
        <v>1 - 102683</v>
      </c>
      <c r="B2770" s="319">
        <v>1</v>
      </c>
      <c r="C2770" s="759">
        <v>102683</v>
      </c>
      <c r="D2770" s="780" t="s">
        <v>7759</v>
      </c>
      <c r="E2770" s="780" t="s">
        <v>7759</v>
      </c>
      <c r="F2770" s="781" t="s">
        <v>0</v>
      </c>
      <c r="G2770" s="782">
        <v>227.42</v>
      </c>
    </row>
    <row r="2771" spans="1:7" x14ac:dyDescent="0.2">
      <c r="A2771" s="319" t="str">
        <f t="shared" si="43"/>
        <v>1 - 102687</v>
      </c>
      <c r="B2771" s="319">
        <v>1</v>
      </c>
      <c r="C2771" s="759">
        <v>102687</v>
      </c>
      <c r="D2771" s="780" t="s">
        <v>7760</v>
      </c>
      <c r="E2771" s="780" t="s">
        <v>7760</v>
      </c>
      <c r="F2771" s="781" t="s">
        <v>0</v>
      </c>
      <c r="G2771" s="782">
        <v>239.59</v>
      </c>
    </row>
    <row r="2772" spans="1:7" x14ac:dyDescent="0.2">
      <c r="A2772" s="319" t="str">
        <f t="shared" si="43"/>
        <v>1 - 102670</v>
      </c>
      <c r="B2772" s="319">
        <v>1</v>
      </c>
      <c r="C2772" s="759">
        <v>102670</v>
      </c>
      <c r="D2772" s="780" t="s">
        <v>7761</v>
      </c>
      <c r="E2772" s="780" t="s">
        <v>7761</v>
      </c>
      <c r="F2772" s="781" t="s">
        <v>0</v>
      </c>
      <c r="G2772" s="782">
        <v>149.44</v>
      </c>
    </row>
    <row r="2773" spans="1:7" x14ac:dyDescent="0.2">
      <c r="A2773" s="319" t="str">
        <f t="shared" si="43"/>
        <v>1 - 102674</v>
      </c>
      <c r="B2773" s="319">
        <v>1</v>
      </c>
      <c r="C2773" s="759">
        <v>102674</v>
      </c>
      <c r="D2773" s="780" t="s">
        <v>7762</v>
      </c>
      <c r="E2773" s="780" t="s">
        <v>7762</v>
      </c>
      <c r="F2773" s="781" t="s">
        <v>0</v>
      </c>
      <c r="G2773" s="782">
        <v>166.47</v>
      </c>
    </row>
    <row r="2774" spans="1:7" x14ac:dyDescent="0.2">
      <c r="A2774" s="319" t="str">
        <f t="shared" si="43"/>
        <v>1 - 102680</v>
      </c>
      <c r="B2774" s="319">
        <v>1</v>
      </c>
      <c r="C2774" s="759">
        <v>102680</v>
      </c>
      <c r="D2774" s="780" t="s">
        <v>7763</v>
      </c>
      <c r="E2774" s="780" t="s">
        <v>7763</v>
      </c>
      <c r="F2774" s="781" t="s">
        <v>0</v>
      </c>
      <c r="G2774" s="782">
        <v>168.06</v>
      </c>
    </row>
    <row r="2775" spans="1:7" x14ac:dyDescent="0.2">
      <c r="A2775" s="319" t="str">
        <f t="shared" si="43"/>
        <v>1 - 102684</v>
      </c>
      <c r="B2775" s="319">
        <v>1</v>
      </c>
      <c r="C2775" s="759">
        <v>102684</v>
      </c>
      <c r="D2775" s="780" t="s">
        <v>7764</v>
      </c>
      <c r="E2775" s="780" t="s">
        <v>7764</v>
      </c>
      <c r="F2775" s="781" t="s">
        <v>0</v>
      </c>
      <c r="G2775" s="782">
        <v>185.39</v>
      </c>
    </row>
    <row r="2776" spans="1:7" x14ac:dyDescent="0.2">
      <c r="A2776" s="319" t="str">
        <f t="shared" si="43"/>
        <v>1 - 102672</v>
      </c>
      <c r="B2776" s="319">
        <v>1</v>
      </c>
      <c r="C2776" s="759">
        <v>102672</v>
      </c>
      <c r="D2776" s="780" t="s">
        <v>7765</v>
      </c>
      <c r="E2776" s="780" t="s">
        <v>7765</v>
      </c>
      <c r="F2776" s="781" t="s">
        <v>0</v>
      </c>
      <c r="G2776" s="782">
        <v>213.6</v>
      </c>
    </row>
    <row r="2777" spans="1:7" x14ac:dyDescent="0.2">
      <c r="A2777" s="319" t="str">
        <f t="shared" si="43"/>
        <v>1 - 102676</v>
      </c>
      <c r="B2777" s="319">
        <v>1</v>
      </c>
      <c r="C2777" s="759">
        <v>102676</v>
      </c>
      <c r="D2777" s="780" t="s">
        <v>7766</v>
      </c>
      <c r="E2777" s="780" t="s">
        <v>7766</v>
      </c>
      <c r="F2777" s="781" t="s">
        <v>0</v>
      </c>
      <c r="G2777" s="782">
        <v>220.78</v>
      </c>
    </row>
    <row r="2778" spans="1:7" x14ac:dyDescent="0.2">
      <c r="A2778" s="319" t="str">
        <f t="shared" si="43"/>
        <v>1 - 102681</v>
      </c>
      <c r="B2778" s="319">
        <v>1</v>
      </c>
      <c r="C2778" s="759">
        <v>102681</v>
      </c>
      <c r="D2778" s="780" t="s">
        <v>7767</v>
      </c>
      <c r="E2778" s="780" t="s">
        <v>7767</v>
      </c>
      <c r="F2778" s="781" t="s">
        <v>0</v>
      </c>
      <c r="G2778" s="782">
        <v>222.36</v>
      </c>
    </row>
    <row r="2779" spans="1:7" x14ac:dyDescent="0.2">
      <c r="A2779" s="319" t="str">
        <f t="shared" si="43"/>
        <v>1 - 102685</v>
      </c>
      <c r="B2779" s="319">
        <v>1</v>
      </c>
      <c r="C2779" s="759">
        <v>102685</v>
      </c>
      <c r="D2779" s="780" t="s">
        <v>7768</v>
      </c>
      <c r="E2779" s="780" t="s">
        <v>7768</v>
      </c>
      <c r="F2779" s="781" t="s">
        <v>0</v>
      </c>
      <c r="G2779" s="782">
        <v>239.71</v>
      </c>
    </row>
    <row r="2780" spans="1:7" x14ac:dyDescent="0.2">
      <c r="A2780" s="319" t="str">
        <f t="shared" si="43"/>
        <v>1 - 102664</v>
      </c>
      <c r="B2780" s="319">
        <v>1</v>
      </c>
      <c r="C2780" s="759">
        <v>102664</v>
      </c>
      <c r="D2780" s="780" t="s">
        <v>7769</v>
      </c>
      <c r="E2780" s="780" t="s">
        <v>7769</v>
      </c>
      <c r="F2780" s="781" t="s">
        <v>0</v>
      </c>
      <c r="G2780" s="782">
        <v>51.13</v>
      </c>
    </row>
    <row r="2781" spans="1:7" x14ac:dyDescent="0.2">
      <c r="A2781" s="319" t="str">
        <f t="shared" si="43"/>
        <v>1 - 102665</v>
      </c>
      <c r="B2781" s="319">
        <v>1</v>
      </c>
      <c r="C2781" s="759">
        <v>102665</v>
      </c>
      <c r="D2781" s="780" t="s">
        <v>7770</v>
      </c>
      <c r="E2781" s="780" t="s">
        <v>7770</v>
      </c>
      <c r="F2781" s="781" t="s">
        <v>0</v>
      </c>
      <c r="G2781" s="782">
        <v>30.03</v>
      </c>
    </row>
    <row r="2782" spans="1:7" x14ac:dyDescent="0.2">
      <c r="A2782" s="319" t="str">
        <f t="shared" si="43"/>
        <v>1 - 102663</v>
      </c>
      <c r="B2782" s="319">
        <v>1</v>
      </c>
      <c r="C2782" s="759">
        <v>102663</v>
      </c>
      <c r="D2782" s="780" t="s">
        <v>7771</v>
      </c>
      <c r="E2782" s="780" t="s">
        <v>7771</v>
      </c>
      <c r="F2782" s="781" t="s">
        <v>0</v>
      </c>
      <c r="G2782" s="782">
        <v>93.2</v>
      </c>
    </row>
    <row r="2783" spans="1:7" x14ac:dyDescent="0.2">
      <c r="A2783" s="319" t="str">
        <f t="shared" si="43"/>
        <v>1 - 102669</v>
      </c>
      <c r="B2783" s="319">
        <v>1</v>
      </c>
      <c r="C2783" s="759">
        <v>102669</v>
      </c>
      <c r="D2783" s="780" t="s">
        <v>7772</v>
      </c>
      <c r="E2783" s="780" t="s">
        <v>7772</v>
      </c>
      <c r="F2783" s="781" t="s">
        <v>0</v>
      </c>
      <c r="G2783" s="782">
        <v>110.23</v>
      </c>
    </row>
    <row r="2784" spans="1:7" x14ac:dyDescent="0.2">
      <c r="A2784" s="319" t="str">
        <f t="shared" si="43"/>
        <v>1 - 102661</v>
      </c>
      <c r="B2784" s="319">
        <v>1</v>
      </c>
      <c r="C2784" s="759">
        <v>102661</v>
      </c>
      <c r="D2784" s="780" t="s">
        <v>7773</v>
      </c>
      <c r="E2784" s="780" t="s">
        <v>7773</v>
      </c>
      <c r="F2784" s="781" t="s">
        <v>0</v>
      </c>
      <c r="G2784" s="782">
        <v>46.42</v>
      </c>
    </row>
    <row r="2785" spans="1:7" x14ac:dyDescent="0.2">
      <c r="A2785" s="319" t="str">
        <f t="shared" si="43"/>
        <v>1 - 102666</v>
      </c>
      <c r="B2785" s="319">
        <v>1</v>
      </c>
      <c r="C2785" s="759">
        <v>102666</v>
      </c>
      <c r="D2785" s="780" t="s">
        <v>7774</v>
      </c>
      <c r="E2785" s="780" t="s">
        <v>7774</v>
      </c>
      <c r="F2785" s="781" t="s">
        <v>0</v>
      </c>
      <c r="G2785" s="782">
        <v>62.7</v>
      </c>
    </row>
    <row r="2786" spans="1:7" x14ac:dyDescent="0.2">
      <c r="A2786" s="319" t="str">
        <f t="shared" si="43"/>
        <v>1 - 102662</v>
      </c>
      <c r="B2786" s="319">
        <v>1</v>
      </c>
      <c r="C2786" s="759">
        <v>102662</v>
      </c>
      <c r="D2786" s="780" t="s">
        <v>7775</v>
      </c>
      <c r="E2786" s="780" t="s">
        <v>7775</v>
      </c>
      <c r="F2786" s="781" t="s">
        <v>0</v>
      </c>
      <c r="G2786" s="782">
        <v>96.81</v>
      </c>
    </row>
    <row r="2787" spans="1:7" x14ac:dyDescent="0.2">
      <c r="A2787" s="319" t="str">
        <f t="shared" si="43"/>
        <v>1 - 102668</v>
      </c>
      <c r="B2787" s="319">
        <v>1</v>
      </c>
      <c r="C2787" s="759">
        <v>102668</v>
      </c>
      <c r="D2787" s="780" t="s">
        <v>7776</v>
      </c>
      <c r="E2787" s="780" t="s">
        <v>7776</v>
      </c>
      <c r="F2787" s="781" t="s">
        <v>0</v>
      </c>
      <c r="G2787" s="782">
        <v>113.09</v>
      </c>
    </row>
    <row r="2788" spans="1:7" x14ac:dyDescent="0.2">
      <c r="A2788" s="319" t="str">
        <f t="shared" si="43"/>
        <v>1 - 102718</v>
      </c>
      <c r="B2788" s="319">
        <v>1</v>
      </c>
      <c r="C2788" s="759">
        <v>102718</v>
      </c>
      <c r="D2788" s="780" t="s">
        <v>7777</v>
      </c>
      <c r="E2788" s="780" t="s">
        <v>7777</v>
      </c>
      <c r="F2788" s="781" t="s">
        <v>2</v>
      </c>
      <c r="G2788" s="782">
        <v>211.07</v>
      </c>
    </row>
    <row r="2789" spans="1:7" x14ac:dyDescent="0.2">
      <c r="A2789" s="319" t="str">
        <f t="shared" si="43"/>
        <v>1 - 102716</v>
      </c>
      <c r="B2789" s="319">
        <v>1</v>
      </c>
      <c r="C2789" s="759">
        <v>102716</v>
      </c>
      <c r="D2789" s="780" t="s">
        <v>7778</v>
      </c>
      <c r="E2789" s="780" t="s">
        <v>7778</v>
      </c>
      <c r="F2789" s="781" t="s">
        <v>2</v>
      </c>
      <c r="G2789" s="782">
        <v>203.39</v>
      </c>
    </row>
    <row r="2790" spans="1:7" x14ac:dyDescent="0.2">
      <c r="A2790" s="319" t="str">
        <f t="shared" si="43"/>
        <v>1 - 102719</v>
      </c>
      <c r="B2790" s="319">
        <v>1</v>
      </c>
      <c r="C2790" s="759">
        <v>102719</v>
      </c>
      <c r="D2790" s="780" t="s">
        <v>7779</v>
      </c>
      <c r="E2790" s="780" t="s">
        <v>7779</v>
      </c>
      <c r="F2790" s="781" t="s">
        <v>2</v>
      </c>
      <c r="G2790" s="782">
        <v>179.38</v>
      </c>
    </row>
    <row r="2791" spans="1:7" x14ac:dyDescent="0.2">
      <c r="A2791" s="319" t="str">
        <f t="shared" si="43"/>
        <v>1 - 102717</v>
      </c>
      <c r="B2791" s="319">
        <v>1</v>
      </c>
      <c r="C2791" s="759">
        <v>102717</v>
      </c>
      <c r="D2791" s="780" t="s">
        <v>7780</v>
      </c>
      <c r="E2791" s="780" t="s">
        <v>7780</v>
      </c>
      <c r="F2791" s="781" t="s">
        <v>2</v>
      </c>
      <c r="G2791" s="782">
        <v>171.7</v>
      </c>
    </row>
    <row r="2792" spans="1:7" x14ac:dyDescent="0.2">
      <c r="A2792" s="319" t="str">
        <f t="shared" si="43"/>
        <v>1 - 102720</v>
      </c>
      <c r="B2792" s="319">
        <v>1</v>
      </c>
      <c r="C2792" s="759">
        <v>102720</v>
      </c>
      <c r="D2792" s="780" t="s">
        <v>7781</v>
      </c>
      <c r="E2792" s="780" t="s">
        <v>7781</v>
      </c>
      <c r="F2792" s="781" t="s">
        <v>1</v>
      </c>
      <c r="G2792" s="782">
        <v>0</v>
      </c>
    </row>
    <row r="2793" spans="1:7" x14ac:dyDescent="0.2">
      <c r="A2793" s="319" t="str">
        <f t="shared" si="43"/>
        <v>1 - 102713</v>
      </c>
      <c r="B2793" s="319">
        <v>1</v>
      </c>
      <c r="C2793" s="759">
        <v>102713</v>
      </c>
      <c r="D2793" s="780" t="s">
        <v>7782</v>
      </c>
      <c r="E2793" s="780" t="s">
        <v>7782</v>
      </c>
      <c r="F2793" s="781" t="s">
        <v>1</v>
      </c>
      <c r="G2793" s="782">
        <v>11.31</v>
      </c>
    </row>
    <row r="2794" spans="1:7" x14ac:dyDescent="0.2">
      <c r="A2794" s="319" t="str">
        <f t="shared" si="43"/>
        <v>1 - 102715</v>
      </c>
      <c r="B2794" s="319">
        <v>1</v>
      </c>
      <c r="C2794" s="759">
        <v>102715</v>
      </c>
      <c r="D2794" s="780" t="s">
        <v>7783</v>
      </c>
      <c r="E2794" s="780" t="s">
        <v>7783</v>
      </c>
      <c r="F2794" s="781" t="s">
        <v>1</v>
      </c>
      <c r="G2794" s="782">
        <v>22.33</v>
      </c>
    </row>
    <row r="2795" spans="1:7" x14ac:dyDescent="0.2">
      <c r="A2795" s="319" t="str">
        <f t="shared" si="43"/>
        <v>1 - 103653</v>
      </c>
      <c r="B2795" s="319">
        <v>1</v>
      </c>
      <c r="C2795" s="759">
        <v>103653</v>
      </c>
      <c r="D2795" s="780" t="s">
        <v>7784</v>
      </c>
      <c r="E2795" s="780" t="s">
        <v>7784</v>
      </c>
      <c r="F2795" s="781" t="s">
        <v>1</v>
      </c>
      <c r="G2795" s="782">
        <v>26.67</v>
      </c>
    </row>
    <row r="2796" spans="1:7" x14ac:dyDescent="0.2">
      <c r="A2796" s="319" t="str">
        <f t="shared" si="43"/>
        <v>1 - 102712</v>
      </c>
      <c r="B2796" s="319">
        <v>1</v>
      </c>
      <c r="C2796" s="759">
        <v>102712</v>
      </c>
      <c r="D2796" s="780" t="s">
        <v>7785</v>
      </c>
      <c r="E2796" s="780" t="s">
        <v>7785</v>
      </c>
      <c r="F2796" s="781" t="s">
        <v>1</v>
      </c>
      <c r="G2796" s="782">
        <v>8.24</v>
      </c>
    </row>
    <row r="2797" spans="1:7" x14ac:dyDescent="0.2">
      <c r="A2797" s="319" t="str">
        <f t="shared" si="43"/>
        <v>1 - 102711</v>
      </c>
      <c r="B2797" s="319">
        <v>1</v>
      </c>
      <c r="C2797" s="759">
        <v>102711</v>
      </c>
      <c r="D2797" s="780" t="s">
        <v>7786</v>
      </c>
      <c r="E2797" s="780" t="s">
        <v>7786</v>
      </c>
      <c r="F2797" s="781" t="s">
        <v>28</v>
      </c>
      <c r="G2797" s="782">
        <v>75.209999999999994</v>
      </c>
    </row>
    <row r="2798" spans="1:7" x14ac:dyDescent="0.2">
      <c r="A2798" s="319" t="str">
        <f t="shared" si="43"/>
        <v>1 - 102710</v>
      </c>
      <c r="B2798" s="319">
        <v>1</v>
      </c>
      <c r="C2798" s="759">
        <v>102710</v>
      </c>
      <c r="D2798" s="780" t="s">
        <v>7787</v>
      </c>
      <c r="E2798" s="780" t="s">
        <v>7787</v>
      </c>
      <c r="F2798" s="781" t="s">
        <v>28</v>
      </c>
      <c r="G2798" s="782">
        <v>58.02</v>
      </c>
    </row>
    <row r="2799" spans="1:7" x14ac:dyDescent="0.2">
      <c r="A2799" s="319" t="str">
        <f t="shared" si="43"/>
        <v>1 - 102709</v>
      </c>
      <c r="B2799" s="319">
        <v>1</v>
      </c>
      <c r="C2799" s="759">
        <v>102709</v>
      </c>
      <c r="D2799" s="780" t="s">
        <v>7788</v>
      </c>
      <c r="E2799" s="780" t="s">
        <v>7788</v>
      </c>
      <c r="F2799" s="781" t="s">
        <v>28</v>
      </c>
      <c r="G2799" s="782">
        <v>0</v>
      </c>
    </row>
    <row r="2800" spans="1:7" x14ac:dyDescent="0.2">
      <c r="A2800" s="319" t="str">
        <f t="shared" si="43"/>
        <v>1 - 102708</v>
      </c>
      <c r="B2800" s="319">
        <v>1</v>
      </c>
      <c r="C2800" s="759">
        <v>102708</v>
      </c>
      <c r="D2800" s="780" t="s">
        <v>7789</v>
      </c>
      <c r="E2800" s="780" t="s">
        <v>7789</v>
      </c>
      <c r="F2800" s="781" t="s">
        <v>28</v>
      </c>
      <c r="G2800" s="782">
        <v>23.76</v>
      </c>
    </row>
    <row r="2801" spans="1:7" x14ac:dyDescent="0.2">
      <c r="A2801" s="319" t="str">
        <f t="shared" si="43"/>
        <v>1 - 102707</v>
      </c>
      <c r="B2801" s="319">
        <v>1</v>
      </c>
      <c r="C2801" s="759">
        <v>102707</v>
      </c>
      <c r="D2801" s="780" t="s">
        <v>7790</v>
      </c>
      <c r="E2801" s="780" t="s">
        <v>7790</v>
      </c>
      <c r="F2801" s="781" t="s">
        <v>0</v>
      </c>
      <c r="G2801" s="782">
        <v>64.72</v>
      </c>
    </row>
    <row r="2802" spans="1:7" x14ac:dyDescent="0.2">
      <c r="A2802" s="319" t="str">
        <f t="shared" si="43"/>
        <v>1 - 102704</v>
      </c>
      <c r="B2802" s="319">
        <v>1</v>
      </c>
      <c r="C2802" s="759">
        <v>102704</v>
      </c>
      <c r="D2802" s="780" t="s">
        <v>7791</v>
      </c>
      <c r="E2802" s="780" t="s">
        <v>7791</v>
      </c>
      <c r="F2802" s="781" t="s">
        <v>0</v>
      </c>
      <c r="G2802" s="782">
        <v>12.6</v>
      </c>
    </row>
    <row r="2803" spans="1:7" x14ac:dyDescent="0.2">
      <c r="A2803" s="319" t="str">
        <f t="shared" si="43"/>
        <v>1 - 102705</v>
      </c>
      <c r="B2803" s="319">
        <v>1</v>
      </c>
      <c r="C2803" s="759">
        <v>102705</v>
      </c>
      <c r="D2803" s="780" t="s">
        <v>7792</v>
      </c>
      <c r="E2803" s="780" t="s">
        <v>7792</v>
      </c>
      <c r="F2803" s="781" t="s">
        <v>0</v>
      </c>
      <c r="G2803" s="782">
        <v>59.38</v>
      </c>
    </row>
    <row r="2804" spans="1:7" x14ac:dyDescent="0.2">
      <c r="A2804" s="319" t="str">
        <f t="shared" si="43"/>
        <v>1 - 98333</v>
      </c>
      <c r="B2804" s="319">
        <v>1</v>
      </c>
      <c r="C2804" s="759">
        <v>98333</v>
      </c>
      <c r="D2804" s="780" t="s">
        <v>7793</v>
      </c>
      <c r="E2804" s="780" t="s">
        <v>7793</v>
      </c>
      <c r="F2804" s="781" t="s">
        <v>1</v>
      </c>
      <c r="G2804" s="782">
        <v>0</v>
      </c>
    </row>
    <row r="2805" spans="1:7" x14ac:dyDescent="0.2">
      <c r="A2805" s="319" t="str">
        <f t="shared" si="43"/>
        <v>1 - 98332</v>
      </c>
      <c r="B2805" s="319">
        <v>1</v>
      </c>
      <c r="C2805" s="759">
        <v>98332</v>
      </c>
      <c r="D2805" s="780" t="s">
        <v>7794</v>
      </c>
      <c r="E2805" s="780" t="s">
        <v>7794</v>
      </c>
      <c r="F2805" s="781" t="s">
        <v>1</v>
      </c>
      <c r="G2805" s="782">
        <v>0</v>
      </c>
    </row>
    <row r="2806" spans="1:7" x14ac:dyDescent="0.2">
      <c r="A2806" s="319" t="str">
        <f t="shared" si="43"/>
        <v>1 - 98331</v>
      </c>
      <c r="B2806" s="319">
        <v>1</v>
      </c>
      <c r="C2806" s="759">
        <v>98331</v>
      </c>
      <c r="D2806" s="780" t="s">
        <v>7795</v>
      </c>
      <c r="E2806" s="780" t="s">
        <v>7795</v>
      </c>
      <c r="F2806" s="781" t="s">
        <v>1</v>
      </c>
      <c r="G2806" s="782">
        <v>0</v>
      </c>
    </row>
    <row r="2807" spans="1:7" x14ac:dyDescent="0.2">
      <c r="A2807" s="319" t="str">
        <f t="shared" si="43"/>
        <v>1 - 98327</v>
      </c>
      <c r="B2807" s="319">
        <v>1</v>
      </c>
      <c r="C2807" s="759">
        <v>98327</v>
      </c>
      <c r="D2807" s="780" t="s">
        <v>7796</v>
      </c>
      <c r="E2807" s="780" t="s">
        <v>7796</v>
      </c>
      <c r="F2807" s="781" t="s">
        <v>1</v>
      </c>
      <c r="G2807" s="782">
        <v>0</v>
      </c>
    </row>
    <row r="2808" spans="1:7" x14ac:dyDescent="0.2">
      <c r="A2808" s="319" t="str">
        <f t="shared" si="43"/>
        <v>1 - 98326</v>
      </c>
      <c r="B2808" s="319">
        <v>1</v>
      </c>
      <c r="C2808" s="759">
        <v>98326</v>
      </c>
      <c r="D2808" s="780" t="s">
        <v>7797</v>
      </c>
      <c r="E2808" s="780" t="s">
        <v>7797</v>
      </c>
      <c r="F2808" s="781" t="s">
        <v>1</v>
      </c>
      <c r="G2808" s="782">
        <v>0</v>
      </c>
    </row>
    <row r="2809" spans="1:7" x14ac:dyDescent="0.2">
      <c r="A2809" s="319" t="str">
        <f t="shared" si="43"/>
        <v>1 - 98325</v>
      </c>
      <c r="B2809" s="319">
        <v>1</v>
      </c>
      <c r="C2809" s="759">
        <v>98325</v>
      </c>
      <c r="D2809" s="780" t="s">
        <v>7798</v>
      </c>
      <c r="E2809" s="780" t="s">
        <v>7798</v>
      </c>
      <c r="F2809" s="781" t="s">
        <v>1</v>
      </c>
      <c r="G2809" s="782">
        <v>0</v>
      </c>
    </row>
    <row r="2810" spans="1:7" x14ac:dyDescent="0.2">
      <c r="A2810" s="319" t="str">
        <f t="shared" si="43"/>
        <v>1 - 98370</v>
      </c>
      <c r="B2810" s="319">
        <v>1</v>
      </c>
      <c r="C2810" s="759">
        <v>98370</v>
      </c>
      <c r="D2810" s="780" t="s">
        <v>7799</v>
      </c>
      <c r="E2810" s="780" t="s">
        <v>7799</v>
      </c>
      <c r="F2810" s="781" t="s">
        <v>1</v>
      </c>
      <c r="G2810" s="782">
        <v>0</v>
      </c>
    </row>
    <row r="2811" spans="1:7" x14ac:dyDescent="0.2">
      <c r="A2811" s="319" t="str">
        <f t="shared" si="43"/>
        <v>1 - 98389</v>
      </c>
      <c r="B2811" s="319">
        <v>1</v>
      </c>
      <c r="C2811" s="759">
        <v>98389</v>
      </c>
      <c r="D2811" s="780" t="s">
        <v>7800</v>
      </c>
      <c r="E2811" s="780" t="s">
        <v>7800</v>
      </c>
      <c r="F2811" s="781" t="s">
        <v>28</v>
      </c>
      <c r="G2811" s="782">
        <v>0</v>
      </c>
    </row>
    <row r="2812" spans="1:7" x14ac:dyDescent="0.2">
      <c r="A2812" s="319" t="str">
        <f t="shared" si="43"/>
        <v>1 - 98390</v>
      </c>
      <c r="B2812" s="319">
        <v>1</v>
      </c>
      <c r="C2812" s="759">
        <v>98390</v>
      </c>
      <c r="D2812" s="780" t="s">
        <v>7801</v>
      </c>
      <c r="E2812" s="780" t="s">
        <v>7801</v>
      </c>
      <c r="F2812" s="781" t="s">
        <v>28</v>
      </c>
      <c r="G2812" s="782">
        <v>0</v>
      </c>
    </row>
    <row r="2813" spans="1:7" x14ac:dyDescent="0.2">
      <c r="A2813" s="319" t="str">
        <f t="shared" si="43"/>
        <v>1 - 98391</v>
      </c>
      <c r="B2813" s="319">
        <v>1</v>
      </c>
      <c r="C2813" s="759">
        <v>98391</v>
      </c>
      <c r="D2813" s="780" t="s">
        <v>7802</v>
      </c>
      <c r="E2813" s="780" t="s">
        <v>7802</v>
      </c>
      <c r="F2813" s="781" t="s">
        <v>28</v>
      </c>
      <c r="G2813" s="782">
        <v>0</v>
      </c>
    </row>
    <row r="2814" spans="1:7" x14ac:dyDescent="0.2">
      <c r="A2814" s="319" t="str">
        <f t="shared" si="43"/>
        <v>1 - 98392</v>
      </c>
      <c r="B2814" s="319">
        <v>1</v>
      </c>
      <c r="C2814" s="759">
        <v>98392</v>
      </c>
      <c r="D2814" s="780" t="s">
        <v>7803</v>
      </c>
      <c r="E2814" s="780" t="s">
        <v>7803</v>
      </c>
      <c r="F2814" s="781" t="s">
        <v>28</v>
      </c>
      <c r="G2814" s="782">
        <v>0</v>
      </c>
    </row>
    <row r="2815" spans="1:7" x14ac:dyDescent="0.2">
      <c r="A2815" s="319" t="str">
        <f t="shared" si="43"/>
        <v>1 - 98393</v>
      </c>
      <c r="B2815" s="319">
        <v>1</v>
      </c>
      <c r="C2815" s="759">
        <v>98393</v>
      </c>
      <c r="D2815" s="780" t="s">
        <v>7804</v>
      </c>
      <c r="E2815" s="780" t="s">
        <v>7804</v>
      </c>
      <c r="F2815" s="781" t="s">
        <v>28</v>
      </c>
      <c r="G2815" s="782">
        <v>0</v>
      </c>
    </row>
    <row r="2816" spans="1:7" x14ac:dyDescent="0.2">
      <c r="A2816" s="319" t="str">
        <f t="shared" si="43"/>
        <v>1 - 98394</v>
      </c>
      <c r="B2816" s="319">
        <v>1</v>
      </c>
      <c r="C2816" s="759">
        <v>98394</v>
      </c>
      <c r="D2816" s="780" t="s">
        <v>7805</v>
      </c>
      <c r="E2816" s="780" t="s">
        <v>7805</v>
      </c>
      <c r="F2816" s="781" t="s">
        <v>28</v>
      </c>
      <c r="G2816" s="782">
        <v>0</v>
      </c>
    </row>
    <row r="2817" spans="1:7" x14ac:dyDescent="0.2">
      <c r="A2817" s="319" t="str">
        <f t="shared" si="43"/>
        <v>1 - 98395</v>
      </c>
      <c r="B2817" s="319">
        <v>1</v>
      </c>
      <c r="C2817" s="759">
        <v>98395</v>
      </c>
      <c r="D2817" s="780" t="s">
        <v>7806</v>
      </c>
      <c r="E2817" s="780" t="s">
        <v>7806</v>
      </c>
      <c r="F2817" s="781" t="s">
        <v>28</v>
      </c>
      <c r="G2817" s="782">
        <v>0</v>
      </c>
    </row>
    <row r="2818" spans="1:7" x14ac:dyDescent="0.2">
      <c r="A2818" s="319" t="str">
        <f t="shared" si="43"/>
        <v>1 - 98396</v>
      </c>
      <c r="B2818" s="319">
        <v>1</v>
      </c>
      <c r="C2818" s="759">
        <v>98396</v>
      </c>
      <c r="D2818" s="780" t="s">
        <v>7807</v>
      </c>
      <c r="E2818" s="780" t="s">
        <v>7807</v>
      </c>
      <c r="F2818" s="781" t="s">
        <v>28</v>
      </c>
      <c r="G2818" s="782">
        <v>0</v>
      </c>
    </row>
    <row r="2819" spans="1:7" x14ac:dyDescent="0.2">
      <c r="A2819" s="319" t="str">
        <f t="shared" ref="A2819:A2882" si="44">B2819&amp;" - "&amp;C2819</f>
        <v>1 - 98369</v>
      </c>
      <c r="B2819" s="319">
        <v>1</v>
      </c>
      <c r="C2819" s="759">
        <v>98369</v>
      </c>
      <c r="D2819" s="780" t="s">
        <v>7808</v>
      </c>
      <c r="E2819" s="780" t="s">
        <v>7808</v>
      </c>
      <c r="F2819" s="781" t="s">
        <v>1</v>
      </c>
      <c r="G2819" s="782">
        <v>0</v>
      </c>
    </row>
    <row r="2820" spans="1:7" x14ac:dyDescent="0.2">
      <c r="A2820" s="319" t="str">
        <f t="shared" si="44"/>
        <v>1 - 98360</v>
      </c>
      <c r="B2820" s="319">
        <v>1</v>
      </c>
      <c r="C2820" s="759">
        <v>98360</v>
      </c>
      <c r="D2820" s="780" t="s">
        <v>7809</v>
      </c>
      <c r="E2820" s="780" t="s">
        <v>7809</v>
      </c>
      <c r="F2820" s="781" t="s">
        <v>1</v>
      </c>
      <c r="G2820" s="782">
        <v>0</v>
      </c>
    </row>
    <row r="2821" spans="1:7" x14ac:dyDescent="0.2">
      <c r="A2821" s="319" t="str">
        <f t="shared" si="44"/>
        <v>1 - 98368</v>
      </c>
      <c r="B2821" s="319">
        <v>1</v>
      </c>
      <c r="C2821" s="759">
        <v>98368</v>
      </c>
      <c r="D2821" s="780" t="s">
        <v>7810</v>
      </c>
      <c r="E2821" s="780" t="s">
        <v>7810</v>
      </c>
      <c r="F2821" s="781" t="s">
        <v>1</v>
      </c>
      <c r="G2821" s="782">
        <v>0</v>
      </c>
    </row>
    <row r="2822" spans="1:7" x14ac:dyDescent="0.2">
      <c r="A2822" s="319" t="str">
        <f t="shared" si="44"/>
        <v>1 - 98359</v>
      </c>
      <c r="B2822" s="319">
        <v>1</v>
      </c>
      <c r="C2822" s="759">
        <v>98359</v>
      </c>
      <c r="D2822" s="780" t="s">
        <v>7811</v>
      </c>
      <c r="E2822" s="780" t="s">
        <v>7811</v>
      </c>
      <c r="F2822" s="781" t="s">
        <v>1</v>
      </c>
      <c r="G2822" s="782">
        <v>0</v>
      </c>
    </row>
    <row r="2823" spans="1:7" x14ac:dyDescent="0.2">
      <c r="A2823" s="319" t="str">
        <f t="shared" si="44"/>
        <v>1 - 98367</v>
      </c>
      <c r="B2823" s="319">
        <v>1</v>
      </c>
      <c r="C2823" s="759">
        <v>98367</v>
      </c>
      <c r="D2823" s="780" t="s">
        <v>7812</v>
      </c>
      <c r="E2823" s="780" t="s">
        <v>7812</v>
      </c>
      <c r="F2823" s="781" t="s">
        <v>1</v>
      </c>
      <c r="G2823" s="782">
        <v>0</v>
      </c>
    </row>
    <row r="2824" spans="1:7" x14ac:dyDescent="0.2">
      <c r="A2824" s="319" t="str">
        <f t="shared" si="44"/>
        <v>1 - 98358</v>
      </c>
      <c r="B2824" s="319">
        <v>1</v>
      </c>
      <c r="C2824" s="759">
        <v>98358</v>
      </c>
      <c r="D2824" s="780" t="s">
        <v>7813</v>
      </c>
      <c r="E2824" s="780" t="s">
        <v>7813</v>
      </c>
      <c r="F2824" s="781" t="s">
        <v>1</v>
      </c>
      <c r="G2824" s="782">
        <v>0</v>
      </c>
    </row>
    <row r="2825" spans="1:7" x14ac:dyDescent="0.2">
      <c r="A2825" s="319" t="str">
        <f t="shared" si="44"/>
        <v>1 - 98352</v>
      </c>
      <c r="B2825" s="319">
        <v>1</v>
      </c>
      <c r="C2825" s="759">
        <v>98352</v>
      </c>
      <c r="D2825" s="780" t="s">
        <v>7814</v>
      </c>
      <c r="E2825" s="780" t="s">
        <v>7814</v>
      </c>
      <c r="F2825" s="781" t="s">
        <v>1</v>
      </c>
      <c r="G2825" s="782">
        <v>0</v>
      </c>
    </row>
    <row r="2826" spans="1:7" x14ac:dyDescent="0.2">
      <c r="A2826" s="319" t="str">
        <f t="shared" si="44"/>
        <v>1 - 98343</v>
      </c>
      <c r="B2826" s="319">
        <v>1</v>
      </c>
      <c r="C2826" s="759">
        <v>98343</v>
      </c>
      <c r="D2826" s="780" t="s">
        <v>7815</v>
      </c>
      <c r="E2826" s="780" t="s">
        <v>7815</v>
      </c>
      <c r="F2826" s="781" t="s">
        <v>1</v>
      </c>
      <c r="G2826" s="782">
        <v>0</v>
      </c>
    </row>
    <row r="2827" spans="1:7" x14ac:dyDescent="0.2">
      <c r="A2827" s="319" t="str">
        <f t="shared" si="44"/>
        <v>1 - 98351</v>
      </c>
      <c r="B2827" s="319">
        <v>1</v>
      </c>
      <c r="C2827" s="759">
        <v>98351</v>
      </c>
      <c r="D2827" s="780" t="s">
        <v>7816</v>
      </c>
      <c r="E2827" s="780" t="s">
        <v>7816</v>
      </c>
      <c r="F2827" s="781" t="s">
        <v>1</v>
      </c>
      <c r="G2827" s="782">
        <v>0</v>
      </c>
    </row>
    <row r="2828" spans="1:7" x14ac:dyDescent="0.2">
      <c r="A2828" s="319" t="str">
        <f t="shared" si="44"/>
        <v>1 - 98342</v>
      </c>
      <c r="B2828" s="319">
        <v>1</v>
      </c>
      <c r="C2828" s="759">
        <v>98342</v>
      </c>
      <c r="D2828" s="780" t="s">
        <v>7817</v>
      </c>
      <c r="E2828" s="780" t="s">
        <v>7817</v>
      </c>
      <c r="F2828" s="781" t="s">
        <v>1</v>
      </c>
      <c r="G2828" s="782">
        <v>0</v>
      </c>
    </row>
    <row r="2829" spans="1:7" x14ac:dyDescent="0.2">
      <c r="A2829" s="319" t="str">
        <f t="shared" si="44"/>
        <v>1 - 98350</v>
      </c>
      <c r="B2829" s="319">
        <v>1</v>
      </c>
      <c r="C2829" s="759">
        <v>98350</v>
      </c>
      <c r="D2829" s="780" t="s">
        <v>7818</v>
      </c>
      <c r="E2829" s="780" t="s">
        <v>7818</v>
      </c>
      <c r="F2829" s="781" t="s">
        <v>1</v>
      </c>
      <c r="G2829" s="782">
        <v>0</v>
      </c>
    </row>
    <row r="2830" spans="1:7" x14ac:dyDescent="0.2">
      <c r="A2830" s="319" t="str">
        <f t="shared" si="44"/>
        <v>1 - 98341</v>
      </c>
      <c r="B2830" s="319">
        <v>1</v>
      </c>
      <c r="C2830" s="759">
        <v>98341</v>
      </c>
      <c r="D2830" s="780" t="s">
        <v>7819</v>
      </c>
      <c r="E2830" s="780" t="s">
        <v>7819</v>
      </c>
      <c r="F2830" s="781" t="s">
        <v>1</v>
      </c>
      <c r="G2830" s="782">
        <v>0</v>
      </c>
    </row>
    <row r="2831" spans="1:7" x14ac:dyDescent="0.2">
      <c r="A2831" s="319" t="str">
        <f t="shared" si="44"/>
        <v>1 - 98381</v>
      </c>
      <c r="B2831" s="319">
        <v>1</v>
      </c>
      <c r="C2831" s="759">
        <v>98381</v>
      </c>
      <c r="D2831" s="780" t="s">
        <v>7820</v>
      </c>
      <c r="E2831" s="780" t="s">
        <v>7820</v>
      </c>
      <c r="F2831" s="781" t="s">
        <v>0</v>
      </c>
      <c r="G2831" s="782">
        <v>0</v>
      </c>
    </row>
    <row r="2832" spans="1:7" x14ac:dyDescent="0.2">
      <c r="A2832" s="319" t="str">
        <f t="shared" si="44"/>
        <v>1 - 98382</v>
      </c>
      <c r="B2832" s="319">
        <v>1</v>
      </c>
      <c r="C2832" s="759">
        <v>98382</v>
      </c>
      <c r="D2832" s="780" t="s">
        <v>7821</v>
      </c>
      <c r="E2832" s="780" t="s">
        <v>7821</v>
      </c>
      <c r="F2832" s="781" t="s">
        <v>0</v>
      </c>
      <c r="G2832" s="782">
        <v>0</v>
      </c>
    </row>
    <row r="2833" spans="1:7" x14ac:dyDescent="0.2">
      <c r="A2833" s="319" t="str">
        <f t="shared" si="44"/>
        <v>1 - 98383</v>
      </c>
      <c r="B2833" s="319">
        <v>1</v>
      </c>
      <c r="C2833" s="759">
        <v>98383</v>
      </c>
      <c r="D2833" s="780" t="s">
        <v>7822</v>
      </c>
      <c r="E2833" s="780" t="s">
        <v>7822</v>
      </c>
      <c r="F2833" s="781" t="s">
        <v>0</v>
      </c>
      <c r="G2833" s="782">
        <v>0</v>
      </c>
    </row>
    <row r="2834" spans="1:7" x14ac:dyDescent="0.2">
      <c r="A2834" s="319" t="str">
        <f t="shared" si="44"/>
        <v>1 - 98384</v>
      </c>
      <c r="B2834" s="319">
        <v>1</v>
      </c>
      <c r="C2834" s="759">
        <v>98384</v>
      </c>
      <c r="D2834" s="780" t="s">
        <v>7823</v>
      </c>
      <c r="E2834" s="780" t="s">
        <v>7823</v>
      </c>
      <c r="F2834" s="781" t="s">
        <v>0</v>
      </c>
      <c r="G2834" s="782">
        <v>0</v>
      </c>
    </row>
    <row r="2835" spans="1:7" x14ac:dyDescent="0.2">
      <c r="A2835" s="319" t="str">
        <f t="shared" si="44"/>
        <v>1 - 98385</v>
      </c>
      <c r="B2835" s="319">
        <v>1</v>
      </c>
      <c r="C2835" s="759">
        <v>98385</v>
      </c>
      <c r="D2835" s="780" t="s">
        <v>7824</v>
      </c>
      <c r="E2835" s="780" t="s">
        <v>7824</v>
      </c>
      <c r="F2835" s="781" t="s">
        <v>0</v>
      </c>
      <c r="G2835" s="782">
        <v>0</v>
      </c>
    </row>
    <row r="2836" spans="1:7" x14ac:dyDescent="0.2">
      <c r="A2836" s="319" t="str">
        <f t="shared" si="44"/>
        <v>1 - 98386</v>
      </c>
      <c r="B2836" s="319">
        <v>1</v>
      </c>
      <c r="C2836" s="759">
        <v>98386</v>
      </c>
      <c r="D2836" s="780" t="s">
        <v>7825</v>
      </c>
      <c r="E2836" s="780" t="s">
        <v>7825</v>
      </c>
      <c r="F2836" s="781" t="s">
        <v>0</v>
      </c>
      <c r="G2836" s="782">
        <v>0</v>
      </c>
    </row>
    <row r="2837" spans="1:7" x14ac:dyDescent="0.2">
      <c r="A2837" s="319" t="str">
        <f t="shared" si="44"/>
        <v>1 - 98387</v>
      </c>
      <c r="B2837" s="319">
        <v>1</v>
      </c>
      <c r="C2837" s="759">
        <v>98387</v>
      </c>
      <c r="D2837" s="780" t="s">
        <v>7826</v>
      </c>
      <c r="E2837" s="780" t="s">
        <v>7826</v>
      </c>
      <c r="F2837" s="781" t="s">
        <v>0</v>
      </c>
      <c r="G2837" s="782">
        <v>0</v>
      </c>
    </row>
    <row r="2838" spans="1:7" x14ac:dyDescent="0.2">
      <c r="A2838" s="319" t="str">
        <f t="shared" si="44"/>
        <v>1 - 98388</v>
      </c>
      <c r="B2838" s="319">
        <v>1</v>
      </c>
      <c r="C2838" s="759">
        <v>98388</v>
      </c>
      <c r="D2838" s="780" t="s">
        <v>7827</v>
      </c>
      <c r="E2838" s="780" t="s">
        <v>7827</v>
      </c>
      <c r="F2838" s="781" t="s">
        <v>0</v>
      </c>
      <c r="G2838" s="782">
        <v>0</v>
      </c>
    </row>
    <row r="2839" spans="1:7" x14ac:dyDescent="0.2">
      <c r="A2839" s="319" t="str">
        <f t="shared" si="44"/>
        <v>1 - 98346</v>
      </c>
      <c r="B2839" s="319">
        <v>1</v>
      </c>
      <c r="C2839" s="759">
        <v>98346</v>
      </c>
      <c r="D2839" s="780" t="s">
        <v>7828</v>
      </c>
      <c r="E2839" s="780" t="s">
        <v>7828</v>
      </c>
      <c r="F2839" s="781" t="s">
        <v>1</v>
      </c>
      <c r="G2839" s="782">
        <v>0</v>
      </c>
    </row>
    <row r="2840" spans="1:7" x14ac:dyDescent="0.2">
      <c r="A2840" s="319" t="str">
        <f t="shared" si="44"/>
        <v>1 - 98363</v>
      </c>
      <c r="B2840" s="319">
        <v>1</v>
      </c>
      <c r="C2840" s="759">
        <v>98363</v>
      </c>
      <c r="D2840" s="780" t="s">
        <v>7829</v>
      </c>
      <c r="E2840" s="780" t="s">
        <v>7829</v>
      </c>
      <c r="F2840" s="781" t="s">
        <v>1</v>
      </c>
      <c r="G2840" s="782">
        <v>0</v>
      </c>
    </row>
    <row r="2841" spans="1:7" x14ac:dyDescent="0.2">
      <c r="A2841" s="319" t="str">
        <f t="shared" si="44"/>
        <v>1 - 98354</v>
      </c>
      <c r="B2841" s="319">
        <v>1</v>
      </c>
      <c r="C2841" s="759">
        <v>98354</v>
      </c>
      <c r="D2841" s="780" t="s">
        <v>7830</v>
      </c>
      <c r="E2841" s="780" t="s">
        <v>7830</v>
      </c>
      <c r="F2841" s="781" t="s">
        <v>1</v>
      </c>
      <c r="G2841" s="782">
        <v>0</v>
      </c>
    </row>
    <row r="2842" spans="1:7" x14ac:dyDescent="0.2">
      <c r="A2842" s="319" t="str">
        <f t="shared" si="44"/>
        <v>1 - 98337</v>
      </c>
      <c r="B2842" s="319">
        <v>1</v>
      </c>
      <c r="C2842" s="759">
        <v>98337</v>
      </c>
      <c r="D2842" s="780" t="s">
        <v>7831</v>
      </c>
      <c r="E2842" s="780" t="s">
        <v>7831</v>
      </c>
      <c r="F2842" s="781" t="s">
        <v>1</v>
      </c>
      <c r="G2842" s="782">
        <v>0</v>
      </c>
    </row>
    <row r="2843" spans="1:7" x14ac:dyDescent="0.2">
      <c r="A2843" s="319" t="str">
        <f t="shared" si="44"/>
        <v>1 - 98345</v>
      </c>
      <c r="B2843" s="319">
        <v>1</v>
      </c>
      <c r="C2843" s="759">
        <v>98345</v>
      </c>
      <c r="D2843" s="780" t="s">
        <v>7832</v>
      </c>
      <c r="E2843" s="780" t="s">
        <v>7832</v>
      </c>
      <c r="F2843" s="781" t="s">
        <v>1</v>
      </c>
      <c r="G2843" s="782">
        <v>0</v>
      </c>
    </row>
    <row r="2844" spans="1:7" x14ac:dyDescent="0.2">
      <c r="A2844" s="319" t="str">
        <f t="shared" si="44"/>
        <v>1 - 98362</v>
      </c>
      <c r="B2844" s="319">
        <v>1</v>
      </c>
      <c r="C2844" s="759">
        <v>98362</v>
      </c>
      <c r="D2844" s="780" t="s">
        <v>7833</v>
      </c>
      <c r="E2844" s="780" t="s">
        <v>7833</v>
      </c>
      <c r="F2844" s="781" t="s">
        <v>1</v>
      </c>
      <c r="G2844" s="782">
        <v>0</v>
      </c>
    </row>
    <row r="2845" spans="1:7" x14ac:dyDescent="0.2">
      <c r="A2845" s="319" t="str">
        <f t="shared" si="44"/>
        <v>1 - 98403</v>
      </c>
      <c r="B2845" s="319">
        <v>1</v>
      </c>
      <c r="C2845" s="759">
        <v>98403</v>
      </c>
      <c r="D2845" s="780" t="s">
        <v>7834</v>
      </c>
      <c r="E2845" s="780" t="s">
        <v>7834</v>
      </c>
      <c r="F2845" s="781" t="s">
        <v>1</v>
      </c>
      <c r="G2845" s="782">
        <v>0</v>
      </c>
    </row>
    <row r="2846" spans="1:7" x14ac:dyDescent="0.2">
      <c r="A2846" s="319" t="str">
        <f t="shared" si="44"/>
        <v>1 - 98335</v>
      </c>
      <c r="B2846" s="319">
        <v>1</v>
      </c>
      <c r="C2846" s="759">
        <v>98335</v>
      </c>
      <c r="D2846" s="780" t="s">
        <v>7835</v>
      </c>
      <c r="E2846" s="780" t="s">
        <v>7835</v>
      </c>
      <c r="F2846" s="781" t="s">
        <v>1</v>
      </c>
      <c r="G2846" s="782">
        <v>0</v>
      </c>
    </row>
    <row r="2847" spans="1:7" x14ac:dyDescent="0.2">
      <c r="A2847" s="319" t="str">
        <f t="shared" si="44"/>
        <v>1 - 98344</v>
      </c>
      <c r="B2847" s="319">
        <v>1</v>
      </c>
      <c r="C2847" s="759">
        <v>98344</v>
      </c>
      <c r="D2847" s="780" t="s">
        <v>7836</v>
      </c>
      <c r="E2847" s="780" t="s">
        <v>7836</v>
      </c>
      <c r="F2847" s="781" t="s">
        <v>1</v>
      </c>
      <c r="G2847" s="782">
        <v>0</v>
      </c>
    </row>
    <row r="2848" spans="1:7" x14ac:dyDescent="0.2">
      <c r="A2848" s="319" t="str">
        <f t="shared" si="44"/>
        <v>1 - 98361</v>
      </c>
      <c r="B2848" s="319">
        <v>1</v>
      </c>
      <c r="C2848" s="759">
        <v>98361</v>
      </c>
      <c r="D2848" s="780" t="s">
        <v>7837</v>
      </c>
      <c r="E2848" s="780" t="s">
        <v>7837</v>
      </c>
      <c r="F2848" s="781" t="s">
        <v>1</v>
      </c>
      <c r="G2848" s="782">
        <v>0</v>
      </c>
    </row>
    <row r="2849" spans="1:7" x14ac:dyDescent="0.2">
      <c r="A2849" s="319" t="str">
        <f t="shared" si="44"/>
        <v>1 - 98353</v>
      </c>
      <c r="B2849" s="319">
        <v>1</v>
      </c>
      <c r="C2849" s="759">
        <v>98353</v>
      </c>
      <c r="D2849" s="780" t="s">
        <v>7838</v>
      </c>
      <c r="E2849" s="780" t="s">
        <v>7838</v>
      </c>
      <c r="F2849" s="781" t="s">
        <v>1</v>
      </c>
      <c r="G2849" s="782">
        <v>0</v>
      </c>
    </row>
    <row r="2850" spans="1:7" x14ac:dyDescent="0.2">
      <c r="A2850" s="319" t="str">
        <f t="shared" si="44"/>
        <v>1 - 98334</v>
      </c>
      <c r="B2850" s="319">
        <v>1</v>
      </c>
      <c r="C2850" s="759">
        <v>98334</v>
      </c>
      <c r="D2850" s="780" t="s">
        <v>7839</v>
      </c>
      <c r="E2850" s="780" t="s">
        <v>7839</v>
      </c>
      <c r="F2850" s="781" t="s">
        <v>1</v>
      </c>
      <c r="G2850" s="782">
        <v>0</v>
      </c>
    </row>
    <row r="2851" spans="1:7" x14ac:dyDescent="0.2">
      <c r="A2851" s="319" t="str">
        <f t="shared" si="44"/>
        <v>1 - 98371</v>
      </c>
      <c r="B2851" s="319">
        <v>1</v>
      </c>
      <c r="C2851" s="759">
        <v>98371</v>
      </c>
      <c r="D2851" s="780" t="s">
        <v>7840</v>
      </c>
      <c r="E2851" s="780" t="s">
        <v>7840</v>
      </c>
      <c r="F2851" s="781" t="s">
        <v>1</v>
      </c>
      <c r="G2851" s="782">
        <v>0</v>
      </c>
    </row>
    <row r="2852" spans="1:7" x14ac:dyDescent="0.2">
      <c r="A2852" s="319" t="str">
        <f t="shared" si="44"/>
        <v>1 - 98397</v>
      </c>
      <c r="B2852" s="319">
        <v>1</v>
      </c>
      <c r="C2852" s="759">
        <v>98397</v>
      </c>
      <c r="D2852" s="780" t="s">
        <v>7841</v>
      </c>
      <c r="E2852" s="780" t="s">
        <v>7841</v>
      </c>
      <c r="F2852" s="781" t="s">
        <v>1</v>
      </c>
      <c r="G2852" s="782">
        <v>13.54</v>
      </c>
    </row>
    <row r="2853" spans="1:7" x14ac:dyDescent="0.2">
      <c r="A2853" s="319" t="str">
        <f t="shared" si="44"/>
        <v>1 - 97280</v>
      </c>
      <c r="B2853" s="319">
        <v>1</v>
      </c>
      <c r="C2853" s="759">
        <v>97280</v>
      </c>
      <c r="D2853" s="780" t="s">
        <v>7842</v>
      </c>
      <c r="E2853" s="780" t="s">
        <v>7842</v>
      </c>
      <c r="F2853" s="781" t="s">
        <v>28</v>
      </c>
      <c r="G2853" s="782">
        <v>0</v>
      </c>
    </row>
    <row r="2854" spans="1:7" x14ac:dyDescent="0.2">
      <c r="A2854" s="319" t="str">
        <f t="shared" si="44"/>
        <v>1 - 97275</v>
      </c>
      <c r="B2854" s="319">
        <v>1</v>
      </c>
      <c r="C2854" s="759">
        <v>97275</v>
      </c>
      <c r="D2854" s="780" t="s">
        <v>7843</v>
      </c>
      <c r="E2854" s="780" t="s">
        <v>7843</v>
      </c>
      <c r="F2854" s="781" t="s">
        <v>28</v>
      </c>
      <c r="G2854" s="782">
        <v>0</v>
      </c>
    </row>
    <row r="2855" spans="1:7" x14ac:dyDescent="0.2">
      <c r="A2855" s="319" t="str">
        <f t="shared" si="44"/>
        <v>1 - 97279</v>
      </c>
      <c r="B2855" s="319">
        <v>1</v>
      </c>
      <c r="C2855" s="759">
        <v>97279</v>
      </c>
      <c r="D2855" s="780" t="s">
        <v>7844</v>
      </c>
      <c r="E2855" s="780" t="s">
        <v>7844</v>
      </c>
      <c r="F2855" s="781" t="s">
        <v>28</v>
      </c>
      <c r="G2855" s="782">
        <v>0</v>
      </c>
    </row>
    <row r="2856" spans="1:7" x14ac:dyDescent="0.2">
      <c r="A2856" s="319" t="str">
        <f t="shared" si="44"/>
        <v>1 - 97285</v>
      </c>
      <c r="B2856" s="319">
        <v>1</v>
      </c>
      <c r="C2856" s="759">
        <v>97285</v>
      </c>
      <c r="D2856" s="780" t="s">
        <v>7845</v>
      </c>
      <c r="E2856" s="780" t="s">
        <v>7845</v>
      </c>
      <c r="F2856" s="781" t="s">
        <v>28</v>
      </c>
      <c r="G2856" s="782">
        <v>0</v>
      </c>
    </row>
    <row r="2857" spans="1:7" x14ac:dyDescent="0.2">
      <c r="A2857" s="319" t="str">
        <f t="shared" si="44"/>
        <v>1 - 97286</v>
      </c>
      <c r="B2857" s="319">
        <v>1</v>
      </c>
      <c r="C2857" s="759">
        <v>97286</v>
      </c>
      <c r="D2857" s="780" t="s">
        <v>7846</v>
      </c>
      <c r="E2857" s="780" t="s">
        <v>7846</v>
      </c>
      <c r="F2857" s="781" t="s">
        <v>28</v>
      </c>
      <c r="G2857" s="782">
        <v>0</v>
      </c>
    </row>
    <row r="2858" spans="1:7" x14ac:dyDescent="0.2">
      <c r="A2858" s="319" t="str">
        <f t="shared" si="44"/>
        <v>1 - 97291</v>
      </c>
      <c r="B2858" s="319">
        <v>1</v>
      </c>
      <c r="C2858" s="759">
        <v>97291</v>
      </c>
      <c r="D2858" s="780" t="s">
        <v>7847</v>
      </c>
      <c r="E2858" s="780" t="s">
        <v>7847</v>
      </c>
      <c r="F2858" s="781" t="s">
        <v>28</v>
      </c>
      <c r="G2858" s="782">
        <v>0</v>
      </c>
    </row>
    <row r="2859" spans="1:7" x14ac:dyDescent="0.2">
      <c r="A2859" s="319" t="str">
        <f t="shared" si="44"/>
        <v>1 - 97292</v>
      </c>
      <c r="B2859" s="319">
        <v>1</v>
      </c>
      <c r="C2859" s="759">
        <v>97292</v>
      </c>
      <c r="D2859" s="780" t="s">
        <v>7848</v>
      </c>
      <c r="E2859" s="780" t="s">
        <v>7848</v>
      </c>
      <c r="F2859" s="781" t="s">
        <v>28</v>
      </c>
      <c r="G2859" s="782">
        <v>0</v>
      </c>
    </row>
    <row r="2860" spans="1:7" x14ac:dyDescent="0.2">
      <c r="A2860" s="319" t="str">
        <f t="shared" si="44"/>
        <v>1 - 97297</v>
      </c>
      <c r="B2860" s="319">
        <v>1</v>
      </c>
      <c r="C2860" s="759">
        <v>97297</v>
      </c>
      <c r="D2860" s="780" t="s">
        <v>7849</v>
      </c>
      <c r="E2860" s="780" t="s">
        <v>7849</v>
      </c>
      <c r="F2860" s="781" t="s">
        <v>28</v>
      </c>
      <c r="G2860" s="782">
        <v>0</v>
      </c>
    </row>
    <row r="2861" spans="1:7" x14ac:dyDescent="0.2">
      <c r="A2861" s="319" t="str">
        <f t="shared" si="44"/>
        <v>1 - 97298</v>
      </c>
      <c r="B2861" s="319">
        <v>1</v>
      </c>
      <c r="C2861" s="759">
        <v>97298</v>
      </c>
      <c r="D2861" s="780" t="s">
        <v>7850</v>
      </c>
      <c r="E2861" s="780" t="s">
        <v>7850</v>
      </c>
      <c r="F2861" s="781" t="s">
        <v>28</v>
      </c>
      <c r="G2861" s="782">
        <v>0</v>
      </c>
    </row>
    <row r="2862" spans="1:7" x14ac:dyDescent="0.2">
      <c r="A2862" s="319" t="str">
        <f t="shared" si="44"/>
        <v>1 - 97303</v>
      </c>
      <c r="B2862" s="319">
        <v>1</v>
      </c>
      <c r="C2862" s="759">
        <v>97303</v>
      </c>
      <c r="D2862" s="780" t="s">
        <v>7851</v>
      </c>
      <c r="E2862" s="780" t="s">
        <v>7851</v>
      </c>
      <c r="F2862" s="781" t="s">
        <v>28</v>
      </c>
      <c r="G2862" s="782">
        <v>0</v>
      </c>
    </row>
    <row r="2863" spans="1:7" x14ac:dyDescent="0.2">
      <c r="A2863" s="319" t="str">
        <f t="shared" si="44"/>
        <v>1 - 97304</v>
      </c>
      <c r="B2863" s="319">
        <v>1</v>
      </c>
      <c r="C2863" s="759">
        <v>97304</v>
      </c>
      <c r="D2863" s="780" t="s">
        <v>7852</v>
      </c>
      <c r="E2863" s="780" t="s">
        <v>7852</v>
      </c>
      <c r="F2863" s="781" t="s">
        <v>28</v>
      </c>
      <c r="G2863" s="782">
        <v>0</v>
      </c>
    </row>
    <row r="2864" spans="1:7" x14ac:dyDescent="0.2">
      <c r="A2864" s="319" t="str">
        <f t="shared" si="44"/>
        <v>1 - 97309</v>
      </c>
      <c r="B2864" s="319">
        <v>1</v>
      </c>
      <c r="C2864" s="759">
        <v>97309</v>
      </c>
      <c r="D2864" s="780" t="s">
        <v>7853</v>
      </c>
      <c r="E2864" s="780" t="s">
        <v>7853</v>
      </c>
      <c r="F2864" s="781" t="s">
        <v>28</v>
      </c>
      <c r="G2864" s="782">
        <v>0</v>
      </c>
    </row>
    <row r="2865" spans="1:7" x14ac:dyDescent="0.2">
      <c r="A2865" s="319" t="str">
        <f t="shared" si="44"/>
        <v>1 - 97310</v>
      </c>
      <c r="B2865" s="319">
        <v>1</v>
      </c>
      <c r="C2865" s="759">
        <v>97310</v>
      </c>
      <c r="D2865" s="780" t="s">
        <v>7854</v>
      </c>
      <c r="E2865" s="780" t="s">
        <v>7854</v>
      </c>
      <c r="F2865" s="781" t="s">
        <v>28</v>
      </c>
      <c r="G2865" s="782">
        <v>0</v>
      </c>
    </row>
    <row r="2866" spans="1:7" x14ac:dyDescent="0.2">
      <c r="A2866" s="319" t="str">
        <f t="shared" si="44"/>
        <v>1 - 97282</v>
      </c>
      <c r="B2866" s="319">
        <v>1</v>
      </c>
      <c r="C2866" s="759">
        <v>97282</v>
      </c>
      <c r="D2866" s="780" t="s">
        <v>7855</v>
      </c>
      <c r="E2866" s="780" t="s">
        <v>7855</v>
      </c>
      <c r="F2866" s="781" t="s">
        <v>28</v>
      </c>
      <c r="G2866" s="782">
        <v>0</v>
      </c>
    </row>
    <row r="2867" spans="1:7" x14ac:dyDescent="0.2">
      <c r="A2867" s="319" t="str">
        <f t="shared" si="44"/>
        <v>1 - 97276</v>
      </c>
      <c r="B2867" s="319">
        <v>1</v>
      </c>
      <c r="C2867" s="759">
        <v>97276</v>
      </c>
      <c r="D2867" s="780" t="s">
        <v>7856</v>
      </c>
      <c r="E2867" s="780" t="s">
        <v>7856</v>
      </c>
      <c r="F2867" s="781" t="s">
        <v>28</v>
      </c>
      <c r="G2867" s="782">
        <v>0</v>
      </c>
    </row>
    <row r="2868" spans="1:7" x14ac:dyDescent="0.2">
      <c r="A2868" s="319" t="str">
        <f t="shared" si="44"/>
        <v>1 - 97281</v>
      </c>
      <c r="B2868" s="319">
        <v>1</v>
      </c>
      <c r="C2868" s="759">
        <v>97281</v>
      </c>
      <c r="D2868" s="780" t="s">
        <v>7857</v>
      </c>
      <c r="E2868" s="780" t="s">
        <v>7857</v>
      </c>
      <c r="F2868" s="781" t="s">
        <v>28</v>
      </c>
      <c r="G2868" s="782">
        <v>0</v>
      </c>
    </row>
    <row r="2869" spans="1:7" x14ac:dyDescent="0.2">
      <c r="A2869" s="319" t="str">
        <f t="shared" si="44"/>
        <v>1 - 97287</v>
      </c>
      <c r="B2869" s="319">
        <v>1</v>
      </c>
      <c r="C2869" s="759">
        <v>97287</v>
      </c>
      <c r="D2869" s="780" t="s">
        <v>7858</v>
      </c>
      <c r="E2869" s="780" t="s">
        <v>7858</v>
      </c>
      <c r="F2869" s="781" t="s">
        <v>28</v>
      </c>
      <c r="G2869" s="782">
        <v>0</v>
      </c>
    </row>
    <row r="2870" spans="1:7" x14ac:dyDescent="0.2">
      <c r="A2870" s="319" t="str">
        <f t="shared" si="44"/>
        <v>1 - 97288</v>
      </c>
      <c r="B2870" s="319">
        <v>1</v>
      </c>
      <c r="C2870" s="759">
        <v>97288</v>
      </c>
      <c r="D2870" s="780" t="s">
        <v>7859</v>
      </c>
      <c r="E2870" s="780" t="s">
        <v>7859</v>
      </c>
      <c r="F2870" s="781" t="s">
        <v>28</v>
      </c>
      <c r="G2870" s="782">
        <v>0</v>
      </c>
    </row>
    <row r="2871" spans="1:7" x14ac:dyDescent="0.2">
      <c r="A2871" s="319" t="str">
        <f t="shared" si="44"/>
        <v>1 - 97293</v>
      </c>
      <c r="B2871" s="319">
        <v>1</v>
      </c>
      <c r="C2871" s="759">
        <v>97293</v>
      </c>
      <c r="D2871" s="780" t="s">
        <v>7860</v>
      </c>
      <c r="E2871" s="780" t="s">
        <v>7860</v>
      </c>
      <c r="F2871" s="781" t="s">
        <v>28</v>
      </c>
      <c r="G2871" s="782">
        <v>0</v>
      </c>
    </row>
    <row r="2872" spans="1:7" x14ac:dyDescent="0.2">
      <c r="A2872" s="319" t="str">
        <f t="shared" si="44"/>
        <v>1 - 97294</v>
      </c>
      <c r="B2872" s="319">
        <v>1</v>
      </c>
      <c r="C2872" s="759">
        <v>97294</v>
      </c>
      <c r="D2872" s="780" t="s">
        <v>7861</v>
      </c>
      <c r="E2872" s="780" t="s">
        <v>7861</v>
      </c>
      <c r="F2872" s="781" t="s">
        <v>28</v>
      </c>
      <c r="G2872" s="782">
        <v>0</v>
      </c>
    </row>
    <row r="2873" spans="1:7" x14ac:dyDescent="0.2">
      <c r="A2873" s="319" t="str">
        <f t="shared" si="44"/>
        <v>1 - 97299</v>
      </c>
      <c r="B2873" s="319">
        <v>1</v>
      </c>
      <c r="C2873" s="759">
        <v>97299</v>
      </c>
      <c r="D2873" s="780" t="s">
        <v>7862</v>
      </c>
      <c r="E2873" s="780" t="s">
        <v>7862</v>
      </c>
      <c r="F2873" s="781" t="s">
        <v>28</v>
      </c>
      <c r="G2873" s="782">
        <v>0</v>
      </c>
    </row>
    <row r="2874" spans="1:7" x14ac:dyDescent="0.2">
      <c r="A2874" s="319" t="str">
        <f t="shared" si="44"/>
        <v>1 - 97300</v>
      </c>
      <c r="B2874" s="319">
        <v>1</v>
      </c>
      <c r="C2874" s="759">
        <v>97300</v>
      </c>
      <c r="D2874" s="780" t="s">
        <v>7863</v>
      </c>
      <c r="E2874" s="780" t="s">
        <v>7863</v>
      </c>
      <c r="F2874" s="781" t="s">
        <v>28</v>
      </c>
      <c r="G2874" s="782">
        <v>0</v>
      </c>
    </row>
    <row r="2875" spans="1:7" x14ac:dyDescent="0.2">
      <c r="A2875" s="319" t="str">
        <f t="shared" si="44"/>
        <v>1 - 97305</v>
      </c>
      <c r="B2875" s="319">
        <v>1</v>
      </c>
      <c r="C2875" s="759">
        <v>97305</v>
      </c>
      <c r="D2875" s="780" t="s">
        <v>7864</v>
      </c>
      <c r="E2875" s="780" t="s">
        <v>7864</v>
      </c>
      <c r="F2875" s="781" t="s">
        <v>28</v>
      </c>
      <c r="G2875" s="782">
        <v>0</v>
      </c>
    </row>
    <row r="2876" spans="1:7" x14ac:dyDescent="0.2">
      <c r="A2876" s="319" t="str">
        <f t="shared" si="44"/>
        <v>1 - 97306</v>
      </c>
      <c r="B2876" s="319">
        <v>1</v>
      </c>
      <c r="C2876" s="759">
        <v>97306</v>
      </c>
      <c r="D2876" s="780" t="s">
        <v>7865</v>
      </c>
      <c r="E2876" s="780" t="s">
        <v>7865</v>
      </c>
      <c r="F2876" s="781" t="s">
        <v>28</v>
      </c>
      <c r="G2876" s="782">
        <v>0</v>
      </c>
    </row>
    <row r="2877" spans="1:7" x14ac:dyDescent="0.2">
      <c r="A2877" s="319" t="str">
        <f t="shared" si="44"/>
        <v>1 - 97311</v>
      </c>
      <c r="B2877" s="319">
        <v>1</v>
      </c>
      <c r="C2877" s="759">
        <v>97311</v>
      </c>
      <c r="D2877" s="780" t="s">
        <v>7866</v>
      </c>
      <c r="E2877" s="780" t="s">
        <v>7866</v>
      </c>
      <c r="F2877" s="781" t="s">
        <v>28</v>
      </c>
      <c r="G2877" s="782">
        <v>0</v>
      </c>
    </row>
    <row r="2878" spans="1:7" x14ac:dyDescent="0.2">
      <c r="A2878" s="319" t="str">
        <f t="shared" si="44"/>
        <v>1 - 97312</v>
      </c>
      <c r="B2878" s="319">
        <v>1</v>
      </c>
      <c r="C2878" s="759">
        <v>97312</v>
      </c>
      <c r="D2878" s="780" t="s">
        <v>7867</v>
      </c>
      <c r="E2878" s="780" t="s">
        <v>7867</v>
      </c>
      <c r="F2878" s="781" t="s">
        <v>28</v>
      </c>
      <c r="G2878" s="782">
        <v>0</v>
      </c>
    </row>
    <row r="2879" spans="1:7" x14ac:dyDescent="0.2">
      <c r="A2879" s="319" t="str">
        <f t="shared" si="44"/>
        <v>1 - 97278</v>
      </c>
      <c r="B2879" s="319">
        <v>1</v>
      </c>
      <c r="C2879" s="759">
        <v>97278</v>
      </c>
      <c r="D2879" s="780" t="s">
        <v>7868</v>
      </c>
      <c r="E2879" s="780" t="s">
        <v>7868</v>
      </c>
      <c r="F2879" s="781" t="s">
        <v>28</v>
      </c>
      <c r="G2879" s="782">
        <v>0</v>
      </c>
    </row>
    <row r="2880" spans="1:7" x14ac:dyDescent="0.2">
      <c r="A2880" s="319" t="str">
        <f t="shared" si="44"/>
        <v>1 - 97274</v>
      </c>
      <c r="B2880" s="319">
        <v>1</v>
      </c>
      <c r="C2880" s="759">
        <v>97274</v>
      </c>
      <c r="D2880" s="780" t="s">
        <v>7869</v>
      </c>
      <c r="E2880" s="780" t="s">
        <v>7869</v>
      </c>
      <c r="F2880" s="781" t="s">
        <v>28</v>
      </c>
      <c r="G2880" s="782">
        <v>0</v>
      </c>
    </row>
    <row r="2881" spans="1:7" x14ac:dyDescent="0.2">
      <c r="A2881" s="319" t="str">
        <f t="shared" si="44"/>
        <v>1 - 97283</v>
      </c>
      <c r="B2881" s="319">
        <v>1</v>
      </c>
      <c r="C2881" s="759">
        <v>97283</v>
      </c>
      <c r="D2881" s="780" t="s">
        <v>7870</v>
      </c>
      <c r="E2881" s="780" t="s">
        <v>7870</v>
      </c>
      <c r="F2881" s="781" t="s">
        <v>28</v>
      </c>
      <c r="G2881" s="782">
        <v>0</v>
      </c>
    </row>
    <row r="2882" spans="1:7" x14ac:dyDescent="0.2">
      <c r="A2882" s="319" t="str">
        <f t="shared" si="44"/>
        <v>1 - 97284</v>
      </c>
      <c r="B2882" s="319">
        <v>1</v>
      </c>
      <c r="C2882" s="759">
        <v>97284</v>
      </c>
      <c r="D2882" s="780" t="s">
        <v>7871</v>
      </c>
      <c r="E2882" s="780" t="s">
        <v>7871</v>
      </c>
      <c r="F2882" s="781" t="s">
        <v>28</v>
      </c>
      <c r="G2882" s="782">
        <v>0</v>
      </c>
    </row>
    <row r="2883" spans="1:7" x14ac:dyDescent="0.2">
      <c r="A2883" s="319" t="str">
        <f t="shared" ref="A2883:A2946" si="45">B2883&amp;" - "&amp;C2883</f>
        <v>1 - 97289</v>
      </c>
      <c r="B2883" s="319">
        <v>1</v>
      </c>
      <c r="C2883" s="759">
        <v>97289</v>
      </c>
      <c r="D2883" s="780" t="s">
        <v>7872</v>
      </c>
      <c r="E2883" s="780" t="s">
        <v>7872</v>
      </c>
      <c r="F2883" s="781" t="s">
        <v>28</v>
      </c>
      <c r="G2883" s="782">
        <v>0</v>
      </c>
    </row>
    <row r="2884" spans="1:7" x14ac:dyDescent="0.2">
      <c r="A2884" s="319" t="str">
        <f t="shared" si="45"/>
        <v>1 - 97290</v>
      </c>
      <c r="B2884" s="319">
        <v>1</v>
      </c>
      <c r="C2884" s="759">
        <v>97290</v>
      </c>
      <c r="D2884" s="780" t="s">
        <v>7873</v>
      </c>
      <c r="E2884" s="780" t="s">
        <v>7873</v>
      </c>
      <c r="F2884" s="781" t="s">
        <v>28</v>
      </c>
      <c r="G2884" s="782">
        <v>0</v>
      </c>
    </row>
    <row r="2885" spans="1:7" x14ac:dyDescent="0.2">
      <c r="A2885" s="319" t="str">
        <f t="shared" si="45"/>
        <v>1 - 97295</v>
      </c>
      <c r="B2885" s="319">
        <v>1</v>
      </c>
      <c r="C2885" s="759">
        <v>97295</v>
      </c>
      <c r="D2885" s="780" t="s">
        <v>7874</v>
      </c>
      <c r="E2885" s="780" t="s">
        <v>7874</v>
      </c>
      <c r="F2885" s="781" t="s">
        <v>28</v>
      </c>
      <c r="G2885" s="782">
        <v>0</v>
      </c>
    </row>
    <row r="2886" spans="1:7" x14ac:dyDescent="0.2">
      <c r="A2886" s="319" t="str">
        <f t="shared" si="45"/>
        <v>1 - 97296</v>
      </c>
      <c r="B2886" s="319">
        <v>1</v>
      </c>
      <c r="C2886" s="759">
        <v>97296</v>
      </c>
      <c r="D2886" s="780" t="s">
        <v>7875</v>
      </c>
      <c r="E2886" s="780" t="s">
        <v>7875</v>
      </c>
      <c r="F2886" s="781" t="s">
        <v>28</v>
      </c>
      <c r="G2886" s="782">
        <v>0</v>
      </c>
    </row>
    <row r="2887" spans="1:7" x14ac:dyDescent="0.2">
      <c r="A2887" s="319" t="str">
        <f t="shared" si="45"/>
        <v>1 - 97301</v>
      </c>
      <c r="B2887" s="319">
        <v>1</v>
      </c>
      <c r="C2887" s="759">
        <v>97301</v>
      </c>
      <c r="D2887" s="780" t="s">
        <v>7876</v>
      </c>
      <c r="E2887" s="780" t="s">
        <v>7876</v>
      </c>
      <c r="F2887" s="781" t="s">
        <v>28</v>
      </c>
      <c r="G2887" s="782">
        <v>0</v>
      </c>
    </row>
    <row r="2888" spans="1:7" x14ac:dyDescent="0.2">
      <c r="A2888" s="319" t="str">
        <f t="shared" si="45"/>
        <v>1 - 97302</v>
      </c>
      <c r="B2888" s="319">
        <v>1</v>
      </c>
      <c r="C2888" s="759">
        <v>97302</v>
      </c>
      <c r="D2888" s="780" t="s">
        <v>7877</v>
      </c>
      <c r="E2888" s="780" t="s">
        <v>7877</v>
      </c>
      <c r="F2888" s="781" t="s">
        <v>28</v>
      </c>
      <c r="G2888" s="782">
        <v>0</v>
      </c>
    </row>
    <row r="2889" spans="1:7" x14ac:dyDescent="0.2">
      <c r="A2889" s="319" t="str">
        <f t="shared" si="45"/>
        <v>1 - 97307</v>
      </c>
      <c r="B2889" s="319">
        <v>1</v>
      </c>
      <c r="C2889" s="759">
        <v>97307</v>
      </c>
      <c r="D2889" s="780" t="s">
        <v>7878</v>
      </c>
      <c r="E2889" s="780" t="s">
        <v>7878</v>
      </c>
      <c r="F2889" s="781" t="s">
        <v>28</v>
      </c>
      <c r="G2889" s="782">
        <v>0</v>
      </c>
    </row>
    <row r="2890" spans="1:7" x14ac:dyDescent="0.2">
      <c r="A2890" s="319" t="str">
        <f t="shared" si="45"/>
        <v>1 - 97277</v>
      </c>
      <c r="B2890" s="319">
        <v>1</v>
      </c>
      <c r="C2890" s="759">
        <v>97277</v>
      </c>
      <c r="D2890" s="780" t="s">
        <v>7879</v>
      </c>
      <c r="E2890" s="780" t="s">
        <v>7879</v>
      </c>
      <c r="F2890" s="781" t="s">
        <v>28</v>
      </c>
      <c r="G2890" s="782">
        <v>0</v>
      </c>
    </row>
    <row r="2891" spans="1:7" x14ac:dyDescent="0.2">
      <c r="A2891" s="319" t="str">
        <f t="shared" si="45"/>
        <v>1 - 97308</v>
      </c>
      <c r="B2891" s="319">
        <v>1</v>
      </c>
      <c r="C2891" s="759">
        <v>97308</v>
      </c>
      <c r="D2891" s="780" t="s">
        <v>7880</v>
      </c>
      <c r="E2891" s="780" t="s">
        <v>7880</v>
      </c>
      <c r="F2891" s="781" t="s">
        <v>28</v>
      </c>
      <c r="G2891" s="782">
        <v>0</v>
      </c>
    </row>
    <row r="2892" spans="1:7" x14ac:dyDescent="0.2">
      <c r="A2892" s="319" t="str">
        <f t="shared" si="45"/>
        <v>1 - 97238</v>
      </c>
      <c r="B2892" s="319">
        <v>1</v>
      </c>
      <c r="C2892" s="759">
        <v>97238</v>
      </c>
      <c r="D2892" s="780" t="s">
        <v>7881</v>
      </c>
      <c r="E2892" s="780" t="s">
        <v>7881</v>
      </c>
      <c r="F2892" s="781" t="s">
        <v>0</v>
      </c>
      <c r="G2892" s="782">
        <v>0</v>
      </c>
    </row>
    <row r="2893" spans="1:7" x14ac:dyDescent="0.2">
      <c r="A2893" s="319" t="str">
        <f t="shared" si="45"/>
        <v>1 - 97239</v>
      </c>
      <c r="B2893" s="319">
        <v>1</v>
      </c>
      <c r="C2893" s="759">
        <v>97239</v>
      </c>
      <c r="D2893" s="780" t="s">
        <v>7882</v>
      </c>
      <c r="E2893" s="780" t="s">
        <v>7882</v>
      </c>
      <c r="F2893" s="781" t="s">
        <v>0</v>
      </c>
      <c r="G2893" s="782">
        <v>0</v>
      </c>
    </row>
    <row r="2894" spans="1:7" x14ac:dyDescent="0.2">
      <c r="A2894" s="319" t="str">
        <f t="shared" si="45"/>
        <v>1 - 97240</v>
      </c>
      <c r="B2894" s="319">
        <v>1</v>
      </c>
      <c r="C2894" s="759">
        <v>97240</v>
      </c>
      <c r="D2894" s="780" t="s">
        <v>7883</v>
      </c>
      <c r="E2894" s="780" t="s">
        <v>7883</v>
      </c>
      <c r="F2894" s="781" t="s">
        <v>0</v>
      </c>
      <c r="G2894" s="782">
        <v>0</v>
      </c>
    </row>
    <row r="2895" spans="1:7" x14ac:dyDescent="0.2">
      <c r="A2895" s="319" t="str">
        <f t="shared" si="45"/>
        <v>1 - 97241</v>
      </c>
      <c r="B2895" s="319">
        <v>1</v>
      </c>
      <c r="C2895" s="759">
        <v>97241</v>
      </c>
      <c r="D2895" s="780" t="s">
        <v>7884</v>
      </c>
      <c r="E2895" s="780" t="s">
        <v>7884</v>
      </c>
      <c r="F2895" s="781" t="s">
        <v>0</v>
      </c>
      <c r="G2895" s="782">
        <v>0</v>
      </c>
    </row>
    <row r="2896" spans="1:7" x14ac:dyDescent="0.2">
      <c r="A2896" s="319" t="str">
        <f t="shared" si="45"/>
        <v>1 - 97242</v>
      </c>
      <c r="B2896" s="319">
        <v>1</v>
      </c>
      <c r="C2896" s="759">
        <v>97242</v>
      </c>
      <c r="D2896" s="780" t="s">
        <v>7885</v>
      </c>
      <c r="E2896" s="780" t="s">
        <v>7885</v>
      </c>
      <c r="F2896" s="781" t="s">
        <v>0</v>
      </c>
      <c r="G2896" s="782">
        <v>0</v>
      </c>
    </row>
    <row r="2897" spans="1:7" x14ac:dyDescent="0.2">
      <c r="A2897" s="319" t="str">
        <f t="shared" si="45"/>
        <v>1 - 97243</v>
      </c>
      <c r="B2897" s="319">
        <v>1</v>
      </c>
      <c r="C2897" s="759">
        <v>97243</v>
      </c>
      <c r="D2897" s="780" t="s">
        <v>7886</v>
      </c>
      <c r="E2897" s="780" t="s">
        <v>7886</v>
      </c>
      <c r="F2897" s="781" t="s">
        <v>0</v>
      </c>
      <c r="G2897" s="782">
        <v>0</v>
      </c>
    </row>
    <row r="2898" spans="1:7" x14ac:dyDescent="0.2">
      <c r="A2898" s="319" t="str">
        <f t="shared" si="45"/>
        <v>1 - 97244</v>
      </c>
      <c r="B2898" s="319">
        <v>1</v>
      </c>
      <c r="C2898" s="759">
        <v>97244</v>
      </c>
      <c r="D2898" s="780" t="s">
        <v>7887</v>
      </c>
      <c r="E2898" s="780" t="s">
        <v>7887</v>
      </c>
      <c r="F2898" s="781" t="s">
        <v>0</v>
      </c>
      <c r="G2898" s="782">
        <v>0</v>
      </c>
    </row>
    <row r="2899" spans="1:7" x14ac:dyDescent="0.2">
      <c r="A2899" s="319" t="str">
        <f t="shared" si="45"/>
        <v>1 - 97245</v>
      </c>
      <c r="B2899" s="319">
        <v>1</v>
      </c>
      <c r="C2899" s="759">
        <v>97245</v>
      </c>
      <c r="D2899" s="780" t="s">
        <v>7888</v>
      </c>
      <c r="E2899" s="780" t="s">
        <v>7888</v>
      </c>
      <c r="F2899" s="781" t="s">
        <v>0</v>
      </c>
      <c r="G2899" s="782">
        <v>0</v>
      </c>
    </row>
    <row r="2900" spans="1:7" x14ac:dyDescent="0.2">
      <c r="A2900" s="319" t="str">
        <f t="shared" si="45"/>
        <v>1 - 97236</v>
      </c>
      <c r="B2900" s="319">
        <v>1</v>
      </c>
      <c r="C2900" s="759">
        <v>97236</v>
      </c>
      <c r="D2900" s="780" t="s">
        <v>7889</v>
      </c>
      <c r="E2900" s="780" t="s">
        <v>7889</v>
      </c>
      <c r="F2900" s="781" t="s">
        <v>0</v>
      </c>
      <c r="G2900" s="782">
        <v>0</v>
      </c>
    </row>
    <row r="2901" spans="1:7" x14ac:dyDescent="0.2">
      <c r="A2901" s="319" t="str">
        <f t="shared" si="45"/>
        <v>1 - 97246</v>
      </c>
      <c r="B2901" s="319">
        <v>1</v>
      </c>
      <c r="C2901" s="759">
        <v>97246</v>
      </c>
      <c r="D2901" s="780" t="s">
        <v>7890</v>
      </c>
      <c r="E2901" s="780" t="s">
        <v>7890</v>
      </c>
      <c r="F2901" s="781" t="s">
        <v>0</v>
      </c>
      <c r="G2901" s="782">
        <v>0</v>
      </c>
    </row>
    <row r="2902" spans="1:7" x14ac:dyDescent="0.2">
      <c r="A2902" s="319" t="str">
        <f t="shared" si="45"/>
        <v>1 - 97247</v>
      </c>
      <c r="B2902" s="319">
        <v>1</v>
      </c>
      <c r="C2902" s="759">
        <v>97247</v>
      </c>
      <c r="D2902" s="780" t="s">
        <v>7891</v>
      </c>
      <c r="E2902" s="780" t="s">
        <v>7891</v>
      </c>
      <c r="F2902" s="781" t="s">
        <v>0</v>
      </c>
      <c r="G2902" s="782">
        <v>0</v>
      </c>
    </row>
    <row r="2903" spans="1:7" x14ac:dyDescent="0.2">
      <c r="A2903" s="319" t="str">
        <f t="shared" si="45"/>
        <v>1 - 97237</v>
      </c>
      <c r="B2903" s="319">
        <v>1</v>
      </c>
      <c r="C2903" s="759">
        <v>97237</v>
      </c>
      <c r="D2903" s="780" t="s">
        <v>7892</v>
      </c>
      <c r="E2903" s="780" t="s">
        <v>7892</v>
      </c>
      <c r="F2903" s="781" t="s">
        <v>0</v>
      </c>
      <c r="G2903" s="782">
        <v>0</v>
      </c>
    </row>
    <row r="2904" spans="1:7" x14ac:dyDescent="0.2">
      <c r="A2904" s="319" t="str">
        <f t="shared" si="45"/>
        <v>1 - 97248</v>
      </c>
      <c r="B2904" s="319">
        <v>1</v>
      </c>
      <c r="C2904" s="759">
        <v>97248</v>
      </c>
      <c r="D2904" s="780" t="s">
        <v>7893</v>
      </c>
      <c r="E2904" s="780" t="s">
        <v>7893</v>
      </c>
      <c r="F2904" s="781" t="s">
        <v>0</v>
      </c>
      <c r="G2904" s="782">
        <v>0</v>
      </c>
    </row>
    <row r="2905" spans="1:7" x14ac:dyDescent="0.2">
      <c r="A2905" s="319" t="str">
        <f t="shared" si="45"/>
        <v>1 - 97251</v>
      </c>
      <c r="B2905" s="319">
        <v>1</v>
      </c>
      <c r="C2905" s="759">
        <v>97251</v>
      </c>
      <c r="D2905" s="780" t="s">
        <v>7894</v>
      </c>
      <c r="E2905" s="780" t="s">
        <v>7894</v>
      </c>
      <c r="F2905" s="781" t="s">
        <v>28</v>
      </c>
      <c r="G2905" s="782">
        <v>0</v>
      </c>
    </row>
    <row r="2906" spans="1:7" x14ac:dyDescent="0.2">
      <c r="A2906" s="319" t="str">
        <f t="shared" si="45"/>
        <v>1 - 97254</v>
      </c>
      <c r="B2906" s="319">
        <v>1</v>
      </c>
      <c r="C2906" s="759">
        <v>97254</v>
      </c>
      <c r="D2906" s="780" t="s">
        <v>7895</v>
      </c>
      <c r="E2906" s="780" t="s">
        <v>7895</v>
      </c>
      <c r="F2906" s="781" t="s">
        <v>28</v>
      </c>
      <c r="G2906" s="782">
        <v>0</v>
      </c>
    </row>
    <row r="2907" spans="1:7" x14ac:dyDescent="0.2">
      <c r="A2907" s="319" t="str">
        <f t="shared" si="45"/>
        <v>1 - 97255</v>
      </c>
      <c r="B2907" s="319">
        <v>1</v>
      </c>
      <c r="C2907" s="759">
        <v>97255</v>
      </c>
      <c r="D2907" s="780" t="s">
        <v>7896</v>
      </c>
      <c r="E2907" s="780" t="s">
        <v>7896</v>
      </c>
      <c r="F2907" s="781" t="s">
        <v>28</v>
      </c>
      <c r="G2907" s="782">
        <v>0</v>
      </c>
    </row>
    <row r="2908" spans="1:7" x14ac:dyDescent="0.2">
      <c r="A2908" s="319" t="str">
        <f t="shared" si="45"/>
        <v>1 - 97249</v>
      </c>
      <c r="B2908" s="319">
        <v>1</v>
      </c>
      <c r="C2908" s="759">
        <v>97249</v>
      </c>
      <c r="D2908" s="780" t="s">
        <v>7897</v>
      </c>
      <c r="E2908" s="780" t="s">
        <v>7897</v>
      </c>
      <c r="F2908" s="781" t="s">
        <v>28</v>
      </c>
      <c r="G2908" s="782">
        <v>0</v>
      </c>
    </row>
    <row r="2909" spans="1:7" x14ac:dyDescent="0.2">
      <c r="A2909" s="319" t="str">
        <f t="shared" si="45"/>
        <v>1 - 97250</v>
      </c>
      <c r="B2909" s="319">
        <v>1</v>
      </c>
      <c r="C2909" s="759">
        <v>97250</v>
      </c>
      <c r="D2909" s="780" t="s">
        <v>7898</v>
      </c>
      <c r="E2909" s="780" t="s">
        <v>7898</v>
      </c>
      <c r="F2909" s="781" t="s">
        <v>28</v>
      </c>
      <c r="G2909" s="782">
        <v>0</v>
      </c>
    </row>
    <row r="2910" spans="1:7" x14ac:dyDescent="0.2">
      <c r="A2910" s="319" t="str">
        <f t="shared" si="45"/>
        <v>1 - 97258</v>
      </c>
      <c r="B2910" s="319">
        <v>1</v>
      </c>
      <c r="C2910" s="759">
        <v>97258</v>
      </c>
      <c r="D2910" s="780" t="s">
        <v>7899</v>
      </c>
      <c r="E2910" s="780" t="s">
        <v>7899</v>
      </c>
      <c r="F2910" s="781" t="s">
        <v>28</v>
      </c>
      <c r="G2910" s="782">
        <v>0</v>
      </c>
    </row>
    <row r="2911" spans="1:7" x14ac:dyDescent="0.2">
      <c r="A2911" s="319" t="str">
        <f t="shared" si="45"/>
        <v>1 - 97259</v>
      </c>
      <c r="B2911" s="319">
        <v>1</v>
      </c>
      <c r="C2911" s="759">
        <v>97259</v>
      </c>
      <c r="D2911" s="780" t="s">
        <v>7900</v>
      </c>
      <c r="E2911" s="780" t="s">
        <v>7900</v>
      </c>
      <c r="F2911" s="781" t="s">
        <v>28</v>
      </c>
      <c r="G2911" s="782">
        <v>0</v>
      </c>
    </row>
    <row r="2912" spans="1:7" x14ac:dyDescent="0.2">
      <c r="A2912" s="319" t="str">
        <f t="shared" si="45"/>
        <v>1 - 97262</v>
      </c>
      <c r="B2912" s="319">
        <v>1</v>
      </c>
      <c r="C2912" s="759">
        <v>97262</v>
      </c>
      <c r="D2912" s="780" t="s">
        <v>7901</v>
      </c>
      <c r="E2912" s="780" t="s">
        <v>7901</v>
      </c>
      <c r="F2912" s="781" t="s">
        <v>28</v>
      </c>
      <c r="G2912" s="782">
        <v>0</v>
      </c>
    </row>
    <row r="2913" spans="1:7" x14ac:dyDescent="0.2">
      <c r="A2913" s="319" t="str">
        <f t="shared" si="45"/>
        <v>1 - 97263</v>
      </c>
      <c r="B2913" s="319">
        <v>1</v>
      </c>
      <c r="C2913" s="759">
        <v>97263</v>
      </c>
      <c r="D2913" s="780" t="s">
        <v>7902</v>
      </c>
      <c r="E2913" s="780" t="s">
        <v>7902</v>
      </c>
      <c r="F2913" s="781" t="s">
        <v>28</v>
      </c>
      <c r="G2913" s="782">
        <v>0</v>
      </c>
    </row>
    <row r="2914" spans="1:7" x14ac:dyDescent="0.2">
      <c r="A2914" s="319" t="str">
        <f t="shared" si="45"/>
        <v>1 - 97266</v>
      </c>
      <c r="B2914" s="319">
        <v>1</v>
      </c>
      <c r="C2914" s="759">
        <v>97266</v>
      </c>
      <c r="D2914" s="780" t="s">
        <v>7903</v>
      </c>
      <c r="E2914" s="780" t="s">
        <v>7903</v>
      </c>
      <c r="F2914" s="781" t="s">
        <v>28</v>
      </c>
      <c r="G2914" s="782">
        <v>0</v>
      </c>
    </row>
    <row r="2915" spans="1:7" x14ac:dyDescent="0.2">
      <c r="A2915" s="319" t="str">
        <f t="shared" si="45"/>
        <v>1 - 97267</v>
      </c>
      <c r="B2915" s="319">
        <v>1</v>
      </c>
      <c r="C2915" s="759">
        <v>97267</v>
      </c>
      <c r="D2915" s="780" t="s">
        <v>7904</v>
      </c>
      <c r="E2915" s="780" t="s">
        <v>7904</v>
      </c>
      <c r="F2915" s="781" t="s">
        <v>28</v>
      </c>
      <c r="G2915" s="782">
        <v>0</v>
      </c>
    </row>
    <row r="2916" spans="1:7" x14ac:dyDescent="0.2">
      <c r="A2916" s="319" t="str">
        <f t="shared" si="45"/>
        <v>1 - 97270</v>
      </c>
      <c r="B2916" s="319">
        <v>1</v>
      </c>
      <c r="C2916" s="759">
        <v>97270</v>
      </c>
      <c r="D2916" s="780" t="s">
        <v>7905</v>
      </c>
      <c r="E2916" s="780" t="s">
        <v>7905</v>
      </c>
      <c r="F2916" s="781" t="s">
        <v>28</v>
      </c>
      <c r="G2916" s="782">
        <v>0</v>
      </c>
    </row>
    <row r="2917" spans="1:7" x14ac:dyDescent="0.2">
      <c r="A2917" s="319" t="str">
        <f t="shared" si="45"/>
        <v>1 - 97271</v>
      </c>
      <c r="B2917" s="319">
        <v>1</v>
      </c>
      <c r="C2917" s="759">
        <v>97271</v>
      </c>
      <c r="D2917" s="780" t="s">
        <v>7906</v>
      </c>
      <c r="E2917" s="780" t="s">
        <v>7906</v>
      </c>
      <c r="F2917" s="781" t="s">
        <v>28</v>
      </c>
      <c r="G2917" s="782">
        <v>0</v>
      </c>
    </row>
    <row r="2918" spans="1:7" x14ac:dyDescent="0.2">
      <c r="A2918" s="319" t="str">
        <f t="shared" si="45"/>
        <v>1 - 97252</v>
      </c>
      <c r="B2918" s="319">
        <v>1</v>
      </c>
      <c r="C2918" s="759">
        <v>97252</v>
      </c>
      <c r="D2918" s="780" t="s">
        <v>7907</v>
      </c>
      <c r="E2918" s="780" t="s">
        <v>7907</v>
      </c>
      <c r="F2918" s="781" t="s">
        <v>28</v>
      </c>
      <c r="G2918" s="782">
        <v>0</v>
      </c>
    </row>
    <row r="2919" spans="1:7" x14ac:dyDescent="0.2">
      <c r="A2919" s="319" t="str">
        <f t="shared" si="45"/>
        <v>1 - 97257</v>
      </c>
      <c r="B2919" s="319">
        <v>1</v>
      </c>
      <c r="C2919" s="759">
        <v>97257</v>
      </c>
      <c r="D2919" s="780" t="s">
        <v>7908</v>
      </c>
      <c r="E2919" s="780" t="s">
        <v>7908</v>
      </c>
      <c r="F2919" s="781" t="s">
        <v>28</v>
      </c>
      <c r="G2919" s="782">
        <v>0</v>
      </c>
    </row>
    <row r="2920" spans="1:7" x14ac:dyDescent="0.2">
      <c r="A2920" s="319" t="str">
        <f t="shared" si="45"/>
        <v>1 - 97256</v>
      </c>
      <c r="B2920" s="319">
        <v>1</v>
      </c>
      <c r="C2920" s="759">
        <v>97256</v>
      </c>
      <c r="D2920" s="780" t="s">
        <v>7909</v>
      </c>
      <c r="E2920" s="780" t="s">
        <v>7909</v>
      </c>
      <c r="F2920" s="781" t="s">
        <v>28</v>
      </c>
      <c r="G2920" s="782">
        <v>0</v>
      </c>
    </row>
    <row r="2921" spans="1:7" x14ac:dyDescent="0.2">
      <c r="A2921" s="319" t="str">
        <f t="shared" si="45"/>
        <v>1 - 97253</v>
      </c>
      <c r="B2921" s="319">
        <v>1</v>
      </c>
      <c r="C2921" s="759">
        <v>97253</v>
      </c>
      <c r="D2921" s="780" t="s">
        <v>7910</v>
      </c>
      <c r="E2921" s="780" t="s">
        <v>7910</v>
      </c>
      <c r="F2921" s="781" t="s">
        <v>28</v>
      </c>
      <c r="G2921" s="782">
        <v>0</v>
      </c>
    </row>
    <row r="2922" spans="1:7" x14ac:dyDescent="0.2">
      <c r="A2922" s="319" t="str">
        <f t="shared" si="45"/>
        <v>1 - 97261</v>
      </c>
      <c r="B2922" s="319">
        <v>1</v>
      </c>
      <c r="C2922" s="759">
        <v>97261</v>
      </c>
      <c r="D2922" s="780" t="s">
        <v>7911</v>
      </c>
      <c r="E2922" s="780" t="s">
        <v>7911</v>
      </c>
      <c r="F2922" s="781" t="s">
        <v>28</v>
      </c>
      <c r="G2922" s="782">
        <v>0</v>
      </c>
    </row>
    <row r="2923" spans="1:7" x14ac:dyDescent="0.2">
      <c r="A2923" s="319" t="str">
        <f t="shared" si="45"/>
        <v>1 - 97260</v>
      </c>
      <c r="B2923" s="319">
        <v>1</v>
      </c>
      <c r="C2923" s="759">
        <v>97260</v>
      </c>
      <c r="D2923" s="780" t="s">
        <v>7912</v>
      </c>
      <c r="E2923" s="780" t="s">
        <v>7912</v>
      </c>
      <c r="F2923" s="781" t="s">
        <v>28</v>
      </c>
      <c r="G2923" s="782">
        <v>0</v>
      </c>
    </row>
    <row r="2924" spans="1:7" x14ac:dyDescent="0.2">
      <c r="A2924" s="319" t="str">
        <f t="shared" si="45"/>
        <v>1 - 97265</v>
      </c>
      <c r="B2924" s="319">
        <v>1</v>
      </c>
      <c r="C2924" s="759">
        <v>97265</v>
      </c>
      <c r="D2924" s="780" t="s">
        <v>7913</v>
      </c>
      <c r="E2924" s="780" t="s">
        <v>7913</v>
      </c>
      <c r="F2924" s="781" t="s">
        <v>28</v>
      </c>
      <c r="G2924" s="782">
        <v>0</v>
      </c>
    </row>
    <row r="2925" spans="1:7" x14ac:dyDescent="0.2">
      <c r="A2925" s="319" t="str">
        <f t="shared" si="45"/>
        <v>1 - 97264</v>
      </c>
      <c r="B2925" s="319">
        <v>1</v>
      </c>
      <c r="C2925" s="759">
        <v>97264</v>
      </c>
      <c r="D2925" s="780" t="s">
        <v>7914</v>
      </c>
      <c r="E2925" s="780" t="s">
        <v>7914</v>
      </c>
      <c r="F2925" s="781" t="s">
        <v>28</v>
      </c>
      <c r="G2925" s="782">
        <v>0</v>
      </c>
    </row>
    <row r="2926" spans="1:7" x14ac:dyDescent="0.2">
      <c r="A2926" s="319" t="str">
        <f t="shared" si="45"/>
        <v>1 - 97269</v>
      </c>
      <c r="B2926" s="319">
        <v>1</v>
      </c>
      <c r="C2926" s="759">
        <v>97269</v>
      </c>
      <c r="D2926" s="780" t="s">
        <v>7915</v>
      </c>
      <c r="E2926" s="780" t="s">
        <v>7915</v>
      </c>
      <c r="F2926" s="781" t="s">
        <v>28</v>
      </c>
      <c r="G2926" s="782">
        <v>0</v>
      </c>
    </row>
    <row r="2927" spans="1:7" x14ac:dyDescent="0.2">
      <c r="A2927" s="319" t="str">
        <f t="shared" si="45"/>
        <v>1 - 97268</v>
      </c>
      <c r="B2927" s="319">
        <v>1</v>
      </c>
      <c r="C2927" s="759">
        <v>97268</v>
      </c>
      <c r="D2927" s="780" t="s">
        <v>7916</v>
      </c>
      <c r="E2927" s="780" t="s">
        <v>7916</v>
      </c>
      <c r="F2927" s="781" t="s">
        <v>28</v>
      </c>
      <c r="G2927" s="782">
        <v>0</v>
      </c>
    </row>
    <row r="2928" spans="1:7" x14ac:dyDescent="0.2">
      <c r="A2928" s="319" t="str">
        <f t="shared" si="45"/>
        <v>1 - 97273</v>
      </c>
      <c r="B2928" s="319">
        <v>1</v>
      </c>
      <c r="C2928" s="759">
        <v>97273</v>
      </c>
      <c r="D2928" s="780" t="s">
        <v>7917</v>
      </c>
      <c r="E2928" s="780" t="s">
        <v>7917</v>
      </c>
      <c r="F2928" s="781" t="s">
        <v>28</v>
      </c>
      <c r="G2928" s="782">
        <v>0</v>
      </c>
    </row>
    <row r="2929" spans="1:7" x14ac:dyDescent="0.2">
      <c r="A2929" s="319" t="str">
        <f t="shared" si="45"/>
        <v>1 - 97272</v>
      </c>
      <c r="B2929" s="319">
        <v>1</v>
      </c>
      <c r="C2929" s="759">
        <v>97272</v>
      </c>
      <c r="D2929" s="780" t="s">
        <v>7918</v>
      </c>
      <c r="E2929" s="780" t="s">
        <v>7918</v>
      </c>
      <c r="F2929" s="781" t="s">
        <v>28</v>
      </c>
      <c r="G2929" s="782">
        <v>0</v>
      </c>
    </row>
    <row r="2930" spans="1:7" x14ac:dyDescent="0.2">
      <c r="A2930" s="319" t="str">
        <f t="shared" si="45"/>
        <v>1 - 97315</v>
      </c>
      <c r="B2930" s="319">
        <v>1</v>
      </c>
      <c r="C2930" s="759">
        <v>97315</v>
      </c>
      <c r="D2930" s="780" t="s">
        <v>7919</v>
      </c>
      <c r="E2930" s="780" t="s">
        <v>7919</v>
      </c>
      <c r="F2930" s="781" t="s">
        <v>28</v>
      </c>
      <c r="G2930" s="782">
        <v>0</v>
      </c>
    </row>
    <row r="2931" spans="1:7" x14ac:dyDescent="0.2">
      <c r="A2931" s="319" t="str">
        <f t="shared" si="45"/>
        <v>1 - 97316</v>
      </c>
      <c r="B2931" s="319">
        <v>1</v>
      </c>
      <c r="C2931" s="759">
        <v>97316</v>
      </c>
      <c r="D2931" s="780" t="s">
        <v>7920</v>
      </c>
      <c r="E2931" s="780" t="s">
        <v>7920</v>
      </c>
      <c r="F2931" s="781" t="s">
        <v>28</v>
      </c>
      <c r="G2931" s="782">
        <v>0</v>
      </c>
    </row>
    <row r="2932" spans="1:7" x14ac:dyDescent="0.2">
      <c r="A2932" s="319" t="str">
        <f t="shared" si="45"/>
        <v>1 - 97317</v>
      </c>
      <c r="B2932" s="319">
        <v>1</v>
      </c>
      <c r="C2932" s="759">
        <v>97317</v>
      </c>
      <c r="D2932" s="780" t="s">
        <v>7921</v>
      </c>
      <c r="E2932" s="780" t="s">
        <v>7921</v>
      </c>
      <c r="F2932" s="781" t="s">
        <v>28</v>
      </c>
      <c r="G2932" s="782">
        <v>0</v>
      </c>
    </row>
    <row r="2933" spans="1:7" x14ac:dyDescent="0.2">
      <c r="A2933" s="319" t="str">
        <f t="shared" si="45"/>
        <v>1 - 97318</v>
      </c>
      <c r="B2933" s="319">
        <v>1</v>
      </c>
      <c r="C2933" s="759">
        <v>97318</v>
      </c>
      <c r="D2933" s="780" t="s">
        <v>7922</v>
      </c>
      <c r="E2933" s="780" t="s">
        <v>7922</v>
      </c>
      <c r="F2933" s="781" t="s">
        <v>28</v>
      </c>
      <c r="G2933" s="782">
        <v>0</v>
      </c>
    </row>
    <row r="2934" spans="1:7" x14ac:dyDescent="0.2">
      <c r="A2934" s="319" t="str">
        <f t="shared" si="45"/>
        <v>1 - 97319</v>
      </c>
      <c r="B2934" s="319">
        <v>1</v>
      </c>
      <c r="C2934" s="759">
        <v>97319</v>
      </c>
      <c r="D2934" s="780" t="s">
        <v>7923</v>
      </c>
      <c r="E2934" s="780" t="s">
        <v>7923</v>
      </c>
      <c r="F2934" s="781" t="s">
        <v>28</v>
      </c>
      <c r="G2934" s="782">
        <v>0</v>
      </c>
    </row>
    <row r="2935" spans="1:7" x14ac:dyDescent="0.2">
      <c r="A2935" s="319" t="str">
        <f t="shared" si="45"/>
        <v>1 - 97320</v>
      </c>
      <c r="B2935" s="319">
        <v>1</v>
      </c>
      <c r="C2935" s="759">
        <v>97320</v>
      </c>
      <c r="D2935" s="780" t="s">
        <v>7924</v>
      </c>
      <c r="E2935" s="780" t="s">
        <v>7924</v>
      </c>
      <c r="F2935" s="781" t="s">
        <v>28</v>
      </c>
      <c r="G2935" s="782">
        <v>0</v>
      </c>
    </row>
    <row r="2936" spans="1:7" x14ac:dyDescent="0.2">
      <c r="A2936" s="319" t="str">
        <f t="shared" si="45"/>
        <v>1 - 97321</v>
      </c>
      <c r="B2936" s="319">
        <v>1</v>
      </c>
      <c r="C2936" s="759">
        <v>97321</v>
      </c>
      <c r="D2936" s="780" t="s">
        <v>7925</v>
      </c>
      <c r="E2936" s="780" t="s">
        <v>7925</v>
      </c>
      <c r="F2936" s="781" t="s">
        <v>28</v>
      </c>
      <c r="G2936" s="782">
        <v>0</v>
      </c>
    </row>
    <row r="2937" spans="1:7" x14ac:dyDescent="0.2">
      <c r="A2937" s="319" t="str">
        <f t="shared" si="45"/>
        <v>1 - 97322</v>
      </c>
      <c r="B2937" s="319">
        <v>1</v>
      </c>
      <c r="C2937" s="759">
        <v>97322</v>
      </c>
      <c r="D2937" s="780" t="s">
        <v>7926</v>
      </c>
      <c r="E2937" s="780" t="s">
        <v>7926</v>
      </c>
      <c r="F2937" s="781" t="s">
        <v>28</v>
      </c>
      <c r="G2937" s="782">
        <v>0</v>
      </c>
    </row>
    <row r="2938" spans="1:7" x14ac:dyDescent="0.2">
      <c r="A2938" s="319" t="str">
        <f t="shared" si="45"/>
        <v>1 - 97313</v>
      </c>
      <c r="B2938" s="319">
        <v>1</v>
      </c>
      <c r="C2938" s="759">
        <v>97313</v>
      </c>
      <c r="D2938" s="780" t="s">
        <v>7927</v>
      </c>
      <c r="E2938" s="780" t="s">
        <v>7927</v>
      </c>
      <c r="F2938" s="781" t="s">
        <v>28</v>
      </c>
      <c r="G2938" s="782">
        <v>0</v>
      </c>
    </row>
    <row r="2939" spans="1:7" x14ac:dyDescent="0.2">
      <c r="A2939" s="319" t="str">
        <f t="shared" si="45"/>
        <v>1 - 97323</v>
      </c>
      <c r="B2939" s="319">
        <v>1</v>
      </c>
      <c r="C2939" s="759">
        <v>97323</v>
      </c>
      <c r="D2939" s="780" t="s">
        <v>7928</v>
      </c>
      <c r="E2939" s="780" t="s">
        <v>7928</v>
      </c>
      <c r="F2939" s="781" t="s">
        <v>28</v>
      </c>
      <c r="G2939" s="782">
        <v>0</v>
      </c>
    </row>
    <row r="2940" spans="1:7" x14ac:dyDescent="0.2">
      <c r="A2940" s="319" t="str">
        <f t="shared" si="45"/>
        <v>1 - 97324</v>
      </c>
      <c r="B2940" s="319">
        <v>1</v>
      </c>
      <c r="C2940" s="759">
        <v>97324</v>
      </c>
      <c r="D2940" s="780" t="s">
        <v>7929</v>
      </c>
      <c r="E2940" s="780" t="s">
        <v>7929</v>
      </c>
      <c r="F2940" s="781" t="s">
        <v>28</v>
      </c>
      <c r="G2940" s="782">
        <v>0</v>
      </c>
    </row>
    <row r="2941" spans="1:7" x14ac:dyDescent="0.2">
      <c r="A2941" s="319" t="str">
        <f t="shared" si="45"/>
        <v>1 - 97314</v>
      </c>
      <c r="B2941" s="319">
        <v>1</v>
      </c>
      <c r="C2941" s="759">
        <v>97314</v>
      </c>
      <c r="D2941" s="780" t="s">
        <v>7930</v>
      </c>
      <c r="E2941" s="780" t="s">
        <v>7930</v>
      </c>
      <c r="F2941" s="781" t="s">
        <v>28</v>
      </c>
      <c r="G2941" s="782">
        <v>0</v>
      </c>
    </row>
    <row r="2942" spans="1:7" x14ac:dyDescent="0.2">
      <c r="A2942" s="319" t="str">
        <f t="shared" si="45"/>
        <v>1 - 97325</v>
      </c>
      <c r="B2942" s="319">
        <v>1</v>
      </c>
      <c r="C2942" s="759">
        <v>97325</v>
      </c>
      <c r="D2942" s="780" t="s">
        <v>7931</v>
      </c>
      <c r="E2942" s="780" t="s">
        <v>7931</v>
      </c>
      <c r="F2942" s="781" t="s">
        <v>28</v>
      </c>
      <c r="G2942" s="782">
        <v>0</v>
      </c>
    </row>
    <row r="2943" spans="1:7" x14ac:dyDescent="0.2">
      <c r="A2943" s="319" t="str">
        <f t="shared" si="45"/>
        <v>1 - 103517</v>
      </c>
      <c r="B2943" s="319">
        <v>1</v>
      </c>
      <c r="C2943" s="759">
        <v>103517</v>
      </c>
      <c r="D2943" s="780" t="s">
        <v>7932</v>
      </c>
      <c r="E2943" s="780" t="s">
        <v>7932</v>
      </c>
      <c r="F2943" s="781" t="s">
        <v>28</v>
      </c>
      <c r="G2943" s="782">
        <v>3071.28</v>
      </c>
    </row>
    <row r="2944" spans="1:7" x14ac:dyDescent="0.2">
      <c r="A2944" s="319" t="str">
        <f t="shared" si="45"/>
        <v>1 - 103518</v>
      </c>
      <c r="B2944" s="319">
        <v>1</v>
      </c>
      <c r="C2944" s="759">
        <v>103518</v>
      </c>
      <c r="D2944" s="780" t="s">
        <v>7933</v>
      </c>
      <c r="E2944" s="780" t="s">
        <v>7933</v>
      </c>
      <c r="F2944" s="781" t="s">
        <v>28</v>
      </c>
      <c r="G2944" s="782">
        <v>0</v>
      </c>
    </row>
    <row r="2945" spans="1:7" x14ac:dyDescent="0.2">
      <c r="A2945" s="319" t="str">
        <f t="shared" si="45"/>
        <v>1 - 103519</v>
      </c>
      <c r="B2945" s="319">
        <v>1</v>
      </c>
      <c r="C2945" s="759">
        <v>103519</v>
      </c>
      <c r="D2945" s="780" t="s">
        <v>7934</v>
      </c>
      <c r="E2945" s="780" t="s">
        <v>7934</v>
      </c>
      <c r="F2945" s="781" t="s">
        <v>28</v>
      </c>
      <c r="G2945" s="782">
        <v>10.92</v>
      </c>
    </row>
    <row r="2946" spans="1:7" x14ac:dyDescent="0.2">
      <c r="A2946" s="319" t="str">
        <f t="shared" si="45"/>
        <v>1 - 103515</v>
      </c>
      <c r="B2946" s="319">
        <v>1</v>
      </c>
      <c r="C2946" s="759">
        <v>103515</v>
      </c>
      <c r="D2946" s="780" t="s">
        <v>7935</v>
      </c>
      <c r="E2946" s="780" t="s">
        <v>7935</v>
      </c>
      <c r="F2946" s="781" t="s">
        <v>28</v>
      </c>
      <c r="G2946" s="782">
        <v>0</v>
      </c>
    </row>
    <row r="2947" spans="1:7" x14ac:dyDescent="0.2">
      <c r="A2947" s="319" t="str">
        <f t="shared" ref="A2947:A3010" si="46">B2947&amp;" - "&amp;C2947</f>
        <v>1 - 103502</v>
      </c>
      <c r="B2947" s="319">
        <v>1</v>
      </c>
      <c r="C2947" s="759">
        <v>103502</v>
      </c>
      <c r="D2947" s="780" t="s">
        <v>7936</v>
      </c>
      <c r="E2947" s="780" t="s">
        <v>7936</v>
      </c>
      <c r="F2947" s="781" t="s">
        <v>0</v>
      </c>
      <c r="G2947" s="782">
        <v>0</v>
      </c>
    </row>
    <row r="2948" spans="1:7" x14ac:dyDescent="0.2">
      <c r="A2948" s="319" t="str">
        <f t="shared" si="46"/>
        <v>1 - 103504</v>
      </c>
      <c r="B2948" s="319">
        <v>1</v>
      </c>
      <c r="C2948" s="759">
        <v>103504</v>
      </c>
      <c r="D2948" s="780" t="s">
        <v>7937</v>
      </c>
      <c r="E2948" s="780" t="s">
        <v>7937</v>
      </c>
      <c r="F2948" s="781" t="s">
        <v>0</v>
      </c>
      <c r="G2948" s="782">
        <v>0</v>
      </c>
    </row>
    <row r="2949" spans="1:7" x14ac:dyDescent="0.2">
      <c r="A2949" s="319" t="str">
        <f t="shared" si="46"/>
        <v>1 - 103503</v>
      </c>
      <c r="B2949" s="319">
        <v>1</v>
      </c>
      <c r="C2949" s="759">
        <v>103503</v>
      </c>
      <c r="D2949" s="780" t="s">
        <v>7938</v>
      </c>
      <c r="E2949" s="780" t="s">
        <v>7938</v>
      </c>
      <c r="F2949" s="781" t="s">
        <v>0</v>
      </c>
      <c r="G2949" s="782">
        <v>0</v>
      </c>
    </row>
    <row r="2950" spans="1:7" x14ac:dyDescent="0.2">
      <c r="A2950" s="319" t="str">
        <f t="shared" si="46"/>
        <v>1 - 103505</v>
      </c>
      <c r="B2950" s="319">
        <v>1</v>
      </c>
      <c r="C2950" s="759">
        <v>103505</v>
      </c>
      <c r="D2950" s="780" t="s">
        <v>7939</v>
      </c>
      <c r="E2950" s="780" t="s">
        <v>7939</v>
      </c>
      <c r="F2950" s="781" t="s">
        <v>0</v>
      </c>
      <c r="G2950" s="782">
        <v>0</v>
      </c>
    </row>
    <row r="2951" spans="1:7" x14ac:dyDescent="0.2">
      <c r="A2951" s="319" t="str">
        <f t="shared" si="46"/>
        <v>1 - 103499</v>
      </c>
      <c r="B2951" s="319">
        <v>1</v>
      </c>
      <c r="C2951" s="759">
        <v>103499</v>
      </c>
      <c r="D2951" s="780" t="s">
        <v>7940</v>
      </c>
      <c r="E2951" s="780" t="s">
        <v>7940</v>
      </c>
      <c r="F2951" s="781" t="s">
        <v>28</v>
      </c>
      <c r="G2951" s="782">
        <v>0</v>
      </c>
    </row>
    <row r="2952" spans="1:7" x14ac:dyDescent="0.2">
      <c r="A2952" s="319" t="str">
        <f t="shared" si="46"/>
        <v>1 - 103501</v>
      </c>
      <c r="B2952" s="319">
        <v>1</v>
      </c>
      <c r="C2952" s="759">
        <v>103501</v>
      </c>
      <c r="D2952" s="780" t="s">
        <v>7941</v>
      </c>
      <c r="E2952" s="780" t="s">
        <v>7941</v>
      </c>
      <c r="F2952" s="781" t="s">
        <v>28</v>
      </c>
      <c r="G2952" s="782">
        <v>0</v>
      </c>
    </row>
    <row r="2953" spans="1:7" x14ac:dyDescent="0.2">
      <c r="A2953" s="319" t="str">
        <f t="shared" si="46"/>
        <v>1 - 103500</v>
      </c>
      <c r="B2953" s="319">
        <v>1</v>
      </c>
      <c r="C2953" s="759">
        <v>103500</v>
      </c>
      <c r="D2953" s="780" t="s">
        <v>7942</v>
      </c>
      <c r="E2953" s="780" t="s">
        <v>7942</v>
      </c>
      <c r="F2953" s="781" t="s">
        <v>28</v>
      </c>
      <c r="G2953" s="782">
        <v>0</v>
      </c>
    </row>
    <row r="2954" spans="1:7" x14ac:dyDescent="0.2">
      <c r="A2954" s="319" t="str">
        <f t="shared" si="46"/>
        <v>1 - 103496</v>
      </c>
      <c r="B2954" s="319">
        <v>1</v>
      </c>
      <c r="C2954" s="759">
        <v>103496</v>
      </c>
      <c r="D2954" s="780" t="s">
        <v>7943</v>
      </c>
      <c r="E2954" s="780" t="s">
        <v>7943</v>
      </c>
      <c r="F2954" s="781" t="s">
        <v>28</v>
      </c>
      <c r="G2954" s="782">
        <v>0</v>
      </c>
    </row>
    <row r="2955" spans="1:7" x14ac:dyDescent="0.2">
      <c r="A2955" s="319" t="str">
        <f t="shared" si="46"/>
        <v>1 - 103498</v>
      </c>
      <c r="B2955" s="319">
        <v>1</v>
      </c>
      <c r="C2955" s="759">
        <v>103498</v>
      </c>
      <c r="D2955" s="780" t="s">
        <v>7944</v>
      </c>
      <c r="E2955" s="780" t="s">
        <v>7944</v>
      </c>
      <c r="F2955" s="781" t="s">
        <v>28</v>
      </c>
      <c r="G2955" s="782">
        <v>0</v>
      </c>
    </row>
    <row r="2956" spans="1:7" x14ac:dyDescent="0.2">
      <c r="A2956" s="319" t="str">
        <f t="shared" si="46"/>
        <v>1 - 103497</v>
      </c>
      <c r="B2956" s="319">
        <v>1</v>
      </c>
      <c r="C2956" s="759">
        <v>103497</v>
      </c>
      <c r="D2956" s="780" t="s">
        <v>7945</v>
      </c>
      <c r="E2956" s="780" t="s">
        <v>7945</v>
      </c>
      <c r="F2956" s="781" t="s">
        <v>28</v>
      </c>
      <c r="G2956" s="782">
        <v>0</v>
      </c>
    </row>
    <row r="2957" spans="1:7" x14ac:dyDescent="0.2">
      <c r="A2957" s="319" t="str">
        <f t="shared" si="46"/>
        <v>1 - 103516</v>
      </c>
      <c r="B2957" s="319">
        <v>1</v>
      </c>
      <c r="C2957" s="759">
        <v>103516</v>
      </c>
      <c r="D2957" s="780" t="s">
        <v>7946</v>
      </c>
      <c r="E2957" s="780" t="s">
        <v>7946</v>
      </c>
      <c r="F2957" s="781" t="s">
        <v>28</v>
      </c>
      <c r="G2957" s="782">
        <v>0</v>
      </c>
    </row>
    <row r="2958" spans="1:7" x14ac:dyDescent="0.2">
      <c r="A2958" s="319" t="str">
        <f t="shared" si="46"/>
        <v>1 - 103506</v>
      </c>
      <c r="B2958" s="319">
        <v>1</v>
      </c>
      <c r="C2958" s="759">
        <v>103506</v>
      </c>
      <c r="D2958" s="780" t="s">
        <v>7947</v>
      </c>
      <c r="E2958" s="780" t="s">
        <v>7947</v>
      </c>
      <c r="F2958" s="781" t="s">
        <v>28</v>
      </c>
      <c r="G2958" s="782">
        <v>0</v>
      </c>
    </row>
    <row r="2959" spans="1:7" x14ac:dyDescent="0.2">
      <c r="A2959" s="319" t="str">
        <f t="shared" si="46"/>
        <v>1 - 103507</v>
      </c>
      <c r="B2959" s="319">
        <v>1</v>
      </c>
      <c r="C2959" s="759">
        <v>103507</v>
      </c>
      <c r="D2959" s="780" t="s">
        <v>7948</v>
      </c>
      <c r="E2959" s="780" t="s">
        <v>7948</v>
      </c>
      <c r="F2959" s="781" t="s">
        <v>28</v>
      </c>
      <c r="G2959" s="782">
        <v>0</v>
      </c>
    </row>
    <row r="2960" spans="1:7" x14ac:dyDescent="0.2">
      <c r="A2960" s="319" t="str">
        <f t="shared" si="46"/>
        <v>1 - 103493</v>
      </c>
      <c r="B2960" s="319">
        <v>1</v>
      </c>
      <c r="C2960" s="759">
        <v>103493</v>
      </c>
      <c r="D2960" s="780" t="s">
        <v>7949</v>
      </c>
      <c r="E2960" s="780" t="s">
        <v>7949</v>
      </c>
      <c r="F2960" s="781" t="s">
        <v>28</v>
      </c>
      <c r="G2960" s="782">
        <v>0</v>
      </c>
    </row>
    <row r="2961" spans="1:7" x14ac:dyDescent="0.2">
      <c r="A2961" s="319" t="str">
        <f t="shared" si="46"/>
        <v>1 - 103495</v>
      </c>
      <c r="B2961" s="319">
        <v>1</v>
      </c>
      <c r="C2961" s="759">
        <v>103495</v>
      </c>
      <c r="D2961" s="780" t="s">
        <v>7950</v>
      </c>
      <c r="E2961" s="780" t="s">
        <v>7950</v>
      </c>
      <c r="F2961" s="781" t="s">
        <v>28</v>
      </c>
      <c r="G2961" s="782">
        <v>0</v>
      </c>
    </row>
    <row r="2962" spans="1:7" x14ac:dyDescent="0.2">
      <c r="A2962" s="319" t="str">
        <f t="shared" si="46"/>
        <v>1 - 103494</v>
      </c>
      <c r="B2962" s="319">
        <v>1</v>
      </c>
      <c r="C2962" s="759">
        <v>103494</v>
      </c>
      <c r="D2962" s="780" t="s">
        <v>7951</v>
      </c>
      <c r="E2962" s="780" t="s">
        <v>7951</v>
      </c>
      <c r="F2962" s="781" t="s">
        <v>28</v>
      </c>
      <c r="G2962" s="782">
        <v>0</v>
      </c>
    </row>
    <row r="2963" spans="1:7" x14ac:dyDescent="0.2">
      <c r="A2963" s="319" t="str">
        <f t="shared" si="46"/>
        <v>1 - 103513</v>
      </c>
      <c r="B2963" s="319">
        <v>1</v>
      </c>
      <c r="C2963" s="759">
        <v>103513</v>
      </c>
      <c r="D2963" s="780" t="s">
        <v>7952</v>
      </c>
      <c r="E2963" s="780" t="s">
        <v>7952</v>
      </c>
      <c r="F2963" s="781" t="s">
        <v>28</v>
      </c>
      <c r="G2963" s="782">
        <v>0</v>
      </c>
    </row>
    <row r="2964" spans="1:7" x14ac:dyDescent="0.2">
      <c r="A2964" s="319" t="str">
        <f t="shared" si="46"/>
        <v>1 - 103523</v>
      </c>
      <c r="B2964" s="319">
        <v>1</v>
      </c>
      <c r="C2964" s="759">
        <v>103523</v>
      </c>
      <c r="D2964" s="780" t="s">
        <v>7953</v>
      </c>
      <c r="E2964" s="780" t="s">
        <v>7953</v>
      </c>
      <c r="F2964" s="781" t="s">
        <v>28</v>
      </c>
      <c r="G2964" s="782">
        <v>10273.219999999999</v>
      </c>
    </row>
    <row r="2965" spans="1:7" x14ac:dyDescent="0.2">
      <c r="A2965" s="319" t="str">
        <f t="shared" si="46"/>
        <v>1 - 103509</v>
      </c>
      <c r="B2965" s="319">
        <v>1</v>
      </c>
      <c r="C2965" s="759">
        <v>103509</v>
      </c>
      <c r="D2965" s="780" t="s">
        <v>7954</v>
      </c>
      <c r="E2965" s="780" t="s">
        <v>7954</v>
      </c>
      <c r="F2965" s="781" t="s">
        <v>28</v>
      </c>
      <c r="G2965" s="782">
        <v>0</v>
      </c>
    </row>
    <row r="2966" spans="1:7" x14ac:dyDescent="0.2">
      <c r="A2966" s="319" t="str">
        <f t="shared" si="46"/>
        <v>1 - 103514</v>
      </c>
      <c r="B2966" s="319">
        <v>1</v>
      </c>
      <c r="C2966" s="759">
        <v>103514</v>
      </c>
      <c r="D2966" s="780" t="s">
        <v>7955</v>
      </c>
      <c r="E2966" s="780" t="s">
        <v>7955</v>
      </c>
      <c r="F2966" s="781" t="s">
        <v>28</v>
      </c>
      <c r="G2966" s="782">
        <v>0</v>
      </c>
    </row>
    <row r="2967" spans="1:7" x14ac:dyDescent="0.2">
      <c r="A2967" s="319" t="str">
        <f t="shared" si="46"/>
        <v>1 - 103510</v>
      </c>
      <c r="B2967" s="319">
        <v>1</v>
      </c>
      <c r="C2967" s="759">
        <v>103510</v>
      </c>
      <c r="D2967" s="780" t="s">
        <v>7956</v>
      </c>
      <c r="E2967" s="780" t="s">
        <v>7956</v>
      </c>
      <c r="F2967" s="781" t="s">
        <v>28</v>
      </c>
      <c r="G2967" s="782">
        <v>0</v>
      </c>
    </row>
    <row r="2968" spans="1:7" x14ac:dyDescent="0.2">
      <c r="A2968" s="319" t="str">
        <f t="shared" si="46"/>
        <v>1 - 103520</v>
      </c>
      <c r="B2968" s="319">
        <v>1</v>
      </c>
      <c r="C2968" s="759">
        <v>103520</v>
      </c>
      <c r="D2968" s="780" t="s">
        <v>7957</v>
      </c>
      <c r="E2968" s="780" t="s">
        <v>7957</v>
      </c>
      <c r="F2968" s="781" t="s">
        <v>28</v>
      </c>
      <c r="G2968" s="782">
        <v>5044.6400000000003</v>
      </c>
    </row>
    <row r="2969" spans="1:7" x14ac:dyDescent="0.2">
      <c r="A2969" s="319" t="str">
        <f t="shared" si="46"/>
        <v>1 - 103511</v>
      </c>
      <c r="B2969" s="319">
        <v>1</v>
      </c>
      <c r="C2969" s="759">
        <v>103511</v>
      </c>
      <c r="D2969" s="780" t="s">
        <v>7958</v>
      </c>
      <c r="E2969" s="780" t="s">
        <v>7958</v>
      </c>
      <c r="F2969" s="781" t="s">
        <v>28</v>
      </c>
      <c r="G2969" s="782">
        <v>0</v>
      </c>
    </row>
    <row r="2970" spans="1:7" x14ac:dyDescent="0.2">
      <c r="A2970" s="319" t="str">
        <f t="shared" si="46"/>
        <v>1 - 103521</v>
      </c>
      <c r="B2970" s="319">
        <v>1</v>
      </c>
      <c r="C2970" s="759">
        <v>103521</v>
      </c>
      <c r="D2970" s="780" t="s">
        <v>7959</v>
      </c>
      <c r="E2970" s="780" t="s">
        <v>7959</v>
      </c>
      <c r="F2970" s="781" t="s">
        <v>28</v>
      </c>
      <c r="G2970" s="782">
        <v>6698.67</v>
      </c>
    </row>
    <row r="2971" spans="1:7" x14ac:dyDescent="0.2">
      <c r="A2971" s="319" t="str">
        <f t="shared" si="46"/>
        <v>1 - 103512</v>
      </c>
      <c r="B2971" s="319">
        <v>1</v>
      </c>
      <c r="C2971" s="759">
        <v>103512</v>
      </c>
      <c r="D2971" s="780" t="s">
        <v>7960</v>
      </c>
      <c r="E2971" s="780" t="s">
        <v>7960</v>
      </c>
      <c r="F2971" s="781" t="s">
        <v>28</v>
      </c>
      <c r="G2971" s="782">
        <v>0</v>
      </c>
    </row>
    <row r="2972" spans="1:7" x14ac:dyDescent="0.2">
      <c r="A2972" s="319" t="str">
        <f t="shared" si="46"/>
        <v>1 - 103522</v>
      </c>
      <c r="B2972" s="319">
        <v>1</v>
      </c>
      <c r="C2972" s="759">
        <v>103522</v>
      </c>
      <c r="D2972" s="780" t="s">
        <v>7961</v>
      </c>
      <c r="E2972" s="780" t="s">
        <v>7961</v>
      </c>
      <c r="F2972" s="781" t="s">
        <v>28</v>
      </c>
      <c r="G2972" s="782">
        <v>6866.15</v>
      </c>
    </row>
    <row r="2973" spans="1:7" x14ac:dyDescent="0.2">
      <c r="A2973" s="319" t="str">
        <f t="shared" si="46"/>
        <v>1 - 103508</v>
      </c>
      <c r="B2973" s="319">
        <v>1</v>
      </c>
      <c r="C2973" s="759">
        <v>103508</v>
      </c>
      <c r="D2973" s="780" t="s">
        <v>7962</v>
      </c>
      <c r="E2973" s="780" t="s">
        <v>7962</v>
      </c>
      <c r="F2973" s="781" t="s">
        <v>28</v>
      </c>
      <c r="G2973" s="782">
        <v>0</v>
      </c>
    </row>
    <row r="2974" spans="1:7" x14ac:dyDescent="0.2">
      <c r="A2974" s="319" t="str">
        <f t="shared" si="46"/>
        <v>1 - 103524</v>
      </c>
      <c r="B2974" s="319">
        <v>1</v>
      </c>
      <c r="C2974" s="759">
        <v>103524</v>
      </c>
      <c r="D2974" s="780" t="s">
        <v>7963</v>
      </c>
      <c r="E2974" s="780" t="s">
        <v>7963</v>
      </c>
      <c r="F2974" s="781" t="s">
        <v>28</v>
      </c>
      <c r="G2974" s="782">
        <v>0</v>
      </c>
    </row>
    <row r="2975" spans="1:7" x14ac:dyDescent="0.2">
      <c r="A2975" s="319" t="str">
        <f t="shared" si="46"/>
        <v>1 - 103526</v>
      </c>
      <c r="B2975" s="319">
        <v>1</v>
      </c>
      <c r="C2975" s="759">
        <v>103526</v>
      </c>
      <c r="D2975" s="780" t="s">
        <v>7964</v>
      </c>
      <c r="E2975" s="780" t="s">
        <v>7964</v>
      </c>
      <c r="F2975" s="781" t="s">
        <v>28</v>
      </c>
      <c r="G2975" s="782">
        <v>0</v>
      </c>
    </row>
    <row r="2976" spans="1:7" x14ac:dyDescent="0.2">
      <c r="A2976" s="319" t="str">
        <f t="shared" si="46"/>
        <v>1 - 103525</v>
      </c>
      <c r="B2976" s="319">
        <v>1</v>
      </c>
      <c r="C2976" s="759">
        <v>103525</v>
      </c>
      <c r="D2976" s="780" t="s">
        <v>7965</v>
      </c>
      <c r="E2976" s="780" t="s">
        <v>7965</v>
      </c>
      <c r="F2976" s="781" t="s">
        <v>28</v>
      </c>
      <c r="G2976" s="782">
        <v>0</v>
      </c>
    </row>
    <row r="2977" spans="1:7" x14ac:dyDescent="0.2">
      <c r="A2977" s="319" t="str">
        <f t="shared" si="46"/>
        <v>1 - 97062</v>
      </c>
      <c r="B2977" s="319">
        <v>1</v>
      </c>
      <c r="C2977" s="759">
        <v>97062</v>
      </c>
      <c r="D2977" s="780" t="s">
        <v>7966</v>
      </c>
      <c r="E2977" s="780" t="s">
        <v>7966</v>
      </c>
      <c r="F2977" s="781" t="s">
        <v>1</v>
      </c>
      <c r="G2977" s="782">
        <v>6.07</v>
      </c>
    </row>
    <row r="2978" spans="1:7" x14ac:dyDescent="0.2">
      <c r="A2978" s="319" t="str">
        <f t="shared" si="46"/>
        <v>1 - 97061</v>
      </c>
      <c r="B2978" s="319">
        <v>1</v>
      </c>
      <c r="C2978" s="759">
        <v>97061</v>
      </c>
      <c r="D2978" s="780" t="s">
        <v>7967</v>
      </c>
      <c r="E2978" s="780" t="s">
        <v>7967</v>
      </c>
      <c r="F2978" s="781" t="s">
        <v>1</v>
      </c>
      <c r="G2978" s="782">
        <v>0</v>
      </c>
    </row>
    <row r="2979" spans="1:7" x14ac:dyDescent="0.2">
      <c r="A2979" s="319" t="str">
        <f t="shared" si="46"/>
        <v>1 - 104988</v>
      </c>
      <c r="B2979" s="319">
        <v>1</v>
      </c>
      <c r="C2979" s="759">
        <v>104988</v>
      </c>
      <c r="D2979" s="780" t="s">
        <v>7968</v>
      </c>
      <c r="E2979" s="780" t="s">
        <v>7968</v>
      </c>
      <c r="F2979" s="781" t="s">
        <v>1</v>
      </c>
      <c r="G2979" s="782">
        <v>0</v>
      </c>
    </row>
    <row r="2980" spans="1:7" x14ac:dyDescent="0.2">
      <c r="A2980" s="319" t="str">
        <f t="shared" si="46"/>
        <v>1 - 104979</v>
      </c>
      <c r="B2980" s="319">
        <v>1</v>
      </c>
      <c r="C2980" s="759">
        <v>104979</v>
      </c>
      <c r="D2980" s="780" t="s">
        <v>7969</v>
      </c>
      <c r="E2980" s="780" t="s">
        <v>7969</v>
      </c>
      <c r="F2980" s="781" t="s">
        <v>1</v>
      </c>
      <c r="G2980" s="782">
        <v>0</v>
      </c>
    </row>
    <row r="2981" spans="1:7" x14ac:dyDescent="0.2">
      <c r="A2981" s="319" t="str">
        <f t="shared" si="46"/>
        <v>1 - 97040</v>
      </c>
      <c r="B2981" s="319">
        <v>1</v>
      </c>
      <c r="C2981" s="759">
        <v>97040</v>
      </c>
      <c r="D2981" s="780" t="s">
        <v>7970</v>
      </c>
      <c r="E2981" s="780" t="s">
        <v>7970</v>
      </c>
      <c r="F2981" s="781" t="s">
        <v>1</v>
      </c>
      <c r="G2981" s="782">
        <v>18.760000000000002</v>
      </c>
    </row>
    <row r="2982" spans="1:7" x14ac:dyDescent="0.2">
      <c r="A2982" s="319" t="str">
        <f t="shared" si="46"/>
        <v>1 - 97041</v>
      </c>
      <c r="B2982" s="319">
        <v>1</v>
      </c>
      <c r="C2982" s="759">
        <v>97041</v>
      </c>
      <c r="D2982" s="780" t="s">
        <v>7971</v>
      </c>
      <c r="E2982" s="780" t="s">
        <v>7971</v>
      </c>
      <c r="F2982" s="781" t="s">
        <v>1</v>
      </c>
      <c r="G2982" s="782">
        <v>147.51</v>
      </c>
    </row>
    <row r="2983" spans="1:7" x14ac:dyDescent="0.2">
      <c r="A2983" s="319" t="str">
        <f t="shared" si="46"/>
        <v>1 - 97039</v>
      </c>
      <c r="B2983" s="319">
        <v>1</v>
      </c>
      <c r="C2983" s="759">
        <v>97039</v>
      </c>
      <c r="D2983" s="780" t="s">
        <v>7972</v>
      </c>
      <c r="E2983" s="780" t="s">
        <v>7972</v>
      </c>
      <c r="F2983" s="781" t="s">
        <v>1</v>
      </c>
      <c r="G2983" s="782">
        <v>83.99</v>
      </c>
    </row>
    <row r="2984" spans="1:7" x14ac:dyDescent="0.2">
      <c r="A2984" s="319" t="str">
        <f t="shared" si="46"/>
        <v>1 - 102655</v>
      </c>
      <c r="B2984" s="319">
        <v>1</v>
      </c>
      <c r="C2984" s="759">
        <v>102655</v>
      </c>
      <c r="D2984" s="780" t="s">
        <v>7973</v>
      </c>
      <c r="E2984" s="780" t="s">
        <v>7973</v>
      </c>
      <c r="F2984" s="781" t="s">
        <v>0</v>
      </c>
      <c r="G2984" s="782">
        <v>0</v>
      </c>
    </row>
    <row r="2985" spans="1:7" x14ac:dyDescent="0.2">
      <c r="A2985" s="319" t="str">
        <f t="shared" si="46"/>
        <v>1 - 104987</v>
      </c>
      <c r="B2985" s="319">
        <v>1</v>
      </c>
      <c r="C2985" s="759">
        <v>104987</v>
      </c>
      <c r="D2985" s="780" t="s">
        <v>7974</v>
      </c>
      <c r="E2985" s="780" t="s">
        <v>7974</v>
      </c>
      <c r="F2985" s="781" t="s">
        <v>0</v>
      </c>
      <c r="G2985" s="782">
        <v>0</v>
      </c>
    </row>
    <row r="2986" spans="1:7" x14ac:dyDescent="0.2">
      <c r="A2986" s="319" t="str">
        <f t="shared" si="46"/>
        <v>1 - 104986</v>
      </c>
      <c r="B2986" s="319">
        <v>1</v>
      </c>
      <c r="C2986" s="759">
        <v>104986</v>
      </c>
      <c r="D2986" s="780" t="s">
        <v>7975</v>
      </c>
      <c r="E2986" s="780" t="s">
        <v>7975</v>
      </c>
      <c r="F2986" s="781" t="s">
        <v>0</v>
      </c>
      <c r="G2986" s="782">
        <v>0</v>
      </c>
    </row>
    <row r="2987" spans="1:7" x14ac:dyDescent="0.2">
      <c r="A2987" s="319" t="str">
        <f t="shared" si="46"/>
        <v>1 - 104984</v>
      </c>
      <c r="B2987" s="319">
        <v>1</v>
      </c>
      <c r="C2987" s="759">
        <v>104984</v>
      </c>
      <c r="D2987" s="780" t="s">
        <v>7976</v>
      </c>
      <c r="E2987" s="780" t="s">
        <v>7976</v>
      </c>
      <c r="F2987" s="781" t="s">
        <v>0</v>
      </c>
      <c r="G2987" s="782">
        <v>0</v>
      </c>
    </row>
    <row r="2988" spans="1:7" x14ac:dyDescent="0.2">
      <c r="A2988" s="319" t="str">
        <f t="shared" si="46"/>
        <v>1 - 104985</v>
      </c>
      <c r="B2988" s="319">
        <v>1</v>
      </c>
      <c r="C2988" s="759">
        <v>104985</v>
      </c>
      <c r="D2988" s="780" t="s">
        <v>7977</v>
      </c>
      <c r="E2988" s="780" t="s">
        <v>7977</v>
      </c>
      <c r="F2988" s="781" t="s">
        <v>0</v>
      </c>
      <c r="G2988" s="782">
        <v>0</v>
      </c>
    </row>
    <row r="2989" spans="1:7" x14ac:dyDescent="0.2">
      <c r="A2989" s="319" t="str">
        <f t="shared" si="46"/>
        <v>1 - 97026</v>
      </c>
      <c r="B2989" s="319">
        <v>1</v>
      </c>
      <c r="C2989" s="759">
        <v>97026</v>
      </c>
      <c r="D2989" s="780" t="s">
        <v>7978</v>
      </c>
      <c r="E2989" s="780" t="s">
        <v>7978</v>
      </c>
      <c r="F2989" s="781" t="s">
        <v>0</v>
      </c>
      <c r="G2989" s="782">
        <v>0</v>
      </c>
    </row>
    <row r="2990" spans="1:7" x14ac:dyDescent="0.2">
      <c r="A2990" s="319" t="str">
        <f t="shared" si="46"/>
        <v>1 - 97025</v>
      </c>
      <c r="B2990" s="319">
        <v>1</v>
      </c>
      <c r="C2990" s="759">
        <v>97025</v>
      </c>
      <c r="D2990" s="780" t="s">
        <v>7979</v>
      </c>
      <c r="E2990" s="780" t="s">
        <v>7979</v>
      </c>
      <c r="F2990" s="781" t="s">
        <v>0</v>
      </c>
      <c r="G2990" s="782">
        <v>0</v>
      </c>
    </row>
    <row r="2991" spans="1:7" x14ac:dyDescent="0.2">
      <c r="A2991" s="319" t="str">
        <f t="shared" si="46"/>
        <v>1 - 97032</v>
      </c>
      <c r="B2991" s="319">
        <v>1</v>
      </c>
      <c r="C2991" s="759">
        <v>97032</v>
      </c>
      <c r="D2991" s="780" t="s">
        <v>7980</v>
      </c>
      <c r="E2991" s="780" t="s">
        <v>7980</v>
      </c>
      <c r="F2991" s="781" t="s">
        <v>0</v>
      </c>
      <c r="G2991" s="782">
        <v>66.83</v>
      </c>
    </row>
    <row r="2992" spans="1:7" x14ac:dyDescent="0.2">
      <c r="A2992" s="319" t="str">
        <f t="shared" si="46"/>
        <v>1 - 97031</v>
      </c>
      <c r="B2992" s="319">
        <v>1</v>
      </c>
      <c r="C2992" s="759">
        <v>97031</v>
      </c>
      <c r="D2992" s="780" t="s">
        <v>7981</v>
      </c>
      <c r="E2992" s="780" t="s">
        <v>7981</v>
      </c>
      <c r="F2992" s="781" t="s">
        <v>0</v>
      </c>
      <c r="G2992" s="782">
        <v>112.17</v>
      </c>
    </row>
    <row r="2993" spans="1:7" x14ac:dyDescent="0.2">
      <c r="A2993" s="319" t="str">
        <f t="shared" si="46"/>
        <v>1 - 97036</v>
      </c>
      <c r="B2993" s="319">
        <v>1</v>
      </c>
      <c r="C2993" s="759">
        <v>97036</v>
      </c>
      <c r="D2993" s="780" t="s">
        <v>7982</v>
      </c>
      <c r="E2993" s="780" t="s">
        <v>7982</v>
      </c>
      <c r="F2993" s="781" t="s">
        <v>0</v>
      </c>
      <c r="G2993" s="782">
        <v>0</v>
      </c>
    </row>
    <row r="2994" spans="1:7" x14ac:dyDescent="0.2">
      <c r="A2994" s="319" t="str">
        <f t="shared" si="46"/>
        <v>1 - 97035</v>
      </c>
      <c r="B2994" s="319">
        <v>1</v>
      </c>
      <c r="C2994" s="759">
        <v>97035</v>
      </c>
      <c r="D2994" s="780" t="s">
        <v>7983</v>
      </c>
      <c r="E2994" s="780" t="s">
        <v>7983</v>
      </c>
      <c r="F2994" s="781" t="s">
        <v>0</v>
      </c>
      <c r="G2994" s="782">
        <v>0</v>
      </c>
    </row>
    <row r="2995" spans="1:7" x14ac:dyDescent="0.2">
      <c r="A2995" s="319" t="str">
        <f t="shared" si="46"/>
        <v>1 - 97034</v>
      </c>
      <c r="B2995" s="319">
        <v>1</v>
      </c>
      <c r="C2995" s="759">
        <v>97034</v>
      </c>
      <c r="D2995" s="780" t="s">
        <v>7984</v>
      </c>
      <c r="E2995" s="780" t="s">
        <v>7984</v>
      </c>
      <c r="F2995" s="781" t="s">
        <v>0</v>
      </c>
      <c r="G2995" s="782">
        <v>65.52</v>
      </c>
    </row>
    <row r="2996" spans="1:7" x14ac:dyDescent="0.2">
      <c r="A2996" s="319" t="str">
        <f t="shared" si="46"/>
        <v>1 - 97033</v>
      </c>
      <c r="B2996" s="319">
        <v>1</v>
      </c>
      <c r="C2996" s="759">
        <v>97033</v>
      </c>
      <c r="D2996" s="780" t="s">
        <v>7985</v>
      </c>
      <c r="E2996" s="780" t="s">
        <v>7985</v>
      </c>
      <c r="F2996" s="781" t="s">
        <v>0</v>
      </c>
      <c r="G2996" s="782">
        <v>104.23</v>
      </c>
    </row>
    <row r="2997" spans="1:7" x14ac:dyDescent="0.2">
      <c r="A2997" s="319" t="str">
        <f t="shared" si="46"/>
        <v>1 - 97030</v>
      </c>
      <c r="B2997" s="319">
        <v>1</v>
      </c>
      <c r="C2997" s="759">
        <v>97030</v>
      </c>
      <c r="D2997" s="780" t="s">
        <v>7986</v>
      </c>
      <c r="E2997" s="780" t="s">
        <v>7986</v>
      </c>
      <c r="F2997" s="781" t="s">
        <v>0</v>
      </c>
      <c r="G2997" s="782">
        <v>0</v>
      </c>
    </row>
    <row r="2998" spans="1:7" x14ac:dyDescent="0.2">
      <c r="A2998" s="319" t="str">
        <f t="shared" si="46"/>
        <v>1 - 97029</v>
      </c>
      <c r="B2998" s="319">
        <v>1</v>
      </c>
      <c r="C2998" s="759">
        <v>97029</v>
      </c>
      <c r="D2998" s="780" t="s">
        <v>7987</v>
      </c>
      <c r="E2998" s="780" t="s">
        <v>7987</v>
      </c>
      <c r="F2998" s="781" t="s">
        <v>0</v>
      </c>
      <c r="G2998" s="782">
        <v>0</v>
      </c>
    </row>
    <row r="2999" spans="1:7" x14ac:dyDescent="0.2">
      <c r="A2999" s="319" t="str">
        <f t="shared" si="46"/>
        <v>1 - 97028</v>
      </c>
      <c r="B2999" s="319">
        <v>1</v>
      </c>
      <c r="C2999" s="759">
        <v>97028</v>
      </c>
      <c r="D2999" s="780" t="s">
        <v>7988</v>
      </c>
      <c r="E2999" s="780" t="s">
        <v>7988</v>
      </c>
      <c r="F2999" s="781" t="s">
        <v>0</v>
      </c>
      <c r="G2999" s="782">
        <v>0</v>
      </c>
    </row>
    <row r="3000" spans="1:7" x14ac:dyDescent="0.2">
      <c r="A3000" s="319" t="str">
        <f t="shared" si="46"/>
        <v>1 - 97027</v>
      </c>
      <c r="B3000" s="319">
        <v>1</v>
      </c>
      <c r="C3000" s="759">
        <v>97027</v>
      </c>
      <c r="D3000" s="780" t="s">
        <v>7989</v>
      </c>
      <c r="E3000" s="780" t="s">
        <v>7989</v>
      </c>
      <c r="F3000" s="781" t="s">
        <v>0</v>
      </c>
      <c r="G3000" s="782">
        <v>0</v>
      </c>
    </row>
    <row r="3001" spans="1:7" x14ac:dyDescent="0.2">
      <c r="A3001" s="319" t="str">
        <f t="shared" si="46"/>
        <v>1 - 97038</v>
      </c>
      <c r="B3001" s="319">
        <v>1</v>
      </c>
      <c r="C3001" s="759">
        <v>97038</v>
      </c>
      <c r="D3001" s="780" t="s">
        <v>7990</v>
      </c>
      <c r="E3001" s="780" t="s">
        <v>7990</v>
      </c>
      <c r="F3001" s="781" t="s">
        <v>0</v>
      </c>
      <c r="G3001" s="782">
        <v>0</v>
      </c>
    </row>
    <row r="3002" spans="1:7" x14ac:dyDescent="0.2">
      <c r="A3002" s="319" t="str">
        <f t="shared" si="46"/>
        <v>1 - 97037</v>
      </c>
      <c r="B3002" s="319">
        <v>1</v>
      </c>
      <c r="C3002" s="759">
        <v>97037</v>
      </c>
      <c r="D3002" s="780" t="s">
        <v>7991</v>
      </c>
      <c r="E3002" s="780" t="s">
        <v>7991</v>
      </c>
      <c r="F3002" s="781" t="s">
        <v>0</v>
      </c>
      <c r="G3002" s="782">
        <v>0</v>
      </c>
    </row>
    <row r="3003" spans="1:7" x14ac:dyDescent="0.2">
      <c r="A3003" s="319" t="str">
        <f t="shared" si="46"/>
        <v>1 - 97014</v>
      </c>
      <c r="B3003" s="319">
        <v>1</v>
      </c>
      <c r="C3003" s="759">
        <v>97014</v>
      </c>
      <c r="D3003" s="780" t="s">
        <v>7992</v>
      </c>
      <c r="E3003" s="780" t="s">
        <v>7992</v>
      </c>
      <c r="F3003" s="781" t="s">
        <v>0</v>
      </c>
      <c r="G3003" s="782">
        <v>73.3</v>
      </c>
    </row>
    <row r="3004" spans="1:7" x14ac:dyDescent="0.2">
      <c r="A3004" s="319" t="str">
        <f t="shared" si="46"/>
        <v>1 - 97015</v>
      </c>
      <c r="B3004" s="319">
        <v>1</v>
      </c>
      <c r="C3004" s="759">
        <v>97015</v>
      </c>
      <c r="D3004" s="780" t="s">
        <v>7993</v>
      </c>
      <c r="E3004" s="780" t="s">
        <v>7993</v>
      </c>
      <c r="F3004" s="781" t="s">
        <v>0</v>
      </c>
      <c r="G3004" s="782">
        <v>60</v>
      </c>
    </row>
    <row r="3005" spans="1:7" x14ac:dyDescent="0.2">
      <c r="A3005" s="319" t="str">
        <f t="shared" si="46"/>
        <v>1 - 97013</v>
      </c>
      <c r="B3005" s="319">
        <v>1</v>
      </c>
      <c r="C3005" s="759">
        <v>97013</v>
      </c>
      <c r="D3005" s="780" t="s">
        <v>7994</v>
      </c>
      <c r="E3005" s="780" t="s">
        <v>7994</v>
      </c>
      <c r="F3005" s="781" t="s">
        <v>0</v>
      </c>
      <c r="G3005" s="782">
        <v>99.93</v>
      </c>
    </row>
    <row r="3006" spans="1:7" x14ac:dyDescent="0.2">
      <c r="A3006" s="319" t="str">
        <f t="shared" si="46"/>
        <v>1 - 97017</v>
      </c>
      <c r="B3006" s="319">
        <v>1</v>
      </c>
      <c r="C3006" s="759">
        <v>97017</v>
      </c>
      <c r="D3006" s="780" t="s">
        <v>7995</v>
      </c>
      <c r="E3006" s="780" t="s">
        <v>7995</v>
      </c>
      <c r="F3006" s="781" t="s">
        <v>0</v>
      </c>
      <c r="G3006" s="782">
        <v>56.89</v>
      </c>
    </row>
    <row r="3007" spans="1:7" x14ac:dyDescent="0.2">
      <c r="A3007" s="319" t="str">
        <f t="shared" si="46"/>
        <v>1 - 97018</v>
      </c>
      <c r="B3007" s="319">
        <v>1</v>
      </c>
      <c r="C3007" s="759">
        <v>97018</v>
      </c>
      <c r="D3007" s="780" t="s">
        <v>7996</v>
      </c>
      <c r="E3007" s="780" t="s">
        <v>7996</v>
      </c>
      <c r="F3007" s="781" t="s">
        <v>0</v>
      </c>
      <c r="G3007" s="782">
        <v>46.63</v>
      </c>
    </row>
    <row r="3008" spans="1:7" x14ac:dyDescent="0.2">
      <c r="A3008" s="319" t="str">
        <f t="shared" si="46"/>
        <v>1 - 97016</v>
      </c>
      <c r="B3008" s="319">
        <v>1</v>
      </c>
      <c r="C3008" s="759">
        <v>97016</v>
      </c>
      <c r="D3008" s="780" t="s">
        <v>7997</v>
      </c>
      <c r="E3008" s="780" t="s">
        <v>7997</v>
      </c>
      <c r="F3008" s="781" t="s">
        <v>0</v>
      </c>
      <c r="G3008" s="782">
        <v>77.59</v>
      </c>
    </row>
    <row r="3009" spans="1:7" x14ac:dyDescent="0.2">
      <c r="A3009" s="319" t="str">
        <f t="shared" si="46"/>
        <v>1 - 97024</v>
      </c>
      <c r="B3009" s="319">
        <v>1</v>
      </c>
      <c r="C3009" s="759">
        <v>97024</v>
      </c>
      <c r="D3009" s="780" t="s">
        <v>7998</v>
      </c>
      <c r="E3009" s="780" t="s">
        <v>7998</v>
      </c>
      <c r="F3009" s="781" t="s">
        <v>0</v>
      </c>
      <c r="G3009" s="782">
        <v>0</v>
      </c>
    </row>
    <row r="3010" spans="1:7" x14ac:dyDescent="0.2">
      <c r="A3010" s="319" t="str">
        <f t="shared" si="46"/>
        <v>1 - 97023</v>
      </c>
      <c r="B3010" s="319">
        <v>1</v>
      </c>
      <c r="C3010" s="759">
        <v>97023</v>
      </c>
      <c r="D3010" s="780" t="s">
        <v>7999</v>
      </c>
      <c r="E3010" s="780" t="s">
        <v>7999</v>
      </c>
      <c r="F3010" s="781" t="s">
        <v>0</v>
      </c>
      <c r="G3010" s="782">
        <v>0</v>
      </c>
    </row>
    <row r="3011" spans="1:7" x14ac:dyDescent="0.2">
      <c r="A3011" s="319" t="str">
        <f t="shared" ref="A3011:A3074" si="47">B3011&amp;" - "&amp;C3011</f>
        <v>1 - 105804</v>
      </c>
      <c r="B3011" s="319">
        <v>1</v>
      </c>
      <c r="C3011" s="759">
        <v>105804</v>
      </c>
      <c r="D3011" s="780" t="s">
        <v>8000</v>
      </c>
      <c r="E3011" s="780" t="s">
        <v>8000</v>
      </c>
      <c r="F3011" s="781" t="s">
        <v>0</v>
      </c>
      <c r="G3011" s="782">
        <v>0</v>
      </c>
    </row>
    <row r="3012" spans="1:7" x14ac:dyDescent="0.2">
      <c r="A3012" s="319" t="str">
        <f t="shared" si="47"/>
        <v>1 - 104990</v>
      </c>
      <c r="B3012" s="319">
        <v>1</v>
      </c>
      <c r="C3012" s="759">
        <v>104990</v>
      </c>
      <c r="D3012" s="780" t="s">
        <v>8001</v>
      </c>
      <c r="E3012" s="780" t="s">
        <v>8001</v>
      </c>
      <c r="F3012" s="781" t="s">
        <v>0</v>
      </c>
      <c r="G3012" s="782">
        <v>11.95</v>
      </c>
    </row>
    <row r="3013" spans="1:7" x14ac:dyDescent="0.2">
      <c r="A3013" s="319" t="str">
        <f t="shared" si="47"/>
        <v>1 - 97052</v>
      </c>
      <c r="B3013" s="319">
        <v>1</v>
      </c>
      <c r="C3013" s="759">
        <v>97052</v>
      </c>
      <c r="D3013" s="780" t="s">
        <v>8002</v>
      </c>
      <c r="E3013" s="780" t="s">
        <v>8002</v>
      </c>
      <c r="F3013" s="781" t="s">
        <v>28</v>
      </c>
      <c r="G3013" s="782">
        <v>0</v>
      </c>
    </row>
    <row r="3014" spans="1:7" x14ac:dyDescent="0.2">
      <c r="A3014" s="319" t="str">
        <f t="shared" si="47"/>
        <v>1 - 97054</v>
      </c>
      <c r="B3014" s="319">
        <v>1</v>
      </c>
      <c r="C3014" s="759">
        <v>97054</v>
      </c>
      <c r="D3014" s="780" t="s">
        <v>8003</v>
      </c>
      <c r="E3014" s="780" t="s">
        <v>8003</v>
      </c>
      <c r="F3014" s="781" t="s">
        <v>28</v>
      </c>
      <c r="G3014" s="782">
        <v>25.98</v>
      </c>
    </row>
    <row r="3015" spans="1:7" x14ac:dyDescent="0.2">
      <c r="A3015" s="319" t="str">
        <f t="shared" si="47"/>
        <v>1 - 104981</v>
      </c>
      <c r="B3015" s="319">
        <v>1</v>
      </c>
      <c r="C3015" s="759">
        <v>104981</v>
      </c>
      <c r="D3015" s="780" t="s">
        <v>8004</v>
      </c>
      <c r="E3015" s="780" t="s">
        <v>8004</v>
      </c>
      <c r="F3015" s="781" t="s">
        <v>0</v>
      </c>
      <c r="G3015" s="782">
        <v>0</v>
      </c>
    </row>
    <row r="3016" spans="1:7" x14ac:dyDescent="0.2">
      <c r="A3016" s="319" t="str">
        <f t="shared" si="47"/>
        <v>1 - 104980</v>
      </c>
      <c r="B3016" s="319">
        <v>1</v>
      </c>
      <c r="C3016" s="759">
        <v>104980</v>
      </c>
      <c r="D3016" s="780" t="s">
        <v>8005</v>
      </c>
      <c r="E3016" s="780" t="s">
        <v>8005</v>
      </c>
      <c r="F3016" s="781" t="s">
        <v>0</v>
      </c>
      <c r="G3016" s="782">
        <v>0</v>
      </c>
    </row>
    <row r="3017" spans="1:7" x14ac:dyDescent="0.2">
      <c r="A3017" s="319" t="str">
        <f t="shared" si="47"/>
        <v>1 - 97042</v>
      </c>
      <c r="B3017" s="319">
        <v>1</v>
      </c>
      <c r="C3017" s="759">
        <v>97042</v>
      </c>
      <c r="D3017" s="780" t="s">
        <v>8006</v>
      </c>
      <c r="E3017" s="780" t="s">
        <v>8006</v>
      </c>
      <c r="F3017" s="781" t="s">
        <v>0</v>
      </c>
      <c r="G3017" s="782">
        <v>0</v>
      </c>
    </row>
    <row r="3018" spans="1:7" x14ac:dyDescent="0.2">
      <c r="A3018" s="319" t="str">
        <f t="shared" si="47"/>
        <v>1 - 97045</v>
      </c>
      <c r="B3018" s="319">
        <v>1</v>
      </c>
      <c r="C3018" s="759">
        <v>97045</v>
      </c>
      <c r="D3018" s="780" t="s">
        <v>8007</v>
      </c>
      <c r="E3018" s="780" t="s">
        <v>8007</v>
      </c>
      <c r="F3018" s="781" t="s">
        <v>0</v>
      </c>
      <c r="G3018" s="782">
        <v>0</v>
      </c>
    </row>
    <row r="3019" spans="1:7" x14ac:dyDescent="0.2">
      <c r="A3019" s="319" t="str">
        <f t="shared" si="47"/>
        <v>1 - 97044</v>
      </c>
      <c r="B3019" s="319">
        <v>1</v>
      </c>
      <c r="C3019" s="759">
        <v>97044</v>
      </c>
      <c r="D3019" s="780" t="s">
        <v>8008</v>
      </c>
      <c r="E3019" s="780" t="s">
        <v>8008</v>
      </c>
      <c r="F3019" s="781" t="s">
        <v>0</v>
      </c>
      <c r="G3019" s="782">
        <v>0</v>
      </c>
    </row>
    <row r="3020" spans="1:7" x14ac:dyDescent="0.2">
      <c r="A3020" s="319" t="str">
        <f t="shared" si="47"/>
        <v>1 - 97043</v>
      </c>
      <c r="B3020" s="319">
        <v>1</v>
      </c>
      <c r="C3020" s="759">
        <v>97043</v>
      </c>
      <c r="D3020" s="780" t="s">
        <v>8009</v>
      </c>
      <c r="E3020" s="780" t="s">
        <v>8009</v>
      </c>
      <c r="F3020" s="781" t="s">
        <v>0</v>
      </c>
      <c r="G3020" s="782">
        <v>0</v>
      </c>
    </row>
    <row r="3021" spans="1:7" x14ac:dyDescent="0.2">
      <c r="A3021" s="319" t="str">
        <f t="shared" si="47"/>
        <v>1 - 97063</v>
      </c>
      <c r="B3021" s="319">
        <v>1</v>
      </c>
      <c r="C3021" s="759">
        <v>97063</v>
      </c>
      <c r="D3021" s="780" t="s">
        <v>8010</v>
      </c>
      <c r="E3021" s="780" t="s">
        <v>8010</v>
      </c>
      <c r="F3021" s="781" t="s">
        <v>1</v>
      </c>
      <c r="G3021" s="782">
        <v>17.72</v>
      </c>
    </row>
    <row r="3022" spans="1:7" x14ac:dyDescent="0.2">
      <c r="A3022" s="319" t="str">
        <f t="shared" si="47"/>
        <v>1 - 97065</v>
      </c>
      <c r="B3022" s="319">
        <v>1</v>
      </c>
      <c r="C3022" s="759">
        <v>97065</v>
      </c>
      <c r="D3022" s="780" t="s">
        <v>8011</v>
      </c>
      <c r="E3022" s="780" t="s">
        <v>8011</v>
      </c>
      <c r="F3022" s="781" t="s">
        <v>2</v>
      </c>
      <c r="G3022" s="782">
        <v>11.87</v>
      </c>
    </row>
    <row r="3023" spans="1:7" x14ac:dyDescent="0.2">
      <c r="A3023" s="319" t="str">
        <f t="shared" si="47"/>
        <v>1 - 97064</v>
      </c>
      <c r="B3023" s="319">
        <v>1</v>
      </c>
      <c r="C3023" s="759">
        <v>97064</v>
      </c>
      <c r="D3023" s="780" t="s">
        <v>8012</v>
      </c>
      <c r="E3023" s="780" t="s">
        <v>8012</v>
      </c>
      <c r="F3023" s="781" t="s">
        <v>0</v>
      </c>
      <c r="G3023" s="782">
        <v>24.76</v>
      </c>
    </row>
    <row r="3024" spans="1:7" x14ac:dyDescent="0.2">
      <c r="A3024" s="319" t="str">
        <f t="shared" si="47"/>
        <v>1 - 97049</v>
      </c>
      <c r="B3024" s="319">
        <v>1</v>
      </c>
      <c r="C3024" s="759">
        <v>97049</v>
      </c>
      <c r="D3024" s="780" t="s">
        <v>8013</v>
      </c>
      <c r="E3024" s="780" t="s">
        <v>8013</v>
      </c>
      <c r="F3024" s="781" t="s">
        <v>1</v>
      </c>
      <c r="G3024" s="782">
        <v>0</v>
      </c>
    </row>
    <row r="3025" spans="1:7" x14ac:dyDescent="0.2">
      <c r="A3025" s="319" t="str">
        <f t="shared" si="47"/>
        <v>1 - 96997</v>
      </c>
      <c r="B3025" s="319">
        <v>1</v>
      </c>
      <c r="C3025" s="759">
        <v>96997</v>
      </c>
      <c r="D3025" s="780" t="s">
        <v>8014</v>
      </c>
      <c r="E3025" s="780" t="s">
        <v>8014</v>
      </c>
      <c r="F3025" s="781" t="s">
        <v>0</v>
      </c>
      <c r="G3025" s="782">
        <v>0</v>
      </c>
    </row>
    <row r="3026" spans="1:7" x14ac:dyDescent="0.2">
      <c r="A3026" s="319" t="str">
        <f t="shared" si="47"/>
        <v>1 - 96999</v>
      </c>
      <c r="B3026" s="319">
        <v>1</v>
      </c>
      <c r="C3026" s="759">
        <v>96999</v>
      </c>
      <c r="D3026" s="780" t="s">
        <v>8015</v>
      </c>
      <c r="E3026" s="780" t="s">
        <v>8015</v>
      </c>
      <c r="F3026" s="781" t="s">
        <v>0</v>
      </c>
      <c r="G3026" s="782">
        <v>0</v>
      </c>
    </row>
    <row r="3027" spans="1:7" x14ac:dyDescent="0.2">
      <c r="A3027" s="319" t="str">
        <f t="shared" si="47"/>
        <v>1 - 96996</v>
      </c>
      <c r="B3027" s="319">
        <v>1</v>
      </c>
      <c r="C3027" s="759">
        <v>96996</v>
      </c>
      <c r="D3027" s="780" t="s">
        <v>8016</v>
      </c>
      <c r="E3027" s="780" t="s">
        <v>8016</v>
      </c>
      <c r="F3027" s="781" t="s">
        <v>0</v>
      </c>
      <c r="G3027" s="782">
        <v>0</v>
      </c>
    </row>
    <row r="3028" spans="1:7" x14ac:dyDescent="0.2">
      <c r="A3028" s="319" t="str">
        <f t="shared" si="47"/>
        <v>1 - 96998</v>
      </c>
      <c r="B3028" s="319">
        <v>1</v>
      </c>
      <c r="C3028" s="759">
        <v>96998</v>
      </c>
      <c r="D3028" s="780" t="s">
        <v>8017</v>
      </c>
      <c r="E3028" s="780" t="s">
        <v>8017</v>
      </c>
      <c r="F3028" s="781" t="s">
        <v>0</v>
      </c>
      <c r="G3028" s="782">
        <v>0</v>
      </c>
    </row>
    <row r="3029" spans="1:7" x14ac:dyDescent="0.2">
      <c r="A3029" s="319" t="str">
        <f t="shared" si="47"/>
        <v>1 - 97067</v>
      </c>
      <c r="B3029" s="319">
        <v>1</v>
      </c>
      <c r="C3029" s="759">
        <v>97067</v>
      </c>
      <c r="D3029" s="780" t="s">
        <v>8018</v>
      </c>
      <c r="E3029" s="780" t="s">
        <v>8018</v>
      </c>
      <c r="F3029" s="781" t="s">
        <v>0</v>
      </c>
      <c r="G3029" s="782">
        <v>789.72</v>
      </c>
    </row>
    <row r="3030" spans="1:7" x14ac:dyDescent="0.2">
      <c r="A3030" s="319" t="str">
        <f t="shared" si="47"/>
        <v>1 - 97001</v>
      </c>
      <c r="B3030" s="319">
        <v>1</v>
      </c>
      <c r="C3030" s="759">
        <v>97001</v>
      </c>
      <c r="D3030" s="780" t="s">
        <v>8019</v>
      </c>
      <c r="E3030" s="780" t="s">
        <v>8019</v>
      </c>
      <c r="F3030" s="781" t="s">
        <v>0</v>
      </c>
      <c r="G3030" s="782">
        <v>0</v>
      </c>
    </row>
    <row r="3031" spans="1:7" x14ac:dyDescent="0.2">
      <c r="A3031" s="319" t="str">
        <f t="shared" si="47"/>
        <v>1 - 97003</v>
      </c>
      <c r="B3031" s="319">
        <v>1</v>
      </c>
      <c r="C3031" s="759">
        <v>97003</v>
      </c>
      <c r="D3031" s="780" t="s">
        <v>8020</v>
      </c>
      <c r="E3031" s="780" t="s">
        <v>8020</v>
      </c>
      <c r="F3031" s="781" t="s">
        <v>0</v>
      </c>
      <c r="G3031" s="782">
        <v>0</v>
      </c>
    </row>
    <row r="3032" spans="1:7" x14ac:dyDescent="0.2">
      <c r="A3032" s="319" t="str">
        <f t="shared" si="47"/>
        <v>1 - 97005</v>
      </c>
      <c r="B3032" s="319">
        <v>1</v>
      </c>
      <c r="C3032" s="759">
        <v>97005</v>
      </c>
      <c r="D3032" s="780" t="s">
        <v>8021</v>
      </c>
      <c r="E3032" s="780" t="s">
        <v>8021</v>
      </c>
      <c r="F3032" s="781" t="s">
        <v>0</v>
      </c>
      <c r="G3032" s="782">
        <v>0</v>
      </c>
    </row>
    <row r="3033" spans="1:7" x14ac:dyDescent="0.2">
      <c r="A3033" s="319" t="str">
        <f t="shared" si="47"/>
        <v>1 - 97000</v>
      </c>
      <c r="B3033" s="319">
        <v>1</v>
      </c>
      <c r="C3033" s="759">
        <v>97000</v>
      </c>
      <c r="D3033" s="780" t="s">
        <v>8022</v>
      </c>
      <c r="E3033" s="780" t="s">
        <v>8022</v>
      </c>
      <c r="F3033" s="781" t="s">
        <v>0</v>
      </c>
      <c r="G3033" s="782">
        <v>0</v>
      </c>
    </row>
    <row r="3034" spans="1:7" x14ac:dyDescent="0.2">
      <c r="A3034" s="319" t="str">
        <f t="shared" si="47"/>
        <v>1 - 97002</v>
      </c>
      <c r="B3034" s="319">
        <v>1</v>
      </c>
      <c r="C3034" s="759">
        <v>97002</v>
      </c>
      <c r="D3034" s="780" t="s">
        <v>8023</v>
      </c>
      <c r="E3034" s="780" t="s">
        <v>8023</v>
      </c>
      <c r="F3034" s="781" t="s">
        <v>0</v>
      </c>
      <c r="G3034" s="782">
        <v>0</v>
      </c>
    </row>
    <row r="3035" spans="1:7" x14ac:dyDescent="0.2">
      <c r="A3035" s="319" t="str">
        <f t="shared" si="47"/>
        <v>1 - 97004</v>
      </c>
      <c r="B3035" s="319">
        <v>1</v>
      </c>
      <c r="C3035" s="759">
        <v>97004</v>
      </c>
      <c r="D3035" s="780" t="s">
        <v>8024</v>
      </c>
      <c r="E3035" s="780" t="s">
        <v>8024</v>
      </c>
      <c r="F3035" s="781" t="s">
        <v>0</v>
      </c>
      <c r="G3035" s="782">
        <v>0</v>
      </c>
    </row>
    <row r="3036" spans="1:7" x14ac:dyDescent="0.2">
      <c r="A3036" s="319" t="str">
        <f t="shared" si="47"/>
        <v>1 - 97007</v>
      </c>
      <c r="B3036" s="319">
        <v>1</v>
      </c>
      <c r="C3036" s="759">
        <v>97007</v>
      </c>
      <c r="D3036" s="780" t="s">
        <v>8025</v>
      </c>
      <c r="E3036" s="780" t="s">
        <v>8025</v>
      </c>
      <c r="F3036" s="781" t="s">
        <v>0</v>
      </c>
      <c r="G3036" s="782">
        <v>0</v>
      </c>
    </row>
    <row r="3037" spans="1:7" x14ac:dyDescent="0.2">
      <c r="A3037" s="319" t="str">
        <f t="shared" si="47"/>
        <v>1 - 97009</v>
      </c>
      <c r="B3037" s="319">
        <v>1</v>
      </c>
      <c r="C3037" s="759">
        <v>97009</v>
      </c>
      <c r="D3037" s="780" t="s">
        <v>8026</v>
      </c>
      <c r="E3037" s="780" t="s">
        <v>8026</v>
      </c>
      <c r="F3037" s="781" t="s">
        <v>0</v>
      </c>
      <c r="G3037" s="782">
        <v>0</v>
      </c>
    </row>
    <row r="3038" spans="1:7" x14ac:dyDescent="0.2">
      <c r="A3038" s="319" t="str">
        <f t="shared" si="47"/>
        <v>1 - 97006</v>
      </c>
      <c r="B3038" s="319">
        <v>1</v>
      </c>
      <c r="C3038" s="759">
        <v>97006</v>
      </c>
      <c r="D3038" s="780" t="s">
        <v>8027</v>
      </c>
      <c r="E3038" s="780" t="s">
        <v>8027</v>
      </c>
      <c r="F3038" s="781" t="s">
        <v>0</v>
      </c>
      <c r="G3038" s="782">
        <v>0</v>
      </c>
    </row>
    <row r="3039" spans="1:7" x14ac:dyDescent="0.2">
      <c r="A3039" s="319" t="str">
        <f t="shared" si="47"/>
        <v>1 - 97008</v>
      </c>
      <c r="B3039" s="319">
        <v>1</v>
      </c>
      <c r="C3039" s="759">
        <v>97008</v>
      </c>
      <c r="D3039" s="780" t="s">
        <v>8028</v>
      </c>
      <c r="E3039" s="780" t="s">
        <v>8028</v>
      </c>
      <c r="F3039" s="781" t="s">
        <v>0</v>
      </c>
      <c r="G3039" s="782">
        <v>0</v>
      </c>
    </row>
    <row r="3040" spans="1:7" x14ac:dyDescent="0.2">
      <c r="A3040" s="319" t="str">
        <f t="shared" si="47"/>
        <v>1 - 97048</v>
      </c>
      <c r="B3040" s="319">
        <v>1</v>
      </c>
      <c r="C3040" s="759">
        <v>97048</v>
      </c>
      <c r="D3040" s="780" t="s">
        <v>8029</v>
      </c>
      <c r="E3040" s="780" t="s">
        <v>8029</v>
      </c>
      <c r="F3040" s="781" t="s">
        <v>1</v>
      </c>
      <c r="G3040" s="782">
        <v>0.09</v>
      </c>
    </row>
    <row r="3041" spans="1:7" x14ac:dyDescent="0.2">
      <c r="A3041" s="319" t="str">
        <f t="shared" si="47"/>
        <v>1 - 97047</v>
      </c>
      <c r="B3041" s="319">
        <v>1</v>
      </c>
      <c r="C3041" s="759">
        <v>97047</v>
      </c>
      <c r="D3041" s="780" t="s">
        <v>8030</v>
      </c>
      <c r="E3041" s="780" t="s">
        <v>8030</v>
      </c>
      <c r="F3041" s="781" t="s">
        <v>1</v>
      </c>
      <c r="G3041" s="782">
        <v>0.12</v>
      </c>
    </row>
    <row r="3042" spans="1:7" x14ac:dyDescent="0.2">
      <c r="A3042" s="319" t="str">
        <f t="shared" si="47"/>
        <v>1 - 97046</v>
      </c>
      <c r="B3042" s="319">
        <v>1</v>
      </c>
      <c r="C3042" s="759">
        <v>97046</v>
      </c>
      <c r="D3042" s="780" t="s">
        <v>8031</v>
      </c>
      <c r="E3042" s="780" t="s">
        <v>8031</v>
      </c>
      <c r="F3042" s="781" t="s">
        <v>1</v>
      </c>
      <c r="G3042" s="782">
        <v>0.32</v>
      </c>
    </row>
    <row r="3043" spans="1:7" x14ac:dyDescent="0.2">
      <c r="A3043" s="319" t="str">
        <f t="shared" si="47"/>
        <v>1 - 104989</v>
      </c>
      <c r="B3043" s="319">
        <v>1</v>
      </c>
      <c r="C3043" s="759">
        <v>104989</v>
      </c>
      <c r="D3043" s="780" t="s">
        <v>8032</v>
      </c>
      <c r="E3043" s="780" t="s">
        <v>8032</v>
      </c>
      <c r="F3043" s="781" t="s">
        <v>28</v>
      </c>
      <c r="G3043" s="782">
        <v>41.2</v>
      </c>
    </row>
    <row r="3044" spans="1:7" x14ac:dyDescent="0.2">
      <c r="A3044" s="319" t="str">
        <f t="shared" si="47"/>
        <v>1 - 97066</v>
      </c>
      <c r="B3044" s="319">
        <v>1</v>
      </c>
      <c r="C3044" s="759">
        <v>97066</v>
      </c>
      <c r="D3044" s="780" t="s">
        <v>8033</v>
      </c>
      <c r="E3044" s="780" t="s">
        <v>8033</v>
      </c>
      <c r="F3044" s="781" t="s">
        <v>1</v>
      </c>
      <c r="G3044" s="782">
        <v>360.36</v>
      </c>
    </row>
    <row r="3045" spans="1:7" x14ac:dyDescent="0.2">
      <c r="A3045" s="319" t="str">
        <f t="shared" si="47"/>
        <v>1 - 104982</v>
      </c>
      <c r="B3045" s="319">
        <v>1</v>
      </c>
      <c r="C3045" s="759">
        <v>104982</v>
      </c>
      <c r="D3045" s="780" t="s">
        <v>8034</v>
      </c>
      <c r="E3045" s="780" t="s">
        <v>8034</v>
      </c>
      <c r="F3045" s="781" t="s">
        <v>0</v>
      </c>
      <c r="G3045" s="782">
        <v>0</v>
      </c>
    </row>
    <row r="3046" spans="1:7" x14ac:dyDescent="0.2">
      <c r="A3046" s="319" t="str">
        <f t="shared" si="47"/>
        <v>1 - 97060</v>
      </c>
      <c r="B3046" s="319">
        <v>1</v>
      </c>
      <c r="C3046" s="759">
        <v>97060</v>
      </c>
      <c r="D3046" s="780" t="s">
        <v>8035</v>
      </c>
      <c r="E3046" s="780" t="s">
        <v>8035</v>
      </c>
      <c r="F3046" s="781" t="s">
        <v>0</v>
      </c>
      <c r="G3046" s="782">
        <v>0</v>
      </c>
    </row>
    <row r="3047" spans="1:7" x14ac:dyDescent="0.2">
      <c r="A3047" s="319" t="str">
        <f t="shared" si="47"/>
        <v>1 - 97059</v>
      </c>
      <c r="B3047" s="319">
        <v>1</v>
      </c>
      <c r="C3047" s="759">
        <v>97059</v>
      </c>
      <c r="D3047" s="780" t="s">
        <v>8036</v>
      </c>
      <c r="E3047" s="780" t="s">
        <v>8036</v>
      </c>
      <c r="F3047" s="781" t="s">
        <v>0</v>
      </c>
      <c r="G3047" s="782">
        <v>0</v>
      </c>
    </row>
    <row r="3048" spans="1:7" x14ac:dyDescent="0.2">
      <c r="A3048" s="319" t="str">
        <f t="shared" si="47"/>
        <v>1 - 97058</v>
      </c>
      <c r="B3048" s="319">
        <v>1</v>
      </c>
      <c r="C3048" s="759">
        <v>97058</v>
      </c>
      <c r="D3048" s="780" t="s">
        <v>8037</v>
      </c>
      <c r="E3048" s="780" t="s">
        <v>8037</v>
      </c>
      <c r="F3048" s="781" t="s">
        <v>0</v>
      </c>
      <c r="G3048" s="782">
        <v>0</v>
      </c>
    </row>
    <row r="3049" spans="1:7" x14ac:dyDescent="0.2">
      <c r="A3049" s="319" t="str">
        <f t="shared" si="47"/>
        <v>1 - 97056</v>
      </c>
      <c r="B3049" s="319">
        <v>1</v>
      </c>
      <c r="C3049" s="759">
        <v>97056</v>
      </c>
      <c r="D3049" s="780" t="s">
        <v>8038</v>
      </c>
      <c r="E3049" s="780" t="s">
        <v>8038</v>
      </c>
      <c r="F3049" s="781" t="s">
        <v>0</v>
      </c>
      <c r="G3049" s="782">
        <v>0</v>
      </c>
    </row>
    <row r="3050" spans="1:7" x14ac:dyDescent="0.2">
      <c r="A3050" s="319" t="str">
        <f t="shared" si="47"/>
        <v>1 - 97057</v>
      </c>
      <c r="B3050" s="319">
        <v>1</v>
      </c>
      <c r="C3050" s="759">
        <v>97057</v>
      </c>
      <c r="D3050" s="780" t="s">
        <v>8039</v>
      </c>
      <c r="E3050" s="780" t="s">
        <v>8039</v>
      </c>
      <c r="F3050" s="781" t="s">
        <v>0</v>
      </c>
      <c r="G3050" s="782">
        <v>0</v>
      </c>
    </row>
    <row r="3051" spans="1:7" x14ac:dyDescent="0.2">
      <c r="A3051" s="319" t="str">
        <f t="shared" si="47"/>
        <v>1 - 97055</v>
      </c>
      <c r="B3051" s="319">
        <v>1</v>
      </c>
      <c r="C3051" s="759">
        <v>97055</v>
      </c>
      <c r="D3051" s="780" t="s">
        <v>8040</v>
      </c>
      <c r="E3051" s="780" t="s">
        <v>8040</v>
      </c>
      <c r="F3051" s="781" t="s">
        <v>0</v>
      </c>
      <c r="G3051" s="782">
        <v>0</v>
      </c>
    </row>
    <row r="3052" spans="1:7" x14ac:dyDescent="0.2">
      <c r="A3052" s="319" t="str">
        <f t="shared" si="47"/>
        <v>1 - 102656</v>
      </c>
      <c r="B3052" s="319">
        <v>1</v>
      </c>
      <c r="C3052" s="759">
        <v>102656</v>
      </c>
      <c r="D3052" s="780" t="s">
        <v>8041</v>
      </c>
      <c r="E3052" s="780" t="s">
        <v>8041</v>
      </c>
      <c r="F3052" s="781" t="s">
        <v>0</v>
      </c>
      <c r="G3052" s="782">
        <v>0</v>
      </c>
    </row>
    <row r="3053" spans="1:7" x14ac:dyDescent="0.2">
      <c r="A3053" s="319" t="str">
        <f t="shared" si="47"/>
        <v>1 - 104983</v>
      </c>
      <c r="B3053" s="319">
        <v>1</v>
      </c>
      <c r="C3053" s="759">
        <v>104983</v>
      </c>
      <c r="D3053" s="780" t="s">
        <v>8042</v>
      </c>
      <c r="E3053" s="780" t="s">
        <v>8042</v>
      </c>
      <c r="F3053" s="781" t="s">
        <v>28</v>
      </c>
      <c r="G3053" s="782">
        <v>0</v>
      </c>
    </row>
    <row r="3054" spans="1:7" x14ac:dyDescent="0.2">
      <c r="A3054" s="319" t="str">
        <f t="shared" si="47"/>
        <v>1 - 97050</v>
      </c>
      <c r="B3054" s="319">
        <v>1</v>
      </c>
      <c r="C3054" s="759">
        <v>97050</v>
      </c>
      <c r="D3054" s="780" t="s">
        <v>8043</v>
      </c>
      <c r="E3054" s="780" t="s">
        <v>8043</v>
      </c>
      <c r="F3054" s="781" t="s">
        <v>1</v>
      </c>
      <c r="G3054" s="782">
        <v>0</v>
      </c>
    </row>
    <row r="3055" spans="1:7" x14ac:dyDescent="0.2">
      <c r="A3055" s="319" t="str">
        <f t="shared" si="47"/>
        <v>1 - 95946</v>
      </c>
      <c r="B3055" s="319">
        <v>1</v>
      </c>
      <c r="C3055" s="759">
        <v>95946</v>
      </c>
      <c r="D3055" s="780" t="s">
        <v>8044</v>
      </c>
      <c r="E3055" s="780" t="s">
        <v>8044</v>
      </c>
      <c r="F3055" s="781" t="s">
        <v>29</v>
      </c>
      <c r="G3055" s="782">
        <v>12.25</v>
      </c>
    </row>
    <row r="3056" spans="1:7" x14ac:dyDescent="0.2">
      <c r="A3056" s="319" t="str">
        <f t="shared" si="47"/>
        <v>1 - 95947</v>
      </c>
      <c r="B3056" s="319">
        <v>1</v>
      </c>
      <c r="C3056" s="759">
        <v>95947</v>
      </c>
      <c r="D3056" s="780" t="s">
        <v>8045</v>
      </c>
      <c r="E3056" s="780" t="s">
        <v>8045</v>
      </c>
      <c r="F3056" s="781" t="s">
        <v>29</v>
      </c>
      <c r="G3056" s="782">
        <v>9.3000000000000007</v>
      </c>
    </row>
    <row r="3057" spans="1:7" x14ac:dyDescent="0.2">
      <c r="A3057" s="319" t="str">
        <f t="shared" si="47"/>
        <v>1 - 95948</v>
      </c>
      <c r="B3057" s="319">
        <v>1</v>
      </c>
      <c r="C3057" s="759">
        <v>95948</v>
      </c>
      <c r="D3057" s="780" t="s">
        <v>8046</v>
      </c>
      <c r="E3057" s="780" t="s">
        <v>8046</v>
      </c>
      <c r="F3057" s="781" t="s">
        <v>29</v>
      </c>
      <c r="G3057" s="782">
        <v>8.07</v>
      </c>
    </row>
    <row r="3058" spans="1:7" x14ac:dyDescent="0.2">
      <c r="A3058" s="319" t="str">
        <f t="shared" si="47"/>
        <v>1 - 95944</v>
      </c>
      <c r="B3058" s="319">
        <v>1</v>
      </c>
      <c r="C3058" s="759">
        <v>95944</v>
      </c>
      <c r="D3058" s="780" t="s">
        <v>8047</v>
      </c>
      <c r="E3058" s="780" t="s">
        <v>8047</v>
      </c>
      <c r="F3058" s="781" t="s">
        <v>29</v>
      </c>
      <c r="G3058" s="782">
        <v>19.690000000000001</v>
      </c>
    </row>
    <row r="3059" spans="1:7" x14ac:dyDescent="0.2">
      <c r="A3059" s="319" t="str">
        <f t="shared" si="47"/>
        <v>1 - 95945</v>
      </c>
      <c r="B3059" s="319">
        <v>1</v>
      </c>
      <c r="C3059" s="759">
        <v>95945</v>
      </c>
      <c r="D3059" s="780" t="s">
        <v>8048</v>
      </c>
      <c r="E3059" s="780" t="s">
        <v>8048</v>
      </c>
      <c r="F3059" s="781" t="s">
        <v>29</v>
      </c>
      <c r="G3059" s="782">
        <v>15.62</v>
      </c>
    </row>
    <row r="3060" spans="1:7" x14ac:dyDescent="0.2">
      <c r="A3060" s="319" t="str">
        <f t="shared" si="47"/>
        <v>1 - 95943</v>
      </c>
      <c r="B3060" s="319">
        <v>1</v>
      </c>
      <c r="C3060" s="759">
        <v>95943</v>
      </c>
      <c r="D3060" s="780" t="s">
        <v>8049</v>
      </c>
      <c r="E3060" s="780" t="s">
        <v>8049</v>
      </c>
      <c r="F3060" s="781" t="s">
        <v>29</v>
      </c>
      <c r="G3060" s="782">
        <v>21.92</v>
      </c>
    </row>
    <row r="3061" spans="1:7" x14ac:dyDescent="0.2">
      <c r="A3061" s="319" t="str">
        <f t="shared" si="47"/>
        <v>1 - 102077</v>
      </c>
      <c r="B3061" s="319">
        <v>1</v>
      </c>
      <c r="C3061" s="759">
        <v>102077</v>
      </c>
      <c r="D3061" s="780" t="s">
        <v>8050</v>
      </c>
      <c r="E3061" s="780" t="s">
        <v>8050</v>
      </c>
      <c r="F3061" s="781" t="s">
        <v>2</v>
      </c>
      <c r="G3061" s="782">
        <v>5110.7700000000004</v>
      </c>
    </row>
    <row r="3062" spans="1:7" x14ac:dyDescent="0.2">
      <c r="A3062" s="319" t="str">
        <f t="shared" si="47"/>
        <v>1 - 102073</v>
      </c>
      <c r="B3062" s="319">
        <v>1</v>
      </c>
      <c r="C3062" s="759">
        <v>102073</v>
      </c>
      <c r="D3062" s="780" t="s">
        <v>8051</v>
      </c>
      <c r="E3062" s="780" t="s">
        <v>8051</v>
      </c>
      <c r="F3062" s="781" t="s">
        <v>2</v>
      </c>
      <c r="G3062" s="782">
        <v>3701.84</v>
      </c>
    </row>
    <row r="3063" spans="1:7" x14ac:dyDescent="0.2">
      <c r="A3063" s="319" t="str">
        <f t="shared" si="47"/>
        <v>1 - 102079</v>
      </c>
      <c r="B3063" s="319">
        <v>1</v>
      </c>
      <c r="C3063" s="759">
        <v>102079</v>
      </c>
      <c r="D3063" s="780" t="s">
        <v>8052</v>
      </c>
      <c r="E3063" s="780" t="s">
        <v>8052</v>
      </c>
      <c r="F3063" s="781" t="s">
        <v>2</v>
      </c>
      <c r="G3063" s="782">
        <v>5002.79</v>
      </c>
    </row>
    <row r="3064" spans="1:7" x14ac:dyDescent="0.2">
      <c r="A3064" s="319" t="str">
        <f t="shared" si="47"/>
        <v>1 - 102075</v>
      </c>
      <c r="B3064" s="319">
        <v>1</v>
      </c>
      <c r="C3064" s="759">
        <v>102075</v>
      </c>
      <c r="D3064" s="780" t="s">
        <v>8053</v>
      </c>
      <c r="E3064" s="780" t="s">
        <v>8053</v>
      </c>
      <c r="F3064" s="781" t="s">
        <v>2</v>
      </c>
      <c r="G3064" s="782">
        <v>4537.5</v>
      </c>
    </row>
    <row r="3065" spans="1:7" x14ac:dyDescent="0.2">
      <c r="A3065" s="319" t="str">
        <f t="shared" si="47"/>
        <v>1 - 102078</v>
      </c>
      <c r="B3065" s="319">
        <v>1</v>
      </c>
      <c r="C3065" s="759">
        <v>102078</v>
      </c>
      <c r="D3065" s="780" t="s">
        <v>8054</v>
      </c>
      <c r="E3065" s="780" t="s">
        <v>8054</v>
      </c>
      <c r="F3065" s="781" t="s">
        <v>2</v>
      </c>
      <c r="G3065" s="782">
        <v>5232.2299999999996</v>
      </c>
    </row>
    <row r="3066" spans="1:7" x14ac:dyDescent="0.2">
      <c r="A3066" s="319" t="str">
        <f t="shared" si="47"/>
        <v>1 - 102074</v>
      </c>
      <c r="B3066" s="319">
        <v>1</v>
      </c>
      <c r="C3066" s="759">
        <v>102074</v>
      </c>
      <c r="D3066" s="780" t="s">
        <v>8055</v>
      </c>
      <c r="E3066" s="780" t="s">
        <v>8055</v>
      </c>
      <c r="F3066" s="781" t="s">
        <v>2</v>
      </c>
      <c r="G3066" s="782">
        <v>4376.82</v>
      </c>
    </row>
    <row r="3067" spans="1:7" x14ac:dyDescent="0.2">
      <c r="A3067" s="319" t="str">
        <f t="shared" si="47"/>
        <v>1 - 102080</v>
      </c>
      <c r="B3067" s="319">
        <v>1</v>
      </c>
      <c r="C3067" s="759">
        <v>102080</v>
      </c>
      <c r="D3067" s="780" t="s">
        <v>8056</v>
      </c>
      <c r="E3067" s="780" t="s">
        <v>8056</v>
      </c>
      <c r="F3067" s="781" t="s">
        <v>2</v>
      </c>
      <c r="G3067" s="782">
        <v>4369.09</v>
      </c>
    </row>
    <row r="3068" spans="1:7" x14ac:dyDescent="0.2">
      <c r="A3068" s="319" t="str">
        <f t="shared" si="47"/>
        <v>1 - 102076</v>
      </c>
      <c r="B3068" s="319">
        <v>1</v>
      </c>
      <c r="C3068" s="759">
        <v>102076</v>
      </c>
      <c r="D3068" s="780" t="s">
        <v>8057</v>
      </c>
      <c r="E3068" s="780" t="s">
        <v>8057</v>
      </c>
      <c r="F3068" s="781" t="s">
        <v>2</v>
      </c>
      <c r="G3068" s="782">
        <v>4660.2</v>
      </c>
    </row>
    <row r="3069" spans="1:7" x14ac:dyDescent="0.2">
      <c r="A3069" s="319" t="str">
        <f t="shared" si="47"/>
        <v>1 - 102084</v>
      </c>
      <c r="B3069" s="319">
        <v>1</v>
      </c>
      <c r="C3069" s="759">
        <v>102084</v>
      </c>
      <c r="D3069" s="780" t="s">
        <v>8058</v>
      </c>
      <c r="E3069" s="780" t="s">
        <v>8058</v>
      </c>
      <c r="F3069" s="781" t="s">
        <v>0</v>
      </c>
      <c r="G3069" s="782">
        <v>0</v>
      </c>
    </row>
    <row r="3070" spans="1:7" x14ac:dyDescent="0.2">
      <c r="A3070" s="319" t="str">
        <f t="shared" si="47"/>
        <v>1 - 102082</v>
      </c>
      <c r="B3070" s="319">
        <v>1</v>
      </c>
      <c r="C3070" s="759">
        <v>102082</v>
      </c>
      <c r="D3070" s="780" t="s">
        <v>8059</v>
      </c>
      <c r="E3070" s="780" t="s">
        <v>8059</v>
      </c>
      <c r="F3070" s="781" t="s">
        <v>0</v>
      </c>
      <c r="G3070" s="782">
        <v>0</v>
      </c>
    </row>
    <row r="3071" spans="1:7" x14ac:dyDescent="0.2">
      <c r="A3071" s="319" t="str">
        <f t="shared" si="47"/>
        <v>1 - 102081</v>
      </c>
      <c r="B3071" s="319">
        <v>1</v>
      </c>
      <c r="C3071" s="759">
        <v>102081</v>
      </c>
      <c r="D3071" s="780" t="s">
        <v>8060</v>
      </c>
      <c r="E3071" s="780" t="s">
        <v>8060</v>
      </c>
      <c r="F3071" s="781" t="s">
        <v>0</v>
      </c>
      <c r="G3071" s="782">
        <v>0</v>
      </c>
    </row>
    <row r="3072" spans="1:7" x14ac:dyDescent="0.2">
      <c r="A3072" s="319" t="str">
        <f t="shared" si="47"/>
        <v>1 - 102092</v>
      </c>
      <c r="B3072" s="319">
        <v>1</v>
      </c>
      <c r="C3072" s="759">
        <v>102092</v>
      </c>
      <c r="D3072" s="780" t="s">
        <v>8061</v>
      </c>
      <c r="E3072" s="780" t="s">
        <v>8061</v>
      </c>
      <c r="F3072" s="781" t="s">
        <v>0</v>
      </c>
      <c r="G3072" s="782">
        <v>0</v>
      </c>
    </row>
    <row r="3073" spans="1:7" x14ac:dyDescent="0.2">
      <c r="A3073" s="319" t="str">
        <f t="shared" si="47"/>
        <v>1 - 102089</v>
      </c>
      <c r="B3073" s="319">
        <v>1</v>
      </c>
      <c r="C3073" s="759">
        <v>102089</v>
      </c>
      <c r="D3073" s="780" t="s">
        <v>8062</v>
      </c>
      <c r="E3073" s="780" t="s">
        <v>8062</v>
      </c>
      <c r="F3073" s="781" t="s">
        <v>1</v>
      </c>
      <c r="G3073" s="782">
        <v>200.03</v>
      </c>
    </row>
    <row r="3074" spans="1:7" x14ac:dyDescent="0.2">
      <c r="A3074" s="319" t="str">
        <f t="shared" si="47"/>
        <v>1 - 102090</v>
      </c>
      <c r="B3074" s="319">
        <v>1</v>
      </c>
      <c r="C3074" s="759">
        <v>102090</v>
      </c>
      <c r="D3074" s="780" t="s">
        <v>8063</v>
      </c>
      <c r="E3074" s="780" t="s">
        <v>8063</v>
      </c>
      <c r="F3074" s="781" t="s">
        <v>1</v>
      </c>
      <c r="G3074" s="782">
        <v>147.62</v>
      </c>
    </row>
    <row r="3075" spans="1:7" x14ac:dyDescent="0.2">
      <c r="A3075" s="319" t="str">
        <f t="shared" ref="A3075:A3138" si="48">B3075&amp;" - "&amp;C3075</f>
        <v>1 - 102086</v>
      </c>
      <c r="B3075" s="319">
        <v>1</v>
      </c>
      <c r="C3075" s="759">
        <v>102086</v>
      </c>
      <c r="D3075" s="780" t="s">
        <v>8064</v>
      </c>
      <c r="E3075" s="780" t="s">
        <v>8064</v>
      </c>
      <c r="F3075" s="781" t="s">
        <v>1</v>
      </c>
      <c r="G3075" s="782">
        <v>211.67</v>
      </c>
    </row>
    <row r="3076" spans="1:7" x14ac:dyDescent="0.2">
      <c r="A3076" s="319" t="str">
        <f t="shared" si="48"/>
        <v>1 - 102087</v>
      </c>
      <c r="B3076" s="319">
        <v>1</v>
      </c>
      <c r="C3076" s="759">
        <v>102087</v>
      </c>
      <c r="D3076" s="780" t="s">
        <v>8065</v>
      </c>
      <c r="E3076" s="780" t="s">
        <v>8065</v>
      </c>
      <c r="F3076" s="781" t="s">
        <v>1</v>
      </c>
      <c r="G3076" s="782">
        <v>165.47</v>
      </c>
    </row>
    <row r="3077" spans="1:7" x14ac:dyDescent="0.2">
      <c r="A3077" s="319" t="str">
        <f t="shared" si="48"/>
        <v>1 - 102091</v>
      </c>
      <c r="B3077" s="319">
        <v>1</v>
      </c>
      <c r="C3077" s="759">
        <v>102091</v>
      </c>
      <c r="D3077" s="780" t="s">
        <v>8066</v>
      </c>
      <c r="E3077" s="780" t="s">
        <v>8066</v>
      </c>
      <c r="F3077" s="781" t="s">
        <v>1</v>
      </c>
      <c r="G3077" s="782">
        <v>333.94</v>
      </c>
    </row>
    <row r="3078" spans="1:7" x14ac:dyDescent="0.2">
      <c r="A3078" s="319" t="str">
        <f t="shared" si="48"/>
        <v>1 - 102088</v>
      </c>
      <c r="B3078" s="319">
        <v>1</v>
      </c>
      <c r="C3078" s="759">
        <v>102088</v>
      </c>
      <c r="D3078" s="780" t="s">
        <v>8067</v>
      </c>
      <c r="E3078" s="780" t="s">
        <v>8067</v>
      </c>
      <c r="F3078" s="781" t="s">
        <v>1</v>
      </c>
      <c r="G3078" s="782">
        <v>283.75</v>
      </c>
    </row>
    <row r="3079" spans="1:7" x14ac:dyDescent="0.2">
      <c r="A3079" s="319" t="str">
        <f t="shared" si="48"/>
        <v>1 - 101997</v>
      </c>
      <c r="B3079" s="319">
        <v>1</v>
      </c>
      <c r="C3079" s="759">
        <v>101997</v>
      </c>
      <c r="D3079" s="780" t="s">
        <v>8068</v>
      </c>
      <c r="E3079" s="780" t="s">
        <v>8068</v>
      </c>
      <c r="F3079" s="781" t="s">
        <v>1</v>
      </c>
      <c r="G3079" s="782">
        <v>210.79</v>
      </c>
    </row>
    <row r="3080" spans="1:7" x14ac:dyDescent="0.2">
      <c r="A3080" s="319" t="str">
        <f t="shared" si="48"/>
        <v>1 - 101998</v>
      </c>
      <c r="B3080" s="319">
        <v>1</v>
      </c>
      <c r="C3080" s="759">
        <v>101998</v>
      </c>
      <c r="D3080" s="780" t="s">
        <v>8069</v>
      </c>
      <c r="E3080" s="780" t="s">
        <v>8069</v>
      </c>
      <c r="F3080" s="781" t="s">
        <v>1</v>
      </c>
      <c r="G3080" s="782">
        <v>155.4</v>
      </c>
    </row>
    <row r="3081" spans="1:7" x14ac:dyDescent="0.2">
      <c r="A3081" s="319" t="str">
        <f t="shared" si="48"/>
        <v>1 - 101999</v>
      </c>
      <c r="B3081" s="319">
        <v>1</v>
      </c>
      <c r="C3081" s="759">
        <v>101999</v>
      </c>
      <c r="D3081" s="780" t="s">
        <v>8070</v>
      </c>
      <c r="E3081" s="780" t="s">
        <v>8070</v>
      </c>
      <c r="F3081" s="781" t="s">
        <v>1</v>
      </c>
      <c r="G3081" s="782">
        <v>396.72</v>
      </c>
    </row>
    <row r="3082" spans="1:7" x14ac:dyDescent="0.2">
      <c r="A3082" s="319" t="str">
        <f t="shared" si="48"/>
        <v>1 - 101994</v>
      </c>
      <c r="B3082" s="319">
        <v>1</v>
      </c>
      <c r="C3082" s="759">
        <v>101994</v>
      </c>
      <c r="D3082" s="780" t="s">
        <v>8071</v>
      </c>
      <c r="E3082" s="780" t="s">
        <v>8071</v>
      </c>
      <c r="F3082" s="781" t="s">
        <v>1</v>
      </c>
      <c r="G3082" s="782">
        <v>220.79</v>
      </c>
    </row>
    <row r="3083" spans="1:7" x14ac:dyDescent="0.2">
      <c r="A3083" s="319" t="str">
        <f t="shared" si="48"/>
        <v>1 - 101995</v>
      </c>
      <c r="B3083" s="319">
        <v>1</v>
      </c>
      <c r="C3083" s="759">
        <v>101995</v>
      </c>
      <c r="D3083" s="780" t="s">
        <v>8072</v>
      </c>
      <c r="E3083" s="780" t="s">
        <v>8072</v>
      </c>
      <c r="F3083" s="781" t="s">
        <v>1</v>
      </c>
      <c r="G3083" s="782">
        <v>171.39</v>
      </c>
    </row>
    <row r="3084" spans="1:7" x14ac:dyDescent="0.2">
      <c r="A3084" s="319" t="str">
        <f t="shared" si="48"/>
        <v>1 - 101996</v>
      </c>
      <c r="B3084" s="319">
        <v>1</v>
      </c>
      <c r="C3084" s="759">
        <v>101996</v>
      </c>
      <c r="D3084" s="780" t="s">
        <v>8073</v>
      </c>
      <c r="E3084" s="780" t="s">
        <v>8073</v>
      </c>
      <c r="F3084" s="781" t="s">
        <v>1</v>
      </c>
      <c r="G3084" s="782">
        <v>305.67</v>
      </c>
    </row>
    <row r="3085" spans="1:7" x14ac:dyDescent="0.2">
      <c r="A3085" s="319" t="str">
        <f t="shared" si="48"/>
        <v>1 - 101991</v>
      </c>
      <c r="B3085" s="319">
        <v>1</v>
      </c>
      <c r="C3085" s="759">
        <v>101991</v>
      </c>
      <c r="D3085" s="780" t="s">
        <v>8074</v>
      </c>
      <c r="E3085" s="780" t="s">
        <v>8074</v>
      </c>
      <c r="F3085" s="781" t="s">
        <v>1</v>
      </c>
      <c r="G3085" s="782">
        <v>210.96</v>
      </c>
    </row>
    <row r="3086" spans="1:7" x14ac:dyDescent="0.2">
      <c r="A3086" s="319" t="str">
        <f t="shared" si="48"/>
        <v>1 - 101992</v>
      </c>
      <c r="B3086" s="319">
        <v>1</v>
      </c>
      <c r="C3086" s="759">
        <v>101992</v>
      </c>
      <c r="D3086" s="780" t="s">
        <v>8075</v>
      </c>
      <c r="E3086" s="780" t="s">
        <v>8075</v>
      </c>
      <c r="F3086" s="781" t="s">
        <v>1</v>
      </c>
      <c r="G3086" s="782">
        <v>156.80000000000001</v>
      </c>
    </row>
    <row r="3087" spans="1:7" x14ac:dyDescent="0.2">
      <c r="A3087" s="319" t="str">
        <f t="shared" si="48"/>
        <v>1 - 101993</v>
      </c>
      <c r="B3087" s="319">
        <v>1</v>
      </c>
      <c r="C3087" s="759">
        <v>101993</v>
      </c>
      <c r="D3087" s="780" t="s">
        <v>8076</v>
      </c>
      <c r="E3087" s="780" t="s">
        <v>8076</v>
      </c>
      <c r="F3087" s="781" t="s">
        <v>1</v>
      </c>
      <c r="G3087" s="782">
        <v>369.56</v>
      </c>
    </row>
    <row r="3088" spans="1:7" x14ac:dyDescent="0.2">
      <c r="A3088" s="319" t="str">
        <f t="shared" si="48"/>
        <v>1 - 101988</v>
      </c>
      <c r="B3088" s="319">
        <v>1</v>
      </c>
      <c r="C3088" s="759">
        <v>101988</v>
      </c>
      <c r="D3088" s="780" t="s">
        <v>8077</v>
      </c>
      <c r="E3088" s="780" t="s">
        <v>8077</v>
      </c>
      <c r="F3088" s="781" t="s">
        <v>1</v>
      </c>
      <c r="G3088" s="782">
        <v>208.04</v>
      </c>
    </row>
    <row r="3089" spans="1:7" x14ac:dyDescent="0.2">
      <c r="A3089" s="319" t="str">
        <f t="shared" si="48"/>
        <v>1 - 101989</v>
      </c>
      <c r="B3089" s="319">
        <v>1</v>
      </c>
      <c r="C3089" s="759">
        <v>101989</v>
      </c>
      <c r="D3089" s="780" t="s">
        <v>8078</v>
      </c>
      <c r="E3089" s="780" t="s">
        <v>8078</v>
      </c>
      <c r="F3089" s="781" t="s">
        <v>1</v>
      </c>
      <c r="G3089" s="782">
        <v>164.03</v>
      </c>
    </row>
    <row r="3090" spans="1:7" x14ac:dyDescent="0.2">
      <c r="A3090" s="319" t="str">
        <f t="shared" si="48"/>
        <v>1 - 101990</v>
      </c>
      <c r="B3090" s="319">
        <v>1</v>
      </c>
      <c r="C3090" s="759">
        <v>101990</v>
      </c>
      <c r="D3090" s="780" t="s">
        <v>8079</v>
      </c>
      <c r="E3090" s="780" t="s">
        <v>8079</v>
      </c>
      <c r="F3090" s="781" t="s">
        <v>1</v>
      </c>
      <c r="G3090" s="782">
        <v>283.52999999999997</v>
      </c>
    </row>
    <row r="3091" spans="1:7" x14ac:dyDescent="0.2">
      <c r="A3091" s="319" t="str">
        <f t="shared" si="48"/>
        <v>1 - 101985</v>
      </c>
      <c r="B3091" s="319">
        <v>1</v>
      </c>
      <c r="C3091" s="759">
        <v>101985</v>
      </c>
      <c r="D3091" s="780" t="s">
        <v>8080</v>
      </c>
      <c r="E3091" s="780" t="s">
        <v>8080</v>
      </c>
      <c r="F3091" s="781" t="s">
        <v>1</v>
      </c>
      <c r="G3091" s="782">
        <v>210.69</v>
      </c>
    </row>
    <row r="3092" spans="1:7" x14ac:dyDescent="0.2">
      <c r="A3092" s="319" t="str">
        <f t="shared" si="48"/>
        <v>1 - 101986</v>
      </c>
      <c r="B3092" s="319">
        <v>1</v>
      </c>
      <c r="C3092" s="759">
        <v>101986</v>
      </c>
      <c r="D3092" s="780" t="s">
        <v>8081</v>
      </c>
      <c r="E3092" s="780" t="s">
        <v>8081</v>
      </c>
      <c r="F3092" s="781" t="s">
        <v>1</v>
      </c>
      <c r="G3092" s="782">
        <v>154.03</v>
      </c>
    </row>
    <row r="3093" spans="1:7" x14ac:dyDescent="0.2">
      <c r="A3093" s="319" t="str">
        <f t="shared" si="48"/>
        <v>1 - 101987</v>
      </c>
      <c r="B3093" s="319">
        <v>1</v>
      </c>
      <c r="C3093" s="759">
        <v>101987</v>
      </c>
      <c r="D3093" s="780" t="s">
        <v>8082</v>
      </c>
      <c r="E3093" s="780" t="s">
        <v>8082</v>
      </c>
      <c r="F3093" s="781" t="s">
        <v>1</v>
      </c>
      <c r="G3093" s="782">
        <v>313.60000000000002</v>
      </c>
    </row>
    <row r="3094" spans="1:7" x14ac:dyDescent="0.2">
      <c r="A3094" s="319" t="str">
        <f t="shared" si="48"/>
        <v>1 - 101969</v>
      </c>
      <c r="B3094" s="319">
        <v>1</v>
      </c>
      <c r="C3094" s="759">
        <v>101969</v>
      </c>
      <c r="D3094" s="780" t="s">
        <v>8083</v>
      </c>
      <c r="E3094" s="780" t="s">
        <v>8083</v>
      </c>
      <c r="F3094" s="781" t="s">
        <v>1</v>
      </c>
      <c r="G3094" s="782">
        <v>200.27</v>
      </c>
    </row>
    <row r="3095" spans="1:7" x14ac:dyDescent="0.2">
      <c r="A3095" s="319" t="str">
        <f t="shared" si="48"/>
        <v>1 - 101971</v>
      </c>
      <c r="B3095" s="319">
        <v>1</v>
      </c>
      <c r="C3095" s="759">
        <v>101971</v>
      </c>
      <c r="D3095" s="780" t="s">
        <v>8084</v>
      </c>
      <c r="E3095" s="780" t="s">
        <v>8084</v>
      </c>
      <c r="F3095" s="781" t="s">
        <v>1</v>
      </c>
      <c r="G3095" s="782">
        <v>155.71</v>
      </c>
    </row>
    <row r="3096" spans="1:7" x14ac:dyDescent="0.2">
      <c r="A3096" s="319" t="str">
        <f t="shared" si="48"/>
        <v>1 - 101973</v>
      </c>
      <c r="B3096" s="319">
        <v>1</v>
      </c>
      <c r="C3096" s="759">
        <v>101973</v>
      </c>
      <c r="D3096" s="780" t="s">
        <v>8085</v>
      </c>
      <c r="E3096" s="780" t="s">
        <v>8085</v>
      </c>
      <c r="F3096" s="781" t="s">
        <v>1</v>
      </c>
      <c r="G3096" s="782">
        <v>263.39999999999998</v>
      </c>
    </row>
    <row r="3097" spans="1:7" x14ac:dyDescent="0.2">
      <c r="A3097" s="319" t="str">
        <f t="shared" si="48"/>
        <v>1 - 102072</v>
      </c>
      <c r="B3097" s="319">
        <v>1</v>
      </c>
      <c r="C3097" s="759">
        <v>102072</v>
      </c>
      <c r="D3097" s="780" t="s">
        <v>8086</v>
      </c>
      <c r="E3097" s="780" t="s">
        <v>8086</v>
      </c>
      <c r="F3097" s="781" t="s">
        <v>1</v>
      </c>
      <c r="G3097" s="782">
        <v>180.74</v>
      </c>
    </row>
    <row r="3098" spans="1:7" x14ac:dyDescent="0.2">
      <c r="A3098" s="319" t="str">
        <f t="shared" si="48"/>
        <v>1 - 102070</v>
      </c>
      <c r="B3098" s="319">
        <v>1</v>
      </c>
      <c r="C3098" s="759">
        <v>102070</v>
      </c>
      <c r="D3098" s="780" t="s">
        <v>8087</v>
      </c>
      <c r="E3098" s="780" t="s">
        <v>8087</v>
      </c>
      <c r="F3098" s="781" t="s">
        <v>1</v>
      </c>
      <c r="G3098" s="782">
        <v>218</v>
      </c>
    </row>
    <row r="3099" spans="1:7" x14ac:dyDescent="0.2">
      <c r="A3099" s="319" t="str">
        <f t="shared" si="48"/>
        <v>1 - 102071</v>
      </c>
      <c r="B3099" s="319">
        <v>1</v>
      </c>
      <c r="C3099" s="759">
        <v>102071</v>
      </c>
      <c r="D3099" s="780" t="s">
        <v>8088</v>
      </c>
      <c r="E3099" s="780" t="s">
        <v>8088</v>
      </c>
      <c r="F3099" s="781" t="s">
        <v>1</v>
      </c>
      <c r="G3099" s="782">
        <v>191.28</v>
      </c>
    </row>
    <row r="3100" spans="1:7" x14ac:dyDescent="0.2">
      <c r="A3100" s="319" t="str">
        <f t="shared" si="48"/>
        <v>1 - 102068</v>
      </c>
      <c r="B3100" s="319">
        <v>1</v>
      </c>
      <c r="C3100" s="759">
        <v>102068</v>
      </c>
      <c r="D3100" s="780" t="s">
        <v>8089</v>
      </c>
      <c r="E3100" s="780" t="s">
        <v>8089</v>
      </c>
      <c r="F3100" s="781" t="s">
        <v>1</v>
      </c>
      <c r="G3100" s="782">
        <v>272</v>
      </c>
    </row>
    <row r="3101" spans="1:7" x14ac:dyDescent="0.2">
      <c r="A3101" s="319" t="str">
        <f t="shared" si="48"/>
        <v>1 - 102069</v>
      </c>
      <c r="B3101" s="319">
        <v>1</v>
      </c>
      <c r="C3101" s="759">
        <v>102069</v>
      </c>
      <c r="D3101" s="780" t="s">
        <v>8090</v>
      </c>
      <c r="E3101" s="780" t="s">
        <v>8090</v>
      </c>
      <c r="F3101" s="781" t="s">
        <v>1</v>
      </c>
      <c r="G3101" s="782">
        <v>249.75</v>
      </c>
    </row>
    <row r="3102" spans="1:7" x14ac:dyDescent="0.2">
      <c r="A3102" s="319" t="str">
        <f t="shared" si="48"/>
        <v>1 - 102066</v>
      </c>
      <c r="B3102" s="319">
        <v>1</v>
      </c>
      <c r="C3102" s="759">
        <v>102066</v>
      </c>
      <c r="D3102" s="780" t="s">
        <v>8091</v>
      </c>
      <c r="E3102" s="780" t="s">
        <v>8091</v>
      </c>
      <c r="F3102" s="781" t="s">
        <v>1</v>
      </c>
      <c r="G3102" s="782">
        <v>569.61</v>
      </c>
    </row>
    <row r="3103" spans="1:7" x14ac:dyDescent="0.2">
      <c r="A3103" s="319" t="str">
        <f t="shared" si="48"/>
        <v>1 - 102067</v>
      </c>
      <c r="B3103" s="319">
        <v>1</v>
      </c>
      <c r="C3103" s="759">
        <v>102067</v>
      </c>
      <c r="D3103" s="780" t="s">
        <v>8092</v>
      </c>
      <c r="E3103" s="780" t="s">
        <v>8092</v>
      </c>
      <c r="F3103" s="781" t="s">
        <v>1</v>
      </c>
      <c r="G3103" s="782">
        <v>490.69</v>
      </c>
    </row>
    <row r="3104" spans="1:7" x14ac:dyDescent="0.2">
      <c r="A3104" s="319" t="str">
        <f t="shared" si="48"/>
        <v>1 - 102065</v>
      </c>
      <c r="B3104" s="319">
        <v>1</v>
      </c>
      <c r="C3104" s="759">
        <v>102065</v>
      </c>
      <c r="D3104" s="780" t="s">
        <v>8093</v>
      </c>
      <c r="E3104" s="780" t="s">
        <v>8093</v>
      </c>
      <c r="F3104" s="781" t="s">
        <v>1</v>
      </c>
      <c r="G3104" s="782">
        <v>186.23</v>
      </c>
    </row>
    <row r="3105" spans="1:7" x14ac:dyDescent="0.2">
      <c r="A3105" s="319" t="str">
        <f t="shared" si="48"/>
        <v>1 - 102063</v>
      </c>
      <c r="B3105" s="319">
        <v>1</v>
      </c>
      <c r="C3105" s="759">
        <v>102063</v>
      </c>
      <c r="D3105" s="780" t="s">
        <v>8094</v>
      </c>
      <c r="E3105" s="780" t="s">
        <v>8094</v>
      </c>
      <c r="F3105" s="781" t="s">
        <v>1</v>
      </c>
      <c r="G3105" s="782">
        <v>229.77</v>
      </c>
    </row>
    <row r="3106" spans="1:7" x14ac:dyDescent="0.2">
      <c r="A3106" s="319" t="str">
        <f t="shared" si="48"/>
        <v>1 - 102064</v>
      </c>
      <c r="B3106" s="319">
        <v>1</v>
      </c>
      <c r="C3106" s="759">
        <v>102064</v>
      </c>
      <c r="D3106" s="780" t="s">
        <v>8095</v>
      </c>
      <c r="E3106" s="780" t="s">
        <v>8095</v>
      </c>
      <c r="F3106" s="781" t="s">
        <v>1</v>
      </c>
      <c r="G3106" s="782">
        <v>201.76</v>
      </c>
    </row>
    <row r="3107" spans="1:7" x14ac:dyDescent="0.2">
      <c r="A3107" s="319" t="str">
        <f t="shared" si="48"/>
        <v>1 - 102061</v>
      </c>
      <c r="B3107" s="319">
        <v>1</v>
      </c>
      <c r="C3107" s="759">
        <v>102061</v>
      </c>
      <c r="D3107" s="780" t="s">
        <v>8096</v>
      </c>
      <c r="E3107" s="780" t="s">
        <v>8096</v>
      </c>
      <c r="F3107" s="781" t="s">
        <v>1</v>
      </c>
      <c r="G3107" s="782">
        <v>291.5</v>
      </c>
    </row>
    <row r="3108" spans="1:7" x14ac:dyDescent="0.2">
      <c r="A3108" s="319" t="str">
        <f t="shared" si="48"/>
        <v>1 - 102062</v>
      </c>
      <c r="B3108" s="319">
        <v>1</v>
      </c>
      <c r="C3108" s="759">
        <v>102062</v>
      </c>
      <c r="D3108" s="780" t="s">
        <v>8097</v>
      </c>
      <c r="E3108" s="780" t="s">
        <v>8097</v>
      </c>
      <c r="F3108" s="781" t="s">
        <v>1</v>
      </c>
      <c r="G3108" s="782">
        <v>268.85000000000002</v>
      </c>
    </row>
    <row r="3109" spans="1:7" x14ac:dyDescent="0.2">
      <c r="A3109" s="319" t="str">
        <f t="shared" si="48"/>
        <v>1 - 102059</v>
      </c>
      <c r="B3109" s="319">
        <v>1</v>
      </c>
      <c r="C3109" s="759">
        <v>102059</v>
      </c>
      <c r="D3109" s="780" t="s">
        <v>8098</v>
      </c>
      <c r="E3109" s="780" t="s">
        <v>8098</v>
      </c>
      <c r="F3109" s="781" t="s">
        <v>1</v>
      </c>
      <c r="G3109" s="782">
        <v>533.64</v>
      </c>
    </row>
    <row r="3110" spans="1:7" x14ac:dyDescent="0.2">
      <c r="A3110" s="319" t="str">
        <f t="shared" si="48"/>
        <v>1 - 102060</v>
      </c>
      <c r="B3110" s="319">
        <v>1</v>
      </c>
      <c r="C3110" s="759">
        <v>102060</v>
      </c>
      <c r="D3110" s="780" t="s">
        <v>8099</v>
      </c>
      <c r="E3110" s="780" t="s">
        <v>8099</v>
      </c>
      <c r="F3110" s="781" t="s">
        <v>1</v>
      </c>
      <c r="G3110" s="782">
        <v>449.81</v>
      </c>
    </row>
    <row r="3111" spans="1:7" x14ac:dyDescent="0.2">
      <c r="A3111" s="319" t="str">
        <f t="shared" si="48"/>
        <v>1 - 102052</v>
      </c>
      <c r="B3111" s="319">
        <v>1</v>
      </c>
      <c r="C3111" s="759">
        <v>102052</v>
      </c>
      <c r="D3111" s="780" t="s">
        <v>8100</v>
      </c>
      <c r="E3111" s="780" t="s">
        <v>8100</v>
      </c>
      <c r="F3111" s="781" t="s">
        <v>1</v>
      </c>
      <c r="G3111" s="782">
        <v>187.22</v>
      </c>
    </row>
    <row r="3112" spans="1:7" x14ac:dyDescent="0.2">
      <c r="A3112" s="319" t="str">
        <f t="shared" si="48"/>
        <v>1 - 102050</v>
      </c>
      <c r="B3112" s="319">
        <v>1</v>
      </c>
      <c r="C3112" s="759">
        <v>102050</v>
      </c>
      <c r="D3112" s="780" t="s">
        <v>8101</v>
      </c>
      <c r="E3112" s="780" t="s">
        <v>8101</v>
      </c>
      <c r="F3112" s="781" t="s">
        <v>1</v>
      </c>
      <c r="G3112" s="782">
        <v>232.04</v>
      </c>
    </row>
    <row r="3113" spans="1:7" x14ac:dyDescent="0.2">
      <c r="A3113" s="319" t="str">
        <f t="shared" si="48"/>
        <v>1 - 102051</v>
      </c>
      <c r="B3113" s="319">
        <v>1</v>
      </c>
      <c r="C3113" s="759">
        <v>102051</v>
      </c>
      <c r="D3113" s="780" t="s">
        <v>8102</v>
      </c>
      <c r="E3113" s="780" t="s">
        <v>8102</v>
      </c>
      <c r="F3113" s="781" t="s">
        <v>1</v>
      </c>
      <c r="G3113" s="782">
        <v>203.23</v>
      </c>
    </row>
    <row r="3114" spans="1:7" x14ac:dyDescent="0.2">
      <c r="A3114" s="319" t="str">
        <f t="shared" si="48"/>
        <v>1 - 102048</v>
      </c>
      <c r="B3114" s="319">
        <v>1</v>
      </c>
      <c r="C3114" s="759">
        <v>102048</v>
      </c>
      <c r="D3114" s="780" t="s">
        <v>8103</v>
      </c>
      <c r="E3114" s="780" t="s">
        <v>8103</v>
      </c>
      <c r="F3114" s="781" t="s">
        <v>1</v>
      </c>
      <c r="G3114" s="782">
        <v>296.89999999999998</v>
      </c>
    </row>
    <row r="3115" spans="1:7" x14ac:dyDescent="0.2">
      <c r="A3115" s="319" t="str">
        <f t="shared" si="48"/>
        <v>1 - 102049</v>
      </c>
      <c r="B3115" s="319">
        <v>1</v>
      </c>
      <c r="C3115" s="759">
        <v>102049</v>
      </c>
      <c r="D3115" s="780" t="s">
        <v>8104</v>
      </c>
      <c r="E3115" s="780" t="s">
        <v>8104</v>
      </c>
      <c r="F3115" s="781" t="s">
        <v>1</v>
      </c>
      <c r="G3115" s="782">
        <v>265.68</v>
      </c>
    </row>
    <row r="3116" spans="1:7" x14ac:dyDescent="0.2">
      <c r="A3116" s="319" t="str">
        <f t="shared" si="48"/>
        <v>1 - 102046</v>
      </c>
      <c r="B3116" s="319">
        <v>1</v>
      </c>
      <c r="C3116" s="759">
        <v>102046</v>
      </c>
      <c r="D3116" s="780" t="s">
        <v>8105</v>
      </c>
      <c r="E3116" s="780" t="s">
        <v>8105</v>
      </c>
      <c r="F3116" s="781" t="s">
        <v>1</v>
      </c>
      <c r="G3116" s="782">
        <v>645.86</v>
      </c>
    </row>
    <row r="3117" spans="1:7" x14ac:dyDescent="0.2">
      <c r="A3117" s="319" t="str">
        <f t="shared" si="48"/>
        <v>1 - 102047</v>
      </c>
      <c r="B3117" s="319">
        <v>1</v>
      </c>
      <c r="C3117" s="759">
        <v>102047</v>
      </c>
      <c r="D3117" s="780" t="s">
        <v>8106</v>
      </c>
      <c r="E3117" s="780" t="s">
        <v>8106</v>
      </c>
      <c r="F3117" s="781" t="s">
        <v>1</v>
      </c>
      <c r="G3117" s="782">
        <v>553.39</v>
      </c>
    </row>
    <row r="3118" spans="1:7" x14ac:dyDescent="0.2">
      <c r="A3118" s="319" t="str">
        <f t="shared" si="48"/>
        <v>1 - 102045</v>
      </c>
      <c r="B3118" s="319">
        <v>1</v>
      </c>
      <c r="C3118" s="759">
        <v>102045</v>
      </c>
      <c r="D3118" s="780" t="s">
        <v>8107</v>
      </c>
      <c r="E3118" s="780" t="s">
        <v>8107</v>
      </c>
      <c r="F3118" s="781" t="s">
        <v>1</v>
      </c>
      <c r="G3118" s="782">
        <v>199.12</v>
      </c>
    </row>
    <row r="3119" spans="1:7" x14ac:dyDescent="0.2">
      <c r="A3119" s="319" t="str">
        <f t="shared" si="48"/>
        <v>1 - 102043</v>
      </c>
      <c r="B3119" s="319">
        <v>1</v>
      </c>
      <c r="C3119" s="759">
        <v>102043</v>
      </c>
      <c r="D3119" s="780" t="s">
        <v>8108</v>
      </c>
      <c r="E3119" s="780" t="s">
        <v>8108</v>
      </c>
      <c r="F3119" s="781" t="s">
        <v>1</v>
      </c>
      <c r="G3119" s="782">
        <v>243.44</v>
      </c>
    </row>
    <row r="3120" spans="1:7" x14ac:dyDescent="0.2">
      <c r="A3120" s="319" t="str">
        <f t="shared" si="48"/>
        <v>1 - 102044</v>
      </c>
      <c r="B3120" s="319">
        <v>1</v>
      </c>
      <c r="C3120" s="759">
        <v>102044</v>
      </c>
      <c r="D3120" s="780" t="s">
        <v>8109</v>
      </c>
      <c r="E3120" s="780" t="s">
        <v>8109</v>
      </c>
      <c r="F3120" s="781" t="s">
        <v>1</v>
      </c>
      <c r="G3120" s="782">
        <v>215.74</v>
      </c>
    </row>
    <row r="3121" spans="1:7" x14ac:dyDescent="0.2">
      <c r="A3121" s="319" t="str">
        <f t="shared" si="48"/>
        <v>1 - 102041</v>
      </c>
      <c r="B3121" s="319">
        <v>1</v>
      </c>
      <c r="C3121" s="759">
        <v>102041</v>
      </c>
      <c r="D3121" s="780" t="s">
        <v>8110</v>
      </c>
      <c r="E3121" s="780" t="s">
        <v>8110</v>
      </c>
      <c r="F3121" s="781" t="s">
        <v>1</v>
      </c>
      <c r="G3121" s="782">
        <v>314.83</v>
      </c>
    </row>
    <row r="3122" spans="1:7" x14ac:dyDescent="0.2">
      <c r="A3122" s="319" t="str">
        <f t="shared" si="48"/>
        <v>1 - 102042</v>
      </c>
      <c r="B3122" s="319">
        <v>1</v>
      </c>
      <c r="C3122" s="759">
        <v>102042</v>
      </c>
      <c r="D3122" s="780" t="s">
        <v>8111</v>
      </c>
      <c r="E3122" s="780" t="s">
        <v>8111</v>
      </c>
      <c r="F3122" s="781" t="s">
        <v>1</v>
      </c>
      <c r="G3122" s="782">
        <v>283.86</v>
      </c>
    </row>
    <row r="3123" spans="1:7" x14ac:dyDescent="0.2">
      <c r="A3123" s="319" t="str">
        <f t="shared" si="48"/>
        <v>1 - 102039</v>
      </c>
      <c r="B3123" s="319">
        <v>1</v>
      </c>
      <c r="C3123" s="759">
        <v>102039</v>
      </c>
      <c r="D3123" s="780" t="s">
        <v>8112</v>
      </c>
      <c r="E3123" s="780" t="s">
        <v>8112</v>
      </c>
      <c r="F3123" s="781" t="s">
        <v>1</v>
      </c>
      <c r="G3123" s="782">
        <v>574.38</v>
      </c>
    </row>
    <row r="3124" spans="1:7" x14ac:dyDescent="0.2">
      <c r="A3124" s="319" t="str">
        <f t="shared" si="48"/>
        <v>1 - 102040</v>
      </c>
      <c r="B3124" s="319">
        <v>1</v>
      </c>
      <c r="C3124" s="759">
        <v>102040</v>
      </c>
      <c r="D3124" s="780" t="s">
        <v>8113</v>
      </c>
      <c r="E3124" s="780" t="s">
        <v>8113</v>
      </c>
      <c r="F3124" s="781" t="s">
        <v>1</v>
      </c>
      <c r="G3124" s="782">
        <v>479.86</v>
      </c>
    </row>
    <row r="3125" spans="1:7" x14ac:dyDescent="0.2">
      <c r="A3125" s="319" t="str">
        <f t="shared" si="48"/>
        <v>1 - 102038</v>
      </c>
      <c r="B3125" s="319">
        <v>1</v>
      </c>
      <c r="C3125" s="759">
        <v>102038</v>
      </c>
      <c r="D3125" s="780" t="s">
        <v>8114</v>
      </c>
      <c r="E3125" s="780" t="s">
        <v>8114</v>
      </c>
      <c r="F3125" s="781" t="s">
        <v>1</v>
      </c>
      <c r="G3125" s="782">
        <v>195.51</v>
      </c>
    </row>
    <row r="3126" spans="1:7" x14ac:dyDescent="0.2">
      <c r="A3126" s="319" t="str">
        <f t="shared" si="48"/>
        <v>1 - 102036</v>
      </c>
      <c r="B3126" s="319">
        <v>1</v>
      </c>
      <c r="C3126" s="759">
        <v>102036</v>
      </c>
      <c r="D3126" s="780" t="s">
        <v>8115</v>
      </c>
      <c r="E3126" s="780" t="s">
        <v>8115</v>
      </c>
      <c r="F3126" s="781" t="s">
        <v>1</v>
      </c>
      <c r="G3126" s="782">
        <v>240.36</v>
      </c>
    </row>
    <row r="3127" spans="1:7" x14ac:dyDescent="0.2">
      <c r="A3127" s="319" t="str">
        <f t="shared" si="48"/>
        <v>1 - 102037</v>
      </c>
      <c r="B3127" s="319">
        <v>1</v>
      </c>
      <c r="C3127" s="759">
        <v>102037</v>
      </c>
      <c r="D3127" s="780" t="s">
        <v>8116</v>
      </c>
      <c r="E3127" s="780" t="s">
        <v>8116</v>
      </c>
      <c r="F3127" s="781" t="s">
        <v>1</v>
      </c>
      <c r="G3127" s="782">
        <v>211.54</v>
      </c>
    </row>
    <row r="3128" spans="1:7" x14ac:dyDescent="0.2">
      <c r="A3128" s="319" t="str">
        <f t="shared" si="48"/>
        <v>1 - 102016</v>
      </c>
      <c r="B3128" s="319">
        <v>1</v>
      </c>
      <c r="C3128" s="759">
        <v>102016</v>
      </c>
      <c r="D3128" s="780" t="s">
        <v>8117</v>
      </c>
      <c r="E3128" s="780" t="s">
        <v>8117</v>
      </c>
      <c r="F3128" s="781" t="s">
        <v>1</v>
      </c>
      <c r="G3128" s="782">
        <v>303.92</v>
      </c>
    </row>
    <row r="3129" spans="1:7" x14ac:dyDescent="0.2">
      <c r="A3129" s="319" t="str">
        <f t="shared" si="48"/>
        <v>1 - 102017</v>
      </c>
      <c r="B3129" s="319">
        <v>1</v>
      </c>
      <c r="C3129" s="759">
        <v>102017</v>
      </c>
      <c r="D3129" s="780" t="s">
        <v>8118</v>
      </c>
      <c r="E3129" s="780" t="s">
        <v>8118</v>
      </c>
      <c r="F3129" s="781" t="s">
        <v>1</v>
      </c>
      <c r="G3129" s="782">
        <v>276.18</v>
      </c>
    </row>
    <row r="3130" spans="1:7" x14ac:dyDescent="0.2">
      <c r="A3130" s="319" t="str">
        <f t="shared" si="48"/>
        <v>1 - 102014</v>
      </c>
      <c r="B3130" s="319">
        <v>1</v>
      </c>
      <c r="C3130" s="759">
        <v>102014</v>
      </c>
      <c r="D3130" s="780" t="s">
        <v>8119</v>
      </c>
      <c r="E3130" s="780" t="s">
        <v>8119</v>
      </c>
      <c r="F3130" s="781" t="s">
        <v>1</v>
      </c>
      <c r="G3130" s="782">
        <v>629.64</v>
      </c>
    </row>
    <row r="3131" spans="1:7" x14ac:dyDescent="0.2">
      <c r="A3131" s="319" t="str">
        <f t="shared" si="48"/>
        <v>1 - 102015</v>
      </c>
      <c r="B3131" s="319">
        <v>1</v>
      </c>
      <c r="C3131" s="759">
        <v>102015</v>
      </c>
      <c r="D3131" s="780" t="s">
        <v>8120</v>
      </c>
      <c r="E3131" s="780" t="s">
        <v>8120</v>
      </c>
      <c r="F3131" s="781" t="s">
        <v>1</v>
      </c>
      <c r="G3131" s="782">
        <v>529.34</v>
      </c>
    </row>
    <row r="3132" spans="1:7" x14ac:dyDescent="0.2">
      <c r="A3132" s="319" t="str">
        <f t="shared" si="48"/>
        <v>1 - 102013</v>
      </c>
      <c r="B3132" s="319">
        <v>1</v>
      </c>
      <c r="C3132" s="759">
        <v>102013</v>
      </c>
      <c r="D3132" s="780" t="s">
        <v>8121</v>
      </c>
      <c r="E3132" s="780" t="s">
        <v>8121</v>
      </c>
      <c r="F3132" s="781" t="s">
        <v>1</v>
      </c>
      <c r="G3132" s="782">
        <v>199.68</v>
      </c>
    </row>
    <row r="3133" spans="1:7" x14ac:dyDescent="0.2">
      <c r="A3133" s="319" t="str">
        <f t="shared" si="48"/>
        <v>1 - 102011</v>
      </c>
      <c r="B3133" s="319">
        <v>1</v>
      </c>
      <c r="C3133" s="759">
        <v>102011</v>
      </c>
      <c r="D3133" s="780" t="s">
        <v>8122</v>
      </c>
      <c r="E3133" s="780" t="s">
        <v>8122</v>
      </c>
      <c r="F3133" s="781" t="s">
        <v>1</v>
      </c>
      <c r="G3133" s="782">
        <v>244.04</v>
      </c>
    </row>
    <row r="3134" spans="1:7" x14ac:dyDescent="0.2">
      <c r="A3134" s="319" t="str">
        <f t="shared" si="48"/>
        <v>1 - 102012</v>
      </c>
      <c r="B3134" s="319">
        <v>1</v>
      </c>
      <c r="C3134" s="759">
        <v>102012</v>
      </c>
      <c r="D3134" s="780" t="s">
        <v>8123</v>
      </c>
      <c r="E3134" s="780" t="s">
        <v>8123</v>
      </c>
      <c r="F3134" s="781" t="s">
        <v>1</v>
      </c>
      <c r="G3134" s="782">
        <v>215.53</v>
      </c>
    </row>
    <row r="3135" spans="1:7" x14ac:dyDescent="0.2">
      <c r="A3135" s="319" t="str">
        <f t="shared" si="48"/>
        <v>1 - 102009</v>
      </c>
      <c r="B3135" s="319">
        <v>1</v>
      </c>
      <c r="C3135" s="759">
        <v>102009</v>
      </c>
      <c r="D3135" s="780" t="s">
        <v>8124</v>
      </c>
      <c r="E3135" s="780" t="s">
        <v>8124</v>
      </c>
      <c r="F3135" s="781" t="s">
        <v>1</v>
      </c>
      <c r="G3135" s="782">
        <v>313.77999999999997</v>
      </c>
    </row>
    <row r="3136" spans="1:7" x14ac:dyDescent="0.2">
      <c r="A3136" s="319" t="str">
        <f t="shared" si="48"/>
        <v>1 - 102010</v>
      </c>
      <c r="B3136" s="319">
        <v>1</v>
      </c>
      <c r="C3136" s="759">
        <v>102010</v>
      </c>
      <c r="D3136" s="780" t="s">
        <v>8125</v>
      </c>
      <c r="E3136" s="780" t="s">
        <v>8125</v>
      </c>
      <c r="F3136" s="781" t="s">
        <v>1</v>
      </c>
      <c r="G3136" s="782">
        <v>285.67</v>
      </c>
    </row>
    <row r="3137" spans="1:7" x14ac:dyDescent="0.2">
      <c r="A3137" s="319" t="str">
        <f t="shared" si="48"/>
        <v>1 - 102007</v>
      </c>
      <c r="B3137" s="319">
        <v>1</v>
      </c>
      <c r="C3137" s="759">
        <v>102007</v>
      </c>
      <c r="D3137" s="780" t="s">
        <v>8126</v>
      </c>
      <c r="E3137" s="780" t="s">
        <v>8126</v>
      </c>
      <c r="F3137" s="781" t="s">
        <v>1</v>
      </c>
      <c r="G3137" s="782">
        <v>544.88</v>
      </c>
    </row>
    <row r="3138" spans="1:7" x14ac:dyDescent="0.2">
      <c r="A3138" s="319" t="str">
        <f t="shared" si="48"/>
        <v>1 - 102008</v>
      </c>
      <c r="B3138" s="319">
        <v>1</v>
      </c>
      <c r="C3138" s="759">
        <v>102008</v>
      </c>
      <c r="D3138" s="780" t="s">
        <v>8127</v>
      </c>
      <c r="E3138" s="780" t="s">
        <v>8127</v>
      </c>
      <c r="F3138" s="781" t="s">
        <v>1</v>
      </c>
      <c r="G3138" s="782">
        <v>456.73</v>
      </c>
    </row>
    <row r="3139" spans="1:7" x14ac:dyDescent="0.2">
      <c r="A3139" s="319" t="str">
        <f t="shared" ref="A3139:A3202" si="49">B3139&amp;" - "&amp;C3139</f>
        <v>1 - 102006</v>
      </c>
      <c r="B3139" s="319">
        <v>1</v>
      </c>
      <c r="C3139" s="759">
        <v>102006</v>
      </c>
      <c r="D3139" s="780" t="s">
        <v>8128</v>
      </c>
      <c r="E3139" s="780" t="s">
        <v>8128</v>
      </c>
      <c r="F3139" s="781" t="s">
        <v>1</v>
      </c>
      <c r="G3139" s="782">
        <v>199.23</v>
      </c>
    </row>
    <row r="3140" spans="1:7" x14ac:dyDescent="0.2">
      <c r="A3140" s="319" t="str">
        <f t="shared" si="49"/>
        <v>1 - 102004</v>
      </c>
      <c r="B3140" s="319">
        <v>1</v>
      </c>
      <c r="C3140" s="759">
        <v>102004</v>
      </c>
      <c r="D3140" s="780" t="s">
        <v>8129</v>
      </c>
      <c r="E3140" s="780" t="s">
        <v>8129</v>
      </c>
      <c r="F3140" s="781" t="s">
        <v>1</v>
      </c>
      <c r="G3140" s="782">
        <v>246.15</v>
      </c>
    </row>
    <row r="3141" spans="1:7" x14ac:dyDescent="0.2">
      <c r="A3141" s="319" t="str">
        <f t="shared" si="49"/>
        <v>1 - 102005</v>
      </c>
      <c r="B3141" s="319">
        <v>1</v>
      </c>
      <c r="C3141" s="759">
        <v>102005</v>
      </c>
      <c r="D3141" s="780" t="s">
        <v>8130</v>
      </c>
      <c r="E3141" s="780" t="s">
        <v>8130</v>
      </c>
      <c r="F3141" s="781" t="s">
        <v>1</v>
      </c>
      <c r="G3141" s="782">
        <v>217.35</v>
      </c>
    </row>
    <row r="3142" spans="1:7" x14ac:dyDescent="0.2">
      <c r="A3142" s="319" t="str">
        <f t="shared" si="49"/>
        <v>1 - 102002</v>
      </c>
      <c r="B3142" s="319">
        <v>1</v>
      </c>
      <c r="C3142" s="759">
        <v>102002</v>
      </c>
      <c r="D3142" s="780" t="s">
        <v>8131</v>
      </c>
      <c r="E3142" s="780" t="s">
        <v>8131</v>
      </c>
      <c r="F3142" s="781" t="s">
        <v>1</v>
      </c>
      <c r="G3142" s="782">
        <v>305.63</v>
      </c>
    </row>
    <row r="3143" spans="1:7" x14ac:dyDescent="0.2">
      <c r="A3143" s="319" t="str">
        <f t="shared" si="49"/>
        <v>1 - 102003</v>
      </c>
      <c r="B3143" s="319">
        <v>1</v>
      </c>
      <c r="C3143" s="759">
        <v>102003</v>
      </c>
      <c r="D3143" s="780" t="s">
        <v>8132</v>
      </c>
      <c r="E3143" s="780" t="s">
        <v>8132</v>
      </c>
      <c r="F3143" s="781" t="s">
        <v>1</v>
      </c>
      <c r="G3143" s="782">
        <v>280</v>
      </c>
    </row>
    <row r="3144" spans="1:7" x14ac:dyDescent="0.2">
      <c r="A3144" s="319" t="str">
        <f t="shared" si="49"/>
        <v>1 - 102000</v>
      </c>
      <c r="B3144" s="319">
        <v>1</v>
      </c>
      <c r="C3144" s="759">
        <v>102000</v>
      </c>
      <c r="D3144" s="780" t="s">
        <v>8133</v>
      </c>
      <c r="E3144" s="780" t="s">
        <v>8133</v>
      </c>
      <c r="F3144" s="781" t="s">
        <v>1</v>
      </c>
      <c r="G3144" s="782">
        <v>573.41</v>
      </c>
    </row>
    <row r="3145" spans="1:7" x14ac:dyDescent="0.2">
      <c r="A3145" s="319" t="str">
        <f t="shared" si="49"/>
        <v>1 - 102001</v>
      </c>
      <c r="B3145" s="319">
        <v>1</v>
      </c>
      <c r="C3145" s="759">
        <v>102001</v>
      </c>
      <c r="D3145" s="780" t="s">
        <v>8134</v>
      </c>
      <c r="E3145" s="780" t="s">
        <v>8134</v>
      </c>
      <c r="F3145" s="781" t="s">
        <v>1</v>
      </c>
      <c r="G3145" s="782">
        <v>497.22</v>
      </c>
    </row>
    <row r="3146" spans="1:7" x14ac:dyDescent="0.2">
      <c r="A3146" s="319" t="str">
        <f t="shared" si="49"/>
        <v>1 - 101983</v>
      </c>
      <c r="B3146" s="319">
        <v>1</v>
      </c>
      <c r="C3146" s="759">
        <v>101983</v>
      </c>
      <c r="D3146" s="780" t="s">
        <v>8135</v>
      </c>
      <c r="E3146" s="780" t="s">
        <v>8135</v>
      </c>
      <c r="F3146" s="781" t="s">
        <v>1</v>
      </c>
      <c r="G3146" s="782">
        <v>202.03</v>
      </c>
    </row>
    <row r="3147" spans="1:7" x14ac:dyDescent="0.2">
      <c r="A3147" s="319" t="str">
        <f t="shared" si="49"/>
        <v>1 - 101981</v>
      </c>
      <c r="B3147" s="319">
        <v>1</v>
      </c>
      <c r="C3147" s="759">
        <v>101981</v>
      </c>
      <c r="D3147" s="780" t="s">
        <v>8136</v>
      </c>
      <c r="E3147" s="780" t="s">
        <v>8136</v>
      </c>
      <c r="F3147" s="781" t="s">
        <v>1</v>
      </c>
      <c r="G3147" s="782">
        <v>247.07</v>
      </c>
    </row>
    <row r="3148" spans="1:7" x14ac:dyDescent="0.2">
      <c r="A3148" s="319" t="str">
        <f t="shared" si="49"/>
        <v>1 - 101982</v>
      </c>
      <c r="B3148" s="319">
        <v>1</v>
      </c>
      <c r="C3148" s="759">
        <v>101982</v>
      </c>
      <c r="D3148" s="780" t="s">
        <v>8137</v>
      </c>
      <c r="E3148" s="780" t="s">
        <v>8137</v>
      </c>
      <c r="F3148" s="781" t="s">
        <v>1</v>
      </c>
      <c r="G3148" s="782">
        <v>219.42</v>
      </c>
    </row>
    <row r="3149" spans="1:7" x14ac:dyDescent="0.2">
      <c r="A3149" s="319" t="str">
        <f t="shared" si="49"/>
        <v>1 - 101977</v>
      </c>
      <c r="B3149" s="319">
        <v>1</v>
      </c>
      <c r="C3149" s="759">
        <v>101977</v>
      </c>
      <c r="D3149" s="780" t="s">
        <v>8138</v>
      </c>
      <c r="E3149" s="780" t="s">
        <v>8138</v>
      </c>
      <c r="F3149" s="781" t="s">
        <v>1</v>
      </c>
      <c r="G3149" s="782">
        <v>311.68</v>
      </c>
    </row>
    <row r="3150" spans="1:7" x14ac:dyDescent="0.2">
      <c r="A3150" s="319" t="str">
        <f t="shared" si="49"/>
        <v>1 - 101980</v>
      </c>
      <c r="B3150" s="319">
        <v>1</v>
      </c>
      <c r="C3150" s="759">
        <v>101980</v>
      </c>
      <c r="D3150" s="780" t="s">
        <v>8139</v>
      </c>
      <c r="E3150" s="780" t="s">
        <v>8139</v>
      </c>
      <c r="F3150" s="781" t="s">
        <v>1</v>
      </c>
      <c r="G3150" s="782">
        <v>286.32</v>
      </c>
    </row>
    <row r="3151" spans="1:7" x14ac:dyDescent="0.2">
      <c r="A3151" s="319" t="str">
        <f t="shared" si="49"/>
        <v>1 - 101974</v>
      </c>
      <c r="B3151" s="319">
        <v>1</v>
      </c>
      <c r="C3151" s="759">
        <v>101974</v>
      </c>
      <c r="D3151" s="780" t="s">
        <v>8140</v>
      </c>
      <c r="E3151" s="780" t="s">
        <v>8140</v>
      </c>
      <c r="F3151" s="781" t="s">
        <v>1</v>
      </c>
      <c r="G3151" s="782">
        <v>549.22</v>
      </c>
    </row>
    <row r="3152" spans="1:7" x14ac:dyDescent="0.2">
      <c r="A3152" s="319" t="str">
        <f t="shared" si="49"/>
        <v>1 - 101975</v>
      </c>
      <c r="B3152" s="319">
        <v>1</v>
      </c>
      <c r="C3152" s="759">
        <v>101975</v>
      </c>
      <c r="D3152" s="780" t="s">
        <v>8141</v>
      </c>
      <c r="E3152" s="780" t="s">
        <v>8141</v>
      </c>
      <c r="F3152" s="781" t="s">
        <v>1</v>
      </c>
      <c r="G3152" s="782">
        <v>469.31</v>
      </c>
    </row>
    <row r="3153" spans="1:7" x14ac:dyDescent="0.2">
      <c r="A3153" s="319" t="str">
        <f t="shared" si="49"/>
        <v>1 - 101114</v>
      </c>
      <c r="B3153" s="319">
        <v>1</v>
      </c>
      <c r="C3153" s="759">
        <v>101114</v>
      </c>
      <c r="D3153" s="780" t="s">
        <v>8142</v>
      </c>
      <c r="E3153" s="780" t="s">
        <v>8142</v>
      </c>
      <c r="F3153" s="781" t="s">
        <v>2</v>
      </c>
      <c r="G3153" s="782">
        <v>4.5599999999999996</v>
      </c>
    </row>
    <row r="3154" spans="1:7" x14ac:dyDescent="0.2">
      <c r="A3154" s="319" t="str">
        <f t="shared" si="49"/>
        <v>1 - 101118</v>
      </c>
      <c r="B3154" s="319">
        <v>1</v>
      </c>
      <c r="C3154" s="759">
        <v>101118</v>
      </c>
      <c r="D3154" s="780" t="s">
        <v>8143</v>
      </c>
      <c r="E3154" s="780" t="s">
        <v>8143</v>
      </c>
      <c r="F3154" s="781" t="s">
        <v>2</v>
      </c>
      <c r="G3154" s="782">
        <v>3.92</v>
      </c>
    </row>
    <row r="3155" spans="1:7" x14ac:dyDescent="0.2">
      <c r="A3155" s="319" t="str">
        <f t="shared" si="49"/>
        <v>1 - 101115</v>
      </c>
      <c r="B3155" s="319">
        <v>1</v>
      </c>
      <c r="C3155" s="759">
        <v>101115</v>
      </c>
      <c r="D3155" s="780" t="s">
        <v>8144</v>
      </c>
      <c r="E3155" s="780" t="s">
        <v>8144</v>
      </c>
      <c r="F3155" s="781" t="s">
        <v>2</v>
      </c>
      <c r="G3155" s="782">
        <v>3.82</v>
      </c>
    </row>
    <row r="3156" spans="1:7" x14ac:dyDescent="0.2">
      <c r="A3156" s="319" t="str">
        <f t="shared" si="49"/>
        <v>1 - 101116</v>
      </c>
      <c r="B3156" s="319">
        <v>1</v>
      </c>
      <c r="C3156" s="759">
        <v>101116</v>
      </c>
      <c r="D3156" s="780" t="s">
        <v>8145</v>
      </c>
      <c r="E3156" s="780" t="s">
        <v>8145</v>
      </c>
      <c r="F3156" s="781" t="s">
        <v>2</v>
      </c>
      <c r="G3156" s="782">
        <v>2.38</v>
      </c>
    </row>
    <row r="3157" spans="1:7" x14ac:dyDescent="0.2">
      <c r="A3157" s="319" t="str">
        <f t="shared" si="49"/>
        <v>1 - 101117</v>
      </c>
      <c r="B3157" s="319">
        <v>1</v>
      </c>
      <c r="C3157" s="759">
        <v>101117</v>
      </c>
      <c r="D3157" s="780" t="s">
        <v>8146</v>
      </c>
      <c r="E3157" s="780" t="s">
        <v>8146</v>
      </c>
      <c r="F3157" s="781" t="s">
        <v>2</v>
      </c>
      <c r="G3157" s="782">
        <v>3.38</v>
      </c>
    </row>
    <row r="3158" spans="1:7" x14ac:dyDescent="0.2">
      <c r="A3158" s="319" t="str">
        <f t="shared" si="49"/>
        <v>1 - 101124</v>
      </c>
      <c r="B3158" s="319">
        <v>1</v>
      </c>
      <c r="C3158" s="759">
        <v>101124</v>
      </c>
      <c r="D3158" s="780" t="s">
        <v>8147</v>
      </c>
      <c r="E3158" s="780" t="s">
        <v>8147</v>
      </c>
      <c r="F3158" s="781" t="s">
        <v>2</v>
      </c>
      <c r="G3158" s="782">
        <v>15.41</v>
      </c>
    </row>
    <row r="3159" spans="1:7" x14ac:dyDescent="0.2">
      <c r="A3159" s="319" t="str">
        <f t="shared" si="49"/>
        <v>1 - 101128</v>
      </c>
      <c r="B3159" s="319">
        <v>1</v>
      </c>
      <c r="C3159" s="759">
        <v>101128</v>
      </c>
      <c r="D3159" s="780" t="s">
        <v>8148</v>
      </c>
      <c r="E3159" s="780" t="s">
        <v>8148</v>
      </c>
      <c r="F3159" s="781" t="s">
        <v>2</v>
      </c>
      <c r="G3159" s="782">
        <v>14.77</v>
      </c>
    </row>
    <row r="3160" spans="1:7" x14ac:dyDescent="0.2">
      <c r="A3160" s="319" t="str">
        <f t="shared" si="49"/>
        <v>1 - 101125</v>
      </c>
      <c r="B3160" s="319">
        <v>1</v>
      </c>
      <c r="C3160" s="759">
        <v>101125</v>
      </c>
      <c r="D3160" s="780" t="s">
        <v>8149</v>
      </c>
      <c r="E3160" s="780" t="s">
        <v>8149</v>
      </c>
      <c r="F3160" s="781" t="s">
        <v>2</v>
      </c>
      <c r="G3160" s="782">
        <v>14.67</v>
      </c>
    </row>
    <row r="3161" spans="1:7" x14ac:dyDescent="0.2">
      <c r="A3161" s="319" t="str">
        <f t="shared" si="49"/>
        <v>1 - 101126</v>
      </c>
      <c r="B3161" s="319">
        <v>1</v>
      </c>
      <c r="C3161" s="759">
        <v>101126</v>
      </c>
      <c r="D3161" s="780" t="s">
        <v>8150</v>
      </c>
      <c r="E3161" s="780" t="s">
        <v>8150</v>
      </c>
      <c r="F3161" s="781" t="s">
        <v>2</v>
      </c>
      <c r="G3161" s="782">
        <v>13.23</v>
      </c>
    </row>
    <row r="3162" spans="1:7" x14ac:dyDescent="0.2">
      <c r="A3162" s="319" t="str">
        <f t="shared" si="49"/>
        <v>1 - 101127</v>
      </c>
      <c r="B3162" s="319">
        <v>1</v>
      </c>
      <c r="C3162" s="759">
        <v>101127</v>
      </c>
      <c r="D3162" s="780" t="s">
        <v>8151</v>
      </c>
      <c r="E3162" s="780" t="s">
        <v>8151</v>
      </c>
      <c r="F3162" s="781" t="s">
        <v>2</v>
      </c>
      <c r="G3162" s="782">
        <v>14.23</v>
      </c>
    </row>
    <row r="3163" spans="1:7" x14ac:dyDescent="0.2">
      <c r="A3163" s="319" t="str">
        <f t="shared" si="49"/>
        <v>1 - 101134</v>
      </c>
      <c r="B3163" s="319">
        <v>1</v>
      </c>
      <c r="C3163" s="759">
        <v>101134</v>
      </c>
      <c r="D3163" s="780" t="s">
        <v>8152</v>
      </c>
      <c r="E3163" s="780" t="s">
        <v>8152</v>
      </c>
      <c r="F3163" s="781" t="s">
        <v>2</v>
      </c>
      <c r="G3163" s="782">
        <v>16.079999999999998</v>
      </c>
    </row>
    <row r="3164" spans="1:7" x14ac:dyDescent="0.2">
      <c r="A3164" s="319" t="str">
        <f t="shared" si="49"/>
        <v>1 - 101144</v>
      </c>
      <c r="B3164" s="319">
        <v>1</v>
      </c>
      <c r="C3164" s="759">
        <v>101144</v>
      </c>
      <c r="D3164" s="780" t="s">
        <v>8153</v>
      </c>
      <c r="E3164" s="780" t="s">
        <v>8153</v>
      </c>
      <c r="F3164" s="781" t="s">
        <v>2</v>
      </c>
      <c r="G3164" s="782">
        <v>16.059999999999999</v>
      </c>
    </row>
    <row r="3165" spans="1:7" x14ac:dyDescent="0.2">
      <c r="A3165" s="319" t="str">
        <f t="shared" si="49"/>
        <v>1 - 101138</v>
      </c>
      <c r="B3165" s="319">
        <v>1</v>
      </c>
      <c r="C3165" s="759">
        <v>101138</v>
      </c>
      <c r="D3165" s="780" t="s">
        <v>8154</v>
      </c>
      <c r="E3165" s="780" t="s">
        <v>8154</v>
      </c>
      <c r="F3165" s="781" t="s">
        <v>2</v>
      </c>
      <c r="G3165" s="782">
        <v>15.44</v>
      </c>
    </row>
    <row r="3166" spans="1:7" x14ac:dyDescent="0.2">
      <c r="A3166" s="319" t="str">
        <f t="shared" si="49"/>
        <v>1 - 101148</v>
      </c>
      <c r="B3166" s="319">
        <v>1</v>
      </c>
      <c r="C3166" s="759">
        <v>101148</v>
      </c>
      <c r="D3166" s="780" t="s">
        <v>8155</v>
      </c>
      <c r="E3166" s="780" t="s">
        <v>8155</v>
      </c>
      <c r="F3166" s="781" t="s">
        <v>2</v>
      </c>
      <c r="G3166" s="782">
        <v>15.42</v>
      </c>
    </row>
    <row r="3167" spans="1:7" x14ac:dyDescent="0.2">
      <c r="A3167" s="319" t="str">
        <f t="shared" si="49"/>
        <v>1 - 101135</v>
      </c>
      <c r="B3167" s="319">
        <v>1</v>
      </c>
      <c r="C3167" s="759">
        <v>101135</v>
      </c>
      <c r="D3167" s="780" t="s">
        <v>8156</v>
      </c>
      <c r="E3167" s="780" t="s">
        <v>8156</v>
      </c>
      <c r="F3167" s="781" t="s">
        <v>2</v>
      </c>
      <c r="G3167" s="782">
        <v>15.34</v>
      </c>
    </row>
    <row r="3168" spans="1:7" x14ac:dyDescent="0.2">
      <c r="A3168" s="319" t="str">
        <f t="shared" si="49"/>
        <v>1 - 101145</v>
      </c>
      <c r="B3168" s="319">
        <v>1</v>
      </c>
      <c r="C3168" s="759">
        <v>101145</v>
      </c>
      <c r="D3168" s="780" t="s">
        <v>8157</v>
      </c>
      <c r="E3168" s="780" t="s">
        <v>8157</v>
      </c>
      <c r="F3168" s="781" t="s">
        <v>2</v>
      </c>
      <c r="G3168" s="782">
        <v>15.32</v>
      </c>
    </row>
    <row r="3169" spans="1:7" x14ac:dyDescent="0.2">
      <c r="A3169" s="319" t="str">
        <f t="shared" si="49"/>
        <v>1 - 101136</v>
      </c>
      <c r="B3169" s="319">
        <v>1</v>
      </c>
      <c r="C3169" s="759">
        <v>101136</v>
      </c>
      <c r="D3169" s="780" t="s">
        <v>8158</v>
      </c>
      <c r="E3169" s="780" t="s">
        <v>8158</v>
      </c>
      <c r="F3169" s="781" t="s">
        <v>2</v>
      </c>
      <c r="G3169" s="782">
        <v>13.9</v>
      </c>
    </row>
    <row r="3170" spans="1:7" x14ac:dyDescent="0.2">
      <c r="A3170" s="319" t="str">
        <f t="shared" si="49"/>
        <v>1 - 101146</v>
      </c>
      <c r="B3170" s="319">
        <v>1</v>
      </c>
      <c r="C3170" s="759">
        <v>101146</v>
      </c>
      <c r="D3170" s="780" t="s">
        <v>8159</v>
      </c>
      <c r="E3170" s="780" t="s">
        <v>8159</v>
      </c>
      <c r="F3170" s="781" t="s">
        <v>2</v>
      </c>
      <c r="G3170" s="782">
        <v>13.88</v>
      </c>
    </row>
    <row r="3171" spans="1:7" x14ac:dyDescent="0.2">
      <c r="A3171" s="319" t="str">
        <f t="shared" si="49"/>
        <v>1 - 101137</v>
      </c>
      <c r="B3171" s="319">
        <v>1</v>
      </c>
      <c r="C3171" s="759">
        <v>101137</v>
      </c>
      <c r="D3171" s="780" t="s">
        <v>8160</v>
      </c>
      <c r="E3171" s="780" t="s">
        <v>8160</v>
      </c>
      <c r="F3171" s="781" t="s">
        <v>2</v>
      </c>
      <c r="G3171" s="782">
        <v>14.9</v>
      </c>
    </row>
    <row r="3172" spans="1:7" x14ac:dyDescent="0.2">
      <c r="A3172" s="319" t="str">
        <f t="shared" si="49"/>
        <v>1 - 101147</v>
      </c>
      <c r="B3172" s="319">
        <v>1</v>
      </c>
      <c r="C3172" s="759">
        <v>101147</v>
      </c>
      <c r="D3172" s="780" t="s">
        <v>8161</v>
      </c>
      <c r="E3172" s="780" t="s">
        <v>8161</v>
      </c>
      <c r="F3172" s="781" t="s">
        <v>2</v>
      </c>
      <c r="G3172" s="782">
        <v>14.88</v>
      </c>
    </row>
    <row r="3173" spans="1:7" x14ac:dyDescent="0.2">
      <c r="A3173" s="319" t="str">
        <f t="shared" si="49"/>
        <v>1 - 101119</v>
      </c>
      <c r="B3173" s="319">
        <v>1</v>
      </c>
      <c r="C3173" s="759">
        <v>101119</v>
      </c>
      <c r="D3173" s="780" t="s">
        <v>8162</v>
      </c>
      <c r="E3173" s="780" t="s">
        <v>8162</v>
      </c>
      <c r="F3173" s="781" t="s">
        <v>2</v>
      </c>
      <c r="G3173" s="782">
        <v>8.7100000000000009</v>
      </c>
    </row>
    <row r="3174" spans="1:7" x14ac:dyDescent="0.2">
      <c r="A3174" s="319" t="str">
        <f t="shared" si="49"/>
        <v>1 - 101123</v>
      </c>
      <c r="B3174" s="319">
        <v>1</v>
      </c>
      <c r="C3174" s="759">
        <v>101123</v>
      </c>
      <c r="D3174" s="780" t="s">
        <v>8163</v>
      </c>
      <c r="E3174" s="780" t="s">
        <v>8163</v>
      </c>
      <c r="F3174" s="781" t="s">
        <v>2</v>
      </c>
      <c r="G3174" s="782">
        <v>7.49</v>
      </c>
    </row>
    <row r="3175" spans="1:7" x14ac:dyDescent="0.2">
      <c r="A3175" s="319" t="str">
        <f t="shared" si="49"/>
        <v>1 - 101120</v>
      </c>
      <c r="B3175" s="319">
        <v>1</v>
      </c>
      <c r="C3175" s="759">
        <v>101120</v>
      </c>
      <c r="D3175" s="780" t="s">
        <v>8164</v>
      </c>
      <c r="E3175" s="780" t="s">
        <v>8164</v>
      </c>
      <c r="F3175" s="781" t="s">
        <v>2</v>
      </c>
      <c r="G3175" s="782">
        <v>7.31</v>
      </c>
    </row>
    <row r="3176" spans="1:7" x14ac:dyDescent="0.2">
      <c r="A3176" s="319" t="str">
        <f t="shared" si="49"/>
        <v>1 - 101121</v>
      </c>
      <c r="B3176" s="319">
        <v>1</v>
      </c>
      <c r="C3176" s="759">
        <v>101121</v>
      </c>
      <c r="D3176" s="780" t="s">
        <v>8165</v>
      </c>
      <c r="E3176" s="780" t="s">
        <v>8165</v>
      </c>
      <c r="F3176" s="781" t="s">
        <v>2</v>
      </c>
      <c r="G3176" s="782">
        <v>4.57</v>
      </c>
    </row>
    <row r="3177" spans="1:7" x14ac:dyDescent="0.2">
      <c r="A3177" s="319" t="str">
        <f t="shared" si="49"/>
        <v>1 - 101122</v>
      </c>
      <c r="B3177" s="319">
        <v>1</v>
      </c>
      <c r="C3177" s="759">
        <v>101122</v>
      </c>
      <c r="D3177" s="780" t="s">
        <v>8166</v>
      </c>
      <c r="E3177" s="780" t="s">
        <v>8166</v>
      </c>
      <c r="F3177" s="781" t="s">
        <v>2</v>
      </c>
      <c r="G3177" s="782">
        <v>6.44</v>
      </c>
    </row>
    <row r="3178" spans="1:7" x14ac:dyDescent="0.2">
      <c r="A3178" s="319" t="str">
        <f t="shared" si="49"/>
        <v>1 - 101129</v>
      </c>
      <c r="B3178" s="319">
        <v>1</v>
      </c>
      <c r="C3178" s="759">
        <v>101129</v>
      </c>
      <c r="D3178" s="780" t="s">
        <v>8167</v>
      </c>
      <c r="E3178" s="780" t="s">
        <v>8167</v>
      </c>
      <c r="F3178" s="781" t="s">
        <v>2</v>
      </c>
      <c r="G3178" s="782">
        <v>19.989999999999998</v>
      </c>
    </row>
    <row r="3179" spans="1:7" x14ac:dyDescent="0.2">
      <c r="A3179" s="319" t="str">
        <f t="shared" si="49"/>
        <v>1 - 101133</v>
      </c>
      <c r="B3179" s="319">
        <v>1</v>
      </c>
      <c r="C3179" s="759">
        <v>101133</v>
      </c>
      <c r="D3179" s="780" t="s">
        <v>8168</v>
      </c>
      <c r="E3179" s="780" t="s">
        <v>8168</v>
      </c>
      <c r="F3179" s="781" t="s">
        <v>2</v>
      </c>
      <c r="G3179" s="782">
        <v>18.77</v>
      </c>
    </row>
    <row r="3180" spans="1:7" x14ac:dyDescent="0.2">
      <c r="A3180" s="319" t="str">
        <f t="shared" si="49"/>
        <v>1 - 101130</v>
      </c>
      <c r="B3180" s="319">
        <v>1</v>
      </c>
      <c r="C3180" s="759">
        <v>101130</v>
      </c>
      <c r="D3180" s="780" t="s">
        <v>8169</v>
      </c>
      <c r="E3180" s="780" t="s">
        <v>8169</v>
      </c>
      <c r="F3180" s="781" t="s">
        <v>2</v>
      </c>
      <c r="G3180" s="782">
        <v>18.59</v>
      </c>
    </row>
    <row r="3181" spans="1:7" x14ac:dyDescent="0.2">
      <c r="A3181" s="319" t="str">
        <f t="shared" si="49"/>
        <v>1 - 101131</v>
      </c>
      <c r="B3181" s="319">
        <v>1</v>
      </c>
      <c r="C3181" s="759">
        <v>101131</v>
      </c>
      <c r="D3181" s="780" t="s">
        <v>8170</v>
      </c>
      <c r="E3181" s="780" t="s">
        <v>8170</v>
      </c>
      <c r="F3181" s="781" t="s">
        <v>2</v>
      </c>
      <c r="G3181" s="782">
        <v>15.85</v>
      </c>
    </row>
    <row r="3182" spans="1:7" x14ac:dyDescent="0.2">
      <c r="A3182" s="319" t="str">
        <f t="shared" si="49"/>
        <v>1 - 101132</v>
      </c>
      <c r="B3182" s="319">
        <v>1</v>
      </c>
      <c r="C3182" s="759">
        <v>101132</v>
      </c>
      <c r="D3182" s="780" t="s">
        <v>8171</v>
      </c>
      <c r="E3182" s="780" t="s">
        <v>8171</v>
      </c>
      <c r="F3182" s="781" t="s">
        <v>2</v>
      </c>
      <c r="G3182" s="782">
        <v>17.72</v>
      </c>
    </row>
    <row r="3183" spans="1:7" x14ac:dyDescent="0.2">
      <c r="A3183" s="319" t="str">
        <f t="shared" si="49"/>
        <v>1 - 101139</v>
      </c>
      <c r="B3183" s="319">
        <v>1</v>
      </c>
      <c r="C3183" s="759">
        <v>101139</v>
      </c>
      <c r="D3183" s="780" t="s">
        <v>8172</v>
      </c>
      <c r="E3183" s="780" t="s">
        <v>8172</v>
      </c>
      <c r="F3183" s="781" t="s">
        <v>2</v>
      </c>
      <c r="G3183" s="782">
        <v>20.68</v>
      </c>
    </row>
    <row r="3184" spans="1:7" x14ac:dyDescent="0.2">
      <c r="A3184" s="319" t="str">
        <f t="shared" si="49"/>
        <v>1 - 101149</v>
      </c>
      <c r="B3184" s="319">
        <v>1</v>
      </c>
      <c r="C3184" s="759">
        <v>101149</v>
      </c>
      <c r="D3184" s="780" t="s">
        <v>8173</v>
      </c>
      <c r="E3184" s="780" t="s">
        <v>8173</v>
      </c>
      <c r="F3184" s="781" t="s">
        <v>2</v>
      </c>
      <c r="G3184" s="782">
        <v>20.66</v>
      </c>
    </row>
    <row r="3185" spans="1:7" x14ac:dyDescent="0.2">
      <c r="A3185" s="319" t="str">
        <f t="shared" si="49"/>
        <v>1 - 101143</v>
      </c>
      <c r="B3185" s="319">
        <v>1</v>
      </c>
      <c r="C3185" s="759">
        <v>101143</v>
      </c>
      <c r="D3185" s="780" t="s">
        <v>8174</v>
      </c>
      <c r="E3185" s="780" t="s">
        <v>8174</v>
      </c>
      <c r="F3185" s="781" t="s">
        <v>2</v>
      </c>
      <c r="G3185" s="782">
        <v>19.46</v>
      </c>
    </row>
    <row r="3186" spans="1:7" x14ac:dyDescent="0.2">
      <c r="A3186" s="319" t="str">
        <f t="shared" si="49"/>
        <v>1 - 101153</v>
      </c>
      <c r="B3186" s="319">
        <v>1</v>
      </c>
      <c r="C3186" s="759">
        <v>101153</v>
      </c>
      <c r="D3186" s="780" t="s">
        <v>8175</v>
      </c>
      <c r="E3186" s="780" t="s">
        <v>8175</v>
      </c>
      <c r="F3186" s="781" t="s">
        <v>2</v>
      </c>
      <c r="G3186" s="782">
        <v>19.440000000000001</v>
      </c>
    </row>
    <row r="3187" spans="1:7" x14ac:dyDescent="0.2">
      <c r="A3187" s="319" t="str">
        <f t="shared" si="49"/>
        <v>1 - 101140</v>
      </c>
      <c r="B3187" s="319">
        <v>1</v>
      </c>
      <c r="C3187" s="759">
        <v>101140</v>
      </c>
      <c r="D3187" s="780" t="s">
        <v>8176</v>
      </c>
      <c r="E3187" s="780" t="s">
        <v>8176</v>
      </c>
      <c r="F3187" s="781" t="s">
        <v>2</v>
      </c>
      <c r="G3187" s="782">
        <v>19.28</v>
      </c>
    </row>
    <row r="3188" spans="1:7" x14ac:dyDescent="0.2">
      <c r="A3188" s="319" t="str">
        <f t="shared" si="49"/>
        <v>1 - 101150</v>
      </c>
      <c r="B3188" s="319">
        <v>1</v>
      </c>
      <c r="C3188" s="759">
        <v>101150</v>
      </c>
      <c r="D3188" s="780" t="s">
        <v>8177</v>
      </c>
      <c r="E3188" s="780" t="s">
        <v>8177</v>
      </c>
      <c r="F3188" s="781" t="s">
        <v>2</v>
      </c>
      <c r="G3188" s="782">
        <v>19.260000000000002</v>
      </c>
    </row>
    <row r="3189" spans="1:7" x14ac:dyDescent="0.2">
      <c r="A3189" s="319" t="str">
        <f t="shared" si="49"/>
        <v>1 - 101141</v>
      </c>
      <c r="B3189" s="319">
        <v>1</v>
      </c>
      <c r="C3189" s="759">
        <v>101141</v>
      </c>
      <c r="D3189" s="780" t="s">
        <v>8178</v>
      </c>
      <c r="E3189" s="780" t="s">
        <v>8178</v>
      </c>
      <c r="F3189" s="781" t="s">
        <v>2</v>
      </c>
      <c r="G3189" s="782">
        <v>16.54</v>
      </c>
    </row>
    <row r="3190" spans="1:7" x14ac:dyDescent="0.2">
      <c r="A3190" s="319" t="str">
        <f t="shared" si="49"/>
        <v>1 - 101151</v>
      </c>
      <c r="B3190" s="319">
        <v>1</v>
      </c>
      <c r="C3190" s="759">
        <v>101151</v>
      </c>
      <c r="D3190" s="780" t="s">
        <v>8179</v>
      </c>
      <c r="E3190" s="780" t="s">
        <v>8179</v>
      </c>
      <c r="F3190" s="781" t="s">
        <v>2</v>
      </c>
      <c r="G3190" s="782">
        <v>16.52</v>
      </c>
    </row>
    <row r="3191" spans="1:7" x14ac:dyDescent="0.2">
      <c r="A3191" s="319" t="str">
        <f t="shared" si="49"/>
        <v>1 - 101142</v>
      </c>
      <c r="B3191" s="319">
        <v>1</v>
      </c>
      <c r="C3191" s="759">
        <v>101142</v>
      </c>
      <c r="D3191" s="780" t="s">
        <v>8180</v>
      </c>
      <c r="E3191" s="780" t="s">
        <v>8180</v>
      </c>
      <c r="F3191" s="781" t="s">
        <v>2</v>
      </c>
      <c r="G3191" s="782">
        <v>18.41</v>
      </c>
    </row>
    <row r="3192" spans="1:7" x14ac:dyDescent="0.2">
      <c r="A3192" s="319" t="str">
        <f t="shared" si="49"/>
        <v>1 - 101152</v>
      </c>
      <c r="B3192" s="319">
        <v>1</v>
      </c>
      <c r="C3192" s="759">
        <v>101152</v>
      </c>
      <c r="D3192" s="780" t="s">
        <v>8181</v>
      </c>
      <c r="E3192" s="780" t="s">
        <v>8181</v>
      </c>
      <c r="F3192" s="781" t="s">
        <v>2</v>
      </c>
      <c r="G3192" s="782">
        <v>18.39</v>
      </c>
    </row>
    <row r="3193" spans="1:7" x14ac:dyDescent="0.2">
      <c r="A3193" s="319" t="str">
        <f t="shared" si="49"/>
        <v>1 - 101207</v>
      </c>
      <c r="B3193" s="319">
        <v>1</v>
      </c>
      <c r="C3193" s="759">
        <v>101207</v>
      </c>
      <c r="D3193" s="780" t="s">
        <v>8182</v>
      </c>
      <c r="E3193" s="780" t="s">
        <v>8182</v>
      </c>
      <c r="F3193" s="781" t="s">
        <v>2</v>
      </c>
      <c r="G3193" s="782">
        <v>10.87</v>
      </c>
    </row>
    <row r="3194" spans="1:7" x14ac:dyDescent="0.2">
      <c r="A3194" s="319" t="str">
        <f t="shared" si="49"/>
        <v>1 - 101206</v>
      </c>
      <c r="B3194" s="319">
        <v>1</v>
      </c>
      <c r="C3194" s="759">
        <v>101206</v>
      </c>
      <c r="D3194" s="780" t="s">
        <v>8183</v>
      </c>
      <c r="E3194" s="780" t="s">
        <v>8183</v>
      </c>
      <c r="F3194" s="781" t="s">
        <v>2</v>
      </c>
      <c r="G3194" s="782">
        <v>12.62</v>
      </c>
    </row>
    <row r="3195" spans="1:7" x14ac:dyDescent="0.2">
      <c r="A3195" s="319" t="str">
        <f t="shared" si="49"/>
        <v>1 - 101210</v>
      </c>
      <c r="B3195" s="319">
        <v>1</v>
      </c>
      <c r="C3195" s="759">
        <v>101210</v>
      </c>
      <c r="D3195" s="780" t="s">
        <v>8184</v>
      </c>
      <c r="E3195" s="780" t="s">
        <v>8184</v>
      </c>
      <c r="F3195" s="781" t="s">
        <v>2</v>
      </c>
      <c r="G3195" s="782">
        <v>17.59</v>
      </c>
    </row>
    <row r="3196" spans="1:7" x14ac:dyDescent="0.2">
      <c r="A3196" s="319" t="str">
        <f t="shared" si="49"/>
        <v>1 - 101211</v>
      </c>
      <c r="B3196" s="319">
        <v>1</v>
      </c>
      <c r="C3196" s="759">
        <v>101211</v>
      </c>
      <c r="D3196" s="780" t="s">
        <v>8185</v>
      </c>
      <c r="E3196" s="780" t="s">
        <v>8185</v>
      </c>
      <c r="F3196" s="781" t="s">
        <v>2</v>
      </c>
      <c r="G3196" s="782">
        <v>18.88</v>
      </c>
    </row>
    <row r="3197" spans="1:7" x14ac:dyDescent="0.2">
      <c r="A3197" s="319" t="str">
        <f t="shared" si="49"/>
        <v>1 - 101215</v>
      </c>
      <c r="B3197" s="319">
        <v>1</v>
      </c>
      <c r="C3197" s="759">
        <v>101215</v>
      </c>
      <c r="D3197" s="780" t="s">
        <v>8186</v>
      </c>
      <c r="E3197" s="780" t="s">
        <v>8186</v>
      </c>
      <c r="F3197" s="781" t="s">
        <v>2</v>
      </c>
      <c r="G3197" s="782">
        <v>16.95</v>
      </c>
    </row>
    <row r="3198" spans="1:7" x14ac:dyDescent="0.2">
      <c r="A3198" s="319" t="str">
        <f t="shared" si="49"/>
        <v>1 - 101216</v>
      </c>
      <c r="B3198" s="319">
        <v>1</v>
      </c>
      <c r="C3198" s="759">
        <v>101216</v>
      </c>
      <c r="D3198" s="780" t="s">
        <v>8187</v>
      </c>
      <c r="E3198" s="780" t="s">
        <v>8187</v>
      </c>
      <c r="F3198" s="781" t="s">
        <v>2</v>
      </c>
      <c r="G3198" s="782">
        <v>17.75</v>
      </c>
    </row>
    <row r="3199" spans="1:7" x14ac:dyDescent="0.2">
      <c r="A3199" s="319" t="str">
        <f t="shared" si="49"/>
        <v>1 - 101212</v>
      </c>
      <c r="B3199" s="319">
        <v>1</v>
      </c>
      <c r="C3199" s="759">
        <v>101212</v>
      </c>
      <c r="D3199" s="780" t="s">
        <v>8188</v>
      </c>
      <c r="E3199" s="780" t="s">
        <v>8188</v>
      </c>
      <c r="F3199" s="781" t="s">
        <v>2</v>
      </c>
      <c r="G3199" s="782">
        <v>22.06</v>
      </c>
    </row>
    <row r="3200" spans="1:7" x14ac:dyDescent="0.2">
      <c r="A3200" s="319" t="str">
        <f t="shared" si="49"/>
        <v>1 - 101217</v>
      </c>
      <c r="B3200" s="319">
        <v>1</v>
      </c>
      <c r="C3200" s="759">
        <v>101217</v>
      </c>
      <c r="D3200" s="780" t="s">
        <v>8189</v>
      </c>
      <c r="E3200" s="780" t="s">
        <v>8189</v>
      </c>
      <c r="F3200" s="781" t="s">
        <v>2</v>
      </c>
      <c r="G3200" s="782">
        <v>20.7</v>
      </c>
    </row>
    <row r="3201" spans="1:7" x14ac:dyDescent="0.2">
      <c r="A3201" s="319" t="str">
        <f t="shared" si="49"/>
        <v>1 - 101218</v>
      </c>
      <c r="B3201" s="319">
        <v>1</v>
      </c>
      <c r="C3201" s="759">
        <v>101218</v>
      </c>
      <c r="D3201" s="780" t="s">
        <v>8190</v>
      </c>
      <c r="E3201" s="780" t="s">
        <v>8190</v>
      </c>
      <c r="F3201" s="781" t="s">
        <v>2</v>
      </c>
      <c r="G3201" s="782">
        <v>21.88</v>
      </c>
    </row>
    <row r="3202" spans="1:7" x14ac:dyDescent="0.2">
      <c r="A3202" s="319" t="str">
        <f t="shared" si="49"/>
        <v>1 - 101213</v>
      </c>
      <c r="B3202" s="319">
        <v>1</v>
      </c>
      <c r="C3202" s="759">
        <v>101213</v>
      </c>
      <c r="D3202" s="780" t="s">
        <v>8191</v>
      </c>
      <c r="E3202" s="780" t="s">
        <v>8191</v>
      </c>
      <c r="F3202" s="781" t="s">
        <v>2</v>
      </c>
      <c r="G3202" s="782">
        <v>24.69</v>
      </c>
    </row>
    <row r="3203" spans="1:7" x14ac:dyDescent="0.2">
      <c r="A3203" s="319" t="str">
        <f t="shared" ref="A3203:A3266" si="50">B3203&amp;" - "&amp;C3203</f>
        <v>1 - 101219</v>
      </c>
      <c r="B3203" s="319">
        <v>1</v>
      </c>
      <c r="C3203" s="759">
        <v>101219</v>
      </c>
      <c r="D3203" s="780" t="s">
        <v>8192</v>
      </c>
      <c r="E3203" s="780" t="s">
        <v>8192</v>
      </c>
      <c r="F3203" s="781" t="s">
        <v>2</v>
      </c>
      <c r="G3203" s="782">
        <v>26.53</v>
      </c>
    </row>
    <row r="3204" spans="1:7" x14ac:dyDescent="0.2">
      <c r="A3204" s="319" t="str">
        <f t="shared" si="50"/>
        <v>1 - 101214</v>
      </c>
      <c r="B3204" s="319">
        <v>1</v>
      </c>
      <c r="C3204" s="759">
        <v>101214</v>
      </c>
      <c r="D3204" s="780" t="s">
        <v>8193</v>
      </c>
      <c r="E3204" s="780" t="s">
        <v>8193</v>
      </c>
      <c r="F3204" s="781" t="s">
        <v>2</v>
      </c>
      <c r="G3204" s="782">
        <v>29.83</v>
      </c>
    </row>
    <row r="3205" spans="1:7" x14ac:dyDescent="0.2">
      <c r="A3205" s="319" t="str">
        <f t="shared" si="50"/>
        <v>1 - 101254</v>
      </c>
      <c r="B3205" s="319">
        <v>1</v>
      </c>
      <c r="C3205" s="759">
        <v>101254</v>
      </c>
      <c r="D3205" s="780" t="s">
        <v>8194</v>
      </c>
      <c r="E3205" s="780" t="s">
        <v>8194</v>
      </c>
      <c r="F3205" s="781" t="s">
        <v>2</v>
      </c>
      <c r="G3205" s="782">
        <v>12.78</v>
      </c>
    </row>
    <row r="3206" spans="1:7" x14ac:dyDescent="0.2">
      <c r="A3206" s="319" t="str">
        <f t="shared" si="50"/>
        <v>1 - 101256</v>
      </c>
      <c r="B3206" s="319">
        <v>1</v>
      </c>
      <c r="C3206" s="759">
        <v>101256</v>
      </c>
      <c r="D3206" s="780" t="s">
        <v>8195</v>
      </c>
      <c r="E3206" s="780" t="s">
        <v>8195</v>
      </c>
      <c r="F3206" s="781" t="s">
        <v>2</v>
      </c>
      <c r="G3206" s="782">
        <v>19.73</v>
      </c>
    </row>
    <row r="3207" spans="1:7" x14ac:dyDescent="0.2">
      <c r="A3207" s="319" t="str">
        <f t="shared" si="50"/>
        <v>1 - 101257</v>
      </c>
      <c r="B3207" s="319">
        <v>1</v>
      </c>
      <c r="C3207" s="759">
        <v>101257</v>
      </c>
      <c r="D3207" s="780" t="s">
        <v>8196</v>
      </c>
      <c r="E3207" s="780" t="s">
        <v>8196</v>
      </c>
      <c r="F3207" s="781" t="s">
        <v>2</v>
      </c>
      <c r="G3207" s="782">
        <v>20.78</v>
      </c>
    </row>
    <row r="3208" spans="1:7" x14ac:dyDescent="0.2">
      <c r="A3208" s="319" t="str">
        <f t="shared" si="50"/>
        <v>1 - 101258</v>
      </c>
      <c r="B3208" s="319">
        <v>1</v>
      </c>
      <c r="C3208" s="759">
        <v>101258</v>
      </c>
      <c r="D3208" s="780" t="s">
        <v>8197</v>
      </c>
      <c r="E3208" s="780" t="s">
        <v>8197</v>
      </c>
      <c r="F3208" s="781" t="s">
        <v>2</v>
      </c>
      <c r="G3208" s="782">
        <v>24.11</v>
      </c>
    </row>
    <row r="3209" spans="1:7" x14ac:dyDescent="0.2">
      <c r="A3209" s="319" t="str">
        <f t="shared" si="50"/>
        <v>1 - 101259</v>
      </c>
      <c r="B3209" s="319">
        <v>1</v>
      </c>
      <c r="C3209" s="759">
        <v>101259</v>
      </c>
      <c r="D3209" s="780" t="s">
        <v>8198</v>
      </c>
      <c r="E3209" s="780" t="s">
        <v>8198</v>
      </c>
      <c r="F3209" s="781" t="s">
        <v>2</v>
      </c>
      <c r="G3209" s="782">
        <v>26.81</v>
      </c>
    </row>
    <row r="3210" spans="1:7" x14ac:dyDescent="0.2">
      <c r="A3210" s="319" t="str">
        <f t="shared" si="50"/>
        <v>1 - 101260</v>
      </c>
      <c r="B3210" s="319">
        <v>1</v>
      </c>
      <c r="C3210" s="759">
        <v>101260</v>
      </c>
      <c r="D3210" s="780" t="s">
        <v>8199</v>
      </c>
      <c r="E3210" s="780" t="s">
        <v>8199</v>
      </c>
      <c r="F3210" s="781" t="s">
        <v>2</v>
      </c>
      <c r="G3210" s="782">
        <v>33.51</v>
      </c>
    </row>
    <row r="3211" spans="1:7" x14ac:dyDescent="0.2">
      <c r="A3211" s="319" t="str">
        <f t="shared" si="50"/>
        <v>1 - 101208</v>
      </c>
      <c r="B3211" s="319">
        <v>1</v>
      </c>
      <c r="C3211" s="759">
        <v>101208</v>
      </c>
      <c r="D3211" s="780" t="s">
        <v>8200</v>
      </c>
      <c r="E3211" s="780" t="s">
        <v>8200</v>
      </c>
      <c r="F3211" s="781" t="s">
        <v>2</v>
      </c>
      <c r="G3211" s="782">
        <v>10.64</v>
      </c>
    </row>
    <row r="3212" spans="1:7" x14ac:dyDescent="0.2">
      <c r="A3212" s="319" t="str">
        <f t="shared" si="50"/>
        <v>1 - 101209</v>
      </c>
      <c r="B3212" s="319">
        <v>1</v>
      </c>
      <c r="C3212" s="759">
        <v>101209</v>
      </c>
      <c r="D3212" s="780" t="s">
        <v>8201</v>
      </c>
      <c r="E3212" s="780" t="s">
        <v>8201</v>
      </c>
      <c r="F3212" s="781" t="s">
        <v>2</v>
      </c>
      <c r="G3212" s="782">
        <v>9.89</v>
      </c>
    </row>
    <row r="3213" spans="1:7" x14ac:dyDescent="0.2">
      <c r="A3213" s="319" t="str">
        <f t="shared" si="50"/>
        <v>1 - 101220</v>
      </c>
      <c r="B3213" s="319">
        <v>1</v>
      </c>
      <c r="C3213" s="759">
        <v>101220</v>
      </c>
      <c r="D3213" s="780" t="s">
        <v>8202</v>
      </c>
      <c r="E3213" s="780" t="s">
        <v>8202</v>
      </c>
      <c r="F3213" s="781" t="s">
        <v>2</v>
      </c>
      <c r="G3213" s="782">
        <v>16.62</v>
      </c>
    </row>
    <row r="3214" spans="1:7" x14ac:dyDescent="0.2">
      <c r="A3214" s="319" t="str">
        <f t="shared" si="50"/>
        <v>1 - 101221</v>
      </c>
      <c r="B3214" s="319">
        <v>1</v>
      </c>
      <c r="C3214" s="759">
        <v>101221</v>
      </c>
      <c r="D3214" s="780" t="s">
        <v>8203</v>
      </c>
      <c r="E3214" s="780" t="s">
        <v>8203</v>
      </c>
      <c r="F3214" s="781" t="s">
        <v>2</v>
      </c>
      <c r="G3214" s="782">
        <v>17.559999999999999</v>
      </c>
    </row>
    <row r="3215" spans="1:7" x14ac:dyDescent="0.2">
      <c r="A3215" s="319" t="str">
        <f t="shared" si="50"/>
        <v>1 - 101225</v>
      </c>
      <c r="B3215" s="319">
        <v>1</v>
      </c>
      <c r="C3215" s="759">
        <v>101225</v>
      </c>
      <c r="D3215" s="780" t="s">
        <v>8204</v>
      </c>
      <c r="E3215" s="780" t="s">
        <v>8204</v>
      </c>
      <c r="F3215" s="781" t="s">
        <v>2</v>
      </c>
      <c r="G3215" s="782">
        <v>15.28</v>
      </c>
    </row>
    <row r="3216" spans="1:7" x14ac:dyDescent="0.2">
      <c r="A3216" s="319" t="str">
        <f t="shared" si="50"/>
        <v>1 - 101226</v>
      </c>
      <c r="B3216" s="319">
        <v>1</v>
      </c>
      <c r="C3216" s="759">
        <v>101226</v>
      </c>
      <c r="D3216" s="780" t="s">
        <v>8205</v>
      </c>
      <c r="E3216" s="780" t="s">
        <v>8205</v>
      </c>
      <c r="F3216" s="781" t="s">
        <v>2</v>
      </c>
      <c r="G3216" s="782">
        <v>16.09</v>
      </c>
    </row>
    <row r="3217" spans="1:7" x14ac:dyDescent="0.2">
      <c r="A3217" s="319" t="str">
        <f t="shared" si="50"/>
        <v>1 - 101222</v>
      </c>
      <c r="B3217" s="319">
        <v>1</v>
      </c>
      <c r="C3217" s="759">
        <v>101222</v>
      </c>
      <c r="D3217" s="780" t="s">
        <v>8206</v>
      </c>
      <c r="E3217" s="780" t="s">
        <v>8206</v>
      </c>
      <c r="F3217" s="781" t="s">
        <v>2</v>
      </c>
      <c r="G3217" s="782">
        <v>20.420000000000002</v>
      </c>
    </row>
    <row r="3218" spans="1:7" x14ac:dyDescent="0.2">
      <c r="A3218" s="319" t="str">
        <f t="shared" si="50"/>
        <v>1 - 101227</v>
      </c>
      <c r="B3218" s="319">
        <v>1</v>
      </c>
      <c r="C3218" s="759">
        <v>101227</v>
      </c>
      <c r="D3218" s="780" t="s">
        <v>8207</v>
      </c>
      <c r="E3218" s="780" t="s">
        <v>8207</v>
      </c>
      <c r="F3218" s="781" t="s">
        <v>2</v>
      </c>
      <c r="G3218" s="782">
        <v>18.66</v>
      </c>
    </row>
    <row r="3219" spans="1:7" x14ac:dyDescent="0.2">
      <c r="A3219" s="319" t="str">
        <f t="shared" si="50"/>
        <v>1 - 101228</v>
      </c>
      <c r="B3219" s="319">
        <v>1</v>
      </c>
      <c r="C3219" s="759">
        <v>101228</v>
      </c>
      <c r="D3219" s="780" t="s">
        <v>8208</v>
      </c>
      <c r="E3219" s="780" t="s">
        <v>8208</v>
      </c>
      <c r="F3219" s="781" t="s">
        <v>2</v>
      </c>
      <c r="G3219" s="782">
        <v>19.88</v>
      </c>
    </row>
    <row r="3220" spans="1:7" x14ac:dyDescent="0.2">
      <c r="A3220" s="319" t="str">
        <f t="shared" si="50"/>
        <v>1 - 101223</v>
      </c>
      <c r="B3220" s="319">
        <v>1</v>
      </c>
      <c r="C3220" s="759">
        <v>101223</v>
      </c>
      <c r="D3220" s="780" t="s">
        <v>8209</v>
      </c>
      <c r="E3220" s="780" t="s">
        <v>8209</v>
      </c>
      <c r="F3220" s="781" t="s">
        <v>2</v>
      </c>
      <c r="G3220" s="782">
        <v>22.74</v>
      </c>
    </row>
    <row r="3221" spans="1:7" x14ac:dyDescent="0.2">
      <c r="A3221" s="319" t="str">
        <f t="shared" si="50"/>
        <v>1 - 101229</v>
      </c>
      <c r="B3221" s="319">
        <v>1</v>
      </c>
      <c r="C3221" s="759">
        <v>101229</v>
      </c>
      <c r="D3221" s="780" t="s">
        <v>8210</v>
      </c>
      <c r="E3221" s="780" t="s">
        <v>8210</v>
      </c>
      <c r="F3221" s="781" t="s">
        <v>2</v>
      </c>
      <c r="G3221" s="782">
        <v>25.09</v>
      </c>
    </row>
    <row r="3222" spans="1:7" x14ac:dyDescent="0.2">
      <c r="A3222" s="319" t="str">
        <f t="shared" si="50"/>
        <v>1 - 101224</v>
      </c>
      <c r="B3222" s="319">
        <v>1</v>
      </c>
      <c r="C3222" s="759">
        <v>101224</v>
      </c>
      <c r="D3222" s="780" t="s">
        <v>8211</v>
      </c>
      <c r="E3222" s="780" t="s">
        <v>8211</v>
      </c>
      <c r="F3222" s="781" t="s">
        <v>2</v>
      </c>
      <c r="G3222" s="782">
        <v>28.52</v>
      </c>
    </row>
    <row r="3223" spans="1:7" x14ac:dyDescent="0.2">
      <c r="A3223" s="319" t="str">
        <f t="shared" si="50"/>
        <v>1 - 101265</v>
      </c>
      <c r="B3223" s="319">
        <v>1</v>
      </c>
      <c r="C3223" s="759">
        <v>101265</v>
      </c>
      <c r="D3223" s="780" t="s">
        <v>8212</v>
      </c>
      <c r="E3223" s="780" t="s">
        <v>8212</v>
      </c>
      <c r="F3223" s="781" t="s">
        <v>2</v>
      </c>
      <c r="G3223" s="782">
        <v>31.49</v>
      </c>
    </row>
    <row r="3224" spans="1:7" x14ac:dyDescent="0.2">
      <c r="A3224" s="319" t="str">
        <f t="shared" si="50"/>
        <v>1 - 101255</v>
      </c>
      <c r="B3224" s="319">
        <v>1</v>
      </c>
      <c r="C3224" s="759">
        <v>101255</v>
      </c>
      <c r="D3224" s="780" t="s">
        <v>8213</v>
      </c>
      <c r="E3224" s="780" t="s">
        <v>8213</v>
      </c>
      <c r="F3224" s="781" t="s">
        <v>2</v>
      </c>
      <c r="G3224" s="782">
        <v>11.29</v>
      </c>
    </row>
    <row r="3225" spans="1:7" x14ac:dyDescent="0.2">
      <c r="A3225" s="319" t="str">
        <f t="shared" si="50"/>
        <v>1 - 101261</v>
      </c>
      <c r="B3225" s="319">
        <v>1</v>
      </c>
      <c r="C3225" s="759">
        <v>101261</v>
      </c>
      <c r="D3225" s="780" t="s">
        <v>8214</v>
      </c>
      <c r="E3225" s="780" t="s">
        <v>8214</v>
      </c>
      <c r="F3225" s="781" t="s">
        <v>2</v>
      </c>
      <c r="G3225" s="782">
        <v>18.690000000000001</v>
      </c>
    </row>
    <row r="3226" spans="1:7" x14ac:dyDescent="0.2">
      <c r="A3226" s="319" t="str">
        <f t="shared" si="50"/>
        <v>1 - 101262</v>
      </c>
      <c r="B3226" s="319">
        <v>1</v>
      </c>
      <c r="C3226" s="759">
        <v>101262</v>
      </c>
      <c r="D3226" s="780" t="s">
        <v>8215</v>
      </c>
      <c r="E3226" s="780" t="s">
        <v>8215</v>
      </c>
      <c r="F3226" s="781" t="s">
        <v>2</v>
      </c>
      <c r="G3226" s="782">
        <v>19.71</v>
      </c>
    </row>
    <row r="3227" spans="1:7" x14ac:dyDescent="0.2">
      <c r="A3227" s="319" t="str">
        <f t="shared" si="50"/>
        <v>1 - 101263</v>
      </c>
      <c r="B3227" s="319">
        <v>1</v>
      </c>
      <c r="C3227" s="759">
        <v>101263</v>
      </c>
      <c r="D3227" s="780" t="s">
        <v>8216</v>
      </c>
      <c r="E3227" s="780" t="s">
        <v>8216</v>
      </c>
      <c r="F3227" s="781" t="s">
        <v>2</v>
      </c>
      <c r="G3227" s="782">
        <v>22.8</v>
      </c>
    </row>
    <row r="3228" spans="1:7" x14ac:dyDescent="0.2">
      <c r="A3228" s="319" t="str">
        <f t="shared" si="50"/>
        <v>1 - 101264</v>
      </c>
      <c r="B3228" s="319">
        <v>1</v>
      </c>
      <c r="C3228" s="759">
        <v>101264</v>
      </c>
      <c r="D3228" s="780" t="s">
        <v>8217</v>
      </c>
      <c r="E3228" s="780" t="s">
        <v>8217</v>
      </c>
      <c r="F3228" s="781" t="s">
        <v>2</v>
      </c>
      <c r="G3228" s="782">
        <v>25.27</v>
      </c>
    </row>
    <row r="3229" spans="1:7" x14ac:dyDescent="0.2">
      <c r="A3229" s="319" t="str">
        <f t="shared" si="50"/>
        <v>1 - 101230</v>
      </c>
      <c r="B3229" s="319">
        <v>1</v>
      </c>
      <c r="C3229" s="759">
        <v>101230</v>
      </c>
      <c r="D3229" s="780" t="s">
        <v>8218</v>
      </c>
      <c r="E3229" s="780" t="s">
        <v>8218</v>
      </c>
      <c r="F3229" s="781" t="s">
        <v>2</v>
      </c>
      <c r="G3229" s="782">
        <v>11.12</v>
      </c>
    </row>
    <row r="3230" spans="1:7" x14ac:dyDescent="0.2">
      <c r="A3230" s="319" t="str">
        <f t="shared" si="50"/>
        <v>1 - 101231</v>
      </c>
      <c r="B3230" s="319">
        <v>1</v>
      </c>
      <c r="C3230" s="759">
        <v>101231</v>
      </c>
      <c r="D3230" s="780" t="s">
        <v>8219</v>
      </c>
      <c r="E3230" s="780" t="s">
        <v>8219</v>
      </c>
      <c r="F3230" s="781" t="s">
        <v>2</v>
      </c>
      <c r="G3230" s="782">
        <v>10.59</v>
      </c>
    </row>
    <row r="3231" spans="1:7" x14ac:dyDescent="0.2">
      <c r="A3231" s="319" t="str">
        <f t="shared" si="50"/>
        <v>1 - 101272</v>
      </c>
      <c r="B3231" s="319">
        <v>1</v>
      </c>
      <c r="C3231" s="759">
        <v>101272</v>
      </c>
      <c r="D3231" s="780" t="s">
        <v>8220</v>
      </c>
      <c r="E3231" s="780" t="s">
        <v>8220</v>
      </c>
      <c r="F3231" s="781" t="s">
        <v>2</v>
      </c>
      <c r="G3231" s="782">
        <v>32</v>
      </c>
    </row>
    <row r="3232" spans="1:7" x14ac:dyDescent="0.2">
      <c r="A3232" s="319" t="str">
        <f t="shared" si="50"/>
        <v>1 - 101266</v>
      </c>
      <c r="B3232" s="319">
        <v>1</v>
      </c>
      <c r="C3232" s="759">
        <v>101266</v>
      </c>
      <c r="D3232" s="780" t="s">
        <v>8221</v>
      </c>
      <c r="E3232" s="780" t="s">
        <v>8221</v>
      </c>
      <c r="F3232" s="781" t="s">
        <v>2</v>
      </c>
      <c r="G3232" s="782">
        <v>11.36</v>
      </c>
    </row>
    <row r="3233" spans="1:7" x14ac:dyDescent="0.2">
      <c r="A3233" s="319" t="str">
        <f t="shared" si="50"/>
        <v>1 - 101239</v>
      </c>
      <c r="B3233" s="319">
        <v>1</v>
      </c>
      <c r="C3233" s="759">
        <v>101239</v>
      </c>
      <c r="D3233" s="780" t="s">
        <v>8222</v>
      </c>
      <c r="E3233" s="780" t="s">
        <v>8222</v>
      </c>
      <c r="F3233" s="781" t="s">
        <v>2</v>
      </c>
      <c r="G3233" s="782">
        <v>15.17</v>
      </c>
    </row>
    <row r="3234" spans="1:7" x14ac:dyDescent="0.2">
      <c r="A3234" s="319" t="str">
        <f t="shared" si="50"/>
        <v>1 - 101240</v>
      </c>
      <c r="B3234" s="319">
        <v>1</v>
      </c>
      <c r="C3234" s="759">
        <v>101240</v>
      </c>
      <c r="D3234" s="780" t="s">
        <v>8223</v>
      </c>
      <c r="E3234" s="780" t="s">
        <v>8223</v>
      </c>
      <c r="F3234" s="781" t="s">
        <v>2</v>
      </c>
      <c r="G3234" s="782">
        <v>16.010000000000002</v>
      </c>
    </row>
    <row r="3235" spans="1:7" x14ac:dyDescent="0.2">
      <c r="A3235" s="319" t="str">
        <f t="shared" si="50"/>
        <v>1 - 101268</v>
      </c>
      <c r="B3235" s="319">
        <v>1</v>
      </c>
      <c r="C3235" s="759">
        <v>101268</v>
      </c>
      <c r="D3235" s="780" t="s">
        <v>8224</v>
      </c>
      <c r="E3235" s="780" t="s">
        <v>8224</v>
      </c>
      <c r="F3235" s="781" t="s">
        <v>2</v>
      </c>
      <c r="G3235" s="782">
        <v>17.899999999999999</v>
      </c>
    </row>
    <row r="3236" spans="1:7" x14ac:dyDescent="0.2">
      <c r="A3236" s="319" t="str">
        <f t="shared" si="50"/>
        <v>1 - 101234</v>
      </c>
      <c r="B3236" s="319">
        <v>1</v>
      </c>
      <c r="C3236" s="759">
        <v>101234</v>
      </c>
      <c r="D3236" s="780" t="s">
        <v>8225</v>
      </c>
      <c r="E3236" s="780" t="s">
        <v>8225</v>
      </c>
      <c r="F3236" s="781" t="s">
        <v>2</v>
      </c>
      <c r="G3236" s="782">
        <v>17.3</v>
      </c>
    </row>
    <row r="3237" spans="1:7" x14ac:dyDescent="0.2">
      <c r="A3237" s="319" t="str">
        <f t="shared" si="50"/>
        <v>1 - 101235</v>
      </c>
      <c r="B3237" s="319">
        <v>1</v>
      </c>
      <c r="C3237" s="759">
        <v>101235</v>
      </c>
      <c r="D3237" s="780" t="s">
        <v>8226</v>
      </c>
      <c r="E3237" s="780" t="s">
        <v>8226</v>
      </c>
      <c r="F3237" s="781" t="s">
        <v>2</v>
      </c>
      <c r="G3237" s="782">
        <v>18.21</v>
      </c>
    </row>
    <row r="3238" spans="1:7" x14ac:dyDescent="0.2">
      <c r="A3238" s="319" t="str">
        <f t="shared" si="50"/>
        <v>1 - 101241</v>
      </c>
      <c r="B3238" s="319">
        <v>1</v>
      </c>
      <c r="C3238" s="759">
        <v>101241</v>
      </c>
      <c r="D3238" s="780" t="s">
        <v>8227</v>
      </c>
      <c r="E3238" s="780" t="s">
        <v>8227</v>
      </c>
      <c r="F3238" s="781" t="s">
        <v>2</v>
      </c>
      <c r="G3238" s="782">
        <v>18.73</v>
      </c>
    </row>
    <row r="3239" spans="1:7" x14ac:dyDescent="0.2">
      <c r="A3239" s="319" t="str">
        <f t="shared" si="50"/>
        <v>1 - 101269</v>
      </c>
      <c r="B3239" s="319">
        <v>1</v>
      </c>
      <c r="C3239" s="759">
        <v>101269</v>
      </c>
      <c r="D3239" s="780" t="s">
        <v>8228</v>
      </c>
      <c r="E3239" s="780" t="s">
        <v>8228</v>
      </c>
      <c r="F3239" s="781" t="s">
        <v>2</v>
      </c>
      <c r="G3239" s="782">
        <v>19.96</v>
      </c>
    </row>
    <row r="3240" spans="1:7" x14ac:dyDescent="0.2">
      <c r="A3240" s="319" t="str">
        <f t="shared" si="50"/>
        <v>1 - 101236</v>
      </c>
      <c r="B3240" s="319">
        <v>1</v>
      </c>
      <c r="C3240" s="759">
        <v>101236</v>
      </c>
      <c r="D3240" s="780" t="s">
        <v>8229</v>
      </c>
      <c r="E3240" s="780" t="s">
        <v>8229</v>
      </c>
      <c r="F3240" s="781" t="s">
        <v>2</v>
      </c>
      <c r="G3240" s="782">
        <v>21.22</v>
      </c>
    </row>
    <row r="3241" spans="1:7" x14ac:dyDescent="0.2">
      <c r="A3241" s="319" t="str">
        <f t="shared" si="50"/>
        <v>1 - 101237</v>
      </c>
      <c r="B3241" s="319">
        <v>1</v>
      </c>
      <c r="C3241" s="759">
        <v>101237</v>
      </c>
      <c r="D3241" s="780" t="s">
        <v>8230</v>
      </c>
      <c r="E3241" s="780" t="s">
        <v>8230</v>
      </c>
      <c r="F3241" s="781" t="s">
        <v>2</v>
      </c>
      <c r="G3241" s="782">
        <v>22.59</v>
      </c>
    </row>
    <row r="3242" spans="1:7" x14ac:dyDescent="0.2">
      <c r="A3242" s="319" t="str">
        <f t="shared" si="50"/>
        <v>1 - 101242</v>
      </c>
      <c r="B3242" s="319">
        <v>1</v>
      </c>
      <c r="C3242" s="759">
        <v>101242</v>
      </c>
      <c r="D3242" s="780" t="s">
        <v>8231</v>
      </c>
      <c r="E3242" s="780" t="s">
        <v>8231</v>
      </c>
      <c r="F3242" s="781" t="s">
        <v>2</v>
      </c>
      <c r="G3242" s="782">
        <v>20.95</v>
      </c>
    </row>
    <row r="3243" spans="1:7" x14ac:dyDescent="0.2">
      <c r="A3243" s="319" t="str">
        <f t="shared" si="50"/>
        <v>1 - 101270</v>
      </c>
      <c r="B3243" s="319">
        <v>1</v>
      </c>
      <c r="C3243" s="759">
        <v>101270</v>
      </c>
      <c r="D3243" s="780" t="s">
        <v>8232</v>
      </c>
      <c r="E3243" s="780" t="s">
        <v>8232</v>
      </c>
      <c r="F3243" s="781" t="s">
        <v>2</v>
      </c>
      <c r="G3243" s="782">
        <v>23.11</v>
      </c>
    </row>
    <row r="3244" spans="1:7" x14ac:dyDescent="0.2">
      <c r="A3244" s="319" t="str">
        <f t="shared" si="50"/>
        <v>1 - 101243</v>
      </c>
      <c r="B3244" s="319">
        <v>1</v>
      </c>
      <c r="C3244" s="759">
        <v>101243</v>
      </c>
      <c r="D3244" s="780" t="s">
        <v>8233</v>
      </c>
      <c r="E3244" s="780" t="s">
        <v>8233</v>
      </c>
      <c r="F3244" s="781" t="s">
        <v>2</v>
      </c>
      <c r="G3244" s="782">
        <v>25.38</v>
      </c>
    </row>
    <row r="3245" spans="1:7" x14ac:dyDescent="0.2">
      <c r="A3245" s="319" t="str">
        <f t="shared" si="50"/>
        <v>1 - 101271</v>
      </c>
      <c r="B3245" s="319">
        <v>1</v>
      </c>
      <c r="C3245" s="759">
        <v>101271</v>
      </c>
      <c r="D3245" s="780" t="s">
        <v>8234</v>
      </c>
      <c r="E3245" s="780" t="s">
        <v>8234</v>
      </c>
      <c r="F3245" s="781" t="s">
        <v>2</v>
      </c>
      <c r="G3245" s="782">
        <v>25.64</v>
      </c>
    </row>
    <row r="3246" spans="1:7" x14ac:dyDescent="0.2">
      <c r="A3246" s="319" t="str">
        <f t="shared" si="50"/>
        <v>1 - 101238</v>
      </c>
      <c r="B3246" s="319">
        <v>1</v>
      </c>
      <c r="C3246" s="759">
        <v>101238</v>
      </c>
      <c r="D3246" s="780" t="s">
        <v>8235</v>
      </c>
      <c r="E3246" s="780" t="s">
        <v>8235</v>
      </c>
      <c r="F3246" s="781" t="s">
        <v>2</v>
      </c>
      <c r="G3246" s="782">
        <v>28.59</v>
      </c>
    </row>
    <row r="3247" spans="1:7" x14ac:dyDescent="0.2">
      <c r="A3247" s="319" t="str">
        <f t="shared" si="50"/>
        <v>1 - 101232</v>
      </c>
      <c r="B3247" s="319">
        <v>1</v>
      </c>
      <c r="C3247" s="759">
        <v>101232</v>
      </c>
      <c r="D3247" s="780" t="s">
        <v>8236</v>
      </c>
      <c r="E3247" s="780" t="s">
        <v>8236</v>
      </c>
      <c r="F3247" s="781" t="s">
        <v>2</v>
      </c>
      <c r="G3247" s="782">
        <v>9.52</v>
      </c>
    </row>
    <row r="3248" spans="1:7" x14ac:dyDescent="0.2">
      <c r="A3248" s="319" t="str">
        <f t="shared" si="50"/>
        <v>1 - 101233</v>
      </c>
      <c r="B3248" s="319">
        <v>1</v>
      </c>
      <c r="C3248" s="759">
        <v>101233</v>
      </c>
      <c r="D3248" s="780" t="s">
        <v>8237</v>
      </c>
      <c r="E3248" s="780" t="s">
        <v>8237</v>
      </c>
      <c r="F3248" s="781" t="s">
        <v>2</v>
      </c>
      <c r="G3248" s="782">
        <v>8.7799999999999994</v>
      </c>
    </row>
    <row r="3249" spans="1:7" x14ac:dyDescent="0.2">
      <c r="A3249" s="319" t="str">
        <f t="shared" si="50"/>
        <v>1 - 101248</v>
      </c>
      <c r="B3249" s="319">
        <v>1</v>
      </c>
      <c r="C3249" s="759">
        <v>101248</v>
      </c>
      <c r="D3249" s="780" t="s">
        <v>8238</v>
      </c>
      <c r="E3249" s="780" t="s">
        <v>8238</v>
      </c>
      <c r="F3249" s="781" t="s">
        <v>2</v>
      </c>
      <c r="G3249" s="782">
        <v>27.31</v>
      </c>
    </row>
    <row r="3250" spans="1:7" x14ac:dyDescent="0.2">
      <c r="A3250" s="319" t="str">
        <f t="shared" si="50"/>
        <v>1 - 101277</v>
      </c>
      <c r="B3250" s="319">
        <v>1</v>
      </c>
      <c r="C3250" s="759">
        <v>101277</v>
      </c>
      <c r="D3250" s="780" t="s">
        <v>8239</v>
      </c>
      <c r="E3250" s="780" t="s">
        <v>8239</v>
      </c>
      <c r="F3250" s="781" t="s">
        <v>2</v>
      </c>
      <c r="G3250" s="782">
        <v>30.98</v>
      </c>
    </row>
    <row r="3251" spans="1:7" x14ac:dyDescent="0.2">
      <c r="A3251" s="319" t="str">
        <f t="shared" si="50"/>
        <v>1 - 101267</v>
      </c>
      <c r="B3251" s="319">
        <v>1</v>
      </c>
      <c r="C3251" s="759">
        <v>101267</v>
      </c>
      <c r="D3251" s="780" t="s">
        <v>8240</v>
      </c>
      <c r="E3251" s="780" t="s">
        <v>8240</v>
      </c>
      <c r="F3251" s="781" t="s">
        <v>2</v>
      </c>
      <c r="G3251" s="782">
        <v>10.94</v>
      </c>
    </row>
    <row r="3252" spans="1:7" x14ac:dyDescent="0.2">
      <c r="A3252" s="319" t="str">
        <f t="shared" si="50"/>
        <v>1 - 101249</v>
      </c>
      <c r="B3252" s="319">
        <v>1</v>
      </c>
      <c r="C3252" s="759">
        <v>101249</v>
      </c>
      <c r="D3252" s="780" t="s">
        <v>8241</v>
      </c>
      <c r="E3252" s="780" t="s">
        <v>8241</v>
      </c>
      <c r="F3252" s="781" t="s">
        <v>2</v>
      </c>
      <c r="G3252" s="782">
        <v>13.89</v>
      </c>
    </row>
    <row r="3253" spans="1:7" x14ac:dyDescent="0.2">
      <c r="A3253" s="319" t="str">
        <f t="shared" si="50"/>
        <v>1 - 101273</v>
      </c>
      <c r="B3253" s="319">
        <v>1</v>
      </c>
      <c r="C3253" s="759">
        <v>101273</v>
      </c>
      <c r="D3253" s="780" t="s">
        <v>8242</v>
      </c>
      <c r="E3253" s="780" t="s">
        <v>8242</v>
      </c>
      <c r="F3253" s="781" t="s">
        <v>2</v>
      </c>
      <c r="G3253" s="782">
        <v>17.12</v>
      </c>
    </row>
    <row r="3254" spans="1:7" x14ac:dyDescent="0.2">
      <c r="A3254" s="319" t="str">
        <f t="shared" si="50"/>
        <v>1 - 101245</v>
      </c>
      <c r="B3254" s="319">
        <v>1</v>
      </c>
      <c r="C3254" s="759">
        <v>101245</v>
      </c>
      <c r="D3254" s="780" t="s">
        <v>8243</v>
      </c>
      <c r="E3254" s="780" t="s">
        <v>8243</v>
      </c>
      <c r="F3254" s="781" t="s">
        <v>2</v>
      </c>
      <c r="G3254" s="782">
        <v>16.920000000000002</v>
      </c>
    </row>
    <row r="3255" spans="1:7" x14ac:dyDescent="0.2">
      <c r="A3255" s="319" t="str">
        <f t="shared" si="50"/>
        <v>1 - 101250</v>
      </c>
      <c r="B3255" s="319">
        <v>1</v>
      </c>
      <c r="C3255" s="759">
        <v>101250</v>
      </c>
      <c r="D3255" s="780" t="s">
        <v>8244</v>
      </c>
      <c r="E3255" s="780" t="s">
        <v>8244</v>
      </c>
      <c r="F3255" s="781" t="s">
        <v>2</v>
      </c>
      <c r="G3255" s="782">
        <v>15.44</v>
      </c>
    </row>
    <row r="3256" spans="1:7" x14ac:dyDescent="0.2">
      <c r="A3256" s="319" t="str">
        <f t="shared" si="50"/>
        <v>1 - 101251</v>
      </c>
      <c r="B3256" s="319">
        <v>1</v>
      </c>
      <c r="C3256" s="759">
        <v>101251</v>
      </c>
      <c r="D3256" s="780" t="s">
        <v>8245</v>
      </c>
      <c r="E3256" s="780" t="s">
        <v>8245</v>
      </c>
      <c r="F3256" s="781" t="s">
        <v>2</v>
      </c>
      <c r="G3256" s="782">
        <v>17.57</v>
      </c>
    </row>
    <row r="3257" spans="1:7" x14ac:dyDescent="0.2">
      <c r="A3257" s="319" t="str">
        <f t="shared" si="50"/>
        <v>1 - 101274</v>
      </c>
      <c r="B3257" s="319">
        <v>1</v>
      </c>
      <c r="C3257" s="759">
        <v>101274</v>
      </c>
      <c r="D3257" s="780" t="s">
        <v>8246</v>
      </c>
      <c r="E3257" s="780" t="s">
        <v>8246</v>
      </c>
      <c r="F3257" s="781" t="s">
        <v>2</v>
      </c>
      <c r="G3257" s="782">
        <v>18.940000000000001</v>
      </c>
    </row>
    <row r="3258" spans="1:7" x14ac:dyDescent="0.2">
      <c r="A3258" s="319" t="str">
        <f t="shared" si="50"/>
        <v>1 - 101246</v>
      </c>
      <c r="B3258" s="319">
        <v>1</v>
      </c>
      <c r="C3258" s="759">
        <v>101246</v>
      </c>
      <c r="D3258" s="780" t="s">
        <v>8247</v>
      </c>
      <c r="E3258" s="780" t="s">
        <v>8247</v>
      </c>
      <c r="F3258" s="781" t="s">
        <v>2</v>
      </c>
      <c r="G3258" s="782">
        <v>19.649999999999999</v>
      </c>
    </row>
    <row r="3259" spans="1:7" x14ac:dyDescent="0.2">
      <c r="A3259" s="319" t="str">
        <f t="shared" si="50"/>
        <v>1 - 101252</v>
      </c>
      <c r="B3259" s="319">
        <v>1</v>
      </c>
      <c r="C3259" s="759">
        <v>101252</v>
      </c>
      <c r="D3259" s="780" t="s">
        <v>8248</v>
      </c>
      <c r="E3259" s="780" t="s">
        <v>8248</v>
      </c>
      <c r="F3259" s="781" t="s">
        <v>2</v>
      </c>
      <c r="G3259" s="782">
        <v>19.07</v>
      </c>
    </row>
    <row r="3260" spans="1:7" x14ac:dyDescent="0.2">
      <c r="A3260" s="319" t="str">
        <f t="shared" si="50"/>
        <v>1 - 101275</v>
      </c>
      <c r="B3260" s="319">
        <v>1</v>
      </c>
      <c r="C3260" s="759">
        <v>101275</v>
      </c>
      <c r="D3260" s="780" t="s">
        <v>8249</v>
      </c>
      <c r="E3260" s="780" t="s">
        <v>8249</v>
      </c>
      <c r="F3260" s="781" t="s">
        <v>2</v>
      </c>
      <c r="G3260" s="782">
        <v>21.92</v>
      </c>
    </row>
    <row r="3261" spans="1:7" x14ac:dyDescent="0.2">
      <c r="A3261" s="319" t="str">
        <f t="shared" si="50"/>
        <v>1 - 101247</v>
      </c>
      <c r="B3261" s="319">
        <v>1</v>
      </c>
      <c r="C3261" s="759">
        <v>101247</v>
      </c>
      <c r="D3261" s="780" t="s">
        <v>8250</v>
      </c>
      <c r="E3261" s="780" t="s">
        <v>8250</v>
      </c>
      <c r="F3261" s="781" t="s">
        <v>2</v>
      </c>
      <c r="G3261" s="782">
        <v>21.82</v>
      </c>
    </row>
    <row r="3262" spans="1:7" x14ac:dyDescent="0.2">
      <c r="A3262" s="319" t="str">
        <f t="shared" si="50"/>
        <v>1 - 101276</v>
      </c>
      <c r="B3262" s="319">
        <v>1</v>
      </c>
      <c r="C3262" s="759">
        <v>101276</v>
      </c>
      <c r="D3262" s="780" t="s">
        <v>8251</v>
      </c>
      <c r="E3262" s="780" t="s">
        <v>8251</v>
      </c>
      <c r="F3262" s="781" t="s">
        <v>2</v>
      </c>
      <c r="G3262" s="782">
        <v>24.23</v>
      </c>
    </row>
    <row r="3263" spans="1:7" x14ac:dyDescent="0.2">
      <c r="A3263" s="319" t="str">
        <f t="shared" si="50"/>
        <v>1 - 101253</v>
      </c>
      <c r="B3263" s="319">
        <v>1</v>
      </c>
      <c r="C3263" s="759">
        <v>101253</v>
      </c>
      <c r="D3263" s="780" t="s">
        <v>8252</v>
      </c>
      <c r="E3263" s="780" t="s">
        <v>8252</v>
      </c>
      <c r="F3263" s="781" t="s">
        <v>2</v>
      </c>
      <c r="G3263" s="782">
        <v>24.03</v>
      </c>
    </row>
    <row r="3264" spans="1:7" x14ac:dyDescent="0.2">
      <c r="A3264" s="319" t="str">
        <f t="shared" si="50"/>
        <v>1 - 101244</v>
      </c>
      <c r="B3264" s="319">
        <v>1</v>
      </c>
      <c r="C3264" s="759">
        <v>101244</v>
      </c>
      <c r="D3264" s="780" t="s">
        <v>8253</v>
      </c>
      <c r="E3264" s="780" t="s">
        <v>8253</v>
      </c>
      <c r="F3264" s="781" t="s">
        <v>2</v>
      </c>
      <c r="G3264" s="782">
        <v>16</v>
      </c>
    </row>
    <row r="3265" spans="1:7" x14ac:dyDescent="0.2">
      <c r="A3265" s="319" t="str">
        <f t="shared" si="50"/>
        <v>1 - 93358</v>
      </c>
      <c r="B3265" s="319">
        <v>1</v>
      </c>
      <c r="C3265" s="759">
        <v>93358</v>
      </c>
      <c r="D3265" s="780" t="s">
        <v>8254</v>
      </c>
      <c r="E3265" s="780" t="s">
        <v>8254</v>
      </c>
      <c r="F3265" s="781" t="s">
        <v>2</v>
      </c>
      <c r="G3265" s="782">
        <v>82.75</v>
      </c>
    </row>
    <row r="3266" spans="1:7" x14ac:dyDescent="0.2">
      <c r="A3266" s="319" t="str">
        <f t="shared" si="50"/>
        <v>1 - 90082</v>
      </c>
      <c r="B3266" s="319">
        <v>1</v>
      </c>
      <c r="C3266" s="759">
        <v>90082</v>
      </c>
      <c r="D3266" s="780" t="s">
        <v>8255</v>
      </c>
      <c r="E3266" s="780" t="s">
        <v>8255</v>
      </c>
      <c r="F3266" s="781" t="s">
        <v>2</v>
      </c>
      <c r="G3266" s="782">
        <v>9.4600000000000009</v>
      </c>
    </row>
    <row r="3267" spans="1:7" x14ac:dyDescent="0.2">
      <c r="A3267" s="319" t="str">
        <f t="shared" ref="A3267:A3330" si="51">B3267&amp;" - "&amp;C3267</f>
        <v>1 - 90091</v>
      </c>
      <c r="B3267" s="319">
        <v>1</v>
      </c>
      <c r="C3267" s="759">
        <v>90091</v>
      </c>
      <c r="D3267" s="780" t="s">
        <v>8256</v>
      </c>
      <c r="E3267" s="780" t="s">
        <v>8256</v>
      </c>
      <c r="F3267" s="781" t="s">
        <v>2</v>
      </c>
      <c r="G3267" s="782">
        <v>5.95</v>
      </c>
    </row>
    <row r="3268" spans="1:7" x14ac:dyDescent="0.2">
      <c r="A3268" s="319" t="str">
        <f t="shared" si="51"/>
        <v>1 - 102307</v>
      </c>
      <c r="B3268" s="319">
        <v>1</v>
      </c>
      <c r="C3268" s="759">
        <v>102307</v>
      </c>
      <c r="D3268" s="780" t="s">
        <v>8257</v>
      </c>
      <c r="E3268" s="780" t="s">
        <v>8257</v>
      </c>
      <c r="F3268" s="781" t="s">
        <v>2</v>
      </c>
      <c r="G3268" s="782">
        <v>11.83</v>
      </c>
    </row>
    <row r="3269" spans="1:7" x14ac:dyDescent="0.2">
      <c r="A3269" s="319" t="str">
        <f t="shared" si="51"/>
        <v>1 - 102315</v>
      </c>
      <c r="B3269" s="319">
        <v>1</v>
      </c>
      <c r="C3269" s="759">
        <v>102315</v>
      </c>
      <c r="D3269" s="780" t="s">
        <v>8258</v>
      </c>
      <c r="E3269" s="780" t="s">
        <v>8258</v>
      </c>
      <c r="F3269" s="781" t="s">
        <v>2</v>
      </c>
      <c r="G3269" s="782">
        <v>7.44</v>
      </c>
    </row>
    <row r="3270" spans="1:7" x14ac:dyDescent="0.2">
      <c r="A3270" s="319" t="str">
        <f t="shared" si="51"/>
        <v>1 - 102283</v>
      </c>
      <c r="B3270" s="319">
        <v>1</v>
      </c>
      <c r="C3270" s="759">
        <v>102283</v>
      </c>
      <c r="D3270" s="780" t="s">
        <v>8259</v>
      </c>
      <c r="E3270" s="780" t="s">
        <v>8259</v>
      </c>
      <c r="F3270" s="781" t="s">
        <v>2</v>
      </c>
      <c r="G3270" s="782">
        <v>12.38</v>
      </c>
    </row>
    <row r="3271" spans="1:7" x14ac:dyDescent="0.2">
      <c r="A3271" s="319" t="str">
        <f t="shared" si="51"/>
        <v>1 - 102291</v>
      </c>
      <c r="B3271" s="319">
        <v>1</v>
      </c>
      <c r="C3271" s="759">
        <v>102291</v>
      </c>
      <c r="D3271" s="780" t="s">
        <v>8260</v>
      </c>
      <c r="E3271" s="780" t="s">
        <v>8260</v>
      </c>
      <c r="F3271" s="781" t="s">
        <v>2</v>
      </c>
      <c r="G3271" s="782">
        <v>7.8</v>
      </c>
    </row>
    <row r="3272" spans="1:7" x14ac:dyDescent="0.2">
      <c r="A3272" s="319" t="str">
        <f t="shared" si="51"/>
        <v>1 - 102276</v>
      </c>
      <c r="B3272" s="319">
        <v>1</v>
      </c>
      <c r="C3272" s="759">
        <v>102276</v>
      </c>
      <c r="D3272" s="780" t="s">
        <v>8261</v>
      </c>
      <c r="E3272" s="780" t="s">
        <v>8261</v>
      </c>
      <c r="F3272" s="781" t="s">
        <v>2</v>
      </c>
      <c r="G3272" s="782">
        <v>10.65</v>
      </c>
    </row>
    <row r="3273" spans="1:7" x14ac:dyDescent="0.2">
      <c r="A3273" s="319" t="str">
        <f t="shared" si="51"/>
        <v>1 - 102306</v>
      </c>
      <c r="B3273" s="319">
        <v>1</v>
      </c>
      <c r="C3273" s="759">
        <v>102306</v>
      </c>
      <c r="D3273" s="780" t="s">
        <v>8262</v>
      </c>
      <c r="E3273" s="780" t="s">
        <v>8262</v>
      </c>
      <c r="F3273" s="781" t="s">
        <v>2</v>
      </c>
      <c r="G3273" s="782">
        <v>13.32</v>
      </c>
    </row>
    <row r="3274" spans="1:7" x14ac:dyDescent="0.2">
      <c r="A3274" s="319" t="str">
        <f t="shared" si="51"/>
        <v>1 - 102279</v>
      </c>
      <c r="B3274" s="319">
        <v>1</v>
      </c>
      <c r="C3274" s="759">
        <v>102279</v>
      </c>
      <c r="D3274" s="780" t="s">
        <v>8263</v>
      </c>
      <c r="E3274" s="780" t="s">
        <v>8263</v>
      </c>
      <c r="F3274" s="781" t="s">
        <v>2</v>
      </c>
      <c r="G3274" s="782">
        <v>6.71</v>
      </c>
    </row>
    <row r="3275" spans="1:7" x14ac:dyDescent="0.2">
      <c r="A3275" s="319" t="str">
        <f t="shared" si="51"/>
        <v>1 - 102282</v>
      </c>
      <c r="B3275" s="319">
        <v>1</v>
      </c>
      <c r="C3275" s="759">
        <v>102282</v>
      </c>
      <c r="D3275" s="780" t="s">
        <v>8264</v>
      </c>
      <c r="E3275" s="780" t="s">
        <v>8264</v>
      </c>
      <c r="F3275" s="781" t="s">
        <v>2</v>
      </c>
      <c r="G3275" s="782">
        <v>13.94</v>
      </c>
    </row>
    <row r="3276" spans="1:7" x14ac:dyDescent="0.2">
      <c r="A3276" s="319" t="str">
        <f t="shared" si="51"/>
        <v>1 - 102290</v>
      </c>
      <c r="B3276" s="319">
        <v>1</v>
      </c>
      <c r="C3276" s="759">
        <v>102290</v>
      </c>
      <c r="D3276" s="780" t="s">
        <v>8265</v>
      </c>
      <c r="E3276" s="780" t="s">
        <v>8265</v>
      </c>
      <c r="F3276" s="781" t="s">
        <v>2</v>
      </c>
      <c r="G3276" s="782">
        <v>8.7799999999999994</v>
      </c>
    </row>
    <row r="3277" spans="1:7" x14ac:dyDescent="0.2">
      <c r="A3277" s="319" t="str">
        <f t="shared" si="51"/>
        <v>1 - 90100</v>
      </c>
      <c r="B3277" s="319">
        <v>1</v>
      </c>
      <c r="C3277" s="759">
        <v>90100</v>
      </c>
      <c r="D3277" s="780" t="s">
        <v>8266</v>
      </c>
      <c r="E3277" s="780" t="s">
        <v>8266</v>
      </c>
      <c r="F3277" s="781" t="s">
        <v>2</v>
      </c>
      <c r="G3277" s="782">
        <v>13.46</v>
      </c>
    </row>
    <row r="3278" spans="1:7" x14ac:dyDescent="0.2">
      <c r="A3278" s="319" t="str">
        <f t="shared" si="51"/>
        <v>1 - 102323</v>
      </c>
      <c r="B3278" s="319">
        <v>1</v>
      </c>
      <c r="C3278" s="759">
        <v>102323</v>
      </c>
      <c r="D3278" s="780" t="s">
        <v>8267</v>
      </c>
      <c r="E3278" s="780" t="s">
        <v>8267</v>
      </c>
      <c r="F3278" s="781" t="s">
        <v>2</v>
      </c>
      <c r="G3278" s="782">
        <v>16.809999999999999</v>
      </c>
    </row>
    <row r="3279" spans="1:7" x14ac:dyDescent="0.2">
      <c r="A3279" s="319" t="str">
        <f t="shared" si="51"/>
        <v>1 - 102327</v>
      </c>
      <c r="B3279" s="319">
        <v>1</v>
      </c>
      <c r="C3279" s="759">
        <v>102327</v>
      </c>
      <c r="D3279" s="780" t="s">
        <v>8268</v>
      </c>
      <c r="E3279" s="780" t="s">
        <v>8268</v>
      </c>
      <c r="F3279" s="781" t="s">
        <v>2</v>
      </c>
      <c r="G3279" s="782">
        <v>10.59</v>
      </c>
    </row>
    <row r="3280" spans="1:7" x14ac:dyDescent="0.2">
      <c r="A3280" s="319" t="str">
        <f t="shared" si="51"/>
        <v>1 - 102299</v>
      </c>
      <c r="B3280" s="319">
        <v>1</v>
      </c>
      <c r="C3280" s="759">
        <v>102299</v>
      </c>
      <c r="D3280" s="780" t="s">
        <v>8269</v>
      </c>
      <c r="E3280" s="780" t="s">
        <v>8269</v>
      </c>
      <c r="F3280" s="781" t="s">
        <v>2</v>
      </c>
      <c r="G3280" s="782">
        <v>17.61</v>
      </c>
    </row>
    <row r="3281" spans="1:7" x14ac:dyDescent="0.2">
      <c r="A3281" s="319" t="str">
        <f t="shared" si="51"/>
        <v>1 - 102303</v>
      </c>
      <c r="B3281" s="319">
        <v>1</v>
      </c>
      <c r="C3281" s="759">
        <v>102303</v>
      </c>
      <c r="D3281" s="780" t="s">
        <v>8270</v>
      </c>
      <c r="E3281" s="780" t="s">
        <v>8270</v>
      </c>
      <c r="F3281" s="781" t="s">
        <v>2</v>
      </c>
      <c r="G3281" s="782">
        <v>11.09</v>
      </c>
    </row>
    <row r="3282" spans="1:7" x14ac:dyDescent="0.2">
      <c r="A3282" s="319" t="str">
        <f t="shared" si="51"/>
        <v>1 - 90099</v>
      </c>
      <c r="B3282" s="319">
        <v>1</v>
      </c>
      <c r="C3282" s="759">
        <v>90099</v>
      </c>
      <c r="D3282" s="780" t="s">
        <v>8271</v>
      </c>
      <c r="E3282" s="780" t="s">
        <v>8271</v>
      </c>
      <c r="F3282" s="781" t="s">
        <v>2</v>
      </c>
      <c r="G3282" s="782">
        <v>15.69</v>
      </c>
    </row>
    <row r="3283" spans="1:7" x14ac:dyDescent="0.2">
      <c r="A3283" s="319" t="str">
        <f t="shared" si="51"/>
        <v>1 - 102322</v>
      </c>
      <c r="B3283" s="319">
        <v>1</v>
      </c>
      <c r="C3283" s="759">
        <v>102322</v>
      </c>
      <c r="D3283" s="780" t="s">
        <v>8272</v>
      </c>
      <c r="E3283" s="780" t="s">
        <v>8272</v>
      </c>
      <c r="F3283" s="781" t="s">
        <v>2</v>
      </c>
      <c r="G3283" s="782">
        <v>19.63</v>
      </c>
    </row>
    <row r="3284" spans="1:7" x14ac:dyDescent="0.2">
      <c r="A3284" s="319" t="str">
        <f t="shared" si="51"/>
        <v>1 - 102298</v>
      </c>
      <c r="B3284" s="319">
        <v>1</v>
      </c>
      <c r="C3284" s="759">
        <v>102298</v>
      </c>
      <c r="D3284" s="780" t="s">
        <v>8273</v>
      </c>
      <c r="E3284" s="780" t="s">
        <v>8273</v>
      </c>
      <c r="F3284" s="781" t="s">
        <v>2</v>
      </c>
      <c r="G3284" s="782">
        <v>20.54</v>
      </c>
    </row>
    <row r="3285" spans="1:7" x14ac:dyDescent="0.2">
      <c r="A3285" s="319" t="str">
        <f t="shared" si="51"/>
        <v>1 - 102302</v>
      </c>
      <c r="B3285" s="319">
        <v>1</v>
      </c>
      <c r="C3285" s="759">
        <v>102302</v>
      </c>
      <c r="D3285" s="780" t="s">
        <v>8274</v>
      </c>
      <c r="E3285" s="780" t="s">
        <v>8274</v>
      </c>
      <c r="F3285" s="781" t="s">
        <v>2</v>
      </c>
      <c r="G3285" s="782">
        <v>12.94</v>
      </c>
    </row>
    <row r="3286" spans="1:7" x14ac:dyDescent="0.2">
      <c r="A3286" s="319" t="str">
        <f t="shared" si="51"/>
        <v>1 - 102326</v>
      </c>
      <c r="B3286" s="319">
        <v>1</v>
      </c>
      <c r="C3286" s="759">
        <v>102326</v>
      </c>
      <c r="D3286" s="780" t="s">
        <v>8275</v>
      </c>
      <c r="E3286" s="780" t="s">
        <v>8275</v>
      </c>
      <c r="F3286" s="781" t="s">
        <v>2</v>
      </c>
      <c r="G3286" s="782">
        <v>12.37</v>
      </c>
    </row>
    <row r="3287" spans="1:7" x14ac:dyDescent="0.2">
      <c r="A3287" s="319" t="str">
        <f t="shared" si="51"/>
        <v>1 - 102314</v>
      </c>
      <c r="B3287" s="319">
        <v>1</v>
      </c>
      <c r="C3287" s="759">
        <v>102314</v>
      </c>
      <c r="D3287" s="780" t="s">
        <v>8276</v>
      </c>
      <c r="E3287" s="780" t="s">
        <v>8276</v>
      </c>
      <c r="F3287" s="781" t="s">
        <v>2</v>
      </c>
      <c r="G3287" s="782">
        <v>8.3800000000000008</v>
      </c>
    </row>
    <row r="3288" spans="1:7" x14ac:dyDescent="0.2">
      <c r="A3288" s="319" t="str">
        <f t="shared" si="51"/>
        <v>1 - 102312</v>
      </c>
      <c r="B3288" s="319">
        <v>1</v>
      </c>
      <c r="C3288" s="759">
        <v>102312</v>
      </c>
      <c r="D3288" s="780" t="s">
        <v>8277</v>
      </c>
      <c r="E3288" s="780" t="s">
        <v>8277</v>
      </c>
      <c r="F3288" s="781" t="s">
        <v>2</v>
      </c>
      <c r="G3288" s="782">
        <v>10.64</v>
      </c>
    </row>
    <row r="3289" spans="1:7" x14ac:dyDescent="0.2">
      <c r="A3289" s="319" t="str">
        <f t="shared" si="51"/>
        <v>1 - 102288</v>
      </c>
      <c r="B3289" s="319">
        <v>1</v>
      </c>
      <c r="C3289" s="759">
        <v>102288</v>
      </c>
      <c r="D3289" s="780" t="s">
        <v>8278</v>
      </c>
      <c r="E3289" s="780" t="s">
        <v>8278</v>
      </c>
      <c r="F3289" s="781" t="s">
        <v>2</v>
      </c>
      <c r="G3289" s="782">
        <v>11.14</v>
      </c>
    </row>
    <row r="3290" spans="1:7" x14ac:dyDescent="0.2">
      <c r="A3290" s="319" t="str">
        <f t="shared" si="51"/>
        <v>1 - 90087</v>
      </c>
      <c r="B3290" s="319">
        <v>1</v>
      </c>
      <c r="C3290" s="759">
        <v>90087</v>
      </c>
      <c r="D3290" s="780" t="s">
        <v>8279</v>
      </c>
      <c r="E3290" s="780" t="s">
        <v>8279</v>
      </c>
      <c r="F3290" s="781" t="s">
        <v>2</v>
      </c>
      <c r="G3290" s="782">
        <v>8.52</v>
      </c>
    </row>
    <row r="3291" spans="1:7" x14ac:dyDescent="0.2">
      <c r="A3291" s="319" t="str">
        <f t="shared" si="51"/>
        <v>1 - 102308</v>
      </c>
      <c r="B3291" s="319">
        <v>1</v>
      </c>
      <c r="C3291" s="759">
        <v>102308</v>
      </c>
      <c r="D3291" s="780" t="s">
        <v>8280</v>
      </c>
      <c r="E3291" s="780" t="s">
        <v>8280</v>
      </c>
      <c r="F3291" s="781" t="s">
        <v>2</v>
      </c>
      <c r="G3291" s="782">
        <v>11.46</v>
      </c>
    </row>
    <row r="3292" spans="1:7" x14ac:dyDescent="0.2">
      <c r="A3292" s="319" t="str">
        <f t="shared" si="51"/>
        <v>1 - 90084</v>
      </c>
      <c r="B3292" s="319">
        <v>1</v>
      </c>
      <c r="C3292" s="759">
        <v>90084</v>
      </c>
      <c r="D3292" s="780" t="s">
        <v>8281</v>
      </c>
      <c r="E3292" s="780" t="s">
        <v>8281</v>
      </c>
      <c r="F3292" s="781" t="s">
        <v>2</v>
      </c>
      <c r="G3292" s="782">
        <v>9.16</v>
      </c>
    </row>
    <row r="3293" spans="1:7" x14ac:dyDescent="0.2">
      <c r="A3293" s="319" t="str">
        <f t="shared" si="51"/>
        <v>1 - 102284</v>
      </c>
      <c r="B3293" s="319">
        <v>1</v>
      </c>
      <c r="C3293" s="759">
        <v>102284</v>
      </c>
      <c r="D3293" s="780" t="s">
        <v>8282</v>
      </c>
      <c r="E3293" s="780" t="s">
        <v>8282</v>
      </c>
      <c r="F3293" s="781" t="s">
        <v>2</v>
      </c>
      <c r="G3293" s="782">
        <v>11.99</v>
      </c>
    </row>
    <row r="3294" spans="1:7" x14ac:dyDescent="0.2">
      <c r="A3294" s="319" t="str">
        <f t="shared" si="51"/>
        <v>1 - 102325</v>
      </c>
      <c r="B3294" s="319">
        <v>1</v>
      </c>
      <c r="C3294" s="759">
        <v>102325</v>
      </c>
      <c r="D3294" s="780" t="s">
        <v>8283</v>
      </c>
      <c r="E3294" s="780" t="s">
        <v>8283</v>
      </c>
      <c r="F3294" s="781" t="s">
        <v>2</v>
      </c>
      <c r="G3294" s="782">
        <v>15.22</v>
      </c>
    </row>
    <row r="3295" spans="1:7" x14ac:dyDescent="0.2">
      <c r="A3295" s="319" t="str">
        <f t="shared" si="51"/>
        <v>1 - 102329</v>
      </c>
      <c r="B3295" s="319">
        <v>1</v>
      </c>
      <c r="C3295" s="759">
        <v>102329</v>
      </c>
      <c r="D3295" s="780" t="s">
        <v>8284</v>
      </c>
      <c r="E3295" s="780" t="s">
        <v>8284</v>
      </c>
      <c r="F3295" s="781" t="s">
        <v>2</v>
      </c>
      <c r="G3295" s="782">
        <v>9.58</v>
      </c>
    </row>
    <row r="3296" spans="1:7" x14ac:dyDescent="0.2">
      <c r="A3296" s="319" t="str">
        <f t="shared" si="51"/>
        <v>1 - 102301</v>
      </c>
      <c r="B3296" s="319">
        <v>1</v>
      </c>
      <c r="C3296" s="759">
        <v>102301</v>
      </c>
      <c r="D3296" s="780" t="s">
        <v>8285</v>
      </c>
      <c r="E3296" s="780" t="s">
        <v>8285</v>
      </c>
      <c r="F3296" s="781" t="s">
        <v>2</v>
      </c>
      <c r="G3296" s="782">
        <v>15.93</v>
      </c>
    </row>
    <row r="3297" spans="1:7" x14ac:dyDescent="0.2">
      <c r="A3297" s="319" t="str">
        <f t="shared" si="51"/>
        <v>1 - 102305</v>
      </c>
      <c r="B3297" s="319">
        <v>1</v>
      </c>
      <c r="C3297" s="759">
        <v>102305</v>
      </c>
      <c r="D3297" s="780" t="s">
        <v>8286</v>
      </c>
      <c r="E3297" s="780" t="s">
        <v>8286</v>
      </c>
      <c r="F3297" s="781" t="s">
        <v>2</v>
      </c>
      <c r="G3297" s="782">
        <v>10.029999999999999</v>
      </c>
    </row>
    <row r="3298" spans="1:7" x14ac:dyDescent="0.2">
      <c r="A3298" s="319" t="str">
        <f t="shared" si="51"/>
        <v>1 - 90101</v>
      </c>
      <c r="B3298" s="319">
        <v>1</v>
      </c>
      <c r="C3298" s="759">
        <v>90101</v>
      </c>
      <c r="D3298" s="780" t="s">
        <v>8287</v>
      </c>
      <c r="E3298" s="780" t="s">
        <v>8287</v>
      </c>
      <c r="F3298" s="781" t="s">
        <v>2</v>
      </c>
      <c r="G3298" s="782">
        <v>13.3</v>
      </c>
    </row>
    <row r="3299" spans="1:7" x14ac:dyDescent="0.2">
      <c r="A3299" s="319" t="str">
        <f t="shared" si="51"/>
        <v>1 - 102324</v>
      </c>
      <c r="B3299" s="319">
        <v>1</v>
      </c>
      <c r="C3299" s="759">
        <v>102324</v>
      </c>
      <c r="D3299" s="780" t="s">
        <v>8288</v>
      </c>
      <c r="E3299" s="780" t="s">
        <v>8288</v>
      </c>
      <c r="F3299" s="781" t="s">
        <v>2</v>
      </c>
      <c r="G3299" s="782">
        <v>16.62</v>
      </c>
    </row>
    <row r="3300" spans="1:7" x14ac:dyDescent="0.2">
      <c r="A3300" s="319" t="str">
        <f t="shared" si="51"/>
        <v>1 - 102300</v>
      </c>
      <c r="B3300" s="319">
        <v>1</v>
      </c>
      <c r="C3300" s="759">
        <v>102300</v>
      </c>
      <c r="D3300" s="780" t="s">
        <v>8289</v>
      </c>
      <c r="E3300" s="780" t="s">
        <v>8289</v>
      </c>
      <c r="F3300" s="781" t="s">
        <v>2</v>
      </c>
      <c r="G3300" s="782">
        <v>17.399999999999999</v>
      </c>
    </row>
    <row r="3301" spans="1:7" x14ac:dyDescent="0.2">
      <c r="A3301" s="319" t="str">
        <f t="shared" si="51"/>
        <v>1 - 90102</v>
      </c>
      <c r="B3301" s="319">
        <v>1</v>
      </c>
      <c r="C3301" s="759">
        <v>90102</v>
      </c>
      <c r="D3301" s="780" t="s">
        <v>8290</v>
      </c>
      <c r="E3301" s="780" t="s">
        <v>8290</v>
      </c>
      <c r="F3301" s="781" t="s">
        <v>2</v>
      </c>
      <c r="G3301" s="782">
        <v>12.17</v>
      </c>
    </row>
    <row r="3302" spans="1:7" x14ac:dyDescent="0.2">
      <c r="A3302" s="319" t="str">
        <f t="shared" si="51"/>
        <v>1 - 102328</v>
      </c>
      <c r="B3302" s="319">
        <v>1</v>
      </c>
      <c r="C3302" s="759">
        <v>102328</v>
      </c>
      <c r="D3302" s="780" t="s">
        <v>8291</v>
      </c>
      <c r="E3302" s="780" t="s">
        <v>8291</v>
      </c>
      <c r="F3302" s="781" t="s">
        <v>2</v>
      </c>
      <c r="G3302" s="782">
        <v>10.47</v>
      </c>
    </row>
    <row r="3303" spans="1:7" x14ac:dyDescent="0.2">
      <c r="A3303" s="319" t="str">
        <f t="shared" si="51"/>
        <v>1 - 102304</v>
      </c>
      <c r="B3303" s="319">
        <v>1</v>
      </c>
      <c r="C3303" s="759">
        <v>102304</v>
      </c>
      <c r="D3303" s="780" t="s">
        <v>8292</v>
      </c>
      <c r="E3303" s="780" t="s">
        <v>8292</v>
      </c>
      <c r="F3303" s="781" t="s">
        <v>2</v>
      </c>
      <c r="G3303" s="782">
        <v>10.96</v>
      </c>
    </row>
    <row r="3304" spans="1:7" x14ac:dyDescent="0.2">
      <c r="A3304" s="319" t="str">
        <f t="shared" si="51"/>
        <v>1 - 102295</v>
      </c>
      <c r="B3304" s="319">
        <v>1</v>
      </c>
      <c r="C3304" s="759">
        <v>102295</v>
      </c>
      <c r="D3304" s="780" t="s">
        <v>8293</v>
      </c>
      <c r="E3304" s="780" t="s">
        <v>8293</v>
      </c>
      <c r="F3304" s="781" t="s">
        <v>2</v>
      </c>
      <c r="G3304" s="782">
        <v>7.3</v>
      </c>
    </row>
    <row r="3305" spans="1:7" x14ac:dyDescent="0.2">
      <c r="A3305" s="319" t="str">
        <f t="shared" si="51"/>
        <v>1 - 102281</v>
      </c>
      <c r="B3305" s="319">
        <v>1</v>
      </c>
      <c r="C3305" s="759">
        <v>102281</v>
      </c>
      <c r="D3305" s="780" t="s">
        <v>8294</v>
      </c>
      <c r="E3305" s="780" t="s">
        <v>8294</v>
      </c>
      <c r="F3305" s="781" t="s">
        <v>2</v>
      </c>
      <c r="G3305" s="782">
        <v>5.58</v>
      </c>
    </row>
    <row r="3306" spans="1:7" x14ac:dyDescent="0.2">
      <c r="A3306" s="319" t="str">
        <f t="shared" si="51"/>
        <v>1 - 102311</v>
      </c>
      <c r="B3306" s="319">
        <v>1</v>
      </c>
      <c r="C3306" s="759">
        <v>102311</v>
      </c>
      <c r="D3306" s="780" t="s">
        <v>8295</v>
      </c>
      <c r="E3306" s="780" t="s">
        <v>8295</v>
      </c>
      <c r="F3306" s="781" t="s">
        <v>2</v>
      </c>
      <c r="G3306" s="782">
        <v>11.07</v>
      </c>
    </row>
    <row r="3307" spans="1:7" x14ac:dyDescent="0.2">
      <c r="A3307" s="319" t="str">
        <f t="shared" si="51"/>
        <v>1 - 102319</v>
      </c>
      <c r="B3307" s="319">
        <v>1</v>
      </c>
      <c r="C3307" s="759">
        <v>102319</v>
      </c>
      <c r="D3307" s="780" t="s">
        <v>8296</v>
      </c>
      <c r="E3307" s="780" t="s">
        <v>8296</v>
      </c>
      <c r="F3307" s="781" t="s">
        <v>2</v>
      </c>
      <c r="G3307" s="782">
        <v>6.98</v>
      </c>
    </row>
    <row r="3308" spans="1:7" x14ac:dyDescent="0.2">
      <c r="A3308" s="319" t="str">
        <f t="shared" si="51"/>
        <v>1 - 102287</v>
      </c>
      <c r="B3308" s="319">
        <v>1</v>
      </c>
      <c r="C3308" s="759">
        <v>102287</v>
      </c>
      <c r="D3308" s="780" t="s">
        <v>8297</v>
      </c>
      <c r="E3308" s="780" t="s">
        <v>8297</v>
      </c>
      <c r="F3308" s="781" t="s">
        <v>2</v>
      </c>
      <c r="G3308" s="782">
        <v>11.58</v>
      </c>
    </row>
    <row r="3309" spans="1:7" x14ac:dyDescent="0.2">
      <c r="A3309" s="319" t="str">
        <f t="shared" si="51"/>
        <v>1 - 102316</v>
      </c>
      <c r="B3309" s="319">
        <v>1</v>
      </c>
      <c r="C3309" s="759">
        <v>102316</v>
      </c>
      <c r="D3309" s="780" t="s">
        <v>8298</v>
      </c>
      <c r="E3309" s="780" t="s">
        <v>8298</v>
      </c>
      <c r="F3309" s="781" t="s">
        <v>2</v>
      </c>
      <c r="G3309" s="782">
        <v>7.22</v>
      </c>
    </row>
    <row r="3310" spans="1:7" x14ac:dyDescent="0.2">
      <c r="A3310" s="319" t="str">
        <f t="shared" si="51"/>
        <v>1 - 102292</v>
      </c>
      <c r="B3310" s="319">
        <v>1</v>
      </c>
      <c r="C3310" s="759">
        <v>102292</v>
      </c>
      <c r="D3310" s="780" t="s">
        <v>8299</v>
      </c>
      <c r="E3310" s="780" t="s">
        <v>8299</v>
      </c>
      <c r="F3310" s="781" t="s">
        <v>2</v>
      </c>
      <c r="G3310" s="782">
        <v>7.55</v>
      </c>
    </row>
    <row r="3311" spans="1:7" x14ac:dyDescent="0.2">
      <c r="A3311" s="319" t="str">
        <f t="shared" si="51"/>
        <v>1 - 90092</v>
      </c>
      <c r="B3311" s="319">
        <v>1</v>
      </c>
      <c r="C3311" s="759">
        <v>90092</v>
      </c>
      <c r="D3311" s="780" t="s">
        <v>8300</v>
      </c>
      <c r="E3311" s="780" t="s">
        <v>8300</v>
      </c>
      <c r="F3311" s="781" t="s">
        <v>2</v>
      </c>
      <c r="G3311" s="782">
        <v>5.77</v>
      </c>
    </row>
    <row r="3312" spans="1:7" x14ac:dyDescent="0.2">
      <c r="A3312" s="319" t="str">
        <f t="shared" si="51"/>
        <v>1 - 102278</v>
      </c>
      <c r="B3312" s="319">
        <v>1</v>
      </c>
      <c r="C3312" s="759">
        <v>102278</v>
      </c>
      <c r="D3312" s="780" t="s">
        <v>8301</v>
      </c>
      <c r="E3312" s="780" t="s">
        <v>8301</v>
      </c>
      <c r="F3312" s="781" t="s">
        <v>2</v>
      </c>
      <c r="G3312" s="782">
        <v>8.85</v>
      </c>
    </row>
    <row r="3313" spans="1:7" x14ac:dyDescent="0.2">
      <c r="A3313" s="319" t="str">
        <f t="shared" si="51"/>
        <v>1 - 90094</v>
      </c>
      <c r="B3313" s="319">
        <v>1</v>
      </c>
      <c r="C3313" s="759">
        <v>90094</v>
      </c>
      <c r="D3313" s="780" t="s">
        <v>8302</v>
      </c>
      <c r="E3313" s="780" t="s">
        <v>8302</v>
      </c>
      <c r="F3313" s="781" t="s">
        <v>2</v>
      </c>
      <c r="G3313" s="782">
        <v>5.45</v>
      </c>
    </row>
    <row r="3314" spans="1:7" x14ac:dyDescent="0.2">
      <c r="A3314" s="319" t="str">
        <f t="shared" si="51"/>
        <v>1 - 102309</v>
      </c>
      <c r="B3314" s="319">
        <v>1</v>
      </c>
      <c r="C3314" s="759">
        <v>102309</v>
      </c>
      <c r="D3314" s="780" t="s">
        <v>8303</v>
      </c>
      <c r="E3314" s="780" t="s">
        <v>8303</v>
      </c>
      <c r="F3314" s="781" t="s">
        <v>2</v>
      </c>
      <c r="G3314" s="782">
        <v>10.84</v>
      </c>
    </row>
    <row r="3315" spans="1:7" x14ac:dyDescent="0.2">
      <c r="A3315" s="319" t="str">
        <f t="shared" si="51"/>
        <v>1 - 102285</v>
      </c>
      <c r="B3315" s="319">
        <v>1</v>
      </c>
      <c r="C3315" s="759">
        <v>102285</v>
      </c>
      <c r="D3315" s="780" t="s">
        <v>8304</v>
      </c>
      <c r="E3315" s="780" t="s">
        <v>8304</v>
      </c>
      <c r="F3315" s="781" t="s">
        <v>2</v>
      </c>
      <c r="G3315" s="782">
        <v>11.34</v>
      </c>
    </row>
    <row r="3316" spans="1:7" x14ac:dyDescent="0.2">
      <c r="A3316" s="319" t="str">
        <f t="shared" si="51"/>
        <v>1 - 90095</v>
      </c>
      <c r="B3316" s="319">
        <v>1</v>
      </c>
      <c r="C3316" s="759">
        <v>90095</v>
      </c>
      <c r="D3316" s="780" t="s">
        <v>8305</v>
      </c>
      <c r="E3316" s="780" t="s">
        <v>8305</v>
      </c>
      <c r="F3316" s="781" t="s">
        <v>2</v>
      </c>
      <c r="G3316" s="782">
        <v>5.35</v>
      </c>
    </row>
    <row r="3317" spans="1:7" x14ac:dyDescent="0.2">
      <c r="A3317" s="319" t="str">
        <f t="shared" si="51"/>
        <v>1 - 102320</v>
      </c>
      <c r="B3317" s="319">
        <v>1</v>
      </c>
      <c r="C3317" s="759">
        <v>102320</v>
      </c>
      <c r="D3317" s="780" t="s">
        <v>8306</v>
      </c>
      <c r="E3317" s="780" t="s">
        <v>8306</v>
      </c>
      <c r="F3317" s="781" t="s">
        <v>2</v>
      </c>
      <c r="G3317" s="782">
        <v>6.7</v>
      </c>
    </row>
    <row r="3318" spans="1:7" x14ac:dyDescent="0.2">
      <c r="A3318" s="319" t="str">
        <f t="shared" si="51"/>
        <v>1 - 102296</v>
      </c>
      <c r="B3318" s="319">
        <v>1</v>
      </c>
      <c r="C3318" s="759">
        <v>102296</v>
      </c>
      <c r="D3318" s="780" t="s">
        <v>8307</v>
      </c>
      <c r="E3318" s="780" t="s">
        <v>8307</v>
      </c>
      <c r="F3318" s="781" t="s">
        <v>2</v>
      </c>
      <c r="G3318" s="782">
        <v>7.02</v>
      </c>
    </row>
    <row r="3319" spans="1:7" x14ac:dyDescent="0.2">
      <c r="A3319" s="319" t="str">
        <f t="shared" si="51"/>
        <v>1 - 90086</v>
      </c>
      <c r="B3319" s="319">
        <v>1</v>
      </c>
      <c r="C3319" s="759">
        <v>90086</v>
      </c>
      <c r="D3319" s="780" t="s">
        <v>8308</v>
      </c>
      <c r="E3319" s="780" t="s">
        <v>8308</v>
      </c>
      <c r="F3319" s="781" t="s">
        <v>2</v>
      </c>
      <c r="G3319" s="782">
        <v>8.67</v>
      </c>
    </row>
    <row r="3320" spans="1:7" x14ac:dyDescent="0.2">
      <c r="A3320" s="319" t="str">
        <f t="shared" si="51"/>
        <v>1 - 102277</v>
      </c>
      <c r="B3320" s="319">
        <v>1</v>
      </c>
      <c r="C3320" s="759">
        <v>102277</v>
      </c>
      <c r="D3320" s="780" t="s">
        <v>8309</v>
      </c>
      <c r="E3320" s="780" t="s">
        <v>8309</v>
      </c>
      <c r="F3320" s="781" t="s">
        <v>2</v>
      </c>
      <c r="G3320" s="782">
        <v>8.42</v>
      </c>
    </row>
    <row r="3321" spans="1:7" x14ac:dyDescent="0.2">
      <c r="A3321" s="319" t="str">
        <f t="shared" si="51"/>
        <v>1 - 102286</v>
      </c>
      <c r="B3321" s="319">
        <v>1</v>
      </c>
      <c r="C3321" s="759">
        <v>102286</v>
      </c>
      <c r="D3321" s="780" t="s">
        <v>8310</v>
      </c>
      <c r="E3321" s="780" t="s">
        <v>8310</v>
      </c>
      <c r="F3321" s="781" t="s">
        <v>2</v>
      </c>
      <c r="G3321" s="782">
        <v>11.02</v>
      </c>
    </row>
    <row r="3322" spans="1:7" x14ac:dyDescent="0.2">
      <c r="A3322" s="319" t="str">
        <f t="shared" si="51"/>
        <v>1 - 90098</v>
      </c>
      <c r="B3322" s="319">
        <v>1</v>
      </c>
      <c r="C3322" s="759">
        <v>90098</v>
      </c>
      <c r="D3322" s="780" t="s">
        <v>8311</v>
      </c>
      <c r="E3322" s="780" t="s">
        <v>8311</v>
      </c>
      <c r="F3322" s="781" t="s">
        <v>2</v>
      </c>
      <c r="G3322" s="782">
        <v>5.25</v>
      </c>
    </row>
    <row r="3323" spans="1:7" x14ac:dyDescent="0.2">
      <c r="A3323" s="319" t="str">
        <f t="shared" si="51"/>
        <v>1 - 102313</v>
      </c>
      <c r="B3323" s="319">
        <v>1</v>
      </c>
      <c r="C3323" s="759">
        <v>102313</v>
      </c>
      <c r="D3323" s="780" t="s">
        <v>8312</v>
      </c>
      <c r="E3323" s="780" t="s">
        <v>8312</v>
      </c>
      <c r="F3323" s="781" t="s">
        <v>2</v>
      </c>
      <c r="G3323" s="782">
        <v>10.43</v>
      </c>
    </row>
    <row r="3324" spans="1:7" x14ac:dyDescent="0.2">
      <c r="A3324" s="319" t="str">
        <f t="shared" si="51"/>
        <v>1 - 102321</v>
      </c>
      <c r="B3324" s="319">
        <v>1</v>
      </c>
      <c r="C3324" s="759">
        <v>102321</v>
      </c>
      <c r="D3324" s="780" t="s">
        <v>8313</v>
      </c>
      <c r="E3324" s="780" t="s">
        <v>8313</v>
      </c>
      <c r="F3324" s="781" t="s">
        <v>2</v>
      </c>
      <c r="G3324" s="782">
        <v>6.57</v>
      </c>
    </row>
    <row r="3325" spans="1:7" x14ac:dyDescent="0.2">
      <c r="A3325" s="319" t="str">
        <f t="shared" si="51"/>
        <v>1 - 102289</v>
      </c>
      <c r="B3325" s="319">
        <v>1</v>
      </c>
      <c r="C3325" s="759">
        <v>102289</v>
      </c>
      <c r="D3325" s="780" t="s">
        <v>8314</v>
      </c>
      <c r="E3325" s="780" t="s">
        <v>8314</v>
      </c>
      <c r="F3325" s="781" t="s">
        <v>2</v>
      </c>
      <c r="G3325" s="782">
        <v>10.92</v>
      </c>
    </row>
    <row r="3326" spans="1:7" x14ac:dyDescent="0.2">
      <c r="A3326" s="319" t="str">
        <f t="shared" si="51"/>
        <v>1 - 102297</v>
      </c>
      <c r="B3326" s="319">
        <v>1</v>
      </c>
      <c r="C3326" s="759">
        <v>102297</v>
      </c>
      <c r="D3326" s="780" t="s">
        <v>8315</v>
      </c>
      <c r="E3326" s="780" t="s">
        <v>8315</v>
      </c>
      <c r="F3326" s="781" t="s">
        <v>2</v>
      </c>
      <c r="G3326" s="782">
        <v>6.88</v>
      </c>
    </row>
    <row r="3327" spans="1:7" x14ac:dyDescent="0.2">
      <c r="A3327" s="319" t="str">
        <f t="shared" si="51"/>
        <v>1 - 102280</v>
      </c>
      <c r="B3327" s="319">
        <v>1</v>
      </c>
      <c r="C3327" s="759">
        <v>102280</v>
      </c>
      <c r="D3327" s="780" t="s">
        <v>8316</v>
      </c>
      <c r="E3327" s="780" t="s">
        <v>8316</v>
      </c>
      <c r="F3327" s="781" t="s">
        <v>2</v>
      </c>
      <c r="G3327" s="782">
        <v>5.3</v>
      </c>
    </row>
    <row r="3328" spans="1:7" x14ac:dyDescent="0.2">
      <c r="A3328" s="319" t="str">
        <f t="shared" si="51"/>
        <v>1 - 102294</v>
      </c>
      <c r="B3328" s="319">
        <v>1</v>
      </c>
      <c r="C3328" s="759">
        <v>102294</v>
      </c>
      <c r="D3328" s="780" t="s">
        <v>8317</v>
      </c>
      <c r="E3328" s="780" t="s">
        <v>8317</v>
      </c>
      <c r="F3328" s="781" t="s">
        <v>2</v>
      </c>
      <c r="G3328" s="782">
        <v>6.95</v>
      </c>
    </row>
    <row r="3329" spans="1:7" x14ac:dyDescent="0.2">
      <c r="A3329" s="319" t="str">
        <f t="shared" si="51"/>
        <v>1 - 90090</v>
      </c>
      <c r="B3329" s="319">
        <v>1</v>
      </c>
      <c r="C3329" s="759">
        <v>90090</v>
      </c>
      <c r="D3329" s="780" t="s">
        <v>8318</v>
      </c>
      <c r="E3329" s="780" t="s">
        <v>8318</v>
      </c>
      <c r="F3329" s="781" t="s">
        <v>2</v>
      </c>
      <c r="G3329" s="782">
        <v>8.34</v>
      </c>
    </row>
    <row r="3330" spans="1:7" x14ac:dyDescent="0.2">
      <c r="A3330" s="319" t="str">
        <f t="shared" si="51"/>
        <v>1 - 102317</v>
      </c>
      <c r="B3330" s="319">
        <v>1</v>
      </c>
      <c r="C3330" s="759">
        <v>102317</v>
      </c>
      <c r="D3330" s="780" t="s">
        <v>8319</v>
      </c>
      <c r="E3330" s="780" t="s">
        <v>8319</v>
      </c>
      <c r="F3330" s="781" t="s">
        <v>2</v>
      </c>
      <c r="G3330" s="782">
        <v>6.82</v>
      </c>
    </row>
    <row r="3331" spans="1:7" x14ac:dyDescent="0.2">
      <c r="A3331" s="319" t="str">
        <f t="shared" ref="A3331:A3394" si="52">B3331&amp;" - "&amp;C3331</f>
        <v>1 - 102293</v>
      </c>
      <c r="B3331" s="319">
        <v>1</v>
      </c>
      <c r="C3331" s="759">
        <v>102293</v>
      </c>
      <c r="D3331" s="780" t="s">
        <v>8320</v>
      </c>
      <c r="E3331" s="780" t="s">
        <v>8320</v>
      </c>
      <c r="F3331" s="781" t="s">
        <v>2</v>
      </c>
      <c r="G3331" s="782">
        <v>7.14</v>
      </c>
    </row>
    <row r="3332" spans="1:7" x14ac:dyDescent="0.2">
      <c r="A3332" s="319" t="str">
        <f t="shared" si="52"/>
        <v>1 - 102310</v>
      </c>
      <c r="B3332" s="319">
        <v>1</v>
      </c>
      <c r="C3332" s="759">
        <v>102310</v>
      </c>
      <c r="D3332" s="780" t="s">
        <v>8321</v>
      </c>
      <c r="E3332" s="780" t="s">
        <v>8321</v>
      </c>
      <c r="F3332" s="781" t="s">
        <v>2</v>
      </c>
      <c r="G3332" s="782">
        <v>10.52</v>
      </c>
    </row>
    <row r="3333" spans="1:7" x14ac:dyDescent="0.2">
      <c r="A3333" s="319" t="str">
        <f t="shared" si="52"/>
        <v>1 - 102318</v>
      </c>
      <c r="B3333" s="319">
        <v>1</v>
      </c>
      <c r="C3333" s="759">
        <v>102318</v>
      </c>
      <c r="D3333" s="780" t="s">
        <v>8322</v>
      </c>
      <c r="E3333" s="780" t="s">
        <v>8322</v>
      </c>
      <c r="F3333" s="781" t="s">
        <v>2</v>
      </c>
      <c r="G3333" s="782">
        <v>6.63</v>
      </c>
    </row>
    <row r="3334" spans="1:7" x14ac:dyDescent="0.2">
      <c r="A3334" s="319" t="str">
        <f t="shared" si="52"/>
        <v>1 - 90106</v>
      </c>
      <c r="B3334" s="319">
        <v>1</v>
      </c>
      <c r="C3334" s="759">
        <v>90106</v>
      </c>
      <c r="D3334" s="780" t="s">
        <v>8323</v>
      </c>
      <c r="E3334" s="780" t="s">
        <v>8323</v>
      </c>
      <c r="F3334" s="781" t="s">
        <v>2</v>
      </c>
      <c r="G3334" s="782">
        <v>8.4700000000000006</v>
      </c>
    </row>
    <row r="3335" spans="1:7" x14ac:dyDescent="0.2">
      <c r="A3335" s="319" t="str">
        <f t="shared" si="52"/>
        <v>1 - 90105</v>
      </c>
      <c r="B3335" s="319">
        <v>1</v>
      </c>
      <c r="C3335" s="759">
        <v>90105</v>
      </c>
      <c r="D3335" s="780" t="s">
        <v>8324</v>
      </c>
      <c r="E3335" s="780" t="s">
        <v>8324</v>
      </c>
      <c r="F3335" s="781" t="s">
        <v>2</v>
      </c>
      <c r="G3335" s="782">
        <v>9.3000000000000007</v>
      </c>
    </row>
    <row r="3336" spans="1:7" x14ac:dyDescent="0.2">
      <c r="A3336" s="319" t="str">
        <f t="shared" si="52"/>
        <v>1 - 90108</v>
      </c>
      <c r="B3336" s="319">
        <v>1</v>
      </c>
      <c r="C3336" s="759">
        <v>90108</v>
      </c>
      <c r="D3336" s="780" t="s">
        <v>8325</v>
      </c>
      <c r="E3336" s="780" t="s">
        <v>8325</v>
      </c>
      <c r="F3336" s="781" t="s">
        <v>2</v>
      </c>
      <c r="G3336" s="782">
        <v>7.66</v>
      </c>
    </row>
    <row r="3337" spans="1:7" x14ac:dyDescent="0.2">
      <c r="A3337" s="319" t="str">
        <f t="shared" si="52"/>
        <v>1 - 90107</v>
      </c>
      <c r="B3337" s="319">
        <v>1</v>
      </c>
      <c r="C3337" s="759">
        <v>90107</v>
      </c>
      <c r="D3337" s="780" t="s">
        <v>8326</v>
      </c>
      <c r="E3337" s="780" t="s">
        <v>8326</v>
      </c>
      <c r="F3337" s="781" t="s">
        <v>2</v>
      </c>
      <c r="G3337" s="782">
        <v>8.3800000000000008</v>
      </c>
    </row>
    <row r="3338" spans="1:7" x14ac:dyDescent="0.2">
      <c r="A3338" s="319" t="str">
        <f t="shared" si="52"/>
        <v>1 - 102354</v>
      </c>
      <c r="B3338" s="319">
        <v>1</v>
      </c>
      <c r="C3338" s="759">
        <v>102354</v>
      </c>
      <c r="D3338" s="780" t="s">
        <v>8327</v>
      </c>
      <c r="E3338" s="780" t="s">
        <v>8327</v>
      </c>
      <c r="F3338" s="781" t="s">
        <v>2</v>
      </c>
      <c r="G3338" s="782">
        <v>156.63999999999999</v>
      </c>
    </row>
    <row r="3339" spans="1:7" x14ac:dyDescent="0.2">
      <c r="A3339" s="319" t="str">
        <f t="shared" si="52"/>
        <v>1 - 102355</v>
      </c>
      <c r="B3339" s="319">
        <v>1</v>
      </c>
      <c r="C3339" s="759">
        <v>102355</v>
      </c>
      <c r="D3339" s="780" t="s">
        <v>8328</v>
      </c>
      <c r="E3339" s="780" t="s">
        <v>8328</v>
      </c>
      <c r="F3339" s="781" t="s">
        <v>2</v>
      </c>
      <c r="G3339" s="782">
        <v>184.46</v>
      </c>
    </row>
    <row r="3340" spans="1:7" x14ac:dyDescent="0.2">
      <c r="A3340" s="319" t="str">
        <f t="shared" si="52"/>
        <v>1 - 102356</v>
      </c>
      <c r="B3340" s="319">
        <v>1</v>
      </c>
      <c r="C3340" s="759">
        <v>102356</v>
      </c>
      <c r="D3340" s="780" t="s">
        <v>8329</v>
      </c>
      <c r="E3340" s="780" t="s">
        <v>8329</v>
      </c>
      <c r="F3340" s="781" t="s">
        <v>2</v>
      </c>
      <c r="G3340" s="782">
        <v>0</v>
      </c>
    </row>
    <row r="3341" spans="1:7" x14ac:dyDescent="0.2">
      <c r="A3341" s="319" t="str">
        <f t="shared" si="52"/>
        <v>1 - 102357</v>
      </c>
      <c r="B3341" s="319">
        <v>1</v>
      </c>
      <c r="C3341" s="759">
        <v>102357</v>
      </c>
      <c r="D3341" s="780" t="s">
        <v>8330</v>
      </c>
      <c r="E3341" s="780" t="s">
        <v>8330</v>
      </c>
      <c r="F3341" s="781" t="s">
        <v>2</v>
      </c>
      <c r="G3341" s="782">
        <v>0</v>
      </c>
    </row>
    <row r="3342" spans="1:7" x14ac:dyDescent="0.2">
      <c r="A3342" s="319" t="str">
        <f t="shared" si="52"/>
        <v>1 - 102358</v>
      </c>
      <c r="B3342" s="319">
        <v>1</v>
      </c>
      <c r="C3342" s="759">
        <v>102358</v>
      </c>
      <c r="D3342" s="780" t="s">
        <v>8331</v>
      </c>
      <c r="E3342" s="780" t="s">
        <v>8331</v>
      </c>
      <c r="F3342" s="781" t="s">
        <v>2</v>
      </c>
      <c r="G3342" s="782">
        <v>0</v>
      </c>
    </row>
    <row r="3343" spans="1:7" x14ac:dyDescent="0.2">
      <c r="A3343" s="319" t="str">
        <f t="shared" si="52"/>
        <v>1 - 102359</v>
      </c>
      <c r="B3343" s="319">
        <v>1</v>
      </c>
      <c r="C3343" s="759">
        <v>102359</v>
      </c>
      <c r="D3343" s="780" t="s">
        <v>8332</v>
      </c>
      <c r="E3343" s="780" t="s">
        <v>8332</v>
      </c>
      <c r="F3343" s="781" t="s">
        <v>2</v>
      </c>
      <c r="G3343" s="782">
        <v>0</v>
      </c>
    </row>
    <row r="3344" spans="1:7" x14ac:dyDescent="0.2">
      <c r="A3344" s="319" t="str">
        <f t="shared" si="52"/>
        <v>1 - 102348</v>
      </c>
      <c r="B3344" s="319">
        <v>1</v>
      </c>
      <c r="C3344" s="759">
        <v>102348</v>
      </c>
      <c r="D3344" s="780" t="s">
        <v>8333</v>
      </c>
      <c r="E3344" s="780" t="s">
        <v>8333</v>
      </c>
      <c r="F3344" s="781" t="s">
        <v>2</v>
      </c>
      <c r="G3344" s="782">
        <v>0</v>
      </c>
    </row>
    <row r="3345" spans="1:7" x14ac:dyDescent="0.2">
      <c r="A3345" s="319" t="str">
        <f t="shared" si="52"/>
        <v>1 - 102346</v>
      </c>
      <c r="B3345" s="319">
        <v>1</v>
      </c>
      <c r="C3345" s="759">
        <v>102346</v>
      </c>
      <c r="D3345" s="780" t="s">
        <v>8334</v>
      </c>
      <c r="E3345" s="780" t="s">
        <v>8334</v>
      </c>
      <c r="F3345" s="781" t="s">
        <v>2</v>
      </c>
      <c r="G3345" s="782">
        <v>0</v>
      </c>
    </row>
    <row r="3346" spans="1:7" x14ac:dyDescent="0.2">
      <c r="A3346" s="319" t="str">
        <f t="shared" si="52"/>
        <v>1 - 102347</v>
      </c>
      <c r="B3346" s="319">
        <v>1</v>
      </c>
      <c r="C3346" s="759">
        <v>102347</v>
      </c>
      <c r="D3346" s="780" t="s">
        <v>8335</v>
      </c>
      <c r="E3346" s="780" t="s">
        <v>8335</v>
      </c>
      <c r="F3346" s="781" t="s">
        <v>2</v>
      </c>
      <c r="G3346" s="782">
        <v>0</v>
      </c>
    </row>
    <row r="3347" spans="1:7" x14ac:dyDescent="0.2">
      <c r="A3347" s="319" t="str">
        <f t="shared" si="52"/>
        <v>1 - 102350</v>
      </c>
      <c r="B3347" s="319">
        <v>1</v>
      </c>
      <c r="C3347" s="759">
        <v>102350</v>
      </c>
      <c r="D3347" s="780" t="s">
        <v>8336</v>
      </c>
      <c r="E3347" s="780" t="s">
        <v>8336</v>
      </c>
      <c r="F3347" s="781" t="s">
        <v>2</v>
      </c>
      <c r="G3347" s="782">
        <v>0</v>
      </c>
    </row>
    <row r="3348" spans="1:7" x14ac:dyDescent="0.2">
      <c r="A3348" s="319" t="str">
        <f t="shared" si="52"/>
        <v>1 - 102351</v>
      </c>
      <c r="B3348" s="319">
        <v>1</v>
      </c>
      <c r="C3348" s="759">
        <v>102351</v>
      </c>
      <c r="D3348" s="780" t="s">
        <v>8337</v>
      </c>
      <c r="E3348" s="780" t="s">
        <v>8337</v>
      </c>
      <c r="F3348" s="781" t="s">
        <v>2</v>
      </c>
      <c r="G3348" s="782">
        <v>0</v>
      </c>
    </row>
    <row r="3349" spans="1:7" x14ac:dyDescent="0.2">
      <c r="A3349" s="319" t="str">
        <f t="shared" si="52"/>
        <v>1 - 102352</v>
      </c>
      <c r="B3349" s="319">
        <v>1</v>
      </c>
      <c r="C3349" s="759">
        <v>102352</v>
      </c>
      <c r="D3349" s="780" t="s">
        <v>8338</v>
      </c>
      <c r="E3349" s="780" t="s">
        <v>8338</v>
      </c>
      <c r="F3349" s="781" t="s">
        <v>2</v>
      </c>
      <c r="G3349" s="782">
        <v>0</v>
      </c>
    </row>
    <row r="3350" spans="1:7" x14ac:dyDescent="0.2">
      <c r="A3350" s="319" t="str">
        <f t="shared" si="52"/>
        <v>1 - 102353</v>
      </c>
      <c r="B3350" s="319">
        <v>1</v>
      </c>
      <c r="C3350" s="759">
        <v>102353</v>
      </c>
      <c r="D3350" s="780" t="s">
        <v>8339</v>
      </c>
      <c r="E3350" s="780" t="s">
        <v>8339</v>
      </c>
      <c r="F3350" s="781" t="s">
        <v>2</v>
      </c>
      <c r="G3350" s="782">
        <v>0</v>
      </c>
    </row>
    <row r="3351" spans="1:7" x14ac:dyDescent="0.2">
      <c r="A3351" s="319" t="str">
        <f t="shared" si="52"/>
        <v>1 - 102349</v>
      </c>
      <c r="B3351" s="319">
        <v>1</v>
      </c>
      <c r="C3351" s="759">
        <v>102349</v>
      </c>
      <c r="D3351" s="780" t="s">
        <v>8340</v>
      </c>
      <c r="E3351" s="780" t="s">
        <v>8340</v>
      </c>
      <c r="F3351" s="781" t="s">
        <v>2</v>
      </c>
      <c r="G3351" s="782">
        <v>0</v>
      </c>
    </row>
    <row r="3352" spans="1:7" x14ac:dyDescent="0.2">
      <c r="A3352" s="319" t="str">
        <f t="shared" si="52"/>
        <v>1 - 102360</v>
      </c>
      <c r="B3352" s="319">
        <v>1</v>
      </c>
      <c r="C3352" s="759">
        <v>102360</v>
      </c>
      <c r="D3352" s="780" t="s">
        <v>8341</v>
      </c>
      <c r="E3352" s="780" t="s">
        <v>8341</v>
      </c>
      <c r="F3352" s="781" t="s">
        <v>2</v>
      </c>
      <c r="G3352" s="782">
        <v>25.01</v>
      </c>
    </row>
    <row r="3353" spans="1:7" x14ac:dyDescent="0.2">
      <c r="A3353" s="319" t="str">
        <f t="shared" si="52"/>
        <v>1 - 102361</v>
      </c>
      <c r="B3353" s="319">
        <v>1</v>
      </c>
      <c r="C3353" s="759">
        <v>102361</v>
      </c>
      <c r="D3353" s="780" t="s">
        <v>8342</v>
      </c>
      <c r="E3353" s="780" t="s">
        <v>8342</v>
      </c>
      <c r="F3353" s="781" t="s">
        <v>2</v>
      </c>
      <c r="G3353" s="782">
        <v>40.049999999999997</v>
      </c>
    </row>
    <row r="3354" spans="1:7" x14ac:dyDescent="0.2">
      <c r="A3354" s="319" t="str">
        <f t="shared" si="52"/>
        <v>1 - 101595</v>
      </c>
      <c r="B3354" s="319">
        <v>1</v>
      </c>
      <c r="C3354" s="759">
        <v>101595</v>
      </c>
      <c r="D3354" s="780" t="s">
        <v>8343</v>
      </c>
      <c r="E3354" s="780" t="s">
        <v>8343</v>
      </c>
      <c r="F3354" s="781" t="s">
        <v>1</v>
      </c>
      <c r="G3354" s="782">
        <v>0</v>
      </c>
    </row>
    <row r="3355" spans="1:7" x14ac:dyDescent="0.2">
      <c r="A3355" s="319" t="str">
        <f t="shared" si="52"/>
        <v>1 - 101601</v>
      </c>
      <c r="B3355" s="319">
        <v>1</v>
      </c>
      <c r="C3355" s="759">
        <v>101601</v>
      </c>
      <c r="D3355" s="780" t="s">
        <v>8344</v>
      </c>
      <c r="E3355" s="780" t="s">
        <v>8344</v>
      </c>
      <c r="F3355" s="781" t="s">
        <v>1</v>
      </c>
      <c r="G3355" s="782">
        <v>25.67</v>
      </c>
    </row>
    <row r="3356" spans="1:7" x14ac:dyDescent="0.2">
      <c r="A3356" s="319" t="str">
        <f t="shared" si="52"/>
        <v>1 - 101594</v>
      </c>
      <c r="B3356" s="319">
        <v>1</v>
      </c>
      <c r="C3356" s="759">
        <v>101594</v>
      </c>
      <c r="D3356" s="780" t="s">
        <v>8345</v>
      </c>
      <c r="E3356" s="780" t="s">
        <v>8345</v>
      </c>
      <c r="F3356" s="781" t="s">
        <v>1</v>
      </c>
      <c r="G3356" s="782">
        <v>0</v>
      </c>
    </row>
    <row r="3357" spans="1:7" x14ac:dyDescent="0.2">
      <c r="A3357" s="319" t="str">
        <f t="shared" si="52"/>
        <v>1 - 101600</v>
      </c>
      <c r="B3357" s="319">
        <v>1</v>
      </c>
      <c r="C3357" s="759">
        <v>101600</v>
      </c>
      <c r="D3357" s="780" t="s">
        <v>8346</v>
      </c>
      <c r="E3357" s="780" t="s">
        <v>8346</v>
      </c>
      <c r="F3357" s="781" t="s">
        <v>1</v>
      </c>
      <c r="G3357" s="782">
        <v>17.34</v>
      </c>
    </row>
    <row r="3358" spans="1:7" x14ac:dyDescent="0.2">
      <c r="A3358" s="319" t="str">
        <f t="shared" si="52"/>
        <v>1 - 101597</v>
      </c>
      <c r="B3358" s="319">
        <v>1</v>
      </c>
      <c r="C3358" s="759">
        <v>101597</v>
      </c>
      <c r="D3358" s="780" t="s">
        <v>8347</v>
      </c>
      <c r="E3358" s="780" t="s">
        <v>8347</v>
      </c>
      <c r="F3358" s="781" t="s">
        <v>1</v>
      </c>
      <c r="G3358" s="782">
        <v>0</v>
      </c>
    </row>
    <row r="3359" spans="1:7" x14ac:dyDescent="0.2">
      <c r="A3359" s="319" t="str">
        <f t="shared" si="52"/>
        <v>1 - 101603</v>
      </c>
      <c r="B3359" s="319">
        <v>1</v>
      </c>
      <c r="C3359" s="759">
        <v>101603</v>
      </c>
      <c r="D3359" s="780" t="s">
        <v>8348</v>
      </c>
      <c r="E3359" s="780" t="s">
        <v>8348</v>
      </c>
      <c r="F3359" s="781" t="s">
        <v>1</v>
      </c>
      <c r="G3359" s="782">
        <v>21.18</v>
      </c>
    </row>
    <row r="3360" spans="1:7" x14ac:dyDescent="0.2">
      <c r="A3360" s="319" t="str">
        <f t="shared" si="52"/>
        <v>1 - 101596</v>
      </c>
      <c r="B3360" s="319">
        <v>1</v>
      </c>
      <c r="C3360" s="759">
        <v>101596</v>
      </c>
      <c r="D3360" s="780" t="s">
        <v>8349</v>
      </c>
      <c r="E3360" s="780" t="s">
        <v>8349</v>
      </c>
      <c r="F3360" s="781" t="s">
        <v>1</v>
      </c>
      <c r="G3360" s="782">
        <v>0</v>
      </c>
    </row>
    <row r="3361" spans="1:7" x14ac:dyDescent="0.2">
      <c r="A3361" s="319" t="str">
        <f t="shared" si="52"/>
        <v>1 - 101602</v>
      </c>
      <c r="B3361" s="319">
        <v>1</v>
      </c>
      <c r="C3361" s="759">
        <v>101602</v>
      </c>
      <c r="D3361" s="780" t="s">
        <v>8350</v>
      </c>
      <c r="E3361" s="780" t="s">
        <v>8350</v>
      </c>
      <c r="F3361" s="781" t="s">
        <v>1</v>
      </c>
      <c r="G3361" s="782">
        <v>12.86</v>
      </c>
    </row>
    <row r="3362" spans="1:7" x14ac:dyDescent="0.2">
      <c r="A3362" s="319" t="str">
        <f t="shared" si="52"/>
        <v>1 - 101599</v>
      </c>
      <c r="B3362" s="319">
        <v>1</v>
      </c>
      <c r="C3362" s="759">
        <v>101599</v>
      </c>
      <c r="D3362" s="780" t="s">
        <v>8351</v>
      </c>
      <c r="E3362" s="780" t="s">
        <v>8351</v>
      </c>
      <c r="F3362" s="781" t="s">
        <v>1</v>
      </c>
      <c r="G3362" s="782">
        <v>0</v>
      </c>
    </row>
    <row r="3363" spans="1:7" x14ac:dyDescent="0.2">
      <c r="A3363" s="319" t="str">
        <f t="shared" si="52"/>
        <v>1 - 101605</v>
      </c>
      <c r="B3363" s="319">
        <v>1</v>
      </c>
      <c r="C3363" s="759">
        <v>101605</v>
      </c>
      <c r="D3363" s="780" t="s">
        <v>8352</v>
      </c>
      <c r="E3363" s="780" t="s">
        <v>8352</v>
      </c>
      <c r="F3363" s="781" t="s">
        <v>1</v>
      </c>
      <c r="G3363" s="782">
        <v>16.739999999999998</v>
      </c>
    </row>
    <row r="3364" spans="1:7" x14ac:dyDescent="0.2">
      <c r="A3364" s="319" t="str">
        <f t="shared" si="52"/>
        <v>1 - 101598</v>
      </c>
      <c r="B3364" s="319">
        <v>1</v>
      </c>
      <c r="C3364" s="759">
        <v>101598</v>
      </c>
      <c r="D3364" s="780" t="s">
        <v>8353</v>
      </c>
      <c r="E3364" s="780" t="s">
        <v>8353</v>
      </c>
      <c r="F3364" s="781" t="s">
        <v>1</v>
      </c>
      <c r="G3364" s="782">
        <v>0</v>
      </c>
    </row>
    <row r="3365" spans="1:7" x14ac:dyDescent="0.2">
      <c r="A3365" s="319" t="str">
        <f t="shared" si="52"/>
        <v>1 - 101604</v>
      </c>
      <c r="B3365" s="319">
        <v>1</v>
      </c>
      <c r="C3365" s="759">
        <v>101604</v>
      </c>
      <c r="D3365" s="780" t="s">
        <v>8354</v>
      </c>
      <c r="E3365" s="780" t="s">
        <v>8354</v>
      </c>
      <c r="F3365" s="781" t="s">
        <v>1</v>
      </c>
      <c r="G3365" s="782">
        <v>8.41</v>
      </c>
    </row>
    <row r="3366" spans="1:7" x14ac:dyDescent="0.2">
      <c r="A3366" s="319" t="str">
        <f t="shared" si="52"/>
        <v>1 - 101588</v>
      </c>
      <c r="B3366" s="319">
        <v>1</v>
      </c>
      <c r="C3366" s="759">
        <v>101588</v>
      </c>
      <c r="D3366" s="780" t="s">
        <v>8355</v>
      </c>
      <c r="E3366" s="780" t="s">
        <v>8355</v>
      </c>
      <c r="F3366" s="781" t="s">
        <v>1</v>
      </c>
      <c r="G3366" s="782">
        <v>93.75</v>
      </c>
    </row>
    <row r="3367" spans="1:7" x14ac:dyDescent="0.2">
      <c r="A3367" s="319" t="str">
        <f t="shared" si="52"/>
        <v>1 - 101591</v>
      </c>
      <c r="B3367" s="319">
        <v>1</v>
      </c>
      <c r="C3367" s="759">
        <v>101591</v>
      </c>
      <c r="D3367" s="780" t="s">
        <v>8356</v>
      </c>
      <c r="E3367" s="780" t="s">
        <v>8356</v>
      </c>
      <c r="F3367" s="781" t="s">
        <v>1</v>
      </c>
      <c r="G3367" s="782">
        <v>113.59</v>
      </c>
    </row>
    <row r="3368" spans="1:7" x14ac:dyDescent="0.2">
      <c r="A3368" s="319" t="str">
        <f t="shared" si="52"/>
        <v>1 - 101590</v>
      </c>
      <c r="B3368" s="319">
        <v>1</v>
      </c>
      <c r="C3368" s="759">
        <v>101590</v>
      </c>
      <c r="D3368" s="780" t="s">
        <v>8357</v>
      </c>
      <c r="E3368" s="780" t="s">
        <v>8357</v>
      </c>
      <c r="F3368" s="781" t="s">
        <v>1</v>
      </c>
      <c r="G3368" s="782">
        <v>71.28</v>
      </c>
    </row>
    <row r="3369" spans="1:7" x14ac:dyDescent="0.2">
      <c r="A3369" s="319" t="str">
        <f t="shared" si="52"/>
        <v>1 - 101593</v>
      </c>
      <c r="B3369" s="319">
        <v>1</v>
      </c>
      <c r="C3369" s="759">
        <v>101593</v>
      </c>
      <c r="D3369" s="780" t="s">
        <v>8358</v>
      </c>
      <c r="E3369" s="780" t="s">
        <v>8358</v>
      </c>
      <c r="F3369" s="781" t="s">
        <v>1</v>
      </c>
      <c r="G3369" s="782">
        <v>93.35</v>
      </c>
    </row>
    <row r="3370" spans="1:7" x14ac:dyDescent="0.2">
      <c r="A3370" s="319" t="str">
        <f t="shared" si="52"/>
        <v>1 - 101592</v>
      </c>
      <c r="B3370" s="319">
        <v>1</v>
      </c>
      <c r="C3370" s="759">
        <v>101592</v>
      </c>
      <c r="D3370" s="780" t="s">
        <v>8359</v>
      </c>
      <c r="E3370" s="780" t="s">
        <v>8359</v>
      </c>
      <c r="F3370" s="781" t="s">
        <v>1</v>
      </c>
      <c r="G3370" s="782">
        <v>50.92</v>
      </c>
    </row>
    <row r="3371" spans="1:7" x14ac:dyDescent="0.2">
      <c r="A3371" s="319" t="str">
        <f t="shared" si="52"/>
        <v>1 - 101583</v>
      </c>
      <c r="B3371" s="319">
        <v>1</v>
      </c>
      <c r="C3371" s="759">
        <v>101583</v>
      </c>
      <c r="D3371" s="780" t="s">
        <v>8360</v>
      </c>
      <c r="E3371" s="780" t="s">
        <v>8360</v>
      </c>
      <c r="F3371" s="781" t="s">
        <v>1</v>
      </c>
      <c r="G3371" s="782">
        <v>96.72</v>
      </c>
    </row>
    <row r="3372" spans="1:7" x14ac:dyDescent="0.2">
      <c r="A3372" s="319" t="str">
        <f t="shared" si="52"/>
        <v>1 - 101582</v>
      </c>
      <c r="B3372" s="319">
        <v>1</v>
      </c>
      <c r="C3372" s="759">
        <v>101582</v>
      </c>
      <c r="D3372" s="780" t="s">
        <v>8361</v>
      </c>
      <c r="E3372" s="780" t="s">
        <v>8361</v>
      </c>
      <c r="F3372" s="781" t="s">
        <v>1</v>
      </c>
      <c r="G3372" s="782">
        <v>79.42</v>
      </c>
    </row>
    <row r="3373" spans="1:7" x14ac:dyDescent="0.2">
      <c r="A3373" s="319" t="str">
        <f t="shared" si="52"/>
        <v>1 - 101585</v>
      </c>
      <c r="B3373" s="319">
        <v>1</v>
      </c>
      <c r="C3373" s="759">
        <v>101585</v>
      </c>
      <c r="D3373" s="780" t="s">
        <v>8362</v>
      </c>
      <c r="E3373" s="780" t="s">
        <v>8362</v>
      </c>
      <c r="F3373" s="781" t="s">
        <v>1</v>
      </c>
      <c r="G3373" s="782">
        <v>83.18</v>
      </c>
    </row>
    <row r="3374" spans="1:7" x14ac:dyDescent="0.2">
      <c r="A3374" s="319" t="str">
        <f t="shared" si="52"/>
        <v>1 - 101584</v>
      </c>
      <c r="B3374" s="319">
        <v>1</v>
      </c>
      <c r="C3374" s="759">
        <v>101584</v>
      </c>
      <c r="D3374" s="780" t="s">
        <v>8363</v>
      </c>
      <c r="E3374" s="780" t="s">
        <v>8363</v>
      </c>
      <c r="F3374" s="781" t="s">
        <v>1</v>
      </c>
      <c r="G3374" s="782">
        <v>65.88</v>
      </c>
    </row>
    <row r="3375" spans="1:7" x14ac:dyDescent="0.2">
      <c r="A3375" s="319" t="str">
        <f t="shared" si="52"/>
        <v>1 - 101587</v>
      </c>
      <c r="B3375" s="319">
        <v>1</v>
      </c>
      <c r="C3375" s="759">
        <v>101587</v>
      </c>
      <c r="D3375" s="780" t="s">
        <v>8364</v>
      </c>
      <c r="E3375" s="780" t="s">
        <v>8364</v>
      </c>
      <c r="F3375" s="781" t="s">
        <v>1</v>
      </c>
      <c r="G3375" s="782">
        <v>75.56</v>
      </c>
    </row>
    <row r="3376" spans="1:7" x14ac:dyDescent="0.2">
      <c r="A3376" s="319" t="str">
        <f t="shared" si="52"/>
        <v>1 - 101586</v>
      </c>
      <c r="B3376" s="319">
        <v>1</v>
      </c>
      <c r="C3376" s="759">
        <v>101586</v>
      </c>
      <c r="D3376" s="780" t="s">
        <v>8365</v>
      </c>
      <c r="E3376" s="780" t="s">
        <v>8365</v>
      </c>
      <c r="F3376" s="781" t="s">
        <v>1</v>
      </c>
      <c r="G3376" s="782">
        <v>58.1</v>
      </c>
    </row>
    <row r="3377" spans="1:7" x14ac:dyDescent="0.2">
      <c r="A3377" s="319" t="str">
        <f t="shared" si="52"/>
        <v>1 - 101577</v>
      </c>
      <c r="B3377" s="319">
        <v>1</v>
      </c>
      <c r="C3377" s="759">
        <v>101577</v>
      </c>
      <c r="D3377" s="780" t="s">
        <v>8366</v>
      </c>
      <c r="E3377" s="780" t="s">
        <v>8366</v>
      </c>
      <c r="F3377" s="781" t="s">
        <v>1</v>
      </c>
      <c r="G3377" s="782">
        <v>59.22</v>
      </c>
    </row>
    <row r="3378" spans="1:7" x14ac:dyDescent="0.2">
      <c r="A3378" s="319" t="str">
        <f t="shared" si="52"/>
        <v>1 - 101576</v>
      </c>
      <c r="B3378" s="319">
        <v>1</v>
      </c>
      <c r="C3378" s="759">
        <v>101576</v>
      </c>
      <c r="D3378" s="780" t="s">
        <v>8367</v>
      </c>
      <c r="E3378" s="780" t="s">
        <v>8367</v>
      </c>
      <c r="F3378" s="781" t="s">
        <v>1</v>
      </c>
      <c r="G3378" s="782">
        <v>48.11</v>
      </c>
    </row>
    <row r="3379" spans="1:7" x14ac:dyDescent="0.2">
      <c r="A3379" s="319" t="str">
        <f t="shared" si="52"/>
        <v>1 - 101579</v>
      </c>
      <c r="B3379" s="319">
        <v>1</v>
      </c>
      <c r="C3379" s="759">
        <v>101579</v>
      </c>
      <c r="D3379" s="780" t="s">
        <v>8368</v>
      </c>
      <c r="E3379" s="780" t="s">
        <v>8368</v>
      </c>
      <c r="F3379" s="781" t="s">
        <v>1</v>
      </c>
      <c r="G3379" s="782">
        <v>51.27</v>
      </c>
    </row>
    <row r="3380" spans="1:7" x14ac:dyDescent="0.2">
      <c r="A3380" s="319" t="str">
        <f t="shared" si="52"/>
        <v>1 - 101578</v>
      </c>
      <c r="B3380" s="319">
        <v>1</v>
      </c>
      <c r="C3380" s="759">
        <v>101578</v>
      </c>
      <c r="D3380" s="780" t="s">
        <v>8369</v>
      </c>
      <c r="E3380" s="780" t="s">
        <v>8369</v>
      </c>
      <c r="F3380" s="781" t="s">
        <v>1</v>
      </c>
      <c r="G3380" s="782">
        <v>40.159999999999997</v>
      </c>
    </row>
    <row r="3381" spans="1:7" x14ac:dyDescent="0.2">
      <c r="A3381" s="319" t="str">
        <f t="shared" si="52"/>
        <v>1 - 101581</v>
      </c>
      <c r="B3381" s="319">
        <v>1</v>
      </c>
      <c r="C3381" s="759">
        <v>101581</v>
      </c>
      <c r="D3381" s="780" t="s">
        <v>8370</v>
      </c>
      <c r="E3381" s="780" t="s">
        <v>8370</v>
      </c>
      <c r="F3381" s="781" t="s">
        <v>1</v>
      </c>
      <c r="G3381" s="782">
        <v>47.62</v>
      </c>
    </row>
    <row r="3382" spans="1:7" x14ac:dyDescent="0.2">
      <c r="A3382" s="319" t="str">
        <f t="shared" si="52"/>
        <v>1 - 101580</v>
      </c>
      <c r="B3382" s="319">
        <v>1</v>
      </c>
      <c r="C3382" s="759">
        <v>101580</v>
      </c>
      <c r="D3382" s="780" t="s">
        <v>8371</v>
      </c>
      <c r="E3382" s="780" t="s">
        <v>8371</v>
      </c>
      <c r="F3382" s="781" t="s">
        <v>1</v>
      </c>
      <c r="G3382" s="782">
        <v>36.36</v>
      </c>
    </row>
    <row r="3383" spans="1:7" x14ac:dyDescent="0.2">
      <c r="A3383" s="319" t="str">
        <f t="shared" si="52"/>
        <v>1 - 101606</v>
      </c>
      <c r="B3383" s="319">
        <v>1</v>
      </c>
      <c r="C3383" s="759">
        <v>101606</v>
      </c>
      <c r="D3383" s="780" t="s">
        <v>8372</v>
      </c>
      <c r="E3383" s="780" t="s">
        <v>8372</v>
      </c>
      <c r="F3383" s="781" t="s">
        <v>1</v>
      </c>
      <c r="G3383" s="782">
        <v>0</v>
      </c>
    </row>
    <row r="3384" spans="1:7" x14ac:dyDescent="0.2">
      <c r="A3384" s="319" t="str">
        <f t="shared" si="52"/>
        <v>1 - 101607</v>
      </c>
      <c r="B3384" s="319">
        <v>1</v>
      </c>
      <c r="C3384" s="759">
        <v>101607</v>
      </c>
      <c r="D3384" s="780" t="s">
        <v>8373</v>
      </c>
      <c r="E3384" s="780" t="s">
        <v>8373</v>
      </c>
      <c r="F3384" s="781" t="s">
        <v>1</v>
      </c>
      <c r="G3384" s="782">
        <v>0</v>
      </c>
    </row>
    <row r="3385" spans="1:7" x14ac:dyDescent="0.2">
      <c r="A3385" s="319" t="str">
        <f t="shared" si="52"/>
        <v>1 - 101608</v>
      </c>
      <c r="B3385" s="319">
        <v>1</v>
      </c>
      <c r="C3385" s="759">
        <v>101608</v>
      </c>
      <c r="D3385" s="780" t="s">
        <v>8374</v>
      </c>
      <c r="E3385" s="780" t="s">
        <v>8374</v>
      </c>
      <c r="F3385" s="781" t="s">
        <v>1</v>
      </c>
      <c r="G3385" s="782">
        <v>0</v>
      </c>
    </row>
    <row r="3386" spans="1:7" x14ac:dyDescent="0.2">
      <c r="A3386" s="319" t="str">
        <f t="shared" si="52"/>
        <v>1 - 101571</v>
      </c>
      <c r="B3386" s="319">
        <v>1</v>
      </c>
      <c r="C3386" s="759">
        <v>101571</v>
      </c>
      <c r="D3386" s="780" t="s">
        <v>8375</v>
      </c>
      <c r="E3386" s="780" t="s">
        <v>8375</v>
      </c>
      <c r="F3386" s="781" t="s">
        <v>1</v>
      </c>
      <c r="G3386" s="782">
        <v>34.409999999999997</v>
      </c>
    </row>
    <row r="3387" spans="1:7" x14ac:dyDescent="0.2">
      <c r="A3387" s="319" t="str">
        <f t="shared" si="52"/>
        <v>1 - 101570</v>
      </c>
      <c r="B3387" s="319">
        <v>1</v>
      </c>
      <c r="C3387" s="759">
        <v>101570</v>
      </c>
      <c r="D3387" s="780" t="s">
        <v>8376</v>
      </c>
      <c r="E3387" s="780" t="s">
        <v>8376</v>
      </c>
      <c r="F3387" s="781" t="s">
        <v>1</v>
      </c>
      <c r="G3387" s="782">
        <v>25.74</v>
      </c>
    </row>
    <row r="3388" spans="1:7" x14ac:dyDescent="0.2">
      <c r="A3388" s="319" t="str">
        <f t="shared" si="52"/>
        <v>1 - 101573</v>
      </c>
      <c r="B3388" s="319">
        <v>1</v>
      </c>
      <c r="C3388" s="759">
        <v>101573</v>
      </c>
      <c r="D3388" s="780" t="s">
        <v>8377</v>
      </c>
      <c r="E3388" s="780" t="s">
        <v>8377</v>
      </c>
      <c r="F3388" s="781" t="s">
        <v>1</v>
      </c>
      <c r="G3388" s="782">
        <v>29.02</v>
      </c>
    </row>
    <row r="3389" spans="1:7" x14ac:dyDescent="0.2">
      <c r="A3389" s="319" t="str">
        <f t="shared" si="52"/>
        <v>1 - 101572</v>
      </c>
      <c r="B3389" s="319">
        <v>1</v>
      </c>
      <c r="C3389" s="759">
        <v>101572</v>
      </c>
      <c r="D3389" s="780" t="s">
        <v>8378</v>
      </c>
      <c r="E3389" s="780" t="s">
        <v>8378</v>
      </c>
      <c r="F3389" s="781" t="s">
        <v>1</v>
      </c>
      <c r="G3389" s="782">
        <v>20.34</v>
      </c>
    </row>
    <row r="3390" spans="1:7" x14ac:dyDescent="0.2">
      <c r="A3390" s="319" t="str">
        <f t="shared" si="52"/>
        <v>1 - 101575</v>
      </c>
      <c r="B3390" s="319">
        <v>1</v>
      </c>
      <c r="C3390" s="759">
        <v>101575</v>
      </c>
      <c r="D3390" s="780" t="s">
        <v>8379</v>
      </c>
      <c r="E3390" s="780" t="s">
        <v>8379</v>
      </c>
      <c r="F3390" s="781" t="s">
        <v>1</v>
      </c>
      <c r="G3390" s="782">
        <v>24.68</v>
      </c>
    </row>
    <row r="3391" spans="1:7" x14ac:dyDescent="0.2">
      <c r="A3391" s="319" t="str">
        <f t="shared" si="52"/>
        <v>1 - 101574</v>
      </c>
      <c r="B3391" s="319">
        <v>1</v>
      </c>
      <c r="C3391" s="759">
        <v>101574</v>
      </c>
      <c r="D3391" s="780" t="s">
        <v>8380</v>
      </c>
      <c r="E3391" s="780" t="s">
        <v>8380</v>
      </c>
      <c r="F3391" s="781" t="s">
        <v>1</v>
      </c>
      <c r="G3391" s="782">
        <v>15.84</v>
      </c>
    </row>
    <row r="3392" spans="1:7" x14ac:dyDescent="0.2">
      <c r="A3392" s="319" t="str">
        <f t="shared" si="52"/>
        <v>1 - 101589</v>
      </c>
      <c r="B3392" s="319">
        <v>1</v>
      </c>
      <c r="C3392" s="759">
        <v>101589</v>
      </c>
      <c r="D3392" s="780" t="s">
        <v>8381</v>
      </c>
      <c r="E3392" s="780" t="s">
        <v>8381</v>
      </c>
      <c r="F3392" s="781" t="s">
        <v>1</v>
      </c>
      <c r="G3392" s="782">
        <v>136.06</v>
      </c>
    </row>
    <row r="3393" spans="1:7" x14ac:dyDescent="0.2">
      <c r="A3393" s="319" t="str">
        <f t="shared" si="52"/>
        <v>1 - 101610</v>
      </c>
      <c r="B3393" s="319">
        <v>1</v>
      </c>
      <c r="C3393" s="759">
        <v>101610</v>
      </c>
      <c r="D3393" s="780" t="s">
        <v>8382</v>
      </c>
      <c r="E3393" s="780" t="s">
        <v>8382</v>
      </c>
      <c r="F3393" s="781" t="s">
        <v>28</v>
      </c>
      <c r="G3393" s="782">
        <v>0</v>
      </c>
    </row>
    <row r="3394" spans="1:7" x14ac:dyDescent="0.2">
      <c r="A3394" s="319" t="str">
        <f t="shared" si="52"/>
        <v>1 - 101613</v>
      </c>
      <c r="B3394" s="319">
        <v>1</v>
      </c>
      <c r="C3394" s="759">
        <v>101613</v>
      </c>
      <c r="D3394" s="780" t="s">
        <v>8383</v>
      </c>
      <c r="E3394" s="780" t="s">
        <v>8383</v>
      </c>
      <c r="F3394" s="781" t="s">
        <v>28</v>
      </c>
      <c r="G3394" s="782">
        <v>0</v>
      </c>
    </row>
    <row r="3395" spans="1:7" x14ac:dyDescent="0.2">
      <c r="A3395" s="319" t="str">
        <f t="shared" ref="A3395:A3458" si="53">B3395&amp;" - "&amp;C3395</f>
        <v>1 - 101611</v>
      </c>
      <c r="B3395" s="319">
        <v>1</v>
      </c>
      <c r="C3395" s="759">
        <v>101611</v>
      </c>
      <c r="D3395" s="780" t="s">
        <v>8384</v>
      </c>
      <c r="E3395" s="780" t="s">
        <v>8384</v>
      </c>
      <c r="F3395" s="781" t="s">
        <v>28</v>
      </c>
      <c r="G3395" s="782">
        <v>0</v>
      </c>
    </row>
    <row r="3396" spans="1:7" x14ac:dyDescent="0.2">
      <c r="A3396" s="319" t="str">
        <f t="shared" si="53"/>
        <v>1 - 101614</v>
      </c>
      <c r="B3396" s="319">
        <v>1</v>
      </c>
      <c r="C3396" s="759">
        <v>101614</v>
      </c>
      <c r="D3396" s="780" t="s">
        <v>8385</v>
      </c>
      <c r="E3396" s="780" t="s">
        <v>8385</v>
      </c>
      <c r="F3396" s="781" t="s">
        <v>28</v>
      </c>
      <c r="G3396" s="782">
        <v>0</v>
      </c>
    </row>
    <row r="3397" spans="1:7" x14ac:dyDescent="0.2">
      <c r="A3397" s="319" t="str">
        <f t="shared" si="53"/>
        <v>1 - 101612</v>
      </c>
      <c r="B3397" s="319">
        <v>1</v>
      </c>
      <c r="C3397" s="759">
        <v>101612</v>
      </c>
      <c r="D3397" s="780" t="s">
        <v>8386</v>
      </c>
      <c r="E3397" s="780" t="s">
        <v>8386</v>
      </c>
      <c r="F3397" s="781" t="s">
        <v>28</v>
      </c>
      <c r="G3397" s="782">
        <v>0</v>
      </c>
    </row>
    <row r="3398" spans="1:7" x14ac:dyDescent="0.2">
      <c r="A3398" s="319" t="str">
        <f t="shared" si="53"/>
        <v>1 - 101615</v>
      </c>
      <c r="B3398" s="319">
        <v>1</v>
      </c>
      <c r="C3398" s="759">
        <v>101615</v>
      </c>
      <c r="D3398" s="780" t="s">
        <v>8387</v>
      </c>
      <c r="E3398" s="780" t="s">
        <v>8387</v>
      </c>
      <c r="F3398" s="781" t="s">
        <v>28</v>
      </c>
      <c r="G3398" s="782">
        <v>0</v>
      </c>
    </row>
    <row r="3399" spans="1:7" x14ac:dyDescent="0.2">
      <c r="A3399" s="319" t="str">
        <f t="shared" si="53"/>
        <v>1 - 101617</v>
      </c>
      <c r="B3399" s="319">
        <v>1</v>
      </c>
      <c r="C3399" s="759">
        <v>101617</v>
      </c>
      <c r="D3399" s="780" t="s">
        <v>8388</v>
      </c>
      <c r="E3399" s="780" t="s">
        <v>8388</v>
      </c>
      <c r="F3399" s="781" t="s">
        <v>1</v>
      </c>
      <c r="G3399" s="782">
        <v>3.14</v>
      </c>
    </row>
    <row r="3400" spans="1:7" x14ac:dyDescent="0.2">
      <c r="A3400" s="319" t="str">
        <f t="shared" si="53"/>
        <v>1 - 101620</v>
      </c>
      <c r="B3400" s="319">
        <v>1</v>
      </c>
      <c r="C3400" s="759">
        <v>101620</v>
      </c>
      <c r="D3400" s="780" t="s">
        <v>8389</v>
      </c>
      <c r="E3400" s="780" t="s">
        <v>8389</v>
      </c>
      <c r="F3400" s="781" t="s">
        <v>2</v>
      </c>
      <c r="G3400" s="782">
        <v>275.45999999999998</v>
      </c>
    </row>
    <row r="3401" spans="1:7" x14ac:dyDescent="0.2">
      <c r="A3401" s="319" t="str">
        <f t="shared" si="53"/>
        <v>1 - 101625</v>
      </c>
      <c r="B3401" s="319">
        <v>1</v>
      </c>
      <c r="C3401" s="759">
        <v>101625</v>
      </c>
      <c r="D3401" s="780" t="s">
        <v>8390</v>
      </c>
      <c r="E3401" s="780" t="s">
        <v>8390</v>
      </c>
      <c r="F3401" s="781" t="s">
        <v>2</v>
      </c>
      <c r="G3401" s="782">
        <v>234.84</v>
      </c>
    </row>
    <row r="3402" spans="1:7" x14ac:dyDescent="0.2">
      <c r="A3402" s="319" t="str">
        <f t="shared" si="53"/>
        <v>1 - 101621</v>
      </c>
      <c r="B3402" s="319">
        <v>1</v>
      </c>
      <c r="C3402" s="759">
        <v>101621</v>
      </c>
      <c r="D3402" s="780" t="s">
        <v>8391</v>
      </c>
      <c r="E3402" s="780" t="s">
        <v>8391</v>
      </c>
      <c r="F3402" s="781" t="s">
        <v>2</v>
      </c>
      <c r="G3402" s="782">
        <v>295.94</v>
      </c>
    </row>
    <row r="3403" spans="1:7" x14ac:dyDescent="0.2">
      <c r="A3403" s="319" t="str">
        <f t="shared" si="53"/>
        <v>1 - 101624</v>
      </c>
      <c r="B3403" s="319">
        <v>1</v>
      </c>
      <c r="C3403" s="759">
        <v>101624</v>
      </c>
      <c r="D3403" s="780" t="s">
        <v>8392</v>
      </c>
      <c r="E3403" s="780" t="s">
        <v>8392</v>
      </c>
      <c r="F3403" s="781" t="s">
        <v>2</v>
      </c>
      <c r="G3403" s="782">
        <v>243.6</v>
      </c>
    </row>
    <row r="3404" spans="1:7" x14ac:dyDescent="0.2">
      <c r="A3404" s="319" t="str">
        <f t="shared" si="53"/>
        <v>1 - 101616</v>
      </c>
      <c r="B3404" s="319">
        <v>1</v>
      </c>
      <c r="C3404" s="759">
        <v>101616</v>
      </c>
      <c r="D3404" s="780" t="s">
        <v>8393</v>
      </c>
      <c r="E3404" s="780" t="s">
        <v>8393</v>
      </c>
      <c r="F3404" s="781" t="s">
        <v>1</v>
      </c>
      <c r="G3404" s="782">
        <v>6.37</v>
      </c>
    </row>
    <row r="3405" spans="1:7" x14ac:dyDescent="0.2">
      <c r="A3405" s="319" t="str">
        <f t="shared" si="53"/>
        <v>1 - 101618</v>
      </c>
      <c r="B3405" s="319">
        <v>1</v>
      </c>
      <c r="C3405" s="759">
        <v>101618</v>
      </c>
      <c r="D3405" s="780" t="s">
        <v>8394</v>
      </c>
      <c r="E3405" s="780" t="s">
        <v>8394</v>
      </c>
      <c r="F3405" s="781" t="s">
        <v>2</v>
      </c>
      <c r="G3405" s="782">
        <v>301.39</v>
      </c>
    </row>
    <row r="3406" spans="1:7" x14ac:dyDescent="0.2">
      <c r="A3406" s="319" t="str">
        <f t="shared" si="53"/>
        <v>1 - 101622</v>
      </c>
      <c r="B3406" s="319">
        <v>1</v>
      </c>
      <c r="C3406" s="759">
        <v>101622</v>
      </c>
      <c r="D3406" s="780" t="s">
        <v>8395</v>
      </c>
      <c r="E3406" s="780" t="s">
        <v>8395</v>
      </c>
      <c r="F3406" s="781" t="s">
        <v>2</v>
      </c>
      <c r="G3406" s="782">
        <v>276.98</v>
      </c>
    </row>
    <row r="3407" spans="1:7" x14ac:dyDescent="0.2">
      <c r="A3407" s="319" t="str">
        <f t="shared" si="53"/>
        <v>1 - 101619</v>
      </c>
      <c r="B3407" s="319">
        <v>1</v>
      </c>
      <c r="C3407" s="759">
        <v>101619</v>
      </c>
      <c r="D3407" s="780" t="s">
        <v>8396</v>
      </c>
      <c r="E3407" s="780" t="s">
        <v>8396</v>
      </c>
      <c r="F3407" s="781" t="s">
        <v>2</v>
      </c>
      <c r="G3407" s="782">
        <v>321.87</v>
      </c>
    </row>
    <row r="3408" spans="1:7" x14ac:dyDescent="0.2">
      <c r="A3408" s="319" t="str">
        <f t="shared" si="53"/>
        <v>1 - 101623</v>
      </c>
      <c r="B3408" s="319">
        <v>1</v>
      </c>
      <c r="C3408" s="759">
        <v>101623</v>
      </c>
      <c r="D3408" s="780" t="s">
        <v>8397</v>
      </c>
      <c r="E3408" s="780" t="s">
        <v>8397</v>
      </c>
      <c r="F3408" s="781" t="s">
        <v>2</v>
      </c>
      <c r="G3408" s="782">
        <v>291.77999999999997</v>
      </c>
    </row>
    <row r="3409" spans="1:7" x14ac:dyDescent="0.2">
      <c r="A3409" s="319" t="str">
        <f t="shared" si="53"/>
        <v>1 - 104482</v>
      </c>
      <c r="B3409" s="319">
        <v>1</v>
      </c>
      <c r="C3409" s="759">
        <v>104482</v>
      </c>
      <c r="D3409" s="780" t="s">
        <v>8398</v>
      </c>
      <c r="E3409" s="780" t="s">
        <v>8398</v>
      </c>
      <c r="F3409" s="781" t="s">
        <v>253</v>
      </c>
      <c r="G3409" s="782">
        <v>30.15</v>
      </c>
    </row>
    <row r="3410" spans="1:7" x14ac:dyDescent="0.2">
      <c r="A3410" s="319" t="str">
        <f t="shared" si="53"/>
        <v>1 - 104189</v>
      </c>
      <c r="B3410" s="319">
        <v>1</v>
      </c>
      <c r="C3410" s="759">
        <v>104189</v>
      </c>
      <c r="D3410" s="780" t="s">
        <v>8399</v>
      </c>
      <c r="E3410" s="780" t="s">
        <v>8399</v>
      </c>
      <c r="F3410" s="781" t="s">
        <v>2</v>
      </c>
      <c r="G3410" s="782">
        <v>215.2</v>
      </c>
    </row>
    <row r="3411" spans="1:7" x14ac:dyDescent="0.2">
      <c r="A3411" s="319" t="str">
        <f t="shared" si="53"/>
        <v>1 - 104465</v>
      </c>
      <c r="B3411" s="319">
        <v>1</v>
      </c>
      <c r="C3411" s="759">
        <v>104465</v>
      </c>
      <c r="D3411" s="780" t="s">
        <v>8400</v>
      </c>
      <c r="E3411" s="780" t="s">
        <v>8400</v>
      </c>
      <c r="F3411" s="781" t="s">
        <v>0</v>
      </c>
      <c r="G3411" s="782">
        <v>0</v>
      </c>
    </row>
    <row r="3412" spans="1:7" x14ac:dyDescent="0.2">
      <c r="A3412" s="319" t="str">
        <f t="shared" si="53"/>
        <v>1 - 104188</v>
      </c>
      <c r="B3412" s="319">
        <v>1</v>
      </c>
      <c r="C3412" s="759">
        <v>104188</v>
      </c>
      <c r="D3412" s="780" t="s">
        <v>8401</v>
      </c>
      <c r="E3412" s="780" t="s">
        <v>8401</v>
      </c>
      <c r="F3412" s="781" t="s">
        <v>0</v>
      </c>
      <c r="G3412" s="782">
        <v>0</v>
      </c>
    </row>
    <row r="3413" spans="1:7" x14ac:dyDescent="0.2">
      <c r="A3413" s="319" t="str">
        <f t="shared" si="53"/>
        <v>1 - 104185</v>
      </c>
      <c r="B3413" s="319">
        <v>1</v>
      </c>
      <c r="C3413" s="759">
        <v>104185</v>
      </c>
      <c r="D3413" s="780" t="s">
        <v>8402</v>
      </c>
      <c r="E3413" s="780" t="s">
        <v>8402</v>
      </c>
      <c r="F3413" s="781" t="s">
        <v>28</v>
      </c>
      <c r="G3413" s="782">
        <v>25.26</v>
      </c>
    </row>
    <row r="3414" spans="1:7" x14ac:dyDescent="0.2">
      <c r="A3414" s="319" t="str">
        <f t="shared" si="53"/>
        <v>1 - 104182</v>
      </c>
      <c r="B3414" s="319">
        <v>1</v>
      </c>
      <c r="C3414" s="759">
        <v>104182</v>
      </c>
      <c r="D3414" s="780" t="s">
        <v>8403</v>
      </c>
      <c r="E3414" s="780" t="s">
        <v>8403</v>
      </c>
      <c r="F3414" s="781" t="s">
        <v>0</v>
      </c>
      <c r="G3414" s="782">
        <v>0</v>
      </c>
    </row>
    <row r="3415" spans="1:7" x14ac:dyDescent="0.2">
      <c r="A3415" s="319" t="str">
        <f t="shared" si="53"/>
        <v>1 - 104184</v>
      </c>
      <c r="B3415" s="319">
        <v>1</v>
      </c>
      <c r="C3415" s="759">
        <v>104184</v>
      </c>
      <c r="D3415" s="780" t="s">
        <v>8404</v>
      </c>
      <c r="E3415" s="780" t="s">
        <v>8404</v>
      </c>
      <c r="F3415" s="781" t="s">
        <v>28</v>
      </c>
      <c r="G3415" s="782">
        <v>28.56</v>
      </c>
    </row>
    <row r="3416" spans="1:7" x14ac:dyDescent="0.2">
      <c r="A3416" s="319" t="str">
        <f t="shared" si="53"/>
        <v>1 - 104190</v>
      </c>
      <c r="B3416" s="319">
        <v>1</v>
      </c>
      <c r="C3416" s="759">
        <v>104190</v>
      </c>
      <c r="D3416" s="780" t="s">
        <v>8405</v>
      </c>
      <c r="E3416" s="780" t="s">
        <v>8405</v>
      </c>
      <c r="F3416" s="781" t="s">
        <v>28</v>
      </c>
      <c r="G3416" s="782">
        <v>674.15</v>
      </c>
    </row>
    <row r="3417" spans="1:7" x14ac:dyDescent="0.2">
      <c r="A3417" s="319" t="str">
        <f t="shared" si="53"/>
        <v>1 - 104463</v>
      </c>
      <c r="B3417" s="319">
        <v>1</v>
      </c>
      <c r="C3417" s="759">
        <v>104463</v>
      </c>
      <c r="D3417" s="780" t="s">
        <v>8406</v>
      </c>
      <c r="E3417" s="780" t="s">
        <v>8406</v>
      </c>
      <c r="F3417" s="781" t="s">
        <v>28</v>
      </c>
      <c r="G3417" s="782">
        <v>0</v>
      </c>
    </row>
    <row r="3418" spans="1:7" x14ac:dyDescent="0.2">
      <c r="A3418" s="319" t="str">
        <f t="shared" si="53"/>
        <v>1 - 104464</v>
      </c>
      <c r="B3418" s="319">
        <v>1</v>
      </c>
      <c r="C3418" s="759">
        <v>104464</v>
      </c>
      <c r="D3418" s="780" t="s">
        <v>8407</v>
      </c>
      <c r="E3418" s="780" t="s">
        <v>8407</v>
      </c>
      <c r="F3418" s="781" t="s">
        <v>28</v>
      </c>
      <c r="G3418" s="782">
        <v>0</v>
      </c>
    </row>
    <row r="3419" spans="1:7" x14ac:dyDescent="0.2">
      <c r="A3419" s="319" t="str">
        <f t="shared" si="53"/>
        <v>1 - 104183</v>
      </c>
      <c r="B3419" s="319">
        <v>1</v>
      </c>
      <c r="C3419" s="759">
        <v>104183</v>
      </c>
      <c r="D3419" s="780" t="s">
        <v>8408</v>
      </c>
      <c r="E3419" s="780" t="s">
        <v>8408</v>
      </c>
      <c r="F3419" s="781" t="s">
        <v>0</v>
      </c>
      <c r="G3419" s="782">
        <v>0</v>
      </c>
    </row>
    <row r="3420" spans="1:7" x14ac:dyDescent="0.2">
      <c r="A3420" s="319" t="str">
        <f t="shared" si="53"/>
        <v>1 - 104187</v>
      </c>
      <c r="B3420" s="319">
        <v>1</v>
      </c>
      <c r="C3420" s="759">
        <v>104187</v>
      </c>
      <c r="D3420" s="780" t="s">
        <v>8409</v>
      </c>
      <c r="E3420" s="780" t="s">
        <v>8409</v>
      </c>
      <c r="F3420" s="781" t="s">
        <v>0</v>
      </c>
      <c r="G3420" s="782">
        <v>1587.77</v>
      </c>
    </row>
    <row r="3421" spans="1:7" x14ac:dyDescent="0.2">
      <c r="A3421" s="319" t="str">
        <f t="shared" si="53"/>
        <v>1 - 104186</v>
      </c>
      <c r="B3421" s="319">
        <v>1</v>
      </c>
      <c r="C3421" s="759">
        <v>104186</v>
      </c>
      <c r="D3421" s="780" t="s">
        <v>8410</v>
      </c>
      <c r="E3421" s="780" t="s">
        <v>8410</v>
      </c>
      <c r="F3421" s="781" t="s">
        <v>0</v>
      </c>
      <c r="G3421" s="782">
        <v>270.52</v>
      </c>
    </row>
    <row r="3422" spans="1:7" x14ac:dyDescent="0.2">
      <c r="A3422" s="319" t="str">
        <f t="shared" si="53"/>
        <v>1 - 104180</v>
      </c>
      <c r="B3422" s="319">
        <v>1</v>
      </c>
      <c r="C3422" s="759">
        <v>104180</v>
      </c>
      <c r="D3422" s="780" t="s">
        <v>8411</v>
      </c>
      <c r="E3422" s="780" t="s">
        <v>8411</v>
      </c>
      <c r="F3422" s="781" t="s">
        <v>0</v>
      </c>
      <c r="G3422" s="782">
        <v>0</v>
      </c>
    </row>
    <row r="3423" spans="1:7" x14ac:dyDescent="0.2">
      <c r="A3423" s="319" t="str">
        <f t="shared" si="53"/>
        <v>1 - 104181</v>
      </c>
      <c r="B3423" s="319">
        <v>1</v>
      </c>
      <c r="C3423" s="759">
        <v>104181</v>
      </c>
      <c r="D3423" s="780" t="s">
        <v>8412</v>
      </c>
      <c r="E3423" s="780" t="s">
        <v>8412</v>
      </c>
      <c r="F3423" s="781" t="s">
        <v>0</v>
      </c>
      <c r="G3423" s="782">
        <v>0</v>
      </c>
    </row>
    <row r="3424" spans="1:7" x14ac:dyDescent="0.2">
      <c r="A3424" s="319" t="str">
        <f t="shared" si="53"/>
        <v>1 - 100674</v>
      </c>
      <c r="B3424" s="319">
        <v>1</v>
      </c>
      <c r="C3424" s="759">
        <v>100674</v>
      </c>
      <c r="D3424" s="780" t="s">
        <v>8413</v>
      </c>
      <c r="E3424" s="780" t="s">
        <v>8413</v>
      </c>
      <c r="F3424" s="781" t="s">
        <v>1</v>
      </c>
      <c r="G3424" s="782">
        <v>640.59</v>
      </c>
    </row>
    <row r="3425" spans="1:7" x14ac:dyDescent="0.2">
      <c r="A3425" s="319" t="str">
        <f t="shared" si="53"/>
        <v>1 - 100664</v>
      </c>
      <c r="B3425" s="319">
        <v>1</v>
      </c>
      <c r="C3425" s="759">
        <v>100664</v>
      </c>
      <c r="D3425" s="780" t="s">
        <v>8414</v>
      </c>
      <c r="E3425" s="780" t="s">
        <v>8414</v>
      </c>
      <c r="F3425" s="781" t="s">
        <v>1</v>
      </c>
      <c r="G3425" s="782">
        <v>0</v>
      </c>
    </row>
    <row r="3426" spans="1:7" x14ac:dyDescent="0.2">
      <c r="A3426" s="319" t="str">
        <f t="shared" si="53"/>
        <v>1 - 94589</v>
      </c>
      <c r="B3426" s="319">
        <v>1</v>
      </c>
      <c r="C3426" s="759">
        <v>94589</v>
      </c>
      <c r="D3426" s="780" t="s">
        <v>8415</v>
      </c>
      <c r="E3426" s="780" t="s">
        <v>8415</v>
      </c>
      <c r="F3426" s="781" t="s">
        <v>0</v>
      </c>
      <c r="G3426" s="782">
        <v>19.29</v>
      </c>
    </row>
    <row r="3427" spans="1:7" x14ac:dyDescent="0.2">
      <c r="A3427" s="319" t="str">
        <f t="shared" si="53"/>
        <v>1 - 94590</v>
      </c>
      <c r="B3427" s="319">
        <v>1</v>
      </c>
      <c r="C3427" s="759">
        <v>94590</v>
      </c>
      <c r="D3427" s="780" t="s">
        <v>8416</v>
      </c>
      <c r="E3427" s="780" t="s">
        <v>8416</v>
      </c>
      <c r="F3427" s="781" t="s">
        <v>0</v>
      </c>
      <c r="G3427" s="782">
        <v>25.79</v>
      </c>
    </row>
    <row r="3428" spans="1:7" x14ac:dyDescent="0.2">
      <c r="A3428" s="319" t="str">
        <f t="shared" si="53"/>
        <v>1 - 94587</v>
      </c>
      <c r="B3428" s="319">
        <v>1</v>
      </c>
      <c r="C3428" s="759">
        <v>94587</v>
      </c>
      <c r="D3428" s="780" t="s">
        <v>8417</v>
      </c>
      <c r="E3428" s="780" t="s">
        <v>8417</v>
      </c>
      <c r="F3428" s="781" t="s">
        <v>0</v>
      </c>
      <c r="G3428" s="782">
        <v>65</v>
      </c>
    </row>
    <row r="3429" spans="1:7" x14ac:dyDescent="0.2">
      <c r="A3429" s="319" t="str">
        <f t="shared" si="53"/>
        <v>1 - 94588</v>
      </c>
      <c r="B3429" s="319">
        <v>1</v>
      </c>
      <c r="C3429" s="759">
        <v>94588</v>
      </c>
      <c r="D3429" s="780" t="s">
        <v>8418</v>
      </c>
      <c r="E3429" s="780" t="s">
        <v>8418</v>
      </c>
      <c r="F3429" s="781" t="s">
        <v>0</v>
      </c>
      <c r="G3429" s="782">
        <v>75.790000000000006</v>
      </c>
    </row>
    <row r="3430" spans="1:7" x14ac:dyDescent="0.2">
      <c r="A3430" s="319" t="str">
        <f t="shared" si="53"/>
        <v>1 - 105812</v>
      </c>
      <c r="B3430" s="319">
        <v>1</v>
      </c>
      <c r="C3430" s="759">
        <v>105812</v>
      </c>
      <c r="D3430" s="780" t="s">
        <v>8419</v>
      </c>
      <c r="E3430" s="780" t="s">
        <v>8419</v>
      </c>
      <c r="F3430" s="781" t="s">
        <v>0</v>
      </c>
      <c r="G3430" s="782">
        <v>26.03</v>
      </c>
    </row>
    <row r="3431" spans="1:7" x14ac:dyDescent="0.2">
      <c r="A3431" s="319" t="str">
        <f t="shared" si="53"/>
        <v>1 - 94571</v>
      </c>
      <c r="B3431" s="319">
        <v>1</v>
      </c>
      <c r="C3431" s="759">
        <v>94571</v>
      </c>
      <c r="D3431" s="780" t="s">
        <v>8420</v>
      </c>
      <c r="E3431" s="780" t="s">
        <v>8420</v>
      </c>
      <c r="F3431" s="781" t="s">
        <v>1</v>
      </c>
      <c r="G3431" s="782">
        <v>0</v>
      </c>
    </row>
    <row r="3432" spans="1:7" x14ac:dyDescent="0.2">
      <c r="A3432" s="319" t="str">
        <f t="shared" si="53"/>
        <v>1 - 94570</v>
      </c>
      <c r="B3432" s="319">
        <v>1</v>
      </c>
      <c r="C3432" s="759">
        <v>94570</v>
      </c>
      <c r="D3432" s="780" t="s">
        <v>8421</v>
      </c>
      <c r="E3432" s="780" t="s">
        <v>8421</v>
      </c>
      <c r="F3432" s="781" t="s">
        <v>1</v>
      </c>
      <c r="G3432" s="782">
        <v>294.52999999999997</v>
      </c>
    </row>
    <row r="3433" spans="1:7" x14ac:dyDescent="0.2">
      <c r="A3433" s="319" t="str">
        <f t="shared" si="53"/>
        <v>1 - 105811</v>
      </c>
      <c r="B3433" s="319">
        <v>1</v>
      </c>
      <c r="C3433" s="759">
        <v>105811</v>
      </c>
      <c r="D3433" s="780" t="s">
        <v>8422</v>
      </c>
      <c r="E3433" s="780" t="s">
        <v>8422</v>
      </c>
      <c r="F3433" s="781" t="s">
        <v>1</v>
      </c>
      <c r="G3433" s="782">
        <v>0</v>
      </c>
    </row>
    <row r="3434" spans="1:7" x14ac:dyDescent="0.2">
      <c r="A3434" s="319" t="str">
        <f t="shared" si="53"/>
        <v>1 - 94572</v>
      </c>
      <c r="B3434" s="319">
        <v>1</v>
      </c>
      <c r="C3434" s="759">
        <v>94572</v>
      </c>
      <c r="D3434" s="780" t="s">
        <v>8423</v>
      </c>
      <c r="E3434" s="780" t="s">
        <v>8423</v>
      </c>
      <c r="F3434" s="781" t="s">
        <v>1</v>
      </c>
      <c r="G3434" s="782">
        <v>421.09</v>
      </c>
    </row>
    <row r="3435" spans="1:7" x14ac:dyDescent="0.2">
      <c r="A3435" s="319" t="str">
        <f t="shared" si="53"/>
        <v>1 - 94573</v>
      </c>
      <c r="B3435" s="319">
        <v>1</v>
      </c>
      <c r="C3435" s="759">
        <v>94573</v>
      </c>
      <c r="D3435" s="780" t="s">
        <v>8424</v>
      </c>
      <c r="E3435" s="780" t="s">
        <v>8424</v>
      </c>
      <c r="F3435" s="781" t="s">
        <v>1</v>
      </c>
      <c r="G3435" s="782">
        <v>327.62</v>
      </c>
    </row>
    <row r="3436" spans="1:7" x14ac:dyDescent="0.2">
      <c r="A3436" s="319" t="str">
        <f t="shared" si="53"/>
        <v>1 - 105809</v>
      </c>
      <c r="B3436" s="319">
        <v>1</v>
      </c>
      <c r="C3436" s="759">
        <v>105809</v>
      </c>
      <c r="D3436" s="780" t="s">
        <v>8425</v>
      </c>
      <c r="E3436" s="780" t="s">
        <v>8425</v>
      </c>
      <c r="F3436" s="781" t="s">
        <v>1</v>
      </c>
      <c r="G3436" s="782">
        <v>0</v>
      </c>
    </row>
    <row r="3437" spans="1:7" x14ac:dyDescent="0.2">
      <c r="A3437" s="319" t="str">
        <f t="shared" si="53"/>
        <v>1 - 94569</v>
      </c>
      <c r="B3437" s="319">
        <v>1</v>
      </c>
      <c r="C3437" s="759">
        <v>94569</v>
      </c>
      <c r="D3437" s="780" t="s">
        <v>8426</v>
      </c>
      <c r="E3437" s="780" t="s">
        <v>8426</v>
      </c>
      <c r="F3437" s="781" t="s">
        <v>1</v>
      </c>
      <c r="G3437" s="782">
        <v>559.66999999999996</v>
      </c>
    </row>
    <row r="3438" spans="1:7" x14ac:dyDescent="0.2">
      <c r="A3438" s="319" t="str">
        <f t="shared" si="53"/>
        <v>1 - 105810</v>
      </c>
      <c r="B3438" s="319">
        <v>1</v>
      </c>
      <c r="C3438" s="759">
        <v>105810</v>
      </c>
      <c r="D3438" s="780" t="s">
        <v>8427</v>
      </c>
      <c r="E3438" s="780" t="s">
        <v>8427</v>
      </c>
      <c r="F3438" s="781" t="s">
        <v>1</v>
      </c>
      <c r="G3438" s="782">
        <v>0</v>
      </c>
    </row>
    <row r="3439" spans="1:7" x14ac:dyDescent="0.2">
      <c r="A3439" s="319" t="str">
        <f t="shared" si="53"/>
        <v>1 - 94561</v>
      </c>
      <c r="B3439" s="319">
        <v>1</v>
      </c>
      <c r="C3439" s="759">
        <v>94561</v>
      </c>
      <c r="D3439" s="780" t="s">
        <v>8428</v>
      </c>
      <c r="E3439" s="780" t="s">
        <v>8428</v>
      </c>
      <c r="F3439" s="781" t="s">
        <v>1</v>
      </c>
      <c r="G3439" s="782">
        <v>0</v>
      </c>
    </row>
    <row r="3440" spans="1:7" x14ac:dyDescent="0.2">
      <c r="A3440" s="319" t="str">
        <f t="shared" si="53"/>
        <v>1 - 94562</v>
      </c>
      <c r="B3440" s="319">
        <v>1</v>
      </c>
      <c r="C3440" s="759">
        <v>94562</v>
      </c>
      <c r="D3440" s="780" t="s">
        <v>8429</v>
      </c>
      <c r="E3440" s="780" t="s">
        <v>8429</v>
      </c>
      <c r="F3440" s="781" t="s">
        <v>1</v>
      </c>
      <c r="G3440" s="782">
        <v>633.98</v>
      </c>
    </row>
    <row r="3441" spans="1:7" x14ac:dyDescent="0.2">
      <c r="A3441" s="319" t="str">
        <f t="shared" si="53"/>
        <v>1 - 105813</v>
      </c>
      <c r="B3441" s="319">
        <v>1</v>
      </c>
      <c r="C3441" s="759">
        <v>105813</v>
      </c>
      <c r="D3441" s="780" t="s">
        <v>8430</v>
      </c>
      <c r="E3441" s="780" t="s">
        <v>8430</v>
      </c>
      <c r="F3441" s="781" t="s">
        <v>1</v>
      </c>
      <c r="G3441" s="782">
        <v>1061.5</v>
      </c>
    </row>
    <row r="3442" spans="1:7" x14ac:dyDescent="0.2">
      <c r="A3442" s="319" t="str">
        <f t="shared" si="53"/>
        <v>1 - 94559</v>
      </c>
      <c r="B3442" s="319">
        <v>1</v>
      </c>
      <c r="C3442" s="759">
        <v>94559</v>
      </c>
      <c r="D3442" s="780" t="s">
        <v>8431</v>
      </c>
      <c r="E3442" s="780" t="s">
        <v>8431</v>
      </c>
      <c r="F3442" s="781" t="s">
        <v>1</v>
      </c>
      <c r="G3442" s="782">
        <v>734.16</v>
      </c>
    </row>
    <row r="3443" spans="1:7" x14ac:dyDescent="0.2">
      <c r="A3443" s="319" t="str">
        <f t="shared" si="53"/>
        <v>1 - 100668</v>
      </c>
      <c r="B3443" s="319">
        <v>1</v>
      </c>
      <c r="C3443" s="759">
        <v>100668</v>
      </c>
      <c r="D3443" s="780" t="s">
        <v>8432</v>
      </c>
      <c r="E3443" s="780" t="s">
        <v>8432</v>
      </c>
      <c r="F3443" s="781" t="s">
        <v>1</v>
      </c>
      <c r="G3443" s="782">
        <v>1516.14</v>
      </c>
    </row>
    <row r="3444" spans="1:7" x14ac:dyDescent="0.2">
      <c r="A3444" s="319" t="str">
        <f t="shared" si="53"/>
        <v>1 - 100670</v>
      </c>
      <c r="B3444" s="319">
        <v>1</v>
      </c>
      <c r="C3444" s="759">
        <v>100670</v>
      </c>
      <c r="D3444" s="780" t="s">
        <v>8433</v>
      </c>
      <c r="E3444" s="780" t="s">
        <v>8433</v>
      </c>
      <c r="F3444" s="781" t="s">
        <v>1</v>
      </c>
      <c r="G3444" s="782">
        <v>1160.81</v>
      </c>
    </row>
    <row r="3445" spans="1:7" x14ac:dyDescent="0.2">
      <c r="A3445" s="319" t="str">
        <f t="shared" si="53"/>
        <v>1 - 100665</v>
      </c>
      <c r="B3445" s="319">
        <v>1</v>
      </c>
      <c r="C3445" s="759">
        <v>100665</v>
      </c>
      <c r="D3445" s="780" t="s">
        <v>8434</v>
      </c>
      <c r="E3445" s="780" t="s">
        <v>8434</v>
      </c>
      <c r="F3445" s="781" t="s">
        <v>1</v>
      </c>
      <c r="G3445" s="782">
        <v>963.28</v>
      </c>
    </row>
    <row r="3446" spans="1:7" x14ac:dyDescent="0.2">
      <c r="A3446" s="319" t="str">
        <f t="shared" si="53"/>
        <v>1 - 100924</v>
      </c>
      <c r="B3446" s="319">
        <v>1</v>
      </c>
      <c r="C3446" s="759">
        <v>100924</v>
      </c>
      <c r="D3446" s="780" t="s">
        <v>8435</v>
      </c>
      <c r="E3446" s="780" t="s">
        <v>8435</v>
      </c>
      <c r="F3446" s="781" t="s">
        <v>1</v>
      </c>
      <c r="G3446" s="782">
        <v>0</v>
      </c>
    </row>
    <row r="3447" spans="1:7" x14ac:dyDescent="0.2">
      <c r="A3447" s="319" t="str">
        <f t="shared" si="53"/>
        <v>1 - 100671</v>
      </c>
      <c r="B3447" s="319">
        <v>1</v>
      </c>
      <c r="C3447" s="759">
        <v>100671</v>
      </c>
      <c r="D3447" s="780" t="s">
        <v>8436</v>
      </c>
      <c r="E3447" s="780" t="s">
        <v>8436</v>
      </c>
      <c r="F3447" s="781" t="s">
        <v>1</v>
      </c>
      <c r="G3447" s="782">
        <v>1435.33</v>
      </c>
    </row>
    <row r="3448" spans="1:7" x14ac:dyDescent="0.2">
      <c r="A3448" s="319" t="str">
        <f t="shared" si="53"/>
        <v>1 - 100667</v>
      </c>
      <c r="B3448" s="319">
        <v>1</v>
      </c>
      <c r="C3448" s="759">
        <v>100667</v>
      </c>
      <c r="D3448" s="780" t="s">
        <v>8437</v>
      </c>
      <c r="E3448" s="780" t="s">
        <v>8437</v>
      </c>
      <c r="F3448" s="781" t="s">
        <v>1</v>
      </c>
      <c r="G3448" s="782">
        <v>1233.52</v>
      </c>
    </row>
    <row r="3449" spans="1:7" x14ac:dyDescent="0.2">
      <c r="A3449" s="319" t="str">
        <f t="shared" si="53"/>
        <v>1 - 100669</v>
      </c>
      <c r="B3449" s="319">
        <v>1</v>
      </c>
      <c r="C3449" s="759">
        <v>100669</v>
      </c>
      <c r="D3449" s="780" t="s">
        <v>8438</v>
      </c>
      <c r="E3449" s="780" t="s">
        <v>8438</v>
      </c>
      <c r="F3449" s="781" t="s">
        <v>1</v>
      </c>
      <c r="G3449" s="782">
        <v>1104.94</v>
      </c>
    </row>
    <row r="3450" spans="1:7" x14ac:dyDescent="0.2">
      <c r="A3450" s="319" t="str">
        <f t="shared" si="53"/>
        <v>1 - 100672</v>
      </c>
      <c r="B3450" s="319">
        <v>1</v>
      </c>
      <c r="C3450" s="759">
        <v>100672</v>
      </c>
      <c r="D3450" s="780" t="s">
        <v>8439</v>
      </c>
      <c r="E3450" s="780" t="s">
        <v>8439</v>
      </c>
      <c r="F3450" s="781" t="s">
        <v>1</v>
      </c>
      <c r="G3450" s="782">
        <v>934.14</v>
      </c>
    </row>
    <row r="3451" spans="1:7" x14ac:dyDescent="0.2">
      <c r="A3451" s="319" t="str">
        <f t="shared" si="53"/>
        <v>1 - 100666</v>
      </c>
      <c r="B3451" s="319">
        <v>1</v>
      </c>
      <c r="C3451" s="759">
        <v>100666</v>
      </c>
      <c r="D3451" s="780" t="s">
        <v>8440</v>
      </c>
      <c r="E3451" s="780" t="s">
        <v>8440</v>
      </c>
      <c r="F3451" s="781" t="s">
        <v>1</v>
      </c>
      <c r="G3451" s="782">
        <v>772.12</v>
      </c>
    </row>
    <row r="3452" spans="1:7" x14ac:dyDescent="0.2">
      <c r="A3452" s="319" t="str">
        <f t="shared" si="53"/>
        <v>1 - 100663</v>
      </c>
      <c r="B3452" s="319">
        <v>1</v>
      </c>
      <c r="C3452" s="759">
        <v>100663</v>
      </c>
      <c r="D3452" s="780" t="s">
        <v>8441</v>
      </c>
      <c r="E3452" s="780" t="s">
        <v>8441</v>
      </c>
      <c r="F3452" s="781" t="s">
        <v>1</v>
      </c>
      <c r="G3452" s="782">
        <v>0</v>
      </c>
    </row>
    <row r="3453" spans="1:7" x14ac:dyDescent="0.2">
      <c r="A3453" s="319" t="str">
        <f t="shared" si="53"/>
        <v>1 - 100662</v>
      </c>
      <c r="B3453" s="319">
        <v>1</v>
      </c>
      <c r="C3453" s="759">
        <v>100662</v>
      </c>
      <c r="D3453" s="780" t="s">
        <v>8442</v>
      </c>
      <c r="E3453" s="780" t="s">
        <v>8442</v>
      </c>
      <c r="F3453" s="781" t="s">
        <v>1</v>
      </c>
      <c r="G3453" s="782">
        <v>0</v>
      </c>
    </row>
    <row r="3454" spans="1:7" x14ac:dyDescent="0.2">
      <c r="A3454" s="319" t="str">
        <f t="shared" si="53"/>
        <v>1 - 100661</v>
      </c>
      <c r="B3454" s="319">
        <v>1</v>
      </c>
      <c r="C3454" s="759">
        <v>100661</v>
      </c>
      <c r="D3454" s="780" t="s">
        <v>8443</v>
      </c>
      <c r="E3454" s="780" t="s">
        <v>8443</v>
      </c>
      <c r="F3454" s="781" t="s">
        <v>1</v>
      </c>
      <c r="G3454" s="782">
        <v>0</v>
      </c>
    </row>
    <row r="3455" spans="1:7" x14ac:dyDescent="0.2">
      <c r="A3455" s="319" t="str">
        <f t="shared" si="53"/>
        <v>1 - 100659</v>
      </c>
      <c r="B3455" s="319">
        <v>1</v>
      </c>
      <c r="C3455" s="759">
        <v>100659</v>
      </c>
      <c r="D3455" s="780" t="s">
        <v>8444</v>
      </c>
      <c r="E3455" s="780" t="s">
        <v>8444</v>
      </c>
      <c r="F3455" s="781" t="s">
        <v>0</v>
      </c>
      <c r="G3455" s="782">
        <v>11.92</v>
      </c>
    </row>
    <row r="3456" spans="1:7" x14ac:dyDescent="0.2">
      <c r="A3456" s="319" t="str">
        <f t="shared" si="53"/>
        <v>1 - 100660</v>
      </c>
      <c r="B3456" s="319">
        <v>1</v>
      </c>
      <c r="C3456" s="759">
        <v>100660</v>
      </c>
      <c r="D3456" s="780" t="s">
        <v>8445</v>
      </c>
      <c r="E3456" s="780" t="s">
        <v>8445</v>
      </c>
      <c r="F3456" s="781" t="s">
        <v>0</v>
      </c>
      <c r="G3456" s="782">
        <v>8.31</v>
      </c>
    </row>
    <row r="3457" spans="1:7" x14ac:dyDescent="0.2">
      <c r="A3457" s="319" t="str">
        <f t="shared" si="53"/>
        <v>1 - 100711</v>
      </c>
      <c r="B3457" s="319">
        <v>1</v>
      </c>
      <c r="C3457" s="759">
        <v>100711</v>
      </c>
      <c r="D3457" s="780" t="s">
        <v>8446</v>
      </c>
      <c r="E3457" s="780" t="s">
        <v>8446</v>
      </c>
      <c r="F3457" s="781" t="s">
        <v>0</v>
      </c>
      <c r="G3457" s="782">
        <v>0</v>
      </c>
    </row>
    <row r="3458" spans="1:7" x14ac:dyDescent="0.2">
      <c r="A3458" s="319" t="str">
        <f t="shared" si="53"/>
        <v>1 - 100676</v>
      </c>
      <c r="B3458" s="319">
        <v>1</v>
      </c>
      <c r="C3458" s="759">
        <v>100676</v>
      </c>
      <c r="D3458" s="780" t="s">
        <v>8447</v>
      </c>
      <c r="E3458" s="780" t="s">
        <v>8447</v>
      </c>
      <c r="F3458" s="781" t="s">
        <v>28</v>
      </c>
      <c r="G3458" s="782">
        <v>207.53</v>
      </c>
    </row>
    <row r="3459" spans="1:7" x14ac:dyDescent="0.2">
      <c r="A3459" s="319" t="str">
        <f t="shared" ref="A3459:A3522" si="54">B3459&amp;" - "&amp;C3459</f>
        <v>1 - 90806</v>
      </c>
      <c r="B3459" s="319">
        <v>1</v>
      </c>
      <c r="C3459" s="759">
        <v>90806</v>
      </c>
      <c r="D3459" s="780" t="s">
        <v>8448</v>
      </c>
      <c r="E3459" s="780" t="s">
        <v>8448</v>
      </c>
      <c r="F3459" s="781" t="s">
        <v>28</v>
      </c>
      <c r="G3459" s="782">
        <v>425.76</v>
      </c>
    </row>
    <row r="3460" spans="1:7" x14ac:dyDescent="0.2">
      <c r="A3460" s="319" t="str">
        <f t="shared" si="54"/>
        <v>1 - 91292</v>
      </c>
      <c r="B3460" s="319">
        <v>1</v>
      </c>
      <c r="C3460" s="759">
        <v>91292</v>
      </c>
      <c r="D3460" s="780" t="s">
        <v>8449</v>
      </c>
      <c r="E3460" s="780" t="s">
        <v>8449</v>
      </c>
      <c r="F3460" s="781" t="s">
        <v>28</v>
      </c>
      <c r="G3460" s="782">
        <v>345.48</v>
      </c>
    </row>
    <row r="3461" spans="1:7" x14ac:dyDescent="0.2">
      <c r="A3461" s="319" t="str">
        <f t="shared" si="54"/>
        <v>1 - 90801</v>
      </c>
      <c r="B3461" s="319">
        <v>1</v>
      </c>
      <c r="C3461" s="759">
        <v>90801</v>
      </c>
      <c r="D3461" s="780" t="s">
        <v>8450</v>
      </c>
      <c r="E3461" s="780" t="s">
        <v>8450</v>
      </c>
      <c r="F3461" s="781" t="s">
        <v>28</v>
      </c>
      <c r="G3461" s="782">
        <v>327.89</v>
      </c>
    </row>
    <row r="3462" spans="1:7" x14ac:dyDescent="0.2">
      <c r="A3462" s="319" t="str">
        <f t="shared" si="54"/>
        <v>1 - 91287</v>
      </c>
      <c r="B3462" s="319">
        <v>1</v>
      </c>
      <c r="C3462" s="759">
        <v>91287</v>
      </c>
      <c r="D3462" s="780" t="s">
        <v>8451</v>
      </c>
      <c r="E3462" s="780" t="s">
        <v>8451</v>
      </c>
      <c r="F3462" s="781" t="s">
        <v>28</v>
      </c>
      <c r="G3462" s="782">
        <v>247.61</v>
      </c>
    </row>
    <row r="3463" spans="1:7" x14ac:dyDescent="0.2">
      <c r="A3463" s="319" t="str">
        <f t="shared" si="54"/>
        <v>1 - 100706</v>
      </c>
      <c r="B3463" s="319">
        <v>1</v>
      </c>
      <c r="C3463" s="759">
        <v>100706</v>
      </c>
      <c r="D3463" s="780" t="s">
        <v>8452</v>
      </c>
      <c r="E3463" s="780" t="s">
        <v>8452</v>
      </c>
      <c r="F3463" s="781" t="s">
        <v>28</v>
      </c>
      <c r="G3463" s="782">
        <v>78.739999999999995</v>
      </c>
    </row>
    <row r="3464" spans="1:7" x14ac:dyDescent="0.2">
      <c r="A3464" s="319" t="str">
        <f t="shared" si="54"/>
        <v>1 - 100709</v>
      </c>
      <c r="B3464" s="319">
        <v>1</v>
      </c>
      <c r="C3464" s="759">
        <v>100709</v>
      </c>
      <c r="D3464" s="780" t="s">
        <v>8453</v>
      </c>
      <c r="E3464" s="780" t="s">
        <v>8453</v>
      </c>
      <c r="F3464" s="781" t="s">
        <v>28</v>
      </c>
      <c r="G3464" s="782">
        <v>51.75</v>
      </c>
    </row>
    <row r="3465" spans="1:7" x14ac:dyDescent="0.2">
      <c r="A3465" s="319" t="str">
        <f t="shared" si="54"/>
        <v>1 - 100710</v>
      </c>
      <c r="B3465" s="319">
        <v>1</v>
      </c>
      <c r="C3465" s="759">
        <v>100710</v>
      </c>
      <c r="D3465" s="780" t="s">
        <v>8454</v>
      </c>
      <c r="E3465" s="780" t="s">
        <v>8454</v>
      </c>
      <c r="F3465" s="781" t="s">
        <v>28</v>
      </c>
      <c r="G3465" s="782">
        <v>121.04</v>
      </c>
    </row>
    <row r="3466" spans="1:7" x14ac:dyDescent="0.2">
      <c r="A3466" s="319" t="str">
        <f t="shared" si="54"/>
        <v>1 - 90830</v>
      </c>
      <c r="B3466" s="319">
        <v>1</v>
      </c>
      <c r="C3466" s="759">
        <v>90830</v>
      </c>
      <c r="D3466" s="780" t="s">
        <v>8455</v>
      </c>
      <c r="E3466" s="780" t="s">
        <v>8455</v>
      </c>
      <c r="F3466" s="781" t="s">
        <v>28</v>
      </c>
      <c r="G3466" s="782">
        <v>175.71</v>
      </c>
    </row>
    <row r="3467" spans="1:7" x14ac:dyDescent="0.2">
      <c r="A3467" s="319" t="str">
        <f t="shared" si="54"/>
        <v>1 - 91304</v>
      </c>
      <c r="B3467" s="319">
        <v>1</v>
      </c>
      <c r="C3467" s="759">
        <v>91304</v>
      </c>
      <c r="D3467" s="780" t="s">
        <v>8456</v>
      </c>
      <c r="E3467" s="780" t="s">
        <v>8456</v>
      </c>
      <c r="F3467" s="781" t="s">
        <v>28</v>
      </c>
      <c r="G3467" s="782">
        <v>109.71</v>
      </c>
    </row>
    <row r="3468" spans="1:7" x14ac:dyDescent="0.2">
      <c r="A3468" s="319" t="str">
        <f t="shared" si="54"/>
        <v>1 - 90831</v>
      </c>
      <c r="B3468" s="319">
        <v>1</v>
      </c>
      <c r="C3468" s="759">
        <v>90831</v>
      </c>
      <c r="D3468" s="780" t="s">
        <v>8457</v>
      </c>
      <c r="E3468" s="780" t="s">
        <v>8457</v>
      </c>
      <c r="F3468" s="781" t="s">
        <v>28</v>
      </c>
      <c r="G3468" s="782">
        <v>153.27000000000001</v>
      </c>
    </row>
    <row r="3469" spans="1:7" x14ac:dyDescent="0.2">
      <c r="A3469" s="319" t="str">
        <f t="shared" si="54"/>
        <v>1 - 91305</v>
      </c>
      <c r="B3469" s="319">
        <v>1</v>
      </c>
      <c r="C3469" s="759">
        <v>91305</v>
      </c>
      <c r="D3469" s="780" t="s">
        <v>8458</v>
      </c>
      <c r="E3469" s="780" t="s">
        <v>8458</v>
      </c>
      <c r="F3469" s="781" t="s">
        <v>28</v>
      </c>
      <c r="G3469" s="782">
        <v>107.87</v>
      </c>
    </row>
    <row r="3470" spans="1:7" x14ac:dyDescent="0.2">
      <c r="A3470" s="319" t="str">
        <f t="shared" si="54"/>
        <v>1 - 91306</v>
      </c>
      <c r="B3470" s="319">
        <v>1</v>
      </c>
      <c r="C3470" s="759">
        <v>91306</v>
      </c>
      <c r="D3470" s="780" t="s">
        <v>8459</v>
      </c>
      <c r="E3470" s="780" t="s">
        <v>8459</v>
      </c>
      <c r="F3470" s="781" t="s">
        <v>28</v>
      </c>
      <c r="G3470" s="782">
        <v>153.27000000000001</v>
      </c>
    </row>
    <row r="3471" spans="1:7" x14ac:dyDescent="0.2">
      <c r="A3471" s="319" t="str">
        <f t="shared" si="54"/>
        <v>1 - 91307</v>
      </c>
      <c r="B3471" s="319">
        <v>1</v>
      </c>
      <c r="C3471" s="759">
        <v>91307</v>
      </c>
      <c r="D3471" s="780" t="s">
        <v>8460</v>
      </c>
      <c r="E3471" s="780" t="s">
        <v>8460</v>
      </c>
      <c r="F3471" s="781" t="s">
        <v>28</v>
      </c>
      <c r="G3471" s="782">
        <v>92.55</v>
      </c>
    </row>
    <row r="3472" spans="1:7" x14ac:dyDescent="0.2">
      <c r="A3472" s="319" t="str">
        <f t="shared" si="54"/>
        <v>1 - 100707</v>
      </c>
      <c r="B3472" s="319">
        <v>1</v>
      </c>
      <c r="C3472" s="759">
        <v>100707</v>
      </c>
      <c r="D3472" s="780" t="s">
        <v>8461</v>
      </c>
      <c r="E3472" s="780" t="s">
        <v>8461</v>
      </c>
      <c r="F3472" s="781" t="s">
        <v>28</v>
      </c>
      <c r="G3472" s="782">
        <v>156.16999999999999</v>
      </c>
    </row>
    <row r="3473" spans="1:7" x14ac:dyDescent="0.2">
      <c r="A3473" s="319" t="str">
        <f t="shared" si="54"/>
        <v>1 - 100708</v>
      </c>
      <c r="B3473" s="319">
        <v>1</v>
      </c>
      <c r="C3473" s="759">
        <v>100708</v>
      </c>
      <c r="D3473" s="780" t="s">
        <v>8462</v>
      </c>
      <c r="E3473" s="780" t="s">
        <v>8462</v>
      </c>
      <c r="F3473" s="781" t="s">
        <v>28</v>
      </c>
      <c r="G3473" s="782">
        <v>194.82</v>
      </c>
    </row>
    <row r="3474" spans="1:7" x14ac:dyDescent="0.2">
      <c r="A3474" s="319" t="str">
        <f t="shared" si="54"/>
        <v>1 - 91328</v>
      </c>
      <c r="B3474" s="319">
        <v>1</v>
      </c>
      <c r="C3474" s="759">
        <v>91328</v>
      </c>
      <c r="D3474" s="780" t="s">
        <v>8463</v>
      </c>
      <c r="E3474" s="780" t="s">
        <v>8463</v>
      </c>
      <c r="F3474" s="781" t="s">
        <v>28</v>
      </c>
      <c r="G3474" s="782">
        <v>883.89</v>
      </c>
    </row>
    <row r="3475" spans="1:7" x14ac:dyDescent="0.2">
      <c r="A3475" s="319" t="str">
        <f t="shared" si="54"/>
        <v>1 - 100687</v>
      </c>
      <c r="B3475" s="319">
        <v>1</v>
      </c>
      <c r="C3475" s="759">
        <v>100687</v>
      </c>
      <c r="D3475" s="780" t="s">
        <v>8464</v>
      </c>
      <c r="E3475" s="780" t="s">
        <v>8464</v>
      </c>
      <c r="F3475" s="781" t="s">
        <v>28</v>
      </c>
      <c r="G3475" s="782">
        <v>1037.1600000000001</v>
      </c>
    </row>
    <row r="3476" spans="1:7" x14ac:dyDescent="0.2">
      <c r="A3476" s="319" t="str">
        <f t="shared" si="54"/>
        <v>1 - 100681</v>
      </c>
      <c r="B3476" s="319">
        <v>1</v>
      </c>
      <c r="C3476" s="759">
        <v>100681</v>
      </c>
      <c r="D3476" s="780" t="s">
        <v>8465</v>
      </c>
      <c r="E3476" s="780" t="s">
        <v>8465</v>
      </c>
      <c r="F3476" s="781" t="s">
        <v>28</v>
      </c>
      <c r="G3476" s="782">
        <v>1064.25</v>
      </c>
    </row>
    <row r="3477" spans="1:7" x14ac:dyDescent="0.2">
      <c r="A3477" s="319" t="str">
        <f t="shared" si="54"/>
        <v>1 - 91330</v>
      </c>
      <c r="B3477" s="319">
        <v>1</v>
      </c>
      <c r="C3477" s="759">
        <v>91330</v>
      </c>
      <c r="D3477" s="780" t="s">
        <v>8466</v>
      </c>
      <c r="E3477" s="780" t="s">
        <v>8466</v>
      </c>
      <c r="F3477" s="781" t="s">
        <v>28</v>
      </c>
      <c r="G3477" s="782">
        <v>910.98</v>
      </c>
    </row>
    <row r="3478" spans="1:7" x14ac:dyDescent="0.2">
      <c r="A3478" s="319" t="str">
        <f t="shared" si="54"/>
        <v>1 - 100689</v>
      </c>
      <c r="B3478" s="319">
        <v>1</v>
      </c>
      <c r="C3478" s="759">
        <v>100689</v>
      </c>
      <c r="D3478" s="780" t="s">
        <v>8467</v>
      </c>
      <c r="E3478" s="780" t="s">
        <v>8467</v>
      </c>
      <c r="F3478" s="781" t="s">
        <v>28</v>
      </c>
      <c r="G3478" s="782">
        <v>1125.5899999999999</v>
      </c>
    </row>
    <row r="3479" spans="1:7" x14ac:dyDescent="0.2">
      <c r="A3479" s="319" t="str">
        <f t="shared" si="54"/>
        <v>1 - 91332</v>
      </c>
      <c r="B3479" s="319">
        <v>1</v>
      </c>
      <c r="C3479" s="759">
        <v>91332</v>
      </c>
      <c r="D3479" s="780" t="s">
        <v>8468</v>
      </c>
      <c r="E3479" s="780" t="s">
        <v>8468</v>
      </c>
      <c r="F3479" s="781" t="s">
        <v>28</v>
      </c>
      <c r="G3479" s="782">
        <v>949.88</v>
      </c>
    </row>
    <row r="3480" spans="1:7" x14ac:dyDescent="0.2">
      <c r="A3480" s="319" t="str">
        <f t="shared" si="54"/>
        <v>1 - 100688</v>
      </c>
      <c r="B3480" s="319">
        <v>1</v>
      </c>
      <c r="C3480" s="759">
        <v>100688</v>
      </c>
      <c r="D3480" s="780" t="s">
        <v>8469</v>
      </c>
      <c r="E3480" s="780" t="s">
        <v>8469</v>
      </c>
      <c r="F3480" s="781" t="s">
        <v>28</v>
      </c>
      <c r="G3480" s="782">
        <v>876.82</v>
      </c>
    </row>
    <row r="3481" spans="1:7" x14ac:dyDescent="0.2">
      <c r="A3481" s="319" t="str">
        <f t="shared" si="54"/>
        <v>1 - 91329</v>
      </c>
      <c r="B3481" s="319">
        <v>1</v>
      </c>
      <c r="C3481" s="759">
        <v>91329</v>
      </c>
      <c r="D3481" s="780" t="s">
        <v>8470</v>
      </c>
      <c r="E3481" s="780" t="s">
        <v>8470</v>
      </c>
      <c r="F3481" s="781" t="s">
        <v>28</v>
      </c>
      <c r="G3481" s="782">
        <v>768.95</v>
      </c>
    </row>
    <row r="3482" spans="1:7" x14ac:dyDescent="0.2">
      <c r="A3482" s="319" t="str">
        <f t="shared" si="54"/>
        <v>1 - 100682</v>
      </c>
      <c r="B3482" s="319">
        <v>1</v>
      </c>
      <c r="C3482" s="759">
        <v>100682</v>
      </c>
      <c r="D3482" s="780" t="s">
        <v>8471</v>
      </c>
      <c r="E3482" s="780" t="s">
        <v>8471</v>
      </c>
      <c r="F3482" s="781" t="s">
        <v>28</v>
      </c>
      <c r="G3482" s="782">
        <v>887.87</v>
      </c>
    </row>
    <row r="3483" spans="1:7" x14ac:dyDescent="0.2">
      <c r="A3483" s="319" t="str">
        <f t="shared" si="54"/>
        <v>1 - 91331</v>
      </c>
      <c r="B3483" s="319">
        <v>1</v>
      </c>
      <c r="C3483" s="759">
        <v>91331</v>
      </c>
      <c r="D3483" s="780" t="s">
        <v>8472</v>
      </c>
      <c r="E3483" s="780" t="s">
        <v>8472</v>
      </c>
      <c r="F3483" s="781" t="s">
        <v>28</v>
      </c>
      <c r="G3483" s="782">
        <v>795.32</v>
      </c>
    </row>
    <row r="3484" spans="1:7" x14ac:dyDescent="0.2">
      <c r="A3484" s="319" t="str">
        <f t="shared" si="54"/>
        <v>1 - 100690</v>
      </c>
      <c r="B3484" s="319">
        <v>1</v>
      </c>
      <c r="C3484" s="759">
        <v>100690</v>
      </c>
      <c r="D3484" s="780" t="s">
        <v>8473</v>
      </c>
      <c r="E3484" s="780" t="s">
        <v>8473</v>
      </c>
      <c r="F3484" s="781" t="s">
        <v>28</v>
      </c>
      <c r="G3484" s="782">
        <v>943.21</v>
      </c>
    </row>
    <row r="3485" spans="1:7" x14ac:dyDescent="0.2">
      <c r="A3485" s="319" t="str">
        <f t="shared" si="54"/>
        <v>1 - 91333</v>
      </c>
      <c r="B3485" s="319">
        <v>1</v>
      </c>
      <c r="C3485" s="759">
        <v>91333</v>
      </c>
      <c r="D3485" s="780" t="s">
        <v>8474</v>
      </c>
      <c r="E3485" s="780" t="s">
        <v>8474</v>
      </c>
      <c r="F3485" s="781" t="s">
        <v>28</v>
      </c>
      <c r="G3485" s="782">
        <v>833.5</v>
      </c>
    </row>
    <row r="3486" spans="1:7" x14ac:dyDescent="0.2">
      <c r="A3486" s="319" t="str">
        <f t="shared" si="54"/>
        <v>1 - 90841</v>
      </c>
      <c r="B3486" s="319">
        <v>1</v>
      </c>
      <c r="C3486" s="759">
        <v>90841</v>
      </c>
      <c r="D3486" s="780" t="s">
        <v>8475</v>
      </c>
      <c r="E3486" s="780" t="s">
        <v>8475</v>
      </c>
      <c r="F3486" s="781" t="s">
        <v>28</v>
      </c>
      <c r="G3486" s="782">
        <v>1016.92</v>
      </c>
    </row>
    <row r="3487" spans="1:7" x14ac:dyDescent="0.2">
      <c r="A3487" s="319" t="str">
        <f t="shared" si="54"/>
        <v>1 - 90847</v>
      </c>
      <c r="B3487" s="319">
        <v>1</v>
      </c>
      <c r="C3487" s="759">
        <v>90847</v>
      </c>
      <c r="D3487" s="780" t="s">
        <v>8476</v>
      </c>
      <c r="E3487" s="780" t="s">
        <v>8476</v>
      </c>
      <c r="F3487" s="781" t="s">
        <v>28</v>
      </c>
      <c r="G3487" s="782">
        <v>863.65</v>
      </c>
    </row>
    <row r="3488" spans="1:7" x14ac:dyDescent="0.2">
      <c r="A3488" s="319" t="str">
        <f t="shared" si="54"/>
        <v>1 - 90842</v>
      </c>
      <c r="B3488" s="319">
        <v>1</v>
      </c>
      <c r="C3488" s="759">
        <v>90842</v>
      </c>
      <c r="D3488" s="780" t="s">
        <v>8477</v>
      </c>
      <c r="E3488" s="780" t="s">
        <v>8477</v>
      </c>
      <c r="F3488" s="781" t="s">
        <v>28</v>
      </c>
      <c r="G3488" s="782">
        <v>1026.6500000000001</v>
      </c>
    </row>
    <row r="3489" spans="1:7" x14ac:dyDescent="0.2">
      <c r="A3489" s="319" t="str">
        <f t="shared" si="54"/>
        <v>1 - 90848</v>
      </c>
      <c r="B3489" s="319">
        <v>1</v>
      </c>
      <c r="C3489" s="759">
        <v>90848</v>
      </c>
      <c r="D3489" s="780" t="s">
        <v>8478</v>
      </c>
      <c r="E3489" s="780" t="s">
        <v>8478</v>
      </c>
      <c r="F3489" s="781" t="s">
        <v>28</v>
      </c>
      <c r="G3489" s="782">
        <v>873.38</v>
      </c>
    </row>
    <row r="3490" spans="1:7" x14ac:dyDescent="0.2">
      <c r="A3490" s="319" t="str">
        <f t="shared" si="54"/>
        <v>1 - 90843</v>
      </c>
      <c r="B3490" s="319">
        <v>1</v>
      </c>
      <c r="C3490" s="759">
        <v>90843</v>
      </c>
      <c r="D3490" s="780" t="s">
        <v>8479</v>
      </c>
      <c r="E3490" s="780" t="s">
        <v>8479</v>
      </c>
      <c r="F3490" s="781" t="s">
        <v>28</v>
      </c>
      <c r="G3490" s="782">
        <v>1075.28</v>
      </c>
    </row>
    <row r="3491" spans="1:7" x14ac:dyDescent="0.2">
      <c r="A3491" s="319" t="str">
        <f t="shared" si="54"/>
        <v>1 - 90849</v>
      </c>
      <c r="B3491" s="319">
        <v>1</v>
      </c>
      <c r="C3491" s="759">
        <v>90849</v>
      </c>
      <c r="D3491" s="780" t="s">
        <v>8480</v>
      </c>
      <c r="E3491" s="780" t="s">
        <v>8480</v>
      </c>
      <c r="F3491" s="781" t="s">
        <v>28</v>
      </c>
      <c r="G3491" s="782">
        <v>899.57</v>
      </c>
    </row>
    <row r="3492" spans="1:7" x14ac:dyDescent="0.2">
      <c r="A3492" s="319" t="str">
        <f t="shared" si="54"/>
        <v>1 - 90844</v>
      </c>
      <c r="B3492" s="319">
        <v>1</v>
      </c>
      <c r="C3492" s="759">
        <v>90844</v>
      </c>
      <c r="D3492" s="780" t="s">
        <v>8481</v>
      </c>
      <c r="E3492" s="780" t="s">
        <v>8481</v>
      </c>
      <c r="F3492" s="781" t="s">
        <v>28</v>
      </c>
      <c r="G3492" s="782">
        <v>1155.67</v>
      </c>
    </row>
    <row r="3493" spans="1:7" x14ac:dyDescent="0.2">
      <c r="A3493" s="319" t="str">
        <f t="shared" si="54"/>
        <v>1 - 90850</v>
      </c>
      <c r="B3493" s="319">
        <v>1</v>
      </c>
      <c r="C3493" s="759">
        <v>90850</v>
      </c>
      <c r="D3493" s="780" t="s">
        <v>8482</v>
      </c>
      <c r="E3493" s="780" t="s">
        <v>8482</v>
      </c>
      <c r="F3493" s="781" t="s">
        <v>28</v>
      </c>
      <c r="G3493" s="782">
        <v>979.96</v>
      </c>
    </row>
    <row r="3494" spans="1:7" x14ac:dyDescent="0.2">
      <c r="A3494" s="319" t="str">
        <f t="shared" si="54"/>
        <v>1 - 91312</v>
      </c>
      <c r="B3494" s="319">
        <v>1</v>
      </c>
      <c r="C3494" s="759">
        <v>91312</v>
      </c>
      <c r="D3494" s="780" t="s">
        <v>8483</v>
      </c>
      <c r="E3494" s="780" t="s">
        <v>8483</v>
      </c>
      <c r="F3494" s="781" t="s">
        <v>28</v>
      </c>
      <c r="G3494" s="782">
        <v>856.58</v>
      </c>
    </row>
    <row r="3495" spans="1:7" x14ac:dyDescent="0.2">
      <c r="A3495" s="319" t="str">
        <f t="shared" si="54"/>
        <v>1 - 91318</v>
      </c>
      <c r="B3495" s="319">
        <v>1</v>
      </c>
      <c r="C3495" s="759">
        <v>91318</v>
      </c>
      <c r="D3495" s="780" t="s">
        <v>8484</v>
      </c>
      <c r="E3495" s="780" t="s">
        <v>8484</v>
      </c>
      <c r="F3495" s="781" t="s">
        <v>28</v>
      </c>
      <c r="G3495" s="782">
        <v>748.71</v>
      </c>
    </row>
    <row r="3496" spans="1:7" x14ac:dyDescent="0.2">
      <c r="A3496" s="319" t="str">
        <f t="shared" si="54"/>
        <v>1 - 91313</v>
      </c>
      <c r="B3496" s="319">
        <v>1</v>
      </c>
      <c r="C3496" s="759">
        <v>91313</v>
      </c>
      <c r="D3496" s="780" t="s">
        <v>8485</v>
      </c>
      <c r="E3496" s="780" t="s">
        <v>8485</v>
      </c>
      <c r="F3496" s="781" t="s">
        <v>28</v>
      </c>
      <c r="G3496" s="782">
        <v>850.27</v>
      </c>
    </row>
    <row r="3497" spans="1:7" x14ac:dyDescent="0.2">
      <c r="A3497" s="319" t="str">
        <f t="shared" si="54"/>
        <v>1 - 91319</v>
      </c>
      <c r="B3497" s="319">
        <v>1</v>
      </c>
      <c r="C3497" s="759">
        <v>91319</v>
      </c>
      <c r="D3497" s="780" t="s">
        <v>8486</v>
      </c>
      <c r="E3497" s="780" t="s">
        <v>8486</v>
      </c>
      <c r="F3497" s="781" t="s">
        <v>28</v>
      </c>
      <c r="G3497" s="782">
        <v>757.72</v>
      </c>
    </row>
    <row r="3498" spans="1:7" x14ac:dyDescent="0.2">
      <c r="A3498" s="319" t="str">
        <f t="shared" si="54"/>
        <v>1 - 91314</v>
      </c>
      <c r="B3498" s="319">
        <v>1</v>
      </c>
      <c r="C3498" s="759">
        <v>91314</v>
      </c>
      <c r="D3498" s="780" t="s">
        <v>8487</v>
      </c>
      <c r="E3498" s="780" t="s">
        <v>8487</v>
      </c>
      <c r="F3498" s="781" t="s">
        <v>28</v>
      </c>
      <c r="G3498" s="782">
        <v>892.9</v>
      </c>
    </row>
    <row r="3499" spans="1:7" x14ac:dyDescent="0.2">
      <c r="A3499" s="319" t="str">
        <f t="shared" si="54"/>
        <v>1 - 91320</v>
      </c>
      <c r="B3499" s="319">
        <v>1</v>
      </c>
      <c r="C3499" s="759">
        <v>91320</v>
      </c>
      <c r="D3499" s="780" t="s">
        <v>8488</v>
      </c>
      <c r="E3499" s="780" t="s">
        <v>8488</v>
      </c>
      <c r="F3499" s="781" t="s">
        <v>28</v>
      </c>
      <c r="G3499" s="782">
        <v>783.19</v>
      </c>
    </row>
    <row r="3500" spans="1:7" x14ac:dyDescent="0.2">
      <c r="A3500" s="319" t="str">
        <f t="shared" si="54"/>
        <v>1 - 91315</v>
      </c>
      <c r="B3500" s="319">
        <v>1</v>
      </c>
      <c r="C3500" s="759">
        <v>91315</v>
      </c>
      <c r="D3500" s="780" t="s">
        <v>8489</v>
      </c>
      <c r="E3500" s="780" t="s">
        <v>8489</v>
      </c>
      <c r="F3500" s="781" t="s">
        <v>28</v>
      </c>
      <c r="G3500" s="782">
        <v>972.57</v>
      </c>
    </row>
    <row r="3501" spans="1:7" x14ac:dyDescent="0.2">
      <c r="A3501" s="319" t="str">
        <f t="shared" si="54"/>
        <v>1 - 91321</v>
      </c>
      <c r="B3501" s="319">
        <v>1</v>
      </c>
      <c r="C3501" s="759">
        <v>91321</v>
      </c>
      <c r="D3501" s="780" t="s">
        <v>8490</v>
      </c>
      <c r="E3501" s="780" t="s">
        <v>8490</v>
      </c>
      <c r="F3501" s="781" t="s">
        <v>28</v>
      </c>
      <c r="G3501" s="782">
        <v>862.86</v>
      </c>
    </row>
    <row r="3502" spans="1:7" x14ac:dyDescent="0.2">
      <c r="A3502" s="319" t="str">
        <f t="shared" si="54"/>
        <v>1 - 90845</v>
      </c>
      <c r="B3502" s="319">
        <v>1</v>
      </c>
      <c r="C3502" s="759">
        <v>90845</v>
      </c>
      <c r="D3502" s="780" t="s">
        <v>8491</v>
      </c>
      <c r="E3502" s="780" t="s">
        <v>8491</v>
      </c>
      <c r="F3502" s="781" t="s">
        <v>28</v>
      </c>
      <c r="G3502" s="782">
        <v>1334.54</v>
      </c>
    </row>
    <row r="3503" spans="1:7" x14ac:dyDescent="0.2">
      <c r="A3503" s="319" t="str">
        <f t="shared" si="54"/>
        <v>1 - 90851</v>
      </c>
      <c r="B3503" s="319">
        <v>1</v>
      </c>
      <c r="C3503" s="759">
        <v>90851</v>
      </c>
      <c r="D3503" s="780" t="s">
        <v>8492</v>
      </c>
      <c r="E3503" s="780" t="s">
        <v>8492</v>
      </c>
      <c r="F3503" s="781" t="s">
        <v>28</v>
      </c>
      <c r="G3503" s="782">
        <v>1158.83</v>
      </c>
    </row>
    <row r="3504" spans="1:7" x14ac:dyDescent="0.2">
      <c r="A3504" s="319" t="str">
        <f t="shared" si="54"/>
        <v>1 - 90846</v>
      </c>
      <c r="B3504" s="319">
        <v>1</v>
      </c>
      <c r="C3504" s="759">
        <v>90846</v>
      </c>
      <c r="D3504" s="780" t="s">
        <v>8493</v>
      </c>
      <c r="E3504" s="780" t="s">
        <v>8493</v>
      </c>
      <c r="F3504" s="781" t="s">
        <v>28</v>
      </c>
      <c r="G3504" s="782">
        <v>1405.53</v>
      </c>
    </row>
    <row r="3505" spans="1:7" x14ac:dyDescent="0.2">
      <c r="A3505" s="319" t="str">
        <f t="shared" si="54"/>
        <v>1 - 90852</v>
      </c>
      <c r="B3505" s="319">
        <v>1</v>
      </c>
      <c r="C3505" s="759">
        <v>90852</v>
      </c>
      <c r="D3505" s="780" t="s">
        <v>8494</v>
      </c>
      <c r="E3505" s="780" t="s">
        <v>8494</v>
      </c>
      <c r="F3505" s="781" t="s">
        <v>28</v>
      </c>
      <c r="G3505" s="782">
        <v>1229.82</v>
      </c>
    </row>
    <row r="3506" spans="1:7" x14ac:dyDescent="0.2">
      <c r="A3506" s="319" t="str">
        <f t="shared" si="54"/>
        <v>1 - 91316</v>
      </c>
      <c r="B3506" s="319">
        <v>1</v>
      </c>
      <c r="C3506" s="759">
        <v>91316</v>
      </c>
      <c r="D3506" s="780" t="s">
        <v>8495</v>
      </c>
      <c r="E3506" s="780" t="s">
        <v>8495</v>
      </c>
      <c r="F3506" s="781" t="s">
        <v>28</v>
      </c>
      <c r="G3506" s="782">
        <v>1152.1600000000001</v>
      </c>
    </row>
    <row r="3507" spans="1:7" x14ac:dyDescent="0.2">
      <c r="A3507" s="319" t="str">
        <f t="shared" si="54"/>
        <v>1 - 91322</v>
      </c>
      <c r="B3507" s="319">
        <v>1</v>
      </c>
      <c r="C3507" s="759">
        <v>91322</v>
      </c>
      <c r="D3507" s="780" t="s">
        <v>8496</v>
      </c>
      <c r="E3507" s="780" t="s">
        <v>8496</v>
      </c>
      <c r="F3507" s="781" t="s">
        <v>28</v>
      </c>
      <c r="G3507" s="782">
        <v>1042.45</v>
      </c>
    </row>
    <row r="3508" spans="1:7" x14ac:dyDescent="0.2">
      <c r="A3508" s="319" t="str">
        <f t="shared" si="54"/>
        <v>1 - 91317</v>
      </c>
      <c r="B3508" s="319">
        <v>1</v>
      </c>
      <c r="C3508" s="759">
        <v>91317</v>
      </c>
      <c r="D3508" s="780" t="s">
        <v>8497</v>
      </c>
      <c r="E3508" s="780" t="s">
        <v>8497</v>
      </c>
      <c r="F3508" s="781" t="s">
        <v>28</v>
      </c>
      <c r="G3508" s="782">
        <v>1222.43</v>
      </c>
    </row>
    <row r="3509" spans="1:7" x14ac:dyDescent="0.2">
      <c r="A3509" s="319" t="str">
        <f t="shared" si="54"/>
        <v>1 - 91323</v>
      </c>
      <c r="B3509" s="319">
        <v>1</v>
      </c>
      <c r="C3509" s="759">
        <v>91323</v>
      </c>
      <c r="D3509" s="780" t="s">
        <v>8498</v>
      </c>
      <c r="E3509" s="780" t="s">
        <v>8498</v>
      </c>
      <c r="F3509" s="781" t="s">
        <v>28</v>
      </c>
      <c r="G3509" s="782">
        <v>1112.72</v>
      </c>
    </row>
    <row r="3510" spans="1:7" x14ac:dyDescent="0.2">
      <c r="A3510" s="319" t="str">
        <f t="shared" si="54"/>
        <v>1 - 100678</v>
      </c>
      <c r="B3510" s="319">
        <v>1</v>
      </c>
      <c r="C3510" s="759">
        <v>100678</v>
      </c>
      <c r="D3510" s="780" t="s">
        <v>8499</v>
      </c>
      <c r="E3510" s="780" t="s">
        <v>8499</v>
      </c>
      <c r="F3510" s="781" t="s">
        <v>28</v>
      </c>
      <c r="G3510" s="782">
        <v>1027.76</v>
      </c>
    </row>
    <row r="3511" spans="1:7" x14ac:dyDescent="0.2">
      <c r="A3511" s="319" t="str">
        <f t="shared" si="54"/>
        <v>1 - 91013</v>
      </c>
      <c r="B3511" s="319">
        <v>1</v>
      </c>
      <c r="C3511" s="759">
        <v>91013</v>
      </c>
      <c r="D3511" s="780" t="s">
        <v>8500</v>
      </c>
      <c r="E3511" s="780" t="s">
        <v>8500</v>
      </c>
      <c r="F3511" s="781" t="s">
        <v>28</v>
      </c>
      <c r="G3511" s="782">
        <v>874.49</v>
      </c>
    </row>
    <row r="3512" spans="1:7" x14ac:dyDescent="0.2">
      <c r="A3512" s="319" t="str">
        <f t="shared" si="54"/>
        <v>1 - 100680</v>
      </c>
      <c r="B3512" s="319">
        <v>1</v>
      </c>
      <c r="C3512" s="759">
        <v>100680</v>
      </c>
      <c r="D3512" s="780" t="s">
        <v>8501</v>
      </c>
      <c r="E3512" s="780" t="s">
        <v>8501</v>
      </c>
      <c r="F3512" s="781" t="s">
        <v>28</v>
      </c>
      <c r="G3512" s="782">
        <v>1038.01</v>
      </c>
    </row>
    <row r="3513" spans="1:7" x14ac:dyDescent="0.2">
      <c r="A3513" s="319" t="str">
        <f t="shared" si="54"/>
        <v>1 - 91014</v>
      </c>
      <c r="B3513" s="319">
        <v>1</v>
      </c>
      <c r="C3513" s="759">
        <v>91014</v>
      </c>
      <c r="D3513" s="780" t="s">
        <v>8502</v>
      </c>
      <c r="E3513" s="780" t="s">
        <v>8502</v>
      </c>
      <c r="F3513" s="781" t="s">
        <v>28</v>
      </c>
      <c r="G3513" s="782">
        <v>884.74</v>
      </c>
    </row>
    <row r="3514" spans="1:7" x14ac:dyDescent="0.2">
      <c r="A3514" s="319" t="str">
        <f t="shared" si="54"/>
        <v>1 - 100683</v>
      </c>
      <c r="B3514" s="319">
        <v>1</v>
      </c>
      <c r="C3514" s="759">
        <v>100683</v>
      </c>
      <c r="D3514" s="780" t="s">
        <v>8503</v>
      </c>
      <c r="E3514" s="780" t="s">
        <v>8503</v>
      </c>
      <c r="F3514" s="781" t="s">
        <v>28</v>
      </c>
      <c r="G3514" s="782">
        <v>1119.33</v>
      </c>
    </row>
    <row r="3515" spans="1:7" x14ac:dyDescent="0.2">
      <c r="A3515" s="319" t="str">
        <f t="shared" si="54"/>
        <v>1 - 91015</v>
      </c>
      <c r="B3515" s="319">
        <v>1</v>
      </c>
      <c r="C3515" s="759">
        <v>91015</v>
      </c>
      <c r="D3515" s="780" t="s">
        <v>8504</v>
      </c>
      <c r="E3515" s="780" t="s">
        <v>8504</v>
      </c>
      <c r="F3515" s="781" t="s">
        <v>28</v>
      </c>
      <c r="G3515" s="782">
        <v>943.62</v>
      </c>
    </row>
    <row r="3516" spans="1:7" x14ac:dyDescent="0.2">
      <c r="A3516" s="319" t="str">
        <f t="shared" si="54"/>
        <v>1 - 100685</v>
      </c>
      <c r="B3516" s="319">
        <v>1</v>
      </c>
      <c r="C3516" s="759">
        <v>100685</v>
      </c>
      <c r="D3516" s="780" t="s">
        <v>8505</v>
      </c>
      <c r="E3516" s="780" t="s">
        <v>8505</v>
      </c>
      <c r="F3516" s="781" t="s">
        <v>28</v>
      </c>
      <c r="G3516" s="782">
        <v>1165.29</v>
      </c>
    </row>
    <row r="3517" spans="1:7" x14ac:dyDescent="0.2">
      <c r="A3517" s="319" t="str">
        <f t="shared" si="54"/>
        <v>1 - 91016</v>
      </c>
      <c r="B3517" s="319">
        <v>1</v>
      </c>
      <c r="C3517" s="759">
        <v>91016</v>
      </c>
      <c r="D3517" s="780" t="s">
        <v>8506</v>
      </c>
      <c r="E3517" s="780" t="s">
        <v>8506</v>
      </c>
      <c r="F3517" s="781" t="s">
        <v>28</v>
      </c>
      <c r="G3517" s="782">
        <v>989.58</v>
      </c>
    </row>
    <row r="3518" spans="1:7" x14ac:dyDescent="0.2">
      <c r="A3518" s="319" t="str">
        <f t="shared" si="54"/>
        <v>1 - 100679</v>
      </c>
      <c r="B3518" s="319">
        <v>1</v>
      </c>
      <c r="C3518" s="759">
        <v>100679</v>
      </c>
      <c r="D3518" s="780" t="s">
        <v>8507</v>
      </c>
      <c r="E3518" s="780" t="s">
        <v>8507</v>
      </c>
      <c r="F3518" s="781" t="s">
        <v>28</v>
      </c>
      <c r="G3518" s="782">
        <v>867.42</v>
      </c>
    </row>
    <row r="3519" spans="1:7" x14ac:dyDescent="0.2">
      <c r="A3519" s="319" t="str">
        <f t="shared" si="54"/>
        <v>1 - 91324</v>
      </c>
      <c r="B3519" s="319">
        <v>1</v>
      </c>
      <c r="C3519" s="759">
        <v>91324</v>
      </c>
      <c r="D3519" s="780" t="s">
        <v>8508</v>
      </c>
      <c r="E3519" s="780" t="s">
        <v>8508</v>
      </c>
      <c r="F3519" s="781" t="s">
        <v>28</v>
      </c>
      <c r="G3519" s="782">
        <v>759.55</v>
      </c>
    </row>
    <row r="3520" spans="1:7" x14ac:dyDescent="0.2">
      <c r="A3520" s="319" t="str">
        <f t="shared" si="54"/>
        <v>1 - 100712</v>
      </c>
      <c r="B3520" s="319">
        <v>1</v>
      </c>
      <c r="C3520" s="759">
        <v>100712</v>
      </c>
      <c r="D3520" s="780" t="s">
        <v>8509</v>
      </c>
      <c r="E3520" s="780" t="s">
        <v>8509</v>
      </c>
      <c r="F3520" s="781" t="s">
        <v>28</v>
      </c>
      <c r="G3520" s="782">
        <v>861.63</v>
      </c>
    </row>
    <row r="3521" spans="1:7" x14ac:dyDescent="0.2">
      <c r="A3521" s="319" t="str">
        <f t="shared" si="54"/>
        <v>1 - 91325</v>
      </c>
      <c r="B3521" s="319">
        <v>1</v>
      </c>
      <c r="C3521" s="759">
        <v>91325</v>
      </c>
      <c r="D3521" s="780" t="s">
        <v>8510</v>
      </c>
      <c r="E3521" s="780" t="s">
        <v>8510</v>
      </c>
      <c r="F3521" s="781" t="s">
        <v>28</v>
      </c>
      <c r="G3521" s="782">
        <v>769.08</v>
      </c>
    </row>
    <row r="3522" spans="1:7" x14ac:dyDescent="0.2">
      <c r="A3522" s="319" t="str">
        <f t="shared" si="54"/>
        <v>1 - 100684</v>
      </c>
      <c r="B3522" s="319">
        <v>1</v>
      </c>
      <c r="C3522" s="759">
        <v>100684</v>
      </c>
      <c r="D3522" s="780" t="s">
        <v>8511</v>
      </c>
      <c r="E3522" s="780" t="s">
        <v>8511</v>
      </c>
      <c r="F3522" s="781" t="s">
        <v>28</v>
      </c>
      <c r="G3522" s="782">
        <v>936.95</v>
      </c>
    </row>
    <row r="3523" spans="1:7" x14ac:dyDescent="0.2">
      <c r="A3523" s="319" t="str">
        <f t="shared" ref="A3523:A3586" si="55">B3523&amp;" - "&amp;C3523</f>
        <v>1 - 91326</v>
      </c>
      <c r="B3523" s="319">
        <v>1</v>
      </c>
      <c r="C3523" s="759">
        <v>91326</v>
      </c>
      <c r="D3523" s="780" t="s">
        <v>8512</v>
      </c>
      <c r="E3523" s="780" t="s">
        <v>8512</v>
      </c>
      <c r="F3523" s="781" t="s">
        <v>28</v>
      </c>
      <c r="G3523" s="782">
        <v>827.24</v>
      </c>
    </row>
    <row r="3524" spans="1:7" x14ac:dyDescent="0.2">
      <c r="A3524" s="319" t="str">
        <f t="shared" si="55"/>
        <v>1 - 91327</v>
      </c>
      <c r="B3524" s="319">
        <v>1</v>
      </c>
      <c r="C3524" s="759">
        <v>91327</v>
      </c>
      <c r="D3524" s="780" t="s">
        <v>8513</v>
      </c>
      <c r="E3524" s="780" t="s">
        <v>8513</v>
      </c>
      <c r="F3524" s="781" t="s">
        <v>28</v>
      </c>
      <c r="G3524" s="782">
        <v>872.48</v>
      </c>
    </row>
    <row r="3525" spans="1:7" x14ac:dyDescent="0.2">
      <c r="A3525" s="319" t="str">
        <f t="shared" si="55"/>
        <v>1 - 100686</v>
      </c>
      <c r="B3525" s="319">
        <v>1</v>
      </c>
      <c r="C3525" s="759">
        <v>100686</v>
      </c>
      <c r="D3525" s="780" t="s">
        <v>8514</v>
      </c>
      <c r="E3525" s="780" t="s">
        <v>8514</v>
      </c>
      <c r="F3525" s="781" t="s">
        <v>28</v>
      </c>
      <c r="G3525" s="782">
        <v>982.19</v>
      </c>
    </row>
    <row r="3526" spans="1:7" x14ac:dyDescent="0.2">
      <c r="A3526" s="319" t="str">
        <f t="shared" si="55"/>
        <v>1 - 100693</v>
      </c>
      <c r="B3526" s="319">
        <v>1</v>
      </c>
      <c r="C3526" s="759">
        <v>100693</v>
      </c>
      <c r="D3526" s="780" t="s">
        <v>8515</v>
      </c>
      <c r="E3526" s="780" t="s">
        <v>8515</v>
      </c>
      <c r="F3526" s="781" t="s">
        <v>28</v>
      </c>
      <c r="G3526" s="782">
        <v>2585.36</v>
      </c>
    </row>
    <row r="3527" spans="1:7" x14ac:dyDescent="0.2">
      <c r="A3527" s="319" t="str">
        <f t="shared" si="55"/>
        <v>1 - 91336</v>
      </c>
      <c r="B3527" s="319">
        <v>1</v>
      </c>
      <c r="C3527" s="759">
        <v>91336</v>
      </c>
      <c r="D3527" s="780" t="s">
        <v>8516</v>
      </c>
      <c r="E3527" s="780" t="s">
        <v>8516</v>
      </c>
      <c r="F3527" s="781" t="s">
        <v>28</v>
      </c>
      <c r="G3527" s="782">
        <v>2409.65</v>
      </c>
    </row>
    <row r="3528" spans="1:7" x14ac:dyDescent="0.2">
      <c r="A3528" s="319" t="str">
        <f t="shared" si="55"/>
        <v>1 - 100694</v>
      </c>
      <c r="B3528" s="319">
        <v>1</v>
      </c>
      <c r="C3528" s="759">
        <v>100694</v>
      </c>
      <c r="D3528" s="780" t="s">
        <v>8517</v>
      </c>
      <c r="E3528" s="780" t="s">
        <v>8517</v>
      </c>
      <c r="F3528" s="781" t="s">
        <v>28</v>
      </c>
      <c r="G3528" s="782">
        <v>2402.98</v>
      </c>
    </row>
    <row r="3529" spans="1:7" x14ac:dyDescent="0.2">
      <c r="A3529" s="319" t="str">
        <f t="shared" si="55"/>
        <v>1 - 91337</v>
      </c>
      <c r="B3529" s="319">
        <v>1</v>
      </c>
      <c r="C3529" s="759">
        <v>91337</v>
      </c>
      <c r="D3529" s="780" t="s">
        <v>8518</v>
      </c>
      <c r="E3529" s="780" t="s">
        <v>8518</v>
      </c>
      <c r="F3529" s="781" t="s">
        <v>28</v>
      </c>
      <c r="G3529" s="782">
        <v>2293.27</v>
      </c>
    </row>
    <row r="3530" spans="1:7" x14ac:dyDescent="0.2">
      <c r="A3530" s="319" t="str">
        <f t="shared" si="55"/>
        <v>1 - 100691</v>
      </c>
      <c r="B3530" s="319">
        <v>1</v>
      </c>
      <c r="C3530" s="759">
        <v>100691</v>
      </c>
      <c r="D3530" s="780" t="s">
        <v>8519</v>
      </c>
      <c r="E3530" s="780" t="s">
        <v>8519</v>
      </c>
      <c r="F3530" s="781" t="s">
        <v>28</v>
      </c>
      <c r="G3530" s="782">
        <v>2041.83</v>
      </c>
    </row>
    <row r="3531" spans="1:7" x14ac:dyDescent="0.2">
      <c r="A3531" s="319" t="str">
        <f t="shared" si="55"/>
        <v>1 - 100692</v>
      </c>
      <c r="B3531" s="319">
        <v>1</v>
      </c>
      <c r="C3531" s="759">
        <v>100692</v>
      </c>
      <c r="D3531" s="780" t="s">
        <v>8520</v>
      </c>
      <c r="E3531" s="780" t="s">
        <v>8520</v>
      </c>
      <c r="F3531" s="781" t="s">
        <v>28</v>
      </c>
      <c r="G3531" s="782">
        <v>1859.45</v>
      </c>
    </row>
    <row r="3532" spans="1:7" x14ac:dyDescent="0.2">
      <c r="A3532" s="319" t="str">
        <f t="shared" si="55"/>
        <v>1 - 91334</v>
      </c>
      <c r="B3532" s="319">
        <v>1</v>
      </c>
      <c r="C3532" s="759">
        <v>91334</v>
      </c>
      <c r="D3532" s="780" t="s">
        <v>8521</v>
      </c>
      <c r="E3532" s="780" t="s">
        <v>8521</v>
      </c>
      <c r="F3532" s="781" t="s">
        <v>28</v>
      </c>
      <c r="G3532" s="782">
        <v>1866.12</v>
      </c>
    </row>
    <row r="3533" spans="1:7" x14ac:dyDescent="0.2">
      <c r="A3533" s="319" t="str">
        <f t="shared" si="55"/>
        <v>1 - 91335</v>
      </c>
      <c r="B3533" s="319">
        <v>1</v>
      </c>
      <c r="C3533" s="759">
        <v>91335</v>
      </c>
      <c r="D3533" s="780" t="s">
        <v>8522</v>
      </c>
      <c r="E3533" s="780" t="s">
        <v>8522</v>
      </c>
      <c r="F3533" s="781" t="s">
        <v>28</v>
      </c>
      <c r="G3533" s="782">
        <v>1749.74</v>
      </c>
    </row>
    <row r="3534" spans="1:7" x14ac:dyDescent="0.2">
      <c r="A3534" s="319" t="str">
        <f t="shared" si="55"/>
        <v>1 - 90788</v>
      </c>
      <c r="B3534" s="319">
        <v>1</v>
      </c>
      <c r="C3534" s="759">
        <v>90788</v>
      </c>
      <c r="D3534" s="780" t="s">
        <v>8523</v>
      </c>
      <c r="E3534" s="780" t="s">
        <v>8523</v>
      </c>
      <c r="F3534" s="781" t="s">
        <v>28</v>
      </c>
      <c r="G3534" s="782">
        <v>799.35</v>
      </c>
    </row>
    <row r="3535" spans="1:7" x14ac:dyDescent="0.2">
      <c r="A3535" s="319" t="str">
        <f t="shared" si="55"/>
        <v>1 - 90789</v>
      </c>
      <c r="B3535" s="319">
        <v>1</v>
      </c>
      <c r="C3535" s="759">
        <v>90789</v>
      </c>
      <c r="D3535" s="780" t="s">
        <v>8524</v>
      </c>
      <c r="E3535" s="780" t="s">
        <v>8524</v>
      </c>
      <c r="F3535" s="781" t="s">
        <v>28</v>
      </c>
      <c r="G3535" s="782">
        <v>801.37</v>
      </c>
    </row>
    <row r="3536" spans="1:7" x14ac:dyDescent="0.2">
      <c r="A3536" s="319" t="str">
        <f t="shared" si="55"/>
        <v>1 - 90790</v>
      </c>
      <c r="B3536" s="319">
        <v>1</v>
      </c>
      <c r="C3536" s="759">
        <v>90790</v>
      </c>
      <c r="D3536" s="780" t="s">
        <v>8525</v>
      </c>
      <c r="E3536" s="780" t="s">
        <v>8525</v>
      </c>
      <c r="F3536" s="781" t="s">
        <v>28</v>
      </c>
      <c r="G3536" s="782">
        <v>826.81</v>
      </c>
    </row>
    <row r="3537" spans="1:7" x14ac:dyDescent="0.2">
      <c r="A3537" s="319" t="str">
        <f t="shared" si="55"/>
        <v>1 - 100675</v>
      </c>
      <c r="B3537" s="319">
        <v>1</v>
      </c>
      <c r="C3537" s="759">
        <v>100675</v>
      </c>
      <c r="D3537" s="780" t="s">
        <v>8526</v>
      </c>
      <c r="E3537" s="780" t="s">
        <v>8526</v>
      </c>
      <c r="F3537" s="781" t="s">
        <v>28</v>
      </c>
      <c r="G3537" s="782">
        <v>911.79</v>
      </c>
    </row>
    <row r="3538" spans="1:7" x14ac:dyDescent="0.2">
      <c r="A3538" s="319" t="str">
        <f t="shared" si="55"/>
        <v>1 - 90794</v>
      </c>
      <c r="B3538" s="319">
        <v>1</v>
      </c>
      <c r="C3538" s="759">
        <v>90794</v>
      </c>
      <c r="D3538" s="780" t="s">
        <v>8527</v>
      </c>
      <c r="E3538" s="780" t="s">
        <v>8527</v>
      </c>
      <c r="F3538" s="781" t="s">
        <v>28</v>
      </c>
      <c r="G3538" s="782">
        <v>697.45</v>
      </c>
    </row>
    <row r="3539" spans="1:7" x14ac:dyDescent="0.2">
      <c r="A3539" s="319" t="str">
        <f t="shared" si="55"/>
        <v>1 - 90795</v>
      </c>
      <c r="B3539" s="319">
        <v>1</v>
      </c>
      <c r="C3539" s="759">
        <v>90795</v>
      </c>
      <c r="D3539" s="780" t="s">
        <v>8528</v>
      </c>
      <c r="E3539" s="780" t="s">
        <v>8528</v>
      </c>
      <c r="F3539" s="781" t="s">
        <v>28</v>
      </c>
      <c r="G3539" s="782">
        <v>705.29</v>
      </c>
    </row>
    <row r="3540" spans="1:7" x14ac:dyDescent="0.2">
      <c r="A3540" s="319" t="str">
        <f t="shared" si="55"/>
        <v>1 - 90796</v>
      </c>
      <c r="B3540" s="319">
        <v>1</v>
      </c>
      <c r="C3540" s="759">
        <v>90796</v>
      </c>
      <c r="D3540" s="780" t="s">
        <v>8529</v>
      </c>
      <c r="E3540" s="780" t="s">
        <v>8529</v>
      </c>
      <c r="F3540" s="781" t="s">
        <v>28</v>
      </c>
      <c r="G3540" s="782">
        <v>713.14</v>
      </c>
    </row>
    <row r="3541" spans="1:7" x14ac:dyDescent="0.2">
      <c r="A3541" s="319" t="str">
        <f t="shared" si="55"/>
        <v>1 - 90797</v>
      </c>
      <c r="B3541" s="319">
        <v>1</v>
      </c>
      <c r="C3541" s="759">
        <v>90797</v>
      </c>
      <c r="D3541" s="780" t="s">
        <v>8530</v>
      </c>
      <c r="E3541" s="780" t="s">
        <v>8530</v>
      </c>
      <c r="F3541" s="781" t="s">
        <v>28</v>
      </c>
      <c r="G3541" s="782">
        <v>720.98</v>
      </c>
    </row>
    <row r="3542" spans="1:7" x14ac:dyDescent="0.2">
      <c r="A3542" s="319" t="str">
        <f t="shared" si="55"/>
        <v>1 - 90791</v>
      </c>
      <c r="B3542" s="319">
        <v>1</v>
      </c>
      <c r="C3542" s="759">
        <v>90791</v>
      </c>
      <c r="D3542" s="780" t="s">
        <v>8531</v>
      </c>
      <c r="E3542" s="780" t="s">
        <v>8531</v>
      </c>
      <c r="F3542" s="781" t="s">
        <v>28</v>
      </c>
      <c r="G3542" s="782">
        <v>970</v>
      </c>
    </row>
    <row r="3543" spans="1:7" x14ac:dyDescent="0.2">
      <c r="A3543" s="319" t="str">
        <f t="shared" si="55"/>
        <v>1 - 90793</v>
      </c>
      <c r="B3543" s="319">
        <v>1</v>
      </c>
      <c r="C3543" s="759">
        <v>90793</v>
      </c>
      <c r="D3543" s="780" t="s">
        <v>8532</v>
      </c>
      <c r="E3543" s="780" t="s">
        <v>8532</v>
      </c>
      <c r="F3543" s="781" t="s">
        <v>28</v>
      </c>
      <c r="G3543" s="782">
        <v>1024.73</v>
      </c>
    </row>
    <row r="3544" spans="1:7" x14ac:dyDescent="0.2">
      <c r="A3544" s="319" t="str">
        <f t="shared" si="55"/>
        <v>1 - 90798</v>
      </c>
      <c r="B3544" s="319">
        <v>1</v>
      </c>
      <c r="C3544" s="759">
        <v>90798</v>
      </c>
      <c r="D3544" s="780" t="s">
        <v>8533</v>
      </c>
      <c r="E3544" s="780" t="s">
        <v>8533</v>
      </c>
      <c r="F3544" s="781" t="s">
        <v>28</v>
      </c>
      <c r="G3544" s="782">
        <v>1040.44</v>
      </c>
    </row>
    <row r="3545" spans="1:7" x14ac:dyDescent="0.2">
      <c r="A3545" s="319" t="str">
        <f t="shared" si="55"/>
        <v>1 - 90799</v>
      </c>
      <c r="B3545" s="319">
        <v>1</v>
      </c>
      <c r="C3545" s="759">
        <v>90799</v>
      </c>
      <c r="D3545" s="780" t="s">
        <v>8534</v>
      </c>
      <c r="E3545" s="780" t="s">
        <v>8534</v>
      </c>
      <c r="F3545" s="781" t="s">
        <v>28</v>
      </c>
      <c r="G3545" s="782">
        <v>1074.3800000000001</v>
      </c>
    </row>
    <row r="3546" spans="1:7" x14ac:dyDescent="0.2">
      <c r="A3546" s="319" t="str">
        <f t="shared" si="55"/>
        <v>1 - 100704</v>
      </c>
      <c r="B3546" s="319">
        <v>1</v>
      </c>
      <c r="C3546" s="759">
        <v>100704</v>
      </c>
      <c r="D3546" s="780" t="s">
        <v>8535</v>
      </c>
      <c r="E3546" s="780" t="s">
        <v>8535</v>
      </c>
      <c r="F3546" s="781" t="s">
        <v>28</v>
      </c>
      <c r="G3546" s="782">
        <v>73.83</v>
      </c>
    </row>
    <row r="3547" spans="1:7" x14ac:dyDescent="0.2">
      <c r="A3547" s="319" t="str">
        <f t="shared" si="55"/>
        <v>1 - 90838</v>
      </c>
      <c r="B3547" s="319">
        <v>1</v>
      </c>
      <c r="C3547" s="759">
        <v>90838</v>
      </c>
      <c r="D3547" s="780" t="s">
        <v>8536</v>
      </c>
      <c r="E3547" s="780" t="s">
        <v>8536</v>
      </c>
      <c r="F3547" s="781" t="s">
        <v>28</v>
      </c>
      <c r="G3547" s="782">
        <v>1352.95</v>
      </c>
    </row>
    <row r="3548" spans="1:7" x14ac:dyDescent="0.2">
      <c r="A3548" s="319" t="str">
        <f t="shared" si="55"/>
        <v>1 - 91338</v>
      </c>
      <c r="B3548" s="319">
        <v>1</v>
      </c>
      <c r="C3548" s="759">
        <v>91338</v>
      </c>
      <c r="D3548" s="780" t="s">
        <v>8537</v>
      </c>
      <c r="E3548" s="780" t="s">
        <v>8537</v>
      </c>
      <c r="F3548" s="781" t="s">
        <v>1</v>
      </c>
      <c r="G3548" s="782">
        <v>846.59</v>
      </c>
    </row>
    <row r="3549" spans="1:7" x14ac:dyDescent="0.2">
      <c r="A3549" s="319" t="str">
        <f t="shared" si="55"/>
        <v>1 - 94805</v>
      </c>
      <c r="B3549" s="319">
        <v>1</v>
      </c>
      <c r="C3549" s="759">
        <v>94805</v>
      </c>
      <c r="D3549" s="780" t="s">
        <v>8538</v>
      </c>
      <c r="E3549" s="780" t="s">
        <v>8538</v>
      </c>
      <c r="F3549" s="781" t="s">
        <v>28</v>
      </c>
      <c r="G3549" s="782">
        <v>871.53</v>
      </c>
    </row>
    <row r="3550" spans="1:7" x14ac:dyDescent="0.2">
      <c r="A3550" s="319" t="str">
        <f t="shared" si="55"/>
        <v>1 - 100702</v>
      </c>
      <c r="B3550" s="319">
        <v>1</v>
      </c>
      <c r="C3550" s="759">
        <v>100702</v>
      </c>
      <c r="D3550" s="780" t="s">
        <v>8539</v>
      </c>
      <c r="E3550" s="780" t="s">
        <v>8539</v>
      </c>
      <c r="F3550" s="781" t="s">
        <v>1</v>
      </c>
      <c r="G3550" s="782">
        <v>479.61</v>
      </c>
    </row>
    <row r="3551" spans="1:7" x14ac:dyDescent="0.2">
      <c r="A3551" s="319" t="str">
        <f t="shared" si="55"/>
        <v>1 - 100701</v>
      </c>
      <c r="B3551" s="319">
        <v>1</v>
      </c>
      <c r="C3551" s="759">
        <v>100701</v>
      </c>
      <c r="D3551" s="780" t="s">
        <v>8540</v>
      </c>
      <c r="E3551" s="780" t="s">
        <v>8540</v>
      </c>
      <c r="F3551" s="781" t="s">
        <v>1</v>
      </c>
      <c r="G3551" s="782">
        <v>529.36</v>
      </c>
    </row>
    <row r="3552" spans="1:7" x14ac:dyDescent="0.2">
      <c r="A3552" s="319" t="str">
        <f t="shared" si="55"/>
        <v>1 - 100700</v>
      </c>
      <c r="B3552" s="319">
        <v>1</v>
      </c>
      <c r="C3552" s="759">
        <v>100700</v>
      </c>
      <c r="D3552" s="780" t="s">
        <v>8541</v>
      </c>
      <c r="E3552" s="780" t="s">
        <v>8541</v>
      </c>
      <c r="F3552" s="781" t="s">
        <v>28</v>
      </c>
      <c r="G3552" s="782">
        <v>851.56</v>
      </c>
    </row>
    <row r="3553" spans="1:7" x14ac:dyDescent="0.2">
      <c r="A3553" s="319" t="str">
        <f t="shared" si="55"/>
        <v>1 - 91295</v>
      </c>
      <c r="B3553" s="319">
        <v>1</v>
      </c>
      <c r="C3553" s="759">
        <v>91295</v>
      </c>
      <c r="D3553" s="780" t="s">
        <v>8542</v>
      </c>
      <c r="E3553" s="780" t="s">
        <v>8542</v>
      </c>
      <c r="F3553" s="781" t="s">
        <v>28</v>
      </c>
      <c r="G3553" s="782">
        <v>343.7</v>
      </c>
    </row>
    <row r="3554" spans="1:7" x14ac:dyDescent="0.2">
      <c r="A3554" s="319" t="str">
        <f t="shared" si="55"/>
        <v>1 - 91296</v>
      </c>
      <c r="B3554" s="319">
        <v>1</v>
      </c>
      <c r="C3554" s="759">
        <v>91296</v>
      </c>
      <c r="D3554" s="780" t="s">
        <v>8543</v>
      </c>
      <c r="E3554" s="780" t="s">
        <v>8543</v>
      </c>
      <c r="F3554" s="781" t="s">
        <v>28</v>
      </c>
      <c r="G3554" s="782">
        <v>368.41</v>
      </c>
    </row>
    <row r="3555" spans="1:7" x14ac:dyDescent="0.2">
      <c r="A3555" s="319" t="str">
        <f t="shared" si="55"/>
        <v>1 - 91297</v>
      </c>
      <c r="B3555" s="319">
        <v>1</v>
      </c>
      <c r="C3555" s="759">
        <v>91297</v>
      </c>
      <c r="D3555" s="780" t="s">
        <v>8544</v>
      </c>
      <c r="E3555" s="780" t="s">
        <v>8544</v>
      </c>
      <c r="F3555" s="781" t="s">
        <v>28</v>
      </c>
      <c r="G3555" s="782">
        <v>404.92</v>
      </c>
    </row>
    <row r="3556" spans="1:7" x14ac:dyDescent="0.2">
      <c r="A3556" s="319" t="str">
        <f t="shared" si="55"/>
        <v>1 - 90820</v>
      </c>
      <c r="B3556" s="319">
        <v>1</v>
      </c>
      <c r="C3556" s="759">
        <v>90820</v>
      </c>
      <c r="D3556" s="780" t="s">
        <v>8545</v>
      </c>
      <c r="E3556" s="780" t="s">
        <v>8545</v>
      </c>
      <c r="F3556" s="781" t="s">
        <v>28</v>
      </c>
      <c r="G3556" s="782">
        <v>323.45999999999998</v>
      </c>
    </row>
    <row r="3557" spans="1:7" x14ac:dyDescent="0.2">
      <c r="A3557" s="319" t="str">
        <f t="shared" si="55"/>
        <v>1 - 90821</v>
      </c>
      <c r="B3557" s="319">
        <v>1</v>
      </c>
      <c r="C3557" s="759">
        <v>90821</v>
      </c>
      <c r="D3557" s="780" t="s">
        <v>8546</v>
      </c>
      <c r="E3557" s="780" t="s">
        <v>8546</v>
      </c>
      <c r="F3557" s="781" t="s">
        <v>28</v>
      </c>
      <c r="G3557" s="782">
        <v>330.81</v>
      </c>
    </row>
    <row r="3558" spans="1:7" x14ac:dyDescent="0.2">
      <c r="A3558" s="319" t="str">
        <f t="shared" si="55"/>
        <v>1 - 90822</v>
      </c>
      <c r="B3558" s="319">
        <v>1</v>
      </c>
      <c r="C3558" s="759">
        <v>90822</v>
      </c>
      <c r="D3558" s="780" t="s">
        <v>8547</v>
      </c>
      <c r="E3558" s="780" t="s">
        <v>8547</v>
      </c>
      <c r="F3558" s="781" t="s">
        <v>28</v>
      </c>
      <c r="G3558" s="782">
        <v>354.61</v>
      </c>
    </row>
    <row r="3559" spans="1:7" x14ac:dyDescent="0.2">
      <c r="A3559" s="319" t="str">
        <f t="shared" si="55"/>
        <v>1 - 90823</v>
      </c>
      <c r="B3559" s="319">
        <v>1</v>
      </c>
      <c r="C3559" s="759">
        <v>90823</v>
      </c>
      <c r="D3559" s="780" t="s">
        <v>8548</v>
      </c>
      <c r="E3559" s="780" t="s">
        <v>8548</v>
      </c>
      <c r="F3559" s="781" t="s">
        <v>28</v>
      </c>
      <c r="G3559" s="782">
        <v>432.62</v>
      </c>
    </row>
    <row r="3560" spans="1:7" x14ac:dyDescent="0.2">
      <c r="A3560" s="319" t="str">
        <f t="shared" si="55"/>
        <v>1 - 90824</v>
      </c>
      <c r="B3560" s="319">
        <v>1</v>
      </c>
      <c r="C3560" s="759">
        <v>90824</v>
      </c>
      <c r="D3560" s="780" t="s">
        <v>8549</v>
      </c>
      <c r="E3560" s="780" t="s">
        <v>8549</v>
      </c>
      <c r="F3560" s="781" t="s">
        <v>28</v>
      </c>
      <c r="G3560" s="782">
        <v>613.87</v>
      </c>
    </row>
    <row r="3561" spans="1:7" x14ac:dyDescent="0.2">
      <c r="A3561" s="319" t="str">
        <f t="shared" si="55"/>
        <v>1 - 91009</v>
      </c>
      <c r="B3561" s="319">
        <v>1</v>
      </c>
      <c r="C3561" s="759">
        <v>91009</v>
      </c>
      <c r="D3561" s="780" t="s">
        <v>8550</v>
      </c>
      <c r="E3561" s="780" t="s">
        <v>8550</v>
      </c>
      <c r="F3561" s="781" t="s">
        <v>28</v>
      </c>
      <c r="G3561" s="782">
        <v>334.3</v>
      </c>
    </row>
    <row r="3562" spans="1:7" x14ac:dyDescent="0.2">
      <c r="A3562" s="319" t="str">
        <f t="shared" si="55"/>
        <v>1 - 91010</v>
      </c>
      <c r="B3562" s="319">
        <v>1</v>
      </c>
      <c r="C3562" s="759">
        <v>91010</v>
      </c>
      <c r="D3562" s="780" t="s">
        <v>8551</v>
      </c>
      <c r="E3562" s="780" t="s">
        <v>8551</v>
      </c>
      <c r="F3562" s="781" t="s">
        <v>28</v>
      </c>
      <c r="G3562" s="782">
        <v>342.17</v>
      </c>
    </row>
    <row r="3563" spans="1:7" x14ac:dyDescent="0.2">
      <c r="A3563" s="319" t="str">
        <f t="shared" si="55"/>
        <v>1 - 91011</v>
      </c>
      <c r="B3563" s="319">
        <v>1</v>
      </c>
      <c r="C3563" s="759">
        <v>91011</v>
      </c>
      <c r="D3563" s="780" t="s">
        <v>8552</v>
      </c>
      <c r="E3563" s="780" t="s">
        <v>8552</v>
      </c>
      <c r="F3563" s="781" t="s">
        <v>28</v>
      </c>
      <c r="G3563" s="782">
        <v>398.66</v>
      </c>
    </row>
    <row r="3564" spans="1:7" x14ac:dyDescent="0.2">
      <c r="A3564" s="319" t="str">
        <f t="shared" si="55"/>
        <v>1 - 91012</v>
      </c>
      <c r="B3564" s="319">
        <v>1</v>
      </c>
      <c r="C3564" s="759">
        <v>91012</v>
      </c>
      <c r="D3564" s="780" t="s">
        <v>8553</v>
      </c>
      <c r="E3564" s="780" t="s">
        <v>8553</v>
      </c>
      <c r="F3564" s="781" t="s">
        <v>28</v>
      </c>
      <c r="G3564" s="782">
        <v>442.24</v>
      </c>
    </row>
    <row r="3565" spans="1:7" x14ac:dyDescent="0.2">
      <c r="A3565" s="319" t="str">
        <f t="shared" si="55"/>
        <v>1 - 91298</v>
      </c>
      <c r="B3565" s="319">
        <v>1</v>
      </c>
      <c r="C3565" s="759">
        <v>91298</v>
      </c>
      <c r="D3565" s="780" t="s">
        <v>8554</v>
      </c>
      <c r="E3565" s="780" t="s">
        <v>8554</v>
      </c>
      <c r="F3565" s="781" t="s">
        <v>28</v>
      </c>
      <c r="G3565" s="782">
        <v>1321.16</v>
      </c>
    </row>
    <row r="3566" spans="1:7" x14ac:dyDescent="0.2">
      <c r="A3566" s="319" t="str">
        <f t="shared" si="55"/>
        <v>1 - 90825</v>
      </c>
      <c r="B3566" s="319">
        <v>1</v>
      </c>
      <c r="C3566" s="759">
        <v>90825</v>
      </c>
      <c r="D3566" s="780" t="s">
        <v>8555</v>
      </c>
      <c r="E3566" s="780" t="s">
        <v>8555</v>
      </c>
      <c r="F3566" s="781" t="s">
        <v>28</v>
      </c>
      <c r="G3566" s="782">
        <v>682.48</v>
      </c>
    </row>
    <row r="3567" spans="1:7" x14ac:dyDescent="0.2">
      <c r="A3567" s="319" t="str">
        <f t="shared" si="55"/>
        <v>1 - 91299</v>
      </c>
      <c r="B3567" s="319">
        <v>1</v>
      </c>
      <c r="C3567" s="759">
        <v>91299</v>
      </c>
      <c r="D3567" s="780" t="s">
        <v>8556</v>
      </c>
      <c r="E3567" s="780" t="s">
        <v>8556</v>
      </c>
      <c r="F3567" s="781" t="s">
        <v>28</v>
      </c>
      <c r="G3567" s="782">
        <v>1864.69</v>
      </c>
    </row>
    <row r="3568" spans="1:7" x14ac:dyDescent="0.2">
      <c r="A3568" s="319" t="str">
        <f t="shared" si="55"/>
        <v>1 - 91341</v>
      </c>
      <c r="B3568" s="319">
        <v>1</v>
      </c>
      <c r="C3568" s="759">
        <v>91341</v>
      </c>
      <c r="D3568" s="780" t="s">
        <v>8557</v>
      </c>
      <c r="E3568" s="780" t="s">
        <v>8557</v>
      </c>
      <c r="F3568" s="781" t="s">
        <v>1</v>
      </c>
      <c r="G3568" s="782">
        <v>650.13</v>
      </c>
    </row>
    <row r="3569" spans="1:7" x14ac:dyDescent="0.2">
      <c r="A3569" s="319" t="str">
        <f t="shared" si="55"/>
        <v>1 - 94806</v>
      </c>
      <c r="B3569" s="319">
        <v>1</v>
      </c>
      <c r="C3569" s="759">
        <v>94806</v>
      </c>
      <c r="D3569" s="780" t="s">
        <v>8558</v>
      </c>
      <c r="E3569" s="780" t="s">
        <v>8558</v>
      </c>
      <c r="F3569" s="781" t="s">
        <v>28</v>
      </c>
      <c r="G3569" s="782">
        <v>625.70000000000005</v>
      </c>
    </row>
    <row r="3570" spans="1:7" x14ac:dyDescent="0.2">
      <c r="A3570" s="319" t="str">
        <f t="shared" si="55"/>
        <v>1 - 94807</v>
      </c>
      <c r="B3570" s="319">
        <v>1</v>
      </c>
      <c r="C3570" s="759">
        <v>94807</v>
      </c>
      <c r="D3570" s="780" t="s">
        <v>8559</v>
      </c>
      <c r="E3570" s="780" t="s">
        <v>8559</v>
      </c>
      <c r="F3570" s="781" t="s">
        <v>28</v>
      </c>
      <c r="G3570" s="782">
        <v>571.84</v>
      </c>
    </row>
    <row r="3571" spans="1:7" x14ac:dyDescent="0.2">
      <c r="A3571" s="319" t="str">
        <f t="shared" si="55"/>
        <v>1 - 100703</v>
      </c>
      <c r="B3571" s="319">
        <v>1</v>
      </c>
      <c r="C3571" s="759">
        <v>100703</v>
      </c>
      <c r="D3571" s="780" t="s">
        <v>8560</v>
      </c>
      <c r="E3571" s="780" t="s">
        <v>8560</v>
      </c>
      <c r="F3571" s="781" t="s">
        <v>28</v>
      </c>
      <c r="G3571" s="782">
        <v>35.200000000000003</v>
      </c>
    </row>
    <row r="3572" spans="1:7" x14ac:dyDescent="0.2">
      <c r="A3572" s="319" t="str">
        <f t="shared" si="55"/>
        <v>1 - 100695</v>
      </c>
      <c r="B3572" s="319">
        <v>1</v>
      </c>
      <c r="C3572" s="759">
        <v>100695</v>
      </c>
      <c r="D3572" s="780" t="s">
        <v>8561</v>
      </c>
      <c r="E3572" s="780" t="s">
        <v>8561</v>
      </c>
      <c r="F3572" s="781" t="s">
        <v>28</v>
      </c>
      <c r="G3572" s="782">
        <v>67.58</v>
      </c>
    </row>
    <row r="3573" spans="1:7" x14ac:dyDescent="0.2">
      <c r="A3573" s="319" t="str">
        <f t="shared" si="55"/>
        <v>1 - 100696</v>
      </c>
      <c r="B3573" s="319">
        <v>1</v>
      </c>
      <c r="C3573" s="759">
        <v>100696</v>
      </c>
      <c r="D3573" s="780" t="s">
        <v>8562</v>
      </c>
      <c r="E3573" s="780" t="s">
        <v>8562</v>
      </c>
      <c r="F3573" s="781" t="s">
        <v>28</v>
      </c>
      <c r="G3573" s="782">
        <v>75.05</v>
      </c>
    </row>
    <row r="3574" spans="1:7" x14ac:dyDescent="0.2">
      <c r="A3574" s="319" t="str">
        <f t="shared" si="55"/>
        <v>1 - 100697</v>
      </c>
      <c r="B3574" s="319">
        <v>1</v>
      </c>
      <c r="C3574" s="759">
        <v>100697</v>
      </c>
      <c r="D3574" s="780" t="s">
        <v>8563</v>
      </c>
      <c r="E3574" s="780" t="s">
        <v>8563</v>
      </c>
      <c r="F3574" s="781" t="s">
        <v>28</v>
      </c>
      <c r="G3574" s="782">
        <v>82.58</v>
      </c>
    </row>
    <row r="3575" spans="1:7" x14ac:dyDescent="0.2">
      <c r="A3575" s="319" t="str">
        <f t="shared" si="55"/>
        <v>1 - 100698</v>
      </c>
      <c r="B3575" s="319">
        <v>1</v>
      </c>
      <c r="C3575" s="759">
        <v>100698</v>
      </c>
      <c r="D3575" s="780" t="s">
        <v>8564</v>
      </c>
      <c r="E3575" s="780" t="s">
        <v>8564</v>
      </c>
      <c r="F3575" s="781" t="s">
        <v>28</v>
      </c>
      <c r="G3575" s="782">
        <v>90.08</v>
      </c>
    </row>
    <row r="3576" spans="1:7" x14ac:dyDescent="0.2">
      <c r="A3576" s="319" t="str">
        <f t="shared" si="55"/>
        <v>1 - 100699</v>
      </c>
      <c r="B3576" s="319">
        <v>1</v>
      </c>
      <c r="C3576" s="759">
        <v>100699</v>
      </c>
      <c r="D3576" s="780" t="s">
        <v>8565</v>
      </c>
      <c r="E3576" s="780" t="s">
        <v>8565</v>
      </c>
      <c r="F3576" s="781" t="s">
        <v>28</v>
      </c>
      <c r="G3576" s="782">
        <v>107.83</v>
      </c>
    </row>
    <row r="3577" spans="1:7" x14ac:dyDescent="0.2">
      <c r="A3577" s="319" t="str">
        <f t="shared" si="55"/>
        <v>1 - 100705</v>
      </c>
      <c r="B3577" s="319">
        <v>1</v>
      </c>
      <c r="C3577" s="759">
        <v>100705</v>
      </c>
      <c r="D3577" s="780" t="s">
        <v>8566</v>
      </c>
      <c r="E3577" s="780" t="s">
        <v>8566</v>
      </c>
      <c r="F3577" s="781" t="s">
        <v>28</v>
      </c>
      <c r="G3577" s="782">
        <v>86.4</v>
      </c>
    </row>
    <row r="3578" spans="1:7" x14ac:dyDescent="0.2">
      <c r="A3578" s="319" t="str">
        <f t="shared" si="55"/>
        <v>1 - 101173</v>
      </c>
      <c r="B3578" s="319">
        <v>1</v>
      </c>
      <c r="C3578" s="759">
        <v>101173</v>
      </c>
      <c r="D3578" s="780" t="s">
        <v>8567</v>
      </c>
      <c r="E3578" s="780" t="s">
        <v>8567</v>
      </c>
      <c r="F3578" s="781" t="s">
        <v>0</v>
      </c>
      <c r="G3578" s="782">
        <v>62.16</v>
      </c>
    </row>
    <row r="3579" spans="1:7" x14ac:dyDescent="0.2">
      <c r="A3579" s="319" t="str">
        <f t="shared" si="55"/>
        <v>1 - 101174</v>
      </c>
      <c r="B3579" s="319">
        <v>1</v>
      </c>
      <c r="C3579" s="759">
        <v>101174</v>
      </c>
      <c r="D3579" s="780" t="s">
        <v>8568</v>
      </c>
      <c r="E3579" s="780" t="s">
        <v>8568</v>
      </c>
      <c r="F3579" s="781" t="s">
        <v>0</v>
      </c>
      <c r="G3579" s="782">
        <v>87.94</v>
      </c>
    </row>
    <row r="3580" spans="1:7" x14ac:dyDescent="0.2">
      <c r="A3580" s="319" t="str">
        <f t="shared" si="55"/>
        <v>1 - 101175</v>
      </c>
      <c r="B3580" s="319">
        <v>1</v>
      </c>
      <c r="C3580" s="759">
        <v>101175</v>
      </c>
      <c r="D3580" s="780" t="s">
        <v>8569</v>
      </c>
      <c r="E3580" s="780" t="s">
        <v>8569</v>
      </c>
      <c r="F3580" s="781" t="s">
        <v>0</v>
      </c>
      <c r="G3580" s="782">
        <v>120.24</v>
      </c>
    </row>
    <row r="3581" spans="1:7" x14ac:dyDescent="0.2">
      <c r="A3581" s="319" t="str">
        <f t="shared" si="55"/>
        <v>1 - 101176</v>
      </c>
      <c r="B3581" s="319">
        <v>1</v>
      </c>
      <c r="C3581" s="759">
        <v>101176</v>
      </c>
      <c r="D3581" s="780" t="s">
        <v>8570</v>
      </c>
      <c r="E3581" s="780" t="s">
        <v>8570</v>
      </c>
      <c r="F3581" s="781" t="s">
        <v>0</v>
      </c>
      <c r="G3581" s="782">
        <v>146.81</v>
      </c>
    </row>
    <row r="3582" spans="1:7" x14ac:dyDescent="0.2">
      <c r="A3582" s="319" t="str">
        <f t="shared" si="55"/>
        <v>1 - 101183</v>
      </c>
      <c r="B3582" s="319">
        <v>1</v>
      </c>
      <c r="C3582" s="759">
        <v>101183</v>
      </c>
      <c r="D3582" s="780" t="s">
        <v>8571</v>
      </c>
      <c r="E3582" s="780" t="s">
        <v>8571</v>
      </c>
      <c r="F3582" s="781" t="s">
        <v>0</v>
      </c>
      <c r="G3582" s="782">
        <v>0</v>
      </c>
    </row>
    <row r="3583" spans="1:7" x14ac:dyDescent="0.2">
      <c r="A3583" s="319" t="str">
        <f t="shared" si="55"/>
        <v>1 - 101184</v>
      </c>
      <c r="B3583" s="319">
        <v>1</v>
      </c>
      <c r="C3583" s="759">
        <v>101184</v>
      </c>
      <c r="D3583" s="780" t="s">
        <v>8572</v>
      </c>
      <c r="E3583" s="780" t="s">
        <v>8572</v>
      </c>
      <c r="F3583" s="781" t="s">
        <v>0</v>
      </c>
      <c r="G3583" s="782">
        <v>0</v>
      </c>
    </row>
    <row r="3584" spans="1:7" x14ac:dyDescent="0.2">
      <c r="A3584" s="319" t="str">
        <f t="shared" si="55"/>
        <v>1 - 101182</v>
      </c>
      <c r="B3584" s="319">
        <v>1</v>
      </c>
      <c r="C3584" s="759">
        <v>101182</v>
      </c>
      <c r="D3584" s="780" t="s">
        <v>8573</v>
      </c>
      <c r="E3584" s="780" t="s">
        <v>8573</v>
      </c>
      <c r="F3584" s="781" t="s">
        <v>0</v>
      </c>
      <c r="G3584" s="782">
        <v>0</v>
      </c>
    </row>
    <row r="3585" spans="1:7" x14ac:dyDescent="0.2">
      <c r="A3585" s="319" t="str">
        <f t="shared" si="55"/>
        <v>1 - 101185</v>
      </c>
      <c r="B3585" s="319">
        <v>1</v>
      </c>
      <c r="C3585" s="759">
        <v>101185</v>
      </c>
      <c r="D3585" s="780" t="s">
        <v>8574</v>
      </c>
      <c r="E3585" s="780" t="s">
        <v>8574</v>
      </c>
      <c r="F3585" s="781" t="s">
        <v>0</v>
      </c>
      <c r="G3585" s="782">
        <v>0</v>
      </c>
    </row>
    <row r="3586" spans="1:7" x14ac:dyDescent="0.2">
      <c r="A3586" s="319" t="str">
        <f t="shared" si="55"/>
        <v>1 - 101186</v>
      </c>
      <c r="B3586" s="319">
        <v>1</v>
      </c>
      <c r="C3586" s="759">
        <v>101186</v>
      </c>
      <c r="D3586" s="780" t="s">
        <v>8575</v>
      </c>
      <c r="E3586" s="780" t="s">
        <v>8575</v>
      </c>
      <c r="F3586" s="781" t="s">
        <v>0</v>
      </c>
      <c r="G3586" s="782">
        <v>0</v>
      </c>
    </row>
    <row r="3587" spans="1:7" x14ac:dyDescent="0.2">
      <c r="A3587" s="319" t="str">
        <f t="shared" ref="A3587:A3650" si="56">B3587&amp;" - "&amp;C3587</f>
        <v>1 - 101187</v>
      </c>
      <c r="B3587" s="319">
        <v>1</v>
      </c>
      <c r="C3587" s="759">
        <v>101187</v>
      </c>
      <c r="D3587" s="780" t="s">
        <v>8576</v>
      </c>
      <c r="E3587" s="780" t="s">
        <v>8576</v>
      </c>
      <c r="F3587" s="781" t="s">
        <v>0</v>
      </c>
      <c r="G3587" s="782">
        <v>0</v>
      </c>
    </row>
    <row r="3588" spans="1:7" x14ac:dyDescent="0.2">
      <c r="A3588" s="319" t="str">
        <f t="shared" si="56"/>
        <v>1 - 101177</v>
      </c>
      <c r="B3588" s="319">
        <v>1</v>
      </c>
      <c r="C3588" s="759">
        <v>101177</v>
      </c>
      <c r="D3588" s="780" t="s">
        <v>8577</v>
      </c>
      <c r="E3588" s="780" t="s">
        <v>8577</v>
      </c>
      <c r="F3588" s="781" t="s">
        <v>0</v>
      </c>
      <c r="G3588" s="782">
        <v>0</v>
      </c>
    </row>
    <row r="3589" spans="1:7" x14ac:dyDescent="0.2">
      <c r="A3589" s="319" t="str">
        <f t="shared" si="56"/>
        <v>1 - 101178</v>
      </c>
      <c r="B3589" s="319">
        <v>1</v>
      </c>
      <c r="C3589" s="759">
        <v>101178</v>
      </c>
      <c r="D3589" s="780" t="s">
        <v>8578</v>
      </c>
      <c r="E3589" s="780" t="s">
        <v>8578</v>
      </c>
      <c r="F3589" s="781" t="s">
        <v>0</v>
      </c>
      <c r="G3589" s="782">
        <v>0</v>
      </c>
    </row>
    <row r="3590" spans="1:7" x14ac:dyDescent="0.2">
      <c r="A3590" s="319" t="str">
        <f t="shared" si="56"/>
        <v>1 - 101180</v>
      </c>
      <c r="B3590" s="319">
        <v>1</v>
      </c>
      <c r="C3590" s="759">
        <v>101180</v>
      </c>
      <c r="D3590" s="780" t="s">
        <v>8579</v>
      </c>
      <c r="E3590" s="780" t="s">
        <v>8579</v>
      </c>
      <c r="F3590" s="781" t="s">
        <v>0</v>
      </c>
      <c r="G3590" s="782">
        <v>0</v>
      </c>
    </row>
    <row r="3591" spans="1:7" x14ac:dyDescent="0.2">
      <c r="A3591" s="319" t="str">
        <f t="shared" si="56"/>
        <v>1 - 101179</v>
      </c>
      <c r="B3591" s="319">
        <v>1</v>
      </c>
      <c r="C3591" s="759">
        <v>101179</v>
      </c>
      <c r="D3591" s="780" t="s">
        <v>8580</v>
      </c>
      <c r="E3591" s="780" t="s">
        <v>8580</v>
      </c>
      <c r="F3591" s="781" t="s">
        <v>0</v>
      </c>
      <c r="G3591" s="782">
        <v>0</v>
      </c>
    </row>
    <row r="3592" spans="1:7" x14ac:dyDescent="0.2">
      <c r="A3592" s="319" t="str">
        <f t="shared" si="56"/>
        <v>1 - 101181</v>
      </c>
      <c r="B3592" s="319">
        <v>1</v>
      </c>
      <c r="C3592" s="759">
        <v>101181</v>
      </c>
      <c r="D3592" s="780" t="s">
        <v>8581</v>
      </c>
      <c r="E3592" s="780" t="s">
        <v>8581</v>
      </c>
      <c r="F3592" s="781" t="s">
        <v>0</v>
      </c>
      <c r="G3592" s="782">
        <v>0</v>
      </c>
    </row>
    <row r="3593" spans="1:7" x14ac:dyDescent="0.2">
      <c r="A3593" s="319" t="str">
        <f t="shared" si="56"/>
        <v>1 - 100899</v>
      </c>
      <c r="B3593" s="319">
        <v>1</v>
      </c>
      <c r="C3593" s="759">
        <v>100899</v>
      </c>
      <c r="D3593" s="780" t="s">
        <v>8582</v>
      </c>
      <c r="E3593" s="780" t="s">
        <v>8582</v>
      </c>
      <c r="F3593" s="781" t="s">
        <v>0</v>
      </c>
      <c r="G3593" s="782">
        <v>85.37</v>
      </c>
    </row>
    <row r="3594" spans="1:7" x14ac:dyDescent="0.2">
      <c r="A3594" s="319" t="str">
        <f t="shared" si="56"/>
        <v>1 - 100896</v>
      </c>
      <c r="B3594" s="319">
        <v>1</v>
      </c>
      <c r="C3594" s="759">
        <v>100896</v>
      </c>
      <c r="D3594" s="780" t="s">
        <v>8583</v>
      </c>
      <c r="E3594" s="780" t="s">
        <v>8583</v>
      </c>
      <c r="F3594" s="781" t="s">
        <v>0</v>
      </c>
      <c r="G3594" s="782">
        <v>61.78</v>
      </c>
    </row>
    <row r="3595" spans="1:7" x14ac:dyDescent="0.2">
      <c r="A3595" s="319" t="str">
        <f t="shared" si="56"/>
        <v>1 - 100897</v>
      </c>
      <c r="B3595" s="319">
        <v>1</v>
      </c>
      <c r="C3595" s="759">
        <v>100897</v>
      </c>
      <c r="D3595" s="780" t="s">
        <v>8584</v>
      </c>
      <c r="E3595" s="780" t="s">
        <v>8584</v>
      </c>
      <c r="F3595" s="781" t="s">
        <v>0</v>
      </c>
      <c r="G3595" s="782">
        <v>122.13</v>
      </c>
    </row>
    <row r="3596" spans="1:7" x14ac:dyDescent="0.2">
      <c r="A3596" s="319" t="str">
        <f t="shared" si="56"/>
        <v>1 - 100900</v>
      </c>
      <c r="B3596" s="319">
        <v>1</v>
      </c>
      <c r="C3596" s="759">
        <v>100900</v>
      </c>
      <c r="D3596" s="780" t="s">
        <v>8585</v>
      </c>
      <c r="E3596" s="780" t="s">
        <v>8585</v>
      </c>
      <c r="F3596" s="781" t="s">
        <v>0</v>
      </c>
      <c r="G3596" s="782">
        <v>273.81</v>
      </c>
    </row>
    <row r="3597" spans="1:7" x14ac:dyDescent="0.2">
      <c r="A3597" s="319" t="str">
        <f t="shared" si="56"/>
        <v>1 - 100898</v>
      </c>
      <c r="B3597" s="319">
        <v>1</v>
      </c>
      <c r="C3597" s="759">
        <v>100898</v>
      </c>
      <c r="D3597" s="780" t="s">
        <v>8586</v>
      </c>
      <c r="E3597" s="780" t="s">
        <v>8586</v>
      </c>
      <c r="F3597" s="781" t="s">
        <v>0</v>
      </c>
      <c r="G3597" s="782">
        <v>237.72</v>
      </c>
    </row>
    <row r="3598" spans="1:7" x14ac:dyDescent="0.2">
      <c r="A3598" s="319" t="str">
        <f t="shared" si="56"/>
        <v>1 - 100892</v>
      </c>
      <c r="B3598" s="319">
        <v>1</v>
      </c>
      <c r="C3598" s="759">
        <v>100892</v>
      </c>
      <c r="D3598" s="780" t="s">
        <v>8587</v>
      </c>
      <c r="E3598" s="780" t="s">
        <v>8587</v>
      </c>
      <c r="F3598" s="781" t="s">
        <v>29</v>
      </c>
      <c r="G3598" s="782">
        <v>12.5</v>
      </c>
    </row>
    <row r="3599" spans="1:7" x14ac:dyDescent="0.2">
      <c r="A3599" s="319" t="str">
        <f t="shared" si="56"/>
        <v>1 - 100893</v>
      </c>
      <c r="B3599" s="319">
        <v>1</v>
      </c>
      <c r="C3599" s="759">
        <v>100893</v>
      </c>
      <c r="D3599" s="780" t="s">
        <v>8588</v>
      </c>
      <c r="E3599" s="780" t="s">
        <v>8588</v>
      </c>
      <c r="F3599" s="781" t="s">
        <v>29</v>
      </c>
      <c r="G3599" s="782">
        <v>12.3</v>
      </c>
    </row>
    <row r="3600" spans="1:7" x14ac:dyDescent="0.2">
      <c r="A3600" s="319" t="str">
        <f t="shared" si="56"/>
        <v>1 - 100894</v>
      </c>
      <c r="B3600" s="319">
        <v>1</v>
      </c>
      <c r="C3600" s="759">
        <v>100894</v>
      </c>
      <c r="D3600" s="780" t="s">
        <v>8589</v>
      </c>
      <c r="E3600" s="780" t="s">
        <v>8589</v>
      </c>
      <c r="F3600" s="781" t="s">
        <v>29</v>
      </c>
      <c r="G3600" s="782">
        <v>12.21</v>
      </c>
    </row>
    <row r="3601" spans="1:7" x14ac:dyDescent="0.2">
      <c r="A3601" s="319" t="str">
        <f t="shared" si="56"/>
        <v>1 - 100889</v>
      </c>
      <c r="B3601" s="319">
        <v>1</v>
      </c>
      <c r="C3601" s="759">
        <v>100889</v>
      </c>
      <c r="D3601" s="780" t="s">
        <v>8590</v>
      </c>
      <c r="E3601" s="780" t="s">
        <v>8590</v>
      </c>
      <c r="F3601" s="781" t="s">
        <v>29</v>
      </c>
      <c r="G3601" s="782">
        <v>12.03</v>
      </c>
    </row>
    <row r="3602" spans="1:7" x14ac:dyDescent="0.2">
      <c r="A3602" s="319" t="str">
        <f t="shared" si="56"/>
        <v>1 - 100891</v>
      </c>
      <c r="B3602" s="319">
        <v>1</v>
      </c>
      <c r="C3602" s="759">
        <v>100891</v>
      </c>
      <c r="D3602" s="780" t="s">
        <v>8591</v>
      </c>
      <c r="E3602" s="780" t="s">
        <v>8591</v>
      </c>
      <c r="F3602" s="781" t="s">
        <v>29</v>
      </c>
      <c r="G3602" s="782">
        <v>0</v>
      </c>
    </row>
    <row r="3603" spans="1:7" x14ac:dyDescent="0.2">
      <c r="A3603" s="319" t="str">
        <f t="shared" si="56"/>
        <v>1 - 100890</v>
      </c>
      <c r="B3603" s="319">
        <v>1</v>
      </c>
      <c r="C3603" s="759">
        <v>100890</v>
      </c>
      <c r="D3603" s="780" t="s">
        <v>8592</v>
      </c>
      <c r="E3603" s="780" t="s">
        <v>8592</v>
      </c>
      <c r="F3603" s="781" t="s">
        <v>29</v>
      </c>
      <c r="G3603" s="782">
        <v>11.83</v>
      </c>
    </row>
    <row r="3604" spans="1:7" x14ac:dyDescent="0.2">
      <c r="A3604" s="319" t="str">
        <f t="shared" si="56"/>
        <v>1 - 100658</v>
      </c>
      <c r="B3604" s="319">
        <v>1</v>
      </c>
      <c r="C3604" s="759">
        <v>100658</v>
      </c>
      <c r="D3604" s="780" t="s">
        <v>8593</v>
      </c>
      <c r="E3604" s="780" t="s">
        <v>8593</v>
      </c>
      <c r="F3604" s="781" t="s">
        <v>0</v>
      </c>
      <c r="G3604" s="782">
        <v>366.31</v>
      </c>
    </row>
    <row r="3605" spans="1:7" x14ac:dyDescent="0.2">
      <c r="A3605" s="319" t="str">
        <f t="shared" si="56"/>
        <v>1 - 100657</v>
      </c>
      <c r="B3605" s="319">
        <v>1</v>
      </c>
      <c r="C3605" s="759">
        <v>100657</v>
      </c>
      <c r="D3605" s="780" t="s">
        <v>8594</v>
      </c>
      <c r="E3605" s="780" t="s">
        <v>8594</v>
      </c>
      <c r="F3605" s="781" t="s">
        <v>0</v>
      </c>
      <c r="G3605" s="782">
        <v>158.63</v>
      </c>
    </row>
    <row r="3606" spans="1:7" x14ac:dyDescent="0.2">
      <c r="A3606" s="319" t="str">
        <f t="shared" si="56"/>
        <v>1 - 100656</v>
      </c>
      <c r="B3606" s="319">
        <v>1</v>
      </c>
      <c r="C3606" s="759">
        <v>100656</v>
      </c>
      <c r="D3606" s="780" t="s">
        <v>8595</v>
      </c>
      <c r="E3606" s="780" t="s">
        <v>8595</v>
      </c>
      <c r="F3606" s="781" t="s">
        <v>0</v>
      </c>
      <c r="G3606" s="782">
        <v>122.48</v>
      </c>
    </row>
    <row r="3607" spans="1:7" x14ac:dyDescent="0.2">
      <c r="A3607" s="319" t="str">
        <f t="shared" si="56"/>
        <v>1 - 102649</v>
      </c>
      <c r="B3607" s="319">
        <v>1</v>
      </c>
      <c r="C3607" s="759">
        <v>102649</v>
      </c>
      <c r="D3607" s="780" t="s">
        <v>8596</v>
      </c>
      <c r="E3607" s="780" t="s">
        <v>8596</v>
      </c>
      <c r="F3607" s="781" t="s">
        <v>0</v>
      </c>
      <c r="G3607" s="782">
        <v>0</v>
      </c>
    </row>
    <row r="3608" spans="1:7" x14ac:dyDescent="0.2">
      <c r="A3608" s="319" t="str">
        <f t="shared" si="56"/>
        <v>1 - 102645</v>
      </c>
      <c r="B3608" s="319">
        <v>1</v>
      </c>
      <c r="C3608" s="759">
        <v>102645</v>
      </c>
      <c r="D3608" s="780" t="s">
        <v>8597</v>
      </c>
      <c r="E3608" s="780" t="s">
        <v>8597</v>
      </c>
      <c r="F3608" s="781" t="s">
        <v>0</v>
      </c>
      <c r="G3608" s="782">
        <v>0</v>
      </c>
    </row>
    <row r="3609" spans="1:7" x14ac:dyDescent="0.2">
      <c r="A3609" s="319" t="str">
        <f t="shared" si="56"/>
        <v>1 - 102650</v>
      </c>
      <c r="B3609" s="319">
        <v>1</v>
      </c>
      <c r="C3609" s="759">
        <v>102650</v>
      </c>
      <c r="D3609" s="780" t="s">
        <v>8598</v>
      </c>
      <c r="E3609" s="780" t="s">
        <v>8598</v>
      </c>
      <c r="F3609" s="781" t="s">
        <v>0</v>
      </c>
      <c r="G3609" s="782">
        <v>0</v>
      </c>
    </row>
    <row r="3610" spans="1:7" x14ac:dyDescent="0.2">
      <c r="A3610" s="319" t="str">
        <f t="shared" si="56"/>
        <v>1 - 102646</v>
      </c>
      <c r="B3610" s="319">
        <v>1</v>
      </c>
      <c r="C3610" s="759">
        <v>102646</v>
      </c>
      <c r="D3610" s="780" t="s">
        <v>8599</v>
      </c>
      <c r="E3610" s="780" t="s">
        <v>8599</v>
      </c>
      <c r="F3610" s="781" t="s">
        <v>0</v>
      </c>
      <c r="G3610" s="782">
        <v>0</v>
      </c>
    </row>
    <row r="3611" spans="1:7" x14ac:dyDescent="0.2">
      <c r="A3611" s="319" t="str">
        <f t="shared" si="56"/>
        <v>1 - 102651</v>
      </c>
      <c r="B3611" s="319">
        <v>1</v>
      </c>
      <c r="C3611" s="759">
        <v>102651</v>
      </c>
      <c r="D3611" s="780" t="s">
        <v>8600</v>
      </c>
      <c r="E3611" s="780" t="s">
        <v>8600</v>
      </c>
      <c r="F3611" s="781" t="s">
        <v>0</v>
      </c>
      <c r="G3611" s="782">
        <v>0</v>
      </c>
    </row>
    <row r="3612" spans="1:7" x14ac:dyDescent="0.2">
      <c r="A3612" s="319" t="str">
        <f t="shared" si="56"/>
        <v>1 - 102647</v>
      </c>
      <c r="B3612" s="319">
        <v>1</v>
      </c>
      <c r="C3612" s="759">
        <v>102647</v>
      </c>
      <c r="D3612" s="780" t="s">
        <v>8601</v>
      </c>
      <c r="E3612" s="780" t="s">
        <v>8601</v>
      </c>
      <c r="F3612" s="781" t="s">
        <v>0</v>
      </c>
      <c r="G3612" s="782">
        <v>0</v>
      </c>
    </row>
    <row r="3613" spans="1:7" x14ac:dyDescent="0.2">
      <c r="A3613" s="319" t="str">
        <f t="shared" si="56"/>
        <v>1 - 102652</v>
      </c>
      <c r="B3613" s="319">
        <v>1</v>
      </c>
      <c r="C3613" s="759">
        <v>102652</v>
      </c>
      <c r="D3613" s="780" t="s">
        <v>8602</v>
      </c>
      <c r="E3613" s="780" t="s">
        <v>8602</v>
      </c>
      <c r="F3613" s="781" t="s">
        <v>0</v>
      </c>
      <c r="G3613" s="782">
        <v>0</v>
      </c>
    </row>
    <row r="3614" spans="1:7" x14ac:dyDescent="0.2">
      <c r="A3614" s="319" t="str">
        <f t="shared" si="56"/>
        <v>1 - 102648</v>
      </c>
      <c r="B3614" s="319">
        <v>1</v>
      </c>
      <c r="C3614" s="759">
        <v>102648</v>
      </c>
      <c r="D3614" s="780" t="s">
        <v>8603</v>
      </c>
      <c r="E3614" s="780" t="s">
        <v>8603</v>
      </c>
      <c r="F3614" s="781" t="s">
        <v>0</v>
      </c>
      <c r="G3614" s="782">
        <v>0</v>
      </c>
    </row>
    <row r="3615" spans="1:7" x14ac:dyDescent="0.2">
      <c r="A3615" s="319" t="str">
        <f t="shared" si="56"/>
        <v>1 - 100651</v>
      </c>
      <c r="B3615" s="319">
        <v>1</v>
      </c>
      <c r="C3615" s="759">
        <v>100651</v>
      </c>
      <c r="D3615" s="780" t="s">
        <v>8604</v>
      </c>
      <c r="E3615" s="780" t="s">
        <v>8604</v>
      </c>
      <c r="F3615" s="781" t="s">
        <v>0</v>
      </c>
      <c r="G3615" s="782">
        <v>143.62</v>
      </c>
    </row>
    <row r="3616" spans="1:7" x14ac:dyDescent="0.2">
      <c r="A3616" s="319" t="str">
        <f t="shared" si="56"/>
        <v>1 - 100652</v>
      </c>
      <c r="B3616" s="319">
        <v>1</v>
      </c>
      <c r="C3616" s="759">
        <v>100652</v>
      </c>
      <c r="D3616" s="780" t="s">
        <v>8605</v>
      </c>
      <c r="E3616" s="780" t="s">
        <v>8605</v>
      </c>
      <c r="F3616" s="781" t="s">
        <v>0</v>
      </c>
      <c r="G3616" s="782">
        <v>274.89</v>
      </c>
    </row>
    <row r="3617" spans="1:7" x14ac:dyDescent="0.2">
      <c r="A3617" s="319" t="str">
        <f t="shared" si="56"/>
        <v>1 - 100653</v>
      </c>
      <c r="B3617" s="319">
        <v>1</v>
      </c>
      <c r="C3617" s="759">
        <v>100653</v>
      </c>
      <c r="D3617" s="780" t="s">
        <v>8606</v>
      </c>
      <c r="E3617" s="780" t="s">
        <v>8606</v>
      </c>
      <c r="F3617" s="781" t="s">
        <v>0</v>
      </c>
      <c r="G3617" s="782">
        <v>456.54</v>
      </c>
    </row>
    <row r="3618" spans="1:7" x14ac:dyDescent="0.2">
      <c r="A3618" s="319" t="str">
        <f t="shared" si="56"/>
        <v>1 - 100654</v>
      </c>
      <c r="B3618" s="319">
        <v>1</v>
      </c>
      <c r="C3618" s="759">
        <v>100654</v>
      </c>
      <c r="D3618" s="780" t="s">
        <v>8607</v>
      </c>
      <c r="E3618" s="780" t="s">
        <v>8607</v>
      </c>
      <c r="F3618" s="781" t="s">
        <v>0</v>
      </c>
      <c r="G3618" s="782">
        <v>606.05999999999995</v>
      </c>
    </row>
    <row r="3619" spans="1:7" x14ac:dyDescent="0.2">
      <c r="A3619" s="319" t="str">
        <f t="shared" si="56"/>
        <v>1 - 100655</v>
      </c>
      <c r="B3619" s="319">
        <v>1</v>
      </c>
      <c r="C3619" s="759">
        <v>100655</v>
      </c>
      <c r="D3619" s="780" t="s">
        <v>8608</v>
      </c>
      <c r="E3619" s="780" t="s">
        <v>8608</v>
      </c>
      <c r="F3619" s="781" t="s">
        <v>0</v>
      </c>
      <c r="G3619" s="782">
        <v>704.87</v>
      </c>
    </row>
    <row r="3620" spans="1:7" x14ac:dyDescent="0.2">
      <c r="A3620" s="319" t="str">
        <f t="shared" si="56"/>
        <v>1 - 100364</v>
      </c>
      <c r="B3620" s="319">
        <v>1</v>
      </c>
      <c r="C3620" s="759">
        <v>100364</v>
      </c>
      <c r="D3620" s="780" t="s">
        <v>1204</v>
      </c>
      <c r="E3620" s="780" t="s">
        <v>1204</v>
      </c>
      <c r="F3620" s="781" t="s">
        <v>28</v>
      </c>
      <c r="G3620" s="782">
        <v>3678.84</v>
      </c>
    </row>
    <row r="3621" spans="1:7" x14ac:dyDescent="0.2">
      <c r="A3621" s="319" t="str">
        <f t="shared" si="56"/>
        <v>1 - 100374</v>
      </c>
      <c r="B3621" s="319">
        <v>1</v>
      </c>
      <c r="C3621" s="759">
        <v>100374</v>
      </c>
      <c r="D3621" s="780" t="s">
        <v>1214</v>
      </c>
      <c r="E3621" s="780" t="s">
        <v>1214</v>
      </c>
      <c r="F3621" s="781" t="s">
        <v>28</v>
      </c>
      <c r="G3621" s="782">
        <v>3398.57</v>
      </c>
    </row>
    <row r="3622" spans="1:7" x14ac:dyDescent="0.2">
      <c r="A3622" s="319" t="str">
        <f t="shared" si="56"/>
        <v>1 - 100365</v>
      </c>
      <c r="B3622" s="319">
        <v>1</v>
      </c>
      <c r="C3622" s="759">
        <v>100365</v>
      </c>
      <c r="D3622" s="780" t="s">
        <v>1205</v>
      </c>
      <c r="E3622" s="780" t="s">
        <v>1205</v>
      </c>
      <c r="F3622" s="781" t="s">
        <v>28</v>
      </c>
      <c r="G3622" s="782">
        <v>4226.32</v>
      </c>
    </row>
    <row r="3623" spans="1:7" x14ac:dyDescent="0.2">
      <c r="A3623" s="319" t="str">
        <f t="shared" si="56"/>
        <v>1 - 100375</v>
      </c>
      <c r="B3623" s="319">
        <v>1</v>
      </c>
      <c r="C3623" s="759">
        <v>100375</v>
      </c>
      <c r="D3623" s="780" t="s">
        <v>1215</v>
      </c>
      <c r="E3623" s="780" t="s">
        <v>1215</v>
      </c>
      <c r="F3623" s="781" t="s">
        <v>28</v>
      </c>
      <c r="G3623" s="782">
        <v>3807.34</v>
      </c>
    </row>
    <row r="3624" spans="1:7" x14ac:dyDescent="0.2">
      <c r="A3624" s="319" t="str">
        <f t="shared" si="56"/>
        <v>1 - 100366</v>
      </c>
      <c r="B3624" s="319">
        <v>1</v>
      </c>
      <c r="C3624" s="759">
        <v>100366</v>
      </c>
      <c r="D3624" s="780" t="s">
        <v>1206</v>
      </c>
      <c r="E3624" s="780" t="s">
        <v>1206</v>
      </c>
      <c r="F3624" s="781" t="s">
        <v>28</v>
      </c>
      <c r="G3624" s="782">
        <v>4548.1400000000003</v>
      </c>
    </row>
    <row r="3625" spans="1:7" x14ac:dyDescent="0.2">
      <c r="A3625" s="319" t="str">
        <f t="shared" si="56"/>
        <v>1 - 100376</v>
      </c>
      <c r="B3625" s="319">
        <v>1</v>
      </c>
      <c r="C3625" s="759">
        <v>100376</v>
      </c>
      <c r="D3625" s="780" t="s">
        <v>1216</v>
      </c>
      <c r="E3625" s="780" t="s">
        <v>1216</v>
      </c>
      <c r="F3625" s="781" t="s">
        <v>28</v>
      </c>
      <c r="G3625" s="782">
        <v>3713.35</v>
      </c>
    </row>
    <row r="3626" spans="1:7" x14ac:dyDescent="0.2">
      <c r="A3626" s="319" t="str">
        <f t="shared" si="56"/>
        <v>1 - 100357</v>
      </c>
      <c r="B3626" s="319">
        <v>1</v>
      </c>
      <c r="C3626" s="759">
        <v>100357</v>
      </c>
      <c r="D3626" s="780" t="s">
        <v>1197</v>
      </c>
      <c r="E3626" s="780" t="s">
        <v>1197</v>
      </c>
      <c r="F3626" s="781" t="s">
        <v>28</v>
      </c>
      <c r="G3626" s="782">
        <v>1288.82</v>
      </c>
    </row>
    <row r="3627" spans="1:7" x14ac:dyDescent="0.2">
      <c r="A3627" s="319" t="str">
        <f t="shared" si="56"/>
        <v>1 - 100367</v>
      </c>
      <c r="B3627" s="319">
        <v>1</v>
      </c>
      <c r="C3627" s="759">
        <v>100367</v>
      </c>
      <c r="D3627" s="780" t="s">
        <v>1207</v>
      </c>
      <c r="E3627" s="780" t="s">
        <v>1207</v>
      </c>
      <c r="F3627" s="781" t="s">
        <v>28</v>
      </c>
      <c r="G3627" s="782">
        <v>1250.79</v>
      </c>
    </row>
    <row r="3628" spans="1:7" x14ac:dyDescent="0.2">
      <c r="A3628" s="319" t="str">
        <f t="shared" si="56"/>
        <v>1 - 100358</v>
      </c>
      <c r="B3628" s="319">
        <v>1</v>
      </c>
      <c r="C3628" s="759">
        <v>100358</v>
      </c>
      <c r="D3628" s="780" t="s">
        <v>1198</v>
      </c>
      <c r="E3628" s="780" t="s">
        <v>1198</v>
      </c>
      <c r="F3628" s="781" t="s">
        <v>28</v>
      </c>
      <c r="G3628" s="782">
        <v>1722.96</v>
      </c>
    </row>
    <row r="3629" spans="1:7" x14ac:dyDescent="0.2">
      <c r="A3629" s="319" t="str">
        <f t="shared" si="56"/>
        <v>1 - 100368</v>
      </c>
      <c r="B3629" s="319">
        <v>1</v>
      </c>
      <c r="C3629" s="759">
        <v>100368</v>
      </c>
      <c r="D3629" s="780" t="s">
        <v>1208</v>
      </c>
      <c r="E3629" s="780" t="s">
        <v>1208</v>
      </c>
      <c r="F3629" s="781" t="s">
        <v>28</v>
      </c>
      <c r="G3629" s="782">
        <v>1676.05</v>
      </c>
    </row>
    <row r="3630" spans="1:7" x14ac:dyDescent="0.2">
      <c r="A3630" s="319" t="str">
        <f t="shared" si="56"/>
        <v>1 - 100359</v>
      </c>
      <c r="B3630" s="319">
        <v>1</v>
      </c>
      <c r="C3630" s="759">
        <v>100359</v>
      </c>
      <c r="D3630" s="780" t="s">
        <v>1199</v>
      </c>
      <c r="E3630" s="780" t="s">
        <v>1199</v>
      </c>
      <c r="F3630" s="781" t="s">
        <v>28</v>
      </c>
      <c r="G3630" s="782">
        <v>1820.66</v>
      </c>
    </row>
    <row r="3631" spans="1:7" x14ac:dyDescent="0.2">
      <c r="A3631" s="319" t="str">
        <f t="shared" si="56"/>
        <v>1 - 100369</v>
      </c>
      <c r="B3631" s="319">
        <v>1</v>
      </c>
      <c r="C3631" s="759">
        <v>100369</v>
      </c>
      <c r="D3631" s="780" t="s">
        <v>1209</v>
      </c>
      <c r="E3631" s="780" t="s">
        <v>1209</v>
      </c>
      <c r="F3631" s="781" t="s">
        <v>28</v>
      </c>
      <c r="G3631" s="782">
        <v>1773.76</v>
      </c>
    </row>
    <row r="3632" spans="1:7" x14ac:dyDescent="0.2">
      <c r="A3632" s="319" t="str">
        <f t="shared" si="56"/>
        <v>1 - 100360</v>
      </c>
      <c r="B3632" s="319">
        <v>1</v>
      </c>
      <c r="C3632" s="759">
        <v>100360</v>
      </c>
      <c r="D3632" s="780" t="s">
        <v>1200</v>
      </c>
      <c r="E3632" s="780" t="s">
        <v>1200</v>
      </c>
      <c r="F3632" s="781" t="s">
        <v>28</v>
      </c>
      <c r="G3632" s="782">
        <v>2021.94</v>
      </c>
    </row>
    <row r="3633" spans="1:7" x14ac:dyDescent="0.2">
      <c r="A3633" s="319" t="str">
        <f t="shared" si="56"/>
        <v>1 - 100370</v>
      </c>
      <c r="B3633" s="319">
        <v>1</v>
      </c>
      <c r="C3633" s="759">
        <v>100370</v>
      </c>
      <c r="D3633" s="780" t="s">
        <v>1210</v>
      </c>
      <c r="E3633" s="780" t="s">
        <v>1210</v>
      </c>
      <c r="F3633" s="781" t="s">
        <v>28</v>
      </c>
      <c r="G3633" s="782">
        <v>2120.38</v>
      </c>
    </row>
    <row r="3634" spans="1:7" x14ac:dyDescent="0.2">
      <c r="A3634" s="319" t="str">
        <f t="shared" si="56"/>
        <v>1 - 100361</v>
      </c>
      <c r="B3634" s="319">
        <v>1</v>
      </c>
      <c r="C3634" s="759">
        <v>100361</v>
      </c>
      <c r="D3634" s="780" t="s">
        <v>1201</v>
      </c>
      <c r="E3634" s="780" t="s">
        <v>1201</v>
      </c>
      <c r="F3634" s="781" t="s">
        <v>28</v>
      </c>
      <c r="G3634" s="782">
        <v>2498.23</v>
      </c>
    </row>
    <row r="3635" spans="1:7" x14ac:dyDescent="0.2">
      <c r="A3635" s="319" t="str">
        <f t="shared" si="56"/>
        <v>1 - 100371</v>
      </c>
      <c r="B3635" s="319">
        <v>1</v>
      </c>
      <c r="C3635" s="759">
        <v>100371</v>
      </c>
      <c r="D3635" s="780" t="s">
        <v>1211</v>
      </c>
      <c r="E3635" s="780" t="s">
        <v>1211</v>
      </c>
      <c r="F3635" s="781" t="s">
        <v>28</v>
      </c>
      <c r="G3635" s="782">
        <v>2373.16</v>
      </c>
    </row>
    <row r="3636" spans="1:7" x14ac:dyDescent="0.2">
      <c r="A3636" s="319" t="str">
        <f t="shared" si="56"/>
        <v>1 - 100362</v>
      </c>
      <c r="B3636" s="319">
        <v>1</v>
      </c>
      <c r="C3636" s="759">
        <v>100362</v>
      </c>
      <c r="D3636" s="780" t="s">
        <v>1202</v>
      </c>
      <c r="E3636" s="780" t="s">
        <v>1202</v>
      </c>
      <c r="F3636" s="781" t="s">
        <v>28</v>
      </c>
      <c r="G3636" s="782">
        <v>3264.64</v>
      </c>
    </row>
    <row r="3637" spans="1:7" x14ac:dyDescent="0.2">
      <c r="A3637" s="319" t="str">
        <f t="shared" si="56"/>
        <v>1 - 100372</v>
      </c>
      <c r="B3637" s="319">
        <v>1</v>
      </c>
      <c r="C3637" s="759">
        <v>100372</v>
      </c>
      <c r="D3637" s="780" t="s">
        <v>1212</v>
      </c>
      <c r="E3637" s="780" t="s">
        <v>1212</v>
      </c>
      <c r="F3637" s="781" t="s">
        <v>28</v>
      </c>
      <c r="G3637" s="782">
        <v>3050.33</v>
      </c>
    </row>
    <row r="3638" spans="1:7" x14ac:dyDescent="0.2">
      <c r="A3638" s="319" t="str">
        <f t="shared" si="56"/>
        <v>1 - 100363</v>
      </c>
      <c r="B3638" s="319">
        <v>1</v>
      </c>
      <c r="C3638" s="759">
        <v>100363</v>
      </c>
      <c r="D3638" s="780" t="s">
        <v>1203</v>
      </c>
      <c r="E3638" s="780" t="s">
        <v>1203</v>
      </c>
      <c r="F3638" s="781" t="s">
        <v>28</v>
      </c>
      <c r="G3638" s="782">
        <v>3382.56</v>
      </c>
    </row>
    <row r="3639" spans="1:7" x14ac:dyDescent="0.2">
      <c r="A3639" s="319" t="str">
        <f t="shared" si="56"/>
        <v>1 - 100373</v>
      </c>
      <c r="B3639" s="319">
        <v>1</v>
      </c>
      <c r="C3639" s="759">
        <v>100373</v>
      </c>
      <c r="D3639" s="780" t="s">
        <v>1213</v>
      </c>
      <c r="E3639" s="780" t="s">
        <v>1213</v>
      </c>
      <c r="F3639" s="781" t="s">
        <v>28</v>
      </c>
      <c r="G3639" s="782">
        <v>3168.86</v>
      </c>
    </row>
    <row r="3640" spans="1:7" x14ac:dyDescent="0.2">
      <c r="A3640" s="319" t="str">
        <f t="shared" si="56"/>
        <v>1 - 100381</v>
      </c>
      <c r="B3640" s="319">
        <v>1</v>
      </c>
      <c r="C3640" s="759">
        <v>100381</v>
      </c>
      <c r="D3640" s="780" t="s">
        <v>1128</v>
      </c>
      <c r="E3640" s="780" t="s">
        <v>1128</v>
      </c>
      <c r="F3640" s="781" t="s">
        <v>1</v>
      </c>
      <c r="G3640" s="782">
        <v>66.37</v>
      </c>
    </row>
    <row r="3641" spans="1:7" x14ac:dyDescent="0.2">
      <c r="A3641" s="319" t="str">
        <f t="shared" si="56"/>
        <v>1 - 100380</v>
      </c>
      <c r="B3641" s="319">
        <v>1</v>
      </c>
      <c r="C3641" s="759">
        <v>100380</v>
      </c>
      <c r="D3641" s="780" t="s">
        <v>1127</v>
      </c>
      <c r="E3641" s="780" t="s">
        <v>1127</v>
      </c>
      <c r="F3641" s="781" t="s">
        <v>1</v>
      </c>
      <c r="G3641" s="782">
        <v>59.55</v>
      </c>
    </row>
    <row r="3642" spans="1:7" x14ac:dyDescent="0.2">
      <c r="A3642" s="319" t="str">
        <f t="shared" si="56"/>
        <v>1 - 100379</v>
      </c>
      <c r="B3642" s="319">
        <v>1</v>
      </c>
      <c r="C3642" s="759">
        <v>100379</v>
      </c>
      <c r="D3642" s="780" t="s">
        <v>1126</v>
      </c>
      <c r="E3642" s="780" t="s">
        <v>1126</v>
      </c>
      <c r="F3642" s="781" t="s">
        <v>1</v>
      </c>
      <c r="G3642" s="782">
        <v>45.52</v>
      </c>
    </row>
    <row r="3643" spans="1:7" x14ac:dyDescent="0.2">
      <c r="A3643" s="319" t="str">
        <f t="shared" si="56"/>
        <v>1 - 100384</v>
      </c>
      <c r="B3643" s="319">
        <v>1</v>
      </c>
      <c r="C3643" s="759">
        <v>100384</v>
      </c>
      <c r="D3643" s="780" t="s">
        <v>1130</v>
      </c>
      <c r="E3643" s="780" t="s">
        <v>1130</v>
      </c>
      <c r="F3643" s="781" t="s">
        <v>1</v>
      </c>
      <c r="G3643" s="782">
        <v>33.119999999999997</v>
      </c>
    </row>
    <row r="3644" spans="1:7" x14ac:dyDescent="0.2">
      <c r="A3644" s="319" t="str">
        <f t="shared" si="56"/>
        <v>1 - 100383</v>
      </c>
      <c r="B3644" s="319">
        <v>1</v>
      </c>
      <c r="C3644" s="759">
        <v>100383</v>
      </c>
      <c r="D3644" s="780" t="s">
        <v>1129</v>
      </c>
      <c r="E3644" s="780" t="s">
        <v>1129</v>
      </c>
      <c r="F3644" s="781" t="s">
        <v>1</v>
      </c>
      <c r="G3644" s="782">
        <v>31.7</v>
      </c>
    </row>
    <row r="3645" spans="1:7" x14ac:dyDescent="0.2">
      <c r="A3645" s="319" t="str">
        <f t="shared" si="56"/>
        <v>1 - 100382</v>
      </c>
      <c r="B3645" s="319">
        <v>1</v>
      </c>
      <c r="C3645" s="759">
        <v>100382</v>
      </c>
      <c r="D3645" s="780" t="s">
        <v>1217</v>
      </c>
      <c r="E3645" s="780" t="s">
        <v>1217</v>
      </c>
      <c r="F3645" s="781" t="s">
        <v>1</v>
      </c>
      <c r="G3645" s="782">
        <v>29.36</v>
      </c>
    </row>
    <row r="3646" spans="1:7" x14ac:dyDescent="0.2">
      <c r="A3646" s="319" t="str">
        <f t="shared" si="56"/>
        <v>1 - 100387</v>
      </c>
      <c r="B3646" s="319">
        <v>1</v>
      </c>
      <c r="C3646" s="759">
        <v>100387</v>
      </c>
      <c r="D3646" s="780" t="s">
        <v>1133</v>
      </c>
      <c r="E3646" s="780" t="s">
        <v>1133</v>
      </c>
      <c r="F3646" s="781" t="s">
        <v>1</v>
      </c>
      <c r="G3646" s="782">
        <v>64.739999999999995</v>
      </c>
    </row>
    <row r="3647" spans="1:7" x14ac:dyDescent="0.2">
      <c r="A3647" s="319" t="str">
        <f t="shared" si="56"/>
        <v>1 - 100386</v>
      </c>
      <c r="B3647" s="319">
        <v>1</v>
      </c>
      <c r="C3647" s="759">
        <v>100386</v>
      </c>
      <c r="D3647" s="780" t="s">
        <v>1132</v>
      </c>
      <c r="E3647" s="780" t="s">
        <v>1132</v>
      </c>
      <c r="F3647" s="781" t="s">
        <v>1</v>
      </c>
      <c r="G3647" s="782">
        <v>52.61</v>
      </c>
    </row>
    <row r="3648" spans="1:7" x14ac:dyDescent="0.2">
      <c r="A3648" s="319" t="str">
        <f t="shared" si="56"/>
        <v>1 - 100385</v>
      </c>
      <c r="B3648" s="319">
        <v>1</v>
      </c>
      <c r="C3648" s="759">
        <v>100385</v>
      </c>
      <c r="D3648" s="780" t="s">
        <v>1131</v>
      </c>
      <c r="E3648" s="780" t="s">
        <v>1131</v>
      </c>
      <c r="F3648" s="781" t="s">
        <v>1</v>
      </c>
      <c r="G3648" s="782">
        <v>41.24</v>
      </c>
    </row>
    <row r="3649" spans="1:7" x14ac:dyDescent="0.2">
      <c r="A3649" s="319" t="str">
        <f t="shared" si="56"/>
        <v>1 - 100377</v>
      </c>
      <c r="B3649" s="319">
        <v>1</v>
      </c>
      <c r="C3649" s="759">
        <v>100377</v>
      </c>
      <c r="D3649" s="780" t="s">
        <v>8609</v>
      </c>
      <c r="E3649" s="780" t="s">
        <v>8609</v>
      </c>
      <c r="F3649" s="781" t="s">
        <v>29</v>
      </c>
      <c r="G3649" s="782">
        <v>11.58</v>
      </c>
    </row>
    <row r="3650" spans="1:7" x14ac:dyDescent="0.2">
      <c r="A3650" s="319" t="str">
        <f t="shared" si="56"/>
        <v>1 - 100378</v>
      </c>
      <c r="B3650" s="319">
        <v>1</v>
      </c>
      <c r="C3650" s="759">
        <v>100378</v>
      </c>
      <c r="D3650" s="780" t="s">
        <v>8610</v>
      </c>
      <c r="E3650" s="780" t="s">
        <v>8610</v>
      </c>
      <c r="F3650" s="781" t="s">
        <v>29</v>
      </c>
      <c r="G3650" s="782">
        <v>10.69</v>
      </c>
    </row>
    <row r="3651" spans="1:7" x14ac:dyDescent="0.2">
      <c r="A3651" s="319" t="str">
        <f t="shared" ref="A3651:A3714" si="57">B3651&amp;" - "&amp;C3651</f>
        <v>1 - 92596</v>
      </c>
      <c r="B3651" s="319">
        <v>1</v>
      </c>
      <c r="C3651" s="759">
        <v>92596</v>
      </c>
      <c r="D3651" s="780" t="s">
        <v>8611</v>
      </c>
      <c r="E3651" s="780" t="s">
        <v>8611</v>
      </c>
      <c r="F3651" s="781" t="s">
        <v>28</v>
      </c>
      <c r="G3651" s="782">
        <v>1880.81</v>
      </c>
    </row>
    <row r="3652" spans="1:7" x14ac:dyDescent="0.2">
      <c r="A3652" s="319" t="str">
        <f t="shared" si="57"/>
        <v>1 - 92616</v>
      </c>
      <c r="B3652" s="319">
        <v>1</v>
      </c>
      <c r="C3652" s="759">
        <v>92616</v>
      </c>
      <c r="D3652" s="780" t="s">
        <v>8612</v>
      </c>
      <c r="E3652" s="780" t="s">
        <v>8612</v>
      </c>
      <c r="F3652" s="781" t="s">
        <v>28</v>
      </c>
      <c r="G3652" s="782">
        <v>1792.75</v>
      </c>
    </row>
    <row r="3653" spans="1:7" x14ac:dyDescent="0.2">
      <c r="A3653" s="319" t="str">
        <f t="shared" si="57"/>
        <v>1 - 92598</v>
      </c>
      <c r="B3653" s="319">
        <v>1</v>
      </c>
      <c r="C3653" s="759">
        <v>92598</v>
      </c>
      <c r="D3653" s="780" t="s">
        <v>8613</v>
      </c>
      <c r="E3653" s="780" t="s">
        <v>8613</v>
      </c>
      <c r="F3653" s="781" t="s">
        <v>28</v>
      </c>
      <c r="G3653" s="782">
        <v>1996.86</v>
      </c>
    </row>
    <row r="3654" spans="1:7" x14ac:dyDescent="0.2">
      <c r="A3654" s="319" t="str">
        <f t="shared" si="57"/>
        <v>1 - 92618</v>
      </c>
      <c r="B3654" s="319">
        <v>1</v>
      </c>
      <c r="C3654" s="759">
        <v>92618</v>
      </c>
      <c r="D3654" s="780" t="s">
        <v>8614</v>
      </c>
      <c r="E3654" s="780" t="s">
        <v>8614</v>
      </c>
      <c r="F3654" s="781" t="s">
        <v>28</v>
      </c>
      <c r="G3654" s="782">
        <v>1908.8</v>
      </c>
    </row>
    <row r="3655" spans="1:7" x14ac:dyDescent="0.2">
      <c r="A3655" s="319" t="str">
        <f t="shared" si="57"/>
        <v>1 - 92600</v>
      </c>
      <c r="B3655" s="319">
        <v>1</v>
      </c>
      <c r="C3655" s="759">
        <v>92600</v>
      </c>
      <c r="D3655" s="780" t="s">
        <v>8615</v>
      </c>
      <c r="E3655" s="780" t="s">
        <v>8615</v>
      </c>
      <c r="F3655" s="781" t="s">
        <v>28</v>
      </c>
      <c r="G3655" s="782">
        <v>2142.27</v>
      </c>
    </row>
    <row r="3656" spans="1:7" x14ac:dyDescent="0.2">
      <c r="A3656" s="319" t="str">
        <f t="shared" si="57"/>
        <v>1 - 92620</v>
      </c>
      <c r="B3656" s="319">
        <v>1</v>
      </c>
      <c r="C3656" s="759">
        <v>92620</v>
      </c>
      <c r="D3656" s="780" t="s">
        <v>8616</v>
      </c>
      <c r="E3656" s="780" t="s">
        <v>8616</v>
      </c>
      <c r="F3656" s="781" t="s">
        <v>28</v>
      </c>
      <c r="G3656" s="782">
        <v>2024.85</v>
      </c>
    </row>
    <row r="3657" spans="1:7" x14ac:dyDescent="0.2">
      <c r="A3657" s="319" t="str">
        <f t="shared" si="57"/>
        <v>1 - 92582</v>
      </c>
      <c r="B3657" s="319">
        <v>1</v>
      </c>
      <c r="C3657" s="759">
        <v>92582</v>
      </c>
      <c r="D3657" s="780" t="s">
        <v>8617</v>
      </c>
      <c r="E3657" s="780" t="s">
        <v>8617</v>
      </c>
      <c r="F3657" s="781" t="s">
        <v>28</v>
      </c>
      <c r="G3657" s="782">
        <v>702.21</v>
      </c>
    </row>
    <row r="3658" spans="1:7" x14ac:dyDescent="0.2">
      <c r="A3658" s="319" t="str">
        <f t="shared" si="57"/>
        <v>1 - 92602</v>
      </c>
      <c r="B3658" s="319">
        <v>1</v>
      </c>
      <c r="C3658" s="759">
        <v>92602</v>
      </c>
      <c r="D3658" s="780" t="s">
        <v>8618</v>
      </c>
      <c r="E3658" s="780" t="s">
        <v>8618</v>
      </c>
      <c r="F3658" s="781" t="s">
        <v>28</v>
      </c>
      <c r="G3658" s="782">
        <v>702.21</v>
      </c>
    </row>
    <row r="3659" spans="1:7" x14ac:dyDescent="0.2">
      <c r="A3659" s="319" t="str">
        <f t="shared" si="57"/>
        <v>1 - 92584</v>
      </c>
      <c r="B3659" s="319">
        <v>1</v>
      </c>
      <c r="C3659" s="759">
        <v>92584</v>
      </c>
      <c r="D3659" s="780" t="s">
        <v>8619</v>
      </c>
      <c r="E3659" s="780" t="s">
        <v>8619</v>
      </c>
      <c r="F3659" s="781" t="s">
        <v>28</v>
      </c>
      <c r="G3659" s="782">
        <v>818.27</v>
      </c>
    </row>
    <row r="3660" spans="1:7" x14ac:dyDescent="0.2">
      <c r="A3660" s="319" t="str">
        <f t="shared" si="57"/>
        <v>1 - 92604</v>
      </c>
      <c r="B3660" s="319">
        <v>1</v>
      </c>
      <c r="C3660" s="759">
        <v>92604</v>
      </c>
      <c r="D3660" s="780" t="s">
        <v>8620</v>
      </c>
      <c r="E3660" s="780" t="s">
        <v>8620</v>
      </c>
      <c r="F3660" s="781" t="s">
        <v>28</v>
      </c>
      <c r="G3660" s="782">
        <v>788.91</v>
      </c>
    </row>
    <row r="3661" spans="1:7" x14ac:dyDescent="0.2">
      <c r="A3661" s="319" t="str">
        <f t="shared" si="57"/>
        <v>1 - 92586</v>
      </c>
      <c r="B3661" s="319">
        <v>1</v>
      </c>
      <c r="C3661" s="759">
        <v>92586</v>
      </c>
      <c r="D3661" s="780" t="s">
        <v>8621</v>
      </c>
      <c r="E3661" s="780" t="s">
        <v>8621</v>
      </c>
      <c r="F3661" s="781" t="s">
        <v>28</v>
      </c>
      <c r="G3661" s="782">
        <v>934.32</v>
      </c>
    </row>
    <row r="3662" spans="1:7" x14ac:dyDescent="0.2">
      <c r="A3662" s="319" t="str">
        <f t="shared" si="57"/>
        <v>1 - 92606</v>
      </c>
      <c r="B3662" s="319">
        <v>1</v>
      </c>
      <c r="C3662" s="759">
        <v>92606</v>
      </c>
      <c r="D3662" s="780" t="s">
        <v>8622</v>
      </c>
      <c r="E3662" s="780" t="s">
        <v>8622</v>
      </c>
      <c r="F3662" s="781" t="s">
        <v>28</v>
      </c>
      <c r="G3662" s="782">
        <v>904.97</v>
      </c>
    </row>
    <row r="3663" spans="1:7" x14ac:dyDescent="0.2">
      <c r="A3663" s="319" t="str">
        <f t="shared" si="57"/>
        <v>1 - 92588</v>
      </c>
      <c r="B3663" s="319">
        <v>1</v>
      </c>
      <c r="C3663" s="759">
        <v>92588</v>
      </c>
      <c r="D3663" s="780" t="s">
        <v>8623</v>
      </c>
      <c r="E3663" s="780" t="s">
        <v>8623</v>
      </c>
      <c r="F3663" s="781" t="s">
        <v>28</v>
      </c>
      <c r="G3663" s="782">
        <v>1182.0899999999999</v>
      </c>
    </row>
    <row r="3664" spans="1:7" x14ac:dyDescent="0.2">
      <c r="A3664" s="319" t="str">
        <f t="shared" si="57"/>
        <v>1 - 92608</v>
      </c>
      <c r="B3664" s="319">
        <v>1</v>
      </c>
      <c r="C3664" s="759">
        <v>92608</v>
      </c>
      <c r="D3664" s="780" t="s">
        <v>8624</v>
      </c>
      <c r="E3664" s="780" t="s">
        <v>8624</v>
      </c>
      <c r="F3664" s="781" t="s">
        <v>28</v>
      </c>
      <c r="G3664" s="782">
        <v>1123.3800000000001</v>
      </c>
    </row>
    <row r="3665" spans="1:7" x14ac:dyDescent="0.2">
      <c r="A3665" s="319" t="str">
        <f t="shared" si="57"/>
        <v>1 - 92590</v>
      </c>
      <c r="B3665" s="319">
        <v>1</v>
      </c>
      <c r="C3665" s="759">
        <v>92590</v>
      </c>
      <c r="D3665" s="780" t="s">
        <v>8625</v>
      </c>
      <c r="E3665" s="780" t="s">
        <v>8625</v>
      </c>
      <c r="F3665" s="781" t="s">
        <v>28</v>
      </c>
      <c r="G3665" s="782">
        <v>1298.1400000000001</v>
      </c>
    </row>
    <row r="3666" spans="1:7" x14ac:dyDescent="0.2">
      <c r="A3666" s="319" t="str">
        <f t="shared" si="57"/>
        <v>1 - 92610</v>
      </c>
      <c r="B3666" s="319">
        <v>1</v>
      </c>
      <c r="C3666" s="759">
        <v>92610</v>
      </c>
      <c r="D3666" s="780" t="s">
        <v>8626</v>
      </c>
      <c r="E3666" s="780" t="s">
        <v>8626</v>
      </c>
      <c r="F3666" s="781" t="s">
        <v>28</v>
      </c>
      <c r="G3666" s="782">
        <v>1239.44</v>
      </c>
    </row>
    <row r="3667" spans="1:7" x14ac:dyDescent="0.2">
      <c r="A3667" s="319" t="str">
        <f t="shared" si="57"/>
        <v>1 - 92592</v>
      </c>
      <c r="B3667" s="319">
        <v>1</v>
      </c>
      <c r="C3667" s="759">
        <v>92592</v>
      </c>
      <c r="D3667" s="780" t="s">
        <v>8627</v>
      </c>
      <c r="E3667" s="780" t="s">
        <v>8627</v>
      </c>
      <c r="F3667" s="781" t="s">
        <v>28</v>
      </c>
      <c r="G3667" s="782">
        <v>1457.08</v>
      </c>
    </row>
    <row r="3668" spans="1:7" x14ac:dyDescent="0.2">
      <c r="A3668" s="319" t="str">
        <f t="shared" si="57"/>
        <v>1 - 92612</v>
      </c>
      <c r="B3668" s="319">
        <v>1</v>
      </c>
      <c r="C3668" s="759">
        <v>92612</v>
      </c>
      <c r="D3668" s="780" t="s">
        <v>8628</v>
      </c>
      <c r="E3668" s="780" t="s">
        <v>8628</v>
      </c>
      <c r="F3668" s="781" t="s">
        <v>28</v>
      </c>
      <c r="G3668" s="782">
        <v>1398.37</v>
      </c>
    </row>
    <row r="3669" spans="1:7" x14ac:dyDescent="0.2">
      <c r="A3669" s="319" t="str">
        <f t="shared" si="57"/>
        <v>1 - 92594</v>
      </c>
      <c r="B3669" s="319">
        <v>1</v>
      </c>
      <c r="C3669" s="759">
        <v>92594</v>
      </c>
      <c r="D3669" s="780" t="s">
        <v>8629</v>
      </c>
      <c r="E3669" s="780" t="s">
        <v>8629</v>
      </c>
      <c r="F3669" s="781" t="s">
        <v>28</v>
      </c>
      <c r="G3669" s="782">
        <v>1690.82</v>
      </c>
    </row>
    <row r="3670" spans="1:7" x14ac:dyDescent="0.2">
      <c r="A3670" s="319" t="str">
        <f t="shared" si="57"/>
        <v>1 - 92614</v>
      </c>
      <c r="B3670" s="319">
        <v>1</v>
      </c>
      <c r="C3670" s="759">
        <v>92614</v>
      </c>
      <c r="D3670" s="780" t="s">
        <v>8630</v>
      </c>
      <c r="E3670" s="780" t="s">
        <v>8630</v>
      </c>
      <c r="F3670" s="781" t="s">
        <v>28</v>
      </c>
      <c r="G3670" s="782">
        <v>1573.41</v>
      </c>
    </row>
    <row r="3671" spans="1:7" x14ac:dyDescent="0.2">
      <c r="A3671" s="319" t="str">
        <f t="shared" si="57"/>
        <v>1 - 92552</v>
      </c>
      <c r="B3671" s="319">
        <v>1</v>
      </c>
      <c r="C3671" s="759">
        <v>92552</v>
      </c>
      <c r="D3671" s="780" t="s">
        <v>1113</v>
      </c>
      <c r="E3671" s="780" t="s">
        <v>1113</v>
      </c>
      <c r="F3671" s="781" t="s">
        <v>28</v>
      </c>
      <c r="G3671" s="782">
        <v>3064.2</v>
      </c>
    </row>
    <row r="3672" spans="1:7" x14ac:dyDescent="0.2">
      <c r="A3672" s="319" t="str">
        <f t="shared" si="57"/>
        <v>1 - 92562</v>
      </c>
      <c r="B3672" s="319">
        <v>1</v>
      </c>
      <c r="C3672" s="759">
        <v>92562</v>
      </c>
      <c r="D3672" s="780" t="s">
        <v>1123</v>
      </c>
      <c r="E3672" s="780" t="s">
        <v>1123</v>
      </c>
      <c r="F3672" s="781" t="s">
        <v>28</v>
      </c>
      <c r="G3672" s="782">
        <v>2983.98</v>
      </c>
    </row>
    <row r="3673" spans="1:7" x14ac:dyDescent="0.2">
      <c r="A3673" s="319" t="str">
        <f t="shared" si="57"/>
        <v>1 - 92553</v>
      </c>
      <c r="B3673" s="319">
        <v>1</v>
      </c>
      <c r="C3673" s="759">
        <v>92553</v>
      </c>
      <c r="D3673" s="780" t="s">
        <v>1114</v>
      </c>
      <c r="E3673" s="780" t="s">
        <v>1114</v>
      </c>
      <c r="F3673" s="781" t="s">
        <v>28</v>
      </c>
      <c r="G3673" s="782">
        <v>3501.73</v>
      </c>
    </row>
    <row r="3674" spans="1:7" x14ac:dyDescent="0.2">
      <c r="A3674" s="319" t="str">
        <f t="shared" si="57"/>
        <v>1 - 92563</v>
      </c>
      <c r="B3674" s="319">
        <v>1</v>
      </c>
      <c r="C3674" s="759">
        <v>92563</v>
      </c>
      <c r="D3674" s="780" t="s">
        <v>1124</v>
      </c>
      <c r="E3674" s="780" t="s">
        <v>1124</v>
      </c>
      <c r="F3674" s="781" t="s">
        <v>28</v>
      </c>
      <c r="G3674" s="782">
        <v>3407.93</v>
      </c>
    </row>
    <row r="3675" spans="1:7" x14ac:dyDescent="0.2">
      <c r="A3675" s="319" t="str">
        <f t="shared" si="57"/>
        <v>1 - 92554</v>
      </c>
      <c r="B3675" s="319">
        <v>1</v>
      </c>
      <c r="C3675" s="759">
        <v>92554</v>
      </c>
      <c r="D3675" s="780" t="s">
        <v>1115</v>
      </c>
      <c r="E3675" s="780" t="s">
        <v>1115</v>
      </c>
      <c r="F3675" s="781" t="s">
        <v>28</v>
      </c>
      <c r="G3675" s="782">
        <v>3642.67</v>
      </c>
    </row>
    <row r="3676" spans="1:7" x14ac:dyDescent="0.2">
      <c r="A3676" s="319" t="str">
        <f t="shared" si="57"/>
        <v>1 - 92564</v>
      </c>
      <c r="B3676" s="319">
        <v>1</v>
      </c>
      <c r="C3676" s="759">
        <v>92564</v>
      </c>
      <c r="D3676" s="780" t="s">
        <v>1125</v>
      </c>
      <c r="E3676" s="780" t="s">
        <v>1125</v>
      </c>
      <c r="F3676" s="781" t="s">
        <v>28</v>
      </c>
      <c r="G3676" s="782">
        <v>3527.78</v>
      </c>
    </row>
    <row r="3677" spans="1:7" x14ac:dyDescent="0.2">
      <c r="A3677" s="319" t="str">
        <f t="shared" si="57"/>
        <v>1 - 92545</v>
      </c>
      <c r="B3677" s="319">
        <v>1</v>
      </c>
      <c r="C3677" s="759">
        <v>92545</v>
      </c>
      <c r="D3677" s="780" t="s">
        <v>1106</v>
      </c>
      <c r="E3677" s="780" t="s">
        <v>1106</v>
      </c>
      <c r="F3677" s="781" t="s">
        <v>28</v>
      </c>
      <c r="G3677" s="782">
        <v>1234.23</v>
      </c>
    </row>
    <row r="3678" spans="1:7" x14ac:dyDescent="0.2">
      <c r="A3678" s="319" t="str">
        <f t="shared" si="57"/>
        <v>1 - 92555</v>
      </c>
      <c r="B3678" s="319">
        <v>1</v>
      </c>
      <c r="C3678" s="759">
        <v>92555</v>
      </c>
      <c r="D3678" s="780" t="s">
        <v>1116</v>
      </c>
      <c r="E3678" s="780" t="s">
        <v>1116</v>
      </c>
      <c r="F3678" s="781" t="s">
        <v>28</v>
      </c>
      <c r="G3678" s="782">
        <v>1215.22</v>
      </c>
    </row>
    <row r="3679" spans="1:7" x14ac:dyDescent="0.2">
      <c r="A3679" s="319" t="str">
        <f t="shared" si="57"/>
        <v>1 - 92546</v>
      </c>
      <c r="B3679" s="319">
        <v>1</v>
      </c>
      <c r="C3679" s="759">
        <v>92546</v>
      </c>
      <c r="D3679" s="780" t="s">
        <v>1107</v>
      </c>
      <c r="E3679" s="780" t="s">
        <v>1107</v>
      </c>
      <c r="F3679" s="781" t="s">
        <v>28</v>
      </c>
      <c r="G3679" s="782">
        <v>1512</v>
      </c>
    </row>
    <row r="3680" spans="1:7" x14ac:dyDescent="0.2">
      <c r="A3680" s="319" t="str">
        <f t="shared" si="57"/>
        <v>1 - 92556</v>
      </c>
      <c r="B3680" s="319">
        <v>1</v>
      </c>
      <c r="C3680" s="759">
        <v>92556</v>
      </c>
      <c r="D3680" s="780" t="s">
        <v>1117</v>
      </c>
      <c r="E3680" s="780" t="s">
        <v>1117</v>
      </c>
      <c r="F3680" s="781" t="s">
        <v>28</v>
      </c>
      <c r="G3680" s="782">
        <v>1478.69</v>
      </c>
    </row>
    <row r="3681" spans="1:7" x14ac:dyDescent="0.2">
      <c r="A3681" s="319" t="str">
        <f t="shared" si="57"/>
        <v>1 - 92547</v>
      </c>
      <c r="B3681" s="319">
        <v>1</v>
      </c>
      <c r="C3681" s="759">
        <v>92547</v>
      </c>
      <c r="D3681" s="780" t="s">
        <v>1108</v>
      </c>
      <c r="E3681" s="780" t="s">
        <v>1108</v>
      </c>
      <c r="F3681" s="781" t="s">
        <v>28</v>
      </c>
      <c r="G3681" s="782">
        <v>1607.2</v>
      </c>
    </row>
    <row r="3682" spans="1:7" x14ac:dyDescent="0.2">
      <c r="A3682" s="319" t="str">
        <f t="shared" si="57"/>
        <v>1 - 92557</v>
      </c>
      <c r="B3682" s="319">
        <v>1</v>
      </c>
      <c r="C3682" s="759">
        <v>92557</v>
      </c>
      <c r="D3682" s="780" t="s">
        <v>1118</v>
      </c>
      <c r="E3682" s="780" t="s">
        <v>1118</v>
      </c>
      <c r="F3682" s="781" t="s">
        <v>28</v>
      </c>
      <c r="G3682" s="782">
        <v>1573.88</v>
      </c>
    </row>
    <row r="3683" spans="1:7" x14ac:dyDescent="0.2">
      <c r="A3683" s="319" t="str">
        <f t="shared" si="57"/>
        <v>1 - 92548</v>
      </c>
      <c r="B3683" s="319">
        <v>1</v>
      </c>
      <c r="C3683" s="759">
        <v>92548</v>
      </c>
      <c r="D3683" s="780" t="s">
        <v>1109</v>
      </c>
      <c r="E3683" s="780" t="s">
        <v>1109</v>
      </c>
      <c r="F3683" s="781" t="s">
        <v>28</v>
      </c>
      <c r="G3683" s="782">
        <v>1788.26</v>
      </c>
    </row>
    <row r="3684" spans="1:7" x14ac:dyDescent="0.2">
      <c r="A3684" s="319" t="str">
        <f t="shared" si="57"/>
        <v>1 - 92558</v>
      </c>
      <c r="B3684" s="319">
        <v>1</v>
      </c>
      <c r="C3684" s="759">
        <v>92558</v>
      </c>
      <c r="D3684" s="780" t="s">
        <v>1119</v>
      </c>
      <c r="E3684" s="780" t="s">
        <v>1119</v>
      </c>
      <c r="F3684" s="781" t="s">
        <v>28</v>
      </c>
      <c r="G3684" s="782">
        <v>1769.24</v>
      </c>
    </row>
    <row r="3685" spans="1:7" x14ac:dyDescent="0.2">
      <c r="A3685" s="319" t="str">
        <f t="shared" si="57"/>
        <v>1 - 92549</v>
      </c>
      <c r="B3685" s="319">
        <v>1</v>
      </c>
      <c r="C3685" s="759">
        <v>92549</v>
      </c>
      <c r="D3685" s="780" t="s">
        <v>1110</v>
      </c>
      <c r="E3685" s="780" t="s">
        <v>1110</v>
      </c>
      <c r="F3685" s="781" t="s">
        <v>28</v>
      </c>
      <c r="G3685" s="782">
        <v>2215.14</v>
      </c>
    </row>
    <row r="3686" spans="1:7" x14ac:dyDescent="0.2">
      <c r="A3686" s="319" t="str">
        <f t="shared" si="57"/>
        <v>1 - 92559</v>
      </c>
      <c r="B3686" s="319">
        <v>1</v>
      </c>
      <c r="C3686" s="759">
        <v>92559</v>
      </c>
      <c r="D3686" s="780" t="s">
        <v>1120</v>
      </c>
      <c r="E3686" s="780" t="s">
        <v>1120</v>
      </c>
      <c r="F3686" s="781" t="s">
        <v>28</v>
      </c>
      <c r="G3686" s="782">
        <v>2179.7399999999998</v>
      </c>
    </row>
    <row r="3687" spans="1:7" x14ac:dyDescent="0.2">
      <c r="A3687" s="319" t="str">
        <f t="shared" si="57"/>
        <v>1 - 92550</v>
      </c>
      <c r="B3687" s="319">
        <v>1</v>
      </c>
      <c r="C3687" s="759">
        <v>92550</v>
      </c>
      <c r="D3687" s="780" t="s">
        <v>1111</v>
      </c>
      <c r="E3687" s="780" t="s">
        <v>1111</v>
      </c>
      <c r="F3687" s="781" t="s">
        <v>28</v>
      </c>
      <c r="G3687" s="782">
        <v>2695.19</v>
      </c>
    </row>
    <row r="3688" spans="1:7" x14ac:dyDescent="0.2">
      <c r="A3688" s="319" t="str">
        <f t="shared" si="57"/>
        <v>1 - 92560</v>
      </c>
      <c r="B3688" s="319">
        <v>1</v>
      </c>
      <c r="C3688" s="759">
        <v>92560</v>
      </c>
      <c r="D3688" s="780" t="s">
        <v>1121</v>
      </c>
      <c r="E3688" s="780" t="s">
        <v>1121</v>
      </c>
      <c r="F3688" s="781" t="s">
        <v>28</v>
      </c>
      <c r="G3688" s="782">
        <v>2646.97</v>
      </c>
    </row>
    <row r="3689" spans="1:7" x14ac:dyDescent="0.2">
      <c r="A3689" s="319" t="str">
        <f t="shared" si="57"/>
        <v>1 - 92551</v>
      </c>
      <c r="B3689" s="319">
        <v>1</v>
      </c>
      <c r="C3689" s="759">
        <v>92551</v>
      </c>
      <c r="D3689" s="780" t="s">
        <v>1112</v>
      </c>
      <c r="E3689" s="780" t="s">
        <v>1112</v>
      </c>
      <c r="F3689" s="781" t="s">
        <v>28</v>
      </c>
      <c r="G3689" s="782">
        <v>2817.99</v>
      </c>
    </row>
    <row r="3690" spans="1:7" x14ac:dyDescent="0.2">
      <c r="A3690" s="319" t="str">
        <f t="shared" si="57"/>
        <v>1 - 92561</v>
      </c>
      <c r="B3690" s="319">
        <v>1</v>
      </c>
      <c r="C3690" s="759">
        <v>92561</v>
      </c>
      <c r="D3690" s="780" t="s">
        <v>1122</v>
      </c>
      <c r="E3690" s="780" t="s">
        <v>1122</v>
      </c>
      <c r="F3690" s="781" t="s">
        <v>28</v>
      </c>
      <c r="G3690" s="782">
        <v>2771.08</v>
      </c>
    </row>
    <row r="3691" spans="1:7" x14ac:dyDescent="0.2">
      <c r="A3691" s="319" t="str">
        <f t="shared" si="57"/>
        <v>1 - 92262</v>
      </c>
      <c r="B3691" s="319">
        <v>1</v>
      </c>
      <c r="C3691" s="759">
        <v>92262</v>
      </c>
      <c r="D3691" s="780" t="s">
        <v>1099</v>
      </c>
      <c r="E3691" s="780" t="s">
        <v>1099</v>
      </c>
      <c r="F3691" s="781" t="s">
        <v>28</v>
      </c>
      <c r="G3691" s="782">
        <v>800.09</v>
      </c>
    </row>
    <row r="3692" spans="1:7" x14ac:dyDescent="0.2">
      <c r="A3692" s="319" t="str">
        <f t="shared" si="57"/>
        <v>1 - 92259</v>
      </c>
      <c r="B3692" s="319">
        <v>1</v>
      </c>
      <c r="C3692" s="759">
        <v>92259</v>
      </c>
      <c r="D3692" s="780" t="s">
        <v>1096</v>
      </c>
      <c r="E3692" s="780" t="s">
        <v>1096</v>
      </c>
      <c r="F3692" s="781" t="s">
        <v>28</v>
      </c>
      <c r="G3692" s="782">
        <v>564.02</v>
      </c>
    </row>
    <row r="3693" spans="1:7" x14ac:dyDescent="0.2">
      <c r="A3693" s="319" t="str">
        <f t="shared" si="57"/>
        <v>1 - 92260</v>
      </c>
      <c r="B3693" s="319">
        <v>1</v>
      </c>
      <c r="C3693" s="759">
        <v>92260</v>
      </c>
      <c r="D3693" s="780" t="s">
        <v>1097</v>
      </c>
      <c r="E3693" s="780" t="s">
        <v>1097</v>
      </c>
      <c r="F3693" s="781" t="s">
        <v>28</v>
      </c>
      <c r="G3693" s="782">
        <v>630.88</v>
      </c>
    </row>
    <row r="3694" spans="1:7" x14ac:dyDescent="0.2">
      <c r="A3694" s="319" t="str">
        <f t="shared" si="57"/>
        <v>1 - 92261</v>
      </c>
      <c r="B3694" s="319">
        <v>1</v>
      </c>
      <c r="C3694" s="759">
        <v>92261</v>
      </c>
      <c r="D3694" s="780" t="s">
        <v>1098</v>
      </c>
      <c r="E3694" s="780" t="s">
        <v>1098</v>
      </c>
      <c r="F3694" s="781" t="s">
        <v>28</v>
      </c>
      <c r="G3694" s="782">
        <v>695.71</v>
      </c>
    </row>
    <row r="3695" spans="1:7" x14ac:dyDescent="0.2">
      <c r="A3695" s="319" t="str">
        <f t="shared" si="57"/>
        <v>1 - 92258</v>
      </c>
      <c r="B3695" s="319">
        <v>1</v>
      </c>
      <c r="C3695" s="759">
        <v>92258</v>
      </c>
      <c r="D3695" s="780" t="s">
        <v>1182</v>
      </c>
      <c r="E3695" s="780" t="s">
        <v>1182</v>
      </c>
      <c r="F3695" s="781" t="s">
        <v>28</v>
      </c>
      <c r="G3695" s="782">
        <v>350.69</v>
      </c>
    </row>
    <row r="3696" spans="1:7" x14ac:dyDescent="0.2">
      <c r="A3696" s="319" t="str">
        <f t="shared" si="57"/>
        <v>1 - 92255</v>
      </c>
      <c r="B3696" s="319">
        <v>1</v>
      </c>
      <c r="C3696" s="759">
        <v>92255</v>
      </c>
      <c r="D3696" s="780" t="s">
        <v>1179</v>
      </c>
      <c r="E3696" s="780" t="s">
        <v>1179</v>
      </c>
      <c r="F3696" s="781" t="s">
        <v>28</v>
      </c>
      <c r="G3696" s="782">
        <v>195.47</v>
      </c>
    </row>
    <row r="3697" spans="1:7" x14ac:dyDescent="0.2">
      <c r="A3697" s="319" t="str">
        <f t="shared" si="57"/>
        <v>1 - 92256</v>
      </c>
      <c r="B3697" s="319">
        <v>1</v>
      </c>
      <c r="C3697" s="759">
        <v>92256</v>
      </c>
      <c r="D3697" s="780" t="s">
        <v>1180</v>
      </c>
      <c r="E3697" s="780" t="s">
        <v>1180</v>
      </c>
      <c r="F3697" s="781" t="s">
        <v>28</v>
      </c>
      <c r="G3697" s="782">
        <v>238.84</v>
      </c>
    </row>
    <row r="3698" spans="1:7" x14ac:dyDescent="0.2">
      <c r="A3698" s="319" t="str">
        <f t="shared" si="57"/>
        <v>1 - 92257</v>
      </c>
      <c r="B3698" s="319">
        <v>1</v>
      </c>
      <c r="C3698" s="759">
        <v>92257</v>
      </c>
      <c r="D3698" s="780" t="s">
        <v>1181</v>
      </c>
      <c r="E3698" s="780" t="s">
        <v>1181</v>
      </c>
      <c r="F3698" s="781" t="s">
        <v>28</v>
      </c>
      <c r="G3698" s="782">
        <v>281.72000000000003</v>
      </c>
    </row>
    <row r="3699" spans="1:7" x14ac:dyDescent="0.2">
      <c r="A3699" s="319" t="str">
        <f t="shared" si="57"/>
        <v>1 - 100393</v>
      </c>
      <c r="B3699" s="319">
        <v>1</v>
      </c>
      <c r="C3699" s="759">
        <v>100393</v>
      </c>
      <c r="D3699" s="780" t="s">
        <v>1139</v>
      </c>
      <c r="E3699" s="780" t="s">
        <v>1139</v>
      </c>
      <c r="F3699" s="781" t="s">
        <v>1</v>
      </c>
      <c r="G3699" s="782">
        <v>22.51</v>
      </c>
    </row>
    <row r="3700" spans="1:7" x14ac:dyDescent="0.2">
      <c r="A3700" s="319" t="str">
        <f t="shared" si="57"/>
        <v>1 - 100389</v>
      </c>
      <c r="B3700" s="319">
        <v>1</v>
      </c>
      <c r="C3700" s="759">
        <v>100389</v>
      </c>
      <c r="D3700" s="780" t="s">
        <v>1135</v>
      </c>
      <c r="E3700" s="780" t="s">
        <v>1135</v>
      </c>
      <c r="F3700" s="781" t="s">
        <v>1</v>
      </c>
      <c r="G3700" s="782">
        <v>19.57</v>
      </c>
    </row>
    <row r="3701" spans="1:7" x14ac:dyDescent="0.2">
      <c r="A3701" s="319" t="str">
        <f t="shared" si="57"/>
        <v>1 - 100395</v>
      </c>
      <c r="B3701" s="319">
        <v>1</v>
      </c>
      <c r="C3701" s="759">
        <v>100395</v>
      </c>
      <c r="D3701" s="780" t="s">
        <v>1141</v>
      </c>
      <c r="E3701" s="780" t="s">
        <v>1141</v>
      </c>
      <c r="F3701" s="781" t="s">
        <v>1</v>
      </c>
      <c r="G3701" s="782">
        <v>26.49</v>
      </c>
    </row>
    <row r="3702" spans="1:7" x14ac:dyDescent="0.2">
      <c r="A3702" s="319" t="str">
        <f t="shared" si="57"/>
        <v>1 - 100391</v>
      </c>
      <c r="B3702" s="319">
        <v>1</v>
      </c>
      <c r="C3702" s="759">
        <v>100391</v>
      </c>
      <c r="D3702" s="780" t="s">
        <v>1137</v>
      </c>
      <c r="E3702" s="780" t="s">
        <v>1137</v>
      </c>
      <c r="F3702" s="781" t="s">
        <v>1</v>
      </c>
      <c r="G3702" s="782">
        <v>22.22</v>
      </c>
    </row>
    <row r="3703" spans="1:7" x14ac:dyDescent="0.2">
      <c r="A3703" s="319" t="str">
        <f t="shared" si="57"/>
        <v>1 - 100392</v>
      </c>
      <c r="B3703" s="319">
        <v>1</v>
      </c>
      <c r="C3703" s="759">
        <v>100392</v>
      </c>
      <c r="D3703" s="780" t="s">
        <v>1138</v>
      </c>
      <c r="E3703" s="780" t="s">
        <v>1138</v>
      </c>
      <c r="F3703" s="781" t="s">
        <v>1</v>
      </c>
      <c r="G3703" s="782">
        <v>17.850000000000001</v>
      </c>
    </row>
    <row r="3704" spans="1:7" x14ac:dyDescent="0.2">
      <c r="A3704" s="319" t="str">
        <f t="shared" si="57"/>
        <v>1 - 100388</v>
      </c>
      <c r="B3704" s="319">
        <v>1</v>
      </c>
      <c r="C3704" s="759">
        <v>100388</v>
      </c>
      <c r="D3704" s="780" t="s">
        <v>1134</v>
      </c>
      <c r="E3704" s="780" t="s">
        <v>1134</v>
      </c>
      <c r="F3704" s="781" t="s">
        <v>1</v>
      </c>
      <c r="G3704" s="782">
        <v>22.68</v>
      </c>
    </row>
    <row r="3705" spans="1:7" x14ac:dyDescent="0.2">
      <c r="A3705" s="319" t="str">
        <f t="shared" si="57"/>
        <v>1 - 100394</v>
      </c>
      <c r="B3705" s="319">
        <v>1</v>
      </c>
      <c r="C3705" s="759">
        <v>100394</v>
      </c>
      <c r="D3705" s="780" t="s">
        <v>1140</v>
      </c>
      <c r="E3705" s="780" t="s">
        <v>1140</v>
      </c>
      <c r="F3705" s="781" t="s">
        <v>1</v>
      </c>
      <c r="G3705" s="782">
        <v>20.96</v>
      </c>
    </row>
    <row r="3706" spans="1:7" x14ac:dyDescent="0.2">
      <c r="A3706" s="319" t="str">
        <f t="shared" si="57"/>
        <v>1 - 100390</v>
      </c>
      <c r="B3706" s="319">
        <v>1</v>
      </c>
      <c r="C3706" s="759">
        <v>100390</v>
      </c>
      <c r="D3706" s="780" t="s">
        <v>1136</v>
      </c>
      <c r="E3706" s="780" t="s">
        <v>1136</v>
      </c>
      <c r="F3706" s="781" t="s">
        <v>1</v>
      </c>
      <c r="G3706" s="782">
        <v>26.64</v>
      </c>
    </row>
    <row r="3707" spans="1:7" x14ac:dyDescent="0.2">
      <c r="A3707" s="319" t="str">
        <f t="shared" si="57"/>
        <v>1 - 92575</v>
      </c>
      <c r="B3707" s="319">
        <v>1</v>
      </c>
      <c r="C3707" s="759">
        <v>92575</v>
      </c>
      <c r="D3707" s="780" t="s">
        <v>1190</v>
      </c>
      <c r="E3707" s="780" t="s">
        <v>1190</v>
      </c>
      <c r="F3707" s="781" t="s">
        <v>1</v>
      </c>
      <c r="G3707" s="782">
        <v>63.33</v>
      </c>
    </row>
    <row r="3708" spans="1:7" x14ac:dyDescent="0.2">
      <c r="A3708" s="319" t="str">
        <f t="shared" si="57"/>
        <v>1 - 92569</v>
      </c>
      <c r="B3708" s="319">
        <v>1</v>
      </c>
      <c r="C3708" s="759">
        <v>92569</v>
      </c>
      <c r="D3708" s="780" t="s">
        <v>1184</v>
      </c>
      <c r="E3708" s="780" t="s">
        <v>1184</v>
      </c>
      <c r="F3708" s="781" t="s">
        <v>1</v>
      </c>
      <c r="G3708" s="782">
        <v>69.13</v>
      </c>
    </row>
    <row r="3709" spans="1:7" x14ac:dyDescent="0.2">
      <c r="A3709" s="319" t="str">
        <f t="shared" si="57"/>
        <v>1 - 92578</v>
      </c>
      <c r="B3709" s="319">
        <v>1</v>
      </c>
      <c r="C3709" s="759">
        <v>92578</v>
      </c>
      <c r="D3709" s="780" t="s">
        <v>1193</v>
      </c>
      <c r="E3709" s="780" t="s">
        <v>1193</v>
      </c>
      <c r="F3709" s="781" t="s">
        <v>1</v>
      </c>
      <c r="G3709" s="782">
        <v>68.25</v>
      </c>
    </row>
    <row r="3710" spans="1:7" x14ac:dyDescent="0.2">
      <c r="A3710" s="319" t="str">
        <f t="shared" si="57"/>
        <v>1 - 92572</v>
      </c>
      <c r="B3710" s="319">
        <v>1</v>
      </c>
      <c r="C3710" s="759">
        <v>92572</v>
      </c>
      <c r="D3710" s="780" t="s">
        <v>1187</v>
      </c>
      <c r="E3710" s="780" t="s">
        <v>1187</v>
      </c>
      <c r="F3710" s="781" t="s">
        <v>1</v>
      </c>
      <c r="G3710" s="782">
        <v>79.41</v>
      </c>
    </row>
    <row r="3711" spans="1:7" x14ac:dyDescent="0.2">
      <c r="A3711" s="319" t="str">
        <f t="shared" si="57"/>
        <v>1 - 92576</v>
      </c>
      <c r="B3711" s="319">
        <v>1</v>
      </c>
      <c r="C3711" s="759">
        <v>92576</v>
      </c>
      <c r="D3711" s="780" t="s">
        <v>1191</v>
      </c>
      <c r="E3711" s="780" t="s">
        <v>1191</v>
      </c>
      <c r="F3711" s="781" t="s">
        <v>1</v>
      </c>
      <c r="G3711" s="782">
        <v>34.68</v>
      </c>
    </row>
    <row r="3712" spans="1:7" x14ac:dyDescent="0.2">
      <c r="A3712" s="319" t="str">
        <f t="shared" si="57"/>
        <v>1 - 92570</v>
      </c>
      <c r="B3712" s="319">
        <v>1</v>
      </c>
      <c r="C3712" s="759">
        <v>92570</v>
      </c>
      <c r="D3712" s="780" t="s">
        <v>1185</v>
      </c>
      <c r="E3712" s="780" t="s">
        <v>1185</v>
      </c>
      <c r="F3712" s="781" t="s">
        <v>1</v>
      </c>
      <c r="G3712" s="782">
        <v>43.78</v>
      </c>
    </row>
    <row r="3713" spans="1:7" x14ac:dyDescent="0.2">
      <c r="A3713" s="319" t="str">
        <f t="shared" si="57"/>
        <v>1 - 92579</v>
      </c>
      <c r="B3713" s="319">
        <v>1</v>
      </c>
      <c r="C3713" s="759">
        <v>92579</v>
      </c>
      <c r="D3713" s="780" t="s">
        <v>1194</v>
      </c>
      <c r="E3713" s="780" t="s">
        <v>1194</v>
      </c>
      <c r="F3713" s="781" t="s">
        <v>1</v>
      </c>
      <c r="G3713" s="782">
        <v>37.53</v>
      </c>
    </row>
    <row r="3714" spans="1:7" x14ac:dyDescent="0.2">
      <c r="A3714" s="319" t="str">
        <f t="shared" si="57"/>
        <v>1 - 92573</v>
      </c>
      <c r="B3714" s="319">
        <v>1</v>
      </c>
      <c r="C3714" s="759">
        <v>92573</v>
      </c>
      <c r="D3714" s="780" t="s">
        <v>1188</v>
      </c>
      <c r="E3714" s="780" t="s">
        <v>1188</v>
      </c>
      <c r="F3714" s="781" t="s">
        <v>1</v>
      </c>
      <c r="G3714" s="782">
        <v>47.37</v>
      </c>
    </row>
    <row r="3715" spans="1:7" x14ac:dyDescent="0.2">
      <c r="A3715" s="319" t="str">
        <f t="shared" ref="A3715:A3778" si="58">B3715&amp;" - "&amp;C3715</f>
        <v>1 - 92574</v>
      </c>
      <c r="B3715" s="319">
        <v>1</v>
      </c>
      <c r="C3715" s="759">
        <v>92574</v>
      </c>
      <c r="D3715" s="780" t="s">
        <v>1189</v>
      </c>
      <c r="E3715" s="780" t="s">
        <v>1189</v>
      </c>
      <c r="F3715" s="781" t="s">
        <v>1</v>
      </c>
      <c r="G3715" s="782">
        <v>126.29</v>
      </c>
    </row>
    <row r="3716" spans="1:7" x14ac:dyDescent="0.2">
      <c r="A3716" s="319" t="str">
        <f t="shared" si="58"/>
        <v>1 - 92568</v>
      </c>
      <c r="B3716" s="319">
        <v>1</v>
      </c>
      <c r="C3716" s="759">
        <v>92568</v>
      </c>
      <c r="D3716" s="780" t="s">
        <v>1183</v>
      </c>
      <c r="E3716" s="780" t="s">
        <v>1183</v>
      </c>
      <c r="F3716" s="781" t="s">
        <v>1</v>
      </c>
      <c r="G3716" s="782">
        <v>124.19</v>
      </c>
    </row>
    <row r="3717" spans="1:7" x14ac:dyDescent="0.2">
      <c r="A3717" s="319" t="str">
        <f t="shared" si="58"/>
        <v>1 - 92577</v>
      </c>
      <c r="B3717" s="319">
        <v>1</v>
      </c>
      <c r="C3717" s="759">
        <v>92577</v>
      </c>
      <c r="D3717" s="780" t="s">
        <v>1192</v>
      </c>
      <c r="E3717" s="780" t="s">
        <v>1192</v>
      </c>
      <c r="F3717" s="781" t="s">
        <v>1</v>
      </c>
      <c r="G3717" s="782">
        <v>135.06</v>
      </c>
    </row>
    <row r="3718" spans="1:7" x14ac:dyDescent="0.2">
      <c r="A3718" s="319" t="str">
        <f t="shared" si="58"/>
        <v>1 - 92571</v>
      </c>
      <c r="B3718" s="319">
        <v>1</v>
      </c>
      <c r="C3718" s="759">
        <v>92571</v>
      </c>
      <c r="D3718" s="780" t="s">
        <v>1186</v>
      </c>
      <c r="E3718" s="780" t="s">
        <v>1186</v>
      </c>
      <c r="F3718" s="781" t="s">
        <v>1</v>
      </c>
      <c r="G3718" s="782">
        <v>132.56</v>
      </c>
    </row>
    <row r="3719" spans="1:7" x14ac:dyDescent="0.2">
      <c r="A3719" s="319" t="str">
        <f t="shared" si="58"/>
        <v>1 - 92581</v>
      </c>
      <c r="B3719" s="319">
        <v>1</v>
      </c>
      <c r="C3719" s="759">
        <v>92581</v>
      </c>
      <c r="D3719" s="780" t="s">
        <v>1196</v>
      </c>
      <c r="E3719" s="780" t="s">
        <v>1196</v>
      </c>
      <c r="F3719" s="781" t="s">
        <v>1</v>
      </c>
      <c r="G3719" s="782">
        <v>48.76</v>
      </c>
    </row>
    <row r="3720" spans="1:7" x14ac:dyDescent="0.2">
      <c r="A3720" s="319" t="str">
        <f t="shared" si="58"/>
        <v>1 - 104314</v>
      </c>
      <c r="B3720" s="319">
        <v>1</v>
      </c>
      <c r="C3720" s="759">
        <v>104314</v>
      </c>
      <c r="D3720" s="780" t="s">
        <v>8631</v>
      </c>
      <c r="E3720" s="780" t="s">
        <v>8631</v>
      </c>
      <c r="F3720" s="781" t="s">
        <v>29</v>
      </c>
      <c r="G3720" s="782">
        <v>10.79</v>
      </c>
    </row>
    <row r="3721" spans="1:7" x14ac:dyDescent="0.2">
      <c r="A3721" s="319" t="str">
        <f t="shared" si="58"/>
        <v>1 - 92580</v>
      </c>
      <c r="B3721" s="319">
        <v>1</v>
      </c>
      <c r="C3721" s="759">
        <v>92580</v>
      </c>
      <c r="D3721" s="780" t="s">
        <v>1195</v>
      </c>
      <c r="E3721" s="780" t="s">
        <v>1195</v>
      </c>
      <c r="F3721" s="781" t="s">
        <v>1</v>
      </c>
      <c r="G3721" s="782">
        <v>46.82</v>
      </c>
    </row>
    <row r="3722" spans="1:7" x14ac:dyDescent="0.2">
      <c r="A3722" s="319" t="str">
        <f t="shared" si="58"/>
        <v>1 - 92541</v>
      </c>
      <c r="B3722" s="319">
        <v>1</v>
      </c>
      <c r="C3722" s="759">
        <v>92541</v>
      </c>
      <c r="D3722" s="780" t="s">
        <v>1102</v>
      </c>
      <c r="E3722" s="780" t="s">
        <v>1102</v>
      </c>
      <c r="F3722" s="781" t="s">
        <v>1</v>
      </c>
      <c r="G3722" s="782">
        <v>104.49</v>
      </c>
    </row>
    <row r="3723" spans="1:7" x14ac:dyDescent="0.2">
      <c r="A3723" s="319" t="str">
        <f t="shared" si="58"/>
        <v>1 - 92539</v>
      </c>
      <c r="B3723" s="319">
        <v>1</v>
      </c>
      <c r="C3723" s="759">
        <v>92539</v>
      </c>
      <c r="D3723" s="780" t="s">
        <v>1100</v>
      </c>
      <c r="E3723" s="780" t="s">
        <v>1100</v>
      </c>
      <c r="F3723" s="781" t="s">
        <v>1</v>
      </c>
      <c r="G3723" s="782">
        <v>96.49</v>
      </c>
    </row>
    <row r="3724" spans="1:7" x14ac:dyDescent="0.2">
      <c r="A3724" s="319" t="str">
        <f t="shared" si="58"/>
        <v>1 - 92542</v>
      </c>
      <c r="B3724" s="319">
        <v>1</v>
      </c>
      <c r="C3724" s="759">
        <v>92542</v>
      </c>
      <c r="D3724" s="780" t="s">
        <v>1103</v>
      </c>
      <c r="E3724" s="780" t="s">
        <v>1103</v>
      </c>
      <c r="F3724" s="781" t="s">
        <v>1</v>
      </c>
      <c r="G3724" s="782">
        <v>125.73</v>
      </c>
    </row>
    <row r="3725" spans="1:7" x14ac:dyDescent="0.2">
      <c r="A3725" s="319" t="str">
        <f t="shared" si="58"/>
        <v>1 - 92540</v>
      </c>
      <c r="B3725" s="319">
        <v>1</v>
      </c>
      <c r="C3725" s="759">
        <v>92540</v>
      </c>
      <c r="D3725" s="780" t="s">
        <v>1101</v>
      </c>
      <c r="E3725" s="780" t="s">
        <v>1101</v>
      </c>
      <c r="F3725" s="781" t="s">
        <v>1</v>
      </c>
      <c r="G3725" s="782">
        <v>106.62</v>
      </c>
    </row>
    <row r="3726" spans="1:7" x14ac:dyDescent="0.2">
      <c r="A3726" s="319" t="str">
        <f t="shared" si="58"/>
        <v>1 - 92544</v>
      </c>
      <c r="B3726" s="319">
        <v>1</v>
      </c>
      <c r="C3726" s="759">
        <v>92544</v>
      </c>
      <c r="D3726" s="780" t="s">
        <v>1105</v>
      </c>
      <c r="E3726" s="780" t="s">
        <v>1105</v>
      </c>
      <c r="F3726" s="781" t="s">
        <v>1</v>
      </c>
      <c r="G3726" s="782">
        <v>23.67</v>
      </c>
    </row>
    <row r="3727" spans="1:7" x14ac:dyDescent="0.2">
      <c r="A3727" s="319" t="str">
        <f t="shared" si="58"/>
        <v>1 - 92543</v>
      </c>
      <c r="B3727" s="319">
        <v>1</v>
      </c>
      <c r="C3727" s="759">
        <v>92543</v>
      </c>
      <c r="D3727" s="780" t="s">
        <v>1104</v>
      </c>
      <c r="E3727" s="780" t="s">
        <v>1104</v>
      </c>
      <c r="F3727" s="781" t="s">
        <v>1</v>
      </c>
      <c r="G3727" s="782">
        <v>29.72</v>
      </c>
    </row>
    <row r="3728" spans="1:7" x14ac:dyDescent="0.2">
      <c r="A3728" s="319" t="str">
        <f t="shared" si="58"/>
        <v>1 - 97725</v>
      </c>
      <c r="B3728" s="319">
        <v>1</v>
      </c>
      <c r="C3728" s="759">
        <v>97725</v>
      </c>
      <c r="D3728" s="780" t="s">
        <v>8632</v>
      </c>
      <c r="E3728" s="780" t="s">
        <v>8632</v>
      </c>
      <c r="F3728" s="781" t="s">
        <v>2</v>
      </c>
      <c r="G3728" s="782">
        <v>0</v>
      </c>
    </row>
    <row r="3729" spans="1:7" x14ac:dyDescent="0.2">
      <c r="A3729" s="319" t="str">
        <f t="shared" si="58"/>
        <v>1 - 97721</v>
      </c>
      <c r="B3729" s="319">
        <v>1</v>
      </c>
      <c r="C3729" s="759">
        <v>97721</v>
      </c>
      <c r="D3729" s="780" t="s">
        <v>8633</v>
      </c>
      <c r="E3729" s="780" t="s">
        <v>8633</v>
      </c>
      <c r="F3729" s="781" t="s">
        <v>2</v>
      </c>
      <c r="G3729" s="782">
        <v>0</v>
      </c>
    </row>
    <row r="3730" spans="1:7" x14ac:dyDescent="0.2">
      <c r="A3730" s="319" t="str">
        <f t="shared" si="58"/>
        <v>1 - 97722</v>
      </c>
      <c r="B3730" s="319">
        <v>1</v>
      </c>
      <c r="C3730" s="759">
        <v>97722</v>
      </c>
      <c r="D3730" s="780" t="s">
        <v>8634</v>
      </c>
      <c r="E3730" s="780" t="s">
        <v>8634</v>
      </c>
      <c r="F3730" s="781" t="s">
        <v>2</v>
      </c>
      <c r="G3730" s="782">
        <v>0</v>
      </c>
    </row>
    <row r="3731" spans="1:7" x14ac:dyDescent="0.2">
      <c r="A3731" s="319" t="str">
        <f t="shared" si="58"/>
        <v>1 - 97724</v>
      </c>
      <c r="B3731" s="319">
        <v>1</v>
      </c>
      <c r="C3731" s="759">
        <v>97724</v>
      </c>
      <c r="D3731" s="780" t="s">
        <v>8635</v>
      </c>
      <c r="E3731" s="780" t="s">
        <v>8635</v>
      </c>
      <c r="F3731" s="781" t="s">
        <v>2</v>
      </c>
      <c r="G3731" s="782">
        <v>0</v>
      </c>
    </row>
    <row r="3732" spans="1:7" x14ac:dyDescent="0.2">
      <c r="A3732" s="319" t="str">
        <f t="shared" si="58"/>
        <v>1 - 97719</v>
      </c>
      <c r="B3732" s="319">
        <v>1</v>
      </c>
      <c r="C3732" s="759">
        <v>97719</v>
      </c>
      <c r="D3732" s="780" t="s">
        <v>8636</v>
      </c>
      <c r="E3732" s="780" t="s">
        <v>8636</v>
      </c>
      <c r="F3732" s="781" t="s">
        <v>2</v>
      </c>
      <c r="G3732" s="782">
        <v>0</v>
      </c>
    </row>
    <row r="3733" spans="1:7" x14ac:dyDescent="0.2">
      <c r="A3733" s="319" t="str">
        <f t="shared" si="58"/>
        <v>1 - 97723</v>
      </c>
      <c r="B3733" s="319">
        <v>1</v>
      </c>
      <c r="C3733" s="759">
        <v>97723</v>
      </c>
      <c r="D3733" s="780" t="s">
        <v>8637</v>
      </c>
      <c r="E3733" s="780" t="s">
        <v>8637</v>
      </c>
      <c r="F3733" s="781" t="s">
        <v>2</v>
      </c>
      <c r="G3733" s="782">
        <v>0</v>
      </c>
    </row>
    <row r="3734" spans="1:7" x14ac:dyDescent="0.2">
      <c r="A3734" s="319" t="str">
        <f t="shared" si="58"/>
        <v>1 - 104946</v>
      </c>
      <c r="B3734" s="319">
        <v>1</v>
      </c>
      <c r="C3734" s="759">
        <v>104946</v>
      </c>
      <c r="D3734" s="780" t="s">
        <v>8638</v>
      </c>
      <c r="E3734" s="780" t="s">
        <v>8638</v>
      </c>
      <c r="F3734" s="781" t="s">
        <v>2</v>
      </c>
      <c r="G3734" s="782">
        <v>0</v>
      </c>
    </row>
    <row r="3735" spans="1:7" x14ac:dyDescent="0.2">
      <c r="A3735" s="319" t="str">
        <f t="shared" si="58"/>
        <v>1 - 104944</v>
      </c>
      <c r="B3735" s="319">
        <v>1</v>
      </c>
      <c r="C3735" s="759">
        <v>104944</v>
      </c>
      <c r="D3735" s="780" t="s">
        <v>8639</v>
      </c>
      <c r="E3735" s="780" t="s">
        <v>8639</v>
      </c>
      <c r="F3735" s="781" t="s">
        <v>2</v>
      </c>
      <c r="G3735" s="782">
        <v>0</v>
      </c>
    </row>
    <row r="3736" spans="1:7" x14ac:dyDescent="0.2">
      <c r="A3736" s="319" t="str">
        <f t="shared" si="58"/>
        <v>1 - 104945</v>
      </c>
      <c r="B3736" s="319">
        <v>1</v>
      </c>
      <c r="C3736" s="759">
        <v>104945</v>
      </c>
      <c r="D3736" s="780" t="s">
        <v>8640</v>
      </c>
      <c r="E3736" s="780" t="s">
        <v>8640</v>
      </c>
      <c r="F3736" s="781" t="s">
        <v>2</v>
      </c>
      <c r="G3736" s="782">
        <v>0</v>
      </c>
    </row>
    <row r="3737" spans="1:7" x14ac:dyDescent="0.2">
      <c r="A3737" s="319" t="str">
        <f t="shared" si="58"/>
        <v>1 - 97720</v>
      </c>
      <c r="B3737" s="319">
        <v>1</v>
      </c>
      <c r="C3737" s="759">
        <v>97720</v>
      </c>
      <c r="D3737" s="780" t="s">
        <v>8641</v>
      </c>
      <c r="E3737" s="780" t="s">
        <v>8641</v>
      </c>
      <c r="F3737" s="781" t="s">
        <v>2</v>
      </c>
      <c r="G3737" s="782">
        <v>0</v>
      </c>
    </row>
    <row r="3738" spans="1:7" x14ac:dyDescent="0.2">
      <c r="A3738" s="319" t="str">
        <f t="shared" si="58"/>
        <v>1 - 97740</v>
      </c>
      <c r="B3738" s="319">
        <v>1</v>
      </c>
      <c r="C3738" s="759">
        <v>97740</v>
      </c>
      <c r="D3738" s="780" t="s">
        <v>8642</v>
      </c>
      <c r="E3738" s="780" t="s">
        <v>8642</v>
      </c>
      <c r="F3738" s="781" t="s">
        <v>2</v>
      </c>
      <c r="G3738" s="782">
        <v>2081.9499999999998</v>
      </c>
    </row>
    <row r="3739" spans="1:7" x14ac:dyDescent="0.2">
      <c r="A3739" s="319" t="str">
        <f t="shared" si="58"/>
        <v>1 - 97738</v>
      </c>
      <c r="B3739" s="319">
        <v>1</v>
      </c>
      <c r="C3739" s="759">
        <v>97738</v>
      </c>
      <c r="D3739" s="780" t="s">
        <v>8643</v>
      </c>
      <c r="E3739" s="780" t="s">
        <v>8643</v>
      </c>
      <c r="F3739" s="781" t="s">
        <v>2</v>
      </c>
      <c r="G3739" s="782">
        <v>4149.09</v>
      </c>
    </row>
    <row r="3740" spans="1:7" x14ac:dyDescent="0.2">
      <c r="A3740" s="319" t="str">
        <f t="shared" si="58"/>
        <v>1 - 97739</v>
      </c>
      <c r="B3740" s="319">
        <v>1</v>
      </c>
      <c r="C3740" s="759">
        <v>97739</v>
      </c>
      <c r="D3740" s="780" t="s">
        <v>8644</v>
      </c>
      <c r="E3740" s="780" t="s">
        <v>8644</v>
      </c>
      <c r="F3740" s="781" t="s">
        <v>2</v>
      </c>
      <c r="G3740" s="782">
        <v>2978.37</v>
      </c>
    </row>
    <row r="3741" spans="1:7" x14ac:dyDescent="0.2">
      <c r="A3741" s="319" t="str">
        <f t="shared" si="58"/>
        <v>1 - 97736</v>
      </c>
      <c r="B3741" s="319">
        <v>1</v>
      </c>
      <c r="C3741" s="759">
        <v>97736</v>
      </c>
      <c r="D3741" s="780" t="s">
        <v>8645</v>
      </c>
      <c r="E3741" s="780" t="s">
        <v>8645</v>
      </c>
      <c r="F3741" s="781" t="s">
        <v>2</v>
      </c>
      <c r="G3741" s="782">
        <v>1495.73</v>
      </c>
    </row>
    <row r="3742" spans="1:7" x14ac:dyDescent="0.2">
      <c r="A3742" s="319" t="str">
        <f t="shared" si="58"/>
        <v>1 - 97734</v>
      </c>
      <c r="B3742" s="319">
        <v>1</v>
      </c>
      <c r="C3742" s="759">
        <v>97734</v>
      </c>
      <c r="D3742" s="780" t="s">
        <v>8646</v>
      </c>
      <c r="E3742" s="780" t="s">
        <v>8646</v>
      </c>
      <c r="F3742" s="781" t="s">
        <v>2</v>
      </c>
      <c r="G3742" s="782">
        <v>3038.39</v>
      </c>
    </row>
    <row r="3743" spans="1:7" x14ac:dyDescent="0.2">
      <c r="A3743" s="319" t="str">
        <f t="shared" si="58"/>
        <v>1 - 97735</v>
      </c>
      <c r="B3743" s="319">
        <v>1</v>
      </c>
      <c r="C3743" s="759">
        <v>97735</v>
      </c>
      <c r="D3743" s="780" t="s">
        <v>8647</v>
      </c>
      <c r="E3743" s="780" t="s">
        <v>8647</v>
      </c>
      <c r="F3743" s="781" t="s">
        <v>2</v>
      </c>
      <c r="G3743" s="782">
        <v>2490.63</v>
      </c>
    </row>
    <row r="3744" spans="1:7" x14ac:dyDescent="0.2">
      <c r="A3744" s="319" t="str">
        <f t="shared" si="58"/>
        <v>1 - 97737</v>
      </c>
      <c r="B3744" s="319">
        <v>1</v>
      </c>
      <c r="C3744" s="759">
        <v>97737</v>
      </c>
      <c r="D3744" s="780" t="s">
        <v>8648</v>
      </c>
      <c r="E3744" s="780" t="s">
        <v>8648</v>
      </c>
      <c r="F3744" s="781" t="s">
        <v>2</v>
      </c>
      <c r="G3744" s="782">
        <v>3236.86</v>
      </c>
    </row>
    <row r="3745" spans="1:7" x14ac:dyDescent="0.2">
      <c r="A3745" s="319" t="str">
        <f t="shared" si="58"/>
        <v>1 - 97733</v>
      </c>
      <c r="B3745" s="319">
        <v>1</v>
      </c>
      <c r="C3745" s="759">
        <v>97733</v>
      </c>
      <c r="D3745" s="780" t="s">
        <v>8649</v>
      </c>
      <c r="E3745" s="780" t="s">
        <v>8649</v>
      </c>
      <c r="F3745" s="781" t="s">
        <v>2</v>
      </c>
      <c r="G3745" s="782">
        <v>3470.53</v>
      </c>
    </row>
    <row r="3746" spans="1:7" x14ac:dyDescent="0.2">
      <c r="A3746" s="319" t="str">
        <f t="shared" si="58"/>
        <v>1 - 98616</v>
      </c>
      <c r="B3746" s="319">
        <v>1</v>
      </c>
      <c r="C3746" s="759">
        <v>98616</v>
      </c>
      <c r="D3746" s="780" t="s">
        <v>8650</v>
      </c>
      <c r="E3746" s="780" t="s">
        <v>8650</v>
      </c>
      <c r="F3746" s="781" t="s">
        <v>1</v>
      </c>
      <c r="G3746" s="782">
        <v>259.45999999999998</v>
      </c>
    </row>
    <row r="3747" spans="1:7" x14ac:dyDescent="0.2">
      <c r="A3747" s="319" t="str">
        <f t="shared" si="58"/>
        <v>1 - 98619</v>
      </c>
      <c r="B3747" s="319">
        <v>1</v>
      </c>
      <c r="C3747" s="759">
        <v>98619</v>
      </c>
      <c r="D3747" s="780" t="s">
        <v>8651</v>
      </c>
      <c r="E3747" s="780" t="s">
        <v>8651</v>
      </c>
      <c r="F3747" s="781" t="s">
        <v>1</v>
      </c>
      <c r="G3747" s="782">
        <v>283.63</v>
      </c>
    </row>
    <row r="3748" spans="1:7" x14ac:dyDescent="0.2">
      <c r="A3748" s="319" t="str">
        <f t="shared" si="58"/>
        <v>1 - 98622</v>
      </c>
      <c r="B3748" s="319">
        <v>1</v>
      </c>
      <c r="C3748" s="759">
        <v>98622</v>
      </c>
      <c r="D3748" s="780" t="s">
        <v>8652</v>
      </c>
      <c r="E3748" s="780" t="s">
        <v>8652</v>
      </c>
      <c r="F3748" s="781" t="s">
        <v>1</v>
      </c>
      <c r="G3748" s="782">
        <v>437.48</v>
      </c>
    </row>
    <row r="3749" spans="1:7" x14ac:dyDescent="0.2">
      <c r="A3749" s="319" t="str">
        <f t="shared" si="58"/>
        <v>1 - 98625</v>
      </c>
      <c r="B3749" s="319">
        <v>1</v>
      </c>
      <c r="C3749" s="759">
        <v>98625</v>
      </c>
      <c r="D3749" s="780" t="s">
        <v>8653</v>
      </c>
      <c r="E3749" s="780" t="s">
        <v>8653</v>
      </c>
      <c r="F3749" s="781" t="s">
        <v>1</v>
      </c>
      <c r="G3749" s="782">
        <v>460.59</v>
      </c>
    </row>
    <row r="3750" spans="1:7" x14ac:dyDescent="0.2">
      <c r="A3750" s="319" t="str">
        <f t="shared" si="58"/>
        <v>1 - 105918</v>
      </c>
      <c r="B3750" s="319">
        <v>1</v>
      </c>
      <c r="C3750" s="759">
        <v>105918</v>
      </c>
      <c r="D3750" s="780" t="s">
        <v>8654</v>
      </c>
      <c r="E3750" s="780" t="s">
        <v>8654</v>
      </c>
      <c r="F3750" s="781" t="s">
        <v>1</v>
      </c>
      <c r="G3750" s="782">
        <v>0</v>
      </c>
    </row>
    <row r="3751" spans="1:7" x14ac:dyDescent="0.2">
      <c r="A3751" s="319" t="str">
        <f t="shared" si="58"/>
        <v>1 - 98631</v>
      </c>
      <c r="B3751" s="319">
        <v>1</v>
      </c>
      <c r="C3751" s="759">
        <v>98631</v>
      </c>
      <c r="D3751" s="780" t="s">
        <v>8655</v>
      </c>
      <c r="E3751" s="780" t="s">
        <v>8655</v>
      </c>
      <c r="F3751" s="781" t="s">
        <v>1</v>
      </c>
      <c r="G3751" s="782">
        <v>0</v>
      </c>
    </row>
    <row r="3752" spans="1:7" x14ac:dyDescent="0.2">
      <c r="A3752" s="319" t="str">
        <f t="shared" si="58"/>
        <v>1 - 98637</v>
      </c>
      <c r="B3752" s="319">
        <v>1</v>
      </c>
      <c r="C3752" s="759">
        <v>98637</v>
      </c>
      <c r="D3752" s="780" t="s">
        <v>8656</v>
      </c>
      <c r="E3752" s="780" t="s">
        <v>8656</v>
      </c>
      <c r="F3752" s="781" t="s">
        <v>2</v>
      </c>
      <c r="G3752" s="782">
        <v>0</v>
      </c>
    </row>
    <row r="3753" spans="1:7" x14ac:dyDescent="0.2">
      <c r="A3753" s="319" t="str">
        <f t="shared" si="58"/>
        <v>1 - 98641</v>
      </c>
      <c r="B3753" s="319">
        <v>1</v>
      </c>
      <c r="C3753" s="759">
        <v>98641</v>
      </c>
      <c r="D3753" s="780" t="s">
        <v>8657</v>
      </c>
      <c r="E3753" s="780" t="s">
        <v>8657</v>
      </c>
      <c r="F3753" s="781" t="s">
        <v>2</v>
      </c>
      <c r="G3753" s="782">
        <v>0</v>
      </c>
    </row>
    <row r="3754" spans="1:7" x14ac:dyDescent="0.2">
      <c r="A3754" s="319" t="str">
        <f t="shared" si="58"/>
        <v>1 - 98645</v>
      </c>
      <c r="B3754" s="319">
        <v>1</v>
      </c>
      <c r="C3754" s="759">
        <v>98645</v>
      </c>
      <c r="D3754" s="780" t="s">
        <v>8658</v>
      </c>
      <c r="E3754" s="780" t="s">
        <v>8658</v>
      </c>
      <c r="F3754" s="781" t="s">
        <v>2</v>
      </c>
      <c r="G3754" s="782">
        <v>0</v>
      </c>
    </row>
    <row r="3755" spans="1:7" x14ac:dyDescent="0.2">
      <c r="A3755" s="319" t="str">
        <f t="shared" si="58"/>
        <v>1 - 98649</v>
      </c>
      <c r="B3755" s="319">
        <v>1</v>
      </c>
      <c r="C3755" s="759">
        <v>98649</v>
      </c>
      <c r="D3755" s="780" t="s">
        <v>8659</v>
      </c>
      <c r="E3755" s="780" t="s">
        <v>8659</v>
      </c>
      <c r="F3755" s="781" t="s">
        <v>2</v>
      </c>
      <c r="G3755" s="782">
        <v>0</v>
      </c>
    </row>
    <row r="3756" spans="1:7" x14ac:dyDescent="0.2">
      <c r="A3756" s="319" t="str">
        <f t="shared" si="58"/>
        <v>1 - 98653</v>
      </c>
      <c r="B3756" s="319">
        <v>1</v>
      </c>
      <c r="C3756" s="759">
        <v>98653</v>
      </c>
      <c r="D3756" s="780" t="s">
        <v>8660</v>
      </c>
      <c r="E3756" s="780" t="s">
        <v>8660</v>
      </c>
      <c r="F3756" s="781" t="s">
        <v>2</v>
      </c>
      <c r="G3756" s="782">
        <v>0</v>
      </c>
    </row>
    <row r="3757" spans="1:7" x14ac:dyDescent="0.2">
      <c r="A3757" s="319" t="str">
        <f t="shared" si="58"/>
        <v>1 - 98657</v>
      </c>
      <c r="B3757" s="319">
        <v>1</v>
      </c>
      <c r="C3757" s="759">
        <v>98657</v>
      </c>
      <c r="D3757" s="780" t="s">
        <v>8661</v>
      </c>
      <c r="E3757" s="780" t="s">
        <v>8661</v>
      </c>
      <c r="F3757" s="781" t="s">
        <v>0</v>
      </c>
      <c r="G3757" s="782">
        <v>714.4</v>
      </c>
    </row>
    <row r="3758" spans="1:7" x14ac:dyDescent="0.2">
      <c r="A3758" s="319" t="str">
        <f t="shared" si="58"/>
        <v>1 - 100344</v>
      </c>
      <c r="B3758" s="319">
        <v>1</v>
      </c>
      <c r="C3758" s="759">
        <v>100344</v>
      </c>
      <c r="D3758" s="780" t="s">
        <v>8662</v>
      </c>
      <c r="E3758" s="780" t="s">
        <v>8662</v>
      </c>
      <c r="F3758" s="781" t="s">
        <v>29</v>
      </c>
      <c r="G3758" s="782">
        <v>11.9</v>
      </c>
    </row>
    <row r="3759" spans="1:7" x14ac:dyDescent="0.2">
      <c r="A3759" s="319" t="str">
        <f t="shared" si="58"/>
        <v>1 - 100345</v>
      </c>
      <c r="B3759" s="319">
        <v>1</v>
      </c>
      <c r="C3759" s="759">
        <v>100345</v>
      </c>
      <c r="D3759" s="780" t="s">
        <v>8663</v>
      </c>
      <c r="E3759" s="780" t="s">
        <v>8663</v>
      </c>
      <c r="F3759" s="781" t="s">
        <v>29</v>
      </c>
      <c r="G3759" s="782">
        <v>9.23</v>
      </c>
    </row>
    <row r="3760" spans="1:7" x14ac:dyDescent="0.2">
      <c r="A3760" s="319" t="str">
        <f t="shared" si="58"/>
        <v>1 - 100346</v>
      </c>
      <c r="B3760" s="319">
        <v>1</v>
      </c>
      <c r="C3760" s="759">
        <v>100346</v>
      </c>
      <c r="D3760" s="780" t="s">
        <v>8664</v>
      </c>
      <c r="E3760" s="780" t="s">
        <v>8664</v>
      </c>
      <c r="F3760" s="781" t="s">
        <v>29</v>
      </c>
      <c r="G3760" s="782">
        <v>8.82</v>
      </c>
    </row>
    <row r="3761" spans="1:7" x14ac:dyDescent="0.2">
      <c r="A3761" s="319" t="str">
        <f t="shared" si="58"/>
        <v>1 - 100347</v>
      </c>
      <c r="B3761" s="319">
        <v>1</v>
      </c>
      <c r="C3761" s="759">
        <v>100347</v>
      </c>
      <c r="D3761" s="780" t="s">
        <v>8665</v>
      </c>
      <c r="E3761" s="780" t="s">
        <v>8665</v>
      </c>
      <c r="F3761" s="781" t="s">
        <v>29</v>
      </c>
      <c r="G3761" s="782">
        <v>9.89</v>
      </c>
    </row>
    <row r="3762" spans="1:7" x14ac:dyDescent="0.2">
      <c r="A3762" s="319" t="str">
        <f t="shared" si="58"/>
        <v>1 - 100348</v>
      </c>
      <c r="B3762" s="319">
        <v>1</v>
      </c>
      <c r="C3762" s="759">
        <v>100348</v>
      </c>
      <c r="D3762" s="780" t="s">
        <v>8666</v>
      </c>
      <c r="E3762" s="780" t="s">
        <v>8666</v>
      </c>
      <c r="F3762" s="781" t="s">
        <v>29</v>
      </c>
      <c r="G3762" s="782">
        <v>9.73</v>
      </c>
    </row>
    <row r="3763" spans="1:7" x14ac:dyDescent="0.2">
      <c r="A3763" s="319" t="str">
        <f t="shared" si="58"/>
        <v>1 - 100342</v>
      </c>
      <c r="B3763" s="319">
        <v>1</v>
      </c>
      <c r="C3763" s="759">
        <v>100342</v>
      </c>
      <c r="D3763" s="780" t="s">
        <v>8667</v>
      </c>
      <c r="E3763" s="780" t="s">
        <v>8667</v>
      </c>
      <c r="F3763" s="781" t="s">
        <v>29</v>
      </c>
      <c r="G3763" s="782">
        <v>16.510000000000002</v>
      </c>
    </row>
    <row r="3764" spans="1:7" x14ac:dyDescent="0.2">
      <c r="A3764" s="319" t="str">
        <f t="shared" si="58"/>
        <v>1 - 100343</v>
      </c>
      <c r="B3764" s="319">
        <v>1</v>
      </c>
      <c r="C3764" s="759">
        <v>100343</v>
      </c>
      <c r="D3764" s="780" t="s">
        <v>8668</v>
      </c>
      <c r="E3764" s="780" t="s">
        <v>8668</v>
      </c>
      <c r="F3764" s="781" t="s">
        <v>29</v>
      </c>
      <c r="G3764" s="782">
        <v>14.53</v>
      </c>
    </row>
    <row r="3765" spans="1:7" x14ac:dyDescent="0.2">
      <c r="A3765" s="319" t="str">
        <f t="shared" si="58"/>
        <v>1 - 100349</v>
      </c>
      <c r="B3765" s="319">
        <v>1</v>
      </c>
      <c r="C3765" s="759">
        <v>100349</v>
      </c>
      <c r="D3765" s="780" t="s">
        <v>8669</v>
      </c>
      <c r="E3765" s="780" t="s">
        <v>8669</v>
      </c>
      <c r="F3765" s="781" t="s">
        <v>2</v>
      </c>
      <c r="G3765" s="782">
        <v>689.12</v>
      </c>
    </row>
    <row r="3766" spans="1:7" x14ac:dyDescent="0.2">
      <c r="A3766" s="319" t="str">
        <f t="shared" si="58"/>
        <v>1 - 100336</v>
      </c>
      <c r="B3766" s="319">
        <v>1</v>
      </c>
      <c r="C3766" s="759">
        <v>100336</v>
      </c>
      <c r="D3766" s="780" t="s">
        <v>8670</v>
      </c>
      <c r="E3766" s="780" t="s">
        <v>8670</v>
      </c>
      <c r="F3766" s="781" t="s">
        <v>1</v>
      </c>
      <c r="G3766" s="782">
        <v>0</v>
      </c>
    </row>
    <row r="3767" spans="1:7" x14ac:dyDescent="0.2">
      <c r="A3767" s="319" t="str">
        <f t="shared" si="58"/>
        <v>1 - 100337</v>
      </c>
      <c r="B3767" s="319">
        <v>1</v>
      </c>
      <c r="C3767" s="759">
        <v>100337</v>
      </c>
      <c r="D3767" s="780" t="s">
        <v>8671</v>
      </c>
      <c r="E3767" s="780" t="s">
        <v>8671</v>
      </c>
      <c r="F3767" s="781" t="s">
        <v>1</v>
      </c>
      <c r="G3767" s="782">
        <v>0</v>
      </c>
    </row>
    <row r="3768" spans="1:7" x14ac:dyDescent="0.2">
      <c r="A3768" s="319" t="str">
        <f t="shared" si="58"/>
        <v>1 - 100339</v>
      </c>
      <c r="B3768" s="319">
        <v>1</v>
      </c>
      <c r="C3768" s="759">
        <v>100339</v>
      </c>
      <c r="D3768" s="780" t="s">
        <v>8672</v>
      </c>
      <c r="E3768" s="780" t="s">
        <v>8672</v>
      </c>
      <c r="F3768" s="781" t="s">
        <v>1</v>
      </c>
      <c r="G3768" s="782">
        <v>0</v>
      </c>
    </row>
    <row r="3769" spans="1:7" x14ac:dyDescent="0.2">
      <c r="A3769" s="319" t="str">
        <f t="shared" si="58"/>
        <v>1 - 100340</v>
      </c>
      <c r="B3769" s="319">
        <v>1</v>
      </c>
      <c r="C3769" s="759">
        <v>100340</v>
      </c>
      <c r="D3769" s="780" t="s">
        <v>8673</v>
      </c>
      <c r="E3769" s="780" t="s">
        <v>8673</v>
      </c>
      <c r="F3769" s="781" t="s">
        <v>1</v>
      </c>
      <c r="G3769" s="782">
        <v>0</v>
      </c>
    </row>
    <row r="3770" spans="1:7" x14ac:dyDescent="0.2">
      <c r="A3770" s="319" t="str">
        <f t="shared" si="58"/>
        <v>1 - 105805</v>
      </c>
      <c r="B3770" s="319">
        <v>1</v>
      </c>
      <c r="C3770" s="759">
        <v>105805</v>
      </c>
      <c r="D3770" s="780" t="s">
        <v>8674</v>
      </c>
      <c r="E3770" s="780" t="s">
        <v>8674</v>
      </c>
      <c r="F3770" s="781" t="s">
        <v>1</v>
      </c>
      <c r="G3770" s="782">
        <v>0</v>
      </c>
    </row>
    <row r="3771" spans="1:7" x14ac:dyDescent="0.2">
      <c r="A3771" s="319" t="str">
        <f t="shared" si="58"/>
        <v>1 - 105806</v>
      </c>
      <c r="B3771" s="319">
        <v>1</v>
      </c>
      <c r="C3771" s="759">
        <v>105806</v>
      </c>
      <c r="D3771" s="780" t="s">
        <v>8675</v>
      </c>
      <c r="E3771" s="780" t="s">
        <v>8675</v>
      </c>
      <c r="F3771" s="781" t="s">
        <v>1</v>
      </c>
      <c r="G3771" s="782">
        <v>0</v>
      </c>
    </row>
    <row r="3772" spans="1:7" x14ac:dyDescent="0.2">
      <c r="A3772" s="319" t="str">
        <f t="shared" si="58"/>
        <v>1 - 105807</v>
      </c>
      <c r="B3772" s="319">
        <v>1</v>
      </c>
      <c r="C3772" s="759">
        <v>105807</v>
      </c>
      <c r="D3772" s="780" t="s">
        <v>8676</v>
      </c>
      <c r="E3772" s="780" t="s">
        <v>8676</v>
      </c>
      <c r="F3772" s="781" t="s">
        <v>1</v>
      </c>
      <c r="G3772" s="782">
        <v>0</v>
      </c>
    </row>
    <row r="3773" spans="1:7" x14ac:dyDescent="0.2">
      <c r="A3773" s="319" t="str">
        <f t="shared" si="58"/>
        <v>1 - 105808</v>
      </c>
      <c r="B3773" s="319">
        <v>1</v>
      </c>
      <c r="C3773" s="759">
        <v>105808</v>
      </c>
      <c r="D3773" s="780" t="s">
        <v>8677</v>
      </c>
      <c r="E3773" s="780" t="s">
        <v>8677</v>
      </c>
      <c r="F3773" s="781" t="s">
        <v>1</v>
      </c>
      <c r="G3773" s="782">
        <v>0</v>
      </c>
    </row>
    <row r="3774" spans="1:7" x14ac:dyDescent="0.2">
      <c r="A3774" s="319" t="str">
        <f t="shared" si="58"/>
        <v>1 - 100341</v>
      </c>
      <c r="B3774" s="319">
        <v>1</v>
      </c>
      <c r="C3774" s="759">
        <v>100341</v>
      </c>
      <c r="D3774" s="780" t="s">
        <v>8678</v>
      </c>
      <c r="E3774" s="780" t="s">
        <v>8678</v>
      </c>
      <c r="F3774" s="781" t="s">
        <v>1</v>
      </c>
      <c r="G3774" s="782">
        <v>39.840000000000003</v>
      </c>
    </row>
    <row r="3775" spans="1:7" x14ac:dyDescent="0.2">
      <c r="A3775" s="319" t="str">
        <f t="shared" si="58"/>
        <v>1 - 100351</v>
      </c>
      <c r="B3775" s="319">
        <v>1</v>
      </c>
      <c r="C3775" s="759">
        <v>100351</v>
      </c>
      <c r="D3775" s="780" t="s">
        <v>8679</v>
      </c>
      <c r="E3775" s="780" t="s">
        <v>8679</v>
      </c>
      <c r="F3775" s="781" t="s">
        <v>1</v>
      </c>
      <c r="G3775" s="782">
        <v>0</v>
      </c>
    </row>
    <row r="3776" spans="1:7" x14ac:dyDescent="0.2">
      <c r="A3776" s="319" t="str">
        <f t="shared" si="58"/>
        <v>1 - 100353</v>
      </c>
      <c r="B3776" s="319">
        <v>1</v>
      </c>
      <c r="C3776" s="759">
        <v>100353</v>
      </c>
      <c r="D3776" s="780" t="s">
        <v>8680</v>
      </c>
      <c r="E3776" s="780" t="s">
        <v>8680</v>
      </c>
      <c r="F3776" s="781" t="s">
        <v>1</v>
      </c>
      <c r="G3776" s="782">
        <v>0</v>
      </c>
    </row>
    <row r="3777" spans="1:7" x14ac:dyDescent="0.2">
      <c r="A3777" s="319" t="str">
        <f t="shared" si="58"/>
        <v>1 - 100350</v>
      </c>
      <c r="B3777" s="319">
        <v>1</v>
      </c>
      <c r="C3777" s="759">
        <v>100350</v>
      </c>
      <c r="D3777" s="780" t="s">
        <v>8681</v>
      </c>
      <c r="E3777" s="780" t="s">
        <v>8681</v>
      </c>
      <c r="F3777" s="781" t="s">
        <v>1</v>
      </c>
      <c r="G3777" s="782">
        <v>0</v>
      </c>
    </row>
    <row r="3778" spans="1:7" x14ac:dyDescent="0.2">
      <c r="A3778" s="319" t="str">
        <f t="shared" si="58"/>
        <v>1 - 105043</v>
      </c>
      <c r="B3778" s="319">
        <v>1</v>
      </c>
      <c r="C3778" s="759">
        <v>105043</v>
      </c>
      <c r="D3778" s="780" t="s">
        <v>8682</v>
      </c>
      <c r="E3778" s="780" t="s">
        <v>8682</v>
      </c>
      <c r="F3778" s="781" t="s">
        <v>0</v>
      </c>
      <c r="G3778" s="782">
        <v>0</v>
      </c>
    </row>
    <row r="3779" spans="1:7" x14ac:dyDescent="0.2">
      <c r="A3779" s="319" t="str">
        <f t="shared" ref="A3779:A3842" si="59">B3779&amp;" - "&amp;C3779</f>
        <v>1 - 105047</v>
      </c>
      <c r="B3779" s="319">
        <v>1</v>
      </c>
      <c r="C3779" s="759">
        <v>105047</v>
      </c>
      <c r="D3779" s="780" t="s">
        <v>8683</v>
      </c>
      <c r="E3779" s="780" t="s">
        <v>8683</v>
      </c>
      <c r="F3779" s="781" t="s">
        <v>0</v>
      </c>
      <c r="G3779" s="782">
        <v>0</v>
      </c>
    </row>
    <row r="3780" spans="1:7" x14ac:dyDescent="0.2">
      <c r="A3780" s="319" t="str">
        <f t="shared" si="59"/>
        <v>1 - 105044</v>
      </c>
      <c r="B3780" s="319">
        <v>1</v>
      </c>
      <c r="C3780" s="759">
        <v>105044</v>
      </c>
      <c r="D3780" s="780" t="s">
        <v>8684</v>
      </c>
      <c r="E3780" s="780" t="s">
        <v>8684</v>
      </c>
      <c r="F3780" s="781" t="s">
        <v>0</v>
      </c>
      <c r="G3780" s="782">
        <v>0</v>
      </c>
    </row>
    <row r="3781" spans="1:7" x14ac:dyDescent="0.2">
      <c r="A3781" s="319" t="str">
        <f t="shared" si="59"/>
        <v>1 - 105094</v>
      </c>
      <c r="B3781" s="319">
        <v>1</v>
      </c>
      <c r="C3781" s="759">
        <v>105094</v>
      </c>
      <c r="D3781" s="780" t="s">
        <v>8685</v>
      </c>
      <c r="E3781" s="780" t="s">
        <v>8685</v>
      </c>
      <c r="F3781" s="781" t="s">
        <v>0</v>
      </c>
      <c r="G3781" s="782">
        <v>0</v>
      </c>
    </row>
    <row r="3782" spans="1:7" x14ac:dyDescent="0.2">
      <c r="A3782" s="319" t="str">
        <f t="shared" si="59"/>
        <v>1 - 105096</v>
      </c>
      <c r="B3782" s="319">
        <v>1</v>
      </c>
      <c r="C3782" s="759">
        <v>105096</v>
      </c>
      <c r="D3782" s="780" t="s">
        <v>8686</v>
      </c>
      <c r="E3782" s="780" t="s">
        <v>8686</v>
      </c>
      <c r="F3782" s="781" t="s">
        <v>0</v>
      </c>
      <c r="G3782" s="782">
        <v>0</v>
      </c>
    </row>
    <row r="3783" spans="1:7" x14ac:dyDescent="0.2">
      <c r="A3783" s="319" t="str">
        <f t="shared" si="59"/>
        <v>1 - 105048</v>
      </c>
      <c r="B3783" s="319">
        <v>1</v>
      </c>
      <c r="C3783" s="759">
        <v>105048</v>
      </c>
      <c r="D3783" s="780" t="s">
        <v>8687</v>
      </c>
      <c r="E3783" s="780" t="s">
        <v>8687</v>
      </c>
      <c r="F3783" s="781" t="s">
        <v>0</v>
      </c>
      <c r="G3783" s="782">
        <v>0</v>
      </c>
    </row>
    <row r="3784" spans="1:7" x14ac:dyDescent="0.2">
      <c r="A3784" s="319" t="str">
        <f t="shared" si="59"/>
        <v>1 - 105097</v>
      </c>
      <c r="B3784" s="319">
        <v>1</v>
      </c>
      <c r="C3784" s="759">
        <v>105097</v>
      </c>
      <c r="D3784" s="780" t="s">
        <v>8688</v>
      </c>
      <c r="E3784" s="780" t="s">
        <v>8688</v>
      </c>
      <c r="F3784" s="781" t="s">
        <v>0</v>
      </c>
      <c r="G3784" s="782">
        <v>0</v>
      </c>
    </row>
    <row r="3785" spans="1:7" x14ac:dyDescent="0.2">
      <c r="A3785" s="319" t="str">
        <f t="shared" si="59"/>
        <v>1 - 105049</v>
      </c>
      <c r="B3785" s="319">
        <v>1</v>
      </c>
      <c r="C3785" s="759">
        <v>105049</v>
      </c>
      <c r="D3785" s="780" t="s">
        <v>8689</v>
      </c>
      <c r="E3785" s="780" t="s">
        <v>8689</v>
      </c>
      <c r="F3785" s="781" t="s">
        <v>0</v>
      </c>
      <c r="G3785" s="782">
        <v>0</v>
      </c>
    </row>
    <row r="3786" spans="1:7" x14ac:dyDescent="0.2">
      <c r="A3786" s="319" t="str">
        <f t="shared" si="59"/>
        <v>1 - 105051</v>
      </c>
      <c r="B3786" s="319">
        <v>1</v>
      </c>
      <c r="C3786" s="759">
        <v>105051</v>
      </c>
      <c r="D3786" s="780" t="s">
        <v>8690</v>
      </c>
      <c r="E3786" s="780" t="s">
        <v>8690</v>
      </c>
      <c r="F3786" s="781" t="s">
        <v>0</v>
      </c>
      <c r="G3786" s="782">
        <v>0</v>
      </c>
    </row>
    <row r="3787" spans="1:7" x14ac:dyDescent="0.2">
      <c r="A3787" s="319" t="str">
        <f t="shared" si="59"/>
        <v>1 - 105054</v>
      </c>
      <c r="B3787" s="319">
        <v>1</v>
      </c>
      <c r="C3787" s="759">
        <v>105054</v>
      </c>
      <c r="D3787" s="780" t="s">
        <v>8691</v>
      </c>
      <c r="E3787" s="780" t="s">
        <v>8691</v>
      </c>
      <c r="F3787" s="781" t="s">
        <v>0</v>
      </c>
      <c r="G3787" s="782">
        <v>0</v>
      </c>
    </row>
    <row r="3788" spans="1:7" x14ac:dyDescent="0.2">
      <c r="A3788" s="319" t="str">
        <f t="shared" si="59"/>
        <v>1 - 105052</v>
      </c>
      <c r="B3788" s="319">
        <v>1</v>
      </c>
      <c r="C3788" s="759">
        <v>105052</v>
      </c>
      <c r="D3788" s="780" t="s">
        <v>8692</v>
      </c>
      <c r="E3788" s="780" t="s">
        <v>8692</v>
      </c>
      <c r="F3788" s="781" t="s">
        <v>0</v>
      </c>
      <c r="G3788" s="782">
        <v>0</v>
      </c>
    </row>
    <row r="3789" spans="1:7" x14ac:dyDescent="0.2">
      <c r="A3789" s="319" t="str">
        <f t="shared" si="59"/>
        <v>1 - 105055</v>
      </c>
      <c r="B3789" s="319">
        <v>1</v>
      </c>
      <c r="C3789" s="759">
        <v>105055</v>
      </c>
      <c r="D3789" s="780" t="s">
        <v>8693</v>
      </c>
      <c r="E3789" s="780" t="s">
        <v>8693</v>
      </c>
      <c r="F3789" s="781" t="s">
        <v>0</v>
      </c>
      <c r="G3789" s="782">
        <v>0</v>
      </c>
    </row>
    <row r="3790" spans="1:7" x14ac:dyDescent="0.2">
      <c r="A3790" s="319" t="str">
        <f t="shared" si="59"/>
        <v>1 - 105065</v>
      </c>
      <c r="B3790" s="319">
        <v>1</v>
      </c>
      <c r="C3790" s="759">
        <v>105065</v>
      </c>
      <c r="D3790" s="780" t="s">
        <v>8694</v>
      </c>
      <c r="E3790" s="780" t="s">
        <v>8694</v>
      </c>
      <c r="F3790" s="781" t="s">
        <v>0</v>
      </c>
      <c r="G3790" s="782">
        <v>0</v>
      </c>
    </row>
    <row r="3791" spans="1:7" x14ac:dyDescent="0.2">
      <c r="A3791" s="319" t="str">
        <f t="shared" si="59"/>
        <v>1 - 105059</v>
      </c>
      <c r="B3791" s="319">
        <v>1</v>
      </c>
      <c r="C3791" s="759">
        <v>105059</v>
      </c>
      <c r="D3791" s="780" t="s">
        <v>8695</v>
      </c>
      <c r="E3791" s="780" t="s">
        <v>8695</v>
      </c>
      <c r="F3791" s="781" t="s">
        <v>0</v>
      </c>
      <c r="G3791" s="782">
        <v>0</v>
      </c>
    </row>
    <row r="3792" spans="1:7" x14ac:dyDescent="0.2">
      <c r="A3792" s="319" t="str">
        <f t="shared" si="59"/>
        <v>1 - 105057</v>
      </c>
      <c r="B3792" s="319">
        <v>1</v>
      </c>
      <c r="C3792" s="759">
        <v>105057</v>
      </c>
      <c r="D3792" s="780" t="s">
        <v>8696</v>
      </c>
      <c r="E3792" s="780" t="s">
        <v>8696</v>
      </c>
      <c r="F3792" s="781" t="s">
        <v>0</v>
      </c>
      <c r="G3792" s="782">
        <v>0</v>
      </c>
    </row>
    <row r="3793" spans="1:7" x14ac:dyDescent="0.2">
      <c r="A3793" s="319" t="str">
        <f t="shared" si="59"/>
        <v>1 - 105060</v>
      </c>
      <c r="B3793" s="319">
        <v>1</v>
      </c>
      <c r="C3793" s="759">
        <v>105060</v>
      </c>
      <c r="D3793" s="780" t="s">
        <v>8697</v>
      </c>
      <c r="E3793" s="780" t="s">
        <v>8697</v>
      </c>
      <c r="F3793" s="781" t="s">
        <v>0</v>
      </c>
      <c r="G3793" s="782">
        <v>0</v>
      </c>
    </row>
    <row r="3794" spans="1:7" x14ac:dyDescent="0.2">
      <c r="A3794" s="319" t="str">
        <f t="shared" si="59"/>
        <v>1 - 105042</v>
      </c>
      <c r="B3794" s="319">
        <v>1</v>
      </c>
      <c r="C3794" s="759">
        <v>105042</v>
      </c>
      <c r="D3794" s="780" t="s">
        <v>8698</v>
      </c>
      <c r="E3794" s="780" t="s">
        <v>8698</v>
      </c>
      <c r="F3794" s="781" t="s">
        <v>0</v>
      </c>
      <c r="G3794" s="782">
        <v>59.76</v>
      </c>
    </row>
    <row r="3795" spans="1:7" x14ac:dyDescent="0.2">
      <c r="A3795" s="319" t="str">
        <f t="shared" si="59"/>
        <v>1 - 105046</v>
      </c>
      <c r="B3795" s="319">
        <v>1</v>
      </c>
      <c r="C3795" s="759">
        <v>105046</v>
      </c>
      <c r="D3795" s="780" t="s">
        <v>8699</v>
      </c>
      <c r="E3795" s="780" t="s">
        <v>8699</v>
      </c>
      <c r="F3795" s="781" t="s">
        <v>0</v>
      </c>
      <c r="G3795" s="782">
        <v>49.54</v>
      </c>
    </row>
    <row r="3796" spans="1:7" x14ac:dyDescent="0.2">
      <c r="A3796" s="319" t="str">
        <f t="shared" si="59"/>
        <v>1 - 105095</v>
      </c>
      <c r="B3796" s="319">
        <v>1</v>
      </c>
      <c r="C3796" s="759">
        <v>105095</v>
      </c>
      <c r="D3796" s="780" t="s">
        <v>8700</v>
      </c>
      <c r="E3796" s="780" t="s">
        <v>8700</v>
      </c>
      <c r="F3796" s="781" t="s">
        <v>0</v>
      </c>
      <c r="G3796" s="782">
        <v>87.86</v>
      </c>
    </row>
    <row r="3797" spans="1:7" x14ac:dyDescent="0.2">
      <c r="A3797" s="319" t="str">
        <f t="shared" si="59"/>
        <v>1 - 105098</v>
      </c>
      <c r="B3797" s="319">
        <v>1</v>
      </c>
      <c r="C3797" s="759">
        <v>105098</v>
      </c>
      <c r="D3797" s="780" t="s">
        <v>8701</v>
      </c>
      <c r="E3797" s="780" t="s">
        <v>8701</v>
      </c>
      <c r="F3797" s="781" t="s">
        <v>0</v>
      </c>
      <c r="G3797" s="782">
        <v>77.66</v>
      </c>
    </row>
    <row r="3798" spans="1:7" x14ac:dyDescent="0.2">
      <c r="A3798" s="319" t="str">
        <f t="shared" si="59"/>
        <v>1 - 105050</v>
      </c>
      <c r="B3798" s="319">
        <v>1</v>
      </c>
      <c r="C3798" s="759">
        <v>105050</v>
      </c>
      <c r="D3798" s="780" t="s">
        <v>8702</v>
      </c>
      <c r="E3798" s="780" t="s">
        <v>8702</v>
      </c>
      <c r="F3798" s="781" t="s">
        <v>0</v>
      </c>
      <c r="G3798" s="782">
        <v>179.79</v>
      </c>
    </row>
    <row r="3799" spans="1:7" x14ac:dyDescent="0.2">
      <c r="A3799" s="319" t="str">
        <f t="shared" si="59"/>
        <v>1 - 105053</v>
      </c>
      <c r="B3799" s="319">
        <v>1</v>
      </c>
      <c r="C3799" s="759">
        <v>105053</v>
      </c>
      <c r="D3799" s="780" t="s">
        <v>8703</v>
      </c>
      <c r="E3799" s="780" t="s">
        <v>8703</v>
      </c>
      <c r="F3799" s="781" t="s">
        <v>0</v>
      </c>
      <c r="G3799" s="782">
        <v>169.71</v>
      </c>
    </row>
    <row r="3800" spans="1:7" x14ac:dyDescent="0.2">
      <c r="A3800" s="319" t="str">
        <f t="shared" si="59"/>
        <v>1 - 105056</v>
      </c>
      <c r="B3800" s="319">
        <v>1</v>
      </c>
      <c r="C3800" s="759">
        <v>105056</v>
      </c>
      <c r="D3800" s="780" t="s">
        <v>8704</v>
      </c>
      <c r="E3800" s="780" t="s">
        <v>8704</v>
      </c>
      <c r="F3800" s="781" t="s">
        <v>0</v>
      </c>
      <c r="G3800" s="782">
        <v>247.43</v>
      </c>
    </row>
    <row r="3801" spans="1:7" x14ac:dyDescent="0.2">
      <c r="A3801" s="319" t="str">
        <f t="shared" si="59"/>
        <v>1 - 105058</v>
      </c>
      <c r="B3801" s="319">
        <v>1</v>
      </c>
      <c r="C3801" s="759">
        <v>105058</v>
      </c>
      <c r="D3801" s="780" t="s">
        <v>8705</v>
      </c>
      <c r="E3801" s="780" t="s">
        <v>8705</v>
      </c>
      <c r="F3801" s="781" t="s">
        <v>0</v>
      </c>
      <c r="G3801" s="782">
        <v>238.05</v>
      </c>
    </row>
    <row r="3802" spans="1:7" x14ac:dyDescent="0.2">
      <c r="A3802" s="319" t="str">
        <f t="shared" si="59"/>
        <v>1 - 105062</v>
      </c>
      <c r="B3802" s="319">
        <v>1</v>
      </c>
      <c r="C3802" s="759">
        <v>105062</v>
      </c>
      <c r="D3802" s="780" t="s">
        <v>8706</v>
      </c>
      <c r="E3802" s="780" t="s">
        <v>8706</v>
      </c>
      <c r="F3802" s="781" t="s">
        <v>0</v>
      </c>
      <c r="G3802" s="782">
        <v>0</v>
      </c>
    </row>
    <row r="3803" spans="1:7" x14ac:dyDescent="0.2">
      <c r="A3803" s="319" t="str">
        <f t="shared" si="59"/>
        <v>1 - 105066</v>
      </c>
      <c r="B3803" s="319">
        <v>1</v>
      </c>
      <c r="C3803" s="759">
        <v>105066</v>
      </c>
      <c r="D3803" s="780" t="s">
        <v>8707</v>
      </c>
      <c r="E3803" s="780" t="s">
        <v>8707</v>
      </c>
      <c r="F3803" s="781" t="s">
        <v>0</v>
      </c>
      <c r="G3803" s="782">
        <v>0</v>
      </c>
    </row>
    <row r="3804" spans="1:7" x14ac:dyDescent="0.2">
      <c r="A3804" s="319" t="str">
        <f t="shared" si="59"/>
        <v>1 - 105063</v>
      </c>
      <c r="B3804" s="319">
        <v>1</v>
      </c>
      <c r="C3804" s="759">
        <v>105063</v>
      </c>
      <c r="D3804" s="780" t="s">
        <v>8708</v>
      </c>
      <c r="E3804" s="780" t="s">
        <v>8708</v>
      </c>
      <c r="F3804" s="781" t="s">
        <v>0</v>
      </c>
      <c r="G3804" s="782">
        <v>0</v>
      </c>
    </row>
    <row r="3805" spans="1:7" x14ac:dyDescent="0.2">
      <c r="A3805" s="319" t="str">
        <f t="shared" si="59"/>
        <v>1 - 105067</v>
      </c>
      <c r="B3805" s="319">
        <v>1</v>
      </c>
      <c r="C3805" s="759">
        <v>105067</v>
      </c>
      <c r="D3805" s="780" t="s">
        <v>8709</v>
      </c>
      <c r="E3805" s="780" t="s">
        <v>8709</v>
      </c>
      <c r="F3805" s="781" t="s">
        <v>0</v>
      </c>
      <c r="G3805" s="782">
        <v>0</v>
      </c>
    </row>
    <row r="3806" spans="1:7" x14ac:dyDescent="0.2">
      <c r="A3806" s="319" t="str">
        <f t="shared" si="59"/>
        <v>1 - 105069</v>
      </c>
      <c r="B3806" s="319">
        <v>1</v>
      </c>
      <c r="C3806" s="759">
        <v>105069</v>
      </c>
      <c r="D3806" s="780" t="s">
        <v>8710</v>
      </c>
      <c r="E3806" s="780" t="s">
        <v>8710</v>
      </c>
      <c r="F3806" s="781" t="s">
        <v>0</v>
      </c>
      <c r="G3806" s="782">
        <v>0</v>
      </c>
    </row>
    <row r="3807" spans="1:7" x14ac:dyDescent="0.2">
      <c r="A3807" s="319" t="str">
        <f t="shared" si="59"/>
        <v>1 - 105072</v>
      </c>
      <c r="B3807" s="319">
        <v>1</v>
      </c>
      <c r="C3807" s="759">
        <v>105072</v>
      </c>
      <c r="D3807" s="780" t="s">
        <v>8711</v>
      </c>
      <c r="E3807" s="780" t="s">
        <v>8711</v>
      </c>
      <c r="F3807" s="781" t="s">
        <v>0</v>
      </c>
      <c r="G3807" s="782">
        <v>0</v>
      </c>
    </row>
    <row r="3808" spans="1:7" x14ac:dyDescent="0.2">
      <c r="A3808" s="319" t="str">
        <f t="shared" si="59"/>
        <v>1 - 105070</v>
      </c>
      <c r="B3808" s="319">
        <v>1</v>
      </c>
      <c r="C3808" s="759">
        <v>105070</v>
      </c>
      <c r="D3808" s="780" t="s">
        <v>8712</v>
      </c>
      <c r="E3808" s="780" t="s">
        <v>8712</v>
      </c>
      <c r="F3808" s="781" t="s">
        <v>0</v>
      </c>
      <c r="G3808" s="782">
        <v>0</v>
      </c>
    </row>
    <row r="3809" spans="1:7" x14ac:dyDescent="0.2">
      <c r="A3809" s="319" t="str">
        <f t="shared" si="59"/>
        <v>1 - 105073</v>
      </c>
      <c r="B3809" s="319">
        <v>1</v>
      </c>
      <c r="C3809" s="759">
        <v>105073</v>
      </c>
      <c r="D3809" s="780" t="s">
        <v>8713</v>
      </c>
      <c r="E3809" s="780" t="s">
        <v>8713</v>
      </c>
      <c r="F3809" s="781" t="s">
        <v>0</v>
      </c>
      <c r="G3809" s="782">
        <v>0</v>
      </c>
    </row>
    <row r="3810" spans="1:7" x14ac:dyDescent="0.2">
      <c r="A3810" s="319" t="str">
        <f t="shared" si="59"/>
        <v>1 - 105075</v>
      </c>
      <c r="B3810" s="319">
        <v>1</v>
      </c>
      <c r="C3810" s="759">
        <v>105075</v>
      </c>
      <c r="D3810" s="780" t="s">
        <v>8714</v>
      </c>
      <c r="E3810" s="780" t="s">
        <v>8714</v>
      </c>
      <c r="F3810" s="781" t="s">
        <v>0</v>
      </c>
      <c r="G3810" s="782">
        <v>0</v>
      </c>
    </row>
    <row r="3811" spans="1:7" x14ac:dyDescent="0.2">
      <c r="A3811" s="319" t="str">
        <f t="shared" si="59"/>
        <v>1 - 105078</v>
      </c>
      <c r="B3811" s="319">
        <v>1</v>
      </c>
      <c r="C3811" s="759">
        <v>105078</v>
      </c>
      <c r="D3811" s="780" t="s">
        <v>8715</v>
      </c>
      <c r="E3811" s="780" t="s">
        <v>8715</v>
      </c>
      <c r="F3811" s="781" t="s">
        <v>0</v>
      </c>
      <c r="G3811" s="782">
        <v>0</v>
      </c>
    </row>
    <row r="3812" spans="1:7" x14ac:dyDescent="0.2">
      <c r="A3812" s="319" t="str">
        <f t="shared" si="59"/>
        <v>1 - 105076</v>
      </c>
      <c r="B3812" s="319">
        <v>1</v>
      </c>
      <c r="C3812" s="759">
        <v>105076</v>
      </c>
      <c r="D3812" s="780" t="s">
        <v>8716</v>
      </c>
      <c r="E3812" s="780" t="s">
        <v>8716</v>
      </c>
      <c r="F3812" s="781" t="s">
        <v>0</v>
      </c>
      <c r="G3812" s="782">
        <v>0</v>
      </c>
    </row>
    <row r="3813" spans="1:7" x14ac:dyDescent="0.2">
      <c r="A3813" s="319" t="str">
        <f t="shared" si="59"/>
        <v>1 - 105079</v>
      </c>
      <c r="B3813" s="319">
        <v>1</v>
      </c>
      <c r="C3813" s="759">
        <v>105079</v>
      </c>
      <c r="D3813" s="780" t="s">
        <v>8717</v>
      </c>
      <c r="E3813" s="780" t="s">
        <v>8717</v>
      </c>
      <c r="F3813" s="781" t="s">
        <v>0</v>
      </c>
      <c r="G3813" s="782">
        <v>0</v>
      </c>
    </row>
    <row r="3814" spans="1:7" x14ac:dyDescent="0.2">
      <c r="A3814" s="319" t="str">
        <f t="shared" si="59"/>
        <v>1 - 105061</v>
      </c>
      <c r="B3814" s="319">
        <v>1</v>
      </c>
      <c r="C3814" s="759">
        <v>105061</v>
      </c>
      <c r="D3814" s="780" t="s">
        <v>8718</v>
      </c>
      <c r="E3814" s="780" t="s">
        <v>8718</v>
      </c>
      <c r="F3814" s="781" t="s">
        <v>0</v>
      </c>
      <c r="G3814" s="782">
        <v>112.64</v>
      </c>
    </row>
    <row r="3815" spans="1:7" x14ac:dyDescent="0.2">
      <c r="A3815" s="319" t="str">
        <f t="shared" si="59"/>
        <v>1 - 105064</v>
      </c>
      <c r="B3815" s="319">
        <v>1</v>
      </c>
      <c r="C3815" s="759">
        <v>105064</v>
      </c>
      <c r="D3815" s="780" t="s">
        <v>8719</v>
      </c>
      <c r="E3815" s="780" t="s">
        <v>8719</v>
      </c>
      <c r="F3815" s="781" t="s">
        <v>0</v>
      </c>
      <c r="G3815" s="782">
        <v>99.57</v>
      </c>
    </row>
    <row r="3816" spans="1:7" x14ac:dyDescent="0.2">
      <c r="A3816" s="319" t="str">
        <f t="shared" si="59"/>
        <v>1 - 105068</v>
      </c>
      <c r="B3816" s="319">
        <v>1</v>
      </c>
      <c r="C3816" s="759">
        <v>105068</v>
      </c>
      <c r="D3816" s="780" t="s">
        <v>8720</v>
      </c>
      <c r="E3816" s="780" t="s">
        <v>8720</v>
      </c>
      <c r="F3816" s="781" t="s">
        <v>0</v>
      </c>
      <c r="G3816" s="782">
        <v>196.61</v>
      </c>
    </row>
    <row r="3817" spans="1:7" x14ac:dyDescent="0.2">
      <c r="A3817" s="319" t="str">
        <f t="shared" si="59"/>
        <v>1 - 105071</v>
      </c>
      <c r="B3817" s="319">
        <v>1</v>
      </c>
      <c r="C3817" s="759">
        <v>105071</v>
      </c>
      <c r="D3817" s="780" t="s">
        <v>8721</v>
      </c>
      <c r="E3817" s="780" t="s">
        <v>8721</v>
      </c>
      <c r="F3817" s="781" t="s">
        <v>0</v>
      </c>
      <c r="G3817" s="782">
        <v>183.55</v>
      </c>
    </row>
    <row r="3818" spans="1:7" x14ac:dyDescent="0.2">
      <c r="A3818" s="319" t="str">
        <f t="shared" si="59"/>
        <v>1 - 105074</v>
      </c>
      <c r="B3818" s="319">
        <v>1</v>
      </c>
      <c r="C3818" s="759">
        <v>105074</v>
      </c>
      <c r="D3818" s="780" t="s">
        <v>8722</v>
      </c>
      <c r="E3818" s="780" t="s">
        <v>8722</v>
      </c>
      <c r="F3818" s="781" t="s">
        <v>0</v>
      </c>
      <c r="G3818" s="782">
        <v>314.08999999999997</v>
      </c>
    </row>
    <row r="3819" spans="1:7" x14ac:dyDescent="0.2">
      <c r="A3819" s="319" t="str">
        <f t="shared" si="59"/>
        <v>1 - 105077</v>
      </c>
      <c r="B3819" s="319">
        <v>1</v>
      </c>
      <c r="C3819" s="759">
        <v>105077</v>
      </c>
      <c r="D3819" s="780" t="s">
        <v>8723</v>
      </c>
      <c r="E3819" s="780" t="s">
        <v>8723</v>
      </c>
      <c r="F3819" s="781" t="s">
        <v>0</v>
      </c>
      <c r="G3819" s="782">
        <v>301.11</v>
      </c>
    </row>
    <row r="3820" spans="1:7" x14ac:dyDescent="0.2">
      <c r="A3820" s="319" t="str">
        <f t="shared" si="59"/>
        <v>1 - 105090</v>
      </c>
      <c r="B3820" s="319">
        <v>1</v>
      </c>
      <c r="C3820" s="759">
        <v>105090</v>
      </c>
      <c r="D3820" s="780" t="s">
        <v>8724</v>
      </c>
      <c r="E3820" s="780" t="s">
        <v>8724</v>
      </c>
      <c r="F3820" s="781" t="s">
        <v>1</v>
      </c>
      <c r="G3820" s="782">
        <v>571.79</v>
      </c>
    </row>
    <row r="3821" spans="1:7" x14ac:dyDescent="0.2">
      <c r="A3821" s="319" t="str">
        <f t="shared" si="59"/>
        <v>1 - 105099</v>
      </c>
      <c r="B3821" s="319">
        <v>1</v>
      </c>
      <c r="C3821" s="759">
        <v>105099</v>
      </c>
      <c r="D3821" s="780" t="s">
        <v>8725</v>
      </c>
      <c r="E3821" s="780" t="s">
        <v>8725</v>
      </c>
      <c r="F3821" s="781" t="s">
        <v>0</v>
      </c>
      <c r="G3821" s="782">
        <v>77.84</v>
      </c>
    </row>
    <row r="3822" spans="1:7" x14ac:dyDescent="0.2">
      <c r="A3822" s="319" t="str">
        <f t="shared" si="59"/>
        <v>1 - 105100</v>
      </c>
      <c r="B3822" s="319">
        <v>1</v>
      </c>
      <c r="C3822" s="759">
        <v>105100</v>
      </c>
      <c r="D3822" s="780" t="s">
        <v>8726</v>
      </c>
      <c r="E3822" s="780" t="s">
        <v>8726</v>
      </c>
      <c r="F3822" s="781" t="s">
        <v>0</v>
      </c>
      <c r="G3822" s="782">
        <v>108.69</v>
      </c>
    </row>
    <row r="3823" spans="1:7" x14ac:dyDescent="0.2">
      <c r="A3823" s="319" t="str">
        <f t="shared" si="59"/>
        <v>1 - 105101</v>
      </c>
      <c r="B3823" s="319">
        <v>1</v>
      </c>
      <c r="C3823" s="759">
        <v>105101</v>
      </c>
      <c r="D3823" s="780" t="s">
        <v>8727</v>
      </c>
      <c r="E3823" s="780" t="s">
        <v>8727</v>
      </c>
      <c r="F3823" s="781" t="s">
        <v>0</v>
      </c>
      <c r="G3823" s="782">
        <v>206.37</v>
      </c>
    </row>
    <row r="3824" spans="1:7" x14ac:dyDescent="0.2">
      <c r="A3824" s="319" t="str">
        <f t="shared" si="59"/>
        <v>1 - 105102</v>
      </c>
      <c r="B3824" s="319">
        <v>1</v>
      </c>
      <c r="C3824" s="759">
        <v>105102</v>
      </c>
      <c r="D3824" s="780" t="s">
        <v>8728</v>
      </c>
      <c r="E3824" s="780" t="s">
        <v>8728</v>
      </c>
      <c r="F3824" s="781" t="s">
        <v>0</v>
      </c>
      <c r="G3824" s="782">
        <v>281.49</v>
      </c>
    </row>
    <row r="3825" spans="1:7" x14ac:dyDescent="0.2">
      <c r="A3825" s="319" t="str">
        <f t="shared" si="59"/>
        <v>1 - 105080</v>
      </c>
      <c r="B3825" s="319">
        <v>1</v>
      </c>
      <c r="C3825" s="759">
        <v>105080</v>
      </c>
      <c r="D3825" s="780" t="s">
        <v>8729</v>
      </c>
      <c r="E3825" s="780" t="s">
        <v>8729</v>
      </c>
      <c r="F3825" s="781" t="s">
        <v>0</v>
      </c>
      <c r="G3825" s="782">
        <v>75.06</v>
      </c>
    </row>
    <row r="3826" spans="1:7" x14ac:dyDescent="0.2">
      <c r="A3826" s="319" t="str">
        <f t="shared" si="59"/>
        <v>1 - 105081</v>
      </c>
      <c r="B3826" s="319">
        <v>1</v>
      </c>
      <c r="C3826" s="759">
        <v>105081</v>
      </c>
      <c r="D3826" s="780" t="s">
        <v>8730</v>
      </c>
      <c r="E3826" s="780" t="s">
        <v>8730</v>
      </c>
      <c r="F3826" s="781" t="s">
        <v>0</v>
      </c>
      <c r="G3826" s="782">
        <v>88.08</v>
      </c>
    </row>
    <row r="3827" spans="1:7" x14ac:dyDescent="0.2">
      <c r="A3827" s="319" t="str">
        <f t="shared" si="59"/>
        <v>1 - 105091</v>
      </c>
      <c r="B3827" s="319">
        <v>1</v>
      </c>
      <c r="C3827" s="759">
        <v>105091</v>
      </c>
      <c r="D3827" s="780" t="s">
        <v>8731</v>
      </c>
      <c r="E3827" s="780" t="s">
        <v>8731</v>
      </c>
      <c r="F3827" s="781" t="s">
        <v>0</v>
      </c>
      <c r="G3827" s="782">
        <v>160.1</v>
      </c>
    </row>
    <row r="3828" spans="1:7" x14ac:dyDescent="0.2">
      <c r="A3828" s="319" t="str">
        <f t="shared" si="59"/>
        <v>1 - 105089</v>
      </c>
      <c r="B3828" s="319">
        <v>1</v>
      </c>
      <c r="C3828" s="759">
        <v>105089</v>
      </c>
      <c r="D3828" s="780" t="s">
        <v>8732</v>
      </c>
      <c r="E3828" s="780" t="s">
        <v>8732</v>
      </c>
      <c r="F3828" s="781" t="s">
        <v>0</v>
      </c>
      <c r="G3828" s="782">
        <v>204.09</v>
      </c>
    </row>
    <row r="3829" spans="1:7" x14ac:dyDescent="0.2">
      <c r="A3829" s="319" t="str">
        <f t="shared" si="59"/>
        <v>1 - 105082</v>
      </c>
      <c r="B3829" s="319">
        <v>1</v>
      </c>
      <c r="C3829" s="759">
        <v>105082</v>
      </c>
      <c r="D3829" s="780" t="s">
        <v>8733</v>
      </c>
      <c r="E3829" s="780" t="s">
        <v>8733</v>
      </c>
      <c r="F3829" s="781" t="s">
        <v>0</v>
      </c>
      <c r="G3829" s="782">
        <v>78.64</v>
      </c>
    </row>
    <row r="3830" spans="1:7" x14ac:dyDescent="0.2">
      <c r="A3830" s="319" t="str">
        <f t="shared" si="59"/>
        <v>1 - 105083</v>
      </c>
      <c r="B3830" s="319">
        <v>1</v>
      </c>
      <c r="C3830" s="759">
        <v>105083</v>
      </c>
      <c r="D3830" s="780" t="s">
        <v>8734</v>
      </c>
      <c r="E3830" s="780" t="s">
        <v>8734</v>
      </c>
      <c r="F3830" s="781" t="s">
        <v>0</v>
      </c>
      <c r="G3830" s="782">
        <v>89.72</v>
      </c>
    </row>
    <row r="3831" spans="1:7" x14ac:dyDescent="0.2">
      <c r="A3831" s="319" t="str">
        <f t="shared" si="59"/>
        <v>1 - 105084</v>
      </c>
      <c r="B3831" s="319">
        <v>1</v>
      </c>
      <c r="C3831" s="759">
        <v>105084</v>
      </c>
      <c r="D3831" s="780" t="s">
        <v>8735</v>
      </c>
      <c r="E3831" s="780" t="s">
        <v>8735</v>
      </c>
      <c r="F3831" s="781" t="s">
        <v>0</v>
      </c>
      <c r="G3831" s="782">
        <v>113.54</v>
      </c>
    </row>
    <row r="3832" spans="1:7" x14ac:dyDescent="0.2">
      <c r="A3832" s="319" t="str">
        <f t="shared" si="59"/>
        <v>1 - 105086</v>
      </c>
      <c r="B3832" s="319">
        <v>1</v>
      </c>
      <c r="C3832" s="759">
        <v>105086</v>
      </c>
      <c r="D3832" s="780" t="s">
        <v>8736</v>
      </c>
      <c r="E3832" s="780" t="s">
        <v>8736</v>
      </c>
      <c r="F3832" s="781" t="s">
        <v>0</v>
      </c>
      <c r="G3832" s="782">
        <v>104.49</v>
      </c>
    </row>
    <row r="3833" spans="1:7" x14ac:dyDescent="0.2">
      <c r="A3833" s="319" t="str">
        <f t="shared" si="59"/>
        <v>1 - 105087</v>
      </c>
      <c r="B3833" s="319">
        <v>1</v>
      </c>
      <c r="C3833" s="759">
        <v>105087</v>
      </c>
      <c r="D3833" s="780" t="s">
        <v>8737</v>
      </c>
      <c r="E3833" s="780" t="s">
        <v>8737</v>
      </c>
      <c r="F3833" s="781" t="s">
        <v>0</v>
      </c>
      <c r="G3833" s="782">
        <v>118.35</v>
      </c>
    </row>
    <row r="3834" spans="1:7" x14ac:dyDescent="0.2">
      <c r="A3834" s="319" t="str">
        <f t="shared" si="59"/>
        <v>1 - 105088</v>
      </c>
      <c r="B3834" s="319">
        <v>1</v>
      </c>
      <c r="C3834" s="759">
        <v>105088</v>
      </c>
      <c r="D3834" s="780" t="s">
        <v>8738</v>
      </c>
      <c r="E3834" s="780" t="s">
        <v>8738</v>
      </c>
      <c r="F3834" s="781" t="s">
        <v>0</v>
      </c>
      <c r="G3834" s="782">
        <v>222.08</v>
      </c>
    </row>
    <row r="3835" spans="1:7" x14ac:dyDescent="0.2">
      <c r="A3835" s="319" t="str">
        <f t="shared" si="59"/>
        <v>1 - 105092</v>
      </c>
      <c r="B3835" s="319">
        <v>1</v>
      </c>
      <c r="C3835" s="759">
        <v>105092</v>
      </c>
      <c r="D3835" s="780" t="s">
        <v>8739</v>
      </c>
      <c r="E3835" s="780" t="s">
        <v>8739</v>
      </c>
      <c r="F3835" s="781" t="s">
        <v>0</v>
      </c>
      <c r="G3835" s="782">
        <v>175.1</v>
      </c>
    </row>
    <row r="3836" spans="1:7" x14ac:dyDescent="0.2">
      <c r="A3836" s="319" t="str">
        <f t="shared" si="59"/>
        <v>1 - 105085</v>
      </c>
      <c r="B3836" s="319">
        <v>1</v>
      </c>
      <c r="C3836" s="759">
        <v>105085</v>
      </c>
      <c r="D3836" s="780" t="s">
        <v>8740</v>
      </c>
      <c r="E3836" s="780" t="s">
        <v>8740</v>
      </c>
      <c r="F3836" s="781" t="s">
        <v>0</v>
      </c>
      <c r="G3836" s="782">
        <v>119.07</v>
      </c>
    </row>
    <row r="3837" spans="1:7" x14ac:dyDescent="0.2">
      <c r="A3837" s="319" t="str">
        <f t="shared" si="59"/>
        <v>1 - 105093</v>
      </c>
      <c r="B3837" s="319">
        <v>1</v>
      </c>
      <c r="C3837" s="759">
        <v>105093</v>
      </c>
      <c r="D3837" s="780" t="s">
        <v>8741</v>
      </c>
      <c r="E3837" s="780" t="s">
        <v>8741</v>
      </c>
      <c r="F3837" s="781" t="s">
        <v>0</v>
      </c>
      <c r="G3837" s="782">
        <v>177.11</v>
      </c>
    </row>
    <row r="3838" spans="1:7" x14ac:dyDescent="0.2">
      <c r="A3838" s="319" t="str">
        <f t="shared" si="59"/>
        <v>1 - 105041</v>
      </c>
      <c r="B3838" s="319">
        <v>1</v>
      </c>
      <c r="C3838" s="759">
        <v>105041</v>
      </c>
      <c r="D3838" s="780" t="s">
        <v>8742</v>
      </c>
      <c r="E3838" s="780" t="s">
        <v>8742</v>
      </c>
      <c r="F3838" s="781" t="s">
        <v>0</v>
      </c>
      <c r="G3838" s="782">
        <v>54.81</v>
      </c>
    </row>
    <row r="3839" spans="1:7" x14ac:dyDescent="0.2">
      <c r="A3839" s="319" t="str">
        <f t="shared" si="59"/>
        <v>1 - 105045</v>
      </c>
      <c r="B3839" s="319">
        <v>1</v>
      </c>
      <c r="C3839" s="759">
        <v>105045</v>
      </c>
      <c r="D3839" s="780" t="s">
        <v>8743</v>
      </c>
      <c r="E3839" s="780" t="s">
        <v>8743</v>
      </c>
      <c r="F3839" s="781" t="s">
        <v>0</v>
      </c>
      <c r="G3839" s="782">
        <v>62.52</v>
      </c>
    </row>
    <row r="3840" spans="1:7" x14ac:dyDescent="0.2">
      <c r="A3840" s="319" t="str">
        <f t="shared" si="59"/>
        <v>1 - 93961</v>
      </c>
      <c r="B3840" s="319">
        <v>1</v>
      </c>
      <c r="C3840" s="759">
        <v>93961</v>
      </c>
      <c r="D3840" s="780" t="s">
        <v>8744</v>
      </c>
      <c r="E3840" s="780" t="s">
        <v>8744</v>
      </c>
      <c r="F3840" s="781" t="s">
        <v>0</v>
      </c>
      <c r="G3840" s="782">
        <v>262.92</v>
      </c>
    </row>
    <row r="3841" spans="1:7" x14ac:dyDescent="0.2">
      <c r="A3841" s="319" t="str">
        <f t="shared" si="59"/>
        <v>1 - 93971</v>
      </c>
      <c r="B3841" s="319">
        <v>1</v>
      </c>
      <c r="C3841" s="759">
        <v>93971</v>
      </c>
      <c r="D3841" s="780" t="s">
        <v>8745</v>
      </c>
      <c r="E3841" s="780" t="s">
        <v>8745</v>
      </c>
      <c r="F3841" s="781" t="s">
        <v>0</v>
      </c>
      <c r="G3841" s="782">
        <v>218.67</v>
      </c>
    </row>
    <row r="3842" spans="1:7" x14ac:dyDescent="0.2">
      <c r="A3842" s="319" t="str">
        <f t="shared" si="59"/>
        <v>1 - 93959</v>
      </c>
      <c r="B3842" s="319">
        <v>1</v>
      </c>
      <c r="C3842" s="759">
        <v>93959</v>
      </c>
      <c r="D3842" s="780" t="s">
        <v>8746</v>
      </c>
      <c r="E3842" s="780" t="s">
        <v>8746</v>
      </c>
      <c r="F3842" s="781" t="s">
        <v>0</v>
      </c>
      <c r="G3842" s="782">
        <v>292.17</v>
      </c>
    </row>
    <row r="3843" spans="1:7" x14ac:dyDescent="0.2">
      <c r="A3843" s="319" t="str">
        <f t="shared" ref="A3843:A3906" si="60">B3843&amp;" - "&amp;C3843</f>
        <v>1 - 93969</v>
      </c>
      <c r="B3843" s="319">
        <v>1</v>
      </c>
      <c r="C3843" s="759">
        <v>93969</v>
      </c>
      <c r="D3843" s="780" t="s">
        <v>8747</v>
      </c>
      <c r="E3843" s="780" t="s">
        <v>8747</v>
      </c>
      <c r="F3843" s="781" t="s">
        <v>0</v>
      </c>
      <c r="G3843" s="782">
        <v>242.18</v>
      </c>
    </row>
    <row r="3844" spans="1:7" x14ac:dyDescent="0.2">
      <c r="A3844" s="319" t="str">
        <f t="shared" si="60"/>
        <v>1 - 93957</v>
      </c>
      <c r="B3844" s="319">
        <v>1</v>
      </c>
      <c r="C3844" s="759">
        <v>93957</v>
      </c>
      <c r="D3844" s="780" t="s">
        <v>8748</v>
      </c>
      <c r="E3844" s="780" t="s">
        <v>8748</v>
      </c>
      <c r="F3844" s="781" t="s">
        <v>0</v>
      </c>
      <c r="G3844" s="782">
        <v>361.67</v>
      </c>
    </row>
    <row r="3845" spans="1:7" x14ac:dyDescent="0.2">
      <c r="A3845" s="319" t="str">
        <f t="shared" si="60"/>
        <v>1 - 93967</v>
      </c>
      <c r="B3845" s="319">
        <v>1</v>
      </c>
      <c r="C3845" s="759">
        <v>93967</v>
      </c>
      <c r="D3845" s="780" t="s">
        <v>8749</v>
      </c>
      <c r="E3845" s="780" t="s">
        <v>8749</v>
      </c>
      <c r="F3845" s="781" t="s">
        <v>0</v>
      </c>
      <c r="G3845" s="782">
        <v>300.08999999999997</v>
      </c>
    </row>
    <row r="3846" spans="1:7" x14ac:dyDescent="0.2">
      <c r="A3846" s="319" t="str">
        <f t="shared" si="60"/>
        <v>1 - 104878</v>
      </c>
      <c r="B3846" s="319">
        <v>1</v>
      </c>
      <c r="C3846" s="759">
        <v>104878</v>
      </c>
      <c r="D3846" s="780" t="s">
        <v>8750</v>
      </c>
      <c r="E3846" s="780" t="s">
        <v>8750</v>
      </c>
      <c r="F3846" s="781" t="s">
        <v>28</v>
      </c>
      <c r="G3846" s="782">
        <v>2346.44</v>
      </c>
    </row>
    <row r="3847" spans="1:7" x14ac:dyDescent="0.2">
      <c r="A3847" s="319" t="str">
        <f t="shared" si="60"/>
        <v>1 - 104877</v>
      </c>
      <c r="B3847" s="319">
        <v>1</v>
      </c>
      <c r="C3847" s="759">
        <v>104877</v>
      </c>
      <c r="D3847" s="780" t="s">
        <v>8751</v>
      </c>
      <c r="E3847" s="780" t="s">
        <v>8751</v>
      </c>
      <c r="F3847" s="781" t="s">
        <v>28</v>
      </c>
      <c r="G3847" s="782">
        <v>644.04</v>
      </c>
    </row>
    <row r="3848" spans="1:7" x14ac:dyDescent="0.2">
      <c r="A3848" s="319" t="str">
        <f t="shared" si="60"/>
        <v>1 - 104841</v>
      </c>
      <c r="B3848" s="319">
        <v>1</v>
      </c>
      <c r="C3848" s="759">
        <v>104841</v>
      </c>
      <c r="D3848" s="780" t="s">
        <v>8752</v>
      </c>
      <c r="E3848" s="780" t="s">
        <v>8752</v>
      </c>
      <c r="F3848" s="781" t="s">
        <v>0</v>
      </c>
      <c r="G3848" s="782">
        <v>87.97</v>
      </c>
    </row>
    <row r="3849" spans="1:7" x14ac:dyDescent="0.2">
      <c r="A3849" s="319" t="str">
        <f t="shared" si="60"/>
        <v>1 - 104849</v>
      </c>
      <c r="B3849" s="319">
        <v>1</v>
      </c>
      <c r="C3849" s="759">
        <v>104849</v>
      </c>
      <c r="D3849" s="780" t="s">
        <v>8753</v>
      </c>
      <c r="E3849" s="780" t="s">
        <v>8753</v>
      </c>
      <c r="F3849" s="781" t="s">
        <v>0</v>
      </c>
      <c r="G3849" s="782">
        <v>60.98</v>
      </c>
    </row>
    <row r="3850" spans="1:7" x14ac:dyDescent="0.2">
      <c r="A3850" s="319" t="str">
        <f t="shared" si="60"/>
        <v>1 - 104887</v>
      </c>
      <c r="B3850" s="319">
        <v>1</v>
      </c>
      <c r="C3850" s="759">
        <v>104887</v>
      </c>
      <c r="D3850" s="780" t="s">
        <v>8754</v>
      </c>
      <c r="E3850" s="780" t="s">
        <v>8754</v>
      </c>
      <c r="F3850" s="781" t="s">
        <v>0</v>
      </c>
      <c r="G3850" s="782">
        <v>47.26</v>
      </c>
    </row>
    <row r="3851" spans="1:7" x14ac:dyDescent="0.2">
      <c r="A3851" s="319" t="str">
        <f t="shared" si="60"/>
        <v>1 - 104844</v>
      </c>
      <c r="B3851" s="319">
        <v>1</v>
      </c>
      <c r="C3851" s="759">
        <v>104844</v>
      </c>
      <c r="D3851" s="780" t="s">
        <v>8755</v>
      </c>
      <c r="E3851" s="780" t="s">
        <v>8755</v>
      </c>
      <c r="F3851" s="781" t="s">
        <v>0</v>
      </c>
      <c r="G3851" s="782">
        <v>96.96</v>
      </c>
    </row>
    <row r="3852" spans="1:7" x14ac:dyDescent="0.2">
      <c r="A3852" s="319" t="str">
        <f t="shared" si="60"/>
        <v>1 - 104852</v>
      </c>
      <c r="B3852" s="319">
        <v>1</v>
      </c>
      <c r="C3852" s="759">
        <v>104852</v>
      </c>
      <c r="D3852" s="780" t="s">
        <v>8756</v>
      </c>
      <c r="E3852" s="780" t="s">
        <v>8756</v>
      </c>
      <c r="F3852" s="781" t="s">
        <v>0</v>
      </c>
      <c r="G3852" s="782">
        <v>67.040000000000006</v>
      </c>
    </row>
    <row r="3853" spans="1:7" x14ac:dyDescent="0.2">
      <c r="A3853" s="319" t="str">
        <f t="shared" si="60"/>
        <v>1 - 104846</v>
      </c>
      <c r="B3853" s="319">
        <v>1</v>
      </c>
      <c r="C3853" s="759">
        <v>104846</v>
      </c>
      <c r="D3853" s="780" t="s">
        <v>8757</v>
      </c>
      <c r="E3853" s="780" t="s">
        <v>8757</v>
      </c>
      <c r="F3853" s="781" t="s">
        <v>0</v>
      </c>
      <c r="G3853" s="782">
        <v>110.36</v>
      </c>
    </row>
    <row r="3854" spans="1:7" x14ac:dyDescent="0.2">
      <c r="A3854" s="319" t="str">
        <f t="shared" si="60"/>
        <v>1 - 104854</v>
      </c>
      <c r="B3854" s="319">
        <v>1</v>
      </c>
      <c r="C3854" s="759">
        <v>104854</v>
      </c>
      <c r="D3854" s="780" t="s">
        <v>8758</v>
      </c>
      <c r="E3854" s="780" t="s">
        <v>8758</v>
      </c>
      <c r="F3854" s="781" t="s">
        <v>0</v>
      </c>
      <c r="G3854" s="782">
        <v>76.069999999999993</v>
      </c>
    </row>
    <row r="3855" spans="1:7" x14ac:dyDescent="0.2">
      <c r="A3855" s="319" t="str">
        <f t="shared" si="60"/>
        <v>1 - 104890</v>
      </c>
      <c r="B3855" s="319">
        <v>1</v>
      </c>
      <c r="C3855" s="759">
        <v>104890</v>
      </c>
      <c r="D3855" s="780" t="s">
        <v>8759</v>
      </c>
      <c r="E3855" s="780" t="s">
        <v>8759</v>
      </c>
      <c r="F3855" s="781" t="s">
        <v>0</v>
      </c>
      <c r="G3855" s="782">
        <v>54.04</v>
      </c>
    </row>
    <row r="3856" spans="1:7" x14ac:dyDescent="0.2">
      <c r="A3856" s="319" t="str">
        <f t="shared" si="60"/>
        <v>1 - 104842</v>
      </c>
      <c r="B3856" s="319">
        <v>1</v>
      </c>
      <c r="C3856" s="759">
        <v>104842</v>
      </c>
      <c r="D3856" s="780" t="s">
        <v>8760</v>
      </c>
      <c r="E3856" s="780" t="s">
        <v>8760</v>
      </c>
      <c r="F3856" s="781" t="s">
        <v>0</v>
      </c>
      <c r="G3856" s="782">
        <v>75.31</v>
      </c>
    </row>
    <row r="3857" spans="1:7" x14ac:dyDescent="0.2">
      <c r="A3857" s="319" t="str">
        <f t="shared" si="60"/>
        <v>1 - 104850</v>
      </c>
      <c r="B3857" s="319">
        <v>1</v>
      </c>
      <c r="C3857" s="759">
        <v>104850</v>
      </c>
      <c r="D3857" s="780" t="s">
        <v>8761</v>
      </c>
      <c r="E3857" s="780" t="s">
        <v>8761</v>
      </c>
      <c r="F3857" s="781" t="s">
        <v>0</v>
      </c>
      <c r="G3857" s="782">
        <v>54.43</v>
      </c>
    </row>
    <row r="3858" spans="1:7" x14ac:dyDescent="0.2">
      <c r="A3858" s="319" t="str">
        <f t="shared" si="60"/>
        <v>1 - 104888</v>
      </c>
      <c r="B3858" s="319">
        <v>1</v>
      </c>
      <c r="C3858" s="759">
        <v>104888</v>
      </c>
      <c r="D3858" s="780" t="s">
        <v>8762</v>
      </c>
      <c r="E3858" s="780" t="s">
        <v>8762</v>
      </c>
      <c r="F3858" s="781" t="s">
        <v>0</v>
      </c>
      <c r="G3858" s="782">
        <v>43.01</v>
      </c>
    </row>
    <row r="3859" spans="1:7" x14ac:dyDescent="0.2">
      <c r="A3859" s="319" t="str">
        <f t="shared" si="60"/>
        <v>1 - 104879</v>
      </c>
      <c r="B3859" s="319">
        <v>1</v>
      </c>
      <c r="C3859" s="759">
        <v>104879</v>
      </c>
      <c r="D3859" s="780" t="s">
        <v>8763</v>
      </c>
      <c r="E3859" s="780" t="s">
        <v>8763</v>
      </c>
      <c r="F3859" s="781" t="s">
        <v>0</v>
      </c>
      <c r="G3859" s="782">
        <v>82.84</v>
      </c>
    </row>
    <row r="3860" spans="1:7" x14ac:dyDescent="0.2">
      <c r="A3860" s="319" t="str">
        <f t="shared" si="60"/>
        <v>1 - 104853</v>
      </c>
      <c r="B3860" s="319">
        <v>1</v>
      </c>
      <c r="C3860" s="759">
        <v>104853</v>
      </c>
      <c r="D3860" s="780" t="s">
        <v>8764</v>
      </c>
      <c r="E3860" s="780" t="s">
        <v>8764</v>
      </c>
      <c r="F3860" s="781" t="s">
        <v>0</v>
      </c>
      <c r="G3860" s="782">
        <v>59.5</v>
      </c>
    </row>
    <row r="3861" spans="1:7" x14ac:dyDescent="0.2">
      <c r="A3861" s="319" t="str">
        <f t="shared" si="60"/>
        <v>1 - 104847</v>
      </c>
      <c r="B3861" s="319">
        <v>1</v>
      </c>
      <c r="C3861" s="759">
        <v>104847</v>
      </c>
      <c r="D3861" s="780" t="s">
        <v>8765</v>
      </c>
      <c r="E3861" s="780" t="s">
        <v>8765</v>
      </c>
      <c r="F3861" s="781" t="s">
        <v>0</v>
      </c>
      <c r="G3861" s="782">
        <v>93.98</v>
      </c>
    </row>
    <row r="3862" spans="1:7" x14ac:dyDescent="0.2">
      <c r="A3862" s="319" t="str">
        <f t="shared" si="60"/>
        <v>1 - 104855</v>
      </c>
      <c r="B3862" s="319">
        <v>1</v>
      </c>
      <c r="C3862" s="759">
        <v>104855</v>
      </c>
      <c r="D3862" s="780" t="s">
        <v>8766</v>
      </c>
      <c r="E3862" s="780" t="s">
        <v>8766</v>
      </c>
      <c r="F3862" s="781" t="s">
        <v>0</v>
      </c>
      <c r="G3862" s="782">
        <v>67.010000000000005</v>
      </c>
    </row>
    <row r="3863" spans="1:7" x14ac:dyDescent="0.2">
      <c r="A3863" s="319" t="str">
        <f t="shared" si="60"/>
        <v>1 - 104891</v>
      </c>
      <c r="B3863" s="319">
        <v>1</v>
      </c>
      <c r="C3863" s="759">
        <v>104891</v>
      </c>
      <c r="D3863" s="780" t="s">
        <v>8767</v>
      </c>
      <c r="E3863" s="780" t="s">
        <v>8767</v>
      </c>
      <c r="F3863" s="781" t="s">
        <v>0</v>
      </c>
      <c r="G3863" s="782">
        <v>48.71</v>
      </c>
    </row>
    <row r="3864" spans="1:7" x14ac:dyDescent="0.2">
      <c r="A3864" s="319" t="str">
        <f t="shared" si="60"/>
        <v>1 - 104892</v>
      </c>
      <c r="B3864" s="319">
        <v>1</v>
      </c>
      <c r="C3864" s="759">
        <v>104892</v>
      </c>
      <c r="D3864" s="780" t="s">
        <v>8768</v>
      </c>
      <c r="E3864" s="780" t="s">
        <v>8768</v>
      </c>
      <c r="F3864" s="781" t="s">
        <v>0</v>
      </c>
      <c r="G3864" s="782">
        <v>109.05</v>
      </c>
    </row>
    <row r="3865" spans="1:7" x14ac:dyDescent="0.2">
      <c r="A3865" s="319" t="str">
        <f t="shared" si="60"/>
        <v>1 - 104848</v>
      </c>
      <c r="B3865" s="319">
        <v>1</v>
      </c>
      <c r="C3865" s="759">
        <v>104848</v>
      </c>
      <c r="D3865" s="780" t="s">
        <v>8769</v>
      </c>
      <c r="E3865" s="780" t="s">
        <v>8769</v>
      </c>
      <c r="F3865" s="781" t="s">
        <v>0</v>
      </c>
      <c r="G3865" s="782">
        <v>70.77</v>
      </c>
    </row>
    <row r="3866" spans="1:7" x14ac:dyDescent="0.2">
      <c r="A3866" s="319" t="str">
        <f t="shared" si="60"/>
        <v>1 - 104886</v>
      </c>
      <c r="B3866" s="319">
        <v>1</v>
      </c>
      <c r="C3866" s="759">
        <v>104886</v>
      </c>
      <c r="D3866" s="780" t="s">
        <v>8770</v>
      </c>
      <c r="E3866" s="780" t="s">
        <v>8770</v>
      </c>
      <c r="F3866" s="781" t="s">
        <v>0</v>
      </c>
      <c r="G3866" s="782">
        <v>53.57</v>
      </c>
    </row>
    <row r="3867" spans="1:7" x14ac:dyDescent="0.2">
      <c r="A3867" s="319" t="str">
        <f t="shared" si="60"/>
        <v>1 - 104843</v>
      </c>
      <c r="B3867" s="319">
        <v>1</v>
      </c>
      <c r="C3867" s="759">
        <v>104843</v>
      </c>
      <c r="D3867" s="780" t="s">
        <v>8771</v>
      </c>
      <c r="E3867" s="780" t="s">
        <v>8771</v>
      </c>
      <c r="F3867" s="781" t="s">
        <v>0</v>
      </c>
      <c r="G3867" s="782">
        <v>120.29</v>
      </c>
    </row>
    <row r="3868" spans="1:7" x14ac:dyDescent="0.2">
      <c r="A3868" s="319" t="str">
        <f t="shared" si="60"/>
        <v>1 - 104851</v>
      </c>
      <c r="B3868" s="319">
        <v>1</v>
      </c>
      <c r="C3868" s="759">
        <v>104851</v>
      </c>
      <c r="D3868" s="780" t="s">
        <v>8772</v>
      </c>
      <c r="E3868" s="780" t="s">
        <v>8772</v>
      </c>
      <c r="F3868" s="781" t="s">
        <v>0</v>
      </c>
      <c r="G3868" s="782">
        <v>78.36</v>
      </c>
    </row>
    <row r="3869" spans="1:7" x14ac:dyDescent="0.2">
      <c r="A3869" s="319" t="str">
        <f t="shared" si="60"/>
        <v>1 - 104845</v>
      </c>
      <c r="B3869" s="319">
        <v>1</v>
      </c>
      <c r="C3869" s="759">
        <v>104845</v>
      </c>
      <c r="D3869" s="780" t="s">
        <v>8773</v>
      </c>
      <c r="E3869" s="780" t="s">
        <v>8773</v>
      </c>
      <c r="F3869" s="781" t="s">
        <v>0</v>
      </c>
      <c r="G3869" s="782">
        <v>136.96</v>
      </c>
    </row>
    <row r="3870" spans="1:7" x14ac:dyDescent="0.2">
      <c r="A3870" s="319" t="str">
        <f t="shared" si="60"/>
        <v>1 - 104880</v>
      </c>
      <c r="B3870" s="319">
        <v>1</v>
      </c>
      <c r="C3870" s="759">
        <v>104880</v>
      </c>
      <c r="D3870" s="780" t="s">
        <v>8774</v>
      </c>
      <c r="E3870" s="780" t="s">
        <v>8774</v>
      </c>
      <c r="F3870" s="781" t="s">
        <v>0</v>
      </c>
      <c r="G3870" s="782">
        <v>89.58</v>
      </c>
    </row>
    <row r="3871" spans="1:7" x14ac:dyDescent="0.2">
      <c r="A3871" s="319" t="str">
        <f t="shared" si="60"/>
        <v>1 - 104889</v>
      </c>
      <c r="B3871" s="319">
        <v>1</v>
      </c>
      <c r="C3871" s="759">
        <v>104889</v>
      </c>
      <c r="D3871" s="780" t="s">
        <v>8775</v>
      </c>
      <c r="E3871" s="780" t="s">
        <v>8775</v>
      </c>
      <c r="F3871" s="781" t="s">
        <v>0</v>
      </c>
      <c r="G3871" s="782">
        <v>61.98</v>
      </c>
    </row>
    <row r="3872" spans="1:7" x14ac:dyDescent="0.2">
      <c r="A3872" s="319" t="str">
        <f t="shared" si="60"/>
        <v>1 - 95108</v>
      </c>
      <c r="B3872" s="319">
        <v>1</v>
      </c>
      <c r="C3872" s="759">
        <v>95108</v>
      </c>
      <c r="D3872" s="780" t="s">
        <v>8776</v>
      </c>
      <c r="E3872" s="780" t="s">
        <v>8776</v>
      </c>
      <c r="F3872" s="781" t="s">
        <v>28</v>
      </c>
      <c r="G3872" s="782">
        <v>38.6</v>
      </c>
    </row>
    <row r="3873" spans="1:7" x14ac:dyDescent="0.2">
      <c r="A3873" s="319" t="str">
        <f t="shared" si="60"/>
        <v>1 - 104857</v>
      </c>
      <c r="B3873" s="319">
        <v>1</v>
      </c>
      <c r="C3873" s="759">
        <v>104857</v>
      </c>
      <c r="D3873" s="780" t="s">
        <v>8777</v>
      </c>
      <c r="E3873" s="780" t="s">
        <v>8777</v>
      </c>
      <c r="F3873" s="781" t="s">
        <v>0</v>
      </c>
      <c r="G3873" s="782">
        <v>0</v>
      </c>
    </row>
    <row r="3874" spans="1:7" x14ac:dyDescent="0.2">
      <c r="A3874" s="319" t="str">
        <f t="shared" si="60"/>
        <v>1 - 104859</v>
      </c>
      <c r="B3874" s="319">
        <v>1</v>
      </c>
      <c r="C3874" s="759">
        <v>104859</v>
      </c>
      <c r="D3874" s="780" t="s">
        <v>8778</v>
      </c>
      <c r="E3874" s="780" t="s">
        <v>8778</v>
      </c>
      <c r="F3874" s="781" t="s">
        <v>0</v>
      </c>
      <c r="G3874" s="782">
        <v>0</v>
      </c>
    </row>
    <row r="3875" spans="1:7" x14ac:dyDescent="0.2">
      <c r="A3875" s="319" t="str">
        <f t="shared" si="60"/>
        <v>1 - 104861</v>
      </c>
      <c r="B3875" s="319">
        <v>1</v>
      </c>
      <c r="C3875" s="759">
        <v>104861</v>
      </c>
      <c r="D3875" s="780" t="s">
        <v>8779</v>
      </c>
      <c r="E3875" s="780" t="s">
        <v>8779</v>
      </c>
      <c r="F3875" s="781" t="s">
        <v>0</v>
      </c>
      <c r="G3875" s="782">
        <v>0</v>
      </c>
    </row>
    <row r="3876" spans="1:7" x14ac:dyDescent="0.2">
      <c r="A3876" s="319" t="str">
        <f t="shared" si="60"/>
        <v>1 - 104856</v>
      </c>
      <c r="B3876" s="319">
        <v>1</v>
      </c>
      <c r="C3876" s="759">
        <v>104856</v>
      </c>
      <c r="D3876" s="780" t="s">
        <v>8780</v>
      </c>
      <c r="E3876" s="780" t="s">
        <v>8780</v>
      </c>
      <c r="F3876" s="781" t="s">
        <v>0</v>
      </c>
      <c r="G3876" s="782">
        <v>0</v>
      </c>
    </row>
    <row r="3877" spans="1:7" x14ac:dyDescent="0.2">
      <c r="A3877" s="319" t="str">
        <f t="shared" si="60"/>
        <v>1 - 104858</v>
      </c>
      <c r="B3877" s="319">
        <v>1</v>
      </c>
      <c r="C3877" s="759">
        <v>104858</v>
      </c>
      <c r="D3877" s="780" t="s">
        <v>8781</v>
      </c>
      <c r="E3877" s="780" t="s">
        <v>8781</v>
      </c>
      <c r="F3877" s="781" t="s">
        <v>0</v>
      </c>
      <c r="G3877" s="782">
        <v>0</v>
      </c>
    </row>
    <row r="3878" spans="1:7" x14ac:dyDescent="0.2">
      <c r="A3878" s="319" t="str">
        <f t="shared" si="60"/>
        <v>1 - 104860</v>
      </c>
      <c r="B3878" s="319">
        <v>1</v>
      </c>
      <c r="C3878" s="759">
        <v>104860</v>
      </c>
      <c r="D3878" s="780" t="s">
        <v>8782</v>
      </c>
      <c r="E3878" s="780" t="s">
        <v>8782</v>
      </c>
      <c r="F3878" s="781" t="s">
        <v>0</v>
      </c>
      <c r="G3878" s="782">
        <v>0</v>
      </c>
    </row>
    <row r="3879" spans="1:7" x14ac:dyDescent="0.2">
      <c r="A3879" s="319" t="str">
        <f t="shared" si="60"/>
        <v>1 - 104871</v>
      </c>
      <c r="B3879" s="319">
        <v>1</v>
      </c>
      <c r="C3879" s="759">
        <v>104871</v>
      </c>
      <c r="D3879" s="780" t="s">
        <v>8783</v>
      </c>
      <c r="E3879" s="780" t="s">
        <v>8783</v>
      </c>
      <c r="F3879" s="781" t="s">
        <v>0</v>
      </c>
      <c r="G3879" s="782">
        <v>0</v>
      </c>
    </row>
    <row r="3880" spans="1:7" x14ac:dyDescent="0.2">
      <c r="A3880" s="319" t="str">
        <f t="shared" si="60"/>
        <v>1 - 104883</v>
      </c>
      <c r="B3880" s="319">
        <v>1</v>
      </c>
      <c r="C3880" s="759">
        <v>104883</v>
      </c>
      <c r="D3880" s="780" t="s">
        <v>8784</v>
      </c>
      <c r="E3880" s="780" t="s">
        <v>8784</v>
      </c>
      <c r="F3880" s="781" t="s">
        <v>0</v>
      </c>
      <c r="G3880" s="782">
        <v>0</v>
      </c>
    </row>
    <row r="3881" spans="1:7" x14ac:dyDescent="0.2">
      <c r="A3881" s="319" t="str">
        <f t="shared" si="60"/>
        <v>1 - 104865</v>
      </c>
      <c r="B3881" s="319">
        <v>1</v>
      </c>
      <c r="C3881" s="759">
        <v>104865</v>
      </c>
      <c r="D3881" s="780" t="s">
        <v>8785</v>
      </c>
      <c r="E3881" s="780" t="s">
        <v>8785</v>
      </c>
      <c r="F3881" s="781" t="s">
        <v>0</v>
      </c>
      <c r="G3881" s="782">
        <v>0</v>
      </c>
    </row>
    <row r="3882" spans="1:7" x14ac:dyDescent="0.2">
      <c r="A3882" s="319" t="str">
        <f t="shared" si="60"/>
        <v>1 - 104872</v>
      </c>
      <c r="B3882" s="319">
        <v>1</v>
      </c>
      <c r="C3882" s="759">
        <v>104872</v>
      </c>
      <c r="D3882" s="780" t="s">
        <v>8786</v>
      </c>
      <c r="E3882" s="780" t="s">
        <v>8786</v>
      </c>
      <c r="F3882" s="781" t="s">
        <v>0</v>
      </c>
      <c r="G3882" s="782">
        <v>0</v>
      </c>
    </row>
    <row r="3883" spans="1:7" x14ac:dyDescent="0.2">
      <c r="A3883" s="319" t="str">
        <f t="shared" si="60"/>
        <v>1 - 104884</v>
      </c>
      <c r="B3883" s="319">
        <v>1</v>
      </c>
      <c r="C3883" s="759">
        <v>104884</v>
      </c>
      <c r="D3883" s="780" t="s">
        <v>8787</v>
      </c>
      <c r="E3883" s="780" t="s">
        <v>8787</v>
      </c>
      <c r="F3883" s="781" t="s">
        <v>0</v>
      </c>
      <c r="G3883" s="782">
        <v>0</v>
      </c>
    </row>
    <row r="3884" spans="1:7" x14ac:dyDescent="0.2">
      <c r="A3884" s="319" t="str">
        <f t="shared" si="60"/>
        <v>1 - 104866</v>
      </c>
      <c r="B3884" s="319">
        <v>1</v>
      </c>
      <c r="C3884" s="759">
        <v>104866</v>
      </c>
      <c r="D3884" s="780" t="s">
        <v>8788</v>
      </c>
      <c r="E3884" s="780" t="s">
        <v>8788</v>
      </c>
      <c r="F3884" s="781" t="s">
        <v>0</v>
      </c>
      <c r="G3884" s="782">
        <v>0</v>
      </c>
    </row>
    <row r="3885" spans="1:7" x14ac:dyDescent="0.2">
      <c r="A3885" s="319" t="str">
        <f t="shared" si="60"/>
        <v>1 - 104873</v>
      </c>
      <c r="B3885" s="319">
        <v>1</v>
      </c>
      <c r="C3885" s="759">
        <v>104873</v>
      </c>
      <c r="D3885" s="780" t="s">
        <v>8789</v>
      </c>
      <c r="E3885" s="780" t="s">
        <v>8789</v>
      </c>
      <c r="F3885" s="781" t="s">
        <v>0</v>
      </c>
      <c r="G3885" s="782">
        <v>0</v>
      </c>
    </row>
    <row r="3886" spans="1:7" x14ac:dyDescent="0.2">
      <c r="A3886" s="319" t="str">
        <f t="shared" si="60"/>
        <v>1 - 104885</v>
      </c>
      <c r="B3886" s="319">
        <v>1</v>
      </c>
      <c r="C3886" s="759">
        <v>104885</v>
      </c>
      <c r="D3886" s="780" t="s">
        <v>8790</v>
      </c>
      <c r="E3886" s="780" t="s">
        <v>8790</v>
      </c>
      <c r="F3886" s="781" t="s">
        <v>0</v>
      </c>
      <c r="G3886" s="782">
        <v>0</v>
      </c>
    </row>
    <row r="3887" spans="1:7" x14ac:dyDescent="0.2">
      <c r="A3887" s="319" t="str">
        <f t="shared" si="60"/>
        <v>1 - 104867</v>
      </c>
      <c r="B3887" s="319">
        <v>1</v>
      </c>
      <c r="C3887" s="759">
        <v>104867</v>
      </c>
      <c r="D3887" s="780" t="s">
        <v>8791</v>
      </c>
      <c r="E3887" s="780" t="s">
        <v>8791</v>
      </c>
      <c r="F3887" s="781" t="s">
        <v>0</v>
      </c>
      <c r="G3887" s="782">
        <v>0</v>
      </c>
    </row>
    <row r="3888" spans="1:7" x14ac:dyDescent="0.2">
      <c r="A3888" s="319" t="str">
        <f t="shared" si="60"/>
        <v>1 - 104868</v>
      </c>
      <c r="B3888" s="319">
        <v>1</v>
      </c>
      <c r="C3888" s="759">
        <v>104868</v>
      </c>
      <c r="D3888" s="780" t="s">
        <v>8792</v>
      </c>
      <c r="E3888" s="780" t="s">
        <v>8792</v>
      </c>
      <c r="F3888" s="781" t="s">
        <v>0</v>
      </c>
      <c r="G3888" s="782">
        <v>0</v>
      </c>
    </row>
    <row r="3889" spans="1:7" x14ac:dyDescent="0.2">
      <c r="A3889" s="319" t="str">
        <f t="shared" si="60"/>
        <v>1 - 104874</v>
      </c>
      <c r="B3889" s="319">
        <v>1</v>
      </c>
      <c r="C3889" s="759">
        <v>104874</v>
      </c>
      <c r="D3889" s="780" t="s">
        <v>8793</v>
      </c>
      <c r="E3889" s="780" t="s">
        <v>8793</v>
      </c>
      <c r="F3889" s="781" t="s">
        <v>0</v>
      </c>
      <c r="G3889" s="782">
        <v>0</v>
      </c>
    </row>
    <row r="3890" spans="1:7" x14ac:dyDescent="0.2">
      <c r="A3890" s="319" t="str">
        <f t="shared" si="60"/>
        <v>1 - 104862</v>
      </c>
      <c r="B3890" s="319">
        <v>1</v>
      </c>
      <c r="C3890" s="759">
        <v>104862</v>
      </c>
      <c r="D3890" s="780" t="s">
        <v>8794</v>
      </c>
      <c r="E3890" s="780" t="s">
        <v>8794</v>
      </c>
      <c r="F3890" s="781" t="s">
        <v>0</v>
      </c>
      <c r="G3890" s="782">
        <v>0</v>
      </c>
    </row>
    <row r="3891" spans="1:7" x14ac:dyDescent="0.2">
      <c r="A3891" s="319" t="str">
        <f t="shared" si="60"/>
        <v>1 - 104869</v>
      </c>
      <c r="B3891" s="319">
        <v>1</v>
      </c>
      <c r="C3891" s="759">
        <v>104869</v>
      </c>
      <c r="D3891" s="780" t="s">
        <v>8795</v>
      </c>
      <c r="E3891" s="780" t="s">
        <v>8795</v>
      </c>
      <c r="F3891" s="781" t="s">
        <v>0</v>
      </c>
      <c r="G3891" s="782">
        <v>0</v>
      </c>
    </row>
    <row r="3892" spans="1:7" x14ac:dyDescent="0.2">
      <c r="A3892" s="319" t="str">
        <f t="shared" si="60"/>
        <v>1 - 104881</v>
      </c>
      <c r="B3892" s="319">
        <v>1</v>
      </c>
      <c r="C3892" s="759">
        <v>104881</v>
      </c>
      <c r="D3892" s="780" t="s">
        <v>8796</v>
      </c>
      <c r="E3892" s="780" t="s">
        <v>8796</v>
      </c>
      <c r="F3892" s="781" t="s">
        <v>0</v>
      </c>
      <c r="G3892" s="782">
        <v>0</v>
      </c>
    </row>
    <row r="3893" spans="1:7" x14ac:dyDescent="0.2">
      <c r="A3893" s="319" t="str">
        <f t="shared" si="60"/>
        <v>1 - 104863</v>
      </c>
      <c r="B3893" s="319">
        <v>1</v>
      </c>
      <c r="C3893" s="759">
        <v>104863</v>
      </c>
      <c r="D3893" s="780" t="s">
        <v>8797</v>
      </c>
      <c r="E3893" s="780" t="s">
        <v>8797</v>
      </c>
      <c r="F3893" s="781" t="s">
        <v>0</v>
      </c>
      <c r="G3893" s="782">
        <v>0</v>
      </c>
    </row>
    <row r="3894" spans="1:7" x14ac:dyDescent="0.2">
      <c r="A3894" s="319" t="str">
        <f t="shared" si="60"/>
        <v>1 - 104870</v>
      </c>
      <c r="B3894" s="319">
        <v>1</v>
      </c>
      <c r="C3894" s="759">
        <v>104870</v>
      </c>
      <c r="D3894" s="780" t="s">
        <v>8798</v>
      </c>
      <c r="E3894" s="780" t="s">
        <v>8798</v>
      </c>
      <c r="F3894" s="781" t="s">
        <v>0</v>
      </c>
      <c r="G3894" s="782">
        <v>0</v>
      </c>
    </row>
    <row r="3895" spans="1:7" x14ac:dyDescent="0.2">
      <c r="A3895" s="319" t="str">
        <f t="shared" si="60"/>
        <v>1 - 104882</v>
      </c>
      <c r="B3895" s="319">
        <v>1</v>
      </c>
      <c r="C3895" s="759">
        <v>104882</v>
      </c>
      <c r="D3895" s="780" t="s">
        <v>8799</v>
      </c>
      <c r="E3895" s="780" t="s">
        <v>8799</v>
      </c>
      <c r="F3895" s="781" t="s">
        <v>0</v>
      </c>
      <c r="G3895" s="782">
        <v>0</v>
      </c>
    </row>
    <row r="3896" spans="1:7" x14ac:dyDescent="0.2">
      <c r="A3896" s="319" t="str">
        <f t="shared" si="60"/>
        <v>1 - 104864</v>
      </c>
      <c r="B3896" s="319">
        <v>1</v>
      </c>
      <c r="C3896" s="759">
        <v>104864</v>
      </c>
      <c r="D3896" s="780" t="s">
        <v>8800</v>
      </c>
      <c r="E3896" s="780" t="s">
        <v>8800</v>
      </c>
      <c r="F3896" s="781" t="s">
        <v>0</v>
      </c>
      <c r="G3896" s="782">
        <v>0</v>
      </c>
    </row>
    <row r="3897" spans="1:7" x14ac:dyDescent="0.2">
      <c r="A3897" s="319" t="str">
        <f t="shared" si="60"/>
        <v>1 - 104876</v>
      </c>
      <c r="B3897" s="319">
        <v>1</v>
      </c>
      <c r="C3897" s="759">
        <v>104876</v>
      </c>
      <c r="D3897" s="780" t="s">
        <v>8801</v>
      </c>
      <c r="E3897" s="780" t="s">
        <v>8801</v>
      </c>
      <c r="F3897" s="781" t="s">
        <v>28</v>
      </c>
      <c r="G3897" s="782">
        <v>24.6</v>
      </c>
    </row>
    <row r="3898" spans="1:7" x14ac:dyDescent="0.2">
      <c r="A3898" s="319" t="str">
        <f t="shared" si="60"/>
        <v>1 - 104875</v>
      </c>
      <c r="B3898" s="319">
        <v>1</v>
      </c>
      <c r="C3898" s="759">
        <v>104875</v>
      </c>
      <c r="D3898" s="780" t="s">
        <v>8802</v>
      </c>
      <c r="E3898" s="780" t="s">
        <v>8802</v>
      </c>
      <c r="F3898" s="781" t="s">
        <v>0</v>
      </c>
      <c r="G3898" s="782">
        <v>133.71</v>
      </c>
    </row>
    <row r="3899" spans="1:7" x14ac:dyDescent="0.2">
      <c r="A3899" s="319" t="str">
        <f t="shared" si="60"/>
        <v>1 - 105942</v>
      </c>
      <c r="B3899" s="319">
        <v>1</v>
      </c>
      <c r="C3899" s="759">
        <v>105942</v>
      </c>
      <c r="D3899" s="780" t="s">
        <v>8803</v>
      </c>
      <c r="E3899" s="780" t="s">
        <v>8803</v>
      </c>
      <c r="F3899" s="781" t="s">
        <v>0</v>
      </c>
      <c r="G3899" s="782">
        <v>0</v>
      </c>
    </row>
    <row r="3900" spans="1:7" x14ac:dyDescent="0.2">
      <c r="A3900" s="319" t="str">
        <f t="shared" si="60"/>
        <v>1 - 105943</v>
      </c>
      <c r="B3900" s="319">
        <v>1</v>
      </c>
      <c r="C3900" s="759">
        <v>105943</v>
      </c>
      <c r="D3900" s="780" t="s">
        <v>8804</v>
      </c>
      <c r="E3900" s="780" t="s">
        <v>8804</v>
      </c>
      <c r="F3900" s="781" t="s">
        <v>0</v>
      </c>
      <c r="G3900" s="782">
        <v>0</v>
      </c>
    </row>
    <row r="3901" spans="1:7" x14ac:dyDescent="0.2">
      <c r="A3901" s="319" t="str">
        <f t="shared" si="60"/>
        <v>1 - 105941</v>
      </c>
      <c r="B3901" s="319">
        <v>1</v>
      </c>
      <c r="C3901" s="759">
        <v>105941</v>
      </c>
      <c r="D3901" s="780" t="s">
        <v>8805</v>
      </c>
      <c r="E3901" s="780" t="s">
        <v>8805</v>
      </c>
      <c r="F3901" s="781" t="s">
        <v>1</v>
      </c>
      <c r="G3901" s="782">
        <v>0</v>
      </c>
    </row>
    <row r="3902" spans="1:7" x14ac:dyDescent="0.2">
      <c r="A3902" s="319" t="str">
        <f t="shared" si="60"/>
        <v>1 - 105940</v>
      </c>
      <c r="B3902" s="319">
        <v>1</v>
      </c>
      <c r="C3902" s="759">
        <v>105940</v>
      </c>
      <c r="D3902" s="780" t="s">
        <v>8806</v>
      </c>
      <c r="E3902" s="780" t="s">
        <v>8806</v>
      </c>
      <c r="F3902" s="781" t="s">
        <v>1</v>
      </c>
      <c r="G3902" s="782">
        <v>0</v>
      </c>
    </row>
    <row r="3903" spans="1:7" x14ac:dyDescent="0.2">
      <c r="A3903" s="319" t="str">
        <f t="shared" si="60"/>
        <v>1 - 105938</v>
      </c>
      <c r="B3903" s="319">
        <v>1</v>
      </c>
      <c r="C3903" s="759">
        <v>105938</v>
      </c>
      <c r="D3903" s="780" t="s">
        <v>8807</v>
      </c>
      <c r="E3903" s="780" t="s">
        <v>8807</v>
      </c>
      <c r="F3903" s="781" t="s">
        <v>1</v>
      </c>
      <c r="G3903" s="782">
        <v>0</v>
      </c>
    </row>
    <row r="3904" spans="1:7" x14ac:dyDescent="0.2">
      <c r="A3904" s="319" t="str">
        <f t="shared" si="60"/>
        <v>1 - 105939</v>
      </c>
      <c r="B3904" s="319">
        <v>1</v>
      </c>
      <c r="C3904" s="759">
        <v>105939</v>
      </c>
      <c r="D3904" s="780" t="s">
        <v>8808</v>
      </c>
      <c r="E3904" s="780" t="s">
        <v>8808</v>
      </c>
      <c r="F3904" s="781" t="s">
        <v>1</v>
      </c>
      <c r="G3904" s="782">
        <v>0</v>
      </c>
    </row>
    <row r="3905" spans="1:7" x14ac:dyDescent="0.2">
      <c r="A3905" s="319" t="str">
        <f t="shared" si="60"/>
        <v>1 - 96120</v>
      </c>
      <c r="B3905" s="319">
        <v>1</v>
      </c>
      <c r="C3905" s="759">
        <v>96120</v>
      </c>
      <c r="D3905" s="780" t="s">
        <v>8809</v>
      </c>
      <c r="E3905" s="780" t="s">
        <v>8809</v>
      </c>
      <c r="F3905" s="781" t="s">
        <v>0</v>
      </c>
      <c r="G3905" s="782">
        <v>3.07</v>
      </c>
    </row>
    <row r="3906" spans="1:7" x14ac:dyDescent="0.2">
      <c r="A3906" s="319" t="str">
        <f t="shared" si="60"/>
        <v>1 - 96123</v>
      </c>
      <c r="B3906" s="319">
        <v>1</v>
      </c>
      <c r="C3906" s="759">
        <v>96123</v>
      </c>
      <c r="D3906" s="780" t="s">
        <v>8810</v>
      </c>
      <c r="E3906" s="780" t="s">
        <v>8810</v>
      </c>
      <c r="F3906" s="781" t="s">
        <v>0</v>
      </c>
      <c r="G3906" s="782">
        <v>27.38</v>
      </c>
    </row>
    <row r="3907" spans="1:7" x14ac:dyDescent="0.2">
      <c r="A3907" s="319" t="str">
        <f t="shared" ref="A3907:A3970" si="61">B3907&amp;" - "&amp;C3907</f>
        <v>1 - 96122</v>
      </c>
      <c r="B3907" s="319">
        <v>1</v>
      </c>
      <c r="C3907" s="759">
        <v>96122</v>
      </c>
      <c r="D3907" s="780" t="s">
        <v>8811</v>
      </c>
      <c r="E3907" s="780" t="s">
        <v>8811</v>
      </c>
      <c r="F3907" s="781" t="s">
        <v>0</v>
      </c>
      <c r="G3907" s="782">
        <v>55.62</v>
      </c>
    </row>
    <row r="3908" spans="1:7" x14ac:dyDescent="0.2">
      <c r="A3908" s="319" t="str">
        <f t="shared" si="61"/>
        <v>1 - 96121</v>
      </c>
      <c r="B3908" s="319">
        <v>1</v>
      </c>
      <c r="C3908" s="759">
        <v>96121</v>
      </c>
      <c r="D3908" s="780" t="s">
        <v>8812</v>
      </c>
      <c r="E3908" s="780" t="s">
        <v>8812</v>
      </c>
      <c r="F3908" s="781" t="s">
        <v>0</v>
      </c>
      <c r="G3908" s="782">
        <v>11.51</v>
      </c>
    </row>
    <row r="3909" spans="1:7" x14ac:dyDescent="0.2">
      <c r="A3909" s="319" t="str">
        <f t="shared" si="61"/>
        <v>1 - 99054</v>
      </c>
      <c r="B3909" s="319">
        <v>1</v>
      </c>
      <c r="C3909" s="759">
        <v>99054</v>
      </c>
      <c r="D3909" s="780" t="s">
        <v>8813</v>
      </c>
      <c r="E3909" s="780" t="s">
        <v>8813</v>
      </c>
      <c r="F3909" s="781" t="s">
        <v>1</v>
      </c>
      <c r="G3909" s="782">
        <v>60.39</v>
      </c>
    </row>
    <row r="3910" spans="1:7" x14ac:dyDescent="0.2">
      <c r="A3910" s="319" t="str">
        <f t="shared" si="61"/>
        <v>1 - 96110</v>
      </c>
      <c r="B3910" s="319">
        <v>1</v>
      </c>
      <c r="C3910" s="759">
        <v>96110</v>
      </c>
      <c r="D3910" s="780" t="s">
        <v>8814</v>
      </c>
      <c r="E3910" s="780" t="s">
        <v>8814</v>
      </c>
      <c r="F3910" s="781" t="s">
        <v>1</v>
      </c>
      <c r="G3910" s="782">
        <v>71.760000000000005</v>
      </c>
    </row>
    <row r="3911" spans="1:7" x14ac:dyDescent="0.2">
      <c r="A3911" s="319" t="str">
        <f t="shared" si="61"/>
        <v>1 - 96114</v>
      </c>
      <c r="B3911" s="319">
        <v>1</v>
      </c>
      <c r="C3911" s="759">
        <v>96114</v>
      </c>
      <c r="D3911" s="780" t="s">
        <v>8815</v>
      </c>
      <c r="E3911" s="780" t="s">
        <v>8815</v>
      </c>
      <c r="F3911" s="781" t="s">
        <v>1</v>
      </c>
      <c r="G3911" s="782">
        <v>72.38</v>
      </c>
    </row>
    <row r="3912" spans="1:7" x14ac:dyDescent="0.2">
      <c r="A3912" s="319" t="str">
        <f t="shared" si="61"/>
        <v>1 - 104757</v>
      </c>
      <c r="B3912" s="319">
        <v>1</v>
      </c>
      <c r="C3912" s="759">
        <v>104757</v>
      </c>
      <c r="D3912" s="780" t="s">
        <v>8816</v>
      </c>
      <c r="E3912" s="780" t="s">
        <v>8816</v>
      </c>
      <c r="F3912" s="781" t="s">
        <v>1</v>
      </c>
      <c r="G3912" s="782">
        <v>0</v>
      </c>
    </row>
    <row r="3913" spans="1:7" x14ac:dyDescent="0.2">
      <c r="A3913" s="319" t="str">
        <f t="shared" si="61"/>
        <v>1 - 104756</v>
      </c>
      <c r="B3913" s="319">
        <v>1</v>
      </c>
      <c r="C3913" s="759">
        <v>104756</v>
      </c>
      <c r="D3913" s="780" t="s">
        <v>8817</v>
      </c>
      <c r="E3913" s="780" t="s">
        <v>8817</v>
      </c>
      <c r="F3913" s="781" t="s">
        <v>1</v>
      </c>
      <c r="G3913" s="782">
        <v>234.19</v>
      </c>
    </row>
    <row r="3914" spans="1:7" x14ac:dyDescent="0.2">
      <c r="A3914" s="319" t="str">
        <f t="shared" si="61"/>
        <v>1 - 96112</v>
      </c>
      <c r="B3914" s="319">
        <v>1</v>
      </c>
      <c r="C3914" s="759">
        <v>96112</v>
      </c>
      <c r="D3914" s="780" t="s">
        <v>8818</v>
      </c>
      <c r="E3914" s="780" t="s">
        <v>8818</v>
      </c>
      <c r="F3914" s="781" t="s">
        <v>1</v>
      </c>
      <c r="G3914" s="782">
        <v>168.68</v>
      </c>
    </row>
    <row r="3915" spans="1:7" x14ac:dyDescent="0.2">
      <c r="A3915" s="319" t="str">
        <f t="shared" si="61"/>
        <v>1 - 96113</v>
      </c>
      <c r="B3915" s="319">
        <v>1</v>
      </c>
      <c r="C3915" s="759">
        <v>96113</v>
      </c>
      <c r="D3915" s="780" t="s">
        <v>8819</v>
      </c>
      <c r="E3915" s="780" t="s">
        <v>8819</v>
      </c>
      <c r="F3915" s="781" t="s">
        <v>1</v>
      </c>
      <c r="G3915" s="782">
        <v>47.63</v>
      </c>
    </row>
    <row r="3916" spans="1:7" x14ac:dyDescent="0.2">
      <c r="A3916" s="319" t="str">
        <f t="shared" si="61"/>
        <v>1 - 96109</v>
      </c>
      <c r="B3916" s="319">
        <v>1</v>
      </c>
      <c r="C3916" s="759">
        <v>96109</v>
      </c>
      <c r="D3916" s="780" t="s">
        <v>8820</v>
      </c>
      <c r="E3916" s="780" t="s">
        <v>8820</v>
      </c>
      <c r="F3916" s="781" t="s">
        <v>1</v>
      </c>
      <c r="G3916" s="782">
        <v>52.79</v>
      </c>
    </row>
    <row r="3917" spans="1:7" x14ac:dyDescent="0.2">
      <c r="A3917" s="319" t="str">
        <f t="shared" si="61"/>
        <v>1 - 96116</v>
      </c>
      <c r="B3917" s="319">
        <v>1</v>
      </c>
      <c r="C3917" s="759">
        <v>96116</v>
      </c>
      <c r="D3917" s="780" t="s">
        <v>8821</v>
      </c>
      <c r="E3917" s="780" t="s">
        <v>8821</v>
      </c>
      <c r="F3917" s="781" t="s">
        <v>1</v>
      </c>
      <c r="G3917" s="782">
        <v>60.67</v>
      </c>
    </row>
    <row r="3918" spans="1:7" x14ac:dyDescent="0.2">
      <c r="A3918" s="319" t="str">
        <f t="shared" si="61"/>
        <v>1 - 96111</v>
      </c>
      <c r="B3918" s="319">
        <v>1</v>
      </c>
      <c r="C3918" s="759">
        <v>96111</v>
      </c>
      <c r="D3918" s="780" t="s">
        <v>8822</v>
      </c>
      <c r="E3918" s="780" t="s">
        <v>8822</v>
      </c>
      <c r="F3918" s="781" t="s">
        <v>1</v>
      </c>
      <c r="G3918" s="782">
        <v>58.49</v>
      </c>
    </row>
    <row r="3919" spans="1:7" x14ac:dyDescent="0.2">
      <c r="A3919" s="319" t="str">
        <f t="shared" si="61"/>
        <v>1 - 96486</v>
      </c>
      <c r="B3919" s="319">
        <v>1</v>
      </c>
      <c r="C3919" s="759">
        <v>96486</v>
      </c>
      <c r="D3919" s="780" t="s">
        <v>8823</v>
      </c>
      <c r="E3919" s="780" t="s">
        <v>8823</v>
      </c>
      <c r="F3919" s="781" t="s">
        <v>1</v>
      </c>
      <c r="G3919" s="782">
        <v>70.02</v>
      </c>
    </row>
    <row r="3920" spans="1:7" x14ac:dyDescent="0.2">
      <c r="A3920" s="319" t="str">
        <f t="shared" si="61"/>
        <v>1 - 96485</v>
      </c>
      <c r="B3920" s="319">
        <v>1</v>
      </c>
      <c r="C3920" s="759">
        <v>96485</v>
      </c>
      <c r="D3920" s="780" t="s">
        <v>8824</v>
      </c>
      <c r="E3920" s="780" t="s">
        <v>8824</v>
      </c>
      <c r="F3920" s="781" t="s">
        <v>1</v>
      </c>
      <c r="G3920" s="782">
        <v>67.84</v>
      </c>
    </row>
    <row r="3921" spans="1:7" x14ac:dyDescent="0.2">
      <c r="A3921" s="319" t="str">
        <f t="shared" si="61"/>
        <v>1 - 97557</v>
      </c>
      <c r="B3921" s="319">
        <v>1</v>
      </c>
      <c r="C3921" s="759">
        <v>97557</v>
      </c>
      <c r="D3921" s="780" t="s">
        <v>8825</v>
      </c>
      <c r="E3921" s="780" t="s">
        <v>8825</v>
      </c>
      <c r="F3921" s="781" t="s">
        <v>1</v>
      </c>
      <c r="G3921" s="782">
        <v>0</v>
      </c>
    </row>
    <row r="3922" spans="1:7" x14ac:dyDescent="0.2">
      <c r="A3922" s="319" t="str">
        <f t="shared" si="61"/>
        <v>1 - 101807</v>
      </c>
      <c r="B3922" s="319">
        <v>1</v>
      </c>
      <c r="C3922" s="759">
        <v>101807</v>
      </c>
      <c r="D3922" s="780" t="s">
        <v>8826</v>
      </c>
      <c r="E3922" s="780" t="s">
        <v>8826</v>
      </c>
      <c r="F3922" s="781" t="s">
        <v>28</v>
      </c>
      <c r="G3922" s="782">
        <v>523.58000000000004</v>
      </c>
    </row>
    <row r="3923" spans="1:7" x14ac:dyDescent="0.2">
      <c r="A3923" s="319" t="str">
        <f t="shared" si="61"/>
        <v>1 - 101806</v>
      </c>
      <c r="B3923" s="319">
        <v>1</v>
      </c>
      <c r="C3923" s="759">
        <v>101806</v>
      </c>
      <c r="D3923" s="780" t="s">
        <v>8827</v>
      </c>
      <c r="E3923" s="780" t="s">
        <v>8827</v>
      </c>
      <c r="F3923" s="781" t="s">
        <v>28</v>
      </c>
      <c r="G3923" s="782">
        <v>552.47</v>
      </c>
    </row>
    <row r="3924" spans="1:7" x14ac:dyDescent="0.2">
      <c r="A3924" s="319" t="str">
        <f t="shared" si="61"/>
        <v>1 - 101808</v>
      </c>
      <c r="B3924" s="319">
        <v>1</v>
      </c>
      <c r="C3924" s="759">
        <v>101808</v>
      </c>
      <c r="D3924" s="780" t="s">
        <v>8828</v>
      </c>
      <c r="E3924" s="780" t="s">
        <v>8828</v>
      </c>
      <c r="F3924" s="781" t="s">
        <v>28</v>
      </c>
      <c r="G3924" s="782">
        <v>498.89</v>
      </c>
    </row>
    <row r="3925" spans="1:7" x14ac:dyDescent="0.2">
      <c r="A3925" s="319" t="str">
        <f t="shared" si="61"/>
        <v>1 - 98058</v>
      </c>
      <c r="B3925" s="319">
        <v>1</v>
      </c>
      <c r="C3925" s="759">
        <v>98058</v>
      </c>
      <c r="D3925" s="780" t="s">
        <v>8829</v>
      </c>
      <c r="E3925" s="780" t="s">
        <v>8829</v>
      </c>
      <c r="F3925" s="781" t="s">
        <v>28</v>
      </c>
      <c r="G3925" s="782">
        <v>1676.98</v>
      </c>
    </row>
    <row r="3926" spans="1:7" x14ac:dyDescent="0.2">
      <c r="A3926" s="319" t="str">
        <f t="shared" si="61"/>
        <v>1 - 98059</v>
      </c>
      <c r="B3926" s="319">
        <v>1</v>
      </c>
      <c r="C3926" s="759">
        <v>98059</v>
      </c>
      <c r="D3926" s="780" t="s">
        <v>8830</v>
      </c>
      <c r="E3926" s="780" t="s">
        <v>8830</v>
      </c>
      <c r="F3926" s="781" t="s">
        <v>28</v>
      </c>
      <c r="G3926" s="782">
        <v>3605.67</v>
      </c>
    </row>
    <row r="3927" spans="1:7" x14ac:dyDescent="0.2">
      <c r="A3927" s="319" t="str">
        <f t="shared" si="61"/>
        <v>1 - 98060</v>
      </c>
      <c r="B3927" s="319">
        <v>1</v>
      </c>
      <c r="C3927" s="759">
        <v>98060</v>
      </c>
      <c r="D3927" s="780" t="s">
        <v>8831</v>
      </c>
      <c r="E3927" s="780" t="s">
        <v>8831</v>
      </c>
      <c r="F3927" s="781" t="s">
        <v>28</v>
      </c>
      <c r="G3927" s="782">
        <v>5071.78</v>
      </c>
    </row>
    <row r="3928" spans="1:7" x14ac:dyDescent="0.2">
      <c r="A3928" s="319" t="str">
        <f t="shared" si="61"/>
        <v>1 - 98061</v>
      </c>
      <c r="B3928" s="319">
        <v>1</v>
      </c>
      <c r="C3928" s="759">
        <v>98061</v>
      </c>
      <c r="D3928" s="780" t="s">
        <v>8832</v>
      </c>
      <c r="E3928" s="780" t="s">
        <v>8832</v>
      </c>
      <c r="F3928" s="781" t="s">
        <v>28</v>
      </c>
      <c r="G3928" s="782">
        <v>7087.11</v>
      </c>
    </row>
    <row r="3929" spans="1:7" x14ac:dyDescent="0.2">
      <c r="A3929" s="319" t="str">
        <f t="shared" si="61"/>
        <v>1 - 98088</v>
      </c>
      <c r="B3929" s="319">
        <v>1</v>
      </c>
      <c r="C3929" s="759">
        <v>98088</v>
      </c>
      <c r="D3929" s="780" t="s">
        <v>8833</v>
      </c>
      <c r="E3929" s="780" t="s">
        <v>8833</v>
      </c>
      <c r="F3929" s="781" t="s">
        <v>28</v>
      </c>
      <c r="G3929" s="782">
        <v>3331.19</v>
      </c>
    </row>
    <row r="3930" spans="1:7" x14ac:dyDescent="0.2">
      <c r="A3930" s="319" t="str">
        <f t="shared" si="61"/>
        <v>1 - 98089</v>
      </c>
      <c r="B3930" s="319">
        <v>1</v>
      </c>
      <c r="C3930" s="759">
        <v>98089</v>
      </c>
      <c r="D3930" s="780" t="s">
        <v>8834</v>
      </c>
      <c r="E3930" s="780" t="s">
        <v>8834</v>
      </c>
      <c r="F3930" s="781" t="s">
        <v>28</v>
      </c>
      <c r="G3930" s="782">
        <v>5282.08</v>
      </c>
    </row>
    <row r="3931" spans="1:7" x14ac:dyDescent="0.2">
      <c r="A3931" s="319" t="str">
        <f t="shared" si="61"/>
        <v>1 - 98090</v>
      </c>
      <c r="B3931" s="319">
        <v>1</v>
      </c>
      <c r="C3931" s="759">
        <v>98090</v>
      </c>
      <c r="D3931" s="780" t="s">
        <v>8835</v>
      </c>
      <c r="E3931" s="780" t="s">
        <v>8835</v>
      </c>
      <c r="F3931" s="781" t="s">
        <v>28</v>
      </c>
      <c r="G3931" s="782">
        <v>8322.26</v>
      </c>
    </row>
    <row r="3932" spans="1:7" x14ac:dyDescent="0.2">
      <c r="A3932" s="319" t="str">
        <f t="shared" si="61"/>
        <v>1 - 98091</v>
      </c>
      <c r="B3932" s="319">
        <v>1</v>
      </c>
      <c r="C3932" s="759">
        <v>98091</v>
      </c>
      <c r="D3932" s="780" t="s">
        <v>8836</v>
      </c>
      <c r="E3932" s="780" t="s">
        <v>8836</v>
      </c>
      <c r="F3932" s="781" t="s">
        <v>28</v>
      </c>
      <c r="G3932" s="782">
        <v>10885.54</v>
      </c>
    </row>
    <row r="3933" spans="1:7" x14ac:dyDescent="0.2">
      <c r="A3933" s="319" t="str">
        <f t="shared" si="61"/>
        <v>1 - 98092</v>
      </c>
      <c r="B3933" s="319">
        <v>1</v>
      </c>
      <c r="C3933" s="759">
        <v>98092</v>
      </c>
      <c r="D3933" s="780" t="s">
        <v>8837</v>
      </c>
      <c r="E3933" s="780" t="s">
        <v>8837</v>
      </c>
      <c r="F3933" s="781" t="s">
        <v>28</v>
      </c>
      <c r="G3933" s="782">
        <v>12656.21</v>
      </c>
    </row>
    <row r="3934" spans="1:7" x14ac:dyDescent="0.2">
      <c r="A3934" s="319" t="str">
        <f t="shared" si="61"/>
        <v>1 - 98093</v>
      </c>
      <c r="B3934" s="319">
        <v>1</v>
      </c>
      <c r="C3934" s="759">
        <v>98093</v>
      </c>
      <c r="D3934" s="780" t="s">
        <v>8838</v>
      </c>
      <c r="E3934" s="780" t="s">
        <v>8838</v>
      </c>
      <c r="F3934" s="781" t="s">
        <v>28</v>
      </c>
      <c r="G3934" s="782">
        <v>14949.48</v>
      </c>
    </row>
    <row r="3935" spans="1:7" x14ac:dyDescent="0.2">
      <c r="A3935" s="319" t="str">
        <f t="shared" si="61"/>
        <v>1 - 98072</v>
      </c>
      <c r="B3935" s="319">
        <v>1</v>
      </c>
      <c r="C3935" s="759">
        <v>98072</v>
      </c>
      <c r="D3935" s="780" t="s">
        <v>8839</v>
      </c>
      <c r="E3935" s="780" t="s">
        <v>8839</v>
      </c>
      <c r="F3935" s="781" t="s">
        <v>28</v>
      </c>
      <c r="G3935" s="782">
        <v>3898.41</v>
      </c>
    </row>
    <row r="3936" spans="1:7" x14ac:dyDescent="0.2">
      <c r="A3936" s="319" t="str">
        <f t="shared" si="61"/>
        <v>1 - 98073</v>
      </c>
      <c r="B3936" s="319">
        <v>1</v>
      </c>
      <c r="C3936" s="759">
        <v>98073</v>
      </c>
      <c r="D3936" s="780" t="s">
        <v>8840</v>
      </c>
      <c r="E3936" s="780" t="s">
        <v>8840</v>
      </c>
      <c r="F3936" s="781" t="s">
        <v>28</v>
      </c>
      <c r="G3936" s="782">
        <v>6161.25</v>
      </c>
    </row>
    <row r="3937" spans="1:7" x14ac:dyDescent="0.2">
      <c r="A3937" s="319" t="str">
        <f t="shared" si="61"/>
        <v>1 - 98074</v>
      </c>
      <c r="B3937" s="319">
        <v>1</v>
      </c>
      <c r="C3937" s="759">
        <v>98074</v>
      </c>
      <c r="D3937" s="780" t="s">
        <v>8841</v>
      </c>
      <c r="E3937" s="780" t="s">
        <v>8841</v>
      </c>
      <c r="F3937" s="781" t="s">
        <v>28</v>
      </c>
      <c r="G3937" s="782">
        <v>9655.43</v>
      </c>
    </row>
    <row r="3938" spans="1:7" x14ac:dyDescent="0.2">
      <c r="A3938" s="319" t="str">
        <f t="shared" si="61"/>
        <v>1 - 98075</v>
      </c>
      <c r="B3938" s="319">
        <v>1</v>
      </c>
      <c r="C3938" s="759">
        <v>98075</v>
      </c>
      <c r="D3938" s="780" t="s">
        <v>8842</v>
      </c>
      <c r="E3938" s="780" t="s">
        <v>8842</v>
      </c>
      <c r="F3938" s="781" t="s">
        <v>28</v>
      </c>
      <c r="G3938" s="782">
        <v>12601.95</v>
      </c>
    </row>
    <row r="3939" spans="1:7" x14ac:dyDescent="0.2">
      <c r="A3939" s="319" t="str">
        <f t="shared" si="61"/>
        <v>1 - 98076</v>
      </c>
      <c r="B3939" s="319">
        <v>1</v>
      </c>
      <c r="C3939" s="759">
        <v>98076</v>
      </c>
      <c r="D3939" s="780" t="s">
        <v>8843</v>
      </c>
      <c r="E3939" s="780" t="s">
        <v>8843</v>
      </c>
      <c r="F3939" s="781" t="s">
        <v>28</v>
      </c>
      <c r="G3939" s="782">
        <v>14577.86</v>
      </c>
    </row>
    <row r="3940" spans="1:7" x14ac:dyDescent="0.2">
      <c r="A3940" s="319" t="str">
        <f t="shared" si="61"/>
        <v>1 - 98077</v>
      </c>
      <c r="B3940" s="319">
        <v>1</v>
      </c>
      <c r="C3940" s="759">
        <v>98077</v>
      </c>
      <c r="D3940" s="780" t="s">
        <v>8844</v>
      </c>
      <c r="E3940" s="780" t="s">
        <v>8844</v>
      </c>
      <c r="F3940" s="781" t="s">
        <v>28</v>
      </c>
      <c r="G3940" s="782">
        <v>17195.05</v>
      </c>
    </row>
    <row r="3941" spans="1:7" x14ac:dyDescent="0.2">
      <c r="A3941" s="319" t="str">
        <f t="shared" si="61"/>
        <v>1 - 98062</v>
      </c>
      <c r="B3941" s="319">
        <v>1</v>
      </c>
      <c r="C3941" s="759">
        <v>98062</v>
      </c>
      <c r="D3941" s="780" t="s">
        <v>8845</v>
      </c>
      <c r="E3941" s="780" t="s">
        <v>8845</v>
      </c>
      <c r="F3941" s="781" t="s">
        <v>28</v>
      </c>
      <c r="G3941" s="782">
        <v>2789.55</v>
      </c>
    </row>
    <row r="3942" spans="1:7" x14ac:dyDescent="0.2">
      <c r="A3942" s="319" t="str">
        <f t="shared" si="61"/>
        <v>1 - 98063</v>
      </c>
      <c r="B3942" s="319">
        <v>1</v>
      </c>
      <c r="C3942" s="759">
        <v>98063</v>
      </c>
      <c r="D3942" s="780" t="s">
        <v>8846</v>
      </c>
      <c r="E3942" s="780" t="s">
        <v>8846</v>
      </c>
      <c r="F3942" s="781" t="s">
        <v>28</v>
      </c>
      <c r="G3942" s="782">
        <v>4259.88</v>
      </c>
    </row>
    <row r="3943" spans="1:7" x14ac:dyDescent="0.2">
      <c r="A3943" s="319" t="str">
        <f t="shared" si="61"/>
        <v>1 - 98064</v>
      </c>
      <c r="B3943" s="319">
        <v>1</v>
      </c>
      <c r="C3943" s="759">
        <v>98064</v>
      </c>
      <c r="D3943" s="780" t="s">
        <v>8847</v>
      </c>
      <c r="E3943" s="780" t="s">
        <v>8847</v>
      </c>
      <c r="F3943" s="781" t="s">
        <v>28</v>
      </c>
      <c r="G3943" s="782">
        <v>4911.1000000000004</v>
      </c>
    </row>
    <row r="3944" spans="1:7" x14ac:dyDescent="0.2">
      <c r="A3944" s="319" t="str">
        <f t="shared" si="61"/>
        <v>1 - 98065</v>
      </c>
      <c r="B3944" s="319">
        <v>1</v>
      </c>
      <c r="C3944" s="759">
        <v>98065</v>
      </c>
      <c r="D3944" s="780" t="s">
        <v>8848</v>
      </c>
      <c r="E3944" s="780" t="s">
        <v>8848</v>
      </c>
      <c r="F3944" s="781" t="s">
        <v>28</v>
      </c>
      <c r="G3944" s="782">
        <v>6818.79</v>
      </c>
    </row>
    <row r="3945" spans="1:7" x14ac:dyDescent="0.2">
      <c r="A3945" s="319" t="str">
        <f t="shared" si="61"/>
        <v>1 - 98094</v>
      </c>
      <c r="B3945" s="319">
        <v>1</v>
      </c>
      <c r="C3945" s="759">
        <v>98094</v>
      </c>
      <c r="D3945" s="780" t="s">
        <v>8849</v>
      </c>
      <c r="E3945" s="780" t="s">
        <v>8849</v>
      </c>
      <c r="F3945" s="781" t="s">
        <v>28</v>
      </c>
      <c r="G3945" s="782">
        <v>2784.32</v>
      </c>
    </row>
    <row r="3946" spans="1:7" x14ac:dyDescent="0.2">
      <c r="A3946" s="319" t="str">
        <f t="shared" si="61"/>
        <v>1 - 98099</v>
      </c>
      <c r="B3946" s="319">
        <v>1</v>
      </c>
      <c r="C3946" s="759">
        <v>98099</v>
      </c>
      <c r="D3946" s="780" t="s">
        <v>8850</v>
      </c>
      <c r="E3946" s="780" t="s">
        <v>8850</v>
      </c>
      <c r="F3946" s="781" t="s">
        <v>28</v>
      </c>
      <c r="G3946" s="782">
        <v>4770.25</v>
      </c>
    </row>
    <row r="3947" spans="1:7" x14ac:dyDescent="0.2">
      <c r="A3947" s="319" t="str">
        <f t="shared" si="61"/>
        <v>1 - 98100</v>
      </c>
      <c r="B3947" s="319">
        <v>1</v>
      </c>
      <c r="C3947" s="759">
        <v>98100</v>
      </c>
      <c r="D3947" s="780" t="s">
        <v>8851</v>
      </c>
      <c r="E3947" s="780" t="s">
        <v>8851</v>
      </c>
      <c r="F3947" s="781" t="s">
        <v>28</v>
      </c>
      <c r="G3947" s="782">
        <v>6263.95</v>
      </c>
    </row>
    <row r="3948" spans="1:7" x14ac:dyDescent="0.2">
      <c r="A3948" s="319" t="str">
        <f t="shared" si="61"/>
        <v>1 - 98101</v>
      </c>
      <c r="B3948" s="319">
        <v>1</v>
      </c>
      <c r="C3948" s="759">
        <v>98101</v>
      </c>
      <c r="D3948" s="780" t="s">
        <v>8852</v>
      </c>
      <c r="E3948" s="780" t="s">
        <v>8852</v>
      </c>
      <c r="F3948" s="781" t="s">
        <v>28</v>
      </c>
      <c r="G3948" s="782">
        <v>9272.06</v>
      </c>
    </row>
    <row r="3949" spans="1:7" x14ac:dyDescent="0.2">
      <c r="A3949" s="319" t="str">
        <f t="shared" si="61"/>
        <v>1 - 98078</v>
      </c>
      <c r="B3949" s="319">
        <v>1</v>
      </c>
      <c r="C3949" s="759">
        <v>98078</v>
      </c>
      <c r="D3949" s="780" t="s">
        <v>8853</v>
      </c>
      <c r="E3949" s="780" t="s">
        <v>8853</v>
      </c>
      <c r="F3949" s="781" t="s">
        <v>28</v>
      </c>
      <c r="G3949" s="782">
        <v>4100.49</v>
      </c>
    </row>
    <row r="3950" spans="1:7" x14ac:dyDescent="0.2">
      <c r="A3950" s="319" t="str">
        <f t="shared" si="61"/>
        <v>1 - 98079</v>
      </c>
      <c r="B3950" s="319">
        <v>1</v>
      </c>
      <c r="C3950" s="759">
        <v>98079</v>
      </c>
      <c r="D3950" s="780" t="s">
        <v>8854</v>
      </c>
      <c r="E3950" s="780" t="s">
        <v>8854</v>
      </c>
      <c r="F3950" s="781" t="s">
        <v>28</v>
      </c>
      <c r="G3950" s="782">
        <v>7221.5</v>
      </c>
    </row>
    <row r="3951" spans="1:7" x14ac:dyDescent="0.2">
      <c r="A3951" s="319" t="str">
        <f t="shared" si="61"/>
        <v>1 - 98080</v>
      </c>
      <c r="B3951" s="319">
        <v>1</v>
      </c>
      <c r="C3951" s="759">
        <v>98080</v>
      </c>
      <c r="D3951" s="780" t="s">
        <v>8855</v>
      </c>
      <c r="E3951" s="780" t="s">
        <v>8855</v>
      </c>
      <c r="F3951" s="781" t="s">
        <v>28</v>
      </c>
      <c r="G3951" s="782">
        <v>9345.9</v>
      </c>
    </row>
    <row r="3952" spans="1:7" x14ac:dyDescent="0.2">
      <c r="A3952" s="319" t="str">
        <f t="shared" si="61"/>
        <v>1 - 98081</v>
      </c>
      <c r="B3952" s="319">
        <v>1</v>
      </c>
      <c r="C3952" s="759">
        <v>98081</v>
      </c>
      <c r="D3952" s="780" t="s">
        <v>8856</v>
      </c>
      <c r="E3952" s="780" t="s">
        <v>8856</v>
      </c>
      <c r="F3952" s="781" t="s">
        <v>28</v>
      </c>
      <c r="G3952" s="782">
        <v>13892.01</v>
      </c>
    </row>
    <row r="3953" spans="1:7" x14ac:dyDescent="0.2">
      <c r="A3953" s="319" t="str">
        <f t="shared" si="61"/>
        <v>1 - 98052</v>
      </c>
      <c r="B3953" s="319">
        <v>1</v>
      </c>
      <c r="C3953" s="759">
        <v>98052</v>
      </c>
      <c r="D3953" s="780" t="s">
        <v>8857</v>
      </c>
      <c r="E3953" s="780" t="s">
        <v>8857</v>
      </c>
      <c r="F3953" s="781" t="s">
        <v>28</v>
      </c>
      <c r="G3953" s="782">
        <v>1886.03</v>
      </c>
    </row>
    <row r="3954" spans="1:7" x14ac:dyDescent="0.2">
      <c r="A3954" s="319" t="str">
        <f t="shared" si="61"/>
        <v>1 - 98053</v>
      </c>
      <c r="B3954" s="319">
        <v>1</v>
      </c>
      <c r="C3954" s="759">
        <v>98053</v>
      </c>
      <c r="D3954" s="780" t="s">
        <v>8858</v>
      </c>
      <c r="E3954" s="780" t="s">
        <v>8858</v>
      </c>
      <c r="F3954" s="781" t="s">
        <v>28</v>
      </c>
      <c r="G3954" s="782">
        <v>2594.66</v>
      </c>
    </row>
    <row r="3955" spans="1:7" x14ac:dyDescent="0.2">
      <c r="A3955" s="319" t="str">
        <f t="shared" si="61"/>
        <v>1 - 98054</v>
      </c>
      <c r="B3955" s="319">
        <v>1</v>
      </c>
      <c r="C3955" s="759">
        <v>98054</v>
      </c>
      <c r="D3955" s="780" t="s">
        <v>8859</v>
      </c>
      <c r="E3955" s="780" t="s">
        <v>8859</v>
      </c>
      <c r="F3955" s="781" t="s">
        <v>28</v>
      </c>
      <c r="G3955" s="782">
        <v>4175.2</v>
      </c>
    </row>
    <row r="3956" spans="1:7" x14ac:dyDescent="0.2">
      <c r="A3956" s="319" t="str">
        <f t="shared" si="61"/>
        <v>1 - 98055</v>
      </c>
      <c r="B3956" s="319">
        <v>1</v>
      </c>
      <c r="C3956" s="759">
        <v>98055</v>
      </c>
      <c r="D3956" s="780" t="s">
        <v>8860</v>
      </c>
      <c r="E3956" s="780" t="s">
        <v>8860</v>
      </c>
      <c r="F3956" s="781" t="s">
        <v>28</v>
      </c>
      <c r="G3956" s="782">
        <v>5683.56</v>
      </c>
    </row>
    <row r="3957" spans="1:7" x14ac:dyDescent="0.2">
      <c r="A3957" s="319" t="str">
        <f t="shared" si="61"/>
        <v>1 - 98056</v>
      </c>
      <c r="B3957" s="319">
        <v>1</v>
      </c>
      <c r="C3957" s="759">
        <v>98056</v>
      </c>
      <c r="D3957" s="780" t="s">
        <v>8861</v>
      </c>
      <c r="E3957" s="780" t="s">
        <v>8861</v>
      </c>
      <c r="F3957" s="781" t="s">
        <v>28</v>
      </c>
      <c r="G3957" s="782">
        <v>6618.5</v>
      </c>
    </row>
    <row r="3958" spans="1:7" x14ac:dyDescent="0.2">
      <c r="A3958" s="319" t="str">
        <f t="shared" si="61"/>
        <v>1 - 98057</v>
      </c>
      <c r="B3958" s="319">
        <v>1</v>
      </c>
      <c r="C3958" s="759">
        <v>98057</v>
      </c>
      <c r="D3958" s="780" t="s">
        <v>8862</v>
      </c>
      <c r="E3958" s="780" t="s">
        <v>8862</v>
      </c>
      <c r="F3958" s="781" t="s">
        <v>28</v>
      </c>
      <c r="G3958" s="782">
        <v>7892.19</v>
      </c>
    </row>
    <row r="3959" spans="1:7" x14ac:dyDescent="0.2">
      <c r="A3959" s="319" t="str">
        <f t="shared" si="61"/>
        <v>1 - 98082</v>
      </c>
      <c r="B3959" s="319">
        <v>1</v>
      </c>
      <c r="C3959" s="759">
        <v>98082</v>
      </c>
      <c r="D3959" s="780" t="s">
        <v>8863</v>
      </c>
      <c r="E3959" s="780" t="s">
        <v>8863</v>
      </c>
      <c r="F3959" s="781" t="s">
        <v>28</v>
      </c>
      <c r="G3959" s="782">
        <v>3840.76</v>
      </c>
    </row>
    <row r="3960" spans="1:7" x14ac:dyDescent="0.2">
      <c r="A3960" s="319" t="str">
        <f t="shared" si="61"/>
        <v>1 - 98083</v>
      </c>
      <c r="B3960" s="319">
        <v>1</v>
      </c>
      <c r="C3960" s="759">
        <v>98083</v>
      </c>
      <c r="D3960" s="780" t="s">
        <v>8864</v>
      </c>
      <c r="E3960" s="780" t="s">
        <v>8864</v>
      </c>
      <c r="F3960" s="781" t="s">
        <v>28</v>
      </c>
      <c r="G3960" s="782">
        <v>5062.99</v>
      </c>
    </row>
    <row r="3961" spans="1:7" x14ac:dyDescent="0.2">
      <c r="A3961" s="319" t="str">
        <f t="shared" si="61"/>
        <v>1 - 98084</v>
      </c>
      <c r="B3961" s="319">
        <v>1</v>
      </c>
      <c r="C3961" s="759">
        <v>98084</v>
      </c>
      <c r="D3961" s="780" t="s">
        <v>8865</v>
      </c>
      <c r="E3961" s="780" t="s">
        <v>8865</v>
      </c>
      <c r="F3961" s="781" t="s">
        <v>28</v>
      </c>
      <c r="G3961" s="782">
        <v>7095.62</v>
      </c>
    </row>
    <row r="3962" spans="1:7" x14ac:dyDescent="0.2">
      <c r="A3962" s="319" t="str">
        <f t="shared" si="61"/>
        <v>1 - 98085</v>
      </c>
      <c r="B3962" s="319">
        <v>1</v>
      </c>
      <c r="C3962" s="759">
        <v>98085</v>
      </c>
      <c r="D3962" s="780" t="s">
        <v>8866</v>
      </c>
      <c r="E3962" s="780" t="s">
        <v>8866</v>
      </c>
      <c r="F3962" s="781" t="s">
        <v>28</v>
      </c>
      <c r="G3962" s="782">
        <v>9616.75</v>
      </c>
    </row>
    <row r="3963" spans="1:7" x14ac:dyDescent="0.2">
      <c r="A3963" s="319" t="str">
        <f t="shared" si="61"/>
        <v>1 - 98087</v>
      </c>
      <c r="B3963" s="319">
        <v>1</v>
      </c>
      <c r="C3963" s="759">
        <v>98087</v>
      </c>
      <c r="D3963" s="780" t="s">
        <v>8867</v>
      </c>
      <c r="E3963" s="780" t="s">
        <v>8867</v>
      </c>
      <c r="F3963" s="781" t="s">
        <v>28</v>
      </c>
      <c r="G3963" s="782">
        <v>11585.54</v>
      </c>
    </row>
    <row r="3964" spans="1:7" x14ac:dyDescent="0.2">
      <c r="A3964" s="319" t="str">
        <f t="shared" si="61"/>
        <v>1 - 98086</v>
      </c>
      <c r="B3964" s="319">
        <v>1</v>
      </c>
      <c r="C3964" s="759">
        <v>98086</v>
      </c>
      <c r="D3964" s="780" t="s">
        <v>8868</v>
      </c>
      <c r="E3964" s="780" t="s">
        <v>8868</v>
      </c>
      <c r="F3964" s="781" t="s">
        <v>28</v>
      </c>
      <c r="G3964" s="782">
        <v>10854.61</v>
      </c>
    </row>
    <row r="3965" spans="1:7" x14ac:dyDescent="0.2">
      <c r="A3965" s="319" t="str">
        <f t="shared" si="61"/>
        <v>1 - 98066</v>
      </c>
      <c r="B3965" s="319">
        <v>1</v>
      </c>
      <c r="C3965" s="759">
        <v>98066</v>
      </c>
      <c r="D3965" s="780" t="s">
        <v>8869</v>
      </c>
      <c r="E3965" s="780" t="s">
        <v>8869</v>
      </c>
      <c r="F3965" s="781" t="s">
        <v>28</v>
      </c>
      <c r="G3965" s="782">
        <v>4605.42</v>
      </c>
    </row>
    <row r="3966" spans="1:7" x14ac:dyDescent="0.2">
      <c r="A3966" s="319" t="str">
        <f t="shared" si="61"/>
        <v>1 - 98067</v>
      </c>
      <c r="B3966" s="319">
        <v>1</v>
      </c>
      <c r="C3966" s="759">
        <v>98067</v>
      </c>
      <c r="D3966" s="780" t="s">
        <v>8870</v>
      </c>
      <c r="E3966" s="780" t="s">
        <v>8870</v>
      </c>
      <c r="F3966" s="781" t="s">
        <v>28</v>
      </c>
      <c r="G3966" s="782">
        <v>6132.84</v>
      </c>
    </row>
    <row r="3967" spans="1:7" x14ac:dyDescent="0.2">
      <c r="A3967" s="319" t="str">
        <f t="shared" si="61"/>
        <v>1 - 98068</v>
      </c>
      <c r="B3967" s="319">
        <v>1</v>
      </c>
      <c r="C3967" s="759">
        <v>98068</v>
      </c>
      <c r="D3967" s="780" t="s">
        <v>8871</v>
      </c>
      <c r="E3967" s="780" t="s">
        <v>8871</v>
      </c>
      <c r="F3967" s="781" t="s">
        <v>28</v>
      </c>
      <c r="G3967" s="782">
        <v>8661.35</v>
      </c>
    </row>
    <row r="3968" spans="1:7" x14ac:dyDescent="0.2">
      <c r="A3968" s="319" t="str">
        <f t="shared" si="61"/>
        <v>1 - 98069</v>
      </c>
      <c r="B3968" s="319">
        <v>1</v>
      </c>
      <c r="C3968" s="759">
        <v>98069</v>
      </c>
      <c r="D3968" s="780" t="s">
        <v>8872</v>
      </c>
      <c r="E3968" s="780" t="s">
        <v>8872</v>
      </c>
      <c r="F3968" s="781" t="s">
        <v>28</v>
      </c>
      <c r="G3968" s="782">
        <v>11675.54</v>
      </c>
    </row>
    <row r="3969" spans="1:7" x14ac:dyDescent="0.2">
      <c r="A3969" s="319" t="str">
        <f t="shared" si="61"/>
        <v>1 - 98071</v>
      </c>
      <c r="B3969" s="319">
        <v>1</v>
      </c>
      <c r="C3969" s="759">
        <v>98071</v>
      </c>
      <c r="D3969" s="780" t="s">
        <v>8873</v>
      </c>
      <c r="E3969" s="780" t="s">
        <v>8873</v>
      </c>
      <c r="F3969" s="781" t="s">
        <v>28</v>
      </c>
      <c r="G3969" s="782">
        <v>14467.07</v>
      </c>
    </row>
    <row r="3970" spans="1:7" x14ac:dyDescent="0.2">
      <c r="A3970" s="319" t="str">
        <f t="shared" si="61"/>
        <v>1 - 98070</v>
      </c>
      <c r="B3970" s="319">
        <v>1</v>
      </c>
      <c r="C3970" s="759">
        <v>98070</v>
      </c>
      <c r="D3970" s="780" t="s">
        <v>8874</v>
      </c>
      <c r="E3970" s="780" t="s">
        <v>8874</v>
      </c>
      <c r="F3970" s="781" t="s">
        <v>28</v>
      </c>
      <c r="G3970" s="782">
        <v>13313.29</v>
      </c>
    </row>
    <row r="3971" spans="1:7" x14ac:dyDescent="0.2">
      <c r="A3971" s="319" t="str">
        <f t="shared" ref="A3971:A4034" si="62">B3971&amp;" - "&amp;C3971</f>
        <v>1 - 104915</v>
      </c>
      <c r="B3971" s="319">
        <v>1</v>
      </c>
      <c r="C3971" s="759">
        <v>104915</v>
      </c>
      <c r="D3971" s="780" t="s">
        <v>8875</v>
      </c>
      <c r="E3971" s="780" t="s">
        <v>8875</v>
      </c>
      <c r="F3971" s="781" t="s">
        <v>29</v>
      </c>
      <c r="G3971" s="782">
        <v>9.59</v>
      </c>
    </row>
    <row r="3972" spans="1:7" x14ac:dyDescent="0.2">
      <c r="A3972" s="319" t="str">
        <f t="shared" si="62"/>
        <v>1 - 96546</v>
      </c>
      <c r="B3972" s="319">
        <v>1</v>
      </c>
      <c r="C3972" s="759">
        <v>96546</v>
      </c>
      <c r="D3972" s="780" t="s">
        <v>8876</v>
      </c>
      <c r="E3972" s="780" t="s">
        <v>8876</v>
      </c>
      <c r="F3972" s="781" t="s">
        <v>29</v>
      </c>
      <c r="G3972" s="782">
        <v>13.56</v>
      </c>
    </row>
    <row r="3973" spans="1:7" x14ac:dyDescent="0.2">
      <c r="A3973" s="319" t="str">
        <f t="shared" si="62"/>
        <v>1 - 96544</v>
      </c>
      <c r="B3973" s="319">
        <v>1</v>
      </c>
      <c r="C3973" s="759">
        <v>96544</v>
      </c>
      <c r="D3973" s="780" t="s">
        <v>8877</v>
      </c>
      <c r="E3973" s="780" t="s">
        <v>8877</v>
      </c>
      <c r="F3973" s="781" t="s">
        <v>29</v>
      </c>
      <c r="G3973" s="782">
        <v>17.46</v>
      </c>
    </row>
    <row r="3974" spans="1:7" x14ac:dyDescent="0.2">
      <c r="A3974" s="319" t="str">
        <f t="shared" si="62"/>
        <v>1 - 96545</v>
      </c>
      <c r="B3974" s="319">
        <v>1</v>
      </c>
      <c r="C3974" s="759">
        <v>96545</v>
      </c>
      <c r="D3974" s="780" t="s">
        <v>8878</v>
      </c>
      <c r="E3974" s="780" t="s">
        <v>8878</v>
      </c>
      <c r="F3974" s="781" t="s">
        <v>29</v>
      </c>
      <c r="G3974" s="782">
        <v>15.59</v>
      </c>
    </row>
    <row r="3975" spans="1:7" x14ac:dyDescent="0.2">
      <c r="A3975" s="319" t="str">
        <f t="shared" si="62"/>
        <v>1 - 96543</v>
      </c>
      <c r="B3975" s="319">
        <v>1</v>
      </c>
      <c r="C3975" s="759">
        <v>96543</v>
      </c>
      <c r="D3975" s="780" t="s">
        <v>8879</v>
      </c>
      <c r="E3975" s="780" t="s">
        <v>8879</v>
      </c>
      <c r="F3975" s="781" t="s">
        <v>29</v>
      </c>
      <c r="G3975" s="782">
        <v>19.61</v>
      </c>
    </row>
    <row r="3976" spans="1:7" x14ac:dyDescent="0.2">
      <c r="A3976" s="319" t="str">
        <f t="shared" si="62"/>
        <v>1 - 104922</v>
      </c>
      <c r="B3976" s="319">
        <v>1</v>
      </c>
      <c r="C3976" s="759">
        <v>104922</v>
      </c>
      <c r="D3976" s="780" t="s">
        <v>8880</v>
      </c>
      <c r="E3976" s="780" t="s">
        <v>8880</v>
      </c>
      <c r="F3976" s="781" t="s">
        <v>29</v>
      </c>
      <c r="G3976" s="782">
        <v>10.61</v>
      </c>
    </row>
    <row r="3977" spans="1:7" x14ac:dyDescent="0.2">
      <c r="A3977" s="319" t="str">
        <f t="shared" si="62"/>
        <v>1 - 104920</v>
      </c>
      <c r="B3977" s="319">
        <v>1</v>
      </c>
      <c r="C3977" s="759">
        <v>104920</v>
      </c>
      <c r="D3977" s="780" t="s">
        <v>8881</v>
      </c>
      <c r="E3977" s="780" t="s">
        <v>8881</v>
      </c>
      <c r="F3977" s="781" t="s">
        <v>29</v>
      </c>
      <c r="G3977" s="782">
        <v>10.34</v>
      </c>
    </row>
    <row r="3978" spans="1:7" x14ac:dyDescent="0.2">
      <c r="A3978" s="319" t="str">
        <f t="shared" si="62"/>
        <v>1 - 104921</v>
      </c>
      <c r="B3978" s="319">
        <v>1</v>
      </c>
      <c r="C3978" s="759">
        <v>104921</v>
      </c>
      <c r="D3978" s="780" t="s">
        <v>8882</v>
      </c>
      <c r="E3978" s="780" t="s">
        <v>8882</v>
      </c>
      <c r="F3978" s="781" t="s">
        <v>29</v>
      </c>
      <c r="G3978" s="782">
        <v>9.6999999999999993</v>
      </c>
    </row>
    <row r="3979" spans="1:7" x14ac:dyDescent="0.2">
      <c r="A3979" s="319" t="str">
        <f t="shared" si="62"/>
        <v>1 - 104919</v>
      </c>
      <c r="B3979" s="319">
        <v>1</v>
      </c>
      <c r="C3979" s="759">
        <v>104919</v>
      </c>
      <c r="D3979" s="780" t="s">
        <v>8883</v>
      </c>
      <c r="E3979" s="780" t="s">
        <v>8883</v>
      </c>
      <c r="F3979" s="781" t="s">
        <v>29</v>
      </c>
      <c r="G3979" s="782">
        <v>12.24</v>
      </c>
    </row>
    <row r="3980" spans="1:7" x14ac:dyDescent="0.2">
      <c r="A3980" s="319" t="str">
        <f t="shared" si="62"/>
        <v>1 - 104917</v>
      </c>
      <c r="B3980" s="319">
        <v>1</v>
      </c>
      <c r="C3980" s="759">
        <v>104917</v>
      </c>
      <c r="D3980" s="780" t="s">
        <v>8884</v>
      </c>
      <c r="E3980" s="780" t="s">
        <v>8884</v>
      </c>
      <c r="F3980" s="781" t="s">
        <v>29</v>
      </c>
      <c r="G3980" s="782">
        <v>15</v>
      </c>
    </row>
    <row r="3981" spans="1:7" x14ac:dyDescent="0.2">
      <c r="A3981" s="319" t="str">
        <f t="shared" si="62"/>
        <v>1 - 104918</v>
      </c>
      <c r="B3981" s="319">
        <v>1</v>
      </c>
      <c r="C3981" s="759">
        <v>104918</v>
      </c>
      <c r="D3981" s="780" t="s">
        <v>8885</v>
      </c>
      <c r="E3981" s="780" t="s">
        <v>8885</v>
      </c>
      <c r="F3981" s="781" t="s">
        <v>29</v>
      </c>
      <c r="G3981" s="782">
        <v>13.78</v>
      </c>
    </row>
    <row r="3982" spans="1:7" x14ac:dyDescent="0.2">
      <c r="A3982" s="319" t="str">
        <f t="shared" si="62"/>
        <v>1 - 104916</v>
      </c>
      <c r="B3982" s="319">
        <v>1</v>
      </c>
      <c r="C3982" s="759">
        <v>104916</v>
      </c>
      <c r="D3982" s="780" t="s">
        <v>8886</v>
      </c>
      <c r="E3982" s="780" t="s">
        <v>8886</v>
      </c>
      <c r="F3982" s="781" t="s">
        <v>29</v>
      </c>
      <c r="G3982" s="782">
        <v>16.34</v>
      </c>
    </row>
    <row r="3983" spans="1:7" x14ac:dyDescent="0.2">
      <c r="A3983" s="319" t="str">
        <f t="shared" si="62"/>
        <v>1 - 96557</v>
      </c>
      <c r="B3983" s="319">
        <v>1</v>
      </c>
      <c r="C3983" s="759">
        <v>96557</v>
      </c>
      <c r="D3983" s="780" t="s">
        <v>8887</v>
      </c>
      <c r="E3983" s="780" t="s">
        <v>8887</v>
      </c>
      <c r="F3983" s="781" t="s">
        <v>2</v>
      </c>
      <c r="G3983" s="782">
        <v>754.52</v>
      </c>
    </row>
    <row r="3984" spans="1:7" x14ac:dyDescent="0.2">
      <c r="A3984" s="319" t="str">
        <f t="shared" si="62"/>
        <v>1 - 96555</v>
      </c>
      <c r="B3984" s="319">
        <v>1</v>
      </c>
      <c r="C3984" s="759">
        <v>96555</v>
      </c>
      <c r="D3984" s="780" t="s">
        <v>8888</v>
      </c>
      <c r="E3984" s="780" t="s">
        <v>8888</v>
      </c>
      <c r="F3984" s="781" t="s">
        <v>2</v>
      </c>
      <c r="G3984" s="782">
        <v>787.01</v>
      </c>
    </row>
    <row r="3985" spans="1:7" x14ac:dyDescent="0.2">
      <c r="A3985" s="319" t="str">
        <f t="shared" si="62"/>
        <v>1 - 104924</v>
      </c>
      <c r="B3985" s="319">
        <v>1</v>
      </c>
      <c r="C3985" s="759">
        <v>104924</v>
      </c>
      <c r="D3985" s="780" t="s">
        <v>8889</v>
      </c>
      <c r="E3985" s="780" t="s">
        <v>8889</v>
      </c>
      <c r="F3985" s="781" t="s">
        <v>2</v>
      </c>
      <c r="G3985" s="782">
        <v>778.84</v>
      </c>
    </row>
    <row r="3986" spans="1:7" x14ac:dyDescent="0.2">
      <c r="A3986" s="319" t="str">
        <f t="shared" si="62"/>
        <v>1 - 104923</v>
      </c>
      <c r="B3986" s="319">
        <v>1</v>
      </c>
      <c r="C3986" s="759">
        <v>104923</v>
      </c>
      <c r="D3986" s="780" t="s">
        <v>8890</v>
      </c>
      <c r="E3986" s="780" t="s">
        <v>8890</v>
      </c>
      <c r="F3986" s="781" t="s">
        <v>2</v>
      </c>
      <c r="G3986" s="782">
        <v>843.59</v>
      </c>
    </row>
    <row r="3987" spans="1:7" x14ac:dyDescent="0.2">
      <c r="A3987" s="319" t="str">
        <f t="shared" si="62"/>
        <v>1 - 96558</v>
      </c>
      <c r="B3987" s="319">
        <v>1</v>
      </c>
      <c r="C3987" s="759">
        <v>96558</v>
      </c>
      <c r="D3987" s="780" t="s">
        <v>8891</v>
      </c>
      <c r="E3987" s="780" t="s">
        <v>8891</v>
      </c>
      <c r="F3987" s="781" t="s">
        <v>2</v>
      </c>
      <c r="G3987" s="782">
        <v>787.75</v>
      </c>
    </row>
    <row r="3988" spans="1:7" x14ac:dyDescent="0.2">
      <c r="A3988" s="319" t="str">
        <f t="shared" si="62"/>
        <v>1 - 96556</v>
      </c>
      <c r="B3988" s="319">
        <v>1</v>
      </c>
      <c r="C3988" s="759">
        <v>96556</v>
      </c>
      <c r="D3988" s="780" t="s">
        <v>8892</v>
      </c>
      <c r="E3988" s="780" t="s">
        <v>8892</v>
      </c>
      <c r="F3988" s="781" t="s">
        <v>2</v>
      </c>
      <c r="G3988" s="782">
        <v>941.33</v>
      </c>
    </row>
    <row r="3989" spans="1:7" x14ac:dyDescent="0.2">
      <c r="A3989" s="319" t="str">
        <f t="shared" si="62"/>
        <v>1 - 96523</v>
      </c>
      <c r="B3989" s="319">
        <v>1</v>
      </c>
      <c r="C3989" s="759">
        <v>96523</v>
      </c>
      <c r="D3989" s="780" t="s">
        <v>8893</v>
      </c>
      <c r="E3989" s="780" t="s">
        <v>8893</v>
      </c>
      <c r="F3989" s="781" t="s">
        <v>2</v>
      </c>
      <c r="G3989" s="782">
        <v>93.01</v>
      </c>
    </row>
    <row r="3990" spans="1:7" x14ac:dyDescent="0.2">
      <c r="A3990" s="319" t="str">
        <f t="shared" si="62"/>
        <v>1 - 96522</v>
      </c>
      <c r="B3990" s="319">
        <v>1</v>
      </c>
      <c r="C3990" s="759">
        <v>96522</v>
      </c>
      <c r="D3990" s="780" t="s">
        <v>8894</v>
      </c>
      <c r="E3990" s="780" t="s">
        <v>8894</v>
      </c>
      <c r="F3990" s="781" t="s">
        <v>2</v>
      </c>
      <c r="G3990" s="782">
        <v>141.03</v>
      </c>
    </row>
    <row r="3991" spans="1:7" x14ac:dyDescent="0.2">
      <c r="A3991" s="319" t="str">
        <f t="shared" si="62"/>
        <v>1 - 96527</v>
      </c>
      <c r="B3991" s="319">
        <v>1</v>
      </c>
      <c r="C3991" s="759">
        <v>96527</v>
      </c>
      <c r="D3991" s="780" t="s">
        <v>8895</v>
      </c>
      <c r="E3991" s="780" t="s">
        <v>8895</v>
      </c>
      <c r="F3991" s="781" t="s">
        <v>2</v>
      </c>
      <c r="G3991" s="782">
        <v>102.24</v>
      </c>
    </row>
    <row r="3992" spans="1:7" x14ac:dyDescent="0.2">
      <c r="A3992" s="319" t="str">
        <f t="shared" si="62"/>
        <v>1 - 96526</v>
      </c>
      <c r="B3992" s="319">
        <v>1</v>
      </c>
      <c r="C3992" s="759">
        <v>96526</v>
      </c>
      <c r="D3992" s="780" t="s">
        <v>8896</v>
      </c>
      <c r="E3992" s="780" t="s">
        <v>8896</v>
      </c>
      <c r="F3992" s="781" t="s">
        <v>2</v>
      </c>
      <c r="G3992" s="782">
        <v>202.28</v>
      </c>
    </row>
    <row r="3993" spans="1:7" x14ac:dyDescent="0.2">
      <c r="A3993" s="319" t="str">
        <f t="shared" si="62"/>
        <v>1 - 96521</v>
      </c>
      <c r="B3993" s="319">
        <v>1</v>
      </c>
      <c r="C3993" s="759">
        <v>96521</v>
      </c>
      <c r="D3993" s="780" t="s">
        <v>8897</v>
      </c>
      <c r="E3993" s="780" t="s">
        <v>8897</v>
      </c>
      <c r="F3993" s="781" t="s">
        <v>2</v>
      </c>
      <c r="G3993" s="782">
        <v>42.61</v>
      </c>
    </row>
    <row r="3994" spans="1:7" x14ac:dyDescent="0.2">
      <c r="A3994" s="319" t="str">
        <f t="shared" si="62"/>
        <v>1 - 96520</v>
      </c>
      <c r="B3994" s="319">
        <v>1</v>
      </c>
      <c r="C3994" s="759">
        <v>96520</v>
      </c>
      <c r="D3994" s="780" t="s">
        <v>8898</v>
      </c>
      <c r="E3994" s="780" t="s">
        <v>8898</v>
      </c>
      <c r="F3994" s="781" t="s">
        <v>2</v>
      </c>
      <c r="G3994" s="782">
        <v>92.73</v>
      </c>
    </row>
    <row r="3995" spans="1:7" x14ac:dyDescent="0.2">
      <c r="A3995" s="319" t="str">
        <f t="shared" si="62"/>
        <v>1 - 96525</v>
      </c>
      <c r="B3995" s="319">
        <v>1</v>
      </c>
      <c r="C3995" s="759">
        <v>96525</v>
      </c>
      <c r="D3995" s="780" t="s">
        <v>8899</v>
      </c>
      <c r="E3995" s="780" t="s">
        <v>8899</v>
      </c>
      <c r="F3995" s="781" t="s">
        <v>2</v>
      </c>
      <c r="G3995" s="782">
        <v>54.87</v>
      </c>
    </row>
    <row r="3996" spans="1:7" x14ac:dyDescent="0.2">
      <c r="A3996" s="319" t="str">
        <f t="shared" si="62"/>
        <v>1 - 96524</v>
      </c>
      <c r="B3996" s="319">
        <v>1</v>
      </c>
      <c r="C3996" s="759">
        <v>96524</v>
      </c>
      <c r="D3996" s="780" t="s">
        <v>8900</v>
      </c>
      <c r="E3996" s="780" t="s">
        <v>8900</v>
      </c>
      <c r="F3996" s="781" t="s">
        <v>2</v>
      </c>
      <c r="G3996" s="782">
        <v>151.35</v>
      </c>
    </row>
    <row r="3997" spans="1:7" x14ac:dyDescent="0.2">
      <c r="A3997" s="319" t="str">
        <f t="shared" si="62"/>
        <v>1 - 96537</v>
      </c>
      <c r="B3997" s="319">
        <v>1</v>
      </c>
      <c r="C3997" s="759">
        <v>96537</v>
      </c>
      <c r="D3997" s="780" t="s">
        <v>8901</v>
      </c>
      <c r="E3997" s="780" t="s">
        <v>8901</v>
      </c>
      <c r="F3997" s="781" t="s">
        <v>1</v>
      </c>
      <c r="G3997" s="782">
        <v>185.85</v>
      </c>
    </row>
    <row r="3998" spans="1:7" x14ac:dyDescent="0.2">
      <c r="A3998" s="319" t="str">
        <f t="shared" si="62"/>
        <v>1 - 96540</v>
      </c>
      <c r="B3998" s="319">
        <v>1</v>
      </c>
      <c r="C3998" s="759">
        <v>96540</v>
      </c>
      <c r="D3998" s="780" t="s">
        <v>8902</v>
      </c>
      <c r="E3998" s="780" t="s">
        <v>8902</v>
      </c>
      <c r="F3998" s="781" t="s">
        <v>1</v>
      </c>
      <c r="G3998" s="782">
        <v>130.66999999999999</v>
      </c>
    </row>
    <row r="3999" spans="1:7" x14ac:dyDescent="0.2">
      <c r="A3999" s="319" t="str">
        <f t="shared" si="62"/>
        <v>1 - 96528</v>
      </c>
      <c r="B3999" s="319">
        <v>1</v>
      </c>
      <c r="C3999" s="759">
        <v>96528</v>
      </c>
      <c r="D3999" s="780" t="s">
        <v>8903</v>
      </c>
      <c r="E3999" s="780" t="s">
        <v>8903</v>
      </c>
      <c r="F3999" s="781" t="s">
        <v>1</v>
      </c>
      <c r="G3999" s="782">
        <v>158.68</v>
      </c>
    </row>
    <row r="4000" spans="1:7" x14ac:dyDescent="0.2">
      <c r="A4000" s="319" t="str">
        <f t="shared" si="62"/>
        <v>1 - 96531</v>
      </c>
      <c r="B4000" s="319">
        <v>1</v>
      </c>
      <c r="C4000" s="759">
        <v>96531</v>
      </c>
      <c r="D4000" s="780" t="s">
        <v>8904</v>
      </c>
      <c r="E4000" s="780" t="s">
        <v>8904</v>
      </c>
      <c r="F4000" s="781" t="s">
        <v>1</v>
      </c>
      <c r="G4000" s="782">
        <v>105.72</v>
      </c>
    </row>
    <row r="4001" spans="1:7" x14ac:dyDescent="0.2">
      <c r="A4001" s="319" t="str">
        <f t="shared" si="62"/>
        <v>1 - 96534</v>
      </c>
      <c r="B4001" s="319">
        <v>1</v>
      </c>
      <c r="C4001" s="759">
        <v>96534</v>
      </c>
      <c r="D4001" s="780" t="s">
        <v>8905</v>
      </c>
      <c r="E4001" s="780" t="s">
        <v>8905</v>
      </c>
      <c r="F4001" s="781" t="s">
        <v>1</v>
      </c>
      <c r="G4001" s="782">
        <v>78.13</v>
      </c>
    </row>
    <row r="4002" spans="1:7" x14ac:dyDescent="0.2">
      <c r="A4002" s="319" t="str">
        <f t="shared" si="62"/>
        <v>1 - 104928</v>
      </c>
      <c r="B4002" s="319">
        <v>1</v>
      </c>
      <c r="C4002" s="759">
        <v>104928</v>
      </c>
      <c r="D4002" s="780" t="s">
        <v>8906</v>
      </c>
      <c r="E4002" s="780" t="s">
        <v>8906</v>
      </c>
      <c r="F4002" s="781" t="s">
        <v>1</v>
      </c>
      <c r="G4002" s="782">
        <v>150.75</v>
      </c>
    </row>
    <row r="4003" spans="1:7" x14ac:dyDescent="0.2">
      <c r="A4003" s="319" t="str">
        <f t="shared" si="62"/>
        <v>1 - 104929</v>
      </c>
      <c r="B4003" s="319">
        <v>1</v>
      </c>
      <c r="C4003" s="759">
        <v>104929</v>
      </c>
      <c r="D4003" s="780" t="s">
        <v>8907</v>
      </c>
      <c r="E4003" s="780" t="s">
        <v>8907</v>
      </c>
      <c r="F4003" s="781" t="s">
        <v>1</v>
      </c>
      <c r="G4003" s="782">
        <v>92.24</v>
      </c>
    </row>
    <row r="4004" spans="1:7" x14ac:dyDescent="0.2">
      <c r="A4004" s="319" t="str">
        <f t="shared" si="62"/>
        <v>1 - 104925</v>
      </c>
      <c r="B4004" s="319">
        <v>1</v>
      </c>
      <c r="C4004" s="759">
        <v>104925</v>
      </c>
      <c r="D4004" s="780" t="s">
        <v>8908</v>
      </c>
      <c r="E4004" s="780" t="s">
        <v>8908</v>
      </c>
      <c r="F4004" s="781" t="s">
        <v>1</v>
      </c>
      <c r="G4004" s="782">
        <v>163.35</v>
      </c>
    </row>
    <row r="4005" spans="1:7" x14ac:dyDescent="0.2">
      <c r="A4005" s="319" t="str">
        <f t="shared" si="62"/>
        <v>1 - 104926</v>
      </c>
      <c r="B4005" s="319">
        <v>1</v>
      </c>
      <c r="C4005" s="759">
        <v>104926</v>
      </c>
      <c r="D4005" s="780" t="s">
        <v>8909</v>
      </c>
      <c r="E4005" s="780" t="s">
        <v>8909</v>
      </c>
      <c r="F4005" s="781" t="s">
        <v>1</v>
      </c>
      <c r="G4005" s="782">
        <v>104.08</v>
      </c>
    </row>
    <row r="4006" spans="1:7" x14ac:dyDescent="0.2">
      <c r="A4006" s="319" t="str">
        <f t="shared" si="62"/>
        <v>1 - 104927</v>
      </c>
      <c r="B4006" s="319">
        <v>1</v>
      </c>
      <c r="C4006" s="759">
        <v>104927</v>
      </c>
      <c r="D4006" s="780" t="s">
        <v>8910</v>
      </c>
      <c r="E4006" s="780" t="s">
        <v>8910</v>
      </c>
      <c r="F4006" s="781" t="s">
        <v>1</v>
      </c>
      <c r="G4006" s="782">
        <v>73.28</v>
      </c>
    </row>
    <row r="4007" spans="1:7" x14ac:dyDescent="0.2">
      <c r="A4007" s="319" t="str">
        <f t="shared" si="62"/>
        <v>1 - 96538</v>
      </c>
      <c r="B4007" s="319">
        <v>1</v>
      </c>
      <c r="C4007" s="759">
        <v>96538</v>
      </c>
      <c r="D4007" s="780" t="s">
        <v>8911</v>
      </c>
      <c r="E4007" s="780" t="s">
        <v>8911</v>
      </c>
      <c r="F4007" s="781" t="s">
        <v>1</v>
      </c>
      <c r="G4007" s="782">
        <v>248.18</v>
      </c>
    </row>
    <row r="4008" spans="1:7" x14ac:dyDescent="0.2">
      <c r="A4008" s="319" t="str">
        <f t="shared" si="62"/>
        <v>1 - 96541</v>
      </c>
      <c r="B4008" s="319">
        <v>1</v>
      </c>
      <c r="C4008" s="759">
        <v>96541</v>
      </c>
      <c r="D4008" s="780" t="s">
        <v>8912</v>
      </c>
      <c r="E4008" s="780" t="s">
        <v>8912</v>
      </c>
      <c r="F4008" s="781" t="s">
        <v>1</v>
      </c>
      <c r="G4008" s="782">
        <v>181.49</v>
      </c>
    </row>
    <row r="4009" spans="1:7" x14ac:dyDescent="0.2">
      <c r="A4009" s="319" t="str">
        <f t="shared" si="62"/>
        <v>1 - 96529</v>
      </c>
      <c r="B4009" s="319">
        <v>1</v>
      </c>
      <c r="C4009" s="759">
        <v>96529</v>
      </c>
      <c r="D4009" s="780" t="s">
        <v>8913</v>
      </c>
      <c r="E4009" s="780" t="s">
        <v>8913</v>
      </c>
      <c r="F4009" s="781" t="s">
        <v>1</v>
      </c>
      <c r="G4009" s="782">
        <v>265.3</v>
      </c>
    </row>
    <row r="4010" spans="1:7" x14ac:dyDescent="0.2">
      <c r="A4010" s="319" t="str">
        <f t="shared" si="62"/>
        <v>1 - 96532</v>
      </c>
      <c r="B4010" s="319">
        <v>1</v>
      </c>
      <c r="C4010" s="759">
        <v>96532</v>
      </c>
      <c r="D4010" s="780" t="s">
        <v>8914</v>
      </c>
      <c r="E4010" s="780" t="s">
        <v>8914</v>
      </c>
      <c r="F4010" s="781" t="s">
        <v>1</v>
      </c>
      <c r="G4010" s="782">
        <v>178.53</v>
      </c>
    </row>
    <row r="4011" spans="1:7" x14ac:dyDescent="0.2">
      <c r="A4011" s="319" t="str">
        <f t="shared" si="62"/>
        <v>1 - 96535</v>
      </c>
      <c r="B4011" s="319">
        <v>1</v>
      </c>
      <c r="C4011" s="759">
        <v>96535</v>
      </c>
      <c r="D4011" s="780" t="s">
        <v>8915</v>
      </c>
      <c r="E4011" s="780" t="s">
        <v>8915</v>
      </c>
      <c r="F4011" s="781" t="s">
        <v>1</v>
      </c>
      <c r="G4011" s="782">
        <v>133.4</v>
      </c>
    </row>
    <row r="4012" spans="1:7" x14ac:dyDescent="0.2">
      <c r="A4012" s="319" t="str">
        <f t="shared" si="62"/>
        <v>1 - 96539</v>
      </c>
      <c r="B4012" s="319">
        <v>1</v>
      </c>
      <c r="C4012" s="759">
        <v>96539</v>
      </c>
      <c r="D4012" s="780" t="s">
        <v>8916</v>
      </c>
      <c r="E4012" s="780" t="s">
        <v>8916</v>
      </c>
      <c r="F4012" s="781" t="s">
        <v>1</v>
      </c>
      <c r="G4012" s="782">
        <v>131.81</v>
      </c>
    </row>
    <row r="4013" spans="1:7" x14ac:dyDescent="0.2">
      <c r="A4013" s="319" t="str">
        <f t="shared" si="62"/>
        <v>1 - 96542</v>
      </c>
      <c r="B4013" s="319">
        <v>1</v>
      </c>
      <c r="C4013" s="759">
        <v>96542</v>
      </c>
      <c r="D4013" s="780" t="s">
        <v>8917</v>
      </c>
      <c r="E4013" s="780" t="s">
        <v>8917</v>
      </c>
      <c r="F4013" s="781" t="s">
        <v>1</v>
      </c>
      <c r="G4013" s="782">
        <v>97.32</v>
      </c>
    </row>
    <row r="4014" spans="1:7" x14ac:dyDescent="0.2">
      <c r="A4014" s="319" t="str">
        <f t="shared" si="62"/>
        <v>1 - 96530</v>
      </c>
      <c r="B4014" s="319">
        <v>1</v>
      </c>
      <c r="C4014" s="759">
        <v>96530</v>
      </c>
      <c r="D4014" s="780" t="s">
        <v>8918</v>
      </c>
      <c r="E4014" s="780" t="s">
        <v>8918</v>
      </c>
      <c r="F4014" s="781" t="s">
        <v>1</v>
      </c>
      <c r="G4014" s="782">
        <v>145.05000000000001</v>
      </c>
    </row>
    <row r="4015" spans="1:7" x14ac:dyDescent="0.2">
      <c r="A4015" s="319" t="str">
        <f t="shared" si="62"/>
        <v>1 - 96533</v>
      </c>
      <c r="B4015" s="319">
        <v>1</v>
      </c>
      <c r="C4015" s="759">
        <v>96533</v>
      </c>
      <c r="D4015" s="780" t="s">
        <v>8919</v>
      </c>
      <c r="E4015" s="780" t="s">
        <v>8919</v>
      </c>
      <c r="F4015" s="781" t="s">
        <v>1</v>
      </c>
      <c r="G4015" s="782">
        <v>94.26</v>
      </c>
    </row>
    <row r="4016" spans="1:7" x14ac:dyDescent="0.2">
      <c r="A4016" s="319" t="str">
        <f t="shared" si="62"/>
        <v>1 - 96536</v>
      </c>
      <c r="B4016" s="319">
        <v>1</v>
      </c>
      <c r="C4016" s="759">
        <v>96536</v>
      </c>
      <c r="D4016" s="780" t="s">
        <v>8920</v>
      </c>
      <c r="E4016" s="780" t="s">
        <v>8920</v>
      </c>
      <c r="F4016" s="781" t="s">
        <v>1</v>
      </c>
      <c r="G4016" s="782">
        <v>67.819999999999993</v>
      </c>
    </row>
    <row r="4017" spans="1:7" x14ac:dyDescent="0.2">
      <c r="A4017" s="319" t="str">
        <f t="shared" si="62"/>
        <v>1 - 105518</v>
      </c>
      <c r="B4017" s="319">
        <v>1</v>
      </c>
      <c r="C4017" s="759">
        <v>105518</v>
      </c>
      <c r="D4017" s="780" t="s">
        <v>8921</v>
      </c>
      <c r="E4017" s="780" t="s">
        <v>8921</v>
      </c>
      <c r="F4017" s="781" t="s">
        <v>1</v>
      </c>
      <c r="G4017" s="782">
        <v>0</v>
      </c>
    </row>
    <row r="4018" spans="1:7" x14ac:dyDescent="0.2">
      <c r="A4018" s="319" t="str">
        <f t="shared" si="62"/>
        <v>1 - 105517</v>
      </c>
      <c r="B4018" s="319">
        <v>1</v>
      </c>
      <c r="C4018" s="759">
        <v>105517</v>
      </c>
      <c r="D4018" s="780" t="s">
        <v>8922</v>
      </c>
      <c r="E4018" s="780" t="s">
        <v>8922</v>
      </c>
      <c r="F4018" s="781" t="s">
        <v>1</v>
      </c>
      <c r="G4018" s="782">
        <v>0</v>
      </c>
    </row>
    <row r="4019" spans="1:7" x14ac:dyDescent="0.2">
      <c r="A4019" s="319" t="str">
        <f t="shared" si="62"/>
        <v>1 - 105520</v>
      </c>
      <c r="B4019" s="319">
        <v>1</v>
      </c>
      <c r="C4019" s="759">
        <v>105520</v>
      </c>
      <c r="D4019" s="780" t="s">
        <v>8923</v>
      </c>
      <c r="E4019" s="780" t="s">
        <v>8923</v>
      </c>
      <c r="F4019" s="781" t="s">
        <v>1</v>
      </c>
      <c r="G4019" s="782">
        <v>0</v>
      </c>
    </row>
    <row r="4020" spans="1:7" x14ac:dyDescent="0.2">
      <c r="A4020" s="319" t="str">
        <f t="shared" si="62"/>
        <v>1 - 105519</v>
      </c>
      <c r="B4020" s="319">
        <v>1</v>
      </c>
      <c r="C4020" s="759">
        <v>105519</v>
      </c>
      <c r="D4020" s="780" t="s">
        <v>8924</v>
      </c>
      <c r="E4020" s="780" t="s">
        <v>8924</v>
      </c>
      <c r="F4020" s="781" t="s">
        <v>1</v>
      </c>
      <c r="G4020" s="782">
        <v>0</v>
      </c>
    </row>
    <row r="4021" spans="1:7" x14ac:dyDescent="0.2">
      <c r="A4021" s="319" t="str">
        <f t="shared" si="62"/>
        <v>1 - 101793</v>
      </c>
      <c r="B4021" s="319">
        <v>1</v>
      </c>
      <c r="C4021" s="759">
        <v>101793</v>
      </c>
      <c r="D4021" s="780" t="s">
        <v>8925</v>
      </c>
      <c r="E4021" s="780" t="s">
        <v>8925</v>
      </c>
      <c r="F4021" s="781" t="s">
        <v>2</v>
      </c>
      <c r="G4021" s="782">
        <v>26.77</v>
      </c>
    </row>
    <row r="4022" spans="1:7" x14ac:dyDescent="0.2">
      <c r="A4022" s="319" t="str">
        <f t="shared" si="62"/>
        <v>1 - 101792</v>
      </c>
      <c r="B4022" s="319">
        <v>1</v>
      </c>
      <c r="C4022" s="759">
        <v>101792</v>
      </c>
      <c r="D4022" s="780" t="s">
        <v>8926</v>
      </c>
      <c r="E4022" s="780" t="s">
        <v>8926</v>
      </c>
      <c r="F4022" s="781" t="s">
        <v>2</v>
      </c>
      <c r="G4022" s="782">
        <v>18</v>
      </c>
    </row>
    <row r="4023" spans="1:7" x14ac:dyDescent="0.2">
      <c r="A4023" s="319" t="str">
        <f t="shared" si="62"/>
        <v>1 - 92272</v>
      </c>
      <c r="B4023" s="319">
        <v>1</v>
      </c>
      <c r="C4023" s="759">
        <v>92272</v>
      </c>
      <c r="D4023" s="780" t="s">
        <v>8927</v>
      </c>
      <c r="E4023" s="780" t="s">
        <v>8927</v>
      </c>
      <c r="F4023" s="781" t="s">
        <v>0</v>
      </c>
      <c r="G4023" s="782">
        <v>38.89</v>
      </c>
    </row>
    <row r="4024" spans="1:7" x14ac:dyDescent="0.2">
      <c r="A4024" s="319" t="str">
        <f t="shared" si="62"/>
        <v>1 - 101791</v>
      </c>
      <c r="B4024" s="319">
        <v>1</v>
      </c>
      <c r="C4024" s="759">
        <v>101791</v>
      </c>
      <c r="D4024" s="780" t="s">
        <v>8928</v>
      </c>
      <c r="E4024" s="780" t="s">
        <v>8928</v>
      </c>
      <c r="F4024" s="781" t="s">
        <v>0</v>
      </c>
      <c r="G4024" s="782">
        <v>26.51</v>
      </c>
    </row>
    <row r="4025" spans="1:7" x14ac:dyDescent="0.2">
      <c r="A4025" s="319" t="str">
        <f t="shared" si="62"/>
        <v>1 - 92273</v>
      </c>
      <c r="B4025" s="319">
        <v>1</v>
      </c>
      <c r="C4025" s="759">
        <v>92273</v>
      </c>
      <c r="D4025" s="780" t="s">
        <v>8929</v>
      </c>
      <c r="E4025" s="780" t="s">
        <v>8929</v>
      </c>
      <c r="F4025" s="781" t="s">
        <v>0</v>
      </c>
      <c r="G4025" s="782">
        <v>15.63</v>
      </c>
    </row>
    <row r="4026" spans="1:7" x14ac:dyDescent="0.2">
      <c r="A4026" s="319" t="str">
        <f t="shared" si="62"/>
        <v>1 - 92268</v>
      </c>
      <c r="B4026" s="319">
        <v>1</v>
      </c>
      <c r="C4026" s="759">
        <v>92268</v>
      </c>
      <c r="D4026" s="780" t="s">
        <v>8930</v>
      </c>
      <c r="E4026" s="780" t="s">
        <v>8930</v>
      </c>
      <c r="F4026" s="781" t="s">
        <v>1</v>
      </c>
      <c r="G4026" s="782">
        <v>96.54</v>
      </c>
    </row>
    <row r="4027" spans="1:7" x14ac:dyDescent="0.2">
      <c r="A4027" s="319" t="str">
        <f t="shared" si="62"/>
        <v>1 - 92267</v>
      </c>
      <c r="B4027" s="319">
        <v>1</v>
      </c>
      <c r="C4027" s="759">
        <v>92267</v>
      </c>
      <c r="D4027" s="780" t="s">
        <v>8931</v>
      </c>
      <c r="E4027" s="780" t="s">
        <v>8931</v>
      </c>
      <c r="F4027" s="781" t="s">
        <v>1</v>
      </c>
      <c r="G4027" s="782">
        <v>57.48</v>
      </c>
    </row>
    <row r="4028" spans="1:7" x14ac:dyDescent="0.2">
      <c r="A4028" s="319" t="str">
        <f t="shared" si="62"/>
        <v>1 - 92271</v>
      </c>
      <c r="B4028" s="319">
        <v>1</v>
      </c>
      <c r="C4028" s="759">
        <v>92271</v>
      </c>
      <c r="D4028" s="780" t="s">
        <v>8932</v>
      </c>
      <c r="E4028" s="780" t="s">
        <v>8932</v>
      </c>
      <c r="F4028" s="781" t="s">
        <v>1</v>
      </c>
      <c r="G4028" s="782">
        <v>143.52000000000001</v>
      </c>
    </row>
    <row r="4029" spans="1:7" x14ac:dyDescent="0.2">
      <c r="A4029" s="319" t="str">
        <f t="shared" si="62"/>
        <v>1 - 92264</v>
      </c>
      <c r="B4029" s="319">
        <v>1</v>
      </c>
      <c r="C4029" s="759">
        <v>92264</v>
      </c>
      <c r="D4029" s="780" t="s">
        <v>8933</v>
      </c>
      <c r="E4029" s="780" t="s">
        <v>8933</v>
      </c>
      <c r="F4029" s="781" t="s">
        <v>1</v>
      </c>
      <c r="G4029" s="782">
        <v>220.96</v>
      </c>
    </row>
    <row r="4030" spans="1:7" x14ac:dyDescent="0.2">
      <c r="A4030" s="319" t="str">
        <f t="shared" si="62"/>
        <v>1 - 92263</v>
      </c>
      <c r="B4030" s="319">
        <v>1</v>
      </c>
      <c r="C4030" s="759">
        <v>92263</v>
      </c>
      <c r="D4030" s="780" t="s">
        <v>8934</v>
      </c>
      <c r="E4030" s="780" t="s">
        <v>8934</v>
      </c>
      <c r="F4030" s="781" t="s">
        <v>1</v>
      </c>
      <c r="G4030" s="782">
        <v>171.26</v>
      </c>
    </row>
    <row r="4031" spans="1:7" x14ac:dyDescent="0.2">
      <c r="A4031" s="319" t="str">
        <f t="shared" si="62"/>
        <v>1 - 92269</v>
      </c>
      <c r="B4031" s="319">
        <v>1</v>
      </c>
      <c r="C4031" s="759">
        <v>92269</v>
      </c>
      <c r="D4031" s="780" t="s">
        <v>8935</v>
      </c>
      <c r="E4031" s="780" t="s">
        <v>8935</v>
      </c>
      <c r="F4031" s="781" t="s">
        <v>1</v>
      </c>
      <c r="G4031" s="782">
        <v>133.77000000000001</v>
      </c>
    </row>
    <row r="4032" spans="1:7" x14ac:dyDescent="0.2">
      <c r="A4032" s="319" t="str">
        <f t="shared" si="62"/>
        <v>1 - 92270</v>
      </c>
      <c r="B4032" s="319">
        <v>1</v>
      </c>
      <c r="C4032" s="759">
        <v>92270</v>
      </c>
      <c r="D4032" s="780" t="s">
        <v>8936</v>
      </c>
      <c r="E4032" s="780" t="s">
        <v>8936</v>
      </c>
      <c r="F4032" s="781" t="s">
        <v>1</v>
      </c>
      <c r="G4032" s="782">
        <v>215.35</v>
      </c>
    </row>
    <row r="4033" spans="1:7" x14ac:dyDescent="0.2">
      <c r="A4033" s="319" t="str">
        <f t="shared" si="62"/>
        <v>1 - 92266</v>
      </c>
      <c r="B4033" s="319">
        <v>1</v>
      </c>
      <c r="C4033" s="759">
        <v>92266</v>
      </c>
      <c r="D4033" s="780" t="s">
        <v>8937</v>
      </c>
      <c r="E4033" s="780" t="s">
        <v>8937</v>
      </c>
      <c r="F4033" s="781" t="s">
        <v>1</v>
      </c>
      <c r="G4033" s="782">
        <v>168.52</v>
      </c>
    </row>
    <row r="4034" spans="1:7" x14ac:dyDescent="0.2">
      <c r="A4034" s="319" t="str">
        <f t="shared" si="62"/>
        <v>1 - 92265</v>
      </c>
      <c r="B4034" s="319">
        <v>1</v>
      </c>
      <c r="C4034" s="759">
        <v>92265</v>
      </c>
      <c r="D4034" s="780" t="s">
        <v>8938</v>
      </c>
      <c r="E4034" s="780" t="s">
        <v>8938</v>
      </c>
      <c r="F4034" s="781" t="s">
        <v>1</v>
      </c>
      <c r="G4034" s="782">
        <v>125.89</v>
      </c>
    </row>
    <row r="4035" spans="1:7" x14ac:dyDescent="0.2">
      <c r="A4035" s="319" t="str">
        <f t="shared" ref="A4035:A4098" si="63">B4035&amp;" - "&amp;C4035</f>
        <v>1 - 92524</v>
      </c>
      <c r="B4035" s="319">
        <v>1</v>
      </c>
      <c r="C4035" s="759">
        <v>92524</v>
      </c>
      <c r="D4035" s="780" t="s">
        <v>8939</v>
      </c>
      <c r="E4035" s="780" t="s">
        <v>8939</v>
      </c>
      <c r="F4035" s="781" t="s">
        <v>1</v>
      </c>
      <c r="G4035" s="782">
        <v>70.84</v>
      </c>
    </row>
    <row r="4036" spans="1:7" x14ac:dyDescent="0.2">
      <c r="A4036" s="319" t="str">
        <f t="shared" si="63"/>
        <v>1 - 92528</v>
      </c>
      <c r="B4036" s="319">
        <v>1</v>
      </c>
      <c r="C4036" s="759">
        <v>92528</v>
      </c>
      <c r="D4036" s="780" t="s">
        <v>8940</v>
      </c>
      <c r="E4036" s="780" t="s">
        <v>8940</v>
      </c>
      <c r="F4036" s="781" t="s">
        <v>1</v>
      </c>
      <c r="G4036" s="782">
        <v>67.349999999999994</v>
      </c>
    </row>
    <row r="4037" spans="1:7" x14ac:dyDescent="0.2">
      <c r="A4037" s="319" t="str">
        <f t="shared" si="63"/>
        <v>1 - 92532</v>
      </c>
      <c r="B4037" s="319">
        <v>1</v>
      </c>
      <c r="C4037" s="759">
        <v>92532</v>
      </c>
      <c r="D4037" s="780" t="s">
        <v>8941</v>
      </c>
      <c r="E4037" s="780" t="s">
        <v>8941</v>
      </c>
      <c r="F4037" s="781" t="s">
        <v>1</v>
      </c>
      <c r="G4037" s="782">
        <v>64.349999999999994</v>
      </c>
    </row>
    <row r="4038" spans="1:7" x14ac:dyDescent="0.2">
      <c r="A4038" s="319" t="str">
        <f t="shared" si="63"/>
        <v>1 - 92536</v>
      </c>
      <c r="B4038" s="319">
        <v>1</v>
      </c>
      <c r="C4038" s="759">
        <v>92536</v>
      </c>
      <c r="D4038" s="780" t="s">
        <v>8942</v>
      </c>
      <c r="E4038" s="780" t="s">
        <v>8942</v>
      </c>
      <c r="F4038" s="781" t="s">
        <v>1</v>
      </c>
      <c r="G4038" s="782">
        <v>58.52</v>
      </c>
    </row>
    <row r="4039" spans="1:7" x14ac:dyDescent="0.2">
      <c r="A4039" s="319" t="str">
        <f t="shared" si="63"/>
        <v>1 - 92508</v>
      </c>
      <c r="B4039" s="319">
        <v>1</v>
      </c>
      <c r="C4039" s="759">
        <v>92508</v>
      </c>
      <c r="D4039" s="780" t="s">
        <v>8943</v>
      </c>
      <c r="E4039" s="780" t="s">
        <v>8943</v>
      </c>
      <c r="F4039" s="781" t="s">
        <v>1</v>
      </c>
      <c r="G4039" s="782">
        <v>101.27</v>
      </c>
    </row>
    <row r="4040" spans="1:7" x14ac:dyDescent="0.2">
      <c r="A4040" s="319" t="str">
        <f t="shared" si="63"/>
        <v>1 - 92512</v>
      </c>
      <c r="B4040" s="319">
        <v>1</v>
      </c>
      <c r="C4040" s="759">
        <v>92512</v>
      </c>
      <c r="D4040" s="780" t="s">
        <v>8944</v>
      </c>
      <c r="E4040" s="780" t="s">
        <v>8944</v>
      </c>
      <c r="F4040" s="781" t="s">
        <v>1</v>
      </c>
      <c r="G4040" s="782">
        <v>84.81</v>
      </c>
    </row>
    <row r="4041" spans="1:7" x14ac:dyDescent="0.2">
      <c r="A4041" s="319" t="str">
        <f t="shared" si="63"/>
        <v>1 - 92515</v>
      </c>
      <c r="B4041" s="319">
        <v>1</v>
      </c>
      <c r="C4041" s="759">
        <v>92515</v>
      </c>
      <c r="D4041" s="780" t="s">
        <v>8945</v>
      </c>
      <c r="E4041" s="780" t="s">
        <v>8945</v>
      </c>
      <c r="F4041" s="781" t="s">
        <v>1</v>
      </c>
      <c r="G4041" s="782">
        <v>76.61</v>
      </c>
    </row>
    <row r="4042" spans="1:7" x14ac:dyDescent="0.2">
      <c r="A4042" s="319" t="str">
        <f t="shared" si="63"/>
        <v>1 - 92520</v>
      </c>
      <c r="B4042" s="319">
        <v>1</v>
      </c>
      <c r="C4042" s="759">
        <v>92520</v>
      </c>
      <c r="D4042" s="780" t="s">
        <v>8946</v>
      </c>
      <c r="E4042" s="780" t="s">
        <v>8946</v>
      </c>
      <c r="F4042" s="781" t="s">
        <v>1</v>
      </c>
      <c r="G4042" s="782">
        <v>71.239999999999995</v>
      </c>
    </row>
    <row r="4043" spans="1:7" x14ac:dyDescent="0.2">
      <c r="A4043" s="319" t="str">
        <f t="shared" si="63"/>
        <v>1 - 92526</v>
      </c>
      <c r="B4043" s="319">
        <v>1</v>
      </c>
      <c r="C4043" s="759">
        <v>92526</v>
      </c>
      <c r="D4043" s="780" t="s">
        <v>8947</v>
      </c>
      <c r="E4043" s="780" t="s">
        <v>8947</v>
      </c>
      <c r="F4043" s="781" t="s">
        <v>1</v>
      </c>
      <c r="G4043" s="782">
        <v>41.03</v>
      </c>
    </row>
    <row r="4044" spans="1:7" x14ac:dyDescent="0.2">
      <c r="A4044" s="319" t="str">
        <f t="shared" si="63"/>
        <v>1 - 92530</v>
      </c>
      <c r="B4044" s="319">
        <v>1</v>
      </c>
      <c r="C4044" s="759">
        <v>92530</v>
      </c>
      <c r="D4044" s="780" t="s">
        <v>8948</v>
      </c>
      <c r="E4044" s="780" t="s">
        <v>8948</v>
      </c>
      <c r="F4044" s="781" t="s">
        <v>1</v>
      </c>
      <c r="G4044" s="782">
        <v>38.450000000000003</v>
      </c>
    </row>
    <row r="4045" spans="1:7" x14ac:dyDescent="0.2">
      <c r="A4045" s="319" t="str">
        <f t="shared" si="63"/>
        <v>1 - 92534</v>
      </c>
      <c r="B4045" s="319">
        <v>1</v>
      </c>
      <c r="C4045" s="759">
        <v>92534</v>
      </c>
      <c r="D4045" s="780" t="s">
        <v>8949</v>
      </c>
      <c r="E4045" s="780" t="s">
        <v>8949</v>
      </c>
      <c r="F4045" s="781" t="s">
        <v>1</v>
      </c>
      <c r="G4045" s="782">
        <v>36.26</v>
      </c>
    </row>
    <row r="4046" spans="1:7" x14ac:dyDescent="0.2">
      <c r="A4046" s="319" t="str">
        <f t="shared" si="63"/>
        <v>1 - 92538</v>
      </c>
      <c r="B4046" s="319">
        <v>1</v>
      </c>
      <c r="C4046" s="759">
        <v>92538</v>
      </c>
      <c r="D4046" s="780" t="s">
        <v>8950</v>
      </c>
      <c r="E4046" s="780" t="s">
        <v>8950</v>
      </c>
      <c r="F4046" s="781" t="s">
        <v>1</v>
      </c>
      <c r="G4046" s="782">
        <v>31.9</v>
      </c>
    </row>
    <row r="4047" spans="1:7" x14ac:dyDescent="0.2">
      <c r="A4047" s="319" t="str">
        <f t="shared" si="63"/>
        <v>1 - 103760</v>
      </c>
      <c r="B4047" s="319">
        <v>1</v>
      </c>
      <c r="C4047" s="759">
        <v>103760</v>
      </c>
      <c r="D4047" s="780" t="s">
        <v>8951</v>
      </c>
      <c r="E4047" s="780" t="s">
        <v>8951</v>
      </c>
      <c r="F4047" s="781" t="s">
        <v>1</v>
      </c>
      <c r="G4047" s="782">
        <v>132.94999999999999</v>
      </c>
    </row>
    <row r="4048" spans="1:7" x14ac:dyDescent="0.2">
      <c r="A4048" s="319" t="str">
        <f t="shared" si="63"/>
        <v>1 - 103761</v>
      </c>
      <c r="B4048" s="319">
        <v>1</v>
      </c>
      <c r="C4048" s="759">
        <v>103761</v>
      </c>
      <c r="D4048" s="780" t="s">
        <v>8952</v>
      </c>
      <c r="E4048" s="780" t="s">
        <v>8952</v>
      </c>
      <c r="F4048" s="781" t="s">
        <v>1</v>
      </c>
      <c r="G4048" s="782">
        <v>87.29</v>
      </c>
    </row>
    <row r="4049" spans="1:7" x14ac:dyDescent="0.2">
      <c r="A4049" s="319" t="str">
        <f t="shared" si="63"/>
        <v>1 - 103762</v>
      </c>
      <c r="B4049" s="319">
        <v>1</v>
      </c>
      <c r="C4049" s="759">
        <v>103762</v>
      </c>
      <c r="D4049" s="780" t="s">
        <v>8953</v>
      </c>
      <c r="E4049" s="780" t="s">
        <v>8953</v>
      </c>
      <c r="F4049" s="781" t="s">
        <v>1</v>
      </c>
      <c r="G4049" s="782">
        <v>74.25</v>
      </c>
    </row>
    <row r="4050" spans="1:7" x14ac:dyDescent="0.2">
      <c r="A4050" s="319" t="str">
        <f t="shared" si="63"/>
        <v>1 - 103763</v>
      </c>
      <c r="B4050" s="319">
        <v>1</v>
      </c>
      <c r="C4050" s="759">
        <v>103763</v>
      </c>
      <c r="D4050" s="780" t="s">
        <v>8954</v>
      </c>
      <c r="E4050" s="780" t="s">
        <v>8954</v>
      </c>
      <c r="F4050" s="781" t="s">
        <v>1</v>
      </c>
      <c r="G4050" s="782">
        <v>65</v>
      </c>
    </row>
    <row r="4051" spans="1:7" x14ac:dyDescent="0.2">
      <c r="A4051" s="319" t="str">
        <f t="shared" si="63"/>
        <v>1 - 92510</v>
      </c>
      <c r="B4051" s="319">
        <v>1</v>
      </c>
      <c r="C4051" s="759">
        <v>92510</v>
      </c>
      <c r="D4051" s="780" t="s">
        <v>8955</v>
      </c>
      <c r="E4051" s="780" t="s">
        <v>8955</v>
      </c>
      <c r="F4051" s="781" t="s">
        <v>1</v>
      </c>
      <c r="G4051" s="782">
        <v>67.09</v>
      </c>
    </row>
    <row r="4052" spans="1:7" x14ac:dyDescent="0.2">
      <c r="A4052" s="319" t="str">
        <f t="shared" si="63"/>
        <v>1 - 92514</v>
      </c>
      <c r="B4052" s="319">
        <v>1</v>
      </c>
      <c r="C4052" s="759">
        <v>92514</v>
      </c>
      <c r="D4052" s="780" t="s">
        <v>8956</v>
      </c>
      <c r="E4052" s="780" t="s">
        <v>8956</v>
      </c>
      <c r="F4052" s="781" t="s">
        <v>1</v>
      </c>
      <c r="G4052" s="782">
        <v>51.83</v>
      </c>
    </row>
    <row r="4053" spans="1:7" x14ac:dyDescent="0.2">
      <c r="A4053" s="319" t="str">
        <f t="shared" si="63"/>
        <v>1 - 92518</v>
      </c>
      <c r="B4053" s="319">
        <v>1</v>
      </c>
      <c r="C4053" s="759">
        <v>92518</v>
      </c>
      <c r="D4053" s="780" t="s">
        <v>8957</v>
      </c>
      <c r="E4053" s="780" t="s">
        <v>8957</v>
      </c>
      <c r="F4053" s="781" t="s">
        <v>1</v>
      </c>
      <c r="G4053" s="782">
        <v>44.78</v>
      </c>
    </row>
    <row r="4054" spans="1:7" x14ac:dyDescent="0.2">
      <c r="A4054" s="319" t="str">
        <f t="shared" si="63"/>
        <v>1 - 92522</v>
      </c>
      <c r="B4054" s="319">
        <v>1</v>
      </c>
      <c r="C4054" s="759">
        <v>92522</v>
      </c>
      <c r="D4054" s="780" t="s">
        <v>8958</v>
      </c>
      <c r="E4054" s="780" t="s">
        <v>8958</v>
      </c>
      <c r="F4054" s="781" t="s">
        <v>1</v>
      </c>
      <c r="G4054" s="782">
        <v>40.450000000000003</v>
      </c>
    </row>
    <row r="4055" spans="1:7" x14ac:dyDescent="0.2">
      <c r="A4055" s="319" t="str">
        <f t="shared" si="63"/>
        <v>1 - 92482</v>
      </c>
      <c r="B4055" s="319">
        <v>1</v>
      </c>
      <c r="C4055" s="759">
        <v>92482</v>
      </c>
      <c r="D4055" s="780" t="s">
        <v>8959</v>
      </c>
      <c r="E4055" s="780" t="s">
        <v>8959</v>
      </c>
      <c r="F4055" s="781" t="s">
        <v>1</v>
      </c>
      <c r="G4055" s="782">
        <v>395.3</v>
      </c>
    </row>
    <row r="4056" spans="1:7" x14ac:dyDescent="0.2">
      <c r="A4056" s="319" t="str">
        <f t="shared" si="63"/>
        <v>1 - 92484</v>
      </c>
      <c r="B4056" s="319">
        <v>1</v>
      </c>
      <c r="C4056" s="759">
        <v>92484</v>
      </c>
      <c r="D4056" s="780" t="s">
        <v>8960</v>
      </c>
      <c r="E4056" s="780" t="s">
        <v>8960</v>
      </c>
      <c r="F4056" s="781" t="s">
        <v>1</v>
      </c>
      <c r="G4056" s="782">
        <v>266.33</v>
      </c>
    </row>
    <row r="4057" spans="1:7" x14ac:dyDescent="0.2">
      <c r="A4057" s="319" t="str">
        <f t="shared" si="63"/>
        <v>1 - 92486</v>
      </c>
      <c r="B4057" s="319">
        <v>1</v>
      </c>
      <c r="C4057" s="759">
        <v>92486</v>
      </c>
      <c r="D4057" s="780" t="s">
        <v>8961</v>
      </c>
      <c r="E4057" s="780" t="s">
        <v>8961</v>
      </c>
      <c r="F4057" s="781" t="s">
        <v>1</v>
      </c>
      <c r="G4057" s="782">
        <v>185.51</v>
      </c>
    </row>
    <row r="4058" spans="1:7" x14ac:dyDescent="0.2">
      <c r="A4058" s="319" t="str">
        <f t="shared" si="63"/>
        <v>1 - 92492</v>
      </c>
      <c r="B4058" s="319">
        <v>1</v>
      </c>
      <c r="C4058" s="759">
        <v>92492</v>
      </c>
      <c r="D4058" s="780" t="s">
        <v>8962</v>
      </c>
      <c r="E4058" s="780" t="s">
        <v>8962</v>
      </c>
      <c r="F4058" s="781" t="s">
        <v>1</v>
      </c>
      <c r="G4058" s="782">
        <v>94.08</v>
      </c>
    </row>
    <row r="4059" spans="1:7" x14ac:dyDescent="0.2">
      <c r="A4059" s="319" t="str">
        <f t="shared" si="63"/>
        <v>1 - 92496</v>
      </c>
      <c r="B4059" s="319">
        <v>1</v>
      </c>
      <c r="C4059" s="759">
        <v>92496</v>
      </c>
      <c r="D4059" s="780" t="s">
        <v>8963</v>
      </c>
      <c r="E4059" s="780" t="s">
        <v>8963</v>
      </c>
      <c r="F4059" s="781" t="s">
        <v>1</v>
      </c>
      <c r="G4059" s="782">
        <v>89.2</v>
      </c>
    </row>
    <row r="4060" spans="1:7" x14ac:dyDescent="0.2">
      <c r="A4060" s="319" t="str">
        <f t="shared" si="63"/>
        <v>1 - 92500</v>
      </c>
      <c r="B4060" s="319">
        <v>1</v>
      </c>
      <c r="C4060" s="759">
        <v>92500</v>
      </c>
      <c r="D4060" s="780" t="s">
        <v>8964</v>
      </c>
      <c r="E4060" s="780" t="s">
        <v>8964</v>
      </c>
      <c r="F4060" s="781" t="s">
        <v>1</v>
      </c>
      <c r="G4060" s="782">
        <v>85.32</v>
      </c>
    </row>
    <row r="4061" spans="1:7" x14ac:dyDescent="0.2">
      <c r="A4061" s="319" t="str">
        <f t="shared" si="63"/>
        <v>1 - 92504</v>
      </c>
      <c r="B4061" s="319">
        <v>1</v>
      </c>
      <c r="C4061" s="759">
        <v>92504</v>
      </c>
      <c r="D4061" s="780" t="s">
        <v>8965</v>
      </c>
      <c r="E4061" s="780" t="s">
        <v>8965</v>
      </c>
      <c r="F4061" s="781" t="s">
        <v>1</v>
      </c>
      <c r="G4061" s="782">
        <v>78.22</v>
      </c>
    </row>
    <row r="4062" spans="1:7" x14ac:dyDescent="0.2">
      <c r="A4062" s="319" t="str">
        <f t="shared" si="63"/>
        <v>1 - 92488</v>
      </c>
      <c r="B4062" s="319">
        <v>1</v>
      </c>
      <c r="C4062" s="759">
        <v>92488</v>
      </c>
      <c r="D4062" s="780" t="s">
        <v>8966</v>
      </c>
      <c r="E4062" s="780" t="s">
        <v>8966</v>
      </c>
      <c r="F4062" s="781" t="s">
        <v>1</v>
      </c>
      <c r="G4062" s="782">
        <v>99.95</v>
      </c>
    </row>
    <row r="4063" spans="1:7" x14ac:dyDescent="0.2">
      <c r="A4063" s="319" t="str">
        <f t="shared" si="63"/>
        <v>1 - 92494</v>
      </c>
      <c r="B4063" s="319">
        <v>1</v>
      </c>
      <c r="C4063" s="759">
        <v>92494</v>
      </c>
      <c r="D4063" s="780" t="s">
        <v>8967</v>
      </c>
      <c r="E4063" s="780" t="s">
        <v>8967</v>
      </c>
      <c r="F4063" s="781" t="s">
        <v>1</v>
      </c>
      <c r="G4063" s="782">
        <v>62.96</v>
      </c>
    </row>
    <row r="4064" spans="1:7" x14ac:dyDescent="0.2">
      <c r="A4064" s="319" t="str">
        <f t="shared" si="63"/>
        <v>1 - 92498</v>
      </c>
      <c r="B4064" s="319">
        <v>1</v>
      </c>
      <c r="C4064" s="759">
        <v>92498</v>
      </c>
      <c r="D4064" s="780" t="s">
        <v>8968</v>
      </c>
      <c r="E4064" s="780" t="s">
        <v>8968</v>
      </c>
      <c r="F4064" s="781" t="s">
        <v>1</v>
      </c>
      <c r="G4064" s="782">
        <v>59.04</v>
      </c>
    </row>
    <row r="4065" spans="1:7" x14ac:dyDescent="0.2">
      <c r="A4065" s="319" t="str">
        <f t="shared" si="63"/>
        <v>1 - 92502</v>
      </c>
      <c r="B4065" s="319">
        <v>1</v>
      </c>
      <c r="C4065" s="759">
        <v>92502</v>
      </c>
      <c r="D4065" s="780" t="s">
        <v>8969</v>
      </c>
      <c r="E4065" s="780" t="s">
        <v>8969</v>
      </c>
      <c r="F4065" s="781" t="s">
        <v>1</v>
      </c>
      <c r="G4065" s="782">
        <v>56.09</v>
      </c>
    </row>
    <row r="4066" spans="1:7" x14ac:dyDescent="0.2">
      <c r="A4066" s="319" t="str">
        <f t="shared" si="63"/>
        <v>1 - 92506</v>
      </c>
      <c r="B4066" s="319">
        <v>1</v>
      </c>
      <c r="C4066" s="759">
        <v>92506</v>
      </c>
      <c r="D4066" s="780" t="s">
        <v>8970</v>
      </c>
      <c r="E4066" s="780" t="s">
        <v>8970</v>
      </c>
      <c r="F4066" s="781" t="s">
        <v>1</v>
      </c>
      <c r="G4066" s="782">
        <v>50.61</v>
      </c>
    </row>
    <row r="4067" spans="1:7" x14ac:dyDescent="0.2">
      <c r="A4067" s="319" t="str">
        <f t="shared" si="63"/>
        <v>1 - 92490</v>
      </c>
      <c r="B4067" s="319">
        <v>1</v>
      </c>
      <c r="C4067" s="759">
        <v>92490</v>
      </c>
      <c r="D4067" s="780" t="s">
        <v>8971</v>
      </c>
      <c r="E4067" s="780" t="s">
        <v>8971</v>
      </c>
      <c r="F4067" s="781" t="s">
        <v>1</v>
      </c>
      <c r="G4067" s="782">
        <v>67.709999999999994</v>
      </c>
    </row>
    <row r="4068" spans="1:7" x14ac:dyDescent="0.2">
      <c r="A4068" s="319" t="str">
        <f t="shared" si="63"/>
        <v>1 - 92433</v>
      </c>
      <c r="B4068" s="319">
        <v>1</v>
      </c>
      <c r="C4068" s="759">
        <v>92433</v>
      </c>
      <c r="D4068" s="780" t="s">
        <v>8972</v>
      </c>
      <c r="E4068" s="780" t="s">
        <v>8972</v>
      </c>
      <c r="F4068" s="781" t="s">
        <v>1</v>
      </c>
      <c r="G4068" s="782">
        <v>72.72</v>
      </c>
    </row>
    <row r="4069" spans="1:7" x14ac:dyDescent="0.2">
      <c r="A4069" s="319" t="str">
        <f t="shared" si="63"/>
        <v>1 - 92437</v>
      </c>
      <c r="B4069" s="319">
        <v>1</v>
      </c>
      <c r="C4069" s="759">
        <v>92437</v>
      </c>
      <c r="D4069" s="780" t="s">
        <v>8973</v>
      </c>
      <c r="E4069" s="780" t="s">
        <v>8973</v>
      </c>
      <c r="F4069" s="781" t="s">
        <v>1</v>
      </c>
      <c r="G4069" s="782">
        <v>69.08</v>
      </c>
    </row>
    <row r="4070" spans="1:7" x14ac:dyDescent="0.2">
      <c r="A4070" s="319" t="str">
        <f t="shared" si="63"/>
        <v>1 - 92441</v>
      </c>
      <c r="B4070" s="319">
        <v>1</v>
      </c>
      <c r="C4070" s="759">
        <v>92441</v>
      </c>
      <c r="D4070" s="780" t="s">
        <v>8974</v>
      </c>
      <c r="E4070" s="780" t="s">
        <v>8974</v>
      </c>
      <c r="F4070" s="781" t="s">
        <v>1</v>
      </c>
      <c r="G4070" s="782">
        <v>66.47</v>
      </c>
    </row>
    <row r="4071" spans="1:7" x14ac:dyDescent="0.2">
      <c r="A4071" s="319" t="str">
        <f t="shared" si="63"/>
        <v>1 - 92445</v>
      </c>
      <c r="B4071" s="319">
        <v>1</v>
      </c>
      <c r="C4071" s="759">
        <v>92445</v>
      </c>
      <c r="D4071" s="780" t="s">
        <v>8975</v>
      </c>
      <c r="E4071" s="780" t="s">
        <v>8975</v>
      </c>
      <c r="F4071" s="781" t="s">
        <v>1</v>
      </c>
      <c r="G4071" s="782">
        <v>61.1</v>
      </c>
    </row>
    <row r="4072" spans="1:7" x14ac:dyDescent="0.2">
      <c r="A4072" s="319" t="str">
        <f t="shared" si="63"/>
        <v>1 - 92417</v>
      </c>
      <c r="B4072" s="319">
        <v>1</v>
      </c>
      <c r="C4072" s="759">
        <v>92417</v>
      </c>
      <c r="D4072" s="780" t="s">
        <v>8976</v>
      </c>
      <c r="E4072" s="780" t="s">
        <v>8976</v>
      </c>
      <c r="F4072" s="781" t="s">
        <v>1</v>
      </c>
      <c r="G4072" s="782">
        <v>164.22</v>
      </c>
    </row>
    <row r="4073" spans="1:7" x14ac:dyDescent="0.2">
      <c r="A4073" s="319" t="str">
        <f t="shared" si="63"/>
        <v>1 - 92421</v>
      </c>
      <c r="B4073" s="319">
        <v>1</v>
      </c>
      <c r="C4073" s="759">
        <v>92421</v>
      </c>
      <c r="D4073" s="780" t="s">
        <v>8977</v>
      </c>
      <c r="E4073" s="780" t="s">
        <v>8977</v>
      </c>
      <c r="F4073" s="781" t="s">
        <v>1</v>
      </c>
      <c r="G4073" s="782">
        <v>105.48</v>
      </c>
    </row>
    <row r="4074" spans="1:7" x14ac:dyDescent="0.2">
      <c r="A4074" s="319" t="str">
        <f t="shared" si="63"/>
        <v>1 - 92425</v>
      </c>
      <c r="B4074" s="319">
        <v>1</v>
      </c>
      <c r="C4074" s="759">
        <v>92425</v>
      </c>
      <c r="D4074" s="780" t="s">
        <v>8978</v>
      </c>
      <c r="E4074" s="780" t="s">
        <v>8978</v>
      </c>
      <c r="F4074" s="781" t="s">
        <v>1</v>
      </c>
      <c r="G4074" s="782">
        <v>86.58</v>
      </c>
    </row>
    <row r="4075" spans="1:7" x14ac:dyDescent="0.2">
      <c r="A4075" s="319" t="str">
        <f t="shared" si="63"/>
        <v>1 - 92429</v>
      </c>
      <c r="B4075" s="319">
        <v>1</v>
      </c>
      <c r="C4075" s="759">
        <v>92429</v>
      </c>
      <c r="D4075" s="780" t="s">
        <v>8979</v>
      </c>
      <c r="E4075" s="780" t="s">
        <v>8979</v>
      </c>
      <c r="F4075" s="781" t="s">
        <v>1</v>
      </c>
      <c r="G4075" s="782">
        <v>77.06</v>
      </c>
    </row>
    <row r="4076" spans="1:7" x14ac:dyDescent="0.2">
      <c r="A4076" s="319" t="str">
        <f t="shared" si="63"/>
        <v>1 - 92431</v>
      </c>
      <c r="B4076" s="319">
        <v>1</v>
      </c>
      <c r="C4076" s="759">
        <v>92431</v>
      </c>
      <c r="D4076" s="780" t="s">
        <v>8980</v>
      </c>
      <c r="E4076" s="780" t="s">
        <v>8980</v>
      </c>
      <c r="F4076" s="781" t="s">
        <v>1</v>
      </c>
      <c r="G4076" s="782">
        <v>58.92</v>
      </c>
    </row>
    <row r="4077" spans="1:7" x14ac:dyDescent="0.2">
      <c r="A4077" s="319" t="str">
        <f t="shared" si="63"/>
        <v>1 - 92435</v>
      </c>
      <c r="B4077" s="319">
        <v>1</v>
      </c>
      <c r="C4077" s="759">
        <v>92435</v>
      </c>
      <c r="D4077" s="780" t="s">
        <v>8981</v>
      </c>
      <c r="E4077" s="780" t="s">
        <v>8981</v>
      </c>
      <c r="F4077" s="781" t="s">
        <v>1</v>
      </c>
      <c r="G4077" s="782">
        <v>55.74</v>
      </c>
    </row>
    <row r="4078" spans="1:7" x14ac:dyDescent="0.2">
      <c r="A4078" s="319" t="str">
        <f t="shared" si="63"/>
        <v>1 - 92439</v>
      </c>
      <c r="B4078" s="319">
        <v>1</v>
      </c>
      <c r="C4078" s="759">
        <v>92439</v>
      </c>
      <c r="D4078" s="780" t="s">
        <v>8982</v>
      </c>
      <c r="E4078" s="780" t="s">
        <v>8982</v>
      </c>
      <c r="F4078" s="781" t="s">
        <v>1</v>
      </c>
      <c r="G4078" s="782">
        <v>53.46</v>
      </c>
    </row>
    <row r="4079" spans="1:7" x14ac:dyDescent="0.2">
      <c r="A4079" s="319" t="str">
        <f t="shared" si="63"/>
        <v>1 - 92443</v>
      </c>
      <c r="B4079" s="319">
        <v>1</v>
      </c>
      <c r="C4079" s="759">
        <v>92443</v>
      </c>
      <c r="D4079" s="780" t="s">
        <v>8983</v>
      </c>
      <c r="E4079" s="780" t="s">
        <v>8983</v>
      </c>
      <c r="F4079" s="781" t="s">
        <v>1</v>
      </c>
      <c r="G4079" s="782">
        <v>48.54</v>
      </c>
    </row>
    <row r="4080" spans="1:7" x14ac:dyDescent="0.2">
      <c r="A4080" s="319" t="str">
        <f t="shared" si="63"/>
        <v>1 - 92415</v>
      </c>
      <c r="B4080" s="319">
        <v>1</v>
      </c>
      <c r="C4080" s="759">
        <v>92415</v>
      </c>
      <c r="D4080" s="780" t="s">
        <v>8984</v>
      </c>
      <c r="E4080" s="780" t="s">
        <v>8984</v>
      </c>
      <c r="F4080" s="781" t="s">
        <v>1</v>
      </c>
      <c r="G4080" s="782">
        <v>140.66999999999999</v>
      </c>
    </row>
    <row r="4081" spans="1:7" x14ac:dyDescent="0.2">
      <c r="A4081" s="319" t="str">
        <f t="shared" si="63"/>
        <v>1 - 92419</v>
      </c>
      <c r="B4081" s="319">
        <v>1</v>
      </c>
      <c r="C4081" s="759">
        <v>92419</v>
      </c>
      <c r="D4081" s="780" t="s">
        <v>8985</v>
      </c>
      <c r="E4081" s="780" t="s">
        <v>8985</v>
      </c>
      <c r="F4081" s="781" t="s">
        <v>1</v>
      </c>
      <c r="G4081" s="782">
        <v>87.43</v>
      </c>
    </row>
    <row r="4082" spans="1:7" x14ac:dyDescent="0.2">
      <c r="A4082" s="319" t="str">
        <f t="shared" si="63"/>
        <v>1 - 92423</v>
      </c>
      <c r="B4082" s="319">
        <v>1</v>
      </c>
      <c r="C4082" s="759">
        <v>92423</v>
      </c>
      <c r="D4082" s="780" t="s">
        <v>8986</v>
      </c>
      <c r="E4082" s="780" t="s">
        <v>8986</v>
      </c>
      <c r="F4082" s="781" t="s">
        <v>1</v>
      </c>
      <c r="G4082" s="782">
        <v>70.89</v>
      </c>
    </row>
    <row r="4083" spans="1:7" x14ac:dyDescent="0.2">
      <c r="A4083" s="319" t="str">
        <f t="shared" si="63"/>
        <v>1 - 92427</v>
      </c>
      <c r="B4083" s="319">
        <v>1</v>
      </c>
      <c r="C4083" s="759">
        <v>92427</v>
      </c>
      <c r="D4083" s="780" t="s">
        <v>8987</v>
      </c>
      <c r="E4083" s="780" t="s">
        <v>8987</v>
      </c>
      <c r="F4083" s="781" t="s">
        <v>1</v>
      </c>
      <c r="G4083" s="782">
        <v>62.51</v>
      </c>
    </row>
    <row r="4084" spans="1:7" x14ac:dyDescent="0.2">
      <c r="A4084" s="319" t="str">
        <f t="shared" si="63"/>
        <v>1 - 92409</v>
      </c>
      <c r="B4084" s="319">
        <v>1</v>
      </c>
      <c r="C4084" s="759">
        <v>92409</v>
      </c>
      <c r="D4084" s="780" t="s">
        <v>8988</v>
      </c>
      <c r="E4084" s="780" t="s">
        <v>8988</v>
      </c>
      <c r="F4084" s="781" t="s">
        <v>1</v>
      </c>
      <c r="G4084" s="782">
        <v>234.95</v>
      </c>
    </row>
    <row r="4085" spans="1:7" x14ac:dyDescent="0.2">
      <c r="A4085" s="319" t="str">
        <f t="shared" si="63"/>
        <v>1 - 92411</v>
      </c>
      <c r="B4085" s="319">
        <v>1</v>
      </c>
      <c r="C4085" s="759">
        <v>92411</v>
      </c>
      <c r="D4085" s="780" t="s">
        <v>8989</v>
      </c>
      <c r="E4085" s="780" t="s">
        <v>8989</v>
      </c>
      <c r="F4085" s="781" t="s">
        <v>1</v>
      </c>
      <c r="G4085" s="782">
        <v>157.91</v>
      </c>
    </row>
    <row r="4086" spans="1:7" x14ac:dyDescent="0.2">
      <c r="A4086" s="319" t="str">
        <f t="shared" si="63"/>
        <v>1 - 92413</v>
      </c>
      <c r="B4086" s="319">
        <v>1</v>
      </c>
      <c r="C4086" s="759">
        <v>92413</v>
      </c>
      <c r="D4086" s="780" t="s">
        <v>8990</v>
      </c>
      <c r="E4086" s="780" t="s">
        <v>8990</v>
      </c>
      <c r="F4086" s="781" t="s">
        <v>1</v>
      </c>
      <c r="G4086" s="782">
        <v>103.87</v>
      </c>
    </row>
    <row r="4087" spans="1:7" x14ac:dyDescent="0.2">
      <c r="A4087" s="319" t="str">
        <f t="shared" si="63"/>
        <v>1 - 92465</v>
      </c>
      <c r="B4087" s="319">
        <v>1</v>
      </c>
      <c r="C4087" s="759">
        <v>92465</v>
      </c>
      <c r="D4087" s="780" t="s">
        <v>8991</v>
      </c>
      <c r="E4087" s="780" t="s">
        <v>8991</v>
      </c>
      <c r="F4087" s="781" t="s">
        <v>1</v>
      </c>
      <c r="G4087" s="782">
        <v>161.02000000000001</v>
      </c>
    </row>
    <row r="4088" spans="1:7" x14ac:dyDescent="0.2">
      <c r="A4088" s="319" t="str">
        <f t="shared" si="63"/>
        <v>1 - 92469</v>
      </c>
      <c r="B4088" s="319">
        <v>1</v>
      </c>
      <c r="C4088" s="759">
        <v>92469</v>
      </c>
      <c r="D4088" s="780" t="s">
        <v>8992</v>
      </c>
      <c r="E4088" s="780" t="s">
        <v>8992</v>
      </c>
      <c r="F4088" s="781" t="s">
        <v>1</v>
      </c>
      <c r="G4088" s="782">
        <v>146.86000000000001</v>
      </c>
    </row>
    <row r="4089" spans="1:7" x14ac:dyDescent="0.2">
      <c r="A4089" s="319" t="str">
        <f t="shared" si="63"/>
        <v>1 - 92473</v>
      </c>
      <c r="B4089" s="319">
        <v>1</v>
      </c>
      <c r="C4089" s="759">
        <v>92473</v>
      </c>
      <c r="D4089" s="780" t="s">
        <v>8993</v>
      </c>
      <c r="E4089" s="780" t="s">
        <v>8993</v>
      </c>
      <c r="F4089" s="781" t="s">
        <v>1</v>
      </c>
      <c r="G4089" s="782">
        <v>135.41</v>
      </c>
    </row>
    <row r="4090" spans="1:7" x14ac:dyDescent="0.2">
      <c r="A4090" s="319" t="str">
        <f t="shared" si="63"/>
        <v>1 - 92477</v>
      </c>
      <c r="B4090" s="319">
        <v>1</v>
      </c>
      <c r="C4090" s="759">
        <v>92477</v>
      </c>
      <c r="D4090" s="780" t="s">
        <v>8994</v>
      </c>
      <c r="E4090" s="780" t="s">
        <v>8994</v>
      </c>
      <c r="F4090" s="781" t="s">
        <v>1</v>
      </c>
      <c r="G4090" s="782">
        <v>110.88</v>
      </c>
    </row>
    <row r="4091" spans="1:7" x14ac:dyDescent="0.2">
      <c r="A4091" s="319" t="str">
        <f t="shared" si="63"/>
        <v>1 - 92449</v>
      </c>
      <c r="B4091" s="319">
        <v>1</v>
      </c>
      <c r="C4091" s="759">
        <v>92449</v>
      </c>
      <c r="D4091" s="780" t="s">
        <v>8995</v>
      </c>
      <c r="E4091" s="780" t="s">
        <v>8995</v>
      </c>
      <c r="F4091" s="781" t="s">
        <v>1</v>
      </c>
      <c r="G4091" s="782">
        <v>292.52</v>
      </c>
    </row>
    <row r="4092" spans="1:7" x14ac:dyDescent="0.2">
      <c r="A4092" s="319" t="str">
        <f t="shared" si="63"/>
        <v>1 - 92453</v>
      </c>
      <c r="B4092" s="319">
        <v>1</v>
      </c>
      <c r="C4092" s="759">
        <v>92453</v>
      </c>
      <c r="D4092" s="780" t="s">
        <v>8996</v>
      </c>
      <c r="E4092" s="780" t="s">
        <v>8996</v>
      </c>
      <c r="F4092" s="781" t="s">
        <v>1</v>
      </c>
      <c r="G4092" s="782">
        <v>249.57</v>
      </c>
    </row>
    <row r="4093" spans="1:7" x14ac:dyDescent="0.2">
      <c r="A4093" s="319" t="str">
        <f t="shared" si="63"/>
        <v>1 - 92457</v>
      </c>
      <c r="B4093" s="319">
        <v>1</v>
      </c>
      <c r="C4093" s="759">
        <v>92457</v>
      </c>
      <c r="D4093" s="780" t="s">
        <v>8997</v>
      </c>
      <c r="E4093" s="780" t="s">
        <v>8997</v>
      </c>
      <c r="F4093" s="781" t="s">
        <v>1</v>
      </c>
      <c r="G4093" s="782">
        <v>217.23</v>
      </c>
    </row>
    <row r="4094" spans="1:7" x14ac:dyDescent="0.2">
      <c r="A4094" s="319" t="str">
        <f t="shared" si="63"/>
        <v>1 - 92461</v>
      </c>
      <c r="B4094" s="319">
        <v>1</v>
      </c>
      <c r="C4094" s="759">
        <v>92461</v>
      </c>
      <c r="D4094" s="780" t="s">
        <v>8998</v>
      </c>
      <c r="E4094" s="780" t="s">
        <v>8998</v>
      </c>
      <c r="F4094" s="781" t="s">
        <v>1</v>
      </c>
      <c r="G4094" s="782">
        <v>200.73</v>
      </c>
    </row>
    <row r="4095" spans="1:7" x14ac:dyDescent="0.2">
      <c r="A4095" s="319" t="str">
        <f t="shared" si="63"/>
        <v>1 - 92467</v>
      </c>
      <c r="B4095" s="319">
        <v>1</v>
      </c>
      <c r="C4095" s="759">
        <v>92467</v>
      </c>
      <c r="D4095" s="780" t="s">
        <v>8999</v>
      </c>
      <c r="E4095" s="780" t="s">
        <v>8999</v>
      </c>
      <c r="F4095" s="781" t="s">
        <v>1</v>
      </c>
      <c r="G4095" s="782">
        <v>104.01</v>
      </c>
    </row>
    <row r="4096" spans="1:7" x14ac:dyDescent="0.2">
      <c r="A4096" s="319" t="str">
        <f t="shared" si="63"/>
        <v>1 - 92471</v>
      </c>
      <c r="B4096" s="319">
        <v>1</v>
      </c>
      <c r="C4096" s="759">
        <v>92471</v>
      </c>
      <c r="D4096" s="780" t="s">
        <v>9000</v>
      </c>
      <c r="E4096" s="780" t="s">
        <v>9000</v>
      </c>
      <c r="F4096" s="781" t="s">
        <v>1</v>
      </c>
      <c r="G4096" s="782">
        <v>94.99</v>
      </c>
    </row>
    <row r="4097" spans="1:7" x14ac:dyDescent="0.2">
      <c r="A4097" s="319" t="str">
        <f t="shared" si="63"/>
        <v>1 - 92475</v>
      </c>
      <c r="B4097" s="319">
        <v>1</v>
      </c>
      <c r="C4097" s="759">
        <v>92475</v>
      </c>
      <c r="D4097" s="780" t="s">
        <v>9001</v>
      </c>
      <c r="E4097" s="780" t="s">
        <v>9001</v>
      </c>
      <c r="F4097" s="781" t="s">
        <v>1</v>
      </c>
      <c r="G4097" s="782">
        <v>87.68</v>
      </c>
    </row>
    <row r="4098" spans="1:7" x14ac:dyDescent="0.2">
      <c r="A4098" s="319" t="str">
        <f t="shared" si="63"/>
        <v>1 - 92479</v>
      </c>
      <c r="B4098" s="319">
        <v>1</v>
      </c>
      <c r="C4098" s="759">
        <v>92479</v>
      </c>
      <c r="D4098" s="780" t="s">
        <v>9002</v>
      </c>
      <c r="E4098" s="780" t="s">
        <v>9002</v>
      </c>
      <c r="F4098" s="781" t="s">
        <v>1</v>
      </c>
      <c r="G4098" s="782">
        <v>71.989999999999995</v>
      </c>
    </row>
    <row r="4099" spans="1:7" x14ac:dyDescent="0.2">
      <c r="A4099" s="319" t="str">
        <f t="shared" ref="A4099:A4162" si="64">B4099&amp;" - "&amp;C4099</f>
        <v>1 - 92451</v>
      </c>
      <c r="B4099" s="319">
        <v>1</v>
      </c>
      <c r="C4099" s="759">
        <v>92451</v>
      </c>
      <c r="D4099" s="780" t="s">
        <v>9003</v>
      </c>
      <c r="E4099" s="780" t="s">
        <v>9003</v>
      </c>
      <c r="F4099" s="781" t="s">
        <v>1</v>
      </c>
      <c r="G4099" s="782">
        <v>198.81</v>
      </c>
    </row>
    <row r="4100" spans="1:7" x14ac:dyDescent="0.2">
      <c r="A4100" s="319" t="str">
        <f t="shared" si="64"/>
        <v>1 - 92455</v>
      </c>
      <c r="B4100" s="319">
        <v>1</v>
      </c>
      <c r="C4100" s="759">
        <v>92455</v>
      </c>
      <c r="D4100" s="780" t="s">
        <v>9004</v>
      </c>
      <c r="E4100" s="780" t="s">
        <v>9004</v>
      </c>
      <c r="F4100" s="781" t="s">
        <v>1</v>
      </c>
      <c r="G4100" s="782">
        <v>162.29</v>
      </c>
    </row>
    <row r="4101" spans="1:7" x14ac:dyDescent="0.2">
      <c r="A4101" s="319" t="str">
        <f t="shared" si="64"/>
        <v>1 - 92459</v>
      </c>
      <c r="B4101" s="319">
        <v>1</v>
      </c>
      <c r="C4101" s="759">
        <v>92459</v>
      </c>
      <c r="D4101" s="780" t="s">
        <v>9005</v>
      </c>
      <c r="E4101" s="780" t="s">
        <v>9005</v>
      </c>
      <c r="F4101" s="781" t="s">
        <v>1</v>
      </c>
      <c r="G4101" s="782">
        <v>138.08000000000001</v>
      </c>
    </row>
    <row r="4102" spans="1:7" x14ac:dyDescent="0.2">
      <c r="A4102" s="319" t="str">
        <f t="shared" si="64"/>
        <v>1 - 92463</v>
      </c>
      <c r="B4102" s="319">
        <v>1</v>
      </c>
      <c r="C4102" s="759">
        <v>92463</v>
      </c>
      <c r="D4102" s="780" t="s">
        <v>9006</v>
      </c>
      <c r="E4102" s="780" t="s">
        <v>9006</v>
      </c>
      <c r="F4102" s="781" t="s">
        <v>1</v>
      </c>
      <c r="G4102" s="782">
        <v>125.38</v>
      </c>
    </row>
    <row r="4103" spans="1:7" x14ac:dyDescent="0.2">
      <c r="A4103" s="319" t="str">
        <f t="shared" si="64"/>
        <v>1 - 92446</v>
      </c>
      <c r="B4103" s="319">
        <v>1</v>
      </c>
      <c r="C4103" s="759">
        <v>92446</v>
      </c>
      <c r="D4103" s="780" t="s">
        <v>9007</v>
      </c>
      <c r="E4103" s="780" t="s">
        <v>9007</v>
      </c>
      <c r="F4103" s="781" t="s">
        <v>1</v>
      </c>
      <c r="G4103" s="782">
        <v>350.94</v>
      </c>
    </row>
    <row r="4104" spans="1:7" x14ac:dyDescent="0.2">
      <c r="A4104" s="319" t="str">
        <f t="shared" si="64"/>
        <v>1 - 92447</v>
      </c>
      <c r="B4104" s="319">
        <v>1</v>
      </c>
      <c r="C4104" s="759">
        <v>92447</v>
      </c>
      <c r="D4104" s="780" t="s">
        <v>9008</v>
      </c>
      <c r="E4104" s="780" t="s">
        <v>9008</v>
      </c>
      <c r="F4104" s="781" t="s">
        <v>1</v>
      </c>
      <c r="G4104" s="782">
        <v>239.76</v>
      </c>
    </row>
    <row r="4105" spans="1:7" x14ac:dyDescent="0.2">
      <c r="A4105" s="319" t="str">
        <f t="shared" si="64"/>
        <v>1 - 92448</v>
      </c>
      <c r="B4105" s="319">
        <v>1</v>
      </c>
      <c r="C4105" s="759">
        <v>92448</v>
      </c>
      <c r="D4105" s="780" t="s">
        <v>9009</v>
      </c>
      <c r="E4105" s="780" t="s">
        <v>9009</v>
      </c>
      <c r="F4105" s="781" t="s">
        <v>1</v>
      </c>
      <c r="G4105" s="782">
        <v>184.01</v>
      </c>
    </row>
    <row r="4106" spans="1:7" x14ac:dyDescent="0.2">
      <c r="A4106" s="319" t="str">
        <f t="shared" si="64"/>
        <v>1 - 92466</v>
      </c>
      <c r="B4106" s="319">
        <v>1</v>
      </c>
      <c r="C4106" s="759">
        <v>92466</v>
      </c>
      <c r="D4106" s="780" t="s">
        <v>9010</v>
      </c>
      <c r="E4106" s="780" t="s">
        <v>9010</v>
      </c>
      <c r="F4106" s="781" t="s">
        <v>1</v>
      </c>
      <c r="G4106" s="782">
        <v>213.82</v>
      </c>
    </row>
    <row r="4107" spans="1:7" x14ac:dyDescent="0.2">
      <c r="A4107" s="319" t="str">
        <f t="shared" si="64"/>
        <v>1 - 92470</v>
      </c>
      <c r="B4107" s="319">
        <v>1</v>
      </c>
      <c r="C4107" s="759">
        <v>92470</v>
      </c>
      <c r="D4107" s="780" t="s">
        <v>9011</v>
      </c>
      <c r="E4107" s="780" t="s">
        <v>9011</v>
      </c>
      <c r="F4107" s="781" t="s">
        <v>1</v>
      </c>
      <c r="G4107" s="782">
        <v>206.75</v>
      </c>
    </row>
    <row r="4108" spans="1:7" x14ac:dyDescent="0.2">
      <c r="A4108" s="319" t="str">
        <f t="shared" si="64"/>
        <v>1 - 92474</v>
      </c>
      <c r="B4108" s="319">
        <v>1</v>
      </c>
      <c r="C4108" s="759">
        <v>92474</v>
      </c>
      <c r="D4108" s="780" t="s">
        <v>9012</v>
      </c>
      <c r="E4108" s="780" t="s">
        <v>9012</v>
      </c>
      <c r="F4108" s="781" t="s">
        <v>1</v>
      </c>
      <c r="G4108" s="782">
        <v>200.67</v>
      </c>
    </row>
    <row r="4109" spans="1:7" x14ac:dyDescent="0.2">
      <c r="A4109" s="319" t="str">
        <f t="shared" si="64"/>
        <v>1 - 92478</v>
      </c>
      <c r="B4109" s="319">
        <v>1</v>
      </c>
      <c r="C4109" s="759">
        <v>92478</v>
      </c>
      <c r="D4109" s="780" t="s">
        <v>9013</v>
      </c>
      <c r="E4109" s="780" t="s">
        <v>9013</v>
      </c>
      <c r="F4109" s="781" t="s">
        <v>1</v>
      </c>
      <c r="G4109" s="782">
        <v>188.64</v>
      </c>
    </row>
    <row r="4110" spans="1:7" x14ac:dyDescent="0.2">
      <c r="A4110" s="319" t="str">
        <f t="shared" si="64"/>
        <v>1 - 92450</v>
      </c>
      <c r="B4110" s="319">
        <v>1</v>
      </c>
      <c r="C4110" s="759">
        <v>92450</v>
      </c>
      <c r="D4110" s="780" t="s">
        <v>9014</v>
      </c>
      <c r="E4110" s="780" t="s">
        <v>9014</v>
      </c>
      <c r="F4110" s="781" t="s">
        <v>1</v>
      </c>
      <c r="G4110" s="782">
        <v>285.45</v>
      </c>
    </row>
    <row r="4111" spans="1:7" x14ac:dyDescent="0.2">
      <c r="A4111" s="319" t="str">
        <f t="shared" si="64"/>
        <v>1 - 92454</v>
      </c>
      <c r="B4111" s="319">
        <v>1</v>
      </c>
      <c r="C4111" s="759">
        <v>92454</v>
      </c>
      <c r="D4111" s="780" t="s">
        <v>9015</v>
      </c>
      <c r="E4111" s="780" t="s">
        <v>9015</v>
      </c>
      <c r="F4111" s="781" t="s">
        <v>1</v>
      </c>
      <c r="G4111" s="782">
        <v>253.02</v>
      </c>
    </row>
    <row r="4112" spans="1:7" x14ac:dyDescent="0.2">
      <c r="A4112" s="319" t="str">
        <f t="shared" si="64"/>
        <v>1 - 92458</v>
      </c>
      <c r="B4112" s="319">
        <v>1</v>
      </c>
      <c r="C4112" s="759">
        <v>92458</v>
      </c>
      <c r="D4112" s="780" t="s">
        <v>9016</v>
      </c>
      <c r="E4112" s="780" t="s">
        <v>9016</v>
      </c>
      <c r="F4112" s="781" t="s">
        <v>1</v>
      </c>
      <c r="G4112" s="782">
        <v>232.93</v>
      </c>
    </row>
    <row r="4113" spans="1:7" x14ac:dyDescent="0.2">
      <c r="A4113" s="319" t="str">
        <f t="shared" si="64"/>
        <v>1 - 92462</v>
      </c>
      <c r="B4113" s="319">
        <v>1</v>
      </c>
      <c r="C4113" s="759">
        <v>92462</v>
      </c>
      <c r="D4113" s="780" t="s">
        <v>9017</v>
      </c>
      <c r="E4113" s="780" t="s">
        <v>9017</v>
      </c>
      <c r="F4113" s="781" t="s">
        <v>1</v>
      </c>
      <c r="G4113" s="782">
        <v>220.3</v>
      </c>
    </row>
    <row r="4114" spans="1:7" x14ac:dyDescent="0.2">
      <c r="A4114" s="319" t="str">
        <f t="shared" si="64"/>
        <v>1 - 92468</v>
      </c>
      <c r="B4114" s="319">
        <v>1</v>
      </c>
      <c r="C4114" s="759">
        <v>92468</v>
      </c>
      <c r="D4114" s="780" t="s">
        <v>9018</v>
      </c>
      <c r="E4114" s="780" t="s">
        <v>9018</v>
      </c>
      <c r="F4114" s="781" t="s">
        <v>1</v>
      </c>
      <c r="G4114" s="782">
        <v>107.93</v>
      </c>
    </row>
    <row r="4115" spans="1:7" x14ac:dyDescent="0.2">
      <c r="A4115" s="319" t="str">
        <f t="shared" si="64"/>
        <v>1 - 92472</v>
      </c>
      <c r="B4115" s="319">
        <v>1</v>
      </c>
      <c r="C4115" s="759">
        <v>92472</v>
      </c>
      <c r="D4115" s="780" t="s">
        <v>9019</v>
      </c>
      <c r="E4115" s="780" t="s">
        <v>9019</v>
      </c>
      <c r="F4115" s="781" t="s">
        <v>1</v>
      </c>
      <c r="G4115" s="782">
        <v>101.72</v>
      </c>
    </row>
    <row r="4116" spans="1:7" x14ac:dyDescent="0.2">
      <c r="A4116" s="319" t="str">
        <f t="shared" si="64"/>
        <v>1 - 92476</v>
      </c>
      <c r="B4116" s="319">
        <v>1</v>
      </c>
      <c r="C4116" s="759">
        <v>92476</v>
      </c>
      <c r="D4116" s="780" t="s">
        <v>9020</v>
      </c>
      <c r="E4116" s="780" t="s">
        <v>9020</v>
      </c>
      <c r="F4116" s="781" t="s">
        <v>1</v>
      </c>
      <c r="G4116" s="782">
        <v>96.47</v>
      </c>
    </row>
    <row r="4117" spans="1:7" x14ac:dyDescent="0.2">
      <c r="A4117" s="319" t="str">
        <f t="shared" si="64"/>
        <v>1 - 92480</v>
      </c>
      <c r="B4117" s="319">
        <v>1</v>
      </c>
      <c r="C4117" s="759">
        <v>92480</v>
      </c>
      <c r="D4117" s="780" t="s">
        <v>9021</v>
      </c>
      <c r="E4117" s="780" t="s">
        <v>9021</v>
      </c>
      <c r="F4117" s="781" t="s">
        <v>1</v>
      </c>
      <c r="G4117" s="782">
        <v>85.9</v>
      </c>
    </row>
    <row r="4118" spans="1:7" x14ac:dyDescent="0.2">
      <c r="A4118" s="319" t="str">
        <f t="shared" si="64"/>
        <v>1 - 92452</v>
      </c>
      <c r="B4118" s="319">
        <v>1</v>
      </c>
      <c r="C4118" s="759">
        <v>92452</v>
      </c>
      <c r="D4118" s="780" t="s">
        <v>9022</v>
      </c>
      <c r="E4118" s="780" t="s">
        <v>9022</v>
      </c>
      <c r="F4118" s="781" t="s">
        <v>1</v>
      </c>
      <c r="G4118" s="782">
        <v>178.75</v>
      </c>
    </row>
    <row r="4119" spans="1:7" x14ac:dyDescent="0.2">
      <c r="A4119" s="319" t="str">
        <f t="shared" si="64"/>
        <v>1 - 92456</v>
      </c>
      <c r="B4119" s="319">
        <v>1</v>
      </c>
      <c r="C4119" s="759">
        <v>92456</v>
      </c>
      <c r="D4119" s="780" t="s">
        <v>9023</v>
      </c>
      <c r="E4119" s="780" t="s">
        <v>9023</v>
      </c>
      <c r="F4119" s="781" t="s">
        <v>1</v>
      </c>
      <c r="G4119" s="782">
        <v>146.01</v>
      </c>
    </row>
    <row r="4120" spans="1:7" x14ac:dyDescent="0.2">
      <c r="A4120" s="319" t="str">
        <f t="shared" si="64"/>
        <v>1 - 92460</v>
      </c>
      <c r="B4120" s="319">
        <v>1</v>
      </c>
      <c r="C4120" s="759">
        <v>92460</v>
      </c>
      <c r="D4120" s="780" t="s">
        <v>9024</v>
      </c>
      <c r="E4120" s="780" t="s">
        <v>9024</v>
      </c>
      <c r="F4120" s="781" t="s">
        <v>1</v>
      </c>
      <c r="G4120" s="782">
        <v>121.78</v>
      </c>
    </row>
    <row r="4121" spans="1:7" x14ac:dyDescent="0.2">
      <c r="A4121" s="319" t="str">
        <f t="shared" si="64"/>
        <v>1 - 92464</v>
      </c>
      <c r="B4121" s="319">
        <v>1</v>
      </c>
      <c r="C4121" s="759">
        <v>92464</v>
      </c>
      <c r="D4121" s="780" t="s">
        <v>9025</v>
      </c>
      <c r="E4121" s="780" t="s">
        <v>9025</v>
      </c>
      <c r="F4121" s="781" t="s">
        <v>1</v>
      </c>
      <c r="G4121" s="782">
        <v>114.04</v>
      </c>
    </row>
    <row r="4122" spans="1:7" x14ac:dyDescent="0.2">
      <c r="A4122" s="319" t="str">
        <f t="shared" si="64"/>
        <v>1 - 105403</v>
      </c>
      <c r="B4122" s="319">
        <v>1</v>
      </c>
      <c r="C4122" s="759">
        <v>105403</v>
      </c>
      <c r="D4122" s="780" t="s">
        <v>9026</v>
      </c>
      <c r="E4122" s="780" t="s">
        <v>9026</v>
      </c>
      <c r="F4122" s="781" t="s">
        <v>1</v>
      </c>
      <c r="G4122" s="782">
        <v>194.43</v>
      </c>
    </row>
    <row r="4123" spans="1:7" x14ac:dyDescent="0.2">
      <c r="A4123" s="319" t="str">
        <f t="shared" si="64"/>
        <v>1 - 96252</v>
      </c>
      <c r="B4123" s="319">
        <v>1</v>
      </c>
      <c r="C4123" s="759">
        <v>96252</v>
      </c>
      <c r="D4123" s="780" t="s">
        <v>9027</v>
      </c>
      <c r="E4123" s="780" t="s">
        <v>9027</v>
      </c>
      <c r="F4123" s="781" t="s">
        <v>1</v>
      </c>
      <c r="G4123" s="782">
        <v>159.9</v>
      </c>
    </row>
    <row r="4124" spans="1:7" x14ac:dyDescent="0.2">
      <c r="A4124" s="319" t="str">
        <f t="shared" si="64"/>
        <v>1 - 96254</v>
      </c>
      <c r="B4124" s="319">
        <v>1</v>
      </c>
      <c r="C4124" s="759">
        <v>96254</v>
      </c>
      <c r="D4124" s="780" t="s">
        <v>9028</v>
      </c>
      <c r="E4124" s="780" t="s">
        <v>9028</v>
      </c>
      <c r="F4124" s="781" t="s">
        <v>0</v>
      </c>
      <c r="G4124" s="782">
        <v>0</v>
      </c>
    </row>
    <row r="4125" spans="1:7" x14ac:dyDescent="0.2">
      <c r="A4125" s="319" t="str">
        <f t="shared" si="64"/>
        <v>1 - 96253</v>
      </c>
      <c r="B4125" s="319">
        <v>1</v>
      </c>
      <c r="C4125" s="759">
        <v>96253</v>
      </c>
      <c r="D4125" s="780" t="s">
        <v>9029</v>
      </c>
      <c r="E4125" s="780" t="s">
        <v>9029</v>
      </c>
      <c r="F4125" s="781" t="s">
        <v>0</v>
      </c>
      <c r="G4125" s="782">
        <v>0</v>
      </c>
    </row>
    <row r="4126" spans="1:7" x14ac:dyDescent="0.2">
      <c r="A4126" s="319" t="str">
        <f t="shared" si="64"/>
        <v>1 - 105406</v>
      </c>
      <c r="B4126" s="319">
        <v>1</v>
      </c>
      <c r="C4126" s="759">
        <v>105406</v>
      </c>
      <c r="D4126" s="780" t="s">
        <v>9030</v>
      </c>
      <c r="E4126" s="780" t="s">
        <v>9030</v>
      </c>
      <c r="F4126" s="781" t="s">
        <v>1</v>
      </c>
      <c r="G4126" s="782">
        <v>197.4</v>
      </c>
    </row>
    <row r="4127" spans="1:7" x14ac:dyDescent="0.2">
      <c r="A4127" s="319" t="str">
        <f t="shared" si="64"/>
        <v>1 - 96264</v>
      </c>
      <c r="B4127" s="319">
        <v>1</v>
      </c>
      <c r="C4127" s="759">
        <v>96264</v>
      </c>
      <c r="D4127" s="780" t="s">
        <v>9031</v>
      </c>
      <c r="E4127" s="780" t="s">
        <v>9031</v>
      </c>
      <c r="F4127" s="781" t="s">
        <v>1</v>
      </c>
      <c r="G4127" s="782">
        <v>0</v>
      </c>
    </row>
    <row r="4128" spans="1:7" x14ac:dyDescent="0.2">
      <c r="A4128" s="319" t="str">
        <f t="shared" si="64"/>
        <v>1 - 105405</v>
      </c>
      <c r="B4128" s="319">
        <v>1</v>
      </c>
      <c r="C4128" s="759">
        <v>105405</v>
      </c>
      <c r="D4128" s="780" t="s">
        <v>9032</v>
      </c>
      <c r="E4128" s="780" t="s">
        <v>9032</v>
      </c>
      <c r="F4128" s="781" t="s">
        <v>1</v>
      </c>
      <c r="G4128" s="782">
        <v>0</v>
      </c>
    </row>
    <row r="4129" spans="1:7" x14ac:dyDescent="0.2">
      <c r="A4129" s="319" t="str">
        <f t="shared" si="64"/>
        <v>1 - 96258</v>
      </c>
      <c r="B4129" s="319">
        <v>1</v>
      </c>
      <c r="C4129" s="759">
        <v>96258</v>
      </c>
      <c r="D4129" s="780" t="s">
        <v>9033</v>
      </c>
      <c r="E4129" s="780" t="s">
        <v>9033</v>
      </c>
      <c r="F4129" s="781" t="s">
        <v>1</v>
      </c>
      <c r="G4129" s="782">
        <v>145.02000000000001</v>
      </c>
    </row>
    <row r="4130" spans="1:7" x14ac:dyDescent="0.2">
      <c r="A4130" s="319" t="str">
        <f t="shared" si="64"/>
        <v>1 - 96262</v>
      </c>
      <c r="B4130" s="319">
        <v>1</v>
      </c>
      <c r="C4130" s="759">
        <v>96262</v>
      </c>
      <c r="D4130" s="780" t="s">
        <v>9034</v>
      </c>
      <c r="E4130" s="780" t="s">
        <v>9034</v>
      </c>
      <c r="F4130" s="781" t="s">
        <v>1</v>
      </c>
      <c r="G4130" s="782">
        <v>0</v>
      </c>
    </row>
    <row r="4131" spans="1:7" x14ac:dyDescent="0.2">
      <c r="A4131" s="319" t="str">
        <f t="shared" si="64"/>
        <v>1 - 105404</v>
      </c>
      <c r="B4131" s="319">
        <v>1</v>
      </c>
      <c r="C4131" s="759">
        <v>105404</v>
      </c>
      <c r="D4131" s="780" t="s">
        <v>9035</v>
      </c>
      <c r="E4131" s="780" t="s">
        <v>9035</v>
      </c>
      <c r="F4131" s="781" t="s">
        <v>1</v>
      </c>
      <c r="G4131" s="782">
        <v>0</v>
      </c>
    </row>
    <row r="4132" spans="1:7" x14ac:dyDescent="0.2">
      <c r="A4132" s="319" t="str">
        <f t="shared" si="64"/>
        <v>1 - 92751</v>
      </c>
      <c r="B4132" s="319">
        <v>1</v>
      </c>
      <c r="C4132" s="759">
        <v>92751</v>
      </c>
      <c r="D4132" s="780" t="s">
        <v>9036</v>
      </c>
      <c r="E4132" s="780" t="s">
        <v>9036</v>
      </c>
      <c r="F4132" s="781" t="s">
        <v>2</v>
      </c>
      <c r="G4132" s="782">
        <v>1884.33</v>
      </c>
    </row>
    <row r="4133" spans="1:7" x14ac:dyDescent="0.2">
      <c r="A4133" s="319" t="str">
        <f t="shared" si="64"/>
        <v>1 - 92752</v>
      </c>
      <c r="B4133" s="319">
        <v>1</v>
      </c>
      <c r="C4133" s="759">
        <v>92752</v>
      </c>
      <c r="D4133" s="780" t="s">
        <v>9037</v>
      </c>
      <c r="E4133" s="780" t="s">
        <v>9037</v>
      </c>
      <c r="F4133" s="781" t="s">
        <v>2</v>
      </c>
      <c r="G4133" s="782">
        <v>2227.73</v>
      </c>
    </row>
    <row r="4134" spans="1:7" x14ac:dyDescent="0.2">
      <c r="A4134" s="319" t="str">
        <f t="shared" si="64"/>
        <v>1 - 92750</v>
      </c>
      <c r="B4134" s="319">
        <v>1</v>
      </c>
      <c r="C4134" s="759">
        <v>92750</v>
      </c>
      <c r="D4134" s="780" t="s">
        <v>9038</v>
      </c>
      <c r="E4134" s="780" t="s">
        <v>9038</v>
      </c>
      <c r="F4134" s="781" t="s">
        <v>2</v>
      </c>
      <c r="G4134" s="782">
        <v>1538.45</v>
      </c>
    </row>
    <row r="4135" spans="1:7" x14ac:dyDescent="0.2">
      <c r="A4135" s="319" t="str">
        <f t="shared" si="64"/>
        <v>1 - 92749</v>
      </c>
      <c r="B4135" s="319">
        <v>1</v>
      </c>
      <c r="C4135" s="759">
        <v>92749</v>
      </c>
      <c r="D4135" s="780" t="s">
        <v>9039</v>
      </c>
      <c r="E4135" s="780" t="s">
        <v>9039</v>
      </c>
      <c r="F4135" s="781" t="s">
        <v>2</v>
      </c>
      <c r="G4135" s="782">
        <v>946.33</v>
      </c>
    </row>
    <row r="4136" spans="1:7" x14ac:dyDescent="0.2">
      <c r="A4136" s="319" t="str">
        <f t="shared" si="64"/>
        <v>1 - 92745</v>
      </c>
      <c r="B4136" s="319">
        <v>1</v>
      </c>
      <c r="C4136" s="759">
        <v>92745</v>
      </c>
      <c r="D4136" s="780" t="s">
        <v>9040</v>
      </c>
      <c r="E4136" s="780" t="s">
        <v>9040</v>
      </c>
      <c r="F4136" s="781" t="s">
        <v>2</v>
      </c>
      <c r="G4136" s="782">
        <v>812.99</v>
      </c>
    </row>
    <row r="4137" spans="1:7" x14ac:dyDescent="0.2">
      <c r="A4137" s="319" t="str">
        <f t="shared" si="64"/>
        <v>1 - 92747</v>
      </c>
      <c r="B4137" s="319">
        <v>1</v>
      </c>
      <c r="C4137" s="759">
        <v>92747</v>
      </c>
      <c r="D4137" s="780" t="s">
        <v>9041</v>
      </c>
      <c r="E4137" s="780" t="s">
        <v>9041</v>
      </c>
      <c r="F4137" s="781" t="s">
        <v>2</v>
      </c>
      <c r="G4137" s="782">
        <v>896.15</v>
      </c>
    </row>
    <row r="4138" spans="1:7" x14ac:dyDescent="0.2">
      <c r="A4138" s="319" t="str">
        <f t="shared" si="64"/>
        <v>1 - 92743</v>
      </c>
      <c r="B4138" s="319">
        <v>1</v>
      </c>
      <c r="C4138" s="759">
        <v>92743</v>
      </c>
      <c r="D4138" s="780" t="s">
        <v>9042</v>
      </c>
      <c r="E4138" s="780" t="s">
        <v>9042</v>
      </c>
      <c r="F4138" s="781" t="s">
        <v>2</v>
      </c>
      <c r="G4138" s="782">
        <v>679.47</v>
      </c>
    </row>
    <row r="4139" spans="1:7" x14ac:dyDescent="0.2">
      <c r="A4139" s="319" t="str">
        <f t="shared" si="64"/>
        <v>1 - 92746</v>
      </c>
      <c r="B4139" s="319">
        <v>1</v>
      </c>
      <c r="C4139" s="759">
        <v>92746</v>
      </c>
      <c r="D4139" s="780" t="s">
        <v>9043</v>
      </c>
      <c r="E4139" s="780" t="s">
        <v>9043</v>
      </c>
      <c r="F4139" s="781" t="s">
        <v>2</v>
      </c>
      <c r="G4139" s="782">
        <v>739.86</v>
      </c>
    </row>
    <row r="4140" spans="1:7" x14ac:dyDescent="0.2">
      <c r="A4140" s="319" t="str">
        <f t="shared" si="64"/>
        <v>1 - 92748</v>
      </c>
      <c r="B4140" s="319">
        <v>1</v>
      </c>
      <c r="C4140" s="759">
        <v>92748</v>
      </c>
      <c r="D4140" s="780" t="s">
        <v>9044</v>
      </c>
      <c r="E4140" s="780" t="s">
        <v>9044</v>
      </c>
      <c r="F4140" s="781" t="s">
        <v>2</v>
      </c>
      <c r="G4140" s="782">
        <v>805.32</v>
      </c>
    </row>
    <row r="4141" spans="1:7" x14ac:dyDescent="0.2">
      <c r="A4141" s="319" t="str">
        <f t="shared" si="64"/>
        <v>1 - 92744</v>
      </c>
      <c r="B4141" s="319">
        <v>1</v>
      </c>
      <c r="C4141" s="759">
        <v>92744</v>
      </c>
      <c r="D4141" s="780" t="s">
        <v>9045</v>
      </c>
      <c r="E4141" s="780" t="s">
        <v>9045</v>
      </c>
      <c r="F4141" s="781" t="s">
        <v>2</v>
      </c>
      <c r="G4141" s="782">
        <v>631.17999999999995</v>
      </c>
    </row>
    <row r="4142" spans="1:7" x14ac:dyDescent="0.2">
      <c r="A4142" s="319" t="str">
        <f t="shared" si="64"/>
        <v>1 - 92754</v>
      </c>
      <c r="B4142" s="319">
        <v>1</v>
      </c>
      <c r="C4142" s="759">
        <v>92754</v>
      </c>
      <c r="D4142" s="780" t="s">
        <v>9046</v>
      </c>
      <c r="E4142" s="780" t="s">
        <v>9046</v>
      </c>
      <c r="F4142" s="781" t="s">
        <v>2</v>
      </c>
      <c r="G4142" s="782">
        <v>594</v>
      </c>
    </row>
    <row r="4143" spans="1:7" x14ac:dyDescent="0.2">
      <c r="A4143" s="319" t="str">
        <f t="shared" si="64"/>
        <v>1 - 92753</v>
      </c>
      <c r="B4143" s="319">
        <v>1</v>
      </c>
      <c r="C4143" s="759">
        <v>92753</v>
      </c>
      <c r="D4143" s="780" t="s">
        <v>9047</v>
      </c>
      <c r="E4143" s="780" t="s">
        <v>9047</v>
      </c>
      <c r="F4143" s="781" t="s">
        <v>2</v>
      </c>
      <c r="G4143" s="782">
        <v>607.61</v>
      </c>
    </row>
    <row r="4144" spans="1:7" x14ac:dyDescent="0.2">
      <c r="A4144" s="319" t="str">
        <f t="shared" si="64"/>
        <v>1 - 92755</v>
      </c>
      <c r="B4144" s="319">
        <v>1</v>
      </c>
      <c r="C4144" s="759">
        <v>92755</v>
      </c>
      <c r="D4144" s="780" t="s">
        <v>9048</v>
      </c>
      <c r="E4144" s="780" t="s">
        <v>9048</v>
      </c>
      <c r="F4144" s="781" t="s">
        <v>1</v>
      </c>
      <c r="G4144" s="782">
        <v>238.7</v>
      </c>
    </row>
    <row r="4145" spans="1:7" x14ac:dyDescent="0.2">
      <c r="A4145" s="319" t="str">
        <f t="shared" si="64"/>
        <v>1 - 92756</v>
      </c>
      <c r="B4145" s="319">
        <v>1</v>
      </c>
      <c r="C4145" s="759">
        <v>92756</v>
      </c>
      <c r="D4145" s="780" t="s">
        <v>9049</v>
      </c>
      <c r="E4145" s="780" t="s">
        <v>9049</v>
      </c>
      <c r="F4145" s="781" t="s">
        <v>1</v>
      </c>
      <c r="G4145" s="782">
        <v>275.83</v>
      </c>
    </row>
    <row r="4146" spans="1:7" x14ac:dyDescent="0.2">
      <c r="A4146" s="319" t="str">
        <f t="shared" si="64"/>
        <v>1 - 92757</v>
      </c>
      <c r="B4146" s="319">
        <v>1</v>
      </c>
      <c r="C4146" s="759">
        <v>92757</v>
      </c>
      <c r="D4146" s="780" t="s">
        <v>9050</v>
      </c>
      <c r="E4146" s="780" t="s">
        <v>9050</v>
      </c>
      <c r="F4146" s="781" t="s">
        <v>1</v>
      </c>
      <c r="G4146" s="782">
        <v>320.20999999999998</v>
      </c>
    </row>
    <row r="4147" spans="1:7" x14ac:dyDescent="0.2">
      <c r="A4147" s="319" t="str">
        <f t="shared" si="64"/>
        <v>1 - 92758</v>
      </c>
      <c r="B4147" s="319">
        <v>1</v>
      </c>
      <c r="C4147" s="759">
        <v>92758</v>
      </c>
      <c r="D4147" s="780" t="s">
        <v>9051</v>
      </c>
      <c r="E4147" s="780" t="s">
        <v>9051</v>
      </c>
      <c r="F4147" s="781" t="s">
        <v>2</v>
      </c>
      <c r="G4147" s="782">
        <v>686.15</v>
      </c>
    </row>
    <row r="4148" spans="1:7" x14ac:dyDescent="0.2">
      <c r="A4148" s="319" t="str">
        <f t="shared" si="64"/>
        <v>1 - 104500</v>
      </c>
      <c r="B4148" s="319">
        <v>1</v>
      </c>
      <c r="C4148" s="759">
        <v>104500</v>
      </c>
      <c r="D4148" s="780" t="s">
        <v>9052</v>
      </c>
      <c r="E4148" s="780" t="s">
        <v>9052</v>
      </c>
      <c r="F4148" s="781" t="s">
        <v>0</v>
      </c>
      <c r="G4148" s="782">
        <v>0</v>
      </c>
    </row>
    <row r="4149" spans="1:7" x14ac:dyDescent="0.2">
      <c r="A4149" s="319" t="str">
        <f t="shared" si="64"/>
        <v>1 - 104503</v>
      </c>
      <c r="B4149" s="319">
        <v>1</v>
      </c>
      <c r="C4149" s="759">
        <v>104503</v>
      </c>
      <c r="D4149" s="780" t="s">
        <v>9053</v>
      </c>
      <c r="E4149" s="780" t="s">
        <v>9053</v>
      </c>
      <c r="F4149" s="781" t="s">
        <v>0</v>
      </c>
      <c r="G4149" s="782">
        <v>0</v>
      </c>
    </row>
    <row r="4150" spans="1:7" x14ac:dyDescent="0.2">
      <c r="A4150" s="319" t="str">
        <f t="shared" si="64"/>
        <v>1 - 104504</v>
      </c>
      <c r="B4150" s="319">
        <v>1</v>
      </c>
      <c r="C4150" s="759">
        <v>104504</v>
      </c>
      <c r="D4150" s="780" t="s">
        <v>9054</v>
      </c>
      <c r="E4150" s="780" t="s">
        <v>9054</v>
      </c>
      <c r="F4150" s="781" t="s">
        <v>0</v>
      </c>
      <c r="G4150" s="782">
        <v>0</v>
      </c>
    </row>
    <row r="4151" spans="1:7" x14ac:dyDescent="0.2">
      <c r="A4151" s="319" t="str">
        <f t="shared" si="64"/>
        <v>1 - 104507</v>
      </c>
      <c r="B4151" s="319">
        <v>1</v>
      </c>
      <c r="C4151" s="759">
        <v>104507</v>
      </c>
      <c r="D4151" s="780" t="s">
        <v>9055</v>
      </c>
      <c r="E4151" s="780" t="s">
        <v>9055</v>
      </c>
      <c r="F4151" s="781" t="s">
        <v>0</v>
      </c>
      <c r="G4151" s="782">
        <v>0</v>
      </c>
    </row>
    <row r="4152" spans="1:7" x14ac:dyDescent="0.2">
      <c r="A4152" s="319" t="str">
        <f t="shared" si="64"/>
        <v>1 - 104508</v>
      </c>
      <c r="B4152" s="319">
        <v>1</v>
      </c>
      <c r="C4152" s="759">
        <v>104508</v>
      </c>
      <c r="D4152" s="780" t="s">
        <v>9056</v>
      </c>
      <c r="E4152" s="780" t="s">
        <v>9056</v>
      </c>
      <c r="F4152" s="781" t="s">
        <v>0</v>
      </c>
      <c r="G4152" s="782">
        <v>0</v>
      </c>
    </row>
    <row r="4153" spans="1:7" x14ac:dyDescent="0.2">
      <c r="A4153" s="319" t="str">
        <f t="shared" si="64"/>
        <v>1 - 104509</v>
      </c>
      <c r="B4153" s="319">
        <v>1</v>
      </c>
      <c r="C4153" s="759">
        <v>104509</v>
      </c>
      <c r="D4153" s="780" t="s">
        <v>9057</v>
      </c>
      <c r="E4153" s="780" t="s">
        <v>9057</v>
      </c>
      <c r="F4153" s="781" t="s">
        <v>0</v>
      </c>
      <c r="G4153" s="782">
        <v>0</v>
      </c>
    </row>
    <row r="4154" spans="1:7" x14ac:dyDescent="0.2">
      <c r="A4154" s="319" t="str">
        <f t="shared" si="64"/>
        <v>1 - 104512</v>
      </c>
      <c r="B4154" s="319">
        <v>1</v>
      </c>
      <c r="C4154" s="759">
        <v>104512</v>
      </c>
      <c r="D4154" s="780" t="s">
        <v>9058</v>
      </c>
      <c r="E4154" s="780" t="s">
        <v>9058</v>
      </c>
      <c r="F4154" s="781" t="s">
        <v>0</v>
      </c>
      <c r="G4154" s="782">
        <v>0</v>
      </c>
    </row>
    <row r="4155" spans="1:7" x14ac:dyDescent="0.2">
      <c r="A4155" s="319" t="str">
        <f t="shared" si="64"/>
        <v>1 - 104513</v>
      </c>
      <c r="B4155" s="319">
        <v>1</v>
      </c>
      <c r="C4155" s="759">
        <v>104513</v>
      </c>
      <c r="D4155" s="780" t="s">
        <v>9059</v>
      </c>
      <c r="E4155" s="780" t="s">
        <v>9059</v>
      </c>
      <c r="F4155" s="781" t="s">
        <v>0</v>
      </c>
      <c r="G4155" s="782">
        <v>0</v>
      </c>
    </row>
    <row r="4156" spans="1:7" x14ac:dyDescent="0.2">
      <c r="A4156" s="319" t="str">
        <f t="shared" si="64"/>
        <v>1 - 104514</v>
      </c>
      <c r="B4156" s="319">
        <v>1</v>
      </c>
      <c r="C4156" s="759">
        <v>104514</v>
      </c>
      <c r="D4156" s="780" t="s">
        <v>9060</v>
      </c>
      <c r="E4156" s="780" t="s">
        <v>9060</v>
      </c>
      <c r="F4156" s="781" t="s">
        <v>0</v>
      </c>
      <c r="G4156" s="782">
        <v>0</v>
      </c>
    </row>
    <row r="4157" spans="1:7" x14ac:dyDescent="0.2">
      <c r="A4157" s="319" t="str">
        <f t="shared" si="64"/>
        <v>1 - 104501</v>
      </c>
      <c r="B4157" s="319">
        <v>1</v>
      </c>
      <c r="C4157" s="759">
        <v>104501</v>
      </c>
      <c r="D4157" s="780" t="s">
        <v>9061</v>
      </c>
      <c r="E4157" s="780" t="s">
        <v>9061</v>
      </c>
      <c r="F4157" s="781" t="s">
        <v>0</v>
      </c>
      <c r="G4157" s="782">
        <v>0</v>
      </c>
    </row>
    <row r="4158" spans="1:7" x14ac:dyDescent="0.2">
      <c r="A4158" s="319" t="str">
        <f t="shared" si="64"/>
        <v>1 - 104502</v>
      </c>
      <c r="B4158" s="319">
        <v>1</v>
      </c>
      <c r="C4158" s="759">
        <v>104502</v>
      </c>
      <c r="D4158" s="780" t="s">
        <v>9062</v>
      </c>
      <c r="E4158" s="780" t="s">
        <v>9062</v>
      </c>
      <c r="F4158" s="781" t="s">
        <v>0</v>
      </c>
      <c r="G4158" s="782">
        <v>0</v>
      </c>
    </row>
    <row r="4159" spans="1:7" x14ac:dyDescent="0.2">
      <c r="A4159" s="319" t="str">
        <f t="shared" si="64"/>
        <v>1 - 104505</v>
      </c>
      <c r="B4159" s="319">
        <v>1</v>
      </c>
      <c r="C4159" s="759">
        <v>104505</v>
      </c>
      <c r="D4159" s="780" t="s">
        <v>9063</v>
      </c>
      <c r="E4159" s="780" t="s">
        <v>9063</v>
      </c>
      <c r="F4159" s="781" t="s">
        <v>0</v>
      </c>
      <c r="G4159" s="782">
        <v>0</v>
      </c>
    </row>
    <row r="4160" spans="1:7" x14ac:dyDescent="0.2">
      <c r="A4160" s="319" t="str">
        <f t="shared" si="64"/>
        <v>1 - 104506</v>
      </c>
      <c r="B4160" s="319">
        <v>1</v>
      </c>
      <c r="C4160" s="759">
        <v>104506</v>
      </c>
      <c r="D4160" s="780" t="s">
        <v>9064</v>
      </c>
      <c r="E4160" s="780" t="s">
        <v>9064</v>
      </c>
      <c r="F4160" s="781" t="s">
        <v>0</v>
      </c>
      <c r="G4160" s="782">
        <v>0</v>
      </c>
    </row>
    <row r="4161" spans="1:7" x14ac:dyDescent="0.2">
      <c r="A4161" s="319" t="str">
        <f t="shared" si="64"/>
        <v>1 - 104510</v>
      </c>
      <c r="B4161" s="319">
        <v>1</v>
      </c>
      <c r="C4161" s="759">
        <v>104510</v>
      </c>
      <c r="D4161" s="780" t="s">
        <v>9065</v>
      </c>
      <c r="E4161" s="780" t="s">
        <v>9065</v>
      </c>
      <c r="F4161" s="781" t="s">
        <v>0</v>
      </c>
      <c r="G4161" s="782">
        <v>0</v>
      </c>
    </row>
    <row r="4162" spans="1:7" x14ac:dyDescent="0.2">
      <c r="A4162" s="319" t="str">
        <f t="shared" si="64"/>
        <v>1 - 104511</v>
      </c>
      <c r="B4162" s="319">
        <v>1</v>
      </c>
      <c r="C4162" s="759">
        <v>104511</v>
      </c>
      <c r="D4162" s="780" t="s">
        <v>9066</v>
      </c>
      <c r="E4162" s="780" t="s">
        <v>9066</v>
      </c>
      <c r="F4162" s="781" t="s">
        <v>0</v>
      </c>
      <c r="G4162" s="782">
        <v>0</v>
      </c>
    </row>
    <row r="4163" spans="1:7" x14ac:dyDescent="0.2">
      <c r="A4163" s="319" t="str">
        <f t="shared" ref="A4163:A4226" si="65">B4163&amp;" - "&amp;C4163</f>
        <v>1 - 104491</v>
      </c>
      <c r="B4163" s="319">
        <v>1</v>
      </c>
      <c r="C4163" s="759">
        <v>104491</v>
      </c>
      <c r="D4163" s="780" t="s">
        <v>9067</v>
      </c>
      <c r="E4163" s="780" t="s">
        <v>9067</v>
      </c>
      <c r="F4163" s="781" t="s">
        <v>0</v>
      </c>
      <c r="G4163" s="782">
        <v>3535.53</v>
      </c>
    </row>
    <row r="4164" spans="1:7" x14ac:dyDescent="0.2">
      <c r="A4164" s="319" t="str">
        <f t="shared" si="65"/>
        <v>1 - 104492</v>
      </c>
      <c r="B4164" s="319">
        <v>1</v>
      </c>
      <c r="C4164" s="759">
        <v>104492</v>
      </c>
      <c r="D4164" s="780" t="s">
        <v>9068</v>
      </c>
      <c r="E4164" s="780" t="s">
        <v>9068</v>
      </c>
      <c r="F4164" s="781" t="s">
        <v>0</v>
      </c>
      <c r="G4164" s="782">
        <v>4419.54</v>
      </c>
    </row>
    <row r="4165" spans="1:7" x14ac:dyDescent="0.2">
      <c r="A4165" s="319" t="str">
        <f t="shared" si="65"/>
        <v>1 - 104493</v>
      </c>
      <c r="B4165" s="319">
        <v>1</v>
      </c>
      <c r="C4165" s="759">
        <v>104493</v>
      </c>
      <c r="D4165" s="780" t="s">
        <v>9069</v>
      </c>
      <c r="E4165" s="780" t="s">
        <v>9069</v>
      </c>
      <c r="F4165" s="781" t="s">
        <v>0</v>
      </c>
      <c r="G4165" s="782">
        <v>0</v>
      </c>
    </row>
    <row r="4166" spans="1:7" x14ac:dyDescent="0.2">
      <c r="A4166" s="319" t="str">
        <f t="shared" si="65"/>
        <v>1 - 104494</v>
      </c>
      <c r="B4166" s="319">
        <v>1</v>
      </c>
      <c r="C4166" s="759">
        <v>104494</v>
      </c>
      <c r="D4166" s="780" t="s">
        <v>9070</v>
      </c>
      <c r="E4166" s="780" t="s">
        <v>9070</v>
      </c>
      <c r="F4166" s="781" t="s">
        <v>0</v>
      </c>
      <c r="G4166" s="782">
        <v>5967.72</v>
      </c>
    </row>
    <row r="4167" spans="1:7" x14ac:dyDescent="0.2">
      <c r="A4167" s="319" t="str">
        <f t="shared" si="65"/>
        <v>1 - 104495</v>
      </c>
      <c r="B4167" s="319">
        <v>1</v>
      </c>
      <c r="C4167" s="759">
        <v>104495</v>
      </c>
      <c r="D4167" s="780" t="s">
        <v>9071</v>
      </c>
      <c r="E4167" s="780" t="s">
        <v>9071</v>
      </c>
      <c r="F4167" s="781" t="s">
        <v>0</v>
      </c>
      <c r="G4167" s="782">
        <v>0</v>
      </c>
    </row>
    <row r="4168" spans="1:7" x14ac:dyDescent="0.2">
      <c r="A4168" s="319" t="str">
        <f t="shared" si="65"/>
        <v>1 - 104496</v>
      </c>
      <c r="B4168" s="319">
        <v>1</v>
      </c>
      <c r="C4168" s="759">
        <v>104496</v>
      </c>
      <c r="D4168" s="780" t="s">
        <v>9072</v>
      </c>
      <c r="E4168" s="780" t="s">
        <v>9072</v>
      </c>
      <c r="F4168" s="781" t="s">
        <v>0</v>
      </c>
      <c r="G4168" s="782">
        <v>0</v>
      </c>
    </row>
    <row r="4169" spans="1:7" x14ac:dyDescent="0.2">
      <c r="A4169" s="319" t="str">
        <f t="shared" si="65"/>
        <v>1 - 104497</v>
      </c>
      <c r="B4169" s="319">
        <v>1</v>
      </c>
      <c r="C4169" s="759">
        <v>104497</v>
      </c>
      <c r="D4169" s="780" t="s">
        <v>9073</v>
      </c>
      <c r="E4169" s="780" t="s">
        <v>9073</v>
      </c>
      <c r="F4169" s="781" t="s">
        <v>0</v>
      </c>
      <c r="G4169" s="782">
        <v>7168.28</v>
      </c>
    </row>
    <row r="4170" spans="1:7" x14ac:dyDescent="0.2">
      <c r="A4170" s="319" t="str">
        <f t="shared" si="65"/>
        <v>1 - 104498</v>
      </c>
      <c r="B4170" s="319">
        <v>1</v>
      </c>
      <c r="C4170" s="759">
        <v>104498</v>
      </c>
      <c r="D4170" s="780" t="s">
        <v>9074</v>
      </c>
      <c r="E4170" s="780" t="s">
        <v>9074</v>
      </c>
      <c r="F4170" s="781" t="s">
        <v>0</v>
      </c>
      <c r="G4170" s="782">
        <v>0</v>
      </c>
    </row>
    <row r="4171" spans="1:7" x14ac:dyDescent="0.2">
      <c r="A4171" s="319" t="str">
        <f t="shared" si="65"/>
        <v>1 - 104499</v>
      </c>
      <c r="B4171" s="319">
        <v>1</v>
      </c>
      <c r="C4171" s="759">
        <v>104499</v>
      </c>
      <c r="D4171" s="780" t="s">
        <v>9075</v>
      </c>
      <c r="E4171" s="780" t="s">
        <v>9075</v>
      </c>
      <c r="F4171" s="781" t="s">
        <v>0</v>
      </c>
      <c r="G4171" s="782">
        <v>0</v>
      </c>
    </row>
    <row r="4172" spans="1:7" x14ac:dyDescent="0.2">
      <c r="A4172" s="319" t="str">
        <f t="shared" si="65"/>
        <v>1 - 104515</v>
      </c>
      <c r="B4172" s="319">
        <v>1</v>
      </c>
      <c r="C4172" s="759">
        <v>104515</v>
      </c>
      <c r="D4172" s="780" t="s">
        <v>9076</v>
      </c>
      <c r="E4172" s="780" t="s">
        <v>9076</v>
      </c>
      <c r="F4172" s="781" t="s">
        <v>1</v>
      </c>
      <c r="G4172" s="782">
        <v>23.06</v>
      </c>
    </row>
    <row r="4173" spans="1:7" x14ac:dyDescent="0.2">
      <c r="A4173" s="319" t="str">
        <f t="shared" si="65"/>
        <v>1 - 87430</v>
      </c>
      <c r="B4173" s="319">
        <v>1</v>
      </c>
      <c r="C4173" s="759">
        <v>87430</v>
      </c>
      <c r="D4173" s="780" t="s">
        <v>9077</v>
      </c>
      <c r="E4173" s="780" t="s">
        <v>9077</v>
      </c>
      <c r="F4173" s="781" t="s">
        <v>1</v>
      </c>
      <c r="G4173" s="782">
        <v>19.77</v>
      </c>
    </row>
    <row r="4174" spans="1:7" x14ac:dyDescent="0.2">
      <c r="A4174" s="319" t="str">
        <f t="shared" si="65"/>
        <v>1 - 87433</v>
      </c>
      <c r="B4174" s="319">
        <v>1</v>
      </c>
      <c r="C4174" s="759">
        <v>87433</v>
      </c>
      <c r="D4174" s="780" t="s">
        <v>9078</v>
      </c>
      <c r="E4174" s="780" t="s">
        <v>9078</v>
      </c>
      <c r="F4174" s="781" t="s">
        <v>1</v>
      </c>
      <c r="G4174" s="782">
        <v>28.65</v>
      </c>
    </row>
    <row r="4175" spans="1:7" x14ac:dyDescent="0.2">
      <c r="A4175" s="319" t="str">
        <f t="shared" si="65"/>
        <v>1 - 87436</v>
      </c>
      <c r="B4175" s="319">
        <v>1</v>
      </c>
      <c r="C4175" s="759">
        <v>87436</v>
      </c>
      <c r="D4175" s="780" t="s">
        <v>9079</v>
      </c>
      <c r="E4175" s="780" t="s">
        <v>9079</v>
      </c>
      <c r="F4175" s="781" t="s">
        <v>1</v>
      </c>
      <c r="G4175" s="782">
        <v>32.53</v>
      </c>
    </row>
    <row r="4176" spans="1:7" x14ac:dyDescent="0.2">
      <c r="A4176" s="319" t="str">
        <f t="shared" si="65"/>
        <v>1 - 87439</v>
      </c>
      <c r="B4176" s="319">
        <v>1</v>
      </c>
      <c r="C4176" s="759">
        <v>87439</v>
      </c>
      <c r="D4176" s="780" t="s">
        <v>9080</v>
      </c>
      <c r="E4176" s="780" t="s">
        <v>9080</v>
      </c>
      <c r="F4176" s="781" t="s">
        <v>1</v>
      </c>
      <c r="G4176" s="782">
        <v>39.880000000000003</v>
      </c>
    </row>
    <row r="4177" spans="1:7" x14ac:dyDescent="0.2">
      <c r="A4177" s="319" t="str">
        <f t="shared" si="65"/>
        <v>1 - 104633</v>
      </c>
      <c r="B4177" s="319">
        <v>1</v>
      </c>
      <c r="C4177" s="759">
        <v>104633</v>
      </c>
      <c r="D4177" s="780" t="s">
        <v>9081</v>
      </c>
      <c r="E4177" s="780" t="s">
        <v>9081</v>
      </c>
      <c r="F4177" s="781" t="s">
        <v>1</v>
      </c>
      <c r="G4177" s="782">
        <v>27.21</v>
      </c>
    </row>
    <row r="4178" spans="1:7" x14ac:dyDescent="0.2">
      <c r="A4178" s="319" t="str">
        <f t="shared" si="65"/>
        <v>1 - 104634</v>
      </c>
      <c r="B4178" s="319">
        <v>1</v>
      </c>
      <c r="C4178" s="759">
        <v>104634</v>
      </c>
      <c r="D4178" s="780" t="s">
        <v>9082</v>
      </c>
      <c r="E4178" s="780" t="s">
        <v>9082</v>
      </c>
      <c r="F4178" s="781" t="s">
        <v>1</v>
      </c>
      <c r="G4178" s="782">
        <v>40.14</v>
      </c>
    </row>
    <row r="4179" spans="1:7" x14ac:dyDescent="0.2">
      <c r="A4179" s="319" t="str">
        <f t="shared" si="65"/>
        <v>1 - 87418</v>
      </c>
      <c r="B4179" s="319">
        <v>1</v>
      </c>
      <c r="C4179" s="759">
        <v>87418</v>
      </c>
      <c r="D4179" s="780" t="s">
        <v>9083</v>
      </c>
      <c r="E4179" s="780" t="s">
        <v>9083</v>
      </c>
      <c r="F4179" s="781" t="s">
        <v>1</v>
      </c>
      <c r="G4179" s="782">
        <v>19.77</v>
      </c>
    </row>
    <row r="4180" spans="1:7" x14ac:dyDescent="0.2">
      <c r="A4180" s="319" t="str">
        <f t="shared" si="65"/>
        <v>1 - 87421</v>
      </c>
      <c r="B4180" s="319">
        <v>1</v>
      </c>
      <c r="C4180" s="759">
        <v>87421</v>
      </c>
      <c r="D4180" s="780" t="s">
        <v>9084</v>
      </c>
      <c r="E4180" s="780" t="s">
        <v>9084</v>
      </c>
      <c r="F4180" s="781" t="s">
        <v>1</v>
      </c>
      <c r="G4180" s="782">
        <v>30.24</v>
      </c>
    </row>
    <row r="4181" spans="1:7" x14ac:dyDescent="0.2">
      <c r="A4181" s="319" t="str">
        <f t="shared" si="65"/>
        <v>1 - 104628</v>
      </c>
      <c r="B4181" s="319">
        <v>1</v>
      </c>
      <c r="C4181" s="759">
        <v>104628</v>
      </c>
      <c r="D4181" s="780" t="s">
        <v>9085</v>
      </c>
      <c r="E4181" s="780" t="s">
        <v>9085</v>
      </c>
      <c r="F4181" s="781" t="s">
        <v>1</v>
      </c>
      <c r="G4181" s="782">
        <v>30.85</v>
      </c>
    </row>
    <row r="4182" spans="1:7" x14ac:dyDescent="0.2">
      <c r="A4182" s="319" t="str">
        <f t="shared" si="65"/>
        <v>1 - 104631</v>
      </c>
      <c r="B4182" s="319">
        <v>1</v>
      </c>
      <c r="C4182" s="759">
        <v>104631</v>
      </c>
      <c r="D4182" s="780" t="s">
        <v>9086</v>
      </c>
      <c r="E4182" s="780" t="s">
        <v>9086</v>
      </c>
      <c r="F4182" s="781" t="s">
        <v>1</v>
      </c>
      <c r="G4182" s="782">
        <v>42.09</v>
      </c>
    </row>
    <row r="4183" spans="1:7" x14ac:dyDescent="0.2">
      <c r="A4183" s="319" t="str">
        <f t="shared" si="65"/>
        <v>1 - 104627</v>
      </c>
      <c r="B4183" s="319">
        <v>1</v>
      </c>
      <c r="C4183" s="759">
        <v>104627</v>
      </c>
      <c r="D4183" s="780" t="s">
        <v>9087</v>
      </c>
      <c r="E4183" s="780" t="s">
        <v>9087</v>
      </c>
      <c r="F4183" s="781" t="s">
        <v>1</v>
      </c>
      <c r="G4183" s="782">
        <v>19.760000000000002</v>
      </c>
    </row>
    <row r="4184" spans="1:7" x14ac:dyDescent="0.2">
      <c r="A4184" s="319" t="str">
        <f t="shared" si="65"/>
        <v>1 - 104630</v>
      </c>
      <c r="B4184" s="319">
        <v>1</v>
      </c>
      <c r="C4184" s="759">
        <v>104630</v>
      </c>
      <c r="D4184" s="780" t="s">
        <v>9088</v>
      </c>
      <c r="E4184" s="780" t="s">
        <v>9088</v>
      </c>
      <c r="F4184" s="781" t="s">
        <v>1</v>
      </c>
      <c r="G4184" s="782">
        <v>31</v>
      </c>
    </row>
    <row r="4185" spans="1:7" x14ac:dyDescent="0.2">
      <c r="A4185" s="319" t="str">
        <f t="shared" si="65"/>
        <v>1 - 104629</v>
      </c>
      <c r="B4185" s="319">
        <v>1</v>
      </c>
      <c r="C4185" s="759">
        <v>104629</v>
      </c>
      <c r="D4185" s="780" t="s">
        <v>9089</v>
      </c>
      <c r="E4185" s="780" t="s">
        <v>9089</v>
      </c>
      <c r="F4185" s="781" t="s">
        <v>1</v>
      </c>
      <c r="G4185" s="782">
        <v>37.22</v>
      </c>
    </row>
    <row r="4186" spans="1:7" x14ac:dyDescent="0.2">
      <c r="A4186" s="319" t="str">
        <f t="shared" si="65"/>
        <v>1 - 104632</v>
      </c>
      <c r="B4186" s="319">
        <v>1</v>
      </c>
      <c r="C4186" s="759">
        <v>104632</v>
      </c>
      <c r="D4186" s="780" t="s">
        <v>9090</v>
      </c>
      <c r="E4186" s="780" t="s">
        <v>9090</v>
      </c>
      <c r="F4186" s="781" t="s">
        <v>1</v>
      </c>
      <c r="G4186" s="782">
        <v>48.47</v>
      </c>
    </row>
    <row r="4187" spans="1:7" x14ac:dyDescent="0.2">
      <c r="A4187" s="319" t="str">
        <f t="shared" si="65"/>
        <v>1 - 87412</v>
      </c>
      <c r="B4187" s="319">
        <v>1</v>
      </c>
      <c r="C4187" s="759">
        <v>87412</v>
      </c>
      <c r="D4187" s="780" t="s">
        <v>9091</v>
      </c>
      <c r="E4187" s="780" t="s">
        <v>9091</v>
      </c>
      <c r="F4187" s="781" t="s">
        <v>1</v>
      </c>
      <c r="G4187" s="782">
        <v>25.61</v>
      </c>
    </row>
    <row r="4188" spans="1:7" x14ac:dyDescent="0.2">
      <c r="A4188" s="319" t="str">
        <f t="shared" si="65"/>
        <v>1 - 87415</v>
      </c>
      <c r="B4188" s="319">
        <v>1</v>
      </c>
      <c r="C4188" s="759">
        <v>87415</v>
      </c>
      <c r="D4188" s="780" t="s">
        <v>9092</v>
      </c>
      <c r="E4188" s="780" t="s">
        <v>9092</v>
      </c>
      <c r="F4188" s="781" t="s">
        <v>1</v>
      </c>
      <c r="G4188" s="782">
        <v>35.69</v>
      </c>
    </row>
    <row r="4189" spans="1:7" x14ac:dyDescent="0.2">
      <c r="A4189" s="319" t="str">
        <f t="shared" si="65"/>
        <v>1 - 87411</v>
      </c>
      <c r="B4189" s="319">
        <v>1</v>
      </c>
      <c r="C4189" s="759">
        <v>87411</v>
      </c>
      <c r="D4189" s="780" t="s">
        <v>9093</v>
      </c>
      <c r="E4189" s="780" t="s">
        <v>9093</v>
      </c>
      <c r="F4189" s="781" t="s">
        <v>1</v>
      </c>
      <c r="G4189" s="782">
        <v>17.07</v>
      </c>
    </row>
    <row r="4190" spans="1:7" x14ac:dyDescent="0.2">
      <c r="A4190" s="319" t="str">
        <f t="shared" si="65"/>
        <v>1 - 87414</v>
      </c>
      <c r="B4190" s="319">
        <v>1</v>
      </c>
      <c r="C4190" s="759">
        <v>87414</v>
      </c>
      <c r="D4190" s="780" t="s">
        <v>9094</v>
      </c>
      <c r="E4190" s="780" t="s">
        <v>9094</v>
      </c>
      <c r="F4190" s="781" t="s">
        <v>1</v>
      </c>
      <c r="G4190" s="782">
        <v>27.15</v>
      </c>
    </row>
    <row r="4191" spans="1:7" x14ac:dyDescent="0.2">
      <c r="A4191" s="319" t="str">
        <f t="shared" si="65"/>
        <v>1 - 87413</v>
      </c>
      <c r="B4191" s="319">
        <v>1</v>
      </c>
      <c r="C4191" s="759">
        <v>87413</v>
      </c>
      <c r="D4191" s="780" t="s">
        <v>9095</v>
      </c>
      <c r="E4191" s="780" t="s">
        <v>9095</v>
      </c>
      <c r="F4191" s="781" t="s">
        <v>1</v>
      </c>
      <c r="G4191" s="782">
        <v>30.52</v>
      </c>
    </row>
    <row r="4192" spans="1:7" x14ac:dyDescent="0.2">
      <c r="A4192" s="319" t="str">
        <f t="shared" si="65"/>
        <v>1 - 87416</v>
      </c>
      <c r="B4192" s="319">
        <v>1</v>
      </c>
      <c r="C4192" s="759">
        <v>87416</v>
      </c>
      <c r="D4192" s="780" t="s">
        <v>9096</v>
      </c>
      <c r="E4192" s="780" t="s">
        <v>9096</v>
      </c>
      <c r="F4192" s="781" t="s">
        <v>1</v>
      </c>
      <c r="G4192" s="782">
        <v>40.6</v>
      </c>
    </row>
    <row r="4193" spans="1:7" x14ac:dyDescent="0.2">
      <c r="A4193" s="319" t="str">
        <f t="shared" si="65"/>
        <v>1 - 104635</v>
      </c>
      <c r="B4193" s="319">
        <v>1</v>
      </c>
      <c r="C4193" s="759">
        <v>104635</v>
      </c>
      <c r="D4193" s="780" t="s">
        <v>9097</v>
      </c>
      <c r="E4193" s="780" t="s">
        <v>9097</v>
      </c>
      <c r="F4193" s="781" t="s">
        <v>1</v>
      </c>
      <c r="G4193" s="782">
        <v>55.58</v>
      </c>
    </row>
    <row r="4194" spans="1:7" x14ac:dyDescent="0.2">
      <c r="A4194" s="319" t="str">
        <f t="shared" si="65"/>
        <v>1 - 104636</v>
      </c>
      <c r="B4194" s="319">
        <v>1</v>
      </c>
      <c r="C4194" s="759">
        <v>104636</v>
      </c>
      <c r="D4194" s="780" t="s">
        <v>9098</v>
      </c>
      <c r="E4194" s="780" t="s">
        <v>9098</v>
      </c>
      <c r="F4194" s="781" t="s">
        <v>1</v>
      </c>
      <c r="G4194" s="782">
        <v>64.59</v>
      </c>
    </row>
    <row r="4195" spans="1:7" x14ac:dyDescent="0.2">
      <c r="A4195" s="319" t="str">
        <f t="shared" si="65"/>
        <v>1 - 87424</v>
      </c>
      <c r="B4195" s="319">
        <v>1</v>
      </c>
      <c r="C4195" s="759">
        <v>87424</v>
      </c>
      <c r="D4195" s="780" t="s">
        <v>9099</v>
      </c>
      <c r="E4195" s="780" t="s">
        <v>9099</v>
      </c>
      <c r="F4195" s="781" t="s">
        <v>1</v>
      </c>
      <c r="G4195" s="782">
        <v>39.799999999999997</v>
      </c>
    </row>
    <row r="4196" spans="1:7" x14ac:dyDescent="0.2">
      <c r="A4196" s="319" t="str">
        <f t="shared" si="65"/>
        <v>1 - 87427</v>
      </c>
      <c r="B4196" s="319">
        <v>1</v>
      </c>
      <c r="C4196" s="759">
        <v>87427</v>
      </c>
      <c r="D4196" s="780" t="s">
        <v>9100</v>
      </c>
      <c r="E4196" s="780" t="s">
        <v>9100</v>
      </c>
      <c r="F4196" s="781" t="s">
        <v>1</v>
      </c>
      <c r="G4196" s="782">
        <v>47.07</v>
      </c>
    </row>
    <row r="4197" spans="1:7" x14ac:dyDescent="0.2">
      <c r="A4197" s="319" t="str">
        <f t="shared" si="65"/>
        <v>1 - 89998</v>
      </c>
      <c r="B4197" s="319">
        <v>1</v>
      </c>
      <c r="C4197" s="759">
        <v>89998</v>
      </c>
      <c r="D4197" s="780" t="s">
        <v>9101</v>
      </c>
      <c r="E4197" s="780" t="s">
        <v>9101</v>
      </c>
      <c r="F4197" s="781" t="s">
        <v>29</v>
      </c>
      <c r="G4197" s="782">
        <v>9.67</v>
      </c>
    </row>
    <row r="4198" spans="1:7" x14ac:dyDescent="0.2">
      <c r="A4198" s="319" t="str">
        <f t="shared" si="65"/>
        <v>1 - 102920</v>
      </c>
      <c r="B4198" s="319">
        <v>1</v>
      </c>
      <c r="C4198" s="759">
        <v>102920</v>
      </c>
      <c r="D4198" s="780" t="s">
        <v>9102</v>
      </c>
      <c r="E4198" s="780" t="s">
        <v>9102</v>
      </c>
      <c r="F4198" s="781" t="s">
        <v>29</v>
      </c>
      <c r="G4198" s="782">
        <v>7.9</v>
      </c>
    </row>
    <row r="4199" spans="1:7" x14ac:dyDescent="0.2">
      <c r="A4199" s="319" t="str">
        <f t="shared" si="65"/>
        <v>1 - 102923</v>
      </c>
      <c r="B4199" s="319">
        <v>1</v>
      </c>
      <c r="C4199" s="759">
        <v>102923</v>
      </c>
      <c r="D4199" s="780" t="s">
        <v>9103</v>
      </c>
      <c r="E4199" s="780" t="s">
        <v>9103</v>
      </c>
      <c r="F4199" s="781" t="s">
        <v>29</v>
      </c>
      <c r="G4199" s="782">
        <v>7.37</v>
      </c>
    </row>
    <row r="4200" spans="1:7" x14ac:dyDescent="0.2">
      <c r="A4200" s="319" t="str">
        <f t="shared" si="65"/>
        <v>1 - 90000</v>
      </c>
      <c r="B4200" s="319">
        <v>1</v>
      </c>
      <c r="C4200" s="759">
        <v>90000</v>
      </c>
      <c r="D4200" s="780" t="s">
        <v>9104</v>
      </c>
      <c r="E4200" s="780" t="s">
        <v>9104</v>
      </c>
      <c r="F4200" s="781" t="s">
        <v>29</v>
      </c>
      <c r="G4200" s="782">
        <v>12.56</v>
      </c>
    </row>
    <row r="4201" spans="1:7" x14ac:dyDescent="0.2">
      <c r="A4201" s="319" t="str">
        <f t="shared" si="65"/>
        <v>1 - 103088</v>
      </c>
      <c r="B4201" s="319">
        <v>1</v>
      </c>
      <c r="C4201" s="759">
        <v>103088</v>
      </c>
      <c r="D4201" s="780" t="s">
        <v>9105</v>
      </c>
      <c r="E4201" s="780" t="s">
        <v>9105</v>
      </c>
      <c r="F4201" s="781" t="s">
        <v>29</v>
      </c>
      <c r="G4201" s="782">
        <v>9.74</v>
      </c>
    </row>
    <row r="4202" spans="1:7" x14ac:dyDescent="0.2">
      <c r="A4202" s="319" t="str">
        <f t="shared" si="65"/>
        <v>1 - 102922</v>
      </c>
      <c r="B4202" s="319">
        <v>1</v>
      </c>
      <c r="C4202" s="759">
        <v>102922</v>
      </c>
      <c r="D4202" s="780" t="s">
        <v>9106</v>
      </c>
      <c r="E4202" s="780" t="s">
        <v>9106</v>
      </c>
      <c r="F4202" s="781" t="s">
        <v>29</v>
      </c>
      <c r="G4202" s="782">
        <v>8.49</v>
      </c>
    </row>
    <row r="4203" spans="1:7" x14ac:dyDescent="0.2">
      <c r="A4203" s="319" t="str">
        <f t="shared" si="65"/>
        <v>1 - 89999</v>
      </c>
      <c r="B4203" s="319">
        <v>1</v>
      </c>
      <c r="C4203" s="759">
        <v>89999</v>
      </c>
      <c r="D4203" s="780" t="s">
        <v>9107</v>
      </c>
      <c r="E4203" s="780" t="s">
        <v>9107</v>
      </c>
      <c r="F4203" s="781" t="s">
        <v>29</v>
      </c>
      <c r="G4203" s="782">
        <v>15.84</v>
      </c>
    </row>
    <row r="4204" spans="1:7" x14ac:dyDescent="0.2">
      <c r="A4204" s="319" t="str">
        <f t="shared" si="65"/>
        <v>1 - 89996</v>
      </c>
      <c r="B4204" s="319">
        <v>1</v>
      </c>
      <c r="C4204" s="759">
        <v>89996</v>
      </c>
      <c r="D4204" s="780" t="s">
        <v>9108</v>
      </c>
      <c r="E4204" s="780" t="s">
        <v>9108</v>
      </c>
      <c r="F4204" s="781" t="s">
        <v>29</v>
      </c>
      <c r="G4204" s="782">
        <v>10.23</v>
      </c>
    </row>
    <row r="4205" spans="1:7" x14ac:dyDescent="0.2">
      <c r="A4205" s="319" t="str">
        <f t="shared" si="65"/>
        <v>1 - 89997</v>
      </c>
      <c r="B4205" s="319">
        <v>1</v>
      </c>
      <c r="C4205" s="759">
        <v>89997</v>
      </c>
      <c r="D4205" s="780" t="s">
        <v>9109</v>
      </c>
      <c r="E4205" s="780" t="s">
        <v>9109</v>
      </c>
      <c r="F4205" s="781" t="s">
        <v>29</v>
      </c>
      <c r="G4205" s="782">
        <v>8.25</v>
      </c>
    </row>
    <row r="4206" spans="1:7" x14ac:dyDescent="0.2">
      <c r="A4206" s="319" t="str">
        <f t="shared" si="65"/>
        <v>1 - 102921</v>
      </c>
      <c r="B4206" s="319">
        <v>1</v>
      </c>
      <c r="C4206" s="759">
        <v>102921</v>
      </c>
      <c r="D4206" s="780" t="s">
        <v>9110</v>
      </c>
      <c r="E4206" s="780" t="s">
        <v>9110</v>
      </c>
      <c r="F4206" s="781" t="s">
        <v>29</v>
      </c>
      <c r="G4206" s="782">
        <v>7.58</v>
      </c>
    </row>
    <row r="4207" spans="1:7" x14ac:dyDescent="0.2">
      <c r="A4207" s="319" t="str">
        <f t="shared" si="65"/>
        <v>1 - 90278</v>
      </c>
      <c r="B4207" s="319">
        <v>1</v>
      </c>
      <c r="C4207" s="759">
        <v>90278</v>
      </c>
      <c r="D4207" s="780" t="s">
        <v>9111</v>
      </c>
      <c r="E4207" s="780" t="s">
        <v>9111</v>
      </c>
      <c r="F4207" s="781" t="s">
        <v>2</v>
      </c>
      <c r="G4207" s="782">
        <v>573.13</v>
      </c>
    </row>
    <row r="4208" spans="1:7" x14ac:dyDescent="0.2">
      <c r="A4208" s="319" t="str">
        <f t="shared" si="65"/>
        <v>1 - 90282</v>
      </c>
      <c r="B4208" s="319">
        <v>1</v>
      </c>
      <c r="C4208" s="759">
        <v>90282</v>
      </c>
      <c r="D4208" s="780" t="s">
        <v>9112</v>
      </c>
      <c r="E4208" s="780" t="s">
        <v>9112</v>
      </c>
      <c r="F4208" s="781" t="s">
        <v>2</v>
      </c>
      <c r="G4208" s="782">
        <v>560.08000000000004</v>
      </c>
    </row>
    <row r="4209" spans="1:7" x14ac:dyDescent="0.2">
      <c r="A4209" s="319" t="str">
        <f t="shared" si="65"/>
        <v>1 - 90279</v>
      </c>
      <c r="B4209" s="319">
        <v>1</v>
      </c>
      <c r="C4209" s="759">
        <v>90279</v>
      </c>
      <c r="D4209" s="780" t="s">
        <v>9113</v>
      </c>
      <c r="E4209" s="780" t="s">
        <v>9113</v>
      </c>
      <c r="F4209" s="781" t="s">
        <v>2</v>
      </c>
      <c r="G4209" s="782">
        <v>624.61</v>
      </c>
    </row>
    <row r="4210" spans="1:7" x14ac:dyDescent="0.2">
      <c r="A4210" s="319" t="str">
        <f t="shared" si="65"/>
        <v>1 - 90283</v>
      </c>
      <c r="B4210" s="319">
        <v>1</v>
      </c>
      <c r="C4210" s="759">
        <v>90283</v>
      </c>
      <c r="D4210" s="780" t="s">
        <v>9114</v>
      </c>
      <c r="E4210" s="780" t="s">
        <v>9114</v>
      </c>
      <c r="F4210" s="781" t="s">
        <v>2</v>
      </c>
      <c r="G4210" s="782">
        <v>611</v>
      </c>
    </row>
    <row r="4211" spans="1:7" x14ac:dyDescent="0.2">
      <c r="A4211" s="319" t="str">
        <f t="shared" si="65"/>
        <v>1 - 90280</v>
      </c>
      <c r="B4211" s="319">
        <v>1</v>
      </c>
      <c r="C4211" s="759">
        <v>90280</v>
      </c>
      <c r="D4211" s="780" t="s">
        <v>9115</v>
      </c>
      <c r="E4211" s="780" t="s">
        <v>9115</v>
      </c>
      <c r="F4211" s="781" t="s">
        <v>2</v>
      </c>
      <c r="G4211" s="782">
        <v>682.35</v>
      </c>
    </row>
    <row r="4212" spans="1:7" x14ac:dyDescent="0.2">
      <c r="A4212" s="319" t="str">
        <f t="shared" si="65"/>
        <v>1 - 90284</v>
      </c>
      <c r="B4212" s="319">
        <v>1</v>
      </c>
      <c r="C4212" s="759">
        <v>90284</v>
      </c>
      <c r="D4212" s="780" t="s">
        <v>9116</v>
      </c>
      <c r="E4212" s="780" t="s">
        <v>9116</v>
      </c>
      <c r="F4212" s="781" t="s">
        <v>2</v>
      </c>
      <c r="G4212" s="782">
        <v>673.02</v>
      </c>
    </row>
    <row r="4213" spans="1:7" x14ac:dyDescent="0.2">
      <c r="A4213" s="319" t="str">
        <f t="shared" si="65"/>
        <v>1 - 90281</v>
      </c>
      <c r="B4213" s="319">
        <v>1</v>
      </c>
      <c r="C4213" s="759">
        <v>90281</v>
      </c>
      <c r="D4213" s="780" t="s">
        <v>9117</v>
      </c>
      <c r="E4213" s="780" t="s">
        <v>9117</v>
      </c>
      <c r="F4213" s="781" t="s">
        <v>2</v>
      </c>
      <c r="G4213" s="782">
        <v>779.48</v>
      </c>
    </row>
    <row r="4214" spans="1:7" x14ac:dyDescent="0.2">
      <c r="A4214" s="319" t="str">
        <f t="shared" si="65"/>
        <v>1 - 90285</v>
      </c>
      <c r="B4214" s="319">
        <v>1</v>
      </c>
      <c r="C4214" s="759">
        <v>90285</v>
      </c>
      <c r="D4214" s="780" t="s">
        <v>9118</v>
      </c>
      <c r="E4214" s="780" t="s">
        <v>9118</v>
      </c>
      <c r="F4214" s="781" t="s">
        <v>2</v>
      </c>
      <c r="G4214" s="782">
        <v>774.53</v>
      </c>
    </row>
    <row r="4215" spans="1:7" x14ac:dyDescent="0.2">
      <c r="A4215" s="319" t="str">
        <f t="shared" si="65"/>
        <v>1 - 89994</v>
      </c>
      <c r="B4215" s="319">
        <v>1</v>
      </c>
      <c r="C4215" s="759">
        <v>89994</v>
      </c>
      <c r="D4215" s="780" t="s">
        <v>9119</v>
      </c>
      <c r="E4215" s="780" t="s">
        <v>9119</v>
      </c>
      <c r="F4215" s="781" t="s">
        <v>2</v>
      </c>
      <c r="G4215" s="782">
        <v>957.61</v>
      </c>
    </row>
    <row r="4216" spans="1:7" x14ac:dyDescent="0.2">
      <c r="A4216" s="319" t="str">
        <f t="shared" si="65"/>
        <v>1 - 89995</v>
      </c>
      <c r="B4216" s="319">
        <v>1</v>
      </c>
      <c r="C4216" s="759">
        <v>89995</v>
      </c>
      <c r="D4216" s="780" t="s">
        <v>9120</v>
      </c>
      <c r="E4216" s="780" t="s">
        <v>9120</v>
      </c>
      <c r="F4216" s="781" t="s">
        <v>2</v>
      </c>
      <c r="G4216" s="782">
        <v>1066.8699999999999</v>
      </c>
    </row>
    <row r="4217" spans="1:7" x14ac:dyDescent="0.2">
      <c r="A4217" s="319" t="str">
        <f t="shared" si="65"/>
        <v>1 - 89993</v>
      </c>
      <c r="B4217" s="319">
        <v>1</v>
      </c>
      <c r="C4217" s="759">
        <v>89993</v>
      </c>
      <c r="D4217" s="780" t="s">
        <v>9121</v>
      </c>
      <c r="E4217" s="780" t="s">
        <v>9121</v>
      </c>
      <c r="F4217" s="781" t="s">
        <v>2</v>
      </c>
      <c r="G4217" s="782">
        <v>1104.4100000000001</v>
      </c>
    </row>
    <row r="4218" spans="1:7" x14ac:dyDescent="0.2">
      <c r="A4218" s="319" t="str">
        <f t="shared" si="65"/>
        <v>1 - 99860</v>
      </c>
      <c r="B4218" s="319">
        <v>1</v>
      </c>
      <c r="C4218" s="759">
        <v>99860</v>
      </c>
      <c r="D4218" s="780" t="s">
        <v>9122</v>
      </c>
      <c r="E4218" s="780" t="s">
        <v>9122</v>
      </c>
      <c r="F4218" s="781" t="s">
        <v>0</v>
      </c>
      <c r="G4218" s="782">
        <v>0</v>
      </c>
    </row>
    <row r="4219" spans="1:7" x14ac:dyDescent="0.2">
      <c r="A4219" s="319" t="str">
        <f t="shared" si="65"/>
        <v>1 - 99858</v>
      </c>
      <c r="B4219" s="319">
        <v>1</v>
      </c>
      <c r="C4219" s="759">
        <v>99858</v>
      </c>
      <c r="D4219" s="780" t="s">
        <v>9123</v>
      </c>
      <c r="E4219" s="780" t="s">
        <v>9123</v>
      </c>
      <c r="F4219" s="781" t="s">
        <v>0</v>
      </c>
      <c r="G4219" s="782">
        <v>0</v>
      </c>
    </row>
    <row r="4220" spans="1:7" x14ac:dyDescent="0.2">
      <c r="A4220" s="319" t="str">
        <f t="shared" si="65"/>
        <v>1 - 99859</v>
      </c>
      <c r="B4220" s="319">
        <v>1</v>
      </c>
      <c r="C4220" s="759">
        <v>99859</v>
      </c>
      <c r="D4220" s="780" t="s">
        <v>9124</v>
      </c>
      <c r="E4220" s="780" t="s">
        <v>9124</v>
      </c>
      <c r="F4220" s="781" t="s">
        <v>0</v>
      </c>
      <c r="G4220" s="782">
        <v>0</v>
      </c>
    </row>
    <row r="4221" spans="1:7" x14ac:dyDescent="0.2">
      <c r="A4221" s="319" t="str">
        <f t="shared" si="65"/>
        <v>1 - 99857</v>
      </c>
      <c r="B4221" s="319">
        <v>1</v>
      </c>
      <c r="C4221" s="759">
        <v>99857</v>
      </c>
      <c r="D4221" s="780" t="s">
        <v>9125</v>
      </c>
      <c r="E4221" s="780" t="s">
        <v>9125</v>
      </c>
      <c r="F4221" s="781" t="s">
        <v>0</v>
      </c>
      <c r="G4221" s="782">
        <v>108.31</v>
      </c>
    </row>
    <row r="4222" spans="1:7" x14ac:dyDescent="0.2">
      <c r="A4222" s="319" t="str">
        <f t="shared" si="65"/>
        <v>1 - 99855</v>
      </c>
      <c r="B4222" s="319">
        <v>1</v>
      </c>
      <c r="C4222" s="759">
        <v>99855</v>
      </c>
      <c r="D4222" s="780" t="s">
        <v>9126</v>
      </c>
      <c r="E4222" s="780" t="s">
        <v>9126</v>
      </c>
      <c r="F4222" s="781" t="s">
        <v>0</v>
      </c>
      <c r="G4222" s="782">
        <v>118.51</v>
      </c>
    </row>
    <row r="4223" spans="1:7" x14ac:dyDescent="0.2">
      <c r="A4223" s="319" t="str">
        <f t="shared" si="65"/>
        <v>1 - 99856</v>
      </c>
      <c r="B4223" s="319">
        <v>1</v>
      </c>
      <c r="C4223" s="759">
        <v>99856</v>
      </c>
      <c r="D4223" s="780" t="s">
        <v>9127</v>
      </c>
      <c r="E4223" s="780" t="s">
        <v>9127</v>
      </c>
      <c r="F4223" s="781" t="s">
        <v>0</v>
      </c>
      <c r="G4223" s="782">
        <v>0</v>
      </c>
    </row>
    <row r="4224" spans="1:7" x14ac:dyDescent="0.2">
      <c r="A4224" s="319" t="str">
        <f t="shared" si="65"/>
        <v>1 - 99862</v>
      </c>
      <c r="B4224" s="319">
        <v>1</v>
      </c>
      <c r="C4224" s="759">
        <v>99862</v>
      </c>
      <c r="D4224" s="780" t="s">
        <v>1220</v>
      </c>
      <c r="E4224" s="780" t="s">
        <v>1220</v>
      </c>
      <c r="F4224" s="781" t="s">
        <v>1</v>
      </c>
      <c r="G4224" s="782">
        <v>726.48</v>
      </c>
    </row>
    <row r="4225" spans="1:7" x14ac:dyDescent="0.2">
      <c r="A4225" s="319" t="str">
        <f t="shared" si="65"/>
        <v>1 - 99861</v>
      </c>
      <c r="B4225" s="319">
        <v>1</v>
      </c>
      <c r="C4225" s="759">
        <v>99861</v>
      </c>
      <c r="D4225" s="780" t="s">
        <v>1219</v>
      </c>
      <c r="E4225" s="780" t="s">
        <v>1219</v>
      </c>
      <c r="F4225" s="781" t="s">
        <v>1</v>
      </c>
      <c r="G4225" s="782">
        <v>619.27</v>
      </c>
    </row>
    <row r="4226" spans="1:7" x14ac:dyDescent="0.2">
      <c r="A4226" s="319" t="str">
        <f t="shared" si="65"/>
        <v>1 - 99839</v>
      </c>
      <c r="B4226" s="319">
        <v>1</v>
      </c>
      <c r="C4226" s="759">
        <v>99839</v>
      </c>
      <c r="D4226" s="780" t="s">
        <v>9128</v>
      </c>
      <c r="E4226" s="780" t="s">
        <v>9128</v>
      </c>
      <c r="F4226" s="781" t="s">
        <v>0</v>
      </c>
      <c r="G4226" s="782">
        <v>511.11</v>
      </c>
    </row>
    <row r="4227" spans="1:7" x14ac:dyDescent="0.2">
      <c r="A4227" s="319" t="str">
        <f t="shared" ref="A4227:A4290" si="66">B4227&amp;" - "&amp;C4227</f>
        <v>1 - 99849</v>
      </c>
      <c r="B4227" s="319">
        <v>1</v>
      </c>
      <c r="C4227" s="759">
        <v>99849</v>
      </c>
      <c r="D4227" s="780" t="s">
        <v>9129</v>
      </c>
      <c r="E4227" s="780" t="s">
        <v>9129</v>
      </c>
      <c r="F4227" s="781" t="s">
        <v>0</v>
      </c>
      <c r="G4227" s="782">
        <v>0</v>
      </c>
    </row>
    <row r="4228" spans="1:7" x14ac:dyDescent="0.2">
      <c r="A4228" s="319" t="str">
        <f t="shared" si="66"/>
        <v>1 - 99853</v>
      </c>
      <c r="B4228" s="319">
        <v>1</v>
      </c>
      <c r="C4228" s="759">
        <v>99853</v>
      </c>
      <c r="D4228" s="780" t="s">
        <v>9130</v>
      </c>
      <c r="E4228" s="780" t="s">
        <v>9130</v>
      </c>
      <c r="F4228" s="781" t="s">
        <v>0</v>
      </c>
      <c r="G4228" s="782">
        <v>0</v>
      </c>
    </row>
    <row r="4229" spans="1:7" x14ac:dyDescent="0.2">
      <c r="A4229" s="319" t="str">
        <f t="shared" si="66"/>
        <v>1 - 99847</v>
      </c>
      <c r="B4229" s="319">
        <v>1</v>
      </c>
      <c r="C4229" s="759">
        <v>99847</v>
      </c>
      <c r="D4229" s="780" t="s">
        <v>9131</v>
      </c>
      <c r="E4229" s="780" t="s">
        <v>9131</v>
      </c>
      <c r="F4229" s="781" t="s">
        <v>0</v>
      </c>
      <c r="G4229" s="782">
        <v>0</v>
      </c>
    </row>
    <row r="4230" spans="1:7" x14ac:dyDescent="0.2">
      <c r="A4230" s="319" t="str">
        <f t="shared" si="66"/>
        <v>1 - 99851</v>
      </c>
      <c r="B4230" s="319">
        <v>1</v>
      </c>
      <c r="C4230" s="759">
        <v>99851</v>
      </c>
      <c r="D4230" s="780" t="s">
        <v>9132</v>
      </c>
      <c r="E4230" s="780" t="s">
        <v>9132</v>
      </c>
      <c r="F4230" s="781" t="s">
        <v>0</v>
      </c>
      <c r="G4230" s="782">
        <v>0</v>
      </c>
    </row>
    <row r="4231" spans="1:7" x14ac:dyDescent="0.2">
      <c r="A4231" s="319" t="str">
        <f t="shared" si="66"/>
        <v>1 - 99850</v>
      </c>
      <c r="B4231" s="319">
        <v>1</v>
      </c>
      <c r="C4231" s="759">
        <v>99850</v>
      </c>
      <c r="D4231" s="780" t="s">
        <v>9133</v>
      </c>
      <c r="E4231" s="780" t="s">
        <v>9133</v>
      </c>
      <c r="F4231" s="781" t="s">
        <v>0</v>
      </c>
      <c r="G4231" s="782">
        <v>0</v>
      </c>
    </row>
    <row r="4232" spans="1:7" x14ac:dyDescent="0.2">
      <c r="A4232" s="319" t="str">
        <f t="shared" si="66"/>
        <v>1 - 99854</v>
      </c>
      <c r="B4232" s="319">
        <v>1</v>
      </c>
      <c r="C4232" s="759">
        <v>99854</v>
      </c>
      <c r="D4232" s="780" t="s">
        <v>9134</v>
      </c>
      <c r="E4232" s="780" t="s">
        <v>9134</v>
      </c>
      <c r="F4232" s="781" t="s">
        <v>0</v>
      </c>
      <c r="G4232" s="782">
        <v>0</v>
      </c>
    </row>
    <row r="4233" spans="1:7" x14ac:dyDescent="0.2">
      <c r="A4233" s="319" t="str">
        <f t="shared" si="66"/>
        <v>1 - 99848</v>
      </c>
      <c r="B4233" s="319">
        <v>1</v>
      </c>
      <c r="C4233" s="759">
        <v>99848</v>
      </c>
      <c r="D4233" s="780" t="s">
        <v>9135</v>
      </c>
      <c r="E4233" s="780" t="s">
        <v>9135</v>
      </c>
      <c r="F4233" s="781" t="s">
        <v>0</v>
      </c>
      <c r="G4233" s="782">
        <v>0</v>
      </c>
    </row>
    <row r="4234" spans="1:7" x14ac:dyDescent="0.2">
      <c r="A4234" s="319" t="str">
        <f t="shared" si="66"/>
        <v>1 - 99852</v>
      </c>
      <c r="B4234" s="319">
        <v>1</v>
      </c>
      <c r="C4234" s="759">
        <v>99852</v>
      </c>
      <c r="D4234" s="780" t="s">
        <v>9136</v>
      </c>
      <c r="E4234" s="780" t="s">
        <v>9136</v>
      </c>
      <c r="F4234" s="781" t="s">
        <v>0</v>
      </c>
      <c r="G4234" s="782">
        <v>0</v>
      </c>
    </row>
    <row r="4235" spans="1:7" x14ac:dyDescent="0.2">
      <c r="A4235" s="319" t="str">
        <f t="shared" si="66"/>
        <v>1 - 99844</v>
      </c>
      <c r="B4235" s="319">
        <v>1</v>
      </c>
      <c r="C4235" s="759">
        <v>99844</v>
      </c>
      <c r="D4235" s="780" t="s">
        <v>9137</v>
      </c>
      <c r="E4235" s="780" t="s">
        <v>9137</v>
      </c>
      <c r="F4235" s="781" t="s">
        <v>0</v>
      </c>
      <c r="G4235" s="782">
        <v>0</v>
      </c>
    </row>
    <row r="4236" spans="1:7" x14ac:dyDescent="0.2">
      <c r="A4236" s="319" t="str">
        <f t="shared" si="66"/>
        <v>1 - 99842</v>
      </c>
      <c r="B4236" s="319">
        <v>1</v>
      </c>
      <c r="C4236" s="759">
        <v>99842</v>
      </c>
      <c r="D4236" s="780" t="s">
        <v>9138</v>
      </c>
      <c r="E4236" s="780" t="s">
        <v>9138</v>
      </c>
      <c r="F4236" s="781" t="s">
        <v>0</v>
      </c>
      <c r="G4236" s="782">
        <v>0</v>
      </c>
    </row>
    <row r="4237" spans="1:7" x14ac:dyDescent="0.2">
      <c r="A4237" s="319" t="str">
        <f t="shared" si="66"/>
        <v>1 - 99837</v>
      </c>
      <c r="B4237" s="319">
        <v>1</v>
      </c>
      <c r="C4237" s="759">
        <v>99837</v>
      </c>
      <c r="D4237" s="780" t="s">
        <v>9139</v>
      </c>
      <c r="E4237" s="780" t="s">
        <v>9139</v>
      </c>
      <c r="F4237" s="781" t="s">
        <v>0</v>
      </c>
      <c r="G4237" s="782">
        <v>633.73</v>
      </c>
    </row>
    <row r="4238" spans="1:7" x14ac:dyDescent="0.2">
      <c r="A4238" s="319" t="str">
        <f t="shared" si="66"/>
        <v>1 - 99840</v>
      </c>
      <c r="B4238" s="319">
        <v>1</v>
      </c>
      <c r="C4238" s="759">
        <v>99840</v>
      </c>
      <c r="D4238" s="780" t="s">
        <v>9140</v>
      </c>
      <c r="E4238" s="780" t="s">
        <v>9140</v>
      </c>
      <c r="F4238" s="781" t="s">
        <v>0</v>
      </c>
      <c r="G4238" s="782">
        <v>0</v>
      </c>
    </row>
    <row r="4239" spans="1:7" x14ac:dyDescent="0.2">
      <c r="A4239" s="319" t="str">
        <f t="shared" si="66"/>
        <v>1 - 99845</v>
      </c>
      <c r="B4239" s="319">
        <v>1</v>
      </c>
      <c r="C4239" s="759">
        <v>99845</v>
      </c>
      <c r="D4239" s="780" t="s">
        <v>9141</v>
      </c>
      <c r="E4239" s="780" t="s">
        <v>9141</v>
      </c>
      <c r="F4239" s="781" t="s">
        <v>0</v>
      </c>
      <c r="G4239" s="782">
        <v>0</v>
      </c>
    </row>
    <row r="4240" spans="1:7" x14ac:dyDescent="0.2">
      <c r="A4240" s="319" t="str">
        <f t="shared" si="66"/>
        <v>1 - 99843</v>
      </c>
      <c r="B4240" s="319">
        <v>1</v>
      </c>
      <c r="C4240" s="759">
        <v>99843</v>
      </c>
      <c r="D4240" s="780" t="s">
        <v>9142</v>
      </c>
      <c r="E4240" s="780" t="s">
        <v>9142</v>
      </c>
      <c r="F4240" s="781" t="s">
        <v>0</v>
      </c>
      <c r="G4240" s="782">
        <v>0</v>
      </c>
    </row>
    <row r="4241" spans="1:7" x14ac:dyDescent="0.2">
      <c r="A4241" s="319" t="str">
        <f t="shared" si="66"/>
        <v>1 - 99838</v>
      </c>
      <c r="B4241" s="319">
        <v>1</v>
      </c>
      <c r="C4241" s="759">
        <v>99838</v>
      </c>
      <c r="D4241" s="780" t="s">
        <v>9143</v>
      </c>
      <c r="E4241" s="780" t="s">
        <v>9143</v>
      </c>
      <c r="F4241" s="781" t="s">
        <v>0</v>
      </c>
      <c r="G4241" s="782">
        <v>0</v>
      </c>
    </row>
    <row r="4242" spans="1:7" x14ac:dyDescent="0.2">
      <c r="A4242" s="319" t="str">
        <f t="shared" si="66"/>
        <v>1 - 99846</v>
      </c>
      <c r="B4242" s="319">
        <v>1</v>
      </c>
      <c r="C4242" s="759">
        <v>99846</v>
      </c>
      <c r="D4242" s="780" t="s">
        <v>9144</v>
      </c>
      <c r="E4242" s="780" t="s">
        <v>9144</v>
      </c>
      <c r="F4242" s="781" t="s">
        <v>0</v>
      </c>
      <c r="G4242" s="782">
        <v>0</v>
      </c>
    </row>
    <row r="4243" spans="1:7" x14ac:dyDescent="0.2">
      <c r="A4243" s="319" t="str">
        <f t="shared" si="66"/>
        <v>1 - 99841</v>
      </c>
      <c r="B4243" s="319">
        <v>1</v>
      </c>
      <c r="C4243" s="759">
        <v>99841</v>
      </c>
      <c r="D4243" s="780" t="s">
        <v>9145</v>
      </c>
      <c r="E4243" s="780" t="s">
        <v>9145</v>
      </c>
      <c r="F4243" s="781" t="s">
        <v>0</v>
      </c>
      <c r="G4243" s="782">
        <v>1013.65</v>
      </c>
    </row>
    <row r="4244" spans="1:7" x14ac:dyDescent="0.2">
      <c r="A4244" s="319" t="str">
        <f t="shared" si="66"/>
        <v>1 - 94276</v>
      </c>
      <c r="B4244" s="319">
        <v>1</v>
      </c>
      <c r="C4244" s="759">
        <v>94276</v>
      </c>
      <c r="D4244" s="780" t="s">
        <v>9146</v>
      </c>
      <c r="E4244" s="780" t="s">
        <v>9146</v>
      </c>
      <c r="F4244" s="781" t="s">
        <v>0</v>
      </c>
      <c r="G4244" s="782">
        <v>60.29</v>
      </c>
    </row>
    <row r="4245" spans="1:7" x14ac:dyDescent="0.2">
      <c r="A4245" s="319" t="str">
        <f t="shared" si="66"/>
        <v>1 - 94274</v>
      </c>
      <c r="B4245" s="319">
        <v>1</v>
      </c>
      <c r="C4245" s="759">
        <v>94274</v>
      </c>
      <c r="D4245" s="780" t="s">
        <v>9147</v>
      </c>
      <c r="E4245" s="780" t="s">
        <v>9147</v>
      </c>
      <c r="F4245" s="781" t="s">
        <v>0</v>
      </c>
      <c r="G4245" s="782">
        <v>66.13</v>
      </c>
    </row>
    <row r="4246" spans="1:7" x14ac:dyDescent="0.2">
      <c r="A4246" s="319" t="str">
        <f t="shared" si="66"/>
        <v>1 - 94280</v>
      </c>
      <c r="B4246" s="319">
        <v>1</v>
      </c>
      <c r="C4246" s="759">
        <v>94280</v>
      </c>
      <c r="D4246" s="780" t="s">
        <v>9148</v>
      </c>
      <c r="E4246" s="780" t="s">
        <v>9148</v>
      </c>
      <c r="F4246" s="781" t="s">
        <v>0</v>
      </c>
      <c r="G4246" s="782">
        <v>64.75</v>
      </c>
    </row>
    <row r="4247" spans="1:7" x14ac:dyDescent="0.2">
      <c r="A4247" s="319" t="str">
        <f t="shared" si="66"/>
        <v>1 - 94278</v>
      </c>
      <c r="B4247" s="319">
        <v>1</v>
      </c>
      <c r="C4247" s="759">
        <v>94278</v>
      </c>
      <c r="D4247" s="780" t="s">
        <v>9149</v>
      </c>
      <c r="E4247" s="780" t="s">
        <v>9149</v>
      </c>
      <c r="F4247" s="781" t="s">
        <v>0</v>
      </c>
      <c r="G4247" s="782">
        <v>53.11</v>
      </c>
    </row>
    <row r="4248" spans="1:7" x14ac:dyDescent="0.2">
      <c r="A4248" s="319" t="str">
        <f t="shared" si="66"/>
        <v>1 - 94275</v>
      </c>
      <c r="B4248" s="319">
        <v>1</v>
      </c>
      <c r="C4248" s="759">
        <v>94275</v>
      </c>
      <c r="D4248" s="780" t="s">
        <v>9150</v>
      </c>
      <c r="E4248" s="780" t="s">
        <v>9150</v>
      </c>
      <c r="F4248" s="781" t="s">
        <v>0</v>
      </c>
      <c r="G4248" s="782">
        <v>57.5</v>
      </c>
    </row>
    <row r="4249" spans="1:7" x14ac:dyDescent="0.2">
      <c r="A4249" s="319" t="str">
        <f t="shared" si="66"/>
        <v>1 - 94273</v>
      </c>
      <c r="B4249" s="319">
        <v>1</v>
      </c>
      <c r="C4249" s="759">
        <v>94273</v>
      </c>
      <c r="D4249" s="780" t="s">
        <v>9151</v>
      </c>
      <c r="E4249" s="780" t="s">
        <v>9151</v>
      </c>
      <c r="F4249" s="781" t="s">
        <v>0</v>
      </c>
      <c r="G4249" s="782">
        <v>63.34</v>
      </c>
    </row>
    <row r="4250" spans="1:7" x14ac:dyDescent="0.2">
      <c r="A4250" s="319" t="str">
        <f t="shared" si="66"/>
        <v>1 - 94279</v>
      </c>
      <c r="B4250" s="319">
        <v>1</v>
      </c>
      <c r="C4250" s="759">
        <v>94279</v>
      </c>
      <c r="D4250" s="780" t="s">
        <v>9152</v>
      </c>
      <c r="E4250" s="780" t="s">
        <v>9152</v>
      </c>
      <c r="F4250" s="781" t="s">
        <v>0</v>
      </c>
      <c r="G4250" s="782">
        <v>61.96</v>
      </c>
    </row>
    <row r="4251" spans="1:7" x14ac:dyDescent="0.2">
      <c r="A4251" s="319" t="str">
        <f t="shared" si="66"/>
        <v>1 - 94277</v>
      </c>
      <c r="B4251" s="319">
        <v>1</v>
      </c>
      <c r="C4251" s="759">
        <v>94277</v>
      </c>
      <c r="D4251" s="780" t="s">
        <v>9153</v>
      </c>
      <c r="E4251" s="780" t="s">
        <v>9153</v>
      </c>
      <c r="F4251" s="781" t="s">
        <v>0</v>
      </c>
      <c r="G4251" s="782">
        <v>50.33</v>
      </c>
    </row>
    <row r="4252" spans="1:7" x14ac:dyDescent="0.2">
      <c r="A4252" s="319" t="str">
        <f t="shared" si="66"/>
        <v>1 - 104930</v>
      </c>
      <c r="B4252" s="319">
        <v>1</v>
      </c>
      <c r="C4252" s="759">
        <v>104930</v>
      </c>
      <c r="D4252" s="780" t="s">
        <v>9154</v>
      </c>
      <c r="E4252" s="780" t="s">
        <v>9154</v>
      </c>
      <c r="F4252" s="781" t="s">
        <v>0</v>
      </c>
      <c r="G4252" s="782">
        <v>0</v>
      </c>
    </row>
    <row r="4253" spans="1:7" x14ac:dyDescent="0.2">
      <c r="A4253" s="319" t="str">
        <f t="shared" si="66"/>
        <v>1 - 104931</v>
      </c>
      <c r="B4253" s="319">
        <v>1</v>
      </c>
      <c r="C4253" s="759">
        <v>104931</v>
      </c>
      <c r="D4253" s="780" t="s">
        <v>9155</v>
      </c>
      <c r="E4253" s="780" t="s">
        <v>9155</v>
      </c>
      <c r="F4253" s="781" t="s">
        <v>0</v>
      </c>
      <c r="G4253" s="782">
        <v>0</v>
      </c>
    </row>
    <row r="4254" spans="1:7" x14ac:dyDescent="0.2">
      <c r="A4254" s="319" t="str">
        <f t="shared" si="66"/>
        <v>1 - 94294</v>
      </c>
      <c r="B4254" s="319">
        <v>1</v>
      </c>
      <c r="C4254" s="759">
        <v>94294</v>
      </c>
      <c r="D4254" s="780" t="s">
        <v>9156</v>
      </c>
      <c r="E4254" s="780" t="s">
        <v>9156</v>
      </c>
      <c r="F4254" s="781" t="s">
        <v>0</v>
      </c>
      <c r="G4254" s="782">
        <v>8.9499999999999993</v>
      </c>
    </row>
    <row r="4255" spans="1:7" x14ac:dyDescent="0.2">
      <c r="A4255" s="319" t="str">
        <f t="shared" si="66"/>
        <v>1 - 94288</v>
      </c>
      <c r="B4255" s="319">
        <v>1</v>
      </c>
      <c r="C4255" s="759">
        <v>94288</v>
      </c>
      <c r="D4255" s="780" t="s">
        <v>9157</v>
      </c>
      <c r="E4255" s="780" t="s">
        <v>9157</v>
      </c>
      <c r="F4255" s="781" t="s">
        <v>0</v>
      </c>
      <c r="G4255" s="782">
        <v>40.909999999999997</v>
      </c>
    </row>
    <row r="4256" spans="1:7" x14ac:dyDescent="0.2">
      <c r="A4256" s="319" t="str">
        <f t="shared" si="66"/>
        <v>1 - 94282</v>
      </c>
      <c r="B4256" s="319">
        <v>1</v>
      </c>
      <c r="C4256" s="759">
        <v>94282</v>
      </c>
      <c r="D4256" s="780" t="s">
        <v>9158</v>
      </c>
      <c r="E4256" s="780" t="s">
        <v>9158</v>
      </c>
      <c r="F4256" s="781" t="s">
        <v>0</v>
      </c>
      <c r="G4256" s="782">
        <v>52.9</v>
      </c>
    </row>
    <row r="4257" spans="1:7" x14ac:dyDescent="0.2">
      <c r="A4257" s="319" t="str">
        <f t="shared" si="66"/>
        <v>1 - 94290</v>
      </c>
      <c r="B4257" s="319">
        <v>1</v>
      </c>
      <c r="C4257" s="759">
        <v>94290</v>
      </c>
      <c r="D4257" s="780" t="s">
        <v>9159</v>
      </c>
      <c r="E4257" s="780" t="s">
        <v>9159</v>
      </c>
      <c r="F4257" s="781" t="s">
        <v>0</v>
      </c>
      <c r="G4257" s="782">
        <v>51.7</v>
      </c>
    </row>
    <row r="4258" spans="1:7" x14ac:dyDescent="0.2">
      <c r="A4258" s="319" t="str">
        <f t="shared" si="66"/>
        <v>1 - 94284</v>
      </c>
      <c r="B4258" s="319">
        <v>1</v>
      </c>
      <c r="C4258" s="759">
        <v>94284</v>
      </c>
      <c r="D4258" s="780" t="s">
        <v>9160</v>
      </c>
      <c r="E4258" s="780" t="s">
        <v>9160</v>
      </c>
      <c r="F4258" s="781" t="s">
        <v>0</v>
      </c>
      <c r="G4258" s="782">
        <v>69.73</v>
      </c>
    </row>
    <row r="4259" spans="1:7" x14ac:dyDescent="0.2">
      <c r="A4259" s="319" t="str">
        <f t="shared" si="66"/>
        <v>1 - 94292</v>
      </c>
      <c r="B4259" s="319">
        <v>1</v>
      </c>
      <c r="C4259" s="759">
        <v>94292</v>
      </c>
      <c r="D4259" s="780" t="s">
        <v>9161</v>
      </c>
      <c r="E4259" s="780" t="s">
        <v>9161</v>
      </c>
      <c r="F4259" s="781" t="s">
        <v>0</v>
      </c>
      <c r="G4259" s="782">
        <v>62.98</v>
      </c>
    </row>
    <row r="4260" spans="1:7" x14ac:dyDescent="0.2">
      <c r="A4260" s="319" t="str">
        <f t="shared" si="66"/>
        <v>1 - 94286</v>
      </c>
      <c r="B4260" s="319">
        <v>1</v>
      </c>
      <c r="C4260" s="759">
        <v>94286</v>
      </c>
      <c r="D4260" s="780" t="s">
        <v>9162</v>
      </c>
      <c r="E4260" s="780" t="s">
        <v>9162</v>
      </c>
      <c r="F4260" s="781" t="s">
        <v>0</v>
      </c>
      <c r="G4260" s="782">
        <v>88.83</v>
      </c>
    </row>
    <row r="4261" spans="1:7" x14ac:dyDescent="0.2">
      <c r="A4261" s="319" t="str">
        <f t="shared" si="66"/>
        <v>1 - 94287</v>
      </c>
      <c r="B4261" s="319">
        <v>1</v>
      </c>
      <c r="C4261" s="759">
        <v>94287</v>
      </c>
      <c r="D4261" s="780" t="s">
        <v>9163</v>
      </c>
      <c r="E4261" s="780" t="s">
        <v>9163</v>
      </c>
      <c r="F4261" s="781" t="s">
        <v>0</v>
      </c>
      <c r="G4261" s="782">
        <v>34.36</v>
      </c>
    </row>
    <row r="4262" spans="1:7" x14ac:dyDescent="0.2">
      <c r="A4262" s="319" t="str">
        <f t="shared" si="66"/>
        <v>1 - 94281</v>
      </c>
      <c r="B4262" s="319">
        <v>1</v>
      </c>
      <c r="C4262" s="759">
        <v>94281</v>
      </c>
      <c r="D4262" s="780" t="s">
        <v>9164</v>
      </c>
      <c r="E4262" s="780" t="s">
        <v>9164</v>
      </c>
      <c r="F4262" s="781" t="s">
        <v>0</v>
      </c>
      <c r="G4262" s="782">
        <v>45.53</v>
      </c>
    </row>
    <row r="4263" spans="1:7" x14ac:dyDescent="0.2">
      <c r="A4263" s="319" t="str">
        <f t="shared" si="66"/>
        <v>1 - 94289</v>
      </c>
      <c r="B4263" s="319">
        <v>1</v>
      </c>
      <c r="C4263" s="759">
        <v>94289</v>
      </c>
      <c r="D4263" s="780" t="s">
        <v>9165</v>
      </c>
      <c r="E4263" s="780" t="s">
        <v>9165</v>
      </c>
      <c r="F4263" s="781" t="s">
        <v>0</v>
      </c>
      <c r="G4263" s="782">
        <v>45.13</v>
      </c>
    </row>
    <row r="4264" spans="1:7" x14ac:dyDescent="0.2">
      <c r="A4264" s="319" t="str">
        <f t="shared" si="66"/>
        <v>1 - 94283</v>
      </c>
      <c r="B4264" s="319">
        <v>1</v>
      </c>
      <c r="C4264" s="759">
        <v>94283</v>
      </c>
      <c r="D4264" s="780" t="s">
        <v>9166</v>
      </c>
      <c r="E4264" s="780" t="s">
        <v>9166</v>
      </c>
      <c r="F4264" s="781" t="s">
        <v>0</v>
      </c>
      <c r="G4264" s="782">
        <v>62.34</v>
      </c>
    </row>
    <row r="4265" spans="1:7" x14ac:dyDescent="0.2">
      <c r="A4265" s="319" t="str">
        <f t="shared" si="66"/>
        <v>1 - 94291</v>
      </c>
      <c r="B4265" s="319">
        <v>1</v>
      </c>
      <c r="C4265" s="759">
        <v>94291</v>
      </c>
      <c r="D4265" s="780" t="s">
        <v>9167</v>
      </c>
      <c r="E4265" s="780" t="s">
        <v>9167</v>
      </c>
      <c r="F4265" s="781" t="s">
        <v>0</v>
      </c>
      <c r="G4265" s="782">
        <v>56.42</v>
      </c>
    </row>
    <row r="4266" spans="1:7" x14ac:dyDescent="0.2">
      <c r="A4266" s="319" t="str">
        <f t="shared" si="66"/>
        <v>1 - 94285</v>
      </c>
      <c r="B4266" s="319">
        <v>1</v>
      </c>
      <c r="C4266" s="759">
        <v>94285</v>
      </c>
      <c r="D4266" s="780" t="s">
        <v>9168</v>
      </c>
      <c r="E4266" s="780" t="s">
        <v>9168</v>
      </c>
      <c r="F4266" s="781" t="s">
        <v>0</v>
      </c>
      <c r="G4266" s="782">
        <v>81.45</v>
      </c>
    </row>
    <row r="4267" spans="1:7" x14ac:dyDescent="0.2">
      <c r="A4267" s="319" t="str">
        <f t="shared" si="66"/>
        <v>1 - 94293</v>
      </c>
      <c r="B4267" s="319">
        <v>1</v>
      </c>
      <c r="C4267" s="759">
        <v>94293</v>
      </c>
      <c r="D4267" s="780" t="s">
        <v>9169</v>
      </c>
      <c r="E4267" s="780" t="s">
        <v>9169</v>
      </c>
      <c r="F4267" s="781" t="s">
        <v>0</v>
      </c>
      <c r="G4267" s="782">
        <v>181.84</v>
      </c>
    </row>
    <row r="4268" spans="1:7" x14ac:dyDescent="0.2">
      <c r="A4268" s="319" t="str">
        <f t="shared" si="66"/>
        <v>1 - 94264</v>
      </c>
      <c r="B4268" s="319">
        <v>1</v>
      </c>
      <c r="C4268" s="759">
        <v>94264</v>
      </c>
      <c r="D4268" s="780" t="s">
        <v>9170</v>
      </c>
      <c r="E4268" s="780" t="s">
        <v>9170</v>
      </c>
      <c r="F4268" s="781" t="s">
        <v>0</v>
      </c>
      <c r="G4268" s="782">
        <v>40.1</v>
      </c>
    </row>
    <row r="4269" spans="1:7" x14ac:dyDescent="0.2">
      <c r="A4269" s="319" t="str">
        <f t="shared" si="66"/>
        <v>1 - 94266</v>
      </c>
      <c r="B4269" s="319">
        <v>1</v>
      </c>
      <c r="C4269" s="759">
        <v>94266</v>
      </c>
      <c r="D4269" s="780" t="s">
        <v>9171</v>
      </c>
      <c r="E4269" s="780" t="s">
        <v>9171</v>
      </c>
      <c r="F4269" s="781" t="s">
        <v>0</v>
      </c>
      <c r="G4269" s="782">
        <v>53.82</v>
      </c>
    </row>
    <row r="4270" spans="1:7" x14ac:dyDescent="0.2">
      <c r="A4270" s="319" t="str">
        <f t="shared" si="66"/>
        <v>1 - 94263</v>
      </c>
      <c r="B4270" s="319">
        <v>1</v>
      </c>
      <c r="C4270" s="759">
        <v>94263</v>
      </c>
      <c r="D4270" s="780" t="s">
        <v>9172</v>
      </c>
      <c r="E4270" s="780" t="s">
        <v>9172</v>
      </c>
      <c r="F4270" s="781" t="s">
        <v>0</v>
      </c>
      <c r="G4270" s="782">
        <v>35.51</v>
      </c>
    </row>
    <row r="4271" spans="1:7" x14ac:dyDescent="0.2">
      <c r="A4271" s="319" t="str">
        <f t="shared" si="66"/>
        <v>1 - 94265</v>
      </c>
      <c r="B4271" s="319">
        <v>1</v>
      </c>
      <c r="C4271" s="759">
        <v>94265</v>
      </c>
      <c r="D4271" s="780" t="s">
        <v>9173</v>
      </c>
      <c r="E4271" s="780" t="s">
        <v>9173</v>
      </c>
      <c r="F4271" s="781" t="s">
        <v>0</v>
      </c>
      <c r="G4271" s="782">
        <v>48.56</v>
      </c>
    </row>
    <row r="4272" spans="1:7" x14ac:dyDescent="0.2">
      <c r="A4272" s="319" t="str">
        <f t="shared" si="66"/>
        <v>1 - 94268</v>
      </c>
      <c r="B4272" s="319">
        <v>1</v>
      </c>
      <c r="C4272" s="759">
        <v>94268</v>
      </c>
      <c r="D4272" s="780" t="s">
        <v>9174</v>
      </c>
      <c r="E4272" s="780" t="s">
        <v>9174</v>
      </c>
      <c r="F4272" s="781" t="s">
        <v>0</v>
      </c>
      <c r="G4272" s="782">
        <v>64.709999999999994</v>
      </c>
    </row>
    <row r="4273" spans="1:7" x14ac:dyDescent="0.2">
      <c r="A4273" s="319" t="str">
        <f t="shared" si="66"/>
        <v>1 - 94270</v>
      </c>
      <c r="B4273" s="319">
        <v>1</v>
      </c>
      <c r="C4273" s="759">
        <v>94270</v>
      </c>
      <c r="D4273" s="780" t="s">
        <v>9175</v>
      </c>
      <c r="E4273" s="780" t="s">
        <v>9175</v>
      </c>
      <c r="F4273" s="781" t="s">
        <v>0</v>
      </c>
      <c r="G4273" s="782">
        <v>92.93</v>
      </c>
    </row>
    <row r="4274" spans="1:7" x14ac:dyDescent="0.2">
      <c r="A4274" s="319" t="str">
        <f t="shared" si="66"/>
        <v>1 - 94272</v>
      </c>
      <c r="B4274" s="319">
        <v>1</v>
      </c>
      <c r="C4274" s="759">
        <v>94272</v>
      </c>
      <c r="D4274" s="780" t="s">
        <v>9176</v>
      </c>
      <c r="E4274" s="780" t="s">
        <v>9176</v>
      </c>
      <c r="F4274" s="781" t="s">
        <v>0</v>
      </c>
      <c r="G4274" s="782">
        <v>114.34</v>
      </c>
    </row>
    <row r="4275" spans="1:7" x14ac:dyDescent="0.2">
      <c r="A4275" s="319" t="str">
        <f t="shared" si="66"/>
        <v>1 - 94267</v>
      </c>
      <c r="B4275" s="319">
        <v>1</v>
      </c>
      <c r="C4275" s="759">
        <v>94267</v>
      </c>
      <c r="D4275" s="780" t="s">
        <v>9177</v>
      </c>
      <c r="E4275" s="780" t="s">
        <v>9177</v>
      </c>
      <c r="F4275" s="781" t="s">
        <v>0</v>
      </c>
      <c r="G4275" s="782">
        <v>58.91</v>
      </c>
    </row>
    <row r="4276" spans="1:7" x14ac:dyDescent="0.2">
      <c r="A4276" s="319" t="str">
        <f t="shared" si="66"/>
        <v>1 - 94269</v>
      </c>
      <c r="B4276" s="319">
        <v>1</v>
      </c>
      <c r="C4276" s="759">
        <v>94269</v>
      </c>
      <c r="D4276" s="780" t="s">
        <v>9178</v>
      </c>
      <c r="E4276" s="780" t="s">
        <v>9178</v>
      </c>
      <c r="F4276" s="781" t="s">
        <v>0</v>
      </c>
      <c r="G4276" s="782">
        <v>84.87</v>
      </c>
    </row>
    <row r="4277" spans="1:7" x14ac:dyDescent="0.2">
      <c r="A4277" s="319" t="str">
        <f t="shared" si="66"/>
        <v>1 - 94271</v>
      </c>
      <c r="B4277" s="319">
        <v>1</v>
      </c>
      <c r="C4277" s="759">
        <v>94271</v>
      </c>
      <c r="D4277" s="780" t="s">
        <v>9179</v>
      </c>
      <c r="E4277" s="780" t="s">
        <v>9179</v>
      </c>
      <c r="F4277" s="781" t="s">
        <v>0</v>
      </c>
      <c r="G4277" s="782">
        <v>103.56</v>
      </c>
    </row>
    <row r="4278" spans="1:7" x14ac:dyDescent="0.2">
      <c r="A4278" s="319" t="str">
        <f t="shared" si="66"/>
        <v>1 - 105555</v>
      </c>
      <c r="B4278" s="319">
        <v>1</v>
      </c>
      <c r="C4278" s="759">
        <v>105555</v>
      </c>
      <c r="D4278" s="780" t="s">
        <v>9180</v>
      </c>
      <c r="E4278" s="780" t="s">
        <v>9180</v>
      </c>
      <c r="F4278" s="781" t="s">
        <v>28</v>
      </c>
      <c r="G4278" s="782">
        <v>0</v>
      </c>
    </row>
    <row r="4279" spans="1:7" x14ac:dyDescent="0.2">
      <c r="A4279" s="319" t="str">
        <f t="shared" si="66"/>
        <v>1 - 97603</v>
      </c>
      <c r="B4279" s="319">
        <v>1</v>
      </c>
      <c r="C4279" s="759">
        <v>97603</v>
      </c>
      <c r="D4279" s="780" t="s">
        <v>9181</v>
      </c>
      <c r="E4279" s="780" t="s">
        <v>9181</v>
      </c>
      <c r="F4279" s="781" t="s">
        <v>28</v>
      </c>
      <c r="G4279" s="782">
        <v>0</v>
      </c>
    </row>
    <row r="4280" spans="1:7" x14ac:dyDescent="0.2">
      <c r="A4280" s="319" t="str">
        <f t="shared" si="66"/>
        <v>1 - 97602</v>
      </c>
      <c r="B4280" s="319">
        <v>1</v>
      </c>
      <c r="C4280" s="759">
        <v>97602</v>
      </c>
      <c r="D4280" s="780" t="s">
        <v>9182</v>
      </c>
      <c r="E4280" s="780" t="s">
        <v>9182</v>
      </c>
      <c r="F4280" s="781" t="s">
        <v>28</v>
      </c>
      <c r="G4280" s="782">
        <v>0</v>
      </c>
    </row>
    <row r="4281" spans="1:7" x14ac:dyDescent="0.2">
      <c r="A4281" s="319" t="str">
        <f t="shared" si="66"/>
        <v>1 - 97604</v>
      </c>
      <c r="B4281" s="319">
        <v>1</v>
      </c>
      <c r="C4281" s="759">
        <v>97604</v>
      </c>
      <c r="D4281" s="780" t="s">
        <v>9183</v>
      </c>
      <c r="E4281" s="780" t="s">
        <v>9183</v>
      </c>
      <c r="F4281" s="781" t="s">
        <v>28</v>
      </c>
      <c r="G4281" s="782">
        <v>0</v>
      </c>
    </row>
    <row r="4282" spans="1:7" x14ac:dyDescent="0.2">
      <c r="A4282" s="319" t="str">
        <f t="shared" si="66"/>
        <v>1 - 105553</v>
      </c>
      <c r="B4282" s="319">
        <v>1</v>
      </c>
      <c r="C4282" s="759">
        <v>105553</v>
      </c>
      <c r="D4282" s="780" t="s">
        <v>9184</v>
      </c>
      <c r="E4282" s="780" t="s">
        <v>9184</v>
      </c>
      <c r="F4282" s="781" t="s">
        <v>28</v>
      </c>
      <c r="G4282" s="782">
        <v>0</v>
      </c>
    </row>
    <row r="4283" spans="1:7" x14ac:dyDescent="0.2">
      <c r="A4283" s="319" t="str">
        <f t="shared" si="66"/>
        <v>1 - 105552</v>
      </c>
      <c r="B4283" s="319">
        <v>1</v>
      </c>
      <c r="C4283" s="759">
        <v>105552</v>
      </c>
      <c r="D4283" s="780" t="s">
        <v>9185</v>
      </c>
      <c r="E4283" s="780" t="s">
        <v>9185</v>
      </c>
      <c r="F4283" s="781" t="s">
        <v>28</v>
      </c>
      <c r="G4283" s="782">
        <v>0</v>
      </c>
    </row>
    <row r="4284" spans="1:7" x14ac:dyDescent="0.2">
      <c r="A4284" s="319" t="str">
        <f t="shared" si="66"/>
        <v>1 - 105550</v>
      </c>
      <c r="B4284" s="319">
        <v>1</v>
      </c>
      <c r="C4284" s="759">
        <v>105550</v>
      </c>
      <c r="D4284" s="780" t="s">
        <v>9186</v>
      </c>
      <c r="E4284" s="780" t="s">
        <v>9186</v>
      </c>
      <c r="F4284" s="781" t="s">
        <v>28</v>
      </c>
      <c r="G4284" s="782">
        <v>0</v>
      </c>
    </row>
    <row r="4285" spans="1:7" x14ac:dyDescent="0.2">
      <c r="A4285" s="319" t="str">
        <f t="shared" si="66"/>
        <v>1 - 105551</v>
      </c>
      <c r="B4285" s="319">
        <v>1</v>
      </c>
      <c r="C4285" s="759">
        <v>105551</v>
      </c>
      <c r="D4285" s="780" t="s">
        <v>9187</v>
      </c>
      <c r="E4285" s="780" t="s">
        <v>9187</v>
      </c>
      <c r="F4285" s="781" t="s">
        <v>28</v>
      </c>
      <c r="G4285" s="782">
        <v>0</v>
      </c>
    </row>
    <row r="4286" spans="1:7" x14ac:dyDescent="0.2">
      <c r="A4286" s="319" t="str">
        <f t="shared" si="66"/>
        <v>1 - 105549</v>
      </c>
      <c r="B4286" s="319">
        <v>1</v>
      </c>
      <c r="C4286" s="759">
        <v>105549</v>
      </c>
      <c r="D4286" s="780" t="s">
        <v>9188</v>
      </c>
      <c r="E4286" s="780" t="s">
        <v>9188</v>
      </c>
      <c r="F4286" s="781" t="s">
        <v>28</v>
      </c>
      <c r="G4286" s="782">
        <v>0</v>
      </c>
    </row>
    <row r="4287" spans="1:7" x14ac:dyDescent="0.2">
      <c r="A4287" s="319" t="str">
        <f t="shared" si="66"/>
        <v>1 - 105547</v>
      </c>
      <c r="B4287" s="319">
        <v>1</v>
      </c>
      <c r="C4287" s="759">
        <v>105547</v>
      </c>
      <c r="D4287" s="780" t="s">
        <v>9189</v>
      </c>
      <c r="E4287" s="780" t="s">
        <v>9189</v>
      </c>
      <c r="F4287" s="781" t="s">
        <v>0</v>
      </c>
      <c r="G4287" s="782">
        <v>0</v>
      </c>
    </row>
    <row r="4288" spans="1:7" x14ac:dyDescent="0.2">
      <c r="A4288" s="319" t="str">
        <f t="shared" si="66"/>
        <v>1 - 97605</v>
      </c>
      <c r="B4288" s="319">
        <v>1</v>
      </c>
      <c r="C4288" s="759">
        <v>97605</v>
      </c>
      <c r="D4288" s="780" t="s">
        <v>9190</v>
      </c>
      <c r="E4288" s="780" t="s">
        <v>9190</v>
      </c>
      <c r="F4288" s="781" t="s">
        <v>28</v>
      </c>
      <c r="G4288" s="782">
        <v>83.92</v>
      </c>
    </row>
    <row r="4289" spans="1:7" x14ac:dyDescent="0.2">
      <c r="A4289" s="319" t="str">
        <f t="shared" si="66"/>
        <v>1 - 97607</v>
      </c>
      <c r="B4289" s="319">
        <v>1</v>
      </c>
      <c r="C4289" s="759">
        <v>97607</v>
      </c>
      <c r="D4289" s="780" t="s">
        <v>9191</v>
      </c>
      <c r="E4289" s="780" t="s">
        <v>9191</v>
      </c>
      <c r="F4289" s="781" t="s">
        <v>28</v>
      </c>
      <c r="G4289" s="782">
        <v>106.45</v>
      </c>
    </row>
    <row r="4290" spans="1:7" x14ac:dyDescent="0.2">
      <c r="A4290" s="319" t="str">
        <f t="shared" si="66"/>
        <v>1 - 97599</v>
      </c>
      <c r="B4290" s="319">
        <v>1</v>
      </c>
      <c r="C4290" s="759">
        <v>97599</v>
      </c>
      <c r="D4290" s="780" t="s">
        <v>9192</v>
      </c>
      <c r="E4290" s="780" t="s">
        <v>9192</v>
      </c>
      <c r="F4290" s="781" t="s">
        <v>28</v>
      </c>
      <c r="G4290" s="782">
        <v>20.09</v>
      </c>
    </row>
    <row r="4291" spans="1:7" x14ac:dyDescent="0.2">
      <c r="A4291" s="319" t="str">
        <f t="shared" ref="A4291:A4354" si="67">B4291&amp;" - "&amp;C4291</f>
        <v>1 - 105542</v>
      </c>
      <c r="B4291" s="319">
        <v>1</v>
      </c>
      <c r="C4291" s="759">
        <v>105542</v>
      </c>
      <c r="D4291" s="780" t="s">
        <v>9193</v>
      </c>
      <c r="E4291" s="780" t="s">
        <v>9193</v>
      </c>
      <c r="F4291" s="781" t="s">
        <v>28</v>
      </c>
      <c r="G4291" s="782">
        <v>0</v>
      </c>
    </row>
    <row r="4292" spans="1:7" x14ac:dyDescent="0.2">
      <c r="A4292" s="319" t="str">
        <f t="shared" si="67"/>
        <v>1 - 105543</v>
      </c>
      <c r="B4292" s="319">
        <v>1</v>
      </c>
      <c r="C4292" s="759">
        <v>105543</v>
      </c>
      <c r="D4292" s="780" t="s">
        <v>9194</v>
      </c>
      <c r="E4292" s="780" t="s">
        <v>9194</v>
      </c>
      <c r="F4292" s="781" t="s">
        <v>28</v>
      </c>
      <c r="G4292" s="782">
        <v>0</v>
      </c>
    </row>
    <row r="4293" spans="1:7" x14ac:dyDescent="0.2">
      <c r="A4293" s="319" t="str">
        <f t="shared" si="67"/>
        <v>1 - 105544</v>
      </c>
      <c r="B4293" s="319">
        <v>1</v>
      </c>
      <c r="C4293" s="759">
        <v>105544</v>
      </c>
      <c r="D4293" s="780" t="s">
        <v>9195</v>
      </c>
      <c r="E4293" s="780" t="s">
        <v>9195</v>
      </c>
      <c r="F4293" s="781" t="s">
        <v>28</v>
      </c>
      <c r="G4293" s="782">
        <v>0</v>
      </c>
    </row>
    <row r="4294" spans="1:7" x14ac:dyDescent="0.2">
      <c r="A4294" s="319" t="str">
        <f t="shared" si="67"/>
        <v>1 - 100913</v>
      </c>
      <c r="B4294" s="319">
        <v>1</v>
      </c>
      <c r="C4294" s="759">
        <v>100913</v>
      </c>
      <c r="D4294" s="780" t="s">
        <v>9196</v>
      </c>
      <c r="E4294" s="780" t="s">
        <v>9196</v>
      </c>
      <c r="F4294" s="781" t="s">
        <v>28</v>
      </c>
      <c r="G4294" s="782">
        <v>0</v>
      </c>
    </row>
    <row r="4295" spans="1:7" x14ac:dyDescent="0.2">
      <c r="A4295" s="319" t="str">
        <f t="shared" si="67"/>
        <v>1 - 100916</v>
      </c>
      <c r="B4295" s="319">
        <v>1</v>
      </c>
      <c r="C4295" s="759">
        <v>100916</v>
      </c>
      <c r="D4295" s="780" t="s">
        <v>9197</v>
      </c>
      <c r="E4295" s="780" t="s">
        <v>9197</v>
      </c>
      <c r="F4295" s="781" t="s">
        <v>28</v>
      </c>
      <c r="G4295" s="782">
        <v>0</v>
      </c>
    </row>
    <row r="4296" spans="1:7" x14ac:dyDescent="0.2">
      <c r="A4296" s="319" t="str">
        <f t="shared" si="67"/>
        <v>1 - 100918</v>
      </c>
      <c r="B4296" s="319">
        <v>1</v>
      </c>
      <c r="C4296" s="759">
        <v>100918</v>
      </c>
      <c r="D4296" s="780" t="s">
        <v>9198</v>
      </c>
      <c r="E4296" s="780" t="s">
        <v>9198</v>
      </c>
      <c r="F4296" s="781" t="s">
        <v>28</v>
      </c>
      <c r="G4296" s="782">
        <v>0</v>
      </c>
    </row>
    <row r="4297" spans="1:7" x14ac:dyDescent="0.2">
      <c r="A4297" s="319" t="str">
        <f t="shared" si="67"/>
        <v>1 - 100914</v>
      </c>
      <c r="B4297" s="319">
        <v>1</v>
      </c>
      <c r="C4297" s="759">
        <v>100914</v>
      </c>
      <c r="D4297" s="780" t="s">
        <v>9199</v>
      </c>
      <c r="E4297" s="780" t="s">
        <v>9199</v>
      </c>
      <c r="F4297" s="781" t="s">
        <v>28</v>
      </c>
      <c r="G4297" s="782">
        <v>0</v>
      </c>
    </row>
    <row r="4298" spans="1:7" x14ac:dyDescent="0.2">
      <c r="A4298" s="319" t="str">
        <f t="shared" si="67"/>
        <v>1 - 100917</v>
      </c>
      <c r="B4298" s="319">
        <v>1</v>
      </c>
      <c r="C4298" s="759">
        <v>100917</v>
      </c>
      <c r="D4298" s="780" t="s">
        <v>9200</v>
      </c>
      <c r="E4298" s="780" t="s">
        <v>9200</v>
      </c>
      <c r="F4298" s="781" t="s">
        <v>28</v>
      </c>
      <c r="G4298" s="782">
        <v>0</v>
      </c>
    </row>
    <row r="4299" spans="1:7" x14ac:dyDescent="0.2">
      <c r="A4299" s="319" t="str">
        <f t="shared" si="67"/>
        <v>1 - 100907</v>
      </c>
      <c r="B4299" s="319">
        <v>1</v>
      </c>
      <c r="C4299" s="759">
        <v>100907</v>
      </c>
      <c r="D4299" s="780" t="s">
        <v>9201</v>
      </c>
      <c r="E4299" s="780" t="s">
        <v>9201</v>
      </c>
      <c r="F4299" s="781" t="s">
        <v>28</v>
      </c>
      <c r="G4299" s="782">
        <v>0</v>
      </c>
    </row>
    <row r="4300" spans="1:7" x14ac:dyDescent="0.2">
      <c r="A4300" s="319" t="str">
        <f t="shared" si="67"/>
        <v>1 - 102467</v>
      </c>
      <c r="B4300" s="319">
        <v>1</v>
      </c>
      <c r="C4300" s="759">
        <v>102467</v>
      </c>
      <c r="D4300" s="780" t="s">
        <v>9202</v>
      </c>
      <c r="E4300" s="780" t="s">
        <v>9202</v>
      </c>
      <c r="F4300" s="781" t="s">
        <v>28</v>
      </c>
      <c r="G4300" s="782">
        <v>0</v>
      </c>
    </row>
    <row r="4301" spans="1:7" x14ac:dyDescent="0.2">
      <c r="A4301" s="319" t="str">
        <f t="shared" si="67"/>
        <v>1 - 100910</v>
      </c>
      <c r="B4301" s="319">
        <v>1</v>
      </c>
      <c r="C4301" s="759">
        <v>100910</v>
      </c>
      <c r="D4301" s="780" t="s">
        <v>9203</v>
      </c>
      <c r="E4301" s="780" t="s">
        <v>9203</v>
      </c>
      <c r="F4301" s="781" t="s">
        <v>28</v>
      </c>
      <c r="G4301" s="782">
        <v>0</v>
      </c>
    </row>
    <row r="4302" spans="1:7" x14ac:dyDescent="0.2">
      <c r="A4302" s="319" t="str">
        <f t="shared" si="67"/>
        <v>1 - 105541</v>
      </c>
      <c r="B4302" s="319">
        <v>1</v>
      </c>
      <c r="C4302" s="759">
        <v>105541</v>
      </c>
      <c r="D4302" s="780" t="s">
        <v>9204</v>
      </c>
      <c r="E4302" s="780" t="s">
        <v>9204</v>
      </c>
      <c r="F4302" s="781" t="s">
        <v>28</v>
      </c>
      <c r="G4302" s="782">
        <v>0</v>
      </c>
    </row>
    <row r="4303" spans="1:7" x14ac:dyDescent="0.2">
      <c r="A4303" s="319" t="str">
        <f t="shared" si="67"/>
        <v>1 - 100908</v>
      </c>
      <c r="B4303" s="319">
        <v>1</v>
      </c>
      <c r="C4303" s="759">
        <v>100908</v>
      </c>
      <c r="D4303" s="780" t="s">
        <v>9205</v>
      </c>
      <c r="E4303" s="780" t="s">
        <v>9205</v>
      </c>
      <c r="F4303" s="781" t="s">
        <v>28</v>
      </c>
      <c r="G4303" s="782">
        <v>0</v>
      </c>
    </row>
    <row r="4304" spans="1:7" x14ac:dyDescent="0.2">
      <c r="A4304" s="319" t="str">
        <f t="shared" si="67"/>
        <v>1 - 100911</v>
      </c>
      <c r="B4304" s="319">
        <v>1</v>
      </c>
      <c r="C4304" s="759">
        <v>100911</v>
      </c>
      <c r="D4304" s="780" t="s">
        <v>9206</v>
      </c>
      <c r="E4304" s="780" t="s">
        <v>9206</v>
      </c>
      <c r="F4304" s="781" t="s">
        <v>28</v>
      </c>
      <c r="G4304" s="782">
        <v>0</v>
      </c>
    </row>
    <row r="4305" spans="1:7" x14ac:dyDescent="0.2">
      <c r="A4305" s="319" t="str">
        <f t="shared" si="67"/>
        <v>1 - 103782</v>
      </c>
      <c r="B4305" s="319">
        <v>1</v>
      </c>
      <c r="C4305" s="759">
        <v>103782</v>
      </c>
      <c r="D4305" s="780" t="s">
        <v>9207</v>
      </c>
      <c r="E4305" s="780" t="s">
        <v>9207</v>
      </c>
      <c r="F4305" s="781" t="s">
        <v>28</v>
      </c>
      <c r="G4305" s="782">
        <v>30.05</v>
      </c>
    </row>
    <row r="4306" spans="1:7" x14ac:dyDescent="0.2">
      <c r="A4306" s="319" t="str">
        <f t="shared" si="67"/>
        <v>1 - 103786</v>
      </c>
      <c r="B4306" s="319">
        <v>1</v>
      </c>
      <c r="C4306" s="759">
        <v>103786</v>
      </c>
      <c r="D4306" s="780" t="s">
        <v>9208</v>
      </c>
      <c r="E4306" s="780" t="s">
        <v>9208</v>
      </c>
      <c r="F4306" s="781" t="s">
        <v>28</v>
      </c>
      <c r="G4306" s="782">
        <v>0</v>
      </c>
    </row>
    <row r="4307" spans="1:7" x14ac:dyDescent="0.2">
      <c r="A4307" s="319" t="str">
        <f t="shared" si="67"/>
        <v>1 - 103787</v>
      </c>
      <c r="B4307" s="319">
        <v>1</v>
      </c>
      <c r="C4307" s="759">
        <v>103787</v>
      </c>
      <c r="D4307" s="780" t="s">
        <v>9209</v>
      </c>
      <c r="E4307" s="780" t="s">
        <v>9209</v>
      </c>
      <c r="F4307" s="781" t="s">
        <v>28</v>
      </c>
      <c r="G4307" s="782">
        <v>0</v>
      </c>
    </row>
    <row r="4308" spans="1:7" x14ac:dyDescent="0.2">
      <c r="A4308" s="319" t="str">
        <f t="shared" si="67"/>
        <v>1 - 103788</v>
      </c>
      <c r="B4308" s="319">
        <v>1</v>
      </c>
      <c r="C4308" s="759">
        <v>103788</v>
      </c>
      <c r="D4308" s="780" t="s">
        <v>9210</v>
      </c>
      <c r="E4308" s="780" t="s">
        <v>9210</v>
      </c>
      <c r="F4308" s="781" t="s">
        <v>28</v>
      </c>
      <c r="G4308" s="782">
        <v>0</v>
      </c>
    </row>
    <row r="4309" spans="1:7" x14ac:dyDescent="0.2">
      <c r="A4309" s="319" t="str">
        <f t="shared" si="67"/>
        <v>1 - 103783</v>
      </c>
      <c r="B4309" s="319">
        <v>1</v>
      </c>
      <c r="C4309" s="759">
        <v>103783</v>
      </c>
      <c r="D4309" s="780" t="s">
        <v>9211</v>
      </c>
      <c r="E4309" s="780" t="s">
        <v>9211</v>
      </c>
      <c r="F4309" s="781" t="s">
        <v>28</v>
      </c>
      <c r="G4309" s="782">
        <v>0</v>
      </c>
    </row>
    <row r="4310" spans="1:7" x14ac:dyDescent="0.2">
      <c r="A4310" s="319" t="str">
        <f t="shared" si="67"/>
        <v>1 - 103784</v>
      </c>
      <c r="B4310" s="319">
        <v>1</v>
      </c>
      <c r="C4310" s="759">
        <v>103784</v>
      </c>
      <c r="D4310" s="780" t="s">
        <v>9212</v>
      </c>
      <c r="E4310" s="780" t="s">
        <v>9212</v>
      </c>
      <c r="F4310" s="781" t="s">
        <v>28</v>
      </c>
      <c r="G4310" s="782">
        <v>0</v>
      </c>
    </row>
    <row r="4311" spans="1:7" x14ac:dyDescent="0.2">
      <c r="A4311" s="319" t="str">
        <f t="shared" si="67"/>
        <v>1 - 103785</v>
      </c>
      <c r="B4311" s="319">
        <v>1</v>
      </c>
      <c r="C4311" s="759">
        <v>103785</v>
      </c>
      <c r="D4311" s="780" t="s">
        <v>9213</v>
      </c>
      <c r="E4311" s="780" t="s">
        <v>9213</v>
      </c>
      <c r="F4311" s="781" t="s">
        <v>28</v>
      </c>
      <c r="G4311" s="782">
        <v>0</v>
      </c>
    </row>
    <row r="4312" spans="1:7" x14ac:dyDescent="0.2">
      <c r="A4312" s="319" t="str">
        <f t="shared" si="67"/>
        <v>1 - 105546</v>
      </c>
      <c r="B4312" s="319">
        <v>1</v>
      </c>
      <c r="C4312" s="759">
        <v>105546</v>
      </c>
      <c r="D4312" s="780" t="s">
        <v>9214</v>
      </c>
      <c r="E4312" s="780" t="s">
        <v>9214</v>
      </c>
      <c r="F4312" s="781" t="s">
        <v>28</v>
      </c>
      <c r="G4312" s="782">
        <v>0</v>
      </c>
    </row>
    <row r="4313" spans="1:7" x14ac:dyDescent="0.2">
      <c r="A4313" s="319" t="str">
        <f t="shared" si="67"/>
        <v>1 - 105545</v>
      </c>
      <c r="B4313" s="319">
        <v>1</v>
      </c>
      <c r="C4313" s="759">
        <v>105545</v>
      </c>
      <c r="D4313" s="780" t="s">
        <v>9215</v>
      </c>
      <c r="E4313" s="780" t="s">
        <v>9215</v>
      </c>
      <c r="F4313" s="781" t="s">
        <v>28</v>
      </c>
      <c r="G4313" s="782">
        <v>0</v>
      </c>
    </row>
    <row r="4314" spans="1:7" x14ac:dyDescent="0.2">
      <c r="A4314" s="319" t="str">
        <f t="shared" si="67"/>
        <v>1 - 97610</v>
      </c>
      <c r="B4314" s="319">
        <v>1</v>
      </c>
      <c r="C4314" s="759">
        <v>97610</v>
      </c>
      <c r="D4314" s="780" t="s">
        <v>9216</v>
      </c>
      <c r="E4314" s="780" t="s">
        <v>9216</v>
      </c>
      <c r="F4314" s="781" t="s">
        <v>28</v>
      </c>
      <c r="G4314" s="782">
        <v>14.27</v>
      </c>
    </row>
    <row r="4315" spans="1:7" x14ac:dyDescent="0.2">
      <c r="A4315" s="319" t="str">
        <f t="shared" si="67"/>
        <v>1 - 97609</v>
      </c>
      <c r="B4315" s="319">
        <v>1</v>
      </c>
      <c r="C4315" s="759">
        <v>97609</v>
      </c>
      <c r="D4315" s="780" t="s">
        <v>9217</v>
      </c>
      <c r="E4315" s="780" t="s">
        <v>9217</v>
      </c>
      <c r="F4315" s="781" t="s">
        <v>28</v>
      </c>
      <c r="G4315" s="782">
        <v>13.55</v>
      </c>
    </row>
    <row r="4316" spans="1:7" x14ac:dyDescent="0.2">
      <c r="A4316" s="319" t="str">
        <f t="shared" si="67"/>
        <v>1 - 105554</v>
      </c>
      <c r="B4316" s="319">
        <v>1</v>
      </c>
      <c r="C4316" s="759">
        <v>105554</v>
      </c>
      <c r="D4316" s="780" t="s">
        <v>9218</v>
      </c>
      <c r="E4316" s="780" t="s">
        <v>9218</v>
      </c>
      <c r="F4316" s="781" t="s">
        <v>28</v>
      </c>
      <c r="G4316" s="782">
        <v>15.96</v>
      </c>
    </row>
    <row r="4317" spans="1:7" x14ac:dyDescent="0.2">
      <c r="A4317" s="319" t="str">
        <f t="shared" si="67"/>
        <v>1 - 100903</v>
      </c>
      <c r="B4317" s="319">
        <v>1</v>
      </c>
      <c r="C4317" s="759">
        <v>100903</v>
      </c>
      <c r="D4317" s="780" t="s">
        <v>9219</v>
      </c>
      <c r="E4317" s="780" t="s">
        <v>9219</v>
      </c>
      <c r="F4317" s="781" t="s">
        <v>28</v>
      </c>
      <c r="G4317" s="782">
        <v>30.81</v>
      </c>
    </row>
    <row r="4318" spans="1:7" x14ac:dyDescent="0.2">
      <c r="A4318" s="319" t="str">
        <f t="shared" si="67"/>
        <v>1 - 100902</v>
      </c>
      <c r="B4318" s="319">
        <v>1</v>
      </c>
      <c r="C4318" s="759">
        <v>100902</v>
      </c>
      <c r="D4318" s="780" t="s">
        <v>9220</v>
      </c>
      <c r="E4318" s="780" t="s">
        <v>9220</v>
      </c>
      <c r="F4318" s="781" t="s">
        <v>28</v>
      </c>
      <c r="G4318" s="782">
        <v>27.64</v>
      </c>
    </row>
    <row r="4319" spans="1:7" x14ac:dyDescent="0.2">
      <c r="A4319" s="319" t="str">
        <f t="shared" si="67"/>
        <v>1 - 105548</v>
      </c>
      <c r="B4319" s="319">
        <v>1</v>
      </c>
      <c r="C4319" s="759">
        <v>105548</v>
      </c>
      <c r="D4319" s="780" t="s">
        <v>9221</v>
      </c>
      <c r="E4319" s="780" t="s">
        <v>9221</v>
      </c>
      <c r="F4319" s="781" t="s">
        <v>0</v>
      </c>
      <c r="G4319" s="782">
        <v>0</v>
      </c>
    </row>
    <row r="4320" spans="1:7" x14ac:dyDescent="0.2">
      <c r="A4320" s="319" t="str">
        <f t="shared" si="67"/>
        <v>1 - 97595</v>
      </c>
      <c r="B4320" s="319">
        <v>1</v>
      </c>
      <c r="C4320" s="759">
        <v>97595</v>
      </c>
      <c r="D4320" s="780" t="s">
        <v>9222</v>
      </c>
      <c r="E4320" s="780" t="s">
        <v>9222</v>
      </c>
      <c r="F4320" s="781" t="s">
        <v>28</v>
      </c>
      <c r="G4320" s="782">
        <v>101.14</v>
      </c>
    </row>
    <row r="4321" spans="1:7" x14ac:dyDescent="0.2">
      <c r="A4321" s="319" t="str">
        <f t="shared" si="67"/>
        <v>1 - 97597</v>
      </c>
      <c r="B4321" s="319">
        <v>1</v>
      </c>
      <c r="C4321" s="759">
        <v>97597</v>
      </c>
      <c r="D4321" s="780" t="s">
        <v>9223</v>
      </c>
      <c r="E4321" s="780" t="s">
        <v>9223</v>
      </c>
      <c r="F4321" s="781" t="s">
        <v>28</v>
      </c>
      <c r="G4321" s="782">
        <v>71.25</v>
      </c>
    </row>
    <row r="4322" spans="1:7" x14ac:dyDescent="0.2">
      <c r="A4322" s="319" t="str">
        <f t="shared" si="67"/>
        <v>1 - 97596</v>
      </c>
      <c r="B4322" s="319">
        <v>1</v>
      </c>
      <c r="C4322" s="759">
        <v>97596</v>
      </c>
      <c r="D4322" s="780" t="s">
        <v>9224</v>
      </c>
      <c r="E4322" s="780" t="s">
        <v>9224</v>
      </c>
      <c r="F4322" s="781" t="s">
        <v>28</v>
      </c>
      <c r="G4322" s="782">
        <v>71.25</v>
      </c>
    </row>
    <row r="4323" spans="1:7" x14ac:dyDescent="0.2">
      <c r="A4323" s="319" t="str">
        <f t="shared" si="67"/>
        <v>1 - 97598</v>
      </c>
      <c r="B4323" s="319">
        <v>1</v>
      </c>
      <c r="C4323" s="759">
        <v>97598</v>
      </c>
      <c r="D4323" s="780" t="s">
        <v>9225</v>
      </c>
      <c r="E4323" s="780" t="s">
        <v>9225</v>
      </c>
      <c r="F4323" s="781" t="s">
        <v>28</v>
      </c>
      <c r="G4323" s="782">
        <v>67.430000000000007</v>
      </c>
    </row>
    <row r="4324" spans="1:7" x14ac:dyDescent="0.2">
      <c r="A4324" s="319" t="str">
        <f t="shared" si="67"/>
        <v>1 - 98549</v>
      </c>
      <c r="B4324" s="319">
        <v>1</v>
      </c>
      <c r="C4324" s="759">
        <v>98549</v>
      </c>
      <c r="D4324" s="780" t="s">
        <v>9226</v>
      </c>
      <c r="E4324" s="780" t="s">
        <v>9226</v>
      </c>
      <c r="F4324" s="781" t="s">
        <v>1</v>
      </c>
      <c r="G4324" s="782">
        <v>0</v>
      </c>
    </row>
    <row r="4325" spans="1:7" x14ac:dyDescent="0.2">
      <c r="A4325" s="319" t="str">
        <f t="shared" si="67"/>
        <v>1 - 98562</v>
      </c>
      <c r="B4325" s="319">
        <v>1</v>
      </c>
      <c r="C4325" s="759">
        <v>98562</v>
      </c>
      <c r="D4325" s="780" t="s">
        <v>9227</v>
      </c>
      <c r="E4325" s="780" t="s">
        <v>9227</v>
      </c>
      <c r="F4325" s="781" t="s">
        <v>1</v>
      </c>
      <c r="G4325" s="782">
        <v>50.7</v>
      </c>
    </row>
    <row r="4326" spans="1:7" x14ac:dyDescent="0.2">
      <c r="A4326" s="319" t="str">
        <f t="shared" si="67"/>
        <v>1 - 98555</v>
      </c>
      <c r="B4326" s="319">
        <v>1</v>
      </c>
      <c r="C4326" s="759">
        <v>98555</v>
      </c>
      <c r="D4326" s="780" t="s">
        <v>9228</v>
      </c>
      <c r="E4326" s="780" t="s">
        <v>9228</v>
      </c>
      <c r="F4326" s="781" t="s">
        <v>1</v>
      </c>
      <c r="G4326" s="782">
        <v>30.3</v>
      </c>
    </row>
    <row r="4327" spans="1:7" x14ac:dyDescent="0.2">
      <c r="A4327" s="319" t="str">
        <f t="shared" si="67"/>
        <v>1 - 98556</v>
      </c>
      <c r="B4327" s="319">
        <v>1</v>
      </c>
      <c r="C4327" s="759">
        <v>98556</v>
      </c>
      <c r="D4327" s="780" t="s">
        <v>9229</v>
      </c>
      <c r="E4327" s="780" t="s">
        <v>9229</v>
      </c>
      <c r="F4327" s="781" t="s">
        <v>1</v>
      </c>
      <c r="G4327" s="782">
        <v>55.65</v>
      </c>
    </row>
    <row r="4328" spans="1:7" x14ac:dyDescent="0.2">
      <c r="A4328" s="319" t="str">
        <f t="shared" si="67"/>
        <v>1 - 98557</v>
      </c>
      <c r="B4328" s="319">
        <v>1</v>
      </c>
      <c r="C4328" s="759">
        <v>98557</v>
      </c>
      <c r="D4328" s="780" t="s">
        <v>9230</v>
      </c>
      <c r="E4328" s="780" t="s">
        <v>9230</v>
      </c>
      <c r="F4328" s="781" t="s">
        <v>1</v>
      </c>
      <c r="G4328" s="782">
        <v>41.71</v>
      </c>
    </row>
    <row r="4329" spans="1:7" x14ac:dyDescent="0.2">
      <c r="A4329" s="319" t="str">
        <f t="shared" si="67"/>
        <v>1 - 98548</v>
      </c>
      <c r="B4329" s="319">
        <v>1</v>
      </c>
      <c r="C4329" s="759">
        <v>98548</v>
      </c>
      <c r="D4329" s="780" t="s">
        <v>9231</v>
      </c>
      <c r="E4329" s="780" t="s">
        <v>9231</v>
      </c>
      <c r="F4329" s="781" t="s">
        <v>1</v>
      </c>
      <c r="G4329" s="782">
        <v>0</v>
      </c>
    </row>
    <row r="4330" spans="1:7" x14ac:dyDescent="0.2">
      <c r="A4330" s="319" t="str">
        <f t="shared" si="67"/>
        <v>1 - 98547</v>
      </c>
      <c r="B4330" s="319">
        <v>1</v>
      </c>
      <c r="C4330" s="759">
        <v>98547</v>
      </c>
      <c r="D4330" s="780" t="s">
        <v>9232</v>
      </c>
      <c r="E4330" s="780" t="s">
        <v>9232</v>
      </c>
      <c r="F4330" s="781" t="s">
        <v>1</v>
      </c>
      <c r="G4330" s="782">
        <v>194.42</v>
      </c>
    </row>
    <row r="4331" spans="1:7" x14ac:dyDescent="0.2">
      <c r="A4331" s="319" t="str">
        <f t="shared" si="67"/>
        <v>1 - 98546</v>
      </c>
      <c r="B4331" s="319">
        <v>1</v>
      </c>
      <c r="C4331" s="759">
        <v>98546</v>
      </c>
      <c r="D4331" s="780" t="s">
        <v>9233</v>
      </c>
      <c r="E4331" s="780" t="s">
        <v>9233</v>
      </c>
      <c r="F4331" s="781" t="s">
        <v>1</v>
      </c>
      <c r="G4331" s="782">
        <v>115.78</v>
      </c>
    </row>
    <row r="4332" spans="1:7" x14ac:dyDescent="0.2">
      <c r="A4332" s="319" t="str">
        <f t="shared" si="67"/>
        <v>1 - 98552</v>
      </c>
      <c r="B4332" s="319">
        <v>1</v>
      </c>
      <c r="C4332" s="759">
        <v>98552</v>
      </c>
      <c r="D4332" s="780" t="s">
        <v>9234</v>
      </c>
      <c r="E4332" s="780" t="s">
        <v>9234</v>
      </c>
      <c r="F4332" s="781" t="s">
        <v>1</v>
      </c>
      <c r="G4332" s="782">
        <v>0</v>
      </c>
    </row>
    <row r="4333" spans="1:7" x14ac:dyDescent="0.2">
      <c r="A4333" s="319" t="str">
        <f t="shared" si="67"/>
        <v>1 - 98553</v>
      </c>
      <c r="B4333" s="319">
        <v>1</v>
      </c>
      <c r="C4333" s="759">
        <v>98553</v>
      </c>
      <c r="D4333" s="780" t="s">
        <v>9235</v>
      </c>
      <c r="E4333" s="780" t="s">
        <v>9235</v>
      </c>
      <c r="F4333" s="781" t="s">
        <v>1</v>
      </c>
      <c r="G4333" s="782">
        <v>164.42</v>
      </c>
    </row>
    <row r="4334" spans="1:7" x14ac:dyDescent="0.2">
      <c r="A4334" s="319" t="str">
        <f t="shared" si="67"/>
        <v>1 - 98554</v>
      </c>
      <c r="B4334" s="319">
        <v>1</v>
      </c>
      <c r="C4334" s="759">
        <v>98554</v>
      </c>
      <c r="D4334" s="780" t="s">
        <v>9236</v>
      </c>
      <c r="E4334" s="780" t="s">
        <v>9236</v>
      </c>
      <c r="F4334" s="781" t="s">
        <v>1</v>
      </c>
      <c r="G4334" s="782">
        <v>43.17</v>
      </c>
    </row>
    <row r="4335" spans="1:7" x14ac:dyDescent="0.2">
      <c r="A4335" s="319" t="str">
        <f t="shared" si="67"/>
        <v>1 - 98565</v>
      </c>
      <c r="B4335" s="319">
        <v>1</v>
      </c>
      <c r="C4335" s="759">
        <v>98565</v>
      </c>
      <c r="D4335" s="780" t="s">
        <v>9237</v>
      </c>
      <c r="E4335" s="780" t="s">
        <v>9237</v>
      </c>
      <c r="F4335" s="781" t="s">
        <v>1</v>
      </c>
      <c r="G4335" s="782">
        <v>55.52</v>
      </c>
    </row>
    <row r="4336" spans="1:7" x14ac:dyDescent="0.2">
      <c r="A4336" s="319" t="str">
        <f t="shared" si="67"/>
        <v>1 - 98567</v>
      </c>
      <c r="B4336" s="319">
        <v>1</v>
      </c>
      <c r="C4336" s="759">
        <v>98567</v>
      </c>
      <c r="D4336" s="780" t="s">
        <v>9238</v>
      </c>
      <c r="E4336" s="780" t="s">
        <v>9238</v>
      </c>
      <c r="F4336" s="781" t="s">
        <v>1</v>
      </c>
      <c r="G4336" s="782">
        <v>71.260000000000005</v>
      </c>
    </row>
    <row r="4337" spans="1:7" x14ac:dyDescent="0.2">
      <c r="A4337" s="319" t="str">
        <f t="shared" si="67"/>
        <v>1 - 98569</v>
      </c>
      <c r="B4337" s="319">
        <v>1</v>
      </c>
      <c r="C4337" s="759">
        <v>98569</v>
      </c>
      <c r="D4337" s="780" t="s">
        <v>9239</v>
      </c>
      <c r="E4337" s="780" t="s">
        <v>9239</v>
      </c>
      <c r="F4337" s="781" t="s">
        <v>1</v>
      </c>
      <c r="G4337" s="782">
        <v>87.87</v>
      </c>
    </row>
    <row r="4338" spans="1:7" x14ac:dyDescent="0.2">
      <c r="A4338" s="319" t="str">
        <f t="shared" si="67"/>
        <v>1 - 98571</v>
      </c>
      <c r="B4338" s="319">
        <v>1</v>
      </c>
      <c r="C4338" s="759">
        <v>98571</v>
      </c>
      <c r="D4338" s="780" t="s">
        <v>9240</v>
      </c>
      <c r="E4338" s="780" t="s">
        <v>9240</v>
      </c>
      <c r="F4338" s="781" t="s">
        <v>1</v>
      </c>
      <c r="G4338" s="782">
        <v>46.17</v>
      </c>
    </row>
    <row r="4339" spans="1:7" x14ac:dyDescent="0.2">
      <c r="A4339" s="319" t="str">
        <f t="shared" si="67"/>
        <v>1 - 98572</v>
      </c>
      <c r="B4339" s="319">
        <v>1</v>
      </c>
      <c r="C4339" s="759">
        <v>98572</v>
      </c>
      <c r="D4339" s="780" t="s">
        <v>9241</v>
      </c>
      <c r="E4339" s="780" t="s">
        <v>9241</v>
      </c>
      <c r="F4339" s="781" t="s">
        <v>1</v>
      </c>
      <c r="G4339" s="782">
        <v>56.7</v>
      </c>
    </row>
    <row r="4340" spans="1:7" x14ac:dyDescent="0.2">
      <c r="A4340" s="319" t="str">
        <f t="shared" si="67"/>
        <v>1 - 98563</v>
      </c>
      <c r="B4340" s="319">
        <v>1</v>
      </c>
      <c r="C4340" s="759">
        <v>98563</v>
      </c>
      <c r="D4340" s="780" t="s">
        <v>9242</v>
      </c>
      <c r="E4340" s="780" t="s">
        <v>9242</v>
      </c>
      <c r="F4340" s="781" t="s">
        <v>1</v>
      </c>
      <c r="G4340" s="782">
        <v>38.92</v>
      </c>
    </row>
    <row r="4341" spans="1:7" x14ac:dyDescent="0.2">
      <c r="A4341" s="319" t="str">
        <f t="shared" si="67"/>
        <v>1 - 98564</v>
      </c>
      <c r="B4341" s="319">
        <v>1</v>
      </c>
      <c r="C4341" s="759">
        <v>98564</v>
      </c>
      <c r="D4341" s="780" t="s">
        <v>9243</v>
      </c>
      <c r="E4341" s="780" t="s">
        <v>9243</v>
      </c>
      <c r="F4341" s="781" t="s">
        <v>1</v>
      </c>
      <c r="G4341" s="782">
        <v>50.59</v>
      </c>
    </row>
    <row r="4342" spans="1:7" x14ac:dyDescent="0.2">
      <c r="A4342" s="319" t="str">
        <f t="shared" si="67"/>
        <v>1 - 98566</v>
      </c>
      <c r="B4342" s="319">
        <v>1</v>
      </c>
      <c r="C4342" s="759">
        <v>98566</v>
      </c>
      <c r="D4342" s="780" t="s">
        <v>9244</v>
      </c>
      <c r="E4342" s="780" t="s">
        <v>9244</v>
      </c>
      <c r="F4342" s="781" t="s">
        <v>1</v>
      </c>
      <c r="G4342" s="782">
        <v>67.2</v>
      </c>
    </row>
    <row r="4343" spans="1:7" x14ac:dyDescent="0.2">
      <c r="A4343" s="319" t="str">
        <f t="shared" si="67"/>
        <v>1 - 98568</v>
      </c>
      <c r="B4343" s="319">
        <v>1</v>
      </c>
      <c r="C4343" s="759">
        <v>98568</v>
      </c>
      <c r="D4343" s="780" t="s">
        <v>9245</v>
      </c>
      <c r="E4343" s="780" t="s">
        <v>9245</v>
      </c>
      <c r="F4343" s="781" t="s">
        <v>1</v>
      </c>
      <c r="G4343" s="782">
        <v>82.93</v>
      </c>
    </row>
    <row r="4344" spans="1:7" x14ac:dyDescent="0.2">
      <c r="A4344" s="319" t="str">
        <f t="shared" si="67"/>
        <v>1 - 98570</v>
      </c>
      <c r="B4344" s="319">
        <v>1</v>
      </c>
      <c r="C4344" s="759">
        <v>98570</v>
      </c>
      <c r="D4344" s="780" t="s">
        <v>9246</v>
      </c>
      <c r="E4344" s="780" t="s">
        <v>9246</v>
      </c>
      <c r="F4344" s="781" t="s">
        <v>1</v>
      </c>
      <c r="G4344" s="782">
        <v>99.54</v>
      </c>
    </row>
    <row r="4345" spans="1:7" x14ac:dyDescent="0.2">
      <c r="A4345" s="319" t="str">
        <f t="shared" si="67"/>
        <v>1 - 98573</v>
      </c>
      <c r="B4345" s="319">
        <v>1</v>
      </c>
      <c r="C4345" s="759">
        <v>98573</v>
      </c>
      <c r="D4345" s="780" t="s">
        <v>9247</v>
      </c>
      <c r="E4345" s="780" t="s">
        <v>9247</v>
      </c>
      <c r="F4345" s="781" t="s">
        <v>1</v>
      </c>
      <c r="G4345" s="782">
        <v>67.78</v>
      </c>
    </row>
    <row r="4346" spans="1:7" x14ac:dyDescent="0.2">
      <c r="A4346" s="319" t="str">
        <f t="shared" si="67"/>
        <v>1 - 98576</v>
      </c>
      <c r="B4346" s="319">
        <v>1</v>
      </c>
      <c r="C4346" s="759">
        <v>98576</v>
      </c>
      <c r="D4346" s="780" t="s">
        <v>9248</v>
      </c>
      <c r="E4346" s="780" t="s">
        <v>9248</v>
      </c>
      <c r="F4346" s="781" t="s">
        <v>0</v>
      </c>
      <c r="G4346" s="782">
        <v>21.64</v>
      </c>
    </row>
    <row r="4347" spans="1:7" x14ac:dyDescent="0.2">
      <c r="A4347" s="319" t="str">
        <f t="shared" si="67"/>
        <v>1 - 98575</v>
      </c>
      <c r="B4347" s="319">
        <v>1</v>
      </c>
      <c r="C4347" s="759">
        <v>98575</v>
      </c>
      <c r="D4347" s="780" t="s">
        <v>9249</v>
      </c>
      <c r="E4347" s="780" t="s">
        <v>9249</v>
      </c>
      <c r="F4347" s="781" t="s">
        <v>0</v>
      </c>
      <c r="G4347" s="782">
        <v>66.400000000000006</v>
      </c>
    </row>
    <row r="4348" spans="1:7" x14ac:dyDescent="0.2">
      <c r="A4348" s="319" t="str">
        <f t="shared" si="67"/>
        <v>1 - 98577</v>
      </c>
      <c r="B4348" s="319">
        <v>1</v>
      </c>
      <c r="C4348" s="759">
        <v>98577</v>
      </c>
      <c r="D4348" s="780" t="s">
        <v>9250</v>
      </c>
      <c r="E4348" s="780" t="s">
        <v>9250</v>
      </c>
      <c r="F4348" s="781" t="s">
        <v>0</v>
      </c>
      <c r="G4348" s="782">
        <v>46.45</v>
      </c>
    </row>
    <row r="4349" spans="1:7" x14ac:dyDescent="0.2">
      <c r="A4349" s="319" t="str">
        <f t="shared" si="67"/>
        <v>1 - 98558</v>
      </c>
      <c r="B4349" s="319">
        <v>1</v>
      </c>
      <c r="C4349" s="759">
        <v>98558</v>
      </c>
      <c r="D4349" s="780" t="s">
        <v>9251</v>
      </c>
      <c r="E4349" s="780" t="s">
        <v>9251</v>
      </c>
      <c r="F4349" s="781" t="s">
        <v>28</v>
      </c>
      <c r="G4349" s="782">
        <v>9.08</v>
      </c>
    </row>
    <row r="4350" spans="1:7" x14ac:dyDescent="0.2">
      <c r="A4350" s="319" t="str">
        <f t="shared" si="67"/>
        <v>1 - 98550</v>
      </c>
      <c r="B4350" s="319">
        <v>1</v>
      </c>
      <c r="C4350" s="759">
        <v>98550</v>
      </c>
      <c r="D4350" s="780" t="s">
        <v>9252</v>
      </c>
      <c r="E4350" s="780" t="s">
        <v>9252</v>
      </c>
      <c r="F4350" s="781" t="s">
        <v>1</v>
      </c>
      <c r="G4350" s="782">
        <v>0</v>
      </c>
    </row>
    <row r="4351" spans="1:7" x14ac:dyDescent="0.2">
      <c r="A4351" s="319" t="str">
        <f t="shared" si="67"/>
        <v>1 - 98551</v>
      </c>
      <c r="B4351" s="319">
        <v>1</v>
      </c>
      <c r="C4351" s="759">
        <v>98551</v>
      </c>
      <c r="D4351" s="780" t="s">
        <v>9253</v>
      </c>
      <c r="E4351" s="780" t="s">
        <v>9253</v>
      </c>
      <c r="F4351" s="781" t="s">
        <v>0</v>
      </c>
      <c r="G4351" s="782">
        <v>0</v>
      </c>
    </row>
    <row r="4352" spans="1:7" x14ac:dyDescent="0.2">
      <c r="A4352" s="319" t="str">
        <f t="shared" si="67"/>
        <v>1 - 98559</v>
      </c>
      <c r="B4352" s="319">
        <v>1</v>
      </c>
      <c r="C4352" s="759">
        <v>98559</v>
      </c>
      <c r="D4352" s="780" t="s">
        <v>9254</v>
      </c>
      <c r="E4352" s="780" t="s">
        <v>9254</v>
      </c>
      <c r="F4352" s="781" t="s">
        <v>0</v>
      </c>
      <c r="G4352" s="782">
        <v>4.75</v>
      </c>
    </row>
    <row r="4353" spans="1:7" x14ac:dyDescent="0.2">
      <c r="A4353" s="319" t="str">
        <f t="shared" si="67"/>
        <v>1 - 91925</v>
      </c>
      <c r="B4353" s="319">
        <v>1</v>
      </c>
      <c r="C4353" s="759">
        <v>91925</v>
      </c>
      <c r="D4353" s="780" t="s">
        <v>9255</v>
      </c>
      <c r="E4353" s="780" t="s">
        <v>9255</v>
      </c>
      <c r="F4353" s="781" t="s">
        <v>0</v>
      </c>
      <c r="G4353" s="782">
        <v>3.61</v>
      </c>
    </row>
    <row r="4354" spans="1:7" x14ac:dyDescent="0.2">
      <c r="A4354" s="319" t="str">
        <f t="shared" si="67"/>
        <v>1 - 91924</v>
      </c>
      <c r="B4354" s="319">
        <v>1</v>
      </c>
      <c r="C4354" s="759">
        <v>91924</v>
      </c>
      <c r="D4354" s="780" t="s">
        <v>9256</v>
      </c>
      <c r="E4354" s="780" t="s">
        <v>9256</v>
      </c>
      <c r="F4354" s="781" t="s">
        <v>0</v>
      </c>
      <c r="G4354" s="782">
        <v>2.99</v>
      </c>
    </row>
    <row r="4355" spans="1:7" x14ac:dyDescent="0.2">
      <c r="A4355" s="319" t="str">
        <f t="shared" ref="A4355:A4418" si="68">B4355&amp;" - "&amp;C4355</f>
        <v>1 - 91933</v>
      </c>
      <c r="B4355" s="319">
        <v>1</v>
      </c>
      <c r="C4355" s="759">
        <v>91933</v>
      </c>
      <c r="D4355" s="780" t="s">
        <v>9257</v>
      </c>
      <c r="E4355" s="780" t="s">
        <v>9257</v>
      </c>
      <c r="F4355" s="781" t="s">
        <v>0</v>
      </c>
      <c r="G4355" s="782">
        <v>16.190000000000001</v>
      </c>
    </row>
    <row r="4356" spans="1:7" x14ac:dyDescent="0.2">
      <c r="A4356" s="319" t="str">
        <f t="shared" si="68"/>
        <v>1 - 91932</v>
      </c>
      <c r="B4356" s="319">
        <v>1</v>
      </c>
      <c r="C4356" s="759">
        <v>91932</v>
      </c>
      <c r="D4356" s="780" t="s">
        <v>9258</v>
      </c>
      <c r="E4356" s="780" t="s">
        <v>9258</v>
      </c>
      <c r="F4356" s="781" t="s">
        <v>0</v>
      </c>
      <c r="G4356" s="782">
        <v>16.77</v>
      </c>
    </row>
    <row r="4357" spans="1:7" x14ac:dyDescent="0.2">
      <c r="A4357" s="319" t="str">
        <f t="shared" si="68"/>
        <v>1 - 91935</v>
      </c>
      <c r="B4357" s="319">
        <v>1</v>
      </c>
      <c r="C4357" s="759">
        <v>91935</v>
      </c>
      <c r="D4357" s="780" t="s">
        <v>9259</v>
      </c>
      <c r="E4357" s="780" t="s">
        <v>9259</v>
      </c>
      <c r="F4357" s="781" t="s">
        <v>0</v>
      </c>
      <c r="G4357" s="782">
        <v>25.4</v>
      </c>
    </row>
    <row r="4358" spans="1:7" x14ac:dyDescent="0.2">
      <c r="A4358" s="319" t="str">
        <f t="shared" si="68"/>
        <v>1 - 91934</v>
      </c>
      <c r="B4358" s="319">
        <v>1</v>
      </c>
      <c r="C4358" s="759">
        <v>91934</v>
      </c>
      <c r="D4358" s="780" t="s">
        <v>9260</v>
      </c>
      <c r="E4358" s="780" t="s">
        <v>9260</v>
      </c>
      <c r="F4358" s="781" t="s">
        <v>0</v>
      </c>
      <c r="G4358" s="782">
        <v>24.26</v>
      </c>
    </row>
    <row r="4359" spans="1:7" x14ac:dyDescent="0.2">
      <c r="A4359" s="319" t="str">
        <f t="shared" si="68"/>
        <v>1 - 91927</v>
      </c>
      <c r="B4359" s="319">
        <v>1</v>
      </c>
      <c r="C4359" s="759">
        <v>91927</v>
      </c>
      <c r="D4359" s="780" t="s">
        <v>9261</v>
      </c>
      <c r="E4359" s="780" t="s">
        <v>9261</v>
      </c>
      <c r="F4359" s="781" t="s">
        <v>0</v>
      </c>
      <c r="G4359" s="782">
        <v>4.88</v>
      </c>
    </row>
    <row r="4360" spans="1:7" x14ac:dyDescent="0.2">
      <c r="A4360" s="319" t="str">
        <f t="shared" si="68"/>
        <v>1 - 91926</v>
      </c>
      <c r="B4360" s="319">
        <v>1</v>
      </c>
      <c r="C4360" s="759">
        <v>91926</v>
      </c>
      <c r="D4360" s="780" t="s">
        <v>9262</v>
      </c>
      <c r="E4360" s="780" t="s">
        <v>9262</v>
      </c>
      <c r="F4360" s="781" t="s">
        <v>0</v>
      </c>
      <c r="G4360" s="782">
        <v>4.34</v>
      </c>
    </row>
    <row r="4361" spans="1:7" x14ac:dyDescent="0.2">
      <c r="A4361" s="319" t="str">
        <f t="shared" si="68"/>
        <v>1 - 91929</v>
      </c>
      <c r="B4361" s="319">
        <v>1</v>
      </c>
      <c r="C4361" s="759">
        <v>91929</v>
      </c>
      <c r="D4361" s="780" t="s">
        <v>9263</v>
      </c>
      <c r="E4361" s="780" t="s">
        <v>9263</v>
      </c>
      <c r="F4361" s="781" t="s">
        <v>0</v>
      </c>
      <c r="G4361" s="782">
        <v>7.18</v>
      </c>
    </row>
    <row r="4362" spans="1:7" x14ac:dyDescent="0.2">
      <c r="A4362" s="319" t="str">
        <f t="shared" si="68"/>
        <v>1 - 91928</v>
      </c>
      <c r="B4362" s="319">
        <v>1</v>
      </c>
      <c r="C4362" s="759">
        <v>91928</v>
      </c>
      <c r="D4362" s="780" t="s">
        <v>9264</v>
      </c>
      <c r="E4362" s="780" t="s">
        <v>9264</v>
      </c>
      <c r="F4362" s="781" t="s">
        <v>0</v>
      </c>
      <c r="G4362" s="782">
        <v>6.72</v>
      </c>
    </row>
    <row r="4363" spans="1:7" x14ac:dyDescent="0.2">
      <c r="A4363" s="319" t="str">
        <f t="shared" si="68"/>
        <v>1 - 91931</v>
      </c>
      <c r="B4363" s="319">
        <v>1</v>
      </c>
      <c r="C4363" s="759">
        <v>91931</v>
      </c>
      <c r="D4363" s="780" t="s">
        <v>9265</v>
      </c>
      <c r="E4363" s="780" t="s">
        <v>9265</v>
      </c>
      <c r="F4363" s="781" t="s">
        <v>0</v>
      </c>
      <c r="G4363" s="782">
        <v>10.119999999999999</v>
      </c>
    </row>
    <row r="4364" spans="1:7" x14ac:dyDescent="0.2">
      <c r="A4364" s="319" t="str">
        <f t="shared" si="68"/>
        <v>1 - 91930</v>
      </c>
      <c r="B4364" s="319">
        <v>1</v>
      </c>
      <c r="C4364" s="759">
        <v>91930</v>
      </c>
      <c r="D4364" s="780" t="s">
        <v>9266</v>
      </c>
      <c r="E4364" s="780" t="s">
        <v>9266</v>
      </c>
      <c r="F4364" s="781" t="s">
        <v>0</v>
      </c>
      <c r="G4364" s="782">
        <v>9.36</v>
      </c>
    </row>
    <row r="4365" spans="1:7" x14ac:dyDescent="0.2">
      <c r="A4365" s="319" t="str">
        <f t="shared" si="68"/>
        <v>1 - 104620</v>
      </c>
      <c r="B4365" s="319">
        <v>1</v>
      </c>
      <c r="C4365" s="759">
        <v>104620</v>
      </c>
      <c r="D4365" s="780" t="s">
        <v>9267</v>
      </c>
      <c r="E4365" s="780" t="s">
        <v>9267</v>
      </c>
      <c r="F4365" s="781" t="s">
        <v>28</v>
      </c>
      <c r="G4365" s="782">
        <v>0</v>
      </c>
    </row>
    <row r="4366" spans="1:7" x14ac:dyDescent="0.2">
      <c r="A4366" s="319" t="str">
        <f t="shared" si="68"/>
        <v>1 - 104624</v>
      </c>
      <c r="B4366" s="319">
        <v>1</v>
      </c>
      <c r="C4366" s="759">
        <v>104624</v>
      </c>
      <c r="D4366" s="780" t="s">
        <v>9268</v>
      </c>
      <c r="E4366" s="780" t="s">
        <v>9268</v>
      </c>
      <c r="F4366" s="781" t="s">
        <v>28</v>
      </c>
      <c r="G4366" s="782">
        <v>0</v>
      </c>
    </row>
    <row r="4367" spans="1:7" x14ac:dyDescent="0.2">
      <c r="A4367" s="319" t="str">
        <f t="shared" si="68"/>
        <v>1 - 104622</v>
      </c>
      <c r="B4367" s="319">
        <v>1</v>
      </c>
      <c r="C4367" s="759">
        <v>104622</v>
      </c>
      <c r="D4367" s="780" t="s">
        <v>9269</v>
      </c>
      <c r="E4367" s="780" t="s">
        <v>9269</v>
      </c>
      <c r="F4367" s="781" t="s">
        <v>28</v>
      </c>
      <c r="G4367" s="782">
        <v>0</v>
      </c>
    </row>
    <row r="4368" spans="1:7" x14ac:dyDescent="0.2">
      <c r="A4368" s="319" t="str">
        <f t="shared" si="68"/>
        <v>1 - 104621</v>
      </c>
      <c r="B4368" s="319">
        <v>1</v>
      </c>
      <c r="C4368" s="759">
        <v>104621</v>
      </c>
      <c r="D4368" s="780" t="s">
        <v>9270</v>
      </c>
      <c r="E4368" s="780" t="s">
        <v>9270</v>
      </c>
      <c r="F4368" s="781" t="s">
        <v>28</v>
      </c>
      <c r="G4368" s="782">
        <v>0</v>
      </c>
    </row>
    <row r="4369" spans="1:7" x14ac:dyDescent="0.2">
      <c r="A4369" s="319" t="str">
        <f t="shared" si="68"/>
        <v>1 - 104625</v>
      </c>
      <c r="B4369" s="319">
        <v>1</v>
      </c>
      <c r="C4369" s="759">
        <v>104625</v>
      </c>
      <c r="D4369" s="780" t="s">
        <v>9271</v>
      </c>
      <c r="E4369" s="780" t="s">
        <v>9271</v>
      </c>
      <c r="F4369" s="781" t="s">
        <v>28</v>
      </c>
      <c r="G4369" s="782">
        <v>0</v>
      </c>
    </row>
    <row r="4370" spans="1:7" x14ac:dyDescent="0.2">
      <c r="A4370" s="319" t="str">
        <f t="shared" si="68"/>
        <v>1 - 104623</v>
      </c>
      <c r="B4370" s="319">
        <v>1</v>
      </c>
      <c r="C4370" s="759">
        <v>104623</v>
      </c>
      <c r="D4370" s="780" t="s">
        <v>9272</v>
      </c>
      <c r="E4370" s="780" t="s">
        <v>9272</v>
      </c>
      <c r="F4370" s="781" t="s">
        <v>28</v>
      </c>
      <c r="G4370" s="782">
        <v>0</v>
      </c>
    </row>
    <row r="4371" spans="1:7" x14ac:dyDescent="0.2">
      <c r="A4371" s="319" t="str">
        <f t="shared" si="68"/>
        <v>1 - 91937</v>
      </c>
      <c r="B4371" s="319">
        <v>1</v>
      </c>
      <c r="C4371" s="759">
        <v>91937</v>
      </c>
      <c r="D4371" s="780" t="s">
        <v>9273</v>
      </c>
      <c r="E4371" s="780" t="s">
        <v>9273</v>
      </c>
      <c r="F4371" s="781" t="s">
        <v>28</v>
      </c>
      <c r="G4371" s="782">
        <v>16.82</v>
      </c>
    </row>
    <row r="4372" spans="1:7" x14ac:dyDescent="0.2">
      <c r="A4372" s="319" t="str">
        <f t="shared" si="68"/>
        <v>1 - 92865</v>
      </c>
      <c r="B4372" s="319">
        <v>1</v>
      </c>
      <c r="C4372" s="759">
        <v>92865</v>
      </c>
      <c r="D4372" s="780" t="s">
        <v>9274</v>
      </c>
      <c r="E4372" s="780" t="s">
        <v>9274</v>
      </c>
      <c r="F4372" s="781" t="s">
        <v>28</v>
      </c>
      <c r="G4372" s="782">
        <v>15.01</v>
      </c>
    </row>
    <row r="4373" spans="1:7" x14ac:dyDescent="0.2">
      <c r="A4373" s="319" t="str">
        <f t="shared" si="68"/>
        <v>1 - 91936</v>
      </c>
      <c r="B4373" s="319">
        <v>1</v>
      </c>
      <c r="C4373" s="759">
        <v>91936</v>
      </c>
      <c r="D4373" s="780" t="s">
        <v>9275</v>
      </c>
      <c r="E4373" s="780" t="s">
        <v>9275</v>
      </c>
      <c r="F4373" s="781" t="s">
        <v>28</v>
      </c>
      <c r="G4373" s="782">
        <v>19.12</v>
      </c>
    </row>
    <row r="4374" spans="1:7" x14ac:dyDescent="0.2">
      <c r="A4374" s="319" t="str">
        <f t="shared" si="68"/>
        <v>1 - 92867</v>
      </c>
      <c r="B4374" s="319">
        <v>1</v>
      </c>
      <c r="C4374" s="759">
        <v>92867</v>
      </c>
      <c r="D4374" s="780" t="s">
        <v>9276</v>
      </c>
      <c r="E4374" s="780" t="s">
        <v>9276</v>
      </c>
      <c r="F4374" s="781" t="s">
        <v>28</v>
      </c>
      <c r="G4374" s="782">
        <v>31.09</v>
      </c>
    </row>
    <row r="4375" spans="1:7" x14ac:dyDescent="0.2">
      <c r="A4375" s="319" t="str">
        <f t="shared" si="68"/>
        <v>1 - 91939</v>
      </c>
      <c r="B4375" s="319">
        <v>1</v>
      </c>
      <c r="C4375" s="759">
        <v>91939</v>
      </c>
      <c r="D4375" s="780" t="s">
        <v>9277</v>
      </c>
      <c r="E4375" s="780" t="s">
        <v>9277</v>
      </c>
      <c r="F4375" s="781" t="s">
        <v>28</v>
      </c>
      <c r="G4375" s="782">
        <v>32.39</v>
      </c>
    </row>
    <row r="4376" spans="1:7" x14ac:dyDescent="0.2">
      <c r="A4376" s="319" t="str">
        <f t="shared" si="68"/>
        <v>1 - 92869</v>
      </c>
      <c r="B4376" s="319">
        <v>1</v>
      </c>
      <c r="C4376" s="759">
        <v>92869</v>
      </c>
      <c r="D4376" s="780" t="s">
        <v>9278</v>
      </c>
      <c r="E4376" s="780" t="s">
        <v>9278</v>
      </c>
      <c r="F4376" s="781" t="s">
        <v>28</v>
      </c>
      <c r="G4376" s="782">
        <v>10.83</v>
      </c>
    </row>
    <row r="4377" spans="1:7" x14ac:dyDescent="0.2">
      <c r="A4377" s="319" t="str">
        <f t="shared" si="68"/>
        <v>1 - 91941</v>
      </c>
      <c r="B4377" s="319">
        <v>1</v>
      </c>
      <c r="C4377" s="759">
        <v>91941</v>
      </c>
      <c r="D4377" s="780" t="s">
        <v>9279</v>
      </c>
      <c r="E4377" s="780" t="s">
        <v>9279</v>
      </c>
      <c r="F4377" s="781" t="s">
        <v>28</v>
      </c>
      <c r="G4377" s="782">
        <v>12.13</v>
      </c>
    </row>
    <row r="4378" spans="1:7" x14ac:dyDescent="0.2">
      <c r="A4378" s="319" t="str">
        <f t="shared" si="68"/>
        <v>1 - 92868</v>
      </c>
      <c r="B4378" s="319">
        <v>1</v>
      </c>
      <c r="C4378" s="759">
        <v>92868</v>
      </c>
      <c r="D4378" s="780" t="s">
        <v>9280</v>
      </c>
      <c r="E4378" s="780" t="s">
        <v>9280</v>
      </c>
      <c r="F4378" s="781" t="s">
        <v>28</v>
      </c>
      <c r="G4378" s="782">
        <v>17.5</v>
      </c>
    </row>
    <row r="4379" spans="1:7" x14ac:dyDescent="0.2">
      <c r="A4379" s="319" t="str">
        <f t="shared" si="68"/>
        <v>1 - 91940</v>
      </c>
      <c r="B4379" s="319">
        <v>1</v>
      </c>
      <c r="C4379" s="759">
        <v>91940</v>
      </c>
      <c r="D4379" s="780" t="s">
        <v>9281</v>
      </c>
      <c r="E4379" s="780" t="s">
        <v>9281</v>
      </c>
      <c r="F4379" s="781" t="s">
        <v>28</v>
      </c>
      <c r="G4379" s="782">
        <v>18.8</v>
      </c>
    </row>
    <row r="4380" spans="1:7" x14ac:dyDescent="0.2">
      <c r="A4380" s="319" t="str">
        <f t="shared" si="68"/>
        <v>1 - 92870</v>
      </c>
      <c r="B4380" s="319">
        <v>1</v>
      </c>
      <c r="C4380" s="759">
        <v>92870</v>
      </c>
      <c r="D4380" s="780" t="s">
        <v>9282</v>
      </c>
      <c r="E4380" s="780" t="s">
        <v>9282</v>
      </c>
      <c r="F4380" s="781" t="s">
        <v>28</v>
      </c>
      <c r="G4380" s="782">
        <v>34.07</v>
      </c>
    </row>
    <row r="4381" spans="1:7" x14ac:dyDescent="0.2">
      <c r="A4381" s="319" t="str">
        <f t="shared" si="68"/>
        <v>1 - 91942</v>
      </c>
      <c r="B4381" s="319">
        <v>1</v>
      </c>
      <c r="C4381" s="759">
        <v>91942</v>
      </c>
      <c r="D4381" s="780" t="s">
        <v>9283</v>
      </c>
      <c r="E4381" s="780" t="s">
        <v>9283</v>
      </c>
      <c r="F4381" s="781" t="s">
        <v>28</v>
      </c>
      <c r="G4381" s="782">
        <v>36.450000000000003</v>
      </c>
    </row>
    <row r="4382" spans="1:7" x14ac:dyDescent="0.2">
      <c r="A4382" s="319" t="str">
        <f t="shared" si="68"/>
        <v>1 - 92872</v>
      </c>
      <c r="B4382" s="319">
        <v>1</v>
      </c>
      <c r="C4382" s="759">
        <v>92872</v>
      </c>
      <c r="D4382" s="780" t="s">
        <v>9284</v>
      </c>
      <c r="E4382" s="780" t="s">
        <v>9284</v>
      </c>
      <c r="F4382" s="781" t="s">
        <v>28</v>
      </c>
      <c r="G4382" s="782">
        <v>13.08</v>
      </c>
    </row>
    <row r="4383" spans="1:7" x14ac:dyDescent="0.2">
      <c r="A4383" s="319" t="str">
        <f t="shared" si="68"/>
        <v>1 - 91944</v>
      </c>
      <c r="B4383" s="319">
        <v>1</v>
      </c>
      <c r="C4383" s="759">
        <v>91944</v>
      </c>
      <c r="D4383" s="780" t="s">
        <v>9285</v>
      </c>
      <c r="E4383" s="780" t="s">
        <v>9285</v>
      </c>
      <c r="F4383" s="781" t="s">
        <v>28</v>
      </c>
      <c r="G4383" s="782">
        <v>15.46</v>
      </c>
    </row>
    <row r="4384" spans="1:7" x14ac:dyDescent="0.2">
      <c r="A4384" s="319" t="str">
        <f t="shared" si="68"/>
        <v>1 - 92871</v>
      </c>
      <c r="B4384" s="319">
        <v>1</v>
      </c>
      <c r="C4384" s="759">
        <v>92871</v>
      </c>
      <c r="D4384" s="780" t="s">
        <v>9286</v>
      </c>
      <c r="E4384" s="780" t="s">
        <v>9286</v>
      </c>
      <c r="F4384" s="781" t="s">
        <v>28</v>
      </c>
      <c r="G4384" s="782">
        <v>20.010000000000002</v>
      </c>
    </row>
    <row r="4385" spans="1:7" x14ac:dyDescent="0.2">
      <c r="A4385" s="319" t="str">
        <f t="shared" si="68"/>
        <v>1 - 91943</v>
      </c>
      <c r="B4385" s="319">
        <v>1</v>
      </c>
      <c r="C4385" s="759">
        <v>91943</v>
      </c>
      <c r="D4385" s="780" t="s">
        <v>9287</v>
      </c>
      <c r="E4385" s="780" t="s">
        <v>9287</v>
      </c>
      <c r="F4385" s="781" t="s">
        <v>28</v>
      </c>
      <c r="G4385" s="782">
        <v>22.39</v>
      </c>
    </row>
    <row r="4386" spans="1:7" x14ac:dyDescent="0.2">
      <c r="A4386" s="319" t="str">
        <f t="shared" si="68"/>
        <v>1 - 92866</v>
      </c>
      <c r="B4386" s="319">
        <v>1</v>
      </c>
      <c r="C4386" s="759">
        <v>92866</v>
      </c>
      <c r="D4386" s="780" t="s">
        <v>9288</v>
      </c>
      <c r="E4386" s="780" t="s">
        <v>9288</v>
      </c>
      <c r="F4386" s="781" t="s">
        <v>28</v>
      </c>
      <c r="G4386" s="782">
        <v>13.18</v>
      </c>
    </row>
    <row r="4387" spans="1:7" x14ac:dyDescent="0.2">
      <c r="A4387" s="319" t="str">
        <f t="shared" si="68"/>
        <v>1 - 91987</v>
      </c>
      <c r="B4387" s="319">
        <v>1</v>
      </c>
      <c r="C4387" s="759">
        <v>91987</v>
      </c>
      <c r="D4387" s="780" t="s">
        <v>9289</v>
      </c>
      <c r="E4387" s="780" t="s">
        <v>9289</v>
      </c>
      <c r="F4387" s="781" t="s">
        <v>28</v>
      </c>
      <c r="G4387" s="782">
        <v>47.92</v>
      </c>
    </row>
    <row r="4388" spans="1:7" x14ac:dyDescent="0.2">
      <c r="A4388" s="319" t="str">
        <f t="shared" si="68"/>
        <v>1 - 91986</v>
      </c>
      <c r="B4388" s="319">
        <v>1</v>
      </c>
      <c r="C4388" s="759">
        <v>91986</v>
      </c>
      <c r="D4388" s="780" t="s">
        <v>9290</v>
      </c>
      <c r="E4388" s="780" t="s">
        <v>9290</v>
      </c>
      <c r="F4388" s="781" t="s">
        <v>28</v>
      </c>
      <c r="G4388" s="782">
        <v>36.909999999999997</v>
      </c>
    </row>
    <row r="4389" spans="1:7" x14ac:dyDescent="0.2">
      <c r="A4389" s="319" t="str">
        <f t="shared" si="68"/>
        <v>1 - 97559</v>
      </c>
      <c r="B4389" s="319">
        <v>1</v>
      </c>
      <c r="C4389" s="759">
        <v>97559</v>
      </c>
      <c r="D4389" s="780" t="s">
        <v>9291</v>
      </c>
      <c r="E4389" s="780" t="s">
        <v>9291</v>
      </c>
      <c r="F4389" s="781" t="s">
        <v>28</v>
      </c>
      <c r="G4389" s="782">
        <v>13.88</v>
      </c>
    </row>
    <row r="4390" spans="1:7" x14ac:dyDescent="0.2">
      <c r="A4390" s="319" t="str">
        <f t="shared" si="68"/>
        <v>1 - 97562</v>
      </c>
      <c r="B4390" s="319">
        <v>1</v>
      </c>
      <c r="C4390" s="759">
        <v>97562</v>
      </c>
      <c r="D4390" s="780" t="s">
        <v>9292</v>
      </c>
      <c r="E4390" s="780" t="s">
        <v>9292</v>
      </c>
      <c r="F4390" s="781" t="s">
        <v>28</v>
      </c>
      <c r="G4390" s="782">
        <v>11.57</v>
      </c>
    </row>
    <row r="4391" spans="1:7" x14ac:dyDescent="0.2">
      <c r="A4391" s="319" t="str">
        <f t="shared" si="68"/>
        <v>1 - 97564</v>
      </c>
      <c r="B4391" s="319">
        <v>1</v>
      </c>
      <c r="C4391" s="759">
        <v>97564</v>
      </c>
      <c r="D4391" s="780" t="s">
        <v>9293</v>
      </c>
      <c r="E4391" s="780" t="s">
        <v>9293</v>
      </c>
      <c r="F4391" s="781" t="s">
        <v>28</v>
      </c>
      <c r="G4391" s="782">
        <v>18.55</v>
      </c>
    </row>
    <row r="4392" spans="1:7" x14ac:dyDescent="0.2">
      <c r="A4392" s="319" t="str">
        <f t="shared" si="68"/>
        <v>1 - 91889</v>
      </c>
      <c r="B4392" s="319">
        <v>1</v>
      </c>
      <c r="C4392" s="759">
        <v>91889</v>
      </c>
      <c r="D4392" s="780" t="s">
        <v>9294</v>
      </c>
      <c r="E4392" s="780" t="s">
        <v>9294</v>
      </c>
      <c r="F4392" s="781" t="s">
        <v>28</v>
      </c>
      <c r="G4392" s="782">
        <v>12.49</v>
      </c>
    </row>
    <row r="4393" spans="1:7" x14ac:dyDescent="0.2">
      <c r="A4393" s="319" t="str">
        <f t="shared" si="68"/>
        <v>1 - 91901</v>
      </c>
      <c r="B4393" s="319">
        <v>1</v>
      </c>
      <c r="C4393" s="759">
        <v>91901</v>
      </c>
      <c r="D4393" s="780" t="s">
        <v>9295</v>
      </c>
      <c r="E4393" s="780" t="s">
        <v>9295</v>
      </c>
      <c r="F4393" s="781" t="s">
        <v>28</v>
      </c>
      <c r="G4393" s="782">
        <v>10.18</v>
      </c>
    </row>
    <row r="4394" spans="1:7" x14ac:dyDescent="0.2">
      <c r="A4394" s="319" t="str">
        <f t="shared" si="68"/>
        <v>1 - 91913</v>
      </c>
      <c r="B4394" s="319">
        <v>1</v>
      </c>
      <c r="C4394" s="759">
        <v>91913</v>
      </c>
      <c r="D4394" s="780" t="s">
        <v>9296</v>
      </c>
      <c r="E4394" s="780" t="s">
        <v>9296</v>
      </c>
      <c r="F4394" s="781" t="s">
        <v>28</v>
      </c>
      <c r="G4394" s="782">
        <v>17.22</v>
      </c>
    </row>
    <row r="4395" spans="1:7" x14ac:dyDescent="0.2">
      <c r="A4395" s="319" t="str">
        <f t="shared" si="68"/>
        <v>1 - 91892</v>
      </c>
      <c r="B4395" s="319">
        <v>1</v>
      </c>
      <c r="C4395" s="759">
        <v>91892</v>
      </c>
      <c r="D4395" s="780" t="s">
        <v>9297</v>
      </c>
      <c r="E4395" s="780" t="s">
        <v>9297</v>
      </c>
      <c r="F4395" s="781" t="s">
        <v>28</v>
      </c>
      <c r="G4395" s="782">
        <v>16.55</v>
      </c>
    </row>
    <row r="4396" spans="1:7" x14ac:dyDescent="0.2">
      <c r="A4396" s="319" t="str">
        <f t="shared" si="68"/>
        <v>1 - 91904</v>
      </c>
      <c r="B4396" s="319">
        <v>1</v>
      </c>
      <c r="C4396" s="759">
        <v>91904</v>
      </c>
      <c r="D4396" s="780" t="s">
        <v>9298</v>
      </c>
      <c r="E4396" s="780" t="s">
        <v>9298</v>
      </c>
      <c r="F4396" s="781" t="s">
        <v>28</v>
      </c>
      <c r="G4396" s="782">
        <v>14.24</v>
      </c>
    </row>
    <row r="4397" spans="1:7" x14ac:dyDescent="0.2">
      <c r="A4397" s="319" t="str">
        <f t="shared" si="68"/>
        <v>1 - 91916</v>
      </c>
      <c r="B4397" s="319">
        <v>1</v>
      </c>
      <c r="C4397" s="759">
        <v>91916</v>
      </c>
      <c r="D4397" s="780" t="s">
        <v>9299</v>
      </c>
      <c r="E4397" s="780" t="s">
        <v>9299</v>
      </c>
      <c r="F4397" s="781" t="s">
        <v>28</v>
      </c>
      <c r="G4397" s="782">
        <v>21.22</v>
      </c>
    </row>
    <row r="4398" spans="1:7" x14ac:dyDescent="0.2">
      <c r="A4398" s="319" t="str">
        <f t="shared" si="68"/>
        <v>1 - 91895</v>
      </c>
      <c r="B4398" s="319">
        <v>1</v>
      </c>
      <c r="C4398" s="759">
        <v>91895</v>
      </c>
      <c r="D4398" s="780" t="s">
        <v>9300</v>
      </c>
      <c r="E4398" s="780" t="s">
        <v>9300</v>
      </c>
      <c r="F4398" s="781" t="s">
        <v>28</v>
      </c>
      <c r="G4398" s="782">
        <v>20.11</v>
      </c>
    </row>
    <row r="4399" spans="1:7" x14ac:dyDescent="0.2">
      <c r="A4399" s="319" t="str">
        <f t="shared" si="68"/>
        <v>1 - 91907</v>
      </c>
      <c r="B4399" s="319">
        <v>1</v>
      </c>
      <c r="C4399" s="759">
        <v>91907</v>
      </c>
      <c r="D4399" s="780" t="s">
        <v>9301</v>
      </c>
      <c r="E4399" s="780" t="s">
        <v>9301</v>
      </c>
      <c r="F4399" s="781" t="s">
        <v>28</v>
      </c>
      <c r="G4399" s="782">
        <v>17.8</v>
      </c>
    </row>
    <row r="4400" spans="1:7" x14ac:dyDescent="0.2">
      <c r="A4400" s="319" t="str">
        <f t="shared" si="68"/>
        <v>1 - 91919</v>
      </c>
      <c r="B4400" s="319">
        <v>1</v>
      </c>
      <c r="C4400" s="759">
        <v>91919</v>
      </c>
      <c r="D4400" s="780" t="s">
        <v>9302</v>
      </c>
      <c r="E4400" s="780" t="s">
        <v>9302</v>
      </c>
      <c r="F4400" s="781" t="s">
        <v>28</v>
      </c>
      <c r="G4400" s="782">
        <v>24.73</v>
      </c>
    </row>
    <row r="4401" spans="1:7" x14ac:dyDescent="0.2">
      <c r="A4401" s="319" t="str">
        <f t="shared" si="68"/>
        <v>1 - 91898</v>
      </c>
      <c r="B4401" s="319">
        <v>1</v>
      </c>
      <c r="C4401" s="759">
        <v>91898</v>
      </c>
      <c r="D4401" s="780" t="s">
        <v>9303</v>
      </c>
      <c r="E4401" s="780" t="s">
        <v>9303</v>
      </c>
      <c r="F4401" s="781" t="s">
        <v>28</v>
      </c>
      <c r="G4401" s="782">
        <v>22.92</v>
      </c>
    </row>
    <row r="4402" spans="1:7" x14ac:dyDescent="0.2">
      <c r="A4402" s="319" t="str">
        <f t="shared" si="68"/>
        <v>1 - 91910</v>
      </c>
      <c r="B4402" s="319">
        <v>1</v>
      </c>
      <c r="C4402" s="759">
        <v>91910</v>
      </c>
      <c r="D4402" s="780" t="s">
        <v>9304</v>
      </c>
      <c r="E4402" s="780" t="s">
        <v>9304</v>
      </c>
      <c r="F4402" s="781" t="s">
        <v>28</v>
      </c>
      <c r="G4402" s="782">
        <v>20.67</v>
      </c>
    </row>
    <row r="4403" spans="1:7" x14ac:dyDescent="0.2">
      <c r="A4403" s="319" t="str">
        <f t="shared" si="68"/>
        <v>1 - 91922</v>
      </c>
      <c r="B4403" s="319">
        <v>1</v>
      </c>
      <c r="C4403" s="759">
        <v>91922</v>
      </c>
      <c r="D4403" s="780" t="s">
        <v>9305</v>
      </c>
      <c r="E4403" s="780" t="s">
        <v>9305</v>
      </c>
      <c r="F4403" s="781" t="s">
        <v>28</v>
      </c>
      <c r="G4403" s="782">
        <v>27.49</v>
      </c>
    </row>
    <row r="4404" spans="1:7" x14ac:dyDescent="0.2">
      <c r="A4404" s="319" t="str">
        <f t="shared" si="68"/>
        <v>1 - 91887</v>
      </c>
      <c r="B4404" s="319">
        <v>1</v>
      </c>
      <c r="C4404" s="759">
        <v>91887</v>
      </c>
      <c r="D4404" s="780" t="s">
        <v>9306</v>
      </c>
      <c r="E4404" s="780" t="s">
        <v>9306</v>
      </c>
      <c r="F4404" s="781" t="s">
        <v>28</v>
      </c>
      <c r="G4404" s="782">
        <v>12.85</v>
      </c>
    </row>
    <row r="4405" spans="1:7" x14ac:dyDescent="0.2">
      <c r="A4405" s="319" t="str">
        <f t="shared" si="68"/>
        <v>1 - 91899</v>
      </c>
      <c r="B4405" s="319">
        <v>1</v>
      </c>
      <c r="C4405" s="759">
        <v>91899</v>
      </c>
      <c r="D4405" s="780" t="s">
        <v>9307</v>
      </c>
      <c r="E4405" s="780" t="s">
        <v>9307</v>
      </c>
      <c r="F4405" s="781" t="s">
        <v>28</v>
      </c>
      <c r="G4405" s="782">
        <v>10.54</v>
      </c>
    </row>
    <row r="4406" spans="1:7" x14ac:dyDescent="0.2">
      <c r="A4406" s="319" t="str">
        <f t="shared" si="68"/>
        <v>1 - 91911</v>
      </c>
      <c r="B4406" s="319">
        <v>1</v>
      </c>
      <c r="C4406" s="759">
        <v>91911</v>
      </c>
      <c r="D4406" s="780" t="s">
        <v>9308</v>
      </c>
      <c r="E4406" s="780" t="s">
        <v>9308</v>
      </c>
      <c r="F4406" s="781" t="s">
        <v>28</v>
      </c>
      <c r="G4406" s="782">
        <v>17.579999999999998</v>
      </c>
    </row>
    <row r="4407" spans="1:7" x14ac:dyDescent="0.2">
      <c r="A4407" s="319" t="str">
        <f t="shared" si="68"/>
        <v>1 - 91890</v>
      </c>
      <c r="B4407" s="319">
        <v>1</v>
      </c>
      <c r="C4407" s="759">
        <v>91890</v>
      </c>
      <c r="D4407" s="780" t="s">
        <v>9309</v>
      </c>
      <c r="E4407" s="780" t="s">
        <v>9309</v>
      </c>
      <c r="F4407" s="781" t="s">
        <v>28</v>
      </c>
      <c r="G4407" s="782">
        <v>14.15</v>
      </c>
    </row>
    <row r="4408" spans="1:7" x14ac:dyDescent="0.2">
      <c r="A4408" s="319" t="str">
        <f t="shared" si="68"/>
        <v>1 - 91902</v>
      </c>
      <c r="B4408" s="319">
        <v>1</v>
      </c>
      <c r="C4408" s="759">
        <v>91902</v>
      </c>
      <c r="D4408" s="780" t="s">
        <v>9310</v>
      </c>
      <c r="E4408" s="780" t="s">
        <v>9310</v>
      </c>
      <c r="F4408" s="781" t="s">
        <v>28</v>
      </c>
      <c r="G4408" s="782">
        <v>11.84</v>
      </c>
    </row>
    <row r="4409" spans="1:7" x14ac:dyDescent="0.2">
      <c r="A4409" s="319" t="str">
        <f t="shared" si="68"/>
        <v>1 - 91914</v>
      </c>
      <c r="B4409" s="319">
        <v>1</v>
      </c>
      <c r="C4409" s="759">
        <v>91914</v>
      </c>
      <c r="D4409" s="780" t="s">
        <v>9311</v>
      </c>
      <c r="E4409" s="780" t="s">
        <v>9311</v>
      </c>
      <c r="F4409" s="781" t="s">
        <v>28</v>
      </c>
      <c r="G4409" s="782">
        <v>18.82</v>
      </c>
    </row>
    <row r="4410" spans="1:7" x14ac:dyDescent="0.2">
      <c r="A4410" s="319" t="str">
        <f t="shared" si="68"/>
        <v>1 - 91893</v>
      </c>
      <c r="B4410" s="319">
        <v>1</v>
      </c>
      <c r="C4410" s="759">
        <v>91893</v>
      </c>
      <c r="D4410" s="780" t="s">
        <v>9312</v>
      </c>
      <c r="E4410" s="780" t="s">
        <v>9312</v>
      </c>
      <c r="F4410" s="781" t="s">
        <v>28</v>
      </c>
      <c r="G4410" s="782">
        <v>17.670000000000002</v>
      </c>
    </row>
    <row r="4411" spans="1:7" x14ac:dyDescent="0.2">
      <c r="A4411" s="319" t="str">
        <f t="shared" si="68"/>
        <v>1 - 91905</v>
      </c>
      <c r="B4411" s="319">
        <v>1</v>
      </c>
      <c r="C4411" s="759">
        <v>91905</v>
      </c>
      <c r="D4411" s="780" t="s">
        <v>9313</v>
      </c>
      <c r="E4411" s="780" t="s">
        <v>9313</v>
      </c>
      <c r="F4411" s="781" t="s">
        <v>28</v>
      </c>
      <c r="G4411" s="782">
        <v>15.36</v>
      </c>
    </row>
    <row r="4412" spans="1:7" x14ac:dyDescent="0.2">
      <c r="A4412" s="319" t="str">
        <f t="shared" si="68"/>
        <v>1 - 91917</v>
      </c>
      <c r="B4412" s="319">
        <v>1</v>
      </c>
      <c r="C4412" s="759">
        <v>91917</v>
      </c>
      <c r="D4412" s="780" t="s">
        <v>9314</v>
      </c>
      <c r="E4412" s="780" t="s">
        <v>9314</v>
      </c>
      <c r="F4412" s="781" t="s">
        <v>28</v>
      </c>
      <c r="G4412" s="782">
        <v>22.29</v>
      </c>
    </row>
    <row r="4413" spans="1:7" x14ac:dyDescent="0.2">
      <c r="A4413" s="319" t="str">
        <f t="shared" si="68"/>
        <v>1 - 91896</v>
      </c>
      <c r="B4413" s="319">
        <v>1</v>
      </c>
      <c r="C4413" s="759">
        <v>91896</v>
      </c>
      <c r="D4413" s="780" t="s">
        <v>9315</v>
      </c>
      <c r="E4413" s="780" t="s">
        <v>9315</v>
      </c>
      <c r="F4413" s="781" t="s">
        <v>28</v>
      </c>
      <c r="G4413" s="782">
        <v>20.309999999999999</v>
      </c>
    </row>
    <row r="4414" spans="1:7" x14ac:dyDescent="0.2">
      <c r="A4414" s="319" t="str">
        <f t="shared" si="68"/>
        <v>1 - 91908</v>
      </c>
      <c r="B4414" s="319">
        <v>1</v>
      </c>
      <c r="C4414" s="759">
        <v>91908</v>
      </c>
      <c r="D4414" s="780" t="s">
        <v>9316</v>
      </c>
      <c r="E4414" s="780" t="s">
        <v>9316</v>
      </c>
      <c r="F4414" s="781" t="s">
        <v>28</v>
      </c>
      <c r="G4414" s="782">
        <v>18.059999999999999</v>
      </c>
    </row>
    <row r="4415" spans="1:7" x14ac:dyDescent="0.2">
      <c r="A4415" s="319" t="str">
        <f t="shared" si="68"/>
        <v>1 - 91920</v>
      </c>
      <c r="B4415" s="319">
        <v>1</v>
      </c>
      <c r="C4415" s="759">
        <v>91920</v>
      </c>
      <c r="D4415" s="780" t="s">
        <v>9317</v>
      </c>
      <c r="E4415" s="780" t="s">
        <v>9317</v>
      </c>
      <c r="F4415" s="781" t="s">
        <v>28</v>
      </c>
      <c r="G4415" s="782">
        <v>24.88</v>
      </c>
    </row>
    <row r="4416" spans="1:7" x14ac:dyDescent="0.2">
      <c r="A4416" s="319" t="str">
        <f t="shared" si="68"/>
        <v>1 - 91983</v>
      </c>
      <c r="B4416" s="319">
        <v>1</v>
      </c>
      <c r="C4416" s="759">
        <v>91983</v>
      </c>
      <c r="D4416" s="780" t="s">
        <v>9318</v>
      </c>
      <c r="E4416" s="780" t="s">
        <v>9318</v>
      </c>
      <c r="F4416" s="781" t="s">
        <v>28</v>
      </c>
      <c r="G4416" s="782">
        <v>97.84</v>
      </c>
    </row>
    <row r="4417" spans="1:7" x14ac:dyDescent="0.2">
      <c r="A4417" s="319" t="str">
        <f t="shared" si="68"/>
        <v>1 - 91982</v>
      </c>
      <c r="B4417" s="319">
        <v>1</v>
      </c>
      <c r="C4417" s="759">
        <v>91982</v>
      </c>
      <c r="D4417" s="780" t="s">
        <v>9319</v>
      </c>
      <c r="E4417" s="780" t="s">
        <v>9319</v>
      </c>
      <c r="F4417" s="781" t="s">
        <v>28</v>
      </c>
      <c r="G4417" s="782">
        <v>86.83</v>
      </c>
    </row>
    <row r="4418" spans="1:7" x14ac:dyDescent="0.2">
      <c r="A4418" s="319" t="str">
        <f t="shared" si="68"/>
        <v>1 - 91833</v>
      </c>
      <c r="B4418" s="319">
        <v>1</v>
      </c>
      <c r="C4418" s="759">
        <v>91833</v>
      </c>
      <c r="D4418" s="780" t="s">
        <v>9320</v>
      </c>
      <c r="E4418" s="780" t="s">
        <v>9320</v>
      </c>
      <c r="F4418" s="781" t="s">
        <v>0</v>
      </c>
      <c r="G4418" s="782">
        <v>17.760000000000002</v>
      </c>
    </row>
    <row r="4419" spans="1:7" x14ac:dyDescent="0.2">
      <c r="A4419" s="319" t="str">
        <f t="shared" ref="A4419:A4482" si="69">B4419&amp;" - "&amp;C4419</f>
        <v>1 - 91843</v>
      </c>
      <c r="B4419" s="319">
        <v>1</v>
      </c>
      <c r="C4419" s="759">
        <v>91843</v>
      </c>
      <c r="D4419" s="780" t="s">
        <v>9321</v>
      </c>
      <c r="E4419" s="780" t="s">
        <v>9321</v>
      </c>
      <c r="F4419" s="781" t="s">
        <v>0</v>
      </c>
      <c r="G4419" s="782">
        <v>6.93</v>
      </c>
    </row>
    <row r="4420" spans="1:7" x14ac:dyDescent="0.2">
      <c r="A4420" s="319" t="str">
        <f t="shared" si="69"/>
        <v>1 - 91853</v>
      </c>
      <c r="B4420" s="319">
        <v>1</v>
      </c>
      <c r="C4420" s="759">
        <v>91853</v>
      </c>
      <c r="D4420" s="780" t="s">
        <v>9322</v>
      </c>
      <c r="E4420" s="780" t="s">
        <v>9322</v>
      </c>
      <c r="F4420" s="781" t="s">
        <v>0</v>
      </c>
      <c r="G4420" s="782">
        <v>9.93</v>
      </c>
    </row>
    <row r="4421" spans="1:7" x14ac:dyDescent="0.2">
      <c r="A4421" s="319" t="str">
        <f t="shared" si="69"/>
        <v>1 - 91835</v>
      </c>
      <c r="B4421" s="319">
        <v>1</v>
      </c>
      <c r="C4421" s="759">
        <v>91835</v>
      </c>
      <c r="D4421" s="780" t="s">
        <v>9323</v>
      </c>
      <c r="E4421" s="780" t="s">
        <v>9323</v>
      </c>
      <c r="F4421" s="781" t="s">
        <v>0</v>
      </c>
      <c r="G4421" s="782">
        <v>19.64</v>
      </c>
    </row>
    <row r="4422" spans="1:7" x14ac:dyDescent="0.2">
      <c r="A4422" s="319" t="str">
        <f t="shared" si="69"/>
        <v>1 - 91845</v>
      </c>
      <c r="B4422" s="319">
        <v>1</v>
      </c>
      <c r="C4422" s="759">
        <v>91845</v>
      </c>
      <c r="D4422" s="780" t="s">
        <v>9324</v>
      </c>
      <c r="E4422" s="780" t="s">
        <v>9324</v>
      </c>
      <c r="F4422" s="781" t="s">
        <v>0</v>
      </c>
      <c r="G4422" s="782">
        <v>8.76</v>
      </c>
    </row>
    <row r="4423" spans="1:7" x14ac:dyDescent="0.2">
      <c r="A4423" s="319" t="str">
        <f t="shared" si="69"/>
        <v>1 - 91855</v>
      </c>
      <c r="B4423" s="319">
        <v>1</v>
      </c>
      <c r="C4423" s="759">
        <v>91855</v>
      </c>
      <c r="D4423" s="780" t="s">
        <v>9325</v>
      </c>
      <c r="E4423" s="780" t="s">
        <v>9325</v>
      </c>
      <c r="F4423" s="781" t="s">
        <v>0</v>
      </c>
      <c r="G4423" s="782">
        <v>11.67</v>
      </c>
    </row>
    <row r="4424" spans="1:7" x14ac:dyDescent="0.2">
      <c r="A4424" s="319" t="str">
        <f t="shared" si="69"/>
        <v>1 - 91837</v>
      </c>
      <c r="B4424" s="319">
        <v>1</v>
      </c>
      <c r="C4424" s="759">
        <v>91837</v>
      </c>
      <c r="D4424" s="780" t="s">
        <v>9326</v>
      </c>
      <c r="E4424" s="780" t="s">
        <v>9326</v>
      </c>
      <c r="F4424" s="781" t="s">
        <v>0</v>
      </c>
      <c r="G4424" s="782">
        <v>25.02</v>
      </c>
    </row>
    <row r="4425" spans="1:7" x14ac:dyDescent="0.2">
      <c r="A4425" s="319" t="str">
        <f t="shared" si="69"/>
        <v>1 - 91847</v>
      </c>
      <c r="B4425" s="319">
        <v>1</v>
      </c>
      <c r="C4425" s="759">
        <v>91847</v>
      </c>
      <c r="D4425" s="780" t="s">
        <v>9327</v>
      </c>
      <c r="E4425" s="780" t="s">
        <v>9327</v>
      </c>
      <c r="F4425" s="781" t="s">
        <v>0</v>
      </c>
      <c r="G4425" s="782">
        <v>14.21</v>
      </c>
    </row>
    <row r="4426" spans="1:7" x14ac:dyDescent="0.2">
      <c r="A4426" s="319" t="str">
        <f t="shared" si="69"/>
        <v>1 - 91857</v>
      </c>
      <c r="B4426" s="319">
        <v>1</v>
      </c>
      <c r="C4426" s="759">
        <v>91857</v>
      </c>
      <c r="D4426" s="780" t="s">
        <v>9328</v>
      </c>
      <c r="E4426" s="780" t="s">
        <v>9328</v>
      </c>
      <c r="F4426" s="781" t="s">
        <v>0</v>
      </c>
      <c r="G4426" s="782">
        <v>16.739999999999998</v>
      </c>
    </row>
    <row r="4427" spans="1:7" x14ac:dyDescent="0.2">
      <c r="A4427" s="319" t="str">
        <f t="shared" si="69"/>
        <v>1 - 91838</v>
      </c>
      <c r="B4427" s="319">
        <v>1</v>
      </c>
      <c r="C4427" s="759">
        <v>91838</v>
      </c>
      <c r="D4427" s="780" t="s">
        <v>9329</v>
      </c>
      <c r="E4427" s="780" t="s">
        <v>9329</v>
      </c>
      <c r="F4427" s="781" t="s">
        <v>0</v>
      </c>
      <c r="G4427" s="782">
        <v>0</v>
      </c>
    </row>
    <row r="4428" spans="1:7" x14ac:dyDescent="0.2">
      <c r="A4428" s="319" t="str">
        <f t="shared" si="69"/>
        <v>1 - 91848</v>
      </c>
      <c r="B4428" s="319">
        <v>1</v>
      </c>
      <c r="C4428" s="759">
        <v>91848</v>
      </c>
      <c r="D4428" s="780" t="s">
        <v>9330</v>
      </c>
      <c r="E4428" s="780" t="s">
        <v>9330</v>
      </c>
      <c r="F4428" s="781" t="s">
        <v>0</v>
      </c>
      <c r="G4428" s="782">
        <v>0</v>
      </c>
    </row>
    <row r="4429" spans="1:7" x14ac:dyDescent="0.2">
      <c r="A4429" s="319" t="str">
        <f t="shared" si="69"/>
        <v>1 - 91858</v>
      </c>
      <c r="B4429" s="319">
        <v>1</v>
      </c>
      <c r="C4429" s="759">
        <v>91858</v>
      </c>
      <c r="D4429" s="780" t="s">
        <v>9331</v>
      </c>
      <c r="E4429" s="780" t="s">
        <v>9331</v>
      </c>
      <c r="F4429" s="781" t="s">
        <v>0</v>
      </c>
      <c r="G4429" s="782">
        <v>0</v>
      </c>
    </row>
    <row r="4430" spans="1:7" x14ac:dyDescent="0.2">
      <c r="A4430" s="319" t="str">
        <f t="shared" si="69"/>
        <v>1 - 91840</v>
      </c>
      <c r="B4430" s="319">
        <v>1</v>
      </c>
      <c r="C4430" s="759">
        <v>91840</v>
      </c>
      <c r="D4430" s="780" t="s">
        <v>9332</v>
      </c>
      <c r="E4430" s="780" t="s">
        <v>9332</v>
      </c>
      <c r="F4430" s="781" t="s">
        <v>0</v>
      </c>
      <c r="G4430" s="782">
        <v>19.940000000000001</v>
      </c>
    </row>
    <row r="4431" spans="1:7" x14ac:dyDescent="0.2">
      <c r="A4431" s="319" t="str">
        <f t="shared" si="69"/>
        <v>1 - 91850</v>
      </c>
      <c r="B4431" s="319">
        <v>1</v>
      </c>
      <c r="C4431" s="759">
        <v>91850</v>
      </c>
      <c r="D4431" s="780" t="s">
        <v>9333</v>
      </c>
      <c r="E4431" s="780" t="s">
        <v>9333</v>
      </c>
      <c r="F4431" s="781" t="s">
        <v>0</v>
      </c>
      <c r="G4431" s="782">
        <v>9.07</v>
      </c>
    </row>
    <row r="4432" spans="1:7" x14ac:dyDescent="0.2">
      <c r="A4432" s="319" t="str">
        <f t="shared" si="69"/>
        <v>1 - 91860</v>
      </c>
      <c r="B4432" s="319">
        <v>1</v>
      </c>
      <c r="C4432" s="759">
        <v>91860</v>
      </c>
      <c r="D4432" s="780" t="s">
        <v>9334</v>
      </c>
      <c r="E4432" s="780" t="s">
        <v>9334</v>
      </c>
      <c r="F4432" s="781" t="s">
        <v>0</v>
      </c>
      <c r="G4432" s="782">
        <v>12.06</v>
      </c>
    </row>
    <row r="4433" spans="1:7" x14ac:dyDescent="0.2">
      <c r="A4433" s="319" t="str">
        <f t="shared" si="69"/>
        <v>1 - 91831</v>
      </c>
      <c r="B4433" s="319">
        <v>1</v>
      </c>
      <c r="C4433" s="759">
        <v>91831</v>
      </c>
      <c r="D4433" s="780" t="s">
        <v>9335</v>
      </c>
      <c r="E4433" s="780" t="s">
        <v>9335</v>
      </c>
      <c r="F4433" s="781" t="s">
        <v>0</v>
      </c>
      <c r="G4433" s="782">
        <v>17.09</v>
      </c>
    </row>
    <row r="4434" spans="1:7" x14ac:dyDescent="0.2">
      <c r="A4434" s="319" t="str">
        <f t="shared" si="69"/>
        <v>1 - 91852</v>
      </c>
      <c r="B4434" s="319">
        <v>1</v>
      </c>
      <c r="C4434" s="759">
        <v>91852</v>
      </c>
      <c r="D4434" s="780" t="s">
        <v>9336</v>
      </c>
      <c r="E4434" s="780" t="s">
        <v>9336</v>
      </c>
      <c r="F4434" s="781" t="s">
        <v>0</v>
      </c>
      <c r="G4434" s="782">
        <v>9.31</v>
      </c>
    </row>
    <row r="4435" spans="1:7" x14ac:dyDescent="0.2">
      <c r="A4435" s="319" t="str">
        <f t="shared" si="69"/>
        <v>1 - 91834</v>
      </c>
      <c r="B4435" s="319">
        <v>1</v>
      </c>
      <c r="C4435" s="759">
        <v>91834</v>
      </c>
      <c r="D4435" s="780" t="s">
        <v>9337</v>
      </c>
      <c r="E4435" s="780" t="s">
        <v>9337</v>
      </c>
      <c r="F4435" s="781" t="s">
        <v>0</v>
      </c>
      <c r="G4435" s="782">
        <v>17.920000000000002</v>
      </c>
    </row>
    <row r="4436" spans="1:7" x14ac:dyDescent="0.2">
      <c r="A4436" s="319" t="str">
        <f t="shared" si="69"/>
        <v>1 - 91854</v>
      </c>
      <c r="B4436" s="319">
        <v>1</v>
      </c>
      <c r="C4436" s="759">
        <v>91854</v>
      </c>
      <c r="D4436" s="780" t="s">
        <v>9338</v>
      </c>
      <c r="E4436" s="780" t="s">
        <v>9338</v>
      </c>
      <c r="F4436" s="781" t="s">
        <v>0</v>
      </c>
      <c r="G4436" s="782">
        <v>10.08</v>
      </c>
    </row>
    <row r="4437" spans="1:7" x14ac:dyDescent="0.2">
      <c r="A4437" s="319" t="str">
        <f t="shared" si="69"/>
        <v>1 - 91836</v>
      </c>
      <c r="B4437" s="319">
        <v>1</v>
      </c>
      <c r="C4437" s="759">
        <v>91836</v>
      </c>
      <c r="D4437" s="780" t="s">
        <v>9339</v>
      </c>
      <c r="E4437" s="780" t="s">
        <v>9339</v>
      </c>
      <c r="F4437" s="781" t="s">
        <v>0</v>
      </c>
      <c r="G4437" s="782">
        <v>21</v>
      </c>
    </row>
    <row r="4438" spans="1:7" x14ac:dyDescent="0.2">
      <c r="A4438" s="319" t="str">
        <f t="shared" si="69"/>
        <v>1 - 91856</v>
      </c>
      <c r="B4438" s="319">
        <v>1</v>
      </c>
      <c r="C4438" s="759">
        <v>91856</v>
      </c>
      <c r="D4438" s="780" t="s">
        <v>9340</v>
      </c>
      <c r="E4438" s="780" t="s">
        <v>9340</v>
      </c>
      <c r="F4438" s="781" t="s">
        <v>0</v>
      </c>
      <c r="G4438" s="782">
        <v>13.02</v>
      </c>
    </row>
    <row r="4439" spans="1:7" x14ac:dyDescent="0.2">
      <c r="A4439" s="319" t="str">
        <f t="shared" si="69"/>
        <v>1 - 91839</v>
      </c>
      <c r="B4439" s="319">
        <v>1</v>
      </c>
      <c r="C4439" s="759">
        <v>91839</v>
      </c>
      <c r="D4439" s="780" t="s">
        <v>9341</v>
      </c>
      <c r="E4439" s="780" t="s">
        <v>9341</v>
      </c>
      <c r="F4439" s="781" t="s">
        <v>0</v>
      </c>
      <c r="G4439" s="782">
        <v>17.75</v>
      </c>
    </row>
    <row r="4440" spans="1:7" x14ac:dyDescent="0.2">
      <c r="A4440" s="319" t="str">
        <f t="shared" si="69"/>
        <v>1 - 91849</v>
      </c>
      <c r="B4440" s="319">
        <v>1</v>
      </c>
      <c r="C4440" s="759">
        <v>91849</v>
      </c>
      <c r="D4440" s="780" t="s">
        <v>9342</v>
      </c>
      <c r="E4440" s="780" t="s">
        <v>9342</v>
      </c>
      <c r="F4440" s="781" t="s">
        <v>0</v>
      </c>
      <c r="G4440" s="782">
        <v>6.94</v>
      </c>
    </row>
    <row r="4441" spans="1:7" x14ac:dyDescent="0.2">
      <c r="A4441" s="319" t="str">
        <f t="shared" si="69"/>
        <v>1 - 91859</v>
      </c>
      <c r="B4441" s="319">
        <v>1</v>
      </c>
      <c r="C4441" s="759">
        <v>91859</v>
      </c>
      <c r="D4441" s="780" t="s">
        <v>9343</v>
      </c>
      <c r="E4441" s="780" t="s">
        <v>9343</v>
      </c>
      <c r="F4441" s="781" t="s">
        <v>0</v>
      </c>
      <c r="G4441" s="782">
        <v>10.02</v>
      </c>
    </row>
    <row r="4442" spans="1:7" x14ac:dyDescent="0.2">
      <c r="A4442" s="319" t="str">
        <f t="shared" si="69"/>
        <v>1 - 91841</v>
      </c>
      <c r="B4442" s="319">
        <v>1</v>
      </c>
      <c r="C4442" s="759">
        <v>91841</v>
      </c>
      <c r="D4442" s="780" t="s">
        <v>9344</v>
      </c>
      <c r="E4442" s="780" t="s">
        <v>9344</v>
      </c>
      <c r="F4442" s="781" t="s">
        <v>0</v>
      </c>
      <c r="G4442" s="782">
        <v>19.39</v>
      </c>
    </row>
    <row r="4443" spans="1:7" x14ac:dyDescent="0.2">
      <c r="A4443" s="319" t="str">
        <f t="shared" si="69"/>
        <v>1 - 91851</v>
      </c>
      <c r="B4443" s="319">
        <v>1</v>
      </c>
      <c r="C4443" s="759">
        <v>91851</v>
      </c>
      <c r="D4443" s="780" t="s">
        <v>9345</v>
      </c>
      <c r="E4443" s="780" t="s">
        <v>9345</v>
      </c>
      <c r="F4443" s="781" t="s">
        <v>0</v>
      </c>
      <c r="G4443" s="782">
        <v>8.52</v>
      </c>
    </row>
    <row r="4444" spans="1:7" x14ac:dyDescent="0.2">
      <c r="A4444" s="319" t="str">
        <f t="shared" si="69"/>
        <v>1 - 91861</v>
      </c>
      <c r="B4444" s="319">
        <v>1</v>
      </c>
      <c r="C4444" s="759">
        <v>91861</v>
      </c>
      <c r="D4444" s="780" t="s">
        <v>9346</v>
      </c>
      <c r="E4444" s="780" t="s">
        <v>9346</v>
      </c>
      <c r="F4444" s="781" t="s">
        <v>0</v>
      </c>
      <c r="G4444" s="782">
        <v>11.55</v>
      </c>
    </row>
    <row r="4445" spans="1:7" x14ac:dyDescent="0.2">
      <c r="A4445" s="319" t="str">
        <f t="shared" si="69"/>
        <v>1 - 91862</v>
      </c>
      <c r="B4445" s="319">
        <v>1</v>
      </c>
      <c r="C4445" s="759">
        <v>91862</v>
      </c>
      <c r="D4445" s="780" t="s">
        <v>9347</v>
      </c>
      <c r="E4445" s="780" t="s">
        <v>9347</v>
      </c>
      <c r="F4445" s="781" t="s">
        <v>0</v>
      </c>
      <c r="G4445" s="782">
        <v>10.15</v>
      </c>
    </row>
    <row r="4446" spans="1:7" x14ac:dyDescent="0.2">
      <c r="A4446" s="319" t="str">
        <f t="shared" si="69"/>
        <v>1 - 91866</v>
      </c>
      <c r="B4446" s="319">
        <v>1</v>
      </c>
      <c r="C4446" s="759">
        <v>91866</v>
      </c>
      <c r="D4446" s="780" t="s">
        <v>9348</v>
      </c>
      <c r="E4446" s="780" t="s">
        <v>9348</v>
      </c>
      <c r="F4446" s="781" t="s">
        <v>0</v>
      </c>
      <c r="G4446" s="782">
        <v>8.8699999999999992</v>
      </c>
    </row>
    <row r="4447" spans="1:7" x14ac:dyDescent="0.2">
      <c r="A4447" s="319" t="str">
        <f t="shared" si="69"/>
        <v>1 - 91870</v>
      </c>
      <c r="B4447" s="319">
        <v>1</v>
      </c>
      <c r="C4447" s="759">
        <v>91870</v>
      </c>
      <c r="D4447" s="780" t="s">
        <v>9349</v>
      </c>
      <c r="E4447" s="780" t="s">
        <v>9349</v>
      </c>
      <c r="F4447" s="781" t="s">
        <v>0</v>
      </c>
      <c r="G4447" s="782">
        <v>13.2</v>
      </c>
    </row>
    <row r="4448" spans="1:7" x14ac:dyDescent="0.2">
      <c r="A4448" s="319" t="str">
        <f t="shared" si="69"/>
        <v>1 - 91863</v>
      </c>
      <c r="B4448" s="319">
        <v>1</v>
      </c>
      <c r="C4448" s="759">
        <v>91863</v>
      </c>
      <c r="D4448" s="780" t="s">
        <v>9350</v>
      </c>
      <c r="E4448" s="780" t="s">
        <v>9350</v>
      </c>
      <c r="F4448" s="781" t="s">
        <v>0</v>
      </c>
      <c r="G4448" s="782">
        <v>12.02</v>
      </c>
    </row>
    <row r="4449" spans="1:7" x14ac:dyDescent="0.2">
      <c r="A4449" s="319" t="str">
        <f t="shared" si="69"/>
        <v>1 - 91867</v>
      </c>
      <c r="B4449" s="319">
        <v>1</v>
      </c>
      <c r="C4449" s="759">
        <v>91867</v>
      </c>
      <c r="D4449" s="780" t="s">
        <v>9351</v>
      </c>
      <c r="E4449" s="780" t="s">
        <v>9351</v>
      </c>
      <c r="F4449" s="781" t="s">
        <v>0</v>
      </c>
      <c r="G4449" s="782">
        <v>10.74</v>
      </c>
    </row>
    <row r="4450" spans="1:7" x14ac:dyDescent="0.2">
      <c r="A4450" s="319" t="str">
        <f t="shared" si="69"/>
        <v>1 - 91871</v>
      </c>
      <c r="B4450" s="319">
        <v>1</v>
      </c>
      <c r="C4450" s="759">
        <v>91871</v>
      </c>
      <c r="D4450" s="780" t="s">
        <v>9352</v>
      </c>
      <c r="E4450" s="780" t="s">
        <v>9352</v>
      </c>
      <c r="F4450" s="781" t="s">
        <v>0</v>
      </c>
      <c r="G4450" s="782">
        <v>15.07</v>
      </c>
    </row>
    <row r="4451" spans="1:7" x14ac:dyDescent="0.2">
      <c r="A4451" s="319" t="str">
        <f t="shared" si="69"/>
        <v>1 - 91864</v>
      </c>
      <c r="B4451" s="319">
        <v>1</v>
      </c>
      <c r="C4451" s="759">
        <v>91864</v>
      </c>
      <c r="D4451" s="780" t="s">
        <v>9353</v>
      </c>
      <c r="E4451" s="780" t="s">
        <v>9353</v>
      </c>
      <c r="F4451" s="781" t="s">
        <v>0</v>
      </c>
      <c r="G4451" s="782">
        <v>16.34</v>
      </c>
    </row>
    <row r="4452" spans="1:7" x14ac:dyDescent="0.2">
      <c r="A4452" s="319" t="str">
        <f t="shared" si="69"/>
        <v>1 - 91868</v>
      </c>
      <c r="B4452" s="319">
        <v>1</v>
      </c>
      <c r="C4452" s="759">
        <v>91868</v>
      </c>
      <c r="D4452" s="780" t="s">
        <v>9354</v>
      </c>
      <c r="E4452" s="780" t="s">
        <v>9354</v>
      </c>
      <c r="F4452" s="781" t="s">
        <v>0</v>
      </c>
      <c r="G4452" s="782">
        <v>15.08</v>
      </c>
    </row>
    <row r="4453" spans="1:7" x14ac:dyDescent="0.2">
      <c r="A4453" s="319" t="str">
        <f t="shared" si="69"/>
        <v>1 - 91872</v>
      </c>
      <c r="B4453" s="319">
        <v>1</v>
      </c>
      <c r="C4453" s="759">
        <v>91872</v>
      </c>
      <c r="D4453" s="780" t="s">
        <v>9355</v>
      </c>
      <c r="E4453" s="780" t="s">
        <v>9355</v>
      </c>
      <c r="F4453" s="781" t="s">
        <v>0</v>
      </c>
      <c r="G4453" s="782">
        <v>19.39</v>
      </c>
    </row>
    <row r="4454" spans="1:7" x14ac:dyDescent="0.2">
      <c r="A4454" s="319" t="str">
        <f t="shared" si="69"/>
        <v>1 - 91865</v>
      </c>
      <c r="B4454" s="319">
        <v>1</v>
      </c>
      <c r="C4454" s="759">
        <v>91865</v>
      </c>
      <c r="D4454" s="780" t="s">
        <v>9356</v>
      </c>
      <c r="E4454" s="780" t="s">
        <v>9356</v>
      </c>
      <c r="F4454" s="781" t="s">
        <v>0</v>
      </c>
      <c r="G4454" s="782">
        <v>20.55</v>
      </c>
    </row>
    <row r="4455" spans="1:7" x14ac:dyDescent="0.2">
      <c r="A4455" s="319" t="str">
        <f t="shared" si="69"/>
        <v>1 - 91869</v>
      </c>
      <c r="B4455" s="319">
        <v>1</v>
      </c>
      <c r="C4455" s="759">
        <v>91869</v>
      </c>
      <c r="D4455" s="780" t="s">
        <v>9357</v>
      </c>
      <c r="E4455" s="780" t="s">
        <v>9357</v>
      </c>
      <c r="F4455" s="781" t="s">
        <v>0</v>
      </c>
      <c r="G4455" s="782">
        <v>19.23</v>
      </c>
    </row>
    <row r="4456" spans="1:7" x14ac:dyDescent="0.2">
      <c r="A4456" s="319" t="str">
        <f t="shared" si="69"/>
        <v>1 - 91873</v>
      </c>
      <c r="B4456" s="319">
        <v>1</v>
      </c>
      <c r="C4456" s="759">
        <v>91873</v>
      </c>
      <c r="D4456" s="780" t="s">
        <v>9358</v>
      </c>
      <c r="E4456" s="780" t="s">
        <v>9358</v>
      </c>
      <c r="F4456" s="781" t="s">
        <v>0</v>
      </c>
      <c r="G4456" s="782">
        <v>23.54</v>
      </c>
    </row>
    <row r="4457" spans="1:7" x14ac:dyDescent="0.2">
      <c r="A4457" s="319" t="str">
        <f t="shared" si="69"/>
        <v>1 - 91981</v>
      </c>
      <c r="B4457" s="319">
        <v>1</v>
      </c>
      <c r="C4457" s="759">
        <v>91981</v>
      </c>
      <c r="D4457" s="780" t="s">
        <v>9359</v>
      </c>
      <c r="E4457" s="780" t="s">
        <v>9359</v>
      </c>
      <c r="F4457" s="781" t="s">
        <v>28</v>
      </c>
      <c r="G4457" s="782">
        <v>49.48</v>
      </c>
    </row>
    <row r="4458" spans="1:7" x14ac:dyDescent="0.2">
      <c r="A4458" s="319" t="str">
        <f t="shared" si="69"/>
        <v>1 - 91980</v>
      </c>
      <c r="B4458" s="319">
        <v>1</v>
      </c>
      <c r="C4458" s="759">
        <v>91980</v>
      </c>
      <c r="D4458" s="780" t="s">
        <v>9360</v>
      </c>
      <c r="E4458" s="780" t="s">
        <v>9360</v>
      </c>
      <c r="F4458" s="781" t="s">
        <v>28</v>
      </c>
      <c r="G4458" s="782">
        <v>38.47</v>
      </c>
    </row>
    <row r="4459" spans="1:7" x14ac:dyDescent="0.2">
      <c r="A4459" s="319" t="str">
        <f t="shared" si="69"/>
        <v>1 - 91979</v>
      </c>
      <c r="B4459" s="319">
        <v>1</v>
      </c>
      <c r="C4459" s="759">
        <v>91979</v>
      </c>
      <c r="D4459" s="780" t="s">
        <v>9361</v>
      </c>
      <c r="E4459" s="780" t="s">
        <v>9361</v>
      </c>
      <c r="F4459" s="781" t="s">
        <v>28</v>
      </c>
      <c r="G4459" s="782">
        <v>50.66</v>
      </c>
    </row>
    <row r="4460" spans="1:7" x14ac:dyDescent="0.2">
      <c r="A4460" s="319" t="str">
        <f t="shared" si="69"/>
        <v>1 - 91978</v>
      </c>
      <c r="B4460" s="319">
        <v>1</v>
      </c>
      <c r="C4460" s="759">
        <v>91978</v>
      </c>
      <c r="D4460" s="780" t="s">
        <v>9362</v>
      </c>
      <c r="E4460" s="780" t="s">
        <v>9362</v>
      </c>
      <c r="F4460" s="781" t="s">
        <v>28</v>
      </c>
      <c r="G4460" s="782">
        <v>39.65</v>
      </c>
    </row>
    <row r="4461" spans="1:7" x14ac:dyDescent="0.2">
      <c r="A4461" s="319" t="str">
        <f t="shared" si="69"/>
        <v>1 - 92029</v>
      </c>
      <c r="B4461" s="319">
        <v>1</v>
      </c>
      <c r="C4461" s="759">
        <v>92029</v>
      </c>
      <c r="D4461" s="780" t="s">
        <v>9363</v>
      </c>
      <c r="E4461" s="780" t="s">
        <v>9363</v>
      </c>
      <c r="F4461" s="781" t="s">
        <v>28</v>
      </c>
      <c r="G4461" s="782">
        <v>57.39</v>
      </c>
    </row>
    <row r="4462" spans="1:7" x14ac:dyDescent="0.2">
      <c r="A4462" s="319" t="str">
        <f t="shared" si="69"/>
        <v>1 - 92028</v>
      </c>
      <c r="B4462" s="319">
        <v>1</v>
      </c>
      <c r="C4462" s="759">
        <v>92028</v>
      </c>
      <c r="D4462" s="780" t="s">
        <v>9364</v>
      </c>
      <c r="E4462" s="780" t="s">
        <v>9364</v>
      </c>
      <c r="F4462" s="781" t="s">
        <v>28</v>
      </c>
      <c r="G4462" s="782">
        <v>46.38</v>
      </c>
    </row>
    <row r="4463" spans="1:7" x14ac:dyDescent="0.2">
      <c r="A4463" s="319" t="str">
        <f t="shared" si="69"/>
        <v>1 - 92031</v>
      </c>
      <c r="B4463" s="319">
        <v>1</v>
      </c>
      <c r="C4463" s="759">
        <v>92031</v>
      </c>
      <c r="D4463" s="780" t="s">
        <v>9365</v>
      </c>
      <c r="E4463" s="780" t="s">
        <v>9365</v>
      </c>
      <c r="F4463" s="781" t="s">
        <v>28</v>
      </c>
      <c r="G4463" s="782">
        <v>78.349999999999994</v>
      </c>
    </row>
    <row r="4464" spans="1:7" x14ac:dyDescent="0.2">
      <c r="A4464" s="319" t="str">
        <f t="shared" si="69"/>
        <v>1 - 92030</v>
      </c>
      <c r="B4464" s="319">
        <v>1</v>
      </c>
      <c r="C4464" s="759">
        <v>92030</v>
      </c>
      <c r="D4464" s="780" t="s">
        <v>9366</v>
      </c>
      <c r="E4464" s="780" t="s">
        <v>9366</v>
      </c>
      <c r="F4464" s="781" t="s">
        <v>28</v>
      </c>
      <c r="G4464" s="782">
        <v>67.34</v>
      </c>
    </row>
    <row r="4465" spans="1:7" x14ac:dyDescent="0.2">
      <c r="A4465" s="319" t="str">
        <f t="shared" si="69"/>
        <v>1 - 91955</v>
      </c>
      <c r="B4465" s="319">
        <v>1</v>
      </c>
      <c r="C4465" s="759">
        <v>91955</v>
      </c>
      <c r="D4465" s="780" t="s">
        <v>9367</v>
      </c>
      <c r="E4465" s="780" t="s">
        <v>9367</v>
      </c>
      <c r="F4465" s="781" t="s">
        <v>28</v>
      </c>
      <c r="G4465" s="782">
        <v>36.380000000000003</v>
      </c>
    </row>
    <row r="4466" spans="1:7" x14ac:dyDescent="0.2">
      <c r="A4466" s="319" t="str">
        <f t="shared" si="69"/>
        <v>1 - 91954</v>
      </c>
      <c r="B4466" s="319">
        <v>1</v>
      </c>
      <c r="C4466" s="759">
        <v>91954</v>
      </c>
      <c r="D4466" s="780" t="s">
        <v>9368</v>
      </c>
      <c r="E4466" s="780" t="s">
        <v>9368</v>
      </c>
      <c r="F4466" s="781" t="s">
        <v>28</v>
      </c>
      <c r="G4466" s="782">
        <v>25.37</v>
      </c>
    </row>
    <row r="4467" spans="1:7" x14ac:dyDescent="0.2">
      <c r="A4467" s="319" t="str">
        <f t="shared" si="69"/>
        <v>1 - 92033</v>
      </c>
      <c r="B4467" s="319">
        <v>1</v>
      </c>
      <c r="C4467" s="759">
        <v>92033</v>
      </c>
      <c r="D4467" s="780" t="s">
        <v>9369</v>
      </c>
      <c r="E4467" s="780" t="s">
        <v>9369</v>
      </c>
      <c r="F4467" s="781" t="s">
        <v>28</v>
      </c>
      <c r="G4467" s="782">
        <v>79.459999999999994</v>
      </c>
    </row>
    <row r="4468" spans="1:7" x14ac:dyDescent="0.2">
      <c r="A4468" s="319" t="str">
        <f t="shared" si="69"/>
        <v>1 - 92032</v>
      </c>
      <c r="B4468" s="319">
        <v>1</v>
      </c>
      <c r="C4468" s="759">
        <v>92032</v>
      </c>
      <c r="D4468" s="780" t="s">
        <v>9370</v>
      </c>
      <c r="E4468" s="780" t="s">
        <v>9370</v>
      </c>
      <c r="F4468" s="781" t="s">
        <v>28</v>
      </c>
      <c r="G4468" s="782">
        <v>68.45</v>
      </c>
    </row>
    <row r="4469" spans="1:7" x14ac:dyDescent="0.2">
      <c r="A4469" s="319" t="str">
        <f t="shared" si="69"/>
        <v>1 - 91961</v>
      </c>
      <c r="B4469" s="319">
        <v>1</v>
      </c>
      <c r="C4469" s="759">
        <v>91961</v>
      </c>
      <c r="D4469" s="780" t="s">
        <v>9371</v>
      </c>
      <c r="E4469" s="780" t="s">
        <v>9371</v>
      </c>
      <c r="F4469" s="781" t="s">
        <v>28</v>
      </c>
      <c r="G4469" s="782">
        <v>58.5</v>
      </c>
    </row>
    <row r="4470" spans="1:7" x14ac:dyDescent="0.2">
      <c r="A4470" s="319" t="str">
        <f t="shared" si="69"/>
        <v>1 - 91960</v>
      </c>
      <c r="B4470" s="319">
        <v>1</v>
      </c>
      <c r="C4470" s="759">
        <v>91960</v>
      </c>
      <c r="D4470" s="780" t="s">
        <v>9372</v>
      </c>
      <c r="E4470" s="780" t="s">
        <v>9372</v>
      </c>
      <c r="F4470" s="781" t="s">
        <v>28</v>
      </c>
      <c r="G4470" s="782">
        <v>47.49</v>
      </c>
    </row>
    <row r="4471" spans="1:7" x14ac:dyDescent="0.2">
      <c r="A4471" s="319" t="str">
        <f t="shared" si="69"/>
        <v>1 - 91969</v>
      </c>
      <c r="B4471" s="319">
        <v>1</v>
      </c>
      <c r="C4471" s="759">
        <v>91969</v>
      </c>
      <c r="D4471" s="780" t="s">
        <v>9373</v>
      </c>
      <c r="E4471" s="780" t="s">
        <v>9373</v>
      </c>
      <c r="F4471" s="781" t="s">
        <v>28</v>
      </c>
      <c r="G4471" s="782">
        <v>80.569999999999993</v>
      </c>
    </row>
    <row r="4472" spans="1:7" x14ac:dyDescent="0.2">
      <c r="A4472" s="319" t="str">
        <f t="shared" si="69"/>
        <v>1 - 91968</v>
      </c>
      <c r="B4472" s="319">
        <v>1</v>
      </c>
      <c r="C4472" s="759">
        <v>91968</v>
      </c>
      <c r="D4472" s="780" t="s">
        <v>9374</v>
      </c>
      <c r="E4472" s="780" t="s">
        <v>9374</v>
      </c>
      <c r="F4472" s="781" t="s">
        <v>28</v>
      </c>
      <c r="G4472" s="782">
        <v>69.56</v>
      </c>
    </row>
    <row r="4473" spans="1:7" x14ac:dyDescent="0.2">
      <c r="A4473" s="319" t="str">
        <f t="shared" si="69"/>
        <v>1 - 91985</v>
      </c>
      <c r="B4473" s="319">
        <v>1</v>
      </c>
      <c r="C4473" s="759">
        <v>91985</v>
      </c>
      <c r="D4473" s="780" t="s">
        <v>9375</v>
      </c>
      <c r="E4473" s="780" t="s">
        <v>9375</v>
      </c>
      <c r="F4473" s="781" t="s">
        <v>28</v>
      </c>
      <c r="G4473" s="782">
        <v>28.8</v>
      </c>
    </row>
    <row r="4474" spans="1:7" x14ac:dyDescent="0.2">
      <c r="A4474" s="319" t="str">
        <f t="shared" si="69"/>
        <v>1 - 91984</v>
      </c>
      <c r="B4474" s="319">
        <v>1</v>
      </c>
      <c r="C4474" s="759">
        <v>91984</v>
      </c>
      <c r="D4474" s="780" t="s">
        <v>9376</v>
      </c>
      <c r="E4474" s="780" t="s">
        <v>9376</v>
      </c>
      <c r="F4474" s="781" t="s">
        <v>28</v>
      </c>
      <c r="G4474" s="782">
        <v>17.79</v>
      </c>
    </row>
    <row r="4475" spans="1:7" x14ac:dyDescent="0.2">
      <c r="A4475" s="319" t="str">
        <f t="shared" si="69"/>
        <v>1 - 91989</v>
      </c>
      <c r="B4475" s="319">
        <v>1</v>
      </c>
      <c r="C4475" s="759">
        <v>91989</v>
      </c>
      <c r="D4475" s="780" t="s">
        <v>9377</v>
      </c>
      <c r="E4475" s="780" t="s">
        <v>9377</v>
      </c>
      <c r="F4475" s="781" t="s">
        <v>28</v>
      </c>
      <c r="G4475" s="782">
        <v>32.75</v>
      </c>
    </row>
    <row r="4476" spans="1:7" x14ac:dyDescent="0.2">
      <c r="A4476" s="319" t="str">
        <f t="shared" si="69"/>
        <v>1 - 91988</v>
      </c>
      <c r="B4476" s="319">
        <v>1</v>
      </c>
      <c r="C4476" s="759">
        <v>91988</v>
      </c>
      <c r="D4476" s="780" t="s">
        <v>9378</v>
      </c>
      <c r="E4476" s="780" t="s">
        <v>9378</v>
      </c>
      <c r="F4476" s="781" t="s">
        <v>28</v>
      </c>
      <c r="G4476" s="782">
        <v>21.74</v>
      </c>
    </row>
    <row r="4477" spans="1:7" x14ac:dyDescent="0.2">
      <c r="A4477" s="319" t="str">
        <f t="shared" si="69"/>
        <v>1 - 92023</v>
      </c>
      <c r="B4477" s="319">
        <v>1</v>
      </c>
      <c r="C4477" s="759">
        <v>92023</v>
      </c>
      <c r="D4477" s="780" t="s">
        <v>9379</v>
      </c>
      <c r="E4477" s="780" t="s">
        <v>9379</v>
      </c>
      <c r="F4477" s="781" t="s">
        <v>28</v>
      </c>
      <c r="G4477" s="782">
        <v>50.85</v>
      </c>
    </row>
    <row r="4478" spans="1:7" x14ac:dyDescent="0.2">
      <c r="A4478" s="319" t="str">
        <f t="shared" si="69"/>
        <v>1 - 92022</v>
      </c>
      <c r="B4478" s="319">
        <v>1</v>
      </c>
      <c r="C4478" s="759">
        <v>92022</v>
      </c>
      <c r="D4478" s="780" t="s">
        <v>9380</v>
      </c>
      <c r="E4478" s="780" t="s">
        <v>9380</v>
      </c>
      <c r="F4478" s="781" t="s">
        <v>28</v>
      </c>
      <c r="G4478" s="782">
        <v>39.840000000000003</v>
      </c>
    </row>
    <row r="4479" spans="1:7" x14ac:dyDescent="0.2">
      <c r="A4479" s="319" t="str">
        <f t="shared" si="69"/>
        <v>1 - 92025</v>
      </c>
      <c r="B4479" s="319">
        <v>1</v>
      </c>
      <c r="C4479" s="759">
        <v>92025</v>
      </c>
      <c r="D4479" s="780" t="s">
        <v>9381</v>
      </c>
      <c r="E4479" s="780" t="s">
        <v>9381</v>
      </c>
      <c r="F4479" s="781" t="s">
        <v>28</v>
      </c>
      <c r="G4479" s="782">
        <v>71.87</v>
      </c>
    </row>
    <row r="4480" spans="1:7" x14ac:dyDescent="0.2">
      <c r="A4480" s="319" t="str">
        <f t="shared" si="69"/>
        <v>1 - 92024</v>
      </c>
      <c r="B4480" s="319">
        <v>1</v>
      </c>
      <c r="C4480" s="759">
        <v>92024</v>
      </c>
      <c r="D4480" s="780" t="s">
        <v>9382</v>
      </c>
      <c r="E4480" s="780" t="s">
        <v>9382</v>
      </c>
      <c r="F4480" s="781" t="s">
        <v>28</v>
      </c>
      <c r="G4480" s="782">
        <v>60.86</v>
      </c>
    </row>
    <row r="4481" spans="1:7" x14ac:dyDescent="0.2">
      <c r="A4481" s="319" t="str">
        <f t="shared" si="69"/>
        <v>1 - 91957</v>
      </c>
      <c r="B4481" s="319">
        <v>1</v>
      </c>
      <c r="C4481" s="759">
        <v>91957</v>
      </c>
      <c r="D4481" s="780" t="s">
        <v>9383</v>
      </c>
      <c r="E4481" s="780" t="s">
        <v>9383</v>
      </c>
      <c r="F4481" s="781" t="s">
        <v>28</v>
      </c>
      <c r="G4481" s="782">
        <v>51.96</v>
      </c>
    </row>
    <row r="4482" spans="1:7" x14ac:dyDescent="0.2">
      <c r="A4482" s="319" t="str">
        <f t="shared" si="69"/>
        <v>1 - 91956</v>
      </c>
      <c r="B4482" s="319">
        <v>1</v>
      </c>
      <c r="C4482" s="759">
        <v>91956</v>
      </c>
      <c r="D4482" s="780" t="s">
        <v>9384</v>
      </c>
      <c r="E4482" s="780" t="s">
        <v>9384</v>
      </c>
      <c r="F4482" s="781" t="s">
        <v>28</v>
      </c>
      <c r="G4482" s="782">
        <v>40.950000000000003</v>
      </c>
    </row>
    <row r="4483" spans="1:7" x14ac:dyDescent="0.2">
      <c r="A4483" s="319" t="str">
        <f t="shared" ref="A4483:A4547" si="70">B4483&amp;" - "&amp;C4483</f>
        <v>1 - 91963</v>
      </c>
      <c r="B4483" s="319">
        <v>1</v>
      </c>
      <c r="C4483" s="759">
        <v>91963</v>
      </c>
      <c r="D4483" s="780" t="s">
        <v>9385</v>
      </c>
      <c r="E4483" s="780" t="s">
        <v>9385</v>
      </c>
      <c r="F4483" s="781" t="s">
        <v>28</v>
      </c>
      <c r="G4483" s="782">
        <v>74.09</v>
      </c>
    </row>
    <row r="4484" spans="1:7" x14ac:dyDescent="0.2">
      <c r="A4484" s="319" t="str">
        <f t="shared" si="70"/>
        <v>1 - 91962</v>
      </c>
      <c r="B4484" s="319">
        <v>1</v>
      </c>
      <c r="C4484" s="759">
        <v>91962</v>
      </c>
      <c r="D4484" s="780" t="s">
        <v>9386</v>
      </c>
      <c r="E4484" s="780" t="s">
        <v>9386</v>
      </c>
      <c r="F4484" s="781" t="s">
        <v>28</v>
      </c>
      <c r="G4484" s="782">
        <v>63.08</v>
      </c>
    </row>
    <row r="4485" spans="1:7" x14ac:dyDescent="0.2">
      <c r="A4485" s="319" t="str">
        <f t="shared" si="70"/>
        <v>1 - 91953</v>
      </c>
      <c r="B4485" s="319">
        <v>1</v>
      </c>
      <c r="C4485" s="759">
        <v>91953</v>
      </c>
      <c r="D4485" s="780" t="s">
        <v>9387</v>
      </c>
      <c r="E4485" s="780" t="s">
        <v>9387</v>
      </c>
      <c r="F4485" s="781" t="s">
        <v>28</v>
      </c>
      <c r="G4485" s="782">
        <v>29.89</v>
      </c>
    </row>
    <row r="4486" spans="1:7" x14ac:dyDescent="0.2">
      <c r="A4486" s="319" t="str">
        <f t="shared" si="70"/>
        <v>1 - 91952</v>
      </c>
      <c r="B4486" s="319">
        <v>1</v>
      </c>
      <c r="C4486" s="759">
        <v>91952</v>
      </c>
      <c r="D4486" s="780" t="s">
        <v>9388</v>
      </c>
      <c r="E4486" s="780" t="s">
        <v>9388</v>
      </c>
      <c r="F4486" s="781" t="s">
        <v>28</v>
      </c>
      <c r="G4486" s="782">
        <v>18.88</v>
      </c>
    </row>
    <row r="4487" spans="1:7" x14ac:dyDescent="0.2">
      <c r="A4487" s="319" t="str">
        <f t="shared" si="70"/>
        <v>1 - 92035</v>
      </c>
      <c r="B4487" s="319">
        <v>1</v>
      </c>
      <c r="C4487" s="759">
        <v>92035</v>
      </c>
      <c r="D4487" s="780" t="s">
        <v>9389</v>
      </c>
      <c r="E4487" s="780" t="s">
        <v>9389</v>
      </c>
      <c r="F4487" s="781" t="s">
        <v>28</v>
      </c>
      <c r="G4487" s="782">
        <v>72.98</v>
      </c>
    </row>
    <row r="4488" spans="1:7" x14ac:dyDescent="0.2">
      <c r="A4488" s="319" t="str">
        <f t="shared" si="70"/>
        <v>1 - 92034</v>
      </c>
      <c r="B4488" s="319">
        <v>1</v>
      </c>
      <c r="C4488" s="759">
        <v>92034</v>
      </c>
      <c r="D4488" s="780" t="s">
        <v>9390</v>
      </c>
      <c r="E4488" s="780" t="s">
        <v>9390</v>
      </c>
      <c r="F4488" s="781" t="s">
        <v>28</v>
      </c>
      <c r="G4488" s="782">
        <v>61.97</v>
      </c>
    </row>
    <row r="4489" spans="1:7" x14ac:dyDescent="0.2">
      <c r="A4489" s="319" t="str">
        <f t="shared" si="70"/>
        <v>1 - 92027</v>
      </c>
      <c r="B4489" s="319">
        <v>1</v>
      </c>
      <c r="C4489" s="759">
        <v>92027</v>
      </c>
      <c r="D4489" s="780" t="s">
        <v>9391</v>
      </c>
      <c r="E4489" s="780" t="s">
        <v>9391</v>
      </c>
      <c r="F4489" s="781" t="s">
        <v>28</v>
      </c>
      <c r="G4489" s="782">
        <v>66.489999999999995</v>
      </c>
    </row>
    <row r="4490" spans="1:7" x14ac:dyDescent="0.2">
      <c r="A4490" s="319" t="str">
        <f t="shared" si="70"/>
        <v>1 - 92026</v>
      </c>
      <c r="B4490" s="319">
        <v>1</v>
      </c>
      <c r="C4490" s="759">
        <v>92026</v>
      </c>
      <c r="D4490" s="780" t="s">
        <v>9392</v>
      </c>
      <c r="E4490" s="780" t="s">
        <v>9392</v>
      </c>
      <c r="F4490" s="781" t="s">
        <v>28</v>
      </c>
      <c r="G4490" s="782">
        <v>55.48</v>
      </c>
    </row>
    <row r="4491" spans="1:7" x14ac:dyDescent="0.2">
      <c r="A4491" s="319" t="str">
        <f t="shared" si="70"/>
        <v>1 - 91965</v>
      </c>
      <c r="B4491" s="319">
        <v>1</v>
      </c>
      <c r="C4491" s="759">
        <v>91965</v>
      </c>
      <c r="D4491" s="780" t="s">
        <v>9393</v>
      </c>
      <c r="E4491" s="780" t="s">
        <v>9393</v>
      </c>
      <c r="F4491" s="781" t="s">
        <v>28</v>
      </c>
      <c r="G4491" s="782">
        <v>67.599999999999994</v>
      </c>
    </row>
    <row r="4492" spans="1:7" x14ac:dyDescent="0.2">
      <c r="A4492" s="319" t="str">
        <f t="shared" si="70"/>
        <v>1 - 91964</v>
      </c>
      <c r="B4492" s="319">
        <v>1</v>
      </c>
      <c r="C4492" s="759">
        <v>91964</v>
      </c>
      <c r="D4492" s="780" t="s">
        <v>9394</v>
      </c>
      <c r="E4492" s="780" t="s">
        <v>9394</v>
      </c>
      <c r="F4492" s="781" t="s">
        <v>28</v>
      </c>
      <c r="G4492" s="782">
        <v>56.59</v>
      </c>
    </row>
    <row r="4493" spans="1:7" x14ac:dyDescent="0.2">
      <c r="A4493" s="319" t="str">
        <f t="shared" si="70"/>
        <v>1 - 91973</v>
      </c>
      <c r="B4493" s="319">
        <v>1</v>
      </c>
      <c r="C4493" s="759">
        <v>91973</v>
      </c>
      <c r="D4493" s="780" t="s">
        <v>9395</v>
      </c>
      <c r="E4493" s="780" t="s">
        <v>9395</v>
      </c>
      <c r="F4493" s="781" t="s">
        <v>28</v>
      </c>
      <c r="G4493" s="782">
        <v>95.17</v>
      </c>
    </row>
    <row r="4494" spans="1:7" x14ac:dyDescent="0.2">
      <c r="A4494" s="319" t="str">
        <f t="shared" si="70"/>
        <v>1 - 91972</v>
      </c>
      <c r="B4494" s="319">
        <v>1</v>
      </c>
      <c r="C4494" s="759">
        <v>91972</v>
      </c>
      <c r="D4494" s="780" t="s">
        <v>9396</v>
      </c>
      <c r="E4494" s="780" t="s">
        <v>9396</v>
      </c>
      <c r="F4494" s="781" t="s">
        <v>28</v>
      </c>
      <c r="G4494" s="782">
        <v>79.13</v>
      </c>
    </row>
    <row r="4495" spans="1:7" x14ac:dyDescent="0.2">
      <c r="A4495" s="319" t="str">
        <f t="shared" si="70"/>
        <v>1 - 91959</v>
      </c>
      <c r="B4495" s="319">
        <v>1</v>
      </c>
      <c r="C4495" s="759">
        <v>91959</v>
      </c>
      <c r="D4495" s="780" t="s">
        <v>9397</v>
      </c>
      <c r="E4495" s="780" t="s">
        <v>9397</v>
      </c>
      <c r="F4495" s="781" t="s">
        <v>28</v>
      </c>
      <c r="G4495" s="782">
        <v>45.52</v>
      </c>
    </row>
    <row r="4496" spans="1:7" x14ac:dyDescent="0.2">
      <c r="A4496" s="319" t="str">
        <f t="shared" si="70"/>
        <v>1 - 91958</v>
      </c>
      <c r="B4496" s="319">
        <v>1</v>
      </c>
      <c r="C4496" s="759">
        <v>91958</v>
      </c>
      <c r="D4496" s="780" t="s">
        <v>9398</v>
      </c>
      <c r="E4496" s="780" t="s">
        <v>9398</v>
      </c>
      <c r="F4496" s="781" t="s">
        <v>28</v>
      </c>
      <c r="G4496" s="782">
        <v>34.51</v>
      </c>
    </row>
    <row r="4497" spans="1:7" x14ac:dyDescent="0.2">
      <c r="A4497" s="319" t="str">
        <f t="shared" si="70"/>
        <v>1 - 91971</v>
      </c>
      <c r="B4497" s="319">
        <v>1</v>
      </c>
      <c r="C4497" s="759">
        <v>91971</v>
      </c>
      <c r="D4497" s="780" t="s">
        <v>9399</v>
      </c>
      <c r="E4497" s="780" t="s">
        <v>9399</v>
      </c>
      <c r="F4497" s="781" t="s">
        <v>28</v>
      </c>
      <c r="G4497" s="782">
        <v>88.63</v>
      </c>
    </row>
    <row r="4498" spans="1:7" x14ac:dyDescent="0.2">
      <c r="A4498" s="319" t="str">
        <f t="shared" si="70"/>
        <v>1 - 91970</v>
      </c>
      <c r="B4498" s="319">
        <v>1</v>
      </c>
      <c r="C4498" s="759">
        <v>91970</v>
      </c>
      <c r="D4498" s="780" t="s">
        <v>9400</v>
      </c>
      <c r="E4498" s="780" t="s">
        <v>9400</v>
      </c>
      <c r="F4498" s="781" t="s">
        <v>28</v>
      </c>
      <c r="G4498" s="782">
        <v>72.59</v>
      </c>
    </row>
    <row r="4499" spans="1:7" x14ac:dyDescent="0.2">
      <c r="A4499" s="319" t="str">
        <f t="shared" si="70"/>
        <v>1 - 91967</v>
      </c>
      <c r="B4499" s="319">
        <v>1</v>
      </c>
      <c r="C4499" s="759">
        <v>91967</v>
      </c>
      <c r="D4499" s="780" t="s">
        <v>9401</v>
      </c>
      <c r="E4499" s="780" t="s">
        <v>9401</v>
      </c>
      <c r="F4499" s="781" t="s">
        <v>28</v>
      </c>
      <c r="G4499" s="782">
        <v>61.15</v>
      </c>
    </row>
    <row r="4500" spans="1:7" x14ac:dyDescent="0.2">
      <c r="A4500" s="319" t="str">
        <f t="shared" si="70"/>
        <v>1 - 91966</v>
      </c>
      <c r="B4500" s="319">
        <v>1</v>
      </c>
      <c r="C4500" s="759">
        <v>91966</v>
      </c>
      <c r="D4500" s="780" t="s">
        <v>9402</v>
      </c>
      <c r="E4500" s="780" t="s">
        <v>9402</v>
      </c>
      <c r="F4500" s="781" t="s">
        <v>28</v>
      </c>
      <c r="G4500" s="782">
        <v>50.14</v>
      </c>
    </row>
    <row r="4501" spans="1:7" x14ac:dyDescent="0.2">
      <c r="A4501" s="319" t="str">
        <f t="shared" si="70"/>
        <v>1 - 91975</v>
      </c>
      <c r="B4501" s="319">
        <v>1</v>
      </c>
      <c r="C4501" s="759">
        <v>91975</v>
      </c>
      <c r="D4501" s="780" t="s">
        <v>9403</v>
      </c>
      <c r="E4501" s="780" t="s">
        <v>9403</v>
      </c>
      <c r="F4501" s="781" t="s">
        <v>28</v>
      </c>
      <c r="G4501" s="782">
        <v>82.13</v>
      </c>
    </row>
    <row r="4502" spans="1:7" x14ac:dyDescent="0.2">
      <c r="A4502" s="319" t="str">
        <f t="shared" si="70"/>
        <v>1 - 91974</v>
      </c>
      <c r="B4502" s="319">
        <v>1</v>
      </c>
      <c r="C4502" s="759">
        <v>91974</v>
      </c>
      <c r="D4502" s="780" t="s">
        <v>9404</v>
      </c>
      <c r="E4502" s="780" t="s">
        <v>9404</v>
      </c>
      <c r="F4502" s="781" t="s">
        <v>28</v>
      </c>
      <c r="G4502" s="782">
        <v>66.09</v>
      </c>
    </row>
    <row r="4503" spans="1:7" x14ac:dyDescent="0.2">
      <c r="A4503" s="319" t="str">
        <f t="shared" si="70"/>
        <v>1 - 91977</v>
      </c>
      <c r="B4503" s="319">
        <v>1</v>
      </c>
      <c r="C4503" s="759">
        <v>91977</v>
      </c>
      <c r="D4503" s="780" t="s">
        <v>9405</v>
      </c>
      <c r="E4503" s="780" t="s">
        <v>9405</v>
      </c>
      <c r="F4503" s="781" t="s">
        <v>28</v>
      </c>
      <c r="G4503" s="782">
        <v>113.45</v>
      </c>
    </row>
    <row r="4504" spans="1:7" x14ac:dyDescent="0.2">
      <c r="A4504" s="319" t="str">
        <f t="shared" si="70"/>
        <v>1 - 91976</v>
      </c>
      <c r="B4504" s="319">
        <v>1</v>
      </c>
      <c r="C4504" s="759">
        <v>91976</v>
      </c>
      <c r="D4504" s="780" t="s">
        <v>9406</v>
      </c>
      <c r="E4504" s="780" t="s">
        <v>9406</v>
      </c>
      <c r="F4504" s="781" t="s">
        <v>28</v>
      </c>
      <c r="G4504" s="782">
        <v>97.41</v>
      </c>
    </row>
    <row r="4505" spans="1:7" x14ac:dyDescent="0.2">
      <c r="A4505" s="319" t="str">
        <f t="shared" si="70"/>
        <v>1 - 91874</v>
      </c>
      <c r="B4505" s="319">
        <v>1</v>
      </c>
      <c r="C4505" s="759">
        <v>91874</v>
      </c>
      <c r="D4505" s="780" t="s">
        <v>9407</v>
      </c>
      <c r="E4505" s="780" t="s">
        <v>9407</v>
      </c>
      <c r="F4505" s="781" t="s">
        <v>28</v>
      </c>
      <c r="G4505" s="782">
        <v>7.32</v>
      </c>
    </row>
    <row r="4506" spans="1:7" x14ac:dyDescent="0.2">
      <c r="A4506" s="319" t="str">
        <f t="shared" si="70"/>
        <v>1 - 91878</v>
      </c>
      <c r="B4506" s="319">
        <v>1</v>
      </c>
      <c r="C4506" s="759">
        <v>91878</v>
      </c>
      <c r="D4506" s="780" t="s">
        <v>9408</v>
      </c>
      <c r="E4506" s="780" t="s">
        <v>9408</v>
      </c>
      <c r="F4506" s="781" t="s">
        <v>28</v>
      </c>
      <c r="G4506" s="782">
        <v>5.8</v>
      </c>
    </row>
    <row r="4507" spans="1:7" x14ac:dyDescent="0.2">
      <c r="A4507" s="319" t="str">
        <f t="shared" si="70"/>
        <v>1 - 91882</v>
      </c>
      <c r="B4507" s="319">
        <v>1</v>
      </c>
      <c r="C4507" s="759">
        <v>91882</v>
      </c>
      <c r="D4507" s="780" t="s">
        <v>9409</v>
      </c>
      <c r="E4507" s="780" t="s">
        <v>9409</v>
      </c>
      <c r="F4507" s="781" t="s">
        <v>28</v>
      </c>
      <c r="G4507" s="782">
        <v>10.47</v>
      </c>
    </row>
    <row r="4508" spans="1:7" x14ac:dyDescent="0.2">
      <c r="A4508" s="319" t="str">
        <f t="shared" si="70"/>
        <v>1 - 91875</v>
      </c>
      <c r="B4508" s="319">
        <v>1</v>
      </c>
      <c r="C4508" s="759">
        <v>91875</v>
      </c>
      <c r="D4508" s="780" t="s">
        <v>9410</v>
      </c>
      <c r="E4508" s="780" t="s">
        <v>9410</v>
      </c>
      <c r="F4508" s="781" t="s">
        <v>28</v>
      </c>
      <c r="G4508" s="782">
        <v>8.64</v>
      </c>
    </row>
    <row r="4509" spans="1:7" x14ac:dyDescent="0.2">
      <c r="A4509" s="319" t="str">
        <f t="shared" si="70"/>
        <v>1 - 91879</v>
      </c>
      <c r="B4509" s="319">
        <v>1</v>
      </c>
      <c r="C4509" s="759">
        <v>91879</v>
      </c>
      <c r="D4509" s="780" t="s">
        <v>9411</v>
      </c>
      <c r="E4509" s="780" t="s">
        <v>9411</v>
      </c>
      <c r="F4509" s="781" t="s">
        <v>28</v>
      </c>
      <c r="G4509" s="782">
        <v>7.1</v>
      </c>
    </row>
    <row r="4510" spans="1:7" x14ac:dyDescent="0.2">
      <c r="A4510" s="319" t="str">
        <f t="shared" si="70"/>
        <v>1 - 91884</v>
      </c>
      <c r="B4510" s="319">
        <v>1</v>
      </c>
      <c r="C4510" s="759">
        <v>91884</v>
      </c>
      <c r="D4510" s="780" t="s">
        <v>9412</v>
      </c>
      <c r="E4510" s="780" t="s">
        <v>9412</v>
      </c>
      <c r="F4510" s="781" t="s">
        <v>28</v>
      </c>
      <c r="G4510" s="782">
        <v>11.78</v>
      </c>
    </row>
    <row r="4511" spans="1:7" x14ac:dyDescent="0.2">
      <c r="A4511" s="319" t="str">
        <f t="shared" si="70"/>
        <v>1 - 91876</v>
      </c>
      <c r="B4511" s="319">
        <v>1</v>
      </c>
      <c r="C4511" s="759">
        <v>91876</v>
      </c>
      <c r="D4511" s="780" t="s">
        <v>9413</v>
      </c>
      <c r="E4511" s="780" t="s">
        <v>9413</v>
      </c>
      <c r="F4511" s="781" t="s">
        <v>28</v>
      </c>
      <c r="G4511" s="782">
        <v>10.42</v>
      </c>
    </row>
    <row r="4512" spans="1:7" x14ac:dyDescent="0.2">
      <c r="A4512" s="319" t="str">
        <f t="shared" si="70"/>
        <v>1 - 91880</v>
      </c>
      <c r="B4512" s="319">
        <v>1</v>
      </c>
      <c r="C4512" s="759">
        <v>91880</v>
      </c>
      <c r="D4512" s="780" t="s">
        <v>9414</v>
      </c>
      <c r="E4512" s="780" t="s">
        <v>9414</v>
      </c>
      <c r="F4512" s="781" t="s">
        <v>28</v>
      </c>
      <c r="G4512" s="782">
        <v>8.89</v>
      </c>
    </row>
    <row r="4513" spans="1:7" x14ac:dyDescent="0.2">
      <c r="A4513" s="319" t="str">
        <f t="shared" si="70"/>
        <v>1 - 91885</v>
      </c>
      <c r="B4513" s="319">
        <v>1</v>
      </c>
      <c r="C4513" s="759">
        <v>91885</v>
      </c>
      <c r="D4513" s="780" t="s">
        <v>9415</v>
      </c>
      <c r="E4513" s="780" t="s">
        <v>9415</v>
      </c>
      <c r="F4513" s="781" t="s">
        <v>28</v>
      </c>
      <c r="G4513" s="782">
        <v>13.51</v>
      </c>
    </row>
    <row r="4514" spans="1:7" x14ac:dyDescent="0.2">
      <c r="A4514" s="319" t="str">
        <f t="shared" si="70"/>
        <v>1 - 91877</v>
      </c>
      <c r="B4514" s="319">
        <v>1</v>
      </c>
      <c r="C4514" s="759">
        <v>91877</v>
      </c>
      <c r="D4514" s="780" t="s">
        <v>9416</v>
      </c>
      <c r="E4514" s="780" t="s">
        <v>9416</v>
      </c>
      <c r="F4514" s="781" t="s">
        <v>28</v>
      </c>
      <c r="G4514" s="782">
        <v>12.91</v>
      </c>
    </row>
    <row r="4515" spans="1:7" x14ac:dyDescent="0.2">
      <c r="A4515" s="319" t="str">
        <f t="shared" si="70"/>
        <v>1 - 91881</v>
      </c>
      <c r="B4515" s="319">
        <v>1</v>
      </c>
      <c r="C4515" s="759">
        <v>91881</v>
      </c>
      <c r="D4515" s="780" t="s">
        <v>9417</v>
      </c>
      <c r="E4515" s="780" t="s">
        <v>9417</v>
      </c>
      <c r="F4515" s="781" t="s">
        <v>28</v>
      </c>
      <c r="G4515" s="782">
        <v>11.38</v>
      </c>
    </row>
    <row r="4516" spans="1:7" x14ac:dyDescent="0.2">
      <c r="A4516" s="319" t="str">
        <f t="shared" si="70"/>
        <v>1 - 91886</v>
      </c>
      <c r="B4516" s="319">
        <v>1</v>
      </c>
      <c r="C4516" s="759">
        <v>91886</v>
      </c>
      <c r="D4516" s="780" t="s">
        <v>9418</v>
      </c>
      <c r="E4516" s="780" t="s">
        <v>9418</v>
      </c>
      <c r="F4516" s="781" t="s">
        <v>28</v>
      </c>
      <c r="G4516" s="782">
        <v>15.95</v>
      </c>
    </row>
    <row r="4517" spans="1:7" x14ac:dyDescent="0.2">
      <c r="A4517" s="319" t="str">
        <f t="shared" si="70"/>
        <v>1 - 91945</v>
      </c>
      <c r="B4517" s="319">
        <v>1</v>
      </c>
      <c r="C4517" s="759">
        <v>91945</v>
      </c>
      <c r="D4517" s="780" t="s">
        <v>9419</v>
      </c>
      <c r="E4517" s="780" t="s">
        <v>9419</v>
      </c>
      <c r="F4517" s="781" t="s">
        <v>28</v>
      </c>
      <c r="G4517" s="782">
        <v>14.11</v>
      </c>
    </row>
    <row r="4518" spans="1:7" x14ac:dyDescent="0.2">
      <c r="A4518" s="319" t="str">
        <f t="shared" si="70"/>
        <v>1 - 91947</v>
      </c>
      <c r="B4518" s="319">
        <v>1</v>
      </c>
      <c r="C4518" s="759">
        <v>91947</v>
      </c>
      <c r="D4518" s="780" t="s">
        <v>9420</v>
      </c>
      <c r="E4518" s="780" t="s">
        <v>9420</v>
      </c>
      <c r="F4518" s="781" t="s">
        <v>28</v>
      </c>
      <c r="G4518" s="782">
        <v>9.07</v>
      </c>
    </row>
    <row r="4519" spans="1:7" x14ac:dyDescent="0.2">
      <c r="A4519" s="319" t="str">
        <f t="shared" si="70"/>
        <v>1 - 91946</v>
      </c>
      <c r="B4519" s="319">
        <v>1</v>
      </c>
      <c r="C4519" s="759">
        <v>91946</v>
      </c>
      <c r="D4519" s="780" t="s">
        <v>9421</v>
      </c>
      <c r="E4519" s="780" t="s">
        <v>9421</v>
      </c>
      <c r="F4519" s="781" t="s">
        <v>28</v>
      </c>
      <c r="G4519" s="782">
        <v>11.01</v>
      </c>
    </row>
    <row r="4520" spans="1:7" x14ac:dyDescent="0.2">
      <c r="A4520" s="319" t="str">
        <f t="shared" si="70"/>
        <v>1 - 91949</v>
      </c>
      <c r="B4520" s="319">
        <v>1</v>
      </c>
      <c r="C4520" s="759">
        <v>91949</v>
      </c>
      <c r="D4520" s="780" t="s">
        <v>9422</v>
      </c>
      <c r="E4520" s="780" t="s">
        <v>9422</v>
      </c>
      <c r="F4520" s="781" t="s">
        <v>28</v>
      </c>
      <c r="G4520" s="782">
        <v>19.82</v>
      </c>
    </row>
    <row r="4521" spans="1:7" x14ac:dyDescent="0.2">
      <c r="A4521" s="319" t="str">
        <f t="shared" si="70"/>
        <v>1 - 91951</v>
      </c>
      <c r="B4521" s="319">
        <v>1</v>
      </c>
      <c r="C4521" s="759">
        <v>91951</v>
      </c>
      <c r="D4521" s="780" t="s">
        <v>9423</v>
      </c>
      <c r="E4521" s="780" t="s">
        <v>9423</v>
      </c>
      <c r="F4521" s="781" t="s">
        <v>28</v>
      </c>
      <c r="G4521" s="782">
        <v>13.79</v>
      </c>
    </row>
    <row r="4522" spans="1:7" x14ac:dyDescent="0.2">
      <c r="A4522" s="319" t="str">
        <f t="shared" si="70"/>
        <v>1 - 91950</v>
      </c>
      <c r="B4522" s="319">
        <v>1</v>
      </c>
      <c r="C4522" s="759">
        <v>91950</v>
      </c>
      <c r="D4522" s="780" t="s">
        <v>9424</v>
      </c>
      <c r="E4522" s="780" t="s">
        <v>9424</v>
      </c>
      <c r="F4522" s="781" t="s">
        <v>28</v>
      </c>
      <c r="G4522" s="782">
        <v>16.04</v>
      </c>
    </row>
    <row r="4523" spans="1:7" x14ac:dyDescent="0.2">
      <c r="A4523" s="319" t="str">
        <f t="shared" si="70"/>
        <v>1 - 91992</v>
      </c>
      <c r="B4523" s="319">
        <v>1</v>
      </c>
      <c r="C4523" s="759">
        <v>91992</v>
      </c>
      <c r="D4523" s="780" t="s">
        <v>9425</v>
      </c>
      <c r="E4523" s="780" t="s">
        <v>9425</v>
      </c>
      <c r="F4523" s="781" t="s">
        <v>28</v>
      </c>
      <c r="G4523" s="782">
        <v>45.45</v>
      </c>
    </row>
    <row r="4524" spans="1:7" x14ac:dyDescent="0.2">
      <c r="A4524" s="319" t="str">
        <f t="shared" si="70"/>
        <v>1 - 91990</v>
      </c>
      <c r="B4524" s="319">
        <v>1</v>
      </c>
      <c r="C4524" s="759">
        <v>91990</v>
      </c>
      <c r="D4524" s="780" t="s">
        <v>9426</v>
      </c>
      <c r="E4524" s="780" t="s">
        <v>9426</v>
      </c>
      <c r="F4524" s="781" t="s">
        <v>28</v>
      </c>
      <c r="G4524" s="782">
        <v>34.44</v>
      </c>
    </row>
    <row r="4525" spans="1:7" x14ac:dyDescent="0.2">
      <c r="A4525" s="319" t="str">
        <f t="shared" si="70"/>
        <v>1 - 91993</v>
      </c>
      <c r="B4525" s="319">
        <v>1</v>
      </c>
      <c r="C4525" s="759">
        <v>91993</v>
      </c>
      <c r="D4525" s="780" t="s">
        <v>9427</v>
      </c>
      <c r="E4525" s="780" t="s">
        <v>9427</v>
      </c>
      <c r="F4525" s="781" t="s">
        <v>28</v>
      </c>
      <c r="G4525" s="782">
        <v>47.58</v>
      </c>
    </row>
    <row r="4526" spans="1:7" x14ac:dyDescent="0.2">
      <c r="A4526" s="319" t="str">
        <f t="shared" si="70"/>
        <v>1 - 91991</v>
      </c>
      <c r="B4526" s="319">
        <v>1</v>
      </c>
      <c r="C4526" s="759">
        <v>91991</v>
      </c>
      <c r="D4526" s="780" t="s">
        <v>9428</v>
      </c>
      <c r="E4526" s="780" t="s">
        <v>9428</v>
      </c>
      <c r="F4526" s="781" t="s">
        <v>28</v>
      </c>
      <c r="G4526" s="782">
        <v>36.57</v>
      </c>
    </row>
    <row r="4527" spans="1:7" x14ac:dyDescent="0.2">
      <c r="A4527" s="319" t="str">
        <f t="shared" si="70"/>
        <v>1 - 92000</v>
      </c>
      <c r="B4527" s="319">
        <v>1</v>
      </c>
      <c r="C4527" s="759">
        <v>92000</v>
      </c>
      <c r="D4527" s="780" t="s">
        <v>9429</v>
      </c>
      <c r="E4527" s="780" t="s">
        <v>9429</v>
      </c>
      <c r="F4527" s="781" t="s">
        <v>28</v>
      </c>
      <c r="G4527" s="782">
        <v>31.33</v>
      </c>
    </row>
    <row r="4528" spans="1:7" x14ac:dyDescent="0.2">
      <c r="A4528" s="319" t="str">
        <f t="shared" si="70"/>
        <v>1 - 91998</v>
      </c>
      <c r="B4528" s="319">
        <v>1</v>
      </c>
      <c r="C4528" s="759">
        <v>91998</v>
      </c>
      <c r="D4528" s="780" t="s">
        <v>9430</v>
      </c>
      <c r="E4528" s="780" t="s">
        <v>9430</v>
      </c>
      <c r="F4528" s="781" t="s">
        <v>28</v>
      </c>
      <c r="G4528" s="782">
        <v>20.32</v>
      </c>
    </row>
    <row r="4529" spans="1:7" x14ac:dyDescent="0.2">
      <c r="A4529" s="319" t="str">
        <f t="shared" si="70"/>
        <v>1 - 92001</v>
      </c>
      <c r="B4529" s="319">
        <v>1</v>
      </c>
      <c r="C4529" s="759">
        <v>92001</v>
      </c>
      <c r="D4529" s="780" t="s">
        <v>9431</v>
      </c>
      <c r="E4529" s="780" t="s">
        <v>9431</v>
      </c>
      <c r="F4529" s="781" t="s">
        <v>28</v>
      </c>
      <c r="G4529" s="782">
        <v>33.46</v>
      </c>
    </row>
    <row r="4530" spans="1:7" x14ac:dyDescent="0.2">
      <c r="A4530" s="319" t="str">
        <f>B4530&amp;" - "&amp;C4530</f>
        <v>1 - 91999</v>
      </c>
      <c r="B4530" s="319">
        <v>1</v>
      </c>
      <c r="C4530" s="759">
        <v>91999</v>
      </c>
      <c r="D4530" s="780" t="s">
        <v>9432</v>
      </c>
      <c r="E4530" s="780" t="s">
        <v>9432</v>
      </c>
      <c r="F4530" s="781" t="s">
        <v>28</v>
      </c>
      <c r="G4530" s="782">
        <v>22.45</v>
      </c>
    </row>
    <row r="4531" spans="1:7" x14ac:dyDescent="0.2">
      <c r="A4531" s="319" t="str">
        <f t="shared" si="70"/>
        <v>1 - 92008</v>
      </c>
      <c r="B4531" s="319">
        <v>1</v>
      </c>
      <c r="C4531" s="759">
        <v>92008</v>
      </c>
      <c r="D4531" s="780" t="s">
        <v>9433</v>
      </c>
      <c r="E4531" s="780" t="s">
        <v>9433</v>
      </c>
      <c r="F4531" s="781" t="s">
        <v>28</v>
      </c>
      <c r="G4531" s="782">
        <v>48.36</v>
      </c>
    </row>
    <row r="4532" spans="1:7" x14ac:dyDescent="0.2">
      <c r="A4532" s="319" t="str">
        <f t="shared" si="70"/>
        <v>1 - 92006</v>
      </c>
      <c r="B4532" s="319">
        <v>1</v>
      </c>
      <c r="C4532" s="759">
        <v>92006</v>
      </c>
      <c r="D4532" s="780" t="s">
        <v>9434</v>
      </c>
      <c r="E4532" s="780" t="s">
        <v>9434</v>
      </c>
      <c r="F4532" s="781" t="s">
        <v>28</v>
      </c>
      <c r="G4532" s="782">
        <v>37.35</v>
      </c>
    </row>
    <row r="4533" spans="1:7" x14ac:dyDescent="0.2">
      <c r="A4533" s="319" t="str">
        <f t="shared" si="70"/>
        <v>1 - 92009</v>
      </c>
      <c r="B4533" s="319">
        <v>1</v>
      </c>
      <c r="C4533" s="759">
        <v>92009</v>
      </c>
      <c r="D4533" s="780" t="s">
        <v>9435</v>
      </c>
      <c r="E4533" s="780" t="s">
        <v>9435</v>
      </c>
      <c r="F4533" s="781" t="s">
        <v>28</v>
      </c>
      <c r="G4533" s="782">
        <v>52.62</v>
      </c>
    </row>
    <row r="4534" spans="1:7" x14ac:dyDescent="0.2">
      <c r="A4534" s="319" t="str">
        <f t="shared" si="70"/>
        <v>1 - 92007</v>
      </c>
      <c r="B4534" s="319">
        <v>1</v>
      </c>
      <c r="C4534" s="759">
        <v>92007</v>
      </c>
      <c r="D4534" s="780" t="s">
        <v>9436</v>
      </c>
      <c r="E4534" s="780" t="s">
        <v>9436</v>
      </c>
      <c r="F4534" s="781" t="s">
        <v>28</v>
      </c>
      <c r="G4534" s="782">
        <v>41.61</v>
      </c>
    </row>
    <row r="4535" spans="1:7" x14ac:dyDescent="0.2">
      <c r="A4535" s="319" t="str">
        <f t="shared" si="70"/>
        <v>1 - 92016</v>
      </c>
      <c r="B4535" s="319">
        <v>1</v>
      </c>
      <c r="C4535" s="759">
        <v>92016</v>
      </c>
      <c r="D4535" s="780" t="s">
        <v>9437</v>
      </c>
      <c r="E4535" s="780" t="s">
        <v>9437</v>
      </c>
      <c r="F4535" s="781" t="s">
        <v>28</v>
      </c>
      <c r="G4535" s="782">
        <v>65.38</v>
      </c>
    </row>
    <row r="4536" spans="1:7" x14ac:dyDescent="0.2">
      <c r="A4536" s="319" t="str">
        <f t="shared" si="70"/>
        <v>1 - 92014</v>
      </c>
      <c r="B4536" s="319">
        <v>1</v>
      </c>
      <c r="C4536" s="759">
        <v>92014</v>
      </c>
      <c r="D4536" s="780" t="s">
        <v>9438</v>
      </c>
      <c r="E4536" s="780" t="s">
        <v>9438</v>
      </c>
      <c r="F4536" s="781" t="s">
        <v>28</v>
      </c>
      <c r="G4536" s="782">
        <v>54.37</v>
      </c>
    </row>
    <row r="4537" spans="1:7" x14ac:dyDescent="0.2">
      <c r="A4537" s="319" t="str">
        <f t="shared" si="70"/>
        <v>1 - 92017</v>
      </c>
      <c r="B4537" s="319">
        <v>1</v>
      </c>
      <c r="C4537" s="759">
        <v>92017</v>
      </c>
      <c r="D4537" s="780" t="s">
        <v>9439</v>
      </c>
      <c r="E4537" s="780" t="s">
        <v>9439</v>
      </c>
      <c r="F4537" s="781" t="s">
        <v>28</v>
      </c>
      <c r="G4537" s="782">
        <v>71.77</v>
      </c>
    </row>
    <row r="4538" spans="1:7" x14ac:dyDescent="0.2">
      <c r="A4538" s="319" t="str">
        <f t="shared" si="70"/>
        <v>1 - 92015</v>
      </c>
      <c r="B4538" s="319">
        <v>1</v>
      </c>
      <c r="C4538" s="759">
        <v>92015</v>
      </c>
      <c r="D4538" s="780" t="s">
        <v>9440</v>
      </c>
      <c r="E4538" s="780" t="s">
        <v>9440</v>
      </c>
      <c r="F4538" s="781" t="s">
        <v>28</v>
      </c>
      <c r="G4538" s="782">
        <v>60.76</v>
      </c>
    </row>
    <row r="4539" spans="1:7" x14ac:dyDescent="0.2">
      <c r="A4539" s="319" t="str">
        <f t="shared" si="70"/>
        <v>1 - 92019</v>
      </c>
      <c r="B4539" s="319">
        <v>1</v>
      </c>
      <c r="C4539" s="759">
        <v>92019</v>
      </c>
      <c r="D4539" s="780" t="s">
        <v>9441</v>
      </c>
      <c r="E4539" s="780" t="s">
        <v>9441</v>
      </c>
      <c r="F4539" s="781" t="s">
        <v>28</v>
      </c>
      <c r="G4539" s="782">
        <v>88.02</v>
      </c>
    </row>
    <row r="4540" spans="1:7" x14ac:dyDescent="0.2">
      <c r="A4540" s="319" t="str">
        <f t="shared" si="70"/>
        <v>1 - 92018</v>
      </c>
      <c r="B4540" s="319">
        <v>1</v>
      </c>
      <c r="C4540" s="759">
        <v>92018</v>
      </c>
      <c r="D4540" s="780" t="s">
        <v>9442</v>
      </c>
      <c r="E4540" s="780" t="s">
        <v>9442</v>
      </c>
      <c r="F4540" s="781" t="s">
        <v>28</v>
      </c>
      <c r="G4540" s="782">
        <v>71.98</v>
      </c>
    </row>
    <row r="4541" spans="1:7" x14ac:dyDescent="0.2">
      <c r="A4541" s="319" t="str">
        <f t="shared" si="70"/>
        <v>1 - 92021</v>
      </c>
      <c r="B4541" s="319">
        <v>1</v>
      </c>
      <c r="C4541" s="759">
        <v>92021</v>
      </c>
      <c r="D4541" s="780" t="s">
        <v>9443</v>
      </c>
      <c r="E4541" s="780" t="s">
        <v>9443</v>
      </c>
      <c r="F4541" s="781" t="s">
        <v>28</v>
      </c>
      <c r="G4541" s="782">
        <v>122.33</v>
      </c>
    </row>
    <row r="4542" spans="1:7" x14ac:dyDescent="0.2">
      <c r="A4542" s="319" t="str">
        <f t="shared" si="70"/>
        <v>1 - 92020</v>
      </c>
      <c r="B4542" s="319">
        <v>1</v>
      </c>
      <c r="C4542" s="759">
        <v>92020</v>
      </c>
      <c r="D4542" s="780" t="s">
        <v>9444</v>
      </c>
      <c r="E4542" s="780" t="s">
        <v>9444</v>
      </c>
      <c r="F4542" s="781" t="s">
        <v>28</v>
      </c>
      <c r="G4542" s="782">
        <v>106.29</v>
      </c>
    </row>
    <row r="4543" spans="1:7" x14ac:dyDescent="0.2">
      <c r="A4543" s="319" t="str">
        <f t="shared" si="70"/>
        <v>1 - 91996</v>
      </c>
      <c r="B4543" s="319">
        <v>1</v>
      </c>
      <c r="C4543" s="759">
        <v>91996</v>
      </c>
      <c r="D4543" s="780" t="s">
        <v>9445</v>
      </c>
      <c r="E4543" s="780" t="s">
        <v>9445</v>
      </c>
      <c r="F4543" s="781" t="s">
        <v>28</v>
      </c>
      <c r="G4543" s="782">
        <v>35.270000000000003</v>
      </c>
    </row>
    <row r="4544" spans="1:7" x14ac:dyDescent="0.2">
      <c r="A4544" s="319" t="str">
        <f t="shared" si="70"/>
        <v>1 - 91994</v>
      </c>
      <c r="B4544" s="319">
        <v>1</v>
      </c>
      <c r="C4544" s="759">
        <v>91994</v>
      </c>
      <c r="D4544" s="780" t="s">
        <v>9446</v>
      </c>
      <c r="E4544" s="780" t="s">
        <v>9446</v>
      </c>
      <c r="F4544" s="781" t="s">
        <v>28</v>
      </c>
      <c r="G4544" s="782">
        <v>24.26</v>
      </c>
    </row>
    <row r="4545" spans="1:7" x14ac:dyDescent="0.2">
      <c r="A4545" s="319" t="str">
        <f t="shared" si="70"/>
        <v>1 - 91997</v>
      </c>
      <c r="B4545" s="319">
        <v>1</v>
      </c>
      <c r="C4545" s="759">
        <v>91997</v>
      </c>
      <c r="D4545" s="780" t="s">
        <v>9447</v>
      </c>
      <c r="E4545" s="780" t="s">
        <v>9447</v>
      </c>
      <c r="F4545" s="781" t="s">
        <v>28</v>
      </c>
      <c r="G4545" s="782">
        <v>37.4</v>
      </c>
    </row>
    <row r="4546" spans="1:7" x14ac:dyDescent="0.2">
      <c r="A4546" s="319" t="str">
        <f t="shared" si="70"/>
        <v>1 - 91995</v>
      </c>
      <c r="B4546" s="319">
        <v>1</v>
      </c>
      <c r="C4546" s="759">
        <v>91995</v>
      </c>
      <c r="D4546" s="780" t="s">
        <v>9448</v>
      </c>
      <c r="E4546" s="780" t="s">
        <v>9448</v>
      </c>
      <c r="F4546" s="781" t="s">
        <v>28</v>
      </c>
      <c r="G4546" s="782">
        <v>26.39</v>
      </c>
    </row>
    <row r="4547" spans="1:7" x14ac:dyDescent="0.2">
      <c r="A4547" s="319" t="str">
        <f t="shared" si="70"/>
        <v>1 - 92004</v>
      </c>
      <c r="B4547" s="319">
        <v>1</v>
      </c>
      <c r="C4547" s="759">
        <v>92004</v>
      </c>
      <c r="D4547" s="780" t="s">
        <v>9449</v>
      </c>
      <c r="E4547" s="780" t="s">
        <v>9449</v>
      </c>
      <c r="F4547" s="781" t="s">
        <v>28</v>
      </c>
      <c r="G4547" s="782">
        <v>56.28</v>
      </c>
    </row>
    <row r="4548" spans="1:7" x14ac:dyDescent="0.2">
      <c r="A4548" s="319" t="str">
        <f t="shared" ref="A4548:A4611" si="71">B4548&amp;" - "&amp;C4548</f>
        <v>1 - 92002</v>
      </c>
      <c r="B4548" s="319">
        <v>1</v>
      </c>
      <c r="C4548" s="759">
        <v>92002</v>
      </c>
      <c r="D4548" s="780" t="s">
        <v>9450</v>
      </c>
      <c r="E4548" s="780" t="s">
        <v>9450</v>
      </c>
      <c r="F4548" s="781" t="s">
        <v>28</v>
      </c>
      <c r="G4548" s="782">
        <v>45.27</v>
      </c>
    </row>
    <row r="4549" spans="1:7" x14ac:dyDescent="0.2">
      <c r="A4549" s="319" t="str">
        <f t="shared" si="71"/>
        <v>1 - 92005</v>
      </c>
      <c r="B4549" s="319">
        <v>1</v>
      </c>
      <c r="C4549" s="759">
        <v>92005</v>
      </c>
      <c r="D4549" s="780" t="s">
        <v>9451</v>
      </c>
      <c r="E4549" s="780" t="s">
        <v>9451</v>
      </c>
      <c r="F4549" s="781" t="s">
        <v>28</v>
      </c>
      <c r="G4549" s="782">
        <v>60.54</v>
      </c>
    </row>
    <row r="4550" spans="1:7" x14ac:dyDescent="0.2">
      <c r="A4550" s="319" t="str">
        <f t="shared" si="71"/>
        <v>1 - 92003</v>
      </c>
      <c r="B4550" s="319">
        <v>1</v>
      </c>
      <c r="C4550" s="759">
        <v>92003</v>
      </c>
      <c r="D4550" s="780" t="s">
        <v>9452</v>
      </c>
      <c r="E4550" s="780" t="s">
        <v>9452</v>
      </c>
      <c r="F4550" s="781" t="s">
        <v>28</v>
      </c>
      <c r="G4550" s="782">
        <v>49.53</v>
      </c>
    </row>
    <row r="4551" spans="1:7" x14ac:dyDescent="0.2">
      <c r="A4551" s="319" t="str">
        <f t="shared" si="71"/>
        <v>1 - 92012</v>
      </c>
      <c r="B4551" s="319">
        <v>1</v>
      </c>
      <c r="C4551" s="759">
        <v>92012</v>
      </c>
      <c r="D4551" s="780" t="s">
        <v>9453</v>
      </c>
      <c r="E4551" s="780" t="s">
        <v>9453</v>
      </c>
      <c r="F4551" s="781" t="s">
        <v>28</v>
      </c>
      <c r="G4551" s="782">
        <v>77.239999999999995</v>
      </c>
    </row>
    <row r="4552" spans="1:7" x14ac:dyDescent="0.2">
      <c r="A4552" s="319" t="str">
        <f t="shared" si="71"/>
        <v>1 - 92010</v>
      </c>
      <c r="B4552" s="319">
        <v>1</v>
      </c>
      <c r="C4552" s="759">
        <v>92010</v>
      </c>
      <c r="D4552" s="780" t="s">
        <v>9454</v>
      </c>
      <c r="E4552" s="780" t="s">
        <v>9454</v>
      </c>
      <c r="F4552" s="781" t="s">
        <v>28</v>
      </c>
      <c r="G4552" s="782">
        <v>66.23</v>
      </c>
    </row>
    <row r="4553" spans="1:7" x14ac:dyDescent="0.2">
      <c r="A4553" s="319" t="str">
        <f t="shared" si="71"/>
        <v>1 - 92013</v>
      </c>
      <c r="B4553" s="319">
        <v>1</v>
      </c>
      <c r="C4553" s="759">
        <v>92013</v>
      </c>
      <c r="D4553" s="780" t="s">
        <v>9455</v>
      </c>
      <c r="E4553" s="780" t="s">
        <v>9455</v>
      </c>
      <c r="F4553" s="781" t="s">
        <v>28</v>
      </c>
      <c r="G4553" s="782">
        <v>83.63</v>
      </c>
    </row>
    <row r="4554" spans="1:7" x14ac:dyDescent="0.2">
      <c r="A4554" s="319" t="str">
        <f t="shared" si="71"/>
        <v>1 - 92011</v>
      </c>
      <c r="B4554" s="319">
        <v>1</v>
      </c>
      <c r="C4554" s="759">
        <v>92011</v>
      </c>
      <c r="D4554" s="780" t="s">
        <v>9456</v>
      </c>
      <c r="E4554" s="780" t="s">
        <v>9456</v>
      </c>
      <c r="F4554" s="781" t="s">
        <v>28</v>
      </c>
      <c r="G4554" s="782">
        <v>72.62</v>
      </c>
    </row>
    <row r="4555" spans="1:7" x14ac:dyDescent="0.2">
      <c r="A4555" s="319" t="str">
        <f t="shared" si="71"/>
        <v>1 - 95777</v>
      </c>
      <c r="B4555" s="319">
        <v>1</v>
      </c>
      <c r="C4555" s="759">
        <v>95777</v>
      </c>
      <c r="D4555" s="780" t="s">
        <v>9457</v>
      </c>
      <c r="E4555" s="780" t="s">
        <v>9457</v>
      </c>
      <c r="F4555" s="781" t="s">
        <v>28</v>
      </c>
      <c r="G4555" s="782">
        <v>30.83</v>
      </c>
    </row>
    <row r="4556" spans="1:7" x14ac:dyDescent="0.2">
      <c r="A4556" s="319" t="str">
        <f t="shared" si="71"/>
        <v>1 - 95780</v>
      </c>
      <c r="B4556" s="319">
        <v>1</v>
      </c>
      <c r="C4556" s="759">
        <v>95780</v>
      </c>
      <c r="D4556" s="780" t="s">
        <v>9458</v>
      </c>
      <c r="E4556" s="780" t="s">
        <v>9458</v>
      </c>
      <c r="F4556" s="781" t="s">
        <v>28</v>
      </c>
      <c r="G4556" s="782">
        <v>37.25</v>
      </c>
    </row>
    <row r="4557" spans="1:7" x14ac:dyDescent="0.2">
      <c r="A4557" s="319" t="str">
        <f t="shared" si="71"/>
        <v>1 - 95783</v>
      </c>
      <c r="B4557" s="319">
        <v>1</v>
      </c>
      <c r="C4557" s="759">
        <v>95783</v>
      </c>
      <c r="D4557" s="780" t="s">
        <v>9459</v>
      </c>
      <c r="E4557" s="780" t="s">
        <v>9459</v>
      </c>
      <c r="F4557" s="781" t="s">
        <v>28</v>
      </c>
      <c r="G4557" s="782">
        <v>0</v>
      </c>
    </row>
    <row r="4558" spans="1:7" x14ac:dyDescent="0.2">
      <c r="A4558" s="319" t="str">
        <f t="shared" si="71"/>
        <v>1 - 95778</v>
      </c>
      <c r="B4558" s="319">
        <v>1</v>
      </c>
      <c r="C4558" s="759">
        <v>95778</v>
      </c>
      <c r="D4558" s="780" t="s">
        <v>9460</v>
      </c>
      <c r="E4558" s="780" t="s">
        <v>9460</v>
      </c>
      <c r="F4558" s="781" t="s">
        <v>28</v>
      </c>
      <c r="G4558" s="782">
        <v>34.17</v>
      </c>
    </row>
    <row r="4559" spans="1:7" x14ac:dyDescent="0.2">
      <c r="A4559" s="319" t="str">
        <f t="shared" si="71"/>
        <v>1 - 95781</v>
      </c>
      <c r="B4559" s="319">
        <v>1</v>
      </c>
      <c r="C4559" s="759">
        <v>95781</v>
      </c>
      <c r="D4559" s="780" t="s">
        <v>9461</v>
      </c>
      <c r="E4559" s="780" t="s">
        <v>9461</v>
      </c>
      <c r="F4559" s="781" t="s">
        <v>28</v>
      </c>
      <c r="G4559" s="782">
        <v>41.61</v>
      </c>
    </row>
    <row r="4560" spans="1:7" x14ac:dyDescent="0.2">
      <c r="A4560" s="319" t="str">
        <f t="shared" si="71"/>
        <v>1 - 95784</v>
      </c>
      <c r="B4560" s="319">
        <v>1</v>
      </c>
      <c r="C4560" s="759">
        <v>95784</v>
      </c>
      <c r="D4560" s="780" t="s">
        <v>9462</v>
      </c>
      <c r="E4560" s="780" t="s">
        <v>9462</v>
      </c>
      <c r="F4560" s="781" t="s">
        <v>28</v>
      </c>
      <c r="G4560" s="782">
        <v>0</v>
      </c>
    </row>
    <row r="4561" spans="1:7" x14ac:dyDescent="0.2">
      <c r="A4561" s="319" t="str">
        <f t="shared" si="71"/>
        <v>1 - 95782</v>
      </c>
      <c r="B4561" s="319">
        <v>1</v>
      </c>
      <c r="C4561" s="759">
        <v>95782</v>
      </c>
      <c r="D4561" s="780" t="s">
        <v>9463</v>
      </c>
      <c r="E4561" s="780" t="s">
        <v>9463</v>
      </c>
      <c r="F4561" s="781" t="s">
        <v>28</v>
      </c>
      <c r="G4561" s="782">
        <v>40.19</v>
      </c>
    </row>
    <row r="4562" spans="1:7" x14ac:dyDescent="0.2">
      <c r="A4562" s="319" t="str">
        <f t="shared" si="71"/>
        <v>1 - 95779</v>
      </c>
      <c r="B4562" s="319">
        <v>1</v>
      </c>
      <c r="C4562" s="759">
        <v>95779</v>
      </c>
      <c r="D4562" s="780" t="s">
        <v>9464</v>
      </c>
      <c r="E4562" s="780" t="s">
        <v>9464</v>
      </c>
      <c r="F4562" s="781" t="s">
        <v>28</v>
      </c>
      <c r="G4562" s="782">
        <v>28.26</v>
      </c>
    </row>
    <row r="4563" spans="1:7" x14ac:dyDescent="0.2">
      <c r="A4563" s="319" t="str">
        <f t="shared" si="71"/>
        <v>1 - 95785</v>
      </c>
      <c r="B4563" s="319">
        <v>1</v>
      </c>
      <c r="C4563" s="759">
        <v>95785</v>
      </c>
      <c r="D4563" s="780" t="s">
        <v>9465</v>
      </c>
      <c r="E4563" s="780" t="s">
        <v>9465</v>
      </c>
      <c r="F4563" s="781" t="s">
        <v>28</v>
      </c>
      <c r="G4563" s="782">
        <v>47.96</v>
      </c>
    </row>
    <row r="4564" spans="1:7" x14ac:dyDescent="0.2">
      <c r="A4564" s="319" t="str">
        <f t="shared" si="71"/>
        <v>1 - 95792</v>
      </c>
      <c r="B4564" s="319">
        <v>1</v>
      </c>
      <c r="C4564" s="759">
        <v>95792</v>
      </c>
      <c r="D4564" s="780" t="s">
        <v>9466</v>
      </c>
      <c r="E4564" s="780" t="s">
        <v>9466</v>
      </c>
      <c r="F4564" s="781" t="s">
        <v>28</v>
      </c>
      <c r="G4564" s="782">
        <v>0</v>
      </c>
    </row>
    <row r="4565" spans="1:7" x14ac:dyDescent="0.2">
      <c r="A4565" s="319" t="str">
        <f t="shared" si="71"/>
        <v>1 - 95793</v>
      </c>
      <c r="B4565" s="319">
        <v>1</v>
      </c>
      <c r="C4565" s="759">
        <v>95793</v>
      </c>
      <c r="D4565" s="780" t="s">
        <v>9467</v>
      </c>
      <c r="E4565" s="780" t="s">
        <v>9467</v>
      </c>
      <c r="F4565" s="781" t="s">
        <v>28</v>
      </c>
      <c r="G4565" s="782">
        <v>0</v>
      </c>
    </row>
    <row r="4566" spans="1:7" x14ac:dyDescent="0.2">
      <c r="A4566" s="319" t="str">
        <f t="shared" si="71"/>
        <v>1 - 95794</v>
      </c>
      <c r="B4566" s="319">
        <v>1</v>
      </c>
      <c r="C4566" s="759">
        <v>95794</v>
      </c>
      <c r="D4566" s="780" t="s">
        <v>9468</v>
      </c>
      <c r="E4566" s="780" t="s">
        <v>9468</v>
      </c>
      <c r="F4566" s="781" t="s">
        <v>28</v>
      </c>
      <c r="G4566" s="782">
        <v>0</v>
      </c>
    </row>
    <row r="4567" spans="1:7" x14ac:dyDescent="0.2">
      <c r="A4567" s="319" t="str">
        <f t="shared" si="71"/>
        <v>1 - 95786</v>
      </c>
      <c r="B4567" s="319">
        <v>1</v>
      </c>
      <c r="C4567" s="759">
        <v>95786</v>
      </c>
      <c r="D4567" s="780" t="s">
        <v>9469</v>
      </c>
      <c r="E4567" s="780" t="s">
        <v>9469</v>
      </c>
      <c r="F4567" s="781" t="s">
        <v>28</v>
      </c>
      <c r="G4567" s="782">
        <v>0</v>
      </c>
    </row>
    <row r="4568" spans="1:7" x14ac:dyDescent="0.2">
      <c r="A4568" s="319" t="str">
        <f t="shared" si="71"/>
        <v>1 - 95788</v>
      </c>
      <c r="B4568" s="319">
        <v>1</v>
      </c>
      <c r="C4568" s="759">
        <v>95788</v>
      </c>
      <c r="D4568" s="780" t="s">
        <v>9470</v>
      </c>
      <c r="E4568" s="780" t="s">
        <v>9470</v>
      </c>
      <c r="F4568" s="781" t="s">
        <v>28</v>
      </c>
      <c r="G4568" s="782">
        <v>0</v>
      </c>
    </row>
    <row r="4569" spans="1:7" x14ac:dyDescent="0.2">
      <c r="A4569" s="319" t="str">
        <f t="shared" si="71"/>
        <v>1 - 95790</v>
      </c>
      <c r="B4569" s="319">
        <v>1</v>
      </c>
      <c r="C4569" s="759">
        <v>95790</v>
      </c>
      <c r="D4569" s="780" t="s">
        <v>9471</v>
      </c>
      <c r="E4569" s="780" t="s">
        <v>9471</v>
      </c>
      <c r="F4569" s="781" t="s">
        <v>28</v>
      </c>
      <c r="G4569" s="782">
        <v>0</v>
      </c>
    </row>
    <row r="4570" spans="1:7" x14ac:dyDescent="0.2">
      <c r="A4570" s="319" t="str">
        <f t="shared" si="71"/>
        <v>1 - 95787</v>
      </c>
      <c r="B4570" s="319">
        <v>1</v>
      </c>
      <c r="C4570" s="759">
        <v>95787</v>
      </c>
      <c r="D4570" s="780" t="s">
        <v>9472</v>
      </c>
      <c r="E4570" s="780" t="s">
        <v>9472</v>
      </c>
      <c r="F4570" s="781" t="s">
        <v>28</v>
      </c>
      <c r="G4570" s="782">
        <v>33.26</v>
      </c>
    </row>
    <row r="4571" spans="1:7" x14ac:dyDescent="0.2">
      <c r="A4571" s="319" t="str">
        <f t="shared" si="71"/>
        <v>1 - 95789</v>
      </c>
      <c r="B4571" s="319">
        <v>1</v>
      </c>
      <c r="C4571" s="759">
        <v>95789</v>
      </c>
      <c r="D4571" s="780" t="s">
        <v>9473</v>
      </c>
      <c r="E4571" s="780" t="s">
        <v>9473</v>
      </c>
      <c r="F4571" s="781" t="s">
        <v>28</v>
      </c>
      <c r="G4571" s="782">
        <v>46.42</v>
      </c>
    </row>
    <row r="4572" spans="1:7" x14ac:dyDescent="0.2">
      <c r="A4572" s="319" t="str">
        <f t="shared" si="71"/>
        <v>1 - 95791</v>
      </c>
      <c r="B4572" s="319">
        <v>1</v>
      </c>
      <c r="C4572" s="759">
        <v>95791</v>
      </c>
      <c r="D4572" s="780" t="s">
        <v>9474</v>
      </c>
      <c r="E4572" s="780" t="s">
        <v>9474</v>
      </c>
      <c r="F4572" s="781" t="s">
        <v>28</v>
      </c>
      <c r="G4572" s="782">
        <v>65.83</v>
      </c>
    </row>
    <row r="4573" spans="1:7" x14ac:dyDescent="0.2">
      <c r="A4573" s="319" t="str">
        <f t="shared" si="71"/>
        <v>1 - 95795</v>
      </c>
      <c r="B4573" s="319">
        <v>1</v>
      </c>
      <c r="C4573" s="759">
        <v>95795</v>
      </c>
      <c r="D4573" s="780" t="s">
        <v>9475</v>
      </c>
      <c r="E4573" s="780" t="s">
        <v>9475</v>
      </c>
      <c r="F4573" s="781" t="s">
        <v>28</v>
      </c>
      <c r="G4573" s="782">
        <v>37.97</v>
      </c>
    </row>
    <row r="4574" spans="1:7" x14ac:dyDescent="0.2">
      <c r="A4574" s="319" t="str">
        <f t="shared" si="71"/>
        <v>1 - 95796</v>
      </c>
      <c r="B4574" s="319">
        <v>1</v>
      </c>
      <c r="C4574" s="759">
        <v>95796</v>
      </c>
      <c r="D4574" s="780" t="s">
        <v>9476</v>
      </c>
      <c r="E4574" s="780" t="s">
        <v>9476</v>
      </c>
      <c r="F4574" s="781" t="s">
        <v>28</v>
      </c>
      <c r="G4574" s="782">
        <v>54.58</v>
      </c>
    </row>
    <row r="4575" spans="1:7" x14ac:dyDescent="0.2">
      <c r="A4575" s="319" t="str">
        <f t="shared" si="71"/>
        <v>1 - 95797</v>
      </c>
      <c r="B4575" s="319">
        <v>1</v>
      </c>
      <c r="C4575" s="759">
        <v>95797</v>
      </c>
      <c r="D4575" s="780" t="s">
        <v>9477</v>
      </c>
      <c r="E4575" s="780" t="s">
        <v>9477</v>
      </c>
      <c r="F4575" s="781" t="s">
        <v>28</v>
      </c>
      <c r="G4575" s="782">
        <v>76.47</v>
      </c>
    </row>
    <row r="4576" spans="1:7" x14ac:dyDescent="0.2">
      <c r="A4576" s="319" t="str">
        <f t="shared" si="71"/>
        <v>1 - 95798</v>
      </c>
      <c r="B4576" s="319">
        <v>1</v>
      </c>
      <c r="C4576" s="759">
        <v>95798</v>
      </c>
      <c r="D4576" s="780" t="s">
        <v>9478</v>
      </c>
      <c r="E4576" s="780" t="s">
        <v>9478</v>
      </c>
      <c r="F4576" s="781" t="s">
        <v>28</v>
      </c>
      <c r="G4576" s="782">
        <v>0</v>
      </c>
    </row>
    <row r="4577" spans="1:7" x14ac:dyDescent="0.2">
      <c r="A4577" s="319" t="str">
        <f t="shared" si="71"/>
        <v>1 - 95799</v>
      </c>
      <c r="B4577" s="319">
        <v>1</v>
      </c>
      <c r="C4577" s="759">
        <v>95799</v>
      </c>
      <c r="D4577" s="780" t="s">
        <v>9479</v>
      </c>
      <c r="E4577" s="780" t="s">
        <v>9479</v>
      </c>
      <c r="F4577" s="781" t="s">
        <v>28</v>
      </c>
      <c r="G4577" s="782">
        <v>0</v>
      </c>
    </row>
    <row r="4578" spans="1:7" x14ac:dyDescent="0.2">
      <c r="A4578" s="319" t="str">
        <f t="shared" si="71"/>
        <v>1 - 95800</v>
      </c>
      <c r="B4578" s="319">
        <v>1</v>
      </c>
      <c r="C4578" s="759">
        <v>95800</v>
      </c>
      <c r="D4578" s="780" t="s">
        <v>9480</v>
      </c>
      <c r="E4578" s="780" t="s">
        <v>9480</v>
      </c>
      <c r="F4578" s="781" t="s">
        <v>28</v>
      </c>
      <c r="G4578" s="782">
        <v>0</v>
      </c>
    </row>
    <row r="4579" spans="1:7" x14ac:dyDescent="0.2">
      <c r="A4579" s="319" t="str">
        <f t="shared" si="71"/>
        <v>1 - 95801</v>
      </c>
      <c r="B4579" s="319">
        <v>1</v>
      </c>
      <c r="C4579" s="759">
        <v>95801</v>
      </c>
      <c r="D4579" s="780" t="s">
        <v>9481</v>
      </c>
      <c r="E4579" s="780" t="s">
        <v>9481</v>
      </c>
      <c r="F4579" s="781" t="s">
        <v>28</v>
      </c>
      <c r="G4579" s="782">
        <v>46.18</v>
      </c>
    </row>
    <row r="4580" spans="1:7" x14ac:dyDescent="0.2">
      <c r="A4580" s="319" t="str">
        <f t="shared" si="71"/>
        <v>1 - 95802</v>
      </c>
      <c r="B4580" s="319">
        <v>1</v>
      </c>
      <c r="C4580" s="759">
        <v>95802</v>
      </c>
      <c r="D4580" s="780" t="s">
        <v>9482</v>
      </c>
      <c r="E4580" s="780" t="s">
        <v>9482</v>
      </c>
      <c r="F4580" s="781" t="s">
        <v>28</v>
      </c>
      <c r="G4580" s="782">
        <v>56.84</v>
      </c>
    </row>
    <row r="4581" spans="1:7" x14ac:dyDescent="0.2">
      <c r="A4581" s="319" t="str">
        <f t="shared" si="71"/>
        <v>1 - 95803</v>
      </c>
      <c r="B4581" s="319">
        <v>1</v>
      </c>
      <c r="C4581" s="759">
        <v>95803</v>
      </c>
      <c r="D4581" s="780" t="s">
        <v>9483</v>
      </c>
      <c r="E4581" s="780" t="s">
        <v>9483</v>
      </c>
      <c r="F4581" s="781" t="s">
        <v>28</v>
      </c>
      <c r="G4581" s="782">
        <v>84.42</v>
      </c>
    </row>
    <row r="4582" spans="1:7" x14ac:dyDescent="0.2">
      <c r="A4582" s="319" t="str">
        <f t="shared" si="71"/>
        <v>1 - 95804</v>
      </c>
      <c r="B4582" s="319">
        <v>1</v>
      </c>
      <c r="C4582" s="759">
        <v>95804</v>
      </c>
      <c r="D4582" s="780" t="s">
        <v>9484</v>
      </c>
      <c r="E4582" s="780" t="s">
        <v>9484</v>
      </c>
      <c r="F4582" s="781" t="s">
        <v>28</v>
      </c>
      <c r="G4582" s="782">
        <v>23.98</v>
      </c>
    </row>
    <row r="4583" spans="1:7" x14ac:dyDescent="0.2">
      <c r="A4583" s="319" t="str">
        <f t="shared" si="71"/>
        <v>1 - 95805</v>
      </c>
      <c r="B4583" s="319">
        <v>1</v>
      </c>
      <c r="C4583" s="759">
        <v>95805</v>
      </c>
      <c r="D4583" s="780" t="s">
        <v>9485</v>
      </c>
      <c r="E4583" s="780" t="s">
        <v>9485</v>
      </c>
      <c r="F4583" s="781" t="s">
        <v>28</v>
      </c>
      <c r="G4583" s="782">
        <v>25.29</v>
      </c>
    </row>
    <row r="4584" spans="1:7" x14ac:dyDescent="0.2">
      <c r="A4584" s="319" t="str">
        <f t="shared" si="71"/>
        <v>1 - 95806</v>
      </c>
      <c r="B4584" s="319">
        <v>1</v>
      </c>
      <c r="C4584" s="759">
        <v>95806</v>
      </c>
      <c r="D4584" s="780" t="s">
        <v>9486</v>
      </c>
      <c r="E4584" s="780" t="s">
        <v>9486</v>
      </c>
      <c r="F4584" s="781" t="s">
        <v>28</v>
      </c>
      <c r="G4584" s="782">
        <v>27.68</v>
      </c>
    </row>
    <row r="4585" spans="1:7" x14ac:dyDescent="0.2">
      <c r="A4585" s="319" t="str">
        <f t="shared" si="71"/>
        <v>1 - 104401</v>
      </c>
      <c r="B4585" s="319">
        <v>1</v>
      </c>
      <c r="C4585" s="759">
        <v>104401</v>
      </c>
      <c r="D4585" s="780" t="s">
        <v>9487</v>
      </c>
      <c r="E4585" s="780" t="s">
        <v>9487</v>
      </c>
      <c r="F4585" s="781" t="s">
        <v>28</v>
      </c>
      <c r="G4585" s="782">
        <v>26.64</v>
      </c>
    </row>
    <row r="4586" spans="1:7" x14ac:dyDescent="0.2">
      <c r="A4586" s="319" t="str">
        <f t="shared" si="71"/>
        <v>1 - 104402</v>
      </c>
      <c r="B4586" s="319">
        <v>1</v>
      </c>
      <c r="C4586" s="759">
        <v>104402</v>
      </c>
      <c r="D4586" s="780" t="s">
        <v>9488</v>
      </c>
      <c r="E4586" s="780" t="s">
        <v>9488</v>
      </c>
      <c r="F4586" s="781" t="s">
        <v>28</v>
      </c>
      <c r="G4586" s="782">
        <v>27.78</v>
      </c>
    </row>
    <row r="4587" spans="1:7" x14ac:dyDescent="0.2">
      <c r="A4587" s="319" t="str">
        <f t="shared" si="71"/>
        <v>1 - 104403</v>
      </c>
      <c r="B4587" s="319">
        <v>1</v>
      </c>
      <c r="C4587" s="759">
        <v>104403</v>
      </c>
      <c r="D4587" s="780" t="s">
        <v>9489</v>
      </c>
      <c r="E4587" s="780" t="s">
        <v>9489</v>
      </c>
      <c r="F4587" s="781" t="s">
        <v>28</v>
      </c>
      <c r="G4587" s="782">
        <v>34.49</v>
      </c>
    </row>
    <row r="4588" spans="1:7" x14ac:dyDescent="0.2">
      <c r="A4588" s="319" t="str">
        <f t="shared" si="71"/>
        <v>1 - 104395</v>
      </c>
      <c r="B4588" s="319">
        <v>1</v>
      </c>
      <c r="C4588" s="759">
        <v>104395</v>
      </c>
      <c r="D4588" s="780" t="s">
        <v>9490</v>
      </c>
      <c r="E4588" s="780" t="s">
        <v>9490</v>
      </c>
      <c r="F4588" s="781" t="s">
        <v>28</v>
      </c>
      <c r="G4588" s="782">
        <v>23.42</v>
      </c>
    </row>
    <row r="4589" spans="1:7" x14ac:dyDescent="0.2">
      <c r="A4589" s="319" t="str">
        <f t="shared" si="71"/>
        <v>1 - 104396</v>
      </c>
      <c r="B4589" s="319">
        <v>1</v>
      </c>
      <c r="C4589" s="759">
        <v>104396</v>
      </c>
      <c r="D4589" s="780" t="s">
        <v>9491</v>
      </c>
      <c r="E4589" s="780" t="s">
        <v>9491</v>
      </c>
      <c r="F4589" s="781" t="s">
        <v>28</v>
      </c>
      <c r="G4589" s="782">
        <v>23.8</v>
      </c>
    </row>
    <row r="4590" spans="1:7" x14ac:dyDescent="0.2">
      <c r="A4590" s="319" t="str">
        <f t="shared" si="71"/>
        <v>1 - 104397</v>
      </c>
      <c r="B4590" s="319">
        <v>1</v>
      </c>
      <c r="C4590" s="759">
        <v>104397</v>
      </c>
      <c r="D4590" s="780" t="s">
        <v>9492</v>
      </c>
      <c r="E4590" s="780" t="s">
        <v>9492</v>
      </c>
      <c r="F4590" s="781" t="s">
        <v>28</v>
      </c>
      <c r="G4590" s="782">
        <v>28.39</v>
      </c>
    </row>
    <row r="4591" spans="1:7" x14ac:dyDescent="0.2">
      <c r="A4591" s="319" t="str">
        <f t="shared" si="71"/>
        <v>1 - 95810</v>
      </c>
      <c r="B4591" s="319">
        <v>1</v>
      </c>
      <c r="C4591" s="759">
        <v>95810</v>
      </c>
      <c r="D4591" s="780" t="s">
        <v>9493</v>
      </c>
      <c r="E4591" s="780" t="s">
        <v>9493</v>
      </c>
      <c r="F4591" s="781" t="s">
        <v>28</v>
      </c>
      <c r="G4591" s="782">
        <v>17.71</v>
      </c>
    </row>
    <row r="4592" spans="1:7" x14ac:dyDescent="0.2">
      <c r="A4592" s="319" t="str">
        <f t="shared" si="71"/>
        <v>1 - 95811</v>
      </c>
      <c r="B4592" s="319">
        <v>1</v>
      </c>
      <c r="C4592" s="759">
        <v>95811</v>
      </c>
      <c r="D4592" s="780" t="s">
        <v>9494</v>
      </c>
      <c r="E4592" s="780" t="s">
        <v>9494</v>
      </c>
      <c r="F4592" s="781" t="s">
        <v>28</v>
      </c>
      <c r="G4592" s="782">
        <v>21.63</v>
      </c>
    </row>
    <row r="4593" spans="1:7" x14ac:dyDescent="0.2">
      <c r="A4593" s="319" t="str">
        <f t="shared" si="71"/>
        <v>1 - 95812</v>
      </c>
      <c r="B4593" s="319">
        <v>1</v>
      </c>
      <c r="C4593" s="759">
        <v>95812</v>
      </c>
      <c r="D4593" s="780" t="s">
        <v>9495</v>
      </c>
      <c r="E4593" s="780" t="s">
        <v>9495</v>
      </c>
      <c r="F4593" s="781" t="s">
        <v>28</v>
      </c>
      <c r="G4593" s="782">
        <v>29.33</v>
      </c>
    </row>
    <row r="4594" spans="1:7" x14ac:dyDescent="0.2">
      <c r="A4594" s="319" t="str">
        <f t="shared" si="71"/>
        <v>1 - 95807</v>
      </c>
      <c r="B4594" s="319">
        <v>1</v>
      </c>
      <c r="C4594" s="759">
        <v>95807</v>
      </c>
      <c r="D4594" s="780" t="s">
        <v>9496</v>
      </c>
      <c r="E4594" s="780" t="s">
        <v>9496</v>
      </c>
      <c r="F4594" s="781" t="s">
        <v>28</v>
      </c>
      <c r="G4594" s="782">
        <v>28.1</v>
      </c>
    </row>
    <row r="4595" spans="1:7" x14ac:dyDescent="0.2">
      <c r="A4595" s="319" t="str">
        <f t="shared" si="71"/>
        <v>1 - 95808</v>
      </c>
      <c r="B4595" s="319">
        <v>1</v>
      </c>
      <c r="C4595" s="759">
        <v>95808</v>
      </c>
      <c r="D4595" s="780" t="s">
        <v>9497</v>
      </c>
      <c r="E4595" s="780" t="s">
        <v>9497</v>
      </c>
      <c r="F4595" s="781" t="s">
        <v>28</v>
      </c>
      <c r="G4595" s="782">
        <v>32.020000000000003</v>
      </c>
    </row>
    <row r="4596" spans="1:7" x14ac:dyDescent="0.2">
      <c r="A4596" s="319" t="str">
        <f t="shared" si="71"/>
        <v>1 - 95809</v>
      </c>
      <c r="B4596" s="319">
        <v>1</v>
      </c>
      <c r="C4596" s="759">
        <v>95809</v>
      </c>
      <c r="D4596" s="780" t="s">
        <v>9498</v>
      </c>
      <c r="E4596" s="780" t="s">
        <v>9498</v>
      </c>
      <c r="F4596" s="781" t="s">
        <v>28</v>
      </c>
      <c r="G4596" s="782">
        <v>39.72</v>
      </c>
    </row>
    <row r="4597" spans="1:7" x14ac:dyDescent="0.2">
      <c r="A4597" s="319" t="str">
        <f t="shared" si="71"/>
        <v>1 - 104398</v>
      </c>
      <c r="B4597" s="319">
        <v>1</v>
      </c>
      <c r="C4597" s="759">
        <v>104398</v>
      </c>
      <c r="D4597" s="780" t="s">
        <v>9499</v>
      </c>
      <c r="E4597" s="780" t="s">
        <v>9499</v>
      </c>
      <c r="F4597" s="781" t="s">
        <v>28</v>
      </c>
      <c r="G4597" s="782">
        <v>28.08</v>
      </c>
    </row>
    <row r="4598" spans="1:7" x14ac:dyDescent="0.2">
      <c r="A4598" s="319" t="str">
        <f t="shared" si="71"/>
        <v>1 - 104399</v>
      </c>
      <c r="B4598" s="319">
        <v>1</v>
      </c>
      <c r="C4598" s="759">
        <v>104399</v>
      </c>
      <c r="D4598" s="780" t="s">
        <v>9500</v>
      </c>
      <c r="E4598" s="780" t="s">
        <v>9500</v>
      </c>
      <c r="F4598" s="781" t="s">
        <v>28</v>
      </c>
      <c r="G4598" s="782">
        <v>30.52</v>
      </c>
    </row>
    <row r="4599" spans="1:7" x14ac:dyDescent="0.2">
      <c r="A4599" s="319" t="str">
        <f t="shared" si="71"/>
        <v>1 - 104400</v>
      </c>
      <c r="B4599" s="319">
        <v>1</v>
      </c>
      <c r="C4599" s="759">
        <v>104400</v>
      </c>
      <c r="D4599" s="780" t="s">
        <v>9501</v>
      </c>
      <c r="E4599" s="780" t="s">
        <v>9501</v>
      </c>
      <c r="F4599" s="781" t="s">
        <v>28</v>
      </c>
      <c r="G4599" s="782">
        <v>39.07</v>
      </c>
    </row>
    <row r="4600" spans="1:7" x14ac:dyDescent="0.2">
      <c r="A4600" s="319" t="str">
        <f t="shared" si="71"/>
        <v>1 - 104404</v>
      </c>
      <c r="B4600" s="319">
        <v>1</v>
      </c>
      <c r="C4600" s="759">
        <v>104404</v>
      </c>
      <c r="D4600" s="780" t="s">
        <v>9502</v>
      </c>
      <c r="E4600" s="780" t="s">
        <v>9502</v>
      </c>
      <c r="F4600" s="781" t="s">
        <v>28</v>
      </c>
      <c r="G4600" s="782">
        <v>35.68</v>
      </c>
    </row>
    <row r="4601" spans="1:7" x14ac:dyDescent="0.2">
      <c r="A4601" s="319" t="str">
        <f t="shared" si="71"/>
        <v>1 - 104405</v>
      </c>
      <c r="B4601" s="319">
        <v>1</v>
      </c>
      <c r="C4601" s="759">
        <v>104405</v>
      </c>
      <c r="D4601" s="780" t="s">
        <v>9503</v>
      </c>
      <c r="E4601" s="780" t="s">
        <v>9503</v>
      </c>
      <c r="F4601" s="781" t="s">
        <v>28</v>
      </c>
      <c r="G4601" s="782">
        <v>48.18</v>
      </c>
    </row>
    <row r="4602" spans="1:7" x14ac:dyDescent="0.2">
      <c r="A4602" s="319" t="str">
        <f t="shared" si="71"/>
        <v>1 - 95813</v>
      </c>
      <c r="B4602" s="319">
        <v>1</v>
      </c>
      <c r="C4602" s="759">
        <v>95813</v>
      </c>
      <c r="D4602" s="780" t="s">
        <v>9504</v>
      </c>
      <c r="E4602" s="780" t="s">
        <v>9504</v>
      </c>
      <c r="F4602" s="781" t="s">
        <v>28</v>
      </c>
      <c r="G4602" s="782">
        <v>20.52</v>
      </c>
    </row>
    <row r="4603" spans="1:7" x14ac:dyDescent="0.2">
      <c r="A4603" s="319" t="str">
        <f t="shared" si="71"/>
        <v>1 - 95814</v>
      </c>
      <c r="B4603" s="319">
        <v>1</v>
      </c>
      <c r="C4603" s="759">
        <v>95814</v>
      </c>
      <c r="D4603" s="780" t="s">
        <v>9505</v>
      </c>
      <c r="E4603" s="780" t="s">
        <v>9505</v>
      </c>
      <c r="F4603" s="781" t="s">
        <v>28</v>
      </c>
      <c r="G4603" s="782">
        <v>25.76</v>
      </c>
    </row>
    <row r="4604" spans="1:7" x14ac:dyDescent="0.2">
      <c r="A4604" s="319" t="str">
        <f t="shared" si="71"/>
        <v>1 - 95815</v>
      </c>
      <c r="B4604" s="319">
        <v>1</v>
      </c>
      <c r="C4604" s="759">
        <v>95815</v>
      </c>
      <c r="D4604" s="780" t="s">
        <v>9506</v>
      </c>
      <c r="E4604" s="780" t="s">
        <v>9506</v>
      </c>
      <c r="F4604" s="781" t="s">
        <v>28</v>
      </c>
      <c r="G4604" s="782">
        <v>37.79</v>
      </c>
    </row>
    <row r="4605" spans="1:7" x14ac:dyDescent="0.2">
      <c r="A4605" s="319" t="str">
        <f t="shared" si="71"/>
        <v>1 - 95816</v>
      </c>
      <c r="B4605" s="319">
        <v>1</v>
      </c>
      <c r="C4605" s="759">
        <v>95816</v>
      </c>
      <c r="D4605" s="780" t="s">
        <v>9507</v>
      </c>
      <c r="E4605" s="780" t="s">
        <v>9507</v>
      </c>
      <c r="F4605" s="781" t="s">
        <v>28</v>
      </c>
      <c r="G4605" s="782">
        <v>34.04</v>
      </c>
    </row>
    <row r="4606" spans="1:7" x14ac:dyDescent="0.2">
      <c r="A4606" s="319" t="str">
        <f t="shared" si="71"/>
        <v>1 - 95817</v>
      </c>
      <c r="B4606" s="319">
        <v>1</v>
      </c>
      <c r="C4606" s="759">
        <v>95817</v>
      </c>
      <c r="D4606" s="780" t="s">
        <v>9508</v>
      </c>
      <c r="E4606" s="780" t="s">
        <v>9508</v>
      </c>
      <c r="F4606" s="781" t="s">
        <v>28</v>
      </c>
      <c r="G4606" s="782">
        <v>40.03</v>
      </c>
    </row>
    <row r="4607" spans="1:7" x14ac:dyDescent="0.2">
      <c r="A4607" s="319" t="str">
        <f t="shared" si="71"/>
        <v>1 - 95818</v>
      </c>
      <c r="B4607" s="319">
        <v>1</v>
      </c>
      <c r="C4607" s="759">
        <v>95818</v>
      </c>
      <c r="D4607" s="780" t="s">
        <v>9509</v>
      </c>
      <c r="E4607" s="780" t="s">
        <v>9509</v>
      </c>
      <c r="F4607" s="781" t="s">
        <v>28</v>
      </c>
      <c r="G4607" s="782">
        <v>55.54</v>
      </c>
    </row>
    <row r="4608" spans="1:7" x14ac:dyDescent="0.2">
      <c r="A4608" s="319" t="str">
        <f t="shared" si="71"/>
        <v>1 - 104391</v>
      </c>
      <c r="B4608" s="319">
        <v>1</v>
      </c>
      <c r="C4608" s="759">
        <v>104391</v>
      </c>
      <c r="D4608" s="780" t="s">
        <v>9510</v>
      </c>
      <c r="E4608" s="780" t="s">
        <v>9510</v>
      </c>
      <c r="F4608" s="781" t="s">
        <v>28</v>
      </c>
      <c r="G4608" s="782">
        <v>0</v>
      </c>
    </row>
    <row r="4609" spans="1:7" x14ac:dyDescent="0.2">
      <c r="A4609" s="319" t="str">
        <f t="shared" si="71"/>
        <v>1 - 104392</v>
      </c>
      <c r="B4609" s="319">
        <v>1</v>
      </c>
      <c r="C4609" s="759">
        <v>104392</v>
      </c>
      <c r="D4609" s="780" t="s">
        <v>9511</v>
      </c>
      <c r="E4609" s="780" t="s">
        <v>9511</v>
      </c>
      <c r="F4609" s="781" t="s">
        <v>28</v>
      </c>
      <c r="G4609" s="782">
        <v>0</v>
      </c>
    </row>
    <row r="4610" spans="1:7" x14ac:dyDescent="0.2">
      <c r="A4610" s="319" t="str">
        <f t="shared" si="71"/>
        <v>1 - 104393</v>
      </c>
      <c r="B4610" s="319">
        <v>1</v>
      </c>
      <c r="C4610" s="759">
        <v>104393</v>
      </c>
      <c r="D4610" s="780" t="s">
        <v>9512</v>
      </c>
      <c r="E4610" s="780" t="s">
        <v>9512</v>
      </c>
      <c r="F4610" s="781" t="s">
        <v>28</v>
      </c>
      <c r="G4610" s="782">
        <v>0</v>
      </c>
    </row>
    <row r="4611" spans="1:7" x14ac:dyDescent="0.2">
      <c r="A4611" s="319" t="str">
        <f t="shared" si="71"/>
        <v>1 - 104394</v>
      </c>
      <c r="B4611" s="319">
        <v>1</v>
      </c>
      <c r="C4611" s="759">
        <v>104394</v>
      </c>
      <c r="D4611" s="780" t="s">
        <v>9513</v>
      </c>
      <c r="E4611" s="780" t="s">
        <v>9513</v>
      </c>
      <c r="F4611" s="781" t="s">
        <v>28</v>
      </c>
      <c r="G4611" s="782">
        <v>0</v>
      </c>
    </row>
    <row r="4612" spans="1:7" x14ac:dyDescent="0.2">
      <c r="A4612" s="319" t="str">
        <f t="shared" ref="A4612:A4675" si="72">B4612&amp;" - "&amp;C4612</f>
        <v>1 - 95761</v>
      </c>
      <c r="B4612" s="319">
        <v>1</v>
      </c>
      <c r="C4612" s="759">
        <v>95761</v>
      </c>
      <c r="D4612" s="780" t="s">
        <v>9514</v>
      </c>
      <c r="E4612" s="780" t="s">
        <v>9514</v>
      </c>
      <c r="F4612" s="781" t="s">
        <v>28</v>
      </c>
      <c r="G4612" s="782">
        <v>0</v>
      </c>
    </row>
    <row r="4613" spans="1:7" x14ac:dyDescent="0.2">
      <c r="A4613" s="319" t="str">
        <f t="shared" si="72"/>
        <v>1 - 95763</v>
      </c>
      <c r="B4613" s="319">
        <v>1</v>
      </c>
      <c r="C4613" s="759">
        <v>95763</v>
      </c>
      <c r="D4613" s="780" t="s">
        <v>9515</v>
      </c>
      <c r="E4613" s="780" t="s">
        <v>9515</v>
      </c>
      <c r="F4613" s="781" t="s">
        <v>28</v>
      </c>
      <c r="G4613" s="782">
        <v>0</v>
      </c>
    </row>
    <row r="4614" spans="1:7" x14ac:dyDescent="0.2">
      <c r="A4614" s="319" t="str">
        <f t="shared" si="72"/>
        <v>1 - 95765</v>
      </c>
      <c r="B4614" s="319">
        <v>1</v>
      </c>
      <c r="C4614" s="759">
        <v>95765</v>
      </c>
      <c r="D4614" s="780" t="s">
        <v>9516</v>
      </c>
      <c r="E4614" s="780" t="s">
        <v>9516</v>
      </c>
      <c r="F4614" s="781" t="s">
        <v>28</v>
      </c>
      <c r="G4614" s="782">
        <v>0</v>
      </c>
    </row>
    <row r="4615" spans="1:7" x14ac:dyDescent="0.2">
      <c r="A4615" s="319" t="str">
        <f t="shared" si="72"/>
        <v>1 - 95767</v>
      </c>
      <c r="B4615" s="319">
        <v>1</v>
      </c>
      <c r="C4615" s="759">
        <v>95767</v>
      </c>
      <c r="D4615" s="780" t="s">
        <v>9517</v>
      </c>
      <c r="E4615" s="780" t="s">
        <v>9517</v>
      </c>
      <c r="F4615" s="781" t="s">
        <v>28</v>
      </c>
      <c r="G4615" s="782">
        <v>0</v>
      </c>
    </row>
    <row r="4616" spans="1:7" x14ac:dyDescent="0.2">
      <c r="A4616" s="319" t="str">
        <f t="shared" si="72"/>
        <v>1 - 95762</v>
      </c>
      <c r="B4616" s="319">
        <v>1</v>
      </c>
      <c r="C4616" s="759">
        <v>95762</v>
      </c>
      <c r="D4616" s="780" t="s">
        <v>9518</v>
      </c>
      <c r="E4616" s="780" t="s">
        <v>9518</v>
      </c>
      <c r="F4616" s="781" t="s">
        <v>28</v>
      </c>
      <c r="G4616" s="782">
        <v>0</v>
      </c>
    </row>
    <row r="4617" spans="1:7" x14ac:dyDescent="0.2">
      <c r="A4617" s="319" t="str">
        <f t="shared" si="72"/>
        <v>1 - 95764</v>
      </c>
      <c r="B4617" s="319">
        <v>1</v>
      </c>
      <c r="C4617" s="759">
        <v>95764</v>
      </c>
      <c r="D4617" s="780" t="s">
        <v>9519</v>
      </c>
      <c r="E4617" s="780" t="s">
        <v>9519</v>
      </c>
      <c r="F4617" s="781" t="s">
        <v>28</v>
      </c>
      <c r="G4617" s="782">
        <v>0</v>
      </c>
    </row>
    <row r="4618" spans="1:7" x14ac:dyDescent="0.2">
      <c r="A4618" s="319" t="str">
        <f t="shared" si="72"/>
        <v>1 - 95766</v>
      </c>
      <c r="B4618" s="319">
        <v>1</v>
      </c>
      <c r="C4618" s="759">
        <v>95766</v>
      </c>
      <c r="D4618" s="780" t="s">
        <v>9520</v>
      </c>
      <c r="E4618" s="780" t="s">
        <v>9520</v>
      </c>
      <c r="F4618" s="781" t="s">
        <v>28</v>
      </c>
      <c r="G4618" s="782">
        <v>0</v>
      </c>
    </row>
    <row r="4619" spans="1:7" x14ac:dyDescent="0.2">
      <c r="A4619" s="319" t="str">
        <f t="shared" si="72"/>
        <v>1 - 95768</v>
      </c>
      <c r="B4619" s="319">
        <v>1</v>
      </c>
      <c r="C4619" s="759">
        <v>95768</v>
      </c>
      <c r="D4619" s="780" t="s">
        <v>9521</v>
      </c>
      <c r="E4619" s="780" t="s">
        <v>9521</v>
      </c>
      <c r="F4619" s="781" t="s">
        <v>28</v>
      </c>
      <c r="G4619" s="782">
        <v>0</v>
      </c>
    </row>
    <row r="4620" spans="1:7" x14ac:dyDescent="0.2">
      <c r="A4620" s="319" t="str">
        <f t="shared" si="72"/>
        <v>1 - 95739</v>
      </c>
      <c r="B4620" s="319">
        <v>1</v>
      </c>
      <c r="C4620" s="759">
        <v>95739</v>
      </c>
      <c r="D4620" s="780" t="s">
        <v>9522</v>
      </c>
      <c r="E4620" s="780" t="s">
        <v>9522</v>
      </c>
      <c r="F4620" s="781" t="s">
        <v>28</v>
      </c>
      <c r="G4620" s="782">
        <v>0</v>
      </c>
    </row>
    <row r="4621" spans="1:7" x14ac:dyDescent="0.2">
      <c r="A4621" s="319" t="str">
        <f t="shared" si="72"/>
        <v>1 - 95740</v>
      </c>
      <c r="B4621" s="319">
        <v>1</v>
      </c>
      <c r="C4621" s="759">
        <v>95740</v>
      </c>
      <c r="D4621" s="780" t="s">
        <v>9523</v>
      </c>
      <c r="E4621" s="780" t="s">
        <v>9523</v>
      </c>
      <c r="F4621" s="781" t="s">
        <v>28</v>
      </c>
      <c r="G4621" s="782">
        <v>0</v>
      </c>
    </row>
    <row r="4622" spans="1:7" x14ac:dyDescent="0.2">
      <c r="A4622" s="319" t="str">
        <f t="shared" si="72"/>
        <v>1 - 95741</v>
      </c>
      <c r="B4622" s="319">
        <v>1</v>
      </c>
      <c r="C4622" s="759">
        <v>95741</v>
      </c>
      <c r="D4622" s="780" t="s">
        <v>9524</v>
      </c>
      <c r="E4622" s="780" t="s">
        <v>9524</v>
      </c>
      <c r="F4622" s="781" t="s">
        <v>28</v>
      </c>
      <c r="G4622" s="782">
        <v>0</v>
      </c>
    </row>
    <row r="4623" spans="1:7" x14ac:dyDescent="0.2">
      <c r="A4623" s="319" t="str">
        <f t="shared" si="72"/>
        <v>1 - 104409</v>
      </c>
      <c r="B4623" s="319">
        <v>1</v>
      </c>
      <c r="C4623" s="759">
        <v>104409</v>
      </c>
      <c r="D4623" s="780" t="s">
        <v>9525</v>
      </c>
      <c r="E4623" s="780" t="s">
        <v>9525</v>
      </c>
      <c r="F4623" s="781" t="s">
        <v>0</v>
      </c>
      <c r="G4623" s="782">
        <v>0</v>
      </c>
    </row>
    <row r="4624" spans="1:7" x14ac:dyDescent="0.2">
      <c r="A4624" s="319" t="str">
        <f t="shared" si="72"/>
        <v>1 - 104408</v>
      </c>
      <c r="B4624" s="319">
        <v>1</v>
      </c>
      <c r="C4624" s="759">
        <v>104408</v>
      </c>
      <c r="D4624" s="780" t="s">
        <v>9526</v>
      </c>
      <c r="E4624" s="780" t="s">
        <v>9526</v>
      </c>
      <c r="F4624" s="781" t="s">
        <v>0</v>
      </c>
      <c r="G4624" s="782">
        <v>0</v>
      </c>
    </row>
    <row r="4625" spans="1:7" x14ac:dyDescent="0.2">
      <c r="A4625" s="319" t="str">
        <f t="shared" si="72"/>
        <v>1 - 104407</v>
      </c>
      <c r="B4625" s="319">
        <v>1</v>
      </c>
      <c r="C4625" s="759">
        <v>104407</v>
      </c>
      <c r="D4625" s="780" t="s">
        <v>9527</v>
      </c>
      <c r="E4625" s="780" t="s">
        <v>9527</v>
      </c>
      <c r="F4625" s="781" t="s">
        <v>0</v>
      </c>
      <c r="G4625" s="782">
        <v>0</v>
      </c>
    </row>
    <row r="4626" spans="1:7" x14ac:dyDescent="0.2">
      <c r="A4626" s="319" t="str">
        <f t="shared" si="72"/>
        <v>1 - 104406</v>
      </c>
      <c r="B4626" s="319">
        <v>1</v>
      </c>
      <c r="C4626" s="759">
        <v>104406</v>
      </c>
      <c r="D4626" s="780" t="s">
        <v>9528</v>
      </c>
      <c r="E4626" s="780" t="s">
        <v>9528</v>
      </c>
      <c r="F4626" s="781" t="s">
        <v>0</v>
      </c>
      <c r="G4626" s="782">
        <v>0</v>
      </c>
    </row>
    <row r="4627" spans="1:7" x14ac:dyDescent="0.2">
      <c r="A4627" s="319" t="str">
        <f t="shared" si="72"/>
        <v>1 - 95726</v>
      </c>
      <c r="B4627" s="319">
        <v>1</v>
      </c>
      <c r="C4627" s="759">
        <v>95726</v>
      </c>
      <c r="D4627" s="780" t="s">
        <v>9529</v>
      </c>
      <c r="E4627" s="780" t="s">
        <v>9529</v>
      </c>
      <c r="F4627" s="781" t="s">
        <v>0</v>
      </c>
      <c r="G4627" s="782">
        <v>16.010000000000002</v>
      </c>
    </row>
    <row r="4628" spans="1:7" x14ac:dyDescent="0.2">
      <c r="A4628" s="319" t="str">
        <f t="shared" si="72"/>
        <v>1 - 95727</v>
      </c>
      <c r="B4628" s="319">
        <v>1</v>
      </c>
      <c r="C4628" s="759">
        <v>95727</v>
      </c>
      <c r="D4628" s="780" t="s">
        <v>9530</v>
      </c>
      <c r="E4628" s="780" t="s">
        <v>9530</v>
      </c>
      <c r="F4628" s="781" t="s">
        <v>0</v>
      </c>
      <c r="G4628" s="782">
        <v>19.75</v>
      </c>
    </row>
    <row r="4629" spans="1:7" x14ac:dyDescent="0.2">
      <c r="A4629" s="319" t="str">
        <f t="shared" si="72"/>
        <v>1 - 95728</v>
      </c>
      <c r="B4629" s="319">
        <v>1</v>
      </c>
      <c r="C4629" s="759">
        <v>95728</v>
      </c>
      <c r="D4629" s="780" t="s">
        <v>9531</v>
      </c>
      <c r="E4629" s="780" t="s">
        <v>9531</v>
      </c>
      <c r="F4629" s="781" t="s">
        <v>0</v>
      </c>
      <c r="G4629" s="782">
        <v>25.92</v>
      </c>
    </row>
    <row r="4630" spans="1:7" x14ac:dyDescent="0.2">
      <c r="A4630" s="319" t="str">
        <f t="shared" si="72"/>
        <v>1 - 104452</v>
      </c>
      <c r="B4630" s="319">
        <v>1</v>
      </c>
      <c r="C4630" s="759">
        <v>104452</v>
      </c>
      <c r="D4630" s="780" t="s">
        <v>9532</v>
      </c>
      <c r="E4630" s="780" t="s">
        <v>9532</v>
      </c>
      <c r="F4630" s="781" t="s">
        <v>28</v>
      </c>
      <c r="G4630" s="782">
        <v>0</v>
      </c>
    </row>
    <row r="4631" spans="1:7" x14ac:dyDescent="0.2">
      <c r="A4631" s="319" t="str">
        <f t="shared" si="72"/>
        <v>1 - 104448</v>
      </c>
      <c r="B4631" s="319">
        <v>1</v>
      </c>
      <c r="C4631" s="759">
        <v>104448</v>
      </c>
      <c r="D4631" s="780" t="s">
        <v>9533</v>
      </c>
      <c r="E4631" s="780" t="s">
        <v>9533</v>
      </c>
      <c r="F4631" s="781" t="s">
        <v>28</v>
      </c>
      <c r="G4631" s="782">
        <v>0</v>
      </c>
    </row>
    <row r="4632" spans="1:7" x14ac:dyDescent="0.2">
      <c r="A4632" s="319" t="str">
        <f t="shared" si="72"/>
        <v>1 - 104449</v>
      </c>
      <c r="B4632" s="319">
        <v>1</v>
      </c>
      <c r="C4632" s="759">
        <v>104449</v>
      </c>
      <c r="D4632" s="780" t="s">
        <v>9534</v>
      </c>
      <c r="E4632" s="780" t="s">
        <v>9534</v>
      </c>
      <c r="F4632" s="781" t="s">
        <v>28</v>
      </c>
      <c r="G4632" s="782">
        <v>0</v>
      </c>
    </row>
    <row r="4633" spans="1:7" x14ac:dyDescent="0.2">
      <c r="A4633" s="319" t="str">
        <f t="shared" si="72"/>
        <v>1 - 104450</v>
      </c>
      <c r="B4633" s="319">
        <v>1</v>
      </c>
      <c r="C4633" s="759">
        <v>104450</v>
      </c>
      <c r="D4633" s="780" t="s">
        <v>9535</v>
      </c>
      <c r="E4633" s="780" t="s">
        <v>9535</v>
      </c>
      <c r="F4633" s="781" t="s">
        <v>28</v>
      </c>
      <c r="G4633" s="782">
        <v>0</v>
      </c>
    </row>
    <row r="4634" spans="1:7" x14ac:dyDescent="0.2">
      <c r="A4634" s="319" t="str">
        <f t="shared" si="72"/>
        <v>1 - 104445</v>
      </c>
      <c r="B4634" s="319">
        <v>1</v>
      </c>
      <c r="C4634" s="759">
        <v>104445</v>
      </c>
      <c r="D4634" s="780" t="s">
        <v>9536</v>
      </c>
      <c r="E4634" s="780" t="s">
        <v>9536</v>
      </c>
      <c r="F4634" s="781" t="s">
        <v>28</v>
      </c>
      <c r="G4634" s="782">
        <v>0</v>
      </c>
    </row>
    <row r="4635" spans="1:7" x14ac:dyDescent="0.2">
      <c r="A4635" s="319" t="str">
        <f t="shared" si="72"/>
        <v>1 - 104446</v>
      </c>
      <c r="B4635" s="319">
        <v>1</v>
      </c>
      <c r="C4635" s="759">
        <v>104446</v>
      </c>
      <c r="D4635" s="780" t="s">
        <v>9537</v>
      </c>
      <c r="E4635" s="780" t="s">
        <v>9537</v>
      </c>
      <c r="F4635" s="781" t="s">
        <v>28</v>
      </c>
      <c r="G4635" s="782">
        <v>0</v>
      </c>
    </row>
    <row r="4636" spans="1:7" x14ac:dyDescent="0.2">
      <c r="A4636" s="319" t="str">
        <f t="shared" si="72"/>
        <v>1 - 104447</v>
      </c>
      <c r="B4636" s="319">
        <v>1</v>
      </c>
      <c r="C4636" s="759">
        <v>104447</v>
      </c>
      <c r="D4636" s="780" t="s">
        <v>9538</v>
      </c>
      <c r="E4636" s="780" t="s">
        <v>9538</v>
      </c>
      <c r="F4636" s="781" t="s">
        <v>28</v>
      </c>
      <c r="G4636" s="782">
        <v>0</v>
      </c>
    </row>
    <row r="4637" spans="1:7" x14ac:dyDescent="0.2">
      <c r="A4637" s="319" t="str">
        <f t="shared" si="72"/>
        <v>1 - 92980</v>
      </c>
      <c r="B4637" s="319">
        <v>1</v>
      </c>
      <c r="C4637" s="759">
        <v>92980</v>
      </c>
      <c r="D4637" s="780" t="s">
        <v>9539</v>
      </c>
      <c r="E4637" s="780" t="s">
        <v>9539</v>
      </c>
      <c r="F4637" s="781" t="s">
        <v>0</v>
      </c>
      <c r="G4637" s="782">
        <v>10.56</v>
      </c>
    </row>
    <row r="4638" spans="1:7" x14ac:dyDescent="0.2">
      <c r="A4638" s="319" t="str">
        <f t="shared" si="72"/>
        <v>1 - 92979</v>
      </c>
      <c r="B4638" s="319">
        <v>1</v>
      </c>
      <c r="C4638" s="759">
        <v>92979</v>
      </c>
      <c r="D4638" s="780" t="s">
        <v>9540</v>
      </c>
      <c r="E4638" s="780" t="s">
        <v>9540</v>
      </c>
      <c r="F4638" s="781" t="s">
        <v>0</v>
      </c>
      <c r="G4638" s="782">
        <v>11.04</v>
      </c>
    </row>
    <row r="4639" spans="1:7" x14ac:dyDescent="0.2">
      <c r="A4639" s="319" t="str">
        <f t="shared" si="72"/>
        <v>1 - 92982</v>
      </c>
      <c r="B4639" s="319">
        <v>1</v>
      </c>
      <c r="C4639" s="759">
        <v>92982</v>
      </c>
      <c r="D4639" s="780" t="s">
        <v>9541</v>
      </c>
      <c r="E4639" s="780" t="s">
        <v>9541</v>
      </c>
      <c r="F4639" s="781" t="s">
        <v>0</v>
      </c>
      <c r="G4639" s="782">
        <v>16.72</v>
      </c>
    </row>
    <row r="4640" spans="1:7" x14ac:dyDescent="0.2">
      <c r="A4640" s="319" t="str">
        <f t="shared" si="72"/>
        <v>1 - 92981</v>
      </c>
      <c r="B4640" s="319">
        <v>1</v>
      </c>
      <c r="C4640" s="759">
        <v>92981</v>
      </c>
      <c r="D4640" s="780" t="s">
        <v>9542</v>
      </c>
      <c r="E4640" s="780" t="s">
        <v>9542</v>
      </c>
      <c r="F4640" s="781" t="s">
        <v>0</v>
      </c>
      <c r="G4640" s="782">
        <v>15.77</v>
      </c>
    </row>
    <row r="4641" spans="1:7" x14ac:dyDescent="0.2">
      <c r="A4641" s="319" t="str">
        <f t="shared" si="72"/>
        <v>1 - 101885</v>
      </c>
      <c r="B4641" s="319">
        <v>1</v>
      </c>
      <c r="C4641" s="759">
        <v>101885</v>
      </c>
      <c r="D4641" s="780" t="s">
        <v>9543</v>
      </c>
      <c r="E4641" s="780" t="s">
        <v>9543</v>
      </c>
      <c r="F4641" s="781" t="s">
        <v>0</v>
      </c>
      <c r="G4641" s="782">
        <v>10.28</v>
      </c>
    </row>
    <row r="4642" spans="1:7" x14ac:dyDescent="0.2">
      <c r="A4642" s="319" t="str">
        <f t="shared" si="72"/>
        <v>1 - 101884</v>
      </c>
      <c r="B4642" s="319">
        <v>1</v>
      </c>
      <c r="C4642" s="759">
        <v>101884</v>
      </c>
      <c r="D4642" s="780" t="s">
        <v>9544</v>
      </c>
      <c r="E4642" s="780" t="s">
        <v>9544</v>
      </c>
      <c r="F4642" s="781" t="s">
        <v>0</v>
      </c>
      <c r="G4642" s="782">
        <v>10.76</v>
      </c>
    </row>
    <row r="4643" spans="1:7" x14ac:dyDescent="0.2">
      <c r="A4643" s="319" t="str">
        <f t="shared" si="72"/>
        <v>1 - 101887</v>
      </c>
      <c r="B4643" s="319">
        <v>1</v>
      </c>
      <c r="C4643" s="759">
        <v>101887</v>
      </c>
      <c r="D4643" s="780" t="s">
        <v>9545</v>
      </c>
      <c r="E4643" s="780" t="s">
        <v>9545</v>
      </c>
      <c r="F4643" s="781" t="s">
        <v>0</v>
      </c>
      <c r="G4643" s="782">
        <v>16.41</v>
      </c>
    </row>
    <row r="4644" spans="1:7" x14ac:dyDescent="0.2">
      <c r="A4644" s="319" t="str">
        <f t="shared" si="72"/>
        <v>1 - 101886</v>
      </c>
      <c r="B4644" s="319">
        <v>1</v>
      </c>
      <c r="C4644" s="759">
        <v>101886</v>
      </c>
      <c r="D4644" s="780" t="s">
        <v>9546</v>
      </c>
      <c r="E4644" s="780" t="s">
        <v>9546</v>
      </c>
      <c r="F4644" s="781" t="s">
        <v>0</v>
      </c>
      <c r="G4644" s="782">
        <v>15.46</v>
      </c>
    </row>
    <row r="4645" spans="1:7" x14ac:dyDescent="0.2">
      <c r="A4645" s="319" t="str">
        <f t="shared" si="72"/>
        <v>1 - 101889</v>
      </c>
      <c r="B4645" s="319">
        <v>1</v>
      </c>
      <c r="C4645" s="759">
        <v>101889</v>
      </c>
      <c r="D4645" s="780" t="s">
        <v>9547</v>
      </c>
      <c r="E4645" s="780" t="s">
        <v>9547</v>
      </c>
      <c r="F4645" s="781" t="s">
        <v>0</v>
      </c>
      <c r="G4645" s="782">
        <v>25.48</v>
      </c>
    </row>
    <row r="4646" spans="1:7" x14ac:dyDescent="0.2">
      <c r="A4646" s="319" t="str">
        <f t="shared" si="72"/>
        <v>1 - 101888</v>
      </c>
      <c r="B4646" s="319">
        <v>1</v>
      </c>
      <c r="C4646" s="759">
        <v>101888</v>
      </c>
      <c r="D4646" s="780" t="s">
        <v>9548</v>
      </c>
      <c r="E4646" s="780" t="s">
        <v>9548</v>
      </c>
      <c r="F4646" s="781" t="s">
        <v>0</v>
      </c>
      <c r="G4646" s="782">
        <v>24.25</v>
      </c>
    </row>
    <row r="4647" spans="1:7" x14ac:dyDescent="0.2">
      <c r="A4647" s="319" t="str">
        <f t="shared" si="72"/>
        <v>1 - 101938</v>
      </c>
      <c r="B4647" s="319">
        <v>1</v>
      </c>
      <c r="C4647" s="759">
        <v>101938</v>
      </c>
      <c r="D4647" s="780" t="s">
        <v>9549</v>
      </c>
      <c r="E4647" s="780" t="s">
        <v>9549</v>
      </c>
      <c r="F4647" s="781" t="s">
        <v>28</v>
      </c>
      <c r="G4647" s="782">
        <v>117.16</v>
      </c>
    </row>
    <row r="4648" spans="1:7" x14ac:dyDescent="0.2">
      <c r="A4648" s="319" t="str">
        <f t="shared" si="72"/>
        <v>1 - 101904</v>
      </c>
      <c r="B4648" s="319">
        <v>1</v>
      </c>
      <c r="C4648" s="759">
        <v>101904</v>
      </c>
      <c r="D4648" s="780" t="s">
        <v>9550</v>
      </c>
      <c r="E4648" s="780" t="s">
        <v>9550</v>
      </c>
      <c r="F4648" s="781" t="s">
        <v>28</v>
      </c>
      <c r="G4648" s="782">
        <v>1909.69</v>
      </c>
    </row>
    <row r="4649" spans="1:7" x14ac:dyDescent="0.2">
      <c r="A4649" s="319" t="str">
        <f t="shared" si="72"/>
        <v>1 - 101901</v>
      </c>
      <c r="B4649" s="319">
        <v>1</v>
      </c>
      <c r="C4649" s="759">
        <v>101901</v>
      </c>
      <c r="D4649" s="780" t="s">
        <v>9551</v>
      </c>
      <c r="E4649" s="780" t="s">
        <v>9551</v>
      </c>
      <c r="F4649" s="781" t="s">
        <v>28</v>
      </c>
      <c r="G4649" s="782">
        <v>200.66</v>
      </c>
    </row>
    <row r="4650" spans="1:7" x14ac:dyDescent="0.2">
      <c r="A4650" s="319" t="str">
        <f t="shared" si="72"/>
        <v>1 - 101902</v>
      </c>
      <c r="B4650" s="319">
        <v>1</v>
      </c>
      <c r="C4650" s="759">
        <v>101902</v>
      </c>
      <c r="D4650" s="780" t="s">
        <v>9552</v>
      </c>
      <c r="E4650" s="780" t="s">
        <v>9552</v>
      </c>
      <c r="F4650" s="781" t="s">
        <v>28</v>
      </c>
      <c r="G4650" s="782">
        <v>247.63</v>
      </c>
    </row>
    <row r="4651" spans="1:7" x14ac:dyDescent="0.2">
      <c r="A4651" s="319" t="str">
        <f t="shared" si="72"/>
        <v>1 - 101903</v>
      </c>
      <c r="B4651" s="319">
        <v>1</v>
      </c>
      <c r="C4651" s="759">
        <v>101903</v>
      </c>
      <c r="D4651" s="780" t="s">
        <v>9553</v>
      </c>
      <c r="E4651" s="780" t="s">
        <v>9553</v>
      </c>
      <c r="F4651" s="781" t="s">
        <v>28</v>
      </c>
      <c r="G4651" s="782">
        <v>516.49</v>
      </c>
    </row>
    <row r="4652" spans="1:7" x14ac:dyDescent="0.2">
      <c r="A4652" s="319" t="str">
        <f t="shared" si="72"/>
        <v>1 - 97400</v>
      </c>
      <c r="B4652" s="319">
        <v>1</v>
      </c>
      <c r="C4652" s="759">
        <v>97400</v>
      </c>
      <c r="D4652" s="780" t="s">
        <v>9554</v>
      </c>
      <c r="E4652" s="780" t="s">
        <v>9554</v>
      </c>
      <c r="F4652" s="781" t="s">
        <v>28</v>
      </c>
      <c r="G4652" s="782">
        <v>0</v>
      </c>
    </row>
    <row r="4653" spans="1:7" x14ac:dyDescent="0.2">
      <c r="A4653" s="319" t="str">
        <f t="shared" si="72"/>
        <v>1 - 97401</v>
      </c>
      <c r="B4653" s="319">
        <v>1</v>
      </c>
      <c r="C4653" s="759">
        <v>97401</v>
      </c>
      <c r="D4653" s="780" t="s">
        <v>9555</v>
      </c>
      <c r="E4653" s="780" t="s">
        <v>9555</v>
      </c>
      <c r="F4653" s="781" t="s">
        <v>28</v>
      </c>
      <c r="G4653" s="782">
        <v>0</v>
      </c>
    </row>
    <row r="4654" spans="1:7" x14ac:dyDescent="0.2">
      <c r="A4654" s="319" t="str">
        <f t="shared" si="72"/>
        <v>1 - 97403</v>
      </c>
      <c r="B4654" s="319">
        <v>1</v>
      </c>
      <c r="C4654" s="759">
        <v>97403</v>
      </c>
      <c r="D4654" s="780" t="s">
        <v>9556</v>
      </c>
      <c r="E4654" s="780" t="s">
        <v>9556</v>
      </c>
      <c r="F4654" s="781" t="s">
        <v>28</v>
      </c>
      <c r="G4654" s="782">
        <v>0</v>
      </c>
    </row>
    <row r="4655" spans="1:7" x14ac:dyDescent="0.2">
      <c r="A4655" s="319" t="str">
        <f t="shared" si="72"/>
        <v>1 - 97404</v>
      </c>
      <c r="B4655" s="319">
        <v>1</v>
      </c>
      <c r="C4655" s="759">
        <v>97404</v>
      </c>
      <c r="D4655" s="780" t="s">
        <v>9557</v>
      </c>
      <c r="E4655" s="780" t="s">
        <v>9557</v>
      </c>
      <c r="F4655" s="781" t="s">
        <v>28</v>
      </c>
      <c r="G4655" s="782">
        <v>0</v>
      </c>
    </row>
    <row r="4656" spans="1:7" x14ac:dyDescent="0.2">
      <c r="A4656" s="319" t="str">
        <f t="shared" si="72"/>
        <v>1 - 97406</v>
      </c>
      <c r="B4656" s="319">
        <v>1</v>
      </c>
      <c r="C4656" s="759">
        <v>97406</v>
      </c>
      <c r="D4656" s="780" t="s">
        <v>9558</v>
      </c>
      <c r="E4656" s="780" t="s">
        <v>9558</v>
      </c>
      <c r="F4656" s="781" t="s">
        <v>28</v>
      </c>
      <c r="G4656" s="782">
        <v>0</v>
      </c>
    </row>
    <row r="4657" spans="1:7" x14ac:dyDescent="0.2">
      <c r="A4657" s="319" t="str">
        <f t="shared" si="72"/>
        <v>1 - 97393</v>
      </c>
      <c r="B4657" s="319">
        <v>1</v>
      </c>
      <c r="C4657" s="759">
        <v>97393</v>
      </c>
      <c r="D4657" s="780" t="s">
        <v>9559</v>
      </c>
      <c r="E4657" s="780" t="s">
        <v>9559</v>
      </c>
      <c r="F4657" s="781" t="s">
        <v>28</v>
      </c>
      <c r="G4657" s="782">
        <v>0</v>
      </c>
    </row>
    <row r="4658" spans="1:7" x14ac:dyDescent="0.2">
      <c r="A4658" s="319" t="str">
        <f t="shared" si="72"/>
        <v>1 - 97407</v>
      </c>
      <c r="B4658" s="319">
        <v>1</v>
      </c>
      <c r="C4658" s="759">
        <v>97407</v>
      </c>
      <c r="D4658" s="780" t="s">
        <v>9560</v>
      </c>
      <c r="E4658" s="780" t="s">
        <v>9560</v>
      </c>
      <c r="F4658" s="781" t="s">
        <v>28</v>
      </c>
      <c r="G4658" s="782">
        <v>0</v>
      </c>
    </row>
    <row r="4659" spans="1:7" x14ac:dyDescent="0.2">
      <c r="A4659" s="319" t="str">
        <f t="shared" si="72"/>
        <v>1 - 97408</v>
      </c>
      <c r="B4659" s="319">
        <v>1</v>
      </c>
      <c r="C4659" s="759">
        <v>97408</v>
      </c>
      <c r="D4659" s="780" t="s">
        <v>9561</v>
      </c>
      <c r="E4659" s="780" t="s">
        <v>9561</v>
      </c>
      <c r="F4659" s="781" t="s">
        <v>28</v>
      </c>
      <c r="G4659" s="782">
        <v>0</v>
      </c>
    </row>
    <row r="4660" spans="1:7" x14ac:dyDescent="0.2">
      <c r="A4660" s="319" t="str">
        <f t="shared" si="72"/>
        <v>1 - 97394</v>
      </c>
      <c r="B4660" s="319">
        <v>1</v>
      </c>
      <c r="C4660" s="759">
        <v>97394</v>
      </c>
      <c r="D4660" s="780" t="s">
        <v>9562</v>
      </c>
      <c r="E4660" s="780" t="s">
        <v>9562</v>
      </c>
      <c r="F4660" s="781" t="s">
        <v>28</v>
      </c>
      <c r="G4660" s="782">
        <v>0</v>
      </c>
    </row>
    <row r="4661" spans="1:7" x14ac:dyDescent="0.2">
      <c r="A4661" s="319" t="str">
        <f t="shared" si="72"/>
        <v>1 - 97395</v>
      </c>
      <c r="B4661" s="319">
        <v>1</v>
      </c>
      <c r="C4661" s="759">
        <v>97395</v>
      </c>
      <c r="D4661" s="780" t="s">
        <v>9563</v>
      </c>
      <c r="E4661" s="780" t="s">
        <v>9563</v>
      </c>
      <c r="F4661" s="781" t="s">
        <v>28</v>
      </c>
      <c r="G4661" s="782">
        <v>0</v>
      </c>
    </row>
    <row r="4662" spans="1:7" x14ac:dyDescent="0.2">
      <c r="A4662" s="319" t="str">
        <f t="shared" si="72"/>
        <v>1 - 97398</v>
      </c>
      <c r="B4662" s="319">
        <v>1</v>
      </c>
      <c r="C4662" s="759">
        <v>97398</v>
      </c>
      <c r="D4662" s="780" t="s">
        <v>9564</v>
      </c>
      <c r="E4662" s="780" t="s">
        <v>9564</v>
      </c>
      <c r="F4662" s="781" t="s">
        <v>28</v>
      </c>
      <c r="G4662" s="782">
        <v>0</v>
      </c>
    </row>
    <row r="4663" spans="1:7" x14ac:dyDescent="0.2">
      <c r="A4663" s="319" t="str">
        <f t="shared" si="72"/>
        <v>1 - 97399</v>
      </c>
      <c r="B4663" s="319">
        <v>1</v>
      </c>
      <c r="C4663" s="759">
        <v>97399</v>
      </c>
      <c r="D4663" s="780" t="s">
        <v>9565</v>
      </c>
      <c r="E4663" s="780" t="s">
        <v>9565</v>
      </c>
      <c r="F4663" s="781" t="s">
        <v>28</v>
      </c>
      <c r="G4663" s="782">
        <v>0</v>
      </c>
    </row>
    <row r="4664" spans="1:7" x14ac:dyDescent="0.2">
      <c r="A4664" s="319" t="str">
        <f t="shared" si="72"/>
        <v>1 - 97414</v>
      </c>
      <c r="B4664" s="319">
        <v>1</v>
      </c>
      <c r="C4664" s="759">
        <v>97414</v>
      </c>
      <c r="D4664" s="780" t="s">
        <v>9566</v>
      </c>
      <c r="E4664" s="780" t="s">
        <v>9566</v>
      </c>
      <c r="F4664" s="781" t="s">
        <v>28</v>
      </c>
      <c r="G4664" s="782">
        <v>0</v>
      </c>
    </row>
    <row r="4665" spans="1:7" x14ac:dyDescent="0.2">
      <c r="A4665" s="319" t="str">
        <f t="shared" si="72"/>
        <v>1 - 97415</v>
      </c>
      <c r="B4665" s="319">
        <v>1</v>
      </c>
      <c r="C4665" s="759">
        <v>97415</v>
      </c>
      <c r="D4665" s="780" t="s">
        <v>9567</v>
      </c>
      <c r="E4665" s="780" t="s">
        <v>9567</v>
      </c>
      <c r="F4665" s="781" t="s">
        <v>28</v>
      </c>
      <c r="G4665" s="782">
        <v>0</v>
      </c>
    </row>
    <row r="4666" spans="1:7" x14ac:dyDescent="0.2">
      <c r="A4666" s="319" t="str">
        <f t="shared" si="72"/>
        <v>1 - 97416</v>
      </c>
      <c r="B4666" s="319">
        <v>1</v>
      </c>
      <c r="C4666" s="759">
        <v>97416</v>
      </c>
      <c r="D4666" s="780" t="s">
        <v>9568</v>
      </c>
      <c r="E4666" s="780" t="s">
        <v>9568</v>
      </c>
      <c r="F4666" s="781" t="s">
        <v>28</v>
      </c>
      <c r="G4666" s="782">
        <v>0</v>
      </c>
    </row>
    <row r="4667" spans="1:7" x14ac:dyDescent="0.2">
      <c r="A4667" s="319" t="str">
        <f t="shared" si="72"/>
        <v>1 - 97417</v>
      </c>
      <c r="B4667" s="319">
        <v>1</v>
      </c>
      <c r="C4667" s="759">
        <v>97417</v>
      </c>
      <c r="D4667" s="780" t="s">
        <v>9569</v>
      </c>
      <c r="E4667" s="780" t="s">
        <v>9569</v>
      </c>
      <c r="F4667" s="781" t="s">
        <v>28</v>
      </c>
      <c r="G4667" s="782">
        <v>0</v>
      </c>
    </row>
    <row r="4668" spans="1:7" x14ac:dyDescent="0.2">
      <c r="A4668" s="319" t="str">
        <f t="shared" si="72"/>
        <v>1 - 97418</v>
      </c>
      <c r="B4668" s="319">
        <v>1</v>
      </c>
      <c r="C4668" s="759">
        <v>97418</v>
      </c>
      <c r="D4668" s="780" t="s">
        <v>9570</v>
      </c>
      <c r="E4668" s="780" t="s">
        <v>9570</v>
      </c>
      <c r="F4668" s="781" t="s">
        <v>28</v>
      </c>
      <c r="G4668" s="782">
        <v>0</v>
      </c>
    </row>
    <row r="4669" spans="1:7" x14ac:dyDescent="0.2">
      <c r="A4669" s="319" t="str">
        <f t="shared" si="72"/>
        <v>1 - 97409</v>
      </c>
      <c r="B4669" s="319">
        <v>1</v>
      </c>
      <c r="C4669" s="759">
        <v>97409</v>
      </c>
      <c r="D4669" s="780" t="s">
        <v>9571</v>
      </c>
      <c r="E4669" s="780" t="s">
        <v>9571</v>
      </c>
      <c r="F4669" s="781" t="s">
        <v>28</v>
      </c>
      <c r="G4669" s="782">
        <v>0</v>
      </c>
    </row>
    <row r="4670" spans="1:7" x14ac:dyDescent="0.2">
      <c r="A4670" s="319" t="str">
        <f t="shared" si="72"/>
        <v>1 - 97419</v>
      </c>
      <c r="B4670" s="319">
        <v>1</v>
      </c>
      <c r="C4670" s="759">
        <v>97419</v>
      </c>
      <c r="D4670" s="780" t="s">
        <v>9572</v>
      </c>
      <c r="E4670" s="780" t="s">
        <v>9572</v>
      </c>
      <c r="F4670" s="781" t="s">
        <v>28</v>
      </c>
      <c r="G4670" s="782">
        <v>0</v>
      </c>
    </row>
    <row r="4671" spans="1:7" x14ac:dyDescent="0.2">
      <c r="A4671" s="319" t="str">
        <f t="shared" si="72"/>
        <v>1 - 97420</v>
      </c>
      <c r="B4671" s="319">
        <v>1</v>
      </c>
      <c r="C4671" s="759">
        <v>97420</v>
      </c>
      <c r="D4671" s="780" t="s">
        <v>9573</v>
      </c>
      <c r="E4671" s="780" t="s">
        <v>9573</v>
      </c>
      <c r="F4671" s="781" t="s">
        <v>28</v>
      </c>
      <c r="G4671" s="782">
        <v>0</v>
      </c>
    </row>
    <row r="4672" spans="1:7" x14ac:dyDescent="0.2">
      <c r="A4672" s="319" t="str">
        <f t="shared" si="72"/>
        <v>1 - 97410</v>
      </c>
      <c r="B4672" s="319">
        <v>1</v>
      </c>
      <c r="C4672" s="759">
        <v>97410</v>
      </c>
      <c r="D4672" s="780" t="s">
        <v>9574</v>
      </c>
      <c r="E4672" s="780" t="s">
        <v>9574</v>
      </c>
      <c r="F4672" s="781" t="s">
        <v>28</v>
      </c>
      <c r="G4672" s="782">
        <v>0</v>
      </c>
    </row>
    <row r="4673" spans="1:7" x14ac:dyDescent="0.2">
      <c r="A4673" s="319" t="str">
        <f t="shared" si="72"/>
        <v>1 - 97411</v>
      </c>
      <c r="B4673" s="319">
        <v>1</v>
      </c>
      <c r="C4673" s="759">
        <v>97411</v>
      </c>
      <c r="D4673" s="780" t="s">
        <v>9575</v>
      </c>
      <c r="E4673" s="780" t="s">
        <v>9575</v>
      </c>
      <c r="F4673" s="781" t="s">
        <v>28</v>
      </c>
      <c r="G4673" s="782">
        <v>0</v>
      </c>
    </row>
    <row r="4674" spans="1:7" x14ac:dyDescent="0.2">
      <c r="A4674" s="319" t="str">
        <f t="shared" si="72"/>
        <v>1 - 97412</v>
      </c>
      <c r="B4674" s="319">
        <v>1</v>
      </c>
      <c r="C4674" s="759">
        <v>97412</v>
      </c>
      <c r="D4674" s="780" t="s">
        <v>9576</v>
      </c>
      <c r="E4674" s="780" t="s">
        <v>9576</v>
      </c>
      <c r="F4674" s="781" t="s">
        <v>28</v>
      </c>
      <c r="G4674" s="782">
        <v>0</v>
      </c>
    </row>
    <row r="4675" spans="1:7" x14ac:dyDescent="0.2">
      <c r="A4675" s="319" t="str">
        <f t="shared" si="72"/>
        <v>1 - 97413</v>
      </c>
      <c r="B4675" s="319">
        <v>1</v>
      </c>
      <c r="C4675" s="759">
        <v>97413</v>
      </c>
      <c r="D4675" s="780" t="s">
        <v>9577</v>
      </c>
      <c r="E4675" s="780" t="s">
        <v>9577</v>
      </c>
      <c r="F4675" s="781" t="s">
        <v>28</v>
      </c>
      <c r="G4675" s="782">
        <v>0</v>
      </c>
    </row>
    <row r="4676" spans="1:7" x14ac:dyDescent="0.2">
      <c r="A4676" s="319" t="str">
        <f t="shared" ref="A4676:A4739" si="73">B4676&amp;" - "&amp;C4676</f>
        <v>1 - 101900</v>
      </c>
      <c r="B4676" s="319">
        <v>1</v>
      </c>
      <c r="C4676" s="759">
        <v>101900</v>
      </c>
      <c r="D4676" s="780" t="s">
        <v>9578</v>
      </c>
      <c r="E4676" s="780" t="s">
        <v>9578</v>
      </c>
      <c r="F4676" s="781" t="s">
        <v>28</v>
      </c>
      <c r="G4676" s="782">
        <v>5652.21</v>
      </c>
    </row>
    <row r="4677" spans="1:7" x14ac:dyDescent="0.2">
      <c r="A4677" s="319" t="str">
        <f t="shared" si="73"/>
        <v>1 - 93660</v>
      </c>
      <c r="B4677" s="319">
        <v>1</v>
      </c>
      <c r="C4677" s="759">
        <v>93660</v>
      </c>
      <c r="D4677" s="780" t="s">
        <v>9579</v>
      </c>
      <c r="E4677" s="780" t="s">
        <v>9579</v>
      </c>
      <c r="F4677" s="781" t="s">
        <v>28</v>
      </c>
      <c r="G4677" s="782">
        <v>70.680000000000007</v>
      </c>
    </row>
    <row r="4678" spans="1:7" x14ac:dyDescent="0.2">
      <c r="A4678" s="319" t="str">
        <f t="shared" si="73"/>
        <v>1 - 93661</v>
      </c>
      <c r="B4678" s="319">
        <v>1</v>
      </c>
      <c r="C4678" s="759">
        <v>93661</v>
      </c>
      <c r="D4678" s="780" t="s">
        <v>9580</v>
      </c>
      <c r="E4678" s="780" t="s">
        <v>9580</v>
      </c>
      <c r="F4678" s="781" t="s">
        <v>28</v>
      </c>
      <c r="G4678" s="782">
        <v>71.98</v>
      </c>
    </row>
    <row r="4679" spans="1:7" x14ac:dyDescent="0.2">
      <c r="A4679" s="319" t="str">
        <f t="shared" si="73"/>
        <v>1 - 93662</v>
      </c>
      <c r="B4679" s="319">
        <v>1</v>
      </c>
      <c r="C4679" s="759">
        <v>93662</v>
      </c>
      <c r="D4679" s="780" t="s">
        <v>9581</v>
      </c>
      <c r="E4679" s="780" t="s">
        <v>9581</v>
      </c>
      <c r="F4679" s="781" t="s">
        <v>28</v>
      </c>
      <c r="G4679" s="782">
        <v>74.78</v>
      </c>
    </row>
    <row r="4680" spans="1:7" x14ac:dyDescent="0.2">
      <c r="A4680" s="319" t="str">
        <f t="shared" si="73"/>
        <v>1 - 93663</v>
      </c>
      <c r="B4680" s="319">
        <v>1</v>
      </c>
      <c r="C4680" s="759">
        <v>93663</v>
      </c>
      <c r="D4680" s="780" t="s">
        <v>9582</v>
      </c>
      <c r="E4680" s="780" t="s">
        <v>9582</v>
      </c>
      <c r="F4680" s="781" t="s">
        <v>28</v>
      </c>
      <c r="G4680" s="782">
        <v>74.78</v>
      </c>
    </row>
    <row r="4681" spans="1:7" x14ac:dyDescent="0.2">
      <c r="A4681" s="319" t="str">
        <f t="shared" si="73"/>
        <v>1 - 93664</v>
      </c>
      <c r="B4681" s="319">
        <v>1</v>
      </c>
      <c r="C4681" s="759">
        <v>93664</v>
      </c>
      <c r="D4681" s="780" t="s">
        <v>9583</v>
      </c>
      <c r="E4681" s="780" t="s">
        <v>9583</v>
      </c>
      <c r="F4681" s="781" t="s">
        <v>28</v>
      </c>
      <c r="G4681" s="782">
        <v>78.099999999999994</v>
      </c>
    </row>
    <row r="4682" spans="1:7" x14ac:dyDescent="0.2">
      <c r="A4682" s="319" t="str">
        <f t="shared" si="73"/>
        <v>1 - 93665</v>
      </c>
      <c r="B4682" s="319">
        <v>1</v>
      </c>
      <c r="C4682" s="759">
        <v>93665</v>
      </c>
      <c r="D4682" s="780" t="s">
        <v>9584</v>
      </c>
      <c r="E4682" s="780" t="s">
        <v>9584</v>
      </c>
      <c r="F4682" s="781" t="s">
        <v>28</v>
      </c>
      <c r="G4682" s="782">
        <v>82.07</v>
      </c>
    </row>
    <row r="4683" spans="1:7" x14ac:dyDescent="0.2">
      <c r="A4683" s="319" t="str">
        <f t="shared" si="73"/>
        <v>1 - 93666</v>
      </c>
      <c r="B4683" s="319">
        <v>1</v>
      </c>
      <c r="C4683" s="759">
        <v>93666</v>
      </c>
      <c r="D4683" s="780" t="s">
        <v>9585</v>
      </c>
      <c r="E4683" s="780" t="s">
        <v>9585</v>
      </c>
      <c r="F4683" s="781" t="s">
        <v>28</v>
      </c>
      <c r="G4683" s="782">
        <v>88.62</v>
      </c>
    </row>
    <row r="4684" spans="1:7" x14ac:dyDescent="0.2">
      <c r="A4684" s="319" t="str">
        <f t="shared" si="73"/>
        <v>1 - 93674</v>
      </c>
      <c r="B4684" s="319">
        <v>1</v>
      </c>
      <c r="C4684" s="759">
        <v>93674</v>
      </c>
      <c r="D4684" s="780" t="s">
        <v>9586</v>
      </c>
      <c r="E4684" s="780" t="s">
        <v>9586</v>
      </c>
      <c r="F4684" s="781" t="s">
        <v>28</v>
      </c>
      <c r="G4684" s="782">
        <v>0</v>
      </c>
    </row>
    <row r="4685" spans="1:7" x14ac:dyDescent="0.2">
      <c r="A4685" s="319" t="str">
        <f t="shared" si="73"/>
        <v>1 - 93675</v>
      </c>
      <c r="B4685" s="319">
        <v>1</v>
      </c>
      <c r="C4685" s="759">
        <v>93675</v>
      </c>
      <c r="D4685" s="780" t="s">
        <v>9587</v>
      </c>
      <c r="E4685" s="780" t="s">
        <v>9587</v>
      </c>
      <c r="F4685" s="781" t="s">
        <v>28</v>
      </c>
      <c r="G4685" s="782">
        <v>0</v>
      </c>
    </row>
    <row r="4686" spans="1:7" x14ac:dyDescent="0.2">
      <c r="A4686" s="319" t="str">
        <f t="shared" si="73"/>
        <v>1 - 101892</v>
      </c>
      <c r="B4686" s="319">
        <v>1</v>
      </c>
      <c r="C4686" s="759">
        <v>101892</v>
      </c>
      <c r="D4686" s="780" t="s">
        <v>9588</v>
      </c>
      <c r="E4686" s="780" t="s">
        <v>9588</v>
      </c>
      <c r="F4686" s="781" t="s">
        <v>28</v>
      </c>
      <c r="G4686" s="782">
        <v>88.65</v>
      </c>
    </row>
    <row r="4687" spans="1:7" x14ac:dyDescent="0.2">
      <c r="A4687" s="319" t="str">
        <f t="shared" si="73"/>
        <v>1 - 93653</v>
      </c>
      <c r="B4687" s="319">
        <v>1</v>
      </c>
      <c r="C4687" s="759">
        <v>93653</v>
      </c>
      <c r="D4687" s="780" t="s">
        <v>9589</v>
      </c>
      <c r="E4687" s="780" t="s">
        <v>9589</v>
      </c>
      <c r="F4687" s="781" t="s">
        <v>28</v>
      </c>
      <c r="G4687" s="782">
        <v>14.43</v>
      </c>
    </row>
    <row r="4688" spans="1:7" x14ac:dyDescent="0.2">
      <c r="A4688" s="319" t="str">
        <f t="shared" si="73"/>
        <v>1 - 93654</v>
      </c>
      <c r="B4688" s="319">
        <v>1</v>
      </c>
      <c r="C4688" s="759">
        <v>93654</v>
      </c>
      <c r="D4688" s="780" t="s">
        <v>9590</v>
      </c>
      <c r="E4688" s="780" t="s">
        <v>9590</v>
      </c>
      <c r="F4688" s="781" t="s">
        <v>28</v>
      </c>
      <c r="G4688" s="782">
        <v>15.07</v>
      </c>
    </row>
    <row r="4689" spans="1:7" x14ac:dyDescent="0.2">
      <c r="A4689" s="319" t="str">
        <f t="shared" si="73"/>
        <v>1 - 93655</v>
      </c>
      <c r="B4689" s="319">
        <v>1</v>
      </c>
      <c r="C4689" s="759">
        <v>93655</v>
      </c>
      <c r="D4689" s="780" t="s">
        <v>9591</v>
      </c>
      <c r="E4689" s="780" t="s">
        <v>9591</v>
      </c>
      <c r="F4689" s="781" t="s">
        <v>28</v>
      </c>
      <c r="G4689" s="782">
        <v>16.48</v>
      </c>
    </row>
    <row r="4690" spans="1:7" x14ac:dyDescent="0.2">
      <c r="A4690" s="319" t="str">
        <f t="shared" si="73"/>
        <v>1 - 93656</v>
      </c>
      <c r="B4690" s="319">
        <v>1</v>
      </c>
      <c r="C4690" s="759">
        <v>93656</v>
      </c>
      <c r="D4690" s="780" t="s">
        <v>9592</v>
      </c>
      <c r="E4690" s="780" t="s">
        <v>9592</v>
      </c>
      <c r="F4690" s="781" t="s">
        <v>28</v>
      </c>
      <c r="G4690" s="782">
        <v>16.48</v>
      </c>
    </row>
    <row r="4691" spans="1:7" x14ac:dyDescent="0.2">
      <c r="A4691" s="319" t="str">
        <f t="shared" si="73"/>
        <v>1 - 93657</v>
      </c>
      <c r="B4691" s="319">
        <v>1</v>
      </c>
      <c r="C4691" s="759">
        <v>93657</v>
      </c>
      <c r="D4691" s="780" t="s">
        <v>9593</v>
      </c>
      <c r="E4691" s="780" t="s">
        <v>9593</v>
      </c>
      <c r="F4691" s="781" t="s">
        <v>28</v>
      </c>
      <c r="G4691" s="782">
        <v>18.14</v>
      </c>
    </row>
    <row r="4692" spans="1:7" x14ac:dyDescent="0.2">
      <c r="A4692" s="319" t="str">
        <f t="shared" si="73"/>
        <v>1 - 93658</v>
      </c>
      <c r="B4692" s="319">
        <v>1</v>
      </c>
      <c r="C4692" s="759">
        <v>93658</v>
      </c>
      <c r="D4692" s="780" t="s">
        <v>9594</v>
      </c>
      <c r="E4692" s="780" t="s">
        <v>9594</v>
      </c>
      <c r="F4692" s="781" t="s">
        <v>28</v>
      </c>
      <c r="G4692" s="782">
        <v>26.02</v>
      </c>
    </row>
    <row r="4693" spans="1:7" x14ac:dyDescent="0.2">
      <c r="A4693" s="319" t="str">
        <f t="shared" si="73"/>
        <v>1 - 93659</v>
      </c>
      <c r="B4693" s="319">
        <v>1</v>
      </c>
      <c r="C4693" s="759">
        <v>93659</v>
      </c>
      <c r="D4693" s="780" t="s">
        <v>9595</v>
      </c>
      <c r="E4693" s="780" t="s">
        <v>9595</v>
      </c>
      <c r="F4693" s="781" t="s">
        <v>28</v>
      </c>
      <c r="G4693" s="782">
        <v>29.3</v>
      </c>
    </row>
    <row r="4694" spans="1:7" x14ac:dyDescent="0.2">
      <c r="A4694" s="319" t="str">
        <f t="shared" si="73"/>
        <v>1 - 101890</v>
      </c>
      <c r="B4694" s="319">
        <v>1</v>
      </c>
      <c r="C4694" s="759">
        <v>101890</v>
      </c>
      <c r="D4694" s="780" t="s">
        <v>9596</v>
      </c>
      <c r="E4694" s="780" t="s">
        <v>9596</v>
      </c>
      <c r="F4694" s="781" t="s">
        <v>28</v>
      </c>
      <c r="G4694" s="782">
        <v>19.79</v>
      </c>
    </row>
    <row r="4695" spans="1:7" x14ac:dyDescent="0.2">
      <c r="A4695" s="319" t="str">
        <f t="shared" si="73"/>
        <v>1 - 101891</v>
      </c>
      <c r="B4695" s="319">
        <v>1</v>
      </c>
      <c r="C4695" s="759">
        <v>101891</v>
      </c>
      <c r="D4695" s="780" t="s">
        <v>9597</v>
      </c>
      <c r="E4695" s="780" t="s">
        <v>9597</v>
      </c>
      <c r="F4695" s="781" t="s">
        <v>28</v>
      </c>
      <c r="G4695" s="782">
        <v>33.75</v>
      </c>
    </row>
    <row r="4696" spans="1:7" x14ac:dyDescent="0.2">
      <c r="A4696" s="319" t="str">
        <f t="shared" si="73"/>
        <v>1 - 101895</v>
      </c>
      <c r="B4696" s="319">
        <v>1</v>
      </c>
      <c r="C4696" s="759">
        <v>101895</v>
      </c>
      <c r="D4696" s="780" t="s">
        <v>9598</v>
      </c>
      <c r="E4696" s="780" t="s">
        <v>9598</v>
      </c>
      <c r="F4696" s="781" t="s">
        <v>28</v>
      </c>
      <c r="G4696" s="782">
        <v>521.11</v>
      </c>
    </row>
    <row r="4697" spans="1:7" x14ac:dyDescent="0.2">
      <c r="A4697" s="319" t="str">
        <f t="shared" si="73"/>
        <v>1 - 101896</v>
      </c>
      <c r="B4697" s="319">
        <v>1</v>
      </c>
      <c r="C4697" s="759">
        <v>101896</v>
      </c>
      <c r="D4697" s="780" t="s">
        <v>9599</v>
      </c>
      <c r="E4697" s="780" t="s">
        <v>9599</v>
      </c>
      <c r="F4697" s="781" t="s">
        <v>28</v>
      </c>
      <c r="G4697" s="782">
        <v>787.26</v>
      </c>
    </row>
    <row r="4698" spans="1:7" x14ac:dyDescent="0.2">
      <c r="A4698" s="319" t="str">
        <f t="shared" si="73"/>
        <v>1 - 101897</v>
      </c>
      <c r="B4698" s="319">
        <v>1</v>
      </c>
      <c r="C4698" s="759">
        <v>101897</v>
      </c>
      <c r="D4698" s="780" t="s">
        <v>9600</v>
      </c>
      <c r="E4698" s="780" t="s">
        <v>9600</v>
      </c>
      <c r="F4698" s="781" t="s">
        <v>28</v>
      </c>
      <c r="G4698" s="782">
        <v>1262.24</v>
      </c>
    </row>
    <row r="4699" spans="1:7" x14ac:dyDescent="0.2">
      <c r="A4699" s="319" t="str">
        <f t="shared" si="73"/>
        <v>1 - 101898</v>
      </c>
      <c r="B4699" s="319">
        <v>1</v>
      </c>
      <c r="C4699" s="759">
        <v>101898</v>
      </c>
      <c r="D4699" s="780" t="s">
        <v>9601</v>
      </c>
      <c r="E4699" s="780" t="s">
        <v>9601</v>
      </c>
      <c r="F4699" s="781" t="s">
        <v>28</v>
      </c>
      <c r="G4699" s="782">
        <v>1689.77</v>
      </c>
    </row>
    <row r="4700" spans="1:7" x14ac:dyDescent="0.2">
      <c r="A4700" s="319" t="str">
        <f t="shared" si="73"/>
        <v>1 - 101899</v>
      </c>
      <c r="B4700" s="319">
        <v>1</v>
      </c>
      <c r="C4700" s="759">
        <v>101899</v>
      </c>
      <c r="D4700" s="780" t="s">
        <v>9602</v>
      </c>
      <c r="E4700" s="780" t="s">
        <v>9602</v>
      </c>
      <c r="F4700" s="781" t="s">
        <v>28</v>
      </c>
      <c r="G4700" s="782">
        <v>2706.71</v>
      </c>
    </row>
    <row r="4701" spans="1:7" x14ac:dyDescent="0.2">
      <c r="A4701" s="319" t="str">
        <f t="shared" si="73"/>
        <v>1 - 93676</v>
      </c>
      <c r="B4701" s="319">
        <v>1</v>
      </c>
      <c r="C4701" s="759">
        <v>93676</v>
      </c>
      <c r="D4701" s="780" t="s">
        <v>9603</v>
      </c>
      <c r="E4701" s="780" t="s">
        <v>9603</v>
      </c>
      <c r="F4701" s="781" t="s">
        <v>28</v>
      </c>
      <c r="G4701" s="782">
        <v>0</v>
      </c>
    </row>
    <row r="4702" spans="1:7" x14ac:dyDescent="0.2">
      <c r="A4702" s="319" t="str">
        <f t="shared" si="73"/>
        <v>1 - 97711</v>
      </c>
      <c r="B4702" s="319">
        <v>1</v>
      </c>
      <c r="C4702" s="759">
        <v>97711</v>
      </c>
      <c r="D4702" s="780" t="s">
        <v>9604</v>
      </c>
      <c r="E4702" s="780" t="s">
        <v>9604</v>
      </c>
      <c r="F4702" s="781" t="s">
        <v>28</v>
      </c>
      <c r="G4702" s="782">
        <v>0</v>
      </c>
    </row>
    <row r="4703" spans="1:7" x14ac:dyDescent="0.2">
      <c r="A4703" s="319" t="str">
        <f t="shared" si="73"/>
        <v>1 - 93667</v>
      </c>
      <c r="B4703" s="319">
        <v>1</v>
      </c>
      <c r="C4703" s="759">
        <v>93667</v>
      </c>
      <c r="D4703" s="780" t="s">
        <v>9605</v>
      </c>
      <c r="E4703" s="780" t="s">
        <v>9605</v>
      </c>
      <c r="F4703" s="781" t="s">
        <v>28</v>
      </c>
      <c r="G4703" s="782">
        <v>88.38</v>
      </c>
    </row>
    <row r="4704" spans="1:7" x14ac:dyDescent="0.2">
      <c r="A4704" s="319" t="str">
        <f t="shared" si="73"/>
        <v>1 - 93668</v>
      </c>
      <c r="B4704" s="319">
        <v>1</v>
      </c>
      <c r="C4704" s="759">
        <v>93668</v>
      </c>
      <c r="D4704" s="780" t="s">
        <v>9606</v>
      </c>
      <c r="E4704" s="780" t="s">
        <v>9606</v>
      </c>
      <c r="F4704" s="781" t="s">
        <v>28</v>
      </c>
      <c r="G4704" s="782">
        <v>90.33</v>
      </c>
    </row>
    <row r="4705" spans="1:7" x14ac:dyDescent="0.2">
      <c r="A4705" s="319" t="str">
        <f t="shared" si="73"/>
        <v>1 - 93669</v>
      </c>
      <c r="B4705" s="319">
        <v>1</v>
      </c>
      <c r="C4705" s="759">
        <v>93669</v>
      </c>
      <c r="D4705" s="780" t="s">
        <v>9607</v>
      </c>
      <c r="E4705" s="780" t="s">
        <v>9607</v>
      </c>
      <c r="F4705" s="781" t="s">
        <v>28</v>
      </c>
      <c r="G4705" s="782">
        <v>94.54</v>
      </c>
    </row>
    <row r="4706" spans="1:7" x14ac:dyDescent="0.2">
      <c r="A4706" s="319" t="str">
        <f t="shared" si="73"/>
        <v>1 - 93670</v>
      </c>
      <c r="B4706" s="319">
        <v>1</v>
      </c>
      <c r="C4706" s="759">
        <v>93670</v>
      </c>
      <c r="D4706" s="780" t="s">
        <v>9608</v>
      </c>
      <c r="E4706" s="780" t="s">
        <v>9608</v>
      </c>
      <c r="F4706" s="781" t="s">
        <v>28</v>
      </c>
      <c r="G4706" s="782">
        <v>94.54</v>
      </c>
    </row>
    <row r="4707" spans="1:7" x14ac:dyDescent="0.2">
      <c r="A4707" s="319" t="str">
        <f t="shared" si="73"/>
        <v>1 - 93671</v>
      </c>
      <c r="B4707" s="319">
        <v>1</v>
      </c>
      <c r="C4707" s="759">
        <v>93671</v>
      </c>
      <c r="D4707" s="780" t="s">
        <v>9609</v>
      </c>
      <c r="E4707" s="780" t="s">
        <v>9609</v>
      </c>
      <c r="F4707" s="781" t="s">
        <v>28</v>
      </c>
      <c r="G4707" s="782">
        <v>99.5</v>
      </c>
    </row>
    <row r="4708" spans="1:7" x14ac:dyDescent="0.2">
      <c r="A4708" s="319" t="str">
        <f t="shared" si="73"/>
        <v>1 - 93672</v>
      </c>
      <c r="B4708" s="319">
        <v>1</v>
      </c>
      <c r="C4708" s="759">
        <v>93672</v>
      </c>
      <c r="D4708" s="780" t="s">
        <v>9610</v>
      </c>
      <c r="E4708" s="780" t="s">
        <v>9610</v>
      </c>
      <c r="F4708" s="781" t="s">
        <v>28</v>
      </c>
      <c r="G4708" s="782">
        <v>106.95</v>
      </c>
    </row>
    <row r="4709" spans="1:7" x14ac:dyDescent="0.2">
      <c r="A4709" s="319" t="str">
        <f t="shared" si="73"/>
        <v>1 - 93673</v>
      </c>
      <c r="B4709" s="319">
        <v>1</v>
      </c>
      <c r="C4709" s="759">
        <v>93673</v>
      </c>
      <c r="D4709" s="780" t="s">
        <v>9611</v>
      </c>
      <c r="E4709" s="780" t="s">
        <v>9611</v>
      </c>
      <c r="F4709" s="781" t="s">
        <v>28</v>
      </c>
      <c r="G4709" s="782">
        <v>116.78</v>
      </c>
    </row>
    <row r="4710" spans="1:7" x14ac:dyDescent="0.2">
      <c r="A4710" s="319" t="str">
        <f t="shared" si="73"/>
        <v>1 - 101893</v>
      </c>
      <c r="B4710" s="319">
        <v>1</v>
      </c>
      <c r="C4710" s="759">
        <v>101893</v>
      </c>
      <c r="D4710" s="780" t="s">
        <v>9612</v>
      </c>
      <c r="E4710" s="780" t="s">
        <v>9612</v>
      </c>
      <c r="F4710" s="781" t="s">
        <v>28</v>
      </c>
      <c r="G4710" s="782">
        <v>113.26</v>
      </c>
    </row>
    <row r="4711" spans="1:7" x14ac:dyDescent="0.2">
      <c r="A4711" s="319" t="str">
        <f t="shared" si="73"/>
        <v>1 - 101894</v>
      </c>
      <c r="B4711" s="319">
        <v>1</v>
      </c>
      <c r="C4711" s="759">
        <v>101894</v>
      </c>
      <c r="D4711" s="780" t="s">
        <v>9613</v>
      </c>
      <c r="E4711" s="780" t="s">
        <v>9613</v>
      </c>
      <c r="F4711" s="781" t="s">
        <v>28</v>
      </c>
      <c r="G4711" s="782">
        <v>189.81</v>
      </c>
    </row>
    <row r="4712" spans="1:7" x14ac:dyDescent="0.2">
      <c r="A4712" s="319" t="str">
        <f t="shared" si="73"/>
        <v>1 - 97421</v>
      </c>
      <c r="B4712" s="319">
        <v>1</v>
      </c>
      <c r="C4712" s="759">
        <v>97421</v>
      </c>
      <c r="D4712" s="780" t="s">
        <v>9614</v>
      </c>
      <c r="E4712" s="780" t="s">
        <v>9614</v>
      </c>
      <c r="F4712" s="781" t="s">
        <v>28</v>
      </c>
      <c r="G4712" s="782">
        <v>0</v>
      </c>
    </row>
    <row r="4713" spans="1:7" x14ac:dyDescent="0.2">
      <c r="A4713" s="319" t="str">
        <f t="shared" si="73"/>
        <v>1 - 97373</v>
      </c>
      <c r="B4713" s="319">
        <v>1</v>
      </c>
      <c r="C4713" s="759">
        <v>97373</v>
      </c>
      <c r="D4713" s="780" t="s">
        <v>9615</v>
      </c>
      <c r="E4713" s="780" t="s">
        <v>9615</v>
      </c>
      <c r="F4713" s="781" t="s">
        <v>0</v>
      </c>
      <c r="G4713" s="782">
        <v>0</v>
      </c>
    </row>
    <row r="4714" spans="1:7" x14ac:dyDescent="0.2">
      <c r="A4714" s="319" t="str">
        <f t="shared" si="73"/>
        <v>1 - 97374</v>
      </c>
      <c r="B4714" s="319">
        <v>1</v>
      </c>
      <c r="C4714" s="759">
        <v>97374</v>
      </c>
      <c r="D4714" s="780" t="s">
        <v>9616</v>
      </c>
      <c r="E4714" s="780" t="s">
        <v>9616</v>
      </c>
      <c r="F4714" s="781" t="s">
        <v>0</v>
      </c>
      <c r="G4714" s="782">
        <v>0</v>
      </c>
    </row>
    <row r="4715" spans="1:7" x14ac:dyDescent="0.2">
      <c r="A4715" s="319" t="str">
        <f t="shared" si="73"/>
        <v>1 - 97375</v>
      </c>
      <c r="B4715" s="319">
        <v>1</v>
      </c>
      <c r="C4715" s="759">
        <v>97375</v>
      </c>
      <c r="D4715" s="780" t="s">
        <v>9617</v>
      </c>
      <c r="E4715" s="780" t="s">
        <v>9617</v>
      </c>
      <c r="F4715" s="781" t="s">
        <v>0</v>
      </c>
      <c r="G4715" s="782">
        <v>0</v>
      </c>
    </row>
    <row r="4716" spans="1:7" x14ac:dyDescent="0.2">
      <c r="A4716" s="319" t="str">
        <f t="shared" si="73"/>
        <v>1 - 97376</v>
      </c>
      <c r="B4716" s="319">
        <v>1</v>
      </c>
      <c r="C4716" s="759">
        <v>97376</v>
      </c>
      <c r="D4716" s="780" t="s">
        <v>9618</v>
      </c>
      <c r="E4716" s="780" t="s">
        <v>9618</v>
      </c>
      <c r="F4716" s="781" t="s">
        <v>0</v>
      </c>
      <c r="G4716" s="782">
        <v>0</v>
      </c>
    </row>
    <row r="4717" spans="1:7" x14ac:dyDescent="0.2">
      <c r="A4717" s="319" t="str">
        <f t="shared" si="73"/>
        <v>1 - 97377</v>
      </c>
      <c r="B4717" s="319">
        <v>1</v>
      </c>
      <c r="C4717" s="759">
        <v>97377</v>
      </c>
      <c r="D4717" s="780" t="s">
        <v>9619</v>
      </c>
      <c r="E4717" s="780" t="s">
        <v>9619</v>
      </c>
      <c r="F4717" s="781" t="s">
        <v>0</v>
      </c>
      <c r="G4717" s="782">
        <v>0</v>
      </c>
    </row>
    <row r="4718" spans="1:7" x14ac:dyDescent="0.2">
      <c r="A4718" s="319" t="str">
        <f t="shared" si="73"/>
        <v>1 - 97368</v>
      </c>
      <c r="B4718" s="319">
        <v>1</v>
      </c>
      <c r="C4718" s="759">
        <v>97368</v>
      </c>
      <c r="D4718" s="780" t="s">
        <v>9620</v>
      </c>
      <c r="E4718" s="780" t="s">
        <v>9620</v>
      </c>
      <c r="F4718" s="781" t="s">
        <v>0</v>
      </c>
      <c r="G4718" s="782">
        <v>0</v>
      </c>
    </row>
    <row r="4719" spans="1:7" x14ac:dyDescent="0.2">
      <c r="A4719" s="319" t="str">
        <f t="shared" si="73"/>
        <v>1 - 97369</v>
      </c>
      <c r="B4719" s="319">
        <v>1</v>
      </c>
      <c r="C4719" s="759">
        <v>97369</v>
      </c>
      <c r="D4719" s="780" t="s">
        <v>9621</v>
      </c>
      <c r="E4719" s="780" t="s">
        <v>9621</v>
      </c>
      <c r="F4719" s="781" t="s">
        <v>0</v>
      </c>
      <c r="G4719" s="782">
        <v>0</v>
      </c>
    </row>
    <row r="4720" spans="1:7" x14ac:dyDescent="0.2">
      <c r="A4720" s="319" t="str">
        <f t="shared" si="73"/>
        <v>1 - 97370</v>
      </c>
      <c r="B4720" s="319">
        <v>1</v>
      </c>
      <c r="C4720" s="759">
        <v>97370</v>
      </c>
      <c r="D4720" s="780" t="s">
        <v>9622</v>
      </c>
      <c r="E4720" s="780" t="s">
        <v>9622</v>
      </c>
      <c r="F4720" s="781" t="s">
        <v>0</v>
      </c>
      <c r="G4720" s="782">
        <v>0</v>
      </c>
    </row>
    <row r="4721" spans="1:7" x14ac:dyDescent="0.2">
      <c r="A4721" s="319" t="str">
        <f t="shared" si="73"/>
        <v>1 - 97371</v>
      </c>
      <c r="B4721" s="319">
        <v>1</v>
      </c>
      <c r="C4721" s="759">
        <v>97371</v>
      </c>
      <c r="D4721" s="780" t="s">
        <v>9623</v>
      </c>
      <c r="E4721" s="780" t="s">
        <v>9623</v>
      </c>
      <c r="F4721" s="781" t="s">
        <v>0</v>
      </c>
      <c r="G4721" s="782">
        <v>0</v>
      </c>
    </row>
    <row r="4722" spans="1:7" x14ac:dyDescent="0.2">
      <c r="A4722" s="319" t="str">
        <f t="shared" si="73"/>
        <v>1 - 97372</v>
      </c>
      <c r="B4722" s="319">
        <v>1</v>
      </c>
      <c r="C4722" s="759">
        <v>97372</v>
      </c>
      <c r="D4722" s="780" t="s">
        <v>9624</v>
      </c>
      <c r="E4722" s="780" t="s">
        <v>9624</v>
      </c>
      <c r="F4722" s="781" t="s">
        <v>0</v>
      </c>
      <c r="G4722" s="782">
        <v>0</v>
      </c>
    </row>
    <row r="4723" spans="1:7" x14ac:dyDescent="0.2">
      <c r="A4723" s="319" t="str">
        <f t="shared" si="73"/>
        <v>1 - 101875</v>
      </c>
      <c r="B4723" s="319">
        <v>1</v>
      </c>
      <c r="C4723" s="759">
        <v>101875</v>
      </c>
      <c r="D4723" s="780" t="s">
        <v>9625</v>
      </c>
      <c r="E4723" s="780" t="s">
        <v>9625</v>
      </c>
      <c r="F4723" s="781" t="s">
        <v>28</v>
      </c>
      <c r="G4723" s="782">
        <v>395.54</v>
      </c>
    </row>
    <row r="4724" spans="1:7" x14ac:dyDescent="0.2">
      <c r="A4724" s="319" t="str">
        <f t="shared" si="73"/>
        <v>1 - 101883</v>
      </c>
      <c r="B4724" s="319">
        <v>1</v>
      </c>
      <c r="C4724" s="759">
        <v>101883</v>
      </c>
      <c r="D4724" s="780" t="s">
        <v>9626</v>
      </c>
      <c r="E4724" s="780" t="s">
        <v>9626</v>
      </c>
      <c r="F4724" s="781" t="s">
        <v>28</v>
      </c>
      <c r="G4724" s="782">
        <v>544.65</v>
      </c>
    </row>
    <row r="4725" spans="1:7" x14ac:dyDescent="0.2">
      <c r="A4725" s="319" t="str">
        <f t="shared" si="73"/>
        <v>1 - 101879</v>
      </c>
      <c r="B4725" s="319">
        <v>1</v>
      </c>
      <c r="C4725" s="759">
        <v>101879</v>
      </c>
      <c r="D4725" s="780" t="s">
        <v>9627</v>
      </c>
      <c r="E4725" s="780" t="s">
        <v>9627</v>
      </c>
      <c r="F4725" s="781" t="s">
        <v>28</v>
      </c>
      <c r="G4725" s="782">
        <v>571.24</v>
      </c>
    </row>
    <row r="4726" spans="1:7" x14ac:dyDescent="0.2">
      <c r="A4726" s="319" t="str">
        <f t="shared" si="73"/>
        <v>1 - 101880</v>
      </c>
      <c r="B4726" s="319">
        <v>1</v>
      </c>
      <c r="C4726" s="759">
        <v>101880</v>
      </c>
      <c r="D4726" s="780" t="s">
        <v>9628</v>
      </c>
      <c r="E4726" s="780" t="s">
        <v>9628</v>
      </c>
      <c r="F4726" s="781" t="s">
        <v>28</v>
      </c>
      <c r="G4726" s="782">
        <v>658.22</v>
      </c>
    </row>
    <row r="4727" spans="1:7" x14ac:dyDescent="0.2">
      <c r="A4727" s="319" t="str">
        <f t="shared" si="73"/>
        <v>1 - 101882</v>
      </c>
      <c r="B4727" s="319">
        <v>1</v>
      </c>
      <c r="C4727" s="759">
        <v>101882</v>
      </c>
      <c r="D4727" s="780" t="s">
        <v>9629</v>
      </c>
      <c r="E4727" s="780" t="s">
        <v>9629</v>
      </c>
      <c r="F4727" s="781" t="s">
        <v>28</v>
      </c>
      <c r="G4727" s="782">
        <v>1336.76</v>
      </c>
    </row>
    <row r="4728" spans="1:7" x14ac:dyDescent="0.2">
      <c r="A4728" s="319" t="str">
        <f t="shared" si="73"/>
        <v>1 - 101881</v>
      </c>
      <c r="B4728" s="319">
        <v>1</v>
      </c>
      <c r="C4728" s="759">
        <v>101881</v>
      </c>
      <c r="D4728" s="780" t="s">
        <v>9630</v>
      </c>
      <c r="E4728" s="780" t="s">
        <v>9630</v>
      </c>
      <c r="F4728" s="781" t="s">
        <v>28</v>
      </c>
      <c r="G4728" s="782">
        <v>943.51</v>
      </c>
    </row>
    <row r="4729" spans="1:7" x14ac:dyDescent="0.2">
      <c r="A4729" s="319" t="str">
        <f t="shared" si="73"/>
        <v>1 - 101878</v>
      </c>
      <c r="B4729" s="319">
        <v>1</v>
      </c>
      <c r="C4729" s="759">
        <v>101878</v>
      </c>
      <c r="D4729" s="780" t="s">
        <v>9631</v>
      </c>
      <c r="E4729" s="780" t="s">
        <v>9631</v>
      </c>
      <c r="F4729" s="781" t="s">
        <v>28</v>
      </c>
      <c r="G4729" s="782">
        <v>548.71</v>
      </c>
    </row>
    <row r="4730" spans="1:7" x14ac:dyDescent="0.2">
      <c r="A4730" s="319" t="str">
        <f t="shared" si="73"/>
        <v>1 - 101877</v>
      </c>
      <c r="B4730" s="319">
        <v>1</v>
      </c>
      <c r="C4730" s="759">
        <v>101877</v>
      </c>
      <c r="D4730" s="780" t="s">
        <v>9632</v>
      </c>
      <c r="E4730" s="780" t="s">
        <v>9632</v>
      </c>
      <c r="F4730" s="781" t="s">
        <v>28</v>
      </c>
      <c r="G4730" s="782">
        <v>60.13</v>
      </c>
    </row>
    <row r="4731" spans="1:7" x14ac:dyDescent="0.2">
      <c r="A4731" s="319" t="str">
        <f t="shared" si="73"/>
        <v>1 - 101876</v>
      </c>
      <c r="B4731" s="319">
        <v>1</v>
      </c>
      <c r="C4731" s="759">
        <v>101876</v>
      </c>
      <c r="D4731" s="780" t="s">
        <v>9633</v>
      </c>
      <c r="E4731" s="780" t="s">
        <v>9633</v>
      </c>
      <c r="F4731" s="781" t="s">
        <v>28</v>
      </c>
      <c r="G4731" s="782">
        <v>87.2</v>
      </c>
    </row>
    <row r="4732" spans="1:7" x14ac:dyDescent="0.2">
      <c r="A4732" s="319" t="str">
        <f t="shared" si="73"/>
        <v>1 - 101873</v>
      </c>
      <c r="B4732" s="319">
        <v>1</v>
      </c>
      <c r="C4732" s="759">
        <v>101873</v>
      </c>
      <c r="D4732" s="780" t="s">
        <v>9634</v>
      </c>
      <c r="E4732" s="780" t="s">
        <v>9634</v>
      </c>
      <c r="F4732" s="781" t="s">
        <v>28</v>
      </c>
      <c r="G4732" s="782">
        <v>0</v>
      </c>
    </row>
    <row r="4733" spans="1:7" x14ac:dyDescent="0.2">
      <c r="A4733" s="319" t="str">
        <f t="shared" si="73"/>
        <v>1 - 101874</v>
      </c>
      <c r="B4733" s="319">
        <v>1</v>
      </c>
      <c r="C4733" s="759">
        <v>101874</v>
      </c>
      <c r="D4733" s="780" t="s">
        <v>9635</v>
      </c>
      <c r="E4733" s="780" t="s">
        <v>9635</v>
      </c>
      <c r="F4733" s="781" t="s">
        <v>28</v>
      </c>
      <c r="G4733" s="782">
        <v>0</v>
      </c>
    </row>
    <row r="4734" spans="1:7" x14ac:dyDescent="0.2">
      <c r="A4734" s="319" t="str">
        <f t="shared" si="73"/>
        <v>1 - 101871</v>
      </c>
      <c r="B4734" s="319">
        <v>1</v>
      </c>
      <c r="C4734" s="759">
        <v>101871</v>
      </c>
      <c r="D4734" s="780" t="s">
        <v>9636</v>
      </c>
      <c r="E4734" s="780" t="s">
        <v>9636</v>
      </c>
      <c r="F4734" s="781" t="s">
        <v>28</v>
      </c>
      <c r="G4734" s="782">
        <v>0</v>
      </c>
    </row>
    <row r="4735" spans="1:7" x14ac:dyDescent="0.2">
      <c r="A4735" s="319" t="str">
        <f t="shared" si="73"/>
        <v>1 - 101872</v>
      </c>
      <c r="B4735" s="319">
        <v>1</v>
      </c>
      <c r="C4735" s="759">
        <v>101872</v>
      </c>
      <c r="D4735" s="780" t="s">
        <v>9637</v>
      </c>
      <c r="E4735" s="780" t="s">
        <v>9637</v>
      </c>
      <c r="F4735" s="781" t="s">
        <v>28</v>
      </c>
      <c r="G4735" s="782">
        <v>0</v>
      </c>
    </row>
    <row r="4736" spans="1:7" x14ac:dyDescent="0.2">
      <c r="A4736" s="319" t="str">
        <f t="shared" si="73"/>
        <v>1 - 97360</v>
      </c>
      <c r="B4736" s="319">
        <v>1</v>
      </c>
      <c r="C4736" s="759">
        <v>97360</v>
      </c>
      <c r="D4736" s="780" t="s">
        <v>9638</v>
      </c>
      <c r="E4736" s="780" t="s">
        <v>9638</v>
      </c>
      <c r="F4736" s="781" t="s">
        <v>28</v>
      </c>
      <c r="G4736" s="782">
        <v>7483.54</v>
      </c>
    </row>
    <row r="4737" spans="1:7" x14ac:dyDescent="0.2">
      <c r="A4737" s="319" t="str">
        <f t="shared" si="73"/>
        <v>1 - 97361</v>
      </c>
      <c r="B4737" s="319">
        <v>1</v>
      </c>
      <c r="C4737" s="759">
        <v>97361</v>
      </c>
      <c r="D4737" s="780" t="s">
        <v>9639</v>
      </c>
      <c r="E4737" s="780" t="s">
        <v>9639</v>
      </c>
      <c r="F4737" s="781" t="s">
        <v>28</v>
      </c>
      <c r="G4737" s="782">
        <v>9978.0499999999993</v>
      </c>
    </row>
    <row r="4738" spans="1:7" x14ac:dyDescent="0.2">
      <c r="A4738" s="319" t="str">
        <f t="shared" si="73"/>
        <v>1 - 97359</v>
      </c>
      <c r="B4738" s="319">
        <v>1</v>
      </c>
      <c r="C4738" s="759">
        <v>97359</v>
      </c>
      <c r="D4738" s="780" t="s">
        <v>9640</v>
      </c>
      <c r="E4738" s="780" t="s">
        <v>9640</v>
      </c>
      <c r="F4738" s="781" t="s">
        <v>28</v>
      </c>
      <c r="G4738" s="782">
        <v>3882.04</v>
      </c>
    </row>
    <row r="4739" spans="1:7" x14ac:dyDescent="0.2">
      <c r="A4739" s="319" t="str">
        <f t="shared" si="73"/>
        <v>1 - 101946</v>
      </c>
      <c r="B4739" s="319">
        <v>1</v>
      </c>
      <c r="C4739" s="759">
        <v>101946</v>
      </c>
      <c r="D4739" s="780" t="s">
        <v>9641</v>
      </c>
      <c r="E4739" s="780" t="s">
        <v>9641</v>
      </c>
      <c r="F4739" s="781" t="s">
        <v>28</v>
      </c>
      <c r="G4739" s="782">
        <v>171.01</v>
      </c>
    </row>
    <row r="4740" spans="1:7" x14ac:dyDescent="0.2">
      <c r="A4740" s="319" t="str">
        <f t="shared" ref="A4740:A4803" si="74">B4740&amp;" - "&amp;C4740</f>
        <v>1 - 97362</v>
      </c>
      <c r="B4740" s="319">
        <v>1</v>
      </c>
      <c r="C4740" s="759">
        <v>97362</v>
      </c>
      <c r="D4740" s="780" t="s">
        <v>9642</v>
      </c>
      <c r="E4740" s="780" t="s">
        <v>9642</v>
      </c>
      <c r="F4740" s="781" t="s">
        <v>28</v>
      </c>
      <c r="G4740" s="782">
        <v>1828.37</v>
      </c>
    </row>
    <row r="4741" spans="1:7" x14ac:dyDescent="0.2">
      <c r="A4741" s="319" t="str">
        <f t="shared" si="74"/>
        <v>1 - 101553</v>
      </c>
      <c r="B4741" s="319">
        <v>1</v>
      </c>
      <c r="C4741" s="759">
        <v>101553</v>
      </c>
      <c r="D4741" s="780" t="s">
        <v>9643</v>
      </c>
      <c r="E4741" s="780" t="s">
        <v>9643</v>
      </c>
      <c r="F4741" s="781" t="s">
        <v>28</v>
      </c>
      <c r="G4741" s="782">
        <v>14.53</v>
      </c>
    </row>
    <row r="4742" spans="1:7" x14ac:dyDescent="0.2">
      <c r="A4742" s="319" t="str">
        <f t="shared" si="74"/>
        <v>1 - 101554</v>
      </c>
      <c r="B4742" s="319">
        <v>1</v>
      </c>
      <c r="C4742" s="759">
        <v>101554</v>
      </c>
      <c r="D4742" s="780" t="s">
        <v>9644</v>
      </c>
      <c r="E4742" s="780" t="s">
        <v>9644</v>
      </c>
      <c r="F4742" s="781" t="s">
        <v>28</v>
      </c>
      <c r="G4742" s="782">
        <v>10.73</v>
      </c>
    </row>
    <row r="4743" spans="1:7" x14ac:dyDescent="0.2">
      <c r="A4743" s="319" t="str">
        <f t="shared" si="74"/>
        <v>1 - 101555</v>
      </c>
      <c r="B4743" s="319">
        <v>1</v>
      </c>
      <c r="C4743" s="759">
        <v>101555</v>
      </c>
      <c r="D4743" s="780" t="s">
        <v>9645</v>
      </c>
      <c r="E4743" s="780" t="s">
        <v>9645</v>
      </c>
      <c r="F4743" s="781" t="s">
        <v>28</v>
      </c>
      <c r="G4743" s="782">
        <v>7.27</v>
      </c>
    </row>
    <row r="4744" spans="1:7" x14ac:dyDescent="0.2">
      <c r="A4744" s="319" t="str">
        <f t="shared" si="74"/>
        <v>1 - 101556</v>
      </c>
      <c r="B4744" s="319">
        <v>1</v>
      </c>
      <c r="C4744" s="759">
        <v>101556</v>
      </c>
      <c r="D4744" s="780" t="s">
        <v>9646</v>
      </c>
      <c r="E4744" s="780" t="s">
        <v>9646</v>
      </c>
      <c r="F4744" s="781" t="s">
        <v>28</v>
      </c>
      <c r="G4744" s="782">
        <v>6.72</v>
      </c>
    </row>
    <row r="4745" spans="1:7" x14ac:dyDescent="0.2">
      <c r="A4745" s="319" t="str">
        <f t="shared" si="74"/>
        <v>1 - 101537</v>
      </c>
      <c r="B4745" s="319">
        <v>1</v>
      </c>
      <c r="C4745" s="759">
        <v>101537</v>
      </c>
      <c r="D4745" s="780" t="s">
        <v>9647</v>
      </c>
      <c r="E4745" s="780" t="s">
        <v>9647</v>
      </c>
      <c r="F4745" s="781" t="s">
        <v>28</v>
      </c>
      <c r="G4745" s="782">
        <v>102.32</v>
      </c>
    </row>
    <row r="4746" spans="1:7" x14ac:dyDescent="0.2">
      <c r="A4746" s="319" t="str">
        <f t="shared" si="74"/>
        <v>1 - 101538</v>
      </c>
      <c r="B4746" s="319">
        <v>1</v>
      </c>
      <c r="C4746" s="759">
        <v>101538</v>
      </c>
      <c r="D4746" s="780" t="s">
        <v>9648</v>
      </c>
      <c r="E4746" s="780" t="s">
        <v>9648</v>
      </c>
      <c r="F4746" s="781" t="s">
        <v>28</v>
      </c>
      <c r="G4746" s="782">
        <v>42.05</v>
      </c>
    </row>
    <row r="4747" spans="1:7" x14ac:dyDescent="0.2">
      <c r="A4747" s="319" t="str">
        <f t="shared" si="74"/>
        <v>1 - 101542</v>
      </c>
      <c r="B4747" s="319">
        <v>1</v>
      </c>
      <c r="C4747" s="759">
        <v>101542</v>
      </c>
      <c r="D4747" s="780" t="s">
        <v>9649</v>
      </c>
      <c r="E4747" s="780" t="s">
        <v>9649</v>
      </c>
      <c r="F4747" s="781" t="s">
        <v>28</v>
      </c>
      <c r="G4747" s="782">
        <v>32.25</v>
      </c>
    </row>
    <row r="4748" spans="1:7" x14ac:dyDescent="0.2">
      <c r="A4748" s="319" t="str">
        <f t="shared" si="74"/>
        <v>1 - 101539</v>
      </c>
      <c r="B4748" s="319">
        <v>1</v>
      </c>
      <c r="C4748" s="759">
        <v>101539</v>
      </c>
      <c r="D4748" s="780" t="s">
        <v>9650</v>
      </c>
      <c r="E4748" s="780" t="s">
        <v>9650</v>
      </c>
      <c r="F4748" s="781" t="s">
        <v>28</v>
      </c>
      <c r="G4748" s="782">
        <v>70.73</v>
      </c>
    </row>
    <row r="4749" spans="1:7" x14ac:dyDescent="0.2">
      <c r="A4749" s="319" t="str">
        <f t="shared" si="74"/>
        <v>1 - 101543</v>
      </c>
      <c r="B4749" s="319">
        <v>1</v>
      </c>
      <c r="C4749" s="759">
        <v>101543</v>
      </c>
      <c r="D4749" s="780" t="s">
        <v>9651</v>
      </c>
      <c r="E4749" s="780" t="s">
        <v>9651</v>
      </c>
      <c r="F4749" s="781" t="s">
        <v>28</v>
      </c>
      <c r="G4749" s="782">
        <v>58.04</v>
      </c>
    </row>
    <row r="4750" spans="1:7" x14ac:dyDescent="0.2">
      <c r="A4750" s="319" t="str">
        <f t="shared" si="74"/>
        <v>1 - 101540</v>
      </c>
      <c r="B4750" s="319">
        <v>1</v>
      </c>
      <c r="C4750" s="759">
        <v>101540</v>
      </c>
      <c r="D4750" s="780" t="s">
        <v>9652</v>
      </c>
      <c r="E4750" s="780" t="s">
        <v>9652</v>
      </c>
      <c r="F4750" s="781" t="s">
        <v>28</v>
      </c>
      <c r="G4750" s="782">
        <v>118</v>
      </c>
    </row>
    <row r="4751" spans="1:7" x14ac:dyDescent="0.2">
      <c r="A4751" s="319" t="str">
        <f t="shared" si="74"/>
        <v>1 - 101544</v>
      </c>
      <c r="B4751" s="319">
        <v>1</v>
      </c>
      <c r="C4751" s="759">
        <v>101544</v>
      </c>
      <c r="D4751" s="780" t="s">
        <v>9653</v>
      </c>
      <c r="E4751" s="780" t="s">
        <v>9653</v>
      </c>
      <c r="F4751" s="781" t="s">
        <v>28</v>
      </c>
      <c r="G4751" s="782">
        <v>92.24</v>
      </c>
    </row>
    <row r="4752" spans="1:7" x14ac:dyDescent="0.2">
      <c r="A4752" s="319" t="str">
        <f t="shared" si="74"/>
        <v>1 - 101541</v>
      </c>
      <c r="B4752" s="319">
        <v>1</v>
      </c>
      <c r="C4752" s="759">
        <v>101541</v>
      </c>
      <c r="D4752" s="780" t="s">
        <v>9654</v>
      </c>
      <c r="E4752" s="780" t="s">
        <v>9654</v>
      </c>
      <c r="F4752" s="781" t="s">
        <v>28</v>
      </c>
      <c r="G4752" s="782">
        <v>154.19</v>
      </c>
    </row>
    <row r="4753" spans="1:7" x14ac:dyDescent="0.2">
      <c r="A4753" s="319" t="str">
        <f t="shared" si="74"/>
        <v>1 - 101545</v>
      </c>
      <c r="B4753" s="319">
        <v>1</v>
      </c>
      <c r="C4753" s="759">
        <v>101545</v>
      </c>
      <c r="D4753" s="780" t="s">
        <v>9655</v>
      </c>
      <c r="E4753" s="780" t="s">
        <v>9655</v>
      </c>
      <c r="F4753" s="781" t="s">
        <v>28</v>
      </c>
      <c r="G4753" s="782">
        <v>132.72999999999999</v>
      </c>
    </row>
    <row r="4754" spans="1:7" x14ac:dyDescent="0.2">
      <c r="A4754" s="319" t="str">
        <f t="shared" si="74"/>
        <v>1 - 101560</v>
      </c>
      <c r="B4754" s="319">
        <v>1</v>
      </c>
      <c r="C4754" s="759">
        <v>101560</v>
      </c>
      <c r="D4754" s="780" t="s">
        <v>9656</v>
      </c>
      <c r="E4754" s="780" t="s">
        <v>9656</v>
      </c>
      <c r="F4754" s="781" t="s">
        <v>0</v>
      </c>
      <c r="G4754" s="782">
        <v>10.27</v>
      </c>
    </row>
    <row r="4755" spans="1:7" x14ac:dyDescent="0.2">
      <c r="A4755" s="319" t="str">
        <f t="shared" si="74"/>
        <v>1 - 101568</v>
      </c>
      <c r="B4755" s="319">
        <v>1</v>
      </c>
      <c r="C4755" s="759">
        <v>101568</v>
      </c>
      <c r="D4755" s="780" t="s">
        <v>9657</v>
      </c>
      <c r="E4755" s="780" t="s">
        <v>9657</v>
      </c>
      <c r="F4755" s="781" t="s">
        <v>0</v>
      </c>
      <c r="G4755" s="782">
        <v>124.97</v>
      </c>
    </row>
    <row r="4756" spans="1:7" x14ac:dyDescent="0.2">
      <c r="A4756" s="319" t="str">
        <f t="shared" si="74"/>
        <v>1 - 101561</v>
      </c>
      <c r="B4756" s="319">
        <v>1</v>
      </c>
      <c r="C4756" s="759">
        <v>101561</v>
      </c>
      <c r="D4756" s="780" t="s">
        <v>9658</v>
      </c>
      <c r="E4756" s="780" t="s">
        <v>9658</v>
      </c>
      <c r="F4756" s="781" t="s">
        <v>0</v>
      </c>
      <c r="G4756" s="782">
        <v>16.3</v>
      </c>
    </row>
    <row r="4757" spans="1:7" x14ac:dyDescent="0.2">
      <c r="A4757" s="319" t="str">
        <f t="shared" si="74"/>
        <v>1 - 101562</v>
      </c>
      <c r="B4757" s="319">
        <v>1</v>
      </c>
      <c r="C4757" s="759">
        <v>101562</v>
      </c>
      <c r="D4757" s="780" t="s">
        <v>9659</v>
      </c>
      <c r="E4757" s="780" t="s">
        <v>9659</v>
      </c>
      <c r="F4757" s="781" t="s">
        <v>0</v>
      </c>
      <c r="G4757" s="782">
        <v>25.24</v>
      </c>
    </row>
    <row r="4758" spans="1:7" x14ac:dyDescent="0.2">
      <c r="A4758" s="319" t="str">
        <f t="shared" si="74"/>
        <v>1 - 101563</v>
      </c>
      <c r="B4758" s="319">
        <v>1</v>
      </c>
      <c r="C4758" s="759">
        <v>101563</v>
      </c>
      <c r="D4758" s="780" t="s">
        <v>9660</v>
      </c>
      <c r="E4758" s="780" t="s">
        <v>9660</v>
      </c>
      <c r="F4758" s="781" t="s">
        <v>0</v>
      </c>
      <c r="G4758" s="782">
        <v>35.630000000000003</v>
      </c>
    </row>
    <row r="4759" spans="1:7" x14ac:dyDescent="0.2">
      <c r="A4759" s="319" t="str">
        <f t="shared" si="74"/>
        <v>1 - 101564</v>
      </c>
      <c r="B4759" s="319">
        <v>1</v>
      </c>
      <c r="C4759" s="759">
        <v>101564</v>
      </c>
      <c r="D4759" s="780" t="s">
        <v>9661</v>
      </c>
      <c r="E4759" s="780" t="s">
        <v>9661</v>
      </c>
      <c r="F4759" s="781" t="s">
        <v>0</v>
      </c>
      <c r="G4759" s="782">
        <v>52.65</v>
      </c>
    </row>
    <row r="4760" spans="1:7" x14ac:dyDescent="0.2">
      <c r="A4760" s="319" t="str">
        <f t="shared" si="74"/>
        <v>1 - 101565</v>
      </c>
      <c r="B4760" s="319">
        <v>1</v>
      </c>
      <c r="C4760" s="759">
        <v>101565</v>
      </c>
      <c r="D4760" s="780" t="s">
        <v>9662</v>
      </c>
      <c r="E4760" s="780" t="s">
        <v>9662</v>
      </c>
      <c r="F4760" s="781" t="s">
        <v>0</v>
      </c>
      <c r="G4760" s="782">
        <v>73.62</v>
      </c>
    </row>
    <row r="4761" spans="1:7" x14ac:dyDescent="0.2">
      <c r="A4761" s="319" t="str">
        <f t="shared" si="74"/>
        <v>1 - 101567</v>
      </c>
      <c r="B4761" s="319">
        <v>1</v>
      </c>
      <c r="C4761" s="759">
        <v>101567</v>
      </c>
      <c r="D4761" s="780" t="s">
        <v>9663</v>
      </c>
      <c r="E4761" s="780" t="s">
        <v>9663</v>
      </c>
      <c r="F4761" s="781" t="s">
        <v>0</v>
      </c>
      <c r="G4761" s="782">
        <v>95.58</v>
      </c>
    </row>
    <row r="4762" spans="1:7" x14ac:dyDescent="0.2">
      <c r="A4762" s="319" t="str">
        <f t="shared" si="74"/>
        <v>1 - 101551</v>
      </c>
      <c r="B4762" s="319">
        <v>1</v>
      </c>
      <c r="C4762" s="759">
        <v>101551</v>
      </c>
      <c r="D4762" s="780" t="s">
        <v>9664</v>
      </c>
      <c r="E4762" s="780" t="s">
        <v>9664</v>
      </c>
      <c r="F4762" s="781" t="s">
        <v>28</v>
      </c>
      <c r="G4762" s="782">
        <v>0</v>
      </c>
    </row>
    <row r="4763" spans="1:7" x14ac:dyDescent="0.2">
      <c r="A4763" s="319" t="str">
        <f t="shared" si="74"/>
        <v>1 - 101552</v>
      </c>
      <c r="B4763" s="319">
        <v>1</v>
      </c>
      <c r="C4763" s="759">
        <v>101552</v>
      </c>
      <c r="D4763" s="780" t="s">
        <v>9665</v>
      </c>
      <c r="E4763" s="780" t="s">
        <v>9665</v>
      </c>
      <c r="F4763" s="781" t="s">
        <v>28</v>
      </c>
      <c r="G4763" s="782">
        <v>0</v>
      </c>
    </row>
    <row r="4764" spans="1:7" x14ac:dyDescent="0.2">
      <c r="A4764" s="319" t="str">
        <f t="shared" si="74"/>
        <v>1 - 101550</v>
      </c>
      <c r="B4764" s="319">
        <v>1</v>
      </c>
      <c r="C4764" s="759">
        <v>101550</v>
      </c>
      <c r="D4764" s="780" t="s">
        <v>9666</v>
      </c>
      <c r="E4764" s="780" t="s">
        <v>9666</v>
      </c>
      <c r="F4764" s="781" t="s">
        <v>28</v>
      </c>
      <c r="G4764" s="782">
        <v>0</v>
      </c>
    </row>
    <row r="4765" spans="1:7" x14ac:dyDescent="0.2">
      <c r="A4765" s="319" t="str">
        <f t="shared" si="74"/>
        <v>1 - 101501</v>
      </c>
      <c r="B4765" s="319">
        <v>1</v>
      </c>
      <c r="C4765" s="759">
        <v>101501</v>
      </c>
      <c r="D4765" s="780" t="s">
        <v>9667</v>
      </c>
      <c r="E4765" s="780" t="s">
        <v>9667</v>
      </c>
      <c r="F4765" s="781" t="s">
        <v>28</v>
      </c>
      <c r="G4765" s="782">
        <v>1846.63</v>
      </c>
    </row>
    <row r="4766" spans="1:7" x14ac:dyDescent="0.2">
      <c r="A4766" s="319" t="str">
        <f t="shared" si="74"/>
        <v>1 - 101502</v>
      </c>
      <c r="B4766" s="319">
        <v>1</v>
      </c>
      <c r="C4766" s="759">
        <v>101502</v>
      </c>
      <c r="D4766" s="780" t="s">
        <v>9668</v>
      </c>
      <c r="E4766" s="780" t="s">
        <v>9668</v>
      </c>
      <c r="F4766" s="781" t="s">
        <v>28</v>
      </c>
      <c r="G4766" s="782">
        <v>1999.98</v>
      </c>
    </row>
    <row r="4767" spans="1:7" x14ac:dyDescent="0.2">
      <c r="A4767" s="319" t="str">
        <f t="shared" si="74"/>
        <v>1 - 101503</v>
      </c>
      <c r="B4767" s="319">
        <v>1</v>
      </c>
      <c r="C4767" s="759">
        <v>101503</v>
      </c>
      <c r="D4767" s="780" t="s">
        <v>9669</v>
      </c>
      <c r="E4767" s="780" t="s">
        <v>9669</v>
      </c>
      <c r="F4767" s="781" t="s">
        <v>28</v>
      </c>
      <c r="G4767" s="782">
        <v>2039.27</v>
      </c>
    </row>
    <row r="4768" spans="1:7" x14ac:dyDescent="0.2">
      <c r="A4768" s="319" t="str">
        <f t="shared" si="74"/>
        <v>1 - 101504</v>
      </c>
      <c r="B4768" s="319">
        <v>1</v>
      </c>
      <c r="C4768" s="759">
        <v>101504</v>
      </c>
      <c r="D4768" s="780" t="s">
        <v>9670</v>
      </c>
      <c r="E4768" s="780" t="s">
        <v>9670</v>
      </c>
      <c r="F4768" s="781" t="s">
        <v>28</v>
      </c>
      <c r="G4768" s="782">
        <v>2248.66</v>
      </c>
    </row>
    <row r="4769" spans="1:7" x14ac:dyDescent="0.2">
      <c r="A4769" s="319" t="str">
        <f t="shared" si="74"/>
        <v>1 - 101497</v>
      </c>
      <c r="B4769" s="319">
        <v>1</v>
      </c>
      <c r="C4769" s="759">
        <v>101497</v>
      </c>
      <c r="D4769" s="780" t="s">
        <v>9671</v>
      </c>
      <c r="E4769" s="780" t="s">
        <v>9671</v>
      </c>
      <c r="F4769" s="781" t="s">
        <v>28</v>
      </c>
      <c r="G4769" s="782">
        <v>1854.03</v>
      </c>
    </row>
    <row r="4770" spans="1:7" x14ac:dyDescent="0.2">
      <c r="A4770" s="319" t="str">
        <f t="shared" si="74"/>
        <v>1 - 101498</v>
      </c>
      <c r="B4770" s="319">
        <v>1</v>
      </c>
      <c r="C4770" s="759">
        <v>101498</v>
      </c>
      <c r="D4770" s="780" t="s">
        <v>9672</v>
      </c>
      <c r="E4770" s="780" t="s">
        <v>9672</v>
      </c>
      <c r="F4770" s="781" t="s">
        <v>28</v>
      </c>
      <c r="G4770" s="782">
        <v>2007.38</v>
      </c>
    </row>
    <row r="4771" spans="1:7" x14ac:dyDescent="0.2">
      <c r="A4771" s="319" t="str">
        <f t="shared" si="74"/>
        <v>1 - 101499</v>
      </c>
      <c r="B4771" s="319">
        <v>1</v>
      </c>
      <c r="C4771" s="759">
        <v>101499</v>
      </c>
      <c r="D4771" s="780" t="s">
        <v>9673</v>
      </c>
      <c r="E4771" s="780" t="s">
        <v>9673</v>
      </c>
      <c r="F4771" s="781" t="s">
        <v>28</v>
      </c>
      <c r="G4771" s="782">
        <v>2046.67</v>
      </c>
    </row>
    <row r="4772" spans="1:7" x14ac:dyDescent="0.2">
      <c r="A4772" s="319" t="str">
        <f t="shared" si="74"/>
        <v>1 - 101500</v>
      </c>
      <c r="B4772" s="319">
        <v>1</v>
      </c>
      <c r="C4772" s="759">
        <v>101500</v>
      </c>
      <c r="D4772" s="780" t="s">
        <v>9674</v>
      </c>
      <c r="E4772" s="780" t="s">
        <v>9674</v>
      </c>
      <c r="F4772" s="781" t="s">
        <v>28</v>
      </c>
      <c r="G4772" s="782">
        <v>2256.06</v>
      </c>
    </row>
    <row r="4773" spans="1:7" x14ac:dyDescent="0.2">
      <c r="A4773" s="319" t="str">
        <f t="shared" si="74"/>
        <v>1 - 101493</v>
      </c>
      <c r="B4773" s="319">
        <v>1</v>
      </c>
      <c r="C4773" s="759">
        <v>101493</v>
      </c>
      <c r="D4773" s="780" t="s">
        <v>9675</v>
      </c>
      <c r="E4773" s="780" t="s">
        <v>9675</v>
      </c>
      <c r="F4773" s="781" t="s">
        <v>28</v>
      </c>
      <c r="G4773" s="782">
        <v>1563.91</v>
      </c>
    </row>
    <row r="4774" spans="1:7" x14ac:dyDescent="0.2">
      <c r="A4774" s="319" t="str">
        <f t="shared" si="74"/>
        <v>1 - 101494</v>
      </c>
      <c r="B4774" s="319">
        <v>1</v>
      </c>
      <c r="C4774" s="759">
        <v>101494</v>
      </c>
      <c r="D4774" s="780" t="s">
        <v>9676</v>
      </c>
      <c r="E4774" s="780" t="s">
        <v>9676</v>
      </c>
      <c r="F4774" s="781" t="s">
        <v>28</v>
      </c>
      <c r="G4774" s="782">
        <v>1665.22</v>
      </c>
    </row>
    <row r="4775" spans="1:7" x14ac:dyDescent="0.2">
      <c r="A4775" s="319" t="str">
        <f t="shared" si="74"/>
        <v>1 - 101495</v>
      </c>
      <c r="B4775" s="319">
        <v>1</v>
      </c>
      <c r="C4775" s="759">
        <v>101495</v>
      </c>
      <c r="D4775" s="780" t="s">
        <v>9677</v>
      </c>
      <c r="E4775" s="780" t="s">
        <v>9677</v>
      </c>
      <c r="F4775" s="781" t="s">
        <v>28</v>
      </c>
      <c r="G4775" s="782">
        <v>1691.18</v>
      </c>
    </row>
    <row r="4776" spans="1:7" x14ac:dyDescent="0.2">
      <c r="A4776" s="319" t="str">
        <f t="shared" si="74"/>
        <v>1 - 101496</v>
      </c>
      <c r="B4776" s="319">
        <v>1</v>
      </c>
      <c r="C4776" s="759">
        <v>101496</v>
      </c>
      <c r="D4776" s="780" t="s">
        <v>9678</v>
      </c>
      <c r="E4776" s="780" t="s">
        <v>9678</v>
      </c>
      <c r="F4776" s="781" t="s">
        <v>28</v>
      </c>
      <c r="G4776" s="782">
        <v>1840.68</v>
      </c>
    </row>
    <row r="4777" spans="1:7" x14ac:dyDescent="0.2">
      <c r="A4777" s="319" t="str">
        <f t="shared" si="74"/>
        <v>1 - 101489</v>
      </c>
      <c r="B4777" s="319">
        <v>1</v>
      </c>
      <c r="C4777" s="759">
        <v>101489</v>
      </c>
      <c r="D4777" s="780" t="s">
        <v>9679</v>
      </c>
      <c r="E4777" s="780" t="s">
        <v>9679</v>
      </c>
      <c r="F4777" s="781" t="s">
        <v>28</v>
      </c>
      <c r="G4777" s="782">
        <v>1579.86</v>
      </c>
    </row>
    <row r="4778" spans="1:7" x14ac:dyDescent="0.2">
      <c r="A4778" s="319" t="str">
        <f t="shared" si="74"/>
        <v>1 - 101490</v>
      </c>
      <c r="B4778" s="319">
        <v>1</v>
      </c>
      <c r="C4778" s="759">
        <v>101490</v>
      </c>
      <c r="D4778" s="780" t="s">
        <v>9680</v>
      </c>
      <c r="E4778" s="780" t="s">
        <v>9680</v>
      </c>
      <c r="F4778" s="781" t="s">
        <v>28</v>
      </c>
      <c r="G4778" s="782">
        <v>1681.17</v>
      </c>
    </row>
    <row r="4779" spans="1:7" x14ac:dyDescent="0.2">
      <c r="A4779" s="319" t="str">
        <f t="shared" si="74"/>
        <v>1 - 101491</v>
      </c>
      <c r="B4779" s="319">
        <v>1</v>
      </c>
      <c r="C4779" s="759">
        <v>101491</v>
      </c>
      <c r="D4779" s="780" t="s">
        <v>9681</v>
      </c>
      <c r="E4779" s="780" t="s">
        <v>9681</v>
      </c>
      <c r="F4779" s="781" t="s">
        <v>28</v>
      </c>
      <c r="G4779" s="782">
        <v>1707.13</v>
      </c>
    </row>
    <row r="4780" spans="1:7" x14ac:dyDescent="0.2">
      <c r="A4780" s="319" t="str">
        <f t="shared" si="74"/>
        <v>1 - 101492</v>
      </c>
      <c r="B4780" s="319">
        <v>1</v>
      </c>
      <c r="C4780" s="759">
        <v>101492</v>
      </c>
      <c r="D4780" s="780" t="s">
        <v>9682</v>
      </c>
      <c r="E4780" s="780" t="s">
        <v>9682</v>
      </c>
      <c r="F4780" s="781" t="s">
        <v>28</v>
      </c>
      <c r="G4780" s="782">
        <v>1856.63</v>
      </c>
    </row>
    <row r="4781" spans="1:7" x14ac:dyDescent="0.2">
      <c r="A4781" s="319" t="str">
        <f t="shared" si="74"/>
        <v>1 - 101509</v>
      </c>
      <c r="B4781" s="319">
        <v>1</v>
      </c>
      <c r="C4781" s="759">
        <v>101509</v>
      </c>
      <c r="D4781" s="780" t="s">
        <v>9683</v>
      </c>
      <c r="E4781" s="780" t="s">
        <v>9683</v>
      </c>
      <c r="F4781" s="781" t="s">
        <v>28</v>
      </c>
      <c r="G4781" s="782">
        <v>2023.88</v>
      </c>
    </row>
    <row r="4782" spans="1:7" x14ac:dyDescent="0.2">
      <c r="A4782" s="319" t="str">
        <f t="shared" si="74"/>
        <v>1 - 101510</v>
      </c>
      <c r="B4782" s="319">
        <v>1</v>
      </c>
      <c r="C4782" s="759">
        <v>101510</v>
      </c>
      <c r="D4782" s="780" t="s">
        <v>9684</v>
      </c>
      <c r="E4782" s="780" t="s">
        <v>9684</v>
      </c>
      <c r="F4782" s="781" t="s">
        <v>28</v>
      </c>
      <c r="G4782" s="782">
        <v>2228.35</v>
      </c>
    </row>
    <row r="4783" spans="1:7" x14ac:dyDescent="0.2">
      <c r="A4783" s="319" t="str">
        <f t="shared" si="74"/>
        <v>1 - 101511</v>
      </c>
      <c r="B4783" s="319">
        <v>1</v>
      </c>
      <c r="C4783" s="759">
        <v>101511</v>
      </c>
      <c r="D4783" s="780" t="s">
        <v>9685</v>
      </c>
      <c r="E4783" s="780" t="s">
        <v>9685</v>
      </c>
      <c r="F4783" s="781" t="s">
        <v>28</v>
      </c>
      <c r="G4783" s="782">
        <v>2280.7399999999998</v>
      </c>
    </row>
    <row r="4784" spans="1:7" x14ac:dyDescent="0.2">
      <c r="A4784" s="319" t="str">
        <f t="shared" si="74"/>
        <v>1 - 101512</v>
      </c>
      <c r="B4784" s="319">
        <v>1</v>
      </c>
      <c r="C4784" s="759">
        <v>101512</v>
      </c>
      <c r="D4784" s="780" t="s">
        <v>9686</v>
      </c>
      <c r="E4784" s="780" t="s">
        <v>9686</v>
      </c>
      <c r="F4784" s="781" t="s">
        <v>28</v>
      </c>
      <c r="G4784" s="782">
        <v>2548.96</v>
      </c>
    </row>
    <row r="4785" spans="1:7" x14ac:dyDescent="0.2">
      <c r="A4785" s="319" t="str">
        <f t="shared" si="74"/>
        <v>1 - 101505</v>
      </c>
      <c r="B4785" s="319">
        <v>1</v>
      </c>
      <c r="C4785" s="759">
        <v>101505</v>
      </c>
      <c r="D4785" s="780" t="s">
        <v>9687</v>
      </c>
      <c r="E4785" s="780" t="s">
        <v>9687</v>
      </c>
      <c r="F4785" s="781" t="s">
        <v>28</v>
      </c>
      <c r="G4785" s="782">
        <v>1972.04</v>
      </c>
    </row>
    <row r="4786" spans="1:7" x14ac:dyDescent="0.2">
      <c r="A4786" s="319" t="str">
        <f t="shared" si="74"/>
        <v>1 - 101506</v>
      </c>
      <c r="B4786" s="319">
        <v>1</v>
      </c>
      <c r="C4786" s="759">
        <v>101506</v>
      </c>
      <c r="D4786" s="780" t="s">
        <v>9688</v>
      </c>
      <c r="E4786" s="780" t="s">
        <v>9688</v>
      </c>
      <c r="F4786" s="781" t="s">
        <v>28</v>
      </c>
      <c r="G4786" s="782">
        <v>2176.5100000000002</v>
      </c>
    </row>
    <row r="4787" spans="1:7" x14ac:dyDescent="0.2">
      <c r="A4787" s="319" t="str">
        <f t="shared" si="74"/>
        <v>1 - 101507</v>
      </c>
      <c r="B4787" s="319">
        <v>1</v>
      </c>
      <c r="C4787" s="759">
        <v>101507</v>
      </c>
      <c r="D4787" s="780" t="s">
        <v>9689</v>
      </c>
      <c r="E4787" s="780" t="s">
        <v>9689</v>
      </c>
      <c r="F4787" s="781" t="s">
        <v>28</v>
      </c>
      <c r="G4787" s="782">
        <v>2228.9</v>
      </c>
    </row>
    <row r="4788" spans="1:7" x14ac:dyDescent="0.2">
      <c r="A4788" s="319" t="str">
        <f t="shared" si="74"/>
        <v>1 - 101508</v>
      </c>
      <c r="B4788" s="319">
        <v>1</v>
      </c>
      <c r="C4788" s="759">
        <v>101508</v>
      </c>
      <c r="D4788" s="780" t="s">
        <v>9690</v>
      </c>
      <c r="E4788" s="780" t="s">
        <v>9690</v>
      </c>
      <c r="F4788" s="781" t="s">
        <v>28</v>
      </c>
      <c r="G4788" s="782">
        <v>2497.12</v>
      </c>
    </row>
    <row r="4789" spans="1:7" x14ac:dyDescent="0.2">
      <c r="A4789" s="319" t="str">
        <f t="shared" si="74"/>
        <v>1 - 101525</v>
      </c>
      <c r="B4789" s="319">
        <v>1</v>
      </c>
      <c r="C4789" s="759">
        <v>101525</v>
      </c>
      <c r="D4789" s="780" t="s">
        <v>9691</v>
      </c>
      <c r="E4789" s="780" t="s">
        <v>9691</v>
      </c>
      <c r="F4789" s="781" t="s">
        <v>28</v>
      </c>
      <c r="G4789" s="782">
        <v>1122.57</v>
      </c>
    </row>
    <row r="4790" spans="1:7" x14ac:dyDescent="0.2">
      <c r="A4790" s="319" t="str">
        <f t="shared" si="74"/>
        <v>1 - 101526</v>
      </c>
      <c r="B4790" s="319">
        <v>1</v>
      </c>
      <c r="C4790" s="759">
        <v>101526</v>
      </c>
      <c r="D4790" s="780" t="s">
        <v>9692</v>
      </c>
      <c r="E4790" s="780" t="s">
        <v>9692</v>
      </c>
      <c r="F4790" s="781" t="s">
        <v>28</v>
      </c>
      <c r="G4790" s="782">
        <v>1304.93</v>
      </c>
    </row>
    <row r="4791" spans="1:7" x14ac:dyDescent="0.2">
      <c r="A4791" s="319" t="str">
        <f t="shared" si="74"/>
        <v>1 - 101527</v>
      </c>
      <c r="B4791" s="319">
        <v>1</v>
      </c>
      <c r="C4791" s="759">
        <v>101527</v>
      </c>
      <c r="D4791" s="780" t="s">
        <v>9693</v>
      </c>
      <c r="E4791" s="780" t="s">
        <v>9693</v>
      </c>
      <c r="F4791" s="781" t="s">
        <v>28</v>
      </c>
      <c r="G4791" s="782">
        <v>1351.65</v>
      </c>
    </row>
    <row r="4792" spans="1:7" x14ac:dyDescent="0.2">
      <c r="A4792" s="319" t="str">
        <f t="shared" si="74"/>
        <v>1 - 101528</v>
      </c>
      <c r="B4792" s="319">
        <v>1</v>
      </c>
      <c r="C4792" s="759">
        <v>101528</v>
      </c>
      <c r="D4792" s="780" t="s">
        <v>9694</v>
      </c>
      <c r="E4792" s="780" t="s">
        <v>9694</v>
      </c>
      <c r="F4792" s="781" t="s">
        <v>28</v>
      </c>
      <c r="G4792" s="782">
        <v>1561.53</v>
      </c>
    </row>
    <row r="4793" spans="1:7" x14ac:dyDescent="0.2">
      <c r="A4793" s="319" t="str">
        <f t="shared" si="74"/>
        <v>1 - 101521</v>
      </c>
      <c r="B4793" s="319">
        <v>1</v>
      </c>
      <c r="C4793" s="759">
        <v>101521</v>
      </c>
      <c r="D4793" s="780" t="s">
        <v>9695</v>
      </c>
      <c r="E4793" s="780" t="s">
        <v>9695</v>
      </c>
      <c r="F4793" s="781" t="s">
        <v>28</v>
      </c>
      <c r="G4793" s="782">
        <v>1129.97</v>
      </c>
    </row>
    <row r="4794" spans="1:7" x14ac:dyDescent="0.2">
      <c r="A4794" s="319" t="str">
        <f t="shared" si="74"/>
        <v>1 - 101522</v>
      </c>
      <c r="B4794" s="319">
        <v>1</v>
      </c>
      <c r="C4794" s="759">
        <v>101522</v>
      </c>
      <c r="D4794" s="780" t="s">
        <v>9696</v>
      </c>
      <c r="E4794" s="780" t="s">
        <v>9696</v>
      </c>
      <c r="F4794" s="781" t="s">
        <v>28</v>
      </c>
      <c r="G4794" s="782">
        <v>1312.33</v>
      </c>
    </row>
    <row r="4795" spans="1:7" x14ac:dyDescent="0.2">
      <c r="A4795" s="319" t="str">
        <f t="shared" si="74"/>
        <v>1 - 101523</v>
      </c>
      <c r="B4795" s="319">
        <v>1</v>
      </c>
      <c r="C4795" s="759">
        <v>101523</v>
      </c>
      <c r="D4795" s="780" t="s">
        <v>9697</v>
      </c>
      <c r="E4795" s="780" t="s">
        <v>9697</v>
      </c>
      <c r="F4795" s="781" t="s">
        <v>28</v>
      </c>
      <c r="G4795" s="782">
        <v>1359.05</v>
      </c>
    </row>
    <row r="4796" spans="1:7" x14ac:dyDescent="0.2">
      <c r="A4796" s="319" t="str">
        <f t="shared" si="74"/>
        <v>1 - 101524</v>
      </c>
      <c r="B4796" s="319">
        <v>1</v>
      </c>
      <c r="C4796" s="759">
        <v>101524</v>
      </c>
      <c r="D4796" s="780" t="s">
        <v>9698</v>
      </c>
      <c r="E4796" s="780" t="s">
        <v>9698</v>
      </c>
      <c r="F4796" s="781" t="s">
        <v>28</v>
      </c>
      <c r="G4796" s="782">
        <v>1568.93</v>
      </c>
    </row>
    <row r="4797" spans="1:7" x14ac:dyDescent="0.2">
      <c r="A4797" s="319" t="str">
        <f t="shared" si="74"/>
        <v>1 - 101517</v>
      </c>
      <c r="B4797" s="319">
        <v>1</v>
      </c>
      <c r="C4797" s="759">
        <v>101517</v>
      </c>
      <c r="D4797" s="780" t="s">
        <v>9699</v>
      </c>
      <c r="E4797" s="780" t="s">
        <v>9699</v>
      </c>
      <c r="F4797" s="781" t="s">
        <v>28</v>
      </c>
      <c r="G4797" s="782">
        <v>824.45</v>
      </c>
    </row>
    <row r="4798" spans="1:7" x14ac:dyDescent="0.2">
      <c r="A4798" s="319" t="str">
        <f t="shared" si="74"/>
        <v>1 - 101518</v>
      </c>
      <c r="B4798" s="319">
        <v>1</v>
      </c>
      <c r="C4798" s="759">
        <v>101518</v>
      </c>
      <c r="D4798" s="780" t="s">
        <v>9700</v>
      </c>
      <c r="E4798" s="780" t="s">
        <v>9700</v>
      </c>
      <c r="F4798" s="781" t="s">
        <v>28</v>
      </c>
      <c r="G4798" s="782">
        <v>946.03</v>
      </c>
    </row>
    <row r="4799" spans="1:7" x14ac:dyDescent="0.2">
      <c r="A4799" s="319" t="str">
        <f t="shared" si="74"/>
        <v>1 - 101519</v>
      </c>
      <c r="B4799" s="319">
        <v>1</v>
      </c>
      <c r="C4799" s="759">
        <v>101519</v>
      </c>
      <c r="D4799" s="780" t="s">
        <v>9701</v>
      </c>
      <c r="E4799" s="780" t="s">
        <v>9701</v>
      </c>
      <c r="F4799" s="781" t="s">
        <v>28</v>
      </c>
      <c r="G4799" s="782">
        <v>977.18</v>
      </c>
    </row>
    <row r="4800" spans="1:7" x14ac:dyDescent="0.2">
      <c r="A4800" s="319" t="str">
        <f t="shared" si="74"/>
        <v>1 - 101520</v>
      </c>
      <c r="B4800" s="319">
        <v>1</v>
      </c>
      <c r="C4800" s="759">
        <v>101520</v>
      </c>
      <c r="D4800" s="780" t="s">
        <v>9702</v>
      </c>
      <c r="E4800" s="780" t="s">
        <v>9702</v>
      </c>
      <c r="F4800" s="781" t="s">
        <v>28</v>
      </c>
      <c r="G4800" s="782">
        <v>1117.0999999999999</v>
      </c>
    </row>
    <row r="4801" spans="1:7" x14ac:dyDescent="0.2">
      <c r="A4801" s="319" t="str">
        <f t="shared" si="74"/>
        <v>1 - 101513</v>
      </c>
      <c r="B4801" s="319">
        <v>1</v>
      </c>
      <c r="C4801" s="759">
        <v>101513</v>
      </c>
      <c r="D4801" s="780" t="s">
        <v>9703</v>
      </c>
      <c r="E4801" s="780" t="s">
        <v>9703</v>
      </c>
      <c r="F4801" s="781" t="s">
        <v>28</v>
      </c>
      <c r="G4801" s="782">
        <v>840.41</v>
      </c>
    </row>
    <row r="4802" spans="1:7" x14ac:dyDescent="0.2">
      <c r="A4802" s="319" t="str">
        <f t="shared" si="74"/>
        <v>1 - 101514</v>
      </c>
      <c r="B4802" s="319">
        <v>1</v>
      </c>
      <c r="C4802" s="759">
        <v>101514</v>
      </c>
      <c r="D4802" s="780" t="s">
        <v>9704</v>
      </c>
      <c r="E4802" s="780" t="s">
        <v>9704</v>
      </c>
      <c r="F4802" s="781" t="s">
        <v>28</v>
      </c>
      <c r="G4802" s="782">
        <v>961.99</v>
      </c>
    </row>
    <row r="4803" spans="1:7" x14ac:dyDescent="0.2">
      <c r="A4803" s="319" t="str">
        <f t="shared" si="74"/>
        <v>1 - 101515</v>
      </c>
      <c r="B4803" s="319">
        <v>1</v>
      </c>
      <c r="C4803" s="759">
        <v>101515</v>
      </c>
      <c r="D4803" s="780" t="s">
        <v>9705</v>
      </c>
      <c r="E4803" s="780" t="s">
        <v>9705</v>
      </c>
      <c r="F4803" s="781" t="s">
        <v>28</v>
      </c>
      <c r="G4803" s="782">
        <v>993.14</v>
      </c>
    </row>
    <row r="4804" spans="1:7" x14ac:dyDescent="0.2">
      <c r="A4804" s="319" t="str">
        <f t="shared" ref="A4804:A4867" si="75">B4804&amp;" - "&amp;C4804</f>
        <v>1 - 101516</v>
      </c>
      <c r="B4804" s="319">
        <v>1</v>
      </c>
      <c r="C4804" s="759">
        <v>101516</v>
      </c>
      <c r="D4804" s="780" t="s">
        <v>9706</v>
      </c>
      <c r="E4804" s="780" t="s">
        <v>9706</v>
      </c>
      <c r="F4804" s="781" t="s">
        <v>28</v>
      </c>
      <c r="G4804" s="782">
        <v>1133.06</v>
      </c>
    </row>
    <row r="4805" spans="1:7" x14ac:dyDescent="0.2">
      <c r="A4805" s="319" t="str">
        <f t="shared" si="75"/>
        <v>1 - 101533</v>
      </c>
      <c r="B4805" s="319">
        <v>1</v>
      </c>
      <c r="C4805" s="759">
        <v>101533</v>
      </c>
      <c r="D4805" s="780" t="s">
        <v>9707</v>
      </c>
      <c r="E4805" s="780" t="s">
        <v>9707</v>
      </c>
      <c r="F4805" s="781" t="s">
        <v>28</v>
      </c>
      <c r="G4805" s="782">
        <v>1316.82</v>
      </c>
    </row>
    <row r="4806" spans="1:7" x14ac:dyDescent="0.2">
      <c r="A4806" s="319" t="str">
        <f t="shared" si="75"/>
        <v>1 - 101534</v>
      </c>
      <c r="B4806" s="319">
        <v>1</v>
      </c>
      <c r="C4806" s="759">
        <v>101534</v>
      </c>
      <c r="D4806" s="780" t="s">
        <v>9708</v>
      </c>
      <c r="E4806" s="780" t="s">
        <v>9708</v>
      </c>
      <c r="F4806" s="781" t="s">
        <v>28</v>
      </c>
      <c r="G4806" s="782">
        <v>1559.97</v>
      </c>
    </row>
    <row r="4807" spans="1:7" x14ac:dyDescent="0.2">
      <c r="A4807" s="319" t="str">
        <f t="shared" si="75"/>
        <v>1 - 101535</v>
      </c>
      <c r="B4807" s="319">
        <v>1</v>
      </c>
      <c r="C4807" s="759">
        <v>101535</v>
      </c>
      <c r="D4807" s="780" t="s">
        <v>9709</v>
      </c>
      <c r="E4807" s="780" t="s">
        <v>9709</v>
      </c>
      <c r="F4807" s="781" t="s">
        <v>28</v>
      </c>
      <c r="G4807" s="782">
        <v>1622.27</v>
      </c>
    </row>
    <row r="4808" spans="1:7" x14ac:dyDescent="0.2">
      <c r="A4808" s="319" t="str">
        <f t="shared" si="75"/>
        <v>1 - 101536</v>
      </c>
      <c r="B4808" s="319">
        <v>1</v>
      </c>
      <c r="C4808" s="759">
        <v>101536</v>
      </c>
      <c r="D4808" s="780" t="s">
        <v>9710</v>
      </c>
      <c r="E4808" s="780" t="s">
        <v>9710</v>
      </c>
      <c r="F4808" s="781" t="s">
        <v>28</v>
      </c>
      <c r="G4808" s="782">
        <v>1902.11</v>
      </c>
    </row>
    <row r="4809" spans="1:7" x14ac:dyDescent="0.2">
      <c r="A4809" s="319" t="str">
        <f t="shared" si="75"/>
        <v>1 - 101529</v>
      </c>
      <c r="B4809" s="319">
        <v>1</v>
      </c>
      <c r="C4809" s="759">
        <v>101529</v>
      </c>
      <c r="D4809" s="780" t="s">
        <v>9711</v>
      </c>
      <c r="E4809" s="780" t="s">
        <v>9711</v>
      </c>
      <c r="F4809" s="781" t="s">
        <v>28</v>
      </c>
      <c r="G4809" s="782">
        <v>1264.98</v>
      </c>
    </row>
    <row r="4810" spans="1:7" x14ac:dyDescent="0.2">
      <c r="A4810" s="319" t="str">
        <f t="shared" si="75"/>
        <v>1 - 101530</v>
      </c>
      <c r="B4810" s="319">
        <v>1</v>
      </c>
      <c r="C4810" s="759">
        <v>101530</v>
      </c>
      <c r="D4810" s="780" t="s">
        <v>9712</v>
      </c>
      <c r="E4810" s="780" t="s">
        <v>9712</v>
      </c>
      <c r="F4810" s="781" t="s">
        <v>28</v>
      </c>
      <c r="G4810" s="782">
        <v>1508.13</v>
      </c>
    </row>
    <row r="4811" spans="1:7" x14ac:dyDescent="0.2">
      <c r="A4811" s="319" t="str">
        <f t="shared" si="75"/>
        <v>1 - 101531</v>
      </c>
      <c r="B4811" s="319">
        <v>1</v>
      </c>
      <c r="C4811" s="759">
        <v>101531</v>
      </c>
      <c r="D4811" s="780" t="s">
        <v>9713</v>
      </c>
      <c r="E4811" s="780" t="s">
        <v>9713</v>
      </c>
      <c r="F4811" s="781" t="s">
        <v>28</v>
      </c>
      <c r="G4811" s="782">
        <v>1570.43</v>
      </c>
    </row>
    <row r="4812" spans="1:7" x14ac:dyDescent="0.2">
      <c r="A4812" s="319" t="str">
        <f t="shared" si="75"/>
        <v>1 - 101532</v>
      </c>
      <c r="B4812" s="319">
        <v>1</v>
      </c>
      <c r="C4812" s="759">
        <v>101532</v>
      </c>
      <c r="D4812" s="780" t="s">
        <v>9714</v>
      </c>
      <c r="E4812" s="780" t="s">
        <v>9714</v>
      </c>
      <c r="F4812" s="781" t="s">
        <v>28</v>
      </c>
      <c r="G4812" s="782">
        <v>1850.27</v>
      </c>
    </row>
    <row r="4813" spans="1:7" x14ac:dyDescent="0.2">
      <c r="A4813" s="319" t="str">
        <f t="shared" si="75"/>
        <v>1 - 101549</v>
      </c>
      <c r="B4813" s="319">
        <v>1</v>
      </c>
      <c r="C4813" s="759">
        <v>101549</v>
      </c>
      <c r="D4813" s="780" t="s">
        <v>9715</v>
      </c>
      <c r="E4813" s="780" t="s">
        <v>9715</v>
      </c>
      <c r="F4813" s="781" t="s">
        <v>28</v>
      </c>
      <c r="G4813" s="782">
        <v>26.33</v>
      </c>
    </row>
    <row r="4814" spans="1:7" x14ac:dyDescent="0.2">
      <c r="A4814" s="319" t="str">
        <f t="shared" si="75"/>
        <v>1 - 101547</v>
      </c>
      <c r="B4814" s="319">
        <v>1</v>
      </c>
      <c r="C4814" s="759">
        <v>101547</v>
      </c>
      <c r="D4814" s="780" t="s">
        <v>9716</v>
      </c>
      <c r="E4814" s="780" t="s">
        <v>9716</v>
      </c>
      <c r="F4814" s="781" t="s">
        <v>28</v>
      </c>
      <c r="G4814" s="782">
        <v>98.49</v>
      </c>
    </row>
    <row r="4815" spans="1:7" x14ac:dyDescent="0.2">
      <c r="A4815" s="319" t="str">
        <f t="shared" si="75"/>
        <v>1 - 101546</v>
      </c>
      <c r="B4815" s="319">
        <v>1</v>
      </c>
      <c r="C4815" s="759">
        <v>101546</v>
      </c>
      <c r="D4815" s="780" t="s">
        <v>9717</v>
      </c>
      <c r="E4815" s="780" t="s">
        <v>9717</v>
      </c>
      <c r="F4815" s="781" t="s">
        <v>28</v>
      </c>
      <c r="G4815" s="782">
        <v>31.5</v>
      </c>
    </row>
    <row r="4816" spans="1:7" x14ac:dyDescent="0.2">
      <c r="A4816" s="319" t="str">
        <f t="shared" si="75"/>
        <v>1 - 101548</v>
      </c>
      <c r="B4816" s="319">
        <v>1</v>
      </c>
      <c r="C4816" s="759">
        <v>101548</v>
      </c>
      <c r="D4816" s="780" t="s">
        <v>9718</v>
      </c>
      <c r="E4816" s="780" t="s">
        <v>9718</v>
      </c>
      <c r="F4816" s="781" t="s">
        <v>28</v>
      </c>
      <c r="G4816" s="782">
        <v>7.87</v>
      </c>
    </row>
    <row r="4817" spans="1:7" x14ac:dyDescent="0.2">
      <c r="A4817" s="319" t="str">
        <f t="shared" si="75"/>
        <v>1 - 94764</v>
      </c>
      <c r="B4817" s="319">
        <v>1</v>
      </c>
      <c r="C4817" s="759">
        <v>94764</v>
      </c>
      <c r="D4817" s="780" t="s">
        <v>9719</v>
      </c>
      <c r="E4817" s="780" t="s">
        <v>9719</v>
      </c>
      <c r="F4817" s="781" t="s">
        <v>28</v>
      </c>
      <c r="G4817" s="782">
        <v>40.85</v>
      </c>
    </row>
    <row r="4818" spans="1:7" x14ac:dyDescent="0.2">
      <c r="A4818" s="319" t="str">
        <f t="shared" si="75"/>
        <v>1 - 94765</v>
      </c>
      <c r="B4818" s="319">
        <v>1</v>
      </c>
      <c r="C4818" s="759">
        <v>94765</v>
      </c>
      <c r="D4818" s="780" t="s">
        <v>9720</v>
      </c>
      <c r="E4818" s="780" t="s">
        <v>9720</v>
      </c>
      <c r="F4818" s="781" t="s">
        <v>28</v>
      </c>
      <c r="G4818" s="782">
        <v>45.04</v>
      </c>
    </row>
    <row r="4819" spans="1:7" x14ac:dyDescent="0.2">
      <c r="A4819" s="319" t="str">
        <f t="shared" si="75"/>
        <v>1 - 94766</v>
      </c>
      <c r="B4819" s="319">
        <v>1</v>
      </c>
      <c r="C4819" s="759">
        <v>94766</v>
      </c>
      <c r="D4819" s="780" t="s">
        <v>9721</v>
      </c>
      <c r="E4819" s="780" t="s">
        <v>9721</v>
      </c>
      <c r="F4819" s="781" t="s">
        <v>28</v>
      </c>
      <c r="G4819" s="782">
        <v>50.42</v>
      </c>
    </row>
    <row r="4820" spans="1:7" x14ac:dyDescent="0.2">
      <c r="A4820" s="319" t="str">
        <f t="shared" si="75"/>
        <v>1 - 94767</v>
      </c>
      <c r="B4820" s="319">
        <v>1</v>
      </c>
      <c r="C4820" s="759">
        <v>94767</v>
      </c>
      <c r="D4820" s="780" t="s">
        <v>9722</v>
      </c>
      <c r="E4820" s="780" t="s">
        <v>9722</v>
      </c>
      <c r="F4820" s="781" t="s">
        <v>28</v>
      </c>
      <c r="G4820" s="782">
        <v>75.459999999999994</v>
      </c>
    </row>
    <row r="4821" spans="1:7" x14ac:dyDescent="0.2">
      <c r="A4821" s="319" t="str">
        <f t="shared" si="75"/>
        <v>1 - 94768</v>
      </c>
      <c r="B4821" s="319">
        <v>1</v>
      </c>
      <c r="C4821" s="759">
        <v>94768</v>
      </c>
      <c r="D4821" s="780" t="s">
        <v>9723</v>
      </c>
      <c r="E4821" s="780" t="s">
        <v>9723</v>
      </c>
      <c r="F4821" s="781" t="s">
        <v>28</v>
      </c>
      <c r="G4821" s="782">
        <v>85.59</v>
      </c>
    </row>
    <row r="4822" spans="1:7" x14ac:dyDescent="0.2">
      <c r="A4822" s="319" t="str">
        <f t="shared" si="75"/>
        <v>1 - 94769</v>
      </c>
      <c r="B4822" s="319">
        <v>1</v>
      </c>
      <c r="C4822" s="759">
        <v>94769</v>
      </c>
      <c r="D4822" s="780" t="s">
        <v>9724</v>
      </c>
      <c r="E4822" s="780" t="s">
        <v>9724</v>
      </c>
      <c r="F4822" s="781" t="s">
        <v>28</v>
      </c>
      <c r="G4822" s="782">
        <v>114.78</v>
      </c>
    </row>
    <row r="4823" spans="1:7" x14ac:dyDescent="0.2">
      <c r="A4823" s="319" t="str">
        <f t="shared" si="75"/>
        <v>1 - 94783</v>
      </c>
      <c r="B4823" s="319">
        <v>1</v>
      </c>
      <c r="C4823" s="759">
        <v>94783</v>
      </c>
      <c r="D4823" s="780" t="s">
        <v>9725</v>
      </c>
      <c r="E4823" s="780" t="s">
        <v>9725</v>
      </c>
      <c r="F4823" s="781" t="s">
        <v>28</v>
      </c>
      <c r="G4823" s="782">
        <v>18.09</v>
      </c>
    </row>
    <row r="4824" spans="1:7" x14ac:dyDescent="0.2">
      <c r="A4824" s="319" t="str">
        <f t="shared" si="75"/>
        <v>1 - 94703</v>
      </c>
      <c r="B4824" s="319">
        <v>1</v>
      </c>
      <c r="C4824" s="759">
        <v>94703</v>
      </c>
      <c r="D4824" s="780" t="s">
        <v>9726</v>
      </c>
      <c r="E4824" s="780" t="s">
        <v>9726</v>
      </c>
      <c r="F4824" s="781" t="s">
        <v>28</v>
      </c>
      <c r="G4824" s="782">
        <v>19.34</v>
      </c>
    </row>
    <row r="4825" spans="1:7" x14ac:dyDescent="0.2">
      <c r="A4825" s="319" t="str">
        <f t="shared" si="75"/>
        <v>1 - 94704</v>
      </c>
      <c r="B4825" s="319">
        <v>1</v>
      </c>
      <c r="C4825" s="759">
        <v>94704</v>
      </c>
      <c r="D4825" s="780" t="s">
        <v>9727</v>
      </c>
      <c r="E4825" s="780" t="s">
        <v>9727</v>
      </c>
      <c r="F4825" s="781" t="s">
        <v>28</v>
      </c>
      <c r="G4825" s="782">
        <v>25.81</v>
      </c>
    </row>
    <row r="4826" spans="1:7" x14ac:dyDescent="0.2">
      <c r="A4826" s="319" t="str">
        <f t="shared" si="75"/>
        <v>1 - 94705</v>
      </c>
      <c r="B4826" s="319">
        <v>1</v>
      </c>
      <c r="C4826" s="759">
        <v>94705</v>
      </c>
      <c r="D4826" s="780" t="s">
        <v>9728</v>
      </c>
      <c r="E4826" s="780" t="s">
        <v>9728</v>
      </c>
      <c r="F4826" s="781" t="s">
        <v>28</v>
      </c>
      <c r="G4826" s="782">
        <v>35.28</v>
      </c>
    </row>
    <row r="4827" spans="1:7" x14ac:dyDescent="0.2">
      <c r="A4827" s="319" t="str">
        <f t="shared" si="75"/>
        <v>1 - 94706</v>
      </c>
      <c r="B4827" s="319">
        <v>1</v>
      </c>
      <c r="C4827" s="759">
        <v>94706</v>
      </c>
      <c r="D4827" s="780" t="s">
        <v>9729</v>
      </c>
      <c r="E4827" s="780" t="s">
        <v>9729</v>
      </c>
      <c r="F4827" s="781" t="s">
        <v>28</v>
      </c>
      <c r="G4827" s="782">
        <v>34.479999999999997</v>
      </c>
    </row>
    <row r="4828" spans="1:7" x14ac:dyDescent="0.2">
      <c r="A4828" s="319" t="str">
        <f t="shared" si="75"/>
        <v>1 - 94707</v>
      </c>
      <c r="B4828" s="319">
        <v>1</v>
      </c>
      <c r="C4828" s="759">
        <v>94707</v>
      </c>
      <c r="D4828" s="780" t="s">
        <v>9730</v>
      </c>
      <c r="E4828" s="780" t="s">
        <v>9730</v>
      </c>
      <c r="F4828" s="781" t="s">
        <v>28</v>
      </c>
      <c r="G4828" s="782">
        <v>54.45</v>
      </c>
    </row>
    <row r="4829" spans="1:7" x14ac:dyDescent="0.2">
      <c r="A4829" s="319" t="str">
        <f t="shared" si="75"/>
        <v>1 - 94715</v>
      </c>
      <c r="B4829" s="319">
        <v>1</v>
      </c>
      <c r="C4829" s="759">
        <v>94715</v>
      </c>
      <c r="D4829" s="780" t="s">
        <v>9731</v>
      </c>
      <c r="E4829" s="780" t="s">
        <v>9731</v>
      </c>
      <c r="F4829" s="781" t="s">
        <v>28</v>
      </c>
      <c r="G4829" s="782">
        <v>282.18</v>
      </c>
    </row>
    <row r="4830" spans="1:7" x14ac:dyDescent="0.2">
      <c r="A4830" s="319" t="str">
        <f t="shared" si="75"/>
        <v>1 - 94713</v>
      </c>
      <c r="B4830" s="319">
        <v>1</v>
      </c>
      <c r="C4830" s="759">
        <v>94713</v>
      </c>
      <c r="D4830" s="780" t="s">
        <v>9732</v>
      </c>
      <c r="E4830" s="780" t="s">
        <v>9732</v>
      </c>
      <c r="F4830" s="781" t="s">
        <v>28</v>
      </c>
      <c r="G4830" s="782">
        <v>226.16</v>
      </c>
    </row>
    <row r="4831" spans="1:7" x14ac:dyDescent="0.2">
      <c r="A4831" s="319" t="str">
        <f t="shared" si="75"/>
        <v>1 - 94714</v>
      </c>
      <c r="B4831" s="319">
        <v>1</v>
      </c>
      <c r="C4831" s="759">
        <v>94714</v>
      </c>
      <c r="D4831" s="780" t="s">
        <v>9733</v>
      </c>
      <c r="E4831" s="780" t="s">
        <v>9733</v>
      </c>
      <c r="F4831" s="781" t="s">
        <v>28</v>
      </c>
      <c r="G4831" s="782">
        <v>317.45</v>
      </c>
    </row>
    <row r="4832" spans="1:7" x14ac:dyDescent="0.2">
      <c r="A4832" s="319" t="str">
        <f t="shared" si="75"/>
        <v>1 - 94670</v>
      </c>
      <c r="B4832" s="319">
        <v>1</v>
      </c>
      <c r="C4832" s="759">
        <v>94670</v>
      </c>
      <c r="D4832" s="780" t="s">
        <v>9734</v>
      </c>
      <c r="E4832" s="780" t="s">
        <v>9734</v>
      </c>
      <c r="F4832" s="781" t="s">
        <v>28</v>
      </c>
      <c r="G4832" s="782">
        <v>66.13</v>
      </c>
    </row>
    <row r="4833" spans="1:7" x14ac:dyDescent="0.2">
      <c r="A4833" s="319" t="str">
        <f t="shared" si="75"/>
        <v>1 - 94656</v>
      </c>
      <c r="B4833" s="319">
        <v>1</v>
      </c>
      <c r="C4833" s="759">
        <v>94656</v>
      </c>
      <c r="D4833" s="780" t="s">
        <v>9735</v>
      </c>
      <c r="E4833" s="780" t="s">
        <v>9735</v>
      </c>
      <c r="F4833" s="781" t="s">
        <v>28</v>
      </c>
      <c r="G4833" s="782">
        <v>3.37</v>
      </c>
    </row>
    <row r="4834" spans="1:7" x14ac:dyDescent="0.2">
      <c r="A4834" s="319" t="str">
        <f t="shared" si="75"/>
        <v>1 - 94658</v>
      </c>
      <c r="B4834" s="319">
        <v>1</v>
      </c>
      <c r="C4834" s="759">
        <v>94658</v>
      </c>
      <c r="D4834" s="780" t="s">
        <v>9736</v>
      </c>
      <c r="E4834" s="780" t="s">
        <v>9736</v>
      </c>
      <c r="F4834" s="781" t="s">
        <v>28</v>
      </c>
      <c r="G4834" s="782">
        <v>5.05</v>
      </c>
    </row>
    <row r="4835" spans="1:7" x14ac:dyDescent="0.2">
      <c r="A4835" s="319" t="str">
        <f t="shared" si="75"/>
        <v>1 - 94660</v>
      </c>
      <c r="B4835" s="319">
        <v>1</v>
      </c>
      <c r="C4835" s="759">
        <v>94660</v>
      </c>
      <c r="D4835" s="780" t="s">
        <v>9737</v>
      </c>
      <c r="E4835" s="780" t="s">
        <v>9737</v>
      </c>
      <c r="F4835" s="781" t="s">
        <v>28</v>
      </c>
      <c r="G4835" s="782">
        <v>8</v>
      </c>
    </row>
    <row r="4836" spans="1:7" x14ac:dyDescent="0.2">
      <c r="A4836" s="319" t="str">
        <f t="shared" si="75"/>
        <v>1 - 94662</v>
      </c>
      <c r="B4836" s="319">
        <v>1</v>
      </c>
      <c r="C4836" s="759">
        <v>94662</v>
      </c>
      <c r="D4836" s="780" t="s">
        <v>9738</v>
      </c>
      <c r="E4836" s="780" t="s">
        <v>9738</v>
      </c>
      <c r="F4836" s="781" t="s">
        <v>28</v>
      </c>
      <c r="G4836" s="782">
        <v>10.53</v>
      </c>
    </row>
    <row r="4837" spans="1:7" x14ac:dyDescent="0.2">
      <c r="A4837" s="319" t="str">
        <f t="shared" si="75"/>
        <v>1 - 94664</v>
      </c>
      <c r="B4837" s="319">
        <v>1</v>
      </c>
      <c r="C4837" s="759">
        <v>94664</v>
      </c>
      <c r="D4837" s="780" t="s">
        <v>9739</v>
      </c>
      <c r="E4837" s="780" t="s">
        <v>9739</v>
      </c>
      <c r="F4837" s="781" t="s">
        <v>28</v>
      </c>
      <c r="G4837" s="782">
        <v>19.22</v>
      </c>
    </row>
    <row r="4838" spans="1:7" x14ac:dyDescent="0.2">
      <c r="A4838" s="319" t="str">
        <f t="shared" si="75"/>
        <v>1 - 94666</v>
      </c>
      <c r="B4838" s="319">
        <v>1</v>
      </c>
      <c r="C4838" s="759">
        <v>94666</v>
      </c>
      <c r="D4838" s="780" t="s">
        <v>9740</v>
      </c>
      <c r="E4838" s="780" t="s">
        <v>9740</v>
      </c>
      <c r="F4838" s="781" t="s">
        <v>28</v>
      </c>
      <c r="G4838" s="782">
        <v>31.26</v>
      </c>
    </row>
    <row r="4839" spans="1:7" x14ac:dyDescent="0.2">
      <c r="A4839" s="319" t="str">
        <f t="shared" si="75"/>
        <v>1 - 94668</v>
      </c>
      <c r="B4839" s="319">
        <v>1</v>
      </c>
      <c r="C4839" s="759">
        <v>94668</v>
      </c>
      <c r="D4839" s="780" t="s">
        <v>9741</v>
      </c>
      <c r="E4839" s="780" t="s">
        <v>9741</v>
      </c>
      <c r="F4839" s="781" t="s">
        <v>28</v>
      </c>
      <c r="G4839" s="782">
        <v>41.57</v>
      </c>
    </row>
    <row r="4840" spans="1:7" x14ac:dyDescent="0.2">
      <c r="A4840" s="319" t="str">
        <f t="shared" si="75"/>
        <v>1 - 105215</v>
      </c>
      <c r="B4840" s="319">
        <v>1</v>
      </c>
      <c r="C4840" s="759">
        <v>105215</v>
      </c>
      <c r="D4840" s="780" t="s">
        <v>9742</v>
      </c>
      <c r="E4840" s="780" t="s">
        <v>9742</v>
      </c>
      <c r="F4840" s="781" t="s">
        <v>28</v>
      </c>
      <c r="G4840" s="782">
        <v>9.73</v>
      </c>
    </row>
    <row r="4841" spans="1:7" x14ac:dyDescent="0.2">
      <c r="A4841" s="319" t="str">
        <f t="shared" si="75"/>
        <v>1 - 105216</v>
      </c>
      <c r="B4841" s="319">
        <v>1</v>
      </c>
      <c r="C4841" s="759">
        <v>105216</v>
      </c>
      <c r="D4841" s="780" t="s">
        <v>9743</v>
      </c>
      <c r="E4841" s="780" t="s">
        <v>9743</v>
      </c>
      <c r="F4841" s="781" t="s">
        <v>28</v>
      </c>
      <c r="G4841" s="782">
        <v>39.01</v>
      </c>
    </row>
    <row r="4842" spans="1:7" x14ac:dyDescent="0.2">
      <c r="A4842" s="319" t="str">
        <f t="shared" si="75"/>
        <v>1 - 105217</v>
      </c>
      <c r="B4842" s="319">
        <v>1</v>
      </c>
      <c r="C4842" s="759">
        <v>105217</v>
      </c>
      <c r="D4842" s="780" t="s">
        <v>9744</v>
      </c>
      <c r="E4842" s="780" t="s">
        <v>9744</v>
      </c>
      <c r="F4842" s="781" t="s">
        <v>28</v>
      </c>
      <c r="G4842" s="782">
        <v>44.07</v>
      </c>
    </row>
    <row r="4843" spans="1:7" x14ac:dyDescent="0.2">
      <c r="A4843" s="319" t="str">
        <f t="shared" si="75"/>
        <v>1 - 105214</v>
      </c>
      <c r="B4843" s="319">
        <v>1</v>
      </c>
      <c r="C4843" s="759">
        <v>105214</v>
      </c>
      <c r="D4843" s="780" t="s">
        <v>9745</v>
      </c>
      <c r="E4843" s="780" t="s">
        <v>9745</v>
      </c>
      <c r="F4843" s="781" t="s">
        <v>28</v>
      </c>
      <c r="G4843" s="782">
        <v>45.71</v>
      </c>
    </row>
    <row r="4844" spans="1:7" x14ac:dyDescent="0.2">
      <c r="A4844" s="319" t="str">
        <f t="shared" si="75"/>
        <v>1 - 105218</v>
      </c>
      <c r="B4844" s="319">
        <v>1</v>
      </c>
      <c r="C4844" s="759">
        <v>105218</v>
      </c>
      <c r="D4844" s="780" t="s">
        <v>9746</v>
      </c>
      <c r="E4844" s="780" t="s">
        <v>9746</v>
      </c>
      <c r="F4844" s="781" t="s">
        <v>28</v>
      </c>
      <c r="G4844" s="782">
        <v>76.83</v>
      </c>
    </row>
    <row r="4845" spans="1:7" x14ac:dyDescent="0.2">
      <c r="A4845" s="319" t="str">
        <f t="shared" si="75"/>
        <v>1 - 105213</v>
      </c>
      <c r="B4845" s="319">
        <v>1</v>
      </c>
      <c r="C4845" s="759">
        <v>105213</v>
      </c>
      <c r="D4845" s="780" t="s">
        <v>9747</v>
      </c>
      <c r="E4845" s="780" t="s">
        <v>9747</v>
      </c>
      <c r="F4845" s="781" t="s">
        <v>28</v>
      </c>
      <c r="G4845" s="782">
        <v>192.27</v>
      </c>
    </row>
    <row r="4846" spans="1:7" x14ac:dyDescent="0.2">
      <c r="A4846" s="319" t="str">
        <f t="shared" si="75"/>
        <v>1 - 105233</v>
      </c>
      <c r="B4846" s="319">
        <v>1</v>
      </c>
      <c r="C4846" s="759">
        <v>105233</v>
      </c>
      <c r="D4846" s="780" t="s">
        <v>9748</v>
      </c>
      <c r="E4846" s="780" t="s">
        <v>9748</v>
      </c>
      <c r="F4846" s="781" t="s">
        <v>28</v>
      </c>
      <c r="G4846" s="782">
        <v>7.61</v>
      </c>
    </row>
    <row r="4847" spans="1:7" x14ac:dyDescent="0.2">
      <c r="A4847" s="319" t="str">
        <f t="shared" si="75"/>
        <v>1 - 105234</v>
      </c>
      <c r="B4847" s="319">
        <v>1</v>
      </c>
      <c r="C4847" s="759">
        <v>105234</v>
      </c>
      <c r="D4847" s="780" t="s">
        <v>9749</v>
      </c>
      <c r="E4847" s="780" t="s">
        <v>9749</v>
      </c>
      <c r="F4847" s="781" t="s">
        <v>28</v>
      </c>
      <c r="G4847" s="782">
        <v>9.32</v>
      </c>
    </row>
    <row r="4848" spans="1:7" x14ac:dyDescent="0.2">
      <c r="A4848" s="319" t="str">
        <f t="shared" si="75"/>
        <v>1 - 105228</v>
      </c>
      <c r="B4848" s="319">
        <v>1</v>
      </c>
      <c r="C4848" s="759">
        <v>105228</v>
      </c>
      <c r="D4848" s="780" t="s">
        <v>9750</v>
      </c>
      <c r="E4848" s="780" t="s">
        <v>9750</v>
      </c>
      <c r="F4848" s="781" t="s">
        <v>28</v>
      </c>
      <c r="G4848" s="782">
        <v>11.24</v>
      </c>
    </row>
    <row r="4849" spans="1:7" x14ac:dyDescent="0.2">
      <c r="A4849" s="319" t="str">
        <f t="shared" si="75"/>
        <v>1 - 105138</v>
      </c>
      <c r="B4849" s="319">
        <v>1</v>
      </c>
      <c r="C4849" s="759">
        <v>105138</v>
      </c>
      <c r="D4849" s="780" t="s">
        <v>9751</v>
      </c>
      <c r="E4849" s="780" t="s">
        <v>9751</v>
      </c>
      <c r="F4849" s="781" t="s">
        <v>28</v>
      </c>
      <c r="G4849" s="782">
        <v>16.399999999999999</v>
      </c>
    </row>
    <row r="4850" spans="1:7" x14ac:dyDescent="0.2">
      <c r="A4850" s="319" t="str">
        <f t="shared" si="75"/>
        <v>1 - 105139</v>
      </c>
      <c r="B4850" s="319">
        <v>1</v>
      </c>
      <c r="C4850" s="759">
        <v>105139</v>
      </c>
      <c r="D4850" s="780" t="s">
        <v>9752</v>
      </c>
      <c r="E4850" s="780" t="s">
        <v>9752</v>
      </c>
      <c r="F4850" s="781" t="s">
        <v>28</v>
      </c>
      <c r="G4850" s="782">
        <v>19.3</v>
      </c>
    </row>
    <row r="4851" spans="1:7" x14ac:dyDescent="0.2">
      <c r="A4851" s="319" t="str">
        <f t="shared" si="75"/>
        <v>1 - 105140</v>
      </c>
      <c r="B4851" s="319">
        <v>1</v>
      </c>
      <c r="C4851" s="759">
        <v>105140</v>
      </c>
      <c r="D4851" s="780" t="s">
        <v>9753</v>
      </c>
      <c r="E4851" s="780" t="s">
        <v>9753</v>
      </c>
      <c r="F4851" s="781" t="s">
        <v>28</v>
      </c>
      <c r="G4851" s="782">
        <v>24.81</v>
      </c>
    </row>
    <row r="4852" spans="1:7" x14ac:dyDescent="0.2">
      <c r="A4852" s="319" t="str">
        <f t="shared" si="75"/>
        <v>1 - 105141</v>
      </c>
      <c r="B4852" s="319">
        <v>1</v>
      </c>
      <c r="C4852" s="759">
        <v>105141</v>
      </c>
      <c r="D4852" s="780" t="s">
        <v>9754</v>
      </c>
      <c r="E4852" s="780" t="s">
        <v>9754</v>
      </c>
      <c r="F4852" s="781" t="s">
        <v>28</v>
      </c>
      <c r="G4852" s="782">
        <v>29.52</v>
      </c>
    </row>
    <row r="4853" spans="1:7" x14ac:dyDescent="0.2">
      <c r="A4853" s="319" t="str">
        <f t="shared" si="75"/>
        <v>1 - 105172</v>
      </c>
      <c r="B4853" s="319">
        <v>1</v>
      </c>
      <c r="C4853" s="759">
        <v>105172</v>
      </c>
      <c r="D4853" s="780" t="s">
        <v>9755</v>
      </c>
      <c r="E4853" s="780" t="s">
        <v>9755</v>
      </c>
      <c r="F4853" s="781" t="s">
        <v>28</v>
      </c>
      <c r="G4853" s="782">
        <v>85.41</v>
      </c>
    </row>
    <row r="4854" spans="1:7" x14ac:dyDescent="0.2">
      <c r="A4854" s="319" t="str">
        <f t="shared" si="75"/>
        <v>1 - 105169</v>
      </c>
      <c r="B4854" s="319">
        <v>1</v>
      </c>
      <c r="C4854" s="759">
        <v>105169</v>
      </c>
      <c r="D4854" s="780" t="s">
        <v>9756</v>
      </c>
      <c r="E4854" s="780" t="s">
        <v>9756</v>
      </c>
      <c r="F4854" s="781" t="s">
        <v>28</v>
      </c>
      <c r="G4854" s="782">
        <v>85.31</v>
      </c>
    </row>
    <row r="4855" spans="1:7" x14ac:dyDescent="0.2">
      <c r="A4855" s="319" t="str">
        <f t="shared" si="75"/>
        <v>1 - 105230</v>
      </c>
      <c r="B4855" s="319">
        <v>1</v>
      </c>
      <c r="C4855" s="759">
        <v>105230</v>
      </c>
      <c r="D4855" s="780" t="s">
        <v>9757</v>
      </c>
      <c r="E4855" s="780" t="s">
        <v>9757</v>
      </c>
      <c r="F4855" s="781" t="s">
        <v>28</v>
      </c>
      <c r="G4855" s="782">
        <v>7.33</v>
      </c>
    </row>
    <row r="4856" spans="1:7" x14ac:dyDescent="0.2">
      <c r="A4856" s="319" t="str">
        <f t="shared" si="75"/>
        <v>1 - 105231</v>
      </c>
      <c r="B4856" s="319">
        <v>1</v>
      </c>
      <c r="C4856" s="759">
        <v>105231</v>
      </c>
      <c r="D4856" s="780" t="s">
        <v>9758</v>
      </c>
      <c r="E4856" s="780" t="s">
        <v>9758</v>
      </c>
      <c r="F4856" s="781" t="s">
        <v>28</v>
      </c>
      <c r="G4856" s="782">
        <v>8.61</v>
      </c>
    </row>
    <row r="4857" spans="1:7" x14ac:dyDescent="0.2">
      <c r="A4857" s="319" t="str">
        <f t="shared" si="75"/>
        <v>1 - 105232</v>
      </c>
      <c r="B4857" s="319">
        <v>1</v>
      </c>
      <c r="C4857" s="759">
        <v>105232</v>
      </c>
      <c r="D4857" s="780" t="s">
        <v>9759</v>
      </c>
      <c r="E4857" s="780" t="s">
        <v>9759</v>
      </c>
      <c r="F4857" s="781" t="s">
        <v>28</v>
      </c>
      <c r="G4857" s="782">
        <v>16.329999999999998</v>
      </c>
    </row>
    <row r="4858" spans="1:7" x14ac:dyDescent="0.2">
      <c r="A4858" s="319" t="str">
        <f t="shared" si="75"/>
        <v>1 - 105229</v>
      </c>
      <c r="B4858" s="319">
        <v>1</v>
      </c>
      <c r="C4858" s="759">
        <v>105229</v>
      </c>
      <c r="D4858" s="780" t="s">
        <v>9760</v>
      </c>
      <c r="E4858" s="780" t="s">
        <v>9760</v>
      </c>
      <c r="F4858" s="781" t="s">
        <v>28</v>
      </c>
      <c r="G4858" s="782">
        <v>25.83</v>
      </c>
    </row>
    <row r="4859" spans="1:7" x14ac:dyDescent="0.2">
      <c r="A4859" s="319" t="str">
        <f t="shared" si="75"/>
        <v>1 - 105146</v>
      </c>
      <c r="B4859" s="319">
        <v>1</v>
      </c>
      <c r="C4859" s="759">
        <v>105146</v>
      </c>
      <c r="D4859" s="780" t="s">
        <v>9761</v>
      </c>
      <c r="E4859" s="780" t="s">
        <v>9761</v>
      </c>
      <c r="F4859" s="781" t="s">
        <v>28</v>
      </c>
      <c r="G4859" s="782">
        <v>20.9</v>
      </c>
    </row>
    <row r="4860" spans="1:7" x14ac:dyDescent="0.2">
      <c r="A4860" s="319" t="str">
        <f t="shared" si="75"/>
        <v>1 - 94613</v>
      </c>
      <c r="B4860" s="319">
        <v>1</v>
      </c>
      <c r="C4860" s="759">
        <v>94613</v>
      </c>
      <c r="D4860" s="780" t="s">
        <v>9762</v>
      </c>
      <c r="E4860" s="780" t="s">
        <v>9762</v>
      </c>
      <c r="F4860" s="781" t="s">
        <v>28</v>
      </c>
      <c r="G4860" s="782">
        <v>0</v>
      </c>
    </row>
    <row r="4861" spans="1:7" x14ac:dyDescent="0.2">
      <c r="A4861" s="319" t="str">
        <f t="shared" si="75"/>
        <v>1 - 94607</v>
      </c>
      <c r="B4861" s="319">
        <v>1</v>
      </c>
      <c r="C4861" s="759">
        <v>94607</v>
      </c>
      <c r="D4861" s="780" t="s">
        <v>9763</v>
      </c>
      <c r="E4861" s="780" t="s">
        <v>9763</v>
      </c>
      <c r="F4861" s="781" t="s">
        <v>28</v>
      </c>
      <c r="G4861" s="782">
        <v>0</v>
      </c>
    </row>
    <row r="4862" spans="1:7" x14ac:dyDescent="0.2">
      <c r="A4862" s="319" t="str">
        <f t="shared" si="75"/>
        <v>1 - 94609</v>
      </c>
      <c r="B4862" s="319">
        <v>1</v>
      </c>
      <c r="C4862" s="759">
        <v>94609</v>
      </c>
      <c r="D4862" s="780" t="s">
        <v>9764</v>
      </c>
      <c r="E4862" s="780" t="s">
        <v>9764</v>
      </c>
      <c r="F4862" s="781" t="s">
        <v>28</v>
      </c>
      <c r="G4862" s="782">
        <v>0</v>
      </c>
    </row>
    <row r="4863" spans="1:7" x14ac:dyDescent="0.2">
      <c r="A4863" s="319" t="str">
        <f t="shared" si="75"/>
        <v>1 - 94611</v>
      </c>
      <c r="B4863" s="319">
        <v>1</v>
      </c>
      <c r="C4863" s="759">
        <v>94611</v>
      </c>
      <c r="D4863" s="780" t="s">
        <v>9765</v>
      </c>
      <c r="E4863" s="780" t="s">
        <v>9765</v>
      </c>
      <c r="F4863" s="781" t="s">
        <v>28</v>
      </c>
      <c r="G4863" s="782">
        <v>0</v>
      </c>
    </row>
    <row r="4864" spans="1:7" x14ac:dyDescent="0.2">
      <c r="A4864" s="319" t="str">
        <f t="shared" si="75"/>
        <v>1 - 96738</v>
      </c>
      <c r="B4864" s="319">
        <v>1</v>
      </c>
      <c r="C4864" s="759">
        <v>96738</v>
      </c>
      <c r="D4864" s="780" t="s">
        <v>9766</v>
      </c>
      <c r="E4864" s="780" t="s">
        <v>9766</v>
      </c>
      <c r="F4864" s="781" t="s">
        <v>28</v>
      </c>
      <c r="G4864" s="782">
        <v>21.6</v>
      </c>
    </row>
    <row r="4865" spans="1:7" x14ac:dyDescent="0.2">
      <c r="A4865" s="319" t="str">
        <f t="shared" si="75"/>
        <v>1 - 96740</v>
      </c>
      <c r="B4865" s="319">
        <v>1</v>
      </c>
      <c r="C4865" s="759">
        <v>96740</v>
      </c>
      <c r="D4865" s="780" t="s">
        <v>9767</v>
      </c>
      <c r="E4865" s="780" t="s">
        <v>9767</v>
      </c>
      <c r="F4865" s="781" t="s">
        <v>28</v>
      </c>
      <c r="G4865" s="782">
        <v>29.87</v>
      </c>
    </row>
    <row r="4866" spans="1:7" x14ac:dyDescent="0.2">
      <c r="A4866" s="319" t="str">
        <f t="shared" si="75"/>
        <v>1 - 94738</v>
      </c>
      <c r="B4866" s="319">
        <v>1</v>
      </c>
      <c r="C4866" s="759">
        <v>94738</v>
      </c>
      <c r="D4866" s="780" t="s">
        <v>9768</v>
      </c>
      <c r="E4866" s="780" t="s">
        <v>9768</v>
      </c>
      <c r="F4866" s="781" t="s">
        <v>28</v>
      </c>
      <c r="G4866" s="782">
        <v>1872.23</v>
      </c>
    </row>
    <row r="4867" spans="1:7" x14ac:dyDescent="0.2">
      <c r="A4867" s="319" t="str">
        <f t="shared" si="75"/>
        <v>1 - 94724</v>
      </c>
      <c r="B4867" s="319">
        <v>1</v>
      </c>
      <c r="C4867" s="759">
        <v>94724</v>
      </c>
      <c r="D4867" s="780" t="s">
        <v>9769</v>
      </c>
      <c r="E4867" s="780" t="s">
        <v>9769</v>
      </c>
      <c r="F4867" s="781" t="s">
        <v>28</v>
      </c>
      <c r="G4867" s="782">
        <v>29.13</v>
      </c>
    </row>
    <row r="4868" spans="1:7" x14ac:dyDescent="0.2">
      <c r="A4868" s="319" t="str">
        <f t="shared" ref="A4868:A4931" si="76">B4868&amp;" - "&amp;C4868</f>
        <v>1 - 94726</v>
      </c>
      <c r="B4868" s="319">
        <v>1</v>
      </c>
      <c r="C4868" s="759">
        <v>94726</v>
      </c>
      <c r="D4868" s="780" t="s">
        <v>9770</v>
      </c>
      <c r="E4868" s="780" t="s">
        <v>9770</v>
      </c>
      <c r="F4868" s="781" t="s">
        <v>28</v>
      </c>
      <c r="G4868" s="782">
        <v>37.520000000000003</v>
      </c>
    </row>
    <row r="4869" spans="1:7" x14ac:dyDescent="0.2">
      <c r="A4869" s="319" t="str">
        <f t="shared" si="76"/>
        <v>1 - 94728</v>
      </c>
      <c r="B4869" s="319">
        <v>1</v>
      </c>
      <c r="C4869" s="759">
        <v>94728</v>
      </c>
      <c r="D4869" s="780" t="s">
        <v>9771</v>
      </c>
      <c r="E4869" s="780" t="s">
        <v>9771</v>
      </c>
      <c r="F4869" s="781" t="s">
        <v>28</v>
      </c>
      <c r="G4869" s="782">
        <v>58.79</v>
      </c>
    </row>
    <row r="4870" spans="1:7" x14ac:dyDescent="0.2">
      <c r="A4870" s="319" t="str">
        <f t="shared" si="76"/>
        <v>1 - 94730</v>
      </c>
      <c r="B4870" s="319">
        <v>1</v>
      </c>
      <c r="C4870" s="759">
        <v>94730</v>
      </c>
      <c r="D4870" s="780" t="s">
        <v>9772</v>
      </c>
      <c r="E4870" s="780" t="s">
        <v>9772</v>
      </c>
      <c r="F4870" s="781" t="s">
        <v>28</v>
      </c>
      <c r="G4870" s="782">
        <v>72.069999999999993</v>
      </c>
    </row>
    <row r="4871" spans="1:7" x14ac:dyDescent="0.2">
      <c r="A4871" s="319" t="str">
        <f t="shared" si="76"/>
        <v>1 - 94732</v>
      </c>
      <c r="B4871" s="319">
        <v>1</v>
      </c>
      <c r="C4871" s="759">
        <v>94732</v>
      </c>
      <c r="D4871" s="780" t="s">
        <v>9773</v>
      </c>
      <c r="E4871" s="780" t="s">
        <v>9773</v>
      </c>
      <c r="F4871" s="781" t="s">
        <v>28</v>
      </c>
      <c r="G4871" s="782">
        <v>115.87</v>
      </c>
    </row>
    <row r="4872" spans="1:7" x14ac:dyDescent="0.2">
      <c r="A4872" s="319" t="str">
        <f t="shared" si="76"/>
        <v>1 - 94734</v>
      </c>
      <c r="B4872" s="319">
        <v>1</v>
      </c>
      <c r="C4872" s="759">
        <v>94734</v>
      </c>
      <c r="D4872" s="780" t="s">
        <v>9774</v>
      </c>
      <c r="E4872" s="780" t="s">
        <v>9774</v>
      </c>
      <c r="F4872" s="781" t="s">
        <v>28</v>
      </c>
      <c r="G4872" s="782">
        <v>426.42</v>
      </c>
    </row>
    <row r="4873" spans="1:7" x14ac:dyDescent="0.2">
      <c r="A4873" s="319" t="str">
        <f t="shared" si="76"/>
        <v>1 - 94736</v>
      </c>
      <c r="B4873" s="319">
        <v>1</v>
      </c>
      <c r="C4873" s="759">
        <v>94736</v>
      </c>
      <c r="D4873" s="780" t="s">
        <v>9775</v>
      </c>
      <c r="E4873" s="780" t="s">
        <v>9775</v>
      </c>
      <c r="F4873" s="781" t="s">
        <v>28</v>
      </c>
      <c r="G4873" s="782">
        <v>619.85</v>
      </c>
    </row>
    <row r="4874" spans="1:7" x14ac:dyDescent="0.2">
      <c r="A4874" s="319" t="str">
        <f t="shared" si="76"/>
        <v>1 - 94483</v>
      </c>
      <c r="B4874" s="319">
        <v>1</v>
      </c>
      <c r="C4874" s="759">
        <v>94483</v>
      </c>
      <c r="D4874" s="780" t="s">
        <v>9776</v>
      </c>
      <c r="E4874" s="780" t="s">
        <v>9776</v>
      </c>
      <c r="F4874" s="781" t="s">
        <v>28</v>
      </c>
      <c r="G4874" s="782">
        <v>1321.37</v>
      </c>
    </row>
    <row r="4875" spans="1:7" x14ac:dyDescent="0.2">
      <c r="A4875" s="319" t="str">
        <f t="shared" si="76"/>
        <v>1 - 94482</v>
      </c>
      <c r="B4875" s="319">
        <v>1</v>
      </c>
      <c r="C4875" s="759">
        <v>94482</v>
      </c>
      <c r="D4875" s="780" t="s">
        <v>9777</v>
      </c>
      <c r="E4875" s="780" t="s">
        <v>9777</v>
      </c>
      <c r="F4875" s="781" t="s">
        <v>28</v>
      </c>
      <c r="G4875" s="782">
        <v>1590.55</v>
      </c>
    </row>
    <row r="4876" spans="1:7" x14ac:dyDescent="0.2">
      <c r="A4876" s="319" t="str">
        <f t="shared" si="76"/>
        <v>1 - 94481</v>
      </c>
      <c r="B4876" s="319">
        <v>1</v>
      </c>
      <c r="C4876" s="759">
        <v>94481</v>
      </c>
      <c r="D4876" s="780" t="s">
        <v>9778</v>
      </c>
      <c r="E4876" s="780" t="s">
        <v>9778</v>
      </c>
      <c r="F4876" s="781" t="s">
        <v>28</v>
      </c>
      <c r="G4876" s="782">
        <v>2039.92</v>
      </c>
    </row>
    <row r="4877" spans="1:7" x14ac:dyDescent="0.2">
      <c r="A4877" s="319" t="str">
        <f t="shared" si="76"/>
        <v>1 - 94480</v>
      </c>
      <c r="B4877" s="319">
        <v>1</v>
      </c>
      <c r="C4877" s="759">
        <v>94480</v>
      </c>
      <c r="D4877" s="780" t="s">
        <v>9779</v>
      </c>
      <c r="E4877" s="780" t="s">
        <v>9779</v>
      </c>
      <c r="F4877" s="781" t="s">
        <v>28</v>
      </c>
      <c r="G4877" s="782">
        <v>2957.82</v>
      </c>
    </row>
    <row r="4878" spans="1:7" x14ac:dyDescent="0.2">
      <c r="A4878" s="319" t="str">
        <f t="shared" si="76"/>
        <v>1 - 94472</v>
      </c>
      <c r="B4878" s="319">
        <v>1</v>
      </c>
      <c r="C4878" s="759">
        <v>94472</v>
      </c>
      <c r="D4878" s="780" t="s">
        <v>9780</v>
      </c>
      <c r="E4878" s="780" t="s">
        <v>9780</v>
      </c>
      <c r="F4878" s="781" t="s">
        <v>28</v>
      </c>
      <c r="G4878" s="782">
        <v>76.45</v>
      </c>
    </row>
    <row r="4879" spans="1:7" x14ac:dyDescent="0.2">
      <c r="A4879" s="319" t="str">
        <f t="shared" si="76"/>
        <v>1 - 94474</v>
      </c>
      <c r="B4879" s="319">
        <v>1</v>
      </c>
      <c r="C4879" s="759">
        <v>94474</v>
      </c>
      <c r="D4879" s="780" t="s">
        <v>9781</v>
      </c>
      <c r="E4879" s="780" t="s">
        <v>9781</v>
      </c>
      <c r="F4879" s="781" t="s">
        <v>28</v>
      </c>
      <c r="G4879" s="782">
        <v>129.27000000000001</v>
      </c>
    </row>
    <row r="4880" spans="1:7" x14ac:dyDescent="0.2">
      <c r="A4880" s="319" t="str">
        <f t="shared" si="76"/>
        <v>1 - 94476</v>
      </c>
      <c r="B4880" s="319">
        <v>1</v>
      </c>
      <c r="C4880" s="759">
        <v>94476</v>
      </c>
      <c r="D4880" s="780" t="s">
        <v>9782</v>
      </c>
      <c r="E4880" s="780" t="s">
        <v>9782</v>
      </c>
      <c r="F4880" s="781" t="s">
        <v>28</v>
      </c>
      <c r="G4880" s="782">
        <v>180.98</v>
      </c>
    </row>
    <row r="4881" spans="1:7" x14ac:dyDescent="0.2">
      <c r="A4881" s="319" t="str">
        <f t="shared" si="76"/>
        <v>1 - 94471</v>
      </c>
      <c r="B4881" s="319">
        <v>1</v>
      </c>
      <c r="C4881" s="759">
        <v>94471</v>
      </c>
      <c r="D4881" s="780" t="s">
        <v>9783</v>
      </c>
      <c r="E4881" s="780" t="s">
        <v>9783</v>
      </c>
      <c r="F4881" s="781" t="s">
        <v>28</v>
      </c>
      <c r="G4881" s="782">
        <v>74.17</v>
      </c>
    </row>
    <row r="4882" spans="1:7" x14ac:dyDescent="0.2">
      <c r="A4882" s="319" t="str">
        <f t="shared" si="76"/>
        <v>1 - 94473</v>
      </c>
      <c r="B4882" s="319">
        <v>1</v>
      </c>
      <c r="C4882" s="759">
        <v>94473</v>
      </c>
      <c r="D4882" s="780" t="s">
        <v>9784</v>
      </c>
      <c r="E4882" s="780" t="s">
        <v>9784</v>
      </c>
      <c r="F4882" s="781" t="s">
        <v>28</v>
      </c>
      <c r="G4882" s="782">
        <v>119.22</v>
      </c>
    </row>
    <row r="4883" spans="1:7" x14ac:dyDescent="0.2">
      <c r="A4883" s="319" t="str">
        <f t="shared" si="76"/>
        <v>1 - 94475</v>
      </c>
      <c r="B4883" s="319">
        <v>1</v>
      </c>
      <c r="C4883" s="759">
        <v>94475</v>
      </c>
      <c r="D4883" s="780" t="s">
        <v>9785</v>
      </c>
      <c r="E4883" s="780" t="s">
        <v>9785</v>
      </c>
      <c r="F4883" s="781" t="s">
        <v>28</v>
      </c>
      <c r="G4883" s="782">
        <v>161.61000000000001</v>
      </c>
    </row>
    <row r="4884" spans="1:7" x14ac:dyDescent="0.2">
      <c r="A4884" s="319" t="str">
        <f t="shared" si="76"/>
        <v>1 - 105194</v>
      </c>
      <c r="B4884" s="319">
        <v>1</v>
      </c>
      <c r="C4884" s="759">
        <v>105194</v>
      </c>
      <c r="D4884" s="780" t="s">
        <v>9786</v>
      </c>
      <c r="E4884" s="780" t="s">
        <v>9786</v>
      </c>
      <c r="F4884" s="781" t="s">
        <v>28</v>
      </c>
      <c r="G4884" s="782">
        <v>82.72</v>
      </c>
    </row>
    <row r="4885" spans="1:7" x14ac:dyDescent="0.2">
      <c r="A4885" s="319" t="str">
        <f t="shared" si="76"/>
        <v>1 - 105195</v>
      </c>
      <c r="B4885" s="319">
        <v>1</v>
      </c>
      <c r="C4885" s="759">
        <v>105195</v>
      </c>
      <c r="D4885" s="780" t="s">
        <v>9787</v>
      </c>
      <c r="E4885" s="780" t="s">
        <v>9787</v>
      </c>
      <c r="F4885" s="781" t="s">
        <v>28</v>
      </c>
      <c r="G4885" s="782">
        <v>213.61</v>
      </c>
    </row>
    <row r="4886" spans="1:7" x14ac:dyDescent="0.2">
      <c r="A4886" s="319" t="str">
        <f t="shared" si="76"/>
        <v>1 - 105178</v>
      </c>
      <c r="B4886" s="319">
        <v>1</v>
      </c>
      <c r="C4886" s="759">
        <v>105178</v>
      </c>
      <c r="D4886" s="780" t="s">
        <v>9788</v>
      </c>
      <c r="E4886" s="780" t="s">
        <v>9788</v>
      </c>
      <c r="F4886" s="781" t="s">
        <v>28</v>
      </c>
      <c r="G4886" s="782">
        <v>134.1</v>
      </c>
    </row>
    <row r="4887" spans="1:7" x14ac:dyDescent="0.2">
      <c r="A4887" s="319" t="str">
        <f t="shared" si="76"/>
        <v>1 - 94620</v>
      </c>
      <c r="B4887" s="319">
        <v>1</v>
      </c>
      <c r="C4887" s="759">
        <v>94620</v>
      </c>
      <c r="D4887" s="780" t="s">
        <v>9789</v>
      </c>
      <c r="E4887" s="780" t="s">
        <v>9789</v>
      </c>
      <c r="F4887" s="781" t="s">
        <v>28</v>
      </c>
      <c r="G4887" s="782">
        <v>890.89</v>
      </c>
    </row>
    <row r="4888" spans="1:7" x14ac:dyDescent="0.2">
      <c r="A4888" s="319" t="str">
        <f t="shared" si="76"/>
        <v>1 - 94614</v>
      </c>
      <c r="B4888" s="319">
        <v>1</v>
      </c>
      <c r="C4888" s="759">
        <v>94614</v>
      </c>
      <c r="D4888" s="780" t="s">
        <v>9790</v>
      </c>
      <c r="E4888" s="780" t="s">
        <v>9790</v>
      </c>
      <c r="F4888" s="781" t="s">
        <v>28</v>
      </c>
      <c r="G4888" s="782">
        <v>140.62</v>
      </c>
    </row>
    <row r="4889" spans="1:7" x14ac:dyDescent="0.2">
      <c r="A4889" s="319" t="str">
        <f t="shared" si="76"/>
        <v>1 - 94616</v>
      </c>
      <c r="B4889" s="319">
        <v>1</v>
      </c>
      <c r="C4889" s="759">
        <v>94616</v>
      </c>
      <c r="D4889" s="780" t="s">
        <v>9791</v>
      </c>
      <c r="E4889" s="780" t="s">
        <v>9791</v>
      </c>
      <c r="F4889" s="781" t="s">
        <v>28</v>
      </c>
      <c r="G4889" s="782">
        <v>396.48</v>
      </c>
    </row>
    <row r="4890" spans="1:7" x14ac:dyDescent="0.2">
      <c r="A4890" s="319" t="str">
        <f t="shared" si="76"/>
        <v>1 - 94618</v>
      </c>
      <c r="B4890" s="319">
        <v>1</v>
      </c>
      <c r="C4890" s="759">
        <v>94618</v>
      </c>
      <c r="D4890" s="780" t="s">
        <v>9792</v>
      </c>
      <c r="E4890" s="780" t="s">
        <v>9792</v>
      </c>
      <c r="F4890" s="781" t="s">
        <v>28</v>
      </c>
      <c r="G4890" s="782">
        <v>385.28</v>
      </c>
    </row>
    <row r="4891" spans="1:7" x14ac:dyDescent="0.2">
      <c r="A4891" s="319" t="str">
        <f t="shared" si="76"/>
        <v>1 - 105193</v>
      </c>
      <c r="B4891" s="319">
        <v>1</v>
      </c>
      <c r="C4891" s="759">
        <v>105193</v>
      </c>
      <c r="D4891" s="780" t="s">
        <v>9793</v>
      </c>
      <c r="E4891" s="780" t="s">
        <v>9793</v>
      </c>
      <c r="F4891" s="781" t="s">
        <v>28</v>
      </c>
      <c r="G4891" s="782">
        <v>146.82</v>
      </c>
    </row>
    <row r="4892" spans="1:7" x14ac:dyDescent="0.2">
      <c r="A4892" s="319" t="str">
        <f t="shared" si="76"/>
        <v>1 - 105197</v>
      </c>
      <c r="B4892" s="319">
        <v>1</v>
      </c>
      <c r="C4892" s="759">
        <v>105197</v>
      </c>
      <c r="D4892" s="780" t="s">
        <v>9794</v>
      </c>
      <c r="E4892" s="780" t="s">
        <v>9794</v>
      </c>
      <c r="F4892" s="781" t="s">
        <v>28</v>
      </c>
      <c r="G4892" s="782">
        <v>157.08000000000001</v>
      </c>
    </row>
    <row r="4893" spans="1:7" x14ac:dyDescent="0.2">
      <c r="A4893" s="319" t="str">
        <f t="shared" si="76"/>
        <v>1 - 105196</v>
      </c>
      <c r="B4893" s="319">
        <v>1</v>
      </c>
      <c r="C4893" s="759">
        <v>105196</v>
      </c>
      <c r="D4893" s="780" t="s">
        <v>9795</v>
      </c>
      <c r="E4893" s="780" t="s">
        <v>9795</v>
      </c>
      <c r="F4893" s="781" t="s">
        <v>28</v>
      </c>
      <c r="G4893" s="782">
        <v>228.5</v>
      </c>
    </row>
    <row r="4894" spans="1:7" x14ac:dyDescent="0.2">
      <c r="A4894" s="319" t="str">
        <f t="shared" si="76"/>
        <v>1 - 105198</v>
      </c>
      <c r="B4894" s="319">
        <v>1</v>
      </c>
      <c r="C4894" s="759">
        <v>105198</v>
      </c>
      <c r="D4894" s="780" t="s">
        <v>9796</v>
      </c>
      <c r="E4894" s="780" t="s">
        <v>9796</v>
      </c>
      <c r="F4894" s="781" t="s">
        <v>28</v>
      </c>
      <c r="G4894" s="782">
        <v>324.52</v>
      </c>
    </row>
    <row r="4895" spans="1:7" x14ac:dyDescent="0.2">
      <c r="A4895" s="319" t="str">
        <f t="shared" si="76"/>
        <v>1 - 105200</v>
      </c>
      <c r="B4895" s="319">
        <v>1</v>
      </c>
      <c r="C4895" s="759">
        <v>105200</v>
      </c>
      <c r="D4895" s="780" t="s">
        <v>9797</v>
      </c>
      <c r="E4895" s="780" t="s">
        <v>9797</v>
      </c>
      <c r="F4895" s="781" t="s">
        <v>28</v>
      </c>
      <c r="G4895" s="782">
        <v>123.61</v>
      </c>
    </row>
    <row r="4896" spans="1:7" x14ac:dyDescent="0.2">
      <c r="A4896" s="319" t="str">
        <f t="shared" si="76"/>
        <v>1 - 105199</v>
      </c>
      <c r="B4896" s="319">
        <v>1</v>
      </c>
      <c r="C4896" s="759">
        <v>105199</v>
      </c>
      <c r="D4896" s="780" t="s">
        <v>9798</v>
      </c>
      <c r="E4896" s="780" t="s">
        <v>9798</v>
      </c>
      <c r="F4896" s="781" t="s">
        <v>28</v>
      </c>
      <c r="G4896" s="782">
        <v>207.53</v>
      </c>
    </row>
    <row r="4897" spans="1:7" x14ac:dyDescent="0.2">
      <c r="A4897" s="319" t="str">
        <f t="shared" si="76"/>
        <v>1 - 105201</v>
      </c>
      <c r="B4897" s="319">
        <v>1</v>
      </c>
      <c r="C4897" s="759">
        <v>105201</v>
      </c>
      <c r="D4897" s="780" t="s">
        <v>9799</v>
      </c>
      <c r="E4897" s="780" t="s">
        <v>9799</v>
      </c>
      <c r="F4897" s="781" t="s">
        <v>28</v>
      </c>
      <c r="G4897" s="782">
        <v>284.31</v>
      </c>
    </row>
    <row r="4898" spans="1:7" x14ac:dyDescent="0.2">
      <c r="A4898" s="319" t="str">
        <f t="shared" si="76"/>
        <v>1 - 94755</v>
      </c>
      <c r="B4898" s="319">
        <v>1</v>
      </c>
      <c r="C4898" s="759">
        <v>94755</v>
      </c>
      <c r="D4898" s="780" t="s">
        <v>9800</v>
      </c>
      <c r="E4898" s="780" t="s">
        <v>9800</v>
      </c>
      <c r="F4898" s="781" t="s">
        <v>28</v>
      </c>
      <c r="G4898" s="782">
        <v>0</v>
      </c>
    </row>
    <row r="4899" spans="1:7" x14ac:dyDescent="0.2">
      <c r="A4899" s="319" t="str">
        <f t="shared" si="76"/>
        <v>1 - 94741</v>
      </c>
      <c r="B4899" s="319">
        <v>1</v>
      </c>
      <c r="C4899" s="759">
        <v>94741</v>
      </c>
      <c r="D4899" s="780" t="s">
        <v>9801</v>
      </c>
      <c r="E4899" s="780" t="s">
        <v>9801</v>
      </c>
      <c r="F4899" s="781" t="s">
        <v>28</v>
      </c>
      <c r="G4899" s="782">
        <v>13.6</v>
      </c>
    </row>
    <row r="4900" spans="1:7" x14ac:dyDescent="0.2">
      <c r="A4900" s="319" t="str">
        <f t="shared" si="76"/>
        <v>1 - 94743</v>
      </c>
      <c r="B4900" s="319">
        <v>1</v>
      </c>
      <c r="C4900" s="759">
        <v>94743</v>
      </c>
      <c r="D4900" s="780" t="s">
        <v>9802</v>
      </c>
      <c r="E4900" s="780" t="s">
        <v>9802</v>
      </c>
      <c r="F4900" s="781" t="s">
        <v>28</v>
      </c>
      <c r="G4900" s="782">
        <v>22.55</v>
      </c>
    </row>
    <row r="4901" spans="1:7" x14ac:dyDescent="0.2">
      <c r="A4901" s="319" t="str">
        <f t="shared" si="76"/>
        <v>1 - 94745</v>
      </c>
      <c r="B4901" s="319">
        <v>1</v>
      </c>
      <c r="C4901" s="759">
        <v>94745</v>
      </c>
      <c r="D4901" s="780" t="s">
        <v>9803</v>
      </c>
      <c r="E4901" s="780" t="s">
        <v>9803</v>
      </c>
      <c r="F4901" s="781" t="s">
        <v>28</v>
      </c>
      <c r="G4901" s="782">
        <v>0</v>
      </c>
    </row>
    <row r="4902" spans="1:7" x14ac:dyDescent="0.2">
      <c r="A4902" s="319" t="str">
        <f t="shared" si="76"/>
        <v>1 - 94747</v>
      </c>
      <c r="B4902" s="319">
        <v>1</v>
      </c>
      <c r="C4902" s="759">
        <v>94747</v>
      </c>
      <c r="D4902" s="780" t="s">
        <v>9804</v>
      </c>
      <c r="E4902" s="780" t="s">
        <v>9804</v>
      </c>
      <c r="F4902" s="781" t="s">
        <v>28</v>
      </c>
      <c r="G4902" s="782">
        <v>0</v>
      </c>
    </row>
    <row r="4903" spans="1:7" x14ac:dyDescent="0.2">
      <c r="A4903" s="319" t="str">
        <f t="shared" si="76"/>
        <v>1 - 94749</v>
      </c>
      <c r="B4903" s="319">
        <v>1</v>
      </c>
      <c r="C4903" s="759">
        <v>94749</v>
      </c>
      <c r="D4903" s="780" t="s">
        <v>9805</v>
      </c>
      <c r="E4903" s="780" t="s">
        <v>9805</v>
      </c>
      <c r="F4903" s="781" t="s">
        <v>28</v>
      </c>
      <c r="G4903" s="782">
        <v>0</v>
      </c>
    </row>
    <row r="4904" spans="1:7" x14ac:dyDescent="0.2">
      <c r="A4904" s="319" t="str">
        <f t="shared" si="76"/>
        <v>1 - 94751</v>
      </c>
      <c r="B4904" s="319">
        <v>1</v>
      </c>
      <c r="C4904" s="759">
        <v>94751</v>
      </c>
      <c r="D4904" s="780" t="s">
        <v>9806</v>
      </c>
      <c r="E4904" s="780" t="s">
        <v>9806</v>
      </c>
      <c r="F4904" s="781" t="s">
        <v>28</v>
      </c>
      <c r="G4904" s="782">
        <v>0</v>
      </c>
    </row>
    <row r="4905" spans="1:7" x14ac:dyDescent="0.2">
      <c r="A4905" s="319" t="str">
        <f t="shared" si="76"/>
        <v>1 - 94753</v>
      </c>
      <c r="B4905" s="319">
        <v>1</v>
      </c>
      <c r="C4905" s="759">
        <v>94753</v>
      </c>
      <c r="D4905" s="780" t="s">
        <v>9807</v>
      </c>
      <c r="E4905" s="780" t="s">
        <v>9807</v>
      </c>
      <c r="F4905" s="781" t="s">
        <v>28</v>
      </c>
      <c r="G4905" s="782">
        <v>0</v>
      </c>
    </row>
    <row r="4906" spans="1:7" x14ac:dyDescent="0.2">
      <c r="A4906" s="319" t="str">
        <f t="shared" si="76"/>
        <v>1 - 105209</v>
      </c>
      <c r="B4906" s="319">
        <v>1</v>
      </c>
      <c r="C4906" s="759">
        <v>105209</v>
      </c>
      <c r="D4906" s="780" t="s">
        <v>9808</v>
      </c>
      <c r="E4906" s="780" t="s">
        <v>9808</v>
      </c>
      <c r="F4906" s="781" t="s">
        <v>28</v>
      </c>
      <c r="G4906" s="782">
        <v>152.07</v>
      </c>
    </row>
    <row r="4907" spans="1:7" x14ac:dyDescent="0.2">
      <c r="A4907" s="319" t="str">
        <f t="shared" si="76"/>
        <v>1 - 105208</v>
      </c>
      <c r="B4907" s="319">
        <v>1</v>
      </c>
      <c r="C4907" s="759">
        <v>105208</v>
      </c>
      <c r="D4907" s="780" t="s">
        <v>9809</v>
      </c>
      <c r="E4907" s="780" t="s">
        <v>9809</v>
      </c>
      <c r="F4907" s="781" t="s">
        <v>28</v>
      </c>
      <c r="G4907" s="782">
        <v>314.02</v>
      </c>
    </row>
    <row r="4908" spans="1:7" x14ac:dyDescent="0.2">
      <c r="A4908" s="319" t="str">
        <f t="shared" si="76"/>
        <v>1 - 105210</v>
      </c>
      <c r="B4908" s="319">
        <v>1</v>
      </c>
      <c r="C4908" s="759">
        <v>105210</v>
      </c>
      <c r="D4908" s="780" t="s">
        <v>9810</v>
      </c>
      <c r="E4908" s="780" t="s">
        <v>9810</v>
      </c>
      <c r="F4908" s="781" t="s">
        <v>28</v>
      </c>
      <c r="G4908" s="782">
        <v>405.51</v>
      </c>
    </row>
    <row r="4909" spans="1:7" x14ac:dyDescent="0.2">
      <c r="A4909" s="319" t="str">
        <f t="shared" si="76"/>
        <v>1 - 105203</v>
      </c>
      <c r="B4909" s="319">
        <v>1</v>
      </c>
      <c r="C4909" s="759">
        <v>105203</v>
      </c>
      <c r="D4909" s="780" t="s">
        <v>9811</v>
      </c>
      <c r="E4909" s="780" t="s">
        <v>9811</v>
      </c>
      <c r="F4909" s="781" t="s">
        <v>28</v>
      </c>
      <c r="G4909" s="782">
        <v>156.38999999999999</v>
      </c>
    </row>
    <row r="4910" spans="1:7" x14ac:dyDescent="0.2">
      <c r="A4910" s="319" t="str">
        <f t="shared" si="76"/>
        <v>1 - 105202</v>
      </c>
      <c r="B4910" s="319">
        <v>1</v>
      </c>
      <c r="C4910" s="759">
        <v>105202</v>
      </c>
      <c r="D4910" s="780" t="s">
        <v>9812</v>
      </c>
      <c r="E4910" s="780" t="s">
        <v>9812</v>
      </c>
      <c r="F4910" s="781" t="s">
        <v>28</v>
      </c>
      <c r="G4910" s="782">
        <v>257.69</v>
      </c>
    </row>
    <row r="4911" spans="1:7" x14ac:dyDescent="0.2">
      <c r="A4911" s="319" t="str">
        <f t="shared" si="76"/>
        <v>1 - 105204</v>
      </c>
      <c r="B4911" s="319">
        <v>1</v>
      </c>
      <c r="C4911" s="759">
        <v>105204</v>
      </c>
      <c r="D4911" s="780" t="s">
        <v>9813</v>
      </c>
      <c r="E4911" s="780" t="s">
        <v>9813</v>
      </c>
      <c r="F4911" s="781" t="s">
        <v>28</v>
      </c>
      <c r="G4911" s="782">
        <v>343.02</v>
      </c>
    </row>
    <row r="4912" spans="1:7" x14ac:dyDescent="0.2">
      <c r="A4912" s="319" t="str">
        <f t="shared" si="76"/>
        <v>1 - 105206</v>
      </c>
      <c r="B4912" s="319">
        <v>1</v>
      </c>
      <c r="C4912" s="759">
        <v>105206</v>
      </c>
      <c r="D4912" s="780" t="s">
        <v>9814</v>
      </c>
      <c r="E4912" s="780" t="s">
        <v>9814</v>
      </c>
      <c r="F4912" s="781" t="s">
        <v>28</v>
      </c>
      <c r="G4912" s="782">
        <v>148.94999999999999</v>
      </c>
    </row>
    <row r="4913" spans="1:7" x14ac:dyDescent="0.2">
      <c r="A4913" s="319" t="str">
        <f t="shared" si="76"/>
        <v>1 - 105205</v>
      </c>
      <c r="B4913" s="319">
        <v>1</v>
      </c>
      <c r="C4913" s="759">
        <v>105205</v>
      </c>
      <c r="D4913" s="780" t="s">
        <v>9815</v>
      </c>
      <c r="E4913" s="780" t="s">
        <v>9815</v>
      </c>
      <c r="F4913" s="781" t="s">
        <v>28</v>
      </c>
      <c r="G4913" s="782">
        <v>237.9</v>
      </c>
    </row>
    <row r="4914" spans="1:7" x14ac:dyDescent="0.2">
      <c r="A4914" s="319" t="str">
        <f t="shared" si="76"/>
        <v>1 - 105207</v>
      </c>
      <c r="B4914" s="319">
        <v>1</v>
      </c>
      <c r="C4914" s="759">
        <v>105207</v>
      </c>
      <c r="D4914" s="780" t="s">
        <v>9816</v>
      </c>
      <c r="E4914" s="780" t="s">
        <v>9816</v>
      </c>
      <c r="F4914" s="781" t="s">
        <v>28</v>
      </c>
      <c r="G4914" s="782">
        <v>333.12</v>
      </c>
    </row>
    <row r="4915" spans="1:7" x14ac:dyDescent="0.2">
      <c r="A4915" s="319" t="str">
        <f t="shared" si="76"/>
        <v>1 - 94687</v>
      </c>
      <c r="B4915" s="319">
        <v>1</v>
      </c>
      <c r="C4915" s="759">
        <v>94687</v>
      </c>
      <c r="D4915" s="780" t="s">
        <v>9817</v>
      </c>
      <c r="E4915" s="780" t="s">
        <v>9817</v>
      </c>
      <c r="F4915" s="781" t="s">
        <v>28</v>
      </c>
      <c r="G4915" s="782">
        <v>217.57</v>
      </c>
    </row>
    <row r="4916" spans="1:7" x14ac:dyDescent="0.2">
      <c r="A4916" s="319" t="str">
        <f t="shared" si="76"/>
        <v>1 - 94673</v>
      </c>
      <c r="B4916" s="319">
        <v>1</v>
      </c>
      <c r="C4916" s="759">
        <v>94673</v>
      </c>
      <c r="D4916" s="780" t="s">
        <v>9818</v>
      </c>
      <c r="E4916" s="780" t="s">
        <v>9818</v>
      </c>
      <c r="F4916" s="781" t="s">
        <v>28</v>
      </c>
      <c r="G4916" s="782">
        <v>6.84</v>
      </c>
    </row>
    <row r="4917" spans="1:7" x14ac:dyDescent="0.2">
      <c r="A4917" s="319" t="str">
        <f t="shared" si="76"/>
        <v>1 - 94675</v>
      </c>
      <c r="B4917" s="319">
        <v>1</v>
      </c>
      <c r="C4917" s="759">
        <v>94675</v>
      </c>
      <c r="D4917" s="780" t="s">
        <v>9819</v>
      </c>
      <c r="E4917" s="780" t="s">
        <v>9819</v>
      </c>
      <c r="F4917" s="781" t="s">
        <v>28</v>
      </c>
      <c r="G4917" s="782">
        <v>11.51</v>
      </c>
    </row>
    <row r="4918" spans="1:7" x14ac:dyDescent="0.2">
      <c r="A4918" s="319" t="str">
        <f t="shared" si="76"/>
        <v>1 - 94677</v>
      </c>
      <c r="B4918" s="319">
        <v>1</v>
      </c>
      <c r="C4918" s="759">
        <v>94677</v>
      </c>
      <c r="D4918" s="780" t="s">
        <v>9820</v>
      </c>
      <c r="E4918" s="780" t="s">
        <v>9820</v>
      </c>
      <c r="F4918" s="781" t="s">
        <v>28</v>
      </c>
      <c r="G4918" s="782">
        <v>18.64</v>
      </c>
    </row>
    <row r="4919" spans="1:7" x14ac:dyDescent="0.2">
      <c r="A4919" s="319" t="str">
        <f t="shared" si="76"/>
        <v>1 - 94679</v>
      </c>
      <c r="B4919" s="319">
        <v>1</v>
      </c>
      <c r="C4919" s="759">
        <v>94679</v>
      </c>
      <c r="D4919" s="780" t="s">
        <v>9821</v>
      </c>
      <c r="E4919" s="780" t="s">
        <v>9821</v>
      </c>
      <c r="F4919" s="781" t="s">
        <v>28</v>
      </c>
      <c r="G4919" s="782">
        <v>22.51</v>
      </c>
    </row>
    <row r="4920" spans="1:7" x14ac:dyDescent="0.2">
      <c r="A4920" s="319" t="str">
        <f t="shared" si="76"/>
        <v>1 - 94681</v>
      </c>
      <c r="B4920" s="319">
        <v>1</v>
      </c>
      <c r="C4920" s="759">
        <v>94681</v>
      </c>
      <c r="D4920" s="780" t="s">
        <v>9822</v>
      </c>
      <c r="E4920" s="780" t="s">
        <v>9822</v>
      </c>
      <c r="F4920" s="781" t="s">
        <v>28</v>
      </c>
      <c r="G4920" s="782">
        <v>46.51</v>
      </c>
    </row>
    <row r="4921" spans="1:7" x14ac:dyDescent="0.2">
      <c r="A4921" s="319" t="str">
        <f t="shared" si="76"/>
        <v>1 - 94683</v>
      </c>
      <c r="B4921" s="319">
        <v>1</v>
      </c>
      <c r="C4921" s="759">
        <v>94683</v>
      </c>
      <c r="D4921" s="780" t="s">
        <v>9823</v>
      </c>
      <c r="E4921" s="780" t="s">
        <v>9823</v>
      </c>
      <c r="F4921" s="781" t="s">
        <v>28</v>
      </c>
      <c r="G4921" s="782">
        <v>70.7</v>
      </c>
    </row>
    <row r="4922" spans="1:7" x14ac:dyDescent="0.2">
      <c r="A4922" s="319" t="str">
        <f t="shared" si="76"/>
        <v>1 - 94685</v>
      </c>
      <c r="B4922" s="319">
        <v>1</v>
      </c>
      <c r="C4922" s="759">
        <v>94685</v>
      </c>
      <c r="D4922" s="780" t="s">
        <v>9824</v>
      </c>
      <c r="E4922" s="780" t="s">
        <v>9824</v>
      </c>
      <c r="F4922" s="781" t="s">
        <v>28</v>
      </c>
      <c r="G4922" s="782">
        <v>90.03</v>
      </c>
    </row>
    <row r="4923" spans="1:7" x14ac:dyDescent="0.2">
      <c r="A4923" s="319" t="str">
        <f t="shared" si="76"/>
        <v>1 - 94621</v>
      </c>
      <c r="B4923" s="319">
        <v>1</v>
      </c>
      <c r="C4923" s="759">
        <v>94621</v>
      </c>
      <c r="D4923" s="780" t="s">
        <v>9825</v>
      </c>
      <c r="E4923" s="780" t="s">
        <v>9825</v>
      </c>
      <c r="F4923" s="781" t="s">
        <v>28</v>
      </c>
      <c r="G4923" s="782">
        <v>0</v>
      </c>
    </row>
    <row r="4924" spans="1:7" x14ac:dyDescent="0.2">
      <c r="A4924" s="319" t="str">
        <f t="shared" si="76"/>
        <v>1 - 94615</v>
      </c>
      <c r="B4924" s="319">
        <v>1</v>
      </c>
      <c r="C4924" s="759">
        <v>94615</v>
      </c>
      <c r="D4924" s="780" t="s">
        <v>9826</v>
      </c>
      <c r="E4924" s="780" t="s">
        <v>9826</v>
      </c>
      <c r="F4924" s="781" t="s">
        <v>28</v>
      </c>
      <c r="G4924" s="782">
        <v>159.84</v>
      </c>
    </row>
    <row r="4925" spans="1:7" x14ac:dyDescent="0.2">
      <c r="A4925" s="319" t="str">
        <f t="shared" si="76"/>
        <v>1 - 94617</v>
      </c>
      <c r="B4925" s="319">
        <v>1</v>
      </c>
      <c r="C4925" s="759">
        <v>94617</v>
      </c>
      <c r="D4925" s="780" t="s">
        <v>9827</v>
      </c>
      <c r="E4925" s="780" t="s">
        <v>9827</v>
      </c>
      <c r="F4925" s="781" t="s">
        <v>28</v>
      </c>
      <c r="G4925" s="782">
        <v>329.65</v>
      </c>
    </row>
    <row r="4926" spans="1:7" x14ac:dyDescent="0.2">
      <c r="A4926" s="319" t="str">
        <f t="shared" si="76"/>
        <v>1 - 94619</v>
      </c>
      <c r="B4926" s="319">
        <v>1</v>
      </c>
      <c r="C4926" s="759">
        <v>94619</v>
      </c>
      <c r="D4926" s="780" t="s">
        <v>9828</v>
      </c>
      <c r="E4926" s="780" t="s">
        <v>9828</v>
      </c>
      <c r="F4926" s="781" t="s">
        <v>28</v>
      </c>
      <c r="G4926" s="782">
        <v>0</v>
      </c>
    </row>
    <row r="4927" spans="1:7" x14ac:dyDescent="0.2">
      <c r="A4927" s="319" t="str">
        <f t="shared" si="76"/>
        <v>1 - 105147</v>
      </c>
      <c r="B4927" s="319">
        <v>1</v>
      </c>
      <c r="C4927" s="759">
        <v>105147</v>
      </c>
      <c r="D4927" s="780" t="s">
        <v>9829</v>
      </c>
      <c r="E4927" s="780" t="s">
        <v>9829</v>
      </c>
      <c r="F4927" s="781" t="s">
        <v>28</v>
      </c>
      <c r="G4927" s="782">
        <v>14.59</v>
      </c>
    </row>
    <row r="4928" spans="1:7" x14ac:dyDescent="0.2">
      <c r="A4928" s="319" t="str">
        <f t="shared" si="76"/>
        <v>1 - 105148</v>
      </c>
      <c r="B4928" s="319">
        <v>1</v>
      </c>
      <c r="C4928" s="759">
        <v>105148</v>
      </c>
      <c r="D4928" s="780" t="s">
        <v>9830</v>
      </c>
      <c r="E4928" s="780" t="s">
        <v>9830</v>
      </c>
      <c r="F4928" s="781" t="s">
        <v>28</v>
      </c>
      <c r="G4928" s="782">
        <v>20.85</v>
      </c>
    </row>
    <row r="4929" spans="1:7" x14ac:dyDescent="0.2">
      <c r="A4929" s="319" t="str">
        <f t="shared" si="76"/>
        <v>1 - 105154</v>
      </c>
      <c r="B4929" s="319">
        <v>1</v>
      </c>
      <c r="C4929" s="759">
        <v>105154</v>
      </c>
      <c r="D4929" s="780" t="s">
        <v>9831</v>
      </c>
      <c r="E4929" s="780" t="s">
        <v>9831</v>
      </c>
      <c r="F4929" s="781" t="s">
        <v>28</v>
      </c>
      <c r="G4929" s="782">
        <v>6.32</v>
      </c>
    </row>
    <row r="4930" spans="1:7" x14ac:dyDescent="0.2">
      <c r="A4930" s="319" t="str">
        <f t="shared" si="76"/>
        <v>1 - 105155</v>
      </c>
      <c r="B4930" s="319">
        <v>1</v>
      </c>
      <c r="C4930" s="759">
        <v>105155</v>
      </c>
      <c r="D4930" s="780" t="s">
        <v>9832</v>
      </c>
      <c r="E4930" s="780" t="s">
        <v>9832</v>
      </c>
      <c r="F4930" s="781" t="s">
        <v>28</v>
      </c>
      <c r="G4930" s="782">
        <v>9.56</v>
      </c>
    </row>
    <row r="4931" spans="1:7" x14ac:dyDescent="0.2">
      <c r="A4931" s="319" t="str">
        <f t="shared" si="76"/>
        <v>1 - 105156</v>
      </c>
      <c r="B4931" s="319">
        <v>1</v>
      </c>
      <c r="C4931" s="759">
        <v>105156</v>
      </c>
      <c r="D4931" s="780" t="s">
        <v>9833</v>
      </c>
      <c r="E4931" s="780" t="s">
        <v>9833</v>
      </c>
      <c r="F4931" s="781" t="s">
        <v>28</v>
      </c>
      <c r="G4931" s="782">
        <v>12.15</v>
      </c>
    </row>
    <row r="4932" spans="1:7" x14ac:dyDescent="0.2">
      <c r="A4932" s="319" t="str">
        <f t="shared" ref="A4932:A4995" si="77">B4932&amp;" - "&amp;C4932</f>
        <v>1 - 105157</v>
      </c>
      <c r="B4932" s="319">
        <v>1</v>
      </c>
      <c r="C4932" s="759">
        <v>105157</v>
      </c>
      <c r="D4932" s="780" t="s">
        <v>9834</v>
      </c>
      <c r="E4932" s="780" t="s">
        <v>9834</v>
      </c>
      <c r="F4932" s="781" t="s">
        <v>28</v>
      </c>
      <c r="G4932" s="782">
        <v>18.809999999999999</v>
      </c>
    </row>
    <row r="4933" spans="1:7" x14ac:dyDescent="0.2">
      <c r="A4933" s="319" t="str">
        <f t="shared" si="77"/>
        <v>1 - 105158</v>
      </c>
      <c r="B4933" s="319">
        <v>1</v>
      </c>
      <c r="C4933" s="759">
        <v>105158</v>
      </c>
      <c r="D4933" s="780" t="s">
        <v>9835</v>
      </c>
      <c r="E4933" s="780" t="s">
        <v>9835</v>
      </c>
      <c r="F4933" s="781" t="s">
        <v>28</v>
      </c>
      <c r="G4933" s="782">
        <v>27.72</v>
      </c>
    </row>
    <row r="4934" spans="1:7" x14ac:dyDescent="0.2">
      <c r="A4934" s="319" t="str">
        <f t="shared" si="77"/>
        <v>1 - 105159</v>
      </c>
      <c r="B4934" s="319">
        <v>1</v>
      </c>
      <c r="C4934" s="759">
        <v>105159</v>
      </c>
      <c r="D4934" s="780" t="s">
        <v>9836</v>
      </c>
      <c r="E4934" s="780" t="s">
        <v>9836</v>
      </c>
      <c r="F4934" s="781" t="s">
        <v>28</v>
      </c>
      <c r="G4934" s="782">
        <v>49.68</v>
      </c>
    </row>
    <row r="4935" spans="1:7" x14ac:dyDescent="0.2">
      <c r="A4935" s="319" t="str">
        <f t="shared" si="77"/>
        <v>1 - 105160</v>
      </c>
      <c r="B4935" s="319">
        <v>1</v>
      </c>
      <c r="C4935" s="759">
        <v>105160</v>
      </c>
      <c r="D4935" s="780" t="s">
        <v>9837</v>
      </c>
      <c r="E4935" s="780" t="s">
        <v>9837</v>
      </c>
      <c r="F4935" s="781" t="s">
        <v>28</v>
      </c>
      <c r="G4935" s="782">
        <v>61.26</v>
      </c>
    </row>
    <row r="4936" spans="1:7" x14ac:dyDescent="0.2">
      <c r="A4936" s="319" t="str">
        <f t="shared" si="77"/>
        <v>1 - 94634</v>
      </c>
      <c r="B4936" s="319">
        <v>1</v>
      </c>
      <c r="C4936" s="759">
        <v>94634</v>
      </c>
      <c r="D4936" s="780" t="s">
        <v>9838</v>
      </c>
      <c r="E4936" s="780" t="s">
        <v>9838</v>
      </c>
      <c r="F4936" s="781" t="s">
        <v>28</v>
      </c>
      <c r="G4936" s="782">
        <v>0</v>
      </c>
    </row>
    <row r="4937" spans="1:7" x14ac:dyDescent="0.2">
      <c r="A4937" s="319" t="str">
        <f t="shared" si="77"/>
        <v>1 - 94631</v>
      </c>
      <c r="B4937" s="319">
        <v>1</v>
      </c>
      <c r="C4937" s="759">
        <v>94631</v>
      </c>
      <c r="D4937" s="780" t="s">
        <v>9839</v>
      </c>
      <c r="E4937" s="780" t="s">
        <v>9839</v>
      </c>
      <c r="F4937" s="781" t="s">
        <v>28</v>
      </c>
      <c r="G4937" s="782">
        <v>0</v>
      </c>
    </row>
    <row r="4938" spans="1:7" x14ac:dyDescent="0.2">
      <c r="A4938" s="319" t="str">
        <f t="shared" si="77"/>
        <v>1 - 94632</v>
      </c>
      <c r="B4938" s="319">
        <v>1</v>
      </c>
      <c r="C4938" s="759">
        <v>94632</v>
      </c>
      <c r="D4938" s="780" t="s">
        <v>9840</v>
      </c>
      <c r="E4938" s="780" t="s">
        <v>9840</v>
      </c>
      <c r="F4938" s="781" t="s">
        <v>28</v>
      </c>
      <c r="G4938" s="782">
        <v>0</v>
      </c>
    </row>
    <row r="4939" spans="1:7" x14ac:dyDescent="0.2">
      <c r="A4939" s="319" t="str">
        <f t="shared" si="77"/>
        <v>1 - 94633</v>
      </c>
      <c r="B4939" s="319">
        <v>1</v>
      </c>
      <c r="C4939" s="759">
        <v>94633</v>
      </c>
      <c r="D4939" s="780" t="s">
        <v>9841</v>
      </c>
      <c r="E4939" s="780" t="s">
        <v>9841</v>
      </c>
      <c r="F4939" s="781" t="s">
        <v>28</v>
      </c>
      <c r="G4939" s="782">
        <v>0</v>
      </c>
    </row>
    <row r="4940" spans="1:7" x14ac:dyDescent="0.2">
      <c r="A4940" s="319" t="str">
        <f t="shared" si="77"/>
        <v>1 - 94672</v>
      </c>
      <c r="B4940" s="319">
        <v>1</v>
      </c>
      <c r="C4940" s="759">
        <v>94672</v>
      </c>
      <c r="D4940" s="780" t="s">
        <v>9842</v>
      </c>
      <c r="E4940" s="780" t="s">
        <v>9842</v>
      </c>
      <c r="F4940" s="781" t="s">
        <v>28</v>
      </c>
      <c r="G4940" s="782">
        <v>5.84</v>
      </c>
    </row>
    <row r="4941" spans="1:7" x14ac:dyDescent="0.2">
      <c r="A4941" s="319" t="str">
        <f t="shared" si="77"/>
        <v>1 - 94754</v>
      </c>
      <c r="B4941" s="319">
        <v>1</v>
      </c>
      <c r="C4941" s="759">
        <v>94754</v>
      </c>
      <c r="D4941" s="780" t="s">
        <v>9843</v>
      </c>
      <c r="E4941" s="780" t="s">
        <v>9843</v>
      </c>
      <c r="F4941" s="781" t="s">
        <v>28</v>
      </c>
      <c r="G4941" s="782">
        <v>316.89999999999998</v>
      </c>
    </row>
    <row r="4942" spans="1:7" x14ac:dyDescent="0.2">
      <c r="A4942" s="319" t="str">
        <f t="shared" si="77"/>
        <v>1 - 94740</v>
      </c>
      <c r="B4942" s="319">
        <v>1</v>
      </c>
      <c r="C4942" s="759">
        <v>94740</v>
      </c>
      <c r="D4942" s="780" t="s">
        <v>9844</v>
      </c>
      <c r="E4942" s="780" t="s">
        <v>9844</v>
      </c>
      <c r="F4942" s="781" t="s">
        <v>28</v>
      </c>
      <c r="G4942" s="782">
        <v>10.23</v>
      </c>
    </row>
    <row r="4943" spans="1:7" x14ac:dyDescent="0.2">
      <c r="A4943" s="319" t="str">
        <f t="shared" si="77"/>
        <v>1 - 94742</v>
      </c>
      <c r="B4943" s="319">
        <v>1</v>
      </c>
      <c r="C4943" s="759">
        <v>94742</v>
      </c>
      <c r="D4943" s="780" t="s">
        <v>9845</v>
      </c>
      <c r="E4943" s="780" t="s">
        <v>9845</v>
      </c>
      <c r="F4943" s="781" t="s">
        <v>28</v>
      </c>
      <c r="G4943" s="782">
        <v>17.489999999999998</v>
      </c>
    </row>
    <row r="4944" spans="1:7" x14ac:dyDescent="0.2">
      <c r="A4944" s="319" t="str">
        <f t="shared" si="77"/>
        <v>1 - 94744</v>
      </c>
      <c r="B4944" s="319">
        <v>1</v>
      </c>
      <c r="C4944" s="759">
        <v>94744</v>
      </c>
      <c r="D4944" s="780" t="s">
        <v>9846</v>
      </c>
      <c r="E4944" s="780" t="s">
        <v>9846</v>
      </c>
      <c r="F4944" s="781" t="s">
        <v>28</v>
      </c>
      <c r="G4944" s="782">
        <v>28.05</v>
      </c>
    </row>
    <row r="4945" spans="1:7" x14ac:dyDescent="0.2">
      <c r="A4945" s="319" t="str">
        <f t="shared" si="77"/>
        <v>1 - 94746</v>
      </c>
      <c r="B4945" s="319">
        <v>1</v>
      </c>
      <c r="C4945" s="759">
        <v>94746</v>
      </c>
      <c r="D4945" s="780" t="s">
        <v>9847</v>
      </c>
      <c r="E4945" s="780" t="s">
        <v>9847</v>
      </c>
      <c r="F4945" s="781" t="s">
        <v>28</v>
      </c>
      <c r="G4945" s="782">
        <v>40.619999999999997</v>
      </c>
    </row>
    <row r="4946" spans="1:7" x14ac:dyDescent="0.2">
      <c r="A4946" s="319" t="str">
        <f t="shared" si="77"/>
        <v>1 - 94748</v>
      </c>
      <c r="B4946" s="319">
        <v>1</v>
      </c>
      <c r="C4946" s="759">
        <v>94748</v>
      </c>
      <c r="D4946" s="780" t="s">
        <v>9848</v>
      </c>
      <c r="E4946" s="780" t="s">
        <v>9848</v>
      </c>
      <c r="F4946" s="781" t="s">
        <v>28</v>
      </c>
      <c r="G4946" s="782">
        <v>91.17</v>
      </c>
    </row>
    <row r="4947" spans="1:7" x14ac:dyDescent="0.2">
      <c r="A4947" s="319" t="str">
        <f t="shared" si="77"/>
        <v>1 - 94750</v>
      </c>
      <c r="B4947" s="319">
        <v>1</v>
      </c>
      <c r="C4947" s="759">
        <v>94750</v>
      </c>
      <c r="D4947" s="780" t="s">
        <v>9849</v>
      </c>
      <c r="E4947" s="780" t="s">
        <v>9849</v>
      </c>
      <c r="F4947" s="781" t="s">
        <v>28</v>
      </c>
      <c r="G4947" s="782">
        <v>185.98</v>
      </c>
    </row>
    <row r="4948" spans="1:7" x14ac:dyDescent="0.2">
      <c r="A4948" s="319" t="str">
        <f t="shared" si="77"/>
        <v>1 - 94752</v>
      </c>
      <c r="B4948" s="319">
        <v>1</v>
      </c>
      <c r="C4948" s="759">
        <v>94752</v>
      </c>
      <c r="D4948" s="780" t="s">
        <v>9850</v>
      </c>
      <c r="E4948" s="780" t="s">
        <v>9850</v>
      </c>
      <c r="F4948" s="781" t="s">
        <v>28</v>
      </c>
      <c r="G4948" s="782">
        <v>222.12</v>
      </c>
    </row>
    <row r="4949" spans="1:7" x14ac:dyDescent="0.2">
      <c r="A4949" s="319" t="str">
        <f t="shared" si="77"/>
        <v>1 - 96755</v>
      </c>
      <c r="B4949" s="319">
        <v>1</v>
      </c>
      <c r="C4949" s="759">
        <v>96755</v>
      </c>
      <c r="D4949" s="780" t="s">
        <v>9851</v>
      </c>
      <c r="E4949" s="780" t="s">
        <v>9851</v>
      </c>
      <c r="F4949" s="781" t="s">
        <v>28</v>
      </c>
      <c r="G4949" s="782">
        <v>310.43</v>
      </c>
    </row>
    <row r="4950" spans="1:7" x14ac:dyDescent="0.2">
      <c r="A4950" s="319" t="str">
        <f t="shared" si="77"/>
        <v>1 - 96747</v>
      </c>
      <c r="B4950" s="319">
        <v>1</v>
      </c>
      <c r="C4950" s="759">
        <v>96747</v>
      </c>
      <c r="D4950" s="780" t="s">
        <v>9852</v>
      </c>
      <c r="E4950" s="780" t="s">
        <v>9852</v>
      </c>
      <c r="F4950" s="781" t="s">
        <v>28</v>
      </c>
      <c r="G4950" s="782">
        <v>6.87</v>
      </c>
    </row>
    <row r="4951" spans="1:7" x14ac:dyDescent="0.2">
      <c r="A4951" s="319" t="str">
        <f t="shared" si="77"/>
        <v>1 - 96748</v>
      </c>
      <c r="B4951" s="319">
        <v>1</v>
      </c>
      <c r="C4951" s="759">
        <v>96748</v>
      </c>
      <c r="D4951" s="780" t="s">
        <v>9853</v>
      </c>
      <c r="E4951" s="780" t="s">
        <v>9853</v>
      </c>
      <c r="F4951" s="781" t="s">
        <v>28</v>
      </c>
      <c r="G4951" s="782">
        <v>7.97</v>
      </c>
    </row>
    <row r="4952" spans="1:7" x14ac:dyDescent="0.2">
      <c r="A4952" s="319" t="str">
        <f t="shared" si="77"/>
        <v>1 - 96749</v>
      </c>
      <c r="B4952" s="319">
        <v>1</v>
      </c>
      <c r="C4952" s="759">
        <v>96749</v>
      </c>
      <c r="D4952" s="780" t="s">
        <v>9854</v>
      </c>
      <c r="E4952" s="780" t="s">
        <v>9854</v>
      </c>
      <c r="F4952" s="781" t="s">
        <v>28</v>
      </c>
      <c r="G4952" s="782">
        <v>10.08</v>
      </c>
    </row>
    <row r="4953" spans="1:7" x14ac:dyDescent="0.2">
      <c r="A4953" s="319" t="str">
        <f t="shared" si="77"/>
        <v>1 - 96750</v>
      </c>
      <c r="B4953" s="319">
        <v>1</v>
      </c>
      <c r="C4953" s="759">
        <v>96750</v>
      </c>
      <c r="D4953" s="780" t="s">
        <v>9855</v>
      </c>
      <c r="E4953" s="780" t="s">
        <v>9855</v>
      </c>
      <c r="F4953" s="781" t="s">
        <v>28</v>
      </c>
      <c r="G4953" s="782">
        <v>15.84</v>
      </c>
    </row>
    <row r="4954" spans="1:7" x14ac:dyDescent="0.2">
      <c r="A4954" s="319" t="str">
        <f t="shared" si="77"/>
        <v>1 - 96751</v>
      </c>
      <c r="B4954" s="319">
        <v>1</v>
      </c>
      <c r="C4954" s="759">
        <v>96751</v>
      </c>
      <c r="D4954" s="780" t="s">
        <v>9856</v>
      </c>
      <c r="E4954" s="780" t="s">
        <v>9856</v>
      </c>
      <c r="F4954" s="781" t="s">
        <v>28</v>
      </c>
      <c r="G4954" s="782">
        <v>23.14</v>
      </c>
    </row>
    <row r="4955" spans="1:7" x14ac:dyDescent="0.2">
      <c r="A4955" s="319" t="str">
        <f t="shared" si="77"/>
        <v>1 - 96752</v>
      </c>
      <c r="B4955" s="319">
        <v>1</v>
      </c>
      <c r="C4955" s="759">
        <v>96752</v>
      </c>
      <c r="D4955" s="780" t="s">
        <v>9857</v>
      </c>
      <c r="E4955" s="780" t="s">
        <v>9857</v>
      </c>
      <c r="F4955" s="781" t="s">
        <v>28</v>
      </c>
      <c r="G4955" s="782">
        <v>34.700000000000003</v>
      </c>
    </row>
    <row r="4956" spans="1:7" x14ac:dyDescent="0.2">
      <c r="A4956" s="319" t="str">
        <f t="shared" si="77"/>
        <v>1 - 96753</v>
      </c>
      <c r="B4956" s="319">
        <v>1</v>
      </c>
      <c r="C4956" s="759">
        <v>96753</v>
      </c>
      <c r="D4956" s="780" t="s">
        <v>9858</v>
      </c>
      <c r="E4956" s="780" t="s">
        <v>9858</v>
      </c>
      <c r="F4956" s="781" t="s">
        <v>28</v>
      </c>
      <c r="G4956" s="782">
        <v>79.5</v>
      </c>
    </row>
    <row r="4957" spans="1:7" x14ac:dyDescent="0.2">
      <c r="A4957" s="319" t="str">
        <f t="shared" si="77"/>
        <v>1 - 96754</v>
      </c>
      <c r="B4957" s="319">
        <v>1</v>
      </c>
      <c r="C4957" s="759">
        <v>96754</v>
      </c>
      <c r="D4957" s="780" t="s">
        <v>9859</v>
      </c>
      <c r="E4957" s="780" t="s">
        <v>9859</v>
      </c>
      <c r="F4957" s="781" t="s">
        <v>28</v>
      </c>
      <c r="G4957" s="782">
        <v>102.01</v>
      </c>
    </row>
    <row r="4958" spans="1:7" x14ac:dyDescent="0.2">
      <c r="A4958" s="319" t="str">
        <f t="shared" si="77"/>
        <v>1 - 94686</v>
      </c>
      <c r="B4958" s="319">
        <v>1</v>
      </c>
      <c r="C4958" s="759">
        <v>94686</v>
      </c>
      <c r="D4958" s="780" t="s">
        <v>9860</v>
      </c>
      <c r="E4958" s="780" t="s">
        <v>9860</v>
      </c>
      <c r="F4958" s="781" t="s">
        <v>28</v>
      </c>
      <c r="G4958" s="782">
        <v>240.39</v>
      </c>
    </row>
    <row r="4959" spans="1:7" x14ac:dyDescent="0.2">
      <c r="A4959" s="319" t="str">
        <f t="shared" si="77"/>
        <v>1 - 94674</v>
      </c>
      <c r="B4959" s="319">
        <v>1</v>
      </c>
      <c r="C4959" s="759">
        <v>94674</v>
      </c>
      <c r="D4959" s="780" t="s">
        <v>9861</v>
      </c>
      <c r="E4959" s="780" t="s">
        <v>9861</v>
      </c>
      <c r="F4959" s="781" t="s">
        <v>28</v>
      </c>
      <c r="G4959" s="782">
        <v>7.55</v>
      </c>
    </row>
    <row r="4960" spans="1:7" x14ac:dyDescent="0.2">
      <c r="A4960" s="319" t="str">
        <f t="shared" si="77"/>
        <v>1 - 94676</v>
      </c>
      <c r="B4960" s="319">
        <v>1</v>
      </c>
      <c r="C4960" s="759">
        <v>94676</v>
      </c>
      <c r="D4960" s="780" t="s">
        <v>9862</v>
      </c>
      <c r="E4960" s="780" t="s">
        <v>9862</v>
      </c>
      <c r="F4960" s="781" t="s">
        <v>28</v>
      </c>
      <c r="G4960" s="782">
        <v>12.63</v>
      </c>
    </row>
    <row r="4961" spans="1:7" x14ac:dyDescent="0.2">
      <c r="A4961" s="319" t="str">
        <f t="shared" si="77"/>
        <v>1 - 94678</v>
      </c>
      <c r="B4961" s="319">
        <v>1</v>
      </c>
      <c r="C4961" s="759">
        <v>94678</v>
      </c>
      <c r="D4961" s="780" t="s">
        <v>9863</v>
      </c>
      <c r="E4961" s="780" t="s">
        <v>9863</v>
      </c>
      <c r="F4961" s="781" t="s">
        <v>28</v>
      </c>
      <c r="G4961" s="782">
        <v>14.6</v>
      </c>
    </row>
    <row r="4962" spans="1:7" x14ac:dyDescent="0.2">
      <c r="A4962" s="319" t="str">
        <f t="shared" si="77"/>
        <v>1 - 94680</v>
      </c>
      <c r="B4962" s="319">
        <v>1</v>
      </c>
      <c r="C4962" s="759">
        <v>94680</v>
      </c>
      <c r="D4962" s="780" t="s">
        <v>9864</v>
      </c>
      <c r="E4962" s="780" t="s">
        <v>9864</v>
      </c>
      <c r="F4962" s="781" t="s">
        <v>28</v>
      </c>
      <c r="G4962" s="782">
        <v>41.46</v>
      </c>
    </row>
    <row r="4963" spans="1:7" x14ac:dyDescent="0.2">
      <c r="A4963" s="319" t="str">
        <f t="shared" si="77"/>
        <v>1 - 94682</v>
      </c>
      <c r="B4963" s="319">
        <v>1</v>
      </c>
      <c r="C4963" s="759">
        <v>94682</v>
      </c>
      <c r="D4963" s="780" t="s">
        <v>9865</v>
      </c>
      <c r="E4963" s="780" t="s">
        <v>9865</v>
      </c>
      <c r="F4963" s="781" t="s">
        <v>28</v>
      </c>
      <c r="G4963" s="782">
        <v>103.14</v>
      </c>
    </row>
    <row r="4964" spans="1:7" x14ac:dyDescent="0.2">
      <c r="A4964" s="319" t="str">
        <f t="shared" si="77"/>
        <v>1 - 94684</v>
      </c>
      <c r="B4964" s="319">
        <v>1</v>
      </c>
      <c r="C4964" s="759">
        <v>94684</v>
      </c>
      <c r="D4964" s="780" t="s">
        <v>9866</v>
      </c>
      <c r="E4964" s="780" t="s">
        <v>9866</v>
      </c>
      <c r="F4964" s="781" t="s">
        <v>28</v>
      </c>
      <c r="G4964" s="782">
        <v>124.41</v>
      </c>
    </row>
    <row r="4965" spans="1:7" x14ac:dyDescent="0.2">
      <c r="A4965" s="319" t="str">
        <f t="shared" si="77"/>
        <v>1 - 105219</v>
      </c>
      <c r="B4965" s="319">
        <v>1</v>
      </c>
      <c r="C4965" s="759">
        <v>105219</v>
      </c>
      <c r="D4965" s="780" t="s">
        <v>9867</v>
      </c>
      <c r="E4965" s="780" t="s">
        <v>9867</v>
      </c>
      <c r="F4965" s="781" t="s">
        <v>28</v>
      </c>
      <c r="G4965" s="782">
        <v>12.11</v>
      </c>
    </row>
    <row r="4966" spans="1:7" x14ac:dyDescent="0.2">
      <c r="A4966" s="319" t="str">
        <f t="shared" si="77"/>
        <v>1 - 105220</v>
      </c>
      <c r="B4966" s="319">
        <v>1</v>
      </c>
      <c r="C4966" s="759">
        <v>105220</v>
      </c>
      <c r="D4966" s="780" t="s">
        <v>9868</v>
      </c>
      <c r="E4966" s="780" t="s">
        <v>9868</v>
      </c>
      <c r="F4966" s="781" t="s">
        <v>28</v>
      </c>
      <c r="G4966" s="782">
        <v>16.72</v>
      </c>
    </row>
    <row r="4967" spans="1:7" x14ac:dyDescent="0.2">
      <c r="A4967" s="319" t="str">
        <f t="shared" si="77"/>
        <v>1 - 105221</v>
      </c>
      <c r="B4967" s="319">
        <v>1</v>
      </c>
      <c r="C4967" s="759">
        <v>105221</v>
      </c>
      <c r="D4967" s="780" t="s">
        <v>9869</v>
      </c>
      <c r="E4967" s="780" t="s">
        <v>9869</v>
      </c>
      <c r="F4967" s="781" t="s">
        <v>28</v>
      </c>
      <c r="G4967" s="782">
        <v>26.13</v>
      </c>
    </row>
    <row r="4968" spans="1:7" x14ac:dyDescent="0.2">
      <c r="A4968" s="319" t="str">
        <f t="shared" si="77"/>
        <v>1 - 105166</v>
      </c>
      <c r="B4968" s="319">
        <v>1</v>
      </c>
      <c r="C4968" s="759">
        <v>105166</v>
      </c>
      <c r="D4968" s="780" t="s">
        <v>9870</v>
      </c>
      <c r="E4968" s="780" t="s">
        <v>9870</v>
      </c>
      <c r="F4968" s="781" t="s">
        <v>28</v>
      </c>
      <c r="G4968" s="782">
        <v>40.15</v>
      </c>
    </row>
    <row r="4969" spans="1:7" x14ac:dyDescent="0.2">
      <c r="A4969" s="319" t="str">
        <f t="shared" si="77"/>
        <v>1 - 105222</v>
      </c>
      <c r="B4969" s="319">
        <v>1</v>
      </c>
      <c r="C4969" s="759">
        <v>105222</v>
      </c>
      <c r="D4969" s="780" t="s">
        <v>9871</v>
      </c>
      <c r="E4969" s="780" t="s">
        <v>9871</v>
      </c>
      <c r="F4969" s="781" t="s">
        <v>28</v>
      </c>
      <c r="G4969" s="782">
        <v>77.2</v>
      </c>
    </row>
    <row r="4970" spans="1:7" x14ac:dyDescent="0.2">
      <c r="A4970" s="319" t="str">
        <f t="shared" si="77"/>
        <v>1 - 105223</v>
      </c>
      <c r="B4970" s="319">
        <v>1</v>
      </c>
      <c r="C4970" s="759">
        <v>105223</v>
      </c>
      <c r="D4970" s="780" t="s">
        <v>9872</v>
      </c>
      <c r="E4970" s="780" t="s">
        <v>9872</v>
      </c>
      <c r="F4970" s="781" t="s">
        <v>28</v>
      </c>
      <c r="G4970" s="782">
        <v>179.66</v>
      </c>
    </row>
    <row r="4971" spans="1:7" x14ac:dyDescent="0.2">
      <c r="A4971" s="319" t="str">
        <f t="shared" si="77"/>
        <v>1 - 105224</v>
      </c>
      <c r="B4971" s="319">
        <v>1</v>
      </c>
      <c r="C4971" s="759">
        <v>105224</v>
      </c>
      <c r="D4971" s="780" t="s">
        <v>9873</v>
      </c>
      <c r="E4971" s="780" t="s">
        <v>9873</v>
      </c>
      <c r="F4971" s="781" t="s">
        <v>28</v>
      </c>
      <c r="G4971" s="782">
        <v>261.44</v>
      </c>
    </row>
    <row r="4972" spans="1:7" x14ac:dyDescent="0.2">
      <c r="A4972" s="319" t="str">
        <f t="shared" si="77"/>
        <v>1 - 105149</v>
      </c>
      <c r="B4972" s="319">
        <v>1</v>
      </c>
      <c r="C4972" s="759">
        <v>105149</v>
      </c>
      <c r="D4972" s="780" t="s">
        <v>9874</v>
      </c>
      <c r="E4972" s="780" t="s">
        <v>9874</v>
      </c>
      <c r="F4972" s="781" t="s">
        <v>28</v>
      </c>
      <c r="G4972" s="782">
        <v>7.09</v>
      </c>
    </row>
    <row r="4973" spans="1:7" x14ac:dyDescent="0.2">
      <c r="A4973" s="319" t="str">
        <f t="shared" si="77"/>
        <v>1 - 105150</v>
      </c>
      <c r="B4973" s="319">
        <v>1</v>
      </c>
      <c r="C4973" s="759">
        <v>105150</v>
      </c>
      <c r="D4973" s="780" t="s">
        <v>9875</v>
      </c>
      <c r="E4973" s="780" t="s">
        <v>9875</v>
      </c>
      <c r="F4973" s="781" t="s">
        <v>28</v>
      </c>
      <c r="G4973" s="782">
        <v>8.33</v>
      </c>
    </row>
    <row r="4974" spans="1:7" x14ac:dyDescent="0.2">
      <c r="A4974" s="319" t="str">
        <f t="shared" si="77"/>
        <v>1 - 105151</v>
      </c>
      <c r="B4974" s="319">
        <v>1</v>
      </c>
      <c r="C4974" s="759">
        <v>105151</v>
      </c>
      <c r="D4974" s="780" t="s">
        <v>9876</v>
      </c>
      <c r="E4974" s="780" t="s">
        <v>9876</v>
      </c>
      <c r="F4974" s="781" t="s">
        <v>28</v>
      </c>
      <c r="G4974" s="782">
        <v>20.8</v>
      </c>
    </row>
    <row r="4975" spans="1:7" x14ac:dyDescent="0.2">
      <c r="A4975" s="319" t="str">
        <f t="shared" si="77"/>
        <v>1 - 105152</v>
      </c>
      <c r="B4975" s="319">
        <v>1</v>
      </c>
      <c r="C4975" s="759">
        <v>105152</v>
      </c>
      <c r="D4975" s="780" t="s">
        <v>9877</v>
      </c>
      <c r="E4975" s="780" t="s">
        <v>9877</v>
      </c>
      <c r="F4975" s="781" t="s">
        <v>28</v>
      </c>
      <c r="G4975" s="782">
        <v>30.99</v>
      </c>
    </row>
    <row r="4976" spans="1:7" x14ac:dyDescent="0.2">
      <c r="A4976" s="319" t="str">
        <f t="shared" si="77"/>
        <v>1 - 105153</v>
      </c>
      <c r="B4976" s="319">
        <v>1</v>
      </c>
      <c r="C4976" s="759">
        <v>105153</v>
      </c>
      <c r="D4976" s="780" t="s">
        <v>9878</v>
      </c>
      <c r="E4976" s="780" t="s">
        <v>9878</v>
      </c>
      <c r="F4976" s="781" t="s">
        <v>28</v>
      </c>
      <c r="G4976" s="782">
        <v>48.72</v>
      </c>
    </row>
    <row r="4977" spans="1:7" x14ac:dyDescent="0.2">
      <c r="A4977" s="319" t="str">
        <f t="shared" si="77"/>
        <v>1 - 105161</v>
      </c>
      <c r="B4977" s="319">
        <v>1</v>
      </c>
      <c r="C4977" s="759">
        <v>105161</v>
      </c>
      <c r="D4977" s="780" t="s">
        <v>9879</v>
      </c>
      <c r="E4977" s="780" t="s">
        <v>9879</v>
      </c>
      <c r="F4977" s="781" t="s">
        <v>28</v>
      </c>
      <c r="G4977" s="782">
        <v>88.05</v>
      </c>
    </row>
    <row r="4978" spans="1:7" x14ac:dyDescent="0.2">
      <c r="A4978" s="319" t="str">
        <f t="shared" si="77"/>
        <v>1 - 105162</v>
      </c>
      <c r="B4978" s="319">
        <v>1</v>
      </c>
      <c r="C4978" s="759">
        <v>105162</v>
      </c>
      <c r="D4978" s="780" t="s">
        <v>9880</v>
      </c>
      <c r="E4978" s="780" t="s">
        <v>9880</v>
      </c>
      <c r="F4978" s="781" t="s">
        <v>28</v>
      </c>
      <c r="G4978" s="782">
        <v>150.47999999999999</v>
      </c>
    </row>
    <row r="4979" spans="1:7" x14ac:dyDescent="0.2">
      <c r="A4979" s="319" t="str">
        <f t="shared" si="77"/>
        <v>1 - 105163</v>
      </c>
      <c r="B4979" s="319">
        <v>1</v>
      </c>
      <c r="C4979" s="759">
        <v>105163</v>
      </c>
      <c r="D4979" s="780" t="s">
        <v>9881</v>
      </c>
      <c r="E4979" s="780" t="s">
        <v>9881</v>
      </c>
      <c r="F4979" s="781" t="s">
        <v>28</v>
      </c>
      <c r="G4979" s="782">
        <v>13.13</v>
      </c>
    </row>
    <row r="4980" spans="1:7" x14ac:dyDescent="0.2">
      <c r="A4980" s="319" t="str">
        <f t="shared" si="77"/>
        <v>1 - 105170</v>
      </c>
      <c r="B4980" s="319">
        <v>1</v>
      </c>
      <c r="C4980" s="759">
        <v>105170</v>
      </c>
      <c r="D4980" s="780" t="s">
        <v>9882</v>
      </c>
      <c r="E4980" s="780" t="s">
        <v>9882</v>
      </c>
      <c r="F4980" s="781" t="s">
        <v>28</v>
      </c>
      <c r="G4980" s="782">
        <v>5.38</v>
      </c>
    </row>
    <row r="4981" spans="1:7" x14ac:dyDescent="0.2">
      <c r="A4981" s="319" t="str">
        <f t="shared" si="77"/>
        <v>1 - 105179</v>
      </c>
      <c r="B4981" s="319">
        <v>1</v>
      </c>
      <c r="C4981" s="759">
        <v>105179</v>
      </c>
      <c r="D4981" s="780" t="s">
        <v>9883</v>
      </c>
      <c r="E4981" s="780" t="s">
        <v>9883</v>
      </c>
      <c r="F4981" s="781" t="s">
        <v>28</v>
      </c>
      <c r="G4981" s="782">
        <v>9.24</v>
      </c>
    </row>
    <row r="4982" spans="1:7" x14ac:dyDescent="0.2">
      <c r="A4982" s="319" t="str">
        <f t="shared" si="77"/>
        <v>1 - 105180</v>
      </c>
      <c r="B4982" s="319">
        <v>1</v>
      </c>
      <c r="C4982" s="759">
        <v>105180</v>
      </c>
      <c r="D4982" s="780" t="s">
        <v>9884</v>
      </c>
      <c r="E4982" s="780" t="s">
        <v>9884</v>
      </c>
      <c r="F4982" s="781" t="s">
        <v>28</v>
      </c>
      <c r="G4982" s="782">
        <v>12.68</v>
      </c>
    </row>
    <row r="4983" spans="1:7" x14ac:dyDescent="0.2">
      <c r="A4983" s="319" t="str">
        <f t="shared" si="77"/>
        <v>1 - 105181</v>
      </c>
      <c r="B4983" s="319">
        <v>1</v>
      </c>
      <c r="C4983" s="759">
        <v>105181</v>
      </c>
      <c r="D4983" s="780" t="s">
        <v>9885</v>
      </c>
      <c r="E4983" s="780" t="s">
        <v>9885</v>
      </c>
      <c r="F4983" s="781" t="s">
        <v>28</v>
      </c>
      <c r="G4983" s="782">
        <v>17.05</v>
      </c>
    </row>
    <row r="4984" spans="1:7" x14ac:dyDescent="0.2">
      <c r="A4984" s="319" t="str">
        <f t="shared" si="77"/>
        <v>1 - 105182</v>
      </c>
      <c r="B4984" s="319">
        <v>1</v>
      </c>
      <c r="C4984" s="759">
        <v>105182</v>
      </c>
      <c r="D4984" s="780" t="s">
        <v>9886</v>
      </c>
      <c r="E4984" s="780" t="s">
        <v>9886</v>
      </c>
      <c r="F4984" s="781" t="s">
        <v>28</v>
      </c>
      <c r="G4984" s="782">
        <v>39.74</v>
      </c>
    </row>
    <row r="4985" spans="1:7" x14ac:dyDescent="0.2">
      <c r="A4985" s="319" t="str">
        <f t="shared" si="77"/>
        <v>1 - 105183</v>
      </c>
      <c r="B4985" s="319">
        <v>1</v>
      </c>
      <c r="C4985" s="759">
        <v>105183</v>
      </c>
      <c r="D4985" s="780" t="s">
        <v>9887</v>
      </c>
      <c r="E4985" s="780" t="s">
        <v>9887</v>
      </c>
      <c r="F4985" s="781" t="s">
        <v>28</v>
      </c>
      <c r="G4985" s="782">
        <v>83.34</v>
      </c>
    </row>
    <row r="4986" spans="1:7" x14ac:dyDescent="0.2">
      <c r="A4986" s="319" t="str">
        <f t="shared" si="77"/>
        <v>1 - 105184</v>
      </c>
      <c r="B4986" s="319">
        <v>1</v>
      </c>
      <c r="C4986" s="759">
        <v>105184</v>
      </c>
      <c r="D4986" s="780" t="s">
        <v>9888</v>
      </c>
      <c r="E4986" s="780" t="s">
        <v>9888</v>
      </c>
      <c r="F4986" s="781" t="s">
        <v>28</v>
      </c>
      <c r="G4986" s="782">
        <v>103.21</v>
      </c>
    </row>
    <row r="4987" spans="1:7" x14ac:dyDescent="0.2">
      <c r="A4987" s="319" t="str">
        <f t="shared" si="77"/>
        <v>1 - 94612</v>
      </c>
      <c r="B4987" s="319">
        <v>1</v>
      </c>
      <c r="C4987" s="759">
        <v>94612</v>
      </c>
      <c r="D4987" s="780" t="s">
        <v>9889</v>
      </c>
      <c r="E4987" s="780" t="s">
        <v>9889</v>
      </c>
      <c r="F4987" s="781" t="s">
        <v>28</v>
      </c>
      <c r="G4987" s="782">
        <v>432.4</v>
      </c>
    </row>
    <row r="4988" spans="1:7" x14ac:dyDescent="0.2">
      <c r="A4988" s="319" t="str">
        <f t="shared" si="77"/>
        <v>1 - 105142</v>
      </c>
      <c r="B4988" s="319">
        <v>1</v>
      </c>
      <c r="C4988" s="759">
        <v>105142</v>
      </c>
      <c r="D4988" s="780" t="s">
        <v>9890</v>
      </c>
      <c r="E4988" s="780" t="s">
        <v>9890</v>
      </c>
      <c r="F4988" s="781" t="s">
        <v>28</v>
      </c>
      <c r="G4988" s="782">
        <v>6.48</v>
      </c>
    </row>
    <row r="4989" spans="1:7" x14ac:dyDescent="0.2">
      <c r="A4989" s="319" t="str">
        <f t="shared" si="77"/>
        <v>1 - 105143</v>
      </c>
      <c r="B4989" s="319">
        <v>1</v>
      </c>
      <c r="C4989" s="759">
        <v>105143</v>
      </c>
      <c r="D4989" s="780" t="s">
        <v>9891</v>
      </c>
      <c r="E4989" s="780" t="s">
        <v>9891</v>
      </c>
      <c r="F4989" s="781" t="s">
        <v>28</v>
      </c>
      <c r="G4989" s="782">
        <v>9.7200000000000006</v>
      </c>
    </row>
    <row r="4990" spans="1:7" x14ac:dyDescent="0.2">
      <c r="A4990" s="319" t="str">
        <f t="shared" si="77"/>
        <v>1 - 105144</v>
      </c>
      <c r="B4990" s="319">
        <v>1</v>
      </c>
      <c r="C4990" s="759">
        <v>105144</v>
      </c>
      <c r="D4990" s="780" t="s">
        <v>9892</v>
      </c>
      <c r="E4990" s="780" t="s">
        <v>9892</v>
      </c>
      <c r="F4990" s="781" t="s">
        <v>28</v>
      </c>
      <c r="G4990" s="782">
        <v>20.61</v>
      </c>
    </row>
    <row r="4991" spans="1:7" x14ac:dyDescent="0.2">
      <c r="A4991" s="319" t="str">
        <f t="shared" si="77"/>
        <v>1 - 105173</v>
      </c>
      <c r="B4991" s="319">
        <v>1</v>
      </c>
      <c r="C4991" s="759">
        <v>105173</v>
      </c>
      <c r="D4991" s="780" t="s">
        <v>9893</v>
      </c>
      <c r="E4991" s="780" t="s">
        <v>9893</v>
      </c>
      <c r="F4991" s="781" t="s">
        <v>28</v>
      </c>
      <c r="G4991" s="782">
        <v>86.2</v>
      </c>
    </row>
    <row r="4992" spans="1:7" x14ac:dyDescent="0.2">
      <c r="A4992" s="319" t="str">
        <f t="shared" si="77"/>
        <v>1 - 105175</v>
      </c>
      <c r="B4992" s="319">
        <v>1</v>
      </c>
      <c r="C4992" s="759">
        <v>105175</v>
      </c>
      <c r="D4992" s="780" t="s">
        <v>9894</v>
      </c>
      <c r="E4992" s="780" t="s">
        <v>9894</v>
      </c>
      <c r="F4992" s="781" t="s">
        <v>28</v>
      </c>
      <c r="G4992" s="782">
        <v>123.74</v>
      </c>
    </row>
    <row r="4993" spans="1:7" x14ac:dyDescent="0.2">
      <c r="A4993" s="319" t="str">
        <f t="shared" si="77"/>
        <v>1 - 105174</v>
      </c>
      <c r="B4993" s="319">
        <v>1</v>
      </c>
      <c r="C4993" s="759">
        <v>105174</v>
      </c>
      <c r="D4993" s="780" t="s">
        <v>9895</v>
      </c>
      <c r="E4993" s="780" t="s">
        <v>9895</v>
      </c>
      <c r="F4993" s="781" t="s">
        <v>28</v>
      </c>
      <c r="G4993" s="782">
        <v>125.16</v>
      </c>
    </row>
    <row r="4994" spans="1:7" x14ac:dyDescent="0.2">
      <c r="A4994" s="319" t="str">
        <f t="shared" si="77"/>
        <v>1 - 105145</v>
      </c>
      <c r="B4994" s="319">
        <v>1</v>
      </c>
      <c r="C4994" s="759">
        <v>105145</v>
      </c>
      <c r="D4994" s="780" t="s">
        <v>9896</v>
      </c>
      <c r="E4994" s="780" t="s">
        <v>9896</v>
      </c>
      <c r="F4994" s="781" t="s">
        <v>28</v>
      </c>
      <c r="G4994" s="782">
        <v>11.26</v>
      </c>
    </row>
    <row r="4995" spans="1:7" x14ac:dyDescent="0.2">
      <c r="A4995" s="319" t="str">
        <f t="shared" si="77"/>
        <v>1 - 94606</v>
      </c>
      <c r="B4995" s="319">
        <v>1</v>
      </c>
      <c r="C4995" s="759">
        <v>94606</v>
      </c>
      <c r="D4995" s="780" t="s">
        <v>9897</v>
      </c>
      <c r="E4995" s="780" t="s">
        <v>9897</v>
      </c>
      <c r="F4995" s="781" t="s">
        <v>28</v>
      </c>
      <c r="G4995" s="782">
        <v>82.33</v>
      </c>
    </row>
    <row r="4996" spans="1:7" x14ac:dyDescent="0.2">
      <c r="A4996" s="319" t="str">
        <f t="shared" ref="A4996:A5059" si="78">B4996&amp;" - "&amp;C4996</f>
        <v>1 - 94608</v>
      </c>
      <c r="B4996" s="319">
        <v>1</v>
      </c>
      <c r="C4996" s="759">
        <v>94608</v>
      </c>
      <c r="D4996" s="780" t="s">
        <v>9898</v>
      </c>
      <c r="E4996" s="780" t="s">
        <v>9898</v>
      </c>
      <c r="F4996" s="781" t="s">
        <v>28</v>
      </c>
      <c r="G4996" s="782">
        <v>207.58</v>
      </c>
    </row>
    <row r="4997" spans="1:7" x14ac:dyDescent="0.2">
      <c r="A4997" s="319" t="str">
        <f t="shared" si="78"/>
        <v>1 - 94610</v>
      </c>
      <c r="B4997" s="319">
        <v>1</v>
      </c>
      <c r="C4997" s="759">
        <v>94610</v>
      </c>
      <c r="D4997" s="780" t="s">
        <v>9899</v>
      </c>
      <c r="E4997" s="780" t="s">
        <v>9899</v>
      </c>
      <c r="F4997" s="781" t="s">
        <v>28</v>
      </c>
      <c r="G4997" s="782">
        <v>304.02</v>
      </c>
    </row>
    <row r="4998" spans="1:7" x14ac:dyDescent="0.2">
      <c r="A4998" s="319" t="str">
        <f t="shared" si="78"/>
        <v>1 - 94657</v>
      </c>
      <c r="B4998" s="319">
        <v>1</v>
      </c>
      <c r="C4998" s="759">
        <v>94657</v>
      </c>
      <c r="D4998" s="780" t="s">
        <v>9900</v>
      </c>
      <c r="E4998" s="780" t="s">
        <v>9900</v>
      </c>
      <c r="F4998" s="781" t="s">
        <v>28</v>
      </c>
      <c r="G4998" s="782">
        <v>3.75</v>
      </c>
    </row>
    <row r="4999" spans="1:7" x14ac:dyDescent="0.2">
      <c r="A4999" s="319" t="str">
        <f t="shared" si="78"/>
        <v>1 - 94659</v>
      </c>
      <c r="B4999" s="319">
        <v>1</v>
      </c>
      <c r="C4999" s="759">
        <v>94659</v>
      </c>
      <c r="D4999" s="780" t="s">
        <v>9901</v>
      </c>
      <c r="E4999" s="780" t="s">
        <v>9901</v>
      </c>
      <c r="F4999" s="781" t="s">
        <v>28</v>
      </c>
      <c r="G4999" s="782">
        <v>5.86</v>
      </c>
    </row>
    <row r="5000" spans="1:7" x14ac:dyDescent="0.2">
      <c r="A5000" s="319" t="str">
        <f t="shared" si="78"/>
        <v>1 - 94739</v>
      </c>
      <c r="B5000" s="319">
        <v>1</v>
      </c>
      <c r="C5000" s="759">
        <v>94739</v>
      </c>
      <c r="D5000" s="780" t="s">
        <v>9902</v>
      </c>
      <c r="E5000" s="780" t="s">
        <v>9902</v>
      </c>
      <c r="F5000" s="781" t="s">
        <v>28</v>
      </c>
      <c r="G5000" s="782">
        <v>258.66000000000003</v>
      </c>
    </row>
    <row r="5001" spans="1:7" x14ac:dyDescent="0.2">
      <c r="A5001" s="319" t="str">
        <f t="shared" si="78"/>
        <v>1 - 94725</v>
      </c>
      <c r="B5001" s="319">
        <v>1</v>
      </c>
      <c r="C5001" s="759">
        <v>94725</v>
      </c>
      <c r="D5001" s="780" t="s">
        <v>9903</v>
      </c>
      <c r="E5001" s="780" t="s">
        <v>9903</v>
      </c>
      <c r="F5001" s="781" t="s">
        <v>28</v>
      </c>
      <c r="G5001" s="782">
        <v>7.11</v>
      </c>
    </row>
    <row r="5002" spans="1:7" x14ac:dyDescent="0.2">
      <c r="A5002" s="319" t="str">
        <f t="shared" si="78"/>
        <v>1 - 94727</v>
      </c>
      <c r="B5002" s="319">
        <v>1</v>
      </c>
      <c r="C5002" s="759">
        <v>94727</v>
      </c>
      <c r="D5002" s="780" t="s">
        <v>9904</v>
      </c>
      <c r="E5002" s="780" t="s">
        <v>9904</v>
      </c>
      <c r="F5002" s="781" t="s">
        <v>28</v>
      </c>
      <c r="G5002" s="782">
        <v>11.86</v>
      </c>
    </row>
    <row r="5003" spans="1:7" x14ac:dyDescent="0.2">
      <c r="A5003" s="319" t="str">
        <f t="shared" si="78"/>
        <v>1 - 94729</v>
      </c>
      <c r="B5003" s="319">
        <v>1</v>
      </c>
      <c r="C5003" s="759">
        <v>94729</v>
      </c>
      <c r="D5003" s="780" t="s">
        <v>9905</v>
      </c>
      <c r="E5003" s="780" t="s">
        <v>9905</v>
      </c>
      <c r="F5003" s="781" t="s">
        <v>28</v>
      </c>
      <c r="G5003" s="782">
        <v>21.07</v>
      </c>
    </row>
    <row r="5004" spans="1:7" x14ac:dyDescent="0.2">
      <c r="A5004" s="319" t="str">
        <f t="shared" si="78"/>
        <v>1 - 94731</v>
      </c>
      <c r="B5004" s="319">
        <v>1</v>
      </c>
      <c r="C5004" s="759">
        <v>94731</v>
      </c>
      <c r="D5004" s="780" t="s">
        <v>9906</v>
      </c>
      <c r="E5004" s="780" t="s">
        <v>9906</v>
      </c>
      <c r="F5004" s="781" t="s">
        <v>28</v>
      </c>
      <c r="G5004" s="782">
        <v>28.08</v>
      </c>
    </row>
    <row r="5005" spans="1:7" x14ac:dyDescent="0.2">
      <c r="A5005" s="319" t="str">
        <f t="shared" si="78"/>
        <v>1 - 94733</v>
      </c>
      <c r="B5005" s="319">
        <v>1</v>
      </c>
      <c r="C5005" s="759">
        <v>94733</v>
      </c>
      <c r="D5005" s="780" t="s">
        <v>9907</v>
      </c>
      <c r="E5005" s="780" t="s">
        <v>9907</v>
      </c>
      <c r="F5005" s="781" t="s">
        <v>28</v>
      </c>
      <c r="G5005" s="782">
        <v>50.04</v>
      </c>
    </row>
    <row r="5006" spans="1:7" x14ac:dyDescent="0.2">
      <c r="A5006" s="319" t="str">
        <f t="shared" si="78"/>
        <v>1 - 94863</v>
      </c>
      <c r="B5006" s="319">
        <v>1</v>
      </c>
      <c r="C5006" s="759">
        <v>94863</v>
      </c>
      <c r="D5006" s="780" t="s">
        <v>9908</v>
      </c>
      <c r="E5006" s="780" t="s">
        <v>9908</v>
      </c>
      <c r="F5006" s="781" t="s">
        <v>28</v>
      </c>
      <c r="G5006" s="782">
        <v>179.01</v>
      </c>
    </row>
    <row r="5007" spans="1:7" x14ac:dyDescent="0.2">
      <c r="A5007" s="319" t="str">
        <f t="shared" si="78"/>
        <v>1 - 94737</v>
      </c>
      <c r="B5007" s="319">
        <v>1</v>
      </c>
      <c r="C5007" s="759">
        <v>94737</v>
      </c>
      <c r="D5007" s="780" t="s">
        <v>9909</v>
      </c>
      <c r="E5007" s="780" t="s">
        <v>9909</v>
      </c>
      <c r="F5007" s="781" t="s">
        <v>28</v>
      </c>
      <c r="G5007" s="782">
        <v>212.17</v>
      </c>
    </row>
    <row r="5008" spans="1:7" x14ac:dyDescent="0.2">
      <c r="A5008" s="319" t="str">
        <f t="shared" si="78"/>
        <v>1 - 94465</v>
      </c>
      <c r="B5008" s="319">
        <v>1</v>
      </c>
      <c r="C5008" s="759">
        <v>94465</v>
      </c>
      <c r="D5008" s="780" t="s">
        <v>9910</v>
      </c>
      <c r="E5008" s="780" t="s">
        <v>9910</v>
      </c>
      <c r="F5008" s="781" t="s">
        <v>28</v>
      </c>
      <c r="G5008" s="782">
        <v>51.52</v>
      </c>
    </row>
    <row r="5009" spans="1:7" x14ac:dyDescent="0.2">
      <c r="A5009" s="319" t="str">
        <f t="shared" si="78"/>
        <v>1 - 94467</v>
      </c>
      <c r="B5009" s="319">
        <v>1</v>
      </c>
      <c r="C5009" s="759">
        <v>94467</v>
      </c>
      <c r="D5009" s="780" t="s">
        <v>9911</v>
      </c>
      <c r="E5009" s="780" t="s">
        <v>9911</v>
      </c>
      <c r="F5009" s="781" t="s">
        <v>28</v>
      </c>
      <c r="G5009" s="782">
        <v>83.29</v>
      </c>
    </row>
    <row r="5010" spans="1:7" x14ac:dyDescent="0.2">
      <c r="A5010" s="319" t="str">
        <f t="shared" si="78"/>
        <v>1 - 94469</v>
      </c>
      <c r="B5010" s="319">
        <v>1</v>
      </c>
      <c r="C5010" s="759">
        <v>94469</v>
      </c>
      <c r="D5010" s="780" t="s">
        <v>9912</v>
      </c>
      <c r="E5010" s="780" t="s">
        <v>9912</v>
      </c>
      <c r="F5010" s="781" t="s">
        <v>28</v>
      </c>
      <c r="G5010" s="782">
        <v>119.33</v>
      </c>
    </row>
    <row r="5011" spans="1:7" x14ac:dyDescent="0.2">
      <c r="A5011" s="319" t="str">
        <f t="shared" si="78"/>
        <v>1 - 96746</v>
      </c>
      <c r="B5011" s="319">
        <v>1</v>
      </c>
      <c r="C5011" s="759">
        <v>96746</v>
      </c>
      <c r="D5011" s="780" t="s">
        <v>9913</v>
      </c>
      <c r="E5011" s="780" t="s">
        <v>9913</v>
      </c>
      <c r="F5011" s="781" t="s">
        <v>28</v>
      </c>
      <c r="G5011" s="782">
        <v>102.66</v>
      </c>
    </row>
    <row r="5012" spans="1:7" x14ac:dyDescent="0.2">
      <c r="A5012" s="319" t="str">
        <f t="shared" si="78"/>
        <v>1 - 96736</v>
      </c>
      <c r="B5012" s="319">
        <v>1</v>
      </c>
      <c r="C5012" s="759">
        <v>96736</v>
      </c>
      <c r="D5012" s="780" t="s">
        <v>9914</v>
      </c>
      <c r="E5012" s="780" t="s">
        <v>9914</v>
      </c>
      <c r="F5012" s="781" t="s">
        <v>28</v>
      </c>
      <c r="G5012" s="782">
        <v>5.6</v>
      </c>
    </row>
    <row r="5013" spans="1:7" x14ac:dyDescent="0.2">
      <c r="A5013" s="319" t="str">
        <f t="shared" si="78"/>
        <v>1 - 96737</v>
      </c>
      <c r="B5013" s="319">
        <v>1</v>
      </c>
      <c r="C5013" s="759">
        <v>96737</v>
      </c>
      <c r="D5013" s="780" t="s">
        <v>9915</v>
      </c>
      <c r="E5013" s="780" t="s">
        <v>9915</v>
      </c>
      <c r="F5013" s="781" t="s">
        <v>28</v>
      </c>
      <c r="G5013" s="782">
        <v>5.75</v>
      </c>
    </row>
    <row r="5014" spans="1:7" x14ac:dyDescent="0.2">
      <c r="A5014" s="319" t="str">
        <f t="shared" si="78"/>
        <v>1 - 96739</v>
      </c>
      <c r="B5014" s="319">
        <v>1</v>
      </c>
      <c r="C5014" s="759">
        <v>96739</v>
      </c>
      <c r="D5014" s="780" t="s">
        <v>9916</v>
      </c>
      <c r="E5014" s="780" t="s">
        <v>9916</v>
      </c>
      <c r="F5014" s="781" t="s">
        <v>28</v>
      </c>
      <c r="G5014" s="782">
        <v>7.93</v>
      </c>
    </row>
    <row r="5015" spans="1:7" x14ac:dyDescent="0.2">
      <c r="A5015" s="319" t="str">
        <f t="shared" si="78"/>
        <v>1 - 96741</v>
      </c>
      <c r="B5015" s="319">
        <v>1</v>
      </c>
      <c r="C5015" s="759">
        <v>96741</v>
      </c>
      <c r="D5015" s="780" t="s">
        <v>9917</v>
      </c>
      <c r="E5015" s="780" t="s">
        <v>9917</v>
      </c>
      <c r="F5015" s="781" t="s">
        <v>28</v>
      </c>
      <c r="G5015" s="782">
        <v>15.4</v>
      </c>
    </row>
    <row r="5016" spans="1:7" x14ac:dyDescent="0.2">
      <c r="A5016" s="319" t="str">
        <f t="shared" si="78"/>
        <v>1 - 96742</v>
      </c>
      <c r="B5016" s="319">
        <v>1</v>
      </c>
      <c r="C5016" s="759">
        <v>96742</v>
      </c>
      <c r="D5016" s="780" t="s">
        <v>9918</v>
      </c>
      <c r="E5016" s="780" t="s">
        <v>9918</v>
      </c>
      <c r="F5016" s="781" t="s">
        <v>28</v>
      </c>
      <c r="G5016" s="782">
        <v>18.940000000000001</v>
      </c>
    </row>
    <row r="5017" spans="1:7" x14ac:dyDescent="0.2">
      <c r="A5017" s="319" t="str">
        <f t="shared" si="78"/>
        <v>1 - 96743</v>
      </c>
      <c r="B5017" s="319">
        <v>1</v>
      </c>
      <c r="C5017" s="759">
        <v>96743</v>
      </c>
      <c r="D5017" s="780" t="s">
        <v>9919</v>
      </c>
      <c r="E5017" s="780" t="s">
        <v>9919</v>
      </c>
      <c r="F5017" s="781" t="s">
        <v>28</v>
      </c>
      <c r="G5017" s="782">
        <v>29.54</v>
      </c>
    </row>
    <row r="5018" spans="1:7" x14ac:dyDescent="0.2">
      <c r="A5018" s="319" t="str">
        <f t="shared" si="78"/>
        <v>1 - 96744</v>
      </c>
      <c r="B5018" s="319">
        <v>1</v>
      </c>
      <c r="C5018" s="759">
        <v>96744</v>
      </c>
      <c r="D5018" s="780" t="s">
        <v>9920</v>
      </c>
      <c r="E5018" s="780" t="s">
        <v>9920</v>
      </c>
      <c r="F5018" s="781" t="s">
        <v>28</v>
      </c>
      <c r="G5018" s="782">
        <v>49.81</v>
      </c>
    </row>
    <row r="5019" spans="1:7" x14ac:dyDescent="0.2">
      <c r="A5019" s="319" t="str">
        <f t="shared" si="78"/>
        <v>1 - 96745</v>
      </c>
      <c r="B5019" s="319">
        <v>1</v>
      </c>
      <c r="C5019" s="759">
        <v>96745</v>
      </c>
      <c r="D5019" s="780" t="s">
        <v>9921</v>
      </c>
      <c r="E5019" s="780" t="s">
        <v>9921</v>
      </c>
      <c r="F5019" s="781" t="s">
        <v>28</v>
      </c>
      <c r="G5019" s="782">
        <v>78.09</v>
      </c>
    </row>
    <row r="5020" spans="1:7" x14ac:dyDescent="0.2">
      <c r="A5020" s="319" t="str">
        <f t="shared" si="78"/>
        <v>1 - 94671</v>
      </c>
      <c r="B5020" s="319">
        <v>1</v>
      </c>
      <c r="C5020" s="759">
        <v>94671</v>
      </c>
      <c r="D5020" s="780" t="s">
        <v>9922</v>
      </c>
      <c r="E5020" s="780" t="s">
        <v>9922</v>
      </c>
      <c r="F5020" s="781" t="s">
        <v>28</v>
      </c>
      <c r="G5020" s="782">
        <v>100.92</v>
      </c>
    </row>
    <row r="5021" spans="1:7" x14ac:dyDescent="0.2">
      <c r="A5021" s="319" t="str">
        <f t="shared" si="78"/>
        <v>1 - 94661</v>
      </c>
      <c r="B5021" s="319">
        <v>1</v>
      </c>
      <c r="C5021" s="759">
        <v>94661</v>
      </c>
      <c r="D5021" s="780" t="s">
        <v>9923</v>
      </c>
      <c r="E5021" s="780" t="s">
        <v>9923</v>
      </c>
      <c r="F5021" s="781" t="s">
        <v>28</v>
      </c>
      <c r="G5021" s="782">
        <v>9.31</v>
      </c>
    </row>
    <row r="5022" spans="1:7" x14ac:dyDescent="0.2">
      <c r="A5022" s="319" t="str">
        <f t="shared" si="78"/>
        <v>1 - 94663</v>
      </c>
      <c r="B5022" s="319">
        <v>1</v>
      </c>
      <c r="C5022" s="759">
        <v>94663</v>
      </c>
      <c r="D5022" s="780" t="s">
        <v>9924</v>
      </c>
      <c r="E5022" s="780" t="s">
        <v>9924</v>
      </c>
      <c r="F5022" s="781" t="s">
        <v>28</v>
      </c>
      <c r="G5022" s="782">
        <v>11.63</v>
      </c>
    </row>
    <row r="5023" spans="1:7" x14ac:dyDescent="0.2">
      <c r="A5023" s="319" t="str">
        <f t="shared" si="78"/>
        <v>1 - 94665</v>
      </c>
      <c r="B5023" s="319">
        <v>1</v>
      </c>
      <c r="C5023" s="759">
        <v>94665</v>
      </c>
      <c r="D5023" s="780" t="s">
        <v>9925</v>
      </c>
      <c r="E5023" s="780" t="s">
        <v>9925</v>
      </c>
      <c r="F5023" s="781" t="s">
        <v>28</v>
      </c>
      <c r="G5023" s="782">
        <v>22.97</v>
      </c>
    </row>
    <row r="5024" spans="1:7" x14ac:dyDescent="0.2">
      <c r="A5024" s="319" t="str">
        <f t="shared" si="78"/>
        <v>1 - 94667</v>
      </c>
      <c r="B5024" s="319">
        <v>1</v>
      </c>
      <c r="C5024" s="759">
        <v>94667</v>
      </c>
      <c r="D5024" s="780" t="s">
        <v>9926</v>
      </c>
      <c r="E5024" s="780" t="s">
        <v>9926</v>
      </c>
      <c r="F5024" s="781" t="s">
        <v>28</v>
      </c>
      <c r="G5024" s="782">
        <v>33.79</v>
      </c>
    </row>
    <row r="5025" spans="1:7" x14ac:dyDescent="0.2">
      <c r="A5025" s="319" t="str">
        <f t="shared" si="78"/>
        <v>1 - 94669</v>
      </c>
      <c r="B5025" s="319">
        <v>1</v>
      </c>
      <c r="C5025" s="759">
        <v>94669</v>
      </c>
      <c r="D5025" s="780" t="s">
        <v>9927</v>
      </c>
      <c r="E5025" s="780" t="s">
        <v>9927</v>
      </c>
      <c r="F5025" s="781" t="s">
        <v>28</v>
      </c>
      <c r="G5025" s="782">
        <v>61.37</v>
      </c>
    </row>
    <row r="5026" spans="1:7" x14ac:dyDescent="0.2">
      <c r="A5026" s="319" t="str">
        <f t="shared" si="78"/>
        <v>1 - 105177</v>
      </c>
      <c r="B5026" s="319">
        <v>1</v>
      </c>
      <c r="C5026" s="759">
        <v>105177</v>
      </c>
      <c r="D5026" s="780" t="s">
        <v>9928</v>
      </c>
      <c r="E5026" s="780" t="s">
        <v>9928</v>
      </c>
      <c r="F5026" s="781" t="s">
        <v>28</v>
      </c>
      <c r="G5026" s="782">
        <v>139.68</v>
      </c>
    </row>
    <row r="5027" spans="1:7" x14ac:dyDescent="0.2">
      <c r="A5027" s="319" t="str">
        <f t="shared" si="78"/>
        <v>1 - 105176</v>
      </c>
      <c r="B5027" s="319">
        <v>1</v>
      </c>
      <c r="C5027" s="759">
        <v>105176</v>
      </c>
      <c r="D5027" s="780" t="s">
        <v>9929</v>
      </c>
      <c r="E5027" s="780" t="s">
        <v>9929</v>
      </c>
      <c r="F5027" s="781" t="s">
        <v>28</v>
      </c>
      <c r="G5027" s="782">
        <v>157</v>
      </c>
    </row>
    <row r="5028" spans="1:7" x14ac:dyDescent="0.2">
      <c r="A5028" s="319" t="str">
        <f t="shared" si="78"/>
        <v>1 - 94466</v>
      </c>
      <c r="B5028" s="319">
        <v>1</v>
      </c>
      <c r="C5028" s="759">
        <v>94466</v>
      </c>
      <c r="D5028" s="780" t="s">
        <v>9930</v>
      </c>
      <c r="E5028" s="780" t="s">
        <v>9930</v>
      </c>
      <c r="F5028" s="781" t="s">
        <v>28</v>
      </c>
      <c r="G5028" s="782">
        <v>51.55</v>
      </c>
    </row>
    <row r="5029" spans="1:7" x14ac:dyDescent="0.2">
      <c r="A5029" s="319" t="str">
        <f t="shared" si="78"/>
        <v>1 - 94468</v>
      </c>
      <c r="B5029" s="319">
        <v>1</v>
      </c>
      <c r="C5029" s="759">
        <v>94468</v>
      </c>
      <c r="D5029" s="780" t="s">
        <v>9931</v>
      </c>
      <c r="E5029" s="780" t="s">
        <v>9931</v>
      </c>
      <c r="F5029" s="781" t="s">
        <v>28</v>
      </c>
      <c r="G5029" s="782">
        <v>73.02</v>
      </c>
    </row>
    <row r="5030" spans="1:7" x14ac:dyDescent="0.2">
      <c r="A5030" s="319" t="str">
        <f t="shared" si="78"/>
        <v>1 - 94470</v>
      </c>
      <c r="B5030" s="319">
        <v>1</v>
      </c>
      <c r="C5030" s="759">
        <v>94470</v>
      </c>
      <c r="D5030" s="780" t="s">
        <v>9932</v>
      </c>
      <c r="E5030" s="780" t="s">
        <v>9932</v>
      </c>
      <c r="F5030" s="781" t="s">
        <v>28</v>
      </c>
      <c r="G5030" s="782">
        <v>110.19</v>
      </c>
    </row>
    <row r="5031" spans="1:7" x14ac:dyDescent="0.2">
      <c r="A5031" s="319" t="str">
        <f t="shared" si="78"/>
        <v>1 - 105225</v>
      </c>
      <c r="B5031" s="319">
        <v>1</v>
      </c>
      <c r="C5031" s="759">
        <v>105225</v>
      </c>
      <c r="D5031" s="780" t="s">
        <v>9933</v>
      </c>
      <c r="E5031" s="780" t="s">
        <v>9933</v>
      </c>
      <c r="F5031" s="781" t="s">
        <v>28</v>
      </c>
      <c r="G5031" s="782">
        <v>17.78</v>
      </c>
    </row>
    <row r="5032" spans="1:7" x14ac:dyDescent="0.2">
      <c r="A5032" s="319" t="str">
        <f t="shared" si="78"/>
        <v>1 - 105226</v>
      </c>
      <c r="B5032" s="319">
        <v>1</v>
      </c>
      <c r="C5032" s="759">
        <v>105226</v>
      </c>
      <c r="D5032" s="780" t="s">
        <v>9934</v>
      </c>
      <c r="E5032" s="780" t="s">
        <v>9934</v>
      </c>
      <c r="F5032" s="781" t="s">
        <v>28</v>
      </c>
      <c r="G5032" s="782">
        <v>43.57</v>
      </c>
    </row>
    <row r="5033" spans="1:7" x14ac:dyDescent="0.2">
      <c r="A5033" s="319" t="str">
        <f t="shared" si="78"/>
        <v>1 - 105227</v>
      </c>
      <c r="B5033" s="319">
        <v>1</v>
      </c>
      <c r="C5033" s="759">
        <v>105227</v>
      </c>
      <c r="D5033" s="780" t="s">
        <v>9935</v>
      </c>
      <c r="E5033" s="780" t="s">
        <v>9935</v>
      </c>
      <c r="F5033" s="781" t="s">
        <v>28</v>
      </c>
      <c r="G5033" s="782">
        <v>62.82</v>
      </c>
    </row>
    <row r="5034" spans="1:7" x14ac:dyDescent="0.2">
      <c r="A5034" s="319" t="str">
        <f t="shared" si="78"/>
        <v>1 - 105212</v>
      </c>
      <c r="B5034" s="319">
        <v>1</v>
      </c>
      <c r="C5034" s="759">
        <v>105212</v>
      </c>
      <c r="D5034" s="780" t="s">
        <v>9936</v>
      </c>
      <c r="E5034" s="780" t="s">
        <v>9936</v>
      </c>
      <c r="F5034" s="781" t="s">
        <v>28</v>
      </c>
      <c r="G5034" s="782">
        <v>236.52</v>
      </c>
    </row>
    <row r="5035" spans="1:7" x14ac:dyDescent="0.2">
      <c r="A5035" s="319" t="str">
        <f t="shared" si="78"/>
        <v>1 - 105211</v>
      </c>
      <c r="B5035" s="319">
        <v>1</v>
      </c>
      <c r="C5035" s="759">
        <v>105211</v>
      </c>
      <c r="D5035" s="780" t="s">
        <v>9937</v>
      </c>
      <c r="E5035" s="780" t="s">
        <v>9937</v>
      </c>
      <c r="F5035" s="781" t="s">
        <v>28</v>
      </c>
      <c r="G5035" s="782">
        <v>238.39</v>
      </c>
    </row>
    <row r="5036" spans="1:7" x14ac:dyDescent="0.2">
      <c r="A5036" s="319" t="str">
        <f t="shared" si="78"/>
        <v>1 - 105189</v>
      </c>
      <c r="B5036" s="319">
        <v>1</v>
      </c>
      <c r="C5036" s="759">
        <v>105189</v>
      </c>
      <c r="D5036" s="780" t="s">
        <v>9938</v>
      </c>
      <c r="E5036" s="780" t="s">
        <v>9938</v>
      </c>
      <c r="F5036" s="781" t="s">
        <v>28</v>
      </c>
      <c r="G5036" s="782">
        <v>20.71</v>
      </c>
    </row>
    <row r="5037" spans="1:7" x14ac:dyDescent="0.2">
      <c r="A5037" s="319" t="str">
        <f t="shared" si="78"/>
        <v>1 - 105190</v>
      </c>
      <c r="B5037" s="319">
        <v>1</v>
      </c>
      <c r="C5037" s="759">
        <v>105190</v>
      </c>
      <c r="D5037" s="780" t="s">
        <v>9939</v>
      </c>
      <c r="E5037" s="780" t="s">
        <v>9939</v>
      </c>
      <c r="F5037" s="781" t="s">
        <v>28</v>
      </c>
      <c r="G5037" s="782">
        <v>25.83</v>
      </c>
    </row>
    <row r="5038" spans="1:7" x14ac:dyDescent="0.2">
      <c r="A5038" s="319" t="str">
        <f t="shared" si="78"/>
        <v>1 - 94625</v>
      </c>
      <c r="B5038" s="319">
        <v>1</v>
      </c>
      <c r="C5038" s="759">
        <v>94625</v>
      </c>
      <c r="D5038" s="780" t="s">
        <v>9940</v>
      </c>
      <c r="E5038" s="780" t="s">
        <v>9940</v>
      </c>
      <c r="F5038" s="781" t="s">
        <v>28</v>
      </c>
      <c r="G5038" s="782">
        <v>1552.44</v>
      </c>
    </row>
    <row r="5039" spans="1:7" x14ac:dyDescent="0.2">
      <c r="A5039" s="319" t="str">
        <f t="shared" si="78"/>
        <v>1 - 94622</v>
      </c>
      <c r="B5039" s="319">
        <v>1</v>
      </c>
      <c r="C5039" s="759">
        <v>94622</v>
      </c>
      <c r="D5039" s="780" t="s">
        <v>9941</v>
      </c>
      <c r="E5039" s="780" t="s">
        <v>9941</v>
      </c>
      <c r="F5039" s="781" t="s">
        <v>28</v>
      </c>
      <c r="G5039" s="782">
        <v>205.3</v>
      </c>
    </row>
    <row r="5040" spans="1:7" x14ac:dyDescent="0.2">
      <c r="A5040" s="319" t="str">
        <f t="shared" si="78"/>
        <v>1 - 94623</v>
      </c>
      <c r="B5040" s="319">
        <v>1</v>
      </c>
      <c r="C5040" s="759">
        <v>94623</v>
      </c>
      <c r="D5040" s="780" t="s">
        <v>9942</v>
      </c>
      <c r="E5040" s="780" t="s">
        <v>9942</v>
      </c>
      <c r="F5040" s="781" t="s">
        <v>28</v>
      </c>
      <c r="G5040" s="782">
        <v>490.95</v>
      </c>
    </row>
    <row r="5041" spans="1:7" x14ac:dyDescent="0.2">
      <c r="A5041" s="319" t="str">
        <f t="shared" si="78"/>
        <v>1 - 94624</v>
      </c>
      <c r="B5041" s="319">
        <v>1</v>
      </c>
      <c r="C5041" s="759">
        <v>94624</v>
      </c>
      <c r="D5041" s="780" t="s">
        <v>9943</v>
      </c>
      <c r="E5041" s="780" t="s">
        <v>9943</v>
      </c>
      <c r="F5041" s="781" t="s">
        <v>28</v>
      </c>
      <c r="G5041" s="782">
        <v>740.29</v>
      </c>
    </row>
    <row r="5042" spans="1:7" x14ac:dyDescent="0.2">
      <c r="A5042" s="319" t="str">
        <f t="shared" si="78"/>
        <v>1 - 94763</v>
      </c>
      <c r="B5042" s="319">
        <v>1</v>
      </c>
      <c r="C5042" s="759">
        <v>94763</v>
      </c>
      <c r="D5042" s="780" t="s">
        <v>9944</v>
      </c>
      <c r="E5042" s="780" t="s">
        <v>9944</v>
      </c>
      <c r="F5042" s="781" t="s">
        <v>28</v>
      </c>
      <c r="G5042" s="782">
        <v>393.18</v>
      </c>
    </row>
    <row r="5043" spans="1:7" x14ac:dyDescent="0.2">
      <c r="A5043" s="319" t="str">
        <f t="shared" si="78"/>
        <v>1 - 94756</v>
      </c>
      <c r="B5043" s="319">
        <v>1</v>
      </c>
      <c r="C5043" s="759">
        <v>94756</v>
      </c>
      <c r="D5043" s="780" t="s">
        <v>9945</v>
      </c>
      <c r="E5043" s="780" t="s">
        <v>9945</v>
      </c>
      <c r="F5043" s="781" t="s">
        <v>28</v>
      </c>
      <c r="G5043" s="782">
        <v>13.04</v>
      </c>
    </row>
    <row r="5044" spans="1:7" x14ac:dyDescent="0.2">
      <c r="A5044" s="319" t="str">
        <f t="shared" si="78"/>
        <v>1 - 94757</v>
      </c>
      <c r="B5044" s="319">
        <v>1</v>
      </c>
      <c r="C5044" s="759">
        <v>94757</v>
      </c>
      <c r="D5044" s="780" t="s">
        <v>9946</v>
      </c>
      <c r="E5044" s="780" t="s">
        <v>9946</v>
      </c>
      <c r="F5044" s="781" t="s">
        <v>28</v>
      </c>
      <c r="G5044" s="782">
        <v>20.97</v>
      </c>
    </row>
    <row r="5045" spans="1:7" x14ac:dyDescent="0.2">
      <c r="A5045" s="319" t="str">
        <f t="shared" si="78"/>
        <v>1 - 94758</v>
      </c>
      <c r="B5045" s="319">
        <v>1</v>
      </c>
      <c r="C5045" s="759">
        <v>94758</v>
      </c>
      <c r="D5045" s="780" t="s">
        <v>9947</v>
      </c>
      <c r="E5045" s="780" t="s">
        <v>9947</v>
      </c>
      <c r="F5045" s="781" t="s">
        <v>28</v>
      </c>
      <c r="G5045" s="782">
        <v>55.82</v>
      </c>
    </row>
    <row r="5046" spans="1:7" x14ac:dyDescent="0.2">
      <c r="A5046" s="319" t="str">
        <f t="shared" si="78"/>
        <v>1 - 94759</v>
      </c>
      <c r="B5046" s="319">
        <v>1</v>
      </c>
      <c r="C5046" s="759">
        <v>94759</v>
      </c>
      <c r="D5046" s="780" t="s">
        <v>9948</v>
      </c>
      <c r="E5046" s="780" t="s">
        <v>9948</v>
      </c>
      <c r="F5046" s="781" t="s">
        <v>28</v>
      </c>
      <c r="G5046" s="782">
        <v>71.17</v>
      </c>
    </row>
    <row r="5047" spans="1:7" x14ac:dyDescent="0.2">
      <c r="A5047" s="319" t="str">
        <f t="shared" si="78"/>
        <v>1 - 94760</v>
      </c>
      <c r="B5047" s="319">
        <v>1</v>
      </c>
      <c r="C5047" s="759">
        <v>94760</v>
      </c>
      <c r="D5047" s="780" t="s">
        <v>9949</v>
      </c>
      <c r="E5047" s="780" t="s">
        <v>9949</v>
      </c>
      <c r="F5047" s="781" t="s">
        <v>28</v>
      </c>
      <c r="G5047" s="782">
        <v>114.16</v>
      </c>
    </row>
    <row r="5048" spans="1:7" x14ac:dyDescent="0.2">
      <c r="A5048" s="319" t="str">
        <f t="shared" si="78"/>
        <v>1 - 94761</v>
      </c>
      <c r="B5048" s="319">
        <v>1</v>
      </c>
      <c r="C5048" s="759">
        <v>94761</v>
      </c>
      <c r="D5048" s="780" t="s">
        <v>9950</v>
      </c>
      <c r="E5048" s="780" t="s">
        <v>9950</v>
      </c>
      <c r="F5048" s="781" t="s">
        <v>28</v>
      </c>
      <c r="G5048" s="782">
        <v>249.99</v>
      </c>
    </row>
    <row r="5049" spans="1:7" x14ac:dyDescent="0.2">
      <c r="A5049" s="319" t="str">
        <f t="shared" si="78"/>
        <v>1 - 94762</v>
      </c>
      <c r="B5049" s="319">
        <v>1</v>
      </c>
      <c r="C5049" s="759">
        <v>94762</v>
      </c>
      <c r="D5049" s="780" t="s">
        <v>9951</v>
      </c>
      <c r="E5049" s="780" t="s">
        <v>9951</v>
      </c>
      <c r="F5049" s="781" t="s">
        <v>28</v>
      </c>
      <c r="G5049" s="782">
        <v>301.35000000000002</v>
      </c>
    </row>
    <row r="5050" spans="1:7" x14ac:dyDescent="0.2">
      <c r="A5050" s="319" t="str">
        <f t="shared" si="78"/>
        <v>1 - 94462</v>
      </c>
      <c r="B5050" s="319">
        <v>1</v>
      </c>
      <c r="C5050" s="759">
        <v>94462</v>
      </c>
      <c r="D5050" s="780" t="s">
        <v>9952</v>
      </c>
      <c r="E5050" s="780" t="s">
        <v>9952</v>
      </c>
      <c r="F5050" s="781" t="s">
        <v>0</v>
      </c>
      <c r="G5050" s="782">
        <v>106.57</v>
      </c>
    </row>
    <row r="5051" spans="1:7" x14ac:dyDescent="0.2">
      <c r="A5051" s="319" t="str">
        <f t="shared" si="78"/>
        <v>1 - 94463</v>
      </c>
      <c r="B5051" s="319">
        <v>1</v>
      </c>
      <c r="C5051" s="759">
        <v>94463</v>
      </c>
      <c r="D5051" s="780" t="s">
        <v>9953</v>
      </c>
      <c r="E5051" s="780" t="s">
        <v>9953</v>
      </c>
      <c r="F5051" s="781" t="s">
        <v>0</v>
      </c>
      <c r="G5051" s="782">
        <v>130.88</v>
      </c>
    </row>
    <row r="5052" spans="1:7" x14ac:dyDescent="0.2">
      <c r="A5052" s="319" t="str">
        <f t="shared" si="78"/>
        <v>1 - 94464</v>
      </c>
      <c r="B5052" s="319">
        <v>1</v>
      </c>
      <c r="C5052" s="759">
        <v>94464</v>
      </c>
      <c r="D5052" s="780" t="s">
        <v>9954</v>
      </c>
      <c r="E5052" s="780" t="s">
        <v>9954</v>
      </c>
      <c r="F5052" s="781" t="s">
        <v>0</v>
      </c>
      <c r="G5052" s="782">
        <v>172.42</v>
      </c>
    </row>
    <row r="5053" spans="1:7" x14ac:dyDescent="0.2">
      <c r="A5053" s="319" t="str">
        <f t="shared" si="78"/>
        <v>1 - 94605</v>
      </c>
      <c r="B5053" s="319">
        <v>1</v>
      </c>
      <c r="C5053" s="759">
        <v>94605</v>
      </c>
      <c r="D5053" s="780" t="s">
        <v>9955</v>
      </c>
      <c r="E5053" s="780" t="s">
        <v>9955</v>
      </c>
      <c r="F5053" s="781" t="s">
        <v>0</v>
      </c>
      <c r="G5053" s="782">
        <v>658.81</v>
      </c>
    </row>
    <row r="5054" spans="1:7" x14ac:dyDescent="0.2">
      <c r="A5054" s="319" t="str">
        <f t="shared" si="78"/>
        <v>1 - 94602</v>
      </c>
      <c r="B5054" s="319">
        <v>1</v>
      </c>
      <c r="C5054" s="759">
        <v>94602</v>
      </c>
      <c r="D5054" s="780" t="s">
        <v>9956</v>
      </c>
      <c r="E5054" s="780" t="s">
        <v>9956</v>
      </c>
      <c r="F5054" s="781" t="s">
        <v>0</v>
      </c>
      <c r="G5054" s="782">
        <v>232.24</v>
      </c>
    </row>
    <row r="5055" spans="1:7" x14ac:dyDescent="0.2">
      <c r="A5055" s="319" t="str">
        <f t="shared" si="78"/>
        <v>1 - 94603</v>
      </c>
      <c r="B5055" s="319">
        <v>1</v>
      </c>
      <c r="C5055" s="759">
        <v>94603</v>
      </c>
      <c r="D5055" s="780" t="s">
        <v>9957</v>
      </c>
      <c r="E5055" s="780" t="s">
        <v>9957</v>
      </c>
      <c r="F5055" s="781" t="s">
        <v>0</v>
      </c>
      <c r="G5055" s="782">
        <v>318.04000000000002</v>
      </c>
    </row>
    <row r="5056" spans="1:7" x14ac:dyDescent="0.2">
      <c r="A5056" s="319" t="str">
        <f t="shared" si="78"/>
        <v>1 - 94604</v>
      </c>
      <c r="B5056" s="319">
        <v>1</v>
      </c>
      <c r="C5056" s="759">
        <v>94604</v>
      </c>
      <c r="D5056" s="780" t="s">
        <v>9958</v>
      </c>
      <c r="E5056" s="780" t="s">
        <v>9958</v>
      </c>
      <c r="F5056" s="781" t="s">
        <v>0</v>
      </c>
      <c r="G5056" s="782">
        <v>454.04</v>
      </c>
    </row>
    <row r="5057" spans="1:7" x14ac:dyDescent="0.2">
      <c r="A5057" s="319" t="str">
        <f t="shared" si="78"/>
        <v>1 - 94723</v>
      </c>
      <c r="B5057" s="319">
        <v>1</v>
      </c>
      <c r="C5057" s="759">
        <v>94723</v>
      </c>
      <c r="D5057" s="780" t="s">
        <v>9959</v>
      </c>
      <c r="E5057" s="780" t="s">
        <v>9959</v>
      </c>
      <c r="F5057" s="781" t="s">
        <v>0</v>
      </c>
      <c r="G5057" s="782">
        <v>519.4</v>
      </c>
    </row>
    <row r="5058" spans="1:7" x14ac:dyDescent="0.2">
      <c r="A5058" s="319" t="str">
        <f t="shared" si="78"/>
        <v>1 - 94716</v>
      </c>
      <c r="B5058" s="319">
        <v>1</v>
      </c>
      <c r="C5058" s="759">
        <v>94716</v>
      </c>
      <c r="D5058" s="780" t="s">
        <v>9960</v>
      </c>
      <c r="E5058" s="780" t="s">
        <v>9960</v>
      </c>
      <c r="F5058" s="781" t="s">
        <v>0</v>
      </c>
      <c r="G5058" s="782">
        <v>25.33</v>
      </c>
    </row>
    <row r="5059" spans="1:7" x14ac:dyDescent="0.2">
      <c r="A5059" s="319" t="str">
        <f t="shared" si="78"/>
        <v>1 - 94717</v>
      </c>
      <c r="B5059" s="319">
        <v>1</v>
      </c>
      <c r="C5059" s="759">
        <v>94717</v>
      </c>
      <c r="D5059" s="780" t="s">
        <v>9961</v>
      </c>
      <c r="E5059" s="780" t="s">
        <v>9961</v>
      </c>
      <c r="F5059" s="781" t="s">
        <v>0</v>
      </c>
      <c r="G5059" s="782">
        <v>42.65</v>
      </c>
    </row>
    <row r="5060" spans="1:7" x14ac:dyDescent="0.2">
      <c r="A5060" s="319" t="str">
        <f t="shared" ref="A5060:A5123" si="79">B5060&amp;" - "&amp;C5060</f>
        <v>1 - 94718</v>
      </c>
      <c r="B5060" s="319">
        <v>1</v>
      </c>
      <c r="C5060" s="759">
        <v>94718</v>
      </c>
      <c r="D5060" s="780" t="s">
        <v>9962</v>
      </c>
      <c r="E5060" s="780" t="s">
        <v>9962</v>
      </c>
      <c r="F5060" s="781" t="s">
        <v>0</v>
      </c>
      <c r="G5060" s="782">
        <v>55.69</v>
      </c>
    </row>
    <row r="5061" spans="1:7" x14ac:dyDescent="0.2">
      <c r="A5061" s="319" t="str">
        <f t="shared" si="79"/>
        <v>1 - 94719</v>
      </c>
      <c r="B5061" s="319">
        <v>1</v>
      </c>
      <c r="C5061" s="759">
        <v>94719</v>
      </c>
      <c r="D5061" s="780" t="s">
        <v>9963</v>
      </c>
      <c r="E5061" s="780" t="s">
        <v>9963</v>
      </c>
      <c r="F5061" s="781" t="s">
        <v>0</v>
      </c>
      <c r="G5061" s="782">
        <v>74.36</v>
      </c>
    </row>
    <row r="5062" spans="1:7" x14ac:dyDescent="0.2">
      <c r="A5062" s="319" t="str">
        <f t="shared" si="79"/>
        <v>1 - 94720</v>
      </c>
      <c r="B5062" s="319">
        <v>1</v>
      </c>
      <c r="C5062" s="759">
        <v>94720</v>
      </c>
      <c r="D5062" s="780" t="s">
        <v>9964</v>
      </c>
      <c r="E5062" s="780" t="s">
        <v>9964</v>
      </c>
      <c r="F5062" s="781" t="s">
        <v>0</v>
      </c>
      <c r="G5062" s="782">
        <v>108.89</v>
      </c>
    </row>
    <row r="5063" spans="1:7" x14ac:dyDescent="0.2">
      <c r="A5063" s="319" t="str">
        <f t="shared" si="79"/>
        <v>1 - 94721</v>
      </c>
      <c r="B5063" s="319">
        <v>1</v>
      </c>
      <c r="C5063" s="759">
        <v>94721</v>
      </c>
      <c r="D5063" s="780" t="s">
        <v>9965</v>
      </c>
      <c r="E5063" s="780" t="s">
        <v>9965</v>
      </c>
      <c r="F5063" s="781" t="s">
        <v>0</v>
      </c>
      <c r="G5063" s="782">
        <v>176.42</v>
      </c>
    </row>
    <row r="5064" spans="1:7" x14ac:dyDescent="0.2">
      <c r="A5064" s="319" t="str">
        <f t="shared" si="79"/>
        <v>1 - 94722</v>
      </c>
      <c r="B5064" s="319">
        <v>1</v>
      </c>
      <c r="C5064" s="759">
        <v>94722</v>
      </c>
      <c r="D5064" s="780" t="s">
        <v>9966</v>
      </c>
      <c r="E5064" s="780" t="s">
        <v>9966</v>
      </c>
      <c r="F5064" s="781" t="s">
        <v>0</v>
      </c>
      <c r="G5064" s="782">
        <v>275.42</v>
      </c>
    </row>
    <row r="5065" spans="1:7" x14ac:dyDescent="0.2">
      <c r="A5065" s="319" t="str">
        <f t="shared" si="79"/>
        <v>1 - 96726</v>
      </c>
      <c r="B5065" s="319">
        <v>1</v>
      </c>
      <c r="C5065" s="759">
        <v>96726</v>
      </c>
      <c r="D5065" s="780" t="s">
        <v>9967</v>
      </c>
      <c r="E5065" s="780" t="s">
        <v>9967</v>
      </c>
      <c r="F5065" s="781" t="s">
        <v>0</v>
      </c>
      <c r="G5065" s="782">
        <v>151.88999999999999</v>
      </c>
    </row>
    <row r="5066" spans="1:7" x14ac:dyDescent="0.2">
      <c r="A5066" s="319" t="str">
        <f t="shared" si="79"/>
        <v>1 - 96735</v>
      </c>
      <c r="B5066" s="319">
        <v>1</v>
      </c>
      <c r="C5066" s="759">
        <v>96735</v>
      </c>
      <c r="D5066" s="780" t="s">
        <v>9968</v>
      </c>
      <c r="E5066" s="780" t="s">
        <v>9968</v>
      </c>
      <c r="F5066" s="781" t="s">
        <v>0</v>
      </c>
      <c r="G5066" s="782">
        <v>286.79000000000002</v>
      </c>
    </row>
    <row r="5067" spans="1:7" x14ac:dyDescent="0.2">
      <c r="A5067" s="319" t="str">
        <f t="shared" si="79"/>
        <v>1 - 96718</v>
      </c>
      <c r="B5067" s="319">
        <v>1</v>
      </c>
      <c r="C5067" s="759">
        <v>96718</v>
      </c>
      <c r="D5067" s="780" t="s">
        <v>9969</v>
      </c>
      <c r="E5067" s="780" t="s">
        <v>9969</v>
      </c>
      <c r="F5067" s="781" t="s">
        <v>0</v>
      </c>
      <c r="G5067" s="782">
        <v>13.65</v>
      </c>
    </row>
    <row r="5068" spans="1:7" x14ac:dyDescent="0.2">
      <c r="A5068" s="319" t="str">
        <f t="shared" si="79"/>
        <v>1 - 96727</v>
      </c>
      <c r="B5068" s="319">
        <v>1</v>
      </c>
      <c r="C5068" s="759">
        <v>96727</v>
      </c>
      <c r="D5068" s="780" t="s">
        <v>9970</v>
      </c>
      <c r="E5068" s="780" t="s">
        <v>9970</v>
      </c>
      <c r="F5068" s="781" t="s">
        <v>0</v>
      </c>
      <c r="G5068" s="782">
        <v>15.55</v>
      </c>
    </row>
    <row r="5069" spans="1:7" x14ac:dyDescent="0.2">
      <c r="A5069" s="319" t="str">
        <f t="shared" si="79"/>
        <v>1 - 96719</v>
      </c>
      <c r="B5069" s="319">
        <v>1</v>
      </c>
      <c r="C5069" s="759">
        <v>96719</v>
      </c>
      <c r="D5069" s="780" t="s">
        <v>9971</v>
      </c>
      <c r="E5069" s="780" t="s">
        <v>9971</v>
      </c>
      <c r="F5069" s="781" t="s">
        <v>0</v>
      </c>
      <c r="G5069" s="782">
        <v>17.45</v>
      </c>
    </row>
    <row r="5070" spans="1:7" x14ac:dyDescent="0.2">
      <c r="A5070" s="319" t="str">
        <f t="shared" si="79"/>
        <v>1 - 96728</v>
      </c>
      <c r="B5070" s="319">
        <v>1</v>
      </c>
      <c r="C5070" s="759">
        <v>96728</v>
      </c>
      <c r="D5070" s="780" t="s">
        <v>9972</v>
      </c>
      <c r="E5070" s="780" t="s">
        <v>9972</v>
      </c>
      <c r="F5070" s="781" t="s">
        <v>0</v>
      </c>
      <c r="G5070" s="782">
        <v>20.059999999999999</v>
      </c>
    </row>
    <row r="5071" spans="1:7" x14ac:dyDescent="0.2">
      <c r="A5071" s="319" t="str">
        <f t="shared" si="79"/>
        <v>1 - 96720</v>
      </c>
      <c r="B5071" s="319">
        <v>1</v>
      </c>
      <c r="C5071" s="759">
        <v>96720</v>
      </c>
      <c r="D5071" s="780" t="s">
        <v>9973</v>
      </c>
      <c r="E5071" s="780" t="s">
        <v>9973</v>
      </c>
      <c r="F5071" s="781" t="s">
        <v>0</v>
      </c>
      <c r="G5071" s="782">
        <v>15.86</v>
      </c>
    </row>
    <row r="5072" spans="1:7" x14ac:dyDescent="0.2">
      <c r="A5072" s="319" t="str">
        <f t="shared" si="79"/>
        <v>1 - 96729</v>
      </c>
      <c r="B5072" s="319">
        <v>1</v>
      </c>
      <c r="C5072" s="759">
        <v>96729</v>
      </c>
      <c r="D5072" s="780" t="s">
        <v>9974</v>
      </c>
      <c r="E5072" s="780" t="s">
        <v>9974</v>
      </c>
      <c r="F5072" s="781" t="s">
        <v>0</v>
      </c>
      <c r="G5072" s="782">
        <v>25.87</v>
      </c>
    </row>
    <row r="5073" spans="1:7" x14ac:dyDescent="0.2">
      <c r="A5073" s="319" t="str">
        <f t="shared" si="79"/>
        <v>1 - 96721</v>
      </c>
      <c r="B5073" s="319">
        <v>1</v>
      </c>
      <c r="C5073" s="759">
        <v>96721</v>
      </c>
      <c r="D5073" s="780" t="s">
        <v>9975</v>
      </c>
      <c r="E5073" s="780" t="s">
        <v>9975</v>
      </c>
      <c r="F5073" s="781" t="s">
        <v>0</v>
      </c>
      <c r="G5073" s="782">
        <v>20.6</v>
      </c>
    </row>
    <row r="5074" spans="1:7" x14ac:dyDescent="0.2">
      <c r="A5074" s="319" t="str">
        <f t="shared" si="79"/>
        <v>1 - 96730</v>
      </c>
      <c r="B5074" s="319">
        <v>1</v>
      </c>
      <c r="C5074" s="759">
        <v>96730</v>
      </c>
      <c r="D5074" s="780" t="s">
        <v>9976</v>
      </c>
      <c r="E5074" s="780" t="s">
        <v>9976</v>
      </c>
      <c r="F5074" s="781" t="s">
        <v>0</v>
      </c>
      <c r="G5074" s="782">
        <v>35.72</v>
      </c>
    </row>
    <row r="5075" spans="1:7" x14ac:dyDescent="0.2">
      <c r="A5075" s="319" t="str">
        <f t="shared" si="79"/>
        <v>1 - 96722</v>
      </c>
      <c r="B5075" s="319">
        <v>1</v>
      </c>
      <c r="C5075" s="759">
        <v>96722</v>
      </c>
      <c r="D5075" s="780" t="s">
        <v>9977</v>
      </c>
      <c r="E5075" s="780" t="s">
        <v>9977</v>
      </c>
      <c r="F5075" s="781" t="s">
        <v>0</v>
      </c>
      <c r="G5075" s="782">
        <v>31.55</v>
      </c>
    </row>
    <row r="5076" spans="1:7" x14ac:dyDescent="0.2">
      <c r="A5076" s="319" t="str">
        <f t="shared" si="79"/>
        <v>1 - 96731</v>
      </c>
      <c r="B5076" s="319">
        <v>1</v>
      </c>
      <c r="C5076" s="759">
        <v>96731</v>
      </c>
      <c r="D5076" s="780" t="s">
        <v>9978</v>
      </c>
      <c r="E5076" s="780" t="s">
        <v>9978</v>
      </c>
      <c r="F5076" s="781" t="s">
        <v>0</v>
      </c>
      <c r="G5076" s="782">
        <v>53.95</v>
      </c>
    </row>
    <row r="5077" spans="1:7" x14ac:dyDescent="0.2">
      <c r="A5077" s="319" t="str">
        <f t="shared" si="79"/>
        <v>1 - 96723</v>
      </c>
      <c r="B5077" s="319">
        <v>1</v>
      </c>
      <c r="C5077" s="759">
        <v>96723</v>
      </c>
      <c r="D5077" s="780" t="s">
        <v>9979</v>
      </c>
      <c r="E5077" s="780" t="s">
        <v>9979</v>
      </c>
      <c r="F5077" s="781" t="s">
        <v>0</v>
      </c>
      <c r="G5077" s="782">
        <v>48.97</v>
      </c>
    </row>
    <row r="5078" spans="1:7" x14ac:dyDescent="0.2">
      <c r="A5078" s="319" t="str">
        <f t="shared" si="79"/>
        <v>1 - 96732</v>
      </c>
      <c r="B5078" s="319">
        <v>1</v>
      </c>
      <c r="C5078" s="759">
        <v>96732</v>
      </c>
      <c r="D5078" s="780" t="s">
        <v>9980</v>
      </c>
      <c r="E5078" s="780" t="s">
        <v>9980</v>
      </c>
      <c r="F5078" s="781" t="s">
        <v>0</v>
      </c>
      <c r="G5078" s="782">
        <v>90.81</v>
      </c>
    </row>
    <row r="5079" spans="1:7" x14ac:dyDescent="0.2">
      <c r="A5079" s="319" t="str">
        <f t="shared" si="79"/>
        <v>1 - 96724</v>
      </c>
      <c r="B5079" s="319">
        <v>1</v>
      </c>
      <c r="C5079" s="759">
        <v>96724</v>
      </c>
      <c r="D5079" s="780" t="s">
        <v>9981</v>
      </c>
      <c r="E5079" s="780" t="s">
        <v>9981</v>
      </c>
      <c r="F5079" s="781" t="s">
        <v>0</v>
      </c>
      <c r="G5079" s="782">
        <v>62.86</v>
      </c>
    </row>
    <row r="5080" spans="1:7" x14ac:dyDescent="0.2">
      <c r="A5080" s="319" t="str">
        <f t="shared" si="79"/>
        <v>1 - 96733</v>
      </c>
      <c r="B5080" s="319">
        <v>1</v>
      </c>
      <c r="C5080" s="759">
        <v>96733</v>
      </c>
      <c r="D5080" s="780" t="s">
        <v>9982</v>
      </c>
      <c r="E5080" s="780" t="s">
        <v>9982</v>
      </c>
      <c r="F5080" s="781" t="s">
        <v>0</v>
      </c>
      <c r="G5080" s="782">
        <v>123.75</v>
      </c>
    </row>
    <row r="5081" spans="1:7" x14ac:dyDescent="0.2">
      <c r="A5081" s="319" t="str">
        <f t="shared" si="79"/>
        <v>1 - 96725</v>
      </c>
      <c r="B5081" s="319">
        <v>1</v>
      </c>
      <c r="C5081" s="759">
        <v>96725</v>
      </c>
      <c r="D5081" s="780" t="s">
        <v>9983</v>
      </c>
      <c r="E5081" s="780" t="s">
        <v>9983</v>
      </c>
      <c r="F5081" s="781" t="s">
        <v>0</v>
      </c>
      <c r="G5081" s="782">
        <v>102.79</v>
      </c>
    </row>
    <row r="5082" spans="1:7" x14ac:dyDescent="0.2">
      <c r="A5082" s="319" t="str">
        <f t="shared" si="79"/>
        <v>1 - 96734</v>
      </c>
      <c r="B5082" s="319">
        <v>1</v>
      </c>
      <c r="C5082" s="759">
        <v>96734</v>
      </c>
      <c r="D5082" s="780" t="s">
        <v>9984</v>
      </c>
      <c r="E5082" s="780" t="s">
        <v>9984</v>
      </c>
      <c r="F5082" s="781" t="s">
        <v>0</v>
      </c>
      <c r="G5082" s="782">
        <v>206.21</v>
      </c>
    </row>
    <row r="5083" spans="1:7" x14ac:dyDescent="0.2">
      <c r="A5083" s="319" t="str">
        <f t="shared" si="79"/>
        <v>1 - 94655</v>
      </c>
      <c r="B5083" s="319">
        <v>1</v>
      </c>
      <c r="C5083" s="759">
        <v>94655</v>
      </c>
      <c r="D5083" s="780" t="s">
        <v>9985</v>
      </c>
      <c r="E5083" s="780" t="s">
        <v>9985</v>
      </c>
      <c r="F5083" s="781" t="s">
        <v>0</v>
      </c>
      <c r="G5083" s="782">
        <v>117.4</v>
      </c>
    </row>
    <row r="5084" spans="1:7" x14ac:dyDescent="0.2">
      <c r="A5084" s="319" t="str">
        <f t="shared" si="79"/>
        <v>1 - 94648</v>
      </c>
      <c r="B5084" s="319">
        <v>1</v>
      </c>
      <c r="C5084" s="759">
        <v>94648</v>
      </c>
      <c r="D5084" s="780" t="s">
        <v>9986</v>
      </c>
      <c r="E5084" s="780" t="s">
        <v>9986</v>
      </c>
      <c r="F5084" s="781" t="s">
        <v>0</v>
      </c>
      <c r="G5084" s="782">
        <v>6.62</v>
      </c>
    </row>
    <row r="5085" spans="1:7" x14ac:dyDescent="0.2">
      <c r="A5085" s="319" t="str">
        <f t="shared" si="79"/>
        <v>1 - 94649</v>
      </c>
      <c r="B5085" s="319">
        <v>1</v>
      </c>
      <c r="C5085" s="759">
        <v>94649</v>
      </c>
      <c r="D5085" s="780" t="s">
        <v>9987</v>
      </c>
      <c r="E5085" s="780" t="s">
        <v>9987</v>
      </c>
      <c r="F5085" s="781" t="s">
        <v>0</v>
      </c>
      <c r="G5085" s="782">
        <v>12.29</v>
      </c>
    </row>
    <row r="5086" spans="1:7" x14ac:dyDescent="0.2">
      <c r="A5086" s="319" t="str">
        <f t="shared" si="79"/>
        <v>1 - 94650</v>
      </c>
      <c r="B5086" s="319">
        <v>1</v>
      </c>
      <c r="C5086" s="759">
        <v>94650</v>
      </c>
      <c r="D5086" s="780" t="s">
        <v>9988</v>
      </c>
      <c r="E5086" s="780" t="s">
        <v>9988</v>
      </c>
      <c r="F5086" s="781" t="s">
        <v>0</v>
      </c>
      <c r="G5086" s="782">
        <v>18.600000000000001</v>
      </c>
    </row>
    <row r="5087" spans="1:7" x14ac:dyDescent="0.2">
      <c r="A5087" s="319" t="str">
        <f t="shared" si="79"/>
        <v>1 - 94651</v>
      </c>
      <c r="B5087" s="319">
        <v>1</v>
      </c>
      <c r="C5087" s="759">
        <v>94651</v>
      </c>
      <c r="D5087" s="780" t="s">
        <v>9989</v>
      </c>
      <c r="E5087" s="780" t="s">
        <v>9989</v>
      </c>
      <c r="F5087" s="781" t="s">
        <v>0</v>
      </c>
      <c r="G5087" s="782">
        <v>21.61</v>
      </c>
    </row>
    <row r="5088" spans="1:7" x14ac:dyDescent="0.2">
      <c r="A5088" s="319" t="str">
        <f t="shared" si="79"/>
        <v>1 - 94652</v>
      </c>
      <c r="B5088" s="319">
        <v>1</v>
      </c>
      <c r="C5088" s="759">
        <v>94652</v>
      </c>
      <c r="D5088" s="780" t="s">
        <v>9990</v>
      </c>
      <c r="E5088" s="780" t="s">
        <v>9990</v>
      </c>
      <c r="F5088" s="781" t="s">
        <v>0</v>
      </c>
      <c r="G5088" s="782">
        <v>33.86</v>
      </c>
    </row>
    <row r="5089" spans="1:7" x14ac:dyDescent="0.2">
      <c r="A5089" s="319" t="str">
        <f t="shared" si="79"/>
        <v>1 - 94653</v>
      </c>
      <c r="B5089" s="319">
        <v>1</v>
      </c>
      <c r="C5089" s="759">
        <v>94653</v>
      </c>
      <c r="D5089" s="780" t="s">
        <v>9991</v>
      </c>
      <c r="E5089" s="780" t="s">
        <v>9991</v>
      </c>
      <c r="F5089" s="781" t="s">
        <v>0</v>
      </c>
      <c r="G5089" s="782">
        <v>54.7</v>
      </c>
    </row>
    <row r="5090" spans="1:7" x14ac:dyDescent="0.2">
      <c r="A5090" s="319" t="str">
        <f t="shared" si="79"/>
        <v>1 - 94654</v>
      </c>
      <c r="B5090" s="319">
        <v>1</v>
      </c>
      <c r="C5090" s="759">
        <v>94654</v>
      </c>
      <c r="D5090" s="780" t="s">
        <v>9992</v>
      </c>
      <c r="E5090" s="780" t="s">
        <v>9992</v>
      </c>
      <c r="F5090" s="781" t="s">
        <v>0</v>
      </c>
      <c r="G5090" s="782">
        <v>74.540000000000006</v>
      </c>
    </row>
    <row r="5091" spans="1:7" x14ac:dyDescent="0.2">
      <c r="A5091" s="319" t="str">
        <f t="shared" si="79"/>
        <v>1 - 94689</v>
      </c>
      <c r="B5091" s="319">
        <v>1</v>
      </c>
      <c r="C5091" s="759">
        <v>94689</v>
      </c>
      <c r="D5091" s="780" t="s">
        <v>9993</v>
      </c>
      <c r="E5091" s="780" t="s">
        <v>9993</v>
      </c>
      <c r="F5091" s="781" t="s">
        <v>28</v>
      </c>
      <c r="G5091" s="782">
        <v>9.09</v>
      </c>
    </row>
    <row r="5092" spans="1:7" x14ac:dyDescent="0.2">
      <c r="A5092" s="319" t="str">
        <f t="shared" si="79"/>
        <v>1 - 94702</v>
      </c>
      <c r="B5092" s="319">
        <v>1</v>
      </c>
      <c r="C5092" s="759">
        <v>94702</v>
      </c>
      <c r="D5092" s="780" t="s">
        <v>9994</v>
      </c>
      <c r="E5092" s="780" t="s">
        <v>9994</v>
      </c>
      <c r="F5092" s="781" t="s">
        <v>28</v>
      </c>
      <c r="G5092" s="782">
        <v>179.94</v>
      </c>
    </row>
    <row r="5093" spans="1:7" x14ac:dyDescent="0.2">
      <c r="A5093" s="319" t="str">
        <f t="shared" si="79"/>
        <v>1 - 94691</v>
      </c>
      <c r="B5093" s="319">
        <v>1</v>
      </c>
      <c r="C5093" s="759">
        <v>94691</v>
      </c>
      <c r="D5093" s="780" t="s">
        <v>9995</v>
      </c>
      <c r="E5093" s="780" t="s">
        <v>9995</v>
      </c>
      <c r="F5093" s="781" t="s">
        <v>28</v>
      </c>
      <c r="G5093" s="782">
        <v>13.04</v>
      </c>
    </row>
    <row r="5094" spans="1:7" x14ac:dyDescent="0.2">
      <c r="A5094" s="319" t="str">
        <f t="shared" si="79"/>
        <v>1 - 94693</v>
      </c>
      <c r="B5094" s="319">
        <v>1</v>
      </c>
      <c r="C5094" s="759">
        <v>94693</v>
      </c>
      <c r="D5094" s="780" t="s">
        <v>9996</v>
      </c>
      <c r="E5094" s="780" t="s">
        <v>9996</v>
      </c>
      <c r="F5094" s="781" t="s">
        <v>28</v>
      </c>
      <c r="G5094" s="782">
        <v>17.079999999999998</v>
      </c>
    </row>
    <row r="5095" spans="1:7" x14ac:dyDescent="0.2">
      <c r="A5095" s="319" t="str">
        <f t="shared" si="79"/>
        <v>1 - 94695</v>
      </c>
      <c r="B5095" s="319">
        <v>1</v>
      </c>
      <c r="C5095" s="759">
        <v>94695</v>
      </c>
      <c r="D5095" s="780" t="s">
        <v>9997</v>
      </c>
      <c r="E5095" s="780" t="s">
        <v>9997</v>
      </c>
      <c r="F5095" s="781" t="s">
        <v>28</v>
      </c>
      <c r="G5095" s="782">
        <v>29.81</v>
      </c>
    </row>
    <row r="5096" spans="1:7" x14ac:dyDescent="0.2">
      <c r="A5096" s="319" t="str">
        <f t="shared" si="79"/>
        <v>1 - 94698</v>
      </c>
      <c r="B5096" s="319">
        <v>1</v>
      </c>
      <c r="C5096" s="759">
        <v>94698</v>
      </c>
      <c r="D5096" s="780" t="s">
        <v>9998</v>
      </c>
      <c r="E5096" s="780" t="s">
        <v>9998</v>
      </c>
      <c r="F5096" s="781" t="s">
        <v>28</v>
      </c>
      <c r="G5096" s="782">
        <v>64.02</v>
      </c>
    </row>
    <row r="5097" spans="1:7" x14ac:dyDescent="0.2">
      <c r="A5097" s="319" t="str">
        <f t="shared" si="79"/>
        <v>1 - 94700</v>
      </c>
      <c r="B5097" s="319">
        <v>1</v>
      </c>
      <c r="C5097" s="759">
        <v>94700</v>
      </c>
      <c r="D5097" s="780" t="s">
        <v>9999</v>
      </c>
      <c r="E5097" s="780" t="s">
        <v>9999</v>
      </c>
      <c r="F5097" s="781" t="s">
        <v>28</v>
      </c>
      <c r="G5097" s="782">
        <v>124.89</v>
      </c>
    </row>
    <row r="5098" spans="1:7" x14ac:dyDescent="0.2">
      <c r="A5098" s="319" t="str">
        <f t="shared" si="79"/>
        <v>1 - 94477</v>
      </c>
      <c r="B5098" s="319">
        <v>1</v>
      </c>
      <c r="C5098" s="759">
        <v>94477</v>
      </c>
      <c r="D5098" s="780" t="s">
        <v>10000</v>
      </c>
      <c r="E5098" s="780" t="s">
        <v>10000</v>
      </c>
      <c r="F5098" s="781" t="s">
        <v>28</v>
      </c>
      <c r="G5098" s="782">
        <v>98.82</v>
      </c>
    </row>
    <row r="5099" spans="1:7" x14ac:dyDescent="0.2">
      <c r="A5099" s="319" t="str">
        <f t="shared" si="79"/>
        <v>1 - 94478</v>
      </c>
      <c r="B5099" s="319">
        <v>1</v>
      </c>
      <c r="C5099" s="759">
        <v>94478</v>
      </c>
      <c r="D5099" s="780" t="s">
        <v>10001</v>
      </c>
      <c r="E5099" s="780" t="s">
        <v>10001</v>
      </c>
      <c r="F5099" s="781" t="s">
        <v>28</v>
      </c>
      <c r="G5099" s="782">
        <v>163.99</v>
      </c>
    </row>
    <row r="5100" spans="1:7" x14ac:dyDescent="0.2">
      <c r="A5100" s="319" t="str">
        <f t="shared" si="79"/>
        <v>1 - 94479</v>
      </c>
      <c r="B5100" s="319">
        <v>1</v>
      </c>
      <c r="C5100" s="759">
        <v>94479</v>
      </c>
      <c r="D5100" s="780" t="s">
        <v>10002</v>
      </c>
      <c r="E5100" s="780" t="s">
        <v>10002</v>
      </c>
      <c r="F5100" s="781" t="s">
        <v>28</v>
      </c>
      <c r="G5100" s="782">
        <v>213.57</v>
      </c>
    </row>
    <row r="5101" spans="1:7" x14ac:dyDescent="0.2">
      <c r="A5101" s="319" t="str">
        <f t="shared" si="79"/>
        <v>1 - 96764</v>
      </c>
      <c r="B5101" s="319">
        <v>1</v>
      </c>
      <c r="C5101" s="759">
        <v>96764</v>
      </c>
      <c r="D5101" s="780" t="s">
        <v>10003</v>
      </c>
      <c r="E5101" s="780" t="s">
        <v>10003</v>
      </c>
      <c r="F5101" s="781" t="s">
        <v>28</v>
      </c>
      <c r="G5101" s="782">
        <v>283.11</v>
      </c>
    </row>
    <row r="5102" spans="1:7" x14ac:dyDescent="0.2">
      <c r="A5102" s="319" t="str">
        <f t="shared" si="79"/>
        <v>1 - 105164</v>
      </c>
      <c r="B5102" s="319">
        <v>1</v>
      </c>
      <c r="C5102" s="759">
        <v>105164</v>
      </c>
      <c r="D5102" s="780" t="s">
        <v>10004</v>
      </c>
      <c r="E5102" s="780" t="s">
        <v>10004</v>
      </c>
      <c r="F5102" s="781" t="s">
        <v>28</v>
      </c>
      <c r="G5102" s="782">
        <v>10.16</v>
      </c>
    </row>
    <row r="5103" spans="1:7" x14ac:dyDescent="0.2">
      <c r="A5103" s="319" t="str">
        <f t="shared" si="79"/>
        <v>1 - 105165</v>
      </c>
      <c r="B5103" s="319">
        <v>1</v>
      </c>
      <c r="C5103" s="759">
        <v>105165</v>
      </c>
      <c r="D5103" s="780" t="s">
        <v>10005</v>
      </c>
      <c r="E5103" s="780" t="s">
        <v>10005</v>
      </c>
      <c r="F5103" s="781" t="s">
        <v>28</v>
      </c>
      <c r="G5103" s="782">
        <v>10.37</v>
      </c>
    </row>
    <row r="5104" spans="1:7" x14ac:dyDescent="0.2">
      <c r="A5104" s="319" t="str">
        <f t="shared" si="79"/>
        <v>1 - 96758</v>
      </c>
      <c r="B5104" s="319">
        <v>1</v>
      </c>
      <c r="C5104" s="759">
        <v>96758</v>
      </c>
      <c r="D5104" s="780" t="s">
        <v>10006</v>
      </c>
      <c r="E5104" s="780" t="s">
        <v>10006</v>
      </c>
      <c r="F5104" s="781" t="s">
        <v>28</v>
      </c>
      <c r="G5104" s="782">
        <v>15.84</v>
      </c>
    </row>
    <row r="5105" spans="1:7" x14ac:dyDescent="0.2">
      <c r="A5105" s="319" t="str">
        <f t="shared" si="79"/>
        <v>1 - 96759</v>
      </c>
      <c r="B5105" s="319">
        <v>1</v>
      </c>
      <c r="C5105" s="759">
        <v>96759</v>
      </c>
      <c r="D5105" s="780" t="s">
        <v>10007</v>
      </c>
      <c r="E5105" s="780" t="s">
        <v>10007</v>
      </c>
      <c r="F5105" s="781" t="s">
        <v>28</v>
      </c>
      <c r="G5105" s="782">
        <v>23.42</v>
      </c>
    </row>
    <row r="5106" spans="1:7" x14ac:dyDescent="0.2">
      <c r="A5106" s="319" t="str">
        <f t="shared" si="79"/>
        <v>1 - 96760</v>
      </c>
      <c r="B5106" s="319">
        <v>1</v>
      </c>
      <c r="C5106" s="759">
        <v>96760</v>
      </c>
      <c r="D5106" s="780" t="s">
        <v>10008</v>
      </c>
      <c r="E5106" s="780" t="s">
        <v>10008</v>
      </c>
      <c r="F5106" s="781" t="s">
        <v>28</v>
      </c>
      <c r="G5106" s="782">
        <v>38.14</v>
      </c>
    </row>
    <row r="5107" spans="1:7" x14ac:dyDescent="0.2">
      <c r="A5107" s="319" t="str">
        <f t="shared" si="79"/>
        <v>1 - 96761</v>
      </c>
      <c r="B5107" s="319">
        <v>1</v>
      </c>
      <c r="C5107" s="759">
        <v>96761</v>
      </c>
      <c r="D5107" s="780" t="s">
        <v>10009</v>
      </c>
      <c r="E5107" s="780" t="s">
        <v>10009</v>
      </c>
      <c r="F5107" s="781" t="s">
        <v>28</v>
      </c>
      <c r="G5107" s="782">
        <v>56.85</v>
      </c>
    </row>
    <row r="5108" spans="1:7" x14ac:dyDescent="0.2">
      <c r="A5108" s="319" t="str">
        <f t="shared" si="79"/>
        <v>1 - 96762</v>
      </c>
      <c r="B5108" s="319">
        <v>1</v>
      </c>
      <c r="C5108" s="759">
        <v>96762</v>
      </c>
      <c r="D5108" s="780" t="s">
        <v>10010</v>
      </c>
      <c r="E5108" s="780" t="s">
        <v>10010</v>
      </c>
      <c r="F5108" s="781" t="s">
        <v>28</v>
      </c>
      <c r="G5108" s="782">
        <v>106.97</v>
      </c>
    </row>
    <row r="5109" spans="1:7" x14ac:dyDescent="0.2">
      <c r="A5109" s="319" t="str">
        <f t="shared" si="79"/>
        <v>1 - 96763</v>
      </c>
      <c r="B5109" s="319">
        <v>1</v>
      </c>
      <c r="C5109" s="759">
        <v>96763</v>
      </c>
      <c r="D5109" s="780" t="s">
        <v>10011</v>
      </c>
      <c r="E5109" s="780" t="s">
        <v>10011</v>
      </c>
      <c r="F5109" s="781" t="s">
        <v>28</v>
      </c>
      <c r="G5109" s="782">
        <v>143.27000000000001</v>
      </c>
    </row>
    <row r="5110" spans="1:7" x14ac:dyDescent="0.2">
      <c r="A5110" s="319" t="str">
        <f t="shared" si="79"/>
        <v>1 - 94701</v>
      </c>
      <c r="B5110" s="319">
        <v>1</v>
      </c>
      <c r="C5110" s="759">
        <v>94701</v>
      </c>
      <c r="D5110" s="780" t="s">
        <v>10012</v>
      </c>
      <c r="E5110" s="780" t="s">
        <v>10012</v>
      </c>
      <c r="F5110" s="781" t="s">
        <v>28</v>
      </c>
      <c r="G5110" s="782">
        <v>215.83</v>
      </c>
    </row>
    <row r="5111" spans="1:7" x14ac:dyDescent="0.2">
      <c r="A5111" s="319" t="str">
        <f t="shared" si="79"/>
        <v>1 - 94688</v>
      </c>
      <c r="B5111" s="319">
        <v>1</v>
      </c>
      <c r="C5111" s="759">
        <v>94688</v>
      </c>
      <c r="D5111" s="780" t="s">
        <v>10013</v>
      </c>
      <c r="E5111" s="780" t="s">
        <v>10013</v>
      </c>
      <c r="F5111" s="781" t="s">
        <v>28</v>
      </c>
      <c r="G5111" s="782">
        <v>6.56</v>
      </c>
    </row>
    <row r="5112" spans="1:7" x14ac:dyDescent="0.2">
      <c r="A5112" s="319" t="str">
        <f t="shared" si="79"/>
        <v>1 - 94690</v>
      </c>
      <c r="B5112" s="319">
        <v>1</v>
      </c>
      <c r="C5112" s="759">
        <v>94690</v>
      </c>
      <c r="D5112" s="780" t="s">
        <v>10014</v>
      </c>
      <c r="E5112" s="780" t="s">
        <v>10014</v>
      </c>
      <c r="F5112" s="781" t="s">
        <v>28</v>
      </c>
      <c r="G5112" s="782">
        <v>10.83</v>
      </c>
    </row>
    <row r="5113" spans="1:7" x14ac:dyDescent="0.2">
      <c r="A5113" s="319" t="str">
        <f t="shared" si="79"/>
        <v>1 - 94692</v>
      </c>
      <c r="B5113" s="319">
        <v>1</v>
      </c>
      <c r="C5113" s="759">
        <v>94692</v>
      </c>
      <c r="D5113" s="780" t="s">
        <v>10015</v>
      </c>
      <c r="E5113" s="780" t="s">
        <v>10015</v>
      </c>
      <c r="F5113" s="781" t="s">
        <v>28</v>
      </c>
      <c r="G5113" s="782">
        <v>18.46</v>
      </c>
    </row>
    <row r="5114" spans="1:7" x14ac:dyDescent="0.2">
      <c r="A5114" s="319" t="str">
        <f t="shared" si="79"/>
        <v>1 - 94694</v>
      </c>
      <c r="B5114" s="319">
        <v>1</v>
      </c>
      <c r="C5114" s="759">
        <v>94694</v>
      </c>
      <c r="D5114" s="780" t="s">
        <v>10016</v>
      </c>
      <c r="E5114" s="780" t="s">
        <v>10016</v>
      </c>
      <c r="F5114" s="781" t="s">
        <v>28</v>
      </c>
      <c r="G5114" s="782">
        <v>22.84</v>
      </c>
    </row>
    <row r="5115" spans="1:7" x14ac:dyDescent="0.2">
      <c r="A5115" s="319" t="str">
        <f t="shared" si="79"/>
        <v>1 - 94696</v>
      </c>
      <c r="B5115" s="319">
        <v>1</v>
      </c>
      <c r="C5115" s="759">
        <v>94696</v>
      </c>
      <c r="D5115" s="780" t="s">
        <v>10017</v>
      </c>
      <c r="E5115" s="780" t="s">
        <v>10017</v>
      </c>
      <c r="F5115" s="781" t="s">
        <v>28</v>
      </c>
      <c r="G5115" s="782">
        <v>48.36</v>
      </c>
    </row>
    <row r="5116" spans="1:7" x14ac:dyDescent="0.2">
      <c r="A5116" s="319" t="str">
        <f t="shared" si="79"/>
        <v>1 - 94697</v>
      </c>
      <c r="B5116" s="319">
        <v>1</v>
      </c>
      <c r="C5116" s="759">
        <v>94697</v>
      </c>
      <c r="D5116" s="780" t="s">
        <v>10018</v>
      </c>
      <c r="E5116" s="780" t="s">
        <v>10018</v>
      </c>
      <c r="F5116" s="781" t="s">
        <v>28</v>
      </c>
      <c r="G5116" s="782">
        <v>83</v>
      </c>
    </row>
    <row r="5117" spans="1:7" x14ac:dyDescent="0.2">
      <c r="A5117" s="319" t="str">
        <f t="shared" si="79"/>
        <v>1 - 94699</v>
      </c>
      <c r="B5117" s="319">
        <v>1</v>
      </c>
      <c r="C5117" s="759">
        <v>94699</v>
      </c>
      <c r="D5117" s="780" t="s">
        <v>10019</v>
      </c>
      <c r="E5117" s="780" t="s">
        <v>10019</v>
      </c>
      <c r="F5117" s="781" t="s">
        <v>28</v>
      </c>
      <c r="G5117" s="782">
        <v>110.01</v>
      </c>
    </row>
    <row r="5118" spans="1:7" x14ac:dyDescent="0.2">
      <c r="A5118" s="319" t="str">
        <f t="shared" si="79"/>
        <v>1 - 105167</v>
      </c>
      <c r="B5118" s="319">
        <v>1</v>
      </c>
      <c r="C5118" s="759">
        <v>105167</v>
      </c>
      <c r="D5118" s="780" t="s">
        <v>10020</v>
      </c>
      <c r="E5118" s="780" t="s">
        <v>10020</v>
      </c>
      <c r="F5118" s="781" t="s">
        <v>28</v>
      </c>
      <c r="G5118" s="782">
        <v>200.46</v>
      </c>
    </row>
    <row r="5119" spans="1:7" x14ac:dyDescent="0.2">
      <c r="A5119" s="319" t="str">
        <f t="shared" si="79"/>
        <v>1 - 105168</v>
      </c>
      <c r="B5119" s="319">
        <v>1</v>
      </c>
      <c r="C5119" s="759">
        <v>105168</v>
      </c>
      <c r="D5119" s="780" t="s">
        <v>10021</v>
      </c>
      <c r="E5119" s="780" t="s">
        <v>10021</v>
      </c>
      <c r="F5119" s="781" t="s">
        <v>28</v>
      </c>
      <c r="G5119" s="782">
        <v>0</v>
      </c>
    </row>
    <row r="5120" spans="1:7" x14ac:dyDescent="0.2">
      <c r="A5120" s="319" t="str">
        <f t="shared" si="79"/>
        <v>1 - 105171</v>
      </c>
      <c r="B5120" s="319">
        <v>1</v>
      </c>
      <c r="C5120" s="759">
        <v>105171</v>
      </c>
      <c r="D5120" s="780" t="s">
        <v>10022</v>
      </c>
      <c r="E5120" s="780" t="s">
        <v>10022</v>
      </c>
      <c r="F5120" s="781" t="s">
        <v>28</v>
      </c>
      <c r="G5120" s="782">
        <v>0</v>
      </c>
    </row>
    <row r="5121" spans="1:7" x14ac:dyDescent="0.2">
      <c r="A5121" s="319" t="str">
        <f t="shared" si="79"/>
        <v>1 - 105191</v>
      </c>
      <c r="B5121" s="319">
        <v>1</v>
      </c>
      <c r="C5121" s="759">
        <v>105191</v>
      </c>
      <c r="D5121" s="780" t="s">
        <v>10023</v>
      </c>
      <c r="E5121" s="780" t="s">
        <v>10023</v>
      </c>
      <c r="F5121" s="781" t="s">
        <v>28</v>
      </c>
      <c r="G5121" s="782">
        <v>0</v>
      </c>
    </row>
    <row r="5122" spans="1:7" x14ac:dyDescent="0.2">
      <c r="A5122" s="319" t="str">
        <f t="shared" si="79"/>
        <v>1 - 105192</v>
      </c>
      <c r="B5122" s="319">
        <v>1</v>
      </c>
      <c r="C5122" s="759">
        <v>105192</v>
      </c>
      <c r="D5122" s="780" t="s">
        <v>10024</v>
      </c>
      <c r="E5122" s="780" t="s">
        <v>10024</v>
      </c>
      <c r="F5122" s="781" t="s">
        <v>28</v>
      </c>
      <c r="G5122" s="782">
        <v>0</v>
      </c>
    </row>
    <row r="5123" spans="1:7" x14ac:dyDescent="0.2">
      <c r="A5123" s="319" t="str">
        <f t="shared" si="79"/>
        <v>1 - 96809</v>
      </c>
      <c r="B5123" s="319">
        <v>1</v>
      </c>
      <c r="C5123" s="759">
        <v>96809</v>
      </c>
      <c r="D5123" s="780" t="s">
        <v>10025</v>
      </c>
      <c r="E5123" s="780" t="s">
        <v>10025</v>
      </c>
      <c r="F5123" s="781" t="s">
        <v>28</v>
      </c>
      <c r="G5123" s="782">
        <v>18.82</v>
      </c>
    </row>
    <row r="5124" spans="1:7" x14ac:dyDescent="0.2">
      <c r="A5124" s="319" t="str">
        <f t="shared" ref="A5124:A5187" si="80">B5124&amp;" - "&amp;C5124</f>
        <v>1 - 96812</v>
      </c>
      <c r="B5124" s="319">
        <v>1</v>
      </c>
      <c r="C5124" s="759">
        <v>96812</v>
      </c>
      <c r="D5124" s="780" t="s">
        <v>10026</v>
      </c>
      <c r="E5124" s="780" t="s">
        <v>10026</v>
      </c>
      <c r="F5124" s="781" t="s">
        <v>28</v>
      </c>
      <c r="G5124" s="782">
        <v>19.59</v>
      </c>
    </row>
    <row r="5125" spans="1:7" x14ac:dyDescent="0.2">
      <c r="A5125" s="319" t="str">
        <f t="shared" si="80"/>
        <v>1 - 96813</v>
      </c>
      <c r="B5125" s="319">
        <v>1</v>
      </c>
      <c r="C5125" s="759">
        <v>96813</v>
      </c>
      <c r="D5125" s="780" t="s">
        <v>10027</v>
      </c>
      <c r="E5125" s="780" t="s">
        <v>10027</v>
      </c>
      <c r="F5125" s="781" t="s">
        <v>28</v>
      </c>
      <c r="G5125" s="782">
        <v>22.36</v>
      </c>
    </row>
    <row r="5126" spans="1:7" x14ac:dyDescent="0.2">
      <c r="A5126" s="319" t="str">
        <f t="shared" si="80"/>
        <v>1 - 96817</v>
      </c>
      <c r="B5126" s="319">
        <v>1</v>
      </c>
      <c r="C5126" s="759">
        <v>96817</v>
      </c>
      <c r="D5126" s="780" t="s">
        <v>10028</v>
      </c>
      <c r="E5126" s="780" t="s">
        <v>10028</v>
      </c>
      <c r="F5126" s="781" t="s">
        <v>28</v>
      </c>
      <c r="G5126" s="782">
        <v>34.04</v>
      </c>
    </row>
    <row r="5127" spans="1:7" x14ac:dyDescent="0.2">
      <c r="A5127" s="319" t="str">
        <f t="shared" si="80"/>
        <v>1 - 96816</v>
      </c>
      <c r="B5127" s="319">
        <v>1</v>
      </c>
      <c r="C5127" s="759">
        <v>96816</v>
      </c>
      <c r="D5127" s="780" t="s">
        <v>10029</v>
      </c>
      <c r="E5127" s="780" t="s">
        <v>10029</v>
      </c>
      <c r="F5127" s="781" t="s">
        <v>28</v>
      </c>
      <c r="G5127" s="782">
        <v>25.31</v>
      </c>
    </row>
    <row r="5128" spans="1:7" x14ac:dyDescent="0.2">
      <c r="A5128" s="319" t="str">
        <f t="shared" si="80"/>
        <v>1 - 96821</v>
      </c>
      <c r="B5128" s="319">
        <v>1</v>
      </c>
      <c r="C5128" s="759">
        <v>96821</v>
      </c>
      <c r="D5128" s="780" t="s">
        <v>10030</v>
      </c>
      <c r="E5128" s="780" t="s">
        <v>10030</v>
      </c>
      <c r="F5128" s="781" t="s">
        <v>28</v>
      </c>
      <c r="G5128" s="782">
        <v>37.93</v>
      </c>
    </row>
    <row r="5129" spans="1:7" x14ac:dyDescent="0.2">
      <c r="A5129" s="319" t="str">
        <f t="shared" si="80"/>
        <v>1 - 96824</v>
      </c>
      <c r="B5129" s="319">
        <v>1</v>
      </c>
      <c r="C5129" s="759">
        <v>96824</v>
      </c>
      <c r="D5129" s="780" t="s">
        <v>10031</v>
      </c>
      <c r="E5129" s="780" t="s">
        <v>10031</v>
      </c>
      <c r="F5129" s="781" t="s">
        <v>28</v>
      </c>
      <c r="G5129" s="782">
        <v>17.690000000000001</v>
      </c>
    </row>
    <row r="5130" spans="1:7" x14ac:dyDescent="0.2">
      <c r="A5130" s="319" t="str">
        <f t="shared" si="80"/>
        <v>1 - 96827</v>
      </c>
      <c r="B5130" s="319">
        <v>1</v>
      </c>
      <c r="C5130" s="759">
        <v>96827</v>
      </c>
      <c r="D5130" s="780" t="s">
        <v>10032</v>
      </c>
      <c r="E5130" s="780" t="s">
        <v>10032</v>
      </c>
      <c r="F5130" s="781" t="s">
        <v>28</v>
      </c>
      <c r="G5130" s="782">
        <v>19.3</v>
      </c>
    </row>
    <row r="5131" spans="1:7" x14ac:dyDescent="0.2">
      <c r="A5131" s="319" t="str">
        <f t="shared" si="80"/>
        <v>1 - 96828</v>
      </c>
      <c r="B5131" s="319">
        <v>1</v>
      </c>
      <c r="C5131" s="759">
        <v>96828</v>
      </c>
      <c r="D5131" s="780" t="s">
        <v>10033</v>
      </c>
      <c r="E5131" s="780" t="s">
        <v>10033</v>
      </c>
      <c r="F5131" s="781" t="s">
        <v>28</v>
      </c>
      <c r="G5131" s="782">
        <v>23.88</v>
      </c>
    </row>
    <row r="5132" spans="1:7" x14ac:dyDescent="0.2">
      <c r="A5132" s="319" t="str">
        <f t="shared" si="80"/>
        <v>1 - 96832</v>
      </c>
      <c r="B5132" s="319">
        <v>1</v>
      </c>
      <c r="C5132" s="759">
        <v>96832</v>
      </c>
      <c r="D5132" s="780" t="s">
        <v>10034</v>
      </c>
      <c r="E5132" s="780" t="s">
        <v>10034</v>
      </c>
      <c r="F5132" s="781" t="s">
        <v>28</v>
      </c>
      <c r="G5132" s="782">
        <v>30.23</v>
      </c>
    </row>
    <row r="5133" spans="1:7" x14ac:dyDescent="0.2">
      <c r="A5133" s="319" t="str">
        <f t="shared" si="80"/>
        <v>1 - 104525</v>
      </c>
      <c r="B5133" s="319">
        <v>1</v>
      </c>
      <c r="C5133" s="759">
        <v>104525</v>
      </c>
      <c r="D5133" s="780" t="s">
        <v>10035</v>
      </c>
      <c r="E5133" s="780" t="s">
        <v>10035</v>
      </c>
      <c r="F5133" s="781" t="s">
        <v>28</v>
      </c>
      <c r="G5133" s="782">
        <v>0</v>
      </c>
    </row>
    <row r="5134" spans="1:7" x14ac:dyDescent="0.2">
      <c r="A5134" s="319" t="str">
        <f t="shared" si="80"/>
        <v>1 - 104563</v>
      </c>
      <c r="B5134" s="319">
        <v>1</v>
      </c>
      <c r="C5134" s="759">
        <v>104563</v>
      </c>
      <c r="D5134" s="780" t="s">
        <v>10036</v>
      </c>
      <c r="E5134" s="780" t="s">
        <v>10036</v>
      </c>
      <c r="F5134" s="781" t="s">
        <v>28</v>
      </c>
      <c r="G5134" s="782">
        <v>0</v>
      </c>
    </row>
    <row r="5135" spans="1:7" x14ac:dyDescent="0.2">
      <c r="A5135" s="319" t="str">
        <f t="shared" si="80"/>
        <v>1 - 104531</v>
      </c>
      <c r="B5135" s="319">
        <v>1</v>
      </c>
      <c r="C5135" s="759">
        <v>104531</v>
      </c>
      <c r="D5135" s="780" t="s">
        <v>10037</v>
      </c>
      <c r="E5135" s="780" t="s">
        <v>10037</v>
      </c>
      <c r="F5135" s="781" t="s">
        <v>28</v>
      </c>
      <c r="G5135" s="782">
        <v>0</v>
      </c>
    </row>
    <row r="5136" spans="1:7" x14ac:dyDescent="0.2">
      <c r="A5136" s="319" t="str">
        <f t="shared" si="80"/>
        <v>1 - 104527</v>
      </c>
      <c r="B5136" s="319">
        <v>1</v>
      </c>
      <c r="C5136" s="759">
        <v>104527</v>
      </c>
      <c r="D5136" s="780" t="s">
        <v>10038</v>
      </c>
      <c r="E5136" s="780" t="s">
        <v>10038</v>
      </c>
      <c r="F5136" s="781" t="s">
        <v>28</v>
      </c>
      <c r="G5136" s="782">
        <v>0</v>
      </c>
    </row>
    <row r="5137" spans="1:7" x14ac:dyDescent="0.2">
      <c r="A5137" s="319" t="str">
        <f t="shared" si="80"/>
        <v>1 - 104529</v>
      </c>
      <c r="B5137" s="319">
        <v>1</v>
      </c>
      <c r="C5137" s="759">
        <v>104529</v>
      </c>
      <c r="D5137" s="780" t="s">
        <v>10039</v>
      </c>
      <c r="E5137" s="780" t="s">
        <v>10039</v>
      </c>
      <c r="F5137" s="781" t="s">
        <v>28</v>
      </c>
      <c r="G5137" s="782">
        <v>0</v>
      </c>
    </row>
    <row r="5138" spans="1:7" x14ac:dyDescent="0.2">
      <c r="A5138" s="319" t="str">
        <f t="shared" si="80"/>
        <v>1 - 104564</v>
      </c>
      <c r="B5138" s="319">
        <v>1</v>
      </c>
      <c r="C5138" s="759">
        <v>104564</v>
      </c>
      <c r="D5138" s="780" t="s">
        <v>10040</v>
      </c>
      <c r="E5138" s="780" t="s">
        <v>10040</v>
      </c>
      <c r="F5138" s="781" t="s">
        <v>28</v>
      </c>
      <c r="G5138" s="782">
        <v>0</v>
      </c>
    </row>
    <row r="5139" spans="1:7" x14ac:dyDescent="0.2">
      <c r="A5139" s="319" t="str">
        <f t="shared" si="80"/>
        <v>1 - 104533</v>
      </c>
      <c r="B5139" s="319">
        <v>1</v>
      </c>
      <c r="C5139" s="759">
        <v>104533</v>
      </c>
      <c r="D5139" s="780" t="s">
        <v>10041</v>
      </c>
      <c r="E5139" s="780" t="s">
        <v>10041</v>
      </c>
      <c r="F5139" s="781" t="s">
        <v>28</v>
      </c>
      <c r="G5139" s="782">
        <v>0</v>
      </c>
    </row>
    <row r="5140" spans="1:7" x14ac:dyDescent="0.2">
      <c r="A5140" s="319" t="str">
        <f t="shared" si="80"/>
        <v>1 - 104535</v>
      </c>
      <c r="B5140" s="319">
        <v>1</v>
      </c>
      <c r="C5140" s="759">
        <v>104535</v>
      </c>
      <c r="D5140" s="780" t="s">
        <v>10042</v>
      </c>
      <c r="E5140" s="780" t="s">
        <v>10042</v>
      </c>
      <c r="F5140" s="781" t="s">
        <v>28</v>
      </c>
      <c r="G5140" s="782">
        <v>0</v>
      </c>
    </row>
    <row r="5141" spans="1:7" x14ac:dyDescent="0.2">
      <c r="A5141" s="319" t="str">
        <f t="shared" si="80"/>
        <v>1 - 96810</v>
      </c>
      <c r="B5141" s="319">
        <v>1</v>
      </c>
      <c r="C5141" s="759">
        <v>96810</v>
      </c>
      <c r="D5141" s="780" t="s">
        <v>10043</v>
      </c>
      <c r="E5141" s="780" t="s">
        <v>10043</v>
      </c>
      <c r="F5141" s="781" t="s">
        <v>28</v>
      </c>
      <c r="G5141" s="782">
        <v>20.39</v>
      </c>
    </row>
    <row r="5142" spans="1:7" x14ac:dyDescent="0.2">
      <c r="A5142" s="319" t="str">
        <f t="shared" si="80"/>
        <v>1 - 104524</v>
      </c>
      <c r="B5142" s="319">
        <v>1</v>
      </c>
      <c r="C5142" s="759">
        <v>104524</v>
      </c>
      <c r="D5142" s="780" t="s">
        <v>10044</v>
      </c>
      <c r="E5142" s="780" t="s">
        <v>10044</v>
      </c>
      <c r="F5142" s="781" t="s">
        <v>28</v>
      </c>
      <c r="G5142" s="782">
        <v>0</v>
      </c>
    </row>
    <row r="5143" spans="1:7" x14ac:dyDescent="0.2">
      <c r="A5143" s="319" t="str">
        <f t="shared" si="80"/>
        <v>1 - 104530</v>
      </c>
      <c r="B5143" s="319">
        <v>1</v>
      </c>
      <c r="C5143" s="759">
        <v>104530</v>
      </c>
      <c r="D5143" s="780" t="s">
        <v>10045</v>
      </c>
      <c r="E5143" s="780" t="s">
        <v>10045</v>
      </c>
      <c r="F5143" s="781" t="s">
        <v>28</v>
      </c>
      <c r="G5143" s="782">
        <v>0</v>
      </c>
    </row>
    <row r="5144" spans="1:7" x14ac:dyDescent="0.2">
      <c r="A5144" s="319" t="str">
        <f t="shared" si="80"/>
        <v>1 - 104526</v>
      </c>
      <c r="B5144" s="319">
        <v>1</v>
      </c>
      <c r="C5144" s="759">
        <v>104526</v>
      </c>
      <c r="D5144" s="780" t="s">
        <v>10046</v>
      </c>
      <c r="E5144" s="780" t="s">
        <v>10046</v>
      </c>
      <c r="F5144" s="781" t="s">
        <v>28</v>
      </c>
      <c r="G5144" s="782">
        <v>0</v>
      </c>
    </row>
    <row r="5145" spans="1:7" x14ac:dyDescent="0.2">
      <c r="A5145" s="319" t="str">
        <f t="shared" si="80"/>
        <v>1 - 104528</v>
      </c>
      <c r="B5145" s="319">
        <v>1</v>
      </c>
      <c r="C5145" s="759">
        <v>104528</v>
      </c>
      <c r="D5145" s="780" t="s">
        <v>10047</v>
      </c>
      <c r="E5145" s="780" t="s">
        <v>10047</v>
      </c>
      <c r="F5145" s="781" t="s">
        <v>28</v>
      </c>
      <c r="G5145" s="782">
        <v>0</v>
      </c>
    </row>
    <row r="5146" spans="1:7" x14ac:dyDescent="0.2">
      <c r="A5146" s="319" t="str">
        <f t="shared" si="80"/>
        <v>1 - 104532</v>
      </c>
      <c r="B5146" s="319">
        <v>1</v>
      </c>
      <c r="C5146" s="759">
        <v>104532</v>
      </c>
      <c r="D5146" s="780" t="s">
        <v>10048</v>
      </c>
      <c r="E5146" s="780" t="s">
        <v>10048</v>
      </c>
      <c r="F5146" s="781" t="s">
        <v>28</v>
      </c>
      <c r="G5146" s="782">
        <v>0</v>
      </c>
    </row>
    <row r="5147" spans="1:7" x14ac:dyDescent="0.2">
      <c r="A5147" s="319" t="str">
        <f t="shared" si="80"/>
        <v>1 - 104534</v>
      </c>
      <c r="B5147" s="319">
        <v>1</v>
      </c>
      <c r="C5147" s="759">
        <v>104534</v>
      </c>
      <c r="D5147" s="780" t="s">
        <v>10049</v>
      </c>
      <c r="E5147" s="780" t="s">
        <v>10049</v>
      </c>
      <c r="F5147" s="781" t="s">
        <v>28</v>
      </c>
      <c r="G5147" s="782">
        <v>0</v>
      </c>
    </row>
    <row r="5148" spans="1:7" x14ac:dyDescent="0.2">
      <c r="A5148" s="319" t="str">
        <f t="shared" si="80"/>
        <v>1 - 96873</v>
      </c>
      <c r="B5148" s="319">
        <v>1</v>
      </c>
      <c r="C5148" s="759">
        <v>96873</v>
      </c>
      <c r="D5148" s="780" t="s">
        <v>10050</v>
      </c>
      <c r="E5148" s="780" t="s">
        <v>10050</v>
      </c>
      <c r="F5148" s="781" t="s">
        <v>28</v>
      </c>
      <c r="G5148" s="782">
        <v>64.52</v>
      </c>
    </row>
    <row r="5149" spans="1:7" x14ac:dyDescent="0.2">
      <c r="A5149" s="319" t="str">
        <f t="shared" si="80"/>
        <v>1 - 96872</v>
      </c>
      <c r="B5149" s="319">
        <v>1</v>
      </c>
      <c r="C5149" s="759">
        <v>96872</v>
      </c>
      <c r="D5149" s="780" t="s">
        <v>10051</v>
      </c>
      <c r="E5149" s="780" t="s">
        <v>10051</v>
      </c>
      <c r="F5149" s="781" t="s">
        <v>28</v>
      </c>
      <c r="G5149" s="782">
        <v>48.13</v>
      </c>
    </row>
    <row r="5150" spans="1:7" x14ac:dyDescent="0.2">
      <c r="A5150" s="319" t="str">
        <f t="shared" si="80"/>
        <v>1 - 96876</v>
      </c>
      <c r="B5150" s="319">
        <v>1</v>
      </c>
      <c r="C5150" s="759">
        <v>96876</v>
      </c>
      <c r="D5150" s="780" t="s">
        <v>10052</v>
      </c>
      <c r="E5150" s="780" t="s">
        <v>10052</v>
      </c>
      <c r="F5150" s="781" t="s">
        <v>28</v>
      </c>
      <c r="G5150" s="782">
        <v>181.83</v>
      </c>
    </row>
    <row r="5151" spans="1:7" x14ac:dyDescent="0.2">
      <c r="A5151" s="319" t="str">
        <f t="shared" si="80"/>
        <v>1 - 96878</v>
      </c>
      <c r="B5151" s="319">
        <v>1</v>
      </c>
      <c r="C5151" s="759">
        <v>96878</v>
      </c>
      <c r="D5151" s="780" t="s">
        <v>10053</v>
      </c>
      <c r="E5151" s="780" t="s">
        <v>10053</v>
      </c>
      <c r="F5151" s="781" t="s">
        <v>28</v>
      </c>
      <c r="G5151" s="782">
        <v>204.37</v>
      </c>
    </row>
    <row r="5152" spans="1:7" x14ac:dyDescent="0.2">
      <c r="A5152" s="319" t="str">
        <f t="shared" si="80"/>
        <v>1 - 96875</v>
      </c>
      <c r="B5152" s="319">
        <v>1</v>
      </c>
      <c r="C5152" s="759">
        <v>96875</v>
      </c>
      <c r="D5152" s="780" t="s">
        <v>10054</v>
      </c>
      <c r="E5152" s="780" t="s">
        <v>10054</v>
      </c>
      <c r="F5152" s="781" t="s">
        <v>28</v>
      </c>
      <c r="G5152" s="782">
        <v>77.38</v>
      </c>
    </row>
    <row r="5153" spans="1:7" x14ac:dyDescent="0.2">
      <c r="A5153" s="319" t="str">
        <f t="shared" si="80"/>
        <v>1 - 96874</v>
      </c>
      <c r="B5153" s="319">
        <v>1</v>
      </c>
      <c r="C5153" s="759">
        <v>96874</v>
      </c>
      <c r="D5153" s="780" t="s">
        <v>10055</v>
      </c>
      <c r="E5153" s="780" t="s">
        <v>10055</v>
      </c>
      <c r="F5153" s="781" t="s">
        <v>28</v>
      </c>
      <c r="G5153" s="782">
        <v>58.6</v>
      </c>
    </row>
    <row r="5154" spans="1:7" x14ac:dyDescent="0.2">
      <c r="A5154" s="319" t="str">
        <f t="shared" si="80"/>
        <v>1 - 96879</v>
      </c>
      <c r="B5154" s="319">
        <v>1</v>
      </c>
      <c r="C5154" s="759">
        <v>96879</v>
      </c>
      <c r="D5154" s="780" t="s">
        <v>10056</v>
      </c>
      <c r="E5154" s="780" t="s">
        <v>10056</v>
      </c>
      <c r="F5154" s="781" t="s">
        <v>28</v>
      </c>
      <c r="G5154" s="782">
        <v>197.88</v>
      </c>
    </row>
    <row r="5155" spans="1:7" x14ac:dyDescent="0.2">
      <c r="A5155" s="319" t="str">
        <f t="shared" si="80"/>
        <v>1 - 96881</v>
      </c>
      <c r="B5155" s="319">
        <v>1</v>
      </c>
      <c r="C5155" s="759">
        <v>96881</v>
      </c>
      <c r="D5155" s="780" t="s">
        <v>10057</v>
      </c>
      <c r="E5155" s="780" t="s">
        <v>10057</v>
      </c>
      <c r="F5155" s="781" t="s">
        <v>28</v>
      </c>
      <c r="G5155" s="782">
        <v>235.11</v>
      </c>
    </row>
    <row r="5156" spans="1:7" x14ac:dyDescent="0.2">
      <c r="A5156" s="319" t="str">
        <f t="shared" si="80"/>
        <v>1 - 96837</v>
      </c>
      <c r="B5156" s="319">
        <v>1</v>
      </c>
      <c r="C5156" s="759">
        <v>96837</v>
      </c>
      <c r="D5156" s="780" t="s">
        <v>10058</v>
      </c>
      <c r="E5156" s="780" t="s">
        <v>10058</v>
      </c>
      <c r="F5156" s="781" t="s">
        <v>28</v>
      </c>
      <c r="G5156" s="782">
        <v>20.96</v>
      </c>
    </row>
    <row r="5157" spans="1:7" x14ac:dyDescent="0.2">
      <c r="A5157" s="319" t="str">
        <f t="shared" si="80"/>
        <v>1 - 96840</v>
      </c>
      <c r="B5157" s="319">
        <v>1</v>
      </c>
      <c r="C5157" s="759">
        <v>96840</v>
      </c>
      <c r="D5157" s="780" t="s">
        <v>10059</v>
      </c>
      <c r="E5157" s="780" t="s">
        <v>10059</v>
      </c>
      <c r="F5157" s="781" t="s">
        <v>28</v>
      </c>
      <c r="G5157" s="782">
        <v>25.32</v>
      </c>
    </row>
    <row r="5158" spans="1:7" x14ac:dyDescent="0.2">
      <c r="A5158" s="319" t="str">
        <f t="shared" si="80"/>
        <v>1 - 96845</v>
      </c>
      <c r="B5158" s="319">
        <v>1</v>
      </c>
      <c r="C5158" s="759">
        <v>96845</v>
      </c>
      <c r="D5158" s="780" t="s">
        <v>10060</v>
      </c>
      <c r="E5158" s="780" t="s">
        <v>10060</v>
      </c>
      <c r="F5158" s="781" t="s">
        <v>28</v>
      </c>
      <c r="G5158" s="782">
        <v>40.31</v>
      </c>
    </row>
    <row r="5159" spans="1:7" x14ac:dyDescent="0.2">
      <c r="A5159" s="319" t="str">
        <f t="shared" si="80"/>
        <v>1 - 96848</v>
      </c>
      <c r="B5159" s="319">
        <v>1</v>
      </c>
      <c r="C5159" s="759">
        <v>96848</v>
      </c>
      <c r="D5159" s="780" t="s">
        <v>10061</v>
      </c>
      <c r="E5159" s="780" t="s">
        <v>10061</v>
      </c>
      <c r="F5159" s="781" t="s">
        <v>28</v>
      </c>
      <c r="G5159" s="782">
        <v>53.65</v>
      </c>
    </row>
    <row r="5160" spans="1:7" x14ac:dyDescent="0.2">
      <c r="A5160" s="319" t="str">
        <f t="shared" si="80"/>
        <v>1 - 96849</v>
      </c>
      <c r="B5160" s="319">
        <v>1</v>
      </c>
      <c r="C5160" s="759">
        <v>96849</v>
      </c>
      <c r="D5160" s="780" t="s">
        <v>10062</v>
      </c>
      <c r="E5160" s="780" t="s">
        <v>10062</v>
      </c>
      <c r="F5160" s="781" t="s">
        <v>28</v>
      </c>
      <c r="G5160" s="782">
        <v>16.809999999999999</v>
      </c>
    </row>
    <row r="5161" spans="1:7" x14ac:dyDescent="0.2">
      <c r="A5161" s="319" t="str">
        <f t="shared" si="80"/>
        <v>1 - 96852</v>
      </c>
      <c r="B5161" s="319">
        <v>1</v>
      </c>
      <c r="C5161" s="759">
        <v>96852</v>
      </c>
      <c r="D5161" s="780" t="s">
        <v>10063</v>
      </c>
      <c r="E5161" s="780" t="s">
        <v>10063</v>
      </c>
      <c r="F5161" s="781" t="s">
        <v>28</v>
      </c>
      <c r="G5161" s="782">
        <v>21.45</v>
      </c>
    </row>
    <row r="5162" spans="1:7" x14ac:dyDescent="0.2">
      <c r="A5162" s="319" t="str">
        <f t="shared" si="80"/>
        <v>1 - 96855</v>
      </c>
      <c r="B5162" s="319">
        <v>1</v>
      </c>
      <c r="C5162" s="759">
        <v>96855</v>
      </c>
      <c r="D5162" s="780" t="s">
        <v>10064</v>
      </c>
      <c r="E5162" s="780" t="s">
        <v>10064</v>
      </c>
      <c r="F5162" s="781" t="s">
        <v>28</v>
      </c>
      <c r="G5162" s="782">
        <v>33.96</v>
      </c>
    </row>
    <row r="5163" spans="1:7" x14ac:dyDescent="0.2">
      <c r="A5163" s="319" t="str">
        <f t="shared" si="80"/>
        <v>1 - 96838</v>
      </c>
      <c r="B5163" s="319">
        <v>1</v>
      </c>
      <c r="C5163" s="759">
        <v>96838</v>
      </c>
      <c r="D5163" s="780" t="s">
        <v>10065</v>
      </c>
      <c r="E5163" s="780" t="s">
        <v>10065</v>
      </c>
      <c r="F5163" s="781" t="s">
        <v>28</v>
      </c>
      <c r="G5163" s="782">
        <v>25.09</v>
      </c>
    </row>
    <row r="5164" spans="1:7" x14ac:dyDescent="0.2">
      <c r="A5164" s="319" t="str">
        <f t="shared" si="80"/>
        <v>1 - 96841</v>
      </c>
      <c r="B5164" s="319">
        <v>1</v>
      </c>
      <c r="C5164" s="759">
        <v>96841</v>
      </c>
      <c r="D5164" s="780" t="s">
        <v>10066</v>
      </c>
      <c r="E5164" s="780" t="s">
        <v>10066</v>
      </c>
      <c r="F5164" s="781" t="s">
        <v>28</v>
      </c>
      <c r="G5164" s="782">
        <v>27.92</v>
      </c>
    </row>
    <row r="5165" spans="1:7" x14ac:dyDescent="0.2">
      <c r="A5165" s="319" t="str">
        <f t="shared" si="80"/>
        <v>1 - 96842</v>
      </c>
      <c r="B5165" s="319">
        <v>1</v>
      </c>
      <c r="C5165" s="759">
        <v>96842</v>
      </c>
      <c r="D5165" s="780" t="s">
        <v>10067</v>
      </c>
      <c r="E5165" s="780" t="s">
        <v>10067</v>
      </c>
      <c r="F5165" s="781" t="s">
        <v>28</v>
      </c>
      <c r="G5165" s="782">
        <v>32.020000000000003</v>
      </c>
    </row>
    <row r="5166" spans="1:7" x14ac:dyDescent="0.2">
      <c r="A5166" s="319" t="str">
        <f t="shared" si="80"/>
        <v>1 - 96846</v>
      </c>
      <c r="B5166" s="319">
        <v>1</v>
      </c>
      <c r="C5166" s="759">
        <v>96846</v>
      </c>
      <c r="D5166" s="780" t="s">
        <v>10068</v>
      </c>
      <c r="E5166" s="780" t="s">
        <v>10068</v>
      </c>
      <c r="F5166" s="781" t="s">
        <v>28</v>
      </c>
      <c r="G5166" s="782">
        <v>37.479999999999997</v>
      </c>
    </row>
    <row r="5167" spans="1:7" x14ac:dyDescent="0.2">
      <c r="A5167" s="319" t="str">
        <f t="shared" si="80"/>
        <v>1 - 96850</v>
      </c>
      <c r="B5167" s="319">
        <v>1</v>
      </c>
      <c r="C5167" s="759">
        <v>96850</v>
      </c>
      <c r="D5167" s="780" t="s">
        <v>10069</v>
      </c>
      <c r="E5167" s="780" t="s">
        <v>10069</v>
      </c>
      <c r="F5167" s="781" t="s">
        <v>28</v>
      </c>
      <c r="G5167" s="782">
        <v>23.47</v>
      </c>
    </row>
    <row r="5168" spans="1:7" x14ac:dyDescent="0.2">
      <c r="A5168" s="319" t="str">
        <f t="shared" si="80"/>
        <v>1 - 96853</v>
      </c>
      <c r="B5168" s="319">
        <v>1</v>
      </c>
      <c r="C5168" s="759">
        <v>96853</v>
      </c>
      <c r="D5168" s="780" t="s">
        <v>10070</v>
      </c>
      <c r="E5168" s="780" t="s">
        <v>10070</v>
      </c>
      <c r="F5168" s="781" t="s">
        <v>28</v>
      </c>
      <c r="G5168" s="782">
        <v>25.24</v>
      </c>
    </row>
    <row r="5169" spans="1:7" x14ac:dyDescent="0.2">
      <c r="A5169" s="319" t="str">
        <f t="shared" si="80"/>
        <v>1 - 96854</v>
      </c>
      <c r="B5169" s="319">
        <v>1</v>
      </c>
      <c r="C5169" s="759">
        <v>96854</v>
      </c>
      <c r="D5169" s="780" t="s">
        <v>10071</v>
      </c>
      <c r="E5169" s="780" t="s">
        <v>10071</v>
      </c>
      <c r="F5169" s="781" t="s">
        <v>28</v>
      </c>
      <c r="G5169" s="782">
        <v>31.22</v>
      </c>
    </row>
    <row r="5170" spans="1:7" x14ac:dyDescent="0.2">
      <c r="A5170" s="319" t="str">
        <f t="shared" si="80"/>
        <v>1 - 104571</v>
      </c>
      <c r="B5170" s="319">
        <v>1</v>
      </c>
      <c r="C5170" s="759">
        <v>104571</v>
      </c>
      <c r="D5170" s="780" t="s">
        <v>10072</v>
      </c>
      <c r="E5170" s="780" t="s">
        <v>10072</v>
      </c>
      <c r="F5170" s="781" t="s">
        <v>28</v>
      </c>
      <c r="G5170" s="782">
        <v>0</v>
      </c>
    </row>
    <row r="5171" spans="1:7" x14ac:dyDescent="0.2">
      <c r="A5171" s="319" t="str">
        <f t="shared" si="80"/>
        <v>1 - 96856</v>
      </c>
      <c r="B5171" s="319">
        <v>1</v>
      </c>
      <c r="C5171" s="759">
        <v>96856</v>
      </c>
      <c r="D5171" s="780" t="s">
        <v>10073</v>
      </c>
      <c r="E5171" s="780" t="s">
        <v>10073</v>
      </c>
      <c r="F5171" s="781" t="s">
        <v>28</v>
      </c>
      <c r="G5171" s="782">
        <v>36.08</v>
      </c>
    </row>
    <row r="5172" spans="1:7" x14ac:dyDescent="0.2">
      <c r="A5172" s="319" t="str">
        <f t="shared" si="80"/>
        <v>1 - 104566</v>
      </c>
      <c r="B5172" s="319">
        <v>1</v>
      </c>
      <c r="C5172" s="759">
        <v>104566</v>
      </c>
      <c r="D5172" s="780" t="s">
        <v>10074</v>
      </c>
      <c r="E5172" s="780" t="s">
        <v>10074</v>
      </c>
      <c r="F5172" s="781" t="s">
        <v>28</v>
      </c>
      <c r="G5172" s="782">
        <v>0</v>
      </c>
    </row>
    <row r="5173" spans="1:7" x14ac:dyDescent="0.2">
      <c r="A5173" s="319" t="str">
        <f t="shared" si="80"/>
        <v>1 - 104536</v>
      </c>
      <c r="B5173" s="319">
        <v>1</v>
      </c>
      <c r="C5173" s="759">
        <v>104536</v>
      </c>
      <c r="D5173" s="780" t="s">
        <v>10075</v>
      </c>
      <c r="E5173" s="780" t="s">
        <v>10075</v>
      </c>
      <c r="F5173" s="781" t="s">
        <v>28</v>
      </c>
      <c r="G5173" s="782">
        <v>0</v>
      </c>
    </row>
    <row r="5174" spans="1:7" x14ac:dyDescent="0.2">
      <c r="A5174" s="319" t="str">
        <f t="shared" si="80"/>
        <v>1 - 104537</v>
      </c>
      <c r="B5174" s="319">
        <v>1</v>
      </c>
      <c r="C5174" s="759">
        <v>104537</v>
      </c>
      <c r="D5174" s="780" t="s">
        <v>10076</v>
      </c>
      <c r="E5174" s="780" t="s">
        <v>10076</v>
      </c>
      <c r="F5174" s="781" t="s">
        <v>28</v>
      </c>
      <c r="G5174" s="782">
        <v>0</v>
      </c>
    </row>
    <row r="5175" spans="1:7" x14ac:dyDescent="0.2">
      <c r="A5175" s="319" t="str">
        <f t="shared" si="80"/>
        <v>1 - 104572</v>
      </c>
      <c r="B5175" s="319">
        <v>1</v>
      </c>
      <c r="C5175" s="759">
        <v>104572</v>
      </c>
      <c r="D5175" s="780" t="s">
        <v>10077</v>
      </c>
      <c r="E5175" s="780" t="s">
        <v>10077</v>
      </c>
      <c r="F5175" s="781" t="s">
        <v>28</v>
      </c>
      <c r="G5175" s="782">
        <v>0</v>
      </c>
    </row>
    <row r="5176" spans="1:7" x14ac:dyDescent="0.2">
      <c r="A5176" s="319" t="str">
        <f t="shared" si="80"/>
        <v>1 - 104568</v>
      </c>
      <c r="B5176" s="319">
        <v>1</v>
      </c>
      <c r="C5176" s="759">
        <v>104568</v>
      </c>
      <c r="D5176" s="780" t="s">
        <v>10078</v>
      </c>
      <c r="E5176" s="780" t="s">
        <v>10078</v>
      </c>
      <c r="F5176" s="781" t="s">
        <v>28</v>
      </c>
      <c r="G5176" s="782">
        <v>0</v>
      </c>
    </row>
    <row r="5177" spans="1:7" x14ac:dyDescent="0.2">
      <c r="A5177" s="319" t="str">
        <f t="shared" si="80"/>
        <v>1 - 104538</v>
      </c>
      <c r="B5177" s="319">
        <v>1</v>
      </c>
      <c r="C5177" s="759">
        <v>104538</v>
      </c>
      <c r="D5177" s="780" t="s">
        <v>10079</v>
      </c>
      <c r="E5177" s="780" t="s">
        <v>10079</v>
      </c>
      <c r="F5177" s="781" t="s">
        <v>28</v>
      </c>
      <c r="G5177" s="782">
        <v>0</v>
      </c>
    </row>
    <row r="5178" spans="1:7" x14ac:dyDescent="0.2">
      <c r="A5178" s="319" t="str">
        <f t="shared" si="80"/>
        <v>1 - 104570</v>
      </c>
      <c r="B5178" s="319">
        <v>1</v>
      </c>
      <c r="C5178" s="759">
        <v>104570</v>
      </c>
      <c r="D5178" s="780" t="s">
        <v>10080</v>
      </c>
      <c r="E5178" s="780" t="s">
        <v>10080</v>
      </c>
      <c r="F5178" s="781" t="s">
        <v>28</v>
      </c>
      <c r="G5178" s="782">
        <v>0</v>
      </c>
    </row>
    <row r="5179" spans="1:7" x14ac:dyDescent="0.2">
      <c r="A5179" s="319" t="str">
        <f t="shared" si="80"/>
        <v>1 - 104565</v>
      </c>
      <c r="B5179" s="319">
        <v>1</v>
      </c>
      <c r="C5179" s="759">
        <v>104565</v>
      </c>
      <c r="D5179" s="780" t="s">
        <v>10081</v>
      </c>
      <c r="E5179" s="780" t="s">
        <v>10081</v>
      </c>
      <c r="F5179" s="781" t="s">
        <v>28</v>
      </c>
      <c r="G5179" s="782">
        <v>0</v>
      </c>
    </row>
    <row r="5180" spans="1:7" x14ac:dyDescent="0.2">
      <c r="A5180" s="319" t="str">
        <f t="shared" si="80"/>
        <v>1 - 104567</v>
      </c>
      <c r="B5180" s="319">
        <v>1</v>
      </c>
      <c r="C5180" s="759">
        <v>104567</v>
      </c>
      <c r="D5180" s="780" t="s">
        <v>10082</v>
      </c>
      <c r="E5180" s="780" t="s">
        <v>10082</v>
      </c>
      <c r="F5180" s="781" t="s">
        <v>28</v>
      </c>
      <c r="G5180" s="782">
        <v>0</v>
      </c>
    </row>
    <row r="5181" spans="1:7" x14ac:dyDescent="0.2">
      <c r="A5181" s="319" t="str">
        <f t="shared" si="80"/>
        <v>1 - 104569</v>
      </c>
      <c r="B5181" s="319">
        <v>1</v>
      </c>
      <c r="C5181" s="759">
        <v>104569</v>
      </c>
      <c r="D5181" s="780" t="s">
        <v>10083</v>
      </c>
      <c r="E5181" s="780" t="s">
        <v>10083</v>
      </c>
      <c r="F5181" s="781" t="s">
        <v>28</v>
      </c>
      <c r="G5181" s="782">
        <v>0</v>
      </c>
    </row>
    <row r="5182" spans="1:7" x14ac:dyDescent="0.2">
      <c r="A5182" s="319" t="str">
        <f t="shared" si="80"/>
        <v>1 - 96843</v>
      </c>
      <c r="B5182" s="319">
        <v>1</v>
      </c>
      <c r="C5182" s="759">
        <v>96843</v>
      </c>
      <c r="D5182" s="780" t="s">
        <v>10084</v>
      </c>
      <c r="E5182" s="780" t="s">
        <v>10084</v>
      </c>
      <c r="F5182" s="781" t="s">
        <v>28</v>
      </c>
      <c r="G5182" s="782">
        <v>29.14</v>
      </c>
    </row>
    <row r="5183" spans="1:7" x14ac:dyDescent="0.2">
      <c r="A5183" s="319" t="str">
        <f t="shared" si="80"/>
        <v>1 - 96847</v>
      </c>
      <c r="B5183" s="319">
        <v>1</v>
      </c>
      <c r="C5183" s="759">
        <v>96847</v>
      </c>
      <c r="D5183" s="780" t="s">
        <v>10085</v>
      </c>
      <c r="E5183" s="780" t="s">
        <v>10085</v>
      </c>
      <c r="F5183" s="781" t="s">
        <v>28</v>
      </c>
      <c r="G5183" s="782">
        <v>36.950000000000003</v>
      </c>
    </row>
    <row r="5184" spans="1:7" x14ac:dyDescent="0.2">
      <c r="A5184" s="319" t="str">
        <f t="shared" si="80"/>
        <v>1 - 96844</v>
      </c>
      <c r="B5184" s="319">
        <v>1</v>
      </c>
      <c r="C5184" s="759">
        <v>96844</v>
      </c>
      <c r="D5184" s="780" t="s">
        <v>10086</v>
      </c>
      <c r="E5184" s="780" t="s">
        <v>10086</v>
      </c>
      <c r="F5184" s="781" t="s">
        <v>28</v>
      </c>
      <c r="G5184" s="782">
        <v>33.6</v>
      </c>
    </row>
    <row r="5185" spans="1:7" x14ac:dyDescent="0.2">
      <c r="A5185" s="319" t="str">
        <f t="shared" si="80"/>
        <v>1 - 96839</v>
      </c>
      <c r="B5185" s="319">
        <v>1</v>
      </c>
      <c r="C5185" s="759">
        <v>96839</v>
      </c>
      <c r="D5185" s="780" t="s">
        <v>10087</v>
      </c>
      <c r="E5185" s="780" t="s">
        <v>10087</v>
      </c>
      <c r="F5185" s="781" t="s">
        <v>28</v>
      </c>
      <c r="G5185" s="782">
        <v>25.99</v>
      </c>
    </row>
    <row r="5186" spans="1:7" x14ac:dyDescent="0.2">
      <c r="A5186" s="319" t="str">
        <f t="shared" si="80"/>
        <v>1 - 104574</v>
      </c>
      <c r="B5186" s="319">
        <v>1</v>
      </c>
      <c r="C5186" s="759">
        <v>104574</v>
      </c>
      <c r="D5186" s="780" t="s">
        <v>10088</v>
      </c>
      <c r="E5186" s="780" t="s">
        <v>10088</v>
      </c>
      <c r="F5186" s="781" t="s">
        <v>28</v>
      </c>
      <c r="G5186" s="782">
        <v>0</v>
      </c>
    </row>
    <row r="5187" spans="1:7" x14ac:dyDescent="0.2">
      <c r="A5187" s="319" t="str">
        <f t="shared" si="80"/>
        <v>1 - 104575</v>
      </c>
      <c r="B5187" s="319">
        <v>1</v>
      </c>
      <c r="C5187" s="759">
        <v>104575</v>
      </c>
      <c r="D5187" s="780" t="s">
        <v>10089</v>
      </c>
      <c r="E5187" s="780" t="s">
        <v>10089</v>
      </c>
      <c r="F5187" s="781" t="s">
        <v>28</v>
      </c>
      <c r="G5187" s="782">
        <v>0</v>
      </c>
    </row>
    <row r="5188" spans="1:7" x14ac:dyDescent="0.2">
      <c r="A5188" s="319" t="str">
        <f t="shared" ref="A5188:A5251" si="81">B5188&amp;" - "&amp;C5188</f>
        <v>1 - 104573</v>
      </c>
      <c r="B5188" s="319">
        <v>1</v>
      </c>
      <c r="C5188" s="759">
        <v>104573</v>
      </c>
      <c r="D5188" s="780" t="s">
        <v>10090</v>
      </c>
      <c r="E5188" s="780" t="s">
        <v>10090</v>
      </c>
      <c r="F5188" s="781" t="s">
        <v>28</v>
      </c>
      <c r="G5188" s="782">
        <v>0</v>
      </c>
    </row>
    <row r="5189" spans="1:7" x14ac:dyDescent="0.2">
      <c r="A5189" s="319" t="str">
        <f t="shared" si="81"/>
        <v>1 - 96805</v>
      </c>
      <c r="B5189" s="319">
        <v>1</v>
      </c>
      <c r="C5189" s="759">
        <v>96805</v>
      </c>
      <c r="D5189" s="780" t="s">
        <v>10091</v>
      </c>
      <c r="E5189" s="780" t="s">
        <v>10091</v>
      </c>
      <c r="F5189" s="781" t="s">
        <v>28</v>
      </c>
      <c r="G5189" s="782">
        <v>224.08</v>
      </c>
    </row>
    <row r="5190" spans="1:7" x14ac:dyDescent="0.2">
      <c r="A5190" s="319" t="str">
        <f t="shared" si="81"/>
        <v>1 - 96802</v>
      </c>
      <c r="B5190" s="319">
        <v>1</v>
      </c>
      <c r="C5190" s="759">
        <v>96802</v>
      </c>
      <c r="D5190" s="780" t="s">
        <v>10092</v>
      </c>
      <c r="E5190" s="780" t="s">
        <v>10092</v>
      </c>
      <c r="F5190" s="781" t="s">
        <v>28</v>
      </c>
      <c r="G5190" s="782">
        <v>436.88</v>
      </c>
    </row>
    <row r="5191" spans="1:7" x14ac:dyDescent="0.2">
      <c r="A5191" s="319" t="str">
        <f t="shared" si="81"/>
        <v>1 - 96806</v>
      </c>
      <c r="B5191" s="319">
        <v>1</v>
      </c>
      <c r="C5191" s="759">
        <v>96806</v>
      </c>
      <c r="D5191" s="780" t="s">
        <v>10093</v>
      </c>
      <c r="E5191" s="780" t="s">
        <v>10093</v>
      </c>
      <c r="F5191" s="781" t="s">
        <v>28</v>
      </c>
      <c r="G5191" s="782">
        <v>84.89</v>
      </c>
    </row>
    <row r="5192" spans="1:7" x14ac:dyDescent="0.2">
      <c r="A5192" s="319" t="str">
        <f t="shared" si="81"/>
        <v>1 - 96803</v>
      </c>
      <c r="B5192" s="319">
        <v>1</v>
      </c>
      <c r="C5192" s="759">
        <v>96803</v>
      </c>
      <c r="D5192" s="780" t="s">
        <v>10094</v>
      </c>
      <c r="E5192" s="780" t="s">
        <v>10094</v>
      </c>
      <c r="F5192" s="781" t="s">
        <v>28</v>
      </c>
      <c r="G5192" s="782">
        <v>78.22</v>
      </c>
    </row>
    <row r="5193" spans="1:7" x14ac:dyDescent="0.2">
      <c r="A5193" s="319" t="str">
        <f t="shared" si="81"/>
        <v>1 - 96807</v>
      </c>
      <c r="B5193" s="319">
        <v>1</v>
      </c>
      <c r="C5193" s="759">
        <v>96807</v>
      </c>
      <c r="D5193" s="780" t="s">
        <v>10095</v>
      </c>
      <c r="E5193" s="780" t="s">
        <v>10095</v>
      </c>
      <c r="F5193" s="781" t="s">
        <v>28</v>
      </c>
      <c r="G5193" s="782">
        <v>135.43</v>
      </c>
    </row>
    <row r="5194" spans="1:7" x14ac:dyDescent="0.2">
      <c r="A5194" s="319" t="str">
        <f t="shared" si="81"/>
        <v>1 - 96804</v>
      </c>
      <c r="B5194" s="319">
        <v>1</v>
      </c>
      <c r="C5194" s="759">
        <v>96804</v>
      </c>
      <c r="D5194" s="780" t="s">
        <v>10096</v>
      </c>
      <c r="E5194" s="780" t="s">
        <v>10096</v>
      </c>
      <c r="F5194" s="781" t="s">
        <v>28</v>
      </c>
      <c r="G5194" s="782">
        <v>124.64</v>
      </c>
    </row>
    <row r="5195" spans="1:7" x14ac:dyDescent="0.2">
      <c r="A5195" s="319" t="str">
        <f t="shared" si="81"/>
        <v>1 - 96829</v>
      </c>
      <c r="B5195" s="319">
        <v>1</v>
      </c>
      <c r="C5195" s="759">
        <v>96829</v>
      </c>
      <c r="D5195" s="780" t="s">
        <v>10097</v>
      </c>
      <c r="E5195" s="780" t="s">
        <v>10097</v>
      </c>
      <c r="F5195" s="781" t="s">
        <v>28</v>
      </c>
      <c r="G5195" s="782">
        <v>18.760000000000002</v>
      </c>
    </row>
    <row r="5196" spans="1:7" x14ac:dyDescent="0.2">
      <c r="A5196" s="319" t="str">
        <f t="shared" si="81"/>
        <v>1 - 96833</v>
      </c>
      <c r="B5196" s="319">
        <v>1</v>
      </c>
      <c r="C5196" s="759">
        <v>96833</v>
      </c>
      <c r="D5196" s="780" t="s">
        <v>10098</v>
      </c>
      <c r="E5196" s="780" t="s">
        <v>10098</v>
      </c>
      <c r="F5196" s="781" t="s">
        <v>28</v>
      </c>
      <c r="G5196" s="782">
        <v>24.01</v>
      </c>
    </row>
    <row r="5197" spans="1:7" x14ac:dyDescent="0.2">
      <c r="A5197" s="319" t="str">
        <f t="shared" si="81"/>
        <v>1 - 96836</v>
      </c>
      <c r="B5197" s="319">
        <v>1</v>
      </c>
      <c r="C5197" s="759">
        <v>96836</v>
      </c>
      <c r="D5197" s="780" t="s">
        <v>10099</v>
      </c>
      <c r="E5197" s="780" t="s">
        <v>10099</v>
      </c>
      <c r="F5197" s="781" t="s">
        <v>28</v>
      </c>
      <c r="G5197" s="782">
        <v>34.44</v>
      </c>
    </row>
    <row r="5198" spans="1:7" x14ac:dyDescent="0.2">
      <c r="A5198" s="319" t="str">
        <f t="shared" si="81"/>
        <v>1 - 104576</v>
      </c>
      <c r="B5198" s="319">
        <v>1</v>
      </c>
      <c r="C5198" s="759">
        <v>104576</v>
      </c>
      <c r="D5198" s="780" t="s">
        <v>10100</v>
      </c>
      <c r="E5198" s="780" t="s">
        <v>10100</v>
      </c>
      <c r="F5198" s="781" t="s">
        <v>28</v>
      </c>
      <c r="G5198" s="782">
        <v>16.12</v>
      </c>
    </row>
    <row r="5199" spans="1:7" x14ac:dyDescent="0.2">
      <c r="A5199" s="319" t="str">
        <f t="shared" si="81"/>
        <v>1 - 104577</v>
      </c>
      <c r="B5199" s="319">
        <v>1</v>
      </c>
      <c r="C5199" s="759">
        <v>104577</v>
      </c>
      <c r="D5199" s="780" t="s">
        <v>10101</v>
      </c>
      <c r="E5199" s="780" t="s">
        <v>10101</v>
      </c>
      <c r="F5199" s="781" t="s">
        <v>28</v>
      </c>
      <c r="G5199" s="782">
        <v>21.86</v>
      </c>
    </row>
    <row r="5200" spans="1:7" x14ac:dyDescent="0.2">
      <c r="A5200" s="319" t="str">
        <f t="shared" si="81"/>
        <v>1 - 104578</v>
      </c>
      <c r="B5200" s="319">
        <v>1</v>
      </c>
      <c r="C5200" s="759">
        <v>104578</v>
      </c>
      <c r="D5200" s="780" t="s">
        <v>10102</v>
      </c>
      <c r="E5200" s="780" t="s">
        <v>10102</v>
      </c>
      <c r="F5200" s="781" t="s">
        <v>28</v>
      </c>
      <c r="G5200" s="782">
        <v>23.43</v>
      </c>
    </row>
    <row r="5201" spans="1:7" x14ac:dyDescent="0.2">
      <c r="A5201" s="319" t="str">
        <f t="shared" si="81"/>
        <v>1 - 104580</v>
      </c>
      <c r="B5201" s="319">
        <v>1</v>
      </c>
      <c r="C5201" s="759">
        <v>104580</v>
      </c>
      <c r="D5201" s="780" t="s">
        <v>10103</v>
      </c>
      <c r="E5201" s="780" t="s">
        <v>10103</v>
      </c>
      <c r="F5201" s="781" t="s">
        <v>28</v>
      </c>
      <c r="G5201" s="782">
        <v>0</v>
      </c>
    </row>
    <row r="5202" spans="1:7" x14ac:dyDescent="0.2">
      <c r="A5202" s="319" t="str">
        <f t="shared" si="81"/>
        <v>1 - 104579</v>
      </c>
      <c r="B5202" s="319">
        <v>1</v>
      </c>
      <c r="C5202" s="759">
        <v>104579</v>
      </c>
      <c r="D5202" s="780" t="s">
        <v>10104</v>
      </c>
      <c r="E5202" s="780" t="s">
        <v>10104</v>
      </c>
      <c r="F5202" s="781" t="s">
        <v>28</v>
      </c>
      <c r="G5202" s="782">
        <v>30.84</v>
      </c>
    </row>
    <row r="5203" spans="1:7" x14ac:dyDescent="0.2">
      <c r="A5203" s="319" t="str">
        <f t="shared" si="81"/>
        <v>1 - 96823</v>
      </c>
      <c r="B5203" s="319">
        <v>1</v>
      </c>
      <c r="C5203" s="759">
        <v>96823</v>
      </c>
      <c r="D5203" s="780" t="s">
        <v>10105</v>
      </c>
      <c r="E5203" s="780" t="s">
        <v>10105</v>
      </c>
      <c r="F5203" s="781" t="s">
        <v>28</v>
      </c>
      <c r="G5203" s="782">
        <v>11.39</v>
      </c>
    </row>
    <row r="5204" spans="1:7" x14ac:dyDescent="0.2">
      <c r="A5204" s="319" t="str">
        <f t="shared" si="81"/>
        <v>1 - 96826</v>
      </c>
      <c r="B5204" s="319">
        <v>1</v>
      </c>
      <c r="C5204" s="759">
        <v>96826</v>
      </c>
      <c r="D5204" s="780" t="s">
        <v>10106</v>
      </c>
      <c r="E5204" s="780" t="s">
        <v>10106</v>
      </c>
      <c r="F5204" s="781" t="s">
        <v>28</v>
      </c>
      <c r="G5204" s="782">
        <v>13.19</v>
      </c>
    </row>
    <row r="5205" spans="1:7" x14ac:dyDescent="0.2">
      <c r="A5205" s="319" t="str">
        <f t="shared" si="81"/>
        <v>1 - 96830</v>
      </c>
      <c r="B5205" s="319">
        <v>1</v>
      </c>
      <c r="C5205" s="759">
        <v>96830</v>
      </c>
      <c r="D5205" s="780" t="s">
        <v>10107</v>
      </c>
      <c r="E5205" s="780" t="s">
        <v>10107</v>
      </c>
      <c r="F5205" s="781" t="s">
        <v>28</v>
      </c>
      <c r="G5205" s="782">
        <v>21</v>
      </c>
    </row>
    <row r="5206" spans="1:7" x14ac:dyDescent="0.2">
      <c r="A5206" s="319" t="str">
        <f t="shared" si="81"/>
        <v>1 - 96834</v>
      </c>
      <c r="B5206" s="319">
        <v>1</v>
      </c>
      <c r="C5206" s="759">
        <v>96834</v>
      </c>
      <c r="D5206" s="780" t="s">
        <v>10108</v>
      </c>
      <c r="E5206" s="780" t="s">
        <v>10108</v>
      </c>
      <c r="F5206" s="781" t="s">
        <v>28</v>
      </c>
      <c r="G5206" s="782">
        <v>28.53</v>
      </c>
    </row>
    <row r="5207" spans="1:7" x14ac:dyDescent="0.2">
      <c r="A5207" s="319" t="str">
        <f t="shared" si="81"/>
        <v>1 - 104581</v>
      </c>
      <c r="B5207" s="319">
        <v>1</v>
      </c>
      <c r="C5207" s="759">
        <v>104581</v>
      </c>
      <c r="D5207" s="780" t="s">
        <v>10109</v>
      </c>
      <c r="E5207" s="780" t="s">
        <v>10109</v>
      </c>
      <c r="F5207" s="781" t="s">
        <v>28</v>
      </c>
      <c r="G5207" s="782">
        <v>14.72</v>
      </c>
    </row>
    <row r="5208" spans="1:7" x14ac:dyDescent="0.2">
      <c r="A5208" s="319" t="str">
        <f t="shared" si="81"/>
        <v>1 - 104582</v>
      </c>
      <c r="B5208" s="319">
        <v>1</v>
      </c>
      <c r="C5208" s="759">
        <v>104582</v>
      </c>
      <c r="D5208" s="780" t="s">
        <v>10110</v>
      </c>
      <c r="E5208" s="780" t="s">
        <v>10110</v>
      </c>
      <c r="F5208" s="781" t="s">
        <v>28</v>
      </c>
      <c r="G5208" s="782">
        <v>18.84</v>
      </c>
    </row>
    <row r="5209" spans="1:7" x14ac:dyDescent="0.2">
      <c r="A5209" s="319" t="str">
        <f t="shared" si="81"/>
        <v>1 - 104583</v>
      </c>
      <c r="B5209" s="319">
        <v>1</v>
      </c>
      <c r="C5209" s="759">
        <v>104583</v>
      </c>
      <c r="D5209" s="780" t="s">
        <v>10111</v>
      </c>
      <c r="E5209" s="780" t="s">
        <v>10111</v>
      </c>
      <c r="F5209" s="781" t="s">
        <v>28</v>
      </c>
      <c r="G5209" s="782">
        <v>30.59</v>
      </c>
    </row>
    <row r="5210" spans="1:7" x14ac:dyDescent="0.2">
      <c r="A5210" s="319" t="str">
        <f t="shared" si="81"/>
        <v>1 - 104584</v>
      </c>
      <c r="B5210" s="319">
        <v>1</v>
      </c>
      <c r="C5210" s="759">
        <v>104584</v>
      </c>
      <c r="D5210" s="780" t="s">
        <v>10112</v>
      </c>
      <c r="E5210" s="780" t="s">
        <v>10112</v>
      </c>
      <c r="F5210" s="781" t="s">
        <v>28</v>
      </c>
      <c r="G5210" s="782">
        <v>36.65</v>
      </c>
    </row>
    <row r="5211" spans="1:7" x14ac:dyDescent="0.2">
      <c r="A5211" s="319" t="str">
        <f t="shared" si="81"/>
        <v>1 - 104585</v>
      </c>
      <c r="B5211" s="319">
        <v>1</v>
      </c>
      <c r="C5211" s="759">
        <v>104585</v>
      </c>
      <c r="D5211" s="780" t="s">
        <v>10113</v>
      </c>
      <c r="E5211" s="780" t="s">
        <v>10113</v>
      </c>
      <c r="F5211" s="781" t="s">
        <v>28</v>
      </c>
      <c r="G5211" s="782">
        <v>0</v>
      </c>
    </row>
    <row r="5212" spans="1:7" x14ac:dyDescent="0.2">
      <c r="A5212" s="319" t="str">
        <f t="shared" si="81"/>
        <v>1 - 104587</v>
      </c>
      <c r="B5212" s="319">
        <v>1</v>
      </c>
      <c r="C5212" s="759">
        <v>104587</v>
      </c>
      <c r="D5212" s="780" t="s">
        <v>10114</v>
      </c>
      <c r="E5212" s="780" t="s">
        <v>10114</v>
      </c>
      <c r="F5212" s="781" t="s">
        <v>28</v>
      </c>
      <c r="G5212" s="782">
        <v>0</v>
      </c>
    </row>
    <row r="5213" spans="1:7" x14ac:dyDescent="0.2">
      <c r="A5213" s="319" t="str">
        <f t="shared" si="81"/>
        <v>1 - 104586</v>
      </c>
      <c r="B5213" s="319">
        <v>1</v>
      </c>
      <c r="C5213" s="759">
        <v>104586</v>
      </c>
      <c r="D5213" s="780" t="s">
        <v>10115</v>
      </c>
      <c r="E5213" s="780" t="s">
        <v>10115</v>
      </c>
      <c r="F5213" s="781" t="s">
        <v>28</v>
      </c>
      <c r="G5213" s="782">
        <v>0</v>
      </c>
    </row>
    <row r="5214" spans="1:7" x14ac:dyDescent="0.2">
      <c r="A5214" s="319" t="str">
        <f t="shared" si="81"/>
        <v>1 - 96798</v>
      </c>
      <c r="B5214" s="319">
        <v>1</v>
      </c>
      <c r="C5214" s="759">
        <v>96798</v>
      </c>
      <c r="D5214" s="780" t="s">
        <v>10116</v>
      </c>
      <c r="E5214" s="780" t="s">
        <v>10116</v>
      </c>
      <c r="F5214" s="781" t="s">
        <v>0</v>
      </c>
      <c r="G5214" s="782">
        <v>7.75</v>
      </c>
    </row>
    <row r="5215" spans="1:7" x14ac:dyDescent="0.2">
      <c r="A5215" s="319" t="str">
        <f t="shared" si="81"/>
        <v>1 - 96799</v>
      </c>
      <c r="B5215" s="319">
        <v>1</v>
      </c>
      <c r="C5215" s="759">
        <v>96799</v>
      </c>
      <c r="D5215" s="780" t="s">
        <v>10117</v>
      </c>
      <c r="E5215" s="780" t="s">
        <v>10117</v>
      </c>
      <c r="F5215" s="781" t="s">
        <v>0</v>
      </c>
      <c r="G5215" s="782">
        <v>9.93</v>
      </c>
    </row>
    <row r="5216" spans="1:7" x14ac:dyDescent="0.2">
      <c r="A5216" s="319" t="str">
        <f t="shared" si="81"/>
        <v>1 - 96800</v>
      </c>
      <c r="B5216" s="319">
        <v>1</v>
      </c>
      <c r="C5216" s="759">
        <v>96800</v>
      </c>
      <c r="D5216" s="780" t="s">
        <v>10118</v>
      </c>
      <c r="E5216" s="780" t="s">
        <v>10118</v>
      </c>
      <c r="F5216" s="781" t="s">
        <v>0</v>
      </c>
      <c r="G5216" s="782">
        <v>13.51</v>
      </c>
    </row>
    <row r="5217" spans="1:7" x14ac:dyDescent="0.2">
      <c r="A5217" s="319" t="str">
        <f t="shared" si="81"/>
        <v>1 - 96801</v>
      </c>
      <c r="B5217" s="319">
        <v>1</v>
      </c>
      <c r="C5217" s="759">
        <v>96801</v>
      </c>
      <c r="D5217" s="780" t="s">
        <v>10119</v>
      </c>
      <c r="E5217" s="780" t="s">
        <v>10119</v>
      </c>
      <c r="F5217" s="781" t="s">
        <v>0</v>
      </c>
      <c r="G5217" s="782">
        <v>20.45</v>
      </c>
    </row>
    <row r="5218" spans="1:7" x14ac:dyDescent="0.2">
      <c r="A5218" s="319" t="str">
        <f t="shared" si="81"/>
        <v>1 - 104539</v>
      </c>
      <c r="B5218" s="319">
        <v>1</v>
      </c>
      <c r="C5218" s="759">
        <v>104539</v>
      </c>
      <c r="D5218" s="780" t="s">
        <v>10120</v>
      </c>
      <c r="E5218" s="780" t="s">
        <v>10120</v>
      </c>
      <c r="F5218" s="781" t="s">
        <v>28</v>
      </c>
      <c r="G5218" s="782">
        <v>0</v>
      </c>
    </row>
    <row r="5219" spans="1:7" x14ac:dyDescent="0.2">
      <c r="A5219" s="319" t="str">
        <f t="shared" si="81"/>
        <v>1 - 104541</v>
      </c>
      <c r="B5219" s="319">
        <v>1</v>
      </c>
      <c r="C5219" s="759">
        <v>104541</v>
      </c>
      <c r="D5219" s="780" t="s">
        <v>10121</v>
      </c>
      <c r="E5219" s="780" t="s">
        <v>10121</v>
      </c>
      <c r="F5219" s="781" t="s">
        <v>28</v>
      </c>
      <c r="G5219" s="782">
        <v>0</v>
      </c>
    </row>
    <row r="5220" spans="1:7" x14ac:dyDescent="0.2">
      <c r="A5220" s="319" t="str">
        <f t="shared" si="81"/>
        <v>1 - 104540</v>
      </c>
      <c r="B5220" s="319">
        <v>1</v>
      </c>
      <c r="C5220" s="759">
        <v>104540</v>
      </c>
      <c r="D5220" s="780" t="s">
        <v>10122</v>
      </c>
      <c r="E5220" s="780" t="s">
        <v>10122</v>
      </c>
      <c r="F5220" s="781" t="s">
        <v>28</v>
      </c>
      <c r="G5220" s="782">
        <v>0</v>
      </c>
    </row>
    <row r="5221" spans="1:7" x14ac:dyDescent="0.2">
      <c r="A5221" s="319" t="str">
        <f t="shared" si="81"/>
        <v>1 - 104543</v>
      </c>
      <c r="B5221" s="319">
        <v>1</v>
      </c>
      <c r="C5221" s="759">
        <v>104543</v>
      </c>
      <c r="D5221" s="780" t="s">
        <v>10123</v>
      </c>
      <c r="E5221" s="780" t="s">
        <v>10123</v>
      </c>
      <c r="F5221" s="781" t="s">
        <v>28</v>
      </c>
      <c r="G5221" s="782">
        <v>0</v>
      </c>
    </row>
    <row r="5222" spans="1:7" x14ac:dyDescent="0.2">
      <c r="A5222" s="319" t="str">
        <f t="shared" si="81"/>
        <v>1 - 104544</v>
      </c>
      <c r="B5222" s="319">
        <v>1</v>
      </c>
      <c r="C5222" s="759">
        <v>104544</v>
      </c>
      <c r="D5222" s="780" t="s">
        <v>10124</v>
      </c>
      <c r="E5222" s="780" t="s">
        <v>10124</v>
      </c>
      <c r="F5222" s="781" t="s">
        <v>28</v>
      </c>
      <c r="G5222" s="782">
        <v>0</v>
      </c>
    </row>
    <row r="5223" spans="1:7" x14ac:dyDescent="0.2">
      <c r="A5223" s="319" t="str">
        <f t="shared" si="81"/>
        <v>1 - 104545</v>
      </c>
      <c r="B5223" s="319">
        <v>1</v>
      </c>
      <c r="C5223" s="759">
        <v>104545</v>
      </c>
      <c r="D5223" s="780" t="s">
        <v>10125</v>
      </c>
      <c r="E5223" s="780" t="s">
        <v>10125</v>
      </c>
      <c r="F5223" s="781" t="s">
        <v>28</v>
      </c>
      <c r="G5223" s="782">
        <v>0</v>
      </c>
    </row>
    <row r="5224" spans="1:7" x14ac:dyDescent="0.2">
      <c r="A5224" s="319" t="str">
        <f t="shared" si="81"/>
        <v>1 - 104542</v>
      </c>
      <c r="B5224" s="319">
        <v>1</v>
      </c>
      <c r="C5224" s="759">
        <v>104542</v>
      </c>
      <c r="D5224" s="780" t="s">
        <v>10126</v>
      </c>
      <c r="E5224" s="780" t="s">
        <v>10126</v>
      </c>
      <c r="F5224" s="781" t="s">
        <v>28</v>
      </c>
      <c r="G5224" s="782">
        <v>0</v>
      </c>
    </row>
    <row r="5225" spans="1:7" x14ac:dyDescent="0.2">
      <c r="A5225" s="319" t="str">
        <f t="shared" si="81"/>
        <v>1 - 104592</v>
      </c>
      <c r="B5225" s="319">
        <v>1</v>
      </c>
      <c r="C5225" s="759">
        <v>104592</v>
      </c>
      <c r="D5225" s="780" t="s">
        <v>10127</v>
      </c>
      <c r="E5225" s="780" t="s">
        <v>10127</v>
      </c>
      <c r="F5225" s="781" t="s">
        <v>28</v>
      </c>
      <c r="G5225" s="782">
        <v>0</v>
      </c>
    </row>
    <row r="5226" spans="1:7" x14ac:dyDescent="0.2">
      <c r="A5226" s="319" t="str">
        <f t="shared" si="81"/>
        <v>1 - 104548</v>
      </c>
      <c r="B5226" s="319">
        <v>1</v>
      </c>
      <c r="C5226" s="759">
        <v>104548</v>
      </c>
      <c r="D5226" s="780" t="s">
        <v>10128</v>
      </c>
      <c r="E5226" s="780" t="s">
        <v>10128</v>
      </c>
      <c r="F5226" s="781" t="s">
        <v>28</v>
      </c>
      <c r="G5226" s="782">
        <v>0</v>
      </c>
    </row>
    <row r="5227" spans="1:7" x14ac:dyDescent="0.2">
      <c r="A5227" s="319" t="str">
        <f t="shared" si="81"/>
        <v>1 - 104546</v>
      </c>
      <c r="B5227" s="319">
        <v>1</v>
      </c>
      <c r="C5227" s="759">
        <v>104546</v>
      </c>
      <c r="D5227" s="780" t="s">
        <v>10129</v>
      </c>
      <c r="E5227" s="780" t="s">
        <v>10129</v>
      </c>
      <c r="F5227" s="781" t="s">
        <v>28</v>
      </c>
      <c r="G5227" s="782">
        <v>0</v>
      </c>
    </row>
    <row r="5228" spans="1:7" x14ac:dyDescent="0.2">
      <c r="A5228" s="319" t="str">
        <f t="shared" si="81"/>
        <v>1 - 104549</v>
      </c>
      <c r="B5228" s="319">
        <v>1</v>
      </c>
      <c r="C5228" s="759">
        <v>104549</v>
      </c>
      <c r="D5228" s="780" t="s">
        <v>10130</v>
      </c>
      <c r="E5228" s="780" t="s">
        <v>10130</v>
      </c>
      <c r="F5228" s="781" t="s">
        <v>28</v>
      </c>
      <c r="G5228" s="782">
        <v>0</v>
      </c>
    </row>
    <row r="5229" spans="1:7" x14ac:dyDescent="0.2">
      <c r="A5229" s="319" t="str">
        <f t="shared" si="81"/>
        <v>1 - 104550</v>
      </c>
      <c r="B5229" s="319">
        <v>1</v>
      </c>
      <c r="C5229" s="759">
        <v>104550</v>
      </c>
      <c r="D5229" s="780" t="s">
        <v>10131</v>
      </c>
      <c r="E5229" s="780" t="s">
        <v>10131</v>
      </c>
      <c r="F5229" s="781" t="s">
        <v>28</v>
      </c>
      <c r="G5229" s="782">
        <v>0</v>
      </c>
    </row>
    <row r="5230" spans="1:7" x14ac:dyDescent="0.2">
      <c r="A5230" s="319" t="str">
        <f t="shared" si="81"/>
        <v>1 - 104552</v>
      </c>
      <c r="B5230" s="319">
        <v>1</v>
      </c>
      <c r="C5230" s="759">
        <v>104552</v>
      </c>
      <c r="D5230" s="780" t="s">
        <v>10132</v>
      </c>
      <c r="E5230" s="780" t="s">
        <v>10132</v>
      </c>
      <c r="F5230" s="781" t="s">
        <v>28</v>
      </c>
      <c r="G5230" s="782">
        <v>0</v>
      </c>
    </row>
    <row r="5231" spans="1:7" x14ac:dyDescent="0.2">
      <c r="A5231" s="319" t="str">
        <f t="shared" si="81"/>
        <v>1 - 104551</v>
      </c>
      <c r="B5231" s="319">
        <v>1</v>
      </c>
      <c r="C5231" s="759">
        <v>104551</v>
      </c>
      <c r="D5231" s="780" t="s">
        <v>10133</v>
      </c>
      <c r="E5231" s="780" t="s">
        <v>10133</v>
      </c>
      <c r="F5231" s="781" t="s">
        <v>28</v>
      </c>
      <c r="G5231" s="782">
        <v>0</v>
      </c>
    </row>
    <row r="5232" spans="1:7" x14ac:dyDescent="0.2">
      <c r="A5232" s="319" t="str">
        <f t="shared" si="81"/>
        <v>1 - 104553</v>
      </c>
      <c r="B5232" s="319">
        <v>1</v>
      </c>
      <c r="C5232" s="759">
        <v>104553</v>
      </c>
      <c r="D5232" s="780" t="s">
        <v>10134</v>
      </c>
      <c r="E5232" s="780" t="s">
        <v>10134</v>
      </c>
      <c r="F5232" s="781" t="s">
        <v>28</v>
      </c>
      <c r="G5232" s="782">
        <v>0</v>
      </c>
    </row>
    <row r="5233" spans="1:7" x14ac:dyDescent="0.2">
      <c r="A5233" s="319" t="str">
        <f t="shared" si="81"/>
        <v>1 - 104554</v>
      </c>
      <c r="B5233" s="319">
        <v>1</v>
      </c>
      <c r="C5233" s="759">
        <v>104554</v>
      </c>
      <c r="D5233" s="780" t="s">
        <v>10135</v>
      </c>
      <c r="E5233" s="780" t="s">
        <v>10135</v>
      </c>
      <c r="F5233" s="781" t="s">
        <v>28</v>
      </c>
      <c r="G5233" s="782">
        <v>0</v>
      </c>
    </row>
    <row r="5234" spans="1:7" x14ac:dyDescent="0.2">
      <c r="A5234" s="319" t="str">
        <f t="shared" si="81"/>
        <v>1 - 104555</v>
      </c>
      <c r="B5234" s="319">
        <v>1</v>
      </c>
      <c r="C5234" s="759">
        <v>104555</v>
      </c>
      <c r="D5234" s="780" t="s">
        <v>10136</v>
      </c>
      <c r="E5234" s="780" t="s">
        <v>10136</v>
      </c>
      <c r="F5234" s="781" t="s">
        <v>28</v>
      </c>
      <c r="G5234" s="782">
        <v>0</v>
      </c>
    </row>
    <row r="5235" spans="1:7" x14ac:dyDescent="0.2">
      <c r="A5235" s="319" t="str">
        <f t="shared" si="81"/>
        <v>1 - 104556</v>
      </c>
      <c r="B5235" s="319">
        <v>1</v>
      </c>
      <c r="C5235" s="759">
        <v>104556</v>
      </c>
      <c r="D5235" s="780" t="s">
        <v>10137</v>
      </c>
      <c r="E5235" s="780" t="s">
        <v>10137</v>
      </c>
      <c r="F5235" s="781" t="s">
        <v>28</v>
      </c>
      <c r="G5235" s="782">
        <v>0</v>
      </c>
    </row>
    <row r="5236" spans="1:7" x14ac:dyDescent="0.2">
      <c r="A5236" s="319" t="str">
        <f t="shared" si="81"/>
        <v>1 - 104558</v>
      </c>
      <c r="B5236" s="319">
        <v>1</v>
      </c>
      <c r="C5236" s="759">
        <v>104558</v>
      </c>
      <c r="D5236" s="780" t="s">
        <v>10138</v>
      </c>
      <c r="E5236" s="780" t="s">
        <v>10138</v>
      </c>
      <c r="F5236" s="781" t="s">
        <v>28</v>
      </c>
      <c r="G5236" s="782">
        <v>0</v>
      </c>
    </row>
    <row r="5237" spans="1:7" x14ac:dyDescent="0.2">
      <c r="A5237" s="319" t="str">
        <f t="shared" si="81"/>
        <v>1 - 104559</v>
      </c>
      <c r="B5237" s="319">
        <v>1</v>
      </c>
      <c r="C5237" s="759">
        <v>104559</v>
      </c>
      <c r="D5237" s="780" t="s">
        <v>10139</v>
      </c>
      <c r="E5237" s="780" t="s">
        <v>10139</v>
      </c>
      <c r="F5237" s="781" t="s">
        <v>28</v>
      </c>
      <c r="G5237" s="782">
        <v>0</v>
      </c>
    </row>
    <row r="5238" spans="1:7" x14ac:dyDescent="0.2">
      <c r="A5238" s="319" t="str">
        <f t="shared" si="81"/>
        <v>1 - 104560</v>
      </c>
      <c r="B5238" s="319">
        <v>1</v>
      </c>
      <c r="C5238" s="759">
        <v>104560</v>
      </c>
      <c r="D5238" s="780" t="s">
        <v>10140</v>
      </c>
      <c r="E5238" s="780" t="s">
        <v>10140</v>
      </c>
      <c r="F5238" s="781" t="s">
        <v>28</v>
      </c>
      <c r="G5238" s="782">
        <v>0</v>
      </c>
    </row>
    <row r="5239" spans="1:7" x14ac:dyDescent="0.2">
      <c r="A5239" s="319" t="str">
        <f t="shared" si="81"/>
        <v>1 - 104557</v>
      </c>
      <c r="B5239" s="319">
        <v>1</v>
      </c>
      <c r="C5239" s="759">
        <v>104557</v>
      </c>
      <c r="D5239" s="780" t="s">
        <v>10141</v>
      </c>
      <c r="E5239" s="780" t="s">
        <v>10141</v>
      </c>
      <c r="F5239" s="781" t="s">
        <v>28</v>
      </c>
      <c r="G5239" s="782">
        <v>0</v>
      </c>
    </row>
    <row r="5240" spans="1:7" x14ac:dyDescent="0.2">
      <c r="A5240" s="319" t="str">
        <f t="shared" si="81"/>
        <v>1 - 104561</v>
      </c>
      <c r="B5240" s="319">
        <v>1</v>
      </c>
      <c r="C5240" s="759">
        <v>104561</v>
      </c>
      <c r="D5240" s="780" t="s">
        <v>10142</v>
      </c>
      <c r="E5240" s="780" t="s">
        <v>10142</v>
      </c>
      <c r="F5240" s="781" t="s">
        <v>28</v>
      </c>
      <c r="G5240" s="782">
        <v>0</v>
      </c>
    </row>
    <row r="5241" spans="1:7" x14ac:dyDescent="0.2">
      <c r="A5241" s="319" t="str">
        <f t="shared" si="81"/>
        <v>1 - 104562</v>
      </c>
      <c r="B5241" s="319">
        <v>1</v>
      </c>
      <c r="C5241" s="759">
        <v>104562</v>
      </c>
      <c r="D5241" s="780" t="s">
        <v>10143</v>
      </c>
      <c r="E5241" s="780" t="s">
        <v>10143</v>
      </c>
      <c r="F5241" s="781" t="s">
        <v>28</v>
      </c>
      <c r="G5241" s="782">
        <v>0</v>
      </c>
    </row>
    <row r="5242" spans="1:7" x14ac:dyDescent="0.2">
      <c r="A5242" s="319" t="str">
        <f t="shared" si="81"/>
        <v>1 - 96860</v>
      </c>
      <c r="B5242" s="319">
        <v>1</v>
      </c>
      <c r="C5242" s="759">
        <v>96860</v>
      </c>
      <c r="D5242" s="780" t="s">
        <v>10144</v>
      </c>
      <c r="E5242" s="780" t="s">
        <v>10144</v>
      </c>
      <c r="F5242" s="781" t="s">
        <v>28</v>
      </c>
      <c r="G5242" s="782">
        <v>30.06</v>
      </c>
    </row>
    <row r="5243" spans="1:7" x14ac:dyDescent="0.2">
      <c r="A5243" s="319" t="str">
        <f t="shared" si="81"/>
        <v>1 - 96862</v>
      </c>
      <c r="B5243" s="319">
        <v>1</v>
      </c>
      <c r="C5243" s="759">
        <v>96862</v>
      </c>
      <c r="D5243" s="780" t="s">
        <v>10145</v>
      </c>
      <c r="E5243" s="780" t="s">
        <v>10145</v>
      </c>
      <c r="F5243" s="781" t="s">
        <v>28</v>
      </c>
      <c r="G5243" s="782">
        <v>37.020000000000003</v>
      </c>
    </row>
    <row r="5244" spans="1:7" x14ac:dyDescent="0.2">
      <c r="A5244" s="319" t="str">
        <f t="shared" si="81"/>
        <v>1 - 96864</v>
      </c>
      <c r="B5244" s="319">
        <v>1</v>
      </c>
      <c r="C5244" s="759">
        <v>96864</v>
      </c>
      <c r="D5244" s="780" t="s">
        <v>10146</v>
      </c>
      <c r="E5244" s="780" t="s">
        <v>10146</v>
      </c>
      <c r="F5244" s="781" t="s">
        <v>28</v>
      </c>
      <c r="G5244" s="782">
        <v>52.66</v>
      </c>
    </row>
    <row r="5245" spans="1:7" x14ac:dyDescent="0.2">
      <c r="A5245" s="319" t="str">
        <f t="shared" si="81"/>
        <v>1 - 96866</v>
      </c>
      <c r="B5245" s="319">
        <v>1</v>
      </c>
      <c r="C5245" s="759">
        <v>96866</v>
      </c>
      <c r="D5245" s="780" t="s">
        <v>10147</v>
      </c>
      <c r="E5245" s="780" t="s">
        <v>10147</v>
      </c>
      <c r="F5245" s="781" t="s">
        <v>28</v>
      </c>
      <c r="G5245" s="782">
        <v>68.63</v>
      </c>
    </row>
    <row r="5246" spans="1:7" x14ac:dyDescent="0.2">
      <c r="A5246" s="319" t="str">
        <f t="shared" si="81"/>
        <v>1 - 96868</v>
      </c>
      <c r="B5246" s="319">
        <v>1</v>
      </c>
      <c r="C5246" s="759">
        <v>96868</v>
      </c>
      <c r="D5246" s="780" t="s">
        <v>10148</v>
      </c>
      <c r="E5246" s="780" t="s">
        <v>10148</v>
      </c>
      <c r="F5246" s="781" t="s">
        <v>28</v>
      </c>
      <c r="G5246" s="782">
        <v>19.59</v>
      </c>
    </row>
    <row r="5247" spans="1:7" x14ac:dyDescent="0.2">
      <c r="A5247" s="319" t="str">
        <f t="shared" si="81"/>
        <v>1 - 96869</v>
      </c>
      <c r="B5247" s="319">
        <v>1</v>
      </c>
      <c r="C5247" s="759">
        <v>96869</v>
      </c>
      <c r="D5247" s="780" t="s">
        <v>10149</v>
      </c>
      <c r="E5247" s="780" t="s">
        <v>10149</v>
      </c>
      <c r="F5247" s="781" t="s">
        <v>28</v>
      </c>
      <c r="G5247" s="782">
        <v>30.34</v>
      </c>
    </row>
    <row r="5248" spans="1:7" x14ac:dyDescent="0.2">
      <c r="A5248" s="319" t="str">
        <f t="shared" si="81"/>
        <v>1 - 96870</v>
      </c>
      <c r="B5248" s="319">
        <v>1</v>
      </c>
      <c r="C5248" s="759">
        <v>96870</v>
      </c>
      <c r="D5248" s="780" t="s">
        <v>10150</v>
      </c>
      <c r="E5248" s="780" t="s">
        <v>10150</v>
      </c>
      <c r="F5248" s="781" t="s">
        <v>28</v>
      </c>
      <c r="G5248" s="782">
        <v>45.88</v>
      </c>
    </row>
    <row r="5249" spans="1:7" x14ac:dyDescent="0.2">
      <c r="A5249" s="319" t="str">
        <f t="shared" si="81"/>
        <v>1 - 96871</v>
      </c>
      <c r="B5249" s="319">
        <v>1</v>
      </c>
      <c r="C5249" s="759">
        <v>96871</v>
      </c>
      <c r="D5249" s="780" t="s">
        <v>10151</v>
      </c>
      <c r="E5249" s="780" t="s">
        <v>10151</v>
      </c>
      <c r="F5249" s="781" t="s">
        <v>28</v>
      </c>
      <c r="G5249" s="782">
        <v>52.33</v>
      </c>
    </row>
    <row r="5250" spans="1:7" x14ac:dyDescent="0.2">
      <c r="A5250" s="319" t="str">
        <f t="shared" si="81"/>
        <v>1 - 96861</v>
      </c>
      <c r="B5250" s="319">
        <v>1</v>
      </c>
      <c r="C5250" s="759">
        <v>96861</v>
      </c>
      <c r="D5250" s="780" t="s">
        <v>10152</v>
      </c>
      <c r="E5250" s="780" t="s">
        <v>10152</v>
      </c>
      <c r="F5250" s="781" t="s">
        <v>28</v>
      </c>
      <c r="G5250" s="782">
        <v>38.06</v>
      </c>
    </row>
    <row r="5251" spans="1:7" x14ac:dyDescent="0.2">
      <c r="A5251" s="319" t="str">
        <f t="shared" si="81"/>
        <v>1 - 96863</v>
      </c>
      <c r="B5251" s="319">
        <v>1</v>
      </c>
      <c r="C5251" s="759">
        <v>96863</v>
      </c>
      <c r="D5251" s="780" t="s">
        <v>10153</v>
      </c>
      <c r="E5251" s="780" t="s">
        <v>10153</v>
      </c>
      <c r="F5251" s="781" t="s">
        <v>28</v>
      </c>
      <c r="G5251" s="782">
        <v>38.880000000000003</v>
      </c>
    </row>
    <row r="5252" spans="1:7" x14ac:dyDescent="0.2">
      <c r="A5252" s="319" t="str">
        <f t="shared" ref="A5252:A5315" si="82">B5252&amp;" - "&amp;C5252</f>
        <v>1 - 96865</v>
      </c>
      <c r="B5252" s="319">
        <v>1</v>
      </c>
      <c r="C5252" s="759">
        <v>96865</v>
      </c>
      <c r="D5252" s="780" t="s">
        <v>10154</v>
      </c>
      <c r="E5252" s="780" t="s">
        <v>10154</v>
      </c>
      <c r="F5252" s="781" t="s">
        <v>28</v>
      </c>
      <c r="G5252" s="782">
        <v>45.84</v>
      </c>
    </row>
    <row r="5253" spans="1:7" x14ac:dyDescent="0.2">
      <c r="A5253" s="319" t="str">
        <f t="shared" si="82"/>
        <v>1 - 96814</v>
      </c>
      <c r="B5253" s="319">
        <v>1</v>
      </c>
      <c r="C5253" s="759">
        <v>96814</v>
      </c>
      <c r="D5253" s="780" t="s">
        <v>10155</v>
      </c>
      <c r="E5253" s="780" t="s">
        <v>10155</v>
      </c>
      <c r="F5253" s="781" t="s">
        <v>28</v>
      </c>
      <c r="G5253" s="782">
        <v>16.12</v>
      </c>
    </row>
    <row r="5254" spans="1:7" x14ac:dyDescent="0.2">
      <c r="A5254" s="319" t="str">
        <f t="shared" si="82"/>
        <v>1 - 96818</v>
      </c>
      <c r="B5254" s="319">
        <v>1</v>
      </c>
      <c r="C5254" s="759">
        <v>96818</v>
      </c>
      <c r="D5254" s="780" t="s">
        <v>10156</v>
      </c>
      <c r="E5254" s="780" t="s">
        <v>10156</v>
      </c>
      <c r="F5254" s="781" t="s">
        <v>28</v>
      </c>
      <c r="G5254" s="782">
        <v>21.86</v>
      </c>
    </row>
    <row r="5255" spans="1:7" x14ac:dyDescent="0.2">
      <c r="A5255" s="319" t="str">
        <f t="shared" si="82"/>
        <v>1 - 96819</v>
      </c>
      <c r="B5255" s="319">
        <v>1</v>
      </c>
      <c r="C5255" s="759">
        <v>96819</v>
      </c>
      <c r="D5255" s="780" t="s">
        <v>10157</v>
      </c>
      <c r="E5255" s="780" t="s">
        <v>10157</v>
      </c>
      <c r="F5255" s="781" t="s">
        <v>28</v>
      </c>
      <c r="G5255" s="782">
        <v>23.43</v>
      </c>
    </row>
    <row r="5256" spans="1:7" x14ac:dyDescent="0.2">
      <c r="A5256" s="319" t="str">
        <f t="shared" si="82"/>
        <v>1 - 96822</v>
      </c>
      <c r="B5256" s="319">
        <v>1</v>
      </c>
      <c r="C5256" s="759">
        <v>96822</v>
      </c>
      <c r="D5256" s="780" t="s">
        <v>10158</v>
      </c>
      <c r="E5256" s="780" t="s">
        <v>10158</v>
      </c>
      <c r="F5256" s="781" t="s">
        <v>28</v>
      </c>
      <c r="G5256" s="782">
        <v>30.84</v>
      </c>
    </row>
    <row r="5257" spans="1:7" x14ac:dyDescent="0.2">
      <c r="A5257" s="319" t="str">
        <f t="shared" si="82"/>
        <v>1 - 96808</v>
      </c>
      <c r="B5257" s="319">
        <v>1</v>
      </c>
      <c r="C5257" s="759">
        <v>96808</v>
      </c>
      <c r="D5257" s="780" t="s">
        <v>10159</v>
      </c>
      <c r="E5257" s="780" t="s">
        <v>10159</v>
      </c>
      <c r="F5257" s="781" t="s">
        <v>28</v>
      </c>
      <c r="G5257" s="782">
        <v>16.97</v>
      </c>
    </row>
    <row r="5258" spans="1:7" x14ac:dyDescent="0.2">
      <c r="A5258" s="319" t="str">
        <f t="shared" si="82"/>
        <v>1 - 96811</v>
      </c>
      <c r="B5258" s="319">
        <v>1</v>
      </c>
      <c r="C5258" s="759">
        <v>96811</v>
      </c>
      <c r="D5258" s="780" t="s">
        <v>10160</v>
      </c>
      <c r="E5258" s="780" t="s">
        <v>10160</v>
      </c>
      <c r="F5258" s="781" t="s">
        <v>28</v>
      </c>
      <c r="G5258" s="782">
        <v>21.5</v>
      </c>
    </row>
    <row r="5259" spans="1:7" x14ac:dyDescent="0.2">
      <c r="A5259" s="319" t="str">
        <f t="shared" si="82"/>
        <v>1 - 96815</v>
      </c>
      <c r="B5259" s="319">
        <v>1</v>
      </c>
      <c r="C5259" s="759">
        <v>96815</v>
      </c>
      <c r="D5259" s="780" t="s">
        <v>10161</v>
      </c>
      <c r="E5259" s="780" t="s">
        <v>10161</v>
      </c>
      <c r="F5259" s="781" t="s">
        <v>28</v>
      </c>
      <c r="G5259" s="782">
        <v>33.76</v>
      </c>
    </row>
    <row r="5260" spans="1:7" x14ac:dyDescent="0.2">
      <c r="A5260" s="319" t="str">
        <f t="shared" si="82"/>
        <v>1 - 96820</v>
      </c>
      <c r="B5260" s="319">
        <v>1</v>
      </c>
      <c r="C5260" s="759">
        <v>96820</v>
      </c>
      <c r="D5260" s="780" t="s">
        <v>10162</v>
      </c>
      <c r="E5260" s="780" t="s">
        <v>10162</v>
      </c>
      <c r="F5260" s="781" t="s">
        <v>28</v>
      </c>
      <c r="G5260" s="782">
        <v>40.57</v>
      </c>
    </row>
    <row r="5261" spans="1:7" x14ac:dyDescent="0.2">
      <c r="A5261" s="319" t="str">
        <f t="shared" si="82"/>
        <v>1 - 96702</v>
      </c>
      <c r="B5261" s="319">
        <v>1</v>
      </c>
      <c r="C5261" s="759">
        <v>96702</v>
      </c>
      <c r="D5261" s="780" t="s">
        <v>10163</v>
      </c>
      <c r="E5261" s="780" t="s">
        <v>10163</v>
      </c>
      <c r="F5261" s="781" t="s">
        <v>28</v>
      </c>
      <c r="G5261" s="782">
        <v>11.08</v>
      </c>
    </row>
    <row r="5262" spans="1:7" x14ac:dyDescent="0.2">
      <c r="A5262" s="319" t="str">
        <f t="shared" si="82"/>
        <v>1 - 96662</v>
      </c>
      <c r="B5262" s="319">
        <v>1</v>
      </c>
      <c r="C5262" s="759">
        <v>96662</v>
      </c>
      <c r="D5262" s="780" t="s">
        <v>10164</v>
      </c>
      <c r="E5262" s="780" t="s">
        <v>10164</v>
      </c>
      <c r="F5262" s="781" t="s">
        <v>28</v>
      </c>
      <c r="G5262" s="782">
        <v>8.8699999999999992</v>
      </c>
    </row>
    <row r="5263" spans="1:7" x14ac:dyDescent="0.2">
      <c r="A5263" s="319" t="str">
        <f t="shared" si="82"/>
        <v>1 - 96704</v>
      </c>
      <c r="B5263" s="319">
        <v>1</v>
      </c>
      <c r="C5263" s="759">
        <v>96704</v>
      </c>
      <c r="D5263" s="780" t="s">
        <v>10165</v>
      </c>
      <c r="E5263" s="780" t="s">
        <v>10165</v>
      </c>
      <c r="F5263" s="781" t="s">
        <v>28</v>
      </c>
      <c r="G5263" s="782">
        <v>19.11</v>
      </c>
    </row>
    <row r="5264" spans="1:7" x14ac:dyDescent="0.2">
      <c r="A5264" s="319" t="str">
        <f t="shared" si="82"/>
        <v>1 - 96664</v>
      </c>
      <c r="B5264" s="319">
        <v>1</v>
      </c>
      <c r="C5264" s="759">
        <v>96664</v>
      </c>
      <c r="D5264" s="780" t="s">
        <v>10166</v>
      </c>
      <c r="E5264" s="780" t="s">
        <v>10166</v>
      </c>
      <c r="F5264" s="781" t="s">
        <v>28</v>
      </c>
      <c r="G5264" s="782">
        <v>16.29</v>
      </c>
    </row>
    <row r="5265" spans="1:7" x14ac:dyDescent="0.2">
      <c r="A5265" s="319" t="str">
        <f t="shared" si="82"/>
        <v>1 - 104191</v>
      </c>
      <c r="B5265" s="319">
        <v>1</v>
      </c>
      <c r="C5265" s="759">
        <v>104191</v>
      </c>
      <c r="D5265" s="780" t="s">
        <v>10167</v>
      </c>
      <c r="E5265" s="780" t="s">
        <v>10167</v>
      </c>
      <c r="F5265" s="781" t="s">
        <v>28</v>
      </c>
      <c r="G5265" s="782">
        <v>10.02</v>
      </c>
    </row>
    <row r="5266" spans="1:7" x14ac:dyDescent="0.2">
      <c r="A5266" s="319" t="str">
        <f t="shared" si="82"/>
        <v>1 - 96700</v>
      </c>
      <c r="B5266" s="319">
        <v>1</v>
      </c>
      <c r="C5266" s="759">
        <v>96700</v>
      </c>
      <c r="D5266" s="780" t="s">
        <v>10168</v>
      </c>
      <c r="E5266" s="780" t="s">
        <v>10168</v>
      </c>
      <c r="F5266" s="781" t="s">
        <v>28</v>
      </c>
      <c r="G5266" s="782">
        <v>15.85</v>
      </c>
    </row>
    <row r="5267" spans="1:7" x14ac:dyDescent="0.2">
      <c r="A5267" s="319" t="str">
        <f t="shared" si="82"/>
        <v>1 - 96658</v>
      </c>
      <c r="B5267" s="319">
        <v>1</v>
      </c>
      <c r="C5267" s="759">
        <v>96658</v>
      </c>
      <c r="D5267" s="780" t="s">
        <v>10169</v>
      </c>
      <c r="E5267" s="780" t="s">
        <v>10169</v>
      </c>
      <c r="F5267" s="781" t="s">
        <v>28</v>
      </c>
      <c r="G5267" s="782">
        <v>14.17</v>
      </c>
    </row>
    <row r="5268" spans="1:7" x14ac:dyDescent="0.2">
      <c r="A5268" s="319" t="str">
        <f t="shared" si="82"/>
        <v>1 - 96641</v>
      </c>
      <c r="B5268" s="319">
        <v>1</v>
      </c>
      <c r="C5268" s="759">
        <v>96641</v>
      </c>
      <c r="D5268" s="780" t="s">
        <v>10170</v>
      </c>
      <c r="E5268" s="780" t="s">
        <v>10170</v>
      </c>
      <c r="F5268" s="781" t="s">
        <v>28</v>
      </c>
      <c r="G5268" s="782">
        <v>16.239999999999998</v>
      </c>
    </row>
    <row r="5269" spans="1:7" x14ac:dyDescent="0.2">
      <c r="A5269" s="319" t="str">
        <f t="shared" si="82"/>
        <v>1 - 96661</v>
      </c>
      <c r="B5269" s="319">
        <v>1</v>
      </c>
      <c r="C5269" s="759">
        <v>96661</v>
      </c>
      <c r="D5269" s="780" t="s">
        <v>10171</v>
      </c>
      <c r="E5269" s="780" t="s">
        <v>10171</v>
      </c>
      <c r="F5269" s="781" t="s">
        <v>28</v>
      </c>
      <c r="G5269" s="782">
        <v>29.51</v>
      </c>
    </row>
    <row r="5270" spans="1:7" x14ac:dyDescent="0.2">
      <c r="A5270" s="319" t="str">
        <f t="shared" si="82"/>
        <v>1 - 96699</v>
      </c>
      <c r="B5270" s="319">
        <v>1</v>
      </c>
      <c r="C5270" s="759">
        <v>96699</v>
      </c>
      <c r="D5270" s="780" t="s">
        <v>10172</v>
      </c>
      <c r="E5270" s="780" t="s">
        <v>10172</v>
      </c>
      <c r="F5270" s="781" t="s">
        <v>28</v>
      </c>
      <c r="G5270" s="782">
        <v>23.69</v>
      </c>
    </row>
    <row r="5271" spans="1:7" x14ac:dyDescent="0.2">
      <c r="A5271" s="319" t="str">
        <f t="shared" si="82"/>
        <v>1 - 96657</v>
      </c>
      <c r="B5271" s="319">
        <v>1</v>
      </c>
      <c r="C5271" s="759">
        <v>96657</v>
      </c>
      <c r="D5271" s="780" t="s">
        <v>10173</v>
      </c>
      <c r="E5271" s="780" t="s">
        <v>10173</v>
      </c>
      <c r="F5271" s="781" t="s">
        <v>28</v>
      </c>
      <c r="G5271" s="782">
        <v>22.01</v>
      </c>
    </row>
    <row r="5272" spans="1:7" x14ac:dyDescent="0.2">
      <c r="A5272" s="319" t="str">
        <f t="shared" si="82"/>
        <v>1 - 96640</v>
      </c>
      <c r="B5272" s="319">
        <v>1</v>
      </c>
      <c r="C5272" s="759">
        <v>96640</v>
      </c>
      <c r="D5272" s="780" t="s">
        <v>10174</v>
      </c>
      <c r="E5272" s="780" t="s">
        <v>10174</v>
      </c>
      <c r="F5272" s="781" t="s">
        <v>28</v>
      </c>
      <c r="G5272" s="782">
        <v>24.08</v>
      </c>
    </row>
    <row r="5273" spans="1:7" x14ac:dyDescent="0.2">
      <c r="A5273" s="319" t="str">
        <f t="shared" si="82"/>
        <v>1 - 96660</v>
      </c>
      <c r="B5273" s="319">
        <v>1</v>
      </c>
      <c r="C5273" s="759">
        <v>96660</v>
      </c>
      <c r="D5273" s="780" t="s">
        <v>10175</v>
      </c>
      <c r="E5273" s="780" t="s">
        <v>10175</v>
      </c>
      <c r="F5273" s="781" t="s">
        <v>28</v>
      </c>
      <c r="G5273" s="782">
        <v>29.79</v>
      </c>
    </row>
    <row r="5274" spans="1:7" x14ac:dyDescent="0.2">
      <c r="A5274" s="319" t="str">
        <f t="shared" si="82"/>
        <v>1 - 104196</v>
      </c>
      <c r="B5274" s="319">
        <v>1</v>
      </c>
      <c r="C5274" s="759">
        <v>104196</v>
      </c>
      <c r="D5274" s="780" t="s">
        <v>10176</v>
      </c>
      <c r="E5274" s="780" t="s">
        <v>10176</v>
      </c>
      <c r="F5274" s="781" t="s">
        <v>28</v>
      </c>
      <c r="G5274" s="782">
        <v>15.02</v>
      </c>
    </row>
    <row r="5275" spans="1:7" x14ac:dyDescent="0.2">
      <c r="A5275" s="319" t="str">
        <f t="shared" si="82"/>
        <v>1 - 104197</v>
      </c>
      <c r="B5275" s="319">
        <v>1</v>
      </c>
      <c r="C5275" s="759">
        <v>104197</v>
      </c>
      <c r="D5275" s="780" t="s">
        <v>10177</v>
      </c>
      <c r="E5275" s="780" t="s">
        <v>10177</v>
      </c>
      <c r="F5275" s="781" t="s">
        <v>28</v>
      </c>
      <c r="G5275" s="782">
        <v>28.47</v>
      </c>
    </row>
    <row r="5276" spans="1:7" x14ac:dyDescent="0.2">
      <c r="A5276" s="319" t="str">
        <f t="shared" si="82"/>
        <v>1 - 104198</v>
      </c>
      <c r="B5276" s="319">
        <v>1</v>
      </c>
      <c r="C5276" s="759">
        <v>104198</v>
      </c>
      <c r="D5276" s="780" t="s">
        <v>10178</v>
      </c>
      <c r="E5276" s="780" t="s">
        <v>10178</v>
      </c>
      <c r="F5276" s="781" t="s">
        <v>28</v>
      </c>
      <c r="G5276" s="782">
        <v>7.52</v>
      </c>
    </row>
    <row r="5277" spans="1:7" x14ac:dyDescent="0.2">
      <c r="A5277" s="319" t="str">
        <f t="shared" si="82"/>
        <v>1 - 96685</v>
      </c>
      <c r="B5277" s="319">
        <v>1</v>
      </c>
      <c r="C5277" s="759">
        <v>96685</v>
      </c>
      <c r="D5277" s="780" t="s">
        <v>10179</v>
      </c>
      <c r="E5277" s="780" t="s">
        <v>10179</v>
      </c>
      <c r="F5277" s="781" t="s">
        <v>28</v>
      </c>
      <c r="G5277" s="782">
        <v>11.51</v>
      </c>
    </row>
    <row r="5278" spans="1:7" x14ac:dyDescent="0.2">
      <c r="A5278" s="319" t="str">
        <f t="shared" si="82"/>
        <v>1 - 96651</v>
      </c>
      <c r="B5278" s="319">
        <v>1</v>
      </c>
      <c r="C5278" s="759">
        <v>96651</v>
      </c>
      <c r="D5278" s="780" t="s">
        <v>10180</v>
      </c>
      <c r="E5278" s="780" t="s">
        <v>10180</v>
      </c>
      <c r="F5278" s="781" t="s">
        <v>28</v>
      </c>
      <c r="G5278" s="782">
        <v>9.01</v>
      </c>
    </row>
    <row r="5279" spans="1:7" x14ac:dyDescent="0.2">
      <c r="A5279" s="319" t="str">
        <f t="shared" si="82"/>
        <v>1 - 96638</v>
      </c>
      <c r="B5279" s="319">
        <v>1</v>
      </c>
      <c r="C5279" s="759">
        <v>96638</v>
      </c>
      <c r="D5279" s="780" t="s">
        <v>10181</v>
      </c>
      <c r="E5279" s="780" t="s">
        <v>10181</v>
      </c>
      <c r="F5279" s="781" t="s">
        <v>28</v>
      </c>
      <c r="G5279" s="782">
        <v>15.95</v>
      </c>
    </row>
    <row r="5280" spans="1:7" x14ac:dyDescent="0.2">
      <c r="A5280" s="319" t="str">
        <f t="shared" si="82"/>
        <v>1 - 96687</v>
      </c>
      <c r="B5280" s="319">
        <v>1</v>
      </c>
      <c r="C5280" s="759">
        <v>96687</v>
      </c>
      <c r="D5280" s="780" t="s">
        <v>10182</v>
      </c>
      <c r="E5280" s="780" t="s">
        <v>10182</v>
      </c>
      <c r="F5280" s="781" t="s">
        <v>28</v>
      </c>
      <c r="G5280" s="782">
        <v>17.36</v>
      </c>
    </row>
    <row r="5281" spans="1:7" x14ac:dyDescent="0.2">
      <c r="A5281" s="319" t="str">
        <f t="shared" si="82"/>
        <v>1 - 96653</v>
      </c>
      <c r="B5281" s="319">
        <v>1</v>
      </c>
      <c r="C5281" s="759">
        <v>96653</v>
      </c>
      <c r="D5281" s="780" t="s">
        <v>10183</v>
      </c>
      <c r="E5281" s="780" t="s">
        <v>10183</v>
      </c>
      <c r="F5281" s="781" t="s">
        <v>28</v>
      </c>
      <c r="G5281" s="782">
        <v>13.24</v>
      </c>
    </row>
    <row r="5282" spans="1:7" x14ac:dyDescent="0.2">
      <c r="A5282" s="319" t="str">
        <f t="shared" si="82"/>
        <v>1 - 96689</v>
      </c>
      <c r="B5282" s="319">
        <v>1</v>
      </c>
      <c r="C5282" s="759">
        <v>96689</v>
      </c>
      <c r="D5282" s="780" t="s">
        <v>10184</v>
      </c>
      <c r="E5282" s="780" t="s">
        <v>10184</v>
      </c>
      <c r="F5282" s="781" t="s">
        <v>28</v>
      </c>
      <c r="G5282" s="782">
        <v>25.94</v>
      </c>
    </row>
    <row r="5283" spans="1:7" x14ac:dyDescent="0.2">
      <c r="A5283" s="319" t="str">
        <f t="shared" si="82"/>
        <v>1 - 96655</v>
      </c>
      <c r="B5283" s="319">
        <v>1</v>
      </c>
      <c r="C5283" s="759">
        <v>96655</v>
      </c>
      <c r="D5283" s="780" t="s">
        <v>10185</v>
      </c>
      <c r="E5283" s="780" t="s">
        <v>10185</v>
      </c>
      <c r="F5283" s="781" t="s">
        <v>28</v>
      </c>
      <c r="G5283" s="782">
        <v>19.989999999999998</v>
      </c>
    </row>
    <row r="5284" spans="1:7" x14ac:dyDescent="0.2">
      <c r="A5284" s="319" t="str">
        <f t="shared" si="82"/>
        <v>1 - 96691</v>
      </c>
      <c r="B5284" s="319">
        <v>1</v>
      </c>
      <c r="C5284" s="759">
        <v>96691</v>
      </c>
      <c r="D5284" s="780" t="s">
        <v>10186</v>
      </c>
      <c r="E5284" s="780" t="s">
        <v>10186</v>
      </c>
      <c r="F5284" s="781" t="s">
        <v>28</v>
      </c>
      <c r="G5284" s="782">
        <v>36.880000000000003</v>
      </c>
    </row>
    <row r="5285" spans="1:7" x14ac:dyDescent="0.2">
      <c r="A5285" s="319" t="str">
        <f t="shared" si="82"/>
        <v>1 - 96693</v>
      </c>
      <c r="B5285" s="319">
        <v>1</v>
      </c>
      <c r="C5285" s="759">
        <v>96693</v>
      </c>
      <c r="D5285" s="780" t="s">
        <v>10187</v>
      </c>
      <c r="E5285" s="780" t="s">
        <v>10187</v>
      </c>
      <c r="F5285" s="781" t="s">
        <v>28</v>
      </c>
      <c r="G5285" s="782">
        <v>54.91</v>
      </c>
    </row>
    <row r="5286" spans="1:7" x14ac:dyDescent="0.2">
      <c r="A5286" s="319" t="str">
        <f t="shared" si="82"/>
        <v>1 - 96695</v>
      </c>
      <c r="B5286" s="319">
        <v>1</v>
      </c>
      <c r="C5286" s="759">
        <v>96695</v>
      </c>
      <c r="D5286" s="780" t="s">
        <v>10188</v>
      </c>
      <c r="E5286" s="780" t="s">
        <v>10188</v>
      </c>
      <c r="F5286" s="781" t="s">
        <v>28</v>
      </c>
      <c r="G5286" s="782">
        <v>93.88</v>
      </c>
    </row>
    <row r="5287" spans="1:7" x14ac:dyDescent="0.2">
      <c r="A5287" s="319" t="str">
        <f t="shared" si="82"/>
        <v>1 - 104193</v>
      </c>
      <c r="B5287" s="319">
        <v>1</v>
      </c>
      <c r="C5287" s="759">
        <v>104193</v>
      </c>
      <c r="D5287" s="780" t="s">
        <v>10189</v>
      </c>
      <c r="E5287" s="780" t="s">
        <v>10189</v>
      </c>
      <c r="F5287" s="781" t="s">
        <v>28</v>
      </c>
      <c r="G5287" s="782">
        <v>154.9</v>
      </c>
    </row>
    <row r="5288" spans="1:7" x14ac:dyDescent="0.2">
      <c r="A5288" s="319" t="str">
        <f t="shared" si="82"/>
        <v>1 - 96697</v>
      </c>
      <c r="B5288" s="319">
        <v>1</v>
      </c>
      <c r="C5288" s="759">
        <v>96697</v>
      </c>
      <c r="D5288" s="780" t="s">
        <v>10190</v>
      </c>
      <c r="E5288" s="780" t="s">
        <v>10190</v>
      </c>
      <c r="F5288" s="781" t="s">
        <v>28</v>
      </c>
      <c r="G5288" s="782">
        <v>311.38</v>
      </c>
    </row>
    <row r="5289" spans="1:7" x14ac:dyDescent="0.2">
      <c r="A5289" s="319" t="str">
        <f t="shared" si="82"/>
        <v>1 - 104199</v>
      </c>
      <c r="B5289" s="319">
        <v>1</v>
      </c>
      <c r="C5289" s="759">
        <v>104199</v>
      </c>
      <c r="D5289" s="780" t="s">
        <v>10191</v>
      </c>
      <c r="E5289" s="780" t="s">
        <v>10191</v>
      </c>
      <c r="F5289" s="781" t="s">
        <v>28</v>
      </c>
      <c r="G5289" s="782">
        <v>7.3</v>
      </c>
    </row>
    <row r="5290" spans="1:7" x14ac:dyDescent="0.2">
      <c r="A5290" s="319" t="str">
        <f t="shared" si="82"/>
        <v>1 - 96684</v>
      </c>
      <c r="B5290" s="319">
        <v>1</v>
      </c>
      <c r="C5290" s="759">
        <v>96684</v>
      </c>
      <c r="D5290" s="780" t="s">
        <v>10192</v>
      </c>
      <c r="E5290" s="780" t="s">
        <v>10192</v>
      </c>
      <c r="F5290" s="781" t="s">
        <v>28</v>
      </c>
      <c r="G5290" s="782">
        <v>11.15</v>
      </c>
    </row>
    <row r="5291" spans="1:7" x14ac:dyDescent="0.2">
      <c r="A5291" s="319" t="str">
        <f t="shared" si="82"/>
        <v>1 - 96650</v>
      </c>
      <c r="B5291" s="319">
        <v>1</v>
      </c>
      <c r="C5291" s="759">
        <v>96650</v>
      </c>
      <c r="D5291" s="780" t="s">
        <v>10193</v>
      </c>
      <c r="E5291" s="780" t="s">
        <v>10193</v>
      </c>
      <c r="F5291" s="781" t="s">
        <v>28</v>
      </c>
      <c r="G5291" s="782">
        <v>8.65</v>
      </c>
    </row>
    <row r="5292" spans="1:7" x14ac:dyDescent="0.2">
      <c r="A5292" s="319" t="str">
        <f t="shared" si="82"/>
        <v>1 - 96637</v>
      </c>
      <c r="B5292" s="319">
        <v>1</v>
      </c>
      <c r="C5292" s="759">
        <v>96637</v>
      </c>
      <c r="D5292" s="780" t="s">
        <v>10194</v>
      </c>
      <c r="E5292" s="780" t="s">
        <v>10194</v>
      </c>
      <c r="F5292" s="781" t="s">
        <v>28</v>
      </c>
      <c r="G5292" s="782">
        <v>15.59</v>
      </c>
    </row>
    <row r="5293" spans="1:7" x14ac:dyDescent="0.2">
      <c r="A5293" s="319" t="str">
        <f t="shared" si="82"/>
        <v>1 - 96686</v>
      </c>
      <c r="B5293" s="319">
        <v>1</v>
      </c>
      <c r="C5293" s="759">
        <v>96686</v>
      </c>
      <c r="D5293" s="780" t="s">
        <v>10195</v>
      </c>
      <c r="E5293" s="780" t="s">
        <v>10195</v>
      </c>
      <c r="F5293" s="781" t="s">
        <v>28</v>
      </c>
      <c r="G5293" s="782">
        <v>14.31</v>
      </c>
    </row>
    <row r="5294" spans="1:7" x14ac:dyDescent="0.2">
      <c r="A5294" s="319" t="str">
        <f t="shared" si="82"/>
        <v>1 - 96652</v>
      </c>
      <c r="B5294" s="319">
        <v>1</v>
      </c>
      <c r="C5294" s="759">
        <v>96652</v>
      </c>
      <c r="D5294" s="780" t="s">
        <v>10196</v>
      </c>
      <c r="E5294" s="780" t="s">
        <v>10196</v>
      </c>
      <c r="F5294" s="781" t="s">
        <v>28</v>
      </c>
      <c r="G5294" s="782">
        <v>10.19</v>
      </c>
    </row>
    <row r="5295" spans="1:7" x14ac:dyDescent="0.2">
      <c r="A5295" s="319" t="str">
        <f t="shared" si="82"/>
        <v>1 - 96688</v>
      </c>
      <c r="B5295" s="319">
        <v>1</v>
      </c>
      <c r="C5295" s="759">
        <v>96688</v>
      </c>
      <c r="D5295" s="780" t="s">
        <v>10197</v>
      </c>
      <c r="E5295" s="780" t="s">
        <v>10197</v>
      </c>
      <c r="F5295" s="781" t="s">
        <v>28</v>
      </c>
      <c r="G5295" s="782">
        <v>20.98</v>
      </c>
    </row>
    <row r="5296" spans="1:7" x14ac:dyDescent="0.2">
      <c r="A5296" s="319" t="str">
        <f t="shared" si="82"/>
        <v>1 - 96654</v>
      </c>
      <c r="B5296" s="319">
        <v>1</v>
      </c>
      <c r="C5296" s="759">
        <v>96654</v>
      </c>
      <c r="D5296" s="780" t="s">
        <v>10198</v>
      </c>
      <c r="E5296" s="780" t="s">
        <v>10198</v>
      </c>
      <c r="F5296" s="781" t="s">
        <v>28</v>
      </c>
      <c r="G5296" s="782">
        <v>15.03</v>
      </c>
    </row>
    <row r="5297" spans="1:7" x14ac:dyDescent="0.2">
      <c r="A5297" s="319" t="str">
        <f t="shared" si="82"/>
        <v>1 - 96690</v>
      </c>
      <c r="B5297" s="319">
        <v>1</v>
      </c>
      <c r="C5297" s="759">
        <v>96690</v>
      </c>
      <c r="D5297" s="780" t="s">
        <v>10199</v>
      </c>
      <c r="E5297" s="780" t="s">
        <v>10199</v>
      </c>
      <c r="F5297" s="781" t="s">
        <v>28</v>
      </c>
      <c r="G5297" s="782">
        <v>29.03</v>
      </c>
    </row>
    <row r="5298" spans="1:7" x14ac:dyDescent="0.2">
      <c r="A5298" s="319" t="str">
        <f t="shared" si="82"/>
        <v>1 - 96692</v>
      </c>
      <c r="B5298" s="319">
        <v>1</v>
      </c>
      <c r="C5298" s="759">
        <v>96692</v>
      </c>
      <c r="D5298" s="780" t="s">
        <v>10200</v>
      </c>
      <c r="E5298" s="780" t="s">
        <v>10200</v>
      </c>
      <c r="F5298" s="781" t="s">
        <v>28</v>
      </c>
      <c r="G5298" s="782">
        <v>40.89</v>
      </c>
    </row>
    <row r="5299" spans="1:7" x14ac:dyDescent="0.2">
      <c r="A5299" s="319" t="str">
        <f t="shared" si="82"/>
        <v>1 - 96694</v>
      </c>
      <c r="B5299" s="319">
        <v>1</v>
      </c>
      <c r="C5299" s="759">
        <v>96694</v>
      </c>
      <c r="D5299" s="780" t="s">
        <v>10201</v>
      </c>
      <c r="E5299" s="780" t="s">
        <v>10201</v>
      </c>
      <c r="F5299" s="781" t="s">
        <v>28</v>
      </c>
      <c r="G5299" s="782">
        <v>85.33</v>
      </c>
    </row>
    <row r="5300" spans="1:7" x14ac:dyDescent="0.2">
      <c r="A5300" s="319" t="str">
        <f t="shared" si="82"/>
        <v>1 - 96696</v>
      </c>
      <c r="B5300" s="319">
        <v>1</v>
      </c>
      <c r="C5300" s="759">
        <v>96696</v>
      </c>
      <c r="D5300" s="780" t="s">
        <v>10202</v>
      </c>
      <c r="E5300" s="780" t="s">
        <v>10202</v>
      </c>
      <c r="F5300" s="781" t="s">
        <v>28</v>
      </c>
      <c r="G5300" s="782">
        <v>106.43</v>
      </c>
    </row>
    <row r="5301" spans="1:7" x14ac:dyDescent="0.2">
      <c r="A5301" s="319" t="str">
        <f t="shared" si="82"/>
        <v>1 - 96709</v>
      </c>
      <c r="B5301" s="319">
        <v>1</v>
      </c>
      <c r="C5301" s="759">
        <v>96709</v>
      </c>
      <c r="D5301" s="780" t="s">
        <v>10203</v>
      </c>
      <c r="E5301" s="780" t="s">
        <v>10203</v>
      </c>
      <c r="F5301" s="781" t="s">
        <v>28</v>
      </c>
      <c r="G5301" s="782">
        <v>103.3</v>
      </c>
    </row>
    <row r="5302" spans="1:7" x14ac:dyDescent="0.2">
      <c r="A5302" s="319" t="str">
        <f t="shared" si="82"/>
        <v>1 - 104200</v>
      </c>
      <c r="B5302" s="319">
        <v>1</v>
      </c>
      <c r="C5302" s="759">
        <v>104200</v>
      </c>
      <c r="D5302" s="780" t="s">
        <v>10204</v>
      </c>
      <c r="E5302" s="780" t="s">
        <v>10204</v>
      </c>
      <c r="F5302" s="781" t="s">
        <v>28</v>
      </c>
      <c r="G5302" s="782">
        <v>5.9</v>
      </c>
    </row>
    <row r="5303" spans="1:7" x14ac:dyDescent="0.2">
      <c r="A5303" s="319" t="str">
        <f t="shared" si="82"/>
        <v>1 - 96698</v>
      </c>
      <c r="B5303" s="319">
        <v>1</v>
      </c>
      <c r="C5303" s="759">
        <v>96698</v>
      </c>
      <c r="D5303" s="780" t="s">
        <v>10205</v>
      </c>
      <c r="E5303" s="780" t="s">
        <v>10205</v>
      </c>
      <c r="F5303" s="781" t="s">
        <v>28</v>
      </c>
      <c r="G5303" s="782">
        <v>7.88</v>
      </c>
    </row>
    <row r="5304" spans="1:7" x14ac:dyDescent="0.2">
      <c r="A5304" s="319" t="str">
        <f t="shared" si="82"/>
        <v>1 - 96656</v>
      </c>
      <c r="B5304" s="319">
        <v>1</v>
      </c>
      <c r="C5304" s="759">
        <v>96656</v>
      </c>
      <c r="D5304" s="780" t="s">
        <v>10206</v>
      </c>
      <c r="E5304" s="780" t="s">
        <v>10206</v>
      </c>
      <c r="F5304" s="781" t="s">
        <v>28</v>
      </c>
      <c r="G5304" s="782">
        <v>6.2</v>
      </c>
    </row>
    <row r="5305" spans="1:7" x14ac:dyDescent="0.2">
      <c r="A5305" s="319" t="str">
        <f t="shared" si="82"/>
        <v>1 - 96639</v>
      </c>
      <c r="B5305" s="319">
        <v>1</v>
      </c>
      <c r="C5305" s="759">
        <v>96639</v>
      </c>
      <c r="D5305" s="780" t="s">
        <v>10207</v>
      </c>
      <c r="E5305" s="780" t="s">
        <v>10207</v>
      </c>
      <c r="F5305" s="781" t="s">
        <v>28</v>
      </c>
      <c r="G5305" s="782">
        <v>10.82</v>
      </c>
    </row>
    <row r="5306" spans="1:7" x14ac:dyDescent="0.2">
      <c r="A5306" s="319" t="str">
        <f t="shared" si="82"/>
        <v>1 - 96701</v>
      </c>
      <c r="B5306" s="319">
        <v>1</v>
      </c>
      <c r="C5306" s="759">
        <v>96701</v>
      </c>
      <c r="D5306" s="780" t="s">
        <v>10208</v>
      </c>
      <c r="E5306" s="780" t="s">
        <v>10208</v>
      </c>
      <c r="F5306" s="781" t="s">
        <v>28</v>
      </c>
      <c r="G5306" s="782">
        <v>10.76</v>
      </c>
    </row>
    <row r="5307" spans="1:7" x14ac:dyDescent="0.2">
      <c r="A5307" s="319" t="str">
        <f t="shared" si="82"/>
        <v>1 - 96659</v>
      </c>
      <c r="B5307" s="319">
        <v>1</v>
      </c>
      <c r="C5307" s="759">
        <v>96659</v>
      </c>
      <c r="D5307" s="780" t="s">
        <v>10209</v>
      </c>
      <c r="E5307" s="780" t="s">
        <v>10209</v>
      </c>
      <c r="F5307" s="781" t="s">
        <v>28</v>
      </c>
      <c r="G5307" s="782">
        <v>8.01</v>
      </c>
    </row>
    <row r="5308" spans="1:7" x14ac:dyDescent="0.2">
      <c r="A5308" s="319" t="str">
        <f t="shared" si="82"/>
        <v>1 - 96703</v>
      </c>
      <c r="B5308" s="319">
        <v>1</v>
      </c>
      <c r="C5308" s="759">
        <v>96703</v>
      </c>
      <c r="D5308" s="780" t="s">
        <v>10210</v>
      </c>
      <c r="E5308" s="780" t="s">
        <v>10210</v>
      </c>
      <c r="F5308" s="781" t="s">
        <v>28</v>
      </c>
      <c r="G5308" s="782">
        <v>18.84</v>
      </c>
    </row>
    <row r="5309" spans="1:7" x14ac:dyDescent="0.2">
      <c r="A5309" s="319" t="str">
        <f t="shared" si="82"/>
        <v>1 - 96663</v>
      </c>
      <c r="B5309" s="319">
        <v>1</v>
      </c>
      <c r="C5309" s="759">
        <v>96663</v>
      </c>
      <c r="D5309" s="780" t="s">
        <v>10211</v>
      </c>
      <c r="E5309" s="780" t="s">
        <v>10211</v>
      </c>
      <c r="F5309" s="781" t="s">
        <v>28</v>
      </c>
      <c r="G5309" s="782">
        <v>14.87</v>
      </c>
    </row>
    <row r="5310" spans="1:7" x14ac:dyDescent="0.2">
      <c r="A5310" s="319" t="str">
        <f t="shared" si="82"/>
        <v>1 - 96705</v>
      </c>
      <c r="B5310" s="319">
        <v>1</v>
      </c>
      <c r="C5310" s="759">
        <v>96705</v>
      </c>
      <c r="D5310" s="780" t="s">
        <v>10212</v>
      </c>
      <c r="E5310" s="780" t="s">
        <v>10212</v>
      </c>
      <c r="F5310" s="781" t="s">
        <v>28</v>
      </c>
      <c r="G5310" s="782">
        <v>22.86</v>
      </c>
    </row>
    <row r="5311" spans="1:7" x14ac:dyDescent="0.2">
      <c r="A5311" s="319" t="str">
        <f t="shared" si="82"/>
        <v>1 - 96706</v>
      </c>
      <c r="B5311" s="319">
        <v>1</v>
      </c>
      <c r="C5311" s="759">
        <v>96706</v>
      </c>
      <c r="D5311" s="780" t="s">
        <v>10213</v>
      </c>
      <c r="E5311" s="780" t="s">
        <v>10213</v>
      </c>
      <c r="F5311" s="781" t="s">
        <v>28</v>
      </c>
      <c r="G5311" s="782">
        <v>33.67</v>
      </c>
    </row>
    <row r="5312" spans="1:7" x14ac:dyDescent="0.2">
      <c r="A5312" s="319" t="str">
        <f t="shared" si="82"/>
        <v>1 - 96707</v>
      </c>
      <c r="B5312" s="319">
        <v>1</v>
      </c>
      <c r="C5312" s="759">
        <v>96707</v>
      </c>
      <c r="D5312" s="780" t="s">
        <v>10214</v>
      </c>
      <c r="E5312" s="780" t="s">
        <v>10214</v>
      </c>
      <c r="F5312" s="781" t="s">
        <v>28</v>
      </c>
      <c r="G5312" s="782">
        <v>53.71</v>
      </c>
    </row>
    <row r="5313" spans="1:7" x14ac:dyDescent="0.2">
      <c r="A5313" s="319" t="str">
        <f t="shared" si="82"/>
        <v>1 - 96708</v>
      </c>
      <c r="B5313" s="319">
        <v>1</v>
      </c>
      <c r="C5313" s="759">
        <v>96708</v>
      </c>
      <c r="D5313" s="780" t="s">
        <v>10215</v>
      </c>
      <c r="E5313" s="780" t="s">
        <v>10215</v>
      </c>
      <c r="F5313" s="781" t="s">
        <v>28</v>
      </c>
      <c r="G5313" s="782">
        <v>81.03</v>
      </c>
    </row>
    <row r="5314" spans="1:7" x14ac:dyDescent="0.2">
      <c r="A5314" s="319" t="str">
        <f t="shared" si="82"/>
        <v>1 - 96675</v>
      </c>
      <c r="B5314" s="319">
        <v>1</v>
      </c>
      <c r="C5314" s="759">
        <v>96675</v>
      </c>
      <c r="D5314" s="780" t="s">
        <v>10216</v>
      </c>
      <c r="E5314" s="780" t="s">
        <v>10216</v>
      </c>
      <c r="F5314" s="781" t="s">
        <v>0</v>
      </c>
      <c r="G5314" s="782">
        <v>144.55000000000001</v>
      </c>
    </row>
    <row r="5315" spans="1:7" x14ac:dyDescent="0.2">
      <c r="A5315" s="319" t="str">
        <f t="shared" si="82"/>
        <v>1 - 96683</v>
      </c>
      <c r="B5315" s="319">
        <v>1</v>
      </c>
      <c r="C5315" s="759">
        <v>96683</v>
      </c>
      <c r="D5315" s="780" t="s">
        <v>10217</v>
      </c>
      <c r="E5315" s="780" t="s">
        <v>10217</v>
      </c>
      <c r="F5315" s="781" t="s">
        <v>0</v>
      </c>
      <c r="G5315" s="782">
        <v>280.20999999999998</v>
      </c>
    </row>
    <row r="5316" spans="1:7" x14ac:dyDescent="0.2">
      <c r="A5316" s="319" t="str">
        <f t="shared" ref="A5316:A5379" si="83">B5316&amp;" - "&amp;C5316</f>
        <v>1 - 104194</v>
      </c>
      <c r="B5316" s="319">
        <v>1</v>
      </c>
      <c r="C5316" s="759">
        <v>104194</v>
      </c>
      <c r="D5316" s="780" t="s">
        <v>10218</v>
      </c>
      <c r="E5316" s="780" t="s">
        <v>10218</v>
      </c>
      <c r="F5316" s="781" t="s">
        <v>0</v>
      </c>
      <c r="G5316" s="782">
        <v>21.04</v>
      </c>
    </row>
    <row r="5317" spans="1:7" x14ac:dyDescent="0.2">
      <c r="A5317" s="319" t="str">
        <f t="shared" si="83"/>
        <v>1 - 104195</v>
      </c>
      <c r="B5317" s="319">
        <v>1</v>
      </c>
      <c r="C5317" s="759">
        <v>104195</v>
      </c>
      <c r="D5317" s="780" t="s">
        <v>10219</v>
      </c>
      <c r="E5317" s="780" t="s">
        <v>10219</v>
      </c>
      <c r="F5317" s="781" t="s">
        <v>0</v>
      </c>
      <c r="G5317" s="782">
        <v>22.32</v>
      </c>
    </row>
    <row r="5318" spans="1:7" x14ac:dyDescent="0.2">
      <c r="A5318" s="319" t="str">
        <f t="shared" si="83"/>
        <v>1 - 96668</v>
      </c>
      <c r="B5318" s="319">
        <v>1</v>
      </c>
      <c r="C5318" s="759">
        <v>96668</v>
      </c>
      <c r="D5318" s="780" t="s">
        <v>10220</v>
      </c>
      <c r="E5318" s="780" t="s">
        <v>10220</v>
      </c>
      <c r="F5318" s="781" t="s">
        <v>0</v>
      </c>
      <c r="G5318" s="782">
        <v>16.649999999999999</v>
      </c>
    </row>
    <row r="5319" spans="1:7" x14ac:dyDescent="0.2">
      <c r="A5319" s="319" t="str">
        <f t="shared" si="83"/>
        <v>1 - 96644</v>
      </c>
      <c r="B5319" s="319">
        <v>1</v>
      </c>
      <c r="C5319" s="759">
        <v>96644</v>
      </c>
      <c r="D5319" s="780" t="s">
        <v>10221</v>
      </c>
      <c r="E5319" s="780" t="s">
        <v>10221</v>
      </c>
      <c r="F5319" s="781" t="s">
        <v>0</v>
      </c>
      <c r="G5319" s="782">
        <v>21.62</v>
      </c>
    </row>
    <row r="5320" spans="1:7" x14ac:dyDescent="0.2">
      <c r="A5320" s="319" t="str">
        <f t="shared" si="83"/>
        <v>1 - 96635</v>
      </c>
      <c r="B5320" s="319">
        <v>1</v>
      </c>
      <c r="C5320" s="759">
        <v>96635</v>
      </c>
      <c r="D5320" s="780" t="s">
        <v>10222</v>
      </c>
      <c r="E5320" s="780" t="s">
        <v>10222</v>
      </c>
      <c r="F5320" s="781" t="s">
        <v>0</v>
      </c>
      <c r="G5320" s="782">
        <v>40.340000000000003</v>
      </c>
    </row>
    <row r="5321" spans="1:7" x14ac:dyDescent="0.2">
      <c r="A5321" s="319" t="str">
        <f t="shared" si="83"/>
        <v>1 - 96636</v>
      </c>
      <c r="B5321" s="319">
        <v>1</v>
      </c>
      <c r="C5321" s="759">
        <v>96636</v>
      </c>
      <c r="D5321" s="780" t="s">
        <v>10223</v>
      </c>
      <c r="E5321" s="780" t="s">
        <v>10223</v>
      </c>
      <c r="F5321" s="781" t="s">
        <v>0</v>
      </c>
      <c r="G5321" s="782">
        <v>42.72</v>
      </c>
    </row>
    <row r="5322" spans="1:7" x14ac:dyDescent="0.2">
      <c r="A5322" s="319" t="str">
        <f t="shared" si="83"/>
        <v>1 - 96676</v>
      </c>
      <c r="B5322" s="319">
        <v>1</v>
      </c>
      <c r="C5322" s="759">
        <v>96676</v>
      </c>
      <c r="D5322" s="780" t="s">
        <v>10224</v>
      </c>
      <c r="E5322" s="780" t="s">
        <v>10224</v>
      </c>
      <c r="F5322" s="781" t="s">
        <v>0</v>
      </c>
      <c r="G5322" s="782">
        <v>21.17</v>
      </c>
    </row>
    <row r="5323" spans="1:7" x14ac:dyDescent="0.2">
      <c r="A5323" s="319" t="str">
        <f t="shared" si="83"/>
        <v>1 - 96647</v>
      </c>
      <c r="B5323" s="319">
        <v>1</v>
      </c>
      <c r="C5323" s="759">
        <v>96647</v>
      </c>
      <c r="D5323" s="780" t="s">
        <v>10225</v>
      </c>
      <c r="E5323" s="780" t="s">
        <v>10225</v>
      </c>
      <c r="F5323" s="781" t="s">
        <v>0</v>
      </c>
      <c r="G5323" s="782">
        <v>23.45</v>
      </c>
    </row>
    <row r="5324" spans="1:7" x14ac:dyDescent="0.2">
      <c r="A5324" s="319" t="str">
        <f t="shared" si="83"/>
        <v>1 - 96669</v>
      </c>
      <c r="B5324" s="319">
        <v>1</v>
      </c>
      <c r="C5324" s="759">
        <v>96669</v>
      </c>
      <c r="D5324" s="780" t="s">
        <v>10226</v>
      </c>
      <c r="E5324" s="780" t="s">
        <v>10226</v>
      </c>
      <c r="F5324" s="781" t="s">
        <v>0</v>
      </c>
      <c r="G5324" s="782">
        <v>16.579999999999998</v>
      </c>
    </row>
    <row r="5325" spans="1:7" x14ac:dyDescent="0.2">
      <c r="A5325" s="319" t="str">
        <f t="shared" si="83"/>
        <v>1 - 96645</v>
      </c>
      <c r="B5325" s="319">
        <v>1</v>
      </c>
      <c r="C5325" s="759">
        <v>96645</v>
      </c>
      <c r="D5325" s="780" t="s">
        <v>10227</v>
      </c>
      <c r="E5325" s="780" t="s">
        <v>10227</v>
      </c>
      <c r="F5325" s="781" t="s">
        <v>0</v>
      </c>
      <c r="G5325" s="782">
        <v>19.23</v>
      </c>
    </row>
    <row r="5326" spans="1:7" x14ac:dyDescent="0.2">
      <c r="A5326" s="319" t="str">
        <f t="shared" si="83"/>
        <v>1 - 96677</v>
      </c>
      <c r="B5326" s="319">
        <v>1</v>
      </c>
      <c r="C5326" s="759">
        <v>96677</v>
      </c>
      <c r="D5326" s="780" t="s">
        <v>10228</v>
      </c>
      <c r="E5326" s="780" t="s">
        <v>10228</v>
      </c>
      <c r="F5326" s="781" t="s">
        <v>0</v>
      </c>
      <c r="G5326" s="782">
        <v>27.55</v>
      </c>
    </row>
    <row r="5327" spans="1:7" x14ac:dyDescent="0.2">
      <c r="A5327" s="319" t="str">
        <f t="shared" si="83"/>
        <v>1 - 96648</v>
      </c>
      <c r="B5327" s="319">
        <v>1</v>
      </c>
      <c r="C5327" s="759">
        <v>96648</v>
      </c>
      <c r="D5327" s="780" t="s">
        <v>10229</v>
      </c>
      <c r="E5327" s="780" t="s">
        <v>10229</v>
      </c>
      <c r="F5327" s="781" t="s">
        <v>0</v>
      </c>
      <c r="G5327" s="782">
        <v>28.83</v>
      </c>
    </row>
    <row r="5328" spans="1:7" x14ac:dyDescent="0.2">
      <c r="A5328" s="319" t="str">
        <f t="shared" si="83"/>
        <v>1 - 96670</v>
      </c>
      <c r="B5328" s="319">
        <v>1</v>
      </c>
      <c r="C5328" s="759">
        <v>96670</v>
      </c>
      <c r="D5328" s="780" t="s">
        <v>10230</v>
      </c>
      <c r="E5328" s="780" t="s">
        <v>10230</v>
      </c>
      <c r="F5328" s="781" t="s">
        <v>0</v>
      </c>
      <c r="G5328" s="782">
        <v>21.51</v>
      </c>
    </row>
    <row r="5329" spans="1:7" x14ac:dyDescent="0.2">
      <c r="A5329" s="319" t="str">
        <f t="shared" si="83"/>
        <v>1 - 96646</v>
      </c>
      <c r="B5329" s="319">
        <v>1</v>
      </c>
      <c r="C5329" s="759">
        <v>96646</v>
      </c>
      <c r="D5329" s="780" t="s">
        <v>10231</v>
      </c>
      <c r="E5329" s="780" t="s">
        <v>10231</v>
      </c>
      <c r="F5329" s="781" t="s">
        <v>0</v>
      </c>
      <c r="G5329" s="782">
        <v>23.41</v>
      </c>
    </row>
    <row r="5330" spans="1:7" x14ac:dyDescent="0.2">
      <c r="A5330" s="319" t="str">
        <f t="shared" si="83"/>
        <v>1 - 96678</v>
      </c>
      <c r="B5330" s="319">
        <v>1</v>
      </c>
      <c r="C5330" s="759">
        <v>96678</v>
      </c>
      <c r="D5330" s="780" t="s">
        <v>10232</v>
      </c>
      <c r="E5330" s="780" t="s">
        <v>10232</v>
      </c>
      <c r="F5330" s="781" t="s">
        <v>0</v>
      </c>
      <c r="G5330" s="782">
        <v>37.82</v>
      </c>
    </row>
    <row r="5331" spans="1:7" x14ac:dyDescent="0.2">
      <c r="A5331" s="319" t="str">
        <f t="shared" si="83"/>
        <v>1 - 96649</v>
      </c>
      <c r="B5331" s="319">
        <v>1</v>
      </c>
      <c r="C5331" s="759">
        <v>96649</v>
      </c>
      <c r="D5331" s="780" t="s">
        <v>10233</v>
      </c>
      <c r="E5331" s="780" t="s">
        <v>10233</v>
      </c>
      <c r="F5331" s="781" t="s">
        <v>0</v>
      </c>
      <c r="G5331" s="782">
        <v>37.950000000000003</v>
      </c>
    </row>
    <row r="5332" spans="1:7" x14ac:dyDescent="0.2">
      <c r="A5332" s="319" t="str">
        <f t="shared" si="83"/>
        <v>1 - 96671</v>
      </c>
      <c r="B5332" s="319">
        <v>1</v>
      </c>
      <c r="C5332" s="759">
        <v>96671</v>
      </c>
      <c r="D5332" s="780" t="s">
        <v>10234</v>
      </c>
      <c r="E5332" s="780" t="s">
        <v>10234</v>
      </c>
      <c r="F5332" s="781" t="s">
        <v>0</v>
      </c>
      <c r="G5332" s="782">
        <v>32.369999999999997</v>
      </c>
    </row>
    <row r="5333" spans="1:7" x14ac:dyDescent="0.2">
      <c r="A5333" s="319" t="str">
        <f t="shared" si="83"/>
        <v>1 - 96679</v>
      </c>
      <c r="B5333" s="319">
        <v>1</v>
      </c>
      <c r="C5333" s="759">
        <v>96679</v>
      </c>
      <c r="D5333" s="780" t="s">
        <v>10235</v>
      </c>
      <c r="E5333" s="780" t="s">
        <v>10235</v>
      </c>
      <c r="F5333" s="781" t="s">
        <v>0</v>
      </c>
      <c r="G5333" s="782">
        <v>56.14</v>
      </c>
    </row>
    <row r="5334" spans="1:7" x14ac:dyDescent="0.2">
      <c r="A5334" s="319" t="str">
        <f t="shared" si="83"/>
        <v>1 - 96672</v>
      </c>
      <c r="B5334" s="319">
        <v>1</v>
      </c>
      <c r="C5334" s="759">
        <v>96672</v>
      </c>
      <c r="D5334" s="780" t="s">
        <v>10236</v>
      </c>
      <c r="E5334" s="780" t="s">
        <v>10236</v>
      </c>
      <c r="F5334" s="781" t="s">
        <v>0</v>
      </c>
      <c r="G5334" s="782">
        <v>49.14</v>
      </c>
    </row>
    <row r="5335" spans="1:7" x14ac:dyDescent="0.2">
      <c r="A5335" s="319" t="str">
        <f t="shared" si="83"/>
        <v>1 - 96680</v>
      </c>
      <c r="B5335" s="319">
        <v>1</v>
      </c>
      <c r="C5335" s="759">
        <v>96680</v>
      </c>
      <c r="D5335" s="780" t="s">
        <v>10237</v>
      </c>
      <c r="E5335" s="780" t="s">
        <v>10237</v>
      </c>
      <c r="F5335" s="781" t="s">
        <v>0</v>
      </c>
      <c r="G5335" s="782">
        <v>92.46</v>
      </c>
    </row>
    <row r="5336" spans="1:7" x14ac:dyDescent="0.2">
      <c r="A5336" s="319" t="str">
        <f t="shared" si="83"/>
        <v>1 - 96673</v>
      </c>
      <c r="B5336" s="319">
        <v>1</v>
      </c>
      <c r="C5336" s="759">
        <v>96673</v>
      </c>
      <c r="D5336" s="780" t="s">
        <v>10238</v>
      </c>
      <c r="E5336" s="780" t="s">
        <v>10238</v>
      </c>
      <c r="F5336" s="781" t="s">
        <v>0</v>
      </c>
      <c r="G5336" s="782">
        <v>61.87</v>
      </c>
    </row>
    <row r="5337" spans="1:7" x14ac:dyDescent="0.2">
      <c r="A5337" s="319" t="str">
        <f t="shared" si="83"/>
        <v>1 - 96681</v>
      </c>
      <c r="B5337" s="319">
        <v>1</v>
      </c>
      <c r="C5337" s="759">
        <v>96681</v>
      </c>
      <c r="D5337" s="780" t="s">
        <v>10239</v>
      </c>
      <c r="E5337" s="780" t="s">
        <v>10239</v>
      </c>
      <c r="F5337" s="781" t="s">
        <v>0</v>
      </c>
      <c r="G5337" s="782">
        <v>124.23</v>
      </c>
    </row>
    <row r="5338" spans="1:7" x14ac:dyDescent="0.2">
      <c r="A5338" s="319" t="str">
        <f t="shared" si="83"/>
        <v>1 - 96674</v>
      </c>
      <c r="B5338" s="319">
        <v>1</v>
      </c>
      <c r="C5338" s="759">
        <v>96674</v>
      </c>
      <c r="D5338" s="780" t="s">
        <v>10240</v>
      </c>
      <c r="E5338" s="780" t="s">
        <v>10240</v>
      </c>
      <c r="F5338" s="781" t="s">
        <v>0</v>
      </c>
      <c r="G5338" s="782">
        <v>99.62</v>
      </c>
    </row>
    <row r="5339" spans="1:7" x14ac:dyDescent="0.2">
      <c r="A5339" s="319" t="str">
        <f t="shared" si="83"/>
        <v>1 - 96682</v>
      </c>
      <c r="B5339" s="319">
        <v>1</v>
      </c>
      <c r="C5339" s="759">
        <v>96682</v>
      </c>
      <c r="D5339" s="780" t="s">
        <v>10241</v>
      </c>
      <c r="E5339" s="780" t="s">
        <v>10241</v>
      </c>
      <c r="F5339" s="781" t="s">
        <v>0</v>
      </c>
      <c r="G5339" s="782">
        <v>204.34</v>
      </c>
    </row>
    <row r="5340" spans="1:7" x14ac:dyDescent="0.2">
      <c r="A5340" s="319" t="str">
        <f t="shared" si="83"/>
        <v>1 - 96643</v>
      </c>
      <c r="B5340" s="319">
        <v>1</v>
      </c>
      <c r="C5340" s="759">
        <v>96643</v>
      </c>
      <c r="D5340" s="780" t="s">
        <v>10242</v>
      </c>
      <c r="E5340" s="780" t="s">
        <v>10242</v>
      </c>
      <c r="F5340" s="781" t="s">
        <v>28</v>
      </c>
      <c r="G5340" s="782">
        <v>42.35</v>
      </c>
    </row>
    <row r="5341" spans="1:7" x14ac:dyDescent="0.2">
      <c r="A5341" s="319" t="str">
        <f t="shared" si="83"/>
        <v>1 - 104201</v>
      </c>
      <c r="B5341" s="319">
        <v>1</v>
      </c>
      <c r="C5341" s="759">
        <v>104201</v>
      </c>
      <c r="D5341" s="780" t="s">
        <v>10243</v>
      </c>
      <c r="E5341" s="780" t="s">
        <v>10243</v>
      </c>
      <c r="F5341" s="781" t="s">
        <v>28</v>
      </c>
      <c r="G5341" s="782">
        <v>18.59</v>
      </c>
    </row>
    <row r="5342" spans="1:7" x14ac:dyDescent="0.2">
      <c r="A5342" s="319" t="str">
        <f t="shared" si="83"/>
        <v>1 - 104192</v>
      </c>
      <c r="B5342" s="319">
        <v>1</v>
      </c>
      <c r="C5342" s="759">
        <v>104192</v>
      </c>
      <c r="D5342" s="780" t="s">
        <v>10244</v>
      </c>
      <c r="E5342" s="780" t="s">
        <v>10244</v>
      </c>
      <c r="F5342" s="781" t="s">
        <v>28</v>
      </c>
      <c r="G5342" s="782">
        <v>27.51</v>
      </c>
    </row>
    <row r="5343" spans="1:7" x14ac:dyDescent="0.2">
      <c r="A5343" s="319" t="str">
        <f t="shared" si="83"/>
        <v>1 - 104202</v>
      </c>
      <c r="B5343" s="319">
        <v>1</v>
      </c>
      <c r="C5343" s="759">
        <v>104202</v>
      </c>
      <c r="D5343" s="780" t="s">
        <v>10245</v>
      </c>
      <c r="E5343" s="780" t="s">
        <v>10245</v>
      </c>
      <c r="F5343" s="781" t="s">
        <v>28</v>
      </c>
      <c r="G5343" s="782">
        <v>10.75</v>
      </c>
    </row>
    <row r="5344" spans="1:7" x14ac:dyDescent="0.2">
      <c r="A5344" s="319" t="str">
        <f t="shared" si="83"/>
        <v>1 - 96717</v>
      </c>
      <c r="B5344" s="319">
        <v>1</v>
      </c>
      <c r="C5344" s="759">
        <v>96717</v>
      </c>
      <c r="D5344" s="780" t="s">
        <v>10246</v>
      </c>
      <c r="E5344" s="780" t="s">
        <v>10246</v>
      </c>
      <c r="F5344" s="781" t="s">
        <v>28</v>
      </c>
      <c r="G5344" s="782">
        <v>284.39</v>
      </c>
    </row>
    <row r="5345" spans="1:7" x14ac:dyDescent="0.2">
      <c r="A5345" s="319" t="str">
        <f t="shared" si="83"/>
        <v>1 - 96710</v>
      </c>
      <c r="B5345" s="319">
        <v>1</v>
      </c>
      <c r="C5345" s="759">
        <v>96710</v>
      </c>
      <c r="D5345" s="780" t="s">
        <v>10247</v>
      </c>
      <c r="E5345" s="780" t="s">
        <v>10247</v>
      </c>
      <c r="F5345" s="781" t="s">
        <v>28</v>
      </c>
      <c r="G5345" s="782">
        <v>14.61</v>
      </c>
    </row>
    <row r="5346" spans="1:7" x14ac:dyDescent="0.2">
      <c r="A5346" s="319" t="str">
        <f t="shared" si="83"/>
        <v>1 - 96665</v>
      </c>
      <c r="B5346" s="319">
        <v>1</v>
      </c>
      <c r="C5346" s="759">
        <v>96665</v>
      </c>
      <c r="D5346" s="780" t="s">
        <v>10248</v>
      </c>
      <c r="E5346" s="780" t="s">
        <v>10248</v>
      </c>
      <c r="F5346" s="781" t="s">
        <v>28</v>
      </c>
      <c r="G5346" s="782">
        <v>11.28</v>
      </c>
    </row>
    <row r="5347" spans="1:7" x14ac:dyDescent="0.2">
      <c r="A5347" s="319" t="str">
        <f t="shared" si="83"/>
        <v>1 - 96642</v>
      </c>
      <c r="B5347" s="319">
        <v>1</v>
      </c>
      <c r="C5347" s="759">
        <v>96642</v>
      </c>
      <c r="D5347" s="780" t="s">
        <v>10249</v>
      </c>
      <c r="E5347" s="780" t="s">
        <v>10249</v>
      </c>
      <c r="F5347" s="781" t="s">
        <v>28</v>
      </c>
      <c r="G5347" s="782">
        <v>20.53</v>
      </c>
    </row>
    <row r="5348" spans="1:7" x14ac:dyDescent="0.2">
      <c r="A5348" s="319" t="str">
        <f t="shared" si="83"/>
        <v>1 - 96711</v>
      </c>
      <c r="B5348" s="319">
        <v>1</v>
      </c>
      <c r="C5348" s="759">
        <v>96711</v>
      </c>
      <c r="D5348" s="780" t="s">
        <v>10250</v>
      </c>
      <c r="E5348" s="780" t="s">
        <v>10250</v>
      </c>
      <c r="F5348" s="781" t="s">
        <v>28</v>
      </c>
      <c r="G5348" s="782">
        <v>21.48</v>
      </c>
    </row>
    <row r="5349" spans="1:7" x14ac:dyDescent="0.2">
      <c r="A5349" s="319" t="str">
        <f t="shared" si="83"/>
        <v>1 - 96666</v>
      </c>
      <c r="B5349" s="319">
        <v>1</v>
      </c>
      <c r="C5349" s="759">
        <v>96666</v>
      </c>
      <c r="D5349" s="780" t="s">
        <v>10251</v>
      </c>
      <c r="E5349" s="780" t="s">
        <v>10251</v>
      </c>
      <c r="F5349" s="781" t="s">
        <v>28</v>
      </c>
      <c r="G5349" s="782">
        <v>15.99</v>
      </c>
    </row>
    <row r="5350" spans="1:7" x14ac:dyDescent="0.2">
      <c r="A5350" s="319" t="str">
        <f t="shared" si="83"/>
        <v>1 - 96712</v>
      </c>
      <c r="B5350" s="319">
        <v>1</v>
      </c>
      <c r="C5350" s="759">
        <v>96712</v>
      </c>
      <c r="D5350" s="780" t="s">
        <v>10252</v>
      </c>
      <c r="E5350" s="780" t="s">
        <v>10252</v>
      </c>
      <c r="F5350" s="781" t="s">
        <v>28</v>
      </c>
      <c r="G5350" s="782">
        <v>30.28</v>
      </c>
    </row>
    <row r="5351" spans="1:7" x14ac:dyDescent="0.2">
      <c r="A5351" s="319" t="str">
        <f t="shared" si="83"/>
        <v>1 - 96667</v>
      </c>
      <c r="B5351" s="319">
        <v>1</v>
      </c>
      <c r="C5351" s="759">
        <v>96667</v>
      </c>
      <c r="D5351" s="780" t="s">
        <v>10253</v>
      </c>
      <c r="E5351" s="780" t="s">
        <v>10253</v>
      </c>
      <c r="F5351" s="781" t="s">
        <v>28</v>
      </c>
      <c r="G5351" s="782">
        <v>22.35</v>
      </c>
    </row>
    <row r="5352" spans="1:7" x14ac:dyDescent="0.2">
      <c r="A5352" s="319" t="str">
        <f t="shared" si="83"/>
        <v>1 - 96713</v>
      </c>
      <c r="B5352" s="319">
        <v>1</v>
      </c>
      <c r="C5352" s="759">
        <v>96713</v>
      </c>
      <c r="D5352" s="780" t="s">
        <v>10254</v>
      </c>
      <c r="E5352" s="780" t="s">
        <v>10254</v>
      </c>
      <c r="F5352" s="781" t="s">
        <v>28</v>
      </c>
      <c r="G5352" s="782">
        <v>46</v>
      </c>
    </row>
    <row r="5353" spans="1:7" x14ac:dyDescent="0.2">
      <c r="A5353" s="319" t="str">
        <f t="shared" si="83"/>
        <v>1 - 96714</v>
      </c>
      <c r="B5353" s="319">
        <v>1</v>
      </c>
      <c r="C5353" s="759">
        <v>96714</v>
      </c>
      <c r="D5353" s="780" t="s">
        <v>10255</v>
      </c>
      <c r="E5353" s="780" t="s">
        <v>10255</v>
      </c>
      <c r="F5353" s="781" t="s">
        <v>28</v>
      </c>
      <c r="G5353" s="782">
        <v>65.13</v>
      </c>
    </row>
    <row r="5354" spans="1:7" x14ac:dyDescent="0.2">
      <c r="A5354" s="319" t="str">
        <f t="shared" si="83"/>
        <v>1 - 96715</v>
      </c>
      <c r="B5354" s="319">
        <v>1</v>
      </c>
      <c r="C5354" s="759">
        <v>96715</v>
      </c>
      <c r="D5354" s="780" t="s">
        <v>10256</v>
      </c>
      <c r="E5354" s="780" t="s">
        <v>10256</v>
      </c>
      <c r="F5354" s="781" t="s">
        <v>28</v>
      </c>
      <c r="G5354" s="782">
        <v>114.74</v>
      </c>
    </row>
    <row r="5355" spans="1:7" x14ac:dyDescent="0.2">
      <c r="A5355" s="319" t="str">
        <f t="shared" si="83"/>
        <v>1 - 96716</v>
      </c>
      <c r="B5355" s="319">
        <v>1</v>
      </c>
      <c r="C5355" s="759">
        <v>96716</v>
      </c>
      <c r="D5355" s="780" t="s">
        <v>10257</v>
      </c>
      <c r="E5355" s="780" t="s">
        <v>10257</v>
      </c>
      <c r="F5355" s="781" t="s">
        <v>28</v>
      </c>
      <c r="G5355" s="782">
        <v>149.16</v>
      </c>
    </row>
    <row r="5356" spans="1:7" x14ac:dyDescent="0.2">
      <c r="A5356" s="319" t="str">
        <f t="shared" si="83"/>
        <v>1 - 104328</v>
      </c>
      <c r="B5356" s="319">
        <v>1</v>
      </c>
      <c r="C5356" s="759">
        <v>104328</v>
      </c>
      <c r="D5356" s="780" t="s">
        <v>10258</v>
      </c>
      <c r="E5356" s="780" t="s">
        <v>10258</v>
      </c>
      <c r="F5356" s="781" t="s">
        <v>28</v>
      </c>
      <c r="G5356" s="782">
        <v>68.569999999999993</v>
      </c>
    </row>
    <row r="5357" spans="1:7" x14ac:dyDescent="0.2">
      <c r="A5357" s="319" t="str">
        <f t="shared" si="83"/>
        <v>1 - 104329</v>
      </c>
      <c r="B5357" s="319">
        <v>1</v>
      </c>
      <c r="C5357" s="759">
        <v>104329</v>
      </c>
      <c r="D5357" s="780" t="s">
        <v>10259</v>
      </c>
      <c r="E5357" s="780" t="s">
        <v>10259</v>
      </c>
      <c r="F5357" s="781" t="s">
        <v>28</v>
      </c>
      <c r="G5357" s="782">
        <v>77.25</v>
      </c>
    </row>
    <row r="5358" spans="1:7" x14ac:dyDescent="0.2">
      <c r="A5358" s="319" t="str">
        <f t="shared" si="83"/>
        <v>1 - 89707</v>
      </c>
      <c r="B5358" s="319">
        <v>1</v>
      </c>
      <c r="C5358" s="759">
        <v>89707</v>
      </c>
      <c r="D5358" s="780" t="s">
        <v>10260</v>
      </c>
      <c r="E5358" s="780" t="s">
        <v>10260</v>
      </c>
      <c r="F5358" s="781" t="s">
        <v>28</v>
      </c>
      <c r="G5358" s="782">
        <v>47.67</v>
      </c>
    </row>
    <row r="5359" spans="1:7" x14ac:dyDescent="0.2">
      <c r="A5359" s="319" t="str">
        <f t="shared" si="83"/>
        <v>1 - 89708</v>
      </c>
      <c r="B5359" s="319">
        <v>1</v>
      </c>
      <c r="C5359" s="759">
        <v>89708</v>
      </c>
      <c r="D5359" s="780" t="s">
        <v>10261</v>
      </c>
      <c r="E5359" s="780" t="s">
        <v>10261</v>
      </c>
      <c r="F5359" s="781" t="s">
        <v>28</v>
      </c>
      <c r="G5359" s="782">
        <v>100.44</v>
      </c>
    </row>
    <row r="5360" spans="1:7" x14ac:dyDescent="0.2">
      <c r="A5360" s="319" t="str">
        <f t="shared" si="83"/>
        <v>1 - 104330</v>
      </c>
      <c r="B5360" s="319">
        <v>1</v>
      </c>
      <c r="C5360" s="759">
        <v>104330</v>
      </c>
      <c r="D5360" s="780" t="s">
        <v>10262</v>
      </c>
      <c r="E5360" s="780" t="s">
        <v>10262</v>
      </c>
      <c r="F5360" s="781" t="s">
        <v>28</v>
      </c>
      <c r="G5360" s="782">
        <v>0</v>
      </c>
    </row>
    <row r="5361" spans="1:7" x14ac:dyDescent="0.2">
      <c r="A5361" s="319" t="str">
        <f t="shared" si="83"/>
        <v>1 - 104326</v>
      </c>
      <c r="B5361" s="319">
        <v>1</v>
      </c>
      <c r="C5361" s="759">
        <v>104326</v>
      </c>
      <c r="D5361" s="780" t="s">
        <v>10263</v>
      </c>
      <c r="E5361" s="780" t="s">
        <v>10263</v>
      </c>
      <c r="F5361" s="781" t="s">
        <v>28</v>
      </c>
      <c r="G5361" s="782">
        <v>19.66</v>
      </c>
    </row>
    <row r="5362" spans="1:7" x14ac:dyDescent="0.2">
      <c r="A5362" s="319" t="str">
        <f t="shared" si="83"/>
        <v>1 - 89710</v>
      </c>
      <c r="B5362" s="319">
        <v>1</v>
      </c>
      <c r="C5362" s="759">
        <v>89710</v>
      </c>
      <c r="D5362" s="780" t="s">
        <v>10264</v>
      </c>
      <c r="E5362" s="780" t="s">
        <v>10264</v>
      </c>
      <c r="F5362" s="781" t="s">
        <v>28</v>
      </c>
      <c r="G5362" s="782">
        <v>18.149999999999999</v>
      </c>
    </row>
    <row r="5363" spans="1:7" x14ac:dyDescent="0.2">
      <c r="A5363" s="319" t="str">
        <f t="shared" si="83"/>
        <v>1 - 104327</v>
      </c>
      <c r="B5363" s="319">
        <v>1</v>
      </c>
      <c r="C5363" s="759">
        <v>104327</v>
      </c>
      <c r="D5363" s="780" t="s">
        <v>10265</v>
      </c>
      <c r="E5363" s="780" t="s">
        <v>10265</v>
      </c>
      <c r="F5363" s="781" t="s">
        <v>28</v>
      </c>
      <c r="G5363" s="782">
        <v>18.77</v>
      </c>
    </row>
    <row r="5364" spans="1:7" x14ac:dyDescent="0.2">
      <c r="A5364" s="319" t="str">
        <f t="shared" si="83"/>
        <v>1 - 89709</v>
      </c>
      <c r="B5364" s="319">
        <v>1</v>
      </c>
      <c r="C5364" s="759">
        <v>89709</v>
      </c>
      <c r="D5364" s="780" t="s">
        <v>10266</v>
      </c>
      <c r="E5364" s="780" t="s">
        <v>10266</v>
      </c>
      <c r="F5364" s="781" t="s">
        <v>28</v>
      </c>
      <c r="G5364" s="782">
        <v>20.58</v>
      </c>
    </row>
    <row r="5365" spans="1:7" x14ac:dyDescent="0.2">
      <c r="A5365" s="319" t="str">
        <f t="shared" si="83"/>
        <v>1 - 104341</v>
      </c>
      <c r="B5365" s="319">
        <v>1</v>
      </c>
      <c r="C5365" s="759">
        <v>104341</v>
      </c>
      <c r="D5365" s="780" t="s">
        <v>10267</v>
      </c>
      <c r="E5365" s="780" t="s">
        <v>10267</v>
      </c>
      <c r="F5365" s="781" t="s">
        <v>28</v>
      </c>
      <c r="G5365" s="782">
        <v>10.56</v>
      </c>
    </row>
    <row r="5366" spans="1:7" x14ac:dyDescent="0.2">
      <c r="A5366" s="319" t="str">
        <f t="shared" si="83"/>
        <v>1 - 104357</v>
      </c>
      <c r="B5366" s="319">
        <v>1</v>
      </c>
      <c r="C5366" s="759">
        <v>104357</v>
      </c>
      <c r="D5366" s="780" t="s">
        <v>10268</v>
      </c>
      <c r="E5366" s="780" t="s">
        <v>10268</v>
      </c>
      <c r="F5366" s="781" t="s">
        <v>28</v>
      </c>
      <c r="G5366" s="782">
        <v>18.350000000000001</v>
      </c>
    </row>
    <row r="5367" spans="1:7" x14ac:dyDescent="0.2">
      <c r="A5367" s="319" t="str">
        <f t="shared" si="83"/>
        <v>1 - 89811</v>
      </c>
      <c r="B5367" s="319">
        <v>1</v>
      </c>
      <c r="C5367" s="759">
        <v>89811</v>
      </c>
      <c r="D5367" s="780" t="s">
        <v>10269</v>
      </c>
      <c r="E5367" s="780" t="s">
        <v>10269</v>
      </c>
      <c r="F5367" s="781" t="s">
        <v>28</v>
      </c>
      <c r="G5367" s="782">
        <v>42.21</v>
      </c>
    </row>
    <row r="5368" spans="1:7" x14ac:dyDescent="0.2">
      <c r="A5368" s="319" t="str">
        <f t="shared" si="83"/>
        <v>1 - 89748</v>
      </c>
      <c r="B5368" s="319">
        <v>1</v>
      </c>
      <c r="C5368" s="759">
        <v>89748</v>
      </c>
      <c r="D5368" s="780" t="s">
        <v>10270</v>
      </c>
      <c r="E5368" s="780" t="s">
        <v>10270</v>
      </c>
      <c r="F5368" s="781" t="s">
        <v>28</v>
      </c>
      <c r="G5368" s="782">
        <v>40.96</v>
      </c>
    </row>
    <row r="5369" spans="1:7" x14ac:dyDescent="0.2">
      <c r="A5369" s="319" t="str">
        <f t="shared" si="83"/>
        <v>1 - 89852</v>
      </c>
      <c r="B5369" s="319">
        <v>1</v>
      </c>
      <c r="C5369" s="759">
        <v>89852</v>
      </c>
      <c r="D5369" s="780" t="s">
        <v>10271</v>
      </c>
      <c r="E5369" s="780" t="s">
        <v>10271</v>
      </c>
      <c r="F5369" s="781" t="s">
        <v>28</v>
      </c>
      <c r="G5369" s="782">
        <v>45.24</v>
      </c>
    </row>
    <row r="5370" spans="1:7" x14ac:dyDescent="0.2">
      <c r="A5370" s="319" t="str">
        <f t="shared" si="83"/>
        <v>1 - 89728</v>
      </c>
      <c r="B5370" s="319">
        <v>1</v>
      </c>
      <c r="C5370" s="759">
        <v>89728</v>
      </c>
      <c r="D5370" s="780" t="s">
        <v>10272</v>
      </c>
      <c r="E5370" s="780" t="s">
        <v>10272</v>
      </c>
      <c r="F5370" s="781" t="s">
        <v>28</v>
      </c>
      <c r="G5370" s="782">
        <v>12.94</v>
      </c>
    </row>
    <row r="5371" spans="1:7" x14ac:dyDescent="0.2">
      <c r="A5371" s="319" t="str">
        <f t="shared" si="83"/>
        <v>1 - 89803</v>
      </c>
      <c r="B5371" s="319">
        <v>1</v>
      </c>
      <c r="C5371" s="759">
        <v>89803</v>
      </c>
      <c r="D5371" s="780" t="s">
        <v>10273</v>
      </c>
      <c r="E5371" s="780" t="s">
        <v>10273</v>
      </c>
      <c r="F5371" s="781" t="s">
        <v>28</v>
      </c>
      <c r="G5371" s="782">
        <v>17.38</v>
      </c>
    </row>
    <row r="5372" spans="1:7" x14ac:dyDescent="0.2">
      <c r="A5372" s="319" t="str">
        <f t="shared" si="83"/>
        <v>1 - 89733</v>
      </c>
      <c r="B5372" s="319">
        <v>1</v>
      </c>
      <c r="C5372" s="759">
        <v>89733</v>
      </c>
      <c r="D5372" s="780" t="s">
        <v>10274</v>
      </c>
      <c r="E5372" s="780" t="s">
        <v>10274</v>
      </c>
      <c r="F5372" s="781" t="s">
        <v>28</v>
      </c>
      <c r="G5372" s="782">
        <v>22.6</v>
      </c>
    </row>
    <row r="5373" spans="1:7" x14ac:dyDescent="0.2">
      <c r="A5373" s="319" t="str">
        <f t="shared" si="83"/>
        <v>1 - 89807</v>
      </c>
      <c r="B5373" s="319">
        <v>1</v>
      </c>
      <c r="C5373" s="759">
        <v>89807</v>
      </c>
      <c r="D5373" s="780" t="s">
        <v>10275</v>
      </c>
      <c r="E5373" s="780" t="s">
        <v>10275</v>
      </c>
      <c r="F5373" s="781" t="s">
        <v>28</v>
      </c>
      <c r="G5373" s="782">
        <v>36.200000000000003</v>
      </c>
    </row>
    <row r="5374" spans="1:7" x14ac:dyDescent="0.2">
      <c r="A5374" s="319" t="str">
        <f t="shared" si="83"/>
        <v>1 - 89742</v>
      </c>
      <c r="B5374" s="319">
        <v>1</v>
      </c>
      <c r="C5374" s="759">
        <v>89742</v>
      </c>
      <c r="D5374" s="780" t="s">
        <v>10276</v>
      </c>
      <c r="E5374" s="780" t="s">
        <v>10276</v>
      </c>
      <c r="F5374" s="781" t="s">
        <v>28</v>
      </c>
      <c r="G5374" s="782">
        <v>38.19</v>
      </c>
    </row>
    <row r="5375" spans="1:7" x14ac:dyDescent="0.2">
      <c r="A5375" s="319" t="str">
        <f t="shared" si="83"/>
        <v>1 - 89812</v>
      </c>
      <c r="B5375" s="319">
        <v>1</v>
      </c>
      <c r="C5375" s="759">
        <v>89812</v>
      </c>
      <c r="D5375" s="780" t="s">
        <v>10277</v>
      </c>
      <c r="E5375" s="780" t="s">
        <v>10277</v>
      </c>
      <c r="F5375" s="781" t="s">
        <v>28</v>
      </c>
      <c r="G5375" s="782">
        <v>75.849999999999994</v>
      </c>
    </row>
    <row r="5376" spans="1:7" x14ac:dyDescent="0.2">
      <c r="A5376" s="319" t="str">
        <f t="shared" si="83"/>
        <v>1 - 89750</v>
      </c>
      <c r="B5376" s="319">
        <v>1</v>
      </c>
      <c r="C5376" s="759">
        <v>89750</v>
      </c>
      <c r="D5376" s="780" t="s">
        <v>10278</v>
      </c>
      <c r="E5376" s="780" t="s">
        <v>10278</v>
      </c>
      <c r="F5376" s="781" t="s">
        <v>28</v>
      </c>
      <c r="G5376" s="782">
        <v>74.599999999999994</v>
      </c>
    </row>
    <row r="5377" spans="1:7" x14ac:dyDescent="0.2">
      <c r="A5377" s="319" t="str">
        <f t="shared" si="83"/>
        <v>1 - 89853</v>
      </c>
      <c r="B5377" s="319">
        <v>1</v>
      </c>
      <c r="C5377" s="759">
        <v>89853</v>
      </c>
      <c r="D5377" s="780" t="s">
        <v>10279</v>
      </c>
      <c r="E5377" s="780" t="s">
        <v>10279</v>
      </c>
      <c r="F5377" s="781" t="s">
        <v>28</v>
      </c>
      <c r="G5377" s="782">
        <v>78.88</v>
      </c>
    </row>
    <row r="5378" spans="1:7" x14ac:dyDescent="0.2">
      <c r="A5378" s="319" t="str">
        <f t="shared" si="83"/>
        <v>1 - 89730</v>
      </c>
      <c r="B5378" s="319">
        <v>1</v>
      </c>
      <c r="C5378" s="759">
        <v>89730</v>
      </c>
      <c r="D5378" s="780" t="s">
        <v>10280</v>
      </c>
      <c r="E5378" s="780" t="s">
        <v>10280</v>
      </c>
      <c r="F5378" s="781" t="s">
        <v>28</v>
      </c>
      <c r="G5378" s="782">
        <v>14.77</v>
      </c>
    </row>
    <row r="5379" spans="1:7" x14ac:dyDescent="0.2">
      <c r="A5379" s="319" t="str">
        <f t="shared" si="83"/>
        <v>1 - 89804</v>
      </c>
      <c r="B5379" s="319">
        <v>1</v>
      </c>
      <c r="C5379" s="759">
        <v>89804</v>
      </c>
      <c r="D5379" s="780" t="s">
        <v>10281</v>
      </c>
      <c r="E5379" s="780" t="s">
        <v>10281</v>
      </c>
      <c r="F5379" s="781" t="s">
        <v>28</v>
      </c>
      <c r="G5379" s="782">
        <v>19.48</v>
      </c>
    </row>
    <row r="5380" spans="1:7" x14ac:dyDescent="0.2">
      <c r="A5380" s="319" t="str">
        <f t="shared" ref="A5380:A5443" si="84">B5380&amp;" - "&amp;C5380</f>
        <v>1 - 89735</v>
      </c>
      <c r="B5380" s="319">
        <v>1</v>
      </c>
      <c r="C5380" s="759">
        <v>89735</v>
      </c>
      <c r="D5380" s="780" t="s">
        <v>10282</v>
      </c>
      <c r="E5380" s="780" t="s">
        <v>10282</v>
      </c>
      <c r="F5380" s="781" t="s">
        <v>28</v>
      </c>
      <c r="G5380" s="782">
        <v>24.7</v>
      </c>
    </row>
    <row r="5381" spans="1:7" x14ac:dyDescent="0.2">
      <c r="A5381" s="319" t="str">
        <f t="shared" si="84"/>
        <v>1 - 89808</v>
      </c>
      <c r="B5381" s="319">
        <v>1</v>
      </c>
      <c r="C5381" s="759">
        <v>89808</v>
      </c>
      <c r="D5381" s="780" t="s">
        <v>10283</v>
      </c>
      <c r="E5381" s="780" t="s">
        <v>10283</v>
      </c>
      <c r="F5381" s="781" t="s">
        <v>28</v>
      </c>
      <c r="G5381" s="782">
        <v>55.97</v>
      </c>
    </row>
    <row r="5382" spans="1:7" x14ac:dyDescent="0.2">
      <c r="A5382" s="319" t="str">
        <f t="shared" si="84"/>
        <v>1 - 89743</v>
      </c>
      <c r="B5382" s="319">
        <v>1</v>
      </c>
      <c r="C5382" s="759">
        <v>89743</v>
      </c>
      <c r="D5382" s="780" t="s">
        <v>10284</v>
      </c>
      <c r="E5382" s="780" t="s">
        <v>10284</v>
      </c>
      <c r="F5382" s="781" t="s">
        <v>28</v>
      </c>
      <c r="G5382" s="782">
        <v>57.96</v>
      </c>
    </row>
    <row r="5383" spans="1:7" x14ac:dyDescent="0.2">
      <c r="A5383" s="319" t="str">
        <f t="shared" si="84"/>
        <v>1 - 89810</v>
      </c>
      <c r="B5383" s="319">
        <v>1</v>
      </c>
      <c r="C5383" s="759">
        <v>89810</v>
      </c>
      <c r="D5383" s="780" t="s">
        <v>10285</v>
      </c>
      <c r="E5383" s="780" t="s">
        <v>10285</v>
      </c>
      <c r="F5383" s="781" t="s">
        <v>28</v>
      </c>
      <c r="G5383" s="782">
        <v>28.57</v>
      </c>
    </row>
    <row r="5384" spans="1:7" x14ac:dyDescent="0.2">
      <c r="A5384" s="319" t="str">
        <f t="shared" si="84"/>
        <v>1 - 89746</v>
      </c>
      <c r="B5384" s="319">
        <v>1</v>
      </c>
      <c r="C5384" s="759">
        <v>89746</v>
      </c>
      <c r="D5384" s="780" t="s">
        <v>10286</v>
      </c>
      <c r="E5384" s="780" t="s">
        <v>10286</v>
      </c>
      <c r="F5384" s="781" t="s">
        <v>28</v>
      </c>
      <c r="G5384" s="782">
        <v>27.32</v>
      </c>
    </row>
    <row r="5385" spans="1:7" x14ac:dyDescent="0.2">
      <c r="A5385" s="319" t="str">
        <f t="shared" si="84"/>
        <v>1 - 89851</v>
      </c>
      <c r="B5385" s="319">
        <v>1</v>
      </c>
      <c r="C5385" s="759">
        <v>89851</v>
      </c>
      <c r="D5385" s="780" t="s">
        <v>10287</v>
      </c>
      <c r="E5385" s="780" t="s">
        <v>10287</v>
      </c>
      <c r="F5385" s="781" t="s">
        <v>28</v>
      </c>
      <c r="G5385" s="782">
        <v>31.6</v>
      </c>
    </row>
    <row r="5386" spans="1:7" x14ac:dyDescent="0.2">
      <c r="A5386" s="319" t="str">
        <f t="shared" si="84"/>
        <v>1 - 89855</v>
      </c>
      <c r="B5386" s="319">
        <v>1</v>
      </c>
      <c r="C5386" s="759">
        <v>89855</v>
      </c>
      <c r="D5386" s="780" t="s">
        <v>10288</v>
      </c>
      <c r="E5386" s="780" t="s">
        <v>10288</v>
      </c>
      <c r="F5386" s="781" t="s">
        <v>28</v>
      </c>
      <c r="G5386" s="782">
        <v>106.09</v>
      </c>
    </row>
    <row r="5387" spans="1:7" x14ac:dyDescent="0.2">
      <c r="A5387" s="319" t="str">
        <f t="shared" si="84"/>
        <v>1 - 89726</v>
      </c>
      <c r="B5387" s="319">
        <v>1</v>
      </c>
      <c r="C5387" s="759">
        <v>89726</v>
      </c>
      <c r="D5387" s="780" t="s">
        <v>10289</v>
      </c>
      <c r="E5387" s="780" t="s">
        <v>10289</v>
      </c>
      <c r="F5387" s="781" t="s">
        <v>28</v>
      </c>
      <c r="G5387" s="782">
        <v>10.36</v>
      </c>
    </row>
    <row r="5388" spans="1:7" x14ac:dyDescent="0.2">
      <c r="A5388" s="319" t="str">
        <f t="shared" si="84"/>
        <v>1 - 89802</v>
      </c>
      <c r="B5388" s="319">
        <v>1</v>
      </c>
      <c r="C5388" s="759">
        <v>89802</v>
      </c>
      <c r="D5388" s="780" t="s">
        <v>10290</v>
      </c>
      <c r="E5388" s="780" t="s">
        <v>10290</v>
      </c>
      <c r="F5388" s="781" t="s">
        <v>28</v>
      </c>
      <c r="G5388" s="782">
        <v>9.9600000000000009</v>
      </c>
    </row>
    <row r="5389" spans="1:7" x14ac:dyDescent="0.2">
      <c r="A5389" s="319" t="str">
        <f t="shared" si="84"/>
        <v>1 - 89732</v>
      </c>
      <c r="B5389" s="319">
        <v>1</v>
      </c>
      <c r="C5389" s="759">
        <v>89732</v>
      </c>
      <c r="D5389" s="780" t="s">
        <v>10291</v>
      </c>
      <c r="E5389" s="780" t="s">
        <v>10291</v>
      </c>
      <c r="F5389" s="781" t="s">
        <v>28</v>
      </c>
      <c r="G5389" s="782">
        <v>15.18</v>
      </c>
    </row>
    <row r="5390" spans="1:7" x14ac:dyDescent="0.2">
      <c r="A5390" s="319" t="str">
        <f t="shared" si="84"/>
        <v>1 - 89806</v>
      </c>
      <c r="B5390" s="319">
        <v>1</v>
      </c>
      <c r="C5390" s="759">
        <v>89806</v>
      </c>
      <c r="D5390" s="780" t="s">
        <v>10292</v>
      </c>
      <c r="E5390" s="780" t="s">
        <v>10292</v>
      </c>
      <c r="F5390" s="781" t="s">
        <v>28</v>
      </c>
      <c r="G5390" s="782">
        <v>20.75</v>
      </c>
    </row>
    <row r="5391" spans="1:7" x14ac:dyDescent="0.2">
      <c r="A5391" s="319" t="str">
        <f t="shared" si="84"/>
        <v>1 - 89739</v>
      </c>
      <c r="B5391" s="319">
        <v>1</v>
      </c>
      <c r="C5391" s="759">
        <v>89739</v>
      </c>
      <c r="D5391" s="780" t="s">
        <v>10293</v>
      </c>
      <c r="E5391" s="780" t="s">
        <v>10293</v>
      </c>
      <c r="F5391" s="781" t="s">
        <v>28</v>
      </c>
      <c r="G5391" s="782">
        <v>22.74</v>
      </c>
    </row>
    <row r="5392" spans="1:7" x14ac:dyDescent="0.2">
      <c r="A5392" s="319" t="str">
        <f t="shared" si="84"/>
        <v>1 - 89809</v>
      </c>
      <c r="B5392" s="319">
        <v>1</v>
      </c>
      <c r="C5392" s="759">
        <v>89809</v>
      </c>
      <c r="D5392" s="780" t="s">
        <v>10294</v>
      </c>
      <c r="E5392" s="780" t="s">
        <v>10294</v>
      </c>
      <c r="F5392" s="781" t="s">
        <v>28</v>
      </c>
      <c r="G5392" s="782">
        <v>27.76</v>
      </c>
    </row>
    <row r="5393" spans="1:7" x14ac:dyDescent="0.2">
      <c r="A5393" s="319" t="str">
        <f t="shared" si="84"/>
        <v>1 - 89744</v>
      </c>
      <c r="B5393" s="319">
        <v>1</v>
      </c>
      <c r="C5393" s="759">
        <v>89744</v>
      </c>
      <c r="D5393" s="780" t="s">
        <v>10295</v>
      </c>
      <c r="E5393" s="780" t="s">
        <v>10295</v>
      </c>
      <c r="F5393" s="781" t="s">
        <v>28</v>
      </c>
      <c r="G5393" s="782">
        <v>26.51</v>
      </c>
    </row>
    <row r="5394" spans="1:7" x14ac:dyDescent="0.2">
      <c r="A5394" s="319" t="str">
        <f t="shared" si="84"/>
        <v>1 - 89850</v>
      </c>
      <c r="B5394" s="319">
        <v>1</v>
      </c>
      <c r="C5394" s="759">
        <v>89850</v>
      </c>
      <c r="D5394" s="780" t="s">
        <v>10296</v>
      </c>
      <c r="E5394" s="780" t="s">
        <v>10296</v>
      </c>
      <c r="F5394" s="781" t="s">
        <v>28</v>
      </c>
      <c r="G5394" s="782">
        <v>30.79</v>
      </c>
    </row>
    <row r="5395" spans="1:7" x14ac:dyDescent="0.2">
      <c r="A5395" s="319" t="str">
        <f t="shared" si="84"/>
        <v>1 - 89854</v>
      </c>
      <c r="B5395" s="319">
        <v>1</v>
      </c>
      <c r="C5395" s="759">
        <v>89854</v>
      </c>
      <c r="D5395" s="780" t="s">
        <v>10297</v>
      </c>
      <c r="E5395" s="780" t="s">
        <v>10297</v>
      </c>
      <c r="F5395" s="781" t="s">
        <v>28</v>
      </c>
      <c r="G5395" s="782">
        <v>101.09</v>
      </c>
    </row>
    <row r="5396" spans="1:7" x14ac:dyDescent="0.2">
      <c r="A5396" s="319" t="str">
        <f t="shared" si="84"/>
        <v>1 - 89724</v>
      </c>
      <c r="B5396" s="319">
        <v>1</v>
      </c>
      <c r="C5396" s="759">
        <v>89724</v>
      </c>
      <c r="D5396" s="780" t="s">
        <v>10298</v>
      </c>
      <c r="E5396" s="780" t="s">
        <v>10298</v>
      </c>
      <c r="F5396" s="781" t="s">
        <v>28</v>
      </c>
      <c r="G5396" s="782">
        <v>10.14</v>
      </c>
    </row>
    <row r="5397" spans="1:7" x14ac:dyDescent="0.2">
      <c r="A5397" s="319" t="str">
        <f t="shared" si="84"/>
        <v>1 - 89801</v>
      </c>
      <c r="B5397" s="319">
        <v>1</v>
      </c>
      <c r="C5397" s="759">
        <v>89801</v>
      </c>
      <c r="D5397" s="780" t="s">
        <v>10299</v>
      </c>
      <c r="E5397" s="780" t="s">
        <v>10299</v>
      </c>
      <c r="F5397" s="781" t="s">
        <v>28</v>
      </c>
      <c r="G5397" s="782">
        <v>9.26</v>
      </c>
    </row>
    <row r="5398" spans="1:7" x14ac:dyDescent="0.2">
      <c r="A5398" s="319" t="str">
        <f t="shared" si="84"/>
        <v>1 - 89731</v>
      </c>
      <c r="B5398" s="319">
        <v>1</v>
      </c>
      <c r="C5398" s="759">
        <v>89731</v>
      </c>
      <c r="D5398" s="780" t="s">
        <v>10300</v>
      </c>
      <c r="E5398" s="780" t="s">
        <v>10300</v>
      </c>
      <c r="F5398" s="781" t="s">
        <v>28</v>
      </c>
      <c r="G5398" s="782">
        <v>14.48</v>
      </c>
    </row>
    <row r="5399" spans="1:7" x14ac:dyDescent="0.2">
      <c r="A5399" s="319" t="str">
        <f t="shared" si="84"/>
        <v>1 - 89805</v>
      </c>
      <c r="B5399" s="319">
        <v>1</v>
      </c>
      <c r="C5399" s="759">
        <v>89805</v>
      </c>
      <c r="D5399" s="780" t="s">
        <v>10301</v>
      </c>
      <c r="E5399" s="780" t="s">
        <v>10301</v>
      </c>
      <c r="F5399" s="781" t="s">
        <v>28</v>
      </c>
      <c r="G5399" s="782">
        <v>19.809999999999999</v>
      </c>
    </row>
    <row r="5400" spans="1:7" x14ac:dyDescent="0.2">
      <c r="A5400" s="319" t="str">
        <f t="shared" si="84"/>
        <v>1 - 89737</v>
      </c>
      <c r="B5400" s="319">
        <v>1</v>
      </c>
      <c r="C5400" s="759">
        <v>89737</v>
      </c>
      <c r="D5400" s="780" t="s">
        <v>10302</v>
      </c>
      <c r="E5400" s="780" t="s">
        <v>10302</v>
      </c>
      <c r="F5400" s="781" t="s">
        <v>28</v>
      </c>
      <c r="G5400" s="782">
        <v>21.8</v>
      </c>
    </row>
    <row r="5401" spans="1:7" x14ac:dyDescent="0.2">
      <c r="A5401" s="319" t="str">
        <f t="shared" si="84"/>
        <v>1 - 104355</v>
      </c>
      <c r="B5401" s="319">
        <v>1</v>
      </c>
      <c r="C5401" s="759">
        <v>104355</v>
      </c>
      <c r="D5401" s="780" t="s">
        <v>10303</v>
      </c>
      <c r="E5401" s="780" t="s">
        <v>10303</v>
      </c>
      <c r="F5401" s="781" t="s">
        <v>28</v>
      </c>
      <c r="G5401" s="782">
        <v>46.11</v>
      </c>
    </row>
    <row r="5402" spans="1:7" x14ac:dyDescent="0.2">
      <c r="A5402" s="319" t="str">
        <f t="shared" si="84"/>
        <v>1 - 104347</v>
      </c>
      <c r="B5402" s="319">
        <v>1</v>
      </c>
      <c r="C5402" s="759">
        <v>104347</v>
      </c>
      <c r="D5402" s="780" t="s">
        <v>10304</v>
      </c>
      <c r="E5402" s="780" t="s">
        <v>10304</v>
      </c>
      <c r="F5402" s="781" t="s">
        <v>28</v>
      </c>
      <c r="G5402" s="782">
        <v>45.89</v>
      </c>
    </row>
    <row r="5403" spans="1:7" x14ac:dyDescent="0.2">
      <c r="A5403" s="319" t="str">
        <f t="shared" si="84"/>
        <v>1 - 104353</v>
      </c>
      <c r="B5403" s="319">
        <v>1</v>
      </c>
      <c r="C5403" s="759">
        <v>104353</v>
      </c>
      <c r="D5403" s="780" t="s">
        <v>10305</v>
      </c>
      <c r="E5403" s="780" t="s">
        <v>10305</v>
      </c>
      <c r="F5403" s="781" t="s">
        <v>28</v>
      </c>
      <c r="G5403" s="782">
        <v>39.97</v>
      </c>
    </row>
    <row r="5404" spans="1:7" x14ac:dyDescent="0.2">
      <c r="A5404" s="319" t="str">
        <f t="shared" si="84"/>
        <v>1 - 104345</v>
      </c>
      <c r="B5404" s="319">
        <v>1</v>
      </c>
      <c r="C5404" s="759">
        <v>104345</v>
      </c>
      <c r="D5404" s="780" t="s">
        <v>10306</v>
      </c>
      <c r="E5404" s="780" t="s">
        <v>10306</v>
      </c>
      <c r="F5404" s="781" t="s">
        <v>28</v>
      </c>
      <c r="G5404" s="782">
        <v>41.19</v>
      </c>
    </row>
    <row r="5405" spans="1:7" x14ac:dyDescent="0.2">
      <c r="A5405" s="319" t="str">
        <f t="shared" si="84"/>
        <v>1 - 104350</v>
      </c>
      <c r="B5405" s="319">
        <v>1</v>
      </c>
      <c r="C5405" s="759">
        <v>104350</v>
      </c>
      <c r="D5405" s="780" t="s">
        <v>10307</v>
      </c>
      <c r="E5405" s="780" t="s">
        <v>10307</v>
      </c>
      <c r="F5405" s="781" t="s">
        <v>28</v>
      </c>
      <c r="G5405" s="782">
        <v>28.61</v>
      </c>
    </row>
    <row r="5406" spans="1:7" x14ac:dyDescent="0.2">
      <c r="A5406" s="319" t="str">
        <f t="shared" si="84"/>
        <v>1 - 104343</v>
      </c>
      <c r="B5406" s="319">
        <v>1</v>
      </c>
      <c r="C5406" s="759">
        <v>104343</v>
      </c>
      <c r="D5406" s="780" t="s">
        <v>10308</v>
      </c>
      <c r="E5406" s="780" t="s">
        <v>10308</v>
      </c>
      <c r="F5406" s="781" t="s">
        <v>28</v>
      </c>
      <c r="G5406" s="782">
        <v>32.69</v>
      </c>
    </row>
    <row r="5407" spans="1:7" x14ac:dyDescent="0.2">
      <c r="A5407" s="319" t="str">
        <f t="shared" si="84"/>
        <v>1 - 89834</v>
      </c>
      <c r="B5407" s="319">
        <v>1</v>
      </c>
      <c r="C5407" s="759">
        <v>89834</v>
      </c>
      <c r="D5407" s="780" t="s">
        <v>10309</v>
      </c>
      <c r="E5407" s="780" t="s">
        <v>10309</v>
      </c>
      <c r="F5407" s="781" t="s">
        <v>28</v>
      </c>
      <c r="G5407" s="782">
        <v>50.95</v>
      </c>
    </row>
    <row r="5408" spans="1:7" x14ac:dyDescent="0.2">
      <c r="A5408" s="319" t="str">
        <f t="shared" si="84"/>
        <v>1 - 89797</v>
      </c>
      <c r="B5408" s="319">
        <v>1</v>
      </c>
      <c r="C5408" s="759">
        <v>89797</v>
      </c>
      <c r="D5408" s="780" t="s">
        <v>10310</v>
      </c>
      <c r="E5408" s="780" t="s">
        <v>10310</v>
      </c>
      <c r="F5408" s="781" t="s">
        <v>28</v>
      </c>
      <c r="G5408" s="782">
        <v>49.29</v>
      </c>
    </row>
    <row r="5409" spans="1:7" x14ac:dyDescent="0.2">
      <c r="A5409" s="319" t="str">
        <f t="shared" si="84"/>
        <v>1 - 89861</v>
      </c>
      <c r="B5409" s="319">
        <v>1</v>
      </c>
      <c r="C5409" s="759">
        <v>89861</v>
      </c>
      <c r="D5409" s="780" t="s">
        <v>10311</v>
      </c>
      <c r="E5409" s="780" t="s">
        <v>10311</v>
      </c>
      <c r="F5409" s="781" t="s">
        <v>28</v>
      </c>
      <c r="G5409" s="782">
        <v>54.99</v>
      </c>
    </row>
    <row r="5410" spans="1:7" x14ac:dyDescent="0.2">
      <c r="A5410" s="319" t="str">
        <f t="shared" si="84"/>
        <v>1 - 89783</v>
      </c>
      <c r="B5410" s="319">
        <v>1</v>
      </c>
      <c r="C5410" s="759">
        <v>89783</v>
      </c>
      <c r="D5410" s="780" t="s">
        <v>10312</v>
      </c>
      <c r="E5410" s="780" t="s">
        <v>10312</v>
      </c>
      <c r="F5410" s="781" t="s">
        <v>28</v>
      </c>
      <c r="G5410" s="782">
        <v>14.73</v>
      </c>
    </row>
    <row r="5411" spans="1:7" x14ac:dyDescent="0.2">
      <c r="A5411" s="319" t="str">
        <f t="shared" si="84"/>
        <v>1 - 89827</v>
      </c>
      <c r="B5411" s="319">
        <v>1</v>
      </c>
      <c r="C5411" s="759">
        <v>89827</v>
      </c>
      <c r="D5411" s="780" t="s">
        <v>10313</v>
      </c>
      <c r="E5411" s="780" t="s">
        <v>10313</v>
      </c>
      <c r="F5411" s="781" t="s">
        <v>28</v>
      </c>
      <c r="G5411" s="782">
        <v>18.670000000000002</v>
      </c>
    </row>
    <row r="5412" spans="1:7" x14ac:dyDescent="0.2">
      <c r="A5412" s="319" t="str">
        <f t="shared" si="84"/>
        <v>1 - 89785</v>
      </c>
      <c r="B5412" s="319">
        <v>1</v>
      </c>
      <c r="C5412" s="759">
        <v>89785</v>
      </c>
      <c r="D5412" s="780" t="s">
        <v>10314</v>
      </c>
      <c r="E5412" s="780" t="s">
        <v>10314</v>
      </c>
      <c r="F5412" s="781" t="s">
        <v>28</v>
      </c>
      <c r="G5412" s="782">
        <v>25.64</v>
      </c>
    </row>
    <row r="5413" spans="1:7" x14ac:dyDescent="0.2">
      <c r="A5413" s="319" t="str">
        <f t="shared" si="84"/>
        <v>1 - 89830</v>
      </c>
      <c r="B5413" s="319">
        <v>1</v>
      </c>
      <c r="C5413" s="759">
        <v>89830</v>
      </c>
      <c r="D5413" s="780" t="s">
        <v>10315</v>
      </c>
      <c r="E5413" s="780" t="s">
        <v>10315</v>
      </c>
      <c r="F5413" s="781" t="s">
        <v>28</v>
      </c>
      <c r="G5413" s="782">
        <v>36.590000000000003</v>
      </c>
    </row>
    <row r="5414" spans="1:7" x14ac:dyDescent="0.2">
      <c r="A5414" s="319" t="str">
        <f t="shared" si="84"/>
        <v>1 - 89795</v>
      </c>
      <c r="B5414" s="319">
        <v>1</v>
      </c>
      <c r="C5414" s="759">
        <v>89795</v>
      </c>
      <c r="D5414" s="780" t="s">
        <v>10316</v>
      </c>
      <c r="E5414" s="780" t="s">
        <v>10316</v>
      </c>
      <c r="F5414" s="781" t="s">
        <v>28</v>
      </c>
      <c r="G5414" s="782">
        <v>39.25</v>
      </c>
    </row>
    <row r="5415" spans="1:7" x14ac:dyDescent="0.2">
      <c r="A5415" s="319" t="str">
        <f t="shared" si="84"/>
        <v>1 - 89823</v>
      </c>
      <c r="B5415" s="319">
        <v>1</v>
      </c>
      <c r="C5415" s="759">
        <v>89823</v>
      </c>
      <c r="D5415" s="780" t="s">
        <v>10317</v>
      </c>
      <c r="E5415" s="780" t="s">
        <v>10317</v>
      </c>
      <c r="F5415" s="781" t="s">
        <v>28</v>
      </c>
      <c r="G5415" s="782">
        <v>33.869999999999997</v>
      </c>
    </row>
    <row r="5416" spans="1:7" x14ac:dyDescent="0.2">
      <c r="A5416" s="319" t="str">
        <f t="shared" si="84"/>
        <v>1 - 89779</v>
      </c>
      <c r="B5416" s="319">
        <v>1</v>
      </c>
      <c r="C5416" s="759">
        <v>89779</v>
      </c>
      <c r="D5416" s="780" t="s">
        <v>10318</v>
      </c>
      <c r="E5416" s="780" t="s">
        <v>10318</v>
      </c>
      <c r="F5416" s="781" t="s">
        <v>28</v>
      </c>
      <c r="G5416" s="782">
        <v>33.04</v>
      </c>
    </row>
    <row r="5417" spans="1:7" x14ac:dyDescent="0.2">
      <c r="A5417" s="319" t="str">
        <f t="shared" si="84"/>
        <v>1 - 89857</v>
      </c>
      <c r="B5417" s="319">
        <v>1</v>
      </c>
      <c r="C5417" s="759">
        <v>89857</v>
      </c>
      <c r="D5417" s="780" t="s">
        <v>10319</v>
      </c>
      <c r="E5417" s="780" t="s">
        <v>10319</v>
      </c>
      <c r="F5417" s="781" t="s">
        <v>28</v>
      </c>
      <c r="G5417" s="782">
        <v>35.89</v>
      </c>
    </row>
    <row r="5418" spans="1:7" x14ac:dyDescent="0.2">
      <c r="A5418" s="319" t="str">
        <f t="shared" si="84"/>
        <v>1 - 89814</v>
      </c>
      <c r="B5418" s="319">
        <v>1</v>
      </c>
      <c r="C5418" s="759">
        <v>89814</v>
      </c>
      <c r="D5418" s="780" t="s">
        <v>10320</v>
      </c>
      <c r="E5418" s="780" t="s">
        <v>10320</v>
      </c>
      <c r="F5418" s="781" t="s">
        <v>28</v>
      </c>
      <c r="G5418" s="782">
        <v>16.559999999999999</v>
      </c>
    </row>
    <row r="5419" spans="1:7" x14ac:dyDescent="0.2">
      <c r="A5419" s="319" t="str">
        <f t="shared" si="84"/>
        <v>1 - 89754</v>
      </c>
      <c r="B5419" s="319">
        <v>1</v>
      </c>
      <c r="C5419" s="759">
        <v>89754</v>
      </c>
      <c r="D5419" s="780" t="s">
        <v>10321</v>
      </c>
      <c r="E5419" s="780" t="s">
        <v>10321</v>
      </c>
      <c r="F5419" s="781" t="s">
        <v>28</v>
      </c>
      <c r="G5419" s="782">
        <v>20.04</v>
      </c>
    </row>
    <row r="5420" spans="1:7" x14ac:dyDescent="0.2">
      <c r="A5420" s="319" t="str">
        <f t="shared" si="84"/>
        <v>1 - 89819</v>
      </c>
      <c r="B5420" s="319">
        <v>1</v>
      </c>
      <c r="C5420" s="759">
        <v>89819</v>
      </c>
      <c r="D5420" s="780" t="s">
        <v>10322</v>
      </c>
      <c r="E5420" s="780" t="s">
        <v>10322</v>
      </c>
      <c r="F5420" s="781" t="s">
        <v>28</v>
      </c>
      <c r="G5420" s="782">
        <v>23.02</v>
      </c>
    </row>
    <row r="5421" spans="1:7" x14ac:dyDescent="0.2">
      <c r="A5421" s="319" t="str">
        <f t="shared" si="84"/>
        <v>1 - 89776</v>
      </c>
      <c r="B5421" s="319">
        <v>1</v>
      </c>
      <c r="C5421" s="759">
        <v>89776</v>
      </c>
      <c r="D5421" s="780" t="s">
        <v>10323</v>
      </c>
      <c r="E5421" s="780" t="s">
        <v>10323</v>
      </c>
      <c r="F5421" s="781" t="s">
        <v>28</v>
      </c>
      <c r="G5421" s="782">
        <v>24.36</v>
      </c>
    </row>
    <row r="5422" spans="1:7" x14ac:dyDescent="0.2">
      <c r="A5422" s="319" t="str">
        <f t="shared" si="84"/>
        <v>1 - 89821</v>
      </c>
      <c r="B5422" s="319">
        <v>1</v>
      </c>
      <c r="C5422" s="759">
        <v>89821</v>
      </c>
      <c r="D5422" s="780" t="s">
        <v>10324</v>
      </c>
      <c r="E5422" s="780" t="s">
        <v>10324</v>
      </c>
      <c r="F5422" s="781" t="s">
        <v>28</v>
      </c>
      <c r="G5422" s="782">
        <v>18</v>
      </c>
    </row>
    <row r="5423" spans="1:7" x14ac:dyDescent="0.2">
      <c r="A5423" s="319" t="str">
        <f t="shared" si="84"/>
        <v>1 - 89778</v>
      </c>
      <c r="B5423" s="319">
        <v>1</v>
      </c>
      <c r="C5423" s="759">
        <v>89778</v>
      </c>
      <c r="D5423" s="780" t="s">
        <v>10325</v>
      </c>
      <c r="E5423" s="780" t="s">
        <v>10325</v>
      </c>
      <c r="F5423" s="781" t="s">
        <v>28</v>
      </c>
      <c r="G5423" s="782">
        <v>17.170000000000002</v>
      </c>
    </row>
    <row r="5424" spans="1:7" x14ac:dyDescent="0.2">
      <c r="A5424" s="319" t="str">
        <f t="shared" si="84"/>
        <v>1 - 89856</v>
      </c>
      <c r="B5424" s="319">
        <v>1</v>
      </c>
      <c r="C5424" s="759">
        <v>89856</v>
      </c>
      <c r="D5424" s="780" t="s">
        <v>10326</v>
      </c>
      <c r="E5424" s="780" t="s">
        <v>10326</v>
      </c>
      <c r="F5424" s="781" t="s">
        <v>28</v>
      </c>
      <c r="G5424" s="782">
        <v>20.03</v>
      </c>
    </row>
    <row r="5425" spans="1:7" x14ac:dyDescent="0.2">
      <c r="A5425" s="319" t="str">
        <f t="shared" si="84"/>
        <v>1 - 89752</v>
      </c>
      <c r="B5425" s="319">
        <v>1</v>
      </c>
      <c r="C5425" s="759">
        <v>89752</v>
      </c>
      <c r="D5425" s="780" t="s">
        <v>10327</v>
      </c>
      <c r="E5425" s="780" t="s">
        <v>10327</v>
      </c>
      <c r="F5425" s="781" t="s">
        <v>28</v>
      </c>
      <c r="G5425" s="782">
        <v>7.5</v>
      </c>
    </row>
    <row r="5426" spans="1:7" x14ac:dyDescent="0.2">
      <c r="A5426" s="319" t="str">
        <f t="shared" si="84"/>
        <v>1 - 89813</v>
      </c>
      <c r="B5426" s="319">
        <v>1</v>
      </c>
      <c r="C5426" s="759">
        <v>89813</v>
      </c>
      <c r="D5426" s="780" t="s">
        <v>10328</v>
      </c>
      <c r="E5426" s="780" t="s">
        <v>10328</v>
      </c>
      <c r="F5426" s="781" t="s">
        <v>28</v>
      </c>
      <c r="G5426" s="782">
        <v>5.58</v>
      </c>
    </row>
    <row r="5427" spans="1:7" x14ac:dyDescent="0.2">
      <c r="A5427" s="319" t="str">
        <f t="shared" si="84"/>
        <v>1 - 89753</v>
      </c>
      <c r="B5427" s="319">
        <v>1</v>
      </c>
      <c r="C5427" s="759">
        <v>89753</v>
      </c>
      <c r="D5427" s="780" t="s">
        <v>10329</v>
      </c>
      <c r="E5427" s="780" t="s">
        <v>10329</v>
      </c>
      <c r="F5427" s="781" t="s">
        <v>28</v>
      </c>
      <c r="G5427" s="782">
        <v>9.16</v>
      </c>
    </row>
    <row r="5428" spans="1:7" x14ac:dyDescent="0.2">
      <c r="A5428" s="319" t="str">
        <f t="shared" si="84"/>
        <v>1 - 89817</v>
      </c>
      <c r="B5428" s="319">
        <v>1</v>
      </c>
      <c r="C5428" s="759">
        <v>89817</v>
      </c>
      <c r="D5428" s="780" t="s">
        <v>10330</v>
      </c>
      <c r="E5428" s="780" t="s">
        <v>10330</v>
      </c>
      <c r="F5428" s="781" t="s">
        <v>28</v>
      </c>
      <c r="G5428" s="782">
        <v>13.65</v>
      </c>
    </row>
    <row r="5429" spans="1:7" x14ac:dyDescent="0.2">
      <c r="A5429" s="319" t="str">
        <f t="shared" si="84"/>
        <v>1 - 89774</v>
      </c>
      <c r="B5429" s="319">
        <v>1</v>
      </c>
      <c r="C5429" s="759">
        <v>89774</v>
      </c>
      <c r="D5429" s="780" t="s">
        <v>10331</v>
      </c>
      <c r="E5429" s="780" t="s">
        <v>10331</v>
      </c>
      <c r="F5429" s="781" t="s">
        <v>28</v>
      </c>
      <c r="G5429" s="782">
        <v>15.04</v>
      </c>
    </row>
    <row r="5430" spans="1:7" x14ac:dyDescent="0.2">
      <c r="A5430" s="319" t="str">
        <f t="shared" si="84"/>
        <v>1 - 95693</v>
      </c>
      <c r="B5430" s="319">
        <v>1</v>
      </c>
      <c r="C5430" s="759">
        <v>95693</v>
      </c>
      <c r="D5430" s="780" t="s">
        <v>10332</v>
      </c>
      <c r="E5430" s="780" t="s">
        <v>10332</v>
      </c>
      <c r="F5430" s="781" t="s">
        <v>28</v>
      </c>
      <c r="G5430" s="782">
        <v>49.19</v>
      </c>
    </row>
    <row r="5431" spans="1:7" x14ac:dyDescent="0.2">
      <c r="A5431" s="319" t="str">
        <f t="shared" si="84"/>
        <v>1 - 89833</v>
      </c>
      <c r="B5431" s="319">
        <v>1</v>
      </c>
      <c r="C5431" s="759">
        <v>89833</v>
      </c>
      <c r="D5431" s="780" t="s">
        <v>10333</v>
      </c>
      <c r="E5431" s="780" t="s">
        <v>10333</v>
      </c>
      <c r="F5431" s="781" t="s">
        <v>28</v>
      </c>
      <c r="G5431" s="782">
        <v>43.23</v>
      </c>
    </row>
    <row r="5432" spans="1:7" x14ac:dyDescent="0.2">
      <c r="A5432" s="319" t="str">
        <f t="shared" si="84"/>
        <v>1 - 89796</v>
      </c>
      <c r="B5432" s="319">
        <v>1</v>
      </c>
      <c r="C5432" s="759">
        <v>89796</v>
      </c>
      <c r="D5432" s="780" t="s">
        <v>10334</v>
      </c>
      <c r="E5432" s="780" t="s">
        <v>10334</v>
      </c>
      <c r="F5432" s="781" t="s">
        <v>28</v>
      </c>
      <c r="G5432" s="782">
        <v>41.57</v>
      </c>
    </row>
    <row r="5433" spans="1:7" x14ac:dyDescent="0.2">
      <c r="A5433" s="319" t="str">
        <f t="shared" si="84"/>
        <v>1 - 89860</v>
      </c>
      <c r="B5433" s="319">
        <v>1</v>
      </c>
      <c r="C5433" s="759">
        <v>89860</v>
      </c>
      <c r="D5433" s="780" t="s">
        <v>10335</v>
      </c>
      <c r="E5433" s="780" t="s">
        <v>10335</v>
      </c>
      <c r="F5433" s="781" t="s">
        <v>28</v>
      </c>
      <c r="G5433" s="782">
        <v>47.27</v>
      </c>
    </row>
    <row r="5434" spans="1:7" x14ac:dyDescent="0.2">
      <c r="A5434" s="319" t="str">
        <f t="shared" si="84"/>
        <v>1 - 89782</v>
      </c>
      <c r="B5434" s="319">
        <v>1</v>
      </c>
      <c r="C5434" s="759">
        <v>89782</v>
      </c>
      <c r="D5434" s="780" t="s">
        <v>10336</v>
      </c>
      <c r="E5434" s="780" t="s">
        <v>10336</v>
      </c>
      <c r="F5434" s="781" t="s">
        <v>28</v>
      </c>
      <c r="G5434" s="782">
        <v>14.63</v>
      </c>
    </row>
    <row r="5435" spans="1:7" x14ac:dyDescent="0.2">
      <c r="A5435" s="319" t="str">
        <f t="shared" si="84"/>
        <v>1 - 89825</v>
      </c>
      <c r="B5435" s="319">
        <v>1</v>
      </c>
      <c r="C5435" s="759">
        <v>89825</v>
      </c>
      <c r="D5435" s="780" t="s">
        <v>10337</v>
      </c>
      <c r="E5435" s="780" t="s">
        <v>10337</v>
      </c>
      <c r="F5435" s="781" t="s">
        <v>28</v>
      </c>
      <c r="G5435" s="782">
        <v>16.420000000000002</v>
      </c>
    </row>
    <row r="5436" spans="1:7" x14ac:dyDescent="0.2">
      <c r="A5436" s="319" t="str">
        <f t="shared" si="84"/>
        <v>1 - 89784</v>
      </c>
      <c r="B5436" s="319">
        <v>1</v>
      </c>
      <c r="C5436" s="759">
        <v>89784</v>
      </c>
      <c r="D5436" s="780" t="s">
        <v>10338</v>
      </c>
      <c r="E5436" s="780" t="s">
        <v>10338</v>
      </c>
      <c r="F5436" s="781" t="s">
        <v>28</v>
      </c>
      <c r="G5436" s="782">
        <v>23.39</v>
      </c>
    </row>
    <row r="5437" spans="1:7" x14ac:dyDescent="0.2">
      <c r="A5437" s="319" t="str">
        <f t="shared" si="84"/>
        <v>1 - 89829</v>
      </c>
      <c r="B5437" s="319">
        <v>1</v>
      </c>
      <c r="C5437" s="759">
        <v>89829</v>
      </c>
      <c r="D5437" s="780" t="s">
        <v>10339</v>
      </c>
      <c r="E5437" s="780" t="s">
        <v>10339</v>
      </c>
      <c r="F5437" s="781" t="s">
        <v>28</v>
      </c>
      <c r="G5437" s="782">
        <v>34.6</v>
      </c>
    </row>
    <row r="5438" spans="1:7" x14ac:dyDescent="0.2">
      <c r="A5438" s="319" t="str">
        <f t="shared" si="84"/>
        <v>1 - 89786</v>
      </c>
      <c r="B5438" s="319">
        <v>1</v>
      </c>
      <c r="C5438" s="759">
        <v>89786</v>
      </c>
      <c r="D5438" s="780" t="s">
        <v>10340</v>
      </c>
      <c r="E5438" s="780" t="s">
        <v>10340</v>
      </c>
      <c r="F5438" s="781" t="s">
        <v>28</v>
      </c>
      <c r="G5438" s="782">
        <v>37.26</v>
      </c>
    </row>
    <row r="5439" spans="1:7" x14ac:dyDescent="0.2">
      <c r="A5439" s="319" t="str">
        <f t="shared" si="84"/>
        <v>1 - 104352</v>
      </c>
      <c r="B5439" s="319">
        <v>1</v>
      </c>
      <c r="C5439" s="759">
        <v>104352</v>
      </c>
      <c r="D5439" s="780" t="s">
        <v>10341</v>
      </c>
      <c r="E5439" s="780" t="s">
        <v>10341</v>
      </c>
      <c r="F5439" s="781" t="s">
        <v>28</v>
      </c>
      <c r="G5439" s="782">
        <v>37.979999999999997</v>
      </c>
    </row>
    <row r="5440" spans="1:7" x14ac:dyDescent="0.2">
      <c r="A5440" s="319" t="str">
        <f t="shared" si="84"/>
        <v>1 - 104344</v>
      </c>
      <c r="B5440" s="319">
        <v>1</v>
      </c>
      <c r="C5440" s="759">
        <v>104344</v>
      </c>
      <c r="D5440" s="780" t="s">
        <v>10342</v>
      </c>
      <c r="E5440" s="780" t="s">
        <v>10342</v>
      </c>
      <c r="F5440" s="781" t="s">
        <v>28</v>
      </c>
      <c r="G5440" s="782">
        <v>39.200000000000003</v>
      </c>
    </row>
    <row r="5441" spans="1:7" x14ac:dyDescent="0.2">
      <c r="A5441" s="319" t="str">
        <f t="shared" si="84"/>
        <v>1 - 104354</v>
      </c>
      <c r="B5441" s="319">
        <v>1</v>
      </c>
      <c r="C5441" s="759">
        <v>104354</v>
      </c>
      <c r="D5441" s="780" t="s">
        <v>10343</v>
      </c>
      <c r="E5441" s="780" t="s">
        <v>10343</v>
      </c>
      <c r="F5441" s="781" t="s">
        <v>28</v>
      </c>
      <c r="G5441" s="782">
        <v>43.55</v>
      </c>
    </row>
    <row r="5442" spans="1:7" x14ac:dyDescent="0.2">
      <c r="A5442" s="319" t="str">
        <f t="shared" si="84"/>
        <v>1 - 104346</v>
      </c>
      <c r="B5442" s="319">
        <v>1</v>
      </c>
      <c r="C5442" s="759">
        <v>104346</v>
      </c>
      <c r="D5442" s="780" t="s">
        <v>10344</v>
      </c>
      <c r="E5442" s="780" t="s">
        <v>10344</v>
      </c>
      <c r="F5442" s="781" t="s">
        <v>28</v>
      </c>
      <c r="G5442" s="782">
        <v>43.33</v>
      </c>
    </row>
    <row r="5443" spans="1:7" x14ac:dyDescent="0.2">
      <c r="A5443" s="319" t="str">
        <f t="shared" si="84"/>
        <v>1 - 104356</v>
      </c>
      <c r="B5443" s="319">
        <v>1</v>
      </c>
      <c r="C5443" s="759">
        <v>104356</v>
      </c>
      <c r="D5443" s="780" t="s">
        <v>10345</v>
      </c>
      <c r="E5443" s="780" t="s">
        <v>10345</v>
      </c>
      <c r="F5443" s="781" t="s">
        <v>28</v>
      </c>
      <c r="G5443" s="782">
        <v>29.14</v>
      </c>
    </row>
    <row r="5444" spans="1:7" x14ac:dyDescent="0.2">
      <c r="A5444" s="319" t="str">
        <f t="shared" ref="A5444:A5507" si="85">B5444&amp;" - "&amp;C5444</f>
        <v>1 - 104348</v>
      </c>
      <c r="B5444" s="319">
        <v>1</v>
      </c>
      <c r="C5444" s="759">
        <v>104348</v>
      </c>
      <c r="D5444" s="780" t="s">
        <v>10346</v>
      </c>
      <c r="E5444" s="780" t="s">
        <v>10346</v>
      </c>
      <c r="F5444" s="781" t="s">
        <v>28</v>
      </c>
      <c r="G5444" s="782">
        <v>10.6</v>
      </c>
    </row>
    <row r="5445" spans="1:7" x14ac:dyDescent="0.2">
      <c r="A5445" s="319" t="str">
        <f t="shared" si="85"/>
        <v>1 - 104351</v>
      </c>
      <c r="B5445" s="319">
        <v>1</v>
      </c>
      <c r="C5445" s="759">
        <v>104351</v>
      </c>
      <c r="D5445" s="780" t="s">
        <v>10347</v>
      </c>
      <c r="E5445" s="780" t="s">
        <v>10347</v>
      </c>
      <c r="F5445" s="781" t="s">
        <v>28</v>
      </c>
      <c r="G5445" s="782">
        <v>21.97</v>
      </c>
    </row>
    <row r="5446" spans="1:7" x14ac:dyDescent="0.2">
      <c r="A5446" s="319" t="str">
        <f t="shared" si="85"/>
        <v>1 - 89800</v>
      </c>
      <c r="B5446" s="319">
        <v>1</v>
      </c>
      <c r="C5446" s="759">
        <v>89800</v>
      </c>
      <c r="D5446" s="780" t="s">
        <v>10348</v>
      </c>
      <c r="E5446" s="780" t="s">
        <v>10348</v>
      </c>
      <c r="F5446" s="781" t="s">
        <v>0</v>
      </c>
      <c r="G5446" s="782">
        <v>28.41</v>
      </c>
    </row>
    <row r="5447" spans="1:7" x14ac:dyDescent="0.2">
      <c r="A5447" s="319" t="str">
        <f t="shared" si="85"/>
        <v>1 - 89714</v>
      </c>
      <c r="B5447" s="319">
        <v>1</v>
      </c>
      <c r="C5447" s="759">
        <v>89714</v>
      </c>
      <c r="D5447" s="780" t="s">
        <v>10349</v>
      </c>
      <c r="E5447" s="780" t="s">
        <v>10349</v>
      </c>
      <c r="F5447" s="781" t="s">
        <v>0</v>
      </c>
      <c r="G5447" s="782">
        <v>37.57</v>
      </c>
    </row>
    <row r="5448" spans="1:7" x14ac:dyDescent="0.2">
      <c r="A5448" s="319" t="str">
        <f t="shared" si="85"/>
        <v>1 - 89848</v>
      </c>
      <c r="B5448" s="319">
        <v>1</v>
      </c>
      <c r="C5448" s="759">
        <v>89848</v>
      </c>
      <c r="D5448" s="780" t="s">
        <v>10350</v>
      </c>
      <c r="E5448" s="780" t="s">
        <v>10350</v>
      </c>
      <c r="F5448" s="781" t="s">
        <v>0</v>
      </c>
      <c r="G5448" s="782">
        <v>27.23</v>
      </c>
    </row>
    <row r="5449" spans="1:7" x14ac:dyDescent="0.2">
      <c r="A5449" s="319" t="str">
        <f t="shared" si="85"/>
        <v>1 - 89849</v>
      </c>
      <c r="B5449" s="319">
        <v>1</v>
      </c>
      <c r="C5449" s="759">
        <v>89849</v>
      </c>
      <c r="D5449" s="780" t="s">
        <v>10351</v>
      </c>
      <c r="E5449" s="780" t="s">
        <v>10351</v>
      </c>
      <c r="F5449" s="781" t="s">
        <v>0</v>
      </c>
      <c r="G5449" s="782">
        <v>55.27</v>
      </c>
    </row>
    <row r="5450" spans="1:7" x14ac:dyDescent="0.2">
      <c r="A5450" s="319" t="str">
        <f t="shared" si="85"/>
        <v>1 - 89711</v>
      </c>
      <c r="B5450" s="319">
        <v>1</v>
      </c>
      <c r="C5450" s="759">
        <v>89711</v>
      </c>
      <c r="D5450" s="780" t="s">
        <v>10352</v>
      </c>
      <c r="E5450" s="780" t="s">
        <v>10352</v>
      </c>
      <c r="F5450" s="781" t="s">
        <v>0</v>
      </c>
      <c r="G5450" s="782">
        <v>21.4</v>
      </c>
    </row>
    <row r="5451" spans="1:7" x14ac:dyDescent="0.2">
      <c r="A5451" s="319" t="str">
        <f t="shared" si="85"/>
        <v>1 - 89798</v>
      </c>
      <c r="B5451" s="319">
        <v>1</v>
      </c>
      <c r="C5451" s="759">
        <v>89798</v>
      </c>
      <c r="D5451" s="780" t="s">
        <v>10353</v>
      </c>
      <c r="E5451" s="780" t="s">
        <v>10353</v>
      </c>
      <c r="F5451" s="781" t="s">
        <v>0</v>
      </c>
      <c r="G5451" s="782">
        <v>13.06</v>
      </c>
    </row>
    <row r="5452" spans="1:7" x14ac:dyDescent="0.2">
      <c r="A5452" s="319" t="str">
        <f t="shared" si="85"/>
        <v>1 - 89712</v>
      </c>
      <c r="B5452" s="319">
        <v>1</v>
      </c>
      <c r="C5452" s="759">
        <v>89712</v>
      </c>
      <c r="D5452" s="780" t="s">
        <v>10354</v>
      </c>
      <c r="E5452" s="780" t="s">
        <v>10354</v>
      </c>
      <c r="F5452" s="781" t="s">
        <v>0</v>
      </c>
      <c r="G5452" s="782">
        <v>26.99</v>
      </c>
    </row>
    <row r="5453" spans="1:7" x14ac:dyDescent="0.2">
      <c r="A5453" s="319" t="str">
        <f t="shared" si="85"/>
        <v>1 - 89799</v>
      </c>
      <c r="B5453" s="319">
        <v>1</v>
      </c>
      <c r="C5453" s="759">
        <v>89799</v>
      </c>
      <c r="D5453" s="780" t="s">
        <v>10355</v>
      </c>
      <c r="E5453" s="780" t="s">
        <v>10355</v>
      </c>
      <c r="F5453" s="781" t="s">
        <v>0</v>
      </c>
      <c r="G5453" s="782">
        <v>22</v>
      </c>
    </row>
    <row r="5454" spans="1:7" x14ac:dyDescent="0.2">
      <c r="A5454" s="319" t="str">
        <f t="shared" si="85"/>
        <v>1 - 89713</v>
      </c>
      <c r="B5454" s="319">
        <v>1</v>
      </c>
      <c r="C5454" s="759">
        <v>89713</v>
      </c>
      <c r="D5454" s="780" t="s">
        <v>10356</v>
      </c>
      <c r="E5454" s="780" t="s">
        <v>10356</v>
      </c>
      <c r="F5454" s="781" t="s">
        <v>0</v>
      </c>
      <c r="G5454" s="782">
        <v>33.58</v>
      </c>
    </row>
    <row r="5455" spans="1:7" x14ac:dyDescent="0.2">
      <c r="A5455" s="319" t="str">
        <f t="shared" si="85"/>
        <v>1 - 89376</v>
      </c>
      <c r="B5455" s="319">
        <v>1</v>
      </c>
      <c r="C5455" s="759">
        <v>89376</v>
      </c>
      <c r="D5455" s="780" t="s">
        <v>10357</v>
      </c>
      <c r="E5455" s="780" t="s">
        <v>10357</v>
      </c>
      <c r="F5455" s="781" t="s">
        <v>28</v>
      </c>
      <c r="G5455" s="782">
        <v>5.64</v>
      </c>
    </row>
    <row r="5456" spans="1:7" x14ac:dyDescent="0.2">
      <c r="A5456" s="319" t="str">
        <f t="shared" si="85"/>
        <v>1 - 89429</v>
      </c>
      <c r="B5456" s="319">
        <v>1</v>
      </c>
      <c r="C5456" s="759">
        <v>89429</v>
      </c>
      <c r="D5456" s="780" t="s">
        <v>10358</v>
      </c>
      <c r="E5456" s="780" t="s">
        <v>10358</v>
      </c>
      <c r="F5456" s="781" t="s">
        <v>28</v>
      </c>
      <c r="G5456" s="782">
        <v>6.07</v>
      </c>
    </row>
    <row r="5457" spans="1:7" x14ac:dyDescent="0.2">
      <c r="A5457" s="319" t="str">
        <f t="shared" si="85"/>
        <v>1 - 89383</v>
      </c>
      <c r="B5457" s="319">
        <v>1</v>
      </c>
      <c r="C5457" s="759">
        <v>89383</v>
      </c>
      <c r="D5457" s="780" t="s">
        <v>10359</v>
      </c>
      <c r="E5457" s="780" t="s">
        <v>10359</v>
      </c>
      <c r="F5457" s="781" t="s">
        <v>28</v>
      </c>
      <c r="G5457" s="782">
        <v>6.58</v>
      </c>
    </row>
    <row r="5458" spans="1:7" x14ac:dyDescent="0.2">
      <c r="A5458" s="319" t="str">
        <f t="shared" si="85"/>
        <v>1 - 89553</v>
      </c>
      <c r="B5458" s="319">
        <v>1</v>
      </c>
      <c r="C5458" s="759">
        <v>89553</v>
      </c>
      <c r="D5458" s="780" t="s">
        <v>10360</v>
      </c>
      <c r="E5458" s="780" t="s">
        <v>10360</v>
      </c>
      <c r="F5458" s="781" t="s">
        <v>28</v>
      </c>
      <c r="G5458" s="782">
        <v>5.61</v>
      </c>
    </row>
    <row r="5459" spans="1:7" x14ac:dyDescent="0.2">
      <c r="A5459" s="319" t="str">
        <f t="shared" si="85"/>
        <v>1 - 89436</v>
      </c>
      <c r="B5459" s="319">
        <v>1</v>
      </c>
      <c r="C5459" s="759">
        <v>89436</v>
      </c>
      <c r="D5459" s="780" t="s">
        <v>10361</v>
      </c>
      <c r="E5459" s="780" t="s">
        <v>10361</v>
      </c>
      <c r="F5459" s="781" t="s">
        <v>28</v>
      </c>
      <c r="G5459" s="782">
        <v>8.0399999999999991</v>
      </c>
    </row>
    <row r="5460" spans="1:7" x14ac:dyDescent="0.2">
      <c r="A5460" s="319" t="str">
        <f t="shared" si="85"/>
        <v>1 - 89391</v>
      </c>
      <c r="B5460" s="319">
        <v>1</v>
      </c>
      <c r="C5460" s="759">
        <v>89391</v>
      </c>
      <c r="D5460" s="780" t="s">
        <v>10362</v>
      </c>
      <c r="E5460" s="780" t="s">
        <v>10362</v>
      </c>
      <c r="F5460" s="781" t="s">
        <v>28</v>
      </c>
      <c r="G5460" s="782">
        <v>8.64</v>
      </c>
    </row>
    <row r="5461" spans="1:7" x14ac:dyDescent="0.2">
      <c r="A5461" s="319" t="str">
        <f t="shared" si="85"/>
        <v>1 - 103994</v>
      </c>
      <c r="B5461" s="319">
        <v>1</v>
      </c>
      <c r="C5461" s="759">
        <v>103994</v>
      </c>
      <c r="D5461" s="780" t="s">
        <v>10363</v>
      </c>
      <c r="E5461" s="780" t="s">
        <v>10363</v>
      </c>
      <c r="F5461" s="781" t="s">
        <v>28</v>
      </c>
      <c r="G5461" s="782">
        <v>13.8</v>
      </c>
    </row>
    <row r="5462" spans="1:7" x14ac:dyDescent="0.2">
      <c r="A5462" s="319" t="str">
        <f t="shared" si="85"/>
        <v>1 - 89570</v>
      </c>
      <c r="B5462" s="319">
        <v>1</v>
      </c>
      <c r="C5462" s="759">
        <v>89570</v>
      </c>
      <c r="D5462" s="780" t="s">
        <v>10364</v>
      </c>
      <c r="E5462" s="780" t="s">
        <v>10364</v>
      </c>
      <c r="F5462" s="781" t="s">
        <v>28</v>
      </c>
      <c r="G5462" s="782">
        <v>11.01</v>
      </c>
    </row>
    <row r="5463" spans="1:7" x14ac:dyDescent="0.2">
      <c r="A5463" s="319" t="str">
        <f t="shared" si="85"/>
        <v>1 - 103992</v>
      </c>
      <c r="B5463" s="319">
        <v>1</v>
      </c>
      <c r="C5463" s="759">
        <v>103992</v>
      </c>
      <c r="D5463" s="780" t="s">
        <v>10365</v>
      </c>
      <c r="E5463" s="780" t="s">
        <v>10365</v>
      </c>
      <c r="F5463" s="781" t="s">
        <v>28</v>
      </c>
      <c r="G5463" s="782">
        <v>11.25</v>
      </c>
    </row>
    <row r="5464" spans="1:7" x14ac:dyDescent="0.2">
      <c r="A5464" s="319" t="str">
        <f t="shared" si="85"/>
        <v>1 - 89572</v>
      </c>
      <c r="B5464" s="319">
        <v>1</v>
      </c>
      <c r="C5464" s="759">
        <v>89572</v>
      </c>
      <c r="D5464" s="780" t="s">
        <v>10366</v>
      </c>
      <c r="E5464" s="780" t="s">
        <v>10366</v>
      </c>
      <c r="F5464" s="781" t="s">
        <v>28</v>
      </c>
      <c r="G5464" s="782">
        <v>8.43</v>
      </c>
    </row>
    <row r="5465" spans="1:7" x14ac:dyDescent="0.2">
      <c r="A5465" s="319" t="str">
        <f t="shared" si="85"/>
        <v>1 - 104001</v>
      </c>
      <c r="B5465" s="319">
        <v>1</v>
      </c>
      <c r="C5465" s="759">
        <v>104001</v>
      </c>
      <c r="D5465" s="780" t="s">
        <v>10367</v>
      </c>
      <c r="E5465" s="780" t="s">
        <v>10367</v>
      </c>
      <c r="F5465" s="781" t="s">
        <v>28</v>
      </c>
      <c r="G5465" s="782">
        <v>13.44</v>
      </c>
    </row>
    <row r="5466" spans="1:7" x14ac:dyDescent="0.2">
      <c r="A5466" s="319" t="str">
        <f t="shared" si="85"/>
        <v>1 - 89596</v>
      </c>
      <c r="B5466" s="319">
        <v>1</v>
      </c>
      <c r="C5466" s="759">
        <v>89596</v>
      </c>
      <c r="D5466" s="780" t="s">
        <v>10368</v>
      </c>
      <c r="E5466" s="780" t="s">
        <v>10368</v>
      </c>
      <c r="F5466" s="781" t="s">
        <v>28</v>
      </c>
      <c r="G5466" s="782">
        <v>10.09</v>
      </c>
    </row>
    <row r="5467" spans="1:7" x14ac:dyDescent="0.2">
      <c r="A5467" s="319" t="str">
        <f t="shared" si="85"/>
        <v>1 - 104002</v>
      </c>
      <c r="B5467" s="319">
        <v>1</v>
      </c>
      <c r="C5467" s="759">
        <v>104002</v>
      </c>
      <c r="D5467" s="780" t="s">
        <v>10369</v>
      </c>
      <c r="E5467" s="780" t="s">
        <v>10369</v>
      </c>
      <c r="F5467" s="781" t="s">
        <v>28</v>
      </c>
      <c r="G5467" s="782">
        <v>16.96</v>
      </c>
    </row>
    <row r="5468" spans="1:7" x14ac:dyDescent="0.2">
      <c r="A5468" s="319" t="str">
        <f t="shared" si="85"/>
        <v>1 - 89595</v>
      </c>
      <c r="B5468" s="319">
        <v>1</v>
      </c>
      <c r="C5468" s="759">
        <v>89595</v>
      </c>
      <c r="D5468" s="780" t="s">
        <v>10370</v>
      </c>
      <c r="E5468" s="780" t="s">
        <v>10370</v>
      </c>
      <c r="F5468" s="781" t="s">
        <v>28</v>
      </c>
      <c r="G5468" s="782">
        <v>13.87</v>
      </c>
    </row>
    <row r="5469" spans="1:7" x14ac:dyDescent="0.2">
      <c r="A5469" s="319" t="str">
        <f t="shared" si="85"/>
        <v>1 - 89610</v>
      </c>
      <c r="B5469" s="319">
        <v>1</v>
      </c>
      <c r="C5469" s="759">
        <v>89610</v>
      </c>
      <c r="D5469" s="780" t="s">
        <v>10371</v>
      </c>
      <c r="E5469" s="780" t="s">
        <v>10371</v>
      </c>
      <c r="F5469" s="781" t="s">
        <v>28</v>
      </c>
      <c r="G5469" s="782">
        <v>18.71</v>
      </c>
    </row>
    <row r="5470" spans="1:7" x14ac:dyDescent="0.2">
      <c r="A5470" s="319" t="str">
        <f t="shared" si="85"/>
        <v>1 - 89613</v>
      </c>
      <c r="B5470" s="319">
        <v>1</v>
      </c>
      <c r="C5470" s="759">
        <v>89613</v>
      </c>
      <c r="D5470" s="780" t="s">
        <v>10372</v>
      </c>
      <c r="E5470" s="780" t="s">
        <v>10372</v>
      </c>
      <c r="F5470" s="781" t="s">
        <v>28</v>
      </c>
      <c r="G5470" s="782">
        <v>29.1</v>
      </c>
    </row>
    <row r="5471" spans="1:7" x14ac:dyDescent="0.2">
      <c r="A5471" s="319" t="str">
        <f t="shared" si="85"/>
        <v>1 - 89616</v>
      </c>
      <c r="B5471" s="319">
        <v>1</v>
      </c>
      <c r="C5471" s="759">
        <v>89616</v>
      </c>
      <c r="D5471" s="780" t="s">
        <v>10373</v>
      </c>
      <c r="E5471" s="780" t="s">
        <v>10373</v>
      </c>
      <c r="F5471" s="781" t="s">
        <v>28</v>
      </c>
      <c r="G5471" s="782">
        <v>38.81</v>
      </c>
    </row>
    <row r="5472" spans="1:7" x14ac:dyDescent="0.2">
      <c r="A5472" s="319" t="str">
        <f t="shared" si="85"/>
        <v>1 - 103952</v>
      </c>
      <c r="B5472" s="319">
        <v>1</v>
      </c>
      <c r="C5472" s="759">
        <v>103952</v>
      </c>
      <c r="D5472" s="780" t="s">
        <v>10374</v>
      </c>
      <c r="E5472" s="780" t="s">
        <v>10374</v>
      </c>
      <c r="F5472" s="781" t="s">
        <v>28</v>
      </c>
      <c r="G5472" s="782">
        <v>5.78</v>
      </c>
    </row>
    <row r="5473" spans="1:7" x14ac:dyDescent="0.2">
      <c r="A5473" s="319" t="str">
        <f t="shared" si="85"/>
        <v>1 - 103947</v>
      </c>
      <c r="B5473" s="319">
        <v>1</v>
      </c>
      <c r="C5473" s="759">
        <v>103947</v>
      </c>
      <c r="D5473" s="780" t="s">
        <v>10375</v>
      </c>
      <c r="E5473" s="780" t="s">
        <v>10375</v>
      </c>
      <c r="F5473" s="781" t="s">
        <v>28</v>
      </c>
      <c r="G5473" s="782">
        <v>6.29</v>
      </c>
    </row>
    <row r="5474" spans="1:7" x14ac:dyDescent="0.2">
      <c r="A5474" s="319" t="str">
        <f t="shared" si="85"/>
        <v>1 - 103957</v>
      </c>
      <c r="B5474" s="319">
        <v>1</v>
      </c>
      <c r="C5474" s="759">
        <v>103957</v>
      </c>
      <c r="D5474" s="780" t="s">
        <v>10376</v>
      </c>
      <c r="E5474" s="780" t="s">
        <v>10376</v>
      </c>
      <c r="F5474" s="781" t="s">
        <v>28</v>
      </c>
      <c r="G5474" s="782">
        <v>4.79</v>
      </c>
    </row>
    <row r="5475" spans="1:7" x14ac:dyDescent="0.2">
      <c r="A5475" s="319" t="str">
        <f t="shared" si="85"/>
        <v>1 - 103953</v>
      </c>
      <c r="B5475" s="319">
        <v>1</v>
      </c>
      <c r="C5475" s="759">
        <v>103953</v>
      </c>
      <c r="D5475" s="780" t="s">
        <v>10377</v>
      </c>
      <c r="E5475" s="780" t="s">
        <v>10377</v>
      </c>
      <c r="F5475" s="781" t="s">
        <v>28</v>
      </c>
      <c r="G5475" s="782">
        <v>7.22</v>
      </c>
    </row>
    <row r="5476" spans="1:7" x14ac:dyDescent="0.2">
      <c r="A5476" s="319" t="str">
        <f t="shared" si="85"/>
        <v>1 - 103948</v>
      </c>
      <c r="B5476" s="319">
        <v>1</v>
      </c>
      <c r="C5476" s="759">
        <v>103948</v>
      </c>
      <c r="D5476" s="780" t="s">
        <v>10378</v>
      </c>
      <c r="E5476" s="780" t="s">
        <v>10378</v>
      </c>
      <c r="F5476" s="781" t="s">
        <v>28</v>
      </c>
      <c r="G5476" s="782">
        <v>7.82</v>
      </c>
    </row>
    <row r="5477" spans="1:7" x14ac:dyDescent="0.2">
      <c r="A5477" s="319" t="str">
        <f t="shared" si="85"/>
        <v>1 - 103958</v>
      </c>
      <c r="B5477" s="319">
        <v>1</v>
      </c>
      <c r="C5477" s="759">
        <v>103958</v>
      </c>
      <c r="D5477" s="780" t="s">
        <v>10379</v>
      </c>
      <c r="E5477" s="780" t="s">
        <v>10379</v>
      </c>
      <c r="F5477" s="781" t="s">
        <v>28</v>
      </c>
      <c r="G5477" s="782">
        <v>9.67</v>
      </c>
    </row>
    <row r="5478" spans="1:7" x14ac:dyDescent="0.2">
      <c r="A5478" s="319" t="str">
        <f t="shared" si="85"/>
        <v>1 - 104009</v>
      </c>
      <c r="B5478" s="319">
        <v>1</v>
      </c>
      <c r="C5478" s="759">
        <v>104009</v>
      </c>
      <c r="D5478" s="780" t="s">
        <v>10380</v>
      </c>
      <c r="E5478" s="780" t="s">
        <v>10380</v>
      </c>
      <c r="F5478" s="781" t="s">
        <v>28</v>
      </c>
      <c r="G5478" s="782">
        <v>12.96</v>
      </c>
    </row>
    <row r="5479" spans="1:7" x14ac:dyDescent="0.2">
      <c r="A5479" s="319" t="str">
        <f t="shared" si="85"/>
        <v>1 - 103959</v>
      </c>
      <c r="B5479" s="319">
        <v>1</v>
      </c>
      <c r="C5479" s="759">
        <v>103959</v>
      </c>
      <c r="D5479" s="780" t="s">
        <v>10381</v>
      </c>
      <c r="E5479" s="780" t="s">
        <v>10381</v>
      </c>
      <c r="F5479" s="781" t="s">
        <v>28</v>
      </c>
      <c r="G5479" s="782">
        <v>14.44</v>
      </c>
    </row>
    <row r="5480" spans="1:7" x14ac:dyDescent="0.2">
      <c r="A5480" s="319" t="str">
        <f t="shared" si="85"/>
        <v>1 - 103962</v>
      </c>
      <c r="B5480" s="319">
        <v>1</v>
      </c>
      <c r="C5480" s="759">
        <v>103962</v>
      </c>
      <c r="D5480" s="780" t="s">
        <v>10382</v>
      </c>
      <c r="E5480" s="780" t="s">
        <v>10382</v>
      </c>
      <c r="F5480" s="781" t="s">
        <v>28</v>
      </c>
      <c r="G5480" s="782">
        <v>6.22</v>
      </c>
    </row>
    <row r="5481" spans="1:7" x14ac:dyDescent="0.2">
      <c r="A5481" s="319" t="str">
        <f t="shared" si="85"/>
        <v>1 - 103954</v>
      </c>
      <c r="B5481" s="319">
        <v>1</v>
      </c>
      <c r="C5481" s="759">
        <v>103954</v>
      </c>
      <c r="D5481" s="780" t="s">
        <v>10383</v>
      </c>
      <c r="E5481" s="780" t="s">
        <v>10383</v>
      </c>
      <c r="F5481" s="781" t="s">
        <v>28</v>
      </c>
      <c r="G5481" s="782">
        <v>8.56</v>
      </c>
    </row>
    <row r="5482" spans="1:7" x14ac:dyDescent="0.2">
      <c r="A5482" s="319" t="str">
        <f t="shared" si="85"/>
        <v>1 - 103949</v>
      </c>
      <c r="B5482" s="319">
        <v>1</v>
      </c>
      <c r="C5482" s="759">
        <v>103949</v>
      </c>
      <c r="D5482" s="780" t="s">
        <v>10384</v>
      </c>
      <c r="E5482" s="780" t="s">
        <v>10384</v>
      </c>
      <c r="F5482" s="781" t="s">
        <v>28</v>
      </c>
      <c r="G5482" s="782">
        <v>9.14</v>
      </c>
    </row>
    <row r="5483" spans="1:7" x14ac:dyDescent="0.2">
      <c r="A5483" s="319" t="str">
        <f t="shared" si="85"/>
        <v>1 - 103964</v>
      </c>
      <c r="B5483" s="319">
        <v>1</v>
      </c>
      <c r="C5483" s="759">
        <v>103964</v>
      </c>
      <c r="D5483" s="780" t="s">
        <v>10385</v>
      </c>
      <c r="E5483" s="780" t="s">
        <v>10385</v>
      </c>
      <c r="F5483" s="781" t="s">
        <v>28</v>
      </c>
      <c r="G5483" s="782">
        <v>7.92</v>
      </c>
    </row>
    <row r="5484" spans="1:7" x14ac:dyDescent="0.2">
      <c r="A5484" s="319" t="str">
        <f t="shared" si="85"/>
        <v>1 - 104014</v>
      </c>
      <c r="B5484" s="319">
        <v>1</v>
      </c>
      <c r="C5484" s="759">
        <v>104014</v>
      </c>
      <c r="D5484" s="780" t="s">
        <v>10386</v>
      </c>
      <c r="E5484" s="780" t="s">
        <v>10386</v>
      </c>
      <c r="F5484" s="781" t="s">
        <v>28</v>
      </c>
      <c r="G5484" s="782">
        <v>10.56</v>
      </c>
    </row>
    <row r="5485" spans="1:7" x14ac:dyDescent="0.2">
      <c r="A5485" s="319" t="str">
        <f t="shared" si="85"/>
        <v>1 - 103966</v>
      </c>
      <c r="B5485" s="319">
        <v>1</v>
      </c>
      <c r="C5485" s="759">
        <v>103966</v>
      </c>
      <c r="D5485" s="780" t="s">
        <v>10387</v>
      </c>
      <c r="E5485" s="780" t="s">
        <v>10387</v>
      </c>
      <c r="F5485" s="781" t="s">
        <v>28</v>
      </c>
      <c r="G5485" s="782">
        <v>9.33</v>
      </c>
    </row>
    <row r="5486" spans="1:7" x14ac:dyDescent="0.2">
      <c r="A5486" s="319" t="str">
        <f t="shared" si="85"/>
        <v>1 - 103999</v>
      </c>
      <c r="B5486" s="319">
        <v>1</v>
      </c>
      <c r="C5486" s="759">
        <v>103999</v>
      </c>
      <c r="D5486" s="780" t="s">
        <v>10388</v>
      </c>
      <c r="E5486" s="780" t="s">
        <v>10388</v>
      </c>
      <c r="F5486" s="781" t="s">
        <v>28</v>
      </c>
      <c r="G5486" s="782">
        <v>12.23</v>
      </c>
    </row>
    <row r="5487" spans="1:7" x14ac:dyDescent="0.2">
      <c r="A5487" s="319" t="str">
        <f t="shared" si="85"/>
        <v>1 - 103967</v>
      </c>
      <c r="B5487" s="319">
        <v>1</v>
      </c>
      <c r="C5487" s="759">
        <v>103967</v>
      </c>
      <c r="D5487" s="780" t="s">
        <v>10389</v>
      </c>
      <c r="E5487" s="780" t="s">
        <v>10389</v>
      </c>
      <c r="F5487" s="781" t="s">
        <v>28</v>
      </c>
      <c r="G5487" s="782">
        <v>11.21</v>
      </c>
    </row>
    <row r="5488" spans="1:7" x14ac:dyDescent="0.2">
      <c r="A5488" s="319" t="str">
        <f t="shared" si="85"/>
        <v>1 - 104003</v>
      </c>
      <c r="B5488" s="319">
        <v>1</v>
      </c>
      <c r="C5488" s="759">
        <v>104003</v>
      </c>
      <c r="D5488" s="780" t="s">
        <v>10390</v>
      </c>
      <c r="E5488" s="780" t="s">
        <v>10390</v>
      </c>
      <c r="F5488" s="781" t="s">
        <v>28</v>
      </c>
      <c r="G5488" s="782">
        <v>14.3</v>
      </c>
    </row>
    <row r="5489" spans="1:7" x14ac:dyDescent="0.2">
      <c r="A5489" s="319" t="str">
        <f t="shared" si="85"/>
        <v>1 - 103968</v>
      </c>
      <c r="B5489" s="319">
        <v>1</v>
      </c>
      <c r="C5489" s="759">
        <v>103968</v>
      </c>
      <c r="D5489" s="780" t="s">
        <v>10391</v>
      </c>
      <c r="E5489" s="780" t="s">
        <v>10391</v>
      </c>
      <c r="F5489" s="781" t="s">
        <v>28</v>
      </c>
      <c r="G5489" s="782">
        <v>15.97</v>
      </c>
    </row>
    <row r="5490" spans="1:7" x14ac:dyDescent="0.2">
      <c r="A5490" s="319" t="str">
        <f t="shared" si="85"/>
        <v>1 - 103969</v>
      </c>
      <c r="B5490" s="319">
        <v>1</v>
      </c>
      <c r="C5490" s="759">
        <v>103969</v>
      </c>
      <c r="D5490" s="780" t="s">
        <v>10392</v>
      </c>
      <c r="E5490" s="780" t="s">
        <v>10392</v>
      </c>
      <c r="F5490" s="781" t="s">
        <v>28</v>
      </c>
      <c r="G5490" s="782">
        <v>18.850000000000001</v>
      </c>
    </row>
    <row r="5491" spans="1:7" x14ac:dyDescent="0.2">
      <c r="A5491" s="319" t="str">
        <f t="shared" si="85"/>
        <v>1 - 103971</v>
      </c>
      <c r="B5491" s="319">
        <v>1</v>
      </c>
      <c r="C5491" s="759">
        <v>103971</v>
      </c>
      <c r="D5491" s="780" t="s">
        <v>10393</v>
      </c>
      <c r="E5491" s="780" t="s">
        <v>10393</v>
      </c>
      <c r="F5491" s="781" t="s">
        <v>28</v>
      </c>
      <c r="G5491" s="782">
        <v>23.95</v>
      </c>
    </row>
    <row r="5492" spans="1:7" x14ac:dyDescent="0.2">
      <c r="A5492" s="319" t="str">
        <f t="shared" si="85"/>
        <v>1 - 103972</v>
      </c>
      <c r="B5492" s="319">
        <v>1</v>
      </c>
      <c r="C5492" s="759">
        <v>103972</v>
      </c>
      <c r="D5492" s="780" t="s">
        <v>10394</v>
      </c>
      <c r="E5492" s="780" t="s">
        <v>10394</v>
      </c>
      <c r="F5492" s="781" t="s">
        <v>28</v>
      </c>
      <c r="G5492" s="782">
        <v>27.72</v>
      </c>
    </row>
    <row r="5493" spans="1:7" x14ac:dyDescent="0.2">
      <c r="A5493" s="319" t="str">
        <f t="shared" si="85"/>
        <v>1 - 103993</v>
      </c>
      <c r="B5493" s="319">
        <v>1</v>
      </c>
      <c r="C5493" s="759">
        <v>103993</v>
      </c>
      <c r="D5493" s="780" t="s">
        <v>10395</v>
      </c>
      <c r="E5493" s="780" t="s">
        <v>10395</v>
      </c>
      <c r="F5493" s="781" t="s">
        <v>28</v>
      </c>
      <c r="G5493" s="782">
        <v>9.68</v>
      </c>
    </row>
    <row r="5494" spans="1:7" x14ac:dyDescent="0.2">
      <c r="A5494" s="319" t="str">
        <f t="shared" si="85"/>
        <v>1 - 89407</v>
      </c>
      <c r="B5494" s="319">
        <v>1</v>
      </c>
      <c r="C5494" s="759">
        <v>89407</v>
      </c>
      <c r="D5494" s="780" t="s">
        <v>10396</v>
      </c>
      <c r="E5494" s="780" t="s">
        <v>10396</v>
      </c>
      <c r="F5494" s="781" t="s">
        <v>28</v>
      </c>
      <c r="G5494" s="782">
        <v>8.83</v>
      </c>
    </row>
    <row r="5495" spans="1:7" x14ac:dyDescent="0.2">
      <c r="A5495" s="319" t="str">
        <f t="shared" si="85"/>
        <v>1 - 89361</v>
      </c>
      <c r="B5495" s="319">
        <v>1</v>
      </c>
      <c r="C5495" s="759">
        <v>89361</v>
      </c>
      <c r="D5495" s="780" t="s">
        <v>10397</v>
      </c>
      <c r="E5495" s="780" t="s">
        <v>10397</v>
      </c>
      <c r="F5495" s="781" t="s">
        <v>28</v>
      </c>
      <c r="G5495" s="782">
        <v>9.5399999999999991</v>
      </c>
    </row>
    <row r="5496" spans="1:7" x14ac:dyDescent="0.2">
      <c r="A5496" s="319" t="str">
        <f t="shared" si="85"/>
        <v>1 - 89490</v>
      </c>
      <c r="B5496" s="319">
        <v>1</v>
      </c>
      <c r="C5496" s="759">
        <v>89490</v>
      </c>
      <c r="D5496" s="780" t="s">
        <v>10398</v>
      </c>
      <c r="E5496" s="780" t="s">
        <v>10398</v>
      </c>
      <c r="F5496" s="781" t="s">
        <v>28</v>
      </c>
      <c r="G5496" s="782">
        <v>6.99</v>
      </c>
    </row>
    <row r="5497" spans="1:7" x14ac:dyDescent="0.2">
      <c r="A5497" s="319" t="str">
        <f t="shared" si="85"/>
        <v>1 - 89411</v>
      </c>
      <c r="B5497" s="319">
        <v>1</v>
      </c>
      <c r="C5497" s="759">
        <v>89411</v>
      </c>
      <c r="D5497" s="780" t="s">
        <v>10399</v>
      </c>
      <c r="E5497" s="780" t="s">
        <v>10399</v>
      </c>
      <c r="F5497" s="781" t="s">
        <v>28</v>
      </c>
      <c r="G5497" s="782">
        <v>10.35</v>
      </c>
    </row>
    <row r="5498" spans="1:7" x14ac:dyDescent="0.2">
      <c r="A5498" s="319" t="str">
        <f t="shared" si="85"/>
        <v>1 - 89365</v>
      </c>
      <c r="B5498" s="319">
        <v>1</v>
      </c>
      <c r="C5498" s="759">
        <v>89365</v>
      </c>
      <c r="D5498" s="780" t="s">
        <v>10400</v>
      </c>
      <c r="E5498" s="780" t="s">
        <v>10400</v>
      </c>
      <c r="F5498" s="781" t="s">
        <v>28</v>
      </c>
      <c r="G5498" s="782">
        <v>11.17</v>
      </c>
    </row>
    <row r="5499" spans="1:7" x14ac:dyDescent="0.2">
      <c r="A5499" s="319" t="str">
        <f t="shared" si="85"/>
        <v>1 - 89496</v>
      </c>
      <c r="B5499" s="319">
        <v>1</v>
      </c>
      <c r="C5499" s="759">
        <v>89496</v>
      </c>
      <c r="D5499" s="780" t="s">
        <v>10401</v>
      </c>
      <c r="E5499" s="780" t="s">
        <v>10401</v>
      </c>
      <c r="F5499" s="781" t="s">
        <v>28</v>
      </c>
      <c r="G5499" s="782">
        <v>10.119999999999999</v>
      </c>
    </row>
    <row r="5500" spans="1:7" x14ac:dyDescent="0.2">
      <c r="A5500" s="319" t="str">
        <f t="shared" si="85"/>
        <v>1 - 89416</v>
      </c>
      <c r="B5500" s="319">
        <v>1</v>
      </c>
      <c r="C5500" s="759">
        <v>89416</v>
      </c>
      <c r="D5500" s="780" t="s">
        <v>10402</v>
      </c>
      <c r="E5500" s="780" t="s">
        <v>10402</v>
      </c>
      <c r="F5500" s="781" t="s">
        <v>28</v>
      </c>
      <c r="G5500" s="782">
        <v>14.03</v>
      </c>
    </row>
    <row r="5501" spans="1:7" x14ac:dyDescent="0.2">
      <c r="A5501" s="319" t="str">
        <f t="shared" si="85"/>
        <v>1 - 89370</v>
      </c>
      <c r="B5501" s="319">
        <v>1</v>
      </c>
      <c r="C5501" s="759">
        <v>89370</v>
      </c>
      <c r="D5501" s="780" t="s">
        <v>10403</v>
      </c>
      <c r="E5501" s="780" t="s">
        <v>10403</v>
      </c>
      <c r="F5501" s="781" t="s">
        <v>28</v>
      </c>
      <c r="G5501" s="782">
        <v>15.01</v>
      </c>
    </row>
    <row r="5502" spans="1:7" x14ac:dyDescent="0.2">
      <c r="A5502" s="319" t="str">
        <f t="shared" si="85"/>
        <v>1 - 89500</v>
      </c>
      <c r="B5502" s="319">
        <v>1</v>
      </c>
      <c r="C5502" s="759">
        <v>89500</v>
      </c>
      <c r="D5502" s="780" t="s">
        <v>10404</v>
      </c>
      <c r="E5502" s="780" t="s">
        <v>10404</v>
      </c>
      <c r="F5502" s="781" t="s">
        <v>28</v>
      </c>
      <c r="G5502" s="782">
        <v>12.36</v>
      </c>
    </row>
    <row r="5503" spans="1:7" x14ac:dyDescent="0.2">
      <c r="A5503" s="319" t="str">
        <f t="shared" si="85"/>
        <v>1 - 103983</v>
      </c>
      <c r="B5503" s="319">
        <v>1</v>
      </c>
      <c r="C5503" s="759">
        <v>103983</v>
      </c>
      <c r="D5503" s="780" t="s">
        <v>10405</v>
      </c>
      <c r="E5503" s="780" t="s">
        <v>10405</v>
      </c>
      <c r="F5503" s="781" t="s">
        <v>28</v>
      </c>
      <c r="G5503" s="782">
        <v>16.86</v>
      </c>
    </row>
    <row r="5504" spans="1:7" x14ac:dyDescent="0.2">
      <c r="A5504" s="319" t="str">
        <f t="shared" si="85"/>
        <v>1 - 89504</v>
      </c>
      <c r="B5504" s="319">
        <v>1</v>
      </c>
      <c r="C5504" s="759">
        <v>89504</v>
      </c>
      <c r="D5504" s="780" t="s">
        <v>10406</v>
      </c>
      <c r="E5504" s="780" t="s">
        <v>10406</v>
      </c>
      <c r="F5504" s="781" t="s">
        <v>28</v>
      </c>
      <c r="G5504" s="782">
        <v>18.170000000000002</v>
      </c>
    </row>
    <row r="5505" spans="1:7" x14ac:dyDescent="0.2">
      <c r="A5505" s="319" t="str">
        <f t="shared" si="85"/>
        <v>1 - 103987</v>
      </c>
      <c r="B5505" s="319">
        <v>1</v>
      </c>
      <c r="C5505" s="759">
        <v>103987</v>
      </c>
      <c r="D5505" s="780" t="s">
        <v>10407</v>
      </c>
      <c r="E5505" s="780" t="s">
        <v>10407</v>
      </c>
      <c r="F5505" s="781" t="s">
        <v>28</v>
      </c>
      <c r="G5505" s="782">
        <v>23.42</v>
      </c>
    </row>
    <row r="5506" spans="1:7" x14ac:dyDescent="0.2">
      <c r="A5506" s="319" t="str">
        <f t="shared" si="85"/>
        <v>1 - 89510</v>
      </c>
      <c r="B5506" s="319">
        <v>1</v>
      </c>
      <c r="C5506" s="759">
        <v>89510</v>
      </c>
      <c r="D5506" s="780" t="s">
        <v>10408</v>
      </c>
      <c r="E5506" s="780" t="s">
        <v>10408</v>
      </c>
      <c r="F5506" s="781" t="s">
        <v>28</v>
      </c>
      <c r="G5506" s="782">
        <v>25.81</v>
      </c>
    </row>
    <row r="5507" spans="1:7" x14ac:dyDescent="0.2">
      <c r="A5507" s="319" t="str">
        <f t="shared" si="85"/>
        <v>1 - 89519</v>
      </c>
      <c r="B5507" s="319">
        <v>1</v>
      </c>
      <c r="C5507" s="759">
        <v>89519</v>
      </c>
      <c r="D5507" s="780" t="s">
        <v>10409</v>
      </c>
      <c r="E5507" s="780" t="s">
        <v>10409</v>
      </c>
      <c r="F5507" s="781" t="s">
        <v>28</v>
      </c>
      <c r="G5507" s="782">
        <v>44.98</v>
      </c>
    </row>
    <row r="5508" spans="1:7" x14ac:dyDescent="0.2">
      <c r="A5508" s="319" t="str">
        <f t="shared" ref="A5508:A5571" si="86">B5508&amp;" - "&amp;C5508</f>
        <v>1 - 89527</v>
      </c>
      <c r="B5508" s="319">
        <v>1</v>
      </c>
      <c r="C5508" s="759">
        <v>89527</v>
      </c>
      <c r="D5508" s="780" t="s">
        <v>10410</v>
      </c>
      <c r="E5508" s="780" t="s">
        <v>10410</v>
      </c>
      <c r="F5508" s="781" t="s">
        <v>28</v>
      </c>
      <c r="G5508" s="782">
        <v>54.14</v>
      </c>
    </row>
    <row r="5509" spans="1:7" x14ac:dyDescent="0.2">
      <c r="A5509" s="319" t="str">
        <f t="shared" si="86"/>
        <v>1 - 89406</v>
      </c>
      <c r="B5509" s="319">
        <v>1</v>
      </c>
      <c r="C5509" s="759">
        <v>89406</v>
      </c>
      <c r="D5509" s="780" t="s">
        <v>10411</v>
      </c>
      <c r="E5509" s="780" t="s">
        <v>10411</v>
      </c>
      <c r="F5509" s="781" t="s">
        <v>28</v>
      </c>
      <c r="G5509" s="782">
        <v>8.75</v>
      </c>
    </row>
    <row r="5510" spans="1:7" x14ac:dyDescent="0.2">
      <c r="A5510" s="319" t="str">
        <f t="shared" si="86"/>
        <v>1 - 89360</v>
      </c>
      <c r="B5510" s="319">
        <v>1</v>
      </c>
      <c r="C5510" s="759">
        <v>89360</v>
      </c>
      <c r="D5510" s="780" t="s">
        <v>10412</v>
      </c>
      <c r="E5510" s="780" t="s">
        <v>10412</v>
      </c>
      <c r="F5510" s="781" t="s">
        <v>28</v>
      </c>
      <c r="G5510" s="782">
        <v>9.4600000000000009</v>
      </c>
    </row>
    <row r="5511" spans="1:7" x14ac:dyDescent="0.2">
      <c r="A5511" s="319" t="str">
        <f t="shared" si="86"/>
        <v>1 - 89489</v>
      </c>
      <c r="B5511" s="319">
        <v>1</v>
      </c>
      <c r="C5511" s="759">
        <v>89489</v>
      </c>
      <c r="D5511" s="780" t="s">
        <v>10413</v>
      </c>
      <c r="E5511" s="780" t="s">
        <v>10413</v>
      </c>
      <c r="F5511" s="781" t="s">
        <v>28</v>
      </c>
      <c r="G5511" s="782">
        <v>7.51</v>
      </c>
    </row>
    <row r="5512" spans="1:7" x14ac:dyDescent="0.2">
      <c r="A5512" s="319" t="str">
        <f t="shared" si="86"/>
        <v>1 - 89410</v>
      </c>
      <c r="B5512" s="319">
        <v>1</v>
      </c>
      <c r="C5512" s="759">
        <v>89410</v>
      </c>
      <c r="D5512" s="780" t="s">
        <v>10414</v>
      </c>
      <c r="E5512" s="780" t="s">
        <v>10414</v>
      </c>
      <c r="F5512" s="781" t="s">
        <v>28</v>
      </c>
      <c r="G5512" s="782">
        <v>10.87</v>
      </c>
    </row>
    <row r="5513" spans="1:7" x14ac:dyDescent="0.2">
      <c r="A5513" s="319" t="str">
        <f t="shared" si="86"/>
        <v>1 - 89364</v>
      </c>
      <c r="B5513" s="319">
        <v>1</v>
      </c>
      <c r="C5513" s="759">
        <v>89364</v>
      </c>
      <c r="D5513" s="780" t="s">
        <v>10415</v>
      </c>
      <c r="E5513" s="780" t="s">
        <v>10415</v>
      </c>
      <c r="F5513" s="781" t="s">
        <v>28</v>
      </c>
      <c r="G5513" s="782">
        <v>11.69</v>
      </c>
    </row>
    <row r="5514" spans="1:7" x14ac:dyDescent="0.2">
      <c r="A5514" s="319" t="str">
        <f t="shared" si="86"/>
        <v>1 - 89494</v>
      </c>
      <c r="B5514" s="319">
        <v>1</v>
      </c>
      <c r="C5514" s="759">
        <v>89494</v>
      </c>
      <c r="D5514" s="780" t="s">
        <v>10416</v>
      </c>
      <c r="E5514" s="780" t="s">
        <v>10416</v>
      </c>
      <c r="F5514" s="781" t="s">
        <v>28</v>
      </c>
      <c r="G5514" s="782">
        <v>12.07</v>
      </c>
    </row>
    <row r="5515" spans="1:7" x14ac:dyDescent="0.2">
      <c r="A5515" s="319" t="str">
        <f t="shared" si="86"/>
        <v>1 - 89415</v>
      </c>
      <c r="B5515" s="319">
        <v>1</v>
      </c>
      <c r="C5515" s="759">
        <v>89415</v>
      </c>
      <c r="D5515" s="780" t="s">
        <v>10417</v>
      </c>
      <c r="E5515" s="780" t="s">
        <v>10417</v>
      </c>
      <c r="F5515" s="781" t="s">
        <v>28</v>
      </c>
      <c r="G5515" s="782">
        <v>15.98</v>
      </c>
    </row>
    <row r="5516" spans="1:7" x14ac:dyDescent="0.2">
      <c r="A5516" s="319" t="str">
        <f t="shared" si="86"/>
        <v>1 - 89369</v>
      </c>
      <c r="B5516" s="319">
        <v>1</v>
      </c>
      <c r="C5516" s="759">
        <v>89369</v>
      </c>
      <c r="D5516" s="780" t="s">
        <v>10418</v>
      </c>
      <c r="E5516" s="780" t="s">
        <v>10418</v>
      </c>
      <c r="F5516" s="781" t="s">
        <v>28</v>
      </c>
      <c r="G5516" s="782">
        <v>16.96</v>
      </c>
    </row>
    <row r="5517" spans="1:7" x14ac:dyDescent="0.2">
      <c r="A5517" s="319" t="str">
        <f t="shared" si="86"/>
        <v>1 - 89499</v>
      </c>
      <c r="B5517" s="319">
        <v>1</v>
      </c>
      <c r="C5517" s="759">
        <v>89499</v>
      </c>
      <c r="D5517" s="780" t="s">
        <v>10419</v>
      </c>
      <c r="E5517" s="780" t="s">
        <v>10419</v>
      </c>
      <c r="F5517" s="781" t="s">
        <v>28</v>
      </c>
      <c r="G5517" s="782">
        <v>18.850000000000001</v>
      </c>
    </row>
    <row r="5518" spans="1:7" x14ac:dyDescent="0.2">
      <c r="A5518" s="319" t="str">
        <f t="shared" si="86"/>
        <v>1 - 103982</v>
      </c>
      <c r="B5518" s="319">
        <v>1</v>
      </c>
      <c r="C5518" s="759">
        <v>103982</v>
      </c>
      <c r="D5518" s="780" t="s">
        <v>10420</v>
      </c>
      <c r="E5518" s="780" t="s">
        <v>10420</v>
      </c>
      <c r="F5518" s="781" t="s">
        <v>28</v>
      </c>
      <c r="G5518" s="782">
        <v>23.35</v>
      </c>
    </row>
    <row r="5519" spans="1:7" x14ac:dyDescent="0.2">
      <c r="A5519" s="319" t="str">
        <f t="shared" si="86"/>
        <v>1 - 89503</v>
      </c>
      <c r="B5519" s="319">
        <v>1</v>
      </c>
      <c r="C5519" s="759">
        <v>89503</v>
      </c>
      <c r="D5519" s="780" t="s">
        <v>10421</v>
      </c>
      <c r="E5519" s="780" t="s">
        <v>10421</v>
      </c>
      <c r="F5519" s="781" t="s">
        <v>28</v>
      </c>
      <c r="G5519" s="782">
        <v>21.87</v>
      </c>
    </row>
    <row r="5520" spans="1:7" x14ac:dyDescent="0.2">
      <c r="A5520" s="319" t="str">
        <f t="shared" si="86"/>
        <v>1 - 103986</v>
      </c>
      <c r="B5520" s="319">
        <v>1</v>
      </c>
      <c r="C5520" s="759">
        <v>103986</v>
      </c>
      <c r="D5520" s="780" t="s">
        <v>10422</v>
      </c>
      <c r="E5520" s="780" t="s">
        <v>10422</v>
      </c>
      <c r="F5520" s="781" t="s">
        <v>28</v>
      </c>
      <c r="G5520" s="782">
        <v>27.12</v>
      </c>
    </row>
    <row r="5521" spans="1:7" x14ac:dyDescent="0.2">
      <c r="A5521" s="319" t="str">
        <f t="shared" si="86"/>
        <v>1 - 89507</v>
      </c>
      <c r="B5521" s="319">
        <v>1</v>
      </c>
      <c r="C5521" s="759">
        <v>89507</v>
      </c>
      <c r="D5521" s="780" t="s">
        <v>10423</v>
      </c>
      <c r="E5521" s="780" t="s">
        <v>10423</v>
      </c>
      <c r="F5521" s="781" t="s">
        <v>28</v>
      </c>
      <c r="G5521" s="782">
        <v>44.6</v>
      </c>
    </row>
    <row r="5522" spans="1:7" x14ac:dyDescent="0.2">
      <c r="A5522" s="319" t="str">
        <f t="shared" si="86"/>
        <v>1 - 89517</v>
      </c>
      <c r="B5522" s="319">
        <v>1</v>
      </c>
      <c r="C5522" s="759">
        <v>89517</v>
      </c>
      <c r="D5522" s="780" t="s">
        <v>10424</v>
      </c>
      <c r="E5522" s="780" t="s">
        <v>10424</v>
      </c>
      <c r="F5522" s="781" t="s">
        <v>28</v>
      </c>
      <c r="G5522" s="782">
        <v>66</v>
      </c>
    </row>
    <row r="5523" spans="1:7" x14ac:dyDescent="0.2">
      <c r="A5523" s="319" t="str">
        <f t="shared" si="86"/>
        <v>1 - 89525</v>
      </c>
      <c r="B5523" s="319">
        <v>1</v>
      </c>
      <c r="C5523" s="759">
        <v>89525</v>
      </c>
      <c r="D5523" s="780" t="s">
        <v>10425</v>
      </c>
      <c r="E5523" s="780" t="s">
        <v>10425</v>
      </c>
      <c r="F5523" s="781" t="s">
        <v>28</v>
      </c>
      <c r="G5523" s="782">
        <v>82.91</v>
      </c>
    </row>
    <row r="5524" spans="1:7" x14ac:dyDescent="0.2">
      <c r="A5524" s="319" t="str">
        <f t="shared" si="86"/>
        <v>1 - 89423</v>
      </c>
      <c r="B5524" s="319">
        <v>1</v>
      </c>
      <c r="C5524" s="759">
        <v>89423</v>
      </c>
      <c r="D5524" s="780" t="s">
        <v>10426</v>
      </c>
      <c r="E5524" s="780" t="s">
        <v>10426</v>
      </c>
      <c r="F5524" s="781" t="s">
        <v>28</v>
      </c>
      <c r="G5524" s="782">
        <v>9.5500000000000007</v>
      </c>
    </row>
    <row r="5525" spans="1:7" x14ac:dyDescent="0.2">
      <c r="A5525" s="319" t="str">
        <f t="shared" si="86"/>
        <v>1 - 89377</v>
      </c>
      <c r="B5525" s="319">
        <v>1</v>
      </c>
      <c r="C5525" s="759">
        <v>89377</v>
      </c>
      <c r="D5525" s="780" t="s">
        <v>10427</v>
      </c>
      <c r="E5525" s="780" t="s">
        <v>10427</v>
      </c>
      <c r="F5525" s="781" t="s">
        <v>28</v>
      </c>
      <c r="G5525" s="782">
        <v>10.02</v>
      </c>
    </row>
    <row r="5526" spans="1:7" x14ac:dyDescent="0.2">
      <c r="A5526" s="319" t="str">
        <f t="shared" si="86"/>
        <v>1 - 89540</v>
      </c>
      <c r="B5526" s="319">
        <v>1</v>
      </c>
      <c r="C5526" s="759">
        <v>89540</v>
      </c>
      <c r="D5526" s="780" t="s">
        <v>10428</v>
      </c>
      <c r="E5526" s="780" t="s">
        <v>10428</v>
      </c>
      <c r="F5526" s="781" t="s">
        <v>28</v>
      </c>
      <c r="G5526" s="782">
        <v>9.9700000000000006</v>
      </c>
    </row>
    <row r="5527" spans="1:7" x14ac:dyDescent="0.2">
      <c r="A5527" s="319" t="str">
        <f t="shared" si="86"/>
        <v>1 - 89430</v>
      </c>
      <c r="B5527" s="319">
        <v>1</v>
      </c>
      <c r="C5527" s="759">
        <v>89430</v>
      </c>
      <c r="D5527" s="780" t="s">
        <v>10429</v>
      </c>
      <c r="E5527" s="780" t="s">
        <v>10429</v>
      </c>
      <c r="F5527" s="781" t="s">
        <v>28</v>
      </c>
      <c r="G5527" s="782">
        <v>12.22</v>
      </c>
    </row>
    <row r="5528" spans="1:7" x14ac:dyDescent="0.2">
      <c r="A5528" s="319" t="str">
        <f t="shared" si="86"/>
        <v>1 - 89384</v>
      </c>
      <c r="B5528" s="319">
        <v>1</v>
      </c>
      <c r="C5528" s="759">
        <v>89384</v>
      </c>
      <c r="D5528" s="780" t="s">
        <v>10430</v>
      </c>
      <c r="E5528" s="780" t="s">
        <v>10430</v>
      </c>
      <c r="F5528" s="781" t="s">
        <v>28</v>
      </c>
      <c r="G5528" s="782">
        <v>12.77</v>
      </c>
    </row>
    <row r="5529" spans="1:7" x14ac:dyDescent="0.2">
      <c r="A5529" s="319" t="str">
        <f t="shared" si="86"/>
        <v>1 - 89555</v>
      </c>
      <c r="B5529" s="319">
        <v>1</v>
      </c>
      <c r="C5529" s="759">
        <v>89555</v>
      </c>
      <c r="D5529" s="780" t="s">
        <v>10431</v>
      </c>
      <c r="E5529" s="780" t="s">
        <v>10431</v>
      </c>
      <c r="F5529" s="781" t="s">
        <v>28</v>
      </c>
      <c r="G5529" s="782">
        <v>20.51</v>
      </c>
    </row>
    <row r="5530" spans="1:7" x14ac:dyDescent="0.2">
      <c r="A5530" s="319" t="str">
        <f t="shared" si="86"/>
        <v>1 - 89437</v>
      </c>
      <c r="B5530" s="319">
        <v>1</v>
      </c>
      <c r="C5530" s="759">
        <v>89437</v>
      </c>
      <c r="D5530" s="780" t="s">
        <v>10432</v>
      </c>
      <c r="E5530" s="780" t="s">
        <v>10432</v>
      </c>
      <c r="F5530" s="781" t="s">
        <v>28</v>
      </c>
      <c r="G5530" s="782">
        <v>23.13</v>
      </c>
    </row>
    <row r="5531" spans="1:7" x14ac:dyDescent="0.2">
      <c r="A5531" s="319" t="str">
        <f t="shared" si="86"/>
        <v>1 - 89392</v>
      </c>
      <c r="B5531" s="319">
        <v>1</v>
      </c>
      <c r="C5531" s="759">
        <v>89392</v>
      </c>
      <c r="D5531" s="780" t="s">
        <v>10433</v>
      </c>
      <c r="E5531" s="780" t="s">
        <v>10433</v>
      </c>
      <c r="F5531" s="781" t="s">
        <v>28</v>
      </c>
      <c r="G5531" s="782">
        <v>23.78</v>
      </c>
    </row>
    <row r="5532" spans="1:7" x14ac:dyDescent="0.2">
      <c r="A5532" s="319" t="str">
        <f t="shared" si="86"/>
        <v>1 - 89405</v>
      </c>
      <c r="B5532" s="319">
        <v>1</v>
      </c>
      <c r="C5532" s="759">
        <v>89405</v>
      </c>
      <c r="D5532" s="780" t="s">
        <v>10434</v>
      </c>
      <c r="E5532" s="780" t="s">
        <v>10434</v>
      </c>
      <c r="F5532" s="781" t="s">
        <v>28</v>
      </c>
      <c r="G5532" s="782">
        <v>7.79</v>
      </c>
    </row>
    <row r="5533" spans="1:7" x14ac:dyDescent="0.2">
      <c r="A5533" s="319" t="str">
        <f t="shared" si="86"/>
        <v>1 - 89359</v>
      </c>
      <c r="B5533" s="319">
        <v>1</v>
      </c>
      <c r="C5533" s="759">
        <v>89359</v>
      </c>
      <c r="D5533" s="780" t="s">
        <v>10435</v>
      </c>
      <c r="E5533" s="780" t="s">
        <v>10435</v>
      </c>
      <c r="F5533" s="781" t="s">
        <v>28</v>
      </c>
      <c r="G5533" s="782">
        <v>8.5</v>
      </c>
    </row>
    <row r="5534" spans="1:7" x14ac:dyDescent="0.2">
      <c r="A5534" s="319" t="str">
        <f t="shared" si="86"/>
        <v>1 - 89485</v>
      </c>
      <c r="B5534" s="319">
        <v>1</v>
      </c>
      <c r="C5534" s="759">
        <v>89485</v>
      </c>
      <c r="D5534" s="780" t="s">
        <v>10436</v>
      </c>
      <c r="E5534" s="780" t="s">
        <v>10436</v>
      </c>
      <c r="F5534" s="781" t="s">
        <v>28</v>
      </c>
      <c r="G5534" s="782">
        <v>6.05</v>
      </c>
    </row>
    <row r="5535" spans="1:7" x14ac:dyDescent="0.2">
      <c r="A5535" s="319" t="str">
        <f t="shared" si="86"/>
        <v>1 - 89409</v>
      </c>
      <c r="B5535" s="319">
        <v>1</v>
      </c>
      <c r="C5535" s="759">
        <v>89409</v>
      </c>
      <c r="D5535" s="780" t="s">
        <v>10437</v>
      </c>
      <c r="E5535" s="780" t="s">
        <v>10437</v>
      </c>
      <c r="F5535" s="781" t="s">
        <v>28</v>
      </c>
      <c r="G5535" s="782">
        <v>9.41</v>
      </c>
    </row>
    <row r="5536" spans="1:7" x14ac:dyDescent="0.2">
      <c r="A5536" s="319" t="str">
        <f t="shared" si="86"/>
        <v>1 - 89363</v>
      </c>
      <c r="B5536" s="319">
        <v>1</v>
      </c>
      <c r="C5536" s="759">
        <v>89363</v>
      </c>
      <c r="D5536" s="780" t="s">
        <v>10438</v>
      </c>
      <c r="E5536" s="780" t="s">
        <v>10438</v>
      </c>
      <c r="F5536" s="781" t="s">
        <v>28</v>
      </c>
      <c r="G5536" s="782">
        <v>10.23</v>
      </c>
    </row>
    <row r="5537" spans="1:7" x14ac:dyDescent="0.2">
      <c r="A5537" s="319" t="str">
        <f t="shared" si="86"/>
        <v>1 - 89493</v>
      </c>
      <c r="B5537" s="319">
        <v>1</v>
      </c>
      <c r="C5537" s="759">
        <v>89493</v>
      </c>
      <c r="D5537" s="780" t="s">
        <v>10439</v>
      </c>
      <c r="E5537" s="780" t="s">
        <v>10439</v>
      </c>
      <c r="F5537" s="781" t="s">
        <v>28</v>
      </c>
      <c r="G5537" s="782">
        <v>9.8000000000000007</v>
      </c>
    </row>
    <row r="5538" spans="1:7" x14ac:dyDescent="0.2">
      <c r="A5538" s="319" t="str">
        <f t="shared" si="86"/>
        <v>1 - 89414</v>
      </c>
      <c r="B5538" s="319">
        <v>1</v>
      </c>
      <c r="C5538" s="759">
        <v>89414</v>
      </c>
      <c r="D5538" s="780" t="s">
        <v>10440</v>
      </c>
      <c r="E5538" s="780" t="s">
        <v>10440</v>
      </c>
      <c r="F5538" s="781" t="s">
        <v>28</v>
      </c>
      <c r="G5538" s="782">
        <v>13.71</v>
      </c>
    </row>
    <row r="5539" spans="1:7" x14ac:dyDescent="0.2">
      <c r="A5539" s="319" t="str">
        <f t="shared" si="86"/>
        <v>1 - 89368</v>
      </c>
      <c r="B5539" s="319">
        <v>1</v>
      </c>
      <c r="C5539" s="759">
        <v>89368</v>
      </c>
      <c r="D5539" s="780" t="s">
        <v>10441</v>
      </c>
      <c r="E5539" s="780" t="s">
        <v>10441</v>
      </c>
      <c r="F5539" s="781" t="s">
        <v>28</v>
      </c>
      <c r="G5539" s="782">
        <v>14.69</v>
      </c>
    </row>
    <row r="5540" spans="1:7" x14ac:dyDescent="0.2">
      <c r="A5540" s="319" t="str">
        <f t="shared" si="86"/>
        <v>1 - 89498</v>
      </c>
      <c r="B5540" s="319">
        <v>1</v>
      </c>
      <c r="C5540" s="759">
        <v>89498</v>
      </c>
      <c r="D5540" s="780" t="s">
        <v>10442</v>
      </c>
      <c r="E5540" s="780" t="s">
        <v>10442</v>
      </c>
      <c r="F5540" s="781" t="s">
        <v>28</v>
      </c>
      <c r="G5540" s="782">
        <v>12.89</v>
      </c>
    </row>
    <row r="5541" spans="1:7" x14ac:dyDescent="0.2">
      <c r="A5541" s="319" t="str">
        <f t="shared" si="86"/>
        <v>1 - 103981</v>
      </c>
      <c r="B5541" s="319">
        <v>1</v>
      </c>
      <c r="C5541" s="759">
        <v>103981</v>
      </c>
      <c r="D5541" s="780" t="s">
        <v>10443</v>
      </c>
      <c r="E5541" s="780" t="s">
        <v>10443</v>
      </c>
      <c r="F5541" s="781" t="s">
        <v>28</v>
      </c>
      <c r="G5541" s="782">
        <v>17.39</v>
      </c>
    </row>
    <row r="5542" spans="1:7" x14ac:dyDescent="0.2">
      <c r="A5542" s="319" t="str">
        <f t="shared" si="86"/>
        <v>1 - 89502</v>
      </c>
      <c r="B5542" s="319">
        <v>1</v>
      </c>
      <c r="C5542" s="759">
        <v>89502</v>
      </c>
      <c r="D5542" s="780" t="s">
        <v>10444</v>
      </c>
      <c r="E5542" s="780" t="s">
        <v>10444</v>
      </c>
      <c r="F5542" s="781" t="s">
        <v>28</v>
      </c>
      <c r="G5542" s="782">
        <v>16.41</v>
      </c>
    </row>
    <row r="5543" spans="1:7" x14ac:dyDescent="0.2">
      <c r="A5543" s="319" t="str">
        <f t="shared" si="86"/>
        <v>1 - 103985</v>
      </c>
      <c r="B5543" s="319">
        <v>1</v>
      </c>
      <c r="C5543" s="759">
        <v>103985</v>
      </c>
      <c r="D5543" s="780" t="s">
        <v>10445</v>
      </c>
      <c r="E5543" s="780" t="s">
        <v>10445</v>
      </c>
      <c r="F5543" s="781" t="s">
        <v>28</v>
      </c>
      <c r="G5543" s="782">
        <v>21.66</v>
      </c>
    </row>
    <row r="5544" spans="1:7" x14ac:dyDescent="0.2">
      <c r="A5544" s="319" t="str">
        <f t="shared" si="86"/>
        <v>1 - 89506</v>
      </c>
      <c r="B5544" s="319">
        <v>1</v>
      </c>
      <c r="C5544" s="759">
        <v>89506</v>
      </c>
      <c r="D5544" s="780" t="s">
        <v>10446</v>
      </c>
      <c r="E5544" s="780" t="s">
        <v>10446</v>
      </c>
      <c r="F5544" s="781" t="s">
        <v>28</v>
      </c>
      <c r="G5544" s="782">
        <v>37.83</v>
      </c>
    </row>
    <row r="5545" spans="1:7" x14ac:dyDescent="0.2">
      <c r="A5545" s="319" t="str">
        <f t="shared" si="86"/>
        <v>1 - 89515</v>
      </c>
      <c r="B5545" s="319">
        <v>1</v>
      </c>
      <c r="C5545" s="759">
        <v>89515</v>
      </c>
      <c r="D5545" s="780" t="s">
        <v>10447</v>
      </c>
      <c r="E5545" s="780" t="s">
        <v>10447</v>
      </c>
      <c r="F5545" s="781" t="s">
        <v>28</v>
      </c>
      <c r="G5545" s="782">
        <v>78.64</v>
      </c>
    </row>
    <row r="5546" spans="1:7" x14ac:dyDescent="0.2">
      <c r="A5546" s="319" t="str">
        <f t="shared" si="86"/>
        <v>1 - 89523</v>
      </c>
      <c r="B5546" s="319">
        <v>1</v>
      </c>
      <c r="C5546" s="759">
        <v>89523</v>
      </c>
      <c r="D5546" s="780" t="s">
        <v>10448</v>
      </c>
      <c r="E5546" s="780" t="s">
        <v>10448</v>
      </c>
      <c r="F5546" s="781" t="s">
        <v>28</v>
      </c>
      <c r="G5546" s="782">
        <v>96.09</v>
      </c>
    </row>
    <row r="5547" spans="1:7" x14ac:dyDescent="0.2">
      <c r="A5547" s="319" t="str">
        <f t="shared" si="86"/>
        <v>1 - 90373</v>
      </c>
      <c r="B5547" s="319">
        <v>1</v>
      </c>
      <c r="C5547" s="759">
        <v>90373</v>
      </c>
      <c r="D5547" s="780" t="s">
        <v>10449</v>
      </c>
      <c r="E5547" s="780" t="s">
        <v>10449</v>
      </c>
      <c r="F5547" s="781" t="s">
        <v>28</v>
      </c>
      <c r="G5547" s="782">
        <v>12.82</v>
      </c>
    </row>
    <row r="5548" spans="1:7" x14ac:dyDescent="0.2">
      <c r="A5548" s="319" t="str">
        <f t="shared" si="86"/>
        <v>1 - 89366</v>
      </c>
      <c r="B5548" s="319">
        <v>1</v>
      </c>
      <c r="C5548" s="759">
        <v>89366</v>
      </c>
      <c r="D5548" s="780" t="s">
        <v>10450</v>
      </c>
      <c r="E5548" s="780" t="s">
        <v>10450</v>
      </c>
      <c r="F5548" s="781" t="s">
        <v>28</v>
      </c>
      <c r="G5548" s="782">
        <v>16.010000000000002</v>
      </c>
    </row>
    <row r="5549" spans="1:7" x14ac:dyDescent="0.2">
      <c r="A5549" s="319" t="str">
        <f t="shared" si="86"/>
        <v>1 - 89404</v>
      </c>
      <c r="B5549" s="319">
        <v>1</v>
      </c>
      <c r="C5549" s="759">
        <v>89404</v>
      </c>
      <c r="D5549" s="780" t="s">
        <v>10451</v>
      </c>
      <c r="E5549" s="780" t="s">
        <v>10451</v>
      </c>
      <c r="F5549" s="781" t="s">
        <v>28</v>
      </c>
      <c r="G5549" s="782">
        <v>7.26</v>
      </c>
    </row>
    <row r="5550" spans="1:7" x14ac:dyDescent="0.2">
      <c r="A5550" s="319" t="str">
        <f t="shared" si="86"/>
        <v>1 - 89358</v>
      </c>
      <c r="B5550" s="319">
        <v>1</v>
      </c>
      <c r="C5550" s="759">
        <v>89358</v>
      </c>
      <c r="D5550" s="780" t="s">
        <v>10452</v>
      </c>
      <c r="E5550" s="780" t="s">
        <v>10452</v>
      </c>
      <c r="F5550" s="781" t="s">
        <v>28</v>
      </c>
      <c r="G5550" s="782">
        <v>7.97</v>
      </c>
    </row>
    <row r="5551" spans="1:7" x14ac:dyDescent="0.2">
      <c r="A5551" s="319" t="str">
        <f t="shared" si="86"/>
        <v>1 - 89481</v>
      </c>
      <c r="B5551" s="319">
        <v>1</v>
      </c>
      <c r="C5551" s="759">
        <v>89481</v>
      </c>
      <c r="D5551" s="780" t="s">
        <v>10453</v>
      </c>
      <c r="E5551" s="780" t="s">
        <v>10453</v>
      </c>
      <c r="F5551" s="781" t="s">
        <v>28</v>
      </c>
      <c r="G5551" s="782">
        <v>5.29</v>
      </c>
    </row>
    <row r="5552" spans="1:7" x14ac:dyDescent="0.2">
      <c r="A5552" s="319" t="str">
        <f t="shared" si="86"/>
        <v>1 - 89408</v>
      </c>
      <c r="B5552" s="319">
        <v>1</v>
      </c>
      <c r="C5552" s="759">
        <v>89408</v>
      </c>
      <c r="D5552" s="780" t="s">
        <v>10454</v>
      </c>
      <c r="E5552" s="780" t="s">
        <v>10454</v>
      </c>
      <c r="F5552" s="781" t="s">
        <v>28</v>
      </c>
      <c r="G5552" s="782">
        <v>8.65</v>
      </c>
    </row>
    <row r="5553" spans="1:7" x14ac:dyDescent="0.2">
      <c r="A5553" s="319" t="str">
        <f t="shared" si="86"/>
        <v>1 - 89362</v>
      </c>
      <c r="B5553" s="319">
        <v>1</v>
      </c>
      <c r="C5553" s="759">
        <v>89362</v>
      </c>
      <c r="D5553" s="780" t="s">
        <v>10455</v>
      </c>
      <c r="E5553" s="780" t="s">
        <v>10455</v>
      </c>
      <c r="F5553" s="781" t="s">
        <v>28</v>
      </c>
      <c r="G5553" s="782">
        <v>9.4700000000000006</v>
      </c>
    </row>
    <row r="5554" spans="1:7" x14ac:dyDescent="0.2">
      <c r="A5554" s="319" t="str">
        <f t="shared" si="86"/>
        <v>1 - 89412</v>
      </c>
      <c r="B5554" s="319">
        <v>1</v>
      </c>
      <c r="C5554" s="759">
        <v>89412</v>
      </c>
      <c r="D5554" s="780" t="s">
        <v>10456</v>
      </c>
      <c r="E5554" s="780" t="s">
        <v>10456</v>
      </c>
      <c r="F5554" s="781" t="s">
        <v>28</v>
      </c>
      <c r="G5554" s="782">
        <v>9.6999999999999993</v>
      </c>
    </row>
    <row r="5555" spans="1:7" x14ac:dyDescent="0.2">
      <c r="A5555" s="319" t="str">
        <f t="shared" si="86"/>
        <v>1 - 89492</v>
      </c>
      <c r="B5555" s="319">
        <v>1</v>
      </c>
      <c r="C5555" s="759">
        <v>89492</v>
      </c>
      <c r="D5555" s="780" t="s">
        <v>10457</v>
      </c>
      <c r="E5555" s="780" t="s">
        <v>10457</v>
      </c>
      <c r="F5555" s="781" t="s">
        <v>28</v>
      </c>
      <c r="G5555" s="782">
        <v>8.11</v>
      </c>
    </row>
    <row r="5556" spans="1:7" x14ac:dyDescent="0.2">
      <c r="A5556" s="319" t="str">
        <f t="shared" si="86"/>
        <v>1 - 89413</v>
      </c>
      <c r="B5556" s="319">
        <v>1</v>
      </c>
      <c r="C5556" s="759">
        <v>89413</v>
      </c>
      <c r="D5556" s="780" t="s">
        <v>10458</v>
      </c>
      <c r="E5556" s="780" t="s">
        <v>10458</v>
      </c>
      <c r="F5556" s="781" t="s">
        <v>28</v>
      </c>
      <c r="G5556" s="782">
        <v>12.02</v>
      </c>
    </row>
    <row r="5557" spans="1:7" x14ac:dyDescent="0.2">
      <c r="A5557" s="319" t="str">
        <f t="shared" si="86"/>
        <v>1 - 89367</v>
      </c>
      <c r="B5557" s="319">
        <v>1</v>
      </c>
      <c r="C5557" s="759">
        <v>89367</v>
      </c>
      <c r="D5557" s="780" t="s">
        <v>10459</v>
      </c>
      <c r="E5557" s="780" t="s">
        <v>10459</v>
      </c>
      <c r="F5557" s="781" t="s">
        <v>28</v>
      </c>
      <c r="G5557" s="782">
        <v>13</v>
      </c>
    </row>
    <row r="5558" spans="1:7" x14ac:dyDescent="0.2">
      <c r="A5558" s="319" t="str">
        <f t="shared" si="86"/>
        <v>1 - 89497</v>
      </c>
      <c r="B5558" s="319">
        <v>1</v>
      </c>
      <c r="C5558" s="759">
        <v>89497</v>
      </c>
      <c r="D5558" s="780" t="s">
        <v>10460</v>
      </c>
      <c r="E5558" s="780" t="s">
        <v>10460</v>
      </c>
      <c r="F5558" s="781" t="s">
        <v>28</v>
      </c>
      <c r="G5558" s="782">
        <v>12.84</v>
      </c>
    </row>
    <row r="5559" spans="1:7" x14ac:dyDescent="0.2">
      <c r="A5559" s="319" t="str">
        <f t="shared" si="86"/>
        <v>1 - 103980</v>
      </c>
      <c r="B5559" s="319">
        <v>1</v>
      </c>
      <c r="C5559" s="759">
        <v>103980</v>
      </c>
      <c r="D5559" s="780" t="s">
        <v>10461</v>
      </c>
      <c r="E5559" s="780" t="s">
        <v>10461</v>
      </c>
      <c r="F5559" s="781" t="s">
        <v>28</v>
      </c>
      <c r="G5559" s="782">
        <v>17.34</v>
      </c>
    </row>
    <row r="5560" spans="1:7" x14ac:dyDescent="0.2">
      <c r="A5560" s="319" t="str">
        <f t="shared" si="86"/>
        <v>1 - 89501</v>
      </c>
      <c r="B5560" s="319">
        <v>1</v>
      </c>
      <c r="C5560" s="759">
        <v>89501</v>
      </c>
      <c r="D5560" s="780" t="s">
        <v>10462</v>
      </c>
      <c r="E5560" s="780" t="s">
        <v>10462</v>
      </c>
      <c r="F5560" s="781" t="s">
        <v>28</v>
      </c>
      <c r="G5560" s="782">
        <v>13.96</v>
      </c>
    </row>
    <row r="5561" spans="1:7" x14ac:dyDescent="0.2">
      <c r="A5561" s="319" t="str">
        <f t="shared" si="86"/>
        <v>1 - 103984</v>
      </c>
      <c r="B5561" s="319">
        <v>1</v>
      </c>
      <c r="C5561" s="759">
        <v>103984</v>
      </c>
      <c r="D5561" s="780" t="s">
        <v>10463</v>
      </c>
      <c r="E5561" s="780" t="s">
        <v>10463</v>
      </c>
      <c r="F5561" s="781" t="s">
        <v>28</v>
      </c>
      <c r="G5561" s="782">
        <v>19.21</v>
      </c>
    </row>
    <row r="5562" spans="1:7" x14ac:dyDescent="0.2">
      <c r="A5562" s="319" t="str">
        <f t="shared" si="86"/>
        <v>1 - 89505</v>
      </c>
      <c r="B5562" s="319">
        <v>1</v>
      </c>
      <c r="C5562" s="759">
        <v>89505</v>
      </c>
      <c r="D5562" s="780" t="s">
        <v>10464</v>
      </c>
      <c r="E5562" s="780" t="s">
        <v>10464</v>
      </c>
      <c r="F5562" s="781" t="s">
        <v>28</v>
      </c>
      <c r="G5562" s="782">
        <v>39.549999999999997</v>
      </c>
    </row>
    <row r="5563" spans="1:7" x14ac:dyDescent="0.2">
      <c r="A5563" s="319" t="str">
        <f t="shared" si="86"/>
        <v>1 - 89513</v>
      </c>
      <c r="B5563" s="319">
        <v>1</v>
      </c>
      <c r="C5563" s="759">
        <v>89513</v>
      </c>
      <c r="D5563" s="780" t="s">
        <v>10465</v>
      </c>
      <c r="E5563" s="780" t="s">
        <v>10465</v>
      </c>
      <c r="F5563" s="781" t="s">
        <v>28</v>
      </c>
      <c r="G5563" s="782">
        <v>98.44</v>
      </c>
    </row>
    <row r="5564" spans="1:7" x14ac:dyDescent="0.2">
      <c r="A5564" s="319" t="str">
        <f t="shared" si="86"/>
        <v>1 - 89521</v>
      </c>
      <c r="B5564" s="319">
        <v>1</v>
      </c>
      <c r="C5564" s="759">
        <v>89521</v>
      </c>
      <c r="D5564" s="780" t="s">
        <v>10466</v>
      </c>
      <c r="E5564" s="780" t="s">
        <v>10466</v>
      </c>
      <c r="F5564" s="781" t="s">
        <v>28</v>
      </c>
      <c r="G5564" s="782">
        <v>117.29</v>
      </c>
    </row>
    <row r="5565" spans="1:7" x14ac:dyDescent="0.2">
      <c r="A5565" s="319" t="str">
        <f t="shared" si="86"/>
        <v>1 - 103955</v>
      </c>
      <c r="B5565" s="319">
        <v>1</v>
      </c>
      <c r="C5565" s="759">
        <v>103955</v>
      </c>
      <c r="D5565" s="780" t="s">
        <v>10467</v>
      </c>
      <c r="E5565" s="780" t="s">
        <v>10467</v>
      </c>
      <c r="F5565" s="781" t="s">
        <v>28</v>
      </c>
      <c r="G5565" s="782">
        <v>10.01</v>
      </c>
    </row>
    <row r="5566" spans="1:7" x14ac:dyDescent="0.2">
      <c r="A5566" s="319" t="str">
        <f t="shared" si="86"/>
        <v>1 - 103950</v>
      </c>
      <c r="B5566" s="319">
        <v>1</v>
      </c>
      <c r="C5566" s="759">
        <v>103950</v>
      </c>
      <c r="D5566" s="780" t="s">
        <v>10468</v>
      </c>
      <c r="E5566" s="780" t="s">
        <v>10468</v>
      </c>
      <c r="F5566" s="781" t="s">
        <v>28</v>
      </c>
      <c r="G5566" s="782">
        <v>10.77</v>
      </c>
    </row>
    <row r="5567" spans="1:7" x14ac:dyDescent="0.2">
      <c r="A5567" s="319" t="str">
        <f t="shared" si="86"/>
        <v>1 - 103974</v>
      </c>
      <c r="B5567" s="319">
        <v>1</v>
      </c>
      <c r="C5567" s="759">
        <v>103974</v>
      </c>
      <c r="D5567" s="780" t="s">
        <v>10469</v>
      </c>
      <c r="E5567" s="780" t="s">
        <v>10469</v>
      </c>
      <c r="F5567" s="781" t="s">
        <v>28</v>
      </c>
      <c r="G5567" s="782">
        <v>10.24</v>
      </c>
    </row>
    <row r="5568" spans="1:7" x14ac:dyDescent="0.2">
      <c r="A5568" s="319" t="str">
        <f t="shared" si="86"/>
        <v>1 - 103956</v>
      </c>
      <c r="B5568" s="319">
        <v>1</v>
      </c>
      <c r="C5568" s="759">
        <v>103956</v>
      </c>
      <c r="D5568" s="780" t="s">
        <v>10470</v>
      </c>
      <c r="E5568" s="780" t="s">
        <v>10470</v>
      </c>
      <c r="F5568" s="781" t="s">
        <v>28</v>
      </c>
      <c r="G5568" s="782">
        <v>13.87</v>
      </c>
    </row>
    <row r="5569" spans="1:7" x14ac:dyDescent="0.2">
      <c r="A5569" s="319" t="str">
        <f t="shared" si="86"/>
        <v>1 - 103951</v>
      </c>
      <c r="B5569" s="319">
        <v>1</v>
      </c>
      <c r="C5569" s="759">
        <v>103951</v>
      </c>
      <c r="D5569" s="780" t="s">
        <v>10471</v>
      </c>
      <c r="E5569" s="780" t="s">
        <v>10471</v>
      </c>
      <c r="F5569" s="781" t="s">
        <v>28</v>
      </c>
      <c r="G5569" s="782">
        <v>14.77</v>
      </c>
    </row>
    <row r="5570" spans="1:7" x14ac:dyDescent="0.2">
      <c r="A5570" s="319" t="str">
        <f t="shared" si="86"/>
        <v>1 - 89374</v>
      </c>
      <c r="B5570" s="319">
        <v>1</v>
      </c>
      <c r="C5570" s="759">
        <v>89374</v>
      </c>
      <c r="D5570" s="780" t="s">
        <v>10472</v>
      </c>
      <c r="E5570" s="780" t="s">
        <v>10472</v>
      </c>
      <c r="F5570" s="781" t="s">
        <v>28</v>
      </c>
      <c r="G5570" s="782">
        <v>9.91</v>
      </c>
    </row>
    <row r="5571" spans="1:7" x14ac:dyDescent="0.2">
      <c r="A5571" s="319" t="str">
        <f t="shared" si="86"/>
        <v>1 - 89427</v>
      </c>
      <c r="B5571" s="319">
        <v>1</v>
      </c>
      <c r="C5571" s="759">
        <v>89427</v>
      </c>
      <c r="D5571" s="780" t="s">
        <v>10473</v>
      </c>
      <c r="E5571" s="780" t="s">
        <v>10473</v>
      </c>
      <c r="F5571" s="781" t="s">
        <v>28</v>
      </c>
      <c r="G5571" s="782">
        <v>11.65</v>
      </c>
    </row>
    <row r="5572" spans="1:7" x14ac:dyDescent="0.2">
      <c r="A5572" s="319" t="str">
        <f t="shared" ref="A5572:A5635" si="87">B5572&amp;" - "&amp;C5572</f>
        <v>1 - 89381</v>
      </c>
      <c r="B5572" s="319">
        <v>1</v>
      </c>
      <c r="C5572" s="759">
        <v>89381</v>
      </c>
      <c r="D5572" s="780" t="s">
        <v>10474</v>
      </c>
      <c r="E5572" s="780" t="s">
        <v>10474</v>
      </c>
      <c r="F5572" s="781" t="s">
        <v>28</v>
      </c>
      <c r="G5572" s="782">
        <v>12.16</v>
      </c>
    </row>
    <row r="5573" spans="1:7" x14ac:dyDescent="0.2">
      <c r="A5573" s="319" t="str">
        <f t="shared" si="87"/>
        <v>1 - 95237</v>
      </c>
      <c r="B5573" s="319">
        <v>1</v>
      </c>
      <c r="C5573" s="759">
        <v>95237</v>
      </c>
      <c r="D5573" s="780" t="s">
        <v>10475</v>
      </c>
      <c r="E5573" s="780" t="s">
        <v>10475</v>
      </c>
      <c r="F5573" s="781" t="s">
        <v>28</v>
      </c>
      <c r="G5573" s="782">
        <v>23.35</v>
      </c>
    </row>
    <row r="5574" spans="1:7" x14ac:dyDescent="0.2">
      <c r="A5574" s="319" t="str">
        <f t="shared" si="87"/>
        <v>1 - 89979</v>
      </c>
      <c r="B5574" s="319">
        <v>1</v>
      </c>
      <c r="C5574" s="759">
        <v>89979</v>
      </c>
      <c r="D5574" s="780" t="s">
        <v>10476</v>
      </c>
      <c r="E5574" s="780" t="s">
        <v>10476</v>
      </c>
      <c r="F5574" s="781" t="s">
        <v>28</v>
      </c>
      <c r="G5574" s="782">
        <v>23.95</v>
      </c>
    </row>
    <row r="5575" spans="1:7" x14ac:dyDescent="0.2">
      <c r="A5575" s="319" t="str">
        <f t="shared" si="87"/>
        <v>1 - 103991</v>
      </c>
      <c r="B5575" s="319">
        <v>1</v>
      </c>
      <c r="C5575" s="759">
        <v>103991</v>
      </c>
      <c r="D5575" s="780" t="s">
        <v>10477</v>
      </c>
      <c r="E5575" s="780" t="s">
        <v>10477</v>
      </c>
      <c r="F5575" s="781" t="s">
        <v>28</v>
      </c>
      <c r="G5575" s="782">
        <v>17.75</v>
      </c>
    </row>
    <row r="5576" spans="1:7" x14ac:dyDescent="0.2">
      <c r="A5576" s="319" t="str">
        <f t="shared" si="87"/>
        <v>1 - 89564</v>
      </c>
      <c r="B5576" s="319">
        <v>1</v>
      </c>
      <c r="C5576" s="759">
        <v>89564</v>
      </c>
      <c r="D5576" s="780" t="s">
        <v>10478</v>
      </c>
      <c r="E5576" s="780" t="s">
        <v>10478</v>
      </c>
      <c r="F5576" s="781" t="s">
        <v>28</v>
      </c>
      <c r="G5576" s="782">
        <v>14.93</v>
      </c>
    </row>
    <row r="5577" spans="1:7" x14ac:dyDescent="0.2">
      <c r="A5577" s="319" t="str">
        <f t="shared" si="87"/>
        <v>1 - 104000</v>
      </c>
      <c r="B5577" s="319">
        <v>1</v>
      </c>
      <c r="C5577" s="759">
        <v>104000</v>
      </c>
      <c r="D5577" s="780" t="s">
        <v>10479</v>
      </c>
      <c r="E5577" s="780" t="s">
        <v>10479</v>
      </c>
      <c r="F5577" s="781" t="s">
        <v>28</v>
      </c>
      <c r="G5577" s="782">
        <v>27.01</v>
      </c>
    </row>
    <row r="5578" spans="1:7" x14ac:dyDescent="0.2">
      <c r="A5578" s="319" t="str">
        <f t="shared" si="87"/>
        <v>1 - 89593</v>
      </c>
      <c r="B5578" s="319">
        <v>1</v>
      </c>
      <c r="C5578" s="759">
        <v>89593</v>
      </c>
      <c r="D5578" s="780" t="s">
        <v>10480</v>
      </c>
      <c r="E5578" s="780" t="s">
        <v>10480</v>
      </c>
      <c r="F5578" s="781" t="s">
        <v>28</v>
      </c>
      <c r="G5578" s="782">
        <v>23.66</v>
      </c>
    </row>
    <row r="5579" spans="1:7" x14ac:dyDescent="0.2">
      <c r="A5579" s="319" t="str">
        <f t="shared" si="87"/>
        <v>1 - 89418</v>
      </c>
      <c r="B5579" s="319">
        <v>1</v>
      </c>
      <c r="C5579" s="759">
        <v>89418</v>
      </c>
      <c r="D5579" s="780" t="s">
        <v>10481</v>
      </c>
      <c r="E5579" s="780" t="s">
        <v>10481</v>
      </c>
      <c r="F5579" s="781" t="s">
        <v>28</v>
      </c>
      <c r="G5579" s="782">
        <v>15.12</v>
      </c>
    </row>
    <row r="5580" spans="1:7" x14ac:dyDescent="0.2">
      <c r="A5580" s="319" t="str">
        <f t="shared" si="87"/>
        <v>1 - 89372</v>
      </c>
      <c r="B5580" s="319">
        <v>1</v>
      </c>
      <c r="C5580" s="759">
        <v>89372</v>
      </c>
      <c r="D5580" s="780" t="s">
        <v>10482</v>
      </c>
      <c r="E5580" s="780" t="s">
        <v>10482</v>
      </c>
      <c r="F5580" s="781" t="s">
        <v>28</v>
      </c>
      <c r="G5580" s="782">
        <v>15.59</v>
      </c>
    </row>
    <row r="5581" spans="1:7" x14ac:dyDescent="0.2">
      <c r="A5581" s="319" t="str">
        <f t="shared" si="87"/>
        <v>1 - 89530</v>
      </c>
      <c r="B5581" s="319">
        <v>1</v>
      </c>
      <c r="C5581" s="759">
        <v>89530</v>
      </c>
      <c r="D5581" s="780" t="s">
        <v>10483</v>
      </c>
      <c r="E5581" s="780" t="s">
        <v>10483</v>
      </c>
      <c r="F5581" s="781" t="s">
        <v>28</v>
      </c>
      <c r="G5581" s="782">
        <v>15.53</v>
      </c>
    </row>
    <row r="5582" spans="1:7" x14ac:dyDescent="0.2">
      <c r="A5582" s="319" t="str">
        <f t="shared" si="87"/>
        <v>1 - 89425</v>
      </c>
      <c r="B5582" s="319">
        <v>1</v>
      </c>
      <c r="C5582" s="759">
        <v>89425</v>
      </c>
      <c r="D5582" s="780" t="s">
        <v>10484</v>
      </c>
      <c r="E5582" s="780" t="s">
        <v>10484</v>
      </c>
      <c r="F5582" s="781" t="s">
        <v>28</v>
      </c>
      <c r="G5582" s="782">
        <v>17.78</v>
      </c>
    </row>
    <row r="5583" spans="1:7" x14ac:dyDescent="0.2">
      <c r="A5583" s="319" t="str">
        <f t="shared" si="87"/>
        <v>1 - 89379</v>
      </c>
      <c r="B5583" s="319">
        <v>1</v>
      </c>
      <c r="C5583" s="759">
        <v>89379</v>
      </c>
      <c r="D5583" s="780" t="s">
        <v>698</v>
      </c>
      <c r="E5583" s="780" t="s">
        <v>698</v>
      </c>
      <c r="F5583" s="781" t="s">
        <v>28</v>
      </c>
      <c r="G5583" s="782">
        <v>18.329999999999998</v>
      </c>
    </row>
    <row r="5584" spans="1:7" x14ac:dyDescent="0.2">
      <c r="A5584" s="319" t="str">
        <f t="shared" si="87"/>
        <v>1 - 89542</v>
      </c>
      <c r="B5584" s="319">
        <v>1</v>
      </c>
      <c r="C5584" s="759">
        <v>89542</v>
      </c>
      <c r="D5584" s="780" t="s">
        <v>10485</v>
      </c>
      <c r="E5584" s="780" t="s">
        <v>10485</v>
      </c>
      <c r="F5584" s="781" t="s">
        <v>28</v>
      </c>
      <c r="G5584" s="782">
        <v>25.82</v>
      </c>
    </row>
    <row r="5585" spans="1:7" x14ac:dyDescent="0.2">
      <c r="A5585" s="319" t="str">
        <f t="shared" si="87"/>
        <v>1 - 89432</v>
      </c>
      <c r="B5585" s="319">
        <v>1</v>
      </c>
      <c r="C5585" s="759">
        <v>89432</v>
      </c>
      <c r="D5585" s="780" t="s">
        <v>10486</v>
      </c>
      <c r="E5585" s="780" t="s">
        <v>10486</v>
      </c>
      <c r="F5585" s="781" t="s">
        <v>28</v>
      </c>
      <c r="G5585" s="782">
        <v>28.44</v>
      </c>
    </row>
    <row r="5586" spans="1:7" x14ac:dyDescent="0.2">
      <c r="A5586" s="319" t="str">
        <f t="shared" si="87"/>
        <v>1 - 89387</v>
      </c>
      <c r="B5586" s="319">
        <v>1</v>
      </c>
      <c r="C5586" s="759">
        <v>89387</v>
      </c>
      <c r="D5586" s="780" t="s">
        <v>10487</v>
      </c>
      <c r="E5586" s="780" t="s">
        <v>10487</v>
      </c>
      <c r="F5586" s="781" t="s">
        <v>28</v>
      </c>
      <c r="G5586" s="782">
        <v>29.09</v>
      </c>
    </row>
    <row r="5587" spans="1:7" x14ac:dyDescent="0.2">
      <c r="A5587" s="319" t="str">
        <f t="shared" si="87"/>
        <v>1 - 89560</v>
      </c>
      <c r="B5587" s="319">
        <v>1</v>
      </c>
      <c r="C5587" s="759">
        <v>89560</v>
      </c>
      <c r="D5587" s="780" t="s">
        <v>10488</v>
      </c>
      <c r="E5587" s="780" t="s">
        <v>10488</v>
      </c>
      <c r="F5587" s="781" t="s">
        <v>28</v>
      </c>
      <c r="G5587" s="782">
        <v>33.090000000000003</v>
      </c>
    </row>
    <row r="5588" spans="1:7" x14ac:dyDescent="0.2">
      <c r="A5588" s="319" t="str">
        <f t="shared" si="87"/>
        <v>1 - 104159</v>
      </c>
      <c r="B5588" s="319">
        <v>1</v>
      </c>
      <c r="C5588" s="759">
        <v>104159</v>
      </c>
      <c r="D5588" s="780" t="s">
        <v>10489</v>
      </c>
      <c r="E5588" s="780" t="s">
        <v>10489</v>
      </c>
      <c r="F5588" s="781" t="s">
        <v>28</v>
      </c>
      <c r="G5588" s="782">
        <v>36.130000000000003</v>
      </c>
    </row>
    <row r="5589" spans="1:7" x14ac:dyDescent="0.2">
      <c r="A5589" s="319" t="str">
        <f t="shared" si="87"/>
        <v>1 - 89577</v>
      </c>
      <c r="B5589" s="319">
        <v>1</v>
      </c>
      <c r="C5589" s="759">
        <v>89577</v>
      </c>
      <c r="D5589" s="780" t="s">
        <v>10490</v>
      </c>
      <c r="E5589" s="780" t="s">
        <v>10490</v>
      </c>
      <c r="F5589" s="781" t="s">
        <v>28</v>
      </c>
      <c r="G5589" s="782">
        <v>34.979999999999997</v>
      </c>
    </row>
    <row r="5590" spans="1:7" x14ac:dyDescent="0.2">
      <c r="A5590" s="319" t="str">
        <f t="shared" si="87"/>
        <v>1 - 103996</v>
      </c>
      <c r="B5590" s="319">
        <v>1</v>
      </c>
      <c r="C5590" s="759">
        <v>103996</v>
      </c>
      <c r="D5590" s="780" t="s">
        <v>10491</v>
      </c>
      <c r="E5590" s="780" t="s">
        <v>10491</v>
      </c>
      <c r="F5590" s="781" t="s">
        <v>28</v>
      </c>
      <c r="G5590" s="782">
        <v>38.520000000000003</v>
      </c>
    </row>
    <row r="5591" spans="1:7" x14ac:dyDescent="0.2">
      <c r="A5591" s="319" t="str">
        <f t="shared" si="87"/>
        <v>1 - 89598</v>
      </c>
      <c r="B5591" s="319">
        <v>1</v>
      </c>
      <c r="C5591" s="759">
        <v>89598</v>
      </c>
      <c r="D5591" s="780" t="s">
        <v>10492</v>
      </c>
      <c r="E5591" s="780" t="s">
        <v>10492</v>
      </c>
      <c r="F5591" s="781" t="s">
        <v>28</v>
      </c>
      <c r="G5591" s="782">
        <v>47.12</v>
      </c>
    </row>
    <row r="5592" spans="1:7" x14ac:dyDescent="0.2">
      <c r="A5592" s="319" t="str">
        <f t="shared" si="87"/>
        <v>1 - 89419</v>
      </c>
      <c r="B5592" s="319">
        <v>1</v>
      </c>
      <c r="C5592" s="759">
        <v>89419</v>
      </c>
      <c r="D5592" s="780" t="s">
        <v>10493</v>
      </c>
      <c r="E5592" s="780" t="s">
        <v>10493</v>
      </c>
      <c r="F5592" s="781" t="s">
        <v>28</v>
      </c>
      <c r="G5592" s="782">
        <v>6.58</v>
      </c>
    </row>
    <row r="5593" spans="1:7" x14ac:dyDescent="0.2">
      <c r="A5593" s="319" t="str">
        <f t="shared" si="87"/>
        <v>1 - 89373</v>
      </c>
      <c r="B5593" s="319">
        <v>1</v>
      </c>
      <c r="C5593" s="759">
        <v>89373</v>
      </c>
      <c r="D5593" s="780" t="s">
        <v>10494</v>
      </c>
      <c r="E5593" s="780" t="s">
        <v>10494</v>
      </c>
      <c r="F5593" s="781" t="s">
        <v>28</v>
      </c>
      <c r="G5593" s="782">
        <v>7.09</v>
      </c>
    </row>
    <row r="5594" spans="1:7" x14ac:dyDescent="0.2">
      <c r="A5594" s="319" t="str">
        <f t="shared" si="87"/>
        <v>1 - 89532</v>
      </c>
      <c r="B5594" s="319">
        <v>1</v>
      </c>
      <c r="C5594" s="759">
        <v>89532</v>
      </c>
      <c r="D5594" s="780" t="s">
        <v>10495</v>
      </c>
      <c r="E5594" s="780" t="s">
        <v>10495</v>
      </c>
      <c r="F5594" s="781" t="s">
        <v>28</v>
      </c>
      <c r="G5594" s="782">
        <v>6.9</v>
      </c>
    </row>
    <row r="5595" spans="1:7" x14ac:dyDescent="0.2">
      <c r="A5595" s="319" t="str">
        <f t="shared" si="87"/>
        <v>1 - 89426</v>
      </c>
      <c r="B5595" s="319">
        <v>1</v>
      </c>
      <c r="C5595" s="759">
        <v>89426</v>
      </c>
      <c r="D5595" s="780" t="s">
        <v>10496</v>
      </c>
      <c r="E5595" s="780" t="s">
        <v>10496</v>
      </c>
      <c r="F5595" s="781" t="s">
        <v>28</v>
      </c>
      <c r="G5595" s="782">
        <v>9.33</v>
      </c>
    </row>
    <row r="5596" spans="1:7" x14ac:dyDescent="0.2">
      <c r="A5596" s="319" t="str">
        <f t="shared" si="87"/>
        <v>1 - 89380</v>
      </c>
      <c r="B5596" s="319">
        <v>1</v>
      </c>
      <c r="C5596" s="759">
        <v>89380</v>
      </c>
      <c r="D5596" s="780" t="s">
        <v>10497</v>
      </c>
      <c r="E5596" s="780" t="s">
        <v>10497</v>
      </c>
      <c r="F5596" s="781" t="s">
        <v>28</v>
      </c>
      <c r="G5596" s="782">
        <v>9.93</v>
      </c>
    </row>
    <row r="5597" spans="1:7" x14ac:dyDescent="0.2">
      <c r="A5597" s="319" t="str">
        <f t="shared" si="87"/>
        <v>1 - 89562</v>
      </c>
      <c r="B5597" s="319">
        <v>1</v>
      </c>
      <c r="C5597" s="759">
        <v>89562</v>
      </c>
      <c r="D5597" s="780" t="s">
        <v>10498</v>
      </c>
      <c r="E5597" s="780" t="s">
        <v>10498</v>
      </c>
      <c r="F5597" s="781" t="s">
        <v>28</v>
      </c>
      <c r="G5597" s="782">
        <v>9.99</v>
      </c>
    </row>
    <row r="5598" spans="1:7" x14ac:dyDescent="0.2">
      <c r="A5598" s="319" t="str">
        <f t="shared" si="87"/>
        <v>1 - 89433</v>
      </c>
      <c r="B5598" s="319">
        <v>1</v>
      </c>
      <c r="C5598" s="759">
        <v>89433</v>
      </c>
      <c r="D5598" s="780" t="s">
        <v>10499</v>
      </c>
      <c r="E5598" s="780" t="s">
        <v>10499</v>
      </c>
      <c r="F5598" s="781" t="s">
        <v>28</v>
      </c>
      <c r="G5598" s="782">
        <v>12.81</v>
      </c>
    </row>
    <row r="5599" spans="1:7" x14ac:dyDescent="0.2">
      <c r="A5599" s="319" t="str">
        <f t="shared" si="87"/>
        <v>1 - 89579</v>
      </c>
      <c r="B5599" s="319">
        <v>1</v>
      </c>
      <c r="C5599" s="759">
        <v>89579</v>
      </c>
      <c r="D5599" s="780" t="s">
        <v>10500</v>
      </c>
      <c r="E5599" s="780" t="s">
        <v>10500</v>
      </c>
      <c r="F5599" s="781" t="s">
        <v>28</v>
      </c>
      <c r="G5599" s="782">
        <v>11.27</v>
      </c>
    </row>
    <row r="5600" spans="1:7" x14ac:dyDescent="0.2">
      <c r="A5600" s="319" t="str">
        <f t="shared" si="87"/>
        <v>1 - 103998</v>
      </c>
      <c r="B5600" s="319">
        <v>1</v>
      </c>
      <c r="C5600" s="759">
        <v>103998</v>
      </c>
      <c r="D5600" s="780" t="s">
        <v>10501</v>
      </c>
      <c r="E5600" s="780" t="s">
        <v>10501</v>
      </c>
      <c r="F5600" s="781" t="s">
        <v>28</v>
      </c>
      <c r="G5600" s="782">
        <v>14.17</v>
      </c>
    </row>
    <row r="5601" spans="1:7" x14ac:dyDescent="0.2">
      <c r="A5601" s="319" t="str">
        <f t="shared" si="87"/>
        <v>1 - 89605</v>
      </c>
      <c r="B5601" s="319">
        <v>1</v>
      </c>
      <c r="C5601" s="759">
        <v>89605</v>
      </c>
      <c r="D5601" s="780" t="s">
        <v>10502</v>
      </c>
      <c r="E5601" s="780" t="s">
        <v>10502</v>
      </c>
      <c r="F5601" s="781" t="s">
        <v>28</v>
      </c>
      <c r="G5601" s="782">
        <v>19.75</v>
      </c>
    </row>
    <row r="5602" spans="1:7" x14ac:dyDescent="0.2">
      <c r="A5602" s="319" t="str">
        <f t="shared" si="87"/>
        <v>1 - 89981</v>
      </c>
      <c r="B5602" s="319">
        <v>1</v>
      </c>
      <c r="C5602" s="759">
        <v>89981</v>
      </c>
      <c r="D5602" s="780" t="s">
        <v>10503</v>
      </c>
      <c r="E5602" s="780" t="s">
        <v>10503</v>
      </c>
      <c r="F5602" s="781" t="s">
        <v>28</v>
      </c>
      <c r="G5602" s="782">
        <v>20.92</v>
      </c>
    </row>
    <row r="5603" spans="1:7" x14ac:dyDescent="0.2">
      <c r="A5603" s="319" t="str">
        <f t="shared" si="87"/>
        <v>1 - 89385</v>
      </c>
      <c r="B5603" s="319">
        <v>1</v>
      </c>
      <c r="C5603" s="759">
        <v>89385</v>
      </c>
      <c r="D5603" s="780" t="s">
        <v>10504</v>
      </c>
      <c r="E5603" s="780" t="s">
        <v>10504</v>
      </c>
      <c r="F5603" s="781" t="s">
        <v>28</v>
      </c>
      <c r="G5603" s="782">
        <v>7.2</v>
      </c>
    </row>
    <row r="5604" spans="1:7" x14ac:dyDescent="0.2">
      <c r="A5604" s="319" t="str">
        <f t="shared" si="87"/>
        <v>1 - 89551</v>
      </c>
      <c r="B5604" s="319">
        <v>1</v>
      </c>
      <c r="C5604" s="759">
        <v>89551</v>
      </c>
      <c r="D5604" s="780" t="s">
        <v>10505</v>
      </c>
      <c r="E5604" s="780" t="s">
        <v>10505</v>
      </c>
      <c r="F5604" s="781" t="s">
        <v>28</v>
      </c>
      <c r="G5604" s="782">
        <v>8.27</v>
      </c>
    </row>
    <row r="5605" spans="1:7" x14ac:dyDescent="0.2">
      <c r="A5605" s="319" t="str">
        <f t="shared" si="87"/>
        <v>1 - 89434</v>
      </c>
      <c r="B5605" s="319">
        <v>1</v>
      </c>
      <c r="C5605" s="759">
        <v>89434</v>
      </c>
      <c r="D5605" s="780" t="s">
        <v>10506</v>
      </c>
      <c r="E5605" s="780" t="s">
        <v>10506</v>
      </c>
      <c r="F5605" s="781" t="s">
        <v>28</v>
      </c>
      <c r="G5605" s="782">
        <v>10.7</v>
      </c>
    </row>
    <row r="5606" spans="1:7" x14ac:dyDescent="0.2">
      <c r="A5606" s="319" t="str">
        <f t="shared" si="87"/>
        <v>1 - 89389</v>
      </c>
      <c r="B5606" s="319">
        <v>1</v>
      </c>
      <c r="C5606" s="759">
        <v>89389</v>
      </c>
      <c r="D5606" s="780" t="s">
        <v>10507</v>
      </c>
      <c r="E5606" s="780" t="s">
        <v>10507</v>
      </c>
      <c r="F5606" s="781" t="s">
        <v>28</v>
      </c>
      <c r="G5606" s="782">
        <v>11.3</v>
      </c>
    </row>
    <row r="5607" spans="1:7" x14ac:dyDescent="0.2">
      <c r="A5607" s="319" t="str">
        <f t="shared" si="87"/>
        <v>1 - 89417</v>
      </c>
      <c r="B5607" s="319">
        <v>1</v>
      </c>
      <c r="C5607" s="759">
        <v>89417</v>
      </c>
      <c r="D5607" s="780" t="s">
        <v>10508</v>
      </c>
      <c r="E5607" s="780" t="s">
        <v>10508</v>
      </c>
      <c r="F5607" s="781" t="s">
        <v>28</v>
      </c>
      <c r="G5607" s="782">
        <v>5.47</v>
      </c>
    </row>
    <row r="5608" spans="1:7" x14ac:dyDescent="0.2">
      <c r="A5608" s="319" t="str">
        <f t="shared" si="87"/>
        <v>1 - 89371</v>
      </c>
      <c r="B5608" s="319">
        <v>1</v>
      </c>
      <c r="C5608" s="759">
        <v>89371</v>
      </c>
      <c r="D5608" s="780" t="s">
        <v>10509</v>
      </c>
      <c r="E5608" s="780" t="s">
        <v>10509</v>
      </c>
      <c r="F5608" s="781" t="s">
        <v>28</v>
      </c>
      <c r="G5608" s="782">
        <v>5.94</v>
      </c>
    </row>
    <row r="5609" spans="1:7" x14ac:dyDescent="0.2">
      <c r="A5609" s="319" t="str">
        <f t="shared" si="87"/>
        <v>1 - 89528</v>
      </c>
      <c r="B5609" s="319">
        <v>1</v>
      </c>
      <c r="C5609" s="759">
        <v>89528</v>
      </c>
      <c r="D5609" s="780" t="s">
        <v>10510</v>
      </c>
      <c r="E5609" s="780" t="s">
        <v>10510</v>
      </c>
      <c r="F5609" s="781" t="s">
        <v>28</v>
      </c>
      <c r="G5609" s="782">
        <v>4.21</v>
      </c>
    </row>
    <row r="5610" spans="1:7" x14ac:dyDescent="0.2">
      <c r="A5610" s="319" t="str">
        <f t="shared" si="87"/>
        <v>1 - 89424</v>
      </c>
      <c r="B5610" s="319">
        <v>1</v>
      </c>
      <c r="C5610" s="759">
        <v>89424</v>
      </c>
      <c r="D5610" s="780" t="s">
        <v>10511</v>
      </c>
      <c r="E5610" s="780" t="s">
        <v>10511</v>
      </c>
      <c r="F5610" s="781" t="s">
        <v>28</v>
      </c>
      <c r="G5610" s="782">
        <v>6.46</v>
      </c>
    </row>
    <row r="5611" spans="1:7" x14ac:dyDescent="0.2">
      <c r="A5611" s="319" t="str">
        <f t="shared" si="87"/>
        <v>1 - 89378</v>
      </c>
      <c r="B5611" s="319">
        <v>1</v>
      </c>
      <c r="C5611" s="759">
        <v>89378</v>
      </c>
      <c r="D5611" s="780" t="s">
        <v>10512</v>
      </c>
      <c r="E5611" s="780" t="s">
        <v>10512</v>
      </c>
      <c r="F5611" s="781" t="s">
        <v>28</v>
      </c>
      <c r="G5611" s="782">
        <v>7.01</v>
      </c>
    </row>
    <row r="5612" spans="1:7" x14ac:dyDescent="0.2">
      <c r="A5612" s="319" t="str">
        <f t="shared" si="87"/>
        <v>1 - 89541</v>
      </c>
      <c r="B5612" s="319">
        <v>1</v>
      </c>
      <c r="C5612" s="759">
        <v>89541</v>
      </c>
      <c r="D5612" s="780" t="s">
        <v>10513</v>
      </c>
      <c r="E5612" s="780" t="s">
        <v>10513</v>
      </c>
      <c r="F5612" s="781" t="s">
        <v>28</v>
      </c>
      <c r="G5612" s="782">
        <v>6.26</v>
      </c>
    </row>
    <row r="5613" spans="1:7" x14ac:dyDescent="0.2">
      <c r="A5613" s="319" t="str">
        <f t="shared" si="87"/>
        <v>1 - 89431</v>
      </c>
      <c r="B5613" s="319">
        <v>1</v>
      </c>
      <c r="C5613" s="759">
        <v>89431</v>
      </c>
      <c r="D5613" s="780" t="s">
        <v>10514</v>
      </c>
      <c r="E5613" s="780" t="s">
        <v>10514</v>
      </c>
      <c r="F5613" s="781" t="s">
        <v>28</v>
      </c>
      <c r="G5613" s="782">
        <v>8.8800000000000008</v>
      </c>
    </row>
    <row r="5614" spans="1:7" x14ac:dyDescent="0.2">
      <c r="A5614" s="319" t="str">
        <f t="shared" si="87"/>
        <v>1 - 89386</v>
      </c>
      <c r="B5614" s="319">
        <v>1</v>
      </c>
      <c r="C5614" s="759">
        <v>89386</v>
      </c>
      <c r="D5614" s="780" t="s">
        <v>10515</v>
      </c>
      <c r="E5614" s="780" t="s">
        <v>10515</v>
      </c>
      <c r="F5614" s="781" t="s">
        <v>28</v>
      </c>
      <c r="G5614" s="782">
        <v>9.5299999999999994</v>
      </c>
    </row>
    <row r="5615" spans="1:7" x14ac:dyDescent="0.2">
      <c r="A5615" s="319" t="str">
        <f t="shared" si="87"/>
        <v>1 - 89558</v>
      </c>
      <c r="B5615" s="319">
        <v>1</v>
      </c>
      <c r="C5615" s="759">
        <v>89558</v>
      </c>
      <c r="D5615" s="780" t="s">
        <v>10516</v>
      </c>
      <c r="E5615" s="780" t="s">
        <v>10516</v>
      </c>
      <c r="F5615" s="781" t="s">
        <v>28</v>
      </c>
      <c r="G5615" s="782">
        <v>9.4499999999999993</v>
      </c>
    </row>
    <row r="5616" spans="1:7" x14ac:dyDescent="0.2">
      <c r="A5616" s="319" t="str">
        <f t="shared" si="87"/>
        <v>1 - 103988</v>
      </c>
      <c r="B5616" s="319">
        <v>1</v>
      </c>
      <c r="C5616" s="759">
        <v>103988</v>
      </c>
      <c r="D5616" s="780" t="s">
        <v>10517</v>
      </c>
      <c r="E5616" s="780" t="s">
        <v>10517</v>
      </c>
      <c r="F5616" s="781" t="s">
        <v>28</v>
      </c>
      <c r="G5616" s="782">
        <v>12.49</v>
      </c>
    </row>
    <row r="5617" spans="1:7" x14ac:dyDescent="0.2">
      <c r="A5617" s="319" t="str">
        <f t="shared" si="87"/>
        <v>1 - 89575</v>
      </c>
      <c r="B5617" s="319">
        <v>1</v>
      </c>
      <c r="C5617" s="759">
        <v>89575</v>
      </c>
      <c r="D5617" s="780" t="s">
        <v>10518</v>
      </c>
      <c r="E5617" s="780" t="s">
        <v>10518</v>
      </c>
      <c r="F5617" s="781" t="s">
        <v>28</v>
      </c>
      <c r="G5617" s="782">
        <v>11.2</v>
      </c>
    </row>
    <row r="5618" spans="1:7" x14ac:dyDescent="0.2">
      <c r="A5618" s="319" t="str">
        <f t="shared" si="87"/>
        <v>1 - 103995</v>
      </c>
      <c r="B5618" s="319">
        <v>1</v>
      </c>
      <c r="C5618" s="759">
        <v>103995</v>
      </c>
      <c r="D5618" s="780" t="s">
        <v>10519</v>
      </c>
      <c r="E5618" s="780" t="s">
        <v>10519</v>
      </c>
      <c r="F5618" s="781" t="s">
        <v>28</v>
      </c>
      <c r="G5618" s="782">
        <v>14.74</v>
      </c>
    </row>
    <row r="5619" spans="1:7" x14ac:dyDescent="0.2">
      <c r="A5619" s="319" t="str">
        <f t="shared" si="87"/>
        <v>1 - 89597</v>
      </c>
      <c r="B5619" s="319">
        <v>1</v>
      </c>
      <c r="C5619" s="759">
        <v>89597</v>
      </c>
      <c r="D5619" s="780" t="s">
        <v>10520</v>
      </c>
      <c r="E5619" s="780" t="s">
        <v>10520</v>
      </c>
      <c r="F5619" s="781" t="s">
        <v>28</v>
      </c>
      <c r="G5619" s="782">
        <v>21.68</v>
      </c>
    </row>
    <row r="5620" spans="1:7" x14ac:dyDescent="0.2">
      <c r="A5620" s="319" t="str">
        <f t="shared" si="87"/>
        <v>1 - 89611</v>
      </c>
      <c r="B5620" s="319">
        <v>1</v>
      </c>
      <c r="C5620" s="759">
        <v>89611</v>
      </c>
      <c r="D5620" s="780" t="s">
        <v>10521</v>
      </c>
      <c r="E5620" s="780" t="s">
        <v>10521</v>
      </c>
      <c r="F5620" s="781" t="s">
        <v>28</v>
      </c>
      <c r="G5620" s="782">
        <v>30.63</v>
      </c>
    </row>
    <row r="5621" spans="1:7" x14ac:dyDescent="0.2">
      <c r="A5621" s="319" t="str">
        <f t="shared" si="87"/>
        <v>1 - 89614</v>
      </c>
      <c r="B5621" s="319">
        <v>1</v>
      </c>
      <c r="C5621" s="759">
        <v>89614</v>
      </c>
      <c r="D5621" s="780" t="s">
        <v>10522</v>
      </c>
      <c r="E5621" s="780" t="s">
        <v>10522</v>
      </c>
      <c r="F5621" s="781" t="s">
        <v>28</v>
      </c>
      <c r="G5621" s="782">
        <v>56.6</v>
      </c>
    </row>
    <row r="5622" spans="1:7" x14ac:dyDescent="0.2">
      <c r="A5622" s="319" t="str">
        <f t="shared" si="87"/>
        <v>1 - 103975</v>
      </c>
      <c r="B5622" s="319">
        <v>1</v>
      </c>
      <c r="C5622" s="759">
        <v>103975</v>
      </c>
      <c r="D5622" s="780" t="s">
        <v>10523</v>
      </c>
      <c r="E5622" s="780" t="s">
        <v>10523</v>
      </c>
      <c r="F5622" s="781" t="s">
        <v>28</v>
      </c>
      <c r="G5622" s="782">
        <v>17.21</v>
      </c>
    </row>
    <row r="5623" spans="1:7" x14ac:dyDescent="0.2">
      <c r="A5623" s="319" t="str">
        <f t="shared" si="87"/>
        <v>1 - 104007</v>
      </c>
      <c r="B5623" s="319">
        <v>1</v>
      </c>
      <c r="C5623" s="759">
        <v>104007</v>
      </c>
      <c r="D5623" s="780" t="s">
        <v>10524</v>
      </c>
      <c r="E5623" s="780" t="s">
        <v>10524</v>
      </c>
      <c r="F5623" s="781" t="s">
        <v>28</v>
      </c>
      <c r="G5623" s="782">
        <v>21.49</v>
      </c>
    </row>
    <row r="5624" spans="1:7" x14ac:dyDescent="0.2">
      <c r="A5624" s="319" t="str">
        <f t="shared" si="87"/>
        <v>1 - 103976</v>
      </c>
      <c r="B5624" s="319">
        <v>1</v>
      </c>
      <c r="C5624" s="759">
        <v>103976</v>
      </c>
      <c r="D5624" s="780" t="s">
        <v>10525</v>
      </c>
      <c r="E5624" s="780" t="s">
        <v>10525</v>
      </c>
      <c r="F5624" s="781" t="s">
        <v>28</v>
      </c>
      <c r="G5624" s="782">
        <v>24.76</v>
      </c>
    </row>
    <row r="5625" spans="1:7" x14ac:dyDescent="0.2">
      <c r="A5625" s="319" t="str">
        <f t="shared" si="87"/>
        <v>1 - 104008</v>
      </c>
      <c r="B5625" s="319">
        <v>1</v>
      </c>
      <c r="C5625" s="759">
        <v>104008</v>
      </c>
      <c r="D5625" s="780" t="s">
        <v>10526</v>
      </c>
      <c r="E5625" s="780" t="s">
        <v>10526</v>
      </c>
      <c r="F5625" s="781" t="s">
        <v>28</v>
      </c>
      <c r="G5625" s="782">
        <v>30.87</v>
      </c>
    </row>
    <row r="5626" spans="1:7" x14ac:dyDescent="0.2">
      <c r="A5626" s="319" t="str">
        <f t="shared" si="87"/>
        <v>1 - 89630</v>
      </c>
      <c r="B5626" s="319">
        <v>1</v>
      </c>
      <c r="C5626" s="759">
        <v>89630</v>
      </c>
      <c r="D5626" s="780" t="s">
        <v>10527</v>
      </c>
      <c r="E5626" s="780" t="s">
        <v>10527</v>
      </c>
      <c r="F5626" s="781" t="s">
        <v>28</v>
      </c>
      <c r="G5626" s="782">
        <v>58.26</v>
      </c>
    </row>
    <row r="5627" spans="1:7" x14ac:dyDescent="0.2">
      <c r="A5627" s="319" t="str">
        <f t="shared" si="87"/>
        <v>1 - 89632</v>
      </c>
      <c r="B5627" s="319">
        <v>1</v>
      </c>
      <c r="C5627" s="759">
        <v>89632</v>
      </c>
      <c r="D5627" s="780" t="s">
        <v>10528</v>
      </c>
      <c r="E5627" s="780" t="s">
        <v>10528</v>
      </c>
      <c r="F5627" s="781" t="s">
        <v>28</v>
      </c>
      <c r="G5627" s="782">
        <v>116.3</v>
      </c>
    </row>
    <row r="5628" spans="1:7" x14ac:dyDescent="0.2">
      <c r="A5628" s="319" t="str">
        <f t="shared" si="87"/>
        <v>1 - 89438</v>
      </c>
      <c r="B5628" s="319">
        <v>1</v>
      </c>
      <c r="C5628" s="759">
        <v>89438</v>
      </c>
      <c r="D5628" s="780" t="s">
        <v>10529</v>
      </c>
      <c r="E5628" s="780" t="s">
        <v>10529</v>
      </c>
      <c r="F5628" s="781" t="s">
        <v>28</v>
      </c>
      <c r="G5628" s="782">
        <v>10.1</v>
      </c>
    </row>
    <row r="5629" spans="1:7" x14ac:dyDescent="0.2">
      <c r="A5629" s="319" t="str">
        <f t="shared" si="87"/>
        <v>1 - 89393</v>
      </c>
      <c r="B5629" s="319">
        <v>1</v>
      </c>
      <c r="C5629" s="759">
        <v>89393</v>
      </c>
      <c r="D5629" s="780" t="s">
        <v>10530</v>
      </c>
      <c r="E5629" s="780" t="s">
        <v>10530</v>
      </c>
      <c r="F5629" s="781" t="s">
        <v>28</v>
      </c>
      <c r="G5629" s="782">
        <v>11.05</v>
      </c>
    </row>
    <row r="5630" spans="1:7" x14ac:dyDescent="0.2">
      <c r="A5630" s="319" t="str">
        <f t="shared" si="87"/>
        <v>1 - 89617</v>
      </c>
      <c r="B5630" s="319">
        <v>1</v>
      </c>
      <c r="C5630" s="759">
        <v>89617</v>
      </c>
      <c r="D5630" s="780" t="s">
        <v>10531</v>
      </c>
      <c r="E5630" s="780" t="s">
        <v>10531</v>
      </c>
      <c r="F5630" s="781" t="s">
        <v>28</v>
      </c>
      <c r="G5630" s="782">
        <v>7.47</v>
      </c>
    </row>
    <row r="5631" spans="1:7" x14ac:dyDescent="0.2">
      <c r="A5631" s="319" t="str">
        <f t="shared" si="87"/>
        <v>1 - 89440</v>
      </c>
      <c r="B5631" s="319">
        <v>1</v>
      </c>
      <c r="C5631" s="759">
        <v>89440</v>
      </c>
      <c r="D5631" s="780" t="s">
        <v>10532</v>
      </c>
      <c r="E5631" s="780" t="s">
        <v>10532</v>
      </c>
      <c r="F5631" s="781" t="s">
        <v>28</v>
      </c>
      <c r="G5631" s="782">
        <v>11.95</v>
      </c>
    </row>
    <row r="5632" spans="1:7" x14ac:dyDescent="0.2">
      <c r="A5632" s="319" t="str">
        <f t="shared" si="87"/>
        <v>1 - 89395</v>
      </c>
      <c r="B5632" s="319">
        <v>1</v>
      </c>
      <c r="C5632" s="759">
        <v>89395</v>
      </c>
      <c r="D5632" s="780" t="s">
        <v>10533</v>
      </c>
      <c r="E5632" s="780" t="s">
        <v>10533</v>
      </c>
      <c r="F5632" s="781" t="s">
        <v>28</v>
      </c>
      <c r="G5632" s="782">
        <v>13.04</v>
      </c>
    </row>
    <row r="5633" spans="1:7" x14ac:dyDescent="0.2">
      <c r="A5633" s="319" t="str">
        <f t="shared" si="87"/>
        <v>1 - 89620</v>
      </c>
      <c r="B5633" s="319">
        <v>1</v>
      </c>
      <c r="C5633" s="759">
        <v>89620</v>
      </c>
      <c r="D5633" s="780" t="s">
        <v>10534</v>
      </c>
      <c r="E5633" s="780" t="s">
        <v>10534</v>
      </c>
      <c r="F5633" s="781" t="s">
        <v>28</v>
      </c>
      <c r="G5633" s="782">
        <v>11.62</v>
      </c>
    </row>
    <row r="5634" spans="1:7" x14ac:dyDescent="0.2">
      <c r="A5634" s="319" t="str">
        <f t="shared" si="87"/>
        <v>1 - 89443</v>
      </c>
      <c r="B5634" s="319">
        <v>1</v>
      </c>
      <c r="C5634" s="759">
        <v>89443</v>
      </c>
      <c r="D5634" s="780" t="s">
        <v>10535</v>
      </c>
      <c r="E5634" s="780" t="s">
        <v>10535</v>
      </c>
      <c r="F5634" s="781" t="s">
        <v>28</v>
      </c>
      <c r="G5634" s="782">
        <v>16.8</v>
      </c>
    </row>
    <row r="5635" spans="1:7" x14ac:dyDescent="0.2">
      <c r="A5635" s="319" t="str">
        <f t="shared" si="87"/>
        <v>1 - 89398</v>
      </c>
      <c r="B5635" s="319">
        <v>1</v>
      </c>
      <c r="C5635" s="759">
        <v>89398</v>
      </c>
      <c r="D5635" s="780" t="s">
        <v>10536</v>
      </c>
      <c r="E5635" s="780" t="s">
        <v>10536</v>
      </c>
      <c r="F5635" s="781" t="s">
        <v>28</v>
      </c>
      <c r="G5635" s="782">
        <v>18.11</v>
      </c>
    </row>
    <row r="5636" spans="1:7" x14ac:dyDescent="0.2">
      <c r="A5636" s="319" t="str">
        <f t="shared" ref="A5636:A5699" si="88">B5636&amp;" - "&amp;C5636</f>
        <v>1 - 89623</v>
      </c>
      <c r="B5636" s="319">
        <v>1</v>
      </c>
      <c r="C5636" s="759">
        <v>89623</v>
      </c>
      <c r="D5636" s="780" t="s">
        <v>10537</v>
      </c>
      <c r="E5636" s="780" t="s">
        <v>10537</v>
      </c>
      <c r="F5636" s="781" t="s">
        <v>28</v>
      </c>
      <c r="G5636" s="782">
        <v>18.79</v>
      </c>
    </row>
    <row r="5637" spans="1:7" x14ac:dyDescent="0.2">
      <c r="A5637" s="319" t="str">
        <f t="shared" si="88"/>
        <v>1 - 104011</v>
      </c>
      <c r="B5637" s="319">
        <v>1</v>
      </c>
      <c r="C5637" s="759">
        <v>104011</v>
      </c>
      <c r="D5637" s="780" t="s">
        <v>10538</v>
      </c>
      <c r="E5637" s="780" t="s">
        <v>10538</v>
      </c>
      <c r="F5637" s="781" t="s">
        <v>28</v>
      </c>
      <c r="G5637" s="782">
        <v>24.75</v>
      </c>
    </row>
    <row r="5638" spans="1:7" x14ac:dyDescent="0.2">
      <c r="A5638" s="319" t="str">
        <f t="shared" si="88"/>
        <v>1 - 89625</v>
      </c>
      <c r="B5638" s="319">
        <v>1</v>
      </c>
      <c r="C5638" s="759">
        <v>89625</v>
      </c>
      <c r="D5638" s="780" t="s">
        <v>10539</v>
      </c>
      <c r="E5638" s="780" t="s">
        <v>10539</v>
      </c>
      <c r="F5638" s="781" t="s">
        <v>28</v>
      </c>
      <c r="G5638" s="782">
        <v>21.98</v>
      </c>
    </row>
    <row r="5639" spans="1:7" x14ac:dyDescent="0.2">
      <c r="A5639" s="319" t="str">
        <f t="shared" si="88"/>
        <v>1 - 104004</v>
      </c>
      <c r="B5639" s="319">
        <v>1</v>
      </c>
      <c r="C5639" s="759">
        <v>104004</v>
      </c>
      <c r="D5639" s="780" t="s">
        <v>10540</v>
      </c>
      <c r="E5639" s="780" t="s">
        <v>10540</v>
      </c>
      <c r="F5639" s="781" t="s">
        <v>28</v>
      </c>
      <c r="G5639" s="782">
        <v>29</v>
      </c>
    </row>
    <row r="5640" spans="1:7" x14ac:dyDescent="0.2">
      <c r="A5640" s="319" t="str">
        <f t="shared" si="88"/>
        <v>1 - 89628</v>
      </c>
      <c r="B5640" s="319">
        <v>1</v>
      </c>
      <c r="C5640" s="759">
        <v>89628</v>
      </c>
      <c r="D5640" s="780" t="s">
        <v>10541</v>
      </c>
      <c r="E5640" s="780" t="s">
        <v>10541</v>
      </c>
      <c r="F5640" s="781" t="s">
        <v>28</v>
      </c>
      <c r="G5640" s="782">
        <v>45.79</v>
      </c>
    </row>
    <row r="5641" spans="1:7" x14ac:dyDescent="0.2">
      <c r="A5641" s="319" t="str">
        <f t="shared" si="88"/>
        <v>1 - 89629</v>
      </c>
      <c r="B5641" s="319">
        <v>1</v>
      </c>
      <c r="C5641" s="759">
        <v>89629</v>
      </c>
      <c r="D5641" s="780" t="s">
        <v>10542</v>
      </c>
      <c r="E5641" s="780" t="s">
        <v>10542</v>
      </c>
      <c r="F5641" s="781" t="s">
        <v>28</v>
      </c>
      <c r="G5641" s="782">
        <v>76.72</v>
      </c>
    </row>
    <row r="5642" spans="1:7" x14ac:dyDescent="0.2">
      <c r="A5642" s="319" t="str">
        <f t="shared" si="88"/>
        <v>1 - 89631</v>
      </c>
      <c r="B5642" s="319">
        <v>1</v>
      </c>
      <c r="C5642" s="759">
        <v>89631</v>
      </c>
      <c r="D5642" s="780" t="s">
        <v>10543</v>
      </c>
      <c r="E5642" s="780" t="s">
        <v>10543</v>
      </c>
      <c r="F5642" s="781" t="s">
        <v>28</v>
      </c>
      <c r="G5642" s="782">
        <v>100.53</v>
      </c>
    </row>
    <row r="5643" spans="1:7" x14ac:dyDescent="0.2">
      <c r="A5643" s="319" t="str">
        <f t="shared" si="88"/>
        <v>1 - 89401</v>
      </c>
      <c r="B5643" s="319">
        <v>1</v>
      </c>
      <c r="C5643" s="759">
        <v>89401</v>
      </c>
      <c r="D5643" s="780" t="s">
        <v>10544</v>
      </c>
      <c r="E5643" s="780" t="s">
        <v>10544</v>
      </c>
      <c r="F5643" s="781" t="s">
        <v>0</v>
      </c>
      <c r="G5643" s="782">
        <v>10.75</v>
      </c>
    </row>
    <row r="5644" spans="1:7" x14ac:dyDescent="0.2">
      <c r="A5644" s="319" t="str">
        <f t="shared" si="88"/>
        <v>1 - 89355</v>
      </c>
      <c r="B5644" s="319">
        <v>1</v>
      </c>
      <c r="C5644" s="759">
        <v>89355</v>
      </c>
      <c r="D5644" s="780" t="s">
        <v>10545</v>
      </c>
      <c r="E5644" s="780" t="s">
        <v>10545</v>
      </c>
      <c r="F5644" s="781" t="s">
        <v>0</v>
      </c>
      <c r="G5644" s="782">
        <v>20.53</v>
      </c>
    </row>
    <row r="5645" spans="1:7" x14ac:dyDescent="0.2">
      <c r="A5645" s="319" t="str">
        <f t="shared" si="88"/>
        <v>1 - 89446</v>
      </c>
      <c r="B5645" s="319">
        <v>1</v>
      </c>
      <c r="C5645" s="759">
        <v>89446</v>
      </c>
      <c r="D5645" s="780" t="s">
        <v>10546</v>
      </c>
      <c r="E5645" s="780" t="s">
        <v>10546</v>
      </c>
      <c r="F5645" s="781" t="s">
        <v>0</v>
      </c>
      <c r="G5645" s="782">
        <v>5.26</v>
      </c>
    </row>
    <row r="5646" spans="1:7" x14ac:dyDescent="0.2">
      <c r="A5646" s="319" t="str">
        <f t="shared" si="88"/>
        <v>1 - 89402</v>
      </c>
      <c r="B5646" s="319">
        <v>1</v>
      </c>
      <c r="C5646" s="759">
        <v>89402</v>
      </c>
      <c r="D5646" s="780" t="s">
        <v>10547</v>
      </c>
      <c r="E5646" s="780" t="s">
        <v>10547</v>
      </c>
      <c r="F5646" s="781" t="s">
        <v>0</v>
      </c>
      <c r="G5646" s="782">
        <v>12.38</v>
      </c>
    </row>
    <row r="5647" spans="1:7" x14ac:dyDescent="0.2">
      <c r="A5647" s="319" t="str">
        <f t="shared" si="88"/>
        <v>1 - 89356</v>
      </c>
      <c r="B5647" s="319">
        <v>1</v>
      </c>
      <c r="C5647" s="759">
        <v>89356</v>
      </c>
      <c r="D5647" s="780" t="s">
        <v>10548</v>
      </c>
      <c r="E5647" s="780" t="s">
        <v>10548</v>
      </c>
      <c r="F5647" s="781" t="s">
        <v>0</v>
      </c>
      <c r="G5647" s="782">
        <v>23.69</v>
      </c>
    </row>
    <row r="5648" spans="1:7" x14ac:dyDescent="0.2">
      <c r="A5648" s="319" t="str">
        <f t="shared" si="88"/>
        <v>1 - 89447</v>
      </c>
      <c r="B5648" s="319">
        <v>1</v>
      </c>
      <c r="C5648" s="759">
        <v>89447</v>
      </c>
      <c r="D5648" s="780" t="s">
        <v>10549</v>
      </c>
      <c r="E5648" s="780" t="s">
        <v>10549</v>
      </c>
      <c r="F5648" s="781" t="s">
        <v>0</v>
      </c>
      <c r="G5648" s="782">
        <v>10.41</v>
      </c>
    </row>
    <row r="5649" spans="1:7" x14ac:dyDescent="0.2">
      <c r="A5649" s="319" t="str">
        <f t="shared" si="88"/>
        <v>1 - 89403</v>
      </c>
      <c r="B5649" s="319">
        <v>1</v>
      </c>
      <c r="C5649" s="759">
        <v>89403</v>
      </c>
      <c r="D5649" s="780" t="s">
        <v>10550</v>
      </c>
      <c r="E5649" s="780" t="s">
        <v>10550</v>
      </c>
      <c r="F5649" s="781" t="s">
        <v>0</v>
      </c>
      <c r="G5649" s="782">
        <v>18.88</v>
      </c>
    </row>
    <row r="5650" spans="1:7" x14ac:dyDescent="0.2">
      <c r="A5650" s="319" t="str">
        <f t="shared" si="88"/>
        <v>1 - 89357</v>
      </c>
      <c r="B5650" s="319">
        <v>1</v>
      </c>
      <c r="C5650" s="759">
        <v>89357</v>
      </c>
      <c r="D5650" s="780" t="s">
        <v>10551</v>
      </c>
      <c r="E5650" s="780" t="s">
        <v>10551</v>
      </c>
      <c r="F5650" s="781" t="s">
        <v>0</v>
      </c>
      <c r="G5650" s="782">
        <v>32.369999999999997</v>
      </c>
    </row>
    <row r="5651" spans="1:7" x14ac:dyDescent="0.2">
      <c r="A5651" s="319" t="str">
        <f t="shared" si="88"/>
        <v>1 - 89448</v>
      </c>
      <c r="B5651" s="319">
        <v>1</v>
      </c>
      <c r="C5651" s="759">
        <v>89448</v>
      </c>
      <c r="D5651" s="780" t="s">
        <v>10552</v>
      </c>
      <c r="E5651" s="780" t="s">
        <v>10552</v>
      </c>
      <c r="F5651" s="781" t="s">
        <v>0</v>
      </c>
      <c r="G5651" s="782">
        <v>15.94</v>
      </c>
    </row>
    <row r="5652" spans="1:7" x14ac:dyDescent="0.2">
      <c r="A5652" s="319" t="str">
        <f t="shared" si="88"/>
        <v>1 - 103978</v>
      </c>
      <c r="B5652" s="319">
        <v>1</v>
      </c>
      <c r="C5652" s="759">
        <v>103978</v>
      </c>
      <c r="D5652" s="780" t="s">
        <v>10553</v>
      </c>
      <c r="E5652" s="780" t="s">
        <v>10553</v>
      </c>
      <c r="F5652" s="781" t="s">
        <v>0</v>
      </c>
      <c r="G5652" s="782">
        <v>25.87</v>
      </c>
    </row>
    <row r="5653" spans="1:7" x14ac:dyDescent="0.2">
      <c r="A5653" s="319" t="str">
        <f t="shared" si="88"/>
        <v>1 - 89449</v>
      </c>
      <c r="B5653" s="319">
        <v>1</v>
      </c>
      <c r="C5653" s="759">
        <v>89449</v>
      </c>
      <c r="D5653" s="780" t="s">
        <v>10554</v>
      </c>
      <c r="E5653" s="780" t="s">
        <v>10554</v>
      </c>
      <c r="F5653" s="781" t="s">
        <v>0</v>
      </c>
      <c r="G5653" s="782">
        <v>17.63</v>
      </c>
    </row>
    <row r="5654" spans="1:7" x14ac:dyDescent="0.2">
      <c r="A5654" s="319" t="str">
        <f t="shared" si="88"/>
        <v>1 - 103979</v>
      </c>
      <c r="B5654" s="319">
        <v>1</v>
      </c>
      <c r="C5654" s="759">
        <v>103979</v>
      </c>
      <c r="D5654" s="780" t="s">
        <v>10555</v>
      </c>
      <c r="E5654" s="780" t="s">
        <v>10555</v>
      </c>
      <c r="F5654" s="781" t="s">
        <v>0</v>
      </c>
      <c r="G5654" s="782">
        <v>29.47</v>
      </c>
    </row>
    <row r="5655" spans="1:7" x14ac:dyDescent="0.2">
      <c r="A5655" s="319" t="str">
        <f t="shared" si="88"/>
        <v>1 - 89450</v>
      </c>
      <c r="B5655" s="319">
        <v>1</v>
      </c>
      <c r="C5655" s="759">
        <v>89450</v>
      </c>
      <c r="D5655" s="780" t="s">
        <v>10556</v>
      </c>
      <c r="E5655" s="780" t="s">
        <v>10556</v>
      </c>
      <c r="F5655" s="781" t="s">
        <v>0</v>
      </c>
      <c r="G5655" s="782">
        <v>28.21</v>
      </c>
    </row>
    <row r="5656" spans="1:7" x14ac:dyDescent="0.2">
      <c r="A5656" s="319" t="str">
        <f t="shared" si="88"/>
        <v>1 - 89451</v>
      </c>
      <c r="B5656" s="319">
        <v>1</v>
      </c>
      <c r="C5656" s="759">
        <v>89451</v>
      </c>
      <c r="D5656" s="780" t="s">
        <v>10557</v>
      </c>
      <c r="E5656" s="780" t="s">
        <v>10557</v>
      </c>
      <c r="F5656" s="781" t="s">
        <v>0</v>
      </c>
      <c r="G5656" s="782">
        <v>45.88</v>
      </c>
    </row>
    <row r="5657" spans="1:7" x14ac:dyDescent="0.2">
      <c r="A5657" s="319" t="str">
        <f t="shared" si="88"/>
        <v>1 - 89452</v>
      </c>
      <c r="B5657" s="319">
        <v>1</v>
      </c>
      <c r="C5657" s="759">
        <v>89452</v>
      </c>
      <c r="D5657" s="780" t="s">
        <v>10558</v>
      </c>
      <c r="E5657" s="780" t="s">
        <v>10558</v>
      </c>
      <c r="F5657" s="781" t="s">
        <v>0</v>
      </c>
      <c r="G5657" s="782">
        <v>63.16</v>
      </c>
    </row>
    <row r="5658" spans="1:7" x14ac:dyDescent="0.2">
      <c r="A5658" s="319" t="str">
        <f t="shared" si="88"/>
        <v>1 - 89394</v>
      </c>
      <c r="B5658" s="319">
        <v>1</v>
      </c>
      <c r="C5658" s="759">
        <v>89394</v>
      </c>
      <c r="D5658" s="780" t="s">
        <v>10559</v>
      </c>
      <c r="E5658" s="780" t="s">
        <v>10559</v>
      </c>
      <c r="F5658" s="781" t="s">
        <v>28</v>
      </c>
      <c r="G5658" s="782">
        <v>18.309999999999999</v>
      </c>
    </row>
    <row r="5659" spans="1:7" x14ac:dyDescent="0.2">
      <c r="A5659" s="319" t="str">
        <f t="shared" si="88"/>
        <v>1 - 89396</v>
      </c>
      <c r="B5659" s="319">
        <v>1</v>
      </c>
      <c r="C5659" s="759">
        <v>89396</v>
      </c>
      <c r="D5659" s="780" t="s">
        <v>10560</v>
      </c>
      <c r="E5659" s="780" t="s">
        <v>10560</v>
      </c>
      <c r="F5659" s="781" t="s">
        <v>28</v>
      </c>
      <c r="G5659" s="782">
        <v>20.07</v>
      </c>
    </row>
    <row r="5660" spans="1:7" x14ac:dyDescent="0.2">
      <c r="A5660" s="319" t="str">
        <f t="shared" si="88"/>
        <v>1 - 90374</v>
      </c>
      <c r="B5660" s="319">
        <v>1</v>
      </c>
      <c r="C5660" s="759">
        <v>90374</v>
      </c>
      <c r="D5660" s="780" t="s">
        <v>10561</v>
      </c>
      <c r="E5660" s="780" t="s">
        <v>10561</v>
      </c>
      <c r="F5660" s="781" t="s">
        <v>28</v>
      </c>
      <c r="G5660" s="782">
        <v>21.76</v>
      </c>
    </row>
    <row r="5661" spans="1:7" x14ac:dyDescent="0.2">
      <c r="A5661" s="319" t="str">
        <f t="shared" si="88"/>
        <v>1 - 89444</v>
      </c>
      <c r="B5661" s="319">
        <v>1</v>
      </c>
      <c r="C5661" s="759">
        <v>89444</v>
      </c>
      <c r="D5661" s="780" t="s">
        <v>10562</v>
      </c>
      <c r="E5661" s="780" t="s">
        <v>10562</v>
      </c>
      <c r="F5661" s="781" t="s">
        <v>28</v>
      </c>
      <c r="G5661" s="782">
        <v>23.68</v>
      </c>
    </row>
    <row r="5662" spans="1:7" x14ac:dyDescent="0.2">
      <c r="A5662" s="319" t="str">
        <f t="shared" si="88"/>
        <v>1 - 89399</v>
      </c>
      <c r="B5662" s="319">
        <v>1</v>
      </c>
      <c r="C5662" s="759">
        <v>89399</v>
      </c>
      <c r="D5662" s="780" t="s">
        <v>10563</v>
      </c>
      <c r="E5662" s="780" t="s">
        <v>10563</v>
      </c>
      <c r="F5662" s="781" t="s">
        <v>28</v>
      </c>
      <c r="G5662" s="782">
        <v>24.31</v>
      </c>
    </row>
    <row r="5663" spans="1:7" x14ac:dyDescent="0.2">
      <c r="A5663" s="319" t="str">
        <f t="shared" si="88"/>
        <v>1 - 89442</v>
      </c>
      <c r="B5663" s="319">
        <v>1</v>
      </c>
      <c r="C5663" s="759">
        <v>89442</v>
      </c>
      <c r="D5663" s="780" t="s">
        <v>10564</v>
      </c>
      <c r="E5663" s="780" t="s">
        <v>10564</v>
      </c>
      <c r="F5663" s="781" t="s">
        <v>28</v>
      </c>
      <c r="G5663" s="782">
        <v>13.7</v>
      </c>
    </row>
    <row r="5664" spans="1:7" x14ac:dyDescent="0.2">
      <c r="A5664" s="319" t="str">
        <f t="shared" si="88"/>
        <v>1 - 89397</v>
      </c>
      <c r="B5664" s="319">
        <v>1</v>
      </c>
      <c r="C5664" s="759">
        <v>89397</v>
      </c>
      <c r="D5664" s="780" t="s">
        <v>10565</v>
      </c>
      <c r="E5664" s="780" t="s">
        <v>10565</v>
      </c>
      <c r="F5664" s="781" t="s">
        <v>28</v>
      </c>
      <c r="G5664" s="782">
        <v>14.71</v>
      </c>
    </row>
    <row r="5665" spans="1:7" x14ac:dyDescent="0.2">
      <c r="A5665" s="319" t="str">
        <f t="shared" si="88"/>
        <v>1 - 89622</v>
      </c>
      <c r="B5665" s="319">
        <v>1</v>
      </c>
      <c r="C5665" s="759">
        <v>89622</v>
      </c>
      <c r="D5665" s="780" t="s">
        <v>10566</v>
      </c>
      <c r="E5665" s="780" t="s">
        <v>10566</v>
      </c>
      <c r="F5665" s="781" t="s">
        <v>28</v>
      </c>
      <c r="G5665" s="782">
        <v>13.67</v>
      </c>
    </row>
    <row r="5666" spans="1:7" x14ac:dyDescent="0.2">
      <c r="A5666" s="319" t="str">
        <f t="shared" si="88"/>
        <v>1 - 89445</v>
      </c>
      <c r="B5666" s="319">
        <v>1</v>
      </c>
      <c r="C5666" s="759">
        <v>89445</v>
      </c>
      <c r="D5666" s="780" t="s">
        <v>10567</v>
      </c>
      <c r="E5666" s="780" t="s">
        <v>10567</v>
      </c>
      <c r="F5666" s="781" t="s">
        <v>28</v>
      </c>
      <c r="G5666" s="782">
        <v>18.510000000000002</v>
      </c>
    </row>
    <row r="5667" spans="1:7" x14ac:dyDescent="0.2">
      <c r="A5667" s="319" t="str">
        <f t="shared" si="88"/>
        <v>1 - 89400</v>
      </c>
      <c r="B5667" s="319">
        <v>1</v>
      </c>
      <c r="C5667" s="759">
        <v>89400</v>
      </c>
      <c r="D5667" s="780" t="s">
        <v>10568</v>
      </c>
      <c r="E5667" s="780" t="s">
        <v>10568</v>
      </c>
      <c r="F5667" s="781" t="s">
        <v>28</v>
      </c>
      <c r="G5667" s="782">
        <v>19.72</v>
      </c>
    </row>
    <row r="5668" spans="1:7" x14ac:dyDescent="0.2">
      <c r="A5668" s="319" t="str">
        <f t="shared" si="88"/>
        <v>1 - 89624</v>
      </c>
      <c r="B5668" s="319">
        <v>1</v>
      </c>
      <c r="C5668" s="759">
        <v>89624</v>
      </c>
      <c r="D5668" s="780" t="s">
        <v>10569</v>
      </c>
      <c r="E5668" s="780" t="s">
        <v>10569</v>
      </c>
      <c r="F5668" s="781" t="s">
        <v>28</v>
      </c>
      <c r="G5668" s="782">
        <v>17.350000000000001</v>
      </c>
    </row>
    <row r="5669" spans="1:7" x14ac:dyDescent="0.2">
      <c r="A5669" s="319" t="str">
        <f t="shared" si="88"/>
        <v>1 - 104012</v>
      </c>
      <c r="B5669" s="319">
        <v>1</v>
      </c>
      <c r="C5669" s="759">
        <v>104012</v>
      </c>
      <c r="D5669" s="780" t="s">
        <v>10570</v>
      </c>
      <c r="E5669" s="780" t="s">
        <v>10570</v>
      </c>
      <c r="F5669" s="781" t="s">
        <v>28</v>
      </c>
      <c r="G5669" s="782">
        <v>22.93</v>
      </c>
    </row>
    <row r="5670" spans="1:7" x14ac:dyDescent="0.2">
      <c r="A5670" s="319" t="str">
        <f t="shared" si="88"/>
        <v>1 - 89627</v>
      </c>
      <c r="B5670" s="319">
        <v>1</v>
      </c>
      <c r="C5670" s="759">
        <v>89627</v>
      </c>
      <c r="D5670" s="780" t="s">
        <v>10571</v>
      </c>
      <c r="E5670" s="780" t="s">
        <v>10571</v>
      </c>
      <c r="F5670" s="781" t="s">
        <v>28</v>
      </c>
      <c r="G5670" s="782">
        <v>19.41</v>
      </c>
    </row>
    <row r="5671" spans="1:7" x14ac:dyDescent="0.2">
      <c r="A5671" s="319" t="str">
        <f t="shared" si="88"/>
        <v>1 - 104006</v>
      </c>
      <c r="B5671" s="319">
        <v>1</v>
      </c>
      <c r="C5671" s="759">
        <v>104006</v>
      </c>
      <c r="D5671" s="780" t="s">
        <v>10572</v>
      </c>
      <c r="E5671" s="780" t="s">
        <v>10572</v>
      </c>
      <c r="F5671" s="781" t="s">
        <v>28</v>
      </c>
      <c r="G5671" s="782">
        <v>24.55</v>
      </c>
    </row>
    <row r="5672" spans="1:7" x14ac:dyDescent="0.2">
      <c r="A5672" s="319" t="str">
        <f t="shared" si="88"/>
        <v>1 - 89626</v>
      </c>
      <c r="B5672" s="319">
        <v>1</v>
      </c>
      <c r="C5672" s="759">
        <v>89626</v>
      </c>
      <c r="D5672" s="780" t="s">
        <v>10573</v>
      </c>
      <c r="E5672" s="780" t="s">
        <v>10573</v>
      </c>
      <c r="F5672" s="781" t="s">
        <v>28</v>
      </c>
      <c r="G5672" s="782">
        <v>28.89</v>
      </c>
    </row>
    <row r="5673" spans="1:7" x14ac:dyDescent="0.2">
      <c r="A5673" s="319" t="str">
        <f t="shared" si="88"/>
        <v>1 - 104005</v>
      </c>
      <c r="B5673" s="319">
        <v>1</v>
      </c>
      <c r="C5673" s="759">
        <v>104005</v>
      </c>
      <c r="D5673" s="780" t="s">
        <v>10574</v>
      </c>
      <c r="E5673" s="780" t="s">
        <v>10574</v>
      </c>
      <c r="F5673" s="781" t="s">
        <v>28</v>
      </c>
      <c r="G5673" s="782">
        <v>35.39</v>
      </c>
    </row>
    <row r="5674" spans="1:7" x14ac:dyDescent="0.2">
      <c r="A5674" s="319" t="str">
        <f t="shared" si="88"/>
        <v>1 - 89439</v>
      </c>
      <c r="B5674" s="319">
        <v>1</v>
      </c>
      <c r="C5674" s="759">
        <v>89439</v>
      </c>
      <c r="D5674" s="780" t="s">
        <v>10575</v>
      </c>
      <c r="E5674" s="780" t="s">
        <v>10575</v>
      </c>
      <c r="F5674" s="781" t="s">
        <v>28</v>
      </c>
      <c r="G5674" s="782">
        <v>11.55</v>
      </c>
    </row>
    <row r="5675" spans="1:7" x14ac:dyDescent="0.2">
      <c r="A5675" s="319" t="str">
        <f t="shared" si="88"/>
        <v>1 - 89421</v>
      </c>
      <c r="B5675" s="319">
        <v>1</v>
      </c>
      <c r="C5675" s="759">
        <v>89421</v>
      </c>
      <c r="D5675" s="780" t="s">
        <v>10576</v>
      </c>
      <c r="E5675" s="780" t="s">
        <v>10576</v>
      </c>
      <c r="F5675" s="781" t="s">
        <v>28</v>
      </c>
      <c r="G5675" s="782">
        <v>11.22</v>
      </c>
    </row>
    <row r="5676" spans="1:7" x14ac:dyDescent="0.2">
      <c r="A5676" s="319" t="str">
        <f t="shared" si="88"/>
        <v>1 - 89375</v>
      </c>
      <c r="B5676" s="319">
        <v>1</v>
      </c>
      <c r="C5676" s="759">
        <v>89375</v>
      </c>
      <c r="D5676" s="780" t="s">
        <v>10577</v>
      </c>
      <c r="E5676" s="780" t="s">
        <v>10577</v>
      </c>
      <c r="F5676" s="781" t="s">
        <v>28</v>
      </c>
      <c r="G5676" s="782">
        <v>11.69</v>
      </c>
    </row>
    <row r="5677" spans="1:7" x14ac:dyDescent="0.2">
      <c r="A5677" s="319" t="str">
        <f t="shared" si="88"/>
        <v>1 - 89536</v>
      </c>
      <c r="B5677" s="319">
        <v>1</v>
      </c>
      <c r="C5677" s="759">
        <v>89536</v>
      </c>
      <c r="D5677" s="780" t="s">
        <v>10578</v>
      </c>
      <c r="E5677" s="780" t="s">
        <v>10578</v>
      </c>
      <c r="F5677" s="781" t="s">
        <v>28</v>
      </c>
      <c r="G5677" s="782">
        <v>11.26</v>
      </c>
    </row>
    <row r="5678" spans="1:7" x14ac:dyDescent="0.2">
      <c r="A5678" s="319" t="str">
        <f t="shared" si="88"/>
        <v>1 - 89428</v>
      </c>
      <c r="B5678" s="319">
        <v>1</v>
      </c>
      <c r="C5678" s="759">
        <v>89428</v>
      </c>
      <c r="D5678" s="780" t="s">
        <v>10579</v>
      </c>
      <c r="E5678" s="780" t="s">
        <v>10579</v>
      </c>
      <c r="F5678" s="781" t="s">
        <v>28</v>
      </c>
      <c r="G5678" s="782">
        <v>13.51</v>
      </c>
    </row>
    <row r="5679" spans="1:7" x14ac:dyDescent="0.2">
      <c r="A5679" s="319" t="str">
        <f t="shared" si="88"/>
        <v>1 - 89382</v>
      </c>
      <c r="B5679" s="319">
        <v>1</v>
      </c>
      <c r="C5679" s="759">
        <v>89382</v>
      </c>
      <c r="D5679" s="780" t="s">
        <v>10580</v>
      </c>
      <c r="E5679" s="780" t="s">
        <v>10580</v>
      </c>
      <c r="F5679" s="781" t="s">
        <v>28</v>
      </c>
      <c r="G5679" s="782">
        <v>14.06</v>
      </c>
    </row>
    <row r="5680" spans="1:7" x14ac:dyDescent="0.2">
      <c r="A5680" s="319" t="str">
        <f t="shared" si="88"/>
        <v>1 - 89552</v>
      </c>
      <c r="B5680" s="319">
        <v>1</v>
      </c>
      <c r="C5680" s="759">
        <v>89552</v>
      </c>
      <c r="D5680" s="780" t="s">
        <v>10581</v>
      </c>
      <c r="E5680" s="780" t="s">
        <v>10581</v>
      </c>
      <c r="F5680" s="781" t="s">
        <v>28</v>
      </c>
      <c r="G5680" s="782">
        <v>17.52</v>
      </c>
    </row>
    <row r="5681" spans="1:7" x14ac:dyDescent="0.2">
      <c r="A5681" s="319" t="str">
        <f t="shared" si="88"/>
        <v>1 - 89435</v>
      </c>
      <c r="B5681" s="319">
        <v>1</v>
      </c>
      <c r="C5681" s="759">
        <v>89435</v>
      </c>
      <c r="D5681" s="780" t="s">
        <v>10582</v>
      </c>
      <c r="E5681" s="780" t="s">
        <v>10582</v>
      </c>
      <c r="F5681" s="781" t="s">
        <v>28</v>
      </c>
      <c r="G5681" s="782">
        <v>20.14</v>
      </c>
    </row>
    <row r="5682" spans="1:7" x14ac:dyDescent="0.2">
      <c r="A5682" s="319" t="str">
        <f t="shared" si="88"/>
        <v>1 - 89390</v>
      </c>
      <c r="B5682" s="319">
        <v>1</v>
      </c>
      <c r="C5682" s="759">
        <v>89390</v>
      </c>
      <c r="D5682" s="780" t="s">
        <v>10583</v>
      </c>
      <c r="E5682" s="780" t="s">
        <v>10583</v>
      </c>
      <c r="F5682" s="781" t="s">
        <v>28</v>
      </c>
      <c r="G5682" s="782">
        <v>20.79</v>
      </c>
    </row>
    <row r="5683" spans="1:7" x14ac:dyDescent="0.2">
      <c r="A5683" s="319" t="str">
        <f t="shared" si="88"/>
        <v>1 - 89568</v>
      </c>
      <c r="B5683" s="319">
        <v>1</v>
      </c>
      <c r="C5683" s="759">
        <v>89568</v>
      </c>
      <c r="D5683" s="780" t="s">
        <v>10584</v>
      </c>
      <c r="E5683" s="780" t="s">
        <v>10584</v>
      </c>
      <c r="F5683" s="781" t="s">
        <v>28</v>
      </c>
      <c r="G5683" s="782">
        <v>30.69</v>
      </c>
    </row>
    <row r="5684" spans="1:7" x14ac:dyDescent="0.2">
      <c r="A5684" s="319" t="str">
        <f t="shared" si="88"/>
        <v>1 - 103990</v>
      </c>
      <c r="B5684" s="319">
        <v>1</v>
      </c>
      <c r="C5684" s="759">
        <v>103990</v>
      </c>
      <c r="D5684" s="780" t="s">
        <v>10585</v>
      </c>
      <c r="E5684" s="780" t="s">
        <v>10585</v>
      </c>
      <c r="F5684" s="781" t="s">
        <v>28</v>
      </c>
      <c r="G5684" s="782">
        <v>33.729999999999997</v>
      </c>
    </row>
    <row r="5685" spans="1:7" x14ac:dyDescent="0.2">
      <c r="A5685" s="319" t="str">
        <f t="shared" si="88"/>
        <v>1 - 89594</v>
      </c>
      <c r="B5685" s="319">
        <v>1</v>
      </c>
      <c r="C5685" s="759">
        <v>89594</v>
      </c>
      <c r="D5685" s="780" t="s">
        <v>10586</v>
      </c>
      <c r="E5685" s="780" t="s">
        <v>10586</v>
      </c>
      <c r="F5685" s="781" t="s">
        <v>28</v>
      </c>
      <c r="G5685" s="782">
        <v>34.07</v>
      </c>
    </row>
    <row r="5686" spans="1:7" x14ac:dyDescent="0.2">
      <c r="A5686" s="319" t="str">
        <f t="shared" si="88"/>
        <v>1 - 103997</v>
      </c>
      <c r="B5686" s="319">
        <v>1</v>
      </c>
      <c r="C5686" s="759">
        <v>103997</v>
      </c>
      <c r="D5686" s="780" t="s">
        <v>10587</v>
      </c>
      <c r="E5686" s="780" t="s">
        <v>10587</v>
      </c>
      <c r="F5686" s="781" t="s">
        <v>28</v>
      </c>
      <c r="G5686" s="782">
        <v>37.61</v>
      </c>
    </row>
    <row r="5687" spans="1:7" x14ac:dyDescent="0.2">
      <c r="A5687" s="319" t="str">
        <f t="shared" si="88"/>
        <v>1 - 89609</v>
      </c>
      <c r="B5687" s="319">
        <v>1</v>
      </c>
      <c r="C5687" s="759">
        <v>89609</v>
      </c>
      <c r="D5687" s="780" t="s">
        <v>10588</v>
      </c>
      <c r="E5687" s="780" t="s">
        <v>10588</v>
      </c>
      <c r="F5687" s="781" t="s">
        <v>28</v>
      </c>
      <c r="G5687" s="782">
        <v>79.19</v>
      </c>
    </row>
    <row r="5688" spans="1:7" x14ac:dyDescent="0.2">
      <c r="A5688" s="319" t="str">
        <f t="shared" si="88"/>
        <v>1 - 89612</v>
      </c>
      <c r="B5688" s="319">
        <v>1</v>
      </c>
      <c r="C5688" s="759">
        <v>89612</v>
      </c>
      <c r="D5688" s="780" t="s">
        <v>10589</v>
      </c>
      <c r="E5688" s="780" t="s">
        <v>10589</v>
      </c>
      <c r="F5688" s="781" t="s">
        <v>28</v>
      </c>
      <c r="G5688" s="782">
        <v>155.29</v>
      </c>
    </row>
    <row r="5689" spans="1:7" x14ac:dyDescent="0.2">
      <c r="A5689" s="319" t="str">
        <f t="shared" si="88"/>
        <v>1 - 89615</v>
      </c>
      <c r="B5689" s="319">
        <v>1</v>
      </c>
      <c r="C5689" s="759">
        <v>89615</v>
      </c>
      <c r="D5689" s="780" t="s">
        <v>10590</v>
      </c>
      <c r="E5689" s="780" t="s">
        <v>10590</v>
      </c>
      <c r="F5689" s="781" t="s">
        <v>28</v>
      </c>
      <c r="G5689" s="782">
        <v>183.36</v>
      </c>
    </row>
    <row r="5690" spans="1:7" x14ac:dyDescent="0.2">
      <c r="A5690" s="319" t="str">
        <f t="shared" si="88"/>
        <v>1 - 89747</v>
      </c>
      <c r="B5690" s="319">
        <v>1</v>
      </c>
      <c r="C5690" s="759">
        <v>89747</v>
      </c>
      <c r="D5690" s="780" t="s">
        <v>10591</v>
      </c>
      <c r="E5690" s="780" t="s">
        <v>10591</v>
      </c>
      <c r="F5690" s="781" t="s">
        <v>28</v>
      </c>
      <c r="G5690" s="782">
        <v>33.49</v>
      </c>
    </row>
    <row r="5691" spans="1:7" x14ac:dyDescent="0.2">
      <c r="A5691" s="319" t="str">
        <f t="shared" si="88"/>
        <v>1 - 89656</v>
      </c>
      <c r="B5691" s="319">
        <v>1</v>
      </c>
      <c r="C5691" s="759">
        <v>89656</v>
      </c>
      <c r="D5691" s="780" t="s">
        <v>10592</v>
      </c>
      <c r="E5691" s="780" t="s">
        <v>10592</v>
      </c>
      <c r="F5691" s="781" t="s">
        <v>28</v>
      </c>
      <c r="G5691" s="782">
        <v>25.38</v>
      </c>
    </row>
    <row r="5692" spans="1:7" x14ac:dyDescent="0.2">
      <c r="A5692" s="319" t="str">
        <f t="shared" si="88"/>
        <v>1 - 89663</v>
      </c>
      <c r="B5692" s="319">
        <v>1</v>
      </c>
      <c r="C5692" s="759">
        <v>89663</v>
      </c>
      <c r="D5692" s="780" t="s">
        <v>10593</v>
      </c>
      <c r="E5692" s="780" t="s">
        <v>10593</v>
      </c>
      <c r="F5692" s="781" t="s">
        <v>28</v>
      </c>
      <c r="G5692" s="782">
        <v>33.99</v>
      </c>
    </row>
    <row r="5693" spans="1:7" x14ac:dyDescent="0.2">
      <c r="A5693" s="319" t="str">
        <f t="shared" si="88"/>
        <v>1 - 89759</v>
      </c>
      <c r="B5693" s="319">
        <v>1</v>
      </c>
      <c r="C5693" s="759">
        <v>89759</v>
      </c>
      <c r="D5693" s="780" t="s">
        <v>10594</v>
      </c>
      <c r="E5693" s="780" t="s">
        <v>10594</v>
      </c>
      <c r="F5693" s="781" t="s">
        <v>28</v>
      </c>
      <c r="G5693" s="782">
        <v>12.35</v>
      </c>
    </row>
    <row r="5694" spans="1:7" x14ac:dyDescent="0.2">
      <c r="A5694" s="319" t="str">
        <f t="shared" si="88"/>
        <v>1 - 89832</v>
      </c>
      <c r="B5694" s="319">
        <v>1</v>
      </c>
      <c r="C5694" s="759">
        <v>89832</v>
      </c>
      <c r="D5694" s="780" t="s">
        <v>10595</v>
      </c>
      <c r="E5694" s="780" t="s">
        <v>10595</v>
      </c>
      <c r="F5694" s="781" t="s">
        <v>28</v>
      </c>
      <c r="G5694" s="782">
        <v>46.85</v>
      </c>
    </row>
    <row r="5695" spans="1:7" x14ac:dyDescent="0.2">
      <c r="A5695" s="319" t="str">
        <f t="shared" si="88"/>
        <v>1 - 89666</v>
      </c>
      <c r="B5695" s="319">
        <v>1</v>
      </c>
      <c r="C5695" s="759">
        <v>89666</v>
      </c>
      <c r="D5695" s="780" t="s">
        <v>10596</v>
      </c>
      <c r="E5695" s="780" t="s">
        <v>10596</v>
      </c>
      <c r="F5695" s="781" t="s">
        <v>28</v>
      </c>
      <c r="G5695" s="782">
        <v>7.71</v>
      </c>
    </row>
    <row r="5696" spans="1:7" x14ac:dyDescent="0.2">
      <c r="A5696" s="319" t="str">
        <f t="shared" si="88"/>
        <v>1 - 89678</v>
      </c>
      <c r="B5696" s="319">
        <v>1</v>
      </c>
      <c r="C5696" s="759">
        <v>89678</v>
      </c>
      <c r="D5696" s="780" t="s">
        <v>10597</v>
      </c>
      <c r="E5696" s="780" t="s">
        <v>10597</v>
      </c>
      <c r="F5696" s="781" t="s">
        <v>28</v>
      </c>
      <c r="G5696" s="782">
        <v>12.89</v>
      </c>
    </row>
    <row r="5697" spans="1:7" x14ac:dyDescent="0.2">
      <c r="A5697" s="319" t="str">
        <f t="shared" si="88"/>
        <v>1 - 89764</v>
      </c>
      <c r="B5697" s="319">
        <v>1</v>
      </c>
      <c r="C5697" s="759">
        <v>89764</v>
      </c>
      <c r="D5697" s="780" t="s">
        <v>10598</v>
      </c>
      <c r="E5697" s="780" t="s">
        <v>10598</v>
      </c>
      <c r="F5697" s="781" t="s">
        <v>28</v>
      </c>
      <c r="G5697" s="782">
        <v>41.89</v>
      </c>
    </row>
    <row r="5698" spans="1:7" x14ac:dyDescent="0.2">
      <c r="A5698" s="319" t="str">
        <f t="shared" si="88"/>
        <v>1 - 89689</v>
      </c>
      <c r="B5698" s="319">
        <v>1</v>
      </c>
      <c r="C5698" s="759">
        <v>89689</v>
      </c>
      <c r="D5698" s="780" t="s">
        <v>10599</v>
      </c>
      <c r="E5698" s="780" t="s">
        <v>10599</v>
      </c>
      <c r="F5698" s="781" t="s">
        <v>28</v>
      </c>
      <c r="G5698" s="782">
        <v>42.52</v>
      </c>
    </row>
    <row r="5699" spans="1:7" x14ac:dyDescent="0.2">
      <c r="A5699" s="319" t="str">
        <f t="shared" si="88"/>
        <v>1 - 89655</v>
      </c>
      <c r="B5699" s="319">
        <v>1</v>
      </c>
      <c r="C5699" s="759">
        <v>89655</v>
      </c>
      <c r="D5699" s="780" t="s">
        <v>10600</v>
      </c>
      <c r="E5699" s="780" t="s">
        <v>10600</v>
      </c>
      <c r="F5699" s="781" t="s">
        <v>28</v>
      </c>
      <c r="G5699" s="782">
        <v>27.3</v>
      </c>
    </row>
    <row r="5700" spans="1:7" x14ac:dyDescent="0.2">
      <c r="A5700" s="319" t="str">
        <f t="shared" ref="A5700:A5763" si="89">B5700&amp;" - "&amp;C5700</f>
        <v>1 - 89662</v>
      </c>
      <c r="B5700" s="319">
        <v>1</v>
      </c>
      <c r="C5700" s="759">
        <v>89662</v>
      </c>
      <c r="D5700" s="780" t="s">
        <v>10601</v>
      </c>
      <c r="E5700" s="780" t="s">
        <v>10601</v>
      </c>
      <c r="F5700" s="781" t="s">
        <v>28</v>
      </c>
      <c r="G5700" s="782">
        <v>35.43</v>
      </c>
    </row>
    <row r="5701" spans="1:7" x14ac:dyDescent="0.2">
      <c r="A5701" s="319" t="str">
        <f t="shared" si="89"/>
        <v>1 - 89758</v>
      </c>
      <c r="B5701" s="319">
        <v>1</v>
      </c>
      <c r="C5701" s="759">
        <v>89758</v>
      </c>
      <c r="D5701" s="780" t="s">
        <v>10602</v>
      </c>
      <c r="E5701" s="780" t="s">
        <v>10602</v>
      </c>
      <c r="F5701" s="781" t="s">
        <v>28</v>
      </c>
      <c r="G5701" s="782">
        <v>41.76</v>
      </c>
    </row>
    <row r="5702" spans="1:7" x14ac:dyDescent="0.2">
      <c r="A5702" s="319" t="str">
        <f t="shared" si="89"/>
        <v>1 - 89676</v>
      </c>
      <c r="B5702" s="319">
        <v>1</v>
      </c>
      <c r="C5702" s="759">
        <v>89676</v>
      </c>
      <c r="D5702" s="780" t="s">
        <v>10603</v>
      </c>
      <c r="E5702" s="780" t="s">
        <v>10603</v>
      </c>
      <c r="F5702" s="781" t="s">
        <v>28</v>
      </c>
      <c r="G5702" s="782">
        <v>41.88</v>
      </c>
    </row>
    <row r="5703" spans="1:7" x14ac:dyDescent="0.2">
      <c r="A5703" s="319" t="str">
        <f t="shared" si="89"/>
        <v>1 - 89818</v>
      </c>
      <c r="B5703" s="319">
        <v>1</v>
      </c>
      <c r="C5703" s="759">
        <v>89818</v>
      </c>
      <c r="D5703" s="780" t="s">
        <v>10604</v>
      </c>
      <c r="E5703" s="780" t="s">
        <v>10604</v>
      </c>
      <c r="F5703" s="781" t="s">
        <v>28</v>
      </c>
      <c r="G5703" s="782">
        <v>61.03</v>
      </c>
    </row>
    <row r="5704" spans="1:7" x14ac:dyDescent="0.2">
      <c r="A5704" s="319" t="str">
        <f t="shared" si="89"/>
        <v>1 - 89763</v>
      </c>
      <c r="B5704" s="319">
        <v>1</v>
      </c>
      <c r="C5704" s="759">
        <v>89763</v>
      </c>
      <c r="D5704" s="780" t="s">
        <v>10605</v>
      </c>
      <c r="E5704" s="780" t="s">
        <v>10605</v>
      </c>
      <c r="F5704" s="781" t="s">
        <v>28</v>
      </c>
      <c r="G5704" s="782">
        <v>63.63</v>
      </c>
    </row>
    <row r="5705" spans="1:7" x14ac:dyDescent="0.2">
      <c r="A5705" s="319" t="str">
        <f t="shared" si="89"/>
        <v>1 - 89686</v>
      </c>
      <c r="B5705" s="319">
        <v>1</v>
      </c>
      <c r="C5705" s="759">
        <v>89686</v>
      </c>
      <c r="D5705" s="780" t="s">
        <v>10606</v>
      </c>
      <c r="E5705" s="780" t="s">
        <v>10606</v>
      </c>
      <c r="F5705" s="781" t="s">
        <v>28</v>
      </c>
      <c r="G5705" s="782">
        <v>64.3</v>
      </c>
    </row>
    <row r="5706" spans="1:7" x14ac:dyDescent="0.2">
      <c r="A5706" s="319" t="str">
        <f t="shared" si="89"/>
        <v>1 - 104029</v>
      </c>
      <c r="B5706" s="319">
        <v>1</v>
      </c>
      <c r="C5706" s="759">
        <v>104029</v>
      </c>
      <c r="D5706" s="780" t="s">
        <v>10607</v>
      </c>
      <c r="E5706" s="780" t="s">
        <v>10607</v>
      </c>
      <c r="F5706" s="781" t="s">
        <v>28</v>
      </c>
      <c r="G5706" s="782">
        <v>76.73</v>
      </c>
    </row>
    <row r="5707" spans="1:7" x14ac:dyDescent="0.2">
      <c r="A5707" s="319" t="str">
        <f t="shared" si="89"/>
        <v>1 - 89831</v>
      </c>
      <c r="B5707" s="319">
        <v>1</v>
      </c>
      <c r="C5707" s="759">
        <v>89831</v>
      </c>
      <c r="D5707" s="780" t="s">
        <v>10608</v>
      </c>
      <c r="E5707" s="780" t="s">
        <v>10608</v>
      </c>
      <c r="F5707" s="781" t="s">
        <v>28</v>
      </c>
      <c r="G5707" s="782">
        <v>73.88</v>
      </c>
    </row>
    <row r="5708" spans="1:7" x14ac:dyDescent="0.2">
      <c r="A5708" s="319" t="str">
        <f t="shared" si="89"/>
        <v>1 - 89668</v>
      </c>
      <c r="B5708" s="319">
        <v>1</v>
      </c>
      <c r="C5708" s="759">
        <v>89668</v>
      </c>
      <c r="D5708" s="780" t="s">
        <v>10609</v>
      </c>
      <c r="E5708" s="780" t="s">
        <v>10609</v>
      </c>
      <c r="F5708" s="781" t="s">
        <v>28</v>
      </c>
      <c r="G5708" s="782">
        <v>33.17</v>
      </c>
    </row>
    <row r="5709" spans="1:7" x14ac:dyDescent="0.2">
      <c r="A5709" s="319" t="str">
        <f t="shared" si="89"/>
        <v>1 - 89639</v>
      </c>
      <c r="B5709" s="319">
        <v>1</v>
      </c>
      <c r="C5709" s="759">
        <v>89639</v>
      </c>
      <c r="D5709" s="780" t="s">
        <v>10610</v>
      </c>
      <c r="E5709" s="780" t="s">
        <v>10610</v>
      </c>
      <c r="F5709" s="781" t="s">
        <v>28</v>
      </c>
      <c r="G5709" s="782">
        <v>13.22</v>
      </c>
    </row>
    <row r="5710" spans="1:7" x14ac:dyDescent="0.2">
      <c r="A5710" s="319" t="str">
        <f t="shared" si="89"/>
        <v>1 - 89721</v>
      </c>
      <c r="B5710" s="319">
        <v>1</v>
      </c>
      <c r="C5710" s="759">
        <v>89721</v>
      </c>
      <c r="D5710" s="780" t="s">
        <v>10611</v>
      </c>
      <c r="E5710" s="780" t="s">
        <v>10611</v>
      </c>
      <c r="F5710" s="781" t="s">
        <v>28</v>
      </c>
      <c r="G5710" s="782">
        <v>17.29</v>
      </c>
    </row>
    <row r="5711" spans="1:7" x14ac:dyDescent="0.2">
      <c r="A5711" s="319" t="str">
        <f t="shared" si="89"/>
        <v>1 - 89643</v>
      </c>
      <c r="B5711" s="319">
        <v>1</v>
      </c>
      <c r="C5711" s="759">
        <v>89643</v>
      </c>
      <c r="D5711" s="780" t="s">
        <v>10612</v>
      </c>
      <c r="E5711" s="780" t="s">
        <v>10612</v>
      </c>
      <c r="F5711" s="781" t="s">
        <v>28</v>
      </c>
      <c r="G5711" s="782">
        <v>18.04</v>
      </c>
    </row>
    <row r="5712" spans="1:7" x14ac:dyDescent="0.2">
      <c r="A5712" s="319" t="str">
        <f t="shared" si="89"/>
        <v>1 - 89727</v>
      </c>
      <c r="B5712" s="319">
        <v>1</v>
      </c>
      <c r="C5712" s="759">
        <v>89727</v>
      </c>
      <c r="D5712" s="780" t="s">
        <v>10613</v>
      </c>
      <c r="E5712" s="780" t="s">
        <v>10613</v>
      </c>
      <c r="F5712" s="781" t="s">
        <v>28</v>
      </c>
      <c r="G5712" s="782">
        <v>26.71</v>
      </c>
    </row>
    <row r="5713" spans="1:7" x14ac:dyDescent="0.2">
      <c r="A5713" s="319" t="str">
        <f t="shared" si="89"/>
        <v>1 - 89648</v>
      </c>
      <c r="B5713" s="319">
        <v>1</v>
      </c>
      <c r="C5713" s="759">
        <v>89648</v>
      </c>
      <c r="D5713" s="780" t="s">
        <v>10614</v>
      </c>
      <c r="E5713" s="780" t="s">
        <v>10614</v>
      </c>
      <c r="F5713" s="781" t="s">
        <v>28</v>
      </c>
      <c r="G5713" s="782">
        <v>27.58</v>
      </c>
    </row>
    <row r="5714" spans="1:7" x14ac:dyDescent="0.2">
      <c r="A5714" s="319" t="str">
        <f t="shared" si="89"/>
        <v>1 - 89749</v>
      </c>
      <c r="B5714" s="319">
        <v>1</v>
      </c>
      <c r="C5714" s="759">
        <v>89749</v>
      </c>
      <c r="D5714" s="780" t="s">
        <v>10615</v>
      </c>
      <c r="E5714" s="780" t="s">
        <v>10615</v>
      </c>
      <c r="F5714" s="781" t="s">
        <v>28</v>
      </c>
      <c r="G5714" s="782">
        <v>18.47</v>
      </c>
    </row>
    <row r="5715" spans="1:7" x14ac:dyDescent="0.2">
      <c r="A5715" s="319" t="str">
        <f t="shared" si="89"/>
        <v>1 - 89657</v>
      </c>
      <c r="B5715" s="319">
        <v>1</v>
      </c>
      <c r="C5715" s="759">
        <v>89657</v>
      </c>
      <c r="D5715" s="780" t="s">
        <v>10616</v>
      </c>
      <c r="E5715" s="780" t="s">
        <v>10616</v>
      </c>
      <c r="F5715" s="781" t="s">
        <v>28</v>
      </c>
      <c r="G5715" s="782">
        <v>15.43</v>
      </c>
    </row>
    <row r="5716" spans="1:7" x14ac:dyDescent="0.2">
      <c r="A5716" s="319" t="str">
        <f t="shared" si="89"/>
        <v>1 - 89664</v>
      </c>
      <c r="B5716" s="319">
        <v>1</v>
      </c>
      <c r="C5716" s="759">
        <v>89664</v>
      </c>
      <c r="D5716" s="780" t="s">
        <v>10617</v>
      </c>
      <c r="E5716" s="780" t="s">
        <v>10617</v>
      </c>
      <c r="F5716" s="781" t="s">
        <v>28</v>
      </c>
      <c r="G5716" s="782">
        <v>18.97</v>
      </c>
    </row>
    <row r="5717" spans="1:7" x14ac:dyDescent="0.2">
      <c r="A5717" s="319" t="str">
        <f t="shared" si="89"/>
        <v>1 - 89638</v>
      </c>
      <c r="B5717" s="319">
        <v>1</v>
      </c>
      <c r="C5717" s="759">
        <v>89638</v>
      </c>
      <c r="D5717" s="780" t="s">
        <v>10618</v>
      </c>
      <c r="E5717" s="780" t="s">
        <v>10618</v>
      </c>
      <c r="F5717" s="781" t="s">
        <v>28</v>
      </c>
      <c r="G5717" s="782">
        <v>12.46</v>
      </c>
    </row>
    <row r="5718" spans="1:7" x14ac:dyDescent="0.2">
      <c r="A5718" s="319" t="str">
        <f t="shared" si="89"/>
        <v>1 - 89720</v>
      </c>
      <c r="B5718" s="319">
        <v>1</v>
      </c>
      <c r="C5718" s="759">
        <v>89720</v>
      </c>
      <c r="D5718" s="780" t="s">
        <v>10619</v>
      </c>
      <c r="E5718" s="780" t="s">
        <v>10619</v>
      </c>
      <c r="F5718" s="781" t="s">
        <v>28</v>
      </c>
      <c r="G5718" s="782">
        <v>15.8</v>
      </c>
    </row>
    <row r="5719" spans="1:7" x14ac:dyDescent="0.2">
      <c r="A5719" s="319" t="str">
        <f t="shared" si="89"/>
        <v>1 - 89642</v>
      </c>
      <c r="B5719" s="319">
        <v>1</v>
      </c>
      <c r="C5719" s="759">
        <v>89642</v>
      </c>
      <c r="D5719" s="780" t="s">
        <v>10620</v>
      </c>
      <c r="E5719" s="780" t="s">
        <v>10620</v>
      </c>
      <c r="F5719" s="781" t="s">
        <v>28</v>
      </c>
      <c r="G5719" s="782">
        <v>16.55</v>
      </c>
    </row>
    <row r="5720" spans="1:7" x14ac:dyDescent="0.2">
      <c r="A5720" s="319" t="str">
        <f t="shared" si="89"/>
        <v>1 - 89725</v>
      </c>
      <c r="B5720" s="319">
        <v>1</v>
      </c>
      <c r="C5720" s="759">
        <v>89725</v>
      </c>
      <c r="D5720" s="780" t="s">
        <v>10621</v>
      </c>
      <c r="E5720" s="780" t="s">
        <v>10621</v>
      </c>
      <c r="F5720" s="781" t="s">
        <v>28</v>
      </c>
      <c r="G5720" s="782">
        <v>20.88</v>
      </c>
    </row>
    <row r="5721" spans="1:7" x14ac:dyDescent="0.2">
      <c r="A5721" s="319" t="str">
        <f t="shared" si="89"/>
        <v>1 - 89647</v>
      </c>
      <c r="B5721" s="319">
        <v>1</v>
      </c>
      <c r="C5721" s="759">
        <v>89647</v>
      </c>
      <c r="D5721" s="780" t="s">
        <v>10622</v>
      </c>
      <c r="E5721" s="780" t="s">
        <v>10622</v>
      </c>
      <c r="F5721" s="781" t="s">
        <v>28</v>
      </c>
      <c r="G5721" s="782">
        <v>21.75</v>
      </c>
    </row>
    <row r="5722" spans="1:7" x14ac:dyDescent="0.2">
      <c r="A5722" s="319" t="str">
        <f t="shared" si="89"/>
        <v>1 - 89780</v>
      </c>
      <c r="B5722" s="319">
        <v>1</v>
      </c>
      <c r="C5722" s="759">
        <v>89780</v>
      </c>
      <c r="D5722" s="780" t="s">
        <v>10623</v>
      </c>
      <c r="E5722" s="780" t="s">
        <v>10623</v>
      </c>
      <c r="F5722" s="781" t="s">
        <v>28</v>
      </c>
      <c r="G5722" s="782">
        <v>26.58</v>
      </c>
    </row>
    <row r="5723" spans="1:7" x14ac:dyDescent="0.2">
      <c r="A5723" s="319" t="str">
        <f t="shared" si="89"/>
        <v>1 - 89734</v>
      </c>
      <c r="B5723" s="319">
        <v>1</v>
      </c>
      <c r="C5723" s="759">
        <v>89734</v>
      </c>
      <c r="D5723" s="780" t="s">
        <v>10624</v>
      </c>
      <c r="E5723" s="780" t="s">
        <v>10624</v>
      </c>
      <c r="F5723" s="781" t="s">
        <v>28</v>
      </c>
      <c r="G5723" s="782">
        <v>30.63</v>
      </c>
    </row>
    <row r="5724" spans="1:7" x14ac:dyDescent="0.2">
      <c r="A5724" s="319" t="str">
        <f t="shared" si="89"/>
        <v>1 - 89650</v>
      </c>
      <c r="B5724" s="319">
        <v>1</v>
      </c>
      <c r="C5724" s="759">
        <v>89650</v>
      </c>
      <c r="D5724" s="780" t="s">
        <v>10625</v>
      </c>
      <c r="E5724" s="780" t="s">
        <v>10625</v>
      </c>
      <c r="F5724" s="781" t="s">
        <v>28</v>
      </c>
      <c r="G5724" s="782">
        <v>31.66</v>
      </c>
    </row>
    <row r="5725" spans="1:7" x14ac:dyDescent="0.2">
      <c r="A5725" s="319" t="str">
        <f t="shared" si="89"/>
        <v>1 - 89787</v>
      </c>
      <c r="B5725" s="319">
        <v>1</v>
      </c>
      <c r="C5725" s="759">
        <v>89787</v>
      </c>
      <c r="D5725" s="780" t="s">
        <v>10626</v>
      </c>
      <c r="E5725" s="780" t="s">
        <v>10626</v>
      </c>
      <c r="F5725" s="781" t="s">
        <v>28</v>
      </c>
      <c r="G5725" s="782">
        <v>40.24</v>
      </c>
    </row>
    <row r="5726" spans="1:7" x14ac:dyDescent="0.2">
      <c r="A5726" s="319" t="str">
        <f t="shared" si="89"/>
        <v>1 - 104024</v>
      </c>
      <c r="B5726" s="319">
        <v>1</v>
      </c>
      <c r="C5726" s="759">
        <v>104024</v>
      </c>
      <c r="D5726" s="780" t="s">
        <v>10627</v>
      </c>
      <c r="E5726" s="780" t="s">
        <v>10627</v>
      </c>
      <c r="F5726" s="781" t="s">
        <v>28</v>
      </c>
      <c r="G5726" s="782">
        <v>44.78</v>
      </c>
    </row>
    <row r="5727" spans="1:7" x14ac:dyDescent="0.2">
      <c r="A5727" s="319" t="str">
        <f t="shared" si="89"/>
        <v>1 - 89789</v>
      </c>
      <c r="B5727" s="319">
        <v>1</v>
      </c>
      <c r="C5727" s="759">
        <v>89789</v>
      </c>
      <c r="D5727" s="780" t="s">
        <v>10628</v>
      </c>
      <c r="E5727" s="780" t="s">
        <v>10628</v>
      </c>
      <c r="F5727" s="781" t="s">
        <v>28</v>
      </c>
      <c r="G5727" s="782">
        <v>76.099999999999994</v>
      </c>
    </row>
    <row r="5728" spans="1:7" x14ac:dyDescent="0.2">
      <c r="A5728" s="319" t="str">
        <f t="shared" si="89"/>
        <v>1 - 89791</v>
      </c>
      <c r="B5728" s="319">
        <v>1</v>
      </c>
      <c r="C5728" s="759">
        <v>89791</v>
      </c>
      <c r="D5728" s="780" t="s">
        <v>10629</v>
      </c>
      <c r="E5728" s="780" t="s">
        <v>10629</v>
      </c>
      <c r="F5728" s="781" t="s">
        <v>28</v>
      </c>
      <c r="G5728" s="782">
        <v>175.4</v>
      </c>
    </row>
    <row r="5729" spans="1:7" x14ac:dyDescent="0.2">
      <c r="A5729" s="319" t="str">
        <f t="shared" si="89"/>
        <v>1 - 89793</v>
      </c>
      <c r="B5729" s="319">
        <v>1</v>
      </c>
      <c r="C5729" s="759">
        <v>89793</v>
      </c>
      <c r="D5729" s="780" t="s">
        <v>10630</v>
      </c>
      <c r="E5729" s="780" t="s">
        <v>10630</v>
      </c>
      <c r="F5729" s="781" t="s">
        <v>28</v>
      </c>
      <c r="G5729" s="782">
        <v>253.27</v>
      </c>
    </row>
    <row r="5730" spans="1:7" x14ac:dyDescent="0.2">
      <c r="A5730" s="319" t="str">
        <f t="shared" si="89"/>
        <v>1 - 89637</v>
      </c>
      <c r="B5730" s="319">
        <v>1</v>
      </c>
      <c r="C5730" s="759">
        <v>89637</v>
      </c>
      <c r="D5730" s="780" t="s">
        <v>10631</v>
      </c>
      <c r="E5730" s="780" t="s">
        <v>10631</v>
      </c>
      <c r="F5730" s="781" t="s">
        <v>28</v>
      </c>
      <c r="G5730" s="782">
        <v>11.4</v>
      </c>
    </row>
    <row r="5731" spans="1:7" x14ac:dyDescent="0.2">
      <c r="A5731" s="319" t="str">
        <f t="shared" si="89"/>
        <v>1 - 89719</v>
      </c>
      <c r="B5731" s="319">
        <v>1</v>
      </c>
      <c r="C5731" s="759">
        <v>89719</v>
      </c>
      <c r="D5731" s="780" t="s">
        <v>10632</v>
      </c>
      <c r="E5731" s="780" t="s">
        <v>10632</v>
      </c>
      <c r="F5731" s="781" t="s">
        <v>28</v>
      </c>
      <c r="G5731" s="782">
        <v>13.92</v>
      </c>
    </row>
    <row r="5732" spans="1:7" x14ac:dyDescent="0.2">
      <c r="A5732" s="319" t="str">
        <f t="shared" si="89"/>
        <v>1 - 89641</v>
      </c>
      <c r="B5732" s="319">
        <v>1</v>
      </c>
      <c r="C5732" s="759">
        <v>89641</v>
      </c>
      <c r="D5732" s="780" t="s">
        <v>10633</v>
      </c>
      <c r="E5732" s="780" t="s">
        <v>10633</v>
      </c>
      <c r="F5732" s="781" t="s">
        <v>28</v>
      </c>
      <c r="G5732" s="782">
        <v>14.67</v>
      </c>
    </row>
    <row r="5733" spans="1:7" x14ac:dyDescent="0.2">
      <c r="A5733" s="319" t="str">
        <f t="shared" si="89"/>
        <v>1 - 89723</v>
      </c>
      <c r="B5733" s="319">
        <v>1</v>
      </c>
      <c r="C5733" s="759">
        <v>89723</v>
      </c>
      <c r="D5733" s="780" t="s">
        <v>10634</v>
      </c>
      <c r="E5733" s="780" t="s">
        <v>10634</v>
      </c>
      <c r="F5733" s="781" t="s">
        <v>28</v>
      </c>
      <c r="G5733" s="782">
        <v>21.65</v>
      </c>
    </row>
    <row r="5734" spans="1:7" x14ac:dyDescent="0.2">
      <c r="A5734" s="319" t="str">
        <f t="shared" si="89"/>
        <v>1 - 89646</v>
      </c>
      <c r="B5734" s="319">
        <v>1</v>
      </c>
      <c r="C5734" s="759">
        <v>89646</v>
      </c>
      <c r="D5734" s="780" t="s">
        <v>10635</v>
      </c>
      <c r="E5734" s="780" t="s">
        <v>10635</v>
      </c>
      <c r="F5734" s="781" t="s">
        <v>28</v>
      </c>
      <c r="G5734" s="782">
        <v>22.52</v>
      </c>
    </row>
    <row r="5735" spans="1:7" x14ac:dyDescent="0.2">
      <c r="A5735" s="319" t="str">
        <f t="shared" si="89"/>
        <v>1 - 89777</v>
      </c>
      <c r="B5735" s="319">
        <v>1</v>
      </c>
      <c r="C5735" s="759">
        <v>89777</v>
      </c>
      <c r="D5735" s="780" t="s">
        <v>10636</v>
      </c>
      <c r="E5735" s="780" t="s">
        <v>10636</v>
      </c>
      <c r="F5735" s="781" t="s">
        <v>28</v>
      </c>
      <c r="G5735" s="782">
        <v>28.5</v>
      </c>
    </row>
    <row r="5736" spans="1:7" x14ac:dyDescent="0.2">
      <c r="A5736" s="319" t="str">
        <f t="shared" si="89"/>
        <v>1 - 89729</v>
      </c>
      <c r="B5736" s="319">
        <v>1</v>
      </c>
      <c r="C5736" s="759">
        <v>89729</v>
      </c>
      <c r="D5736" s="780" t="s">
        <v>10637</v>
      </c>
      <c r="E5736" s="780" t="s">
        <v>10637</v>
      </c>
      <c r="F5736" s="781" t="s">
        <v>28</v>
      </c>
      <c r="G5736" s="782">
        <v>32.549999999999997</v>
      </c>
    </row>
    <row r="5737" spans="1:7" x14ac:dyDescent="0.2">
      <c r="A5737" s="319" t="str">
        <f t="shared" si="89"/>
        <v>1 - 89649</v>
      </c>
      <c r="B5737" s="319">
        <v>1</v>
      </c>
      <c r="C5737" s="759">
        <v>89649</v>
      </c>
      <c r="D5737" s="780" t="s">
        <v>10638</v>
      </c>
      <c r="E5737" s="780" t="s">
        <v>10638</v>
      </c>
      <c r="F5737" s="781" t="s">
        <v>28</v>
      </c>
      <c r="G5737" s="782">
        <v>33.58</v>
      </c>
    </row>
    <row r="5738" spans="1:7" x14ac:dyDescent="0.2">
      <c r="A5738" s="319" t="str">
        <f t="shared" si="89"/>
        <v>1 - 89781</v>
      </c>
      <c r="B5738" s="319">
        <v>1</v>
      </c>
      <c r="C5738" s="759">
        <v>89781</v>
      </c>
      <c r="D5738" s="780" t="s">
        <v>10639</v>
      </c>
      <c r="E5738" s="780" t="s">
        <v>10639</v>
      </c>
      <c r="F5738" s="781" t="s">
        <v>28</v>
      </c>
      <c r="G5738" s="782">
        <v>40.71</v>
      </c>
    </row>
    <row r="5739" spans="1:7" x14ac:dyDescent="0.2">
      <c r="A5739" s="319" t="str">
        <f t="shared" si="89"/>
        <v>1 - 104023</v>
      </c>
      <c r="B5739" s="319">
        <v>1</v>
      </c>
      <c r="C5739" s="759">
        <v>104023</v>
      </c>
      <c r="D5739" s="780" t="s">
        <v>10640</v>
      </c>
      <c r="E5739" s="780" t="s">
        <v>10640</v>
      </c>
      <c r="F5739" s="781" t="s">
        <v>28</v>
      </c>
      <c r="G5739" s="782">
        <v>45.25</v>
      </c>
    </row>
    <row r="5740" spans="1:7" x14ac:dyDescent="0.2">
      <c r="A5740" s="319" t="str">
        <f t="shared" si="89"/>
        <v>1 - 89788</v>
      </c>
      <c r="B5740" s="319">
        <v>1</v>
      </c>
      <c r="C5740" s="759">
        <v>89788</v>
      </c>
      <c r="D5740" s="780" t="s">
        <v>10641</v>
      </c>
      <c r="E5740" s="780" t="s">
        <v>10641</v>
      </c>
      <c r="F5740" s="781" t="s">
        <v>28</v>
      </c>
      <c r="G5740" s="782">
        <v>90.07</v>
      </c>
    </row>
    <row r="5741" spans="1:7" x14ac:dyDescent="0.2">
      <c r="A5741" s="319" t="str">
        <f t="shared" si="89"/>
        <v>1 - 89790</v>
      </c>
      <c r="B5741" s="319">
        <v>1</v>
      </c>
      <c r="C5741" s="759">
        <v>89790</v>
      </c>
      <c r="D5741" s="780" t="s">
        <v>10642</v>
      </c>
      <c r="E5741" s="780" t="s">
        <v>10642</v>
      </c>
      <c r="F5741" s="781" t="s">
        <v>28</v>
      </c>
      <c r="G5741" s="782">
        <v>181.72</v>
      </c>
    </row>
    <row r="5742" spans="1:7" x14ac:dyDescent="0.2">
      <c r="A5742" s="319" t="str">
        <f t="shared" si="89"/>
        <v>1 - 89792</v>
      </c>
      <c r="B5742" s="319">
        <v>1</v>
      </c>
      <c r="C5742" s="759">
        <v>89792</v>
      </c>
      <c r="D5742" s="780" t="s">
        <v>10643</v>
      </c>
      <c r="E5742" s="780" t="s">
        <v>10643</v>
      </c>
      <c r="F5742" s="781" t="s">
        <v>28</v>
      </c>
      <c r="G5742" s="782">
        <v>213.95</v>
      </c>
    </row>
    <row r="5743" spans="1:7" x14ac:dyDescent="0.2">
      <c r="A5743" s="319" t="str">
        <f t="shared" si="89"/>
        <v>1 - 89640</v>
      </c>
      <c r="B5743" s="319">
        <v>1</v>
      </c>
      <c r="C5743" s="759">
        <v>89640</v>
      </c>
      <c r="D5743" s="780" t="s">
        <v>10644</v>
      </c>
      <c r="E5743" s="780" t="s">
        <v>10644</v>
      </c>
      <c r="F5743" s="781" t="s">
        <v>28</v>
      </c>
      <c r="G5743" s="782">
        <v>21.31</v>
      </c>
    </row>
    <row r="5744" spans="1:7" x14ac:dyDescent="0.2">
      <c r="A5744" s="319" t="str">
        <f t="shared" si="89"/>
        <v>1 - 89644</v>
      </c>
      <c r="B5744" s="319">
        <v>1</v>
      </c>
      <c r="C5744" s="759">
        <v>89644</v>
      </c>
      <c r="D5744" s="780" t="s">
        <v>10645</v>
      </c>
      <c r="E5744" s="780" t="s">
        <v>10645</v>
      </c>
      <c r="F5744" s="781" t="s">
        <v>28</v>
      </c>
      <c r="G5744" s="782">
        <v>26.05</v>
      </c>
    </row>
    <row r="5745" spans="1:7" x14ac:dyDescent="0.2">
      <c r="A5745" s="319" t="str">
        <f t="shared" si="89"/>
        <v>1 - 89645</v>
      </c>
      <c r="B5745" s="319">
        <v>1</v>
      </c>
      <c r="C5745" s="759">
        <v>89645</v>
      </c>
      <c r="D5745" s="780" t="s">
        <v>10646</v>
      </c>
      <c r="E5745" s="780" t="s">
        <v>10646</v>
      </c>
      <c r="F5745" s="781" t="s">
        <v>28</v>
      </c>
      <c r="G5745" s="782">
        <v>36.700000000000003</v>
      </c>
    </row>
    <row r="5746" spans="1:7" x14ac:dyDescent="0.2">
      <c r="A5746" s="319" t="str">
        <f t="shared" si="89"/>
        <v>1 - 89652</v>
      </c>
      <c r="B5746" s="319">
        <v>1</v>
      </c>
      <c r="C5746" s="759">
        <v>89652</v>
      </c>
      <c r="D5746" s="780" t="s">
        <v>10647</v>
      </c>
      <c r="E5746" s="780" t="s">
        <v>10647</v>
      </c>
      <c r="F5746" s="781" t="s">
        <v>28</v>
      </c>
      <c r="G5746" s="782">
        <v>13.53</v>
      </c>
    </row>
    <row r="5747" spans="1:7" x14ac:dyDescent="0.2">
      <c r="A5747" s="319" t="str">
        <f t="shared" si="89"/>
        <v>1 - 89738</v>
      </c>
      <c r="B5747" s="319">
        <v>1</v>
      </c>
      <c r="C5747" s="759">
        <v>89738</v>
      </c>
      <c r="D5747" s="780" t="s">
        <v>10648</v>
      </c>
      <c r="E5747" s="780" t="s">
        <v>10648</v>
      </c>
      <c r="F5747" s="781" t="s">
        <v>28</v>
      </c>
      <c r="G5747" s="782">
        <v>18.55</v>
      </c>
    </row>
    <row r="5748" spans="1:7" x14ac:dyDescent="0.2">
      <c r="A5748" s="319" t="str">
        <f t="shared" si="89"/>
        <v>1 - 89659</v>
      </c>
      <c r="B5748" s="319">
        <v>1</v>
      </c>
      <c r="C5748" s="759">
        <v>89659</v>
      </c>
      <c r="D5748" s="780" t="s">
        <v>10649</v>
      </c>
      <c r="E5748" s="780" t="s">
        <v>10649</v>
      </c>
      <c r="F5748" s="781" t="s">
        <v>28</v>
      </c>
      <c r="G5748" s="782">
        <v>19.05</v>
      </c>
    </row>
    <row r="5749" spans="1:7" x14ac:dyDescent="0.2">
      <c r="A5749" s="319" t="str">
        <f t="shared" si="89"/>
        <v>1 - 89756</v>
      </c>
      <c r="B5749" s="319">
        <v>1</v>
      </c>
      <c r="C5749" s="759">
        <v>89756</v>
      </c>
      <c r="D5749" s="780" t="s">
        <v>10650</v>
      </c>
      <c r="E5749" s="780" t="s">
        <v>10650</v>
      </c>
      <c r="F5749" s="781" t="s">
        <v>28</v>
      </c>
      <c r="G5749" s="782">
        <v>25.81</v>
      </c>
    </row>
    <row r="5750" spans="1:7" x14ac:dyDescent="0.2">
      <c r="A5750" s="319" t="str">
        <f t="shared" si="89"/>
        <v>1 - 89672</v>
      </c>
      <c r="B5750" s="319">
        <v>1</v>
      </c>
      <c r="C5750" s="759">
        <v>89672</v>
      </c>
      <c r="D5750" s="780" t="s">
        <v>10651</v>
      </c>
      <c r="E5750" s="780" t="s">
        <v>10651</v>
      </c>
      <c r="F5750" s="781" t="s">
        <v>28</v>
      </c>
      <c r="G5750" s="782">
        <v>26.4</v>
      </c>
    </row>
    <row r="5751" spans="1:7" x14ac:dyDescent="0.2">
      <c r="A5751" s="319" t="str">
        <f t="shared" si="89"/>
        <v>1 - 89815</v>
      </c>
      <c r="B5751" s="319">
        <v>1</v>
      </c>
      <c r="C5751" s="759">
        <v>89815</v>
      </c>
      <c r="D5751" s="780" t="s">
        <v>10652</v>
      </c>
      <c r="E5751" s="780" t="s">
        <v>10652</v>
      </c>
      <c r="F5751" s="781" t="s">
        <v>28</v>
      </c>
      <c r="G5751" s="782">
        <v>31.92</v>
      </c>
    </row>
    <row r="5752" spans="1:7" x14ac:dyDescent="0.2">
      <c r="A5752" s="319" t="str">
        <f t="shared" si="89"/>
        <v>1 - 89761</v>
      </c>
      <c r="B5752" s="319">
        <v>1</v>
      </c>
      <c r="C5752" s="759">
        <v>89761</v>
      </c>
      <c r="D5752" s="780" t="s">
        <v>10653</v>
      </c>
      <c r="E5752" s="780" t="s">
        <v>10653</v>
      </c>
      <c r="F5752" s="781" t="s">
        <v>28</v>
      </c>
      <c r="G5752" s="782">
        <v>34.61</v>
      </c>
    </row>
    <row r="5753" spans="1:7" x14ac:dyDescent="0.2">
      <c r="A5753" s="319" t="str">
        <f t="shared" si="89"/>
        <v>1 - 89682</v>
      </c>
      <c r="B5753" s="319">
        <v>1</v>
      </c>
      <c r="C5753" s="759">
        <v>89682</v>
      </c>
      <c r="D5753" s="780" t="s">
        <v>10654</v>
      </c>
      <c r="E5753" s="780" t="s">
        <v>10654</v>
      </c>
      <c r="F5753" s="781" t="s">
        <v>28</v>
      </c>
      <c r="G5753" s="782">
        <v>35.28</v>
      </c>
    </row>
    <row r="5754" spans="1:7" x14ac:dyDescent="0.2">
      <c r="A5754" s="319" t="str">
        <f t="shared" si="89"/>
        <v>1 - 89824</v>
      </c>
      <c r="B5754" s="319">
        <v>1</v>
      </c>
      <c r="C5754" s="759">
        <v>89824</v>
      </c>
      <c r="D5754" s="780" t="s">
        <v>10655</v>
      </c>
      <c r="E5754" s="780" t="s">
        <v>10655</v>
      </c>
      <c r="F5754" s="781" t="s">
        <v>28</v>
      </c>
      <c r="G5754" s="782">
        <v>43.62</v>
      </c>
    </row>
    <row r="5755" spans="1:7" x14ac:dyDescent="0.2">
      <c r="A5755" s="319" t="str">
        <f t="shared" si="89"/>
        <v>1 - 104026</v>
      </c>
      <c r="B5755" s="319">
        <v>1</v>
      </c>
      <c r="C5755" s="759">
        <v>104026</v>
      </c>
      <c r="D5755" s="780" t="s">
        <v>10656</v>
      </c>
      <c r="E5755" s="780" t="s">
        <v>10656</v>
      </c>
      <c r="F5755" s="781" t="s">
        <v>28</v>
      </c>
      <c r="G5755" s="782">
        <v>46.64</v>
      </c>
    </row>
    <row r="5756" spans="1:7" x14ac:dyDescent="0.2">
      <c r="A5756" s="319" t="str">
        <f t="shared" si="89"/>
        <v>1 - 89740</v>
      </c>
      <c r="B5756" s="319">
        <v>1</v>
      </c>
      <c r="C5756" s="759">
        <v>89740</v>
      </c>
      <c r="D5756" s="780" t="s">
        <v>10657</v>
      </c>
      <c r="E5756" s="780" t="s">
        <v>10657</v>
      </c>
      <c r="F5756" s="781" t="s">
        <v>28</v>
      </c>
      <c r="G5756" s="782">
        <v>9.7200000000000006</v>
      </c>
    </row>
    <row r="5757" spans="1:7" x14ac:dyDescent="0.2">
      <c r="A5757" s="319" t="str">
        <f t="shared" si="89"/>
        <v>1 - 89836</v>
      </c>
      <c r="B5757" s="319">
        <v>1</v>
      </c>
      <c r="C5757" s="759">
        <v>89836</v>
      </c>
      <c r="D5757" s="780" t="s">
        <v>10658</v>
      </c>
      <c r="E5757" s="780" t="s">
        <v>10658</v>
      </c>
      <c r="F5757" s="781" t="s">
        <v>28</v>
      </c>
      <c r="G5757" s="782">
        <v>230.74</v>
      </c>
    </row>
    <row r="5758" spans="1:7" x14ac:dyDescent="0.2">
      <c r="A5758" s="319" t="str">
        <f t="shared" si="89"/>
        <v>1 - 89653</v>
      </c>
      <c r="B5758" s="319">
        <v>1</v>
      </c>
      <c r="C5758" s="759">
        <v>89653</v>
      </c>
      <c r="D5758" s="780" t="s">
        <v>10659</v>
      </c>
      <c r="E5758" s="780" t="s">
        <v>10659</v>
      </c>
      <c r="F5758" s="781" t="s">
        <v>28</v>
      </c>
      <c r="G5758" s="782">
        <v>19.559999999999999</v>
      </c>
    </row>
    <row r="5759" spans="1:7" x14ac:dyDescent="0.2">
      <c r="A5759" s="319" t="str">
        <f t="shared" si="89"/>
        <v>1 - 89660</v>
      </c>
      <c r="B5759" s="319">
        <v>1</v>
      </c>
      <c r="C5759" s="759">
        <v>89660</v>
      </c>
      <c r="D5759" s="780" t="s">
        <v>10660</v>
      </c>
      <c r="E5759" s="780" t="s">
        <v>10660</v>
      </c>
      <c r="F5759" s="781" t="s">
        <v>28</v>
      </c>
      <c r="G5759" s="782">
        <v>10.23</v>
      </c>
    </row>
    <row r="5760" spans="1:7" x14ac:dyDescent="0.2">
      <c r="A5760" s="319" t="str">
        <f t="shared" si="89"/>
        <v>1 - 104028</v>
      </c>
      <c r="B5760" s="319">
        <v>1</v>
      </c>
      <c r="C5760" s="759">
        <v>104028</v>
      </c>
      <c r="D5760" s="780" t="s">
        <v>10661</v>
      </c>
      <c r="E5760" s="780" t="s">
        <v>10661</v>
      </c>
      <c r="F5760" s="781" t="s">
        <v>28</v>
      </c>
      <c r="G5760" s="782">
        <v>149.35</v>
      </c>
    </row>
    <row r="5761" spans="1:7" x14ac:dyDescent="0.2">
      <c r="A5761" s="319" t="str">
        <f t="shared" si="89"/>
        <v>1 - 89826</v>
      </c>
      <c r="B5761" s="319">
        <v>1</v>
      </c>
      <c r="C5761" s="759">
        <v>89826</v>
      </c>
      <c r="D5761" s="780" t="s">
        <v>10662</v>
      </c>
      <c r="E5761" s="780" t="s">
        <v>10662</v>
      </c>
      <c r="F5761" s="781" t="s">
        <v>28</v>
      </c>
      <c r="G5761" s="782">
        <v>146.5</v>
      </c>
    </row>
    <row r="5762" spans="1:7" x14ac:dyDescent="0.2">
      <c r="A5762" s="319" t="str">
        <f t="shared" si="89"/>
        <v>1 - 89651</v>
      </c>
      <c r="B5762" s="319">
        <v>1</v>
      </c>
      <c r="C5762" s="759">
        <v>89651</v>
      </c>
      <c r="D5762" s="780" t="s">
        <v>10663</v>
      </c>
      <c r="E5762" s="780" t="s">
        <v>10663</v>
      </c>
      <c r="F5762" s="781" t="s">
        <v>28</v>
      </c>
      <c r="G5762" s="782">
        <v>7.59</v>
      </c>
    </row>
    <row r="5763" spans="1:7" x14ac:dyDescent="0.2">
      <c r="A5763" s="319" t="str">
        <f t="shared" si="89"/>
        <v>1 - 89736</v>
      </c>
      <c r="B5763" s="319">
        <v>1</v>
      </c>
      <c r="C5763" s="759">
        <v>89736</v>
      </c>
      <c r="D5763" s="780" t="s">
        <v>10664</v>
      </c>
      <c r="E5763" s="780" t="s">
        <v>10664</v>
      </c>
      <c r="F5763" s="781" t="s">
        <v>28</v>
      </c>
      <c r="G5763" s="782">
        <v>9.57</v>
      </c>
    </row>
    <row r="5764" spans="1:7" x14ac:dyDescent="0.2">
      <c r="A5764" s="319" t="str">
        <f t="shared" ref="A5764:A5827" si="90">B5764&amp;" - "&amp;C5764</f>
        <v>1 - 89658</v>
      </c>
      <c r="B5764" s="319">
        <v>1</v>
      </c>
      <c r="C5764" s="759">
        <v>89658</v>
      </c>
      <c r="D5764" s="780" t="s">
        <v>10665</v>
      </c>
      <c r="E5764" s="780" t="s">
        <v>10665</v>
      </c>
      <c r="F5764" s="781" t="s">
        <v>28</v>
      </c>
      <c r="G5764" s="782">
        <v>10.07</v>
      </c>
    </row>
    <row r="5765" spans="1:7" x14ac:dyDescent="0.2">
      <c r="A5765" s="319" t="str">
        <f t="shared" si="90"/>
        <v>1 - 89755</v>
      </c>
      <c r="B5765" s="319">
        <v>1</v>
      </c>
      <c r="C5765" s="759">
        <v>89755</v>
      </c>
      <c r="D5765" s="780" t="s">
        <v>10666</v>
      </c>
      <c r="E5765" s="780" t="s">
        <v>10666</v>
      </c>
      <c r="F5765" s="781" t="s">
        <v>28</v>
      </c>
      <c r="G5765" s="782">
        <v>14.64</v>
      </c>
    </row>
    <row r="5766" spans="1:7" x14ac:dyDescent="0.2">
      <c r="A5766" s="319" t="str">
        <f t="shared" si="90"/>
        <v>1 - 89670</v>
      </c>
      <c r="B5766" s="319">
        <v>1</v>
      </c>
      <c r="C5766" s="759">
        <v>89670</v>
      </c>
      <c r="D5766" s="780" t="s">
        <v>10667</v>
      </c>
      <c r="E5766" s="780" t="s">
        <v>10667</v>
      </c>
      <c r="F5766" s="781" t="s">
        <v>28</v>
      </c>
      <c r="G5766" s="782">
        <v>15.23</v>
      </c>
    </row>
    <row r="5767" spans="1:7" x14ac:dyDescent="0.2">
      <c r="A5767" s="319" t="str">
        <f t="shared" si="90"/>
        <v>1 - 89794</v>
      </c>
      <c r="B5767" s="319">
        <v>1</v>
      </c>
      <c r="C5767" s="759">
        <v>89794</v>
      </c>
      <c r="D5767" s="780" t="s">
        <v>10668</v>
      </c>
      <c r="E5767" s="780" t="s">
        <v>10668</v>
      </c>
      <c r="F5767" s="781" t="s">
        <v>28</v>
      </c>
      <c r="G5767" s="782">
        <v>21.38</v>
      </c>
    </row>
    <row r="5768" spans="1:7" x14ac:dyDescent="0.2">
      <c r="A5768" s="319" t="str">
        <f t="shared" si="90"/>
        <v>1 - 89760</v>
      </c>
      <c r="B5768" s="319">
        <v>1</v>
      </c>
      <c r="C5768" s="759">
        <v>89760</v>
      </c>
      <c r="D5768" s="780" t="s">
        <v>10669</v>
      </c>
      <c r="E5768" s="780" t="s">
        <v>10669</v>
      </c>
      <c r="F5768" s="781" t="s">
        <v>28</v>
      </c>
      <c r="G5768" s="782">
        <v>24.07</v>
      </c>
    </row>
    <row r="5769" spans="1:7" x14ac:dyDescent="0.2">
      <c r="A5769" s="319" t="str">
        <f t="shared" si="90"/>
        <v>1 - 89680</v>
      </c>
      <c r="B5769" s="319">
        <v>1</v>
      </c>
      <c r="C5769" s="759">
        <v>89680</v>
      </c>
      <c r="D5769" s="780" t="s">
        <v>10670</v>
      </c>
      <c r="E5769" s="780" t="s">
        <v>10670</v>
      </c>
      <c r="F5769" s="781" t="s">
        <v>28</v>
      </c>
      <c r="G5769" s="782">
        <v>24.74</v>
      </c>
    </row>
    <row r="5770" spans="1:7" x14ac:dyDescent="0.2">
      <c r="A5770" s="319" t="str">
        <f t="shared" si="90"/>
        <v>1 - 89822</v>
      </c>
      <c r="B5770" s="319">
        <v>1</v>
      </c>
      <c r="C5770" s="759">
        <v>89822</v>
      </c>
      <c r="D5770" s="780" t="s">
        <v>10671</v>
      </c>
      <c r="E5770" s="780" t="s">
        <v>10671</v>
      </c>
      <c r="F5770" s="781" t="s">
        <v>28</v>
      </c>
      <c r="G5770" s="782">
        <v>28.14</v>
      </c>
    </row>
    <row r="5771" spans="1:7" x14ac:dyDescent="0.2">
      <c r="A5771" s="319" t="str">
        <f t="shared" si="90"/>
        <v>1 - 104025</v>
      </c>
      <c r="B5771" s="319">
        <v>1</v>
      </c>
      <c r="C5771" s="759">
        <v>104025</v>
      </c>
      <c r="D5771" s="780" t="s">
        <v>10672</v>
      </c>
      <c r="E5771" s="780" t="s">
        <v>10672</v>
      </c>
      <c r="F5771" s="781" t="s">
        <v>28</v>
      </c>
      <c r="G5771" s="782">
        <v>31.16</v>
      </c>
    </row>
    <row r="5772" spans="1:7" x14ac:dyDescent="0.2">
      <c r="A5772" s="319" t="str">
        <f t="shared" si="90"/>
        <v>1 - 89835</v>
      </c>
      <c r="B5772" s="319">
        <v>1</v>
      </c>
      <c r="C5772" s="759">
        <v>89835</v>
      </c>
      <c r="D5772" s="780" t="s">
        <v>10673</v>
      </c>
      <c r="E5772" s="780" t="s">
        <v>10673</v>
      </c>
      <c r="F5772" s="781" t="s">
        <v>28</v>
      </c>
      <c r="G5772" s="782">
        <v>49.29</v>
      </c>
    </row>
    <row r="5773" spans="1:7" x14ac:dyDescent="0.2">
      <c r="A5773" s="319" t="str">
        <f t="shared" si="90"/>
        <v>1 - 89838</v>
      </c>
      <c r="B5773" s="319">
        <v>1</v>
      </c>
      <c r="C5773" s="759">
        <v>89838</v>
      </c>
      <c r="D5773" s="780" t="s">
        <v>10674</v>
      </c>
      <c r="E5773" s="780" t="s">
        <v>10674</v>
      </c>
      <c r="F5773" s="781" t="s">
        <v>28</v>
      </c>
      <c r="G5773" s="782">
        <v>176.17</v>
      </c>
    </row>
    <row r="5774" spans="1:7" x14ac:dyDescent="0.2">
      <c r="A5774" s="319" t="str">
        <f t="shared" si="90"/>
        <v>1 - 89840</v>
      </c>
      <c r="B5774" s="319">
        <v>1</v>
      </c>
      <c r="C5774" s="759">
        <v>89840</v>
      </c>
      <c r="D5774" s="780" t="s">
        <v>10675</v>
      </c>
      <c r="E5774" s="780" t="s">
        <v>10675</v>
      </c>
      <c r="F5774" s="781" t="s">
        <v>28</v>
      </c>
      <c r="G5774" s="782">
        <v>206.74</v>
      </c>
    </row>
    <row r="5775" spans="1:7" x14ac:dyDescent="0.2">
      <c r="A5775" s="319" t="str">
        <f t="shared" si="90"/>
        <v>1 - 104015</v>
      </c>
      <c r="B5775" s="319">
        <v>1</v>
      </c>
      <c r="C5775" s="759">
        <v>104015</v>
      </c>
      <c r="D5775" s="780" t="s">
        <v>10676</v>
      </c>
      <c r="E5775" s="780" t="s">
        <v>10676</v>
      </c>
      <c r="F5775" s="781" t="s">
        <v>28</v>
      </c>
      <c r="G5775" s="782">
        <v>17.59</v>
      </c>
    </row>
    <row r="5776" spans="1:7" x14ac:dyDescent="0.2">
      <c r="A5776" s="319" t="str">
        <f t="shared" si="90"/>
        <v>1 - 104018</v>
      </c>
      <c r="B5776" s="319">
        <v>1</v>
      </c>
      <c r="C5776" s="759">
        <v>104018</v>
      </c>
      <c r="D5776" s="780" t="s">
        <v>10677</v>
      </c>
      <c r="E5776" s="780" t="s">
        <v>10677</v>
      </c>
      <c r="F5776" s="781" t="s">
        <v>28</v>
      </c>
      <c r="G5776" s="782">
        <v>22.66</v>
      </c>
    </row>
    <row r="5777" spans="1:7" x14ac:dyDescent="0.2">
      <c r="A5777" s="319" t="str">
        <f t="shared" si="90"/>
        <v>1 - 104016</v>
      </c>
      <c r="B5777" s="319">
        <v>1</v>
      </c>
      <c r="C5777" s="759">
        <v>104016</v>
      </c>
      <c r="D5777" s="780" t="s">
        <v>10678</v>
      </c>
      <c r="E5777" s="780" t="s">
        <v>10678</v>
      </c>
      <c r="F5777" s="781" t="s">
        <v>28</v>
      </c>
      <c r="G5777" s="782">
        <v>23.74</v>
      </c>
    </row>
    <row r="5778" spans="1:7" x14ac:dyDescent="0.2">
      <c r="A5778" s="319" t="str">
        <f t="shared" si="90"/>
        <v>1 - 104019</v>
      </c>
      <c r="B5778" s="319">
        <v>1</v>
      </c>
      <c r="C5778" s="759">
        <v>104019</v>
      </c>
      <c r="D5778" s="780" t="s">
        <v>10679</v>
      </c>
      <c r="E5778" s="780" t="s">
        <v>10679</v>
      </c>
      <c r="F5778" s="781" t="s">
        <v>28</v>
      </c>
      <c r="G5778" s="782">
        <v>48.92</v>
      </c>
    </row>
    <row r="5779" spans="1:7" x14ac:dyDescent="0.2">
      <c r="A5779" s="319" t="str">
        <f t="shared" si="90"/>
        <v>1 - 104017</v>
      </c>
      <c r="B5779" s="319">
        <v>1</v>
      </c>
      <c r="C5779" s="759">
        <v>104017</v>
      </c>
      <c r="D5779" s="780" t="s">
        <v>10680</v>
      </c>
      <c r="E5779" s="780" t="s">
        <v>10680</v>
      </c>
      <c r="F5779" s="781" t="s">
        <v>28</v>
      </c>
      <c r="G5779" s="782">
        <v>50.18</v>
      </c>
    </row>
    <row r="5780" spans="1:7" x14ac:dyDescent="0.2">
      <c r="A5780" s="319" t="str">
        <f t="shared" si="90"/>
        <v>1 - 104020</v>
      </c>
      <c r="B5780" s="319">
        <v>1</v>
      </c>
      <c r="C5780" s="759">
        <v>104020</v>
      </c>
      <c r="D5780" s="780" t="s">
        <v>10681</v>
      </c>
      <c r="E5780" s="780" t="s">
        <v>10681</v>
      </c>
      <c r="F5780" s="781" t="s">
        <v>28</v>
      </c>
      <c r="G5780" s="782">
        <v>62.72</v>
      </c>
    </row>
    <row r="5781" spans="1:7" x14ac:dyDescent="0.2">
      <c r="A5781" s="319" t="str">
        <f t="shared" si="90"/>
        <v>1 - 104030</v>
      </c>
      <c r="B5781" s="319">
        <v>1</v>
      </c>
      <c r="C5781" s="759">
        <v>104030</v>
      </c>
      <c r="D5781" s="780" t="s">
        <v>10682</v>
      </c>
      <c r="E5781" s="780" t="s">
        <v>10682</v>
      </c>
      <c r="F5781" s="781" t="s">
        <v>28</v>
      </c>
      <c r="G5781" s="782">
        <v>68.430000000000007</v>
      </c>
    </row>
    <row r="5782" spans="1:7" x14ac:dyDescent="0.2">
      <c r="A5782" s="319" t="str">
        <f t="shared" si="90"/>
        <v>1 - 89694</v>
      </c>
      <c r="B5782" s="319">
        <v>1</v>
      </c>
      <c r="C5782" s="759">
        <v>89694</v>
      </c>
      <c r="D5782" s="780" t="s">
        <v>10683</v>
      </c>
      <c r="E5782" s="780" t="s">
        <v>10683</v>
      </c>
      <c r="F5782" s="781" t="s">
        <v>28</v>
      </c>
      <c r="G5782" s="782">
        <v>22.21</v>
      </c>
    </row>
    <row r="5783" spans="1:7" x14ac:dyDescent="0.2">
      <c r="A5783" s="319" t="str">
        <f t="shared" si="90"/>
        <v>1 - 89700</v>
      </c>
      <c r="B5783" s="319">
        <v>1</v>
      </c>
      <c r="C5783" s="759">
        <v>89700</v>
      </c>
      <c r="D5783" s="780" t="s">
        <v>10684</v>
      </c>
      <c r="E5783" s="780" t="s">
        <v>10684</v>
      </c>
      <c r="F5783" s="781" t="s">
        <v>28</v>
      </c>
      <c r="G5783" s="782">
        <v>25.36</v>
      </c>
    </row>
    <row r="5784" spans="1:7" x14ac:dyDescent="0.2">
      <c r="A5784" s="319" t="str">
        <f t="shared" si="90"/>
        <v>1 - 89703</v>
      </c>
      <c r="B5784" s="319">
        <v>1</v>
      </c>
      <c r="C5784" s="759">
        <v>89703</v>
      </c>
      <c r="D5784" s="780" t="s">
        <v>10685</v>
      </c>
      <c r="E5784" s="780" t="s">
        <v>10685</v>
      </c>
      <c r="F5784" s="781" t="s">
        <v>28</v>
      </c>
      <c r="G5784" s="782">
        <v>54.11</v>
      </c>
    </row>
    <row r="5785" spans="1:7" x14ac:dyDescent="0.2">
      <c r="A5785" s="319" t="str">
        <f t="shared" si="90"/>
        <v>1 - 89691</v>
      </c>
      <c r="B5785" s="319">
        <v>1</v>
      </c>
      <c r="C5785" s="759">
        <v>89691</v>
      </c>
      <c r="D5785" s="780" t="s">
        <v>10686</v>
      </c>
      <c r="E5785" s="780" t="s">
        <v>10686</v>
      </c>
      <c r="F5785" s="781" t="s">
        <v>28</v>
      </c>
      <c r="G5785" s="782">
        <v>14.57</v>
      </c>
    </row>
    <row r="5786" spans="1:7" x14ac:dyDescent="0.2">
      <c r="A5786" s="319" t="str">
        <f t="shared" si="90"/>
        <v>1 - 89765</v>
      </c>
      <c r="B5786" s="319">
        <v>1</v>
      </c>
      <c r="C5786" s="759">
        <v>89765</v>
      </c>
      <c r="D5786" s="780" t="s">
        <v>10687</v>
      </c>
      <c r="E5786" s="780" t="s">
        <v>10687</v>
      </c>
      <c r="F5786" s="781" t="s">
        <v>28</v>
      </c>
      <c r="G5786" s="782">
        <v>17.97</v>
      </c>
    </row>
    <row r="5787" spans="1:7" x14ac:dyDescent="0.2">
      <c r="A5787" s="319" t="str">
        <f t="shared" si="90"/>
        <v>1 - 89697</v>
      </c>
      <c r="B5787" s="319">
        <v>1</v>
      </c>
      <c r="C5787" s="759">
        <v>89697</v>
      </c>
      <c r="D5787" s="780" t="s">
        <v>10688</v>
      </c>
      <c r="E5787" s="780" t="s">
        <v>10688</v>
      </c>
      <c r="F5787" s="781" t="s">
        <v>28</v>
      </c>
      <c r="G5787" s="782">
        <v>18.96</v>
      </c>
    </row>
    <row r="5788" spans="1:7" x14ac:dyDescent="0.2">
      <c r="A5788" s="319" t="str">
        <f t="shared" si="90"/>
        <v>1 - 89844</v>
      </c>
      <c r="B5788" s="319">
        <v>1</v>
      </c>
      <c r="C5788" s="759">
        <v>89844</v>
      </c>
      <c r="D5788" s="780" t="s">
        <v>10689</v>
      </c>
      <c r="E5788" s="780" t="s">
        <v>10689</v>
      </c>
      <c r="F5788" s="781" t="s">
        <v>28</v>
      </c>
      <c r="G5788" s="782">
        <v>71.28</v>
      </c>
    </row>
    <row r="5789" spans="1:7" x14ac:dyDescent="0.2">
      <c r="A5789" s="319" t="str">
        <f t="shared" si="90"/>
        <v>1 - 104022</v>
      </c>
      <c r="B5789" s="319">
        <v>1</v>
      </c>
      <c r="C5789" s="759">
        <v>104022</v>
      </c>
      <c r="D5789" s="780" t="s">
        <v>10690</v>
      </c>
      <c r="E5789" s="780" t="s">
        <v>10690</v>
      </c>
      <c r="F5789" s="781" t="s">
        <v>28</v>
      </c>
      <c r="G5789" s="782">
        <v>77.34</v>
      </c>
    </row>
    <row r="5790" spans="1:7" x14ac:dyDescent="0.2">
      <c r="A5790" s="319" t="str">
        <f t="shared" si="90"/>
        <v>1 - 89633</v>
      </c>
      <c r="B5790" s="319">
        <v>1</v>
      </c>
      <c r="C5790" s="759">
        <v>89633</v>
      </c>
      <c r="D5790" s="780" t="s">
        <v>10691</v>
      </c>
      <c r="E5790" s="780" t="s">
        <v>10691</v>
      </c>
      <c r="F5790" s="781" t="s">
        <v>0</v>
      </c>
      <c r="G5790" s="782">
        <v>28.43</v>
      </c>
    </row>
    <row r="5791" spans="1:7" x14ac:dyDescent="0.2">
      <c r="A5791" s="319" t="str">
        <f t="shared" si="90"/>
        <v>1 - 89716</v>
      </c>
      <c r="B5791" s="319">
        <v>1</v>
      </c>
      <c r="C5791" s="759">
        <v>89716</v>
      </c>
      <c r="D5791" s="780" t="s">
        <v>10692</v>
      </c>
      <c r="E5791" s="780" t="s">
        <v>10692</v>
      </c>
      <c r="F5791" s="781" t="s">
        <v>0</v>
      </c>
      <c r="G5791" s="782">
        <v>30.57</v>
      </c>
    </row>
    <row r="5792" spans="1:7" x14ac:dyDescent="0.2">
      <c r="A5792" s="319" t="str">
        <f t="shared" si="90"/>
        <v>1 - 89634</v>
      </c>
      <c r="B5792" s="319">
        <v>1</v>
      </c>
      <c r="C5792" s="759">
        <v>89634</v>
      </c>
      <c r="D5792" s="780" t="s">
        <v>10693</v>
      </c>
      <c r="E5792" s="780" t="s">
        <v>10693</v>
      </c>
      <c r="F5792" s="781" t="s">
        <v>0</v>
      </c>
      <c r="G5792" s="782">
        <v>40.82</v>
      </c>
    </row>
    <row r="5793" spans="1:7" x14ac:dyDescent="0.2">
      <c r="A5793" s="319" t="str">
        <f t="shared" si="90"/>
        <v>1 - 89717</v>
      </c>
      <c r="B5793" s="319">
        <v>1</v>
      </c>
      <c r="C5793" s="759">
        <v>89717</v>
      </c>
      <c r="D5793" s="780" t="s">
        <v>10694</v>
      </c>
      <c r="E5793" s="780" t="s">
        <v>10694</v>
      </c>
      <c r="F5793" s="781" t="s">
        <v>0</v>
      </c>
      <c r="G5793" s="782">
        <v>48.68</v>
      </c>
    </row>
    <row r="5794" spans="1:7" x14ac:dyDescent="0.2">
      <c r="A5794" s="319" t="str">
        <f t="shared" si="90"/>
        <v>1 - 89635</v>
      </c>
      <c r="B5794" s="319">
        <v>1</v>
      </c>
      <c r="C5794" s="759">
        <v>89635</v>
      </c>
      <c r="D5794" s="780" t="s">
        <v>10695</v>
      </c>
      <c r="E5794" s="780" t="s">
        <v>10695</v>
      </c>
      <c r="F5794" s="781" t="s">
        <v>0</v>
      </c>
      <c r="G5794" s="782">
        <v>60.76</v>
      </c>
    </row>
    <row r="5795" spans="1:7" x14ac:dyDescent="0.2">
      <c r="A5795" s="319" t="str">
        <f t="shared" si="90"/>
        <v>1 - 89770</v>
      </c>
      <c r="B5795" s="319">
        <v>1</v>
      </c>
      <c r="C5795" s="759">
        <v>89770</v>
      </c>
      <c r="D5795" s="780" t="s">
        <v>10696</v>
      </c>
      <c r="E5795" s="780" t="s">
        <v>10696</v>
      </c>
      <c r="F5795" s="781" t="s">
        <v>0</v>
      </c>
      <c r="G5795" s="782">
        <v>53.52</v>
      </c>
    </row>
    <row r="5796" spans="1:7" x14ac:dyDescent="0.2">
      <c r="A5796" s="319" t="str">
        <f t="shared" si="90"/>
        <v>1 - 89718</v>
      </c>
      <c r="B5796" s="319">
        <v>1</v>
      </c>
      <c r="C5796" s="759">
        <v>89718</v>
      </c>
      <c r="D5796" s="780" t="s">
        <v>10697</v>
      </c>
      <c r="E5796" s="780" t="s">
        <v>10697</v>
      </c>
      <c r="F5796" s="781" t="s">
        <v>0</v>
      </c>
      <c r="G5796" s="782">
        <v>62.47</v>
      </c>
    </row>
    <row r="5797" spans="1:7" x14ac:dyDescent="0.2">
      <c r="A5797" s="319" t="str">
        <f t="shared" si="90"/>
        <v>1 - 89636</v>
      </c>
      <c r="B5797" s="319">
        <v>1</v>
      </c>
      <c r="C5797" s="759">
        <v>89636</v>
      </c>
      <c r="D5797" s="780" t="s">
        <v>10698</v>
      </c>
      <c r="E5797" s="780" t="s">
        <v>10698</v>
      </c>
      <c r="F5797" s="781" t="s">
        <v>0</v>
      </c>
      <c r="G5797" s="782">
        <v>76.69</v>
      </c>
    </row>
    <row r="5798" spans="1:7" x14ac:dyDescent="0.2">
      <c r="A5798" s="319" t="str">
        <f t="shared" si="90"/>
        <v>1 - 89771</v>
      </c>
      <c r="B5798" s="319">
        <v>1</v>
      </c>
      <c r="C5798" s="759">
        <v>89771</v>
      </c>
      <c r="D5798" s="780" t="s">
        <v>10699</v>
      </c>
      <c r="E5798" s="780" t="s">
        <v>10699</v>
      </c>
      <c r="F5798" s="781" t="s">
        <v>0</v>
      </c>
      <c r="G5798" s="782">
        <v>71.47</v>
      </c>
    </row>
    <row r="5799" spans="1:7" x14ac:dyDescent="0.2">
      <c r="A5799" s="319" t="str">
        <f t="shared" si="90"/>
        <v>1 - 104021</v>
      </c>
      <c r="B5799" s="319">
        <v>1</v>
      </c>
      <c r="C5799" s="759">
        <v>104021</v>
      </c>
      <c r="D5799" s="780" t="s">
        <v>10700</v>
      </c>
      <c r="E5799" s="780" t="s">
        <v>10700</v>
      </c>
      <c r="F5799" s="781" t="s">
        <v>0</v>
      </c>
      <c r="G5799" s="782">
        <v>81.73</v>
      </c>
    </row>
    <row r="5800" spans="1:7" x14ac:dyDescent="0.2">
      <c r="A5800" s="319" t="str">
        <f t="shared" si="90"/>
        <v>1 - 89772</v>
      </c>
      <c r="B5800" s="319">
        <v>1</v>
      </c>
      <c r="C5800" s="759">
        <v>89772</v>
      </c>
      <c r="D5800" s="780" t="s">
        <v>10701</v>
      </c>
      <c r="E5800" s="780" t="s">
        <v>10701</v>
      </c>
      <c r="F5800" s="781" t="s">
        <v>0</v>
      </c>
      <c r="G5800" s="782">
        <v>104.3</v>
      </c>
    </row>
    <row r="5801" spans="1:7" x14ac:dyDescent="0.2">
      <c r="A5801" s="319" t="str">
        <f t="shared" si="90"/>
        <v>1 - 89773</v>
      </c>
      <c r="B5801" s="319">
        <v>1</v>
      </c>
      <c r="C5801" s="759">
        <v>89773</v>
      </c>
      <c r="D5801" s="780" t="s">
        <v>10702</v>
      </c>
      <c r="E5801" s="780" t="s">
        <v>10702</v>
      </c>
      <c r="F5801" s="781" t="s">
        <v>0</v>
      </c>
      <c r="G5801" s="782">
        <v>168.12</v>
      </c>
    </row>
    <row r="5802" spans="1:7" x14ac:dyDescent="0.2">
      <c r="A5802" s="319" t="str">
        <f t="shared" si="90"/>
        <v>1 - 89775</v>
      </c>
      <c r="B5802" s="319">
        <v>1</v>
      </c>
      <c r="C5802" s="759">
        <v>89775</v>
      </c>
      <c r="D5802" s="780" t="s">
        <v>10703</v>
      </c>
      <c r="E5802" s="780" t="s">
        <v>10703</v>
      </c>
      <c r="F5802" s="781" t="s">
        <v>0</v>
      </c>
      <c r="G5802" s="782">
        <v>262.95999999999998</v>
      </c>
    </row>
    <row r="5803" spans="1:7" x14ac:dyDescent="0.2">
      <c r="A5803" s="319" t="str">
        <f t="shared" si="90"/>
        <v>1 - 89767</v>
      </c>
      <c r="B5803" s="319">
        <v>1</v>
      </c>
      <c r="C5803" s="759">
        <v>89767</v>
      </c>
      <c r="D5803" s="780" t="s">
        <v>10704</v>
      </c>
      <c r="E5803" s="780" t="s">
        <v>10704</v>
      </c>
      <c r="F5803" s="781" t="s">
        <v>28</v>
      </c>
      <c r="G5803" s="782">
        <v>22.97</v>
      </c>
    </row>
    <row r="5804" spans="1:7" x14ac:dyDescent="0.2">
      <c r="A5804" s="319" t="str">
        <f t="shared" si="90"/>
        <v>1 - 89695</v>
      </c>
      <c r="B5804" s="319">
        <v>1</v>
      </c>
      <c r="C5804" s="759">
        <v>89695</v>
      </c>
      <c r="D5804" s="780" t="s">
        <v>10705</v>
      </c>
      <c r="E5804" s="780" t="s">
        <v>10705</v>
      </c>
      <c r="F5804" s="781" t="s">
        <v>28</v>
      </c>
      <c r="G5804" s="782">
        <v>18.68</v>
      </c>
    </row>
    <row r="5805" spans="1:7" x14ac:dyDescent="0.2">
      <c r="A5805" s="319" t="str">
        <f t="shared" si="90"/>
        <v>1 - 89702</v>
      </c>
      <c r="B5805" s="319">
        <v>1</v>
      </c>
      <c r="C5805" s="759">
        <v>89702</v>
      </c>
      <c r="D5805" s="780" t="s">
        <v>10706</v>
      </c>
      <c r="E5805" s="780" t="s">
        <v>10706</v>
      </c>
      <c r="F5805" s="781" t="s">
        <v>28</v>
      </c>
      <c r="G5805" s="782">
        <v>23.96</v>
      </c>
    </row>
    <row r="5806" spans="1:7" x14ac:dyDescent="0.2">
      <c r="A5806" s="319" t="str">
        <f t="shared" si="90"/>
        <v>1 - 89768</v>
      </c>
      <c r="B5806" s="319">
        <v>1</v>
      </c>
      <c r="C5806" s="759">
        <v>89768</v>
      </c>
      <c r="D5806" s="780" t="s">
        <v>10707</v>
      </c>
      <c r="E5806" s="780" t="s">
        <v>10707</v>
      </c>
      <c r="F5806" s="781" t="s">
        <v>28</v>
      </c>
      <c r="G5806" s="782">
        <v>26.52</v>
      </c>
    </row>
    <row r="5807" spans="1:7" x14ac:dyDescent="0.2">
      <c r="A5807" s="319" t="str">
        <f t="shared" si="90"/>
        <v>1 - 89842</v>
      </c>
      <c r="B5807" s="319">
        <v>1</v>
      </c>
      <c r="C5807" s="759">
        <v>89842</v>
      </c>
      <c r="D5807" s="780" t="s">
        <v>10708</v>
      </c>
      <c r="E5807" s="780" t="s">
        <v>10708</v>
      </c>
      <c r="F5807" s="781" t="s">
        <v>28</v>
      </c>
      <c r="G5807" s="782">
        <v>56.47</v>
      </c>
    </row>
    <row r="5808" spans="1:7" x14ac:dyDescent="0.2">
      <c r="A5808" s="319" t="str">
        <f t="shared" si="90"/>
        <v>1 - 89845</v>
      </c>
      <c r="B5808" s="319">
        <v>1</v>
      </c>
      <c r="C5808" s="759">
        <v>89845</v>
      </c>
      <c r="D5808" s="780" t="s">
        <v>10709</v>
      </c>
      <c r="E5808" s="780" t="s">
        <v>10709</v>
      </c>
      <c r="F5808" s="781" t="s">
        <v>28</v>
      </c>
      <c r="G5808" s="782">
        <v>112.71</v>
      </c>
    </row>
    <row r="5809" spans="1:7" x14ac:dyDescent="0.2">
      <c r="A5809" s="319" t="str">
        <f t="shared" si="90"/>
        <v>1 - 89846</v>
      </c>
      <c r="B5809" s="319">
        <v>1</v>
      </c>
      <c r="C5809" s="759">
        <v>89846</v>
      </c>
      <c r="D5809" s="780" t="s">
        <v>10710</v>
      </c>
      <c r="E5809" s="780" t="s">
        <v>10710</v>
      </c>
      <c r="F5809" s="781" t="s">
        <v>28</v>
      </c>
      <c r="G5809" s="782">
        <v>244.31</v>
      </c>
    </row>
    <row r="5810" spans="1:7" x14ac:dyDescent="0.2">
      <c r="A5810" s="319" t="str">
        <f t="shared" si="90"/>
        <v>1 - 89847</v>
      </c>
      <c r="B5810" s="319">
        <v>1</v>
      </c>
      <c r="C5810" s="759">
        <v>89847</v>
      </c>
      <c r="D5810" s="780" t="s">
        <v>10711</v>
      </c>
      <c r="E5810" s="780" t="s">
        <v>10711</v>
      </c>
      <c r="F5810" s="781" t="s">
        <v>28</v>
      </c>
      <c r="G5810" s="782">
        <v>290.44</v>
      </c>
    </row>
    <row r="5811" spans="1:7" x14ac:dyDescent="0.2">
      <c r="A5811" s="319" t="str">
        <f t="shared" si="90"/>
        <v>1 - 89705</v>
      </c>
      <c r="B5811" s="319">
        <v>1</v>
      </c>
      <c r="C5811" s="759">
        <v>89705</v>
      </c>
      <c r="D5811" s="780" t="s">
        <v>10712</v>
      </c>
      <c r="E5811" s="780" t="s">
        <v>10712</v>
      </c>
      <c r="F5811" s="781" t="s">
        <v>28</v>
      </c>
      <c r="G5811" s="782">
        <v>27.68</v>
      </c>
    </row>
    <row r="5812" spans="1:7" x14ac:dyDescent="0.2">
      <c r="A5812" s="319" t="str">
        <f t="shared" si="90"/>
        <v>1 - 89769</v>
      </c>
      <c r="B5812" s="319">
        <v>1</v>
      </c>
      <c r="C5812" s="759">
        <v>89769</v>
      </c>
      <c r="D5812" s="780" t="s">
        <v>10713</v>
      </c>
      <c r="E5812" s="780" t="s">
        <v>10713</v>
      </c>
      <c r="F5812" s="781" t="s">
        <v>28</v>
      </c>
      <c r="G5812" s="782">
        <v>61.84</v>
      </c>
    </row>
    <row r="5813" spans="1:7" x14ac:dyDescent="0.2">
      <c r="A5813" s="319" t="str">
        <f t="shared" si="90"/>
        <v>1 - 89706</v>
      </c>
      <c r="B5813" s="319">
        <v>1</v>
      </c>
      <c r="C5813" s="759">
        <v>89706</v>
      </c>
      <c r="D5813" s="780" t="s">
        <v>10714</v>
      </c>
      <c r="E5813" s="780" t="s">
        <v>10714</v>
      </c>
      <c r="F5813" s="781" t="s">
        <v>28</v>
      </c>
      <c r="G5813" s="782">
        <v>63.21</v>
      </c>
    </row>
    <row r="5814" spans="1:7" x14ac:dyDescent="0.2">
      <c r="A5814" s="319" t="str">
        <f t="shared" si="90"/>
        <v>1 - 89741</v>
      </c>
      <c r="B5814" s="319">
        <v>1</v>
      </c>
      <c r="C5814" s="759">
        <v>89741</v>
      </c>
      <c r="D5814" s="780" t="s">
        <v>10715</v>
      </c>
      <c r="E5814" s="780" t="s">
        <v>10715</v>
      </c>
      <c r="F5814" s="781" t="s">
        <v>28</v>
      </c>
      <c r="G5814" s="782">
        <v>25.92</v>
      </c>
    </row>
    <row r="5815" spans="1:7" x14ac:dyDescent="0.2">
      <c r="A5815" s="319" t="str">
        <f t="shared" si="90"/>
        <v>1 - 89757</v>
      </c>
      <c r="B5815" s="319">
        <v>1</v>
      </c>
      <c r="C5815" s="759">
        <v>89757</v>
      </c>
      <c r="D5815" s="780" t="s">
        <v>10716</v>
      </c>
      <c r="E5815" s="780" t="s">
        <v>10716</v>
      </c>
      <c r="F5815" s="781" t="s">
        <v>28</v>
      </c>
      <c r="G5815" s="782">
        <v>33.880000000000003</v>
      </c>
    </row>
    <row r="5816" spans="1:7" x14ac:dyDescent="0.2">
      <c r="A5816" s="319" t="str">
        <f t="shared" si="90"/>
        <v>1 - 104027</v>
      </c>
      <c r="B5816" s="319">
        <v>1</v>
      </c>
      <c r="C5816" s="759">
        <v>104027</v>
      </c>
      <c r="D5816" s="780" t="s">
        <v>10717</v>
      </c>
      <c r="E5816" s="780" t="s">
        <v>10717</v>
      </c>
      <c r="F5816" s="781" t="s">
        <v>28</v>
      </c>
      <c r="G5816" s="782">
        <v>71.900000000000006</v>
      </c>
    </row>
    <row r="5817" spans="1:7" x14ac:dyDescent="0.2">
      <c r="A5817" s="319" t="str">
        <f t="shared" si="90"/>
        <v>1 - 89837</v>
      </c>
      <c r="B5817" s="319">
        <v>1</v>
      </c>
      <c r="C5817" s="759">
        <v>89837</v>
      </c>
      <c r="D5817" s="780" t="s">
        <v>10718</v>
      </c>
      <c r="E5817" s="780" t="s">
        <v>10718</v>
      </c>
      <c r="F5817" s="781" t="s">
        <v>28</v>
      </c>
      <c r="G5817" s="782">
        <v>153.99</v>
      </c>
    </row>
    <row r="5818" spans="1:7" x14ac:dyDescent="0.2">
      <c r="A5818" s="319" t="str">
        <f t="shared" si="90"/>
        <v>1 - 89839</v>
      </c>
      <c r="B5818" s="319">
        <v>1</v>
      </c>
      <c r="C5818" s="759">
        <v>89839</v>
      </c>
      <c r="D5818" s="780" t="s">
        <v>10719</v>
      </c>
      <c r="E5818" s="780" t="s">
        <v>10719</v>
      </c>
      <c r="F5818" s="781" t="s">
        <v>28</v>
      </c>
      <c r="G5818" s="782">
        <v>200.14</v>
      </c>
    </row>
    <row r="5819" spans="1:7" x14ac:dyDescent="0.2">
      <c r="A5819" s="319" t="str">
        <f t="shared" si="90"/>
        <v>1 - 89841</v>
      </c>
      <c r="B5819" s="319">
        <v>1</v>
      </c>
      <c r="C5819" s="759">
        <v>89841</v>
      </c>
      <c r="D5819" s="780" t="s">
        <v>10720</v>
      </c>
      <c r="E5819" s="780" t="s">
        <v>10720</v>
      </c>
      <c r="F5819" s="781" t="s">
        <v>28</v>
      </c>
      <c r="G5819" s="782">
        <v>303.95999999999998</v>
      </c>
    </row>
    <row r="5820" spans="1:7" x14ac:dyDescent="0.2">
      <c r="A5820" s="319" t="str">
        <f t="shared" si="90"/>
        <v>1 - 89654</v>
      </c>
      <c r="B5820" s="319">
        <v>1</v>
      </c>
      <c r="C5820" s="759">
        <v>89654</v>
      </c>
      <c r="D5820" s="780" t="s">
        <v>10721</v>
      </c>
      <c r="E5820" s="780" t="s">
        <v>10721</v>
      </c>
      <c r="F5820" s="781" t="s">
        <v>28</v>
      </c>
      <c r="G5820" s="782">
        <v>22.78</v>
      </c>
    </row>
    <row r="5821" spans="1:7" x14ac:dyDescent="0.2">
      <c r="A5821" s="319" t="str">
        <f t="shared" si="90"/>
        <v>1 - 89661</v>
      </c>
      <c r="B5821" s="319">
        <v>1</v>
      </c>
      <c r="C5821" s="759">
        <v>89661</v>
      </c>
      <c r="D5821" s="780" t="s">
        <v>10722</v>
      </c>
      <c r="E5821" s="780" t="s">
        <v>10722</v>
      </c>
      <c r="F5821" s="781" t="s">
        <v>28</v>
      </c>
      <c r="G5821" s="782">
        <v>26.42</v>
      </c>
    </row>
    <row r="5822" spans="1:7" x14ac:dyDescent="0.2">
      <c r="A5822" s="319" t="str">
        <f t="shared" si="90"/>
        <v>1 - 89674</v>
      </c>
      <c r="B5822" s="319">
        <v>1</v>
      </c>
      <c r="C5822" s="759">
        <v>89674</v>
      </c>
      <c r="D5822" s="780" t="s">
        <v>10723</v>
      </c>
      <c r="E5822" s="780" t="s">
        <v>10723</v>
      </c>
      <c r="F5822" s="781" t="s">
        <v>28</v>
      </c>
      <c r="G5822" s="782">
        <v>34.47</v>
      </c>
    </row>
    <row r="5823" spans="1:7" x14ac:dyDescent="0.2">
      <c r="A5823" s="319" t="str">
        <f t="shared" si="90"/>
        <v>1 - 89816</v>
      </c>
      <c r="B5823" s="319">
        <v>1</v>
      </c>
      <c r="C5823" s="759">
        <v>89816</v>
      </c>
      <c r="D5823" s="780" t="s">
        <v>10724</v>
      </c>
      <c r="E5823" s="780" t="s">
        <v>10724</v>
      </c>
      <c r="F5823" s="781" t="s">
        <v>28</v>
      </c>
      <c r="G5823" s="782">
        <v>47.01</v>
      </c>
    </row>
    <row r="5824" spans="1:7" x14ac:dyDescent="0.2">
      <c r="A5824" s="319" t="str">
        <f t="shared" si="90"/>
        <v>1 - 89762</v>
      </c>
      <c r="B5824" s="319">
        <v>1</v>
      </c>
      <c r="C5824" s="759">
        <v>89762</v>
      </c>
      <c r="D5824" s="780" t="s">
        <v>10725</v>
      </c>
      <c r="E5824" s="780" t="s">
        <v>10725</v>
      </c>
      <c r="F5824" s="781" t="s">
        <v>28</v>
      </c>
      <c r="G5824" s="782">
        <v>49.7</v>
      </c>
    </row>
    <row r="5825" spans="1:7" x14ac:dyDescent="0.2">
      <c r="A5825" s="319" t="str">
        <f t="shared" si="90"/>
        <v>1 - 89684</v>
      </c>
      <c r="B5825" s="319">
        <v>1</v>
      </c>
      <c r="C5825" s="759">
        <v>89684</v>
      </c>
      <c r="D5825" s="780" t="s">
        <v>10726</v>
      </c>
      <c r="E5825" s="780" t="s">
        <v>10726</v>
      </c>
      <c r="F5825" s="781" t="s">
        <v>28</v>
      </c>
      <c r="G5825" s="782">
        <v>50.37</v>
      </c>
    </row>
    <row r="5826" spans="1:7" x14ac:dyDescent="0.2">
      <c r="A5826" s="319" t="str">
        <f t="shared" si="90"/>
        <v>1 - 89828</v>
      </c>
      <c r="B5826" s="319">
        <v>1</v>
      </c>
      <c r="C5826" s="759">
        <v>89828</v>
      </c>
      <c r="D5826" s="780" t="s">
        <v>10727</v>
      </c>
      <c r="E5826" s="780" t="s">
        <v>10727</v>
      </c>
      <c r="F5826" s="781" t="s">
        <v>28</v>
      </c>
      <c r="G5826" s="782">
        <v>68.88</v>
      </c>
    </row>
    <row r="5827" spans="1:7" x14ac:dyDescent="0.2">
      <c r="A5827" s="319" t="str">
        <f t="shared" si="90"/>
        <v>1 - 89546</v>
      </c>
      <c r="B5827" s="319">
        <v>1</v>
      </c>
      <c r="C5827" s="759">
        <v>89546</v>
      </c>
      <c r="D5827" s="780" t="s">
        <v>10728</v>
      </c>
      <c r="E5827" s="780" t="s">
        <v>10728</v>
      </c>
      <c r="F5827" s="781" t="s">
        <v>28</v>
      </c>
      <c r="G5827" s="782">
        <v>10.59</v>
      </c>
    </row>
    <row r="5828" spans="1:7" x14ac:dyDescent="0.2">
      <c r="A5828" s="319" t="str">
        <f t="shared" ref="A5828:A5891" si="91">B5828&amp;" - "&amp;C5828</f>
        <v>1 - 89482</v>
      </c>
      <c r="B5828" s="319">
        <v>1</v>
      </c>
      <c r="C5828" s="759">
        <v>89482</v>
      </c>
      <c r="D5828" s="780" t="s">
        <v>10729</v>
      </c>
      <c r="E5828" s="780" t="s">
        <v>10729</v>
      </c>
      <c r="F5828" s="781" t="s">
        <v>28</v>
      </c>
      <c r="G5828" s="782">
        <v>38.520000000000003</v>
      </c>
    </row>
    <row r="5829" spans="1:7" x14ac:dyDescent="0.2">
      <c r="A5829" s="319" t="str">
        <f t="shared" si="91"/>
        <v>1 - 89491</v>
      </c>
      <c r="B5829" s="319">
        <v>1</v>
      </c>
      <c r="C5829" s="759">
        <v>89491</v>
      </c>
      <c r="D5829" s="780" t="s">
        <v>10730</v>
      </c>
      <c r="E5829" s="780" t="s">
        <v>10730</v>
      </c>
      <c r="F5829" s="781" t="s">
        <v>28</v>
      </c>
      <c r="G5829" s="782">
        <v>96.74</v>
      </c>
    </row>
    <row r="5830" spans="1:7" x14ac:dyDescent="0.2">
      <c r="A5830" s="319" t="str">
        <f t="shared" si="91"/>
        <v>1 - 104178</v>
      </c>
      <c r="B5830" s="319">
        <v>1</v>
      </c>
      <c r="C5830" s="759">
        <v>104178</v>
      </c>
      <c r="D5830" s="780" t="s">
        <v>10731</v>
      </c>
      <c r="E5830" s="780" t="s">
        <v>10731</v>
      </c>
      <c r="F5830" s="781" t="s">
        <v>28</v>
      </c>
      <c r="G5830" s="782">
        <v>20.54</v>
      </c>
    </row>
    <row r="5831" spans="1:7" x14ac:dyDescent="0.2">
      <c r="A5831" s="319" t="str">
        <f t="shared" si="91"/>
        <v>1 - 104179</v>
      </c>
      <c r="B5831" s="319">
        <v>1</v>
      </c>
      <c r="C5831" s="759">
        <v>104179</v>
      </c>
      <c r="D5831" s="780" t="s">
        <v>10732</v>
      </c>
      <c r="E5831" s="780" t="s">
        <v>10732</v>
      </c>
      <c r="F5831" s="781" t="s">
        <v>28</v>
      </c>
      <c r="G5831" s="782">
        <v>78.3</v>
      </c>
    </row>
    <row r="5832" spans="1:7" x14ac:dyDescent="0.2">
      <c r="A5832" s="319" t="str">
        <f t="shared" si="91"/>
        <v>1 - 89587</v>
      </c>
      <c r="B5832" s="319">
        <v>1</v>
      </c>
      <c r="C5832" s="759">
        <v>89587</v>
      </c>
      <c r="D5832" s="780" t="s">
        <v>10733</v>
      </c>
      <c r="E5832" s="780" t="s">
        <v>10733</v>
      </c>
      <c r="F5832" s="781" t="s">
        <v>28</v>
      </c>
      <c r="G5832" s="782">
        <v>47.46</v>
      </c>
    </row>
    <row r="5833" spans="1:7" x14ac:dyDescent="0.2">
      <c r="A5833" s="319" t="str">
        <f t="shared" si="91"/>
        <v>1 - 89535</v>
      </c>
      <c r="B5833" s="319">
        <v>1</v>
      </c>
      <c r="C5833" s="759">
        <v>89535</v>
      </c>
      <c r="D5833" s="780" t="s">
        <v>10734</v>
      </c>
      <c r="E5833" s="780" t="s">
        <v>10734</v>
      </c>
      <c r="F5833" s="781" t="s">
        <v>28</v>
      </c>
      <c r="G5833" s="782">
        <v>40.21</v>
      </c>
    </row>
    <row r="5834" spans="1:7" x14ac:dyDescent="0.2">
      <c r="A5834" s="319" t="str">
        <f t="shared" si="91"/>
        <v>1 - 89592</v>
      </c>
      <c r="B5834" s="319">
        <v>1</v>
      </c>
      <c r="C5834" s="759">
        <v>89592</v>
      </c>
      <c r="D5834" s="780" t="s">
        <v>10735</v>
      </c>
      <c r="E5834" s="780" t="s">
        <v>10735</v>
      </c>
      <c r="F5834" s="781" t="s">
        <v>28</v>
      </c>
      <c r="G5834" s="782">
        <v>149.65</v>
      </c>
    </row>
    <row r="5835" spans="1:7" x14ac:dyDescent="0.2">
      <c r="A5835" s="319" t="str">
        <f t="shared" si="91"/>
        <v>1 - 104169</v>
      </c>
      <c r="B5835" s="319">
        <v>1</v>
      </c>
      <c r="C5835" s="759">
        <v>104169</v>
      </c>
      <c r="D5835" s="780" t="s">
        <v>10736</v>
      </c>
      <c r="E5835" s="780" t="s">
        <v>10736</v>
      </c>
      <c r="F5835" s="781" t="s">
        <v>28</v>
      </c>
      <c r="G5835" s="782">
        <v>139.01</v>
      </c>
    </row>
    <row r="5836" spans="1:7" x14ac:dyDescent="0.2">
      <c r="A5836" s="319" t="str">
        <f t="shared" si="91"/>
        <v>1 - 89583</v>
      </c>
      <c r="B5836" s="319">
        <v>1</v>
      </c>
      <c r="C5836" s="759">
        <v>89583</v>
      </c>
      <c r="D5836" s="780" t="s">
        <v>10737</v>
      </c>
      <c r="E5836" s="780" t="s">
        <v>10737</v>
      </c>
      <c r="F5836" s="781" t="s">
        <v>28</v>
      </c>
      <c r="G5836" s="782">
        <v>40.69</v>
      </c>
    </row>
    <row r="5837" spans="1:7" x14ac:dyDescent="0.2">
      <c r="A5837" s="319" t="str">
        <f t="shared" si="91"/>
        <v>1 - 89526</v>
      </c>
      <c r="B5837" s="319">
        <v>1</v>
      </c>
      <c r="C5837" s="759">
        <v>89526</v>
      </c>
      <c r="D5837" s="780" t="s">
        <v>10738</v>
      </c>
      <c r="E5837" s="780" t="s">
        <v>10738</v>
      </c>
      <c r="F5837" s="781" t="s">
        <v>28</v>
      </c>
      <c r="G5837" s="782">
        <v>36.67</v>
      </c>
    </row>
    <row r="5838" spans="1:7" x14ac:dyDescent="0.2">
      <c r="A5838" s="319" t="str">
        <f t="shared" si="91"/>
        <v>1 - 95695</v>
      </c>
      <c r="B5838" s="319">
        <v>1</v>
      </c>
      <c r="C5838" s="759">
        <v>95695</v>
      </c>
      <c r="D5838" s="780" t="s">
        <v>10739</v>
      </c>
      <c r="E5838" s="780" t="s">
        <v>10739</v>
      </c>
      <c r="F5838" s="781" t="s">
        <v>28</v>
      </c>
      <c r="G5838" s="782">
        <v>57.69</v>
      </c>
    </row>
    <row r="5839" spans="1:7" x14ac:dyDescent="0.2">
      <c r="A5839" s="319" t="str">
        <f t="shared" si="91"/>
        <v>1 - 95694</v>
      </c>
      <c r="B5839" s="319">
        <v>1</v>
      </c>
      <c r="C5839" s="759">
        <v>95694</v>
      </c>
      <c r="D5839" s="780" t="s">
        <v>10740</v>
      </c>
      <c r="E5839" s="780" t="s">
        <v>10740</v>
      </c>
      <c r="F5839" s="781" t="s">
        <v>28</v>
      </c>
      <c r="G5839" s="782">
        <v>50.44</v>
      </c>
    </row>
    <row r="5840" spans="1:7" x14ac:dyDescent="0.2">
      <c r="A5840" s="319" t="str">
        <f t="shared" si="91"/>
        <v>1 - 89585</v>
      </c>
      <c r="B5840" s="319">
        <v>1</v>
      </c>
      <c r="C5840" s="759">
        <v>89585</v>
      </c>
      <c r="D5840" s="780" t="s">
        <v>10741</v>
      </c>
      <c r="E5840" s="780" t="s">
        <v>10741</v>
      </c>
      <c r="F5840" s="781" t="s">
        <v>28</v>
      </c>
      <c r="G5840" s="782">
        <v>43.23</v>
      </c>
    </row>
    <row r="5841" spans="1:7" x14ac:dyDescent="0.2">
      <c r="A5841" s="319" t="str">
        <f t="shared" si="91"/>
        <v>1 - 89531</v>
      </c>
      <c r="B5841" s="319">
        <v>1</v>
      </c>
      <c r="C5841" s="759">
        <v>89531</v>
      </c>
      <c r="D5841" s="780" t="s">
        <v>10742</v>
      </c>
      <c r="E5841" s="780" t="s">
        <v>10742</v>
      </c>
      <c r="F5841" s="781" t="s">
        <v>28</v>
      </c>
      <c r="G5841" s="782">
        <v>35.979999999999997</v>
      </c>
    </row>
    <row r="5842" spans="1:7" x14ac:dyDescent="0.2">
      <c r="A5842" s="319" t="str">
        <f t="shared" si="91"/>
        <v>1 - 89591</v>
      </c>
      <c r="B5842" s="319">
        <v>1</v>
      </c>
      <c r="C5842" s="759">
        <v>89591</v>
      </c>
      <c r="D5842" s="780" t="s">
        <v>10743</v>
      </c>
      <c r="E5842" s="780" t="s">
        <v>10743</v>
      </c>
      <c r="F5842" s="781" t="s">
        <v>28</v>
      </c>
      <c r="G5842" s="782">
        <v>123.13</v>
      </c>
    </row>
    <row r="5843" spans="1:7" x14ac:dyDescent="0.2">
      <c r="A5843" s="319" t="str">
        <f t="shared" si="91"/>
        <v>1 - 104168</v>
      </c>
      <c r="B5843" s="319">
        <v>1</v>
      </c>
      <c r="C5843" s="759">
        <v>104168</v>
      </c>
      <c r="D5843" s="780" t="s">
        <v>10744</v>
      </c>
      <c r="E5843" s="780" t="s">
        <v>10744</v>
      </c>
      <c r="F5843" s="781" t="s">
        <v>28</v>
      </c>
      <c r="G5843" s="782">
        <v>112.49</v>
      </c>
    </row>
    <row r="5844" spans="1:7" x14ac:dyDescent="0.2">
      <c r="A5844" s="319" t="str">
        <f t="shared" si="91"/>
        <v>1 - 89516</v>
      </c>
      <c r="B5844" s="319">
        <v>1</v>
      </c>
      <c r="C5844" s="759">
        <v>89516</v>
      </c>
      <c r="D5844" s="780" t="s">
        <v>10745</v>
      </c>
      <c r="E5844" s="780" t="s">
        <v>10745</v>
      </c>
      <c r="F5844" s="781" t="s">
        <v>28</v>
      </c>
      <c r="G5844" s="782">
        <v>8.01</v>
      </c>
    </row>
    <row r="5845" spans="1:7" x14ac:dyDescent="0.2">
      <c r="A5845" s="319" t="str">
        <f t="shared" si="91"/>
        <v>1 - 89520</v>
      </c>
      <c r="B5845" s="319">
        <v>1</v>
      </c>
      <c r="C5845" s="759">
        <v>89520</v>
      </c>
      <c r="D5845" s="780" t="s">
        <v>10746</v>
      </c>
      <c r="E5845" s="780" t="s">
        <v>10746</v>
      </c>
      <c r="F5845" s="781" t="s">
        <v>28</v>
      </c>
      <c r="G5845" s="782">
        <v>15.12</v>
      </c>
    </row>
    <row r="5846" spans="1:7" x14ac:dyDescent="0.2">
      <c r="A5846" s="319" t="str">
        <f t="shared" si="91"/>
        <v>1 - 89582</v>
      </c>
      <c r="B5846" s="319">
        <v>1</v>
      </c>
      <c r="C5846" s="759">
        <v>89582</v>
      </c>
      <c r="D5846" s="780" t="s">
        <v>10747</v>
      </c>
      <c r="E5846" s="780" t="s">
        <v>10747</v>
      </c>
      <c r="F5846" s="781" t="s">
        <v>28</v>
      </c>
      <c r="G5846" s="782">
        <v>32.6</v>
      </c>
    </row>
    <row r="5847" spans="1:7" x14ac:dyDescent="0.2">
      <c r="A5847" s="319" t="str">
        <f t="shared" si="91"/>
        <v>1 - 89524</v>
      </c>
      <c r="B5847" s="319">
        <v>1</v>
      </c>
      <c r="C5847" s="759">
        <v>89524</v>
      </c>
      <c r="D5847" s="780" t="s">
        <v>10748</v>
      </c>
      <c r="E5847" s="780" t="s">
        <v>10748</v>
      </c>
      <c r="F5847" s="781" t="s">
        <v>28</v>
      </c>
      <c r="G5847" s="782">
        <v>28.58</v>
      </c>
    </row>
    <row r="5848" spans="1:7" x14ac:dyDescent="0.2">
      <c r="A5848" s="319" t="str">
        <f t="shared" si="91"/>
        <v>1 - 89584</v>
      </c>
      <c r="B5848" s="319">
        <v>1</v>
      </c>
      <c r="C5848" s="759">
        <v>89584</v>
      </c>
      <c r="D5848" s="780" t="s">
        <v>10749</v>
      </c>
      <c r="E5848" s="780" t="s">
        <v>10749</v>
      </c>
      <c r="F5848" s="781" t="s">
        <v>28</v>
      </c>
      <c r="G5848" s="782">
        <v>42.24</v>
      </c>
    </row>
    <row r="5849" spans="1:7" x14ac:dyDescent="0.2">
      <c r="A5849" s="319" t="str">
        <f t="shared" si="91"/>
        <v>1 - 89529</v>
      </c>
      <c r="B5849" s="319">
        <v>1</v>
      </c>
      <c r="C5849" s="759">
        <v>89529</v>
      </c>
      <c r="D5849" s="780" t="s">
        <v>10750</v>
      </c>
      <c r="E5849" s="780" t="s">
        <v>10750</v>
      </c>
      <c r="F5849" s="781" t="s">
        <v>28</v>
      </c>
      <c r="G5849" s="782">
        <v>34.99</v>
      </c>
    </row>
    <row r="5850" spans="1:7" x14ac:dyDescent="0.2">
      <c r="A5850" s="319" t="str">
        <f t="shared" si="91"/>
        <v>1 - 89590</v>
      </c>
      <c r="B5850" s="319">
        <v>1</v>
      </c>
      <c r="C5850" s="759">
        <v>89590</v>
      </c>
      <c r="D5850" s="780" t="s">
        <v>10751</v>
      </c>
      <c r="E5850" s="780" t="s">
        <v>10751</v>
      </c>
      <c r="F5850" s="781" t="s">
        <v>28</v>
      </c>
      <c r="G5850" s="782">
        <v>126.14</v>
      </c>
    </row>
    <row r="5851" spans="1:7" x14ac:dyDescent="0.2">
      <c r="A5851" s="319" t="str">
        <f t="shared" si="91"/>
        <v>1 - 104167</v>
      </c>
      <c r="B5851" s="319">
        <v>1</v>
      </c>
      <c r="C5851" s="759">
        <v>104167</v>
      </c>
      <c r="D5851" s="780" t="s">
        <v>10752</v>
      </c>
      <c r="E5851" s="780" t="s">
        <v>10752</v>
      </c>
      <c r="F5851" s="781" t="s">
        <v>28</v>
      </c>
      <c r="G5851" s="782">
        <v>115.5</v>
      </c>
    </row>
    <row r="5852" spans="1:7" x14ac:dyDescent="0.2">
      <c r="A5852" s="319" t="str">
        <f t="shared" si="91"/>
        <v>1 - 89514</v>
      </c>
      <c r="B5852" s="319">
        <v>1</v>
      </c>
      <c r="C5852" s="759">
        <v>89514</v>
      </c>
      <c r="D5852" s="780" t="s">
        <v>10753</v>
      </c>
      <c r="E5852" s="780" t="s">
        <v>10753</v>
      </c>
      <c r="F5852" s="781" t="s">
        <v>28</v>
      </c>
      <c r="G5852" s="782">
        <v>7.93</v>
      </c>
    </row>
    <row r="5853" spans="1:7" x14ac:dyDescent="0.2">
      <c r="A5853" s="319" t="str">
        <f t="shared" si="91"/>
        <v>1 - 89518</v>
      </c>
      <c r="B5853" s="319">
        <v>1</v>
      </c>
      <c r="C5853" s="759">
        <v>89518</v>
      </c>
      <c r="D5853" s="780" t="s">
        <v>10754</v>
      </c>
      <c r="E5853" s="780" t="s">
        <v>10754</v>
      </c>
      <c r="F5853" s="781" t="s">
        <v>28</v>
      </c>
      <c r="G5853" s="782">
        <v>14.43</v>
      </c>
    </row>
    <row r="5854" spans="1:7" x14ac:dyDescent="0.2">
      <c r="A5854" s="319" t="str">
        <f t="shared" si="91"/>
        <v>1 - 89581</v>
      </c>
      <c r="B5854" s="319">
        <v>1</v>
      </c>
      <c r="C5854" s="759">
        <v>89581</v>
      </c>
      <c r="D5854" s="780" t="s">
        <v>10755</v>
      </c>
      <c r="E5854" s="780" t="s">
        <v>10755</v>
      </c>
      <c r="F5854" s="781" t="s">
        <v>28</v>
      </c>
      <c r="G5854" s="782">
        <v>32.159999999999997</v>
      </c>
    </row>
    <row r="5855" spans="1:7" x14ac:dyDescent="0.2">
      <c r="A5855" s="319" t="str">
        <f t="shared" si="91"/>
        <v>1 - 89522</v>
      </c>
      <c r="B5855" s="319">
        <v>1</v>
      </c>
      <c r="C5855" s="759">
        <v>89522</v>
      </c>
      <c r="D5855" s="780" t="s">
        <v>10756</v>
      </c>
      <c r="E5855" s="780" t="s">
        <v>10756</v>
      </c>
      <c r="F5855" s="781" t="s">
        <v>28</v>
      </c>
      <c r="G5855" s="782">
        <v>28.14</v>
      </c>
    </row>
    <row r="5856" spans="1:7" x14ac:dyDescent="0.2">
      <c r="A5856" s="319" t="str">
        <f t="shared" si="91"/>
        <v>1 - 89574</v>
      </c>
      <c r="B5856" s="319">
        <v>1</v>
      </c>
      <c r="C5856" s="759">
        <v>89574</v>
      </c>
      <c r="D5856" s="780" t="s">
        <v>10757</v>
      </c>
      <c r="E5856" s="780" t="s">
        <v>10757</v>
      </c>
      <c r="F5856" s="781" t="s">
        <v>28</v>
      </c>
      <c r="G5856" s="782">
        <v>145.44</v>
      </c>
    </row>
    <row r="5857" spans="1:7" x14ac:dyDescent="0.2">
      <c r="A5857" s="319" t="str">
        <f t="shared" si="91"/>
        <v>1 - 89690</v>
      </c>
      <c r="B5857" s="319">
        <v>1</v>
      </c>
      <c r="C5857" s="759">
        <v>89690</v>
      </c>
      <c r="D5857" s="780" t="s">
        <v>10758</v>
      </c>
      <c r="E5857" s="780" t="s">
        <v>10758</v>
      </c>
      <c r="F5857" s="781" t="s">
        <v>28</v>
      </c>
      <c r="G5857" s="782">
        <v>85.21</v>
      </c>
    </row>
    <row r="5858" spans="1:7" x14ac:dyDescent="0.2">
      <c r="A5858" s="319" t="str">
        <f t="shared" si="91"/>
        <v>1 - 89567</v>
      </c>
      <c r="B5858" s="319">
        <v>1</v>
      </c>
      <c r="C5858" s="759">
        <v>89567</v>
      </c>
      <c r="D5858" s="780" t="s">
        <v>10759</v>
      </c>
      <c r="E5858" s="780" t="s">
        <v>10759</v>
      </c>
      <c r="F5858" s="781" t="s">
        <v>28</v>
      </c>
      <c r="G5858" s="782">
        <v>75.52</v>
      </c>
    </row>
    <row r="5859" spans="1:7" x14ac:dyDescent="0.2">
      <c r="A5859" s="319" t="str">
        <f t="shared" si="91"/>
        <v>1 - 89692</v>
      </c>
      <c r="B5859" s="319">
        <v>1</v>
      </c>
      <c r="C5859" s="759">
        <v>89692</v>
      </c>
      <c r="D5859" s="780" t="s">
        <v>10760</v>
      </c>
      <c r="E5859" s="780" t="s">
        <v>10760</v>
      </c>
      <c r="F5859" s="781" t="s">
        <v>28</v>
      </c>
      <c r="G5859" s="782">
        <v>96.23</v>
      </c>
    </row>
    <row r="5860" spans="1:7" x14ac:dyDescent="0.2">
      <c r="A5860" s="319" t="str">
        <f t="shared" si="91"/>
        <v>1 - 89569</v>
      </c>
      <c r="B5860" s="319">
        <v>1</v>
      </c>
      <c r="C5860" s="759">
        <v>89569</v>
      </c>
      <c r="D5860" s="780" t="s">
        <v>10761</v>
      </c>
      <c r="E5860" s="780" t="s">
        <v>10761</v>
      </c>
      <c r="F5860" s="781" t="s">
        <v>28</v>
      </c>
      <c r="G5860" s="782">
        <v>87.99</v>
      </c>
    </row>
    <row r="5861" spans="1:7" x14ac:dyDescent="0.2">
      <c r="A5861" s="319" t="str">
        <f t="shared" si="91"/>
        <v>1 - 89699</v>
      </c>
      <c r="B5861" s="319">
        <v>1</v>
      </c>
      <c r="C5861" s="759">
        <v>89699</v>
      </c>
      <c r="D5861" s="780" t="s">
        <v>10762</v>
      </c>
      <c r="E5861" s="780" t="s">
        <v>10762</v>
      </c>
      <c r="F5861" s="781" t="s">
        <v>28</v>
      </c>
      <c r="G5861" s="782">
        <v>189.03</v>
      </c>
    </row>
    <row r="5862" spans="1:7" x14ac:dyDescent="0.2">
      <c r="A5862" s="319" t="str">
        <f t="shared" si="91"/>
        <v>1 - 104174</v>
      </c>
      <c r="B5862" s="319">
        <v>1</v>
      </c>
      <c r="C5862" s="759">
        <v>104174</v>
      </c>
      <c r="D5862" s="780" t="s">
        <v>10763</v>
      </c>
      <c r="E5862" s="780" t="s">
        <v>10763</v>
      </c>
      <c r="F5862" s="781" t="s">
        <v>28</v>
      </c>
      <c r="G5862" s="782">
        <v>177.82</v>
      </c>
    </row>
    <row r="5863" spans="1:7" x14ac:dyDescent="0.2">
      <c r="A5863" s="319" t="str">
        <f t="shared" si="91"/>
        <v>1 - 89698</v>
      </c>
      <c r="B5863" s="319">
        <v>1</v>
      </c>
      <c r="C5863" s="759">
        <v>89698</v>
      </c>
      <c r="D5863" s="780" t="s">
        <v>10764</v>
      </c>
      <c r="E5863" s="780" t="s">
        <v>10764</v>
      </c>
      <c r="F5863" s="781" t="s">
        <v>28</v>
      </c>
      <c r="G5863" s="782">
        <v>249.89</v>
      </c>
    </row>
    <row r="5864" spans="1:7" x14ac:dyDescent="0.2">
      <c r="A5864" s="319" t="str">
        <f t="shared" si="91"/>
        <v>1 - 104176</v>
      </c>
      <c r="B5864" s="319">
        <v>1</v>
      </c>
      <c r="C5864" s="759">
        <v>104176</v>
      </c>
      <c r="D5864" s="780" t="s">
        <v>10765</v>
      </c>
      <c r="E5864" s="780" t="s">
        <v>10765</v>
      </c>
      <c r="F5864" s="781" t="s">
        <v>28</v>
      </c>
      <c r="G5864" s="782">
        <v>235.69</v>
      </c>
    </row>
    <row r="5865" spans="1:7" x14ac:dyDescent="0.2">
      <c r="A5865" s="319" t="str">
        <f t="shared" si="91"/>
        <v>1 - 89561</v>
      </c>
      <c r="B5865" s="319">
        <v>1</v>
      </c>
      <c r="C5865" s="759">
        <v>89561</v>
      </c>
      <c r="D5865" s="780" t="s">
        <v>10766</v>
      </c>
      <c r="E5865" s="780" t="s">
        <v>10766</v>
      </c>
      <c r="F5865" s="781" t="s">
        <v>28</v>
      </c>
      <c r="G5865" s="782">
        <v>14.08</v>
      </c>
    </row>
    <row r="5866" spans="1:7" x14ac:dyDescent="0.2">
      <c r="A5866" s="319" t="str">
        <f t="shared" si="91"/>
        <v>1 - 89563</v>
      </c>
      <c r="B5866" s="319">
        <v>1</v>
      </c>
      <c r="C5866" s="759">
        <v>89563</v>
      </c>
      <c r="D5866" s="780" t="s">
        <v>10767</v>
      </c>
      <c r="E5866" s="780" t="s">
        <v>10767</v>
      </c>
      <c r="F5866" s="781" t="s">
        <v>28</v>
      </c>
      <c r="G5866" s="782">
        <v>32.700000000000003</v>
      </c>
    </row>
    <row r="5867" spans="1:7" x14ac:dyDescent="0.2">
      <c r="A5867" s="319" t="str">
        <f t="shared" si="91"/>
        <v>1 - 89685</v>
      </c>
      <c r="B5867" s="319">
        <v>1</v>
      </c>
      <c r="C5867" s="759">
        <v>89685</v>
      </c>
      <c r="D5867" s="780" t="s">
        <v>10768</v>
      </c>
      <c r="E5867" s="780" t="s">
        <v>10768</v>
      </c>
      <c r="F5867" s="781" t="s">
        <v>28</v>
      </c>
      <c r="G5867" s="782">
        <v>58.01</v>
      </c>
    </row>
    <row r="5868" spans="1:7" x14ac:dyDescent="0.2">
      <c r="A5868" s="319" t="str">
        <f t="shared" si="91"/>
        <v>1 - 89565</v>
      </c>
      <c r="B5868" s="319">
        <v>1</v>
      </c>
      <c r="C5868" s="759">
        <v>89565</v>
      </c>
      <c r="D5868" s="780" t="s">
        <v>10769</v>
      </c>
      <c r="E5868" s="780" t="s">
        <v>10769</v>
      </c>
      <c r="F5868" s="781" t="s">
        <v>28</v>
      </c>
      <c r="G5868" s="782">
        <v>52.66</v>
      </c>
    </row>
    <row r="5869" spans="1:7" x14ac:dyDescent="0.2">
      <c r="A5869" s="319" t="str">
        <f t="shared" si="91"/>
        <v>1 - 89671</v>
      </c>
      <c r="B5869" s="319">
        <v>1</v>
      </c>
      <c r="C5869" s="759">
        <v>89671</v>
      </c>
      <c r="D5869" s="780" t="s">
        <v>10770</v>
      </c>
      <c r="E5869" s="780" t="s">
        <v>10770</v>
      </c>
      <c r="F5869" s="781" t="s">
        <v>28</v>
      </c>
      <c r="G5869" s="782">
        <v>42.57</v>
      </c>
    </row>
    <row r="5870" spans="1:7" x14ac:dyDescent="0.2">
      <c r="A5870" s="319" t="str">
        <f t="shared" si="91"/>
        <v>1 - 89556</v>
      </c>
      <c r="B5870" s="319">
        <v>1</v>
      </c>
      <c r="C5870" s="759">
        <v>89556</v>
      </c>
      <c r="D5870" s="780" t="s">
        <v>10771</v>
      </c>
      <c r="E5870" s="780" t="s">
        <v>10771</v>
      </c>
      <c r="F5870" s="781" t="s">
        <v>28</v>
      </c>
      <c r="G5870" s="782">
        <v>37.729999999999997</v>
      </c>
    </row>
    <row r="5871" spans="1:7" x14ac:dyDescent="0.2">
      <c r="A5871" s="319" t="str">
        <f t="shared" si="91"/>
        <v>1 - 89679</v>
      </c>
      <c r="B5871" s="319">
        <v>1</v>
      </c>
      <c r="C5871" s="759">
        <v>89679</v>
      </c>
      <c r="D5871" s="780" t="s">
        <v>10772</v>
      </c>
      <c r="E5871" s="780" t="s">
        <v>10772</v>
      </c>
      <c r="F5871" s="781" t="s">
        <v>28</v>
      </c>
      <c r="G5871" s="782">
        <v>116.08</v>
      </c>
    </row>
    <row r="5872" spans="1:7" x14ac:dyDescent="0.2">
      <c r="A5872" s="319" t="str">
        <f t="shared" si="91"/>
        <v>1 - 104171</v>
      </c>
      <c r="B5872" s="319">
        <v>1</v>
      </c>
      <c r="C5872" s="759">
        <v>104171</v>
      </c>
      <c r="D5872" s="780" t="s">
        <v>10773</v>
      </c>
      <c r="E5872" s="780" t="s">
        <v>10773</v>
      </c>
      <c r="F5872" s="781" t="s">
        <v>28</v>
      </c>
      <c r="G5872" s="782">
        <v>90.57</v>
      </c>
    </row>
    <row r="5873" spans="1:7" x14ac:dyDescent="0.2">
      <c r="A5873" s="319" t="str">
        <f t="shared" si="91"/>
        <v>1 - 89600</v>
      </c>
      <c r="B5873" s="319">
        <v>1</v>
      </c>
      <c r="C5873" s="759">
        <v>89600</v>
      </c>
      <c r="D5873" s="780" t="s">
        <v>10774</v>
      </c>
      <c r="E5873" s="780" t="s">
        <v>10774</v>
      </c>
      <c r="F5873" s="781" t="s">
        <v>28</v>
      </c>
      <c r="G5873" s="782">
        <v>24.36</v>
      </c>
    </row>
    <row r="5874" spans="1:7" x14ac:dyDescent="0.2">
      <c r="A5874" s="319" t="str">
        <f t="shared" si="91"/>
        <v>1 - 89548</v>
      </c>
      <c r="B5874" s="319">
        <v>1</v>
      </c>
      <c r="C5874" s="759">
        <v>89548</v>
      </c>
      <c r="D5874" s="780" t="s">
        <v>10775</v>
      </c>
      <c r="E5874" s="780" t="s">
        <v>10775</v>
      </c>
      <c r="F5874" s="781" t="s">
        <v>28</v>
      </c>
      <c r="G5874" s="782">
        <v>21.69</v>
      </c>
    </row>
    <row r="5875" spans="1:7" x14ac:dyDescent="0.2">
      <c r="A5875" s="319" t="str">
        <f t="shared" si="91"/>
        <v>1 - 89669</v>
      </c>
      <c r="B5875" s="319">
        <v>1</v>
      </c>
      <c r="C5875" s="759">
        <v>89669</v>
      </c>
      <c r="D5875" s="780" t="s">
        <v>10776</v>
      </c>
      <c r="E5875" s="780" t="s">
        <v>10776</v>
      </c>
      <c r="F5875" s="781" t="s">
        <v>28</v>
      </c>
      <c r="G5875" s="782">
        <v>31.67</v>
      </c>
    </row>
    <row r="5876" spans="1:7" x14ac:dyDescent="0.2">
      <c r="A5876" s="319" t="str">
        <f t="shared" si="91"/>
        <v>1 - 89554</v>
      </c>
      <c r="B5876" s="319">
        <v>1</v>
      </c>
      <c r="C5876" s="759">
        <v>89554</v>
      </c>
      <c r="D5876" s="780" t="s">
        <v>10777</v>
      </c>
      <c r="E5876" s="780" t="s">
        <v>10777</v>
      </c>
      <c r="F5876" s="781" t="s">
        <v>28</v>
      </c>
      <c r="G5876" s="782">
        <v>26.79</v>
      </c>
    </row>
    <row r="5877" spans="1:7" x14ac:dyDescent="0.2">
      <c r="A5877" s="319" t="str">
        <f t="shared" si="91"/>
        <v>1 - 89677</v>
      </c>
      <c r="B5877" s="319">
        <v>1</v>
      </c>
      <c r="C5877" s="759">
        <v>89677</v>
      </c>
      <c r="D5877" s="780" t="s">
        <v>10778</v>
      </c>
      <c r="E5877" s="780" t="s">
        <v>10778</v>
      </c>
      <c r="F5877" s="781" t="s">
        <v>28</v>
      </c>
      <c r="G5877" s="782">
        <v>73.37</v>
      </c>
    </row>
    <row r="5878" spans="1:7" x14ac:dyDescent="0.2">
      <c r="A5878" s="319" t="str">
        <f t="shared" si="91"/>
        <v>1 - 104170</v>
      </c>
      <c r="B5878" s="319">
        <v>1</v>
      </c>
      <c r="C5878" s="759">
        <v>104170</v>
      </c>
      <c r="D5878" s="780" t="s">
        <v>10779</v>
      </c>
      <c r="E5878" s="780" t="s">
        <v>10779</v>
      </c>
      <c r="F5878" s="781" t="s">
        <v>28</v>
      </c>
      <c r="G5878" s="782">
        <v>66.010000000000005</v>
      </c>
    </row>
    <row r="5879" spans="1:7" x14ac:dyDescent="0.2">
      <c r="A5879" s="319" t="str">
        <f t="shared" si="91"/>
        <v>1 - 89544</v>
      </c>
      <c r="B5879" s="319">
        <v>1</v>
      </c>
      <c r="C5879" s="759">
        <v>89544</v>
      </c>
      <c r="D5879" s="780" t="s">
        <v>10780</v>
      </c>
      <c r="E5879" s="780" t="s">
        <v>10780</v>
      </c>
      <c r="F5879" s="781" t="s">
        <v>28</v>
      </c>
      <c r="G5879" s="782">
        <v>8.1</v>
      </c>
    </row>
    <row r="5880" spans="1:7" x14ac:dyDescent="0.2">
      <c r="A5880" s="319" t="str">
        <f t="shared" si="91"/>
        <v>1 - 89545</v>
      </c>
      <c r="B5880" s="319">
        <v>1</v>
      </c>
      <c r="C5880" s="759">
        <v>89545</v>
      </c>
      <c r="D5880" s="780" t="s">
        <v>10781</v>
      </c>
      <c r="E5880" s="780" t="s">
        <v>10781</v>
      </c>
      <c r="F5880" s="781" t="s">
        <v>28</v>
      </c>
      <c r="G5880" s="782">
        <v>15.88</v>
      </c>
    </row>
    <row r="5881" spans="1:7" x14ac:dyDescent="0.2">
      <c r="A5881" s="319" t="str">
        <f t="shared" si="91"/>
        <v>1 - 89599</v>
      </c>
      <c r="B5881" s="319">
        <v>1</v>
      </c>
      <c r="C5881" s="759">
        <v>89599</v>
      </c>
      <c r="D5881" s="780" t="s">
        <v>10782</v>
      </c>
      <c r="E5881" s="780" t="s">
        <v>10782</v>
      </c>
      <c r="F5881" s="781" t="s">
        <v>28</v>
      </c>
      <c r="G5881" s="782">
        <v>23.78</v>
      </c>
    </row>
    <row r="5882" spans="1:7" x14ac:dyDescent="0.2">
      <c r="A5882" s="319" t="str">
        <f t="shared" si="91"/>
        <v>1 - 89547</v>
      </c>
      <c r="B5882" s="319">
        <v>1</v>
      </c>
      <c r="C5882" s="759">
        <v>89547</v>
      </c>
      <c r="D5882" s="780" t="s">
        <v>10783</v>
      </c>
      <c r="E5882" s="780" t="s">
        <v>10783</v>
      </c>
      <c r="F5882" s="781" t="s">
        <v>28</v>
      </c>
      <c r="G5882" s="782">
        <v>21.1</v>
      </c>
    </row>
    <row r="5883" spans="1:7" x14ac:dyDescent="0.2">
      <c r="A5883" s="319" t="str">
        <f t="shared" si="91"/>
        <v>1 - 89495</v>
      </c>
      <c r="B5883" s="319">
        <v>1</v>
      </c>
      <c r="C5883" s="759">
        <v>89495</v>
      </c>
      <c r="D5883" s="780" t="s">
        <v>10784</v>
      </c>
      <c r="E5883" s="780" t="s">
        <v>10784</v>
      </c>
      <c r="F5883" s="781" t="s">
        <v>28</v>
      </c>
      <c r="G5883" s="782">
        <v>17.809999999999999</v>
      </c>
    </row>
    <row r="5884" spans="1:7" x14ac:dyDescent="0.2">
      <c r="A5884" s="319" t="str">
        <f t="shared" si="91"/>
        <v>1 - 89673</v>
      </c>
      <c r="B5884" s="319">
        <v>1</v>
      </c>
      <c r="C5884" s="759">
        <v>89673</v>
      </c>
      <c r="D5884" s="780" t="s">
        <v>10785</v>
      </c>
      <c r="E5884" s="780" t="s">
        <v>10785</v>
      </c>
      <c r="F5884" s="781" t="s">
        <v>28</v>
      </c>
      <c r="G5884" s="782">
        <v>33.75</v>
      </c>
    </row>
    <row r="5885" spans="1:7" x14ac:dyDescent="0.2">
      <c r="A5885" s="319" t="str">
        <f t="shared" si="91"/>
        <v>1 - 89557</v>
      </c>
      <c r="B5885" s="319">
        <v>1</v>
      </c>
      <c r="C5885" s="759">
        <v>89557</v>
      </c>
      <c r="D5885" s="780" t="s">
        <v>10786</v>
      </c>
      <c r="E5885" s="780" t="s">
        <v>10786</v>
      </c>
      <c r="F5885" s="781" t="s">
        <v>28</v>
      </c>
      <c r="G5885" s="782">
        <v>29.99</v>
      </c>
    </row>
    <row r="5886" spans="1:7" x14ac:dyDescent="0.2">
      <c r="A5886" s="319" t="str">
        <f t="shared" si="91"/>
        <v>1 - 89681</v>
      </c>
      <c r="B5886" s="319">
        <v>1</v>
      </c>
      <c r="C5886" s="759">
        <v>89681</v>
      </c>
      <c r="D5886" s="780" t="s">
        <v>10787</v>
      </c>
      <c r="E5886" s="780" t="s">
        <v>10787</v>
      </c>
      <c r="F5886" s="781" t="s">
        <v>28</v>
      </c>
      <c r="G5886" s="782">
        <v>84.69</v>
      </c>
    </row>
    <row r="5887" spans="1:7" x14ac:dyDescent="0.2">
      <c r="A5887" s="319" t="str">
        <f t="shared" si="91"/>
        <v>1 - 104173</v>
      </c>
      <c r="B5887" s="319">
        <v>1</v>
      </c>
      <c r="C5887" s="759">
        <v>104173</v>
      </c>
      <c r="D5887" s="780" t="s">
        <v>10788</v>
      </c>
      <c r="E5887" s="780" t="s">
        <v>10788</v>
      </c>
      <c r="F5887" s="781" t="s">
        <v>28</v>
      </c>
      <c r="G5887" s="782">
        <v>79.84</v>
      </c>
    </row>
    <row r="5888" spans="1:7" x14ac:dyDescent="0.2">
      <c r="A5888" s="319" t="str">
        <f t="shared" si="91"/>
        <v>1 - 89549</v>
      </c>
      <c r="B5888" s="319">
        <v>1</v>
      </c>
      <c r="C5888" s="759">
        <v>89549</v>
      </c>
      <c r="D5888" s="780" t="s">
        <v>10789</v>
      </c>
      <c r="E5888" s="780" t="s">
        <v>10789</v>
      </c>
      <c r="F5888" s="781" t="s">
        <v>28</v>
      </c>
      <c r="G5888" s="782">
        <v>17.97</v>
      </c>
    </row>
    <row r="5889" spans="1:7" x14ac:dyDescent="0.2">
      <c r="A5889" s="319" t="str">
        <f t="shared" si="91"/>
        <v>1 - 89578</v>
      </c>
      <c r="B5889" s="319">
        <v>1</v>
      </c>
      <c r="C5889" s="759">
        <v>89578</v>
      </c>
      <c r="D5889" s="780" t="s">
        <v>10790</v>
      </c>
      <c r="E5889" s="780" t="s">
        <v>10790</v>
      </c>
      <c r="F5889" s="781" t="s">
        <v>0</v>
      </c>
      <c r="G5889" s="782">
        <v>31.88</v>
      </c>
    </row>
    <row r="5890" spans="1:7" x14ac:dyDescent="0.2">
      <c r="A5890" s="319" t="str">
        <f t="shared" si="91"/>
        <v>1 - 89512</v>
      </c>
      <c r="B5890" s="319">
        <v>1</v>
      </c>
      <c r="C5890" s="759">
        <v>89512</v>
      </c>
      <c r="D5890" s="780" t="s">
        <v>10791</v>
      </c>
      <c r="E5890" s="780" t="s">
        <v>10791</v>
      </c>
      <c r="F5890" s="781" t="s">
        <v>0</v>
      </c>
      <c r="G5890" s="782">
        <v>48.28</v>
      </c>
    </row>
    <row r="5891" spans="1:7" x14ac:dyDescent="0.2">
      <c r="A5891" s="319" t="str">
        <f t="shared" si="91"/>
        <v>1 - 89580</v>
      </c>
      <c r="B5891" s="319">
        <v>1</v>
      </c>
      <c r="C5891" s="759">
        <v>89580</v>
      </c>
      <c r="D5891" s="780" t="s">
        <v>10792</v>
      </c>
      <c r="E5891" s="780" t="s">
        <v>10792</v>
      </c>
      <c r="F5891" s="781" t="s">
        <v>0</v>
      </c>
      <c r="G5891" s="782">
        <v>65.849999999999994</v>
      </c>
    </row>
    <row r="5892" spans="1:7" x14ac:dyDescent="0.2">
      <c r="A5892" s="319" t="str">
        <f t="shared" ref="A5892:A5957" si="92">B5892&amp;" - "&amp;C5892</f>
        <v>1 - 104166</v>
      </c>
      <c r="B5892" s="319">
        <v>1</v>
      </c>
      <c r="C5892" s="759">
        <v>104166</v>
      </c>
      <c r="D5892" s="780" t="s">
        <v>10793</v>
      </c>
      <c r="E5892" s="780" t="s">
        <v>10793</v>
      </c>
      <c r="F5892" s="781" t="s">
        <v>0</v>
      </c>
      <c r="G5892" s="782">
        <v>71.849999999999994</v>
      </c>
    </row>
    <row r="5893" spans="1:7" x14ac:dyDescent="0.2">
      <c r="A5893" s="319" t="str">
        <f t="shared" si="92"/>
        <v>1 - 89508</v>
      </c>
      <c r="B5893" s="319">
        <v>1</v>
      </c>
      <c r="C5893" s="759">
        <v>89508</v>
      </c>
      <c r="D5893" s="780" t="s">
        <v>10794</v>
      </c>
      <c r="E5893" s="780" t="s">
        <v>10794</v>
      </c>
      <c r="F5893" s="781" t="s">
        <v>0</v>
      </c>
      <c r="G5893" s="782">
        <v>16.54</v>
      </c>
    </row>
    <row r="5894" spans="1:7" x14ac:dyDescent="0.2">
      <c r="A5894" s="319" t="str">
        <f t="shared" si="92"/>
        <v>1 - 89509</v>
      </c>
      <c r="B5894" s="319">
        <v>1</v>
      </c>
      <c r="C5894" s="759">
        <v>89509</v>
      </c>
      <c r="D5894" s="780" t="s">
        <v>10795</v>
      </c>
      <c r="E5894" s="780" t="s">
        <v>10795</v>
      </c>
      <c r="F5894" s="781" t="s">
        <v>0</v>
      </c>
      <c r="G5894" s="782">
        <v>22.34</v>
      </c>
    </row>
    <row r="5895" spans="1:7" x14ac:dyDescent="0.2">
      <c r="A5895" s="319" t="str">
        <f t="shared" si="92"/>
        <v>1 - 89576</v>
      </c>
      <c r="B5895" s="319">
        <v>1</v>
      </c>
      <c r="C5895" s="759">
        <v>89576</v>
      </c>
      <c r="D5895" s="780" t="s">
        <v>10796</v>
      </c>
      <c r="E5895" s="780" t="s">
        <v>10796</v>
      </c>
      <c r="F5895" s="781" t="s">
        <v>0</v>
      </c>
      <c r="G5895" s="782">
        <v>25.65</v>
      </c>
    </row>
    <row r="5896" spans="1:7" x14ac:dyDescent="0.2">
      <c r="A5896" s="319" t="str">
        <f t="shared" si="92"/>
        <v>1 - 89511</v>
      </c>
      <c r="B5896" s="319">
        <v>1</v>
      </c>
      <c r="C5896" s="759">
        <v>89511</v>
      </c>
      <c r="D5896" s="780" t="s">
        <v>10797</v>
      </c>
      <c r="E5896" s="780" t="s">
        <v>10797</v>
      </c>
      <c r="F5896" s="781" t="s">
        <v>0</v>
      </c>
      <c r="G5896" s="782">
        <v>38</v>
      </c>
    </row>
    <row r="5897" spans="1:7" x14ac:dyDescent="0.2">
      <c r="A5897" s="319" t="str">
        <f t="shared" si="92"/>
        <v>1 - 89675</v>
      </c>
      <c r="B5897" s="319">
        <v>1</v>
      </c>
      <c r="C5897" s="759">
        <v>89675</v>
      </c>
      <c r="D5897" s="780" t="s">
        <v>10798</v>
      </c>
      <c r="E5897" s="780" t="s">
        <v>10798</v>
      </c>
      <c r="F5897" s="781" t="s">
        <v>28</v>
      </c>
      <c r="G5897" s="782">
        <v>67.64</v>
      </c>
    </row>
    <row r="5898" spans="1:7" x14ac:dyDescent="0.2">
      <c r="A5898" s="319" t="str">
        <f t="shared" si="92"/>
        <v>1 - 89559</v>
      </c>
      <c r="B5898" s="319">
        <v>1</v>
      </c>
      <c r="C5898" s="759">
        <v>89559</v>
      </c>
      <c r="D5898" s="780" t="s">
        <v>10799</v>
      </c>
      <c r="E5898" s="780" t="s">
        <v>10799</v>
      </c>
      <c r="F5898" s="781" t="s">
        <v>28</v>
      </c>
      <c r="G5898" s="782">
        <v>62.8</v>
      </c>
    </row>
    <row r="5899" spans="1:7" x14ac:dyDescent="0.2">
      <c r="A5899" s="319" t="str">
        <f t="shared" si="92"/>
        <v>1 - 104172</v>
      </c>
      <c r="B5899" s="319">
        <v>1</v>
      </c>
      <c r="C5899" s="759">
        <v>104172</v>
      </c>
      <c r="D5899" s="780" t="s">
        <v>10800</v>
      </c>
      <c r="E5899" s="780" t="s">
        <v>10800</v>
      </c>
      <c r="F5899" s="781" t="s">
        <v>28</v>
      </c>
      <c r="G5899" s="782">
        <v>257.74</v>
      </c>
    </row>
    <row r="5900" spans="1:7" x14ac:dyDescent="0.2">
      <c r="A5900" s="319" t="str">
        <f t="shared" si="92"/>
        <v>1 - 89683</v>
      </c>
      <c r="B5900" s="319">
        <v>1</v>
      </c>
      <c r="C5900" s="759">
        <v>89683</v>
      </c>
      <c r="D5900" s="780" t="s">
        <v>10801</v>
      </c>
      <c r="E5900" s="780" t="s">
        <v>10801</v>
      </c>
      <c r="F5900" s="781" t="s">
        <v>28</v>
      </c>
      <c r="G5900" s="782">
        <v>264.83</v>
      </c>
    </row>
    <row r="5901" spans="1:7" x14ac:dyDescent="0.2">
      <c r="A5901" s="319" t="str">
        <f t="shared" si="92"/>
        <v>1 - 89667</v>
      </c>
      <c r="B5901" s="319">
        <v>1</v>
      </c>
      <c r="C5901" s="759">
        <v>89667</v>
      </c>
      <c r="D5901" s="780" t="s">
        <v>10802</v>
      </c>
      <c r="E5901" s="780" t="s">
        <v>10802</v>
      </c>
      <c r="F5901" s="781" t="s">
        <v>28</v>
      </c>
      <c r="G5901" s="782">
        <v>41.31</v>
      </c>
    </row>
    <row r="5902" spans="1:7" x14ac:dyDescent="0.2">
      <c r="A5902" s="319" t="str">
        <f t="shared" si="92"/>
        <v>1 - 89550</v>
      </c>
      <c r="B5902" s="319">
        <v>1</v>
      </c>
      <c r="C5902" s="759">
        <v>89550</v>
      </c>
      <c r="D5902" s="780" t="s">
        <v>10803</v>
      </c>
      <c r="E5902" s="780" t="s">
        <v>10803</v>
      </c>
      <c r="F5902" s="781" t="s">
        <v>28</v>
      </c>
      <c r="G5902" s="782">
        <v>38.64</v>
      </c>
    </row>
    <row r="5903" spans="1:7" x14ac:dyDescent="0.2">
      <c r="A5903" s="319" t="str">
        <f t="shared" si="92"/>
        <v>1 - 89693</v>
      </c>
      <c r="B5903" s="319">
        <v>1</v>
      </c>
      <c r="C5903" s="759">
        <v>89693</v>
      </c>
      <c r="D5903" s="780" t="s">
        <v>10804</v>
      </c>
      <c r="E5903" s="780" t="s">
        <v>10804</v>
      </c>
      <c r="F5903" s="781" t="s">
        <v>28</v>
      </c>
      <c r="G5903" s="782">
        <v>75.19</v>
      </c>
    </row>
    <row r="5904" spans="1:7" x14ac:dyDescent="0.2">
      <c r="A5904" s="319" t="str">
        <f t="shared" si="92"/>
        <v>1 - 89571</v>
      </c>
      <c r="B5904" s="319">
        <v>1</v>
      </c>
      <c r="C5904" s="759">
        <v>89571</v>
      </c>
      <c r="D5904" s="780" t="s">
        <v>10805</v>
      </c>
      <c r="E5904" s="780" t="s">
        <v>10805</v>
      </c>
      <c r="F5904" s="781" t="s">
        <v>28</v>
      </c>
      <c r="G5904" s="782">
        <v>65.5</v>
      </c>
    </row>
    <row r="5905" spans="1:7" x14ac:dyDescent="0.2">
      <c r="A5905" s="319" t="str">
        <f t="shared" si="92"/>
        <v>1 - 89696</v>
      </c>
      <c r="B5905" s="319">
        <v>1</v>
      </c>
      <c r="C5905" s="759">
        <v>89696</v>
      </c>
      <c r="D5905" s="780" t="s">
        <v>10806</v>
      </c>
      <c r="E5905" s="780" t="s">
        <v>10806</v>
      </c>
      <c r="F5905" s="781" t="s">
        <v>28</v>
      </c>
      <c r="G5905" s="782">
        <v>80.02</v>
      </c>
    </row>
    <row r="5906" spans="1:7" x14ac:dyDescent="0.2">
      <c r="A5906" s="319" t="str">
        <f t="shared" si="92"/>
        <v>1 - 89573</v>
      </c>
      <c r="B5906" s="319">
        <v>1</v>
      </c>
      <c r="C5906" s="759">
        <v>89573</v>
      </c>
      <c r="D5906" s="780" t="s">
        <v>10807</v>
      </c>
      <c r="E5906" s="780" t="s">
        <v>10807</v>
      </c>
      <c r="F5906" s="781" t="s">
        <v>28</v>
      </c>
      <c r="G5906" s="782">
        <v>71.78</v>
      </c>
    </row>
    <row r="5907" spans="1:7" x14ac:dyDescent="0.2">
      <c r="A5907" s="319" t="str">
        <f t="shared" si="92"/>
        <v>1 - 89704</v>
      </c>
      <c r="B5907" s="319">
        <v>1</v>
      </c>
      <c r="C5907" s="759">
        <v>89704</v>
      </c>
      <c r="D5907" s="780" t="s">
        <v>10808</v>
      </c>
      <c r="E5907" s="780" t="s">
        <v>10808</v>
      </c>
      <c r="F5907" s="781" t="s">
        <v>28</v>
      </c>
      <c r="G5907" s="782">
        <v>143.69999999999999</v>
      </c>
    </row>
    <row r="5908" spans="1:7" x14ac:dyDescent="0.2">
      <c r="A5908" s="319" t="str">
        <f t="shared" si="92"/>
        <v>1 - 104175</v>
      </c>
      <c r="B5908" s="319">
        <v>1</v>
      </c>
      <c r="C5908" s="759">
        <v>104175</v>
      </c>
      <c r="D5908" s="780" t="s">
        <v>10809</v>
      </c>
      <c r="E5908" s="780" t="s">
        <v>10809</v>
      </c>
      <c r="F5908" s="781" t="s">
        <v>28</v>
      </c>
      <c r="G5908" s="782">
        <v>132.49</v>
      </c>
    </row>
    <row r="5909" spans="1:7" x14ac:dyDescent="0.2">
      <c r="A5909" s="319" t="str">
        <f t="shared" si="92"/>
        <v>1 - 89701</v>
      </c>
      <c r="B5909" s="319">
        <v>1</v>
      </c>
      <c r="C5909" s="759">
        <v>89701</v>
      </c>
      <c r="D5909" s="780" t="s">
        <v>10810</v>
      </c>
      <c r="E5909" s="780" t="s">
        <v>10810</v>
      </c>
      <c r="F5909" s="781" t="s">
        <v>28</v>
      </c>
      <c r="G5909" s="782">
        <v>185.59</v>
      </c>
    </row>
    <row r="5910" spans="1:7" x14ac:dyDescent="0.2">
      <c r="A5910" s="319" t="str">
        <f t="shared" si="92"/>
        <v>1 - 104177</v>
      </c>
      <c r="B5910" s="319">
        <v>1</v>
      </c>
      <c r="C5910" s="759">
        <v>104177</v>
      </c>
      <c r="D5910" s="780" t="s">
        <v>10811</v>
      </c>
      <c r="E5910" s="780" t="s">
        <v>10811</v>
      </c>
      <c r="F5910" s="781" t="s">
        <v>28</v>
      </c>
      <c r="G5910" s="782">
        <v>171.39</v>
      </c>
    </row>
    <row r="5911" spans="1:7" x14ac:dyDescent="0.2">
      <c r="A5911" s="319" t="str">
        <f t="shared" si="92"/>
        <v>1 - 89566</v>
      </c>
      <c r="B5911" s="319">
        <v>1</v>
      </c>
      <c r="C5911" s="759">
        <v>89566</v>
      </c>
      <c r="D5911" s="780" t="s">
        <v>10812</v>
      </c>
      <c r="E5911" s="780" t="s">
        <v>10812</v>
      </c>
      <c r="F5911" s="781" t="s">
        <v>28</v>
      </c>
      <c r="G5911" s="782">
        <v>44.71</v>
      </c>
    </row>
    <row r="5912" spans="1:7" x14ac:dyDescent="0.2">
      <c r="A5912" s="319" t="str">
        <f t="shared" si="92"/>
        <v>1 - 89687</v>
      </c>
      <c r="B5912" s="319">
        <v>1</v>
      </c>
      <c r="C5912" s="759">
        <v>89687</v>
      </c>
      <c r="D5912" s="780" t="s">
        <v>10813</v>
      </c>
      <c r="E5912" s="780" t="s">
        <v>10813</v>
      </c>
      <c r="F5912" s="781" t="s">
        <v>28</v>
      </c>
      <c r="G5912" s="782">
        <v>50.06</v>
      </c>
    </row>
    <row r="5913" spans="1:7" x14ac:dyDescent="0.2">
      <c r="A5913" s="319" t="str">
        <f t="shared" si="92"/>
        <v>1 - 102237</v>
      </c>
      <c r="B5913" s="319">
        <v>1</v>
      </c>
      <c r="C5913" s="759">
        <v>102237</v>
      </c>
      <c r="D5913" s="780" t="s">
        <v>10814</v>
      </c>
      <c r="E5913" s="780" t="s">
        <v>10814</v>
      </c>
      <c r="F5913" s="781" t="s">
        <v>1</v>
      </c>
      <c r="G5913" s="782">
        <v>0</v>
      </c>
    </row>
    <row r="5914" spans="1:7" x14ac:dyDescent="0.2">
      <c r="A5914" s="319" t="str">
        <f t="shared" si="92"/>
        <v>1 - 102450</v>
      </c>
      <c r="B5914" s="319">
        <v>1</v>
      </c>
      <c r="C5914" s="759">
        <v>102450</v>
      </c>
      <c r="D5914" s="780" t="s">
        <v>10815</v>
      </c>
      <c r="E5914" s="780" t="s">
        <v>10815</v>
      </c>
      <c r="F5914" s="781" t="s">
        <v>1</v>
      </c>
      <c r="G5914" s="782">
        <v>0</v>
      </c>
    </row>
    <row r="5915" spans="1:7" x14ac:dyDescent="0.2">
      <c r="A5915" s="319" t="str">
        <f t="shared" si="92"/>
        <v>1 - 102250</v>
      </c>
      <c r="B5915" s="319">
        <v>1</v>
      </c>
      <c r="C5915" s="759">
        <v>102250</v>
      </c>
      <c r="D5915" s="780" t="s">
        <v>10816</v>
      </c>
      <c r="E5915" s="780" t="s">
        <v>10816</v>
      </c>
      <c r="F5915" s="781" t="s">
        <v>1</v>
      </c>
      <c r="G5915" s="782">
        <v>0</v>
      </c>
    </row>
    <row r="5916" spans="1:7" x14ac:dyDescent="0.2">
      <c r="A5916" s="319" t="str">
        <f t="shared" si="92"/>
        <v>1 - 102240</v>
      </c>
      <c r="B5916" s="319">
        <v>1</v>
      </c>
      <c r="C5916" s="759">
        <v>102240</v>
      </c>
      <c r="D5916" s="780" t="s">
        <v>10817</v>
      </c>
      <c r="E5916" s="780" t="s">
        <v>10817</v>
      </c>
      <c r="F5916" s="781" t="s">
        <v>1</v>
      </c>
      <c r="G5916" s="782">
        <v>0</v>
      </c>
    </row>
    <row r="5917" spans="1:7" x14ac:dyDescent="0.2">
      <c r="A5917" s="319" t="str">
        <f t="shared" si="92"/>
        <v>1 - 102449</v>
      </c>
      <c r="B5917" s="319">
        <v>1</v>
      </c>
      <c r="C5917" s="759">
        <v>102449</v>
      </c>
      <c r="D5917" s="780" t="s">
        <v>10818</v>
      </c>
      <c r="E5917" s="780" t="s">
        <v>10818</v>
      </c>
      <c r="F5917" s="781" t="s">
        <v>1</v>
      </c>
      <c r="G5917" s="782">
        <v>0</v>
      </c>
    </row>
    <row r="5918" spans="1:7" x14ac:dyDescent="0.2">
      <c r="A5918" s="319" t="str">
        <f t="shared" si="92"/>
        <v>1 - 102249</v>
      </c>
      <c r="B5918" s="319">
        <v>1</v>
      </c>
      <c r="C5918" s="759">
        <v>102249</v>
      </c>
      <c r="D5918" s="780" t="s">
        <v>10819</v>
      </c>
      <c r="E5918" s="780" t="s">
        <v>10819</v>
      </c>
      <c r="F5918" s="781" t="s">
        <v>1</v>
      </c>
      <c r="G5918" s="782">
        <v>0</v>
      </c>
    </row>
    <row r="5919" spans="1:7" x14ac:dyDescent="0.2">
      <c r="A5919" s="319" t="str">
        <f t="shared" si="92"/>
        <v>1 - 102238</v>
      </c>
      <c r="B5919" s="319">
        <v>1</v>
      </c>
      <c r="C5919" s="759">
        <v>102238</v>
      </c>
      <c r="D5919" s="780" t="s">
        <v>10820</v>
      </c>
      <c r="E5919" s="780" t="s">
        <v>10820</v>
      </c>
      <c r="F5919" s="781" t="s">
        <v>1</v>
      </c>
      <c r="G5919" s="782">
        <v>0</v>
      </c>
    </row>
    <row r="5920" spans="1:7" x14ac:dyDescent="0.2">
      <c r="A5920" s="319" t="str">
        <f t="shared" si="92"/>
        <v>1 - 102448</v>
      </c>
      <c r="B5920" s="319">
        <v>1</v>
      </c>
      <c r="C5920" s="759">
        <v>102448</v>
      </c>
      <c r="D5920" s="780" t="s">
        <v>10821</v>
      </c>
      <c r="E5920" s="780" t="s">
        <v>10821</v>
      </c>
      <c r="F5920" s="781" t="s">
        <v>1</v>
      </c>
      <c r="G5920" s="782">
        <v>0</v>
      </c>
    </row>
    <row r="5921" spans="1:7" x14ac:dyDescent="0.2">
      <c r="A5921" s="319" t="str">
        <f t="shared" si="92"/>
        <v>1 - 102248</v>
      </c>
      <c r="B5921" s="319">
        <v>1</v>
      </c>
      <c r="C5921" s="759">
        <v>102248</v>
      </c>
      <c r="D5921" s="780" t="s">
        <v>10822</v>
      </c>
      <c r="E5921" s="780" t="s">
        <v>10822</v>
      </c>
      <c r="F5921" s="781" t="s">
        <v>1</v>
      </c>
      <c r="G5921" s="782">
        <v>0</v>
      </c>
    </row>
    <row r="5922" spans="1:7" x14ac:dyDescent="0.2">
      <c r="A5922" s="319" t="str">
        <f t="shared" si="92"/>
        <v>1 - 102253</v>
      </c>
      <c r="B5922" s="319">
        <v>1</v>
      </c>
      <c r="C5922" s="759">
        <v>102253</v>
      </c>
      <c r="D5922" s="780" t="s">
        <v>10823</v>
      </c>
      <c r="E5922" s="780" t="s">
        <v>10823</v>
      </c>
      <c r="F5922" s="781" t="s">
        <v>1</v>
      </c>
      <c r="G5922" s="782">
        <v>657.12</v>
      </c>
    </row>
    <row r="5923" spans="1:7" x14ac:dyDescent="0.2">
      <c r="A5923" s="319" t="str">
        <f t="shared" si="92"/>
        <v>1 - 102254</v>
      </c>
      <c r="B5923" s="319">
        <v>1</v>
      </c>
      <c r="C5923" s="759">
        <v>102254</v>
      </c>
      <c r="D5923" s="780" t="s">
        <v>10824</v>
      </c>
      <c r="E5923" s="780" t="s">
        <v>10824</v>
      </c>
      <c r="F5923" s="781" t="s">
        <v>1</v>
      </c>
      <c r="G5923" s="782">
        <v>669.96</v>
      </c>
    </row>
    <row r="5924" spans="1:7" x14ac:dyDescent="0.2">
      <c r="A5924" s="319" t="str">
        <f t="shared" si="92"/>
        <v>1 - 102257</v>
      </c>
      <c r="B5924" s="319">
        <v>1</v>
      </c>
      <c r="C5924" s="759">
        <v>102257</v>
      </c>
      <c r="D5924" s="780" t="s">
        <v>10825</v>
      </c>
      <c r="E5924" s="780" t="s">
        <v>10825</v>
      </c>
      <c r="F5924" s="781" t="s">
        <v>1</v>
      </c>
      <c r="G5924" s="782">
        <v>417.36</v>
      </c>
    </row>
    <row r="5925" spans="1:7" x14ac:dyDescent="0.2">
      <c r="A5925" s="319" t="str">
        <f t="shared" si="92"/>
        <v>1 - 102239</v>
      </c>
      <c r="B5925" s="319">
        <v>1</v>
      </c>
      <c r="C5925" s="759">
        <v>102239</v>
      </c>
      <c r="D5925" s="780" t="s">
        <v>10826</v>
      </c>
      <c r="E5925" s="780" t="s">
        <v>10826</v>
      </c>
      <c r="F5925" s="781" t="s">
        <v>1</v>
      </c>
      <c r="G5925" s="782">
        <v>0</v>
      </c>
    </row>
    <row r="5926" spans="1:7" x14ac:dyDescent="0.2">
      <c r="A5926" s="319" t="str">
        <f t="shared" si="92"/>
        <v>1 - 102236</v>
      </c>
      <c r="B5926" s="319">
        <v>1</v>
      </c>
      <c r="C5926" s="759">
        <v>102236</v>
      </c>
      <c r="D5926" s="780" t="s">
        <v>10827</v>
      </c>
      <c r="E5926" s="780" t="s">
        <v>10827</v>
      </c>
      <c r="F5926" s="781" t="s">
        <v>1</v>
      </c>
      <c r="G5926" s="782">
        <v>0</v>
      </c>
    </row>
    <row r="5927" spans="1:7" x14ac:dyDescent="0.2">
      <c r="A5927" s="319" t="str">
        <f t="shared" si="92"/>
        <v>1 - 102235</v>
      </c>
      <c r="B5927" s="319">
        <v>1</v>
      </c>
      <c r="C5927" s="759">
        <v>102235</v>
      </c>
      <c r="D5927" s="780" t="s">
        <v>10828</v>
      </c>
      <c r="E5927" s="780" t="s">
        <v>10828</v>
      </c>
      <c r="F5927" s="781" t="s">
        <v>1</v>
      </c>
      <c r="G5927" s="782">
        <v>327.98</v>
      </c>
    </row>
    <row r="5928" spans="1:7" x14ac:dyDescent="0.2">
      <c r="A5928" s="319" t="str">
        <f t="shared" si="92"/>
        <v>1 - 102260</v>
      </c>
      <c r="B5928" s="319">
        <v>1</v>
      </c>
      <c r="C5928" s="759">
        <v>102260</v>
      </c>
      <c r="D5928" s="780" t="s">
        <v>10829</v>
      </c>
      <c r="E5928" s="780" t="s">
        <v>10829</v>
      </c>
      <c r="F5928" s="781" t="s">
        <v>1</v>
      </c>
      <c r="G5928" s="782">
        <v>0</v>
      </c>
    </row>
    <row r="5929" spans="1:7" x14ac:dyDescent="0.2">
      <c r="A5929" s="319" t="str">
        <f t="shared" si="92"/>
        <v>1 - 102259</v>
      </c>
      <c r="B5929" s="319">
        <v>1</v>
      </c>
      <c r="C5929" s="759">
        <v>102259</v>
      </c>
      <c r="D5929" s="780" t="s">
        <v>10830</v>
      </c>
      <c r="E5929" s="780" t="s">
        <v>10830</v>
      </c>
      <c r="F5929" s="781" t="s">
        <v>1</v>
      </c>
      <c r="G5929" s="782">
        <v>0</v>
      </c>
    </row>
    <row r="5930" spans="1:7" x14ac:dyDescent="0.2">
      <c r="A5930" s="319" t="str">
        <f t="shared" si="92"/>
        <v>1 - 102262</v>
      </c>
      <c r="B5930" s="319">
        <v>1</v>
      </c>
      <c r="C5930" s="759">
        <v>102262</v>
      </c>
      <c r="D5930" s="780" t="s">
        <v>10831</v>
      </c>
      <c r="E5930" s="780" t="s">
        <v>10831</v>
      </c>
      <c r="F5930" s="781" t="s">
        <v>28</v>
      </c>
      <c r="G5930" s="782">
        <v>0</v>
      </c>
    </row>
    <row r="5931" spans="1:7" x14ac:dyDescent="0.2">
      <c r="A5931" s="319" t="str">
        <f t="shared" si="92"/>
        <v>1 - 102242</v>
      </c>
      <c r="B5931" s="319">
        <v>1</v>
      </c>
      <c r="C5931" s="759">
        <v>102242</v>
      </c>
      <c r="D5931" s="780" t="s">
        <v>10832</v>
      </c>
      <c r="E5931" s="780" t="s">
        <v>10832</v>
      </c>
      <c r="F5931" s="781" t="s">
        <v>1</v>
      </c>
      <c r="G5931" s="782">
        <v>0</v>
      </c>
    </row>
    <row r="5932" spans="1:7" x14ac:dyDescent="0.2">
      <c r="A5932" s="319" t="str">
        <f t="shared" si="92"/>
        <v>1 - 102246</v>
      </c>
      <c r="B5932" s="319">
        <v>1</v>
      </c>
      <c r="C5932" s="759">
        <v>102246</v>
      </c>
      <c r="D5932" s="780" t="s">
        <v>10833</v>
      </c>
      <c r="E5932" s="780" t="s">
        <v>10833</v>
      </c>
      <c r="F5932" s="781" t="s">
        <v>1</v>
      </c>
      <c r="G5932" s="782">
        <v>0</v>
      </c>
    </row>
    <row r="5933" spans="1:7" x14ac:dyDescent="0.2">
      <c r="A5933" s="319" t="str">
        <f t="shared" si="92"/>
        <v>1 - 102251</v>
      </c>
      <c r="B5933" s="319">
        <v>1</v>
      </c>
      <c r="C5933" s="759">
        <v>102251</v>
      </c>
      <c r="D5933" s="780" t="s">
        <v>10834</v>
      </c>
      <c r="E5933" s="780" t="s">
        <v>10834</v>
      </c>
      <c r="F5933" s="781" t="s">
        <v>1</v>
      </c>
      <c r="G5933" s="782">
        <v>0</v>
      </c>
    </row>
    <row r="5934" spans="1:7" x14ac:dyDescent="0.2">
      <c r="A5934" s="319" t="str">
        <f t="shared" si="92"/>
        <v>1 - 102241</v>
      </c>
      <c r="B5934" s="319">
        <v>1</v>
      </c>
      <c r="C5934" s="759">
        <v>102241</v>
      </c>
      <c r="D5934" s="780" t="s">
        <v>10835</v>
      </c>
      <c r="E5934" s="780" t="s">
        <v>10835</v>
      </c>
      <c r="F5934" s="781" t="s">
        <v>1</v>
      </c>
      <c r="G5934" s="782">
        <v>0</v>
      </c>
    </row>
    <row r="5935" spans="1:7" x14ac:dyDescent="0.2">
      <c r="A5935" s="319" t="str">
        <f t="shared" si="92"/>
        <v>1 - 102247</v>
      </c>
      <c r="B5935" s="319">
        <v>1</v>
      </c>
      <c r="C5935" s="759">
        <v>102247</v>
      </c>
      <c r="D5935" s="780" t="s">
        <v>10836</v>
      </c>
      <c r="E5935" s="780" t="s">
        <v>10836</v>
      </c>
      <c r="F5935" s="781" t="s">
        <v>1</v>
      </c>
      <c r="G5935" s="782">
        <v>0</v>
      </c>
    </row>
    <row r="5936" spans="1:7" x14ac:dyDescent="0.2">
      <c r="A5936" s="319" t="str">
        <f t="shared" si="92"/>
        <v>1 - 102252</v>
      </c>
      <c r="B5936" s="319">
        <v>1</v>
      </c>
      <c r="C5936" s="759">
        <v>102252</v>
      </c>
      <c r="D5936" s="780" t="s">
        <v>10837</v>
      </c>
      <c r="E5936" s="780" t="s">
        <v>10837</v>
      </c>
      <c r="F5936" s="781" t="s">
        <v>1</v>
      </c>
      <c r="G5936" s="782">
        <v>0</v>
      </c>
    </row>
    <row r="5937" spans="1:7" x14ac:dyDescent="0.2">
      <c r="A5937" s="319" t="str">
        <f t="shared" si="92"/>
        <v>1 - 102255</v>
      </c>
      <c r="B5937" s="319">
        <v>1</v>
      </c>
      <c r="C5937" s="759">
        <v>102255</v>
      </c>
      <c r="D5937" s="780" t="s">
        <v>10838</v>
      </c>
      <c r="E5937" s="780" t="s">
        <v>10838</v>
      </c>
      <c r="F5937" s="781" t="s">
        <v>1</v>
      </c>
      <c r="G5937" s="782">
        <v>707.77</v>
      </c>
    </row>
    <row r="5938" spans="1:7" x14ac:dyDescent="0.2">
      <c r="A5938" s="319" t="str">
        <f t="shared" si="92"/>
        <v>1 - 102256</v>
      </c>
      <c r="B5938" s="319">
        <v>1</v>
      </c>
      <c r="C5938" s="759">
        <v>102256</v>
      </c>
      <c r="D5938" s="780" t="s">
        <v>10839</v>
      </c>
      <c r="E5938" s="780" t="s">
        <v>10839</v>
      </c>
      <c r="F5938" s="781" t="s">
        <v>1</v>
      </c>
      <c r="G5938" s="782">
        <v>720</v>
      </c>
    </row>
    <row r="5939" spans="1:7" x14ac:dyDescent="0.2">
      <c r="A5939" s="319" t="str">
        <f t="shared" si="92"/>
        <v>1 - 102258</v>
      </c>
      <c r="B5939" s="319">
        <v>1</v>
      </c>
      <c r="C5939" s="759">
        <v>102258</v>
      </c>
      <c r="D5939" s="780" t="s">
        <v>10840</v>
      </c>
      <c r="E5939" s="780" t="s">
        <v>10840</v>
      </c>
      <c r="F5939" s="781" t="s">
        <v>1</v>
      </c>
      <c r="G5939" s="782">
        <v>470.87</v>
      </c>
    </row>
    <row r="5940" spans="1:7" x14ac:dyDescent="0.2">
      <c r="A5940" s="319" t="str">
        <f t="shared" si="92"/>
        <v>1 - 101912</v>
      </c>
      <c r="B5940" s="319">
        <v>1</v>
      </c>
      <c r="C5940" s="759">
        <v>101912</v>
      </c>
      <c r="D5940" s="780" t="s">
        <v>10841</v>
      </c>
      <c r="E5940" s="780" t="s">
        <v>10841</v>
      </c>
      <c r="F5940" s="781" t="s">
        <v>28</v>
      </c>
      <c r="G5940" s="782">
        <v>1678.53</v>
      </c>
    </row>
    <row r="5941" spans="1:7" x14ac:dyDescent="0.2">
      <c r="A5941" s="319" t="str">
        <f t="shared" si="92"/>
        <v>1 - 96765</v>
      </c>
      <c r="B5941" s="319">
        <v>1</v>
      </c>
      <c r="C5941" s="759">
        <v>96765</v>
      </c>
      <c r="D5941" s="780" t="s">
        <v>10842</v>
      </c>
      <c r="E5941" s="780" t="s">
        <v>10842</v>
      </c>
      <c r="F5941" s="781" t="s">
        <v>28</v>
      </c>
      <c r="G5941" s="782">
        <v>1276.29</v>
      </c>
    </row>
    <row r="5942" spans="1:7" x14ac:dyDescent="0.2">
      <c r="A5942" s="319" t="str">
        <f t="shared" si="92"/>
        <v>1 - 97430</v>
      </c>
      <c r="B5942" s="319">
        <v>1</v>
      </c>
      <c r="C5942" s="759">
        <v>97430</v>
      </c>
      <c r="D5942" s="780" t="s">
        <v>10843</v>
      </c>
      <c r="E5942" s="780" t="s">
        <v>10843</v>
      </c>
      <c r="F5942" s="781" t="s">
        <v>28</v>
      </c>
      <c r="G5942" s="782">
        <v>38.700000000000003</v>
      </c>
    </row>
    <row r="5943" spans="1:7" x14ac:dyDescent="0.2">
      <c r="A5943" s="319" t="str">
        <f t="shared" si="92"/>
        <v>1 - 97431</v>
      </c>
      <c r="B5943" s="319">
        <v>1</v>
      </c>
      <c r="C5943" s="759">
        <v>97431</v>
      </c>
      <c r="D5943" s="780" t="s">
        <v>10844</v>
      </c>
      <c r="E5943" s="780" t="s">
        <v>10844</v>
      </c>
      <c r="F5943" s="781" t="s">
        <v>28</v>
      </c>
      <c r="G5943" s="782">
        <v>43.27</v>
      </c>
    </row>
    <row r="5944" spans="1:7" x14ac:dyDescent="0.2">
      <c r="A5944" s="319" t="str">
        <f t="shared" si="92"/>
        <v>1 - 97432</v>
      </c>
      <c r="B5944" s="319">
        <v>1</v>
      </c>
      <c r="C5944" s="759">
        <v>97432</v>
      </c>
      <c r="D5944" s="780" t="s">
        <v>10845</v>
      </c>
      <c r="E5944" s="780" t="s">
        <v>10845</v>
      </c>
      <c r="F5944" s="781" t="s">
        <v>28</v>
      </c>
      <c r="G5944" s="782">
        <v>48.82</v>
      </c>
    </row>
    <row r="5945" spans="1:7" x14ac:dyDescent="0.2">
      <c r="A5945" s="319" t="str">
        <f t="shared" si="92"/>
        <v>1 - 101913</v>
      </c>
      <c r="B5945" s="319">
        <v>1</v>
      </c>
      <c r="C5945" s="759">
        <v>101913</v>
      </c>
      <c r="D5945" s="780" t="s">
        <v>10846</v>
      </c>
      <c r="E5945" s="780" t="s">
        <v>10846</v>
      </c>
      <c r="F5945" s="781" t="s">
        <v>28</v>
      </c>
      <c r="G5945" s="782">
        <v>307.33</v>
      </c>
    </row>
    <row r="5946" spans="1:7" x14ac:dyDescent="0.2">
      <c r="A5946" s="319" t="str">
        <f t="shared" si="92"/>
        <v>1 - 101914</v>
      </c>
      <c r="B5946" s="319">
        <v>1</v>
      </c>
      <c r="C5946" s="759">
        <v>101914</v>
      </c>
      <c r="D5946" s="780" t="s">
        <v>10847</v>
      </c>
      <c r="E5946" s="780" t="s">
        <v>10847</v>
      </c>
      <c r="F5946" s="781" t="s">
        <v>28</v>
      </c>
      <c r="G5946" s="782">
        <v>392.06</v>
      </c>
    </row>
    <row r="5947" spans="1:7" x14ac:dyDescent="0.2">
      <c r="A5947" s="319" t="str">
        <f t="shared" si="92"/>
        <v>1 - 101915</v>
      </c>
      <c r="B5947" s="319">
        <v>1</v>
      </c>
      <c r="C5947" s="759">
        <v>101915</v>
      </c>
      <c r="D5947" s="780" t="s">
        <v>10848</v>
      </c>
      <c r="E5947" s="780" t="s">
        <v>10848</v>
      </c>
      <c r="F5947" s="781" t="s">
        <v>28</v>
      </c>
      <c r="G5947" s="782">
        <v>341.12</v>
      </c>
    </row>
    <row r="5948" spans="1:7" x14ac:dyDescent="0.2">
      <c r="A5948" s="319" t="str">
        <f t="shared" si="92"/>
        <v>1 - 97433</v>
      </c>
      <c r="B5948" s="319">
        <v>1</v>
      </c>
      <c r="C5948" s="759">
        <v>97433</v>
      </c>
      <c r="D5948" s="780" t="s">
        <v>10849</v>
      </c>
      <c r="E5948" s="780" t="s">
        <v>10849</v>
      </c>
      <c r="F5948" s="781" t="s">
        <v>28</v>
      </c>
      <c r="G5948" s="782">
        <v>86.33</v>
      </c>
    </row>
    <row r="5949" spans="1:7" x14ac:dyDescent="0.2">
      <c r="A5949" s="319" t="str">
        <f t="shared" si="92"/>
        <v>1 - 97435</v>
      </c>
      <c r="B5949" s="319">
        <v>1</v>
      </c>
      <c r="C5949" s="759">
        <v>97435</v>
      </c>
      <c r="D5949" s="780" t="s">
        <v>10850</v>
      </c>
      <c r="E5949" s="780" t="s">
        <v>10850</v>
      </c>
      <c r="F5949" s="781" t="s">
        <v>28</v>
      </c>
      <c r="G5949" s="782">
        <v>100.89</v>
      </c>
    </row>
    <row r="5950" spans="1:7" x14ac:dyDescent="0.2">
      <c r="A5950" s="319" t="str">
        <f t="shared" si="92"/>
        <v>1 - 97437</v>
      </c>
      <c r="B5950" s="319">
        <v>1</v>
      </c>
      <c r="C5950" s="759">
        <v>97437</v>
      </c>
      <c r="D5950" s="780" t="s">
        <v>10851</v>
      </c>
      <c r="E5950" s="780" t="s">
        <v>10851</v>
      </c>
      <c r="F5950" s="781" t="s">
        <v>28</v>
      </c>
      <c r="G5950" s="782">
        <v>115.43</v>
      </c>
    </row>
    <row r="5951" spans="1:7" x14ac:dyDescent="0.2">
      <c r="A5951" s="319" t="str">
        <f t="shared" si="92"/>
        <v>1 - 97546</v>
      </c>
      <c r="B5951" s="319">
        <v>1</v>
      </c>
      <c r="C5951" s="759">
        <v>97546</v>
      </c>
      <c r="D5951" s="780" t="s">
        <v>10852</v>
      </c>
      <c r="E5951" s="780" t="s">
        <v>10852</v>
      </c>
      <c r="F5951" s="781" t="s">
        <v>28</v>
      </c>
      <c r="G5951" s="782">
        <v>34.479999999999997</v>
      </c>
    </row>
    <row r="5952" spans="1:7" x14ac:dyDescent="0.2">
      <c r="A5952" s="319" t="str">
        <f t="shared" si="92"/>
        <v>1 - 97548</v>
      </c>
      <c r="B5952" s="319">
        <v>1</v>
      </c>
      <c r="C5952" s="759">
        <v>97548</v>
      </c>
      <c r="D5952" s="780" t="s">
        <v>10853</v>
      </c>
      <c r="E5952" s="780" t="s">
        <v>10853</v>
      </c>
      <c r="F5952" s="781" t="s">
        <v>28</v>
      </c>
      <c r="G5952" s="782">
        <v>51.22</v>
      </c>
    </row>
    <row r="5953" spans="1:7" x14ac:dyDescent="0.2">
      <c r="A5953" s="319" t="str">
        <f t="shared" si="92"/>
        <v>1 - 97550</v>
      </c>
      <c r="B5953" s="319">
        <v>1</v>
      </c>
      <c r="C5953" s="759">
        <v>97550</v>
      </c>
      <c r="D5953" s="780" t="s">
        <v>10854</v>
      </c>
      <c r="E5953" s="780" t="s">
        <v>10854</v>
      </c>
      <c r="F5953" s="781" t="s">
        <v>28</v>
      </c>
      <c r="G5953" s="782">
        <v>85.32</v>
      </c>
    </row>
    <row r="5954" spans="1:7" x14ac:dyDescent="0.2">
      <c r="A5954" s="319" t="str">
        <f t="shared" si="92"/>
        <v>1 - 97479</v>
      </c>
      <c r="B5954" s="319">
        <v>1</v>
      </c>
      <c r="C5954" s="759">
        <v>97479</v>
      </c>
      <c r="D5954" s="780" t="s">
        <v>10855</v>
      </c>
      <c r="E5954" s="780" t="s">
        <v>10855</v>
      </c>
      <c r="F5954" s="781" t="s">
        <v>28</v>
      </c>
      <c r="G5954" s="782">
        <v>57.16</v>
      </c>
    </row>
    <row r="5955" spans="1:7" x14ac:dyDescent="0.2">
      <c r="A5955" s="319" t="str">
        <f t="shared" si="92"/>
        <v>1 - 97517</v>
      </c>
      <c r="B5955" s="319">
        <v>1</v>
      </c>
      <c r="C5955" s="759">
        <v>97517</v>
      </c>
      <c r="D5955" s="780" t="s">
        <v>10856</v>
      </c>
      <c r="E5955" s="780" t="s">
        <v>10856</v>
      </c>
      <c r="F5955" s="781" t="s">
        <v>28</v>
      </c>
      <c r="G5955" s="782">
        <v>53.02</v>
      </c>
    </row>
    <row r="5956" spans="1:7" x14ac:dyDescent="0.2">
      <c r="A5956" s="319" t="str">
        <f t="shared" si="92"/>
        <v>1 - 97481</v>
      </c>
      <c r="B5956" s="319">
        <v>1</v>
      </c>
      <c r="C5956" s="759">
        <v>97481</v>
      </c>
      <c r="D5956" s="780" t="s">
        <v>10857</v>
      </c>
      <c r="E5956" s="780" t="s">
        <v>10857</v>
      </c>
      <c r="F5956" s="781" t="s">
        <v>28</v>
      </c>
      <c r="G5956" s="782">
        <v>82.61</v>
      </c>
    </row>
    <row r="5957" spans="1:7" x14ac:dyDescent="0.2">
      <c r="A5957" s="319" t="str">
        <f t="shared" si="92"/>
        <v>1 - 97519</v>
      </c>
      <c r="B5957" s="319">
        <v>1</v>
      </c>
      <c r="C5957" s="759">
        <v>97519</v>
      </c>
      <c r="D5957" s="780" t="s">
        <v>10858</v>
      </c>
      <c r="E5957" s="780" t="s">
        <v>10858</v>
      </c>
      <c r="F5957" s="781" t="s">
        <v>28</v>
      </c>
      <c r="G5957" s="782">
        <v>75.319999999999993</v>
      </c>
    </row>
    <row r="5958" spans="1:7" x14ac:dyDescent="0.2">
      <c r="A5958" s="319" t="str">
        <f t="shared" ref="A5958:A6021" si="93">B5958&amp;" - "&amp;C5958</f>
        <v>1 - 97483</v>
      </c>
      <c r="B5958" s="319">
        <v>1</v>
      </c>
      <c r="C5958" s="759">
        <v>97483</v>
      </c>
      <c r="D5958" s="780" t="s">
        <v>10859</v>
      </c>
      <c r="E5958" s="780" t="s">
        <v>10859</v>
      </c>
      <c r="F5958" s="781" t="s">
        <v>28</v>
      </c>
      <c r="G5958" s="782">
        <v>115.4</v>
      </c>
    </row>
    <row r="5959" spans="1:7" x14ac:dyDescent="0.2">
      <c r="A5959" s="319" t="str">
        <f t="shared" si="93"/>
        <v>1 - 97521</v>
      </c>
      <c r="B5959" s="319">
        <v>1</v>
      </c>
      <c r="C5959" s="759">
        <v>97521</v>
      </c>
      <c r="D5959" s="780" t="s">
        <v>10860</v>
      </c>
      <c r="E5959" s="780" t="s">
        <v>10860</v>
      </c>
      <c r="F5959" s="781" t="s">
        <v>28</v>
      </c>
      <c r="G5959" s="782">
        <v>104.53</v>
      </c>
    </row>
    <row r="5960" spans="1:7" x14ac:dyDescent="0.2">
      <c r="A5960" s="319" t="str">
        <f t="shared" si="93"/>
        <v>1 - 97452</v>
      </c>
      <c r="B5960" s="319">
        <v>1</v>
      </c>
      <c r="C5960" s="759">
        <v>97452</v>
      </c>
      <c r="D5960" s="780" t="s">
        <v>10861</v>
      </c>
      <c r="E5960" s="780" t="s">
        <v>10861</v>
      </c>
      <c r="F5960" s="781" t="s">
        <v>28</v>
      </c>
      <c r="G5960" s="782">
        <v>184.59</v>
      </c>
    </row>
    <row r="5961" spans="1:7" x14ac:dyDescent="0.2">
      <c r="A5961" s="319" t="str">
        <f t="shared" si="93"/>
        <v>1 - 97485</v>
      </c>
      <c r="B5961" s="319">
        <v>1</v>
      </c>
      <c r="C5961" s="759">
        <v>97485</v>
      </c>
      <c r="D5961" s="780" t="s">
        <v>10862</v>
      </c>
      <c r="E5961" s="780" t="s">
        <v>10862</v>
      </c>
      <c r="F5961" s="781" t="s">
        <v>28</v>
      </c>
      <c r="G5961" s="782">
        <v>158.94</v>
      </c>
    </row>
    <row r="5962" spans="1:7" x14ac:dyDescent="0.2">
      <c r="A5962" s="319" t="str">
        <f t="shared" si="93"/>
        <v>1 - 97523</v>
      </c>
      <c r="B5962" s="319">
        <v>1</v>
      </c>
      <c r="C5962" s="759">
        <v>97523</v>
      </c>
      <c r="D5962" s="780" t="s">
        <v>10863</v>
      </c>
      <c r="E5962" s="780" t="s">
        <v>10863</v>
      </c>
      <c r="F5962" s="781" t="s">
        <v>28</v>
      </c>
      <c r="G5962" s="782">
        <v>143.59</v>
      </c>
    </row>
    <row r="5963" spans="1:7" x14ac:dyDescent="0.2">
      <c r="A5963" s="319" t="str">
        <f t="shared" si="93"/>
        <v>1 - 97454</v>
      </c>
      <c r="B5963" s="319">
        <v>1</v>
      </c>
      <c r="C5963" s="759">
        <v>97454</v>
      </c>
      <c r="D5963" s="780" t="s">
        <v>10864</v>
      </c>
      <c r="E5963" s="780" t="s">
        <v>10864</v>
      </c>
      <c r="F5963" s="781" t="s">
        <v>28</v>
      </c>
      <c r="G5963" s="782">
        <v>312.75</v>
      </c>
    </row>
    <row r="5964" spans="1:7" x14ac:dyDescent="0.2">
      <c r="A5964" s="319" t="str">
        <f t="shared" si="93"/>
        <v>1 - 97487</v>
      </c>
      <c r="B5964" s="319">
        <v>1</v>
      </c>
      <c r="C5964" s="759">
        <v>97487</v>
      </c>
      <c r="D5964" s="780" t="s">
        <v>10865</v>
      </c>
      <c r="E5964" s="780" t="s">
        <v>10865</v>
      </c>
      <c r="F5964" s="781" t="s">
        <v>28</v>
      </c>
      <c r="G5964" s="782">
        <v>291.48</v>
      </c>
    </row>
    <row r="5965" spans="1:7" x14ac:dyDescent="0.2">
      <c r="A5965" s="319" t="str">
        <f t="shared" si="93"/>
        <v>1 - 97525</v>
      </c>
      <c r="B5965" s="319">
        <v>1</v>
      </c>
      <c r="C5965" s="759">
        <v>97525</v>
      </c>
      <c r="D5965" s="780" t="s">
        <v>10866</v>
      </c>
      <c r="E5965" s="780" t="s">
        <v>10866</v>
      </c>
      <c r="F5965" s="781" t="s">
        <v>28</v>
      </c>
      <c r="G5965" s="782">
        <v>269.32</v>
      </c>
    </row>
    <row r="5966" spans="1:7" x14ac:dyDescent="0.2">
      <c r="A5966" s="319" t="str">
        <f t="shared" si="93"/>
        <v>1 - 97456</v>
      </c>
      <c r="B5966" s="319">
        <v>1</v>
      </c>
      <c r="C5966" s="759">
        <v>97456</v>
      </c>
      <c r="D5966" s="780" t="s">
        <v>10867</v>
      </c>
      <c r="E5966" s="780" t="s">
        <v>10867</v>
      </c>
      <c r="F5966" s="781" t="s">
        <v>28</v>
      </c>
      <c r="G5966" s="782">
        <v>703.49</v>
      </c>
    </row>
    <row r="5967" spans="1:7" x14ac:dyDescent="0.2">
      <c r="A5967" s="319" t="str">
        <f t="shared" si="93"/>
        <v>1 - 97489</v>
      </c>
      <c r="B5967" s="319">
        <v>1</v>
      </c>
      <c r="C5967" s="759">
        <v>97489</v>
      </c>
      <c r="D5967" s="780" t="s">
        <v>10868</v>
      </c>
      <c r="E5967" s="780" t="s">
        <v>10868</v>
      </c>
      <c r="F5967" s="781" t="s">
        <v>28</v>
      </c>
      <c r="G5967" s="782">
        <v>686.53</v>
      </c>
    </row>
    <row r="5968" spans="1:7" x14ac:dyDescent="0.2">
      <c r="A5968" s="319" t="str">
        <f t="shared" si="93"/>
        <v>1 - 97527</v>
      </c>
      <c r="B5968" s="319">
        <v>1</v>
      </c>
      <c r="C5968" s="759">
        <v>97527</v>
      </c>
      <c r="D5968" s="780" t="s">
        <v>10869</v>
      </c>
      <c r="E5968" s="780" t="s">
        <v>10869</v>
      </c>
      <c r="F5968" s="781" t="s">
        <v>28</v>
      </c>
      <c r="G5968" s="782">
        <v>657.63</v>
      </c>
    </row>
    <row r="5969" spans="1:7" x14ac:dyDescent="0.2">
      <c r="A5969" s="319" t="str">
        <f t="shared" si="93"/>
        <v>1 - 97434</v>
      </c>
      <c r="B5969" s="319">
        <v>1</v>
      </c>
      <c r="C5969" s="759">
        <v>97434</v>
      </c>
      <c r="D5969" s="780" t="s">
        <v>10870</v>
      </c>
      <c r="E5969" s="780" t="s">
        <v>10870</v>
      </c>
      <c r="F5969" s="781" t="s">
        <v>28</v>
      </c>
      <c r="G5969" s="782">
        <v>87.87</v>
      </c>
    </row>
    <row r="5970" spans="1:7" x14ac:dyDescent="0.2">
      <c r="A5970" s="319" t="str">
        <f t="shared" si="93"/>
        <v>1 - 97436</v>
      </c>
      <c r="B5970" s="319">
        <v>1</v>
      </c>
      <c r="C5970" s="759">
        <v>97436</v>
      </c>
      <c r="D5970" s="780" t="s">
        <v>10871</v>
      </c>
      <c r="E5970" s="780" t="s">
        <v>10871</v>
      </c>
      <c r="F5970" s="781" t="s">
        <v>28</v>
      </c>
      <c r="G5970" s="782">
        <v>103.87</v>
      </c>
    </row>
    <row r="5971" spans="1:7" x14ac:dyDescent="0.2">
      <c r="A5971" s="319" t="str">
        <f t="shared" si="93"/>
        <v>1 - 97438</v>
      </c>
      <c r="B5971" s="319">
        <v>1</v>
      </c>
      <c r="C5971" s="759">
        <v>97438</v>
      </c>
      <c r="D5971" s="780" t="s">
        <v>10872</v>
      </c>
      <c r="E5971" s="780" t="s">
        <v>10872</v>
      </c>
      <c r="F5971" s="781" t="s">
        <v>28</v>
      </c>
      <c r="G5971" s="782">
        <v>118.62</v>
      </c>
    </row>
    <row r="5972" spans="1:7" x14ac:dyDescent="0.2">
      <c r="A5972" s="319" t="str">
        <f t="shared" si="93"/>
        <v>1 - 97547</v>
      </c>
      <c r="B5972" s="319">
        <v>1</v>
      </c>
      <c r="C5972" s="759">
        <v>97547</v>
      </c>
      <c r="D5972" s="780" t="s">
        <v>10873</v>
      </c>
      <c r="E5972" s="780" t="s">
        <v>10873</v>
      </c>
      <c r="F5972" s="781" t="s">
        <v>28</v>
      </c>
      <c r="G5972" s="782">
        <v>34.479999999999997</v>
      </c>
    </row>
    <row r="5973" spans="1:7" x14ac:dyDescent="0.2">
      <c r="A5973" s="319" t="str">
        <f t="shared" si="93"/>
        <v>1 - 97549</v>
      </c>
      <c r="B5973" s="319">
        <v>1</v>
      </c>
      <c r="C5973" s="759">
        <v>97549</v>
      </c>
      <c r="D5973" s="780" t="s">
        <v>10874</v>
      </c>
      <c r="E5973" s="780" t="s">
        <v>10874</v>
      </c>
      <c r="F5973" s="781" t="s">
        <v>28</v>
      </c>
      <c r="G5973" s="782">
        <v>51.22</v>
      </c>
    </row>
    <row r="5974" spans="1:7" x14ac:dyDescent="0.2">
      <c r="A5974" s="319" t="str">
        <f t="shared" si="93"/>
        <v>1 - 97551</v>
      </c>
      <c r="B5974" s="319">
        <v>1</v>
      </c>
      <c r="C5974" s="759">
        <v>97551</v>
      </c>
      <c r="D5974" s="780" t="s">
        <v>10875</v>
      </c>
      <c r="E5974" s="780" t="s">
        <v>10875</v>
      </c>
      <c r="F5974" s="781" t="s">
        <v>28</v>
      </c>
      <c r="G5974" s="782">
        <v>85.32</v>
      </c>
    </row>
    <row r="5975" spans="1:7" x14ac:dyDescent="0.2">
      <c r="A5975" s="319" t="str">
        <f t="shared" si="93"/>
        <v>1 - 97480</v>
      </c>
      <c r="B5975" s="319">
        <v>1</v>
      </c>
      <c r="C5975" s="759">
        <v>97480</v>
      </c>
      <c r="D5975" s="780" t="s">
        <v>10876</v>
      </c>
      <c r="E5975" s="780" t="s">
        <v>10876</v>
      </c>
      <c r="F5975" s="781" t="s">
        <v>28</v>
      </c>
      <c r="G5975" s="782">
        <v>57.16</v>
      </c>
    </row>
    <row r="5976" spans="1:7" x14ac:dyDescent="0.2">
      <c r="A5976" s="319" t="str">
        <f t="shared" si="93"/>
        <v>1 - 97518</v>
      </c>
      <c r="B5976" s="319">
        <v>1</v>
      </c>
      <c r="C5976" s="759">
        <v>97518</v>
      </c>
      <c r="D5976" s="780" t="s">
        <v>10877</v>
      </c>
      <c r="E5976" s="780" t="s">
        <v>10877</v>
      </c>
      <c r="F5976" s="781" t="s">
        <v>28</v>
      </c>
      <c r="G5976" s="782">
        <v>53.02</v>
      </c>
    </row>
    <row r="5977" spans="1:7" x14ac:dyDescent="0.2">
      <c r="A5977" s="319" t="str">
        <f t="shared" si="93"/>
        <v>1 - 97482</v>
      </c>
      <c r="B5977" s="319">
        <v>1</v>
      </c>
      <c r="C5977" s="759">
        <v>97482</v>
      </c>
      <c r="D5977" s="780" t="s">
        <v>10878</v>
      </c>
      <c r="E5977" s="780" t="s">
        <v>10878</v>
      </c>
      <c r="F5977" s="781" t="s">
        <v>28</v>
      </c>
      <c r="G5977" s="782">
        <v>82.61</v>
      </c>
    </row>
    <row r="5978" spans="1:7" x14ac:dyDescent="0.2">
      <c r="A5978" s="319" t="str">
        <f t="shared" si="93"/>
        <v>1 - 97520</v>
      </c>
      <c r="B5978" s="319">
        <v>1</v>
      </c>
      <c r="C5978" s="759">
        <v>97520</v>
      </c>
      <c r="D5978" s="780" t="s">
        <v>10879</v>
      </c>
      <c r="E5978" s="780" t="s">
        <v>10879</v>
      </c>
      <c r="F5978" s="781" t="s">
        <v>28</v>
      </c>
      <c r="G5978" s="782">
        <v>75.319999999999993</v>
      </c>
    </row>
    <row r="5979" spans="1:7" x14ac:dyDescent="0.2">
      <c r="A5979" s="319" t="str">
        <f t="shared" si="93"/>
        <v>1 - 97484</v>
      </c>
      <c r="B5979" s="319">
        <v>1</v>
      </c>
      <c r="C5979" s="759">
        <v>97484</v>
      </c>
      <c r="D5979" s="780" t="s">
        <v>10880</v>
      </c>
      <c r="E5979" s="780" t="s">
        <v>10880</v>
      </c>
      <c r="F5979" s="781" t="s">
        <v>28</v>
      </c>
      <c r="G5979" s="782">
        <v>115.4</v>
      </c>
    </row>
    <row r="5980" spans="1:7" x14ac:dyDescent="0.2">
      <c r="A5980" s="319" t="str">
        <f t="shared" si="93"/>
        <v>1 - 97522</v>
      </c>
      <c r="B5980" s="319">
        <v>1</v>
      </c>
      <c r="C5980" s="759">
        <v>97522</v>
      </c>
      <c r="D5980" s="780" t="s">
        <v>10881</v>
      </c>
      <c r="E5980" s="780" t="s">
        <v>10881</v>
      </c>
      <c r="F5980" s="781" t="s">
        <v>28</v>
      </c>
      <c r="G5980" s="782">
        <v>104.53</v>
      </c>
    </row>
    <row r="5981" spans="1:7" x14ac:dyDescent="0.2">
      <c r="A5981" s="319" t="str">
        <f t="shared" si="93"/>
        <v>1 - 97453</v>
      </c>
      <c r="B5981" s="319">
        <v>1</v>
      </c>
      <c r="C5981" s="759">
        <v>97453</v>
      </c>
      <c r="D5981" s="780" t="s">
        <v>10882</v>
      </c>
      <c r="E5981" s="780" t="s">
        <v>10882</v>
      </c>
      <c r="F5981" s="781" t="s">
        <v>28</v>
      </c>
      <c r="G5981" s="782">
        <v>195.73</v>
      </c>
    </row>
    <row r="5982" spans="1:7" x14ac:dyDescent="0.2">
      <c r="A5982" s="319" t="str">
        <f t="shared" si="93"/>
        <v>1 - 97486</v>
      </c>
      <c r="B5982" s="319">
        <v>1</v>
      </c>
      <c r="C5982" s="759">
        <v>97486</v>
      </c>
      <c r="D5982" s="780" t="s">
        <v>10883</v>
      </c>
      <c r="E5982" s="780" t="s">
        <v>10883</v>
      </c>
      <c r="F5982" s="781" t="s">
        <v>28</v>
      </c>
      <c r="G5982" s="782">
        <v>170.08</v>
      </c>
    </row>
    <row r="5983" spans="1:7" x14ac:dyDescent="0.2">
      <c r="A5983" s="319" t="str">
        <f t="shared" si="93"/>
        <v>1 - 97524</v>
      </c>
      <c r="B5983" s="319">
        <v>1</v>
      </c>
      <c r="C5983" s="759">
        <v>97524</v>
      </c>
      <c r="D5983" s="780" t="s">
        <v>10884</v>
      </c>
      <c r="E5983" s="780" t="s">
        <v>10884</v>
      </c>
      <c r="F5983" s="781" t="s">
        <v>28</v>
      </c>
      <c r="G5983" s="782">
        <v>154.72999999999999</v>
      </c>
    </row>
    <row r="5984" spans="1:7" x14ac:dyDescent="0.2">
      <c r="A5984" s="319" t="str">
        <f t="shared" si="93"/>
        <v>1 - 97455</v>
      </c>
      <c r="B5984" s="319">
        <v>1</v>
      </c>
      <c r="C5984" s="759">
        <v>97455</v>
      </c>
      <c r="D5984" s="780" t="s">
        <v>10885</v>
      </c>
      <c r="E5984" s="780" t="s">
        <v>10885</v>
      </c>
      <c r="F5984" s="781" t="s">
        <v>28</v>
      </c>
      <c r="G5984" s="782">
        <v>330.56</v>
      </c>
    </row>
    <row r="5985" spans="1:7" x14ac:dyDescent="0.2">
      <c r="A5985" s="319" t="str">
        <f t="shared" si="93"/>
        <v>1 - 97488</v>
      </c>
      <c r="B5985" s="319">
        <v>1</v>
      </c>
      <c r="C5985" s="759">
        <v>97488</v>
      </c>
      <c r="D5985" s="780" t="s">
        <v>10886</v>
      </c>
      <c r="E5985" s="780" t="s">
        <v>10886</v>
      </c>
      <c r="F5985" s="781" t="s">
        <v>28</v>
      </c>
      <c r="G5985" s="782">
        <v>309.29000000000002</v>
      </c>
    </row>
    <row r="5986" spans="1:7" x14ac:dyDescent="0.2">
      <c r="A5986" s="319" t="str">
        <f t="shared" si="93"/>
        <v>1 - 97526</v>
      </c>
      <c r="B5986" s="319">
        <v>1</v>
      </c>
      <c r="C5986" s="759">
        <v>97526</v>
      </c>
      <c r="D5986" s="780" t="s">
        <v>10887</v>
      </c>
      <c r="E5986" s="780" t="s">
        <v>10887</v>
      </c>
      <c r="F5986" s="781" t="s">
        <v>28</v>
      </c>
      <c r="G5986" s="782">
        <v>287.13</v>
      </c>
    </row>
    <row r="5987" spans="1:7" x14ac:dyDescent="0.2">
      <c r="A5987" s="319" t="str">
        <f t="shared" si="93"/>
        <v>1 - 97457</v>
      </c>
      <c r="B5987" s="319">
        <v>1</v>
      </c>
      <c r="C5987" s="759">
        <v>97457</v>
      </c>
      <c r="D5987" s="780" t="s">
        <v>10888</v>
      </c>
      <c r="E5987" s="780" t="s">
        <v>10888</v>
      </c>
      <c r="F5987" s="781" t="s">
        <v>28</v>
      </c>
      <c r="G5987" s="782">
        <v>623.59</v>
      </c>
    </row>
    <row r="5988" spans="1:7" x14ac:dyDescent="0.2">
      <c r="A5988" s="319" t="str">
        <f t="shared" si="93"/>
        <v>1 - 97490</v>
      </c>
      <c r="B5988" s="319">
        <v>1</v>
      </c>
      <c r="C5988" s="759">
        <v>97490</v>
      </c>
      <c r="D5988" s="780" t="s">
        <v>10889</v>
      </c>
      <c r="E5988" s="780" t="s">
        <v>10889</v>
      </c>
      <c r="F5988" s="781" t="s">
        <v>28</v>
      </c>
      <c r="G5988" s="782">
        <v>606.63</v>
      </c>
    </row>
    <row r="5989" spans="1:7" x14ac:dyDescent="0.2">
      <c r="A5989" s="319" t="str">
        <f t="shared" si="93"/>
        <v>1 - 97528</v>
      </c>
      <c r="B5989" s="319">
        <v>1</v>
      </c>
      <c r="C5989" s="759">
        <v>97528</v>
      </c>
      <c r="D5989" s="780" t="s">
        <v>10890</v>
      </c>
      <c r="E5989" s="780" t="s">
        <v>10890</v>
      </c>
      <c r="F5989" s="781" t="s">
        <v>28</v>
      </c>
      <c r="G5989" s="782">
        <v>577.73</v>
      </c>
    </row>
    <row r="5990" spans="1:7" x14ac:dyDescent="0.2">
      <c r="A5990" s="319" t="str">
        <f t="shared" si="93"/>
        <v>1 - 101906</v>
      </c>
      <c r="B5990" s="319">
        <v>1</v>
      </c>
      <c r="C5990" s="759">
        <v>101906</v>
      </c>
      <c r="D5990" s="780" t="s">
        <v>10891</v>
      </c>
      <c r="E5990" s="780" t="s">
        <v>10891</v>
      </c>
      <c r="F5990" s="781" t="s">
        <v>28</v>
      </c>
      <c r="G5990" s="782">
        <v>514.72</v>
      </c>
    </row>
    <row r="5991" spans="1:7" x14ac:dyDescent="0.2">
      <c r="A5991" s="319" t="str">
        <f t="shared" si="93"/>
        <v>1 - 101907</v>
      </c>
      <c r="B5991" s="319">
        <v>1</v>
      </c>
      <c r="C5991" s="759">
        <v>101907</v>
      </c>
      <c r="D5991" s="780" t="s">
        <v>10892</v>
      </c>
      <c r="E5991" s="780" t="s">
        <v>10892</v>
      </c>
      <c r="F5991" s="781" t="s">
        <v>28</v>
      </c>
      <c r="G5991" s="782">
        <v>555.57000000000005</v>
      </c>
    </row>
    <row r="5992" spans="1:7" x14ac:dyDescent="0.2">
      <c r="A5992" s="319" t="str">
        <f t="shared" si="93"/>
        <v>1 - 101911</v>
      </c>
      <c r="B5992" s="319">
        <v>1</v>
      </c>
      <c r="C5992" s="759">
        <v>101911</v>
      </c>
      <c r="D5992" s="780" t="s">
        <v>10893</v>
      </c>
      <c r="E5992" s="780" t="s">
        <v>10893</v>
      </c>
      <c r="F5992" s="781" t="s">
        <v>28</v>
      </c>
      <c r="G5992" s="782">
        <v>269.64</v>
      </c>
    </row>
    <row r="5993" spans="1:7" x14ac:dyDescent="0.2">
      <c r="A5993" s="319" t="str">
        <f t="shared" si="93"/>
        <v>1 - 101908</v>
      </c>
      <c r="B5993" s="319">
        <v>1</v>
      </c>
      <c r="C5993" s="759">
        <v>101908</v>
      </c>
      <c r="D5993" s="780" t="s">
        <v>10894</v>
      </c>
      <c r="E5993" s="780" t="s">
        <v>10894</v>
      </c>
      <c r="F5993" s="781" t="s">
        <v>28</v>
      </c>
      <c r="G5993" s="782">
        <v>174.33</v>
      </c>
    </row>
    <row r="5994" spans="1:7" x14ac:dyDescent="0.2">
      <c r="A5994" s="319" t="str">
        <f t="shared" si="93"/>
        <v>1 - 101909</v>
      </c>
      <c r="B5994" s="319">
        <v>1</v>
      </c>
      <c r="C5994" s="759">
        <v>101909</v>
      </c>
      <c r="D5994" s="780" t="s">
        <v>10895</v>
      </c>
      <c r="E5994" s="780" t="s">
        <v>10895</v>
      </c>
      <c r="F5994" s="781" t="s">
        <v>28</v>
      </c>
      <c r="G5994" s="782">
        <v>201.57</v>
      </c>
    </row>
    <row r="5995" spans="1:7" x14ac:dyDescent="0.2">
      <c r="A5995" s="319" t="str">
        <f t="shared" si="93"/>
        <v>1 - 101910</v>
      </c>
      <c r="B5995" s="319">
        <v>1</v>
      </c>
      <c r="C5995" s="759">
        <v>101910</v>
      </c>
      <c r="D5995" s="780" t="s">
        <v>10896</v>
      </c>
      <c r="E5995" s="780" t="s">
        <v>10896</v>
      </c>
      <c r="F5995" s="781" t="s">
        <v>28</v>
      </c>
      <c r="G5995" s="782">
        <v>235.6</v>
      </c>
    </row>
    <row r="5996" spans="1:7" x14ac:dyDescent="0.2">
      <c r="A5996" s="319" t="str">
        <f t="shared" si="93"/>
        <v>1 - 101905</v>
      </c>
      <c r="B5996" s="319">
        <v>1</v>
      </c>
      <c r="C5996" s="759">
        <v>101905</v>
      </c>
      <c r="D5996" s="780" t="s">
        <v>10897</v>
      </c>
      <c r="E5996" s="780" t="s">
        <v>10897</v>
      </c>
      <c r="F5996" s="781" t="s">
        <v>28</v>
      </c>
      <c r="G5996" s="782">
        <v>179.44</v>
      </c>
    </row>
    <row r="5997" spans="1:7" x14ac:dyDescent="0.2">
      <c r="A5997" s="319" t="str">
        <f t="shared" si="93"/>
        <v>1 - 101916</v>
      </c>
      <c r="B5997" s="319">
        <v>1</v>
      </c>
      <c r="C5997" s="759">
        <v>101916</v>
      </c>
      <c r="D5997" s="780" t="s">
        <v>10898</v>
      </c>
      <c r="E5997" s="780" t="s">
        <v>10898</v>
      </c>
      <c r="F5997" s="781" t="s">
        <v>28</v>
      </c>
      <c r="G5997" s="782">
        <v>3268.02</v>
      </c>
    </row>
    <row r="5998" spans="1:7" x14ac:dyDescent="0.2">
      <c r="A5998" s="319" t="str">
        <f t="shared" si="93"/>
        <v>1 - 101936</v>
      </c>
      <c r="B5998" s="319">
        <v>1</v>
      </c>
      <c r="C5998" s="759">
        <v>101936</v>
      </c>
      <c r="D5998" s="780" t="s">
        <v>10899</v>
      </c>
      <c r="E5998" s="780" t="s">
        <v>10899</v>
      </c>
      <c r="F5998" s="781" t="s">
        <v>28</v>
      </c>
      <c r="G5998" s="782">
        <v>9782.73</v>
      </c>
    </row>
    <row r="5999" spans="1:7" x14ac:dyDescent="0.2">
      <c r="A5999" s="319" t="str">
        <f t="shared" si="93"/>
        <v>1 - 101937</v>
      </c>
      <c r="B5999" s="319">
        <v>1</v>
      </c>
      <c r="C5999" s="759">
        <v>101937</v>
      </c>
      <c r="D5999" s="780" t="s">
        <v>10900</v>
      </c>
      <c r="E5999" s="780" t="s">
        <v>10900</v>
      </c>
      <c r="F5999" s="781" t="s">
        <v>28</v>
      </c>
      <c r="G5999" s="782">
        <v>17332.95</v>
      </c>
    </row>
    <row r="6000" spans="1:7" x14ac:dyDescent="0.2">
      <c r="A6000" s="319" t="str">
        <f t="shared" si="93"/>
        <v>1 - 92698</v>
      </c>
      <c r="B6000" s="319">
        <v>1</v>
      </c>
      <c r="C6000" s="759">
        <v>92698</v>
      </c>
      <c r="D6000" s="780" t="s">
        <v>10901</v>
      </c>
      <c r="E6000" s="780" t="s">
        <v>10901</v>
      </c>
      <c r="F6000" s="781" t="s">
        <v>28</v>
      </c>
      <c r="G6000" s="782">
        <v>21.52</v>
      </c>
    </row>
    <row r="6001" spans="1:7" x14ac:dyDescent="0.2">
      <c r="A6001" s="319" t="str">
        <f t="shared" si="93"/>
        <v>1 - 92700</v>
      </c>
      <c r="B6001" s="319">
        <v>1</v>
      </c>
      <c r="C6001" s="759">
        <v>92700</v>
      </c>
      <c r="D6001" s="780" t="s">
        <v>10902</v>
      </c>
      <c r="E6001" s="780" t="s">
        <v>10902</v>
      </c>
      <c r="F6001" s="781" t="s">
        <v>28</v>
      </c>
      <c r="G6001" s="782">
        <v>35.090000000000003</v>
      </c>
    </row>
    <row r="6002" spans="1:7" x14ac:dyDescent="0.2">
      <c r="A6002" s="319" t="str">
        <f t="shared" si="93"/>
        <v>1 - 92702</v>
      </c>
      <c r="B6002" s="319">
        <v>1</v>
      </c>
      <c r="C6002" s="759">
        <v>92702</v>
      </c>
      <c r="D6002" s="780" t="s">
        <v>10903</v>
      </c>
      <c r="E6002" s="780" t="s">
        <v>10903</v>
      </c>
      <c r="F6002" s="781" t="s">
        <v>28</v>
      </c>
      <c r="G6002" s="782">
        <v>54.84</v>
      </c>
    </row>
    <row r="6003" spans="1:7" x14ac:dyDescent="0.2">
      <c r="A6003" s="319" t="str">
        <f t="shared" si="93"/>
        <v>1 - 92669</v>
      </c>
      <c r="B6003" s="319">
        <v>1</v>
      </c>
      <c r="C6003" s="759">
        <v>92669</v>
      </c>
      <c r="D6003" s="780" t="s">
        <v>10904</v>
      </c>
      <c r="E6003" s="780" t="s">
        <v>10904</v>
      </c>
      <c r="F6003" s="781" t="s">
        <v>28</v>
      </c>
      <c r="G6003" s="782">
        <v>41.08</v>
      </c>
    </row>
    <row r="6004" spans="1:7" x14ac:dyDescent="0.2">
      <c r="A6004" s="319" t="str">
        <f t="shared" si="93"/>
        <v>1 - 92671</v>
      </c>
      <c r="B6004" s="319">
        <v>1</v>
      </c>
      <c r="C6004" s="759">
        <v>92671</v>
      </c>
      <c r="D6004" s="780" t="s">
        <v>10905</v>
      </c>
      <c r="E6004" s="780" t="s">
        <v>10905</v>
      </c>
      <c r="F6004" s="781" t="s">
        <v>28</v>
      </c>
      <c r="G6004" s="782">
        <v>53.76</v>
      </c>
    </row>
    <row r="6005" spans="1:7" x14ac:dyDescent="0.2">
      <c r="A6005" s="319" t="str">
        <f t="shared" si="93"/>
        <v>1 - 92673</v>
      </c>
      <c r="B6005" s="319">
        <v>1</v>
      </c>
      <c r="C6005" s="759">
        <v>92673</v>
      </c>
      <c r="D6005" s="780" t="s">
        <v>10906</v>
      </c>
      <c r="E6005" s="780" t="s">
        <v>10906</v>
      </c>
      <c r="F6005" s="781" t="s">
        <v>28</v>
      </c>
      <c r="G6005" s="782">
        <v>61.8</v>
      </c>
    </row>
    <row r="6006" spans="1:7" x14ac:dyDescent="0.2">
      <c r="A6006" s="319" t="str">
        <f t="shared" si="93"/>
        <v>1 - 92675</v>
      </c>
      <c r="B6006" s="319">
        <v>1</v>
      </c>
      <c r="C6006" s="759">
        <v>92675</v>
      </c>
      <c r="D6006" s="780" t="s">
        <v>10907</v>
      </c>
      <c r="E6006" s="780" t="s">
        <v>10907</v>
      </c>
      <c r="F6006" s="781" t="s">
        <v>28</v>
      </c>
      <c r="G6006" s="782">
        <v>80.16</v>
      </c>
    </row>
    <row r="6007" spans="1:7" x14ac:dyDescent="0.2">
      <c r="A6007" s="319" t="str">
        <f t="shared" si="93"/>
        <v>1 - 92677</v>
      </c>
      <c r="B6007" s="319">
        <v>1</v>
      </c>
      <c r="C6007" s="759">
        <v>92677</v>
      </c>
      <c r="D6007" s="780" t="s">
        <v>10908</v>
      </c>
      <c r="E6007" s="780" t="s">
        <v>10908</v>
      </c>
      <c r="F6007" s="781" t="s">
        <v>28</v>
      </c>
      <c r="G6007" s="782">
        <v>131.72999999999999</v>
      </c>
    </row>
    <row r="6008" spans="1:7" x14ac:dyDescent="0.2">
      <c r="A6008" s="319" t="str">
        <f t="shared" si="93"/>
        <v>1 - 92635</v>
      </c>
      <c r="B6008" s="319">
        <v>1</v>
      </c>
      <c r="C6008" s="759">
        <v>92635</v>
      </c>
      <c r="D6008" s="780" t="s">
        <v>10909</v>
      </c>
      <c r="E6008" s="780" t="s">
        <v>10909</v>
      </c>
      <c r="F6008" s="781" t="s">
        <v>28</v>
      </c>
      <c r="G6008" s="782">
        <v>210.88</v>
      </c>
    </row>
    <row r="6009" spans="1:7" x14ac:dyDescent="0.2">
      <c r="A6009" s="319" t="str">
        <f t="shared" si="93"/>
        <v>1 - 92679</v>
      </c>
      <c r="B6009" s="319">
        <v>1</v>
      </c>
      <c r="C6009" s="759">
        <v>92679</v>
      </c>
      <c r="D6009" s="780" t="s">
        <v>10910</v>
      </c>
      <c r="E6009" s="780" t="s">
        <v>10910</v>
      </c>
      <c r="F6009" s="781" t="s">
        <v>28</v>
      </c>
      <c r="G6009" s="782">
        <v>181.2</v>
      </c>
    </row>
    <row r="6010" spans="1:7" x14ac:dyDescent="0.2">
      <c r="A6010" s="319" t="str">
        <f t="shared" si="93"/>
        <v>1 - 92381</v>
      </c>
      <c r="B6010" s="319">
        <v>1</v>
      </c>
      <c r="C6010" s="759">
        <v>92381</v>
      </c>
      <c r="D6010" s="780" t="s">
        <v>10911</v>
      </c>
      <c r="E6010" s="780" t="s">
        <v>10911</v>
      </c>
      <c r="F6010" s="781" t="s">
        <v>28</v>
      </c>
      <c r="G6010" s="782">
        <v>55.4</v>
      </c>
    </row>
    <row r="6011" spans="1:7" x14ac:dyDescent="0.2">
      <c r="A6011" s="319" t="str">
        <f t="shared" si="93"/>
        <v>1 - 92383</v>
      </c>
      <c r="B6011" s="319">
        <v>1</v>
      </c>
      <c r="C6011" s="759">
        <v>92383</v>
      </c>
      <c r="D6011" s="780" t="s">
        <v>10912</v>
      </c>
      <c r="E6011" s="780" t="s">
        <v>10912</v>
      </c>
      <c r="F6011" s="781" t="s">
        <v>28</v>
      </c>
      <c r="G6011" s="782">
        <v>69.989999999999995</v>
      </c>
    </row>
    <row r="6012" spans="1:7" x14ac:dyDescent="0.2">
      <c r="A6012" s="319" t="str">
        <f t="shared" si="93"/>
        <v>1 - 92385</v>
      </c>
      <c r="B6012" s="319">
        <v>1</v>
      </c>
      <c r="C6012" s="759">
        <v>92385</v>
      </c>
      <c r="D6012" s="780" t="s">
        <v>10913</v>
      </c>
      <c r="E6012" s="780" t="s">
        <v>10913</v>
      </c>
      <c r="F6012" s="781" t="s">
        <v>28</v>
      </c>
      <c r="G6012" s="782">
        <v>80.290000000000006</v>
      </c>
    </row>
    <row r="6013" spans="1:7" x14ac:dyDescent="0.2">
      <c r="A6013" s="319" t="str">
        <f t="shared" si="93"/>
        <v>1 - 92350</v>
      </c>
      <c r="B6013" s="319">
        <v>1</v>
      </c>
      <c r="C6013" s="759">
        <v>92350</v>
      </c>
      <c r="D6013" s="780" t="s">
        <v>10914</v>
      </c>
      <c r="E6013" s="780" t="s">
        <v>10914</v>
      </c>
      <c r="F6013" s="781" t="s">
        <v>28</v>
      </c>
      <c r="G6013" s="782">
        <v>101.53</v>
      </c>
    </row>
    <row r="6014" spans="1:7" x14ac:dyDescent="0.2">
      <c r="A6014" s="319" t="str">
        <f t="shared" si="93"/>
        <v>1 - 92387</v>
      </c>
      <c r="B6014" s="319">
        <v>1</v>
      </c>
      <c r="C6014" s="759">
        <v>92387</v>
      </c>
      <c r="D6014" s="780" t="s">
        <v>10915</v>
      </c>
      <c r="E6014" s="780" t="s">
        <v>10915</v>
      </c>
      <c r="F6014" s="781" t="s">
        <v>28</v>
      </c>
      <c r="G6014" s="782">
        <v>101.44</v>
      </c>
    </row>
    <row r="6015" spans="1:7" x14ac:dyDescent="0.2">
      <c r="A6015" s="319" t="str">
        <f t="shared" si="93"/>
        <v>1 - 92352</v>
      </c>
      <c r="B6015" s="319">
        <v>1</v>
      </c>
      <c r="C6015" s="759">
        <v>92352</v>
      </c>
      <c r="D6015" s="780" t="s">
        <v>10916</v>
      </c>
      <c r="E6015" s="780" t="s">
        <v>10916</v>
      </c>
      <c r="F6015" s="781" t="s">
        <v>28</v>
      </c>
      <c r="G6015" s="782">
        <v>154.61000000000001</v>
      </c>
    </row>
    <row r="6016" spans="1:7" x14ac:dyDescent="0.2">
      <c r="A6016" s="319" t="str">
        <f t="shared" si="93"/>
        <v>1 - 92389</v>
      </c>
      <c r="B6016" s="319">
        <v>1</v>
      </c>
      <c r="C6016" s="759">
        <v>92389</v>
      </c>
      <c r="D6016" s="780" t="s">
        <v>10917</v>
      </c>
      <c r="E6016" s="780" t="s">
        <v>10917</v>
      </c>
      <c r="F6016" s="781" t="s">
        <v>28</v>
      </c>
      <c r="G6016" s="782">
        <v>157.22999999999999</v>
      </c>
    </row>
    <row r="6017" spans="1:7" x14ac:dyDescent="0.2">
      <c r="A6017" s="319" t="str">
        <f t="shared" si="93"/>
        <v>1 - 92354</v>
      </c>
      <c r="B6017" s="319">
        <v>1</v>
      </c>
      <c r="C6017" s="759">
        <v>92354</v>
      </c>
      <c r="D6017" s="780" t="s">
        <v>10918</v>
      </c>
      <c r="E6017" s="780" t="s">
        <v>10918</v>
      </c>
      <c r="F6017" s="781" t="s">
        <v>28</v>
      </c>
      <c r="G6017" s="782">
        <v>205.59</v>
      </c>
    </row>
    <row r="6018" spans="1:7" x14ac:dyDescent="0.2">
      <c r="A6018" s="319" t="str">
        <f t="shared" si="93"/>
        <v>1 - 92699</v>
      </c>
      <c r="B6018" s="319">
        <v>1</v>
      </c>
      <c r="C6018" s="759">
        <v>92699</v>
      </c>
      <c r="D6018" s="780" t="s">
        <v>10919</v>
      </c>
      <c r="E6018" s="780" t="s">
        <v>10919</v>
      </c>
      <c r="F6018" s="781" t="s">
        <v>28</v>
      </c>
      <c r="G6018" s="782">
        <v>20.190000000000001</v>
      </c>
    </row>
    <row r="6019" spans="1:7" x14ac:dyDescent="0.2">
      <c r="A6019" s="319" t="str">
        <f t="shared" si="93"/>
        <v>1 - 92701</v>
      </c>
      <c r="B6019" s="319">
        <v>1</v>
      </c>
      <c r="C6019" s="759">
        <v>92701</v>
      </c>
      <c r="D6019" s="780" t="s">
        <v>10920</v>
      </c>
      <c r="E6019" s="780" t="s">
        <v>10920</v>
      </c>
      <c r="F6019" s="781" t="s">
        <v>28</v>
      </c>
      <c r="G6019" s="782">
        <v>33.1</v>
      </c>
    </row>
    <row r="6020" spans="1:7" x14ac:dyDescent="0.2">
      <c r="A6020" s="319" t="str">
        <f t="shared" si="93"/>
        <v>1 - 92703</v>
      </c>
      <c r="B6020" s="319">
        <v>1</v>
      </c>
      <c r="C6020" s="759">
        <v>92703</v>
      </c>
      <c r="D6020" s="780" t="s">
        <v>10921</v>
      </c>
      <c r="E6020" s="780" t="s">
        <v>10921</v>
      </c>
      <c r="F6020" s="781" t="s">
        <v>28</v>
      </c>
      <c r="G6020" s="782">
        <v>52.39</v>
      </c>
    </row>
    <row r="6021" spans="1:7" x14ac:dyDescent="0.2">
      <c r="A6021" s="319" t="str">
        <f t="shared" si="93"/>
        <v>1 - 92670</v>
      </c>
      <c r="B6021" s="319">
        <v>1</v>
      </c>
      <c r="C6021" s="759">
        <v>92670</v>
      </c>
      <c r="D6021" s="780" t="s">
        <v>10922</v>
      </c>
      <c r="E6021" s="780" t="s">
        <v>10922</v>
      </c>
      <c r="F6021" s="781" t="s">
        <v>28</v>
      </c>
      <c r="G6021" s="782">
        <v>38.630000000000003</v>
      </c>
    </row>
    <row r="6022" spans="1:7" x14ac:dyDescent="0.2">
      <c r="A6022" s="319" t="str">
        <f t="shared" ref="A6022:A6085" si="94">B6022&amp;" - "&amp;C6022</f>
        <v>1 - 92672</v>
      </c>
      <c r="B6022" s="319">
        <v>1</v>
      </c>
      <c r="C6022" s="759">
        <v>92672</v>
      </c>
      <c r="D6022" s="780" t="s">
        <v>10923</v>
      </c>
      <c r="E6022" s="780" t="s">
        <v>10923</v>
      </c>
      <c r="F6022" s="781" t="s">
        <v>28</v>
      </c>
      <c r="G6022" s="782">
        <v>48.88</v>
      </c>
    </row>
    <row r="6023" spans="1:7" x14ac:dyDescent="0.2">
      <c r="A6023" s="319" t="str">
        <f t="shared" si="94"/>
        <v>1 - 92674</v>
      </c>
      <c r="B6023" s="319">
        <v>1</v>
      </c>
      <c r="C6023" s="759">
        <v>92674</v>
      </c>
      <c r="D6023" s="780" t="s">
        <v>10924</v>
      </c>
      <c r="E6023" s="780" t="s">
        <v>10924</v>
      </c>
      <c r="F6023" s="781" t="s">
        <v>28</v>
      </c>
      <c r="G6023" s="782">
        <v>58.44</v>
      </c>
    </row>
    <row r="6024" spans="1:7" x14ac:dyDescent="0.2">
      <c r="A6024" s="319" t="str">
        <f t="shared" si="94"/>
        <v>1 - 92676</v>
      </c>
      <c r="B6024" s="319">
        <v>1</v>
      </c>
      <c r="C6024" s="759">
        <v>92676</v>
      </c>
      <c r="D6024" s="780" t="s">
        <v>10925</v>
      </c>
      <c r="E6024" s="780" t="s">
        <v>10925</v>
      </c>
      <c r="F6024" s="781" t="s">
        <v>28</v>
      </c>
      <c r="G6024" s="782">
        <v>77.88</v>
      </c>
    </row>
    <row r="6025" spans="1:7" x14ac:dyDescent="0.2">
      <c r="A6025" s="319" t="str">
        <f t="shared" si="94"/>
        <v>1 - 92678</v>
      </c>
      <c r="B6025" s="319">
        <v>1</v>
      </c>
      <c r="C6025" s="759">
        <v>92678</v>
      </c>
      <c r="D6025" s="780" t="s">
        <v>10926</v>
      </c>
      <c r="E6025" s="780" t="s">
        <v>10926</v>
      </c>
      <c r="F6025" s="781" t="s">
        <v>28</v>
      </c>
      <c r="G6025" s="782">
        <v>121.68</v>
      </c>
    </row>
    <row r="6026" spans="1:7" x14ac:dyDescent="0.2">
      <c r="A6026" s="319" t="str">
        <f t="shared" si="94"/>
        <v>1 - 92636</v>
      </c>
      <c r="B6026" s="319">
        <v>1</v>
      </c>
      <c r="C6026" s="759">
        <v>92636</v>
      </c>
      <c r="D6026" s="780" t="s">
        <v>10927</v>
      </c>
      <c r="E6026" s="780" t="s">
        <v>10927</v>
      </c>
      <c r="F6026" s="781" t="s">
        <v>28</v>
      </c>
      <c r="G6026" s="782">
        <v>191.51</v>
      </c>
    </row>
    <row r="6027" spans="1:7" x14ac:dyDescent="0.2">
      <c r="A6027" s="319" t="str">
        <f t="shared" si="94"/>
        <v>1 - 92680</v>
      </c>
      <c r="B6027" s="319">
        <v>1</v>
      </c>
      <c r="C6027" s="759">
        <v>92680</v>
      </c>
      <c r="D6027" s="780" t="s">
        <v>10928</v>
      </c>
      <c r="E6027" s="780" t="s">
        <v>10928</v>
      </c>
      <c r="F6027" s="781" t="s">
        <v>28</v>
      </c>
      <c r="G6027" s="782">
        <v>161.83000000000001</v>
      </c>
    </row>
    <row r="6028" spans="1:7" x14ac:dyDescent="0.2">
      <c r="A6028" s="319" t="str">
        <f t="shared" si="94"/>
        <v>1 - 92382</v>
      </c>
      <c r="B6028" s="319">
        <v>1</v>
      </c>
      <c r="C6028" s="759">
        <v>92382</v>
      </c>
      <c r="D6028" s="780" t="s">
        <v>10929</v>
      </c>
      <c r="E6028" s="780" t="s">
        <v>10929</v>
      </c>
      <c r="F6028" s="781" t="s">
        <v>28</v>
      </c>
      <c r="G6028" s="782">
        <v>52.95</v>
      </c>
    </row>
    <row r="6029" spans="1:7" x14ac:dyDescent="0.2">
      <c r="A6029" s="319" t="str">
        <f t="shared" si="94"/>
        <v>1 - 92384</v>
      </c>
      <c r="B6029" s="319">
        <v>1</v>
      </c>
      <c r="C6029" s="759">
        <v>92384</v>
      </c>
      <c r="D6029" s="780" t="s">
        <v>10930</v>
      </c>
      <c r="E6029" s="780" t="s">
        <v>10930</v>
      </c>
      <c r="F6029" s="781" t="s">
        <v>28</v>
      </c>
      <c r="G6029" s="782">
        <v>65.11</v>
      </c>
    </row>
    <row r="6030" spans="1:7" x14ac:dyDescent="0.2">
      <c r="A6030" s="319" t="str">
        <f t="shared" si="94"/>
        <v>1 - 92386</v>
      </c>
      <c r="B6030" s="319">
        <v>1</v>
      </c>
      <c r="C6030" s="759">
        <v>92386</v>
      </c>
      <c r="D6030" s="780" t="s">
        <v>10931</v>
      </c>
      <c r="E6030" s="780" t="s">
        <v>10931</v>
      </c>
      <c r="F6030" s="781" t="s">
        <v>28</v>
      </c>
      <c r="G6030" s="782">
        <v>76.930000000000007</v>
      </c>
    </row>
    <row r="6031" spans="1:7" x14ac:dyDescent="0.2">
      <c r="A6031" s="319" t="str">
        <f t="shared" si="94"/>
        <v>1 - 92351</v>
      </c>
      <c r="B6031" s="319">
        <v>1</v>
      </c>
      <c r="C6031" s="759">
        <v>92351</v>
      </c>
      <c r="D6031" s="780" t="s">
        <v>10932</v>
      </c>
      <c r="E6031" s="780" t="s">
        <v>10932</v>
      </c>
      <c r="F6031" s="781" t="s">
        <v>28</v>
      </c>
      <c r="G6031" s="782">
        <v>99.25</v>
      </c>
    </row>
    <row r="6032" spans="1:7" x14ac:dyDescent="0.2">
      <c r="A6032" s="319" t="str">
        <f t="shared" si="94"/>
        <v>1 - 92388</v>
      </c>
      <c r="B6032" s="319">
        <v>1</v>
      </c>
      <c r="C6032" s="759">
        <v>92388</v>
      </c>
      <c r="D6032" s="780" t="s">
        <v>10933</v>
      </c>
      <c r="E6032" s="780" t="s">
        <v>10933</v>
      </c>
      <c r="F6032" s="781" t="s">
        <v>28</v>
      </c>
      <c r="G6032" s="782">
        <v>99.16</v>
      </c>
    </row>
    <row r="6033" spans="1:7" x14ac:dyDescent="0.2">
      <c r="A6033" s="319" t="str">
        <f t="shared" si="94"/>
        <v>1 - 92353</v>
      </c>
      <c r="B6033" s="319">
        <v>1</v>
      </c>
      <c r="C6033" s="759">
        <v>92353</v>
      </c>
      <c r="D6033" s="780" t="s">
        <v>10934</v>
      </c>
      <c r="E6033" s="780" t="s">
        <v>10934</v>
      </c>
      <c r="F6033" s="781" t="s">
        <v>28</v>
      </c>
      <c r="G6033" s="782">
        <v>144.56</v>
      </c>
    </row>
    <row r="6034" spans="1:7" x14ac:dyDescent="0.2">
      <c r="A6034" s="319" t="str">
        <f t="shared" si="94"/>
        <v>1 - 92390</v>
      </c>
      <c r="B6034" s="319">
        <v>1</v>
      </c>
      <c r="C6034" s="759">
        <v>92390</v>
      </c>
      <c r="D6034" s="780" t="s">
        <v>10935</v>
      </c>
      <c r="E6034" s="780" t="s">
        <v>10935</v>
      </c>
      <c r="F6034" s="781" t="s">
        <v>28</v>
      </c>
      <c r="G6034" s="782">
        <v>147.18</v>
      </c>
    </row>
    <row r="6035" spans="1:7" x14ac:dyDescent="0.2">
      <c r="A6035" s="319" t="str">
        <f t="shared" si="94"/>
        <v>1 - 92355</v>
      </c>
      <c r="B6035" s="319">
        <v>1</v>
      </c>
      <c r="C6035" s="759">
        <v>92355</v>
      </c>
      <c r="D6035" s="780" t="s">
        <v>10936</v>
      </c>
      <c r="E6035" s="780" t="s">
        <v>10936</v>
      </c>
      <c r="F6035" s="781" t="s">
        <v>28</v>
      </c>
      <c r="G6035" s="782">
        <v>186.22</v>
      </c>
    </row>
    <row r="6036" spans="1:7" x14ac:dyDescent="0.2">
      <c r="A6036" s="319" t="str">
        <f t="shared" si="94"/>
        <v>1 - 101925</v>
      </c>
      <c r="B6036" s="319">
        <v>1</v>
      </c>
      <c r="C6036" s="759">
        <v>101925</v>
      </c>
      <c r="D6036" s="780" t="s">
        <v>10937</v>
      </c>
      <c r="E6036" s="780" t="s">
        <v>10937</v>
      </c>
      <c r="F6036" s="781" t="s">
        <v>28</v>
      </c>
      <c r="G6036" s="782">
        <v>308.05</v>
      </c>
    </row>
    <row r="6037" spans="1:7" x14ac:dyDescent="0.2">
      <c r="A6037" s="319" t="str">
        <f t="shared" si="94"/>
        <v>1 - 101934</v>
      </c>
      <c r="B6037" s="319">
        <v>1</v>
      </c>
      <c r="C6037" s="759">
        <v>101934</v>
      </c>
      <c r="D6037" s="780" t="s">
        <v>10938</v>
      </c>
      <c r="E6037" s="780" t="s">
        <v>10938</v>
      </c>
      <c r="F6037" s="781" t="s">
        <v>28</v>
      </c>
      <c r="G6037" s="782">
        <v>316.8</v>
      </c>
    </row>
    <row r="6038" spans="1:7" x14ac:dyDescent="0.2">
      <c r="A6038" s="319" t="str">
        <f t="shared" si="94"/>
        <v>1 - 97541</v>
      </c>
      <c r="B6038" s="319">
        <v>1</v>
      </c>
      <c r="C6038" s="759">
        <v>97541</v>
      </c>
      <c r="D6038" s="780" t="s">
        <v>10939</v>
      </c>
      <c r="E6038" s="780" t="s">
        <v>10939</v>
      </c>
      <c r="F6038" s="781" t="s">
        <v>28</v>
      </c>
      <c r="G6038" s="782">
        <v>28.58</v>
      </c>
    </row>
    <row r="6039" spans="1:7" x14ac:dyDescent="0.2">
      <c r="A6039" s="319" t="str">
        <f t="shared" si="94"/>
        <v>1 - 97462</v>
      </c>
      <c r="B6039" s="319">
        <v>1</v>
      </c>
      <c r="C6039" s="759">
        <v>97462</v>
      </c>
      <c r="D6039" s="780" t="s">
        <v>10940</v>
      </c>
      <c r="E6039" s="780" t="s">
        <v>10940</v>
      </c>
      <c r="F6039" s="781" t="s">
        <v>28</v>
      </c>
      <c r="G6039" s="782">
        <v>29.96</v>
      </c>
    </row>
    <row r="6040" spans="1:7" x14ac:dyDescent="0.2">
      <c r="A6040" s="319" t="str">
        <f t="shared" si="94"/>
        <v>1 - 97544</v>
      </c>
      <c r="B6040" s="319">
        <v>1</v>
      </c>
      <c r="C6040" s="759">
        <v>97544</v>
      </c>
      <c r="D6040" s="780" t="s">
        <v>10941</v>
      </c>
      <c r="E6040" s="780" t="s">
        <v>10941</v>
      </c>
      <c r="F6040" s="781" t="s">
        <v>28</v>
      </c>
      <c r="G6040" s="782">
        <v>48.71</v>
      </c>
    </row>
    <row r="6041" spans="1:7" x14ac:dyDescent="0.2">
      <c r="A6041" s="319" t="str">
        <f t="shared" si="94"/>
        <v>1 - 97500</v>
      </c>
      <c r="B6041" s="319">
        <v>1</v>
      </c>
      <c r="C6041" s="759">
        <v>97500</v>
      </c>
      <c r="D6041" s="780" t="s">
        <v>10942</v>
      </c>
      <c r="E6041" s="780" t="s">
        <v>10942</v>
      </c>
      <c r="F6041" s="781" t="s">
        <v>28</v>
      </c>
      <c r="G6041" s="782">
        <v>27.2</v>
      </c>
    </row>
    <row r="6042" spans="1:7" x14ac:dyDescent="0.2">
      <c r="A6042" s="319" t="str">
        <f t="shared" si="94"/>
        <v>1 - 97465</v>
      </c>
      <c r="B6042" s="319">
        <v>1</v>
      </c>
      <c r="C6042" s="759">
        <v>97465</v>
      </c>
      <c r="D6042" s="780" t="s">
        <v>10943</v>
      </c>
      <c r="E6042" s="780" t="s">
        <v>10943</v>
      </c>
      <c r="F6042" s="781" t="s">
        <v>28</v>
      </c>
      <c r="G6042" s="782">
        <v>60.87</v>
      </c>
    </row>
    <row r="6043" spans="1:7" x14ac:dyDescent="0.2">
      <c r="A6043" s="319" t="str">
        <f t="shared" si="94"/>
        <v>1 - 97503</v>
      </c>
      <c r="B6043" s="319">
        <v>1</v>
      </c>
      <c r="C6043" s="759">
        <v>97503</v>
      </c>
      <c r="D6043" s="780" t="s">
        <v>10944</v>
      </c>
      <c r="E6043" s="780" t="s">
        <v>10944</v>
      </c>
      <c r="F6043" s="781" t="s">
        <v>28</v>
      </c>
      <c r="G6043" s="782">
        <v>56.01</v>
      </c>
    </row>
    <row r="6044" spans="1:7" x14ac:dyDescent="0.2">
      <c r="A6044" s="319" t="str">
        <f t="shared" si="94"/>
        <v>1 - 97468</v>
      </c>
      <c r="B6044" s="319">
        <v>1</v>
      </c>
      <c r="C6044" s="759">
        <v>97468</v>
      </c>
      <c r="D6044" s="780" t="s">
        <v>10945</v>
      </c>
      <c r="E6044" s="780" t="s">
        <v>10945</v>
      </c>
      <c r="F6044" s="781" t="s">
        <v>28</v>
      </c>
      <c r="G6044" s="782">
        <v>77.3</v>
      </c>
    </row>
    <row r="6045" spans="1:7" x14ac:dyDescent="0.2">
      <c r="A6045" s="319" t="str">
        <f t="shared" si="94"/>
        <v>1 - 97506</v>
      </c>
      <c r="B6045" s="319">
        <v>1</v>
      </c>
      <c r="C6045" s="759">
        <v>97506</v>
      </c>
      <c r="D6045" s="780" t="s">
        <v>10946</v>
      </c>
      <c r="E6045" s="780" t="s">
        <v>10946</v>
      </c>
      <c r="F6045" s="781" t="s">
        <v>28</v>
      </c>
      <c r="G6045" s="782">
        <v>70.069999999999993</v>
      </c>
    </row>
    <row r="6046" spans="1:7" x14ac:dyDescent="0.2">
      <c r="A6046" s="319" t="str">
        <f t="shared" si="94"/>
        <v>1 - 97444</v>
      </c>
      <c r="B6046" s="319">
        <v>1</v>
      </c>
      <c r="C6046" s="759">
        <v>97444</v>
      </c>
      <c r="D6046" s="780" t="s">
        <v>10947</v>
      </c>
      <c r="E6046" s="780" t="s">
        <v>10947</v>
      </c>
      <c r="F6046" s="781" t="s">
        <v>28</v>
      </c>
      <c r="G6046" s="782">
        <v>132.27000000000001</v>
      </c>
    </row>
    <row r="6047" spans="1:7" x14ac:dyDescent="0.2">
      <c r="A6047" s="319" t="str">
        <f t="shared" si="94"/>
        <v>1 - 97471</v>
      </c>
      <c r="B6047" s="319">
        <v>1</v>
      </c>
      <c r="C6047" s="759">
        <v>97471</v>
      </c>
      <c r="D6047" s="780" t="s">
        <v>10948</v>
      </c>
      <c r="E6047" s="780" t="s">
        <v>10948</v>
      </c>
      <c r="F6047" s="781" t="s">
        <v>28</v>
      </c>
      <c r="G6047" s="782">
        <v>115.15</v>
      </c>
    </row>
    <row r="6048" spans="1:7" x14ac:dyDescent="0.2">
      <c r="A6048" s="319" t="str">
        <f t="shared" si="94"/>
        <v>1 - 97509</v>
      </c>
      <c r="B6048" s="319">
        <v>1</v>
      </c>
      <c r="C6048" s="759">
        <v>97509</v>
      </c>
      <c r="D6048" s="780" t="s">
        <v>10949</v>
      </c>
      <c r="E6048" s="780" t="s">
        <v>10949</v>
      </c>
      <c r="F6048" s="781" t="s">
        <v>28</v>
      </c>
      <c r="G6048" s="782">
        <v>104.93</v>
      </c>
    </row>
    <row r="6049" spans="1:7" x14ac:dyDescent="0.2">
      <c r="A6049" s="319" t="str">
        <f t="shared" si="94"/>
        <v>1 - 97447</v>
      </c>
      <c r="B6049" s="319">
        <v>1</v>
      </c>
      <c r="C6049" s="759">
        <v>97447</v>
      </c>
      <c r="D6049" s="780" t="s">
        <v>10950</v>
      </c>
      <c r="E6049" s="780" t="s">
        <v>10950</v>
      </c>
      <c r="F6049" s="781" t="s">
        <v>28</v>
      </c>
      <c r="G6049" s="782">
        <v>227.87</v>
      </c>
    </row>
    <row r="6050" spans="1:7" x14ac:dyDescent="0.2">
      <c r="A6050" s="319" t="str">
        <f t="shared" si="94"/>
        <v>1 - 97475</v>
      </c>
      <c r="B6050" s="319">
        <v>1</v>
      </c>
      <c r="C6050" s="759">
        <v>97475</v>
      </c>
      <c r="D6050" s="780" t="s">
        <v>10951</v>
      </c>
      <c r="E6050" s="780" t="s">
        <v>10951</v>
      </c>
      <c r="F6050" s="781" t="s">
        <v>28</v>
      </c>
      <c r="G6050" s="782">
        <v>213.67</v>
      </c>
    </row>
    <row r="6051" spans="1:7" x14ac:dyDescent="0.2">
      <c r="A6051" s="319" t="str">
        <f t="shared" si="94"/>
        <v>1 - 97512</v>
      </c>
      <c r="B6051" s="319">
        <v>1</v>
      </c>
      <c r="C6051" s="759">
        <v>97512</v>
      </c>
      <c r="D6051" s="780" t="s">
        <v>10952</v>
      </c>
      <c r="E6051" s="780" t="s">
        <v>10952</v>
      </c>
      <c r="F6051" s="781" t="s">
        <v>28</v>
      </c>
      <c r="G6051" s="782">
        <v>198.97</v>
      </c>
    </row>
    <row r="6052" spans="1:7" x14ac:dyDescent="0.2">
      <c r="A6052" s="319" t="str">
        <f t="shared" si="94"/>
        <v>1 - 97450</v>
      </c>
      <c r="B6052" s="319">
        <v>1</v>
      </c>
      <c r="C6052" s="759">
        <v>97450</v>
      </c>
      <c r="D6052" s="780" t="s">
        <v>10953</v>
      </c>
      <c r="E6052" s="780" t="s">
        <v>10953</v>
      </c>
      <c r="F6052" s="781" t="s">
        <v>28</v>
      </c>
      <c r="G6052" s="782">
        <v>296.36</v>
      </c>
    </row>
    <row r="6053" spans="1:7" x14ac:dyDescent="0.2">
      <c r="A6053" s="319" t="str">
        <f t="shared" si="94"/>
        <v>1 - 97478</v>
      </c>
      <c r="B6053" s="319">
        <v>1</v>
      </c>
      <c r="C6053" s="759">
        <v>97478</v>
      </c>
      <c r="D6053" s="780" t="s">
        <v>10954</v>
      </c>
      <c r="E6053" s="780" t="s">
        <v>10954</v>
      </c>
      <c r="F6053" s="781" t="s">
        <v>28</v>
      </c>
      <c r="G6053" s="782">
        <v>285.08</v>
      </c>
    </row>
    <row r="6054" spans="1:7" x14ac:dyDescent="0.2">
      <c r="A6054" s="319" t="str">
        <f t="shared" si="94"/>
        <v>1 - 97515</v>
      </c>
      <c r="B6054" s="319">
        <v>1</v>
      </c>
      <c r="C6054" s="759">
        <v>97515</v>
      </c>
      <c r="D6054" s="780" t="s">
        <v>10955</v>
      </c>
      <c r="E6054" s="780" t="s">
        <v>10955</v>
      </c>
      <c r="F6054" s="781" t="s">
        <v>28</v>
      </c>
      <c r="G6054" s="782">
        <v>265.76</v>
      </c>
    </row>
    <row r="6055" spans="1:7" x14ac:dyDescent="0.2">
      <c r="A6055" s="319" t="str">
        <f t="shared" si="94"/>
        <v>1 - 92928</v>
      </c>
      <c r="B6055" s="319">
        <v>1</v>
      </c>
      <c r="C6055" s="759">
        <v>92928</v>
      </c>
      <c r="D6055" s="780" t="s">
        <v>10956</v>
      </c>
      <c r="E6055" s="780" t="s">
        <v>10956</v>
      </c>
      <c r="F6055" s="781" t="s">
        <v>28</v>
      </c>
      <c r="G6055" s="782">
        <v>54.2</v>
      </c>
    </row>
    <row r="6056" spans="1:7" x14ac:dyDescent="0.2">
      <c r="A6056" s="319" t="str">
        <f t="shared" si="94"/>
        <v>1 - 92943</v>
      </c>
      <c r="B6056" s="319">
        <v>1</v>
      </c>
      <c r="C6056" s="759">
        <v>92943</v>
      </c>
      <c r="D6056" s="780" t="s">
        <v>10957</v>
      </c>
      <c r="E6056" s="780" t="s">
        <v>10957</v>
      </c>
      <c r="F6056" s="781" t="s">
        <v>28</v>
      </c>
      <c r="G6056" s="782">
        <v>41.85</v>
      </c>
    </row>
    <row r="6057" spans="1:7" x14ac:dyDescent="0.2">
      <c r="A6057" s="319" t="str">
        <f t="shared" si="94"/>
        <v>1 - 92929</v>
      </c>
      <c r="B6057" s="319">
        <v>1</v>
      </c>
      <c r="C6057" s="759">
        <v>92929</v>
      </c>
      <c r="D6057" s="780" t="s">
        <v>10958</v>
      </c>
      <c r="E6057" s="780" t="s">
        <v>10958</v>
      </c>
      <c r="F6057" s="781" t="s">
        <v>28</v>
      </c>
      <c r="G6057" s="782">
        <v>54.2</v>
      </c>
    </row>
    <row r="6058" spans="1:7" x14ac:dyDescent="0.2">
      <c r="A6058" s="319" t="str">
        <f t="shared" si="94"/>
        <v>1 - 92944</v>
      </c>
      <c r="B6058" s="319">
        <v>1</v>
      </c>
      <c r="C6058" s="759">
        <v>92944</v>
      </c>
      <c r="D6058" s="780" t="s">
        <v>10959</v>
      </c>
      <c r="E6058" s="780" t="s">
        <v>10959</v>
      </c>
      <c r="F6058" s="781" t="s">
        <v>28</v>
      </c>
      <c r="G6058" s="782">
        <v>41.85</v>
      </c>
    </row>
    <row r="6059" spans="1:7" x14ac:dyDescent="0.2">
      <c r="A6059" s="319" t="str">
        <f t="shared" si="94"/>
        <v>1 - 92930</v>
      </c>
      <c r="B6059" s="319">
        <v>1</v>
      </c>
      <c r="C6059" s="759">
        <v>92930</v>
      </c>
      <c r="D6059" s="780" t="s">
        <v>10960</v>
      </c>
      <c r="E6059" s="780" t="s">
        <v>10960</v>
      </c>
      <c r="F6059" s="781" t="s">
        <v>28</v>
      </c>
      <c r="G6059" s="782">
        <v>54.2</v>
      </c>
    </row>
    <row r="6060" spans="1:7" x14ac:dyDescent="0.2">
      <c r="A6060" s="319" t="str">
        <f t="shared" si="94"/>
        <v>1 - 92945</v>
      </c>
      <c r="B6060" s="319">
        <v>1</v>
      </c>
      <c r="C6060" s="759">
        <v>92945</v>
      </c>
      <c r="D6060" s="780" t="s">
        <v>10961</v>
      </c>
      <c r="E6060" s="780" t="s">
        <v>10961</v>
      </c>
      <c r="F6060" s="781" t="s">
        <v>28</v>
      </c>
      <c r="G6060" s="782">
        <v>41.85</v>
      </c>
    </row>
    <row r="6061" spans="1:7" x14ac:dyDescent="0.2">
      <c r="A6061" s="319" t="str">
        <f t="shared" si="94"/>
        <v>1 - 92925</v>
      </c>
      <c r="B6061" s="319">
        <v>1</v>
      </c>
      <c r="C6061" s="759">
        <v>92925</v>
      </c>
      <c r="D6061" s="780" t="s">
        <v>10962</v>
      </c>
      <c r="E6061" s="780" t="s">
        <v>10962</v>
      </c>
      <c r="F6061" s="781" t="s">
        <v>28</v>
      </c>
      <c r="G6061" s="782">
        <v>47.41</v>
      </c>
    </row>
    <row r="6062" spans="1:7" x14ac:dyDescent="0.2">
      <c r="A6062" s="319" t="str">
        <f t="shared" si="94"/>
        <v>1 - 92940</v>
      </c>
      <c r="B6062" s="319">
        <v>1</v>
      </c>
      <c r="C6062" s="759">
        <v>92940</v>
      </c>
      <c r="D6062" s="780" t="s">
        <v>10963</v>
      </c>
      <c r="E6062" s="780" t="s">
        <v>10963</v>
      </c>
      <c r="F6062" s="781" t="s">
        <v>28</v>
      </c>
      <c r="G6062" s="782">
        <v>36.57</v>
      </c>
    </row>
    <row r="6063" spans="1:7" x14ac:dyDescent="0.2">
      <c r="A6063" s="319" t="str">
        <f t="shared" si="94"/>
        <v>1 - 92926</v>
      </c>
      <c r="B6063" s="319">
        <v>1</v>
      </c>
      <c r="C6063" s="759">
        <v>92926</v>
      </c>
      <c r="D6063" s="780" t="s">
        <v>10964</v>
      </c>
      <c r="E6063" s="780" t="s">
        <v>10964</v>
      </c>
      <c r="F6063" s="781" t="s">
        <v>28</v>
      </c>
      <c r="G6063" s="782">
        <v>47.39</v>
      </c>
    </row>
    <row r="6064" spans="1:7" x14ac:dyDescent="0.2">
      <c r="A6064" s="319" t="str">
        <f t="shared" si="94"/>
        <v>1 - 92941</v>
      </c>
      <c r="B6064" s="319">
        <v>1</v>
      </c>
      <c r="C6064" s="759">
        <v>92941</v>
      </c>
      <c r="D6064" s="780" t="s">
        <v>10965</v>
      </c>
      <c r="E6064" s="780" t="s">
        <v>10965</v>
      </c>
      <c r="F6064" s="781" t="s">
        <v>28</v>
      </c>
      <c r="G6064" s="782">
        <v>36.549999999999997</v>
      </c>
    </row>
    <row r="6065" spans="1:7" x14ac:dyDescent="0.2">
      <c r="A6065" s="319" t="str">
        <f t="shared" si="94"/>
        <v>1 - 92927</v>
      </c>
      <c r="B6065" s="319">
        <v>1</v>
      </c>
      <c r="C6065" s="759">
        <v>92927</v>
      </c>
      <c r="D6065" s="780" t="s">
        <v>10966</v>
      </c>
      <c r="E6065" s="780" t="s">
        <v>10966</v>
      </c>
      <c r="F6065" s="781" t="s">
        <v>28</v>
      </c>
      <c r="G6065" s="782">
        <v>47.39</v>
      </c>
    </row>
    <row r="6066" spans="1:7" x14ac:dyDescent="0.2">
      <c r="A6066" s="319" t="str">
        <f t="shared" si="94"/>
        <v>1 - 92942</v>
      </c>
      <c r="B6066" s="319">
        <v>1</v>
      </c>
      <c r="C6066" s="759">
        <v>92942</v>
      </c>
      <c r="D6066" s="780" t="s">
        <v>10967</v>
      </c>
      <c r="E6066" s="780" t="s">
        <v>10967</v>
      </c>
      <c r="F6066" s="781" t="s">
        <v>28</v>
      </c>
      <c r="G6066" s="782">
        <v>36.549999999999997</v>
      </c>
    </row>
    <row r="6067" spans="1:7" x14ac:dyDescent="0.2">
      <c r="A6067" s="319" t="str">
        <f t="shared" si="94"/>
        <v>1 - 92918</v>
      </c>
      <c r="B6067" s="319">
        <v>1</v>
      </c>
      <c r="C6067" s="759">
        <v>92918</v>
      </c>
      <c r="D6067" s="780" t="s">
        <v>10968</v>
      </c>
      <c r="E6067" s="780" t="s">
        <v>10968</v>
      </c>
      <c r="F6067" s="781" t="s">
        <v>28</v>
      </c>
      <c r="G6067" s="782">
        <v>38.270000000000003</v>
      </c>
    </row>
    <row r="6068" spans="1:7" x14ac:dyDescent="0.2">
      <c r="A6068" s="319" t="str">
        <f t="shared" si="94"/>
        <v>1 - 92938</v>
      </c>
      <c r="B6068" s="319">
        <v>1</v>
      </c>
      <c r="C6068" s="759">
        <v>92938</v>
      </c>
      <c r="D6068" s="780" t="s">
        <v>10969</v>
      </c>
      <c r="E6068" s="780" t="s">
        <v>10969</v>
      </c>
      <c r="F6068" s="781" t="s">
        <v>28</v>
      </c>
      <c r="G6068" s="782">
        <v>28.74</v>
      </c>
    </row>
    <row r="6069" spans="1:7" x14ac:dyDescent="0.2">
      <c r="A6069" s="319" t="str">
        <f t="shared" si="94"/>
        <v>1 - 92920</v>
      </c>
      <c r="B6069" s="319">
        <v>1</v>
      </c>
      <c r="C6069" s="759">
        <v>92920</v>
      </c>
      <c r="D6069" s="780" t="s">
        <v>10970</v>
      </c>
      <c r="E6069" s="780" t="s">
        <v>10970</v>
      </c>
      <c r="F6069" s="781" t="s">
        <v>28</v>
      </c>
      <c r="G6069" s="782">
        <v>38.53</v>
      </c>
    </row>
    <row r="6070" spans="1:7" x14ac:dyDescent="0.2">
      <c r="A6070" s="319" t="str">
        <f t="shared" si="94"/>
        <v>1 - 92939</v>
      </c>
      <c r="B6070" s="319">
        <v>1</v>
      </c>
      <c r="C6070" s="759">
        <v>92939</v>
      </c>
      <c r="D6070" s="780" t="s">
        <v>10971</v>
      </c>
      <c r="E6070" s="780" t="s">
        <v>10971</v>
      </c>
      <c r="F6070" s="781" t="s">
        <v>28</v>
      </c>
      <c r="G6070" s="782">
        <v>29</v>
      </c>
    </row>
    <row r="6071" spans="1:7" x14ac:dyDescent="0.2">
      <c r="A6071" s="319" t="str">
        <f t="shared" si="94"/>
        <v>1 - 92910</v>
      </c>
      <c r="B6071" s="319">
        <v>1</v>
      </c>
      <c r="C6071" s="759">
        <v>92910</v>
      </c>
      <c r="D6071" s="780" t="s">
        <v>10972</v>
      </c>
      <c r="E6071" s="780" t="s">
        <v>10972</v>
      </c>
      <c r="F6071" s="781" t="s">
        <v>28</v>
      </c>
      <c r="G6071" s="782">
        <v>104.55</v>
      </c>
    </row>
    <row r="6072" spans="1:7" x14ac:dyDescent="0.2">
      <c r="A6072" s="319" t="str">
        <f t="shared" si="94"/>
        <v>1 - 92934</v>
      </c>
      <c r="B6072" s="319">
        <v>1</v>
      </c>
      <c r="C6072" s="759">
        <v>92934</v>
      </c>
      <c r="D6072" s="780" t="s">
        <v>10973</v>
      </c>
      <c r="E6072" s="780" t="s">
        <v>10973</v>
      </c>
      <c r="F6072" s="781" t="s">
        <v>28</v>
      </c>
      <c r="G6072" s="782">
        <v>106.26</v>
      </c>
    </row>
    <row r="6073" spans="1:7" x14ac:dyDescent="0.2">
      <c r="A6073" s="319" t="str">
        <f t="shared" si="94"/>
        <v>1 - 92949</v>
      </c>
      <c r="B6073" s="319">
        <v>1</v>
      </c>
      <c r="C6073" s="759">
        <v>92949</v>
      </c>
      <c r="D6073" s="780" t="s">
        <v>10974</v>
      </c>
      <c r="E6073" s="780" t="s">
        <v>10974</v>
      </c>
      <c r="F6073" s="781" t="s">
        <v>28</v>
      </c>
      <c r="G6073" s="782">
        <v>89.23</v>
      </c>
    </row>
    <row r="6074" spans="1:7" x14ac:dyDescent="0.2">
      <c r="A6074" s="319" t="str">
        <f t="shared" si="94"/>
        <v>1 - 92911</v>
      </c>
      <c r="B6074" s="319">
        <v>1</v>
      </c>
      <c r="C6074" s="759">
        <v>92911</v>
      </c>
      <c r="D6074" s="780" t="s">
        <v>10975</v>
      </c>
      <c r="E6074" s="780" t="s">
        <v>10975</v>
      </c>
      <c r="F6074" s="781" t="s">
        <v>28</v>
      </c>
      <c r="G6074" s="782">
        <v>104.55</v>
      </c>
    </row>
    <row r="6075" spans="1:7" x14ac:dyDescent="0.2">
      <c r="A6075" s="319" t="str">
        <f t="shared" si="94"/>
        <v>1 - 92935</v>
      </c>
      <c r="B6075" s="319">
        <v>1</v>
      </c>
      <c r="C6075" s="759">
        <v>92935</v>
      </c>
      <c r="D6075" s="780" t="s">
        <v>10976</v>
      </c>
      <c r="E6075" s="780" t="s">
        <v>10976</v>
      </c>
      <c r="F6075" s="781" t="s">
        <v>28</v>
      </c>
      <c r="G6075" s="782">
        <v>106.26</v>
      </c>
    </row>
    <row r="6076" spans="1:7" x14ac:dyDescent="0.2">
      <c r="A6076" s="319" t="str">
        <f t="shared" si="94"/>
        <v>1 - 92950</v>
      </c>
      <c r="B6076" s="319">
        <v>1</v>
      </c>
      <c r="C6076" s="759">
        <v>92950</v>
      </c>
      <c r="D6076" s="780" t="s">
        <v>10977</v>
      </c>
      <c r="E6076" s="780" t="s">
        <v>10977</v>
      </c>
      <c r="F6076" s="781" t="s">
        <v>28</v>
      </c>
      <c r="G6076" s="782">
        <v>89.23</v>
      </c>
    </row>
    <row r="6077" spans="1:7" x14ac:dyDescent="0.2">
      <c r="A6077" s="319" t="str">
        <f t="shared" si="94"/>
        <v>1 - 92907</v>
      </c>
      <c r="B6077" s="319">
        <v>1</v>
      </c>
      <c r="C6077" s="759">
        <v>92907</v>
      </c>
      <c r="D6077" s="780" t="s">
        <v>10978</v>
      </c>
      <c r="E6077" s="780" t="s">
        <v>10978</v>
      </c>
      <c r="F6077" s="781" t="s">
        <v>28</v>
      </c>
      <c r="G6077" s="782">
        <v>72.14</v>
      </c>
    </row>
    <row r="6078" spans="1:7" x14ac:dyDescent="0.2">
      <c r="A6078" s="319" t="str">
        <f t="shared" si="94"/>
        <v>1 - 92931</v>
      </c>
      <c r="B6078" s="319">
        <v>1</v>
      </c>
      <c r="C6078" s="759">
        <v>92931</v>
      </c>
      <c r="D6078" s="780" t="s">
        <v>10979</v>
      </c>
      <c r="E6078" s="780" t="s">
        <v>10979</v>
      </c>
      <c r="F6078" s="781" t="s">
        <v>28</v>
      </c>
      <c r="G6078" s="782">
        <v>72.09</v>
      </c>
    </row>
    <row r="6079" spans="1:7" x14ac:dyDescent="0.2">
      <c r="A6079" s="319" t="str">
        <f t="shared" si="94"/>
        <v>1 - 92946</v>
      </c>
      <c r="B6079" s="319">
        <v>1</v>
      </c>
      <c r="C6079" s="759">
        <v>92946</v>
      </c>
      <c r="D6079" s="780" t="s">
        <v>10980</v>
      </c>
      <c r="E6079" s="780" t="s">
        <v>10980</v>
      </c>
      <c r="F6079" s="781" t="s">
        <v>28</v>
      </c>
      <c r="G6079" s="782">
        <v>57.88</v>
      </c>
    </row>
    <row r="6080" spans="1:7" x14ac:dyDescent="0.2">
      <c r="A6080" s="319" t="str">
        <f t="shared" si="94"/>
        <v>1 - 92908</v>
      </c>
      <c r="B6080" s="319">
        <v>1</v>
      </c>
      <c r="C6080" s="759">
        <v>92908</v>
      </c>
      <c r="D6080" s="780" t="s">
        <v>10981</v>
      </c>
      <c r="E6080" s="780" t="s">
        <v>10981</v>
      </c>
      <c r="F6080" s="781" t="s">
        <v>28</v>
      </c>
      <c r="G6080" s="782">
        <v>72.14</v>
      </c>
    </row>
    <row r="6081" spans="1:7" x14ac:dyDescent="0.2">
      <c r="A6081" s="319" t="str">
        <f t="shared" si="94"/>
        <v>1 - 92932</v>
      </c>
      <c r="B6081" s="319">
        <v>1</v>
      </c>
      <c r="C6081" s="759">
        <v>92932</v>
      </c>
      <c r="D6081" s="780" t="s">
        <v>10982</v>
      </c>
      <c r="E6081" s="780" t="s">
        <v>10982</v>
      </c>
      <c r="F6081" s="781" t="s">
        <v>28</v>
      </c>
      <c r="G6081" s="782">
        <v>72.09</v>
      </c>
    </row>
    <row r="6082" spans="1:7" x14ac:dyDescent="0.2">
      <c r="A6082" s="319" t="str">
        <f t="shared" si="94"/>
        <v>1 - 92947</v>
      </c>
      <c r="B6082" s="319">
        <v>1</v>
      </c>
      <c r="C6082" s="759">
        <v>92947</v>
      </c>
      <c r="D6082" s="780" t="s">
        <v>10983</v>
      </c>
      <c r="E6082" s="780" t="s">
        <v>10983</v>
      </c>
      <c r="F6082" s="781" t="s">
        <v>28</v>
      </c>
      <c r="G6082" s="782">
        <v>57.88</v>
      </c>
    </row>
    <row r="6083" spans="1:7" x14ac:dyDescent="0.2">
      <c r="A6083" s="319" t="str">
        <f t="shared" si="94"/>
        <v>1 - 92909</v>
      </c>
      <c r="B6083" s="319">
        <v>1</v>
      </c>
      <c r="C6083" s="759">
        <v>92909</v>
      </c>
      <c r="D6083" s="780" t="s">
        <v>10984</v>
      </c>
      <c r="E6083" s="780" t="s">
        <v>10984</v>
      </c>
      <c r="F6083" s="781" t="s">
        <v>28</v>
      </c>
      <c r="G6083" s="782">
        <v>72.14</v>
      </c>
    </row>
    <row r="6084" spans="1:7" x14ac:dyDescent="0.2">
      <c r="A6084" s="319" t="str">
        <f t="shared" si="94"/>
        <v>1 - 92933</v>
      </c>
      <c r="B6084" s="319">
        <v>1</v>
      </c>
      <c r="C6084" s="759">
        <v>92933</v>
      </c>
      <c r="D6084" s="780" t="s">
        <v>10985</v>
      </c>
      <c r="E6084" s="780" t="s">
        <v>10985</v>
      </c>
      <c r="F6084" s="781" t="s">
        <v>28</v>
      </c>
      <c r="G6084" s="782">
        <v>72.09</v>
      </c>
    </row>
    <row r="6085" spans="1:7" x14ac:dyDescent="0.2">
      <c r="A6085" s="319" t="str">
        <f t="shared" si="94"/>
        <v>1 - 92948</v>
      </c>
      <c r="B6085" s="319">
        <v>1</v>
      </c>
      <c r="C6085" s="759">
        <v>92948</v>
      </c>
      <c r="D6085" s="780" t="s">
        <v>10986</v>
      </c>
      <c r="E6085" s="780" t="s">
        <v>10986</v>
      </c>
      <c r="F6085" s="781" t="s">
        <v>28</v>
      </c>
      <c r="G6085" s="782">
        <v>57.88</v>
      </c>
    </row>
    <row r="6086" spans="1:7" x14ac:dyDescent="0.2">
      <c r="A6086" s="319" t="str">
        <f t="shared" ref="A6086:A6149" si="95">B6086&amp;" - "&amp;C6086</f>
        <v>1 - 92912</v>
      </c>
      <c r="B6086" s="319">
        <v>1</v>
      </c>
      <c r="C6086" s="759">
        <v>92912</v>
      </c>
      <c r="D6086" s="780" t="s">
        <v>10987</v>
      </c>
      <c r="E6086" s="780" t="s">
        <v>10987</v>
      </c>
      <c r="F6086" s="781" t="s">
        <v>28</v>
      </c>
      <c r="G6086" s="782">
        <v>140.35</v>
      </c>
    </row>
    <row r="6087" spans="1:7" x14ac:dyDescent="0.2">
      <c r="A6087" s="319" t="str">
        <f t="shared" si="95"/>
        <v>1 - 92913</v>
      </c>
      <c r="B6087" s="319">
        <v>1</v>
      </c>
      <c r="C6087" s="759">
        <v>92913</v>
      </c>
      <c r="D6087" s="780" t="s">
        <v>10988</v>
      </c>
      <c r="E6087" s="780" t="s">
        <v>10988</v>
      </c>
      <c r="F6087" s="781" t="s">
        <v>28</v>
      </c>
      <c r="G6087" s="782">
        <v>143.30000000000001</v>
      </c>
    </row>
    <row r="6088" spans="1:7" x14ac:dyDescent="0.2">
      <c r="A6088" s="319" t="str">
        <f t="shared" si="95"/>
        <v>1 - 92936</v>
      </c>
      <c r="B6088" s="319">
        <v>1</v>
      </c>
      <c r="C6088" s="759">
        <v>92936</v>
      </c>
      <c r="D6088" s="780" t="s">
        <v>10989</v>
      </c>
      <c r="E6088" s="780" t="s">
        <v>10989</v>
      </c>
      <c r="F6088" s="781" t="s">
        <v>28</v>
      </c>
      <c r="G6088" s="782">
        <v>146.82</v>
      </c>
    </row>
    <row r="6089" spans="1:7" x14ac:dyDescent="0.2">
      <c r="A6089" s="319" t="str">
        <f t="shared" si="95"/>
        <v>1 - 92951</v>
      </c>
      <c r="B6089" s="319">
        <v>1</v>
      </c>
      <c r="C6089" s="759">
        <v>92951</v>
      </c>
      <c r="D6089" s="780" t="s">
        <v>10990</v>
      </c>
      <c r="E6089" s="780" t="s">
        <v>10990</v>
      </c>
      <c r="F6089" s="781" t="s">
        <v>28</v>
      </c>
      <c r="G6089" s="782">
        <v>127.01</v>
      </c>
    </row>
    <row r="6090" spans="1:7" x14ac:dyDescent="0.2">
      <c r="A6090" s="319" t="str">
        <f t="shared" si="95"/>
        <v>1 - 92914</v>
      </c>
      <c r="B6090" s="319">
        <v>1</v>
      </c>
      <c r="C6090" s="761">
        <v>92914</v>
      </c>
      <c r="D6090" s="780" t="s">
        <v>10991</v>
      </c>
      <c r="E6090" s="780" t="s">
        <v>10991</v>
      </c>
      <c r="F6090" s="781" t="s">
        <v>28</v>
      </c>
      <c r="G6090" s="782">
        <v>143.30000000000001</v>
      </c>
    </row>
    <row r="6091" spans="1:7" x14ac:dyDescent="0.2">
      <c r="A6091" s="319" t="str">
        <f t="shared" si="95"/>
        <v>1 - 92937</v>
      </c>
      <c r="B6091" s="319">
        <v>1</v>
      </c>
      <c r="C6091" s="761">
        <v>92937</v>
      </c>
      <c r="D6091" s="780" t="s">
        <v>10992</v>
      </c>
      <c r="E6091" s="780" t="s">
        <v>10992</v>
      </c>
      <c r="F6091" s="781" t="s">
        <v>28</v>
      </c>
      <c r="G6091" s="782">
        <v>146.82</v>
      </c>
    </row>
    <row r="6092" spans="1:7" x14ac:dyDescent="0.2">
      <c r="A6092" s="319" t="str">
        <f t="shared" si="95"/>
        <v>1 - 92952</v>
      </c>
      <c r="B6092" s="319">
        <v>1</v>
      </c>
      <c r="C6092" s="761">
        <v>92952</v>
      </c>
      <c r="D6092" s="780" t="s">
        <v>10993</v>
      </c>
      <c r="E6092" s="780" t="s">
        <v>10993</v>
      </c>
      <c r="F6092" s="781" t="s">
        <v>28</v>
      </c>
      <c r="G6092" s="782">
        <v>127.01</v>
      </c>
    </row>
    <row r="6093" spans="1:7" x14ac:dyDescent="0.2">
      <c r="A6093" s="319" t="str">
        <f t="shared" si="95"/>
        <v>1 - 92953</v>
      </c>
      <c r="B6093" s="319">
        <v>1</v>
      </c>
      <c r="C6093" s="761">
        <v>92953</v>
      </c>
      <c r="D6093" s="780" t="s">
        <v>10994</v>
      </c>
      <c r="E6093" s="780" t="s">
        <v>10994</v>
      </c>
      <c r="F6093" s="781" t="s">
        <v>28</v>
      </c>
      <c r="G6093" s="782">
        <v>24.84</v>
      </c>
    </row>
    <row r="6094" spans="1:7" x14ac:dyDescent="0.2">
      <c r="A6094" s="319" t="str">
        <f t="shared" si="95"/>
        <v>1 - 101921</v>
      </c>
      <c r="B6094" s="319">
        <v>1</v>
      </c>
      <c r="C6094" s="761">
        <v>101921</v>
      </c>
      <c r="D6094" s="780" t="s">
        <v>10995</v>
      </c>
      <c r="E6094" s="780" t="s">
        <v>10995</v>
      </c>
      <c r="F6094" s="781" t="s">
        <v>28</v>
      </c>
      <c r="G6094" s="782">
        <v>223.36</v>
      </c>
    </row>
    <row r="6095" spans="1:7" x14ac:dyDescent="0.2">
      <c r="A6095" s="319" t="str">
        <f t="shared" si="95"/>
        <v>1 - 101930</v>
      </c>
      <c r="B6095" s="319">
        <v>1</v>
      </c>
      <c r="C6095" s="761">
        <v>101930</v>
      </c>
      <c r="D6095" s="780" t="s">
        <v>10996</v>
      </c>
      <c r="E6095" s="780" t="s">
        <v>10996</v>
      </c>
      <c r="F6095" s="781" t="s">
        <v>28</v>
      </c>
      <c r="G6095" s="782">
        <v>229.2</v>
      </c>
    </row>
    <row r="6096" spans="1:7" x14ac:dyDescent="0.2">
      <c r="A6096" s="319" t="str">
        <f t="shared" si="95"/>
        <v>1 - 101922</v>
      </c>
      <c r="B6096" s="319">
        <v>1</v>
      </c>
      <c r="C6096" s="761">
        <v>101922</v>
      </c>
      <c r="D6096" s="780" t="s">
        <v>10997</v>
      </c>
      <c r="E6096" s="780" t="s">
        <v>10997</v>
      </c>
      <c r="F6096" s="781" t="s">
        <v>28</v>
      </c>
      <c r="G6096" s="782">
        <v>223.36</v>
      </c>
    </row>
    <row r="6097" spans="1:7" x14ac:dyDescent="0.2">
      <c r="A6097" s="319" t="str">
        <f t="shared" si="95"/>
        <v>1 - 101931</v>
      </c>
      <c r="B6097" s="319">
        <v>1</v>
      </c>
      <c r="C6097" s="761">
        <v>101931</v>
      </c>
      <c r="D6097" s="780" t="s">
        <v>10998</v>
      </c>
      <c r="E6097" s="780" t="s">
        <v>10998</v>
      </c>
      <c r="F6097" s="781" t="s">
        <v>28</v>
      </c>
      <c r="G6097" s="782">
        <v>229.2</v>
      </c>
    </row>
    <row r="6098" spans="1:7" x14ac:dyDescent="0.2">
      <c r="A6098" s="319" t="str">
        <f t="shared" si="95"/>
        <v>1 - 101923</v>
      </c>
      <c r="B6098" s="319">
        <v>1</v>
      </c>
      <c r="C6098" s="761">
        <v>101923</v>
      </c>
      <c r="D6098" s="780" t="s">
        <v>10999</v>
      </c>
      <c r="E6098" s="780" t="s">
        <v>10999</v>
      </c>
      <c r="F6098" s="781" t="s">
        <v>28</v>
      </c>
      <c r="G6098" s="782">
        <v>223.36</v>
      </c>
    </row>
    <row r="6099" spans="1:7" x14ac:dyDescent="0.2">
      <c r="A6099" s="319" t="str">
        <f t="shared" si="95"/>
        <v>1 - 101932</v>
      </c>
      <c r="B6099" s="319">
        <v>1</v>
      </c>
      <c r="C6099" s="761">
        <v>101932</v>
      </c>
      <c r="D6099" s="780" t="s">
        <v>11000</v>
      </c>
      <c r="E6099" s="780" t="s">
        <v>11000</v>
      </c>
      <c r="F6099" s="781" t="s">
        <v>28</v>
      </c>
      <c r="G6099" s="782">
        <v>229.2</v>
      </c>
    </row>
    <row r="6100" spans="1:7" x14ac:dyDescent="0.2">
      <c r="A6100" s="319" t="str">
        <f t="shared" si="95"/>
        <v>1 - 97537</v>
      </c>
      <c r="B6100" s="319">
        <v>1</v>
      </c>
      <c r="C6100" s="761">
        <v>97537</v>
      </c>
      <c r="D6100" s="780" t="s">
        <v>11001</v>
      </c>
      <c r="E6100" s="780" t="s">
        <v>11001</v>
      </c>
      <c r="F6100" s="781" t="s">
        <v>28</v>
      </c>
      <c r="G6100" s="782">
        <v>24.67</v>
      </c>
    </row>
    <row r="6101" spans="1:7" x14ac:dyDescent="0.2">
      <c r="A6101" s="319" t="str">
        <f t="shared" si="95"/>
        <v>1 - 97540</v>
      </c>
      <c r="B6101" s="319">
        <v>1</v>
      </c>
      <c r="C6101" s="761">
        <v>97540</v>
      </c>
      <c r="D6101" s="780" t="s">
        <v>11002</v>
      </c>
      <c r="E6101" s="780" t="s">
        <v>11002</v>
      </c>
      <c r="F6101" s="781" t="s">
        <v>28</v>
      </c>
      <c r="G6101" s="782">
        <v>33.33</v>
      </c>
    </row>
    <row r="6102" spans="1:7" x14ac:dyDescent="0.2">
      <c r="A6102" s="319" t="str">
        <f t="shared" si="95"/>
        <v>1 - 97543</v>
      </c>
      <c r="B6102" s="319">
        <v>1</v>
      </c>
      <c r="C6102" s="761">
        <v>97543</v>
      </c>
      <c r="D6102" s="780" t="s">
        <v>11003</v>
      </c>
      <c r="E6102" s="780" t="s">
        <v>11003</v>
      </c>
      <c r="F6102" s="781" t="s">
        <v>28</v>
      </c>
      <c r="G6102" s="782">
        <v>54.42</v>
      </c>
    </row>
    <row r="6103" spans="1:7" x14ac:dyDescent="0.2">
      <c r="A6103" s="319" t="str">
        <f t="shared" si="95"/>
        <v>1 - 97461</v>
      </c>
      <c r="B6103" s="319">
        <v>1</v>
      </c>
      <c r="C6103" s="761">
        <v>97461</v>
      </c>
      <c r="D6103" s="780" t="s">
        <v>11004</v>
      </c>
      <c r="E6103" s="780" t="s">
        <v>11004</v>
      </c>
      <c r="F6103" s="781" t="s">
        <v>28</v>
      </c>
      <c r="G6103" s="782">
        <v>35.67</v>
      </c>
    </row>
    <row r="6104" spans="1:7" x14ac:dyDescent="0.2">
      <c r="A6104" s="319" t="str">
        <f t="shared" si="95"/>
        <v>1 - 97499</v>
      </c>
      <c r="B6104" s="319">
        <v>1</v>
      </c>
      <c r="C6104" s="761">
        <v>97499</v>
      </c>
      <c r="D6104" s="780" t="s">
        <v>11005</v>
      </c>
      <c r="E6104" s="780" t="s">
        <v>11005</v>
      </c>
      <c r="F6104" s="781" t="s">
        <v>28</v>
      </c>
      <c r="G6104" s="782">
        <v>32.909999999999997</v>
      </c>
    </row>
    <row r="6105" spans="1:7" x14ac:dyDescent="0.2">
      <c r="A6105" s="319" t="str">
        <f t="shared" si="95"/>
        <v>1 - 97464</v>
      </c>
      <c r="B6105" s="319">
        <v>1</v>
      </c>
      <c r="C6105" s="761">
        <v>97464</v>
      </c>
      <c r="D6105" s="780" t="s">
        <v>11006</v>
      </c>
      <c r="E6105" s="780" t="s">
        <v>11006</v>
      </c>
      <c r="F6105" s="781" t="s">
        <v>28</v>
      </c>
      <c r="G6105" s="782">
        <v>51.23</v>
      </c>
    </row>
    <row r="6106" spans="1:7" x14ac:dyDescent="0.2">
      <c r="A6106" s="319" t="str">
        <f t="shared" si="95"/>
        <v>1 - 97502</v>
      </c>
      <c r="B6106" s="319">
        <v>1</v>
      </c>
      <c r="C6106" s="761">
        <v>97502</v>
      </c>
      <c r="D6106" s="780" t="s">
        <v>11007</v>
      </c>
      <c r="E6106" s="780" t="s">
        <v>11007</v>
      </c>
      <c r="F6106" s="781" t="s">
        <v>28</v>
      </c>
      <c r="G6106" s="782">
        <v>46.11</v>
      </c>
    </row>
    <row r="6107" spans="1:7" x14ac:dyDescent="0.2">
      <c r="A6107" s="319" t="str">
        <f t="shared" si="95"/>
        <v>1 - 97467</v>
      </c>
      <c r="B6107" s="319">
        <v>1</v>
      </c>
      <c r="C6107" s="761">
        <v>97467</v>
      </c>
      <c r="D6107" s="780" t="s">
        <v>11008</v>
      </c>
      <c r="E6107" s="780" t="s">
        <v>11008</v>
      </c>
      <c r="F6107" s="781" t="s">
        <v>28</v>
      </c>
      <c r="G6107" s="782">
        <v>64.97</v>
      </c>
    </row>
    <row r="6108" spans="1:7" x14ac:dyDescent="0.2">
      <c r="A6108" s="319" t="str">
        <f t="shared" si="95"/>
        <v>1 - 97505</v>
      </c>
      <c r="B6108" s="319">
        <v>1</v>
      </c>
      <c r="C6108" s="761">
        <v>97505</v>
      </c>
      <c r="D6108" s="780" t="s">
        <v>11009</v>
      </c>
      <c r="E6108" s="780" t="s">
        <v>11009</v>
      </c>
      <c r="F6108" s="781" t="s">
        <v>28</v>
      </c>
      <c r="G6108" s="782">
        <v>57.74</v>
      </c>
    </row>
    <row r="6109" spans="1:7" x14ac:dyDescent="0.2">
      <c r="A6109" s="319" t="str">
        <f t="shared" si="95"/>
        <v>1 - 97443</v>
      </c>
      <c r="B6109" s="319">
        <v>1</v>
      </c>
      <c r="C6109" s="761">
        <v>97443</v>
      </c>
      <c r="D6109" s="780" t="s">
        <v>11010</v>
      </c>
      <c r="E6109" s="780" t="s">
        <v>11010</v>
      </c>
      <c r="F6109" s="781" t="s">
        <v>28</v>
      </c>
      <c r="G6109" s="782">
        <v>112.76</v>
      </c>
    </row>
    <row r="6110" spans="1:7" x14ac:dyDescent="0.2">
      <c r="A6110" s="319" t="str">
        <f t="shared" si="95"/>
        <v>1 - 97470</v>
      </c>
      <c r="B6110" s="319">
        <v>1</v>
      </c>
      <c r="C6110" s="761">
        <v>97470</v>
      </c>
      <c r="D6110" s="780" t="s">
        <v>11011</v>
      </c>
      <c r="E6110" s="780" t="s">
        <v>11011</v>
      </c>
      <c r="F6110" s="781" t="s">
        <v>28</v>
      </c>
      <c r="G6110" s="782">
        <v>95.64</v>
      </c>
    </row>
    <row r="6111" spans="1:7" x14ac:dyDescent="0.2">
      <c r="A6111" s="319" t="str">
        <f t="shared" si="95"/>
        <v>1 - 97508</v>
      </c>
      <c r="B6111" s="319">
        <v>1</v>
      </c>
      <c r="C6111" s="761">
        <v>97508</v>
      </c>
      <c r="D6111" s="780" t="s">
        <v>11012</v>
      </c>
      <c r="E6111" s="780" t="s">
        <v>11012</v>
      </c>
      <c r="F6111" s="781" t="s">
        <v>28</v>
      </c>
      <c r="G6111" s="782">
        <v>85.42</v>
      </c>
    </row>
    <row r="6112" spans="1:7" x14ac:dyDescent="0.2">
      <c r="A6112" s="319" t="str">
        <f t="shared" si="95"/>
        <v>1 - 97446</v>
      </c>
      <c r="B6112" s="319">
        <v>1</v>
      </c>
      <c r="C6112" s="761">
        <v>97446</v>
      </c>
      <c r="D6112" s="780" t="s">
        <v>11013</v>
      </c>
      <c r="E6112" s="780" t="s">
        <v>11013</v>
      </c>
      <c r="F6112" s="781" t="s">
        <v>28</v>
      </c>
      <c r="G6112" s="782">
        <v>227.87</v>
      </c>
    </row>
    <row r="6113" spans="1:7" x14ac:dyDescent="0.2">
      <c r="A6113" s="319" t="str">
        <f t="shared" si="95"/>
        <v>1 - 97474</v>
      </c>
      <c r="B6113" s="319">
        <v>1</v>
      </c>
      <c r="C6113" s="761">
        <v>97474</v>
      </c>
      <c r="D6113" s="780" t="s">
        <v>11014</v>
      </c>
      <c r="E6113" s="780" t="s">
        <v>11014</v>
      </c>
      <c r="F6113" s="781" t="s">
        <v>28</v>
      </c>
      <c r="G6113" s="782">
        <v>174.24</v>
      </c>
    </row>
    <row r="6114" spans="1:7" x14ac:dyDescent="0.2">
      <c r="A6114" s="319" t="str">
        <f t="shared" si="95"/>
        <v>1 - 97511</v>
      </c>
      <c r="B6114" s="319">
        <v>1</v>
      </c>
      <c r="C6114" s="761">
        <v>97511</v>
      </c>
      <c r="D6114" s="780" t="s">
        <v>11015</v>
      </c>
      <c r="E6114" s="780" t="s">
        <v>11015</v>
      </c>
      <c r="F6114" s="781" t="s">
        <v>28</v>
      </c>
      <c r="G6114" s="782">
        <v>159.54</v>
      </c>
    </row>
    <row r="6115" spans="1:7" x14ac:dyDescent="0.2">
      <c r="A6115" s="319" t="str">
        <f t="shared" si="95"/>
        <v>1 - 97449</v>
      </c>
      <c r="B6115" s="319">
        <v>1</v>
      </c>
      <c r="C6115" s="761">
        <v>97449</v>
      </c>
      <c r="D6115" s="780" t="s">
        <v>11016</v>
      </c>
      <c r="E6115" s="780" t="s">
        <v>11016</v>
      </c>
      <c r="F6115" s="781" t="s">
        <v>28</v>
      </c>
      <c r="G6115" s="782">
        <v>243.24</v>
      </c>
    </row>
    <row r="6116" spans="1:7" x14ac:dyDescent="0.2">
      <c r="A6116" s="319" t="str">
        <f t="shared" si="95"/>
        <v>1 - 97477</v>
      </c>
      <c r="B6116" s="319">
        <v>1</v>
      </c>
      <c r="C6116" s="761">
        <v>97477</v>
      </c>
      <c r="D6116" s="780" t="s">
        <v>11017</v>
      </c>
      <c r="E6116" s="780" t="s">
        <v>11017</v>
      </c>
      <c r="F6116" s="781" t="s">
        <v>28</v>
      </c>
      <c r="G6116" s="782">
        <v>231.96</v>
      </c>
    </row>
    <row r="6117" spans="1:7" x14ac:dyDescent="0.2">
      <c r="A6117" s="319" t="str">
        <f t="shared" si="95"/>
        <v>1 - 97514</v>
      </c>
      <c r="B6117" s="319">
        <v>1</v>
      </c>
      <c r="C6117" s="761">
        <v>97514</v>
      </c>
      <c r="D6117" s="780" t="s">
        <v>11018</v>
      </c>
      <c r="E6117" s="780" t="s">
        <v>11018</v>
      </c>
      <c r="F6117" s="781" t="s">
        <v>28</v>
      </c>
      <c r="G6117" s="782">
        <v>212.64</v>
      </c>
    </row>
    <row r="6118" spans="1:7" x14ac:dyDescent="0.2">
      <c r="A6118" s="319" t="str">
        <f t="shared" si="95"/>
        <v>1 - 101920</v>
      </c>
      <c r="B6118" s="319">
        <v>1</v>
      </c>
      <c r="C6118" s="761">
        <v>101920</v>
      </c>
      <c r="D6118" s="780" t="s">
        <v>11019</v>
      </c>
      <c r="E6118" s="780" t="s">
        <v>11019</v>
      </c>
      <c r="F6118" s="781" t="s">
        <v>28</v>
      </c>
      <c r="G6118" s="782">
        <v>195.81</v>
      </c>
    </row>
    <row r="6119" spans="1:7" x14ac:dyDescent="0.2">
      <c r="A6119" s="319" t="str">
        <f t="shared" si="95"/>
        <v>1 - 101929</v>
      </c>
      <c r="B6119" s="319">
        <v>1</v>
      </c>
      <c r="C6119" s="761">
        <v>101929</v>
      </c>
      <c r="D6119" s="780" t="s">
        <v>11020</v>
      </c>
      <c r="E6119" s="780" t="s">
        <v>11020</v>
      </c>
      <c r="F6119" s="781" t="s">
        <v>28</v>
      </c>
      <c r="G6119" s="782">
        <v>201.65</v>
      </c>
    </row>
    <row r="6120" spans="1:7" x14ac:dyDescent="0.2">
      <c r="A6120" s="319" t="str">
        <f t="shared" si="95"/>
        <v>1 - 92693</v>
      </c>
      <c r="B6120" s="319">
        <v>1</v>
      </c>
      <c r="C6120" s="761">
        <v>92693</v>
      </c>
      <c r="D6120" s="780" t="s">
        <v>11021</v>
      </c>
      <c r="E6120" s="780" t="s">
        <v>11021</v>
      </c>
      <c r="F6120" s="781" t="s">
        <v>28</v>
      </c>
      <c r="G6120" s="782">
        <v>14.97</v>
      </c>
    </row>
    <row r="6121" spans="1:7" x14ac:dyDescent="0.2">
      <c r="A6121" s="319" t="str">
        <f t="shared" si="95"/>
        <v>1 - 92695</v>
      </c>
      <c r="B6121" s="319">
        <v>1</v>
      </c>
      <c r="C6121" s="761">
        <v>92695</v>
      </c>
      <c r="D6121" s="780" t="s">
        <v>11022</v>
      </c>
      <c r="E6121" s="780" t="s">
        <v>11022</v>
      </c>
      <c r="F6121" s="781" t="s">
        <v>28</v>
      </c>
      <c r="G6121" s="782">
        <v>23.51</v>
      </c>
    </row>
    <row r="6122" spans="1:7" x14ac:dyDescent="0.2">
      <c r="A6122" s="319" t="str">
        <f t="shared" si="95"/>
        <v>1 - 92697</v>
      </c>
      <c r="B6122" s="319">
        <v>1</v>
      </c>
      <c r="C6122" s="761">
        <v>92697</v>
      </c>
      <c r="D6122" s="780" t="s">
        <v>11023</v>
      </c>
      <c r="E6122" s="780" t="s">
        <v>11023</v>
      </c>
      <c r="F6122" s="781" t="s">
        <v>28</v>
      </c>
      <c r="G6122" s="782">
        <v>38.020000000000003</v>
      </c>
    </row>
    <row r="6123" spans="1:7" x14ac:dyDescent="0.2">
      <c r="A6123" s="319" t="str">
        <f t="shared" si="95"/>
        <v>1 - 92658</v>
      </c>
      <c r="B6123" s="319">
        <v>1</v>
      </c>
      <c r="C6123" s="761">
        <v>92658</v>
      </c>
      <c r="D6123" s="780" t="s">
        <v>11024</v>
      </c>
      <c r="E6123" s="780" t="s">
        <v>11024</v>
      </c>
      <c r="F6123" s="781" t="s">
        <v>28</v>
      </c>
      <c r="G6123" s="782">
        <v>28.9</v>
      </c>
    </row>
    <row r="6124" spans="1:7" x14ac:dyDescent="0.2">
      <c r="A6124" s="319" t="str">
        <f t="shared" si="95"/>
        <v>1 - 92660</v>
      </c>
      <c r="B6124" s="319">
        <v>1</v>
      </c>
      <c r="C6124" s="761">
        <v>92660</v>
      </c>
      <c r="D6124" s="780" t="s">
        <v>11025</v>
      </c>
      <c r="E6124" s="780" t="s">
        <v>11025</v>
      </c>
      <c r="F6124" s="781" t="s">
        <v>28</v>
      </c>
      <c r="G6124" s="782">
        <v>35.19</v>
      </c>
    </row>
    <row r="6125" spans="1:7" x14ac:dyDescent="0.2">
      <c r="A6125" s="319" t="str">
        <f t="shared" si="95"/>
        <v>1 - 92662</v>
      </c>
      <c r="B6125" s="319">
        <v>1</v>
      </c>
      <c r="C6125" s="761">
        <v>92662</v>
      </c>
      <c r="D6125" s="780" t="s">
        <v>11026</v>
      </c>
      <c r="E6125" s="780" t="s">
        <v>11026</v>
      </c>
      <c r="F6125" s="781" t="s">
        <v>28</v>
      </c>
      <c r="G6125" s="782">
        <v>40.42</v>
      </c>
    </row>
    <row r="6126" spans="1:7" x14ac:dyDescent="0.2">
      <c r="A6126" s="319" t="str">
        <f t="shared" si="95"/>
        <v>1 - 92664</v>
      </c>
      <c r="B6126" s="319">
        <v>1</v>
      </c>
      <c r="C6126" s="761">
        <v>92664</v>
      </c>
      <c r="D6126" s="780" t="s">
        <v>11027</v>
      </c>
      <c r="E6126" s="780" t="s">
        <v>11027</v>
      </c>
      <c r="F6126" s="781" t="s">
        <v>28</v>
      </c>
      <c r="G6126" s="782">
        <v>54</v>
      </c>
    </row>
    <row r="6127" spans="1:7" x14ac:dyDescent="0.2">
      <c r="A6127" s="319" t="str">
        <f t="shared" si="95"/>
        <v>1 - 92666</v>
      </c>
      <c r="B6127" s="319">
        <v>1</v>
      </c>
      <c r="C6127" s="761">
        <v>92666</v>
      </c>
      <c r="D6127" s="780" t="s">
        <v>11028</v>
      </c>
      <c r="E6127" s="780" t="s">
        <v>11028</v>
      </c>
      <c r="F6127" s="781" t="s">
        <v>28</v>
      </c>
      <c r="G6127" s="782">
        <v>84.89</v>
      </c>
    </row>
    <row r="6128" spans="1:7" x14ac:dyDescent="0.2">
      <c r="A6128" s="319" t="str">
        <f t="shared" si="95"/>
        <v>1 - 92668</v>
      </c>
      <c r="B6128" s="319">
        <v>1</v>
      </c>
      <c r="C6128" s="761">
        <v>92668</v>
      </c>
      <c r="D6128" s="780" t="s">
        <v>11029</v>
      </c>
      <c r="E6128" s="780" t="s">
        <v>11029</v>
      </c>
      <c r="F6128" s="781" t="s">
        <v>28</v>
      </c>
      <c r="G6128" s="782">
        <v>119.44</v>
      </c>
    </row>
    <row r="6129" spans="1:7" x14ac:dyDescent="0.2">
      <c r="A6129" s="319" t="str">
        <f t="shared" si="95"/>
        <v>1 - 92370</v>
      </c>
      <c r="B6129" s="319">
        <v>1</v>
      </c>
      <c r="C6129" s="761">
        <v>92370</v>
      </c>
      <c r="D6129" s="780" t="s">
        <v>11030</v>
      </c>
      <c r="E6129" s="780" t="s">
        <v>11030</v>
      </c>
      <c r="F6129" s="781" t="s">
        <v>28</v>
      </c>
      <c r="G6129" s="782">
        <v>38.43</v>
      </c>
    </row>
    <row r="6130" spans="1:7" x14ac:dyDescent="0.2">
      <c r="A6130" s="319" t="str">
        <f t="shared" si="95"/>
        <v>1 - 92372</v>
      </c>
      <c r="B6130" s="319">
        <v>1</v>
      </c>
      <c r="C6130" s="761">
        <v>92372</v>
      </c>
      <c r="D6130" s="780" t="s">
        <v>11031</v>
      </c>
      <c r="E6130" s="780" t="s">
        <v>11031</v>
      </c>
      <c r="F6130" s="781" t="s">
        <v>28</v>
      </c>
      <c r="G6130" s="782">
        <v>46.03</v>
      </c>
    </row>
    <row r="6131" spans="1:7" x14ac:dyDescent="0.2">
      <c r="A6131" s="319" t="str">
        <f t="shared" si="95"/>
        <v>1 - 92374</v>
      </c>
      <c r="B6131" s="319">
        <v>1</v>
      </c>
      <c r="C6131" s="761">
        <v>92374</v>
      </c>
      <c r="D6131" s="780" t="s">
        <v>11032</v>
      </c>
      <c r="E6131" s="780" t="s">
        <v>11032</v>
      </c>
      <c r="F6131" s="781" t="s">
        <v>28</v>
      </c>
      <c r="G6131" s="782">
        <v>52.77</v>
      </c>
    </row>
    <row r="6132" spans="1:7" x14ac:dyDescent="0.2">
      <c r="A6132" s="319" t="str">
        <f t="shared" si="95"/>
        <v>1 - 92345</v>
      </c>
      <c r="B6132" s="319">
        <v>1</v>
      </c>
      <c r="C6132" s="761">
        <v>92345</v>
      </c>
      <c r="D6132" s="780" t="s">
        <v>11033</v>
      </c>
      <c r="E6132" s="780" t="s">
        <v>11033</v>
      </c>
      <c r="F6132" s="781" t="s">
        <v>28</v>
      </c>
      <c r="G6132" s="782">
        <v>68.260000000000005</v>
      </c>
    </row>
    <row r="6133" spans="1:7" x14ac:dyDescent="0.2">
      <c r="A6133" s="319" t="str">
        <f t="shared" si="95"/>
        <v>1 - 92376</v>
      </c>
      <c r="B6133" s="319">
        <v>1</v>
      </c>
      <c r="C6133" s="761">
        <v>92376</v>
      </c>
      <c r="D6133" s="780" t="s">
        <v>11034</v>
      </c>
      <c r="E6133" s="780" t="s">
        <v>11034</v>
      </c>
      <c r="F6133" s="781" t="s">
        <v>28</v>
      </c>
      <c r="G6133" s="782">
        <v>68.209999999999994</v>
      </c>
    </row>
    <row r="6134" spans="1:7" x14ac:dyDescent="0.2">
      <c r="A6134" s="319" t="str">
        <f t="shared" si="95"/>
        <v>1 - 92347</v>
      </c>
      <c r="B6134" s="319">
        <v>1</v>
      </c>
      <c r="C6134" s="761">
        <v>92347</v>
      </c>
      <c r="D6134" s="780" t="s">
        <v>11035</v>
      </c>
      <c r="E6134" s="780" t="s">
        <v>11035</v>
      </c>
      <c r="F6134" s="781" t="s">
        <v>28</v>
      </c>
      <c r="G6134" s="782">
        <v>100.21</v>
      </c>
    </row>
    <row r="6135" spans="1:7" x14ac:dyDescent="0.2">
      <c r="A6135" s="319" t="str">
        <f t="shared" si="95"/>
        <v>1 - 92378</v>
      </c>
      <c r="B6135" s="319">
        <v>1</v>
      </c>
      <c r="C6135" s="761">
        <v>92378</v>
      </c>
      <c r="D6135" s="780" t="s">
        <v>11036</v>
      </c>
      <c r="E6135" s="780" t="s">
        <v>11036</v>
      </c>
      <c r="F6135" s="781" t="s">
        <v>28</v>
      </c>
      <c r="G6135" s="782">
        <v>101.92</v>
      </c>
    </row>
    <row r="6136" spans="1:7" x14ac:dyDescent="0.2">
      <c r="A6136" s="319" t="str">
        <f t="shared" si="95"/>
        <v>1 - 92349</v>
      </c>
      <c r="B6136" s="319">
        <v>1</v>
      </c>
      <c r="C6136" s="761">
        <v>92349</v>
      </c>
      <c r="D6136" s="780" t="s">
        <v>11037</v>
      </c>
      <c r="E6136" s="780" t="s">
        <v>11037</v>
      </c>
      <c r="F6136" s="781" t="s">
        <v>28</v>
      </c>
      <c r="G6136" s="782">
        <v>135.72999999999999</v>
      </c>
    </row>
    <row r="6137" spans="1:7" x14ac:dyDescent="0.2">
      <c r="A6137" s="319" t="str">
        <f t="shared" si="95"/>
        <v>1 - 92380</v>
      </c>
      <c r="B6137" s="319">
        <v>1</v>
      </c>
      <c r="C6137" s="761">
        <v>92380</v>
      </c>
      <c r="D6137" s="780" t="s">
        <v>11038</v>
      </c>
      <c r="E6137" s="780" t="s">
        <v>11038</v>
      </c>
      <c r="F6137" s="781" t="s">
        <v>28</v>
      </c>
      <c r="G6137" s="782">
        <v>139.25</v>
      </c>
    </row>
    <row r="6138" spans="1:7" x14ac:dyDescent="0.2">
      <c r="A6138" s="319" t="str">
        <f t="shared" si="95"/>
        <v>1 - 101917</v>
      </c>
      <c r="B6138" s="319">
        <v>1</v>
      </c>
      <c r="C6138" s="761">
        <v>101917</v>
      </c>
      <c r="D6138" s="780" t="s">
        <v>11039</v>
      </c>
      <c r="E6138" s="780" t="s">
        <v>11039</v>
      </c>
      <c r="F6138" s="781" t="s">
        <v>28</v>
      </c>
      <c r="G6138" s="782">
        <v>158.19999999999999</v>
      </c>
    </row>
    <row r="6139" spans="1:7" x14ac:dyDescent="0.2">
      <c r="A6139" s="319" t="str">
        <f t="shared" si="95"/>
        <v>1 - 101924</v>
      </c>
      <c r="B6139" s="319">
        <v>1</v>
      </c>
      <c r="C6139" s="761">
        <v>101924</v>
      </c>
      <c r="D6139" s="780" t="s">
        <v>11040</v>
      </c>
      <c r="E6139" s="780" t="s">
        <v>11040</v>
      </c>
      <c r="F6139" s="781" t="s">
        <v>28</v>
      </c>
      <c r="G6139" s="782">
        <v>184.29</v>
      </c>
    </row>
    <row r="6140" spans="1:7" x14ac:dyDescent="0.2">
      <c r="A6140" s="319" t="str">
        <f t="shared" si="95"/>
        <v>1 - 101933</v>
      </c>
      <c r="B6140" s="319">
        <v>1</v>
      </c>
      <c r="C6140" s="761">
        <v>101933</v>
      </c>
      <c r="D6140" s="780" t="s">
        <v>11041</v>
      </c>
      <c r="E6140" s="780" t="s">
        <v>11041</v>
      </c>
      <c r="F6140" s="781" t="s">
        <v>28</v>
      </c>
      <c r="G6140" s="782">
        <v>190.13</v>
      </c>
    </row>
    <row r="6141" spans="1:7" x14ac:dyDescent="0.2">
      <c r="A6141" s="319" t="str">
        <f t="shared" si="95"/>
        <v>1 - 92692</v>
      </c>
      <c r="B6141" s="319">
        <v>1</v>
      </c>
      <c r="C6141" s="761">
        <v>92692</v>
      </c>
      <c r="D6141" s="780" t="s">
        <v>11042</v>
      </c>
      <c r="E6141" s="780" t="s">
        <v>11042</v>
      </c>
      <c r="F6141" s="781" t="s">
        <v>28</v>
      </c>
      <c r="G6141" s="782">
        <v>14.56</v>
      </c>
    </row>
    <row r="6142" spans="1:7" x14ac:dyDescent="0.2">
      <c r="A6142" s="319" t="str">
        <f t="shared" si="95"/>
        <v>1 - 92694</v>
      </c>
      <c r="B6142" s="319">
        <v>1</v>
      </c>
      <c r="C6142" s="761">
        <v>92694</v>
      </c>
      <c r="D6142" s="780" t="s">
        <v>11043</v>
      </c>
      <c r="E6142" s="780" t="s">
        <v>11043</v>
      </c>
      <c r="F6142" s="781" t="s">
        <v>28</v>
      </c>
      <c r="G6142" s="782">
        <v>23.1</v>
      </c>
    </row>
    <row r="6143" spans="1:7" x14ac:dyDescent="0.2">
      <c r="A6143" s="319" t="str">
        <f t="shared" si="95"/>
        <v>1 - 92696</v>
      </c>
      <c r="B6143" s="319">
        <v>1</v>
      </c>
      <c r="C6143" s="761">
        <v>92696</v>
      </c>
      <c r="D6143" s="780" t="s">
        <v>11044</v>
      </c>
      <c r="E6143" s="780" t="s">
        <v>11044</v>
      </c>
      <c r="F6143" s="781" t="s">
        <v>28</v>
      </c>
      <c r="G6143" s="782">
        <v>36.17</v>
      </c>
    </row>
    <row r="6144" spans="1:7" x14ac:dyDescent="0.2">
      <c r="A6144" s="319" t="str">
        <f t="shared" si="95"/>
        <v>1 - 92657</v>
      </c>
      <c r="B6144" s="319">
        <v>1</v>
      </c>
      <c r="C6144" s="761">
        <v>92657</v>
      </c>
      <c r="D6144" s="780" t="s">
        <v>11045</v>
      </c>
      <c r="E6144" s="780" t="s">
        <v>11045</v>
      </c>
      <c r="F6144" s="781" t="s">
        <v>28</v>
      </c>
      <c r="G6144" s="782">
        <v>27.05</v>
      </c>
    </row>
    <row r="6145" spans="1:7" x14ac:dyDescent="0.2">
      <c r="A6145" s="319" t="str">
        <f t="shared" si="95"/>
        <v>1 - 92659</v>
      </c>
      <c r="B6145" s="319">
        <v>1</v>
      </c>
      <c r="C6145" s="761">
        <v>92659</v>
      </c>
      <c r="D6145" s="780" t="s">
        <v>11046</v>
      </c>
      <c r="E6145" s="780" t="s">
        <v>11046</v>
      </c>
      <c r="F6145" s="781" t="s">
        <v>28</v>
      </c>
      <c r="G6145" s="782">
        <v>33.47</v>
      </c>
    </row>
    <row r="6146" spans="1:7" x14ac:dyDescent="0.2">
      <c r="A6146" s="319" t="str">
        <f t="shared" si="95"/>
        <v>1 - 92661</v>
      </c>
      <c r="B6146" s="319">
        <v>1</v>
      </c>
      <c r="C6146" s="761">
        <v>92661</v>
      </c>
      <c r="D6146" s="780" t="s">
        <v>11047</v>
      </c>
      <c r="E6146" s="780" t="s">
        <v>11047</v>
      </c>
      <c r="F6146" s="781" t="s">
        <v>28</v>
      </c>
      <c r="G6146" s="782">
        <v>40.090000000000003</v>
      </c>
    </row>
    <row r="6147" spans="1:7" x14ac:dyDescent="0.2">
      <c r="A6147" s="319" t="str">
        <f t="shared" si="95"/>
        <v>1 - 92663</v>
      </c>
      <c r="B6147" s="319">
        <v>1</v>
      </c>
      <c r="C6147" s="761">
        <v>92663</v>
      </c>
      <c r="D6147" s="780" t="s">
        <v>11048</v>
      </c>
      <c r="E6147" s="780" t="s">
        <v>11048</v>
      </c>
      <c r="F6147" s="781" t="s">
        <v>28</v>
      </c>
      <c r="G6147" s="782">
        <v>54.03</v>
      </c>
    </row>
    <row r="6148" spans="1:7" x14ac:dyDescent="0.2">
      <c r="A6148" s="319" t="str">
        <f t="shared" si="95"/>
        <v>1 - 92665</v>
      </c>
      <c r="B6148" s="319">
        <v>1</v>
      </c>
      <c r="C6148" s="761">
        <v>92665</v>
      </c>
      <c r="D6148" s="780" t="s">
        <v>11049</v>
      </c>
      <c r="E6148" s="780" t="s">
        <v>11049</v>
      </c>
      <c r="F6148" s="781" t="s">
        <v>28</v>
      </c>
      <c r="G6148" s="782">
        <v>74.62</v>
      </c>
    </row>
    <row r="6149" spans="1:7" x14ac:dyDescent="0.2">
      <c r="A6149" s="319" t="str">
        <f t="shared" si="95"/>
        <v>1 - 92667</v>
      </c>
      <c r="B6149" s="319">
        <v>1</v>
      </c>
      <c r="C6149" s="761">
        <v>92667</v>
      </c>
      <c r="D6149" s="780" t="s">
        <v>11050</v>
      </c>
      <c r="E6149" s="780" t="s">
        <v>11050</v>
      </c>
      <c r="F6149" s="781" t="s">
        <v>28</v>
      </c>
      <c r="G6149" s="782">
        <v>110.3</v>
      </c>
    </row>
    <row r="6150" spans="1:7" x14ac:dyDescent="0.2">
      <c r="A6150" s="319" t="str">
        <f t="shared" ref="A6150:A6213" si="96">B6150&amp;" - "&amp;C6150</f>
        <v>1 - 92369</v>
      </c>
      <c r="B6150" s="319">
        <v>1</v>
      </c>
      <c r="C6150" s="761">
        <v>92369</v>
      </c>
      <c r="D6150" s="780" t="s">
        <v>11051</v>
      </c>
      <c r="E6150" s="780" t="s">
        <v>11051</v>
      </c>
      <c r="F6150" s="781" t="s">
        <v>28</v>
      </c>
      <c r="G6150" s="782">
        <v>36.58</v>
      </c>
    </row>
    <row r="6151" spans="1:7" x14ac:dyDescent="0.2">
      <c r="A6151" s="319" t="str">
        <f t="shared" si="96"/>
        <v>1 - 92371</v>
      </c>
      <c r="B6151" s="319">
        <v>1</v>
      </c>
      <c r="C6151" s="761">
        <v>92371</v>
      </c>
      <c r="D6151" s="780" t="s">
        <v>11052</v>
      </c>
      <c r="E6151" s="780" t="s">
        <v>11052</v>
      </c>
      <c r="F6151" s="781" t="s">
        <v>28</v>
      </c>
      <c r="G6151" s="782">
        <v>44.31</v>
      </c>
    </row>
    <row r="6152" spans="1:7" x14ac:dyDescent="0.2">
      <c r="A6152" s="319" t="str">
        <f t="shared" si="96"/>
        <v>1 - 92373</v>
      </c>
      <c r="B6152" s="319">
        <v>1</v>
      </c>
      <c r="C6152" s="761">
        <v>92373</v>
      </c>
      <c r="D6152" s="780" t="s">
        <v>11053</v>
      </c>
      <c r="E6152" s="780" t="s">
        <v>11053</v>
      </c>
      <c r="F6152" s="781" t="s">
        <v>28</v>
      </c>
      <c r="G6152" s="782">
        <v>52.44</v>
      </c>
    </row>
    <row r="6153" spans="1:7" x14ac:dyDescent="0.2">
      <c r="A6153" s="319" t="str">
        <f t="shared" si="96"/>
        <v>1 - 92344</v>
      </c>
      <c r="B6153" s="319">
        <v>1</v>
      </c>
      <c r="C6153" s="761">
        <v>92344</v>
      </c>
      <c r="D6153" s="780" t="s">
        <v>11054</v>
      </c>
      <c r="E6153" s="780" t="s">
        <v>11054</v>
      </c>
      <c r="F6153" s="781" t="s">
        <v>28</v>
      </c>
      <c r="G6153" s="782">
        <v>68.290000000000006</v>
      </c>
    </row>
    <row r="6154" spans="1:7" x14ac:dyDescent="0.2">
      <c r="A6154" s="319" t="str">
        <f t="shared" si="96"/>
        <v>1 - 92375</v>
      </c>
      <c r="B6154" s="319">
        <v>1</v>
      </c>
      <c r="C6154" s="761">
        <v>92375</v>
      </c>
      <c r="D6154" s="780" t="s">
        <v>11055</v>
      </c>
      <c r="E6154" s="780" t="s">
        <v>11055</v>
      </c>
      <c r="F6154" s="781" t="s">
        <v>28</v>
      </c>
      <c r="G6154" s="782">
        <v>68.239999999999995</v>
      </c>
    </row>
    <row r="6155" spans="1:7" x14ac:dyDescent="0.2">
      <c r="A6155" s="319" t="str">
        <f t="shared" si="96"/>
        <v>1 - 92346</v>
      </c>
      <c r="B6155" s="319">
        <v>1</v>
      </c>
      <c r="C6155" s="761">
        <v>92346</v>
      </c>
      <c r="D6155" s="780" t="s">
        <v>11056</v>
      </c>
      <c r="E6155" s="780" t="s">
        <v>11056</v>
      </c>
      <c r="F6155" s="781" t="s">
        <v>28</v>
      </c>
      <c r="G6155" s="782">
        <v>89.94</v>
      </c>
    </row>
    <row r="6156" spans="1:7" x14ac:dyDescent="0.2">
      <c r="A6156" s="319" t="str">
        <f t="shared" si="96"/>
        <v>1 - 92377</v>
      </c>
      <c r="B6156" s="319">
        <v>1</v>
      </c>
      <c r="C6156" s="761">
        <v>92377</v>
      </c>
      <c r="D6156" s="780" t="s">
        <v>11057</v>
      </c>
      <c r="E6156" s="780" t="s">
        <v>11057</v>
      </c>
      <c r="F6156" s="781" t="s">
        <v>28</v>
      </c>
      <c r="G6156" s="782">
        <v>91.65</v>
      </c>
    </row>
    <row r="6157" spans="1:7" x14ac:dyDescent="0.2">
      <c r="A6157" s="319" t="str">
        <f t="shared" si="96"/>
        <v>1 - 92348</v>
      </c>
      <c r="B6157" s="319">
        <v>1</v>
      </c>
      <c r="C6157" s="761">
        <v>92348</v>
      </c>
      <c r="D6157" s="780" t="s">
        <v>11058</v>
      </c>
      <c r="E6157" s="780" t="s">
        <v>11058</v>
      </c>
      <c r="F6157" s="781" t="s">
        <v>28</v>
      </c>
      <c r="G6157" s="782">
        <v>126.59</v>
      </c>
    </row>
    <row r="6158" spans="1:7" x14ac:dyDescent="0.2">
      <c r="A6158" s="319" t="str">
        <f t="shared" si="96"/>
        <v>1 - 92379</v>
      </c>
      <c r="B6158" s="319">
        <v>1</v>
      </c>
      <c r="C6158" s="761">
        <v>92379</v>
      </c>
      <c r="D6158" s="780" t="s">
        <v>11059</v>
      </c>
      <c r="E6158" s="780" t="s">
        <v>11059</v>
      </c>
      <c r="F6158" s="781" t="s">
        <v>28</v>
      </c>
      <c r="G6158" s="782">
        <v>130.11000000000001</v>
      </c>
    </row>
    <row r="6159" spans="1:7" x14ac:dyDescent="0.2">
      <c r="A6159" s="319" t="str">
        <f t="shared" si="96"/>
        <v>1 - 95696</v>
      </c>
      <c r="B6159" s="319">
        <v>1</v>
      </c>
      <c r="C6159" s="761">
        <v>95696</v>
      </c>
      <c r="D6159" s="780" t="s">
        <v>11060</v>
      </c>
      <c r="E6159" s="780" t="s">
        <v>11060</v>
      </c>
      <c r="F6159" s="781" t="s">
        <v>28</v>
      </c>
      <c r="G6159" s="782">
        <v>47.78</v>
      </c>
    </row>
    <row r="6160" spans="1:7" x14ac:dyDescent="0.2">
      <c r="A6160" s="319" t="str">
        <f t="shared" si="96"/>
        <v>1 - 92335</v>
      </c>
      <c r="B6160" s="319">
        <v>1</v>
      </c>
      <c r="C6160" s="761">
        <v>92335</v>
      </c>
      <c r="D6160" s="780" t="s">
        <v>11061</v>
      </c>
      <c r="E6160" s="780" t="s">
        <v>11061</v>
      </c>
      <c r="F6160" s="781" t="s">
        <v>0</v>
      </c>
      <c r="G6160" s="782">
        <v>100.88</v>
      </c>
    </row>
    <row r="6161" spans="1:7" x14ac:dyDescent="0.2">
      <c r="A6161" s="319" t="str">
        <f t="shared" si="96"/>
        <v>1 - 92336</v>
      </c>
      <c r="B6161" s="319">
        <v>1</v>
      </c>
      <c r="C6161" s="761">
        <v>92336</v>
      </c>
      <c r="D6161" s="780" t="s">
        <v>11062</v>
      </c>
      <c r="E6161" s="780" t="s">
        <v>11062</v>
      </c>
      <c r="F6161" s="781" t="s">
        <v>0</v>
      </c>
      <c r="G6161" s="782">
        <v>124.02</v>
      </c>
    </row>
    <row r="6162" spans="1:7" x14ac:dyDescent="0.2">
      <c r="A6162" s="319" t="str">
        <f t="shared" si="96"/>
        <v>1 - 92337</v>
      </c>
      <c r="B6162" s="319">
        <v>1</v>
      </c>
      <c r="C6162" s="761">
        <v>92337</v>
      </c>
      <c r="D6162" s="780" t="s">
        <v>11063</v>
      </c>
      <c r="E6162" s="780" t="s">
        <v>11063</v>
      </c>
      <c r="F6162" s="781" t="s">
        <v>0</v>
      </c>
      <c r="G6162" s="782">
        <v>163.57</v>
      </c>
    </row>
    <row r="6163" spans="1:7" x14ac:dyDescent="0.2">
      <c r="A6163" s="319" t="str">
        <f t="shared" si="96"/>
        <v>1 - 92687</v>
      </c>
      <c r="B6163" s="319">
        <v>1</v>
      </c>
      <c r="C6163" s="761">
        <v>92687</v>
      </c>
      <c r="D6163" s="780" t="s">
        <v>11064</v>
      </c>
      <c r="E6163" s="780" t="s">
        <v>11064</v>
      </c>
      <c r="F6163" s="781" t="s">
        <v>0</v>
      </c>
      <c r="G6163" s="782">
        <v>30.77</v>
      </c>
    </row>
    <row r="6164" spans="1:7" x14ac:dyDescent="0.2">
      <c r="A6164" s="319" t="str">
        <f t="shared" si="96"/>
        <v>1 - 92688</v>
      </c>
      <c r="B6164" s="319">
        <v>1</v>
      </c>
      <c r="C6164" s="761">
        <v>92688</v>
      </c>
      <c r="D6164" s="780" t="s">
        <v>11065</v>
      </c>
      <c r="E6164" s="780" t="s">
        <v>11065</v>
      </c>
      <c r="F6164" s="781" t="s">
        <v>0</v>
      </c>
      <c r="G6164" s="782">
        <v>42.87</v>
      </c>
    </row>
    <row r="6165" spans="1:7" x14ac:dyDescent="0.2">
      <c r="A6165" s="319" t="str">
        <f t="shared" si="96"/>
        <v>1 - 97536</v>
      </c>
      <c r="B6165" s="319">
        <v>1</v>
      </c>
      <c r="C6165" s="761">
        <v>97536</v>
      </c>
      <c r="D6165" s="780" t="s">
        <v>11066</v>
      </c>
      <c r="E6165" s="780" t="s">
        <v>11066</v>
      </c>
      <c r="F6165" s="781" t="s">
        <v>0</v>
      </c>
      <c r="G6165" s="782">
        <v>65.75</v>
      </c>
    </row>
    <row r="6166" spans="1:7" x14ac:dyDescent="0.2">
      <c r="A6166" s="319" t="str">
        <f t="shared" si="96"/>
        <v>1 - 97535</v>
      </c>
      <c r="B6166" s="319">
        <v>1</v>
      </c>
      <c r="C6166" s="761">
        <v>97535</v>
      </c>
      <c r="D6166" s="780" t="s">
        <v>11067</v>
      </c>
      <c r="E6166" s="780" t="s">
        <v>11067</v>
      </c>
      <c r="F6166" s="781" t="s">
        <v>0</v>
      </c>
      <c r="G6166" s="782">
        <v>54.51</v>
      </c>
    </row>
    <row r="6167" spans="1:7" x14ac:dyDescent="0.2">
      <c r="A6167" s="319" t="str">
        <f t="shared" si="96"/>
        <v>1 - 92652</v>
      </c>
      <c r="B6167" s="319">
        <v>1</v>
      </c>
      <c r="C6167" s="761">
        <v>92652</v>
      </c>
      <c r="D6167" s="780" t="s">
        <v>11068</v>
      </c>
      <c r="E6167" s="780" t="s">
        <v>11068</v>
      </c>
      <c r="F6167" s="781" t="s">
        <v>0</v>
      </c>
      <c r="G6167" s="782">
        <v>66.09</v>
      </c>
    </row>
    <row r="6168" spans="1:7" x14ac:dyDescent="0.2">
      <c r="A6168" s="319" t="str">
        <f t="shared" si="96"/>
        <v>1 - 92653</v>
      </c>
      <c r="B6168" s="319">
        <v>1</v>
      </c>
      <c r="C6168" s="761">
        <v>92653</v>
      </c>
      <c r="D6168" s="780" t="s">
        <v>11069</v>
      </c>
      <c r="E6168" s="780" t="s">
        <v>11069</v>
      </c>
      <c r="F6168" s="781" t="s">
        <v>0</v>
      </c>
      <c r="G6168" s="782">
        <v>75.39</v>
      </c>
    </row>
    <row r="6169" spans="1:7" x14ac:dyDescent="0.2">
      <c r="A6169" s="319" t="str">
        <f t="shared" si="96"/>
        <v>1 - 92654</v>
      </c>
      <c r="B6169" s="319">
        <v>1</v>
      </c>
      <c r="C6169" s="761">
        <v>92654</v>
      </c>
      <c r="D6169" s="780" t="s">
        <v>11070</v>
      </c>
      <c r="E6169" s="780" t="s">
        <v>11070</v>
      </c>
      <c r="F6169" s="781" t="s">
        <v>0</v>
      </c>
      <c r="G6169" s="782">
        <v>103.27</v>
      </c>
    </row>
    <row r="6170" spans="1:7" x14ac:dyDescent="0.2">
      <c r="A6170" s="319" t="str">
        <f t="shared" si="96"/>
        <v>1 - 92655</v>
      </c>
      <c r="B6170" s="319">
        <v>1</v>
      </c>
      <c r="C6170" s="761">
        <v>92655</v>
      </c>
      <c r="D6170" s="780" t="s">
        <v>11071</v>
      </c>
      <c r="E6170" s="780" t="s">
        <v>11071</v>
      </c>
      <c r="F6170" s="781" t="s">
        <v>0</v>
      </c>
      <c r="G6170" s="782">
        <v>125.97</v>
      </c>
    </row>
    <row r="6171" spans="1:7" x14ac:dyDescent="0.2">
      <c r="A6171" s="319" t="str">
        <f t="shared" si="96"/>
        <v>1 - 92656</v>
      </c>
      <c r="B6171" s="319">
        <v>1</v>
      </c>
      <c r="C6171" s="761">
        <v>92656</v>
      </c>
      <c r="D6171" s="780" t="s">
        <v>11072</v>
      </c>
      <c r="E6171" s="780" t="s">
        <v>11072</v>
      </c>
      <c r="F6171" s="781" t="s">
        <v>0</v>
      </c>
      <c r="G6171" s="782">
        <v>165.08</v>
      </c>
    </row>
    <row r="6172" spans="1:7" x14ac:dyDescent="0.2">
      <c r="A6172" s="319" t="str">
        <f t="shared" si="96"/>
        <v>1 - 101918</v>
      </c>
      <c r="B6172" s="319">
        <v>1</v>
      </c>
      <c r="C6172" s="761">
        <v>101918</v>
      </c>
      <c r="D6172" s="780" t="s">
        <v>11073</v>
      </c>
      <c r="E6172" s="780" t="s">
        <v>11073</v>
      </c>
      <c r="F6172" s="781" t="s">
        <v>0</v>
      </c>
      <c r="G6172" s="782">
        <v>232.6</v>
      </c>
    </row>
    <row r="6173" spans="1:7" x14ac:dyDescent="0.2">
      <c r="A6173" s="319" t="str">
        <f t="shared" si="96"/>
        <v>1 - 101927</v>
      </c>
      <c r="B6173" s="319">
        <v>1</v>
      </c>
      <c r="C6173" s="761">
        <v>101927</v>
      </c>
      <c r="D6173" s="780" t="s">
        <v>11074</v>
      </c>
      <c r="E6173" s="780" t="s">
        <v>11074</v>
      </c>
      <c r="F6173" s="781" t="s">
        <v>0</v>
      </c>
      <c r="G6173" s="782">
        <v>217.34</v>
      </c>
    </row>
    <row r="6174" spans="1:7" x14ac:dyDescent="0.2">
      <c r="A6174" s="319" t="str">
        <f t="shared" si="96"/>
        <v>1 - 97498</v>
      </c>
      <c r="B6174" s="319">
        <v>1</v>
      </c>
      <c r="C6174" s="761">
        <v>97498</v>
      </c>
      <c r="D6174" s="780" t="s">
        <v>11075</v>
      </c>
      <c r="E6174" s="780" t="s">
        <v>11075</v>
      </c>
      <c r="F6174" s="781" t="s">
        <v>0</v>
      </c>
      <c r="G6174" s="782">
        <v>49.63</v>
      </c>
    </row>
    <row r="6175" spans="1:7" x14ac:dyDescent="0.2">
      <c r="A6175" s="319" t="str">
        <f t="shared" si="96"/>
        <v>1 - 92364</v>
      </c>
      <c r="B6175" s="319">
        <v>1</v>
      </c>
      <c r="C6175" s="761">
        <v>92364</v>
      </c>
      <c r="D6175" s="780" t="s">
        <v>11076</v>
      </c>
      <c r="E6175" s="780" t="s">
        <v>11076</v>
      </c>
      <c r="F6175" s="781" t="s">
        <v>0</v>
      </c>
      <c r="G6175" s="782">
        <v>61.2</v>
      </c>
    </row>
    <row r="6176" spans="1:7" x14ac:dyDescent="0.2">
      <c r="A6176" s="319" t="str">
        <f t="shared" si="96"/>
        <v>1 - 92365</v>
      </c>
      <c r="B6176" s="319">
        <v>1</v>
      </c>
      <c r="C6176" s="761">
        <v>92365</v>
      </c>
      <c r="D6176" s="780" t="s">
        <v>11077</v>
      </c>
      <c r="E6176" s="780" t="s">
        <v>11077</v>
      </c>
      <c r="F6176" s="781" t="s">
        <v>0</v>
      </c>
      <c r="G6176" s="782">
        <v>70.44</v>
      </c>
    </row>
    <row r="6177" spans="1:7" x14ac:dyDescent="0.2">
      <c r="A6177" s="319" t="str">
        <f t="shared" si="96"/>
        <v>1 - 92341</v>
      </c>
      <c r="B6177" s="319">
        <v>1</v>
      </c>
      <c r="C6177" s="761">
        <v>92341</v>
      </c>
      <c r="D6177" s="780" t="s">
        <v>11078</v>
      </c>
      <c r="E6177" s="780" t="s">
        <v>11078</v>
      </c>
      <c r="F6177" s="781" t="s">
        <v>0</v>
      </c>
      <c r="G6177" s="782">
        <v>111.59</v>
      </c>
    </row>
    <row r="6178" spans="1:7" x14ac:dyDescent="0.2">
      <c r="A6178" s="319" t="str">
        <f t="shared" si="96"/>
        <v>1 - 92366</v>
      </c>
      <c r="B6178" s="319">
        <v>1</v>
      </c>
      <c r="C6178" s="761">
        <v>92366</v>
      </c>
      <c r="D6178" s="780" t="s">
        <v>11079</v>
      </c>
      <c r="E6178" s="780" t="s">
        <v>11079</v>
      </c>
      <c r="F6178" s="781" t="s">
        <v>0</v>
      </c>
      <c r="G6178" s="782">
        <v>98.34</v>
      </c>
    </row>
    <row r="6179" spans="1:7" x14ac:dyDescent="0.2">
      <c r="A6179" s="319" t="str">
        <f t="shared" si="96"/>
        <v>1 - 92342</v>
      </c>
      <c r="B6179" s="319">
        <v>1</v>
      </c>
      <c r="C6179" s="761">
        <v>92342</v>
      </c>
      <c r="D6179" s="780" t="s">
        <v>11080</v>
      </c>
      <c r="E6179" s="780" t="s">
        <v>11080</v>
      </c>
      <c r="F6179" s="781" t="s">
        <v>0</v>
      </c>
      <c r="G6179" s="782">
        <v>134.80000000000001</v>
      </c>
    </row>
    <row r="6180" spans="1:7" x14ac:dyDescent="0.2">
      <c r="A6180" s="319" t="str">
        <f t="shared" si="96"/>
        <v>1 - 92367</v>
      </c>
      <c r="B6180" s="319">
        <v>1</v>
      </c>
      <c r="C6180" s="761">
        <v>92367</v>
      </c>
      <c r="D6180" s="780" t="s">
        <v>11081</v>
      </c>
      <c r="E6180" s="780" t="s">
        <v>11081</v>
      </c>
      <c r="F6180" s="781" t="s">
        <v>0</v>
      </c>
      <c r="G6180" s="782">
        <v>120.94</v>
      </c>
    </row>
    <row r="6181" spans="1:7" x14ac:dyDescent="0.2">
      <c r="A6181" s="319" t="str">
        <f t="shared" si="96"/>
        <v>1 - 92343</v>
      </c>
      <c r="B6181" s="319">
        <v>1</v>
      </c>
      <c r="C6181" s="761">
        <v>92343</v>
      </c>
      <c r="D6181" s="780" t="s">
        <v>11082</v>
      </c>
      <c r="E6181" s="780" t="s">
        <v>11082</v>
      </c>
      <c r="F6181" s="781" t="s">
        <v>0</v>
      </c>
      <c r="G6181" s="782">
        <v>174.45</v>
      </c>
    </row>
    <row r="6182" spans="1:7" x14ac:dyDescent="0.2">
      <c r="A6182" s="319" t="str">
        <f t="shared" si="96"/>
        <v>1 - 92368</v>
      </c>
      <c r="B6182" s="319">
        <v>1</v>
      </c>
      <c r="C6182" s="761">
        <v>92368</v>
      </c>
      <c r="D6182" s="780" t="s">
        <v>11083</v>
      </c>
      <c r="E6182" s="780" t="s">
        <v>11083</v>
      </c>
      <c r="F6182" s="781" t="s">
        <v>0</v>
      </c>
      <c r="G6182" s="782">
        <v>160.04</v>
      </c>
    </row>
    <row r="6183" spans="1:7" x14ac:dyDescent="0.2">
      <c r="A6183" s="319" t="str">
        <f t="shared" si="96"/>
        <v>1 - 92689</v>
      </c>
      <c r="B6183" s="319">
        <v>1</v>
      </c>
      <c r="C6183" s="761">
        <v>92689</v>
      </c>
      <c r="D6183" s="780" t="s">
        <v>11084</v>
      </c>
      <c r="E6183" s="780" t="s">
        <v>11084</v>
      </c>
      <c r="F6183" s="781" t="s">
        <v>0</v>
      </c>
      <c r="G6183" s="782">
        <v>52.51</v>
      </c>
    </row>
    <row r="6184" spans="1:7" x14ac:dyDescent="0.2">
      <c r="A6184" s="319" t="str">
        <f t="shared" si="96"/>
        <v>1 - 92690</v>
      </c>
      <c r="B6184" s="319">
        <v>1</v>
      </c>
      <c r="C6184" s="761">
        <v>92690</v>
      </c>
      <c r="D6184" s="780" t="s">
        <v>11085</v>
      </c>
      <c r="E6184" s="780" t="s">
        <v>11085</v>
      </c>
      <c r="F6184" s="781" t="s">
        <v>0</v>
      </c>
      <c r="G6184" s="782">
        <v>74.94</v>
      </c>
    </row>
    <row r="6185" spans="1:7" x14ac:dyDescent="0.2">
      <c r="A6185" s="319" t="str">
        <f t="shared" si="96"/>
        <v>1 - 92691</v>
      </c>
      <c r="B6185" s="319">
        <v>1</v>
      </c>
      <c r="C6185" s="761">
        <v>92691</v>
      </c>
      <c r="D6185" s="780" t="s">
        <v>11086</v>
      </c>
      <c r="E6185" s="780" t="s">
        <v>11086</v>
      </c>
      <c r="F6185" s="781" t="s">
        <v>0</v>
      </c>
      <c r="G6185" s="782">
        <v>97.46</v>
      </c>
    </row>
    <row r="6186" spans="1:7" x14ac:dyDescent="0.2">
      <c r="A6186" s="319" t="str">
        <f t="shared" si="96"/>
        <v>1 - 92359</v>
      </c>
      <c r="B6186" s="319">
        <v>1</v>
      </c>
      <c r="C6186" s="761">
        <v>92359</v>
      </c>
      <c r="D6186" s="780" t="s">
        <v>11087</v>
      </c>
      <c r="E6186" s="780" t="s">
        <v>11087</v>
      </c>
      <c r="F6186" s="781" t="s">
        <v>0</v>
      </c>
      <c r="G6186" s="782">
        <v>70.5</v>
      </c>
    </row>
    <row r="6187" spans="1:7" x14ac:dyDescent="0.2">
      <c r="A6187" s="319" t="str">
        <f t="shared" si="96"/>
        <v>1 - 92645</v>
      </c>
      <c r="B6187" s="319">
        <v>1</v>
      </c>
      <c r="C6187" s="761">
        <v>92645</v>
      </c>
      <c r="D6187" s="780" t="s">
        <v>11088</v>
      </c>
      <c r="E6187" s="780" t="s">
        <v>11088</v>
      </c>
      <c r="F6187" s="781" t="s">
        <v>0</v>
      </c>
      <c r="G6187" s="782">
        <v>74.56</v>
      </c>
    </row>
    <row r="6188" spans="1:7" x14ac:dyDescent="0.2">
      <c r="A6188" s="319" t="str">
        <f t="shared" si="96"/>
        <v>1 - 92360</v>
      </c>
      <c r="B6188" s="319">
        <v>1</v>
      </c>
      <c r="C6188" s="761">
        <v>92360</v>
      </c>
      <c r="D6188" s="780" t="s">
        <v>11089</v>
      </c>
      <c r="E6188" s="780" t="s">
        <v>11089</v>
      </c>
      <c r="F6188" s="781" t="s">
        <v>0</v>
      </c>
      <c r="G6188" s="782">
        <v>94.24</v>
      </c>
    </row>
    <row r="6189" spans="1:7" x14ac:dyDescent="0.2">
      <c r="A6189" s="319" t="str">
        <f t="shared" si="96"/>
        <v>1 - 92646</v>
      </c>
      <c r="B6189" s="319">
        <v>1</v>
      </c>
      <c r="C6189" s="761">
        <v>92646</v>
      </c>
      <c r="D6189" s="780" t="s">
        <v>11090</v>
      </c>
      <c r="E6189" s="780" t="s">
        <v>11090</v>
      </c>
      <c r="F6189" s="781" t="s">
        <v>0</v>
      </c>
      <c r="G6189" s="782">
        <v>98.29</v>
      </c>
    </row>
    <row r="6190" spans="1:7" x14ac:dyDescent="0.2">
      <c r="A6190" s="319" t="str">
        <f t="shared" si="96"/>
        <v>1 - 95697</v>
      </c>
      <c r="B6190" s="319">
        <v>1</v>
      </c>
      <c r="C6190" s="761">
        <v>95697</v>
      </c>
      <c r="D6190" s="780" t="s">
        <v>11091</v>
      </c>
      <c r="E6190" s="780" t="s">
        <v>11091</v>
      </c>
      <c r="F6190" s="781" t="s">
        <v>0</v>
      </c>
      <c r="G6190" s="782">
        <v>103.54</v>
      </c>
    </row>
    <row r="6191" spans="1:7" x14ac:dyDescent="0.2">
      <c r="A6191" s="319" t="str">
        <f t="shared" si="96"/>
        <v>1 - 92648</v>
      </c>
      <c r="B6191" s="319">
        <v>1</v>
      </c>
      <c r="C6191" s="761">
        <v>92648</v>
      </c>
      <c r="D6191" s="780" t="s">
        <v>11092</v>
      </c>
      <c r="E6191" s="780" t="s">
        <v>11092</v>
      </c>
      <c r="F6191" s="781" t="s">
        <v>0</v>
      </c>
      <c r="G6191" s="782">
        <v>107.58</v>
      </c>
    </row>
    <row r="6192" spans="1:7" x14ac:dyDescent="0.2">
      <c r="A6192" s="319" t="str">
        <f t="shared" si="96"/>
        <v>1 - 92338</v>
      </c>
      <c r="B6192" s="319">
        <v>1</v>
      </c>
      <c r="C6192" s="761">
        <v>92338</v>
      </c>
      <c r="D6192" s="780" t="s">
        <v>11093</v>
      </c>
      <c r="E6192" s="780" t="s">
        <v>11093</v>
      </c>
      <c r="F6192" s="781" t="s">
        <v>0</v>
      </c>
      <c r="G6192" s="782">
        <v>149.76</v>
      </c>
    </row>
    <row r="6193" spans="1:7" x14ac:dyDescent="0.2">
      <c r="A6193" s="319" t="str">
        <f t="shared" si="96"/>
        <v>1 - 92361</v>
      </c>
      <c r="B6193" s="319">
        <v>1</v>
      </c>
      <c r="C6193" s="761">
        <v>92361</v>
      </c>
      <c r="D6193" s="780" t="s">
        <v>11094</v>
      </c>
      <c r="E6193" s="780" t="s">
        <v>11094</v>
      </c>
      <c r="F6193" s="781" t="s">
        <v>0</v>
      </c>
      <c r="G6193" s="782">
        <v>127.2</v>
      </c>
    </row>
    <row r="6194" spans="1:7" x14ac:dyDescent="0.2">
      <c r="A6194" s="319" t="str">
        <f t="shared" si="96"/>
        <v>1 - 92649</v>
      </c>
      <c r="B6194" s="319">
        <v>1</v>
      </c>
      <c r="C6194" s="761">
        <v>92649</v>
      </c>
      <c r="D6194" s="780" t="s">
        <v>11095</v>
      </c>
      <c r="E6194" s="780" t="s">
        <v>11095</v>
      </c>
      <c r="F6194" s="781" t="s">
        <v>0</v>
      </c>
      <c r="G6194" s="782">
        <v>131.26</v>
      </c>
    </row>
    <row r="6195" spans="1:7" x14ac:dyDescent="0.2">
      <c r="A6195" s="319" t="str">
        <f t="shared" si="96"/>
        <v>1 - 92339</v>
      </c>
      <c r="B6195" s="319">
        <v>1</v>
      </c>
      <c r="C6195" s="761">
        <v>92339</v>
      </c>
      <c r="D6195" s="780" t="s">
        <v>11096</v>
      </c>
      <c r="E6195" s="780" t="s">
        <v>11096</v>
      </c>
      <c r="F6195" s="781" t="s">
        <v>0</v>
      </c>
      <c r="G6195" s="782">
        <v>226.95</v>
      </c>
    </row>
    <row r="6196" spans="1:7" x14ac:dyDescent="0.2">
      <c r="A6196" s="319" t="str">
        <f t="shared" si="96"/>
        <v>1 - 92362</v>
      </c>
      <c r="B6196" s="319">
        <v>1</v>
      </c>
      <c r="C6196" s="761">
        <v>92362</v>
      </c>
      <c r="D6196" s="780" t="s">
        <v>11097</v>
      </c>
      <c r="E6196" s="780" t="s">
        <v>11097</v>
      </c>
      <c r="F6196" s="781" t="s">
        <v>0</v>
      </c>
      <c r="G6196" s="782">
        <v>203.49</v>
      </c>
    </row>
    <row r="6197" spans="1:7" x14ac:dyDescent="0.2">
      <c r="A6197" s="319" t="str">
        <f t="shared" si="96"/>
        <v>1 - 92650</v>
      </c>
      <c r="B6197" s="319">
        <v>1</v>
      </c>
      <c r="C6197" s="761">
        <v>92650</v>
      </c>
      <c r="D6197" s="780" t="s">
        <v>11098</v>
      </c>
      <c r="E6197" s="780" t="s">
        <v>11098</v>
      </c>
      <c r="F6197" s="781" t="s">
        <v>0</v>
      </c>
      <c r="G6197" s="782">
        <v>207.55</v>
      </c>
    </row>
    <row r="6198" spans="1:7" x14ac:dyDescent="0.2">
      <c r="A6198" s="319" t="str">
        <f t="shared" si="96"/>
        <v>1 - 97439</v>
      </c>
      <c r="B6198" s="319">
        <v>1</v>
      </c>
      <c r="C6198" s="761">
        <v>97439</v>
      </c>
      <c r="D6198" s="780" t="s">
        <v>11099</v>
      </c>
      <c r="E6198" s="780" t="s">
        <v>11099</v>
      </c>
      <c r="F6198" s="781" t="s">
        <v>28</v>
      </c>
      <c r="G6198" s="782">
        <v>129.93</v>
      </c>
    </row>
    <row r="6199" spans="1:7" x14ac:dyDescent="0.2">
      <c r="A6199" s="319" t="str">
        <f t="shared" si="96"/>
        <v>1 - 97440</v>
      </c>
      <c r="B6199" s="319">
        <v>1</v>
      </c>
      <c r="C6199" s="761">
        <v>97440</v>
      </c>
      <c r="D6199" s="780" t="s">
        <v>11100</v>
      </c>
      <c r="E6199" s="780" t="s">
        <v>11100</v>
      </c>
      <c r="F6199" s="781" t="s">
        <v>28</v>
      </c>
      <c r="G6199" s="782">
        <v>155.52000000000001</v>
      </c>
    </row>
    <row r="6200" spans="1:7" x14ac:dyDescent="0.2">
      <c r="A6200" s="319" t="str">
        <f t="shared" si="96"/>
        <v>1 - 97442</v>
      </c>
      <c r="B6200" s="319">
        <v>1</v>
      </c>
      <c r="C6200" s="761">
        <v>97442</v>
      </c>
      <c r="D6200" s="780" t="s">
        <v>11101</v>
      </c>
      <c r="E6200" s="780" t="s">
        <v>11101</v>
      </c>
      <c r="F6200" s="781" t="s">
        <v>28</v>
      </c>
      <c r="G6200" s="782">
        <v>171.92</v>
      </c>
    </row>
    <row r="6201" spans="1:7" x14ac:dyDescent="0.2">
      <c r="A6201" s="319" t="str">
        <f t="shared" si="96"/>
        <v>1 - 97552</v>
      </c>
      <c r="B6201" s="319">
        <v>1</v>
      </c>
      <c r="C6201" s="761">
        <v>97552</v>
      </c>
      <c r="D6201" s="780" t="s">
        <v>11102</v>
      </c>
      <c r="E6201" s="780" t="s">
        <v>11102</v>
      </c>
      <c r="F6201" s="781" t="s">
        <v>28</v>
      </c>
      <c r="G6201" s="782">
        <v>50.15</v>
      </c>
    </row>
    <row r="6202" spans="1:7" x14ac:dyDescent="0.2">
      <c r="A6202" s="319" t="str">
        <f t="shared" si="96"/>
        <v>1 - 97553</v>
      </c>
      <c r="B6202" s="319">
        <v>1</v>
      </c>
      <c r="C6202" s="761">
        <v>97553</v>
      </c>
      <c r="D6202" s="780" t="s">
        <v>11103</v>
      </c>
      <c r="E6202" s="780" t="s">
        <v>11103</v>
      </c>
      <c r="F6202" s="781" t="s">
        <v>28</v>
      </c>
      <c r="G6202" s="782">
        <v>72.47</v>
      </c>
    </row>
    <row r="6203" spans="1:7" x14ac:dyDescent="0.2">
      <c r="A6203" s="319" t="str">
        <f t="shared" si="96"/>
        <v>1 - 97554</v>
      </c>
      <c r="B6203" s="319">
        <v>1</v>
      </c>
      <c r="C6203" s="761">
        <v>97554</v>
      </c>
      <c r="D6203" s="780" t="s">
        <v>11104</v>
      </c>
      <c r="E6203" s="780" t="s">
        <v>11104</v>
      </c>
      <c r="F6203" s="781" t="s">
        <v>28</v>
      </c>
      <c r="G6203" s="782">
        <v>125.74</v>
      </c>
    </row>
    <row r="6204" spans="1:7" x14ac:dyDescent="0.2">
      <c r="A6204" s="319" t="str">
        <f t="shared" si="96"/>
        <v>1 - 97491</v>
      </c>
      <c r="B6204" s="319">
        <v>1</v>
      </c>
      <c r="C6204" s="761">
        <v>97491</v>
      </c>
      <c r="D6204" s="780" t="s">
        <v>11105</v>
      </c>
      <c r="E6204" s="780" t="s">
        <v>11105</v>
      </c>
      <c r="F6204" s="781" t="s">
        <v>28</v>
      </c>
      <c r="G6204" s="782">
        <v>88.08</v>
      </c>
    </row>
    <row r="6205" spans="1:7" x14ac:dyDescent="0.2">
      <c r="A6205" s="319" t="str">
        <f t="shared" si="96"/>
        <v>1 - 97529</v>
      </c>
      <c r="B6205" s="319">
        <v>1</v>
      </c>
      <c r="C6205" s="761">
        <v>97529</v>
      </c>
      <c r="D6205" s="780" t="s">
        <v>11106</v>
      </c>
      <c r="E6205" s="780" t="s">
        <v>11106</v>
      </c>
      <c r="F6205" s="781" t="s">
        <v>28</v>
      </c>
      <c r="G6205" s="782">
        <v>82.64</v>
      </c>
    </row>
    <row r="6206" spans="1:7" x14ac:dyDescent="0.2">
      <c r="A6206" s="319" t="str">
        <f t="shared" si="96"/>
        <v>1 - 97492</v>
      </c>
      <c r="B6206" s="319">
        <v>1</v>
      </c>
      <c r="C6206" s="761">
        <v>97492</v>
      </c>
      <c r="D6206" s="780" t="s">
        <v>11107</v>
      </c>
      <c r="E6206" s="780" t="s">
        <v>11107</v>
      </c>
      <c r="F6206" s="781" t="s">
        <v>28</v>
      </c>
      <c r="G6206" s="782">
        <v>128.93</v>
      </c>
    </row>
    <row r="6207" spans="1:7" x14ac:dyDescent="0.2">
      <c r="A6207" s="319" t="str">
        <f t="shared" si="96"/>
        <v>1 - 97530</v>
      </c>
      <c r="B6207" s="319">
        <v>1</v>
      </c>
      <c r="C6207" s="761">
        <v>97530</v>
      </c>
      <c r="D6207" s="780" t="s">
        <v>11108</v>
      </c>
      <c r="E6207" s="780" t="s">
        <v>11108</v>
      </c>
      <c r="F6207" s="781" t="s">
        <v>28</v>
      </c>
      <c r="G6207" s="782">
        <v>119.2</v>
      </c>
    </row>
    <row r="6208" spans="1:7" x14ac:dyDescent="0.2">
      <c r="A6208" s="319" t="str">
        <f t="shared" si="96"/>
        <v>1 - 97493</v>
      </c>
      <c r="B6208" s="319">
        <v>1</v>
      </c>
      <c r="C6208" s="761">
        <v>97493</v>
      </c>
      <c r="D6208" s="780" t="s">
        <v>11109</v>
      </c>
      <c r="E6208" s="780" t="s">
        <v>11109</v>
      </c>
      <c r="F6208" s="781" t="s">
        <v>28</v>
      </c>
      <c r="G6208" s="782">
        <v>166.1</v>
      </c>
    </row>
    <row r="6209" spans="1:7" x14ac:dyDescent="0.2">
      <c r="A6209" s="319" t="str">
        <f t="shared" si="96"/>
        <v>1 - 97531</v>
      </c>
      <c r="B6209" s="319">
        <v>1</v>
      </c>
      <c r="C6209" s="761">
        <v>97531</v>
      </c>
      <c r="D6209" s="780" t="s">
        <v>11110</v>
      </c>
      <c r="E6209" s="780" t="s">
        <v>11110</v>
      </c>
      <c r="F6209" s="781" t="s">
        <v>28</v>
      </c>
      <c r="G6209" s="782">
        <v>151.57</v>
      </c>
    </row>
    <row r="6210" spans="1:7" x14ac:dyDescent="0.2">
      <c r="A6210" s="319" t="str">
        <f t="shared" si="96"/>
        <v>1 - 97458</v>
      </c>
      <c r="B6210" s="319">
        <v>1</v>
      </c>
      <c r="C6210" s="761">
        <v>97458</v>
      </c>
      <c r="D6210" s="780" t="s">
        <v>11111</v>
      </c>
      <c r="E6210" s="780" t="s">
        <v>11111</v>
      </c>
      <c r="F6210" s="781" t="s">
        <v>28</v>
      </c>
      <c r="G6210" s="782">
        <v>291.05</v>
      </c>
    </row>
    <row r="6211" spans="1:7" x14ac:dyDescent="0.2">
      <c r="A6211" s="319" t="str">
        <f t="shared" si="96"/>
        <v>1 - 97494</v>
      </c>
      <c r="B6211" s="319">
        <v>1</v>
      </c>
      <c r="C6211" s="761">
        <v>97494</v>
      </c>
      <c r="D6211" s="780" t="s">
        <v>11112</v>
      </c>
      <c r="E6211" s="780" t="s">
        <v>11112</v>
      </c>
      <c r="F6211" s="781" t="s">
        <v>28</v>
      </c>
      <c r="G6211" s="782">
        <v>256.8</v>
      </c>
    </row>
    <row r="6212" spans="1:7" x14ac:dyDescent="0.2">
      <c r="A6212" s="319" t="str">
        <f t="shared" si="96"/>
        <v>1 - 97532</v>
      </c>
      <c r="B6212" s="319">
        <v>1</v>
      </c>
      <c r="C6212" s="761">
        <v>97532</v>
      </c>
      <c r="D6212" s="780" t="s">
        <v>11113</v>
      </c>
      <c r="E6212" s="780" t="s">
        <v>11113</v>
      </c>
      <c r="F6212" s="781" t="s">
        <v>28</v>
      </c>
      <c r="G6212" s="782">
        <v>236.35</v>
      </c>
    </row>
    <row r="6213" spans="1:7" x14ac:dyDescent="0.2">
      <c r="A6213" s="319" t="str">
        <f t="shared" si="96"/>
        <v>1 - 97459</v>
      </c>
      <c r="B6213" s="319">
        <v>1</v>
      </c>
      <c r="C6213" s="761">
        <v>97459</v>
      </c>
      <c r="D6213" s="780" t="s">
        <v>11114</v>
      </c>
      <c r="E6213" s="780" t="s">
        <v>11114</v>
      </c>
      <c r="F6213" s="781" t="s">
        <v>28</v>
      </c>
      <c r="G6213" s="782">
        <v>497.33</v>
      </c>
    </row>
    <row r="6214" spans="1:7" x14ac:dyDescent="0.2">
      <c r="A6214" s="319" t="str">
        <f t="shared" ref="A6214:A6277" si="97">B6214&amp;" - "&amp;C6214</f>
        <v>1 - 97495</v>
      </c>
      <c r="B6214" s="319">
        <v>1</v>
      </c>
      <c r="C6214" s="761">
        <v>97495</v>
      </c>
      <c r="D6214" s="780" t="s">
        <v>11115</v>
      </c>
      <c r="E6214" s="780" t="s">
        <v>11115</v>
      </c>
      <c r="F6214" s="781" t="s">
        <v>28</v>
      </c>
      <c r="G6214" s="782">
        <v>468.92</v>
      </c>
    </row>
    <row r="6215" spans="1:7" x14ac:dyDescent="0.2">
      <c r="A6215" s="319" t="str">
        <f t="shared" si="97"/>
        <v>1 - 97533</v>
      </c>
      <c r="B6215" s="319">
        <v>1</v>
      </c>
      <c r="C6215" s="761">
        <v>97533</v>
      </c>
      <c r="D6215" s="780" t="s">
        <v>11116</v>
      </c>
      <c r="E6215" s="780" t="s">
        <v>11116</v>
      </c>
      <c r="F6215" s="781" t="s">
        <v>28</v>
      </c>
      <c r="G6215" s="782">
        <v>443.76</v>
      </c>
    </row>
    <row r="6216" spans="1:7" x14ac:dyDescent="0.2">
      <c r="A6216" s="319" t="str">
        <f t="shared" si="97"/>
        <v>1 - 97460</v>
      </c>
      <c r="B6216" s="319">
        <v>1</v>
      </c>
      <c r="C6216" s="761">
        <v>97460</v>
      </c>
      <c r="D6216" s="780" t="s">
        <v>11117</v>
      </c>
      <c r="E6216" s="780" t="s">
        <v>11117</v>
      </c>
      <c r="F6216" s="781" t="s">
        <v>28</v>
      </c>
      <c r="G6216" s="782">
        <v>762.16</v>
      </c>
    </row>
    <row r="6217" spans="1:7" x14ac:dyDescent="0.2">
      <c r="A6217" s="319" t="str">
        <f t="shared" si="97"/>
        <v>1 - 97496</v>
      </c>
      <c r="B6217" s="319">
        <v>1</v>
      </c>
      <c r="C6217" s="761">
        <v>97496</v>
      </c>
      <c r="D6217" s="780" t="s">
        <v>11118</v>
      </c>
      <c r="E6217" s="780" t="s">
        <v>11118</v>
      </c>
      <c r="F6217" s="781" t="s">
        <v>28</v>
      </c>
      <c r="G6217" s="782">
        <v>739.6</v>
      </c>
    </row>
    <row r="6218" spans="1:7" x14ac:dyDescent="0.2">
      <c r="A6218" s="319" t="str">
        <f t="shared" si="97"/>
        <v>1 - 97534</v>
      </c>
      <c r="B6218" s="319">
        <v>1</v>
      </c>
      <c r="C6218" s="761">
        <v>97534</v>
      </c>
      <c r="D6218" s="780" t="s">
        <v>11119</v>
      </c>
      <c r="E6218" s="780" t="s">
        <v>11119</v>
      </c>
      <c r="F6218" s="781" t="s">
        <v>28</v>
      </c>
      <c r="G6218" s="782">
        <v>701.04</v>
      </c>
    </row>
    <row r="6219" spans="1:7" x14ac:dyDescent="0.2">
      <c r="A6219" s="319" t="str">
        <f t="shared" si="97"/>
        <v>1 - 101926</v>
      </c>
      <c r="B6219" s="319">
        <v>1</v>
      </c>
      <c r="C6219" s="761">
        <v>101926</v>
      </c>
      <c r="D6219" s="780" t="s">
        <v>11120</v>
      </c>
      <c r="E6219" s="780" t="s">
        <v>11120</v>
      </c>
      <c r="F6219" s="781" t="s">
        <v>28</v>
      </c>
      <c r="G6219" s="782">
        <v>397.2</v>
      </c>
    </row>
    <row r="6220" spans="1:7" x14ac:dyDescent="0.2">
      <c r="A6220" s="319" t="str">
        <f t="shared" si="97"/>
        <v>1 - 101935</v>
      </c>
      <c r="B6220" s="319">
        <v>1</v>
      </c>
      <c r="C6220" s="761">
        <v>101935</v>
      </c>
      <c r="D6220" s="780" t="s">
        <v>11121</v>
      </c>
      <c r="E6220" s="780" t="s">
        <v>11121</v>
      </c>
      <c r="F6220" s="781" t="s">
        <v>28</v>
      </c>
      <c r="G6220" s="782">
        <v>408.88</v>
      </c>
    </row>
    <row r="6221" spans="1:7" x14ac:dyDescent="0.2">
      <c r="A6221" s="319" t="str">
        <f t="shared" si="97"/>
        <v>1 - 92704</v>
      </c>
      <c r="B6221" s="319">
        <v>1</v>
      </c>
      <c r="C6221" s="761">
        <v>92704</v>
      </c>
      <c r="D6221" s="780" t="s">
        <v>11122</v>
      </c>
      <c r="E6221" s="780" t="s">
        <v>11122</v>
      </c>
      <c r="F6221" s="781" t="s">
        <v>28</v>
      </c>
      <c r="G6221" s="782">
        <v>27.19</v>
      </c>
    </row>
    <row r="6222" spans="1:7" x14ac:dyDescent="0.2">
      <c r="A6222" s="319" t="str">
        <f t="shared" si="97"/>
        <v>1 - 92705</v>
      </c>
      <c r="B6222" s="319">
        <v>1</v>
      </c>
      <c r="C6222" s="761">
        <v>92705</v>
      </c>
      <c r="D6222" s="780" t="s">
        <v>11123</v>
      </c>
      <c r="E6222" s="780" t="s">
        <v>11123</v>
      </c>
      <c r="F6222" s="781" t="s">
        <v>28</v>
      </c>
      <c r="G6222" s="782">
        <v>43.72</v>
      </c>
    </row>
    <row r="6223" spans="1:7" x14ac:dyDescent="0.2">
      <c r="A6223" s="319" t="str">
        <f t="shared" si="97"/>
        <v>1 - 92706</v>
      </c>
      <c r="B6223" s="319">
        <v>1</v>
      </c>
      <c r="C6223" s="761">
        <v>92706</v>
      </c>
      <c r="D6223" s="780" t="s">
        <v>11124</v>
      </c>
      <c r="E6223" s="780" t="s">
        <v>11124</v>
      </c>
      <c r="F6223" s="781" t="s">
        <v>28</v>
      </c>
      <c r="G6223" s="782">
        <v>70.77</v>
      </c>
    </row>
    <row r="6224" spans="1:7" x14ac:dyDescent="0.2">
      <c r="A6224" s="319" t="str">
        <f t="shared" si="97"/>
        <v>1 - 92637</v>
      </c>
      <c r="B6224" s="319">
        <v>1</v>
      </c>
      <c r="C6224" s="761">
        <v>92637</v>
      </c>
      <c r="D6224" s="780" t="s">
        <v>11125</v>
      </c>
      <c r="E6224" s="780" t="s">
        <v>11125</v>
      </c>
      <c r="F6224" s="781" t="s">
        <v>28</v>
      </c>
      <c r="G6224" s="782">
        <v>71.52</v>
      </c>
    </row>
    <row r="6225" spans="1:7" x14ac:dyDescent="0.2">
      <c r="A6225" s="319" t="str">
        <f t="shared" si="97"/>
        <v>1 - 92681</v>
      </c>
      <c r="B6225" s="319">
        <v>1</v>
      </c>
      <c r="C6225" s="761">
        <v>92681</v>
      </c>
      <c r="D6225" s="780" t="s">
        <v>11126</v>
      </c>
      <c r="E6225" s="780" t="s">
        <v>11126</v>
      </c>
      <c r="F6225" s="781" t="s">
        <v>28</v>
      </c>
      <c r="G6225" s="782">
        <v>52.42</v>
      </c>
    </row>
    <row r="6226" spans="1:7" x14ac:dyDescent="0.2">
      <c r="A6226" s="319" t="str">
        <f t="shared" si="97"/>
        <v>1 - 92638</v>
      </c>
      <c r="B6226" s="319">
        <v>1</v>
      </c>
      <c r="C6226" s="761">
        <v>92638</v>
      </c>
      <c r="D6226" s="780" t="s">
        <v>11127</v>
      </c>
      <c r="E6226" s="780" t="s">
        <v>11127</v>
      </c>
      <c r="F6226" s="781" t="s">
        <v>28</v>
      </c>
      <c r="G6226" s="782">
        <v>87.43</v>
      </c>
    </row>
    <row r="6227" spans="1:7" x14ac:dyDescent="0.2">
      <c r="A6227" s="319" t="str">
        <f t="shared" si="97"/>
        <v>1 - 92682</v>
      </c>
      <c r="B6227" s="319">
        <v>1</v>
      </c>
      <c r="C6227" s="761">
        <v>92682</v>
      </c>
      <c r="D6227" s="780" t="s">
        <v>11128</v>
      </c>
      <c r="E6227" s="780" t="s">
        <v>11128</v>
      </c>
      <c r="F6227" s="781" t="s">
        <v>28</v>
      </c>
      <c r="G6227" s="782">
        <v>65.709999999999994</v>
      </c>
    </row>
    <row r="6228" spans="1:7" x14ac:dyDescent="0.2">
      <c r="A6228" s="319" t="str">
        <f t="shared" si="97"/>
        <v>1 - 92639</v>
      </c>
      <c r="B6228" s="319">
        <v>1</v>
      </c>
      <c r="C6228" s="761">
        <v>92639</v>
      </c>
      <c r="D6228" s="780" t="s">
        <v>11129</v>
      </c>
      <c r="E6228" s="780" t="s">
        <v>11129</v>
      </c>
      <c r="F6228" s="781" t="s">
        <v>28</v>
      </c>
      <c r="G6228" s="782">
        <v>101.3</v>
      </c>
    </row>
    <row r="6229" spans="1:7" x14ac:dyDescent="0.2">
      <c r="A6229" s="319" t="str">
        <f t="shared" si="97"/>
        <v>1 - 92683</v>
      </c>
      <c r="B6229" s="319">
        <v>1</v>
      </c>
      <c r="C6229" s="761">
        <v>92683</v>
      </c>
      <c r="D6229" s="780" t="s">
        <v>11130</v>
      </c>
      <c r="E6229" s="780" t="s">
        <v>11130</v>
      </c>
      <c r="F6229" s="781" t="s">
        <v>28</v>
      </c>
      <c r="G6229" s="782">
        <v>76.650000000000006</v>
      </c>
    </row>
    <row r="6230" spans="1:7" x14ac:dyDescent="0.2">
      <c r="A6230" s="319" t="str">
        <f t="shared" si="97"/>
        <v>1 - 92640</v>
      </c>
      <c r="B6230" s="319">
        <v>1</v>
      </c>
      <c r="C6230" s="761">
        <v>92640</v>
      </c>
      <c r="D6230" s="780" t="s">
        <v>11131</v>
      </c>
      <c r="E6230" s="780" t="s">
        <v>11131</v>
      </c>
      <c r="F6230" s="781" t="s">
        <v>28</v>
      </c>
      <c r="G6230" s="782">
        <v>132.15</v>
      </c>
    </row>
    <row r="6231" spans="1:7" x14ac:dyDescent="0.2">
      <c r="A6231" s="319" t="str">
        <f t="shared" si="97"/>
        <v>1 - 92684</v>
      </c>
      <c r="B6231" s="319">
        <v>1</v>
      </c>
      <c r="C6231" s="761">
        <v>92684</v>
      </c>
      <c r="D6231" s="780" t="s">
        <v>11132</v>
      </c>
      <c r="E6231" s="780" t="s">
        <v>11132</v>
      </c>
      <c r="F6231" s="781" t="s">
        <v>28</v>
      </c>
      <c r="G6231" s="782">
        <v>103.77</v>
      </c>
    </row>
    <row r="6232" spans="1:7" x14ac:dyDescent="0.2">
      <c r="A6232" s="319" t="str">
        <f t="shared" si="97"/>
        <v>1 - 92642</v>
      </c>
      <c r="B6232" s="319">
        <v>1</v>
      </c>
      <c r="C6232" s="761">
        <v>92642</v>
      </c>
      <c r="D6232" s="780" t="s">
        <v>11133</v>
      </c>
      <c r="E6232" s="780" t="s">
        <v>11133</v>
      </c>
      <c r="F6232" s="781" t="s">
        <v>28</v>
      </c>
      <c r="G6232" s="782">
        <v>201.25</v>
      </c>
    </row>
    <row r="6233" spans="1:7" x14ac:dyDescent="0.2">
      <c r="A6233" s="319" t="str">
        <f t="shared" si="97"/>
        <v>1 - 92685</v>
      </c>
      <c r="B6233" s="319">
        <v>1</v>
      </c>
      <c r="C6233" s="761">
        <v>92685</v>
      </c>
      <c r="D6233" s="780" t="s">
        <v>11134</v>
      </c>
      <c r="E6233" s="780" t="s">
        <v>11134</v>
      </c>
      <c r="F6233" s="781" t="s">
        <v>28</v>
      </c>
      <c r="G6233" s="782">
        <v>167.28</v>
      </c>
    </row>
    <row r="6234" spans="1:7" x14ac:dyDescent="0.2">
      <c r="A6234" s="319" t="str">
        <f t="shared" si="97"/>
        <v>1 - 92644</v>
      </c>
      <c r="B6234" s="319">
        <v>1</v>
      </c>
      <c r="C6234" s="761">
        <v>92644</v>
      </c>
      <c r="D6234" s="780" t="s">
        <v>11135</v>
      </c>
      <c r="E6234" s="780" t="s">
        <v>11135</v>
      </c>
      <c r="F6234" s="781" t="s">
        <v>28</v>
      </c>
      <c r="G6234" s="782">
        <v>253.51</v>
      </c>
    </row>
    <row r="6235" spans="1:7" x14ac:dyDescent="0.2">
      <c r="A6235" s="319" t="str">
        <f t="shared" si="97"/>
        <v>1 - 92686</v>
      </c>
      <c r="B6235" s="319">
        <v>1</v>
      </c>
      <c r="C6235" s="761">
        <v>92686</v>
      </c>
      <c r="D6235" s="780" t="s">
        <v>11136</v>
      </c>
      <c r="E6235" s="780" t="s">
        <v>11136</v>
      </c>
      <c r="F6235" s="781" t="s">
        <v>28</v>
      </c>
      <c r="G6235" s="782">
        <v>213.9</v>
      </c>
    </row>
    <row r="6236" spans="1:7" x14ac:dyDescent="0.2">
      <c r="A6236" s="319" t="str">
        <f t="shared" si="97"/>
        <v>1 - 92356</v>
      </c>
      <c r="B6236" s="319">
        <v>1</v>
      </c>
      <c r="C6236" s="761">
        <v>92356</v>
      </c>
      <c r="D6236" s="780" t="s">
        <v>11137</v>
      </c>
      <c r="E6236" s="780" t="s">
        <v>11137</v>
      </c>
      <c r="F6236" s="781" t="s">
        <v>28</v>
      </c>
      <c r="G6236" s="782">
        <v>132.30000000000001</v>
      </c>
    </row>
    <row r="6237" spans="1:7" x14ac:dyDescent="0.2">
      <c r="A6237" s="319" t="str">
        <f t="shared" si="97"/>
        <v>1 - 92357</v>
      </c>
      <c r="B6237" s="319">
        <v>1</v>
      </c>
      <c r="C6237" s="761">
        <v>92357</v>
      </c>
      <c r="D6237" s="780" t="s">
        <v>11138</v>
      </c>
      <c r="E6237" s="780" t="s">
        <v>11138</v>
      </c>
      <c r="F6237" s="781" t="s">
        <v>28</v>
      </c>
      <c r="G6237" s="782">
        <v>197.82</v>
      </c>
    </row>
    <row r="6238" spans="1:7" x14ac:dyDescent="0.2">
      <c r="A6238" s="319" t="str">
        <f t="shared" si="97"/>
        <v>1 - 92358</v>
      </c>
      <c r="B6238" s="319">
        <v>1</v>
      </c>
      <c r="C6238" s="761">
        <v>92358</v>
      </c>
      <c r="D6238" s="780" t="s">
        <v>11139</v>
      </c>
      <c r="E6238" s="780" t="s">
        <v>11139</v>
      </c>
      <c r="F6238" s="781" t="s">
        <v>28</v>
      </c>
      <c r="G6238" s="782">
        <v>246.46</v>
      </c>
    </row>
    <row r="6239" spans="1:7" x14ac:dyDescent="0.2">
      <c r="A6239" s="319" t="str">
        <f t="shared" si="97"/>
        <v>1 - 101919</v>
      </c>
      <c r="B6239" s="319">
        <v>1</v>
      </c>
      <c r="C6239" s="761">
        <v>101919</v>
      </c>
      <c r="D6239" s="780" t="s">
        <v>11140</v>
      </c>
      <c r="E6239" s="780" t="s">
        <v>11140</v>
      </c>
      <c r="F6239" s="781" t="s">
        <v>28</v>
      </c>
      <c r="G6239" s="782">
        <v>409.76</v>
      </c>
    </row>
    <row r="6240" spans="1:7" x14ac:dyDescent="0.2">
      <c r="A6240" s="319" t="str">
        <f t="shared" si="97"/>
        <v>1 - 101928</v>
      </c>
      <c r="B6240" s="319">
        <v>1</v>
      </c>
      <c r="C6240" s="761">
        <v>101928</v>
      </c>
      <c r="D6240" s="780" t="s">
        <v>11141</v>
      </c>
      <c r="E6240" s="780" t="s">
        <v>11141</v>
      </c>
      <c r="F6240" s="781" t="s">
        <v>28</v>
      </c>
      <c r="G6240" s="782">
        <v>415.6</v>
      </c>
    </row>
    <row r="6241" spans="1:7" x14ac:dyDescent="0.2">
      <c r="A6241" s="319" t="str">
        <f t="shared" si="97"/>
        <v>1 - 92904</v>
      </c>
      <c r="B6241" s="319">
        <v>1</v>
      </c>
      <c r="C6241" s="761">
        <v>92904</v>
      </c>
      <c r="D6241" s="780" t="s">
        <v>11142</v>
      </c>
      <c r="E6241" s="780" t="s">
        <v>11142</v>
      </c>
      <c r="F6241" s="781" t="s">
        <v>28</v>
      </c>
      <c r="G6241" s="782">
        <v>33.19</v>
      </c>
    </row>
    <row r="6242" spans="1:7" x14ac:dyDescent="0.2">
      <c r="A6242" s="319" t="str">
        <f t="shared" si="97"/>
        <v>1 - 92905</v>
      </c>
      <c r="B6242" s="319">
        <v>1</v>
      </c>
      <c r="C6242" s="761">
        <v>92905</v>
      </c>
      <c r="D6242" s="780" t="s">
        <v>11143</v>
      </c>
      <c r="E6242" s="780" t="s">
        <v>11143</v>
      </c>
      <c r="F6242" s="781" t="s">
        <v>28</v>
      </c>
      <c r="G6242" s="782">
        <v>47.41</v>
      </c>
    </row>
    <row r="6243" spans="1:7" x14ac:dyDescent="0.2">
      <c r="A6243" s="319" t="str">
        <f t="shared" si="97"/>
        <v>1 - 92906</v>
      </c>
      <c r="B6243" s="319">
        <v>1</v>
      </c>
      <c r="C6243" s="761">
        <v>92906</v>
      </c>
      <c r="D6243" s="780" t="s">
        <v>11144</v>
      </c>
      <c r="E6243" s="780" t="s">
        <v>11144</v>
      </c>
      <c r="F6243" s="781" t="s">
        <v>28</v>
      </c>
      <c r="G6243" s="782">
        <v>57.86</v>
      </c>
    </row>
    <row r="6244" spans="1:7" x14ac:dyDescent="0.2">
      <c r="A6244" s="319" t="str">
        <f t="shared" si="97"/>
        <v>1 - 92898</v>
      </c>
      <c r="B6244" s="319">
        <v>1</v>
      </c>
      <c r="C6244" s="761">
        <v>92898</v>
      </c>
      <c r="D6244" s="780" t="s">
        <v>11145</v>
      </c>
      <c r="E6244" s="780" t="s">
        <v>11145</v>
      </c>
      <c r="F6244" s="781" t="s">
        <v>28</v>
      </c>
      <c r="G6244" s="782">
        <v>48.74</v>
      </c>
    </row>
    <row r="6245" spans="1:7" x14ac:dyDescent="0.2">
      <c r="A6245" s="319" t="str">
        <f t="shared" si="97"/>
        <v>1 - 92899</v>
      </c>
      <c r="B6245" s="319">
        <v>1</v>
      </c>
      <c r="C6245" s="761">
        <v>92899</v>
      </c>
      <c r="D6245" s="780" t="s">
        <v>11146</v>
      </c>
      <c r="E6245" s="780" t="s">
        <v>11146</v>
      </c>
      <c r="F6245" s="781" t="s">
        <v>28</v>
      </c>
      <c r="G6245" s="782">
        <v>72.09</v>
      </c>
    </row>
    <row r="6246" spans="1:7" x14ac:dyDescent="0.2">
      <c r="A6246" s="319" t="str">
        <f t="shared" si="97"/>
        <v>1 - 92900</v>
      </c>
      <c r="B6246" s="319">
        <v>1</v>
      </c>
      <c r="C6246" s="761">
        <v>92900</v>
      </c>
      <c r="D6246" s="780" t="s">
        <v>11147</v>
      </c>
      <c r="E6246" s="780" t="s">
        <v>11147</v>
      </c>
      <c r="F6246" s="781" t="s">
        <v>28</v>
      </c>
      <c r="G6246" s="782">
        <v>86.72</v>
      </c>
    </row>
    <row r="6247" spans="1:7" x14ac:dyDescent="0.2">
      <c r="A6247" s="319" t="str">
        <f t="shared" si="97"/>
        <v>1 - 92901</v>
      </c>
      <c r="B6247" s="319">
        <v>1</v>
      </c>
      <c r="C6247" s="761">
        <v>92901</v>
      </c>
      <c r="D6247" s="780" t="s">
        <v>11148</v>
      </c>
      <c r="E6247" s="780" t="s">
        <v>11148</v>
      </c>
      <c r="F6247" s="781" t="s">
        <v>28</v>
      </c>
      <c r="G6247" s="782">
        <v>120.69</v>
      </c>
    </row>
    <row r="6248" spans="1:7" x14ac:dyDescent="0.2">
      <c r="A6248" s="319" t="str">
        <f t="shared" si="97"/>
        <v>1 - 92902</v>
      </c>
      <c r="B6248" s="319">
        <v>1</v>
      </c>
      <c r="C6248" s="761">
        <v>92902</v>
      </c>
      <c r="D6248" s="780" t="s">
        <v>11149</v>
      </c>
      <c r="E6248" s="780" t="s">
        <v>11149</v>
      </c>
      <c r="F6248" s="781" t="s">
        <v>28</v>
      </c>
      <c r="G6248" s="782">
        <v>189.27</v>
      </c>
    </row>
    <row r="6249" spans="1:7" x14ac:dyDescent="0.2">
      <c r="A6249" s="319" t="str">
        <f t="shared" si="97"/>
        <v>1 - 92903</v>
      </c>
      <c r="B6249" s="319">
        <v>1</v>
      </c>
      <c r="C6249" s="761">
        <v>92903</v>
      </c>
      <c r="D6249" s="780" t="s">
        <v>11150</v>
      </c>
      <c r="E6249" s="780" t="s">
        <v>11150</v>
      </c>
      <c r="F6249" s="781" t="s">
        <v>28</v>
      </c>
      <c r="G6249" s="782">
        <v>283.75</v>
      </c>
    </row>
    <row r="6250" spans="1:7" x14ac:dyDescent="0.2">
      <c r="A6250" s="319" t="str">
        <f t="shared" si="97"/>
        <v>1 - 92892</v>
      </c>
      <c r="B6250" s="319">
        <v>1</v>
      </c>
      <c r="C6250" s="761">
        <v>92892</v>
      </c>
      <c r="D6250" s="780" t="s">
        <v>11151</v>
      </c>
      <c r="E6250" s="780" t="s">
        <v>11151</v>
      </c>
      <c r="F6250" s="781" t="s">
        <v>28</v>
      </c>
      <c r="G6250" s="782">
        <v>58.27</v>
      </c>
    </row>
    <row r="6251" spans="1:7" x14ac:dyDescent="0.2">
      <c r="A6251" s="319" t="str">
        <f t="shared" si="97"/>
        <v>1 - 92893</v>
      </c>
      <c r="B6251" s="319">
        <v>1</v>
      </c>
      <c r="C6251" s="761">
        <v>92893</v>
      </c>
      <c r="D6251" s="780" t="s">
        <v>11152</v>
      </c>
      <c r="E6251" s="780" t="s">
        <v>11152</v>
      </c>
      <c r="F6251" s="781" t="s">
        <v>28</v>
      </c>
      <c r="G6251" s="782">
        <v>82.93</v>
      </c>
    </row>
    <row r="6252" spans="1:7" x14ac:dyDescent="0.2">
      <c r="A6252" s="319" t="str">
        <f t="shared" si="97"/>
        <v>1 - 92894</v>
      </c>
      <c r="B6252" s="319">
        <v>1</v>
      </c>
      <c r="C6252" s="761">
        <v>92894</v>
      </c>
      <c r="D6252" s="780" t="s">
        <v>11153</v>
      </c>
      <c r="E6252" s="780" t="s">
        <v>11153</v>
      </c>
      <c r="F6252" s="781" t="s">
        <v>28</v>
      </c>
      <c r="G6252" s="782">
        <v>99.07</v>
      </c>
    </row>
    <row r="6253" spans="1:7" x14ac:dyDescent="0.2">
      <c r="A6253" s="319" t="str">
        <f t="shared" si="97"/>
        <v>1 - 92889</v>
      </c>
      <c r="B6253" s="319">
        <v>1</v>
      </c>
      <c r="C6253" s="761">
        <v>92889</v>
      </c>
      <c r="D6253" s="780" t="s">
        <v>11154</v>
      </c>
      <c r="E6253" s="780" t="s">
        <v>11154</v>
      </c>
      <c r="F6253" s="781" t="s">
        <v>28</v>
      </c>
      <c r="G6253" s="782">
        <v>134.94999999999999</v>
      </c>
    </row>
    <row r="6254" spans="1:7" x14ac:dyDescent="0.2">
      <c r="A6254" s="319" t="str">
        <f t="shared" si="97"/>
        <v>1 - 92895</v>
      </c>
      <c r="B6254" s="319">
        <v>1</v>
      </c>
      <c r="C6254" s="761">
        <v>92895</v>
      </c>
      <c r="D6254" s="780" t="s">
        <v>11155</v>
      </c>
      <c r="E6254" s="780" t="s">
        <v>11155</v>
      </c>
      <c r="F6254" s="781" t="s">
        <v>28</v>
      </c>
      <c r="G6254" s="782">
        <v>134.9</v>
      </c>
    </row>
    <row r="6255" spans="1:7" x14ac:dyDescent="0.2">
      <c r="A6255" s="319" t="str">
        <f t="shared" si="97"/>
        <v>1 - 92890</v>
      </c>
      <c r="B6255" s="319">
        <v>1</v>
      </c>
      <c r="C6255" s="761">
        <v>92890</v>
      </c>
      <c r="D6255" s="780" t="s">
        <v>11156</v>
      </c>
      <c r="E6255" s="780" t="s">
        <v>11156</v>
      </c>
      <c r="F6255" s="781" t="s">
        <v>28</v>
      </c>
      <c r="G6255" s="782">
        <v>204.59</v>
      </c>
    </row>
    <row r="6256" spans="1:7" x14ac:dyDescent="0.2">
      <c r="A6256" s="319" t="str">
        <f t="shared" si="97"/>
        <v>1 - 92896</v>
      </c>
      <c r="B6256" s="319">
        <v>1</v>
      </c>
      <c r="C6256" s="761">
        <v>92896</v>
      </c>
      <c r="D6256" s="780" t="s">
        <v>11157</v>
      </c>
      <c r="E6256" s="780" t="s">
        <v>11157</v>
      </c>
      <c r="F6256" s="781" t="s">
        <v>28</v>
      </c>
      <c r="G6256" s="782">
        <v>206.3</v>
      </c>
    </row>
    <row r="6257" spans="1:7" x14ac:dyDescent="0.2">
      <c r="A6257" s="319" t="str">
        <f t="shared" si="97"/>
        <v>1 - 92891</v>
      </c>
      <c r="B6257" s="319">
        <v>1</v>
      </c>
      <c r="C6257" s="761">
        <v>92891</v>
      </c>
      <c r="D6257" s="780" t="s">
        <v>11158</v>
      </c>
      <c r="E6257" s="780" t="s">
        <v>11158</v>
      </c>
      <c r="F6257" s="781" t="s">
        <v>28</v>
      </c>
      <c r="G6257" s="782">
        <v>300.04000000000002</v>
      </c>
    </row>
    <row r="6258" spans="1:7" x14ac:dyDescent="0.2">
      <c r="A6258" s="319" t="str">
        <f t="shared" si="97"/>
        <v>1 - 92897</v>
      </c>
      <c r="B6258" s="319">
        <v>1</v>
      </c>
      <c r="C6258" s="761">
        <v>92897</v>
      </c>
      <c r="D6258" s="780" t="s">
        <v>11159</v>
      </c>
      <c r="E6258" s="780" t="s">
        <v>11159</v>
      </c>
      <c r="F6258" s="781" t="s">
        <v>28</v>
      </c>
      <c r="G6258" s="782">
        <v>303.56</v>
      </c>
    </row>
    <row r="6259" spans="1:7" x14ac:dyDescent="0.2">
      <c r="A6259" s="319" t="str">
        <f t="shared" si="97"/>
        <v>1 - 100822</v>
      </c>
      <c r="B6259" s="319">
        <v>1</v>
      </c>
      <c r="C6259" s="761">
        <v>100822</v>
      </c>
      <c r="D6259" s="780" t="s">
        <v>11160</v>
      </c>
      <c r="E6259" s="780" t="s">
        <v>11160</v>
      </c>
      <c r="F6259" s="781" t="s">
        <v>28</v>
      </c>
      <c r="G6259" s="782">
        <v>0</v>
      </c>
    </row>
    <row r="6260" spans="1:7" x14ac:dyDescent="0.2">
      <c r="A6260" s="319" t="str">
        <f t="shared" si="97"/>
        <v>1 - 100823</v>
      </c>
      <c r="B6260" s="319">
        <v>1</v>
      </c>
      <c r="C6260" s="761">
        <v>100823</v>
      </c>
      <c r="D6260" s="780" t="s">
        <v>11161</v>
      </c>
      <c r="E6260" s="780" t="s">
        <v>11161</v>
      </c>
      <c r="F6260" s="781" t="s">
        <v>28</v>
      </c>
      <c r="G6260" s="782">
        <v>0</v>
      </c>
    </row>
    <row r="6261" spans="1:7" x14ac:dyDescent="0.2">
      <c r="A6261" s="319" t="str">
        <f t="shared" si="97"/>
        <v>1 - 100824</v>
      </c>
      <c r="B6261" s="319">
        <v>1</v>
      </c>
      <c r="C6261" s="761">
        <v>100824</v>
      </c>
      <c r="D6261" s="780" t="s">
        <v>11162</v>
      </c>
      <c r="E6261" s="780" t="s">
        <v>11162</v>
      </c>
      <c r="F6261" s="781" t="s">
        <v>28</v>
      </c>
      <c r="G6261" s="782">
        <v>0</v>
      </c>
    </row>
    <row r="6262" spans="1:7" x14ac:dyDescent="0.2">
      <c r="A6262" s="319" t="str">
        <f t="shared" si="97"/>
        <v>1 - 100825</v>
      </c>
      <c r="B6262" s="319">
        <v>1</v>
      </c>
      <c r="C6262" s="761">
        <v>100825</v>
      </c>
      <c r="D6262" s="780" t="s">
        <v>11163</v>
      </c>
      <c r="E6262" s="780" t="s">
        <v>11163</v>
      </c>
      <c r="F6262" s="781" t="s">
        <v>28</v>
      </c>
      <c r="G6262" s="782">
        <v>0</v>
      </c>
    </row>
    <row r="6263" spans="1:7" x14ac:dyDescent="0.2">
      <c r="A6263" s="319" t="str">
        <f t="shared" si="97"/>
        <v>1 - 100818</v>
      </c>
      <c r="B6263" s="319">
        <v>1</v>
      </c>
      <c r="C6263" s="761">
        <v>100818</v>
      </c>
      <c r="D6263" s="780" t="s">
        <v>11164</v>
      </c>
      <c r="E6263" s="780" t="s">
        <v>11164</v>
      </c>
      <c r="F6263" s="781" t="s">
        <v>28</v>
      </c>
      <c r="G6263" s="782">
        <v>0</v>
      </c>
    </row>
    <row r="6264" spans="1:7" x14ac:dyDescent="0.2">
      <c r="A6264" s="319" t="str">
        <f t="shared" si="97"/>
        <v>1 - 100819</v>
      </c>
      <c r="B6264" s="319">
        <v>1</v>
      </c>
      <c r="C6264" s="761">
        <v>100819</v>
      </c>
      <c r="D6264" s="780" t="s">
        <v>11165</v>
      </c>
      <c r="E6264" s="780" t="s">
        <v>11165</v>
      </c>
      <c r="F6264" s="781" t="s">
        <v>28</v>
      </c>
      <c r="G6264" s="782">
        <v>0</v>
      </c>
    </row>
    <row r="6265" spans="1:7" x14ac:dyDescent="0.2">
      <c r="A6265" s="319" t="str">
        <f t="shared" si="97"/>
        <v>1 - 100820</v>
      </c>
      <c r="B6265" s="319">
        <v>1</v>
      </c>
      <c r="C6265" s="761">
        <v>100820</v>
      </c>
      <c r="D6265" s="780" t="s">
        <v>11166</v>
      </c>
      <c r="E6265" s="780" t="s">
        <v>11166</v>
      </c>
      <c r="F6265" s="781" t="s">
        <v>28</v>
      </c>
      <c r="G6265" s="782">
        <v>0</v>
      </c>
    </row>
    <row r="6266" spans="1:7" x14ac:dyDescent="0.2">
      <c r="A6266" s="319" t="str">
        <f t="shared" si="97"/>
        <v>1 - 100821</v>
      </c>
      <c r="B6266" s="319">
        <v>1</v>
      </c>
      <c r="C6266" s="761">
        <v>100821</v>
      </c>
      <c r="D6266" s="780" t="s">
        <v>11167</v>
      </c>
      <c r="E6266" s="780" t="s">
        <v>11167</v>
      </c>
      <c r="F6266" s="781" t="s">
        <v>28</v>
      </c>
      <c r="G6266" s="782">
        <v>0</v>
      </c>
    </row>
    <row r="6267" spans="1:7" x14ac:dyDescent="0.2">
      <c r="A6267" s="319" t="str">
        <f t="shared" si="97"/>
        <v>1 - 100846</v>
      </c>
      <c r="B6267" s="319">
        <v>1</v>
      </c>
      <c r="C6267" s="761">
        <v>100846</v>
      </c>
      <c r="D6267" s="780" t="s">
        <v>11168</v>
      </c>
      <c r="E6267" s="780" t="s">
        <v>11168</v>
      </c>
      <c r="F6267" s="781" t="s">
        <v>28</v>
      </c>
      <c r="G6267" s="782">
        <v>0</v>
      </c>
    </row>
    <row r="6268" spans="1:7" x14ac:dyDescent="0.2">
      <c r="A6268" s="319" t="str">
        <f t="shared" si="97"/>
        <v>1 - 100834</v>
      </c>
      <c r="B6268" s="319">
        <v>1</v>
      </c>
      <c r="C6268" s="761">
        <v>100834</v>
      </c>
      <c r="D6268" s="780" t="s">
        <v>11169</v>
      </c>
      <c r="E6268" s="780" t="s">
        <v>11169</v>
      </c>
      <c r="F6268" s="781" t="s">
        <v>28</v>
      </c>
      <c r="G6268" s="782">
        <v>0</v>
      </c>
    </row>
    <row r="6269" spans="1:7" x14ac:dyDescent="0.2">
      <c r="A6269" s="319" t="str">
        <f t="shared" si="97"/>
        <v>1 - 100835</v>
      </c>
      <c r="B6269" s="319">
        <v>1</v>
      </c>
      <c r="C6269" s="761">
        <v>100835</v>
      </c>
      <c r="D6269" s="780" t="s">
        <v>11170</v>
      </c>
      <c r="E6269" s="780" t="s">
        <v>11170</v>
      </c>
      <c r="F6269" s="781" t="s">
        <v>28</v>
      </c>
      <c r="G6269" s="782">
        <v>0</v>
      </c>
    </row>
    <row r="6270" spans="1:7" x14ac:dyDescent="0.2">
      <c r="A6270" s="319" t="str">
        <f t="shared" si="97"/>
        <v>1 - 100836</v>
      </c>
      <c r="B6270" s="319">
        <v>1</v>
      </c>
      <c r="C6270" s="761">
        <v>100836</v>
      </c>
      <c r="D6270" s="780" t="s">
        <v>11171</v>
      </c>
      <c r="E6270" s="780" t="s">
        <v>11171</v>
      </c>
      <c r="F6270" s="781" t="s">
        <v>28</v>
      </c>
      <c r="G6270" s="782">
        <v>0</v>
      </c>
    </row>
    <row r="6271" spans="1:7" x14ac:dyDescent="0.2">
      <c r="A6271" s="319" t="str">
        <f t="shared" si="97"/>
        <v>1 - 100837</v>
      </c>
      <c r="B6271" s="319">
        <v>1</v>
      </c>
      <c r="C6271" s="761">
        <v>100837</v>
      </c>
      <c r="D6271" s="780" t="s">
        <v>11172</v>
      </c>
      <c r="E6271" s="780" t="s">
        <v>11172</v>
      </c>
      <c r="F6271" s="781" t="s">
        <v>28</v>
      </c>
      <c r="G6271" s="782">
        <v>0</v>
      </c>
    </row>
    <row r="6272" spans="1:7" x14ac:dyDescent="0.2">
      <c r="A6272" s="319" t="str">
        <f t="shared" si="97"/>
        <v>1 - 100826</v>
      </c>
      <c r="B6272" s="319">
        <v>1</v>
      </c>
      <c r="C6272" s="761">
        <v>100826</v>
      </c>
      <c r="D6272" s="780" t="s">
        <v>11173</v>
      </c>
      <c r="E6272" s="780" t="s">
        <v>11173</v>
      </c>
      <c r="F6272" s="781" t="s">
        <v>28</v>
      </c>
      <c r="G6272" s="782">
        <v>0</v>
      </c>
    </row>
    <row r="6273" spans="1:7" x14ac:dyDescent="0.2">
      <c r="A6273" s="319" t="str">
        <f t="shared" si="97"/>
        <v>1 - 100827</v>
      </c>
      <c r="B6273" s="319">
        <v>1</v>
      </c>
      <c r="C6273" s="761">
        <v>100827</v>
      </c>
      <c r="D6273" s="780" t="s">
        <v>11174</v>
      </c>
      <c r="E6273" s="780" t="s">
        <v>11174</v>
      </c>
      <c r="F6273" s="781" t="s">
        <v>28</v>
      </c>
      <c r="G6273" s="782">
        <v>0</v>
      </c>
    </row>
    <row r="6274" spans="1:7" x14ac:dyDescent="0.2">
      <c r="A6274" s="319" t="str">
        <f t="shared" si="97"/>
        <v>1 - 100828</v>
      </c>
      <c r="B6274" s="319">
        <v>1</v>
      </c>
      <c r="C6274" s="761">
        <v>100828</v>
      </c>
      <c r="D6274" s="780" t="s">
        <v>11175</v>
      </c>
      <c r="E6274" s="780" t="s">
        <v>11175</v>
      </c>
      <c r="F6274" s="781" t="s">
        <v>28</v>
      </c>
      <c r="G6274" s="782">
        <v>0</v>
      </c>
    </row>
    <row r="6275" spans="1:7" x14ac:dyDescent="0.2">
      <c r="A6275" s="319" t="str">
        <f t="shared" si="97"/>
        <v>1 - 100829</v>
      </c>
      <c r="B6275" s="319">
        <v>1</v>
      </c>
      <c r="C6275" s="761">
        <v>100829</v>
      </c>
      <c r="D6275" s="780" t="s">
        <v>11176</v>
      </c>
      <c r="E6275" s="780" t="s">
        <v>11176</v>
      </c>
      <c r="F6275" s="781" t="s">
        <v>28</v>
      </c>
      <c r="G6275" s="782">
        <v>0</v>
      </c>
    </row>
    <row r="6276" spans="1:7" x14ac:dyDescent="0.2">
      <c r="A6276" s="319" t="str">
        <f t="shared" si="97"/>
        <v>1 - 100830</v>
      </c>
      <c r="B6276" s="319">
        <v>1</v>
      </c>
      <c r="C6276" s="761">
        <v>100830</v>
      </c>
      <c r="D6276" s="780" t="s">
        <v>11177</v>
      </c>
      <c r="E6276" s="780" t="s">
        <v>11177</v>
      </c>
      <c r="F6276" s="781" t="s">
        <v>28</v>
      </c>
      <c r="G6276" s="782">
        <v>0</v>
      </c>
    </row>
    <row r="6277" spans="1:7" x14ac:dyDescent="0.2">
      <c r="A6277" s="319" t="str">
        <f t="shared" si="97"/>
        <v>1 - 100831</v>
      </c>
      <c r="B6277" s="319">
        <v>1</v>
      </c>
      <c r="C6277" s="761">
        <v>100831</v>
      </c>
      <c r="D6277" s="780" t="s">
        <v>11178</v>
      </c>
      <c r="E6277" s="780" t="s">
        <v>11178</v>
      </c>
      <c r="F6277" s="781" t="s">
        <v>28</v>
      </c>
      <c r="G6277" s="782">
        <v>0</v>
      </c>
    </row>
    <row r="6278" spans="1:7" x14ac:dyDescent="0.2">
      <c r="A6278" s="319" t="str">
        <f t="shared" ref="A6278:A6341" si="98">B6278&amp;" - "&amp;C6278</f>
        <v>1 - 100832</v>
      </c>
      <c r="B6278" s="319">
        <v>1</v>
      </c>
      <c r="C6278" s="761">
        <v>100832</v>
      </c>
      <c r="D6278" s="780" t="s">
        <v>11179</v>
      </c>
      <c r="E6278" s="780" t="s">
        <v>11179</v>
      </c>
      <c r="F6278" s="781" t="s">
        <v>28</v>
      </c>
      <c r="G6278" s="782">
        <v>0</v>
      </c>
    </row>
    <row r="6279" spans="1:7" x14ac:dyDescent="0.2">
      <c r="A6279" s="319" t="str">
        <f t="shared" si="98"/>
        <v>1 - 100833</v>
      </c>
      <c r="B6279" s="319">
        <v>1</v>
      </c>
      <c r="C6279" s="761">
        <v>100833</v>
      </c>
      <c r="D6279" s="780" t="s">
        <v>11180</v>
      </c>
      <c r="E6279" s="780" t="s">
        <v>11180</v>
      </c>
      <c r="F6279" s="781" t="s">
        <v>28</v>
      </c>
      <c r="G6279" s="782">
        <v>0</v>
      </c>
    </row>
    <row r="6280" spans="1:7" x14ac:dyDescent="0.2">
      <c r="A6280" s="319" t="str">
        <f t="shared" si="98"/>
        <v>1 - 100790</v>
      </c>
      <c r="B6280" s="319">
        <v>1</v>
      </c>
      <c r="C6280" s="761">
        <v>100790</v>
      </c>
      <c r="D6280" s="780" t="s">
        <v>11181</v>
      </c>
      <c r="E6280" s="780" t="s">
        <v>11181</v>
      </c>
      <c r="F6280" s="781" t="s">
        <v>28</v>
      </c>
      <c r="G6280" s="782">
        <v>0</v>
      </c>
    </row>
    <row r="6281" spans="1:7" x14ac:dyDescent="0.2">
      <c r="A6281" s="319" t="str">
        <f t="shared" si="98"/>
        <v>1 - 100789</v>
      </c>
      <c r="B6281" s="319">
        <v>1</v>
      </c>
      <c r="C6281" s="761">
        <v>100789</v>
      </c>
      <c r="D6281" s="780" t="s">
        <v>11182</v>
      </c>
      <c r="E6281" s="780" t="s">
        <v>11182</v>
      </c>
      <c r="F6281" s="781" t="s">
        <v>28</v>
      </c>
      <c r="G6281" s="782">
        <v>0</v>
      </c>
    </row>
    <row r="6282" spans="1:7" x14ac:dyDescent="0.2">
      <c r="A6282" s="319" t="str">
        <f t="shared" si="98"/>
        <v>1 - 100788</v>
      </c>
      <c r="B6282" s="319">
        <v>1</v>
      </c>
      <c r="C6282" s="761">
        <v>100788</v>
      </c>
      <c r="D6282" s="780" t="s">
        <v>11183</v>
      </c>
      <c r="E6282" s="780" t="s">
        <v>11183</v>
      </c>
      <c r="F6282" s="781" t="s">
        <v>28</v>
      </c>
      <c r="G6282" s="782">
        <v>924.64</v>
      </c>
    </row>
    <row r="6283" spans="1:7" x14ac:dyDescent="0.2">
      <c r="A6283" s="319" t="str">
        <f t="shared" si="98"/>
        <v>1 - 100811</v>
      </c>
      <c r="B6283" s="319">
        <v>1</v>
      </c>
      <c r="C6283" s="761">
        <v>100811</v>
      </c>
      <c r="D6283" s="780" t="s">
        <v>11184</v>
      </c>
      <c r="E6283" s="780" t="s">
        <v>11184</v>
      </c>
      <c r="F6283" s="781" t="s">
        <v>28</v>
      </c>
      <c r="G6283" s="782">
        <v>0</v>
      </c>
    </row>
    <row r="6284" spans="1:7" x14ac:dyDescent="0.2">
      <c r="A6284" s="319" t="str">
        <f t="shared" si="98"/>
        <v>1 - 100812</v>
      </c>
      <c r="B6284" s="319">
        <v>1</v>
      </c>
      <c r="C6284" s="761">
        <v>100812</v>
      </c>
      <c r="D6284" s="780" t="s">
        <v>11185</v>
      </c>
      <c r="E6284" s="780" t="s">
        <v>11185</v>
      </c>
      <c r="F6284" s="781" t="s">
        <v>28</v>
      </c>
      <c r="G6284" s="782">
        <v>0</v>
      </c>
    </row>
    <row r="6285" spans="1:7" x14ac:dyDescent="0.2">
      <c r="A6285" s="319" t="str">
        <f t="shared" si="98"/>
        <v>1 - 100813</v>
      </c>
      <c r="B6285" s="319">
        <v>1</v>
      </c>
      <c r="C6285" s="761">
        <v>100813</v>
      </c>
      <c r="D6285" s="780" t="s">
        <v>11186</v>
      </c>
      <c r="E6285" s="780" t="s">
        <v>11186</v>
      </c>
      <c r="F6285" s="781" t="s">
        <v>28</v>
      </c>
      <c r="G6285" s="782">
        <v>0</v>
      </c>
    </row>
    <row r="6286" spans="1:7" x14ac:dyDescent="0.2">
      <c r="A6286" s="319" t="str">
        <f t="shared" si="98"/>
        <v>1 - 100814</v>
      </c>
      <c r="B6286" s="319">
        <v>1</v>
      </c>
      <c r="C6286" s="761">
        <v>100814</v>
      </c>
      <c r="D6286" s="780" t="s">
        <v>11187</v>
      </c>
      <c r="E6286" s="780" t="s">
        <v>11187</v>
      </c>
      <c r="F6286" s="781" t="s">
        <v>28</v>
      </c>
      <c r="G6286" s="782">
        <v>0</v>
      </c>
    </row>
    <row r="6287" spans="1:7" x14ac:dyDescent="0.2">
      <c r="A6287" s="319" t="str">
        <f t="shared" si="98"/>
        <v>1 - 100815</v>
      </c>
      <c r="B6287" s="319">
        <v>1</v>
      </c>
      <c r="C6287" s="761">
        <v>100815</v>
      </c>
      <c r="D6287" s="780" t="s">
        <v>11188</v>
      </c>
      <c r="E6287" s="780" t="s">
        <v>11188</v>
      </c>
      <c r="F6287" s="781" t="s">
        <v>28</v>
      </c>
      <c r="G6287" s="782">
        <v>0</v>
      </c>
    </row>
    <row r="6288" spans="1:7" x14ac:dyDescent="0.2">
      <c r="A6288" s="319" t="str">
        <f t="shared" si="98"/>
        <v>1 - 100816</v>
      </c>
      <c r="B6288" s="319">
        <v>1</v>
      </c>
      <c r="C6288" s="761">
        <v>100816</v>
      </c>
      <c r="D6288" s="780" t="s">
        <v>11189</v>
      </c>
      <c r="E6288" s="780" t="s">
        <v>11189</v>
      </c>
      <c r="F6288" s="781" t="s">
        <v>28</v>
      </c>
      <c r="G6288" s="782">
        <v>0</v>
      </c>
    </row>
    <row r="6289" spans="1:7" x14ac:dyDescent="0.2">
      <c r="A6289" s="319" t="str">
        <f t="shared" si="98"/>
        <v>1 - 100817</v>
      </c>
      <c r="B6289" s="319">
        <v>1</v>
      </c>
      <c r="C6289" s="761">
        <v>100817</v>
      </c>
      <c r="D6289" s="780" t="s">
        <v>11190</v>
      </c>
      <c r="E6289" s="780" t="s">
        <v>11190</v>
      </c>
      <c r="F6289" s="781" t="s">
        <v>28</v>
      </c>
      <c r="G6289" s="782">
        <v>0</v>
      </c>
    </row>
    <row r="6290" spans="1:7" x14ac:dyDescent="0.2">
      <c r="A6290" s="319" t="str">
        <f t="shared" si="98"/>
        <v>1 - 100795</v>
      </c>
      <c r="B6290" s="319">
        <v>1</v>
      </c>
      <c r="C6290" s="761">
        <v>100795</v>
      </c>
      <c r="D6290" s="780" t="s">
        <v>11191</v>
      </c>
      <c r="E6290" s="780" t="s">
        <v>11191</v>
      </c>
      <c r="F6290" s="781" t="s">
        <v>0</v>
      </c>
      <c r="G6290" s="782">
        <v>0</v>
      </c>
    </row>
    <row r="6291" spans="1:7" x14ac:dyDescent="0.2">
      <c r="A6291" s="319" t="str">
        <f t="shared" si="98"/>
        <v>1 - 100842</v>
      </c>
      <c r="B6291" s="319">
        <v>1</v>
      </c>
      <c r="C6291" s="761">
        <v>100842</v>
      </c>
      <c r="D6291" s="780" t="s">
        <v>11192</v>
      </c>
      <c r="E6291" s="780" t="s">
        <v>11192</v>
      </c>
      <c r="F6291" s="781" t="s">
        <v>0</v>
      </c>
      <c r="G6291" s="782">
        <v>0</v>
      </c>
    </row>
    <row r="6292" spans="1:7" x14ac:dyDescent="0.2">
      <c r="A6292" s="319" t="str">
        <f t="shared" si="98"/>
        <v>1 - 100796</v>
      </c>
      <c r="B6292" s="319">
        <v>1</v>
      </c>
      <c r="C6292" s="761">
        <v>100796</v>
      </c>
      <c r="D6292" s="780" t="s">
        <v>11193</v>
      </c>
      <c r="E6292" s="780" t="s">
        <v>11193</v>
      </c>
      <c r="F6292" s="781" t="s">
        <v>0</v>
      </c>
      <c r="G6292" s="782">
        <v>0</v>
      </c>
    </row>
    <row r="6293" spans="1:7" x14ac:dyDescent="0.2">
      <c r="A6293" s="319" t="str">
        <f t="shared" si="98"/>
        <v>1 - 100843</v>
      </c>
      <c r="B6293" s="319">
        <v>1</v>
      </c>
      <c r="C6293" s="761">
        <v>100843</v>
      </c>
      <c r="D6293" s="780" t="s">
        <v>11194</v>
      </c>
      <c r="E6293" s="780" t="s">
        <v>11194</v>
      </c>
      <c r="F6293" s="781" t="s">
        <v>0</v>
      </c>
      <c r="G6293" s="782">
        <v>0</v>
      </c>
    </row>
    <row r="6294" spans="1:7" x14ac:dyDescent="0.2">
      <c r="A6294" s="319" t="str">
        <f t="shared" si="98"/>
        <v>1 - 100844</v>
      </c>
      <c r="B6294" s="319">
        <v>1</v>
      </c>
      <c r="C6294" s="761">
        <v>100844</v>
      </c>
      <c r="D6294" s="780" t="s">
        <v>11195</v>
      </c>
      <c r="E6294" s="780" t="s">
        <v>11195</v>
      </c>
      <c r="F6294" s="781" t="s">
        <v>0</v>
      </c>
      <c r="G6294" s="782">
        <v>0</v>
      </c>
    </row>
    <row r="6295" spans="1:7" x14ac:dyDescent="0.2">
      <c r="A6295" s="319" t="str">
        <f t="shared" si="98"/>
        <v>1 - 100797</v>
      </c>
      <c r="B6295" s="319">
        <v>1</v>
      </c>
      <c r="C6295" s="761">
        <v>100797</v>
      </c>
      <c r="D6295" s="780" t="s">
        <v>11196</v>
      </c>
      <c r="E6295" s="780" t="s">
        <v>11196</v>
      </c>
      <c r="F6295" s="781" t="s">
        <v>0</v>
      </c>
      <c r="G6295" s="782">
        <v>0</v>
      </c>
    </row>
    <row r="6296" spans="1:7" x14ac:dyDescent="0.2">
      <c r="A6296" s="319" t="str">
        <f t="shared" si="98"/>
        <v>1 - 100798</v>
      </c>
      <c r="B6296" s="319">
        <v>1</v>
      </c>
      <c r="C6296" s="761">
        <v>100798</v>
      </c>
      <c r="D6296" s="780" t="s">
        <v>11197</v>
      </c>
      <c r="E6296" s="780" t="s">
        <v>11197</v>
      </c>
      <c r="F6296" s="781" t="s">
        <v>0</v>
      </c>
      <c r="G6296" s="782">
        <v>0</v>
      </c>
    </row>
    <row r="6297" spans="1:7" x14ac:dyDescent="0.2">
      <c r="A6297" s="319" t="str">
        <f t="shared" si="98"/>
        <v>1 - 100845</v>
      </c>
      <c r="B6297" s="319">
        <v>1</v>
      </c>
      <c r="C6297" s="761">
        <v>100845</v>
      </c>
      <c r="D6297" s="780" t="s">
        <v>11198</v>
      </c>
      <c r="E6297" s="780" t="s">
        <v>11198</v>
      </c>
      <c r="F6297" s="781" t="s">
        <v>0</v>
      </c>
      <c r="G6297" s="782">
        <v>0</v>
      </c>
    </row>
    <row r="6298" spans="1:7" x14ac:dyDescent="0.2">
      <c r="A6298" s="319" t="str">
        <f t="shared" si="98"/>
        <v>1 - 100799</v>
      </c>
      <c r="B6298" s="319">
        <v>1</v>
      </c>
      <c r="C6298" s="761">
        <v>100799</v>
      </c>
      <c r="D6298" s="780" t="s">
        <v>11199</v>
      </c>
      <c r="E6298" s="780" t="s">
        <v>11199</v>
      </c>
      <c r="F6298" s="781" t="s">
        <v>0</v>
      </c>
      <c r="G6298" s="782">
        <v>17.399999999999999</v>
      </c>
    </row>
    <row r="6299" spans="1:7" x14ac:dyDescent="0.2">
      <c r="A6299" s="319" t="str">
        <f t="shared" si="98"/>
        <v>1 - 100807</v>
      </c>
      <c r="B6299" s="319">
        <v>1</v>
      </c>
      <c r="C6299" s="761">
        <v>100807</v>
      </c>
      <c r="D6299" s="780" t="s">
        <v>11200</v>
      </c>
      <c r="E6299" s="780" t="s">
        <v>11200</v>
      </c>
      <c r="F6299" s="781" t="s">
        <v>0</v>
      </c>
      <c r="G6299" s="782">
        <v>23.25</v>
      </c>
    </row>
    <row r="6300" spans="1:7" x14ac:dyDescent="0.2">
      <c r="A6300" s="319" t="str">
        <f t="shared" si="98"/>
        <v>1 - 100800</v>
      </c>
      <c r="B6300" s="319">
        <v>1</v>
      </c>
      <c r="C6300" s="761">
        <v>100800</v>
      </c>
      <c r="D6300" s="780" t="s">
        <v>11201</v>
      </c>
      <c r="E6300" s="780" t="s">
        <v>11201</v>
      </c>
      <c r="F6300" s="781" t="s">
        <v>0</v>
      </c>
      <c r="G6300" s="782">
        <v>24.62</v>
      </c>
    </row>
    <row r="6301" spans="1:7" x14ac:dyDescent="0.2">
      <c r="A6301" s="319" t="str">
        <f t="shared" si="98"/>
        <v>1 - 100808</v>
      </c>
      <c r="B6301" s="319">
        <v>1</v>
      </c>
      <c r="C6301" s="761">
        <v>100808</v>
      </c>
      <c r="D6301" s="780" t="s">
        <v>11202</v>
      </c>
      <c r="E6301" s="780" t="s">
        <v>11202</v>
      </c>
      <c r="F6301" s="781" t="s">
        <v>0</v>
      </c>
      <c r="G6301" s="782">
        <v>31.55</v>
      </c>
    </row>
    <row r="6302" spans="1:7" x14ac:dyDescent="0.2">
      <c r="A6302" s="319" t="str">
        <f t="shared" si="98"/>
        <v>1 - 100801</v>
      </c>
      <c r="B6302" s="319">
        <v>1</v>
      </c>
      <c r="C6302" s="761">
        <v>100801</v>
      </c>
      <c r="D6302" s="780" t="s">
        <v>11203</v>
      </c>
      <c r="E6302" s="780" t="s">
        <v>11203</v>
      </c>
      <c r="F6302" s="781" t="s">
        <v>0</v>
      </c>
      <c r="G6302" s="782">
        <v>32.130000000000003</v>
      </c>
    </row>
    <row r="6303" spans="1:7" x14ac:dyDescent="0.2">
      <c r="A6303" s="319" t="str">
        <f t="shared" si="98"/>
        <v>1 - 100809</v>
      </c>
      <c r="B6303" s="319">
        <v>1</v>
      </c>
      <c r="C6303" s="761">
        <v>100809</v>
      </c>
      <c r="D6303" s="780" t="s">
        <v>11204</v>
      </c>
      <c r="E6303" s="780" t="s">
        <v>11204</v>
      </c>
      <c r="F6303" s="781" t="s">
        <v>0</v>
      </c>
      <c r="G6303" s="782">
        <v>40.43</v>
      </c>
    </row>
    <row r="6304" spans="1:7" x14ac:dyDescent="0.2">
      <c r="A6304" s="319" t="str">
        <f t="shared" si="98"/>
        <v>1 - 100802</v>
      </c>
      <c r="B6304" s="319">
        <v>1</v>
      </c>
      <c r="C6304" s="761">
        <v>100802</v>
      </c>
      <c r="D6304" s="780" t="s">
        <v>11205</v>
      </c>
      <c r="E6304" s="780" t="s">
        <v>11205</v>
      </c>
      <c r="F6304" s="781" t="s">
        <v>0</v>
      </c>
      <c r="G6304" s="782">
        <v>42.77</v>
      </c>
    </row>
    <row r="6305" spans="1:7" x14ac:dyDescent="0.2">
      <c r="A6305" s="319" t="str">
        <f t="shared" si="98"/>
        <v>1 - 100810</v>
      </c>
      <c r="B6305" s="319">
        <v>1</v>
      </c>
      <c r="C6305" s="761">
        <v>100810</v>
      </c>
      <c r="D6305" s="780" t="s">
        <v>11206</v>
      </c>
      <c r="E6305" s="780" t="s">
        <v>11206</v>
      </c>
      <c r="F6305" s="781" t="s">
        <v>0</v>
      </c>
      <c r="G6305" s="782">
        <v>52.97</v>
      </c>
    </row>
    <row r="6306" spans="1:7" x14ac:dyDescent="0.2">
      <c r="A6306" s="319" t="str">
        <f t="shared" si="98"/>
        <v>1 - 100791</v>
      </c>
      <c r="B6306" s="319">
        <v>1</v>
      </c>
      <c r="C6306" s="761">
        <v>100791</v>
      </c>
      <c r="D6306" s="780" t="s">
        <v>11207</v>
      </c>
      <c r="E6306" s="780" t="s">
        <v>11207</v>
      </c>
      <c r="F6306" s="781" t="s">
        <v>0</v>
      </c>
      <c r="G6306" s="782">
        <v>16.899999999999999</v>
      </c>
    </row>
    <row r="6307" spans="1:7" x14ac:dyDescent="0.2">
      <c r="A6307" s="319" t="str">
        <f t="shared" si="98"/>
        <v>1 - 100803</v>
      </c>
      <c r="B6307" s="319">
        <v>1</v>
      </c>
      <c r="C6307" s="761">
        <v>100803</v>
      </c>
      <c r="D6307" s="780" t="s">
        <v>11208</v>
      </c>
      <c r="E6307" s="780" t="s">
        <v>11208</v>
      </c>
      <c r="F6307" s="781" t="s">
        <v>0</v>
      </c>
      <c r="G6307" s="782">
        <v>15.88</v>
      </c>
    </row>
    <row r="6308" spans="1:7" x14ac:dyDescent="0.2">
      <c r="A6308" s="319" t="str">
        <f t="shared" si="98"/>
        <v>1 - 100792</v>
      </c>
      <c r="B6308" s="319">
        <v>1</v>
      </c>
      <c r="C6308" s="761">
        <v>100792</v>
      </c>
      <c r="D6308" s="780" t="s">
        <v>11209</v>
      </c>
      <c r="E6308" s="780" t="s">
        <v>11209</v>
      </c>
      <c r="F6308" s="781" t="s">
        <v>0</v>
      </c>
      <c r="G6308" s="782">
        <v>24.12</v>
      </c>
    </row>
    <row r="6309" spans="1:7" x14ac:dyDescent="0.2">
      <c r="A6309" s="319" t="str">
        <f t="shared" si="98"/>
        <v>1 - 100804</v>
      </c>
      <c r="B6309" s="319">
        <v>1</v>
      </c>
      <c r="C6309" s="761">
        <v>100804</v>
      </c>
      <c r="D6309" s="780" t="s">
        <v>11210</v>
      </c>
      <c r="E6309" s="780" t="s">
        <v>11210</v>
      </c>
      <c r="F6309" s="781" t="s">
        <v>0</v>
      </c>
      <c r="G6309" s="782">
        <v>22.9</v>
      </c>
    </row>
    <row r="6310" spans="1:7" x14ac:dyDescent="0.2">
      <c r="A6310" s="319" t="str">
        <f t="shared" si="98"/>
        <v>1 - 100793</v>
      </c>
      <c r="B6310" s="319">
        <v>1</v>
      </c>
      <c r="C6310" s="761">
        <v>100793</v>
      </c>
      <c r="D6310" s="780" t="s">
        <v>11211</v>
      </c>
      <c r="E6310" s="780" t="s">
        <v>11211</v>
      </c>
      <c r="F6310" s="781" t="s">
        <v>0</v>
      </c>
      <c r="G6310" s="782">
        <v>31.63</v>
      </c>
    </row>
    <row r="6311" spans="1:7" x14ac:dyDescent="0.2">
      <c r="A6311" s="319" t="str">
        <f t="shared" si="98"/>
        <v>1 - 100805</v>
      </c>
      <c r="B6311" s="319">
        <v>1</v>
      </c>
      <c r="C6311" s="761">
        <v>100805</v>
      </c>
      <c r="D6311" s="780" t="s">
        <v>11212</v>
      </c>
      <c r="E6311" s="780" t="s">
        <v>11212</v>
      </c>
      <c r="F6311" s="781" t="s">
        <v>0</v>
      </c>
      <c r="G6311" s="782">
        <v>30.17</v>
      </c>
    </row>
    <row r="6312" spans="1:7" x14ac:dyDescent="0.2">
      <c r="A6312" s="319" t="str">
        <f t="shared" si="98"/>
        <v>1 - 100794</v>
      </c>
      <c r="B6312" s="319">
        <v>1</v>
      </c>
      <c r="C6312" s="761">
        <v>100794</v>
      </c>
      <c r="D6312" s="780" t="s">
        <v>11213</v>
      </c>
      <c r="E6312" s="780" t="s">
        <v>11213</v>
      </c>
      <c r="F6312" s="781" t="s">
        <v>0</v>
      </c>
      <c r="G6312" s="782">
        <v>42.27</v>
      </c>
    </row>
    <row r="6313" spans="1:7" x14ac:dyDescent="0.2">
      <c r="A6313" s="319" t="str">
        <f t="shared" si="98"/>
        <v>1 - 100806</v>
      </c>
      <c r="B6313" s="319">
        <v>1</v>
      </c>
      <c r="C6313" s="761">
        <v>100806</v>
      </c>
      <c r="D6313" s="780" t="s">
        <v>11214</v>
      </c>
      <c r="E6313" s="780" t="s">
        <v>11214</v>
      </c>
      <c r="F6313" s="781" t="s">
        <v>0</v>
      </c>
      <c r="G6313" s="782">
        <v>40.479999999999997</v>
      </c>
    </row>
    <row r="6314" spans="1:7" x14ac:dyDescent="0.2">
      <c r="A6314" s="319" t="str">
        <f t="shared" si="98"/>
        <v>1 - 100838</v>
      </c>
      <c r="B6314" s="319">
        <v>1</v>
      </c>
      <c r="C6314" s="761">
        <v>100838</v>
      </c>
      <c r="D6314" s="780" t="s">
        <v>11215</v>
      </c>
      <c r="E6314" s="780" t="s">
        <v>11215</v>
      </c>
      <c r="F6314" s="781" t="s">
        <v>28</v>
      </c>
      <c r="G6314" s="782">
        <v>0</v>
      </c>
    </row>
    <row r="6315" spans="1:7" x14ac:dyDescent="0.2">
      <c r="A6315" s="319" t="str">
        <f t="shared" si="98"/>
        <v>1 - 100839</v>
      </c>
      <c r="B6315" s="319">
        <v>1</v>
      </c>
      <c r="C6315" s="761">
        <v>100839</v>
      </c>
      <c r="D6315" s="780" t="s">
        <v>11216</v>
      </c>
      <c r="E6315" s="780" t="s">
        <v>11216</v>
      </c>
      <c r="F6315" s="781" t="s">
        <v>28</v>
      </c>
      <c r="G6315" s="782">
        <v>0</v>
      </c>
    </row>
    <row r="6316" spans="1:7" x14ac:dyDescent="0.2">
      <c r="A6316" s="319" t="str">
        <f t="shared" si="98"/>
        <v>1 - 100840</v>
      </c>
      <c r="B6316" s="319">
        <v>1</v>
      </c>
      <c r="C6316" s="761">
        <v>100840</v>
      </c>
      <c r="D6316" s="780" t="s">
        <v>11217</v>
      </c>
      <c r="E6316" s="780" t="s">
        <v>11217</v>
      </c>
      <c r="F6316" s="781" t="s">
        <v>28</v>
      </c>
      <c r="G6316" s="782">
        <v>0</v>
      </c>
    </row>
    <row r="6317" spans="1:7" x14ac:dyDescent="0.2">
      <c r="A6317" s="319" t="str">
        <f t="shared" si="98"/>
        <v>1 - 100841</v>
      </c>
      <c r="B6317" s="319">
        <v>1</v>
      </c>
      <c r="C6317" s="761">
        <v>100841</v>
      </c>
      <c r="D6317" s="780" t="s">
        <v>11218</v>
      </c>
      <c r="E6317" s="780" t="s">
        <v>11218</v>
      </c>
      <c r="F6317" s="781" t="s">
        <v>28</v>
      </c>
      <c r="G6317" s="782">
        <v>0</v>
      </c>
    </row>
    <row r="6318" spans="1:7" x14ac:dyDescent="0.2">
      <c r="A6318" s="319" t="str">
        <f t="shared" si="98"/>
        <v>1 - 103283</v>
      </c>
      <c r="B6318" s="319">
        <v>1</v>
      </c>
      <c r="C6318" s="761">
        <v>103283</v>
      </c>
      <c r="D6318" s="780" t="s">
        <v>11219</v>
      </c>
      <c r="E6318" s="780" t="s">
        <v>11219</v>
      </c>
      <c r="F6318" s="781" t="s">
        <v>28</v>
      </c>
      <c r="G6318" s="782">
        <v>0</v>
      </c>
    </row>
    <row r="6319" spans="1:7" x14ac:dyDescent="0.2">
      <c r="A6319" s="319" t="str">
        <f t="shared" si="98"/>
        <v>1 - 103284</v>
      </c>
      <c r="B6319" s="319">
        <v>1</v>
      </c>
      <c r="C6319" s="761">
        <v>103284</v>
      </c>
      <c r="D6319" s="780" t="s">
        <v>11220</v>
      </c>
      <c r="E6319" s="780" t="s">
        <v>11220</v>
      </c>
      <c r="F6319" s="781" t="s">
        <v>28</v>
      </c>
      <c r="G6319" s="782">
        <v>0</v>
      </c>
    </row>
    <row r="6320" spans="1:7" x14ac:dyDescent="0.2">
      <c r="A6320" s="319" t="str">
        <f t="shared" si="98"/>
        <v>1 - 103282</v>
      </c>
      <c r="B6320" s="319">
        <v>1</v>
      </c>
      <c r="C6320" s="761">
        <v>103282</v>
      </c>
      <c r="D6320" s="780" t="s">
        <v>11221</v>
      </c>
      <c r="E6320" s="780" t="s">
        <v>11221</v>
      </c>
      <c r="F6320" s="781" t="s">
        <v>28</v>
      </c>
      <c r="G6320" s="782">
        <v>0</v>
      </c>
    </row>
    <row r="6321" spans="1:7" x14ac:dyDescent="0.2">
      <c r="A6321" s="319" t="str">
        <f t="shared" si="98"/>
        <v>1 - 103279</v>
      </c>
      <c r="B6321" s="319">
        <v>1</v>
      </c>
      <c r="C6321" s="761">
        <v>103279</v>
      </c>
      <c r="D6321" s="780" t="s">
        <v>11222</v>
      </c>
      <c r="E6321" s="780" t="s">
        <v>11222</v>
      </c>
      <c r="F6321" s="781" t="s">
        <v>28</v>
      </c>
      <c r="G6321" s="782">
        <v>0</v>
      </c>
    </row>
    <row r="6322" spans="1:7" x14ac:dyDescent="0.2">
      <c r="A6322" s="319" t="str">
        <f t="shared" si="98"/>
        <v>1 - 103280</v>
      </c>
      <c r="B6322" s="319">
        <v>1</v>
      </c>
      <c r="C6322" s="761">
        <v>103280</v>
      </c>
      <c r="D6322" s="780" t="s">
        <v>11223</v>
      </c>
      <c r="E6322" s="780" t="s">
        <v>11223</v>
      </c>
      <c r="F6322" s="781" t="s">
        <v>28</v>
      </c>
      <c r="G6322" s="782">
        <v>0</v>
      </c>
    </row>
    <row r="6323" spans="1:7" x14ac:dyDescent="0.2">
      <c r="A6323" s="319" t="str">
        <f t="shared" si="98"/>
        <v>1 - 103281</v>
      </c>
      <c r="B6323" s="319">
        <v>1</v>
      </c>
      <c r="C6323" s="761">
        <v>103281</v>
      </c>
      <c r="D6323" s="780" t="s">
        <v>11224</v>
      </c>
      <c r="E6323" s="780" t="s">
        <v>11224</v>
      </c>
      <c r="F6323" s="781" t="s">
        <v>28</v>
      </c>
      <c r="G6323" s="782">
        <v>0</v>
      </c>
    </row>
    <row r="6324" spans="1:7" x14ac:dyDescent="0.2">
      <c r="A6324" s="319" t="str">
        <f t="shared" si="98"/>
        <v>1 - 103247</v>
      </c>
      <c r="B6324" s="319">
        <v>1</v>
      </c>
      <c r="C6324" s="761">
        <v>103247</v>
      </c>
      <c r="D6324" s="780" t="s">
        <v>11225</v>
      </c>
      <c r="E6324" s="780" t="s">
        <v>11225</v>
      </c>
      <c r="F6324" s="781" t="s">
        <v>28</v>
      </c>
      <c r="G6324" s="782">
        <v>2861.2</v>
      </c>
    </row>
    <row r="6325" spans="1:7" x14ac:dyDescent="0.2">
      <c r="A6325" s="319" t="str">
        <f t="shared" si="98"/>
        <v>1 - 103250</v>
      </c>
      <c r="B6325" s="319">
        <v>1</v>
      </c>
      <c r="C6325" s="761">
        <v>103250</v>
      </c>
      <c r="D6325" s="780" t="s">
        <v>11226</v>
      </c>
      <c r="E6325" s="780" t="s">
        <v>11226</v>
      </c>
      <c r="F6325" s="781" t="s">
        <v>28</v>
      </c>
      <c r="G6325" s="782">
        <v>4160.54</v>
      </c>
    </row>
    <row r="6326" spans="1:7" x14ac:dyDescent="0.2">
      <c r="A6326" s="319" t="str">
        <f t="shared" si="98"/>
        <v>1 - 103253</v>
      </c>
      <c r="B6326" s="319">
        <v>1</v>
      </c>
      <c r="C6326" s="761">
        <v>103253</v>
      </c>
      <c r="D6326" s="780" t="s">
        <v>11227</v>
      </c>
      <c r="E6326" s="780" t="s">
        <v>11227</v>
      </c>
      <c r="F6326" s="781" t="s">
        <v>28</v>
      </c>
      <c r="G6326" s="782">
        <v>5675.54</v>
      </c>
    </row>
    <row r="6327" spans="1:7" x14ac:dyDescent="0.2">
      <c r="A6327" s="319" t="str">
        <f t="shared" si="98"/>
        <v>1 - 103244</v>
      </c>
      <c r="B6327" s="319">
        <v>1</v>
      </c>
      <c r="C6327" s="761">
        <v>103244</v>
      </c>
      <c r="D6327" s="780" t="s">
        <v>11228</v>
      </c>
      <c r="E6327" s="780" t="s">
        <v>11228</v>
      </c>
      <c r="F6327" s="781" t="s">
        <v>28</v>
      </c>
      <c r="G6327" s="782">
        <v>2576.79</v>
      </c>
    </row>
    <row r="6328" spans="1:7" x14ac:dyDescent="0.2">
      <c r="A6328" s="319" t="str">
        <f t="shared" si="98"/>
        <v>1 - 103256</v>
      </c>
      <c r="B6328" s="319">
        <v>1</v>
      </c>
      <c r="C6328" s="761">
        <v>103256</v>
      </c>
      <c r="D6328" s="780" t="s">
        <v>11229</v>
      </c>
      <c r="E6328" s="780" t="s">
        <v>11229</v>
      </c>
      <c r="F6328" s="781" t="s">
        <v>28</v>
      </c>
      <c r="G6328" s="782">
        <v>10545.05</v>
      </c>
    </row>
    <row r="6329" spans="1:7" x14ac:dyDescent="0.2">
      <c r="A6329" s="319" t="str">
        <f t="shared" si="98"/>
        <v>1 - 103258</v>
      </c>
      <c r="B6329" s="319">
        <v>1</v>
      </c>
      <c r="C6329" s="761">
        <v>103258</v>
      </c>
      <c r="D6329" s="780" t="s">
        <v>11230</v>
      </c>
      <c r="E6329" s="780" t="s">
        <v>11230</v>
      </c>
      <c r="F6329" s="781" t="s">
        <v>28</v>
      </c>
      <c r="G6329" s="782">
        <v>11790.76</v>
      </c>
    </row>
    <row r="6330" spans="1:7" x14ac:dyDescent="0.2">
      <c r="A6330" s="319" t="str">
        <f t="shared" si="98"/>
        <v>1 - 103260</v>
      </c>
      <c r="B6330" s="319">
        <v>1</v>
      </c>
      <c r="C6330" s="761">
        <v>103260</v>
      </c>
      <c r="D6330" s="780" t="s">
        <v>11231</v>
      </c>
      <c r="E6330" s="780" t="s">
        <v>11231</v>
      </c>
      <c r="F6330" s="781" t="s">
        <v>28</v>
      </c>
      <c r="G6330" s="782">
        <v>6519.02</v>
      </c>
    </row>
    <row r="6331" spans="1:7" x14ac:dyDescent="0.2">
      <c r="A6331" s="319" t="str">
        <f t="shared" si="98"/>
        <v>1 - 103261</v>
      </c>
      <c r="B6331" s="319">
        <v>1</v>
      </c>
      <c r="C6331" s="761">
        <v>103261</v>
      </c>
      <c r="D6331" s="780" t="s">
        <v>11232</v>
      </c>
      <c r="E6331" s="780" t="s">
        <v>11232</v>
      </c>
      <c r="F6331" s="781" t="s">
        <v>28</v>
      </c>
      <c r="G6331" s="782">
        <v>13302.31</v>
      </c>
    </row>
    <row r="6332" spans="1:7" x14ac:dyDescent="0.2">
      <c r="A6332" s="319" t="str">
        <f t="shared" si="98"/>
        <v>1 - 103263</v>
      </c>
      <c r="B6332" s="319">
        <v>1</v>
      </c>
      <c r="C6332" s="761">
        <v>103263</v>
      </c>
      <c r="D6332" s="780" t="s">
        <v>11233</v>
      </c>
      <c r="E6332" s="780" t="s">
        <v>11233</v>
      </c>
      <c r="F6332" s="781" t="s">
        <v>28</v>
      </c>
      <c r="G6332" s="782">
        <v>18471.79</v>
      </c>
    </row>
    <row r="6333" spans="1:7" x14ac:dyDescent="0.2">
      <c r="A6333" s="319" t="str">
        <f t="shared" si="98"/>
        <v>1 - 103265</v>
      </c>
      <c r="B6333" s="319">
        <v>1</v>
      </c>
      <c r="C6333" s="761">
        <v>103265</v>
      </c>
      <c r="D6333" s="780" t="s">
        <v>11234</v>
      </c>
      <c r="E6333" s="780" t="s">
        <v>11234</v>
      </c>
      <c r="F6333" s="781" t="s">
        <v>28</v>
      </c>
      <c r="G6333" s="782">
        <v>22273.93</v>
      </c>
    </row>
    <row r="6334" spans="1:7" x14ac:dyDescent="0.2">
      <c r="A6334" s="319" t="str">
        <f t="shared" si="98"/>
        <v>1 - 103268</v>
      </c>
      <c r="B6334" s="319">
        <v>1</v>
      </c>
      <c r="C6334" s="761">
        <v>103268</v>
      </c>
      <c r="D6334" s="780" t="s">
        <v>11235</v>
      </c>
      <c r="E6334" s="780" t="s">
        <v>11235</v>
      </c>
      <c r="F6334" s="781" t="s">
        <v>28</v>
      </c>
      <c r="G6334" s="782">
        <v>7814.97</v>
      </c>
    </row>
    <row r="6335" spans="1:7" x14ac:dyDescent="0.2">
      <c r="A6335" s="319" t="str">
        <f t="shared" si="98"/>
        <v>1 - 103270</v>
      </c>
      <c r="B6335" s="319">
        <v>1</v>
      </c>
      <c r="C6335" s="761">
        <v>103270</v>
      </c>
      <c r="D6335" s="780" t="s">
        <v>11236</v>
      </c>
      <c r="E6335" s="780" t="s">
        <v>11236</v>
      </c>
      <c r="F6335" s="781" t="s">
        <v>28</v>
      </c>
      <c r="G6335" s="782">
        <v>8400.4</v>
      </c>
    </row>
    <row r="6336" spans="1:7" x14ac:dyDescent="0.2">
      <c r="A6336" s="319" t="str">
        <f t="shared" si="98"/>
        <v>1 - 103272</v>
      </c>
      <c r="B6336" s="319">
        <v>1</v>
      </c>
      <c r="C6336" s="761">
        <v>103272</v>
      </c>
      <c r="D6336" s="780" t="s">
        <v>11237</v>
      </c>
      <c r="E6336" s="780" t="s">
        <v>11237</v>
      </c>
      <c r="F6336" s="781" t="s">
        <v>28</v>
      </c>
      <c r="G6336" s="782">
        <v>12299.53</v>
      </c>
    </row>
    <row r="6337" spans="1:7" x14ac:dyDescent="0.2">
      <c r="A6337" s="319" t="str">
        <f t="shared" si="98"/>
        <v>1 - 103274</v>
      </c>
      <c r="B6337" s="319">
        <v>1</v>
      </c>
      <c r="C6337" s="761">
        <v>103274</v>
      </c>
      <c r="D6337" s="780" t="s">
        <v>11238</v>
      </c>
      <c r="E6337" s="780" t="s">
        <v>11238</v>
      </c>
      <c r="F6337" s="781" t="s">
        <v>28</v>
      </c>
      <c r="G6337" s="782">
        <v>14489.92</v>
      </c>
    </row>
    <row r="6338" spans="1:7" x14ac:dyDescent="0.2">
      <c r="A6338" s="319" t="str">
        <f t="shared" si="98"/>
        <v>1 - 103276</v>
      </c>
      <c r="B6338" s="319">
        <v>1</v>
      </c>
      <c r="C6338" s="761">
        <v>103276</v>
      </c>
      <c r="D6338" s="780" t="s">
        <v>11239</v>
      </c>
      <c r="E6338" s="780" t="s">
        <v>11239</v>
      </c>
      <c r="F6338" s="781" t="s">
        <v>28</v>
      </c>
      <c r="G6338" s="782">
        <v>15127.83</v>
      </c>
    </row>
    <row r="6339" spans="1:7" x14ac:dyDescent="0.2">
      <c r="A6339" s="319" t="str">
        <f t="shared" si="98"/>
        <v>1 - 103267</v>
      </c>
      <c r="B6339" s="319">
        <v>1</v>
      </c>
      <c r="C6339" s="761">
        <v>103267</v>
      </c>
      <c r="D6339" s="780" t="s">
        <v>11240</v>
      </c>
      <c r="E6339" s="780" t="s">
        <v>11240</v>
      </c>
      <c r="F6339" s="781" t="s">
        <v>28</v>
      </c>
      <c r="G6339" s="782">
        <v>6580.8</v>
      </c>
    </row>
    <row r="6340" spans="1:7" x14ac:dyDescent="0.2">
      <c r="A6340" s="319" t="str">
        <f t="shared" si="98"/>
        <v>1 - 103269</v>
      </c>
      <c r="B6340" s="319">
        <v>1</v>
      </c>
      <c r="C6340" s="761">
        <v>103269</v>
      </c>
      <c r="D6340" s="780" t="s">
        <v>11241</v>
      </c>
      <c r="E6340" s="780" t="s">
        <v>11241</v>
      </c>
      <c r="F6340" s="781" t="s">
        <v>28</v>
      </c>
      <c r="G6340" s="782">
        <v>8092.09</v>
      </c>
    </row>
    <row r="6341" spans="1:7" x14ac:dyDescent="0.2">
      <c r="A6341" s="319" t="str">
        <f t="shared" si="98"/>
        <v>1 - 103271</v>
      </c>
      <c r="B6341" s="319">
        <v>1</v>
      </c>
      <c r="C6341" s="761">
        <v>103271</v>
      </c>
      <c r="D6341" s="780" t="s">
        <v>11242</v>
      </c>
      <c r="E6341" s="780" t="s">
        <v>11242</v>
      </c>
      <c r="F6341" s="781" t="s">
        <v>28</v>
      </c>
      <c r="G6341" s="782">
        <v>11907.45</v>
      </c>
    </row>
    <row r="6342" spans="1:7" x14ac:dyDescent="0.2">
      <c r="A6342" s="319" t="str">
        <f t="shared" ref="A6342:A6406" si="99">B6342&amp;" - "&amp;C6342</f>
        <v>1 - 103273</v>
      </c>
      <c r="B6342" s="319">
        <v>1</v>
      </c>
      <c r="C6342" s="761">
        <v>103273</v>
      </c>
      <c r="D6342" s="780" t="s">
        <v>11243</v>
      </c>
      <c r="E6342" s="780" t="s">
        <v>11243</v>
      </c>
      <c r="F6342" s="781" t="s">
        <v>28</v>
      </c>
      <c r="G6342" s="782">
        <v>12645.95</v>
      </c>
    </row>
    <row r="6343" spans="1:7" x14ac:dyDescent="0.2">
      <c r="A6343" s="319" t="str">
        <f t="shared" si="99"/>
        <v>1 - 103275</v>
      </c>
      <c r="B6343" s="319">
        <v>1</v>
      </c>
      <c r="C6343" s="761">
        <v>103275</v>
      </c>
      <c r="D6343" s="780" t="s">
        <v>11244</v>
      </c>
      <c r="E6343" s="780" t="s">
        <v>11244</v>
      </c>
      <c r="F6343" s="781" t="s">
        <v>28</v>
      </c>
      <c r="G6343" s="782">
        <v>14414.64</v>
      </c>
    </row>
    <row r="6344" spans="1:7" x14ac:dyDescent="0.2">
      <c r="A6344" s="319" t="str">
        <f t="shared" si="99"/>
        <v>1 - 103248</v>
      </c>
      <c r="B6344" s="319">
        <v>1</v>
      </c>
      <c r="C6344" s="761">
        <v>103248</v>
      </c>
      <c r="D6344" s="780" t="s">
        <v>11245</v>
      </c>
      <c r="E6344" s="780" t="s">
        <v>11245</v>
      </c>
      <c r="F6344" s="781" t="s">
        <v>28</v>
      </c>
      <c r="G6344" s="782">
        <v>2335.9899999999998</v>
      </c>
    </row>
    <row r="6345" spans="1:7" x14ac:dyDescent="0.2">
      <c r="A6345" s="319" t="str">
        <f t="shared" si="99"/>
        <v>1 - 103249</v>
      </c>
      <c r="B6345" s="319">
        <v>1</v>
      </c>
      <c r="C6345" s="761">
        <v>103249</v>
      </c>
      <c r="D6345" s="780" t="s">
        <v>11246</v>
      </c>
      <c r="E6345" s="780" t="s">
        <v>11246</v>
      </c>
      <c r="F6345" s="781" t="s">
        <v>28</v>
      </c>
      <c r="G6345" s="782">
        <v>2510.5100000000002</v>
      </c>
    </row>
    <row r="6346" spans="1:7" x14ac:dyDescent="0.2">
      <c r="A6346" s="319" t="str">
        <f t="shared" si="99"/>
        <v>1 - 103251</v>
      </c>
      <c r="B6346" s="319">
        <v>1</v>
      </c>
      <c r="C6346" s="761">
        <v>103251</v>
      </c>
      <c r="D6346" s="780" t="s">
        <v>11247</v>
      </c>
      <c r="E6346" s="780" t="s">
        <v>11247</v>
      </c>
      <c r="F6346" s="781" t="s">
        <v>28</v>
      </c>
      <c r="G6346" s="782">
        <v>3283.35</v>
      </c>
    </row>
    <row r="6347" spans="1:7" x14ac:dyDescent="0.2">
      <c r="A6347" s="319" t="str">
        <f t="shared" si="99"/>
        <v>1 - 103252</v>
      </c>
      <c r="B6347" s="319">
        <v>1</v>
      </c>
      <c r="C6347" s="761">
        <v>103252</v>
      </c>
      <c r="D6347" s="780" t="s">
        <v>11248</v>
      </c>
      <c r="E6347" s="780" t="s">
        <v>11248</v>
      </c>
      <c r="F6347" s="781" t="s">
        <v>28</v>
      </c>
      <c r="G6347" s="782">
        <v>3637.1</v>
      </c>
    </row>
    <row r="6348" spans="1:7" x14ac:dyDescent="0.2">
      <c r="A6348" s="319" t="str">
        <f t="shared" si="99"/>
        <v>1 - 103254</v>
      </c>
      <c r="B6348" s="319">
        <v>1</v>
      </c>
      <c r="C6348" s="761">
        <v>103254</v>
      </c>
      <c r="D6348" s="780" t="s">
        <v>11249</v>
      </c>
      <c r="E6348" s="780" t="s">
        <v>11249</v>
      </c>
      <c r="F6348" s="781" t="s">
        <v>28</v>
      </c>
      <c r="G6348" s="782">
        <v>4241.43</v>
      </c>
    </row>
    <row r="6349" spans="1:7" x14ac:dyDescent="0.2">
      <c r="A6349" s="319" t="str">
        <f t="shared" si="99"/>
        <v>1 - 103255</v>
      </c>
      <c r="B6349" s="319">
        <v>1</v>
      </c>
      <c r="C6349" s="761">
        <v>103255</v>
      </c>
      <c r="D6349" s="780" t="s">
        <v>11250</v>
      </c>
      <c r="E6349" s="780" t="s">
        <v>11250</v>
      </c>
      <c r="F6349" s="781" t="s">
        <v>28</v>
      </c>
      <c r="G6349" s="782">
        <v>4747.42</v>
      </c>
    </row>
    <row r="6350" spans="1:7" x14ac:dyDescent="0.2">
      <c r="A6350" s="319" t="str">
        <f t="shared" si="99"/>
        <v>1 - 103245</v>
      </c>
      <c r="B6350" s="319">
        <v>1</v>
      </c>
      <c r="C6350" s="761">
        <v>103245</v>
      </c>
      <c r="D6350" s="780" t="s">
        <v>11251</v>
      </c>
      <c r="E6350" s="780" t="s">
        <v>11251</v>
      </c>
      <c r="F6350" s="781" t="s">
        <v>28</v>
      </c>
      <c r="G6350" s="782">
        <v>2029.99</v>
      </c>
    </row>
    <row r="6351" spans="1:7" x14ac:dyDescent="0.2">
      <c r="A6351" s="319" t="str">
        <f t="shared" si="99"/>
        <v>1 - 103246</v>
      </c>
      <c r="B6351" s="319">
        <v>1</v>
      </c>
      <c r="C6351" s="761">
        <v>103246</v>
      </c>
      <c r="D6351" s="780" t="s">
        <v>11252</v>
      </c>
      <c r="E6351" s="780" t="s">
        <v>11252</v>
      </c>
      <c r="F6351" s="781" t="s">
        <v>28</v>
      </c>
      <c r="G6351" s="782">
        <v>2214.91</v>
      </c>
    </row>
    <row r="6352" spans="1:7" x14ac:dyDescent="0.2">
      <c r="A6352" s="319" t="str">
        <f t="shared" si="99"/>
        <v>1 - 103257</v>
      </c>
      <c r="B6352" s="319">
        <v>1</v>
      </c>
      <c r="C6352" s="761">
        <v>103257</v>
      </c>
      <c r="D6352" s="780" t="s">
        <v>11253</v>
      </c>
      <c r="E6352" s="780" t="s">
        <v>11253</v>
      </c>
      <c r="F6352" s="781" t="s">
        <v>28</v>
      </c>
      <c r="G6352" s="782">
        <v>6017.49</v>
      </c>
    </row>
    <row r="6353" spans="1:7" x14ac:dyDescent="0.2">
      <c r="A6353" s="319" t="str">
        <f t="shared" si="99"/>
        <v>1 - 103259</v>
      </c>
      <c r="B6353" s="319">
        <v>1</v>
      </c>
      <c r="C6353" s="761">
        <v>103259</v>
      </c>
      <c r="D6353" s="780" t="s">
        <v>11254</v>
      </c>
      <c r="E6353" s="780" t="s">
        <v>11254</v>
      </c>
      <c r="F6353" s="781" t="s">
        <v>28</v>
      </c>
      <c r="G6353" s="782">
        <v>6345.74</v>
      </c>
    </row>
    <row r="6354" spans="1:7" x14ac:dyDescent="0.2">
      <c r="A6354" s="319" t="str">
        <f t="shared" si="99"/>
        <v>1 - 103262</v>
      </c>
      <c r="B6354" s="319">
        <v>1</v>
      </c>
      <c r="C6354" s="761">
        <v>103262</v>
      </c>
      <c r="D6354" s="780" t="s">
        <v>11255</v>
      </c>
      <c r="E6354" s="780" t="s">
        <v>11255</v>
      </c>
      <c r="F6354" s="781" t="s">
        <v>28</v>
      </c>
      <c r="G6354" s="782">
        <v>8341.16</v>
      </c>
    </row>
    <row r="6355" spans="1:7" x14ac:dyDescent="0.2">
      <c r="A6355" s="319" t="str">
        <f t="shared" si="99"/>
        <v>1 - 103264</v>
      </c>
      <c r="B6355" s="319">
        <v>1</v>
      </c>
      <c r="C6355" s="761">
        <v>103264</v>
      </c>
      <c r="D6355" s="780" t="s">
        <v>11256</v>
      </c>
      <c r="E6355" s="780" t="s">
        <v>11256</v>
      </c>
      <c r="F6355" s="781" t="s">
        <v>28</v>
      </c>
      <c r="G6355" s="782">
        <v>10348.959999999999</v>
      </c>
    </row>
    <row r="6356" spans="1:7" x14ac:dyDescent="0.2">
      <c r="A6356" s="319" t="str">
        <f t="shared" si="99"/>
        <v>1 - 103266</v>
      </c>
      <c r="B6356" s="319">
        <v>1</v>
      </c>
      <c r="C6356" s="761">
        <v>103266</v>
      </c>
      <c r="D6356" s="780" t="s">
        <v>11257</v>
      </c>
      <c r="E6356" s="780" t="s">
        <v>11257</v>
      </c>
      <c r="F6356" s="781" t="s">
        <v>28</v>
      </c>
      <c r="G6356" s="782">
        <v>11560.6</v>
      </c>
    </row>
    <row r="6357" spans="1:7" x14ac:dyDescent="0.2">
      <c r="A6357" s="319" t="str">
        <f t="shared" si="99"/>
        <v>1 - 103277</v>
      </c>
      <c r="B6357" s="319">
        <v>1</v>
      </c>
      <c r="C6357" s="761">
        <v>103277</v>
      </c>
      <c r="D6357" s="780" t="s">
        <v>11258</v>
      </c>
      <c r="E6357" s="780" t="s">
        <v>11258</v>
      </c>
      <c r="F6357" s="781" t="s">
        <v>28</v>
      </c>
      <c r="G6357" s="782">
        <v>27941.39</v>
      </c>
    </row>
    <row r="6358" spans="1:7" x14ac:dyDescent="0.2">
      <c r="A6358" s="319" t="str">
        <f t="shared" si="99"/>
        <v>1 - 103278</v>
      </c>
      <c r="B6358" s="319">
        <v>1</v>
      </c>
      <c r="C6358" s="761">
        <v>103278</v>
      </c>
      <c r="D6358" s="780" t="s">
        <v>11259</v>
      </c>
      <c r="E6358" s="780" t="s">
        <v>11259</v>
      </c>
      <c r="F6358" s="781" t="s">
        <v>28</v>
      </c>
      <c r="G6358" s="782">
        <v>35776.14</v>
      </c>
    </row>
    <row r="6359" spans="1:7" x14ac:dyDescent="0.2">
      <c r="A6359" s="319" t="str">
        <f t="shared" si="99"/>
        <v>1 - 103285</v>
      </c>
      <c r="B6359" s="319">
        <v>1</v>
      </c>
      <c r="C6359" s="761">
        <v>103285</v>
      </c>
      <c r="D6359" s="780" t="s">
        <v>11260</v>
      </c>
      <c r="E6359" s="780" t="s">
        <v>11260</v>
      </c>
      <c r="F6359" s="781" t="s">
        <v>28</v>
      </c>
      <c r="G6359" s="782">
        <v>0</v>
      </c>
    </row>
    <row r="6360" spans="1:7" x14ac:dyDescent="0.2">
      <c r="A6360" s="319" t="str">
        <f t="shared" si="99"/>
        <v>1 - 103286</v>
      </c>
      <c r="B6360" s="319">
        <v>1</v>
      </c>
      <c r="C6360" s="761">
        <v>103286</v>
      </c>
      <c r="D6360" s="780" t="s">
        <v>11261</v>
      </c>
      <c r="E6360" s="780" t="s">
        <v>11261</v>
      </c>
      <c r="F6360" s="781" t="s">
        <v>28</v>
      </c>
      <c r="G6360" s="782">
        <v>0</v>
      </c>
    </row>
    <row r="6361" spans="1:7" x14ac:dyDescent="0.2">
      <c r="A6361" s="319" t="str">
        <f t="shared" si="99"/>
        <v>1 - 103287</v>
      </c>
      <c r="B6361" s="319">
        <v>1</v>
      </c>
      <c r="C6361" s="761">
        <v>103287</v>
      </c>
      <c r="D6361" s="780" t="s">
        <v>11262</v>
      </c>
      <c r="E6361" s="780" t="s">
        <v>11262</v>
      </c>
      <c r="F6361" s="781" t="s">
        <v>28</v>
      </c>
      <c r="G6361" s="782">
        <v>0</v>
      </c>
    </row>
    <row r="6362" spans="1:7" x14ac:dyDescent="0.2">
      <c r="A6362" s="319" t="str">
        <f t="shared" si="99"/>
        <v>1 - 103288</v>
      </c>
      <c r="B6362" s="319">
        <v>1</v>
      </c>
      <c r="C6362" s="761">
        <v>103288</v>
      </c>
      <c r="D6362" s="780" t="s">
        <v>11263</v>
      </c>
      <c r="E6362" s="780" t="s">
        <v>11263</v>
      </c>
      <c r="F6362" s="781" t="s">
        <v>28</v>
      </c>
      <c r="G6362" s="782">
        <v>15.4</v>
      </c>
    </row>
    <row r="6363" spans="1:7" x14ac:dyDescent="0.2">
      <c r="A6363" s="319" t="str">
        <f t="shared" si="99"/>
        <v>1 - 103291</v>
      </c>
      <c r="B6363" s="319">
        <v>1</v>
      </c>
      <c r="C6363" s="761">
        <v>103291</v>
      </c>
      <c r="D6363" s="780" t="s">
        <v>11264</v>
      </c>
      <c r="E6363" s="780" t="s">
        <v>11264</v>
      </c>
      <c r="F6363" s="781" t="s">
        <v>0</v>
      </c>
      <c r="G6363" s="782">
        <v>65.39</v>
      </c>
    </row>
    <row r="6364" spans="1:7" x14ac:dyDescent="0.2">
      <c r="A6364" s="319" t="str">
        <f t="shared" si="99"/>
        <v>1 - 103289</v>
      </c>
      <c r="B6364" s="319">
        <v>1</v>
      </c>
      <c r="C6364" s="761">
        <v>103289</v>
      </c>
      <c r="D6364" s="780" t="s">
        <v>11265</v>
      </c>
      <c r="E6364" s="780" t="s">
        <v>11265</v>
      </c>
      <c r="F6364" s="781" t="s">
        <v>0</v>
      </c>
      <c r="G6364" s="782">
        <v>33.229999999999997</v>
      </c>
    </row>
    <row r="6365" spans="1:7" x14ac:dyDescent="0.2">
      <c r="A6365" s="319" t="str">
        <f t="shared" si="99"/>
        <v>1 - 103290</v>
      </c>
      <c r="B6365" s="319">
        <v>1</v>
      </c>
      <c r="C6365" s="761">
        <v>103290</v>
      </c>
      <c r="D6365" s="780" t="s">
        <v>11266</v>
      </c>
      <c r="E6365" s="780" t="s">
        <v>11266</v>
      </c>
      <c r="F6365" s="781" t="s">
        <v>0</v>
      </c>
      <c r="G6365" s="782">
        <v>52.32</v>
      </c>
    </row>
    <row r="6366" spans="1:7" x14ac:dyDescent="0.2">
      <c r="A6366" s="319" t="str">
        <f t="shared" si="99"/>
        <v>1 - 103292</v>
      </c>
      <c r="B6366" s="319">
        <v>1</v>
      </c>
      <c r="C6366" s="761">
        <v>103292</v>
      </c>
      <c r="D6366" s="780" t="s">
        <v>11267</v>
      </c>
      <c r="E6366" s="780" t="s">
        <v>11267</v>
      </c>
      <c r="F6366" s="781" t="s">
        <v>0</v>
      </c>
      <c r="G6366" s="782">
        <v>78.959999999999994</v>
      </c>
    </row>
    <row r="6367" spans="1:7" x14ac:dyDescent="0.2">
      <c r="A6367" s="319" t="str">
        <f t="shared" si="99"/>
        <v>1 - 97333</v>
      </c>
      <c r="B6367" s="319">
        <v>1</v>
      </c>
      <c r="C6367" s="761">
        <v>97333</v>
      </c>
      <c r="D6367" s="780" t="s">
        <v>11268</v>
      </c>
      <c r="E6367" s="780" t="s">
        <v>11268</v>
      </c>
      <c r="F6367" s="781" t="s">
        <v>0</v>
      </c>
      <c r="G6367" s="782">
        <v>61.08</v>
      </c>
    </row>
    <row r="6368" spans="1:7" x14ac:dyDescent="0.2">
      <c r="A6368" s="319" t="str">
        <f t="shared" si="99"/>
        <v>1 - 97329</v>
      </c>
      <c r="B6368" s="319">
        <v>1</v>
      </c>
      <c r="C6368" s="761">
        <v>97329</v>
      </c>
      <c r="D6368" s="780" t="s">
        <v>11269</v>
      </c>
      <c r="E6368" s="780" t="s">
        <v>11269</v>
      </c>
      <c r="F6368" s="781" t="s">
        <v>0</v>
      </c>
      <c r="G6368" s="782">
        <v>60.59</v>
      </c>
    </row>
    <row r="6369" spans="1:7" x14ac:dyDescent="0.2">
      <c r="A6369" s="319" t="str">
        <f t="shared" si="99"/>
        <v>1 - 97331</v>
      </c>
      <c r="B6369" s="319">
        <v>1</v>
      </c>
      <c r="C6369" s="761">
        <v>97331</v>
      </c>
      <c r="D6369" s="780" t="s">
        <v>11270</v>
      </c>
      <c r="E6369" s="780" t="s">
        <v>11270</v>
      </c>
      <c r="F6369" s="781" t="s">
        <v>0</v>
      </c>
      <c r="G6369" s="782">
        <v>28.92</v>
      </c>
    </row>
    <row r="6370" spans="1:7" x14ac:dyDescent="0.2">
      <c r="A6370" s="319" t="str">
        <f t="shared" si="99"/>
        <v>1 - 97327</v>
      </c>
      <c r="B6370" s="319">
        <v>1</v>
      </c>
      <c r="C6370" s="761">
        <v>97327</v>
      </c>
      <c r="D6370" s="780" t="s">
        <v>11271</v>
      </c>
      <c r="E6370" s="780" t="s">
        <v>11271</v>
      </c>
      <c r="F6370" s="781" t="s">
        <v>0</v>
      </c>
      <c r="G6370" s="782">
        <v>28.57</v>
      </c>
    </row>
    <row r="6371" spans="1:7" x14ac:dyDescent="0.2">
      <c r="A6371" s="319" t="str">
        <f t="shared" si="99"/>
        <v>1 - 97332</v>
      </c>
      <c r="B6371" s="319">
        <v>1</v>
      </c>
      <c r="C6371" s="761">
        <v>97332</v>
      </c>
      <c r="D6371" s="780" t="s">
        <v>11272</v>
      </c>
      <c r="E6371" s="780" t="s">
        <v>11272</v>
      </c>
      <c r="F6371" s="781" t="s">
        <v>0</v>
      </c>
      <c r="G6371" s="782">
        <v>48.01</v>
      </c>
    </row>
    <row r="6372" spans="1:7" x14ac:dyDescent="0.2">
      <c r="A6372" s="319" t="str">
        <f t="shared" si="99"/>
        <v>1 - 97328</v>
      </c>
      <c r="B6372" s="319">
        <v>1</v>
      </c>
      <c r="C6372" s="761">
        <v>97328</v>
      </c>
      <c r="D6372" s="780" t="s">
        <v>11273</v>
      </c>
      <c r="E6372" s="780" t="s">
        <v>11273</v>
      </c>
      <c r="F6372" s="781" t="s">
        <v>0</v>
      </c>
      <c r="G6372" s="782">
        <v>47.6</v>
      </c>
    </row>
    <row r="6373" spans="1:7" x14ac:dyDescent="0.2">
      <c r="A6373" s="319" t="str">
        <f t="shared" si="99"/>
        <v>1 - 97334</v>
      </c>
      <c r="B6373" s="319">
        <v>1</v>
      </c>
      <c r="C6373" s="761">
        <v>97334</v>
      </c>
      <c r="D6373" s="780" t="s">
        <v>11274</v>
      </c>
      <c r="E6373" s="780" t="s">
        <v>11274</v>
      </c>
      <c r="F6373" s="781" t="s">
        <v>0</v>
      </c>
      <c r="G6373" s="782">
        <v>74.650000000000006</v>
      </c>
    </row>
    <row r="6374" spans="1:7" x14ac:dyDescent="0.2">
      <c r="A6374" s="319" t="str">
        <f t="shared" si="99"/>
        <v>1 - 97330</v>
      </c>
      <c r="B6374" s="319">
        <v>1</v>
      </c>
      <c r="C6374" s="761">
        <v>97330</v>
      </c>
      <c r="D6374" s="780" t="s">
        <v>11275</v>
      </c>
      <c r="E6374" s="780" t="s">
        <v>11275</v>
      </c>
      <c r="F6374" s="781" t="s">
        <v>0</v>
      </c>
      <c r="G6374" s="782">
        <v>74.099999999999994</v>
      </c>
    </row>
    <row r="6375" spans="1:7" x14ac:dyDescent="0.2">
      <c r="A6375" s="319" t="str">
        <f t="shared" si="99"/>
        <v>1 - 93085</v>
      </c>
      <c r="B6375" s="319">
        <v>1</v>
      </c>
      <c r="C6375" s="761">
        <v>93085</v>
      </c>
      <c r="D6375" s="780" t="s">
        <v>11276</v>
      </c>
      <c r="E6375" s="780" t="s">
        <v>11276</v>
      </c>
      <c r="F6375" s="781" t="s">
        <v>28</v>
      </c>
      <c r="G6375" s="782">
        <v>15.78</v>
      </c>
    </row>
    <row r="6376" spans="1:7" x14ac:dyDescent="0.2">
      <c r="A6376" s="319" t="str">
        <f t="shared" si="99"/>
        <v>1 - 103892</v>
      </c>
      <c r="B6376" s="319">
        <v>1</v>
      </c>
      <c r="C6376" s="761">
        <v>103892</v>
      </c>
      <c r="D6376" s="780" t="s">
        <v>11277</v>
      </c>
      <c r="E6376" s="780" t="s">
        <v>11277</v>
      </c>
      <c r="F6376" s="781" t="s">
        <v>28</v>
      </c>
      <c r="G6376" s="782">
        <v>16.84</v>
      </c>
    </row>
    <row r="6377" spans="1:7" x14ac:dyDescent="0.2">
      <c r="A6377" s="319" t="str">
        <f t="shared" si="99"/>
        <v>1 - 103823</v>
      </c>
      <c r="B6377" s="319">
        <v>1</v>
      </c>
      <c r="C6377" s="761">
        <v>103823</v>
      </c>
      <c r="D6377" s="780" t="s">
        <v>11278</v>
      </c>
      <c r="E6377" s="780" t="s">
        <v>11278</v>
      </c>
      <c r="F6377" s="781" t="s">
        <v>28</v>
      </c>
      <c r="G6377" s="782">
        <v>18.91</v>
      </c>
    </row>
    <row r="6378" spans="1:7" x14ac:dyDescent="0.2">
      <c r="A6378" s="319" t="str">
        <f t="shared" si="99"/>
        <v>1 - 103856</v>
      </c>
      <c r="B6378" s="319">
        <v>1</v>
      </c>
      <c r="C6378" s="761">
        <v>103856</v>
      </c>
      <c r="D6378" s="780" t="s">
        <v>11279</v>
      </c>
      <c r="E6378" s="780" t="s">
        <v>11279</v>
      </c>
      <c r="F6378" s="781" t="s">
        <v>28</v>
      </c>
      <c r="G6378" s="782">
        <v>16.88</v>
      </c>
    </row>
    <row r="6379" spans="1:7" x14ac:dyDescent="0.2">
      <c r="A6379" s="319" t="str">
        <f t="shared" si="99"/>
        <v>1 - 93108</v>
      </c>
      <c r="B6379" s="319">
        <v>1</v>
      </c>
      <c r="C6379" s="761">
        <v>93108</v>
      </c>
      <c r="D6379" s="780" t="s">
        <v>11280</v>
      </c>
      <c r="E6379" s="780" t="s">
        <v>11280</v>
      </c>
      <c r="F6379" s="781" t="s">
        <v>28</v>
      </c>
      <c r="G6379" s="782">
        <v>14.24</v>
      </c>
    </row>
    <row r="6380" spans="1:7" x14ac:dyDescent="0.2">
      <c r="A6380" s="319" t="str">
        <f>B6380&amp;" - "&amp;C6380</f>
        <v>1 - 93091</v>
      </c>
      <c r="B6380" s="319">
        <v>1</v>
      </c>
      <c r="C6380" s="761">
        <v>93091</v>
      </c>
      <c r="D6380" s="780" t="s">
        <v>11281</v>
      </c>
      <c r="E6380" s="780" t="s">
        <v>11281</v>
      </c>
      <c r="F6380" s="781" t="s">
        <v>28</v>
      </c>
      <c r="G6380" s="782">
        <v>17.54</v>
      </c>
    </row>
    <row r="6381" spans="1:7" x14ac:dyDescent="0.2">
      <c r="A6381" s="319" t="str">
        <f>B6381&amp;" - "&amp;C6381</f>
        <v>1 - 103900</v>
      </c>
      <c r="B6381" s="319">
        <v>1</v>
      </c>
      <c r="C6381" s="761">
        <v>103900</v>
      </c>
      <c r="D6381" s="780" t="s">
        <v>11282</v>
      </c>
      <c r="E6381" s="780" t="s">
        <v>11282</v>
      </c>
      <c r="F6381" s="781" t="s">
        <v>28</v>
      </c>
      <c r="G6381" s="782">
        <v>21.82</v>
      </c>
    </row>
    <row r="6382" spans="1:7" x14ac:dyDescent="0.2">
      <c r="A6382" s="319" t="str">
        <f t="shared" si="99"/>
        <v>1 - 103831</v>
      </c>
      <c r="B6382" s="319">
        <v>1</v>
      </c>
      <c r="C6382" s="761">
        <v>103831</v>
      </c>
      <c r="D6382" s="780" t="s">
        <v>11283</v>
      </c>
      <c r="E6382" s="780" t="s">
        <v>11283</v>
      </c>
      <c r="F6382" s="781" t="s">
        <v>28</v>
      </c>
      <c r="G6382" s="782">
        <v>28.22</v>
      </c>
    </row>
    <row r="6383" spans="1:7" x14ac:dyDescent="0.2">
      <c r="A6383" s="319" t="str">
        <f t="shared" si="99"/>
        <v>1 - 103864</v>
      </c>
      <c r="B6383" s="319">
        <v>1</v>
      </c>
      <c r="C6383" s="761">
        <v>103864</v>
      </c>
      <c r="D6383" s="780" t="s">
        <v>11284</v>
      </c>
      <c r="E6383" s="780" t="s">
        <v>11284</v>
      </c>
      <c r="F6383" s="781" t="s">
        <v>28</v>
      </c>
      <c r="G6383" s="782">
        <v>23.09</v>
      </c>
    </row>
    <row r="6384" spans="1:7" x14ac:dyDescent="0.2">
      <c r="A6384" s="319" t="str">
        <f t="shared" si="99"/>
        <v>1 - 93133</v>
      </c>
      <c r="B6384" s="319">
        <v>1</v>
      </c>
      <c r="C6384" s="761">
        <v>93133</v>
      </c>
      <c r="D6384" s="780" t="s">
        <v>11285</v>
      </c>
      <c r="E6384" s="780" t="s">
        <v>11285</v>
      </c>
      <c r="F6384" s="781" t="s">
        <v>28</v>
      </c>
      <c r="G6384" s="782">
        <v>20.51</v>
      </c>
    </row>
    <row r="6385" spans="1:7" x14ac:dyDescent="0.2">
      <c r="A6385" s="319" t="str">
        <f t="shared" si="99"/>
        <v>1 - 93057</v>
      </c>
      <c r="B6385" s="319">
        <v>1</v>
      </c>
      <c r="C6385" s="761">
        <v>93057</v>
      </c>
      <c r="D6385" s="780" t="s">
        <v>11286</v>
      </c>
      <c r="E6385" s="780" t="s">
        <v>11286</v>
      </c>
      <c r="F6385" s="781" t="s">
        <v>28</v>
      </c>
      <c r="G6385" s="782">
        <v>14.79</v>
      </c>
    </row>
    <row r="6386" spans="1:7" x14ac:dyDescent="0.2">
      <c r="A6386" s="319" t="str">
        <f t="shared" si="99"/>
        <v>1 - 93062</v>
      </c>
      <c r="B6386" s="319">
        <v>1</v>
      </c>
      <c r="C6386" s="761">
        <v>93062</v>
      </c>
      <c r="D6386" s="780" t="s">
        <v>11287</v>
      </c>
      <c r="E6386" s="780" t="s">
        <v>11287</v>
      </c>
      <c r="F6386" s="781" t="s">
        <v>28</v>
      </c>
      <c r="G6386" s="782">
        <v>28.53</v>
      </c>
    </row>
    <row r="6387" spans="1:7" x14ac:dyDescent="0.2">
      <c r="A6387" s="319" t="str">
        <f t="shared" si="99"/>
        <v>1 - 93065</v>
      </c>
      <c r="B6387" s="319">
        <v>1</v>
      </c>
      <c r="C6387" s="761">
        <v>93065</v>
      </c>
      <c r="D6387" s="780" t="s">
        <v>11288</v>
      </c>
      <c r="E6387" s="780" t="s">
        <v>11288</v>
      </c>
      <c r="F6387" s="781" t="s">
        <v>28</v>
      </c>
      <c r="G6387" s="782">
        <v>46.69</v>
      </c>
    </row>
    <row r="6388" spans="1:7" x14ac:dyDescent="0.2">
      <c r="A6388" s="319" t="str">
        <f t="shared" si="99"/>
        <v>1 - 93068</v>
      </c>
      <c r="B6388" s="319">
        <v>1</v>
      </c>
      <c r="C6388" s="761">
        <v>93068</v>
      </c>
      <c r="D6388" s="780" t="s">
        <v>11289</v>
      </c>
      <c r="E6388" s="780" t="s">
        <v>11289</v>
      </c>
      <c r="F6388" s="781" t="s">
        <v>28</v>
      </c>
      <c r="G6388" s="782">
        <v>65.77</v>
      </c>
    </row>
    <row r="6389" spans="1:7" x14ac:dyDescent="0.2">
      <c r="A6389" s="319" t="str">
        <f t="shared" si="99"/>
        <v>1 - 93071</v>
      </c>
      <c r="B6389" s="319">
        <v>1</v>
      </c>
      <c r="C6389" s="761">
        <v>93071</v>
      </c>
      <c r="D6389" s="780" t="s">
        <v>11290</v>
      </c>
      <c r="E6389" s="780" t="s">
        <v>11290</v>
      </c>
      <c r="F6389" s="781" t="s">
        <v>28</v>
      </c>
      <c r="G6389" s="782">
        <v>179.78</v>
      </c>
    </row>
    <row r="6390" spans="1:7" x14ac:dyDescent="0.2">
      <c r="A6390" s="319" t="str">
        <f t="shared" si="99"/>
        <v>1 - 93081</v>
      </c>
      <c r="B6390" s="319">
        <v>1</v>
      </c>
      <c r="C6390" s="761">
        <v>93081</v>
      </c>
      <c r="D6390" s="780" t="s">
        <v>11291</v>
      </c>
      <c r="E6390" s="780" t="s">
        <v>11291</v>
      </c>
      <c r="F6390" s="781" t="s">
        <v>28</v>
      </c>
      <c r="G6390" s="782">
        <v>19.63</v>
      </c>
    </row>
    <row r="6391" spans="1:7" x14ac:dyDescent="0.2">
      <c r="A6391" s="319" t="str">
        <f t="shared" si="99"/>
        <v>1 - 103887</v>
      </c>
      <c r="B6391" s="319">
        <v>1</v>
      </c>
      <c r="C6391" s="761">
        <v>103887</v>
      </c>
      <c r="D6391" s="780" t="s">
        <v>11292</v>
      </c>
      <c r="E6391" s="780" t="s">
        <v>11292</v>
      </c>
      <c r="F6391" s="781" t="s">
        <v>28</v>
      </c>
      <c r="G6391" s="782">
        <v>21.25</v>
      </c>
    </row>
    <row r="6392" spans="1:7" x14ac:dyDescent="0.2">
      <c r="A6392" s="319" t="str">
        <f t="shared" si="99"/>
        <v>1 - 103818</v>
      </c>
      <c r="B6392" s="319">
        <v>1</v>
      </c>
      <c r="C6392" s="761">
        <v>103818</v>
      </c>
      <c r="D6392" s="780" t="s">
        <v>11293</v>
      </c>
      <c r="E6392" s="780" t="s">
        <v>11293</v>
      </c>
      <c r="F6392" s="781" t="s">
        <v>28</v>
      </c>
      <c r="G6392" s="782">
        <v>21.24</v>
      </c>
    </row>
    <row r="6393" spans="1:7" x14ac:dyDescent="0.2">
      <c r="A6393" s="319" t="str">
        <f t="shared" si="99"/>
        <v>1 - 103851</v>
      </c>
      <c r="B6393" s="319">
        <v>1</v>
      </c>
      <c r="C6393" s="761">
        <v>103851</v>
      </c>
      <c r="D6393" s="780" t="s">
        <v>11294</v>
      </c>
      <c r="E6393" s="780" t="s">
        <v>11294</v>
      </c>
      <c r="F6393" s="781" t="s">
        <v>28</v>
      </c>
      <c r="G6393" s="782">
        <v>20.99</v>
      </c>
    </row>
    <row r="6394" spans="1:7" x14ac:dyDescent="0.2">
      <c r="A6394" s="319" t="str">
        <f t="shared" si="99"/>
        <v>1 - 93104</v>
      </c>
      <c r="B6394" s="319">
        <v>1</v>
      </c>
      <c r="C6394" s="761">
        <v>93104</v>
      </c>
      <c r="D6394" s="780" t="s">
        <v>11295</v>
      </c>
      <c r="E6394" s="780" t="s">
        <v>11295</v>
      </c>
      <c r="F6394" s="781" t="s">
        <v>28</v>
      </c>
      <c r="G6394" s="782">
        <v>19.71</v>
      </c>
    </row>
    <row r="6395" spans="1:7" x14ac:dyDescent="0.2">
      <c r="A6395" s="319" t="str">
        <f t="shared" si="99"/>
        <v>1 - 98602</v>
      </c>
      <c r="B6395" s="319">
        <v>1</v>
      </c>
      <c r="C6395" s="761">
        <v>98602</v>
      </c>
      <c r="D6395" s="780" t="s">
        <v>11296</v>
      </c>
      <c r="E6395" s="780" t="s">
        <v>11296</v>
      </c>
      <c r="F6395" s="781" t="s">
        <v>28</v>
      </c>
      <c r="G6395" s="782">
        <v>19.13</v>
      </c>
    </row>
    <row r="6396" spans="1:7" x14ac:dyDescent="0.2">
      <c r="A6396" s="319" t="str">
        <f t="shared" si="99"/>
        <v>1 - 93087</v>
      </c>
      <c r="B6396" s="319">
        <v>1</v>
      </c>
      <c r="C6396" s="761">
        <v>93087</v>
      </c>
      <c r="D6396" s="780" t="s">
        <v>11297</v>
      </c>
      <c r="E6396" s="780" t="s">
        <v>11297</v>
      </c>
      <c r="F6396" s="781" t="s">
        <v>28</v>
      </c>
      <c r="G6396" s="782">
        <v>20.56</v>
      </c>
    </row>
    <row r="6397" spans="1:7" x14ac:dyDescent="0.2">
      <c r="A6397" s="319" t="str">
        <f t="shared" si="99"/>
        <v>1 - 103893</v>
      </c>
      <c r="B6397" s="319">
        <v>1</v>
      </c>
      <c r="C6397" s="761">
        <v>103893</v>
      </c>
      <c r="D6397" s="780" t="s">
        <v>11298</v>
      </c>
      <c r="E6397" s="780" t="s">
        <v>11298</v>
      </c>
      <c r="F6397" s="781" t="s">
        <v>28</v>
      </c>
      <c r="G6397" s="782">
        <v>22.54</v>
      </c>
    </row>
    <row r="6398" spans="1:7" x14ac:dyDescent="0.2">
      <c r="A6398" s="319" t="str">
        <f t="shared" si="99"/>
        <v>1 - 103824</v>
      </c>
      <c r="B6398" s="319">
        <v>1</v>
      </c>
      <c r="C6398" s="761">
        <v>103824</v>
      </c>
      <c r="D6398" s="780" t="s">
        <v>11299</v>
      </c>
      <c r="E6398" s="780" t="s">
        <v>11299</v>
      </c>
      <c r="F6398" s="781" t="s">
        <v>28</v>
      </c>
      <c r="G6398" s="782">
        <v>24.79</v>
      </c>
    </row>
    <row r="6399" spans="1:7" x14ac:dyDescent="0.2">
      <c r="A6399" s="319" t="str">
        <f t="shared" si="99"/>
        <v>1 - 103857</v>
      </c>
      <c r="B6399" s="319">
        <v>1</v>
      </c>
      <c r="C6399" s="761">
        <v>103857</v>
      </c>
      <c r="D6399" s="780" t="s">
        <v>11300</v>
      </c>
      <c r="E6399" s="780" t="s">
        <v>11300</v>
      </c>
      <c r="F6399" s="781" t="s">
        <v>28</v>
      </c>
      <c r="G6399" s="782">
        <v>22.85</v>
      </c>
    </row>
    <row r="6400" spans="1:7" x14ac:dyDescent="0.2">
      <c r="A6400" s="319" t="str">
        <f t="shared" si="99"/>
        <v>1 - 93110</v>
      </c>
      <c r="B6400" s="319">
        <v>1</v>
      </c>
      <c r="C6400" s="761">
        <v>93110</v>
      </c>
      <c r="D6400" s="780" t="s">
        <v>11301</v>
      </c>
      <c r="E6400" s="780" t="s">
        <v>11301</v>
      </c>
      <c r="F6400" s="781" t="s">
        <v>28</v>
      </c>
      <c r="G6400" s="782">
        <v>21.63</v>
      </c>
    </row>
    <row r="6401" spans="1:7" x14ac:dyDescent="0.2">
      <c r="A6401" s="319" t="str">
        <f t="shared" si="99"/>
        <v>1 - 93054</v>
      </c>
      <c r="B6401" s="319">
        <v>1</v>
      </c>
      <c r="C6401" s="761">
        <v>93054</v>
      </c>
      <c r="D6401" s="780" t="s">
        <v>11302</v>
      </c>
      <c r="E6401" s="780" t="s">
        <v>11302</v>
      </c>
      <c r="F6401" s="781" t="s">
        <v>28</v>
      </c>
      <c r="G6401" s="782">
        <v>23.71</v>
      </c>
    </row>
    <row r="6402" spans="1:7" x14ac:dyDescent="0.2">
      <c r="A6402" s="319" t="str">
        <f t="shared" si="99"/>
        <v>1 - 93088</v>
      </c>
      <c r="B6402" s="319">
        <v>1</v>
      </c>
      <c r="C6402" s="761">
        <v>93088</v>
      </c>
      <c r="D6402" s="780" t="s">
        <v>11303</v>
      </c>
      <c r="E6402" s="780" t="s">
        <v>11303</v>
      </c>
      <c r="F6402" s="781" t="s">
        <v>28</v>
      </c>
      <c r="G6402" s="782">
        <v>25.46</v>
      </c>
    </row>
    <row r="6403" spans="1:7" x14ac:dyDescent="0.2">
      <c r="A6403" s="319" t="str">
        <f t="shared" si="99"/>
        <v>1 - 103894</v>
      </c>
      <c r="B6403" s="319">
        <v>1</v>
      </c>
      <c r="C6403" s="761">
        <v>103894</v>
      </c>
      <c r="D6403" s="780" t="s">
        <v>11304</v>
      </c>
      <c r="E6403" s="780" t="s">
        <v>11304</v>
      </c>
      <c r="F6403" s="781" t="s">
        <v>28</v>
      </c>
      <c r="G6403" s="782">
        <v>27.11</v>
      </c>
    </row>
    <row r="6404" spans="1:7" x14ac:dyDescent="0.2">
      <c r="A6404" s="319" t="str">
        <f t="shared" si="99"/>
        <v>1 - 103825</v>
      </c>
      <c r="B6404" s="319">
        <v>1</v>
      </c>
      <c r="C6404" s="761">
        <v>103825</v>
      </c>
      <c r="D6404" s="780" t="s">
        <v>11305</v>
      </c>
      <c r="E6404" s="780" t="s">
        <v>11305</v>
      </c>
      <c r="F6404" s="781" t="s">
        <v>28</v>
      </c>
      <c r="G6404" s="782">
        <v>29.36</v>
      </c>
    </row>
    <row r="6405" spans="1:7" x14ac:dyDescent="0.2">
      <c r="A6405" s="319" t="str">
        <f t="shared" si="99"/>
        <v>1 - 103858</v>
      </c>
      <c r="B6405" s="319">
        <v>1</v>
      </c>
      <c r="C6405" s="761">
        <v>103858</v>
      </c>
      <c r="D6405" s="780" t="s">
        <v>11306</v>
      </c>
      <c r="E6405" s="780" t="s">
        <v>11306</v>
      </c>
      <c r="F6405" s="781" t="s">
        <v>28</v>
      </c>
      <c r="G6405" s="782">
        <v>27.42</v>
      </c>
    </row>
    <row r="6406" spans="1:7" x14ac:dyDescent="0.2">
      <c r="A6406" s="319" t="str">
        <f t="shared" si="99"/>
        <v>1 - 93111</v>
      </c>
      <c r="B6406" s="319">
        <v>1</v>
      </c>
      <c r="C6406" s="761">
        <v>93111</v>
      </c>
      <c r="D6406" s="780" t="s">
        <v>11307</v>
      </c>
      <c r="E6406" s="780" t="s">
        <v>11307</v>
      </c>
      <c r="F6406" s="781" t="s">
        <v>28</v>
      </c>
      <c r="G6406" s="782">
        <v>26.21</v>
      </c>
    </row>
    <row r="6407" spans="1:7" x14ac:dyDescent="0.2">
      <c r="A6407" s="319" t="str">
        <f t="shared" ref="A6407:A6478" si="100">B6407&amp;" - "&amp;C6407</f>
        <v>1 - 93059</v>
      </c>
      <c r="B6407" s="319">
        <v>1</v>
      </c>
      <c r="C6407" s="761">
        <v>93059</v>
      </c>
      <c r="D6407" s="780" t="s">
        <v>11308</v>
      </c>
      <c r="E6407" s="780" t="s">
        <v>11308</v>
      </c>
      <c r="F6407" s="781" t="s">
        <v>28</v>
      </c>
      <c r="G6407" s="782">
        <v>31.02</v>
      </c>
    </row>
    <row r="6408" spans="1:7" x14ac:dyDescent="0.2">
      <c r="A6408" s="319" t="str">
        <f t="shared" si="100"/>
        <v>1 - 93093</v>
      </c>
      <c r="B6408" s="319">
        <v>1</v>
      </c>
      <c r="C6408" s="761">
        <v>93093</v>
      </c>
      <c r="D6408" s="780" t="s">
        <v>11309</v>
      </c>
      <c r="E6408" s="780" t="s">
        <v>11309</v>
      </c>
      <c r="F6408" s="781" t="s">
        <v>28</v>
      </c>
      <c r="G6408" s="782">
        <v>32.340000000000003</v>
      </c>
    </row>
    <row r="6409" spans="1:7" x14ac:dyDescent="0.2">
      <c r="A6409" s="319" t="str">
        <f t="shared" si="100"/>
        <v>1 - 103899</v>
      </c>
      <c r="B6409" s="319">
        <v>1</v>
      </c>
      <c r="C6409" s="761">
        <v>103899</v>
      </c>
      <c r="D6409" s="780" t="s">
        <v>11310</v>
      </c>
      <c r="E6409" s="780" t="s">
        <v>11310</v>
      </c>
      <c r="F6409" s="781" t="s">
        <v>28</v>
      </c>
      <c r="G6409" s="782">
        <v>34.630000000000003</v>
      </c>
    </row>
    <row r="6410" spans="1:7" x14ac:dyDescent="0.2">
      <c r="A6410" s="319" t="str">
        <f t="shared" si="100"/>
        <v>1 - 103830</v>
      </c>
      <c r="B6410" s="319">
        <v>1</v>
      </c>
      <c r="C6410" s="761">
        <v>103830</v>
      </c>
      <c r="D6410" s="780" t="s">
        <v>11311</v>
      </c>
      <c r="E6410" s="780" t="s">
        <v>11311</v>
      </c>
      <c r="F6410" s="781" t="s">
        <v>28</v>
      </c>
      <c r="G6410" s="782">
        <v>38.56</v>
      </c>
    </row>
    <row r="6411" spans="1:7" x14ac:dyDescent="0.2">
      <c r="A6411" s="319" t="str">
        <f t="shared" si="100"/>
        <v>1 - 103863</v>
      </c>
      <c r="B6411" s="319">
        <v>1</v>
      </c>
      <c r="C6411" s="761">
        <v>103863</v>
      </c>
      <c r="D6411" s="780" t="s">
        <v>11312</v>
      </c>
      <c r="E6411" s="780" t="s">
        <v>11312</v>
      </c>
      <c r="F6411" s="781" t="s">
        <v>28</v>
      </c>
      <c r="G6411" s="782">
        <v>35.42</v>
      </c>
    </row>
    <row r="6412" spans="1:7" x14ac:dyDescent="0.2">
      <c r="A6412" s="319" t="str">
        <f t="shared" si="100"/>
        <v>1 - 93114</v>
      </c>
      <c r="B6412" s="319">
        <v>1</v>
      </c>
      <c r="C6412" s="761">
        <v>93114</v>
      </c>
      <c r="D6412" s="780" t="s">
        <v>11313</v>
      </c>
      <c r="E6412" s="780" t="s">
        <v>11313</v>
      </c>
      <c r="F6412" s="781" t="s">
        <v>28</v>
      </c>
      <c r="G6412" s="782">
        <v>34.24</v>
      </c>
    </row>
    <row r="6413" spans="1:7" x14ac:dyDescent="0.2">
      <c r="A6413" s="319" t="str">
        <f t="shared" si="100"/>
        <v>1 - 93075</v>
      </c>
      <c r="B6413" s="319">
        <v>1</v>
      </c>
      <c r="C6413" s="761">
        <v>93075</v>
      </c>
      <c r="D6413" s="780" t="s">
        <v>11314</v>
      </c>
      <c r="E6413" s="780" t="s">
        <v>11314</v>
      </c>
      <c r="F6413" s="781" t="s">
        <v>28</v>
      </c>
      <c r="G6413" s="782">
        <v>20.78</v>
      </c>
    </row>
    <row r="6414" spans="1:7" x14ac:dyDescent="0.2">
      <c r="A6414" s="319" t="str">
        <f t="shared" si="100"/>
        <v>1 - 103876</v>
      </c>
      <c r="B6414" s="319">
        <v>1</v>
      </c>
      <c r="C6414" s="761">
        <v>103876</v>
      </c>
      <c r="D6414" s="780" t="s">
        <v>11315</v>
      </c>
      <c r="E6414" s="780" t="s">
        <v>11315</v>
      </c>
      <c r="F6414" s="781" t="s">
        <v>28</v>
      </c>
      <c r="G6414" s="782">
        <v>23.21</v>
      </c>
    </row>
    <row r="6415" spans="1:7" x14ac:dyDescent="0.2">
      <c r="A6415" s="319" t="str">
        <f t="shared" si="100"/>
        <v>1 - 103807</v>
      </c>
      <c r="B6415" s="319">
        <v>1</v>
      </c>
      <c r="C6415" s="761">
        <v>103807</v>
      </c>
      <c r="D6415" s="780" t="s">
        <v>11316</v>
      </c>
      <c r="E6415" s="780" t="s">
        <v>11316</v>
      </c>
      <c r="F6415" s="781" t="s">
        <v>28</v>
      </c>
      <c r="G6415" s="782">
        <v>23.18</v>
      </c>
    </row>
    <row r="6416" spans="1:7" x14ac:dyDescent="0.2">
      <c r="A6416" s="319" t="str">
        <f t="shared" si="100"/>
        <v>1 - 103840</v>
      </c>
      <c r="B6416" s="319">
        <v>1</v>
      </c>
      <c r="C6416" s="761">
        <v>103840</v>
      </c>
      <c r="D6416" s="780" t="s">
        <v>11317</v>
      </c>
      <c r="E6416" s="780" t="s">
        <v>11317</v>
      </c>
      <c r="F6416" s="781" t="s">
        <v>28</v>
      </c>
      <c r="G6416" s="782">
        <v>22.82</v>
      </c>
    </row>
    <row r="6417" spans="1:7" x14ac:dyDescent="0.2">
      <c r="A6417" s="319" t="str">
        <f t="shared" si="100"/>
        <v>1 - 93098</v>
      </c>
      <c r="B6417" s="319">
        <v>1</v>
      </c>
      <c r="C6417" s="761">
        <v>93098</v>
      </c>
      <c r="D6417" s="780" t="s">
        <v>11318</v>
      </c>
      <c r="E6417" s="780" t="s">
        <v>11318</v>
      </c>
      <c r="F6417" s="781" t="s">
        <v>28</v>
      </c>
      <c r="G6417" s="782">
        <v>20.91</v>
      </c>
    </row>
    <row r="6418" spans="1:7" x14ac:dyDescent="0.2">
      <c r="A6418" s="319" t="str">
        <f t="shared" si="100"/>
        <v>1 - 93120</v>
      </c>
      <c r="B6418" s="319">
        <v>1</v>
      </c>
      <c r="C6418" s="761">
        <v>93120</v>
      </c>
      <c r="D6418" s="780" t="s">
        <v>11319</v>
      </c>
      <c r="E6418" s="780" t="s">
        <v>11319</v>
      </c>
      <c r="F6418" s="781" t="s">
        <v>28</v>
      </c>
      <c r="G6418" s="782">
        <v>27.33</v>
      </c>
    </row>
    <row r="6419" spans="1:7" x14ac:dyDescent="0.2">
      <c r="A6419" s="319" t="str">
        <f t="shared" si="100"/>
        <v>1 - 93077</v>
      </c>
      <c r="B6419" s="319">
        <v>1</v>
      </c>
      <c r="C6419" s="761">
        <v>93077</v>
      </c>
      <c r="D6419" s="780" t="s">
        <v>11320</v>
      </c>
      <c r="E6419" s="780" t="s">
        <v>11320</v>
      </c>
      <c r="F6419" s="781" t="s">
        <v>28</v>
      </c>
      <c r="G6419" s="782">
        <v>29.45</v>
      </c>
    </row>
    <row r="6420" spans="1:7" x14ac:dyDescent="0.2">
      <c r="A6420" s="319" t="str">
        <f t="shared" si="100"/>
        <v>1 - 103879</v>
      </c>
      <c r="B6420" s="319">
        <v>1</v>
      </c>
      <c r="C6420" s="761">
        <v>103879</v>
      </c>
      <c r="D6420" s="780" t="s">
        <v>11321</v>
      </c>
      <c r="E6420" s="780" t="s">
        <v>11321</v>
      </c>
      <c r="F6420" s="781" t="s">
        <v>28</v>
      </c>
      <c r="G6420" s="782">
        <v>32.42</v>
      </c>
    </row>
    <row r="6421" spans="1:7" x14ac:dyDescent="0.2">
      <c r="A6421" s="319" t="str">
        <f t="shared" si="100"/>
        <v>1 - 103810</v>
      </c>
      <c r="B6421" s="319">
        <v>1</v>
      </c>
      <c r="C6421" s="761">
        <v>103810</v>
      </c>
      <c r="D6421" s="780" t="s">
        <v>11322</v>
      </c>
      <c r="E6421" s="780" t="s">
        <v>11322</v>
      </c>
      <c r="F6421" s="781" t="s">
        <v>28</v>
      </c>
      <c r="G6421" s="782">
        <v>35.72</v>
      </c>
    </row>
    <row r="6422" spans="1:7" x14ac:dyDescent="0.2">
      <c r="A6422" s="319" t="str">
        <f t="shared" si="100"/>
        <v>1 - 103843</v>
      </c>
      <c r="B6422" s="319">
        <v>1</v>
      </c>
      <c r="C6422" s="761">
        <v>103843</v>
      </c>
      <c r="D6422" s="780" t="s">
        <v>11323</v>
      </c>
      <c r="E6422" s="780" t="s">
        <v>11323</v>
      </c>
      <c r="F6422" s="781" t="s">
        <v>28</v>
      </c>
      <c r="G6422" s="782">
        <v>32.85</v>
      </c>
    </row>
    <row r="6423" spans="1:7" x14ac:dyDescent="0.2">
      <c r="A6423" s="319" t="str">
        <f t="shared" si="100"/>
        <v>1 - 93100</v>
      </c>
      <c r="B6423" s="319">
        <v>1</v>
      </c>
      <c r="C6423" s="761">
        <v>93100</v>
      </c>
      <c r="D6423" s="780" t="s">
        <v>11324</v>
      </c>
      <c r="E6423" s="780" t="s">
        <v>11324</v>
      </c>
      <c r="F6423" s="781" t="s">
        <v>28</v>
      </c>
      <c r="G6423" s="782">
        <v>31.04</v>
      </c>
    </row>
    <row r="6424" spans="1:7" x14ac:dyDescent="0.2">
      <c r="A6424" s="319" t="str">
        <f t="shared" si="100"/>
        <v>1 - 93121</v>
      </c>
      <c r="B6424" s="319">
        <v>1</v>
      </c>
      <c r="C6424" s="761">
        <v>93121</v>
      </c>
      <c r="D6424" s="780" t="s">
        <v>11325</v>
      </c>
      <c r="E6424" s="780" t="s">
        <v>11325</v>
      </c>
      <c r="F6424" s="781" t="s">
        <v>28</v>
      </c>
      <c r="G6424" s="782">
        <v>31</v>
      </c>
    </row>
    <row r="6425" spans="1:7" x14ac:dyDescent="0.2">
      <c r="A6425" s="319" t="str">
        <f t="shared" si="100"/>
        <v>1 - 93078</v>
      </c>
      <c r="B6425" s="319">
        <v>1</v>
      </c>
      <c r="C6425" s="761">
        <v>93078</v>
      </c>
      <c r="D6425" s="780" t="s">
        <v>11326</v>
      </c>
      <c r="E6425" s="780" t="s">
        <v>11326</v>
      </c>
      <c r="F6425" s="781" t="s">
        <v>28</v>
      </c>
      <c r="G6425" s="782">
        <v>33.119999999999997</v>
      </c>
    </row>
    <row r="6426" spans="1:7" x14ac:dyDescent="0.2">
      <c r="A6426" s="319" t="str">
        <f t="shared" si="100"/>
        <v>1 - 103880</v>
      </c>
      <c r="B6426" s="319">
        <v>1</v>
      </c>
      <c r="C6426" s="761">
        <v>103880</v>
      </c>
      <c r="D6426" s="780" t="s">
        <v>11327</v>
      </c>
      <c r="E6426" s="780" t="s">
        <v>11327</v>
      </c>
      <c r="F6426" s="781" t="s">
        <v>28</v>
      </c>
      <c r="G6426" s="782">
        <v>36.090000000000003</v>
      </c>
    </row>
    <row r="6427" spans="1:7" x14ac:dyDescent="0.2">
      <c r="A6427" s="319" t="str">
        <f t="shared" si="100"/>
        <v>1 - 103811</v>
      </c>
      <c r="B6427" s="319">
        <v>1</v>
      </c>
      <c r="C6427" s="761">
        <v>103811</v>
      </c>
      <c r="D6427" s="780" t="s">
        <v>11328</v>
      </c>
      <c r="E6427" s="780" t="s">
        <v>11328</v>
      </c>
      <c r="F6427" s="781" t="s">
        <v>28</v>
      </c>
      <c r="G6427" s="782">
        <v>39.4</v>
      </c>
    </row>
    <row r="6428" spans="1:7" x14ac:dyDescent="0.2">
      <c r="A6428" s="319" t="str">
        <f t="shared" si="100"/>
        <v>1 - 103844</v>
      </c>
      <c r="B6428" s="319">
        <v>1</v>
      </c>
      <c r="C6428" s="761">
        <v>103844</v>
      </c>
      <c r="D6428" s="780" t="s">
        <v>11329</v>
      </c>
      <c r="E6428" s="780" t="s">
        <v>11329</v>
      </c>
      <c r="F6428" s="781" t="s">
        <v>28</v>
      </c>
      <c r="G6428" s="782">
        <v>36.53</v>
      </c>
    </row>
    <row r="6429" spans="1:7" x14ac:dyDescent="0.2">
      <c r="A6429" s="319" t="str">
        <f t="shared" si="100"/>
        <v>1 - 93101</v>
      </c>
      <c r="B6429" s="319">
        <v>1</v>
      </c>
      <c r="C6429" s="761">
        <v>93101</v>
      </c>
      <c r="D6429" s="780" t="s">
        <v>11330</v>
      </c>
      <c r="E6429" s="780" t="s">
        <v>11330</v>
      </c>
      <c r="F6429" s="781" t="s">
        <v>28</v>
      </c>
      <c r="G6429" s="782">
        <v>34.71</v>
      </c>
    </row>
    <row r="6430" spans="1:7" x14ac:dyDescent="0.2">
      <c r="A6430" s="319" t="str">
        <f t="shared" si="100"/>
        <v>1 - 92311</v>
      </c>
      <c r="B6430" s="319">
        <v>1</v>
      </c>
      <c r="C6430" s="761">
        <v>92311</v>
      </c>
      <c r="D6430" s="780" t="s">
        <v>11331</v>
      </c>
      <c r="E6430" s="780" t="s">
        <v>11331</v>
      </c>
      <c r="F6430" s="781" t="s">
        <v>28</v>
      </c>
      <c r="G6430" s="782">
        <v>13.58</v>
      </c>
    </row>
    <row r="6431" spans="1:7" x14ac:dyDescent="0.2">
      <c r="A6431" s="319" t="str">
        <f t="shared" si="100"/>
        <v>1 - 103874</v>
      </c>
      <c r="B6431" s="319">
        <v>1</v>
      </c>
      <c r="C6431" s="761">
        <v>103874</v>
      </c>
      <c r="D6431" s="780" t="s">
        <v>11332</v>
      </c>
      <c r="E6431" s="780" t="s">
        <v>11332</v>
      </c>
      <c r="F6431" s="781" t="s">
        <v>28</v>
      </c>
      <c r="G6431" s="782">
        <v>18.88</v>
      </c>
    </row>
    <row r="6432" spans="1:7" x14ac:dyDescent="0.2">
      <c r="A6432" s="319" t="str">
        <f t="shared" si="100"/>
        <v>1 - 103805</v>
      </c>
      <c r="B6432" s="319">
        <v>1</v>
      </c>
      <c r="C6432" s="761">
        <v>103805</v>
      </c>
      <c r="D6432" s="780" t="s">
        <v>11333</v>
      </c>
      <c r="E6432" s="780" t="s">
        <v>11333</v>
      </c>
      <c r="F6432" s="781" t="s">
        <v>28</v>
      </c>
      <c r="G6432" s="782">
        <v>18.84</v>
      </c>
    </row>
    <row r="6433" spans="1:7" x14ac:dyDescent="0.2">
      <c r="A6433" s="319" t="str">
        <f t="shared" si="100"/>
        <v>1 - 103838</v>
      </c>
      <c r="B6433" s="319">
        <v>1</v>
      </c>
      <c r="C6433" s="761">
        <v>103838</v>
      </c>
      <c r="D6433" s="780" t="s">
        <v>11334</v>
      </c>
      <c r="E6433" s="780" t="s">
        <v>11334</v>
      </c>
      <c r="F6433" s="781" t="s">
        <v>28</v>
      </c>
      <c r="G6433" s="782">
        <v>18.11</v>
      </c>
    </row>
    <row r="6434" spans="1:7" x14ac:dyDescent="0.2">
      <c r="A6434" s="319" t="str">
        <f t="shared" si="100"/>
        <v>1 - 92326</v>
      </c>
      <c r="B6434" s="319">
        <v>1</v>
      </c>
      <c r="C6434" s="761">
        <v>92326</v>
      </c>
      <c r="D6434" s="780" t="s">
        <v>11335</v>
      </c>
      <c r="E6434" s="780" t="s">
        <v>11335</v>
      </c>
      <c r="F6434" s="781" t="s">
        <v>28</v>
      </c>
      <c r="G6434" s="782">
        <v>14.29</v>
      </c>
    </row>
    <row r="6435" spans="1:7" x14ac:dyDescent="0.2">
      <c r="A6435" s="319" t="str">
        <f t="shared" si="100"/>
        <v>1 - 92287</v>
      </c>
      <c r="B6435" s="319">
        <v>1</v>
      </c>
      <c r="C6435" s="761">
        <v>92287</v>
      </c>
      <c r="D6435" s="780" t="s">
        <v>11336</v>
      </c>
      <c r="E6435" s="780" t="s">
        <v>11336</v>
      </c>
      <c r="F6435" s="781" t="s">
        <v>28</v>
      </c>
      <c r="G6435" s="782">
        <v>18.510000000000002</v>
      </c>
    </row>
    <row r="6436" spans="1:7" x14ac:dyDescent="0.2">
      <c r="A6436" s="319" t="str">
        <f t="shared" si="100"/>
        <v>1 - 92312</v>
      </c>
      <c r="B6436" s="319">
        <v>1</v>
      </c>
      <c r="C6436" s="761">
        <v>92312</v>
      </c>
      <c r="D6436" s="780" t="s">
        <v>11337</v>
      </c>
      <c r="E6436" s="780" t="s">
        <v>11337</v>
      </c>
      <c r="F6436" s="781" t="s">
        <v>28</v>
      </c>
      <c r="G6436" s="782">
        <v>22.76</v>
      </c>
    </row>
    <row r="6437" spans="1:7" x14ac:dyDescent="0.2">
      <c r="A6437" s="319" t="str">
        <f t="shared" si="100"/>
        <v>1 - 103877</v>
      </c>
      <c r="B6437" s="319">
        <v>1</v>
      </c>
      <c r="C6437" s="761">
        <v>103877</v>
      </c>
      <c r="D6437" s="780" t="s">
        <v>11338</v>
      </c>
      <c r="E6437" s="780" t="s">
        <v>11338</v>
      </c>
      <c r="F6437" s="781" t="s">
        <v>28</v>
      </c>
      <c r="G6437" s="782">
        <v>28.69</v>
      </c>
    </row>
    <row r="6438" spans="1:7" x14ac:dyDescent="0.2">
      <c r="A6438" s="319" t="str">
        <f t="shared" si="100"/>
        <v>1 - 103808</v>
      </c>
      <c r="B6438" s="319">
        <v>1</v>
      </c>
      <c r="C6438" s="761">
        <v>103808</v>
      </c>
      <c r="D6438" s="780" t="s">
        <v>11339</v>
      </c>
      <c r="E6438" s="780" t="s">
        <v>11339</v>
      </c>
      <c r="F6438" s="781" t="s">
        <v>28</v>
      </c>
      <c r="G6438" s="782">
        <v>35.299999999999997</v>
      </c>
    </row>
    <row r="6439" spans="1:7" x14ac:dyDescent="0.2">
      <c r="A6439" s="319" t="str">
        <f t="shared" si="100"/>
        <v>1 - 103841</v>
      </c>
      <c r="B6439" s="319">
        <v>1</v>
      </c>
      <c r="C6439" s="761">
        <v>103841</v>
      </c>
      <c r="D6439" s="780" t="s">
        <v>11340</v>
      </c>
      <c r="E6439" s="780" t="s">
        <v>11340</v>
      </c>
      <c r="F6439" s="781" t="s">
        <v>28</v>
      </c>
      <c r="G6439" s="782">
        <v>29.56</v>
      </c>
    </row>
    <row r="6440" spans="1:7" x14ac:dyDescent="0.2">
      <c r="A6440" s="319" t="str">
        <f t="shared" si="100"/>
        <v>1 - 92327</v>
      </c>
      <c r="B6440" s="319">
        <v>1</v>
      </c>
      <c r="C6440" s="761">
        <v>92327</v>
      </c>
      <c r="D6440" s="780" t="s">
        <v>11341</v>
      </c>
      <c r="E6440" s="780" t="s">
        <v>11341</v>
      </c>
      <c r="F6440" s="781" t="s">
        <v>28</v>
      </c>
      <c r="G6440" s="782">
        <v>25.93</v>
      </c>
    </row>
    <row r="6441" spans="1:7" s="764" customFormat="1" x14ac:dyDescent="0.2">
      <c r="C6441" s="765">
        <v>92288</v>
      </c>
      <c r="D6441" s="780" t="s">
        <v>11342</v>
      </c>
      <c r="E6441" s="780" t="s">
        <v>11342</v>
      </c>
      <c r="F6441" s="781" t="s">
        <v>28</v>
      </c>
      <c r="G6441" s="782">
        <v>29.24</v>
      </c>
    </row>
    <row r="6442" spans="1:7" x14ac:dyDescent="0.2">
      <c r="A6442" s="319" t="str">
        <f t="shared" si="100"/>
        <v>1 - 92313</v>
      </c>
      <c r="B6442" s="319">
        <v>1</v>
      </c>
      <c r="C6442" s="761">
        <v>92313</v>
      </c>
      <c r="D6442" s="780" t="s">
        <v>11343</v>
      </c>
      <c r="E6442" s="780" t="s">
        <v>11343</v>
      </c>
      <c r="F6442" s="781" t="s">
        <v>28</v>
      </c>
      <c r="G6442" s="782">
        <v>33.17</v>
      </c>
    </row>
    <row r="6443" spans="1:7" x14ac:dyDescent="0.2">
      <c r="A6443" s="319" t="str">
        <f t="shared" si="100"/>
        <v>1 - 103881</v>
      </c>
      <c r="B6443" s="319">
        <v>1</v>
      </c>
      <c r="C6443" s="761">
        <v>103881</v>
      </c>
      <c r="D6443" s="780" t="s">
        <v>11344</v>
      </c>
      <c r="E6443" s="780" t="s">
        <v>11344</v>
      </c>
      <c r="F6443" s="781" t="s">
        <v>28</v>
      </c>
      <c r="G6443" s="782">
        <v>40.03</v>
      </c>
    </row>
    <row r="6444" spans="1:7" x14ac:dyDescent="0.2">
      <c r="A6444" s="319" t="str">
        <f t="shared" si="100"/>
        <v>1 - 103812</v>
      </c>
      <c r="B6444" s="319">
        <v>1</v>
      </c>
      <c r="C6444" s="761">
        <v>103812</v>
      </c>
      <c r="D6444" s="780" t="s">
        <v>11345</v>
      </c>
      <c r="E6444" s="780" t="s">
        <v>11345</v>
      </c>
      <c r="F6444" s="781" t="s">
        <v>28</v>
      </c>
      <c r="G6444" s="782">
        <v>52.35</v>
      </c>
    </row>
    <row r="6445" spans="1:7" x14ac:dyDescent="0.2">
      <c r="A6445" s="319" t="str">
        <f t="shared" si="100"/>
        <v>1 - 103845</v>
      </c>
      <c r="B6445" s="319">
        <v>1</v>
      </c>
      <c r="C6445" s="761">
        <v>103845</v>
      </c>
      <c r="D6445" s="780" t="s">
        <v>11346</v>
      </c>
      <c r="E6445" s="780" t="s">
        <v>11346</v>
      </c>
      <c r="F6445" s="781" t="s">
        <v>28</v>
      </c>
      <c r="G6445" s="782">
        <v>42.31</v>
      </c>
    </row>
    <row r="6446" spans="1:7" x14ac:dyDescent="0.2">
      <c r="A6446" s="319" t="str">
        <f t="shared" si="100"/>
        <v>1 - 92328</v>
      </c>
      <c r="B6446" s="319">
        <v>1</v>
      </c>
      <c r="C6446" s="761">
        <v>92328</v>
      </c>
      <c r="D6446" s="780" t="s">
        <v>11347</v>
      </c>
      <c r="E6446" s="780" t="s">
        <v>11347</v>
      </c>
      <c r="F6446" s="781" t="s">
        <v>28</v>
      </c>
      <c r="G6446" s="782">
        <v>38.82</v>
      </c>
    </row>
    <row r="6447" spans="1:7" x14ac:dyDescent="0.2">
      <c r="A6447" s="319" t="str">
        <f t="shared" si="100"/>
        <v>1 - 92289</v>
      </c>
      <c r="B6447" s="319">
        <v>1</v>
      </c>
      <c r="C6447" s="761">
        <v>92289</v>
      </c>
      <c r="D6447" s="780" t="s">
        <v>11348</v>
      </c>
      <c r="E6447" s="780" t="s">
        <v>11348</v>
      </c>
      <c r="F6447" s="781" t="s">
        <v>28</v>
      </c>
      <c r="G6447" s="782">
        <v>51.96</v>
      </c>
    </row>
    <row r="6448" spans="1:7" x14ac:dyDescent="0.2">
      <c r="A6448" s="319" t="str">
        <f t="shared" si="100"/>
        <v>1 - 92290</v>
      </c>
      <c r="B6448" s="319">
        <v>1</v>
      </c>
      <c r="C6448" s="761">
        <v>92290</v>
      </c>
      <c r="D6448" s="780" t="s">
        <v>11349</v>
      </c>
      <c r="E6448" s="780" t="s">
        <v>11349</v>
      </c>
      <c r="F6448" s="781" t="s">
        <v>28</v>
      </c>
      <c r="G6448" s="782">
        <v>78.83</v>
      </c>
    </row>
    <row r="6449" spans="1:7" x14ac:dyDescent="0.2">
      <c r="A6449" s="319" t="str">
        <f t="shared" si="100"/>
        <v>1 - 92291</v>
      </c>
      <c r="B6449" s="319">
        <v>1</v>
      </c>
      <c r="C6449" s="761">
        <v>92291</v>
      </c>
      <c r="D6449" s="780" t="s">
        <v>11350</v>
      </c>
      <c r="E6449" s="780" t="s">
        <v>11350</v>
      </c>
      <c r="F6449" s="781" t="s">
        <v>28</v>
      </c>
      <c r="G6449" s="782">
        <v>122.25</v>
      </c>
    </row>
    <row r="6450" spans="1:7" x14ac:dyDescent="0.2">
      <c r="A6450" s="319" t="str">
        <f t="shared" si="100"/>
        <v>1 - 92292</v>
      </c>
      <c r="B6450" s="319">
        <v>1</v>
      </c>
      <c r="C6450" s="761">
        <v>92292</v>
      </c>
      <c r="D6450" s="780" t="s">
        <v>11351</v>
      </c>
      <c r="E6450" s="780" t="s">
        <v>11351</v>
      </c>
      <c r="F6450" s="781" t="s">
        <v>28</v>
      </c>
      <c r="G6450" s="782">
        <v>379.74</v>
      </c>
    </row>
    <row r="6451" spans="1:7" x14ac:dyDescent="0.2">
      <c r="A6451" s="319" t="str">
        <f t="shared" si="100"/>
        <v>1 - 93082</v>
      </c>
      <c r="B6451" s="319">
        <v>1</v>
      </c>
      <c r="C6451" s="761">
        <v>93082</v>
      </c>
      <c r="D6451" s="780" t="s">
        <v>11352</v>
      </c>
      <c r="E6451" s="780" t="s">
        <v>11352</v>
      </c>
      <c r="F6451" s="781" t="s">
        <v>28</v>
      </c>
      <c r="G6451" s="782">
        <v>25.44</v>
      </c>
    </row>
    <row r="6452" spans="1:7" x14ac:dyDescent="0.2">
      <c r="A6452" s="319" t="str">
        <f t="shared" si="100"/>
        <v>1 - 103885</v>
      </c>
      <c r="B6452" s="319">
        <v>1</v>
      </c>
      <c r="C6452" s="761">
        <v>103885</v>
      </c>
      <c r="D6452" s="780" t="s">
        <v>11353</v>
      </c>
      <c r="E6452" s="780" t="s">
        <v>11353</v>
      </c>
      <c r="F6452" s="781" t="s">
        <v>28</v>
      </c>
      <c r="G6452" s="782">
        <v>28.67</v>
      </c>
    </row>
    <row r="6453" spans="1:7" x14ac:dyDescent="0.2">
      <c r="A6453" s="319" t="str">
        <f t="shared" si="100"/>
        <v>1 - 103816</v>
      </c>
      <c r="B6453" s="319">
        <v>1</v>
      </c>
      <c r="C6453" s="761">
        <v>103816</v>
      </c>
      <c r="D6453" s="780" t="s">
        <v>11354</v>
      </c>
      <c r="E6453" s="780" t="s">
        <v>11354</v>
      </c>
      <c r="F6453" s="781" t="s">
        <v>28</v>
      </c>
      <c r="G6453" s="782">
        <v>28.68</v>
      </c>
    </row>
    <row r="6454" spans="1:7" x14ac:dyDescent="0.2">
      <c r="A6454" s="319" t="str">
        <f t="shared" si="100"/>
        <v>1 - 103849</v>
      </c>
      <c r="B6454" s="319">
        <v>1</v>
      </c>
      <c r="C6454" s="761">
        <v>103849</v>
      </c>
      <c r="D6454" s="780" t="s">
        <v>11355</v>
      </c>
      <c r="E6454" s="780" t="s">
        <v>11355</v>
      </c>
      <c r="F6454" s="781" t="s">
        <v>28</v>
      </c>
      <c r="G6454" s="782">
        <v>28.18</v>
      </c>
    </row>
    <row r="6455" spans="1:7" x14ac:dyDescent="0.2">
      <c r="A6455" s="319" t="str">
        <f t="shared" si="100"/>
        <v>1 - 93105</v>
      </c>
      <c r="B6455" s="319">
        <v>1</v>
      </c>
      <c r="C6455" s="761">
        <v>93105</v>
      </c>
      <c r="D6455" s="780" t="s">
        <v>11356</v>
      </c>
      <c r="E6455" s="780" t="s">
        <v>11356</v>
      </c>
      <c r="F6455" s="781" t="s">
        <v>28</v>
      </c>
      <c r="G6455" s="782">
        <v>25.62</v>
      </c>
    </row>
    <row r="6456" spans="1:7" x14ac:dyDescent="0.2">
      <c r="A6456" s="319" t="str">
        <f t="shared" si="100"/>
        <v>1 - 93055</v>
      </c>
      <c r="B6456" s="319">
        <v>1</v>
      </c>
      <c r="C6456" s="761">
        <v>93055</v>
      </c>
      <c r="D6456" s="780" t="s">
        <v>11357</v>
      </c>
      <c r="E6456" s="780" t="s">
        <v>11357</v>
      </c>
      <c r="F6456" s="781" t="s">
        <v>28</v>
      </c>
      <c r="G6456" s="782">
        <v>47.74</v>
      </c>
    </row>
    <row r="6457" spans="1:7" x14ac:dyDescent="0.2">
      <c r="A6457" s="319" t="str">
        <f t="shared" si="100"/>
        <v>1 - 93089</v>
      </c>
      <c r="B6457" s="319">
        <v>1</v>
      </c>
      <c r="C6457" s="761">
        <v>93089</v>
      </c>
      <c r="D6457" s="780" t="s">
        <v>11358</v>
      </c>
      <c r="E6457" s="780" t="s">
        <v>11358</v>
      </c>
      <c r="F6457" s="781" t="s">
        <v>28</v>
      </c>
      <c r="G6457" s="782">
        <v>50.59</v>
      </c>
    </row>
    <row r="6458" spans="1:7" x14ac:dyDescent="0.2">
      <c r="A6458" s="319" t="str">
        <f t="shared" si="100"/>
        <v>1 - 103891</v>
      </c>
      <c r="B6458" s="319">
        <v>1</v>
      </c>
      <c r="C6458" s="761">
        <v>103891</v>
      </c>
      <c r="D6458" s="780" t="s">
        <v>11359</v>
      </c>
      <c r="E6458" s="780" t="s">
        <v>11359</v>
      </c>
      <c r="F6458" s="781" t="s">
        <v>28</v>
      </c>
      <c r="G6458" s="782">
        <v>54.55</v>
      </c>
    </row>
    <row r="6459" spans="1:7" x14ac:dyDescent="0.2">
      <c r="A6459" s="319" t="str">
        <f t="shared" si="100"/>
        <v>1 - 103822</v>
      </c>
      <c r="B6459" s="319">
        <v>1</v>
      </c>
      <c r="C6459" s="761">
        <v>103822</v>
      </c>
      <c r="D6459" s="780" t="s">
        <v>11360</v>
      </c>
      <c r="E6459" s="780" t="s">
        <v>11360</v>
      </c>
      <c r="F6459" s="781" t="s">
        <v>28</v>
      </c>
      <c r="G6459" s="782">
        <v>59.03</v>
      </c>
    </row>
    <row r="6460" spans="1:7" x14ac:dyDescent="0.2">
      <c r="A6460" s="319" t="str">
        <f t="shared" si="100"/>
        <v>1 - 103855</v>
      </c>
      <c r="B6460" s="319">
        <v>1</v>
      </c>
      <c r="C6460" s="761">
        <v>103855</v>
      </c>
      <c r="D6460" s="780" t="s">
        <v>11361</v>
      </c>
      <c r="E6460" s="780" t="s">
        <v>11361</v>
      </c>
      <c r="F6460" s="781" t="s">
        <v>28</v>
      </c>
      <c r="G6460" s="782">
        <v>55.18</v>
      </c>
    </row>
    <row r="6461" spans="1:7" x14ac:dyDescent="0.2">
      <c r="A6461" s="319" t="str">
        <f t="shared" si="100"/>
        <v>1 - 93112</v>
      </c>
      <c r="B6461" s="319">
        <v>1</v>
      </c>
      <c r="C6461" s="761">
        <v>93112</v>
      </c>
      <c r="D6461" s="780" t="s">
        <v>11362</v>
      </c>
      <c r="E6461" s="780" t="s">
        <v>11362</v>
      </c>
      <c r="F6461" s="781" t="s">
        <v>28</v>
      </c>
      <c r="G6461" s="782">
        <v>52.73</v>
      </c>
    </row>
    <row r="6462" spans="1:7" x14ac:dyDescent="0.2">
      <c r="A6462" s="319" t="str">
        <f t="shared" si="100"/>
        <v>1 - 93060</v>
      </c>
      <c r="B6462" s="319">
        <v>1</v>
      </c>
      <c r="C6462" s="761">
        <v>93060</v>
      </c>
      <c r="D6462" s="780" t="s">
        <v>11363</v>
      </c>
      <c r="E6462" s="780" t="s">
        <v>11363</v>
      </c>
      <c r="F6462" s="781" t="s">
        <v>28</v>
      </c>
      <c r="G6462" s="782">
        <v>83.7</v>
      </c>
    </row>
    <row r="6463" spans="1:7" x14ac:dyDescent="0.2">
      <c r="A6463" s="319" t="str">
        <f t="shared" si="100"/>
        <v>1 - 93094</v>
      </c>
      <c r="B6463" s="319">
        <v>1</v>
      </c>
      <c r="C6463" s="761">
        <v>93094</v>
      </c>
      <c r="D6463" s="780" t="s">
        <v>11364</v>
      </c>
      <c r="E6463" s="780" t="s">
        <v>11364</v>
      </c>
      <c r="F6463" s="781" t="s">
        <v>28</v>
      </c>
      <c r="G6463" s="782">
        <v>86.34</v>
      </c>
    </row>
    <row r="6464" spans="1:7" x14ac:dyDescent="0.2">
      <c r="A6464" s="319" t="str">
        <f t="shared" si="100"/>
        <v>1 - 103897</v>
      </c>
      <c r="B6464" s="319">
        <v>1</v>
      </c>
      <c r="C6464" s="761">
        <v>103897</v>
      </c>
      <c r="D6464" s="780" t="s">
        <v>11365</v>
      </c>
      <c r="E6464" s="780" t="s">
        <v>11365</v>
      </c>
      <c r="F6464" s="781" t="s">
        <v>28</v>
      </c>
      <c r="G6464" s="782">
        <v>90.91</v>
      </c>
    </row>
    <row r="6465" spans="1:7" x14ac:dyDescent="0.2">
      <c r="A6465" s="319" t="str">
        <f t="shared" si="100"/>
        <v>1 - 103828</v>
      </c>
      <c r="B6465" s="319">
        <v>1</v>
      </c>
      <c r="C6465" s="761">
        <v>103828</v>
      </c>
      <c r="D6465" s="780" t="s">
        <v>11366</v>
      </c>
      <c r="E6465" s="780" t="s">
        <v>11366</v>
      </c>
      <c r="F6465" s="781" t="s">
        <v>28</v>
      </c>
      <c r="G6465" s="782">
        <v>98.73</v>
      </c>
    </row>
    <row r="6466" spans="1:7" x14ac:dyDescent="0.2">
      <c r="A6466" s="319" t="str">
        <f t="shared" si="100"/>
        <v>1 - 103861</v>
      </c>
      <c r="B6466" s="319">
        <v>1</v>
      </c>
      <c r="C6466" s="761">
        <v>103861</v>
      </c>
      <c r="D6466" s="780" t="s">
        <v>11367</v>
      </c>
      <c r="E6466" s="780" t="s">
        <v>11367</v>
      </c>
      <c r="F6466" s="781" t="s">
        <v>28</v>
      </c>
      <c r="G6466" s="782">
        <v>92.5</v>
      </c>
    </row>
    <row r="6467" spans="1:7" x14ac:dyDescent="0.2">
      <c r="A6467" s="319" t="str">
        <f t="shared" si="100"/>
        <v>1 - 93115</v>
      </c>
      <c r="B6467" s="319">
        <v>1</v>
      </c>
      <c r="C6467" s="761">
        <v>93115</v>
      </c>
      <c r="D6467" s="780" t="s">
        <v>11368</v>
      </c>
      <c r="E6467" s="780" t="s">
        <v>11368</v>
      </c>
      <c r="F6467" s="781" t="s">
        <v>28</v>
      </c>
      <c r="G6467" s="782">
        <v>90.14</v>
      </c>
    </row>
    <row r="6468" spans="1:7" x14ac:dyDescent="0.2">
      <c r="A6468" s="319" t="str">
        <f t="shared" si="100"/>
        <v>1 - 93074</v>
      </c>
      <c r="B6468" s="319">
        <v>1</v>
      </c>
      <c r="C6468" s="761">
        <v>93074</v>
      </c>
      <c r="D6468" s="780" t="s">
        <v>11369</v>
      </c>
      <c r="E6468" s="780" t="s">
        <v>11369</v>
      </c>
      <c r="F6468" s="781" t="s">
        <v>28</v>
      </c>
      <c r="G6468" s="782">
        <v>14.01</v>
      </c>
    </row>
    <row r="6469" spans="1:7" x14ac:dyDescent="0.2">
      <c r="A6469" s="319" t="str">
        <f t="shared" si="100"/>
        <v>1 - 103875</v>
      </c>
      <c r="B6469" s="319">
        <v>1</v>
      </c>
      <c r="C6469" s="761">
        <v>103875</v>
      </c>
      <c r="D6469" s="780" t="s">
        <v>11370</v>
      </c>
      <c r="E6469" s="780" t="s">
        <v>11370</v>
      </c>
      <c r="F6469" s="781" t="s">
        <v>28</v>
      </c>
      <c r="G6469" s="782">
        <v>18.850000000000001</v>
      </c>
    </row>
    <row r="6470" spans="1:7" x14ac:dyDescent="0.2">
      <c r="A6470" s="319" t="str">
        <f t="shared" si="100"/>
        <v>1 - 103806</v>
      </c>
      <c r="B6470" s="319">
        <v>1</v>
      </c>
      <c r="C6470" s="761">
        <v>103806</v>
      </c>
      <c r="D6470" s="780" t="s">
        <v>11371</v>
      </c>
      <c r="E6470" s="780" t="s">
        <v>11371</v>
      </c>
      <c r="F6470" s="781" t="s">
        <v>28</v>
      </c>
      <c r="G6470" s="782">
        <v>18.809999999999999</v>
      </c>
    </row>
    <row r="6471" spans="1:7" x14ac:dyDescent="0.2">
      <c r="A6471" s="319" t="str">
        <f t="shared" si="100"/>
        <v>1 - 103839</v>
      </c>
      <c r="B6471" s="319">
        <v>1</v>
      </c>
      <c r="C6471" s="761">
        <v>103839</v>
      </c>
      <c r="D6471" s="780" t="s">
        <v>11372</v>
      </c>
      <c r="E6471" s="780" t="s">
        <v>11372</v>
      </c>
      <c r="F6471" s="781" t="s">
        <v>28</v>
      </c>
      <c r="G6471" s="782">
        <v>18.079999999999998</v>
      </c>
    </row>
    <row r="6472" spans="1:7" x14ac:dyDescent="0.2">
      <c r="A6472" s="319" t="str">
        <f t="shared" si="100"/>
        <v>1 - 93097</v>
      </c>
      <c r="B6472" s="319">
        <v>1</v>
      </c>
      <c r="C6472" s="761">
        <v>93097</v>
      </c>
      <c r="D6472" s="780" t="s">
        <v>11373</v>
      </c>
      <c r="E6472" s="780" t="s">
        <v>11373</v>
      </c>
      <c r="F6472" s="781" t="s">
        <v>28</v>
      </c>
      <c r="G6472" s="782">
        <v>14.28</v>
      </c>
    </row>
    <row r="6473" spans="1:7" x14ac:dyDescent="0.2">
      <c r="A6473" s="319" t="str">
        <f t="shared" si="100"/>
        <v>1 - 93119</v>
      </c>
      <c r="B6473" s="319">
        <v>1</v>
      </c>
      <c r="C6473" s="761">
        <v>93119</v>
      </c>
      <c r="D6473" s="780" t="s">
        <v>11374</v>
      </c>
      <c r="E6473" s="780" t="s">
        <v>11374</v>
      </c>
      <c r="F6473" s="781" t="s">
        <v>28</v>
      </c>
      <c r="G6473" s="782">
        <v>18.2</v>
      </c>
    </row>
    <row r="6474" spans="1:7" x14ac:dyDescent="0.2">
      <c r="A6474" s="319" t="str">
        <f t="shared" si="100"/>
        <v>1 - 93076</v>
      </c>
      <c r="B6474" s="319">
        <v>1</v>
      </c>
      <c r="C6474" s="761">
        <v>93076</v>
      </c>
      <c r="D6474" s="780" t="s">
        <v>11375</v>
      </c>
      <c r="E6474" s="780" t="s">
        <v>11375</v>
      </c>
      <c r="F6474" s="781" t="s">
        <v>28</v>
      </c>
      <c r="G6474" s="782">
        <v>22.45</v>
      </c>
    </row>
    <row r="6475" spans="1:7" x14ac:dyDescent="0.2">
      <c r="A6475" s="319" t="str">
        <f t="shared" si="100"/>
        <v>1 - 103878</v>
      </c>
      <c r="B6475" s="319">
        <v>1</v>
      </c>
      <c r="C6475" s="761">
        <v>103878</v>
      </c>
      <c r="D6475" s="780" t="s">
        <v>11376</v>
      </c>
      <c r="E6475" s="780" t="s">
        <v>11376</v>
      </c>
      <c r="F6475" s="781" t="s">
        <v>28</v>
      </c>
      <c r="G6475" s="782">
        <v>28.38</v>
      </c>
    </row>
    <row r="6476" spans="1:7" x14ac:dyDescent="0.2">
      <c r="A6476" s="319" t="str">
        <f t="shared" si="100"/>
        <v>1 - 103809</v>
      </c>
      <c r="B6476" s="319">
        <v>1</v>
      </c>
      <c r="C6476" s="761">
        <v>103809</v>
      </c>
      <c r="D6476" s="780" t="s">
        <v>11377</v>
      </c>
      <c r="E6476" s="780" t="s">
        <v>11377</v>
      </c>
      <c r="F6476" s="781" t="s">
        <v>28</v>
      </c>
      <c r="G6476" s="782">
        <v>34.99</v>
      </c>
    </row>
    <row r="6477" spans="1:7" x14ac:dyDescent="0.2">
      <c r="A6477" s="319" t="str">
        <f t="shared" si="100"/>
        <v>1 - 103842</v>
      </c>
      <c r="B6477" s="319">
        <v>1</v>
      </c>
      <c r="C6477" s="761">
        <v>103842</v>
      </c>
      <c r="D6477" s="780" t="s">
        <v>11378</v>
      </c>
      <c r="E6477" s="780" t="s">
        <v>11378</v>
      </c>
      <c r="F6477" s="781" t="s">
        <v>28</v>
      </c>
      <c r="G6477" s="782">
        <v>29.25</v>
      </c>
    </row>
    <row r="6478" spans="1:7" x14ac:dyDescent="0.2">
      <c r="A6478" s="319" t="str">
        <f t="shared" si="100"/>
        <v>1 - 93099</v>
      </c>
      <c r="B6478" s="319">
        <v>1</v>
      </c>
      <c r="C6478" s="761">
        <v>93099</v>
      </c>
      <c r="D6478" s="780" t="s">
        <v>11379</v>
      </c>
      <c r="E6478" s="780" t="s">
        <v>11379</v>
      </c>
      <c r="F6478" s="781" t="s">
        <v>28</v>
      </c>
      <c r="G6478" s="782">
        <v>25.62</v>
      </c>
    </row>
    <row r="6479" spans="1:7" x14ac:dyDescent="0.2">
      <c r="A6479" s="319" t="str">
        <f t="shared" ref="A6479:A6542" si="101">B6479&amp;" - "&amp;C6479</f>
        <v>1 - 93122</v>
      </c>
      <c r="B6479" s="319">
        <v>1</v>
      </c>
      <c r="C6479" s="761">
        <v>93122</v>
      </c>
      <c r="D6479" s="780" t="s">
        <v>11380</v>
      </c>
      <c r="E6479" s="780" t="s">
        <v>11380</v>
      </c>
      <c r="F6479" s="781" t="s">
        <v>28</v>
      </c>
      <c r="G6479" s="782">
        <v>27.36</v>
      </c>
    </row>
    <row r="6480" spans="1:7" x14ac:dyDescent="0.2">
      <c r="A6480" s="319" t="str">
        <f t="shared" si="101"/>
        <v>1 - 93079</v>
      </c>
      <c r="B6480" s="319">
        <v>1</v>
      </c>
      <c r="C6480" s="761">
        <v>93079</v>
      </c>
      <c r="D6480" s="780" t="s">
        <v>11381</v>
      </c>
      <c r="E6480" s="780" t="s">
        <v>11381</v>
      </c>
      <c r="F6480" s="781" t="s">
        <v>28</v>
      </c>
      <c r="G6480" s="782">
        <v>31.29</v>
      </c>
    </row>
    <row r="6481" spans="1:7" x14ac:dyDescent="0.2">
      <c r="A6481" s="319" t="str">
        <f t="shared" si="101"/>
        <v>1 - 103882</v>
      </c>
      <c r="B6481" s="319">
        <v>1</v>
      </c>
      <c r="C6481" s="761">
        <v>103882</v>
      </c>
      <c r="D6481" s="780" t="s">
        <v>11382</v>
      </c>
      <c r="E6481" s="780" t="s">
        <v>11382</v>
      </c>
      <c r="F6481" s="781" t="s">
        <v>28</v>
      </c>
      <c r="G6481" s="782">
        <v>38.15</v>
      </c>
    </row>
    <row r="6482" spans="1:7" x14ac:dyDescent="0.2">
      <c r="A6482" s="319" t="str">
        <f t="shared" si="101"/>
        <v>1 - 103813</v>
      </c>
      <c r="B6482" s="319">
        <v>1</v>
      </c>
      <c r="C6482" s="761">
        <v>103813</v>
      </c>
      <c r="D6482" s="780" t="s">
        <v>11383</v>
      </c>
      <c r="E6482" s="780" t="s">
        <v>11383</v>
      </c>
      <c r="F6482" s="781" t="s">
        <v>28</v>
      </c>
      <c r="G6482" s="782">
        <v>50.47</v>
      </c>
    </row>
    <row r="6483" spans="1:7" x14ac:dyDescent="0.2">
      <c r="A6483" s="319" t="str">
        <f t="shared" si="101"/>
        <v>1 - 103846</v>
      </c>
      <c r="B6483" s="319">
        <v>1</v>
      </c>
      <c r="C6483" s="761">
        <v>103846</v>
      </c>
      <c r="D6483" s="780" t="s">
        <v>11384</v>
      </c>
      <c r="E6483" s="780" t="s">
        <v>11384</v>
      </c>
      <c r="F6483" s="781" t="s">
        <v>28</v>
      </c>
      <c r="G6483" s="782">
        <v>40.43</v>
      </c>
    </row>
    <row r="6484" spans="1:7" x14ac:dyDescent="0.2">
      <c r="A6484" s="319" t="str">
        <f t="shared" si="101"/>
        <v>1 - 93102</v>
      </c>
      <c r="B6484" s="319">
        <v>1</v>
      </c>
      <c r="C6484" s="761">
        <v>93102</v>
      </c>
      <c r="D6484" s="780" t="s">
        <v>11385</v>
      </c>
      <c r="E6484" s="780" t="s">
        <v>11385</v>
      </c>
      <c r="F6484" s="781" t="s">
        <v>28</v>
      </c>
      <c r="G6484" s="782">
        <v>36.94</v>
      </c>
    </row>
    <row r="6485" spans="1:7" x14ac:dyDescent="0.2">
      <c r="A6485" s="319" t="str">
        <f t="shared" si="101"/>
        <v>1 - 93123</v>
      </c>
      <c r="B6485" s="319">
        <v>1</v>
      </c>
      <c r="C6485" s="761">
        <v>93123</v>
      </c>
      <c r="D6485" s="780" t="s">
        <v>11386</v>
      </c>
      <c r="E6485" s="780" t="s">
        <v>11386</v>
      </c>
      <c r="F6485" s="781" t="s">
        <v>28</v>
      </c>
      <c r="G6485" s="782">
        <v>61.2</v>
      </c>
    </row>
    <row r="6486" spans="1:7" x14ac:dyDescent="0.2">
      <c r="A6486" s="319" t="str">
        <f t="shared" si="101"/>
        <v>1 - 93124</v>
      </c>
      <c r="B6486" s="319">
        <v>1</v>
      </c>
      <c r="C6486" s="761">
        <v>93124</v>
      </c>
      <c r="D6486" s="780" t="s">
        <v>11387</v>
      </c>
      <c r="E6486" s="780" t="s">
        <v>11387</v>
      </c>
      <c r="F6486" s="781" t="s">
        <v>28</v>
      </c>
      <c r="G6486" s="782">
        <v>96.18</v>
      </c>
    </row>
    <row r="6487" spans="1:7" x14ac:dyDescent="0.2">
      <c r="A6487" s="319" t="str">
        <f t="shared" si="101"/>
        <v>1 - 93125</v>
      </c>
      <c r="B6487" s="319">
        <v>1</v>
      </c>
      <c r="C6487" s="761">
        <v>93125</v>
      </c>
      <c r="D6487" s="780" t="s">
        <v>11388</v>
      </c>
      <c r="E6487" s="780" t="s">
        <v>11388</v>
      </c>
      <c r="F6487" s="781" t="s">
        <v>28</v>
      </c>
      <c r="G6487" s="782">
        <v>141.47</v>
      </c>
    </row>
    <row r="6488" spans="1:7" x14ac:dyDescent="0.2">
      <c r="A6488" s="319" t="str">
        <f t="shared" si="101"/>
        <v>1 - 93126</v>
      </c>
      <c r="B6488" s="319">
        <v>1</v>
      </c>
      <c r="C6488" s="761">
        <v>93126</v>
      </c>
      <c r="D6488" s="780" t="s">
        <v>11389</v>
      </c>
      <c r="E6488" s="780" t="s">
        <v>11389</v>
      </c>
      <c r="F6488" s="781" t="s">
        <v>28</v>
      </c>
      <c r="G6488" s="782">
        <v>312.91000000000003</v>
      </c>
    </row>
    <row r="6489" spans="1:7" x14ac:dyDescent="0.2">
      <c r="A6489" s="319" t="str">
        <f t="shared" si="101"/>
        <v>1 - 93063</v>
      </c>
      <c r="B6489" s="319">
        <v>1</v>
      </c>
      <c r="C6489" s="761">
        <v>93063</v>
      </c>
      <c r="D6489" s="780" t="s">
        <v>11390</v>
      </c>
      <c r="E6489" s="780" t="s">
        <v>11390</v>
      </c>
      <c r="F6489" s="781" t="s">
        <v>28</v>
      </c>
      <c r="G6489" s="782">
        <v>697.08</v>
      </c>
    </row>
    <row r="6490" spans="1:7" x14ac:dyDescent="0.2">
      <c r="A6490" s="319" t="str">
        <f t="shared" si="101"/>
        <v>1 - 93066</v>
      </c>
      <c r="B6490" s="319">
        <v>1</v>
      </c>
      <c r="C6490" s="761">
        <v>93066</v>
      </c>
      <c r="D6490" s="780" t="s">
        <v>11391</v>
      </c>
      <c r="E6490" s="780" t="s">
        <v>11391</v>
      </c>
      <c r="F6490" s="781" t="s">
        <v>28</v>
      </c>
      <c r="G6490" s="782">
        <v>874.82</v>
      </c>
    </row>
    <row r="6491" spans="1:7" x14ac:dyDescent="0.2">
      <c r="A6491" s="319" t="str">
        <f t="shared" si="101"/>
        <v>1 - 93069</v>
      </c>
      <c r="B6491" s="319">
        <v>1</v>
      </c>
      <c r="C6491" s="761">
        <v>93069</v>
      </c>
      <c r="D6491" s="780" t="s">
        <v>11392</v>
      </c>
      <c r="E6491" s="780" t="s">
        <v>11392</v>
      </c>
      <c r="F6491" s="781" t="s">
        <v>28</v>
      </c>
      <c r="G6491" s="782">
        <v>1212.6400000000001</v>
      </c>
    </row>
    <row r="6492" spans="1:7" x14ac:dyDescent="0.2">
      <c r="A6492" s="319" t="str">
        <f t="shared" si="101"/>
        <v>1 - 93072</v>
      </c>
      <c r="B6492" s="319">
        <v>1</v>
      </c>
      <c r="C6492" s="761">
        <v>93072</v>
      </c>
      <c r="D6492" s="780" t="s">
        <v>11393</v>
      </c>
      <c r="E6492" s="780" t="s">
        <v>11393</v>
      </c>
      <c r="F6492" s="781" t="s">
        <v>28</v>
      </c>
      <c r="G6492" s="782">
        <v>1600.38</v>
      </c>
    </row>
    <row r="6493" spans="1:7" x14ac:dyDescent="0.2">
      <c r="A6493" s="319" t="str">
        <f t="shared" si="101"/>
        <v>1 - 93083</v>
      </c>
      <c r="B6493" s="319">
        <v>1</v>
      </c>
      <c r="C6493" s="761">
        <v>93083</v>
      </c>
      <c r="D6493" s="780" t="s">
        <v>11394</v>
      </c>
      <c r="E6493" s="780" t="s">
        <v>11394</v>
      </c>
      <c r="F6493" s="781" t="s">
        <v>28</v>
      </c>
      <c r="G6493" s="782">
        <v>478.77</v>
      </c>
    </row>
    <row r="6494" spans="1:7" x14ac:dyDescent="0.2">
      <c r="A6494" s="319" t="str">
        <f t="shared" si="101"/>
        <v>1 - 103886</v>
      </c>
      <c r="B6494" s="319">
        <v>1</v>
      </c>
      <c r="C6494" s="761">
        <v>103886</v>
      </c>
      <c r="D6494" s="780" t="s">
        <v>11395</v>
      </c>
      <c r="E6494" s="780" t="s">
        <v>11395</v>
      </c>
      <c r="F6494" s="781" t="s">
        <v>28</v>
      </c>
      <c r="G6494" s="782">
        <v>482</v>
      </c>
    </row>
    <row r="6495" spans="1:7" x14ac:dyDescent="0.2">
      <c r="A6495" s="319" t="str">
        <f t="shared" si="101"/>
        <v>1 - 103817</v>
      </c>
      <c r="B6495" s="319">
        <v>1</v>
      </c>
      <c r="C6495" s="761">
        <v>103817</v>
      </c>
      <c r="D6495" s="780" t="s">
        <v>11396</v>
      </c>
      <c r="E6495" s="780" t="s">
        <v>11396</v>
      </c>
      <c r="F6495" s="781" t="s">
        <v>28</v>
      </c>
      <c r="G6495" s="782">
        <v>482.01</v>
      </c>
    </row>
    <row r="6496" spans="1:7" x14ac:dyDescent="0.2">
      <c r="A6496" s="319" t="str">
        <f t="shared" si="101"/>
        <v>1 - 103850</v>
      </c>
      <c r="B6496" s="319">
        <v>1</v>
      </c>
      <c r="C6496" s="761">
        <v>103850</v>
      </c>
      <c r="D6496" s="780" t="s">
        <v>11397</v>
      </c>
      <c r="E6496" s="780" t="s">
        <v>11397</v>
      </c>
      <c r="F6496" s="781" t="s">
        <v>28</v>
      </c>
      <c r="G6496" s="782">
        <v>481.51</v>
      </c>
    </row>
    <row r="6497" spans="1:7" x14ac:dyDescent="0.2">
      <c r="A6497" s="319" t="str">
        <f t="shared" si="101"/>
        <v>1 - 93106</v>
      </c>
      <c r="B6497" s="319">
        <v>1</v>
      </c>
      <c r="C6497" s="761">
        <v>93106</v>
      </c>
      <c r="D6497" s="780" t="s">
        <v>11398</v>
      </c>
      <c r="E6497" s="780" t="s">
        <v>11398</v>
      </c>
      <c r="F6497" s="781" t="s">
        <v>28</v>
      </c>
      <c r="G6497" s="782">
        <v>478.95</v>
      </c>
    </row>
    <row r="6498" spans="1:7" x14ac:dyDescent="0.2">
      <c r="A6498" s="319" t="str">
        <f t="shared" si="101"/>
        <v>1 - 93052</v>
      </c>
      <c r="B6498" s="319">
        <v>1</v>
      </c>
      <c r="C6498" s="761">
        <v>93052</v>
      </c>
      <c r="D6498" s="780" t="s">
        <v>11399</v>
      </c>
      <c r="E6498" s="780" t="s">
        <v>11399</v>
      </c>
      <c r="F6498" s="781" t="s">
        <v>28</v>
      </c>
      <c r="G6498" s="782">
        <v>552.97</v>
      </c>
    </row>
    <row r="6499" spans="1:7" x14ac:dyDescent="0.2">
      <c r="A6499" s="319" t="str">
        <f t="shared" si="101"/>
        <v>1 - 93086</v>
      </c>
      <c r="B6499" s="319">
        <v>1</v>
      </c>
      <c r="C6499" s="761">
        <v>93086</v>
      </c>
      <c r="D6499" s="780" t="s">
        <v>11400</v>
      </c>
      <c r="E6499" s="780" t="s">
        <v>11400</v>
      </c>
      <c r="F6499" s="781" t="s">
        <v>28</v>
      </c>
      <c r="G6499" s="782">
        <v>555.82000000000005</v>
      </c>
    </row>
    <row r="6500" spans="1:7" x14ac:dyDescent="0.2">
      <c r="A6500" s="319" t="str">
        <f t="shared" si="101"/>
        <v>1 - 103890</v>
      </c>
      <c r="B6500" s="319">
        <v>1</v>
      </c>
      <c r="C6500" s="761">
        <v>103890</v>
      </c>
      <c r="D6500" s="780" t="s">
        <v>11401</v>
      </c>
      <c r="E6500" s="780" t="s">
        <v>11401</v>
      </c>
      <c r="F6500" s="781" t="s">
        <v>28</v>
      </c>
      <c r="G6500" s="782">
        <v>559.78</v>
      </c>
    </row>
    <row r="6501" spans="1:7" x14ac:dyDescent="0.2">
      <c r="A6501" s="319" t="str">
        <f t="shared" si="101"/>
        <v>1 - 103821</v>
      </c>
      <c r="B6501" s="319">
        <v>1</v>
      </c>
      <c r="C6501" s="761">
        <v>103821</v>
      </c>
      <c r="D6501" s="780" t="s">
        <v>11402</v>
      </c>
      <c r="E6501" s="780" t="s">
        <v>11402</v>
      </c>
      <c r="F6501" s="781" t="s">
        <v>28</v>
      </c>
      <c r="G6501" s="782">
        <v>564.26</v>
      </c>
    </row>
    <row r="6502" spans="1:7" x14ac:dyDescent="0.2">
      <c r="A6502" s="319" t="str">
        <f t="shared" si="101"/>
        <v>1 - 103854</v>
      </c>
      <c r="B6502" s="319">
        <v>1</v>
      </c>
      <c r="C6502" s="761">
        <v>103854</v>
      </c>
      <c r="D6502" s="780" t="s">
        <v>11403</v>
      </c>
      <c r="E6502" s="780" t="s">
        <v>11403</v>
      </c>
      <c r="F6502" s="781" t="s">
        <v>28</v>
      </c>
      <c r="G6502" s="782">
        <v>560.41</v>
      </c>
    </row>
    <row r="6503" spans="1:7" x14ac:dyDescent="0.2">
      <c r="A6503" s="319" t="str">
        <f t="shared" si="101"/>
        <v>1 - 93109</v>
      </c>
      <c r="B6503" s="319">
        <v>1</v>
      </c>
      <c r="C6503" s="761">
        <v>93109</v>
      </c>
      <c r="D6503" s="780" t="s">
        <v>11404</v>
      </c>
      <c r="E6503" s="780" t="s">
        <v>11404</v>
      </c>
      <c r="F6503" s="781" t="s">
        <v>28</v>
      </c>
      <c r="G6503" s="782">
        <v>557.96</v>
      </c>
    </row>
    <row r="6504" spans="1:7" x14ac:dyDescent="0.2">
      <c r="A6504" s="319" t="str">
        <f t="shared" si="101"/>
        <v>1 - 93058</v>
      </c>
      <c r="B6504" s="319">
        <v>1</v>
      </c>
      <c r="C6504" s="761">
        <v>93058</v>
      </c>
      <c r="D6504" s="780" t="s">
        <v>11405</v>
      </c>
      <c r="E6504" s="780" t="s">
        <v>11405</v>
      </c>
      <c r="F6504" s="781" t="s">
        <v>28</v>
      </c>
      <c r="G6504" s="782">
        <v>608.33000000000004</v>
      </c>
    </row>
    <row r="6505" spans="1:7" x14ac:dyDescent="0.2">
      <c r="A6505" s="319" t="str">
        <f t="shared" si="101"/>
        <v>1 - 93092</v>
      </c>
      <c r="B6505" s="319">
        <v>1</v>
      </c>
      <c r="C6505" s="761">
        <v>93092</v>
      </c>
      <c r="D6505" s="780" t="s">
        <v>11406</v>
      </c>
      <c r="E6505" s="780" t="s">
        <v>11406</v>
      </c>
      <c r="F6505" s="781" t="s">
        <v>28</v>
      </c>
      <c r="G6505" s="782">
        <v>610.97</v>
      </c>
    </row>
    <row r="6506" spans="1:7" x14ac:dyDescent="0.2">
      <c r="A6506" s="319" t="str">
        <f t="shared" si="101"/>
        <v>1 - 103898</v>
      </c>
      <c r="B6506" s="319">
        <v>1</v>
      </c>
      <c r="C6506" s="761">
        <v>103898</v>
      </c>
      <c r="D6506" s="780" t="s">
        <v>11407</v>
      </c>
      <c r="E6506" s="780" t="s">
        <v>11407</v>
      </c>
      <c r="F6506" s="781" t="s">
        <v>28</v>
      </c>
      <c r="G6506" s="782">
        <v>615.54</v>
      </c>
    </row>
    <row r="6507" spans="1:7" x14ac:dyDescent="0.2">
      <c r="A6507" s="319" t="str">
        <f t="shared" si="101"/>
        <v>1 - 103829</v>
      </c>
      <c r="B6507" s="319">
        <v>1</v>
      </c>
      <c r="C6507" s="761">
        <v>103829</v>
      </c>
      <c r="D6507" s="780" t="s">
        <v>11408</v>
      </c>
      <c r="E6507" s="780" t="s">
        <v>11408</v>
      </c>
      <c r="F6507" s="781" t="s">
        <v>28</v>
      </c>
      <c r="G6507" s="782">
        <v>623.36</v>
      </c>
    </row>
    <row r="6508" spans="1:7" x14ac:dyDescent="0.2">
      <c r="A6508" s="319" t="str">
        <f t="shared" si="101"/>
        <v>1 - 103862</v>
      </c>
      <c r="B6508" s="319">
        <v>1</v>
      </c>
      <c r="C6508" s="761">
        <v>103862</v>
      </c>
      <c r="D6508" s="780" t="s">
        <v>11409</v>
      </c>
      <c r="E6508" s="780" t="s">
        <v>11409</v>
      </c>
      <c r="F6508" s="781" t="s">
        <v>28</v>
      </c>
      <c r="G6508" s="782">
        <v>617.13</v>
      </c>
    </row>
    <row r="6509" spans="1:7" x14ac:dyDescent="0.2">
      <c r="A6509" s="319" t="str">
        <f t="shared" si="101"/>
        <v>1 - 93116</v>
      </c>
      <c r="B6509" s="319">
        <v>1</v>
      </c>
      <c r="C6509" s="761">
        <v>93116</v>
      </c>
      <c r="D6509" s="780" t="s">
        <v>11410</v>
      </c>
      <c r="E6509" s="780" t="s">
        <v>11410</v>
      </c>
      <c r="F6509" s="781" t="s">
        <v>28</v>
      </c>
      <c r="G6509" s="782">
        <v>614.77</v>
      </c>
    </row>
    <row r="6510" spans="1:7" x14ac:dyDescent="0.2">
      <c r="A6510" s="319" t="str">
        <f t="shared" si="101"/>
        <v>1 - 92314</v>
      </c>
      <c r="B6510" s="319">
        <v>1</v>
      </c>
      <c r="C6510" s="761">
        <v>92314</v>
      </c>
      <c r="D6510" s="780" t="s">
        <v>11411</v>
      </c>
      <c r="E6510" s="780" t="s">
        <v>11411</v>
      </c>
      <c r="F6510" s="781" t="s">
        <v>28</v>
      </c>
      <c r="G6510" s="782">
        <v>9.1</v>
      </c>
    </row>
    <row r="6511" spans="1:7" x14ac:dyDescent="0.2">
      <c r="A6511" s="319" t="str">
        <f t="shared" si="101"/>
        <v>1 - 103883</v>
      </c>
      <c r="B6511" s="319">
        <v>1</v>
      </c>
      <c r="C6511" s="761">
        <v>103883</v>
      </c>
      <c r="D6511" s="780" t="s">
        <v>11412</v>
      </c>
      <c r="E6511" s="780" t="s">
        <v>11412</v>
      </c>
      <c r="F6511" s="781" t="s">
        <v>28</v>
      </c>
      <c r="G6511" s="782">
        <v>12.33</v>
      </c>
    </row>
    <row r="6512" spans="1:7" x14ac:dyDescent="0.2">
      <c r="A6512" s="319" t="str">
        <f t="shared" si="101"/>
        <v>1 - 103814</v>
      </c>
      <c r="B6512" s="319">
        <v>1</v>
      </c>
      <c r="C6512" s="761">
        <v>103814</v>
      </c>
      <c r="D6512" s="780" t="s">
        <v>11413</v>
      </c>
      <c r="E6512" s="780" t="s">
        <v>11413</v>
      </c>
      <c r="F6512" s="781" t="s">
        <v>28</v>
      </c>
      <c r="G6512" s="782">
        <v>12.34</v>
      </c>
    </row>
    <row r="6513" spans="1:7" x14ac:dyDescent="0.2">
      <c r="A6513" s="319" t="str">
        <f t="shared" si="101"/>
        <v>1 - 103847</v>
      </c>
      <c r="B6513" s="319">
        <v>1</v>
      </c>
      <c r="C6513" s="761">
        <v>103847</v>
      </c>
      <c r="D6513" s="780" t="s">
        <v>11414</v>
      </c>
      <c r="E6513" s="780" t="s">
        <v>11414</v>
      </c>
      <c r="F6513" s="781" t="s">
        <v>28</v>
      </c>
      <c r="G6513" s="782">
        <v>11.84</v>
      </c>
    </row>
    <row r="6514" spans="1:7" x14ac:dyDescent="0.2">
      <c r="A6514" s="319" t="str">
        <f t="shared" si="101"/>
        <v>1 - 92329</v>
      </c>
      <c r="B6514" s="319">
        <v>1</v>
      </c>
      <c r="C6514" s="761">
        <v>92329</v>
      </c>
      <c r="D6514" s="780" t="s">
        <v>11415</v>
      </c>
      <c r="E6514" s="780" t="s">
        <v>11415</v>
      </c>
      <c r="F6514" s="781" t="s">
        <v>28</v>
      </c>
      <c r="G6514" s="782">
        <v>9.2799999999999994</v>
      </c>
    </row>
    <row r="6515" spans="1:7" x14ac:dyDescent="0.2">
      <c r="A6515" s="319" t="str">
        <f t="shared" si="101"/>
        <v>1 - 92293</v>
      </c>
      <c r="B6515" s="319">
        <v>1</v>
      </c>
      <c r="C6515" s="761">
        <v>92293</v>
      </c>
      <c r="D6515" s="780" t="s">
        <v>11416</v>
      </c>
      <c r="E6515" s="780" t="s">
        <v>11416</v>
      </c>
      <c r="F6515" s="781" t="s">
        <v>28</v>
      </c>
      <c r="G6515" s="782">
        <v>10.5</v>
      </c>
    </row>
    <row r="6516" spans="1:7" x14ac:dyDescent="0.2">
      <c r="A6516" s="319" t="str">
        <f t="shared" si="101"/>
        <v>1 - 92315</v>
      </c>
      <c r="B6516" s="319">
        <v>1</v>
      </c>
      <c r="C6516" s="761">
        <v>92315</v>
      </c>
      <c r="D6516" s="780" t="s">
        <v>11417</v>
      </c>
      <c r="E6516" s="780" t="s">
        <v>11417</v>
      </c>
      <c r="F6516" s="781" t="s">
        <v>28</v>
      </c>
      <c r="G6516" s="782">
        <v>13.35</v>
      </c>
    </row>
    <row r="6517" spans="1:7" x14ac:dyDescent="0.2">
      <c r="A6517" s="319" t="str">
        <f t="shared" si="101"/>
        <v>1 - 103888</v>
      </c>
      <c r="B6517" s="319">
        <v>1</v>
      </c>
      <c r="C6517" s="761">
        <v>103888</v>
      </c>
      <c r="D6517" s="780" t="s">
        <v>11418</v>
      </c>
      <c r="E6517" s="780" t="s">
        <v>11418</v>
      </c>
      <c r="F6517" s="781" t="s">
        <v>28</v>
      </c>
      <c r="G6517" s="782">
        <v>17.309999999999999</v>
      </c>
    </row>
    <row r="6518" spans="1:7" x14ac:dyDescent="0.2">
      <c r="A6518" s="319" t="str">
        <f t="shared" si="101"/>
        <v>1 - 103819</v>
      </c>
      <c r="B6518" s="319">
        <v>1</v>
      </c>
      <c r="C6518" s="761">
        <v>103819</v>
      </c>
      <c r="D6518" s="780" t="s">
        <v>11419</v>
      </c>
      <c r="E6518" s="780" t="s">
        <v>11419</v>
      </c>
      <c r="F6518" s="781" t="s">
        <v>28</v>
      </c>
      <c r="G6518" s="782">
        <v>21.79</v>
      </c>
    </row>
    <row r="6519" spans="1:7" x14ac:dyDescent="0.2">
      <c r="A6519" s="319" t="str">
        <f t="shared" si="101"/>
        <v>1 - 103852</v>
      </c>
      <c r="B6519" s="319">
        <v>1</v>
      </c>
      <c r="C6519" s="761">
        <v>103852</v>
      </c>
      <c r="D6519" s="780" t="s">
        <v>11420</v>
      </c>
      <c r="E6519" s="780" t="s">
        <v>11420</v>
      </c>
      <c r="F6519" s="781" t="s">
        <v>28</v>
      </c>
      <c r="G6519" s="782">
        <v>17.940000000000001</v>
      </c>
    </row>
    <row r="6520" spans="1:7" x14ac:dyDescent="0.2">
      <c r="A6520" s="319" t="str">
        <f t="shared" si="101"/>
        <v>1 - 92330</v>
      </c>
      <c r="B6520" s="319">
        <v>1</v>
      </c>
      <c r="C6520" s="761">
        <v>92330</v>
      </c>
      <c r="D6520" s="780" t="s">
        <v>11421</v>
      </c>
      <c r="E6520" s="780" t="s">
        <v>11421</v>
      </c>
      <c r="F6520" s="781" t="s">
        <v>28</v>
      </c>
      <c r="G6520" s="782">
        <v>15.49</v>
      </c>
    </row>
    <row r="6521" spans="1:7" x14ac:dyDescent="0.2">
      <c r="A6521" s="319" t="str">
        <f t="shared" si="101"/>
        <v>1 - 92294</v>
      </c>
      <c r="B6521" s="319">
        <v>1</v>
      </c>
      <c r="C6521" s="761">
        <v>92294</v>
      </c>
      <c r="D6521" s="780" t="s">
        <v>11422</v>
      </c>
      <c r="E6521" s="780" t="s">
        <v>11422</v>
      </c>
      <c r="F6521" s="781" t="s">
        <v>28</v>
      </c>
      <c r="G6521" s="782">
        <v>17.82</v>
      </c>
    </row>
    <row r="6522" spans="1:7" x14ac:dyDescent="0.2">
      <c r="A6522" s="319" t="str">
        <f t="shared" si="101"/>
        <v>1 - 92316</v>
      </c>
      <c r="B6522" s="319">
        <v>1</v>
      </c>
      <c r="C6522" s="761">
        <v>92316</v>
      </c>
      <c r="D6522" s="780" t="s">
        <v>11423</v>
      </c>
      <c r="E6522" s="780" t="s">
        <v>11423</v>
      </c>
      <c r="F6522" s="781" t="s">
        <v>28</v>
      </c>
      <c r="G6522" s="782">
        <v>20.46</v>
      </c>
    </row>
    <row r="6523" spans="1:7" x14ac:dyDescent="0.2">
      <c r="A6523" s="319" t="str">
        <f t="shared" si="101"/>
        <v>1 - 103895</v>
      </c>
      <c r="B6523" s="319">
        <v>1</v>
      </c>
      <c r="C6523" s="761">
        <v>103895</v>
      </c>
      <c r="D6523" s="780" t="s">
        <v>11424</v>
      </c>
      <c r="E6523" s="780" t="s">
        <v>11424</v>
      </c>
      <c r="F6523" s="781" t="s">
        <v>28</v>
      </c>
      <c r="G6523" s="782">
        <v>25.03</v>
      </c>
    </row>
    <row r="6524" spans="1:7" x14ac:dyDescent="0.2">
      <c r="A6524" s="319" t="str">
        <f t="shared" si="101"/>
        <v>1 - 103826</v>
      </c>
      <c r="B6524" s="319">
        <v>1</v>
      </c>
      <c r="C6524" s="761">
        <v>103826</v>
      </c>
      <c r="D6524" s="780" t="s">
        <v>11425</v>
      </c>
      <c r="E6524" s="780" t="s">
        <v>11425</v>
      </c>
      <c r="F6524" s="781" t="s">
        <v>28</v>
      </c>
      <c r="G6524" s="782">
        <v>32.85</v>
      </c>
    </row>
    <row r="6525" spans="1:7" x14ac:dyDescent="0.2">
      <c r="A6525" s="319" t="str">
        <f t="shared" si="101"/>
        <v>1 - 103859</v>
      </c>
      <c r="B6525" s="319">
        <v>1</v>
      </c>
      <c r="C6525" s="761">
        <v>103859</v>
      </c>
      <c r="D6525" s="780" t="s">
        <v>11426</v>
      </c>
      <c r="E6525" s="780" t="s">
        <v>11426</v>
      </c>
      <c r="F6525" s="781" t="s">
        <v>28</v>
      </c>
      <c r="G6525" s="782">
        <v>26.62</v>
      </c>
    </row>
    <row r="6526" spans="1:7" x14ac:dyDescent="0.2">
      <c r="A6526" s="319" t="str">
        <f t="shared" si="101"/>
        <v>1 - 92331</v>
      </c>
      <c r="B6526" s="319">
        <v>1</v>
      </c>
      <c r="C6526" s="761">
        <v>92331</v>
      </c>
      <c r="D6526" s="780" t="s">
        <v>11427</v>
      </c>
      <c r="E6526" s="780" t="s">
        <v>11427</v>
      </c>
      <c r="F6526" s="781" t="s">
        <v>28</v>
      </c>
      <c r="G6526" s="782">
        <v>24.26</v>
      </c>
    </row>
    <row r="6527" spans="1:7" x14ac:dyDescent="0.2">
      <c r="A6527" s="319" t="str">
        <f t="shared" si="101"/>
        <v>1 - 92295</v>
      </c>
      <c r="B6527" s="319">
        <v>1</v>
      </c>
      <c r="C6527" s="761">
        <v>92295</v>
      </c>
      <c r="D6527" s="780" t="s">
        <v>11428</v>
      </c>
      <c r="E6527" s="780" t="s">
        <v>11428</v>
      </c>
      <c r="F6527" s="781" t="s">
        <v>28</v>
      </c>
      <c r="G6527" s="782">
        <v>33.700000000000003</v>
      </c>
    </row>
    <row r="6528" spans="1:7" x14ac:dyDescent="0.2">
      <c r="A6528" s="319" t="str">
        <f t="shared" si="101"/>
        <v>1 - 92296</v>
      </c>
      <c r="B6528" s="319">
        <v>1</v>
      </c>
      <c r="C6528" s="761">
        <v>92296</v>
      </c>
      <c r="D6528" s="780" t="s">
        <v>11429</v>
      </c>
      <c r="E6528" s="780" t="s">
        <v>11429</v>
      </c>
      <c r="F6528" s="781" t="s">
        <v>28</v>
      </c>
      <c r="G6528" s="782">
        <v>44.69</v>
      </c>
    </row>
    <row r="6529" spans="1:7" x14ac:dyDescent="0.2">
      <c r="A6529" s="319" t="str">
        <f t="shared" si="101"/>
        <v>1 - 92297</v>
      </c>
      <c r="B6529" s="319">
        <v>1</v>
      </c>
      <c r="C6529" s="761">
        <v>92297</v>
      </c>
      <c r="D6529" s="780" t="s">
        <v>11430</v>
      </c>
      <c r="E6529" s="780" t="s">
        <v>11430</v>
      </c>
      <c r="F6529" s="781" t="s">
        <v>28</v>
      </c>
      <c r="G6529" s="782">
        <v>69.400000000000006</v>
      </c>
    </row>
    <row r="6530" spans="1:7" x14ac:dyDescent="0.2">
      <c r="A6530" s="319" t="str">
        <f t="shared" si="101"/>
        <v>1 - 92298</v>
      </c>
      <c r="B6530" s="319">
        <v>1</v>
      </c>
      <c r="C6530" s="761">
        <v>92298</v>
      </c>
      <c r="D6530" s="780" t="s">
        <v>11431</v>
      </c>
      <c r="E6530" s="780" t="s">
        <v>11431</v>
      </c>
      <c r="F6530" s="781" t="s">
        <v>28</v>
      </c>
      <c r="G6530" s="782">
        <v>195.55</v>
      </c>
    </row>
    <row r="6531" spans="1:7" x14ac:dyDescent="0.2">
      <c r="A6531" s="319" t="str">
        <f t="shared" si="101"/>
        <v>1 - 93080</v>
      </c>
      <c r="B6531" s="319">
        <v>1</v>
      </c>
      <c r="C6531" s="761">
        <v>93080</v>
      </c>
      <c r="D6531" s="780" t="s">
        <v>11432</v>
      </c>
      <c r="E6531" s="780" t="s">
        <v>11432</v>
      </c>
      <c r="F6531" s="781" t="s">
        <v>28</v>
      </c>
      <c r="G6531" s="782">
        <v>9.1300000000000008</v>
      </c>
    </row>
    <row r="6532" spans="1:7" x14ac:dyDescent="0.2">
      <c r="A6532" s="319" t="str">
        <f t="shared" si="101"/>
        <v>1 - 103884</v>
      </c>
      <c r="B6532" s="319">
        <v>1</v>
      </c>
      <c r="C6532" s="761">
        <v>103884</v>
      </c>
      <c r="D6532" s="780" t="s">
        <v>11433</v>
      </c>
      <c r="E6532" s="780" t="s">
        <v>11433</v>
      </c>
      <c r="F6532" s="781" t="s">
        <v>28</v>
      </c>
      <c r="G6532" s="782">
        <v>12.36</v>
      </c>
    </row>
    <row r="6533" spans="1:7" x14ac:dyDescent="0.2">
      <c r="A6533" s="319" t="str">
        <f t="shared" si="101"/>
        <v>1 - 103815</v>
      </c>
      <c r="B6533" s="319">
        <v>1</v>
      </c>
      <c r="C6533" s="761">
        <v>103815</v>
      </c>
      <c r="D6533" s="780" t="s">
        <v>11434</v>
      </c>
      <c r="E6533" s="780" t="s">
        <v>11434</v>
      </c>
      <c r="F6533" s="781" t="s">
        <v>28</v>
      </c>
      <c r="G6533" s="782">
        <v>12.37</v>
      </c>
    </row>
    <row r="6534" spans="1:7" x14ac:dyDescent="0.2">
      <c r="A6534" s="319" t="str">
        <f t="shared" si="101"/>
        <v>1 - 103848</v>
      </c>
      <c r="B6534" s="319">
        <v>1</v>
      </c>
      <c r="C6534" s="761">
        <v>103848</v>
      </c>
      <c r="D6534" s="780" t="s">
        <v>11435</v>
      </c>
      <c r="E6534" s="780" t="s">
        <v>11435</v>
      </c>
      <c r="F6534" s="781" t="s">
        <v>28</v>
      </c>
      <c r="G6534" s="782">
        <v>11.87</v>
      </c>
    </row>
    <row r="6535" spans="1:7" x14ac:dyDescent="0.2">
      <c r="A6535" s="319" t="str">
        <f t="shared" si="101"/>
        <v>1 - 93103</v>
      </c>
      <c r="B6535" s="319">
        <v>1</v>
      </c>
      <c r="C6535" s="761">
        <v>93103</v>
      </c>
      <c r="D6535" s="780" t="s">
        <v>11436</v>
      </c>
      <c r="E6535" s="780" t="s">
        <v>11436</v>
      </c>
      <c r="F6535" s="781" t="s">
        <v>28</v>
      </c>
      <c r="G6535" s="782">
        <v>9.31</v>
      </c>
    </row>
    <row r="6536" spans="1:7" x14ac:dyDescent="0.2">
      <c r="A6536" s="319" t="str">
        <f t="shared" si="101"/>
        <v>1 - 93050</v>
      </c>
      <c r="B6536" s="319">
        <v>1</v>
      </c>
      <c r="C6536" s="761">
        <v>93050</v>
      </c>
      <c r="D6536" s="780" t="s">
        <v>11437</v>
      </c>
      <c r="E6536" s="780" t="s">
        <v>11437</v>
      </c>
      <c r="F6536" s="781" t="s">
        <v>28</v>
      </c>
      <c r="G6536" s="782">
        <v>11.9</v>
      </c>
    </row>
    <row r="6537" spans="1:7" x14ac:dyDescent="0.2">
      <c r="A6537" s="319" t="str">
        <f t="shared" si="101"/>
        <v>1 - 93084</v>
      </c>
      <c r="B6537" s="319">
        <v>1</v>
      </c>
      <c r="C6537" s="761">
        <v>93084</v>
      </c>
      <c r="D6537" s="780" t="s">
        <v>11438</v>
      </c>
      <c r="E6537" s="780" t="s">
        <v>11438</v>
      </c>
      <c r="F6537" s="781" t="s">
        <v>28</v>
      </c>
      <c r="G6537" s="782">
        <v>14.75</v>
      </c>
    </row>
    <row r="6538" spans="1:7" x14ac:dyDescent="0.2">
      <c r="A6538" s="319" t="str">
        <f t="shared" si="101"/>
        <v>1 - 103889</v>
      </c>
      <c r="B6538" s="319">
        <v>1</v>
      </c>
      <c r="C6538" s="761">
        <v>103889</v>
      </c>
      <c r="D6538" s="780" t="s">
        <v>11439</v>
      </c>
      <c r="E6538" s="780" t="s">
        <v>11439</v>
      </c>
      <c r="F6538" s="781" t="s">
        <v>28</v>
      </c>
      <c r="G6538" s="782">
        <v>18.71</v>
      </c>
    </row>
    <row r="6539" spans="1:7" x14ac:dyDescent="0.2">
      <c r="A6539" s="319" t="str">
        <f t="shared" si="101"/>
        <v>1 - 103820</v>
      </c>
      <c r="B6539" s="319">
        <v>1</v>
      </c>
      <c r="C6539" s="761">
        <v>103820</v>
      </c>
      <c r="D6539" s="780" t="s">
        <v>11440</v>
      </c>
      <c r="E6539" s="780" t="s">
        <v>11440</v>
      </c>
      <c r="F6539" s="781" t="s">
        <v>28</v>
      </c>
      <c r="G6539" s="782">
        <v>23.19</v>
      </c>
    </row>
    <row r="6540" spans="1:7" x14ac:dyDescent="0.2">
      <c r="A6540" s="319" t="str">
        <f t="shared" si="101"/>
        <v>1 - 103853</v>
      </c>
      <c r="B6540" s="319">
        <v>1</v>
      </c>
      <c r="C6540" s="761">
        <v>103853</v>
      </c>
      <c r="D6540" s="780" t="s">
        <v>11441</v>
      </c>
      <c r="E6540" s="780" t="s">
        <v>11441</v>
      </c>
      <c r="F6540" s="781" t="s">
        <v>28</v>
      </c>
      <c r="G6540" s="782">
        <v>19.34</v>
      </c>
    </row>
    <row r="6541" spans="1:7" x14ac:dyDescent="0.2">
      <c r="A6541" s="319" t="str">
        <f t="shared" si="101"/>
        <v>1 - 93107</v>
      </c>
      <c r="B6541" s="319">
        <v>1</v>
      </c>
      <c r="C6541" s="761">
        <v>93107</v>
      </c>
      <c r="D6541" s="780" t="s">
        <v>11442</v>
      </c>
      <c r="E6541" s="780" t="s">
        <v>11442</v>
      </c>
      <c r="F6541" s="781" t="s">
        <v>28</v>
      </c>
      <c r="G6541" s="782">
        <v>16.89</v>
      </c>
    </row>
    <row r="6542" spans="1:7" x14ac:dyDescent="0.2">
      <c r="A6542" s="319" t="str">
        <f t="shared" si="101"/>
        <v>1 - 93056</v>
      </c>
      <c r="B6542" s="319">
        <v>1</v>
      </c>
      <c r="C6542" s="761">
        <v>93056</v>
      </c>
      <c r="D6542" s="780" t="s">
        <v>11443</v>
      </c>
      <c r="E6542" s="780" t="s">
        <v>11443</v>
      </c>
      <c r="F6542" s="781" t="s">
        <v>28</v>
      </c>
      <c r="G6542" s="782">
        <v>17.82</v>
      </c>
    </row>
    <row r="6543" spans="1:7" x14ac:dyDescent="0.2">
      <c r="A6543" s="319" t="str">
        <f t="shared" ref="A6543:A6606" si="102">B6543&amp;" - "&amp;C6543</f>
        <v>1 - 93090</v>
      </c>
      <c r="B6543" s="319">
        <v>1</v>
      </c>
      <c r="C6543" s="761">
        <v>93090</v>
      </c>
      <c r="D6543" s="780" t="s">
        <v>11444</v>
      </c>
      <c r="E6543" s="780" t="s">
        <v>11444</v>
      </c>
      <c r="F6543" s="781" t="s">
        <v>28</v>
      </c>
      <c r="G6543" s="782">
        <v>20.46</v>
      </c>
    </row>
    <row r="6544" spans="1:7" x14ac:dyDescent="0.2">
      <c r="A6544" s="319" t="str">
        <f t="shared" si="102"/>
        <v>1 - 103896</v>
      </c>
      <c r="B6544" s="319">
        <v>1</v>
      </c>
      <c r="C6544" s="761">
        <v>103896</v>
      </c>
      <c r="D6544" s="780" t="s">
        <v>11445</v>
      </c>
      <c r="E6544" s="780" t="s">
        <v>11445</v>
      </c>
      <c r="F6544" s="781" t="s">
        <v>28</v>
      </c>
      <c r="G6544" s="782">
        <v>25.03</v>
      </c>
    </row>
    <row r="6545" spans="1:7" x14ac:dyDescent="0.2">
      <c r="A6545" s="319" t="str">
        <f t="shared" si="102"/>
        <v>1 - 103827</v>
      </c>
      <c r="B6545" s="319">
        <v>1</v>
      </c>
      <c r="C6545" s="761">
        <v>103827</v>
      </c>
      <c r="D6545" s="780" t="s">
        <v>11446</v>
      </c>
      <c r="E6545" s="780" t="s">
        <v>11446</v>
      </c>
      <c r="F6545" s="781" t="s">
        <v>28</v>
      </c>
      <c r="G6545" s="782">
        <v>32.85</v>
      </c>
    </row>
    <row r="6546" spans="1:7" x14ac:dyDescent="0.2">
      <c r="A6546" s="319" t="str">
        <f t="shared" si="102"/>
        <v>1 - 103860</v>
      </c>
      <c r="B6546" s="319">
        <v>1</v>
      </c>
      <c r="C6546" s="761">
        <v>103860</v>
      </c>
      <c r="D6546" s="780" t="s">
        <v>11447</v>
      </c>
      <c r="E6546" s="780" t="s">
        <v>11447</v>
      </c>
      <c r="F6546" s="781" t="s">
        <v>28</v>
      </c>
      <c r="G6546" s="782">
        <v>26.62</v>
      </c>
    </row>
    <row r="6547" spans="1:7" x14ac:dyDescent="0.2">
      <c r="A6547" s="319" t="str">
        <f t="shared" si="102"/>
        <v>1 - 93113</v>
      </c>
      <c r="B6547" s="319">
        <v>1</v>
      </c>
      <c r="C6547" s="761">
        <v>93113</v>
      </c>
      <c r="D6547" s="780" t="s">
        <v>11448</v>
      </c>
      <c r="E6547" s="780" t="s">
        <v>11448</v>
      </c>
      <c r="F6547" s="781" t="s">
        <v>28</v>
      </c>
      <c r="G6547" s="782">
        <v>24.26</v>
      </c>
    </row>
    <row r="6548" spans="1:7" x14ac:dyDescent="0.2">
      <c r="A6548" s="319" t="str">
        <f t="shared" si="102"/>
        <v>1 - 93061</v>
      </c>
      <c r="B6548" s="319">
        <v>1</v>
      </c>
      <c r="C6548" s="761">
        <v>93061</v>
      </c>
      <c r="D6548" s="780" t="s">
        <v>11449</v>
      </c>
      <c r="E6548" s="780" t="s">
        <v>11449</v>
      </c>
      <c r="F6548" s="781" t="s">
        <v>28</v>
      </c>
      <c r="G6548" s="782">
        <v>33.840000000000003</v>
      </c>
    </row>
    <row r="6549" spans="1:7" x14ac:dyDescent="0.2">
      <c r="A6549" s="319" t="str">
        <f t="shared" si="102"/>
        <v>1 - 93064</v>
      </c>
      <c r="B6549" s="319">
        <v>1</v>
      </c>
      <c r="C6549" s="761">
        <v>93064</v>
      </c>
      <c r="D6549" s="780" t="s">
        <v>11450</v>
      </c>
      <c r="E6549" s="780" t="s">
        <v>11450</v>
      </c>
      <c r="F6549" s="781" t="s">
        <v>28</v>
      </c>
      <c r="G6549" s="782">
        <v>52</v>
      </c>
    </row>
    <row r="6550" spans="1:7" x14ac:dyDescent="0.2">
      <c r="A6550" s="319" t="str">
        <f t="shared" si="102"/>
        <v>1 - 93067</v>
      </c>
      <c r="B6550" s="319">
        <v>1</v>
      </c>
      <c r="C6550" s="761">
        <v>93067</v>
      </c>
      <c r="D6550" s="780" t="s">
        <v>11451</v>
      </c>
      <c r="E6550" s="780" t="s">
        <v>11451</v>
      </c>
      <c r="F6550" s="781" t="s">
        <v>28</v>
      </c>
      <c r="G6550" s="782">
        <v>77.36</v>
      </c>
    </row>
    <row r="6551" spans="1:7" x14ac:dyDescent="0.2">
      <c r="A6551" s="319" t="str">
        <f t="shared" si="102"/>
        <v>1 - 93070</v>
      </c>
      <c r="B6551" s="319">
        <v>1</v>
      </c>
      <c r="C6551" s="761">
        <v>93070</v>
      </c>
      <c r="D6551" s="780" t="s">
        <v>11452</v>
      </c>
      <c r="E6551" s="780" t="s">
        <v>11452</v>
      </c>
      <c r="F6551" s="781" t="s">
        <v>28</v>
      </c>
      <c r="G6551" s="782">
        <v>195.55</v>
      </c>
    </row>
    <row r="6552" spans="1:7" x14ac:dyDescent="0.2">
      <c r="A6552" s="319" t="str">
        <f t="shared" si="102"/>
        <v>1 - 93117</v>
      </c>
      <c r="B6552" s="319">
        <v>1</v>
      </c>
      <c r="C6552" s="761">
        <v>93117</v>
      </c>
      <c r="D6552" s="780" t="s">
        <v>11453</v>
      </c>
      <c r="E6552" s="780" t="s">
        <v>11453</v>
      </c>
      <c r="F6552" s="781" t="s">
        <v>28</v>
      </c>
      <c r="G6552" s="782">
        <v>61.54</v>
      </c>
    </row>
    <row r="6553" spans="1:7" x14ac:dyDescent="0.2">
      <c r="A6553" s="319" t="str">
        <f t="shared" si="102"/>
        <v>1 - 93118</v>
      </c>
      <c r="B6553" s="319">
        <v>1</v>
      </c>
      <c r="C6553" s="761">
        <v>93118</v>
      </c>
      <c r="D6553" s="780" t="s">
        <v>11454</v>
      </c>
      <c r="E6553" s="780" t="s">
        <v>11454</v>
      </c>
      <c r="F6553" s="781" t="s">
        <v>28</v>
      </c>
      <c r="G6553" s="782">
        <v>90.71</v>
      </c>
    </row>
    <row r="6554" spans="1:7" x14ac:dyDescent="0.2">
      <c r="A6554" s="319" t="str">
        <f t="shared" si="102"/>
        <v>1 - 92317</v>
      </c>
      <c r="B6554" s="319">
        <v>1</v>
      </c>
      <c r="C6554" s="761">
        <v>92317</v>
      </c>
      <c r="D6554" s="780" t="s">
        <v>11455</v>
      </c>
      <c r="E6554" s="780" t="s">
        <v>11455</v>
      </c>
      <c r="F6554" s="781" t="s">
        <v>28</v>
      </c>
      <c r="G6554" s="782">
        <v>19.059999999999999</v>
      </c>
    </row>
    <row r="6555" spans="1:7" x14ac:dyDescent="0.2">
      <c r="A6555" s="319" t="str">
        <f t="shared" si="102"/>
        <v>1 - 92332</v>
      </c>
      <c r="B6555" s="319">
        <v>1</v>
      </c>
      <c r="C6555" s="761">
        <v>92332</v>
      </c>
      <c r="D6555" s="780" t="s">
        <v>11456</v>
      </c>
      <c r="E6555" s="780" t="s">
        <v>11456</v>
      </c>
      <c r="F6555" s="781" t="s">
        <v>28</v>
      </c>
      <c r="G6555" s="782">
        <v>19.41</v>
      </c>
    </row>
    <row r="6556" spans="1:7" x14ac:dyDescent="0.2">
      <c r="A6556" s="319" t="str">
        <f t="shared" si="102"/>
        <v>1 - 92299</v>
      </c>
      <c r="B6556" s="319">
        <v>1</v>
      </c>
      <c r="C6556" s="761">
        <v>92299</v>
      </c>
      <c r="D6556" s="780" t="s">
        <v>11457</v>
      </c>
      <c r="E6556" s="780" t="s">
        <v>11457</v>
      </c>
      <c r="F6556" s="781" t="s">
        <v>28</v>
      </c>
      <c r="G6556" s="782">
        <v>24.36</v>
      </c>
    </row>
    <row r="6557" spans="1:7" x14ac:dyDescent="0.2">
      <c r="A6557" s="319" t="str">
        <f t="shared" si="102"/>
        <v>1 - 92318</v>
      </c>
      <c r="B6557" s="319">
        <v>1</v>
      </c>
      <c r="C6557" s="761">
        <v>92318</v>
      </c>
      <c r="D6557" s="780" t="s">
        <v>11458</v>
      </c>
      <c r="E6557" s="780" t="s">
        <v>11458</v>
      </c>
      <c r="F6557" s="781" t="s">
        <v>28</v>
      </c>
      <c r="G6557" s="782">
        <v>30.04</v>
      </c>
    </row>
    <row r="6558" spans="1:7" x14ac:dyDescent="0.2">
      <c r="A6558" s="319" t="str">
        <f t="shared" si="102"/>
        <v>1 - 103833</v>
      </c>
      <c r="B6558" s="319">
        <v>1</v>
      </c>
      <c r="C6558" s="761">
        <v>103833</v>
      </c>
      <c r="D6558" s="780" t="s">
        <v>11459</v>
      </c>
      <c r="E6558" s="780" t="s">
        <v>11459</v>
      </c>
      <c r="F6558" s="781" t="s">
        <v>28</v>
      </c>
      <c r="G6558" s="782">
        <v>46.81</v>
      </c>
    </row>
    <row r="6559" spans="1:7" x14ac:dyDescent="0.2">
      <c r="A6559" s="319" t="str">
        <f t="shared" si="102"/>
        <v>1 - 92333</v>
      </c>
      <c r="B6559" s="319">
        <v>1</v>
      </c>
      <c r="C6559" s="761">
        <v>92333</v>
      </c>
      <c r="D6559" s="780" t="s">
        <v>11460</v>
      </c>
      <c r="E6559" s="780" t="s">
        <v>11460</v>
      </c>
      <c r="F6559" s="781" t="s">
        <v>28</v>
      </c>
      <c r="G6559" s="782">
        <v>34.28</v>
      </c>
    </row>
    <row r="6560" spans="1:7" x14ac:dyDescent="0.2">
      <c r="A6560" s="319" t="str">
        <f t="shared" si="102"/>
        <v>1 - 92300</v>
      </c>
      <c r="B6560" s="319">
        <v>1</v>
      </c>
      <c r="C6560" s="761">
        <v>92300</v>
      </c>
      <c r="D6560" s="780" t="s">
        <v>11461</v>
      </c>
      <c r="E6560" s="780" t="s">
        <v>11461</v>
      </c>
      <c r="F6560" s="781" t="s">
        <v>28</v>
      </c>
      <c r="G6560" s="782">
        <v>37.159999999999997</v>
      </c>
    </row>
    <row r="6561" spans="1:7" x14ac:dyDescent="0.2">
      <c r="A6561" s="319" t="str">
        <f t="shared" si="102"/>
        <v>1 - 92319</v>
      </c>
      <c r="B6561" s="319">
        <v>1</v>
      </c>
      <c r="C6561" s="761">
        <v>92319</v>
      </c>
      <c r="D6561" s="780" t="s">
        <v>11462</v>
      </c>
      <c r="E6561" s="780" t="s">
        <v>11462</v>
      </c>
      <c r="F6561" s="781" t="s">
        <v>28</v>
      </c>
      <c r="G6561" s="782">
        <v>42.42</v>
      </c>
    </row>
    <row r="6562" spans="1:7" x14ac:dyDescent="0.2">
      <c r="A6562" s="319" t="str">
        <f t="shared" si="102"/>
        <v>1 - 92334</v>
      </c>
      <c r="B6562" s="319">
        <v>1</v>
      </c>
      <c r="C6562" s="761">
        <v>92334</v>
      </c>
      <c r="D6562" s="780" t="s">
        <v>11463</v>
      </c>
      <c r="E6562" s="780" t="s">
        <v>11463</v>
      </c>
      <c r="F6562" s="781" t="s">
        <v>28</v>
      </c>
      <c r="G6562" s="782">
        <v>49.95</v>
      </c>
    </row>
    <row r="6563" spans="1:7" x14ac:dyDescent="0.2">
      <c r="A6563" s="319" t="str">
        <f t="shared" si="102"/>
        <v>1 - 92301</v>
      </c>
      <c r="B6563" s="319">
        <v>1</v>
      </c>
      <c r="C6563" s="761">
        <v>92301</v>
      </c>
      <c r="D6563" s="780" t="s">
        <v>11464</v>
      </c>
      <c r="E6563" s="780" t="s">
        <v>11464</v>
      </c>
      <c r="F6563" s="781" t="s">
        <v>28</v>
      </c>
      <c r="G6563" s="782">
        <v>73.819999999999993</v>
      </c>
    </row>
    <row r="6564" spans="1:7" x14ac:dyDescent="0.2">
      <c r="A6564" s="319" t="str">
        <f t="shared" si="102"/>
        <v>1 - 92302</v>
      </c>
      <c r="B6564" s="319">
        <v>1</v>
      </c>
      <c r="C6564" s="761">
        <v>92302</v>
      </c>
      <c r="D6564" s="780" t="s">
        <v>11465</v>
      </c>
      <c r="E6564" s="780" t="s">
        <v>11465</v>
      </c>
      <c r="F6564" s="781" t="s">
        <v>28</v>
      </c>
      <c r="G6564" s="782">
        <v>97.61</v>
      </c>
    </row>
    <row r="6565" spans="1:7" x14ac:dyDescent="0.2">
      <c r="A6565" s="319" t="str">
        <f t="shared" si="102"/>
        <v>1 - 92303</v>
      </c>
      <c r="B6565" s="319">
        <v>1</v>
      </c>
      <c r="C6565" s="761">
        <v>92303</v>
      </c>
      <c r="D6565" s="780" t="s">
        <v>11466</v>
      </c>
      <c r="E6565" s="780" t="s">
        <v>11466</v>
      </c>
      <c r="F6565" s="781" t="s">
        <v>28</v>
      </c>
      <c r="G6565" s="782">
        <v>179.44</v>
      </c>
    </row>
    <row r="6566" spans="1:7" x14ac:dyDescent="0.2">
      <c r="A6566" s="319" t="str">
        <f t="shared" si="102"/>
        <v>1 - 92304</v>
      </c>
      <c r="B6566" s="319">
        <v>1</v>
      </c>
      <c r="C6566" s="761">
        <v>92304</v>
      </c>
      <c r="D6566" s="780" t="s">
        <v>11467</v>
      </c>
      <c r="E6566" s="780" t="s">
        <v>11467</v>
      </c>
      <c r="F6566" s="781" t="s">
        <v>28</v>
      </c>
      <c r="G6566" s="782">
        <v>466.87</v>
      </c>
    </row>
    <row r="6567" spans="1:7" x14ac:dyDescent="0.2">
      <c r="A6567" s="319" t="str">
        <f t="shared" si="102"/>
        <v>1 - 103835</v>
      </c>
      <c r="B6567" s="319">
        <v>1</v>
      </c>
      <c r="C6567" s="761">
        <v>103835</v>
      </c>
      <c r="D6567" s="780" t="s">
        <v>11468</v>
      </c>
      <c r="E6567" s="780" t="s">
        <v>11468</v>
      </c>
      <c r="F6567" s="781" t="s">
        <v>0</v>
      </c>
      <c r="G6567" s="782">
        <v>66.319999999999993</v>
      </c>
    </row>
    <row r="6568" spans="1:7" x14ac:dyDescent="0.2">
      <c r="A6568" s="319" t="str">
        <f t="shared" si="102"/>
        <v>1 - 92308</v>
      </c>
      <c r="B6568" s="319">
        <v>1</v>
      </c>
      <c r="C6568" s="761">
        <v>92308</v>
      </c>
      <c r="D6568" s="780" t="s">
        <v>11469</v>
      </c>
      <c r="E6568" s="780" t="s">
        <v>11469</v>
      </c>
      <c r="F6568" s="781" t="s">
        <v>0</v>
      </c>
      <c r="G6568" s="782">
        <v>57.73</v>
      </c>
    </row>
    <row r="6569" spans="1:7" x14ac:dyDescent="0.2">
      <c r="A6569" s="319" t="str">
        <f t="shared" si="102"/>
        <v>1 - 103871</v>
      </c>
      <c r="B6569" s="319">
        <v>1</v>
      </c>
      <c r="C6569" s="761">
        <v>103871</v>
      </c>
      <c r="D6569" s="780" t="s">
        <v>11470</v>
      </c>
      <c r="E6569" s="780" t="s">
        <v>11470</v>
      </c>
      <c r="F6569" s="781" t="s">
        <v>0</v>
      </c>
      <c r="G6569" s="782">
        <v>67.11</v>
      </c>
    </row>
    <row r="6570" spans="1:7" x14ac:dyDescent="0.2">
      <c r="A6570" s="319" t="str">
        <f t="shared" si="102"/>
        <v>1 - 92323</v>
      </c>
      <c r="B6570" s="319">
        <v>1</v>
      </c>
      <c r="C6570" s="761">
        <v>92323</v>
      </c>
      <c r="D6570" s="780" t="s">
        <v>11471</v>
      </c>
      <c r="E6570" s="780" t="s">
        <v>11471</v>
      </c>
      <c r="F6570" s="781" t="s">
        <v>0</v>
      </c>
      <c r="G6570" s="782">
        <v>66.599999999999994</v>
      </c>
    </row>
    <row r="6571" spans="1:7" x14ac:dyDescent="0.2">
      <c r="A6571" s="319" t="str">
        <f t="shared" si="102"/>
        <v>1 - 92305</v>
      </c>
      <c r="B6571" s="319">
        <v>1</v>
      </c>
      <c r="C6571" s="761">
        <v>92305</v>
      </c>
      <c r="D6571" s="780" t="s">
        <v>11472</v>
      </c>
      <c r="E6571" s="780" t="s">
        <v>11472</v>
      </c>
      <c r="F6571" s="781" t="s">
        <v>0</v>
      </c>
      <c r="G6571" s="782">
        <v>40.21</v>
      </c>
    </row>
    <row r="6572" spans="1:7" x14ac:dyDescent="0.2">
      <c r="A6572" s="319" t="str">
        <f t="shared" si="102"/>
        <v>1 - 103868</v>
      </c>
      <c r="B6572" s="319">
        <v>1</v>
      </c>
      <c r="C6572" s="761">
        <v>103868</v>
      </c>
      <c r="D6572" s="780" t="s">
        <v>11473</v>
      </c>
      <c r="E6572" s="780" t="s">
        <v>11473</v>
      </c>
      <c r="F6572" s="781" t="s">
        <v>0</v>
      </c>
      <c r="G6572" s="782">
        <v>52.52</v>
      </c>
    </row>
    <row r="6573" spans="1:7" x14ac:dyDescent="0.2">
      <c r="A6573" s="319" t="str">
        <f t="shared" si="102"/>
        <v>1 - 103802</v>
      </c>
      <c r="B6573" s="319">
        <v>1</v>
      </c>
      <c r="C6573" s="761">
        <v>103802</v>
      </c>
      <c r="D6573" s="780" t="s">
        <v>11474</v>
      </c>
      <c r="E6573" s="780" t="s">
        <v>11474</v>
      </c>
      <c r="F6573" s="781" t="s">
        <v>0</v>
      </c>
      <c r="G6573" s="782">
        <v>42.45</v>
      </c>
    </row>
    <row r="6574" spans="1:7" x14ac:dyDescent="0.2">
      <c r="A6574" s="319" t="str">
        <f t="shared" si="102"/>
        <v>1 - 92320</v>
      </c>
      <c r="B6574" s="319">
        <v>1</v>
      </c>
      <c r="C6574" s="761">
        <v>92320</v>
      </c>
      <c r="D6574" s="780" t="s">
        <v>11475</v>
      </c>
      <c r="E6574" s="780" t="s">
        <v>11475</v>
      </c>
      <c r="F6574" s="781" t="s">
        <v>0</v>
      </c>
      <c r="G6574" s="782">
        <v>51.88</v>
      </c>
    </row>
    <row r="6575" spans="1:7" x14ac:dyDescent="0.2">
      <c r="A6575" s="319" t="str">
        <f t="shared" si="102"/>
        <v>1 - 97335</v>
      </c>
      <c r="B6575" s="319">
        <v>1</v>
      </c>
      <c r="C6575" s="761">
        <v>97335</v>
      </c>
      <c r="D6575" s="780" t="s">
        <v>11476</v>
      </c>
      <c r="E6575" s="780" t="s">
        <v>11476</v>
      </c>
      <c r="F6575" s="781" t="s">
        <v>0</v>
      </c>
      <c r="G6575" s="782">
        <v>85.8</v>
      </c>
    </row>
    <row r="6576" spans="1:7" x14ac:dyDescent="0.2">
      <c r="A6576" s="319" t="str">
        <f t="shared" si="102"/>
        <v>1 - 103836</v>
      </c>
      <c r="B6576" s="319">
        <v>1</v>
      </c>
      <c r="C6576" s="761">
        <v>103836</v>
      </c>
      <c r="D6576" s="780" t="s">
        <v>11477</v>
      </c>
      <c r="E6576" s="780" t="s">
        <v>11477</v>
      </c>
      <c r="F6576" s="781" t="s">
        <v>0</v>
      </c>
      <c r="G6576" s="782">
        <v>103.12</v>
      </c>
    </row>
    <row r="6577" spans="1:7" x14ac:dyDescent="0.2">
      <c r="A6577" s="319" t="str">
        <f t="shared" si="102"/>
        <v>1 - 92281</v>
      </c>
      <c r="B6577" s="319">
        <v>1</v>
      </c>
      <c r="C6577" s="761">
        <v>92281</v>
      </c>
      <c r="D6577" s="780" t="s">
        <v>11478</v>
      </c>
      <c r="E6577" s="780" t="s">
        <v>11478</v>
      </c>
      <c r="F6577" s="781" t="s">
        <v>0</v>
      </c>
      <c r="G6577" s="782">
        <v>127.99</v>
      </c>
    </row>
    <row r="6578" spans="1:7" x14ac:dyDescent="0.2">
      <c r="A6578" s="319" t="str">
        <f t="shared" si="102"/>
        <v>1 - 92309</v>
      </c>
      <c r="B6578" s="319">
        <v>1</v>
      </c>
      <c r="C6578" s="761">
        <v>92309</v>
      </c>
      <c r="D6578" s="780" t="s">
        <v>11479</v>
      </c>
      <c r="E6578" s="780" t="s">
        <v>11479</v>
      </c>
      <c r="F6578" s="781" t="s">
        <v>0</v>
      </c>
      <c r="G6578" s="782">
        <v>136.51</v>
      </c>
    </row>
    <row r="6579" spans="1:7" x14ac:dyDescent="0.2">
      <c r="A6579" s="319" t="str">
        <f t="shared" si="102"/>
        <v>1 - 103872</v>
      </c>
      <c r="B6579" s="319">
        <v>1</v>
      </c>
      <c r="C6579" s="761">
        <v>103872</v>
      </c>
      <c r="D6579" s="780" t="s">
        <v>11480</v>
      </c>
      <c r="E6579" s="780" t="s">
        <v>11480</v>
      </c>
      <c r="F6579" s="781" t="s">
        <v>0</v>
      </c>
      <c r="G6579" s="782">
        <v>148.31</v>
      </c>
    </row>
    <row r="6580" spans="1:7" x14ac:dyDescent="0.2">
      <c r="A6580" s="319" t="str">
        <f t="shared" si="102"/>
        <v>1 - 92324</v>
      </c>
      <c r="B6580" s="319">
        <v>1</v>
      </c>
      <c r="C6580" s="761">
        <v>92324</v>
      </c>
      <c r="D6580" s="780" t="s">
        <v>11481</v>
      </c>
      <c r="E6580" s="780" t="s">
        <v>11481</v>
      </c>
      <c r="F6580" s="781" t="s">
        <v>0</v>
      </c>
      <c r="G6580" s="782">
        <v>153.82</v>
      </c>
    </row>
    <row r="6581" spans="1:7" x14ac:dyDescent="0.2">
      <c r="A6581" s="319" t="str">
        <f t="shared" si="102"/>
        <v>1 - 92275</v>
      </c>
      <c r="B6581" s="319">
        <v>1</v>
      </c>
      <c r="C6581" s="761">
        <v>92275</v>
      </c>
      <c r="D6581" s="780" t="s">
        <v>11482</v>
      </c>
      <c r="E6581" s="780" t="s">
        <v>11482</v>
      </c>
      <c r="F6581" s="781" t="s">
        <v>0</v>
      </c>
      <c r="G6581" s="782">
        <v>59.61</v>
      </c>
    </row>
    <row r="6582" spans="1:7" x14ac:dyDescent="0.2">
      <c r="A6582" s="319" t="str">
        <f t="shared" si="102"/>
        <v>1 - 92306</v>
      </c>
      <c r="B6582" s="319">
        <v>1</v>
      </c>
      <c r="C6582" s="761">
        <v>92306</v>
      </c>
      <c r="D6582" s="780" t="s">
        <v>11483</v>
      </c>
      <c r="E6582" s="780" t="s">
        <v>11483</v>
      </c>
      <c r="F6582" s="781" t="s">
        <v>0</v>
      </c>
      <c r="G6582" s="782">
        <v>65.290000000000006</v>
      </c>
    </row>
    <row r="6583" spans="1:7" x14ac:dyDescent="0.2">
      <c r="A6583" s="319" t="str">
        <f t="shared" si="102"/>
        <v>1 - 103869</v>
      </c>
      <c r="B6583" s="319">
        <v>1</v>
      </c>
      <c r="C6583" s="761">
        <v>103869</v>
      </c>
      <c r="D6583" s="780" t="s">
        <v>11484</v>
      </c>
      <c r="E6583" s="780" t="s">
        <v>11484</v>
      </c>
      <c r="F6583" s="781" t="s">
        <v>0</v>
      </c>
      <c r="G6583" s="782">
        <v>80.03</v>
      </c>
    </row>
    <row r="6584" spans="1:7" x14ac:dyDescent="0.2">
      <c r="A6584" s="319" t="str">
        <f t="shared" si="102"/>
        <v>1 - 103803</v>
      </c>
      <c r="B6584" s="319">
        <v>1</v>
      </c>
      <c r="C6584" s="761">
        <v>103803</v>
      </c>
      <c r="D6584" s="780" t="s">
        <v>11485</v>
      </c>
      <c r="E6584" s="780" t="s">
        <v>11485</v>
      </c>
      <c r="F6584" s="781" t="s">
        <v>0</v>
      </c>
      <c r="G6584" s="782">
        <v>72.97</v>
      </c>
    </row>
    <row r="6585" spans="1:7" x14ac:dyDescent="0.2">
      <c r="A6585" s="319" t="str">
        <f t="shared" si="102"/>
        <v>1 - 92321</v>
      </c>
      <c r="B6585" s="319">
        <v>1</v>
      </c>
      <c r="C6585" s="761">
        <v>92321</v>
      </c>
      <c r="D6585" s="780" t="s">
        <v>11486</v>
      </c>
      <c r="E6585" s="780" t="s">
        <v>11486</v>
      </c>
      <c r="F6585" s="781" t="s">
        <v>0</v>
      </c>
      <c r="G6585" s="782">
        <v>85.41</v>
      </c>
    </row>
    <row r="6586" spans="1:7" x14ac:dyDescent="0.2">
      <c r="A6586" s="319" t="str">
        <f t="shared" si="102"/>
        <v>1 - 97336</v>
      </c>
      <c r="B6586" s="319">
        <v>1</v>
      </c>
      <c r="C6586" s="761">
        <v>97336</v>
      </c>
      <c r="D6586" s="780" t="s">
        <v>11487</v>
      </c>
      <c r="E6586" s="780" t="s">
        <v>11487</v>
      </c>
      <c r="F6586" s="781" t="s">
        <v>0</v>
      </c>
      <c r="G6586" s="782">
        <v>109.21</v>
      </c>
    </row>
    <row r="6587" spans="1:7" x14ac:dyDescent="0.2">
      <c r="A6587" s="319" t="str">
        <f t="shared" si="102"/>
        <v>1 - 103837</v>
      </c>
      <c r="B6587" s="319">
        <v>1</v>
      </c>
      <c r="C6587" s="761">
        <v>103837</v>
      </c>
      <c r="D6587" s="780" t="s">
        <v>11488</v>
      </c>
      <c r="E6587" s="780" t="s">
        <v>11488</v>
      </c>
      <c r="F6587" s="781" t="s">
        <v>0</v>
      </c>
      <c r="G6587" s="782">
        <v>130.07</v>
      </c>
    </row>
    <row r="6588" spans="1:7" x14ac:dyDescent="0.2">
      <c r="A6588" s="319" t="str">
        <f t="shared" si="102"/>
        <v>1 - 92282</v>
      </c>
      <c r="B6588" s="319">
        <v>1</v>
      </c>
      <c r="C6588" s="761">
        <v>92282</v>
      </c>
      <c r="D6588" s="780" t="s">
        <v>11489</v>
      </c>
      <c r="E6588" s="780" t="s">
        <v>11489</v>
      </c>
      <c r="F6588" s="781" t="s">
        <v>0</v>
      </c>
      <c r="G6588" s="782">
        <v>146.86000000000001</v>
      </c>
    </row>
    <row r="6589" spans="1:7" x14ac:dyDescent="0.2">
      <c r="A6589" s="319" t="str">
        <f t="shared" si="102"/>
        <v>1 - 92310</v>
      </c>
      <c r="B6589" s="319">
        <v>1</v>
      </c>
      <c r="C6589" s="761">
        <v>92310</v>
      </c>
      <c r="D6589" s="780" t="s">
        <v>11490</v>
      </c>
      <c r="E6589" s="780" t="s">
        <v>11490</v>
      </c>
      <c r="F6589" s="781" t="s">
        <v>0</v>
      </c>
      <c r="G6589" s="782">
        <v>155.63999999999999</v>
      </c>
    </row>
    <row r="6590" spans="1:7" x14ac:dyDescent="0.2">
      <c r="A6590" s="319" t="str">
        <f t="shared" si="102"/>
        <v>1 - 103873</v>
      </c>
      <c r="B6590" s="319">
        <v>1</v>
      </c>
      <c r="C6590" s="761">
        <v>103873</v>
      </c>
      <c r="D6590" s="780" t="s">
        <v>11491</v>
      </c>
      <c r="E6590" s="780" t="s">
        <v>11491</v>
      </c>
      <c r="F6590" s="781" t="s">
        <v>0</v>
      </c>
      <c r="G6590" s="782">
        <v>169.52</v>
      </c>
    </row>
    <row r="6591" spans="1:7" x14ac:dyDescent="0.2">
      <c r="A6591" s="319" t="str">
        <f t="shared" si="102"/>
        <v>1 - 92325</v>
      </c>
      <c r="B6591" s="319">
        <v>1</v>
      </c>
      <c r="C6591" s="761">
        <v>92325</v>
      </c>
      <c r="D6591" s="780" t="s">
        <v>11492</v>
      </c>
      <c r="E6591" s="780" t="s">
        <v>11492</v>
      </c>
      <c r="F6591" s="781" t="s">
        <v>0</v>
      </c>
      <c r="G6591" s="782">
        <v>180.19</v>
      </c>
    </row>
    <row r="6592" spans="1:7" x14ac:dyDescent="0.2">
      <c r="A6592" s="319" t="str">
        <f t="shared" si="102"/>
        <v>1 - 92276</v>
      </c>
      <c r="B6592" s="319">
        <v>1</v>
      </c>
      <c r="C6592" s="761">
        <v>92276</v>
      </c>
      <c r="D6592" s="780" t="s">
        <v>11493</v>
      </c>
      <c r="E6592" s="780" t="s">
        <v>11493</v>
      </c>
      <c r="F6592" s="781" t="s">
        <v>0</v>
      </c>
      <c r="G6592" s="782">
        <v>75.709999999999994</v>
      </c>
    </row>
    <row r="6593" spans="1:7" x14ac:dyDescent="0.2">
      <c r="A6593" s="319" t="str">
        <f t="shared" si="102"/>
        <v>1 - 92307</v>
      </c>
      <c r="B6593" s="319">
        <v>1</v>
      </c>
      <c r="C6593" s="761">
        <v>92307</v>
      </c>
      <c r="D6593" s="780" t="s">
        <v>11494</v>
      </c>
      <c r="E6593" s="780" t="s">
        <v>11494</v>
      </c>
      <c r="F6593" s="781" t="s">
        <v>0</v>
      </c>
      <c r="G6593" s="782">
        <v>81.650000000000006</v>
      </c>
    </row>
    <row r="6594" spans="1:7" x14ac:dyDescent="0.2">
      <c r="A6594" s="319" t="str">
        <f t="shared" si="102"/>
        <v>1 - 103870</v>
      </c>
      <c r="B6594" s="319">
        <v>1</v>
      </c>
      <c r="C6594" s="761">
        <v>103870</v>
      </c>
      <c r="D6594" s="780" t="s">
        <v>11495</v>
      </c>
      <c r="E6594" s="780" t="s">
        <v>11495</v>
      </c>
      <c r="F6594" s="781" t="s">
        <v>0</v>
      </c>
      <c r="G6594" s="782">
        <v>98.46</v>
      </c>
    </row>
    <row r="6595" spans="1:7" x14ac:dyDescent="0.2">
      <c r="A6595" s="319" t="str">
        <f t="shared" si="102"/>
        <v>1 - 103804</v>
      </c>
      <c r="B6595" s="319">
        <v>1</v>
      </c>
      <c r="C6595" s="761">
        <v>103804</v>
      </c>
      <c r="D6595" s="780" t="s">
        <v>11496</v>
      </c>
      <c r="E6595" s="780" t="s">
        <v>11496</v>
      </c>
      <c r="F6595" s="781" t="s">
        <v>0</v>
      </c>
      <c r="G6595" s="782">
        <v>88.42</v>
      </c>
    </row>
    <row r="6596" spans="1:7" x14ac:dyDescent="0.2">
      <c r="A6596" s="319" t="str">
        <f t="shared" si="102"/>
        <v>1 - 92322</v>
      </c>
      <c r="B6596" s="319">
        <v>1</v>
      </c>
      <c r="C6596" s="761">
        <v>92322</v>
      </c>
      <c r="D6596" s="780" t="s">
        <v>11497</v>
      </c>
      <c r="E6596" s="780" t="s">
        <v>11497</v>
      </c>
      <c r="F6596" s="781" t="s">
        <v>0</v>
      </c>
      <c r="G6596" s="782">
        <v>109</v>
      </c>
    </row>
    <row r="6597" spans="1:7" x14ac:dyDescent="0.2">
      <c r="A6597" s="319" t="str">
        <f t="shared" si="102"/>
        <v>1 - 97337</v>
      </c>
      <c r="B6597" s="319">
        <v>1</v>
      </c>
      <c r="C6597" s="761">
        <v>97337</v>
      </c>
      <c r="D6597" s="780" t="s">
        <v>11498</v>
      </c>
      <c r="E6597" s="780" t="s">
        <v>11498</v>
      </c>
      <c r="F6597" s="781" t="s">
        <v>0</v>
      </c>
      <c r="G6597" s="782">
        <v>164.24</v>
      </c>
    </row>
    <row r="6598" spans="1:7" x14ac:dyDescent="0.2">
      <c r="A6598" s="319" t="str">
        <f t="shared" si="102"/>
        <v>1 - 92283</v>
      </c>
      <c r="B6598" s="319">
        <v>1</v>
      </c>
      <c r="C6598" s="761">
        <v>92283</v>
      </c>
      <c r="D6598" s="780" t="s">
        <v>11499</v>
      </c>
      <c r="E6598" s="780" t="s">
        <v>11499</v>
      </c>
      <c r="F6598" s="781" t="s">
        <v>0</v>
      </c>
      <c r="G6598" s="782">
        <v>199.28</v>
      </c>
    </row>
    <row r="6599" spans="1:7" x14ac:dyDescent="0.2">
      <c r="A6599" s="319" t="str">
        <f t="shared" si="102"/>
        <v>1 - 92277</v>
      </c>
      <c r="B6599" s="319">
        <v>1</v>
      </c>
      <c r="C6599" s="761">
        <v>92277</v>
      </c>
      <c r="D6599" s="780" t="s">
        <v>11500</v>
      </c>
      <c r="E6599" s="780" t="s">
        <v>11500</v>
      </c>
      <c r="F6599" s="781" t="s">
        <v>0</v>
      </c>
      <c r="G6599" s="782">
        <v>109.4</v>
      </c>
    </row>
    <row r="6600" spans="1:7" x14ac:dyDescent="0.2">
      <c r="A6600" s="319" t="str">
        <f t="shared" si="102"/>
        <v>1 - 97338</v>
      </c>
      <c r="B6600" s="319">
        <v>1</v>
      </c>
      <c r="C6600" s="761">
        <v>97338</v>
      </c>
      <c r="D6600" s="780" t="s">
        <v>11501</v>
      </c>
      <c r="E6600" s="780" t="s">
        <v>11501</v>
      </c>
      <c r="F6600" s="781" t="s">
        <v>0</v>
      </c>
      <c r="G6600" s="782">
        <v>197.61</v>
      </c>
    </row>
    <row r="6601" spans="1:7" x14ac:dyDescent="0.2">
      <c r="A6601" s="319" t="str">
        <f t="shared" si="102"/>
        <v>1 - 92284</v>
      </c>
      <c r="B6601" s="319">
        <v>1</v>
      </c>
      <c r="C6601" s="761">
        <v>92284</v>
      </c>
      <c r="D6601" s="780" t="s">
        <v>11502</v>
      </c>
      <c r="E6601" s="780" t="s">
        <v>11502</v>
      </c>
      <c r="F6601" s="781" t="s">
        <v>0</v>
      </c>
      <c r="G6601" s="782">
        <v>249.66</v>
      </c>
    </row>
    <row r="6602" spans="1:7" x14ac:dyDescent="0.2">
      <c r="A6602" s="319" t="str">
        <f t="shared" si="102"/>
        <v>1 - 92278</v>
      </c>
      <c r="B6602" s="319">
        <v>1</v>
      </c>
      <c r="C6602" s="761">
        <v>92278</v>
      </c>
      <c r="D6602" s="780" t="s">
        <v>11503</v>
      </c>
      <c r="E6602" s="780" t="s">
        <v>11503</v>
      </c>
      <c r="F6602" s="781" t="s">
        <v>0</v>
      </c>
      <c r="G6602" s="782">
        <v>147.22</v>
      </c>
    </row>
    <row r="6603" spans="1:7" x14ac:dyDescent="0.2">
      <c r="A6603" s="319" t="str">
        <f t="shared" si="102"/>
        <v>1 - 97339</v>
      </c>
      <c r="B6603" s="319">
        <v>1</v>
      </c>
      <c r="C6603" s="761">
        <v>97339</v>
      </c>
      <c r="D6603" s="780" t="s">
        <v>11504</v>
      </c>
      <c r="E6603" s="780" t="s">
        <v>11504</v>
      </c>
      <c r="F6603" s="781" t="s">
        <v>0</v>
      </c>
      <c r="G6603" s="782">
        <v>212.83</v>
      </c>
    </row>
    <row r="6604" spans="1:7" x14ac:dyDescent="0.2">
      <c r="A6604" s="319" t="str">
        <f t="shared" si="102"/>
        <v>1 - 92285</v>
      </c>
      <c r="B6604" s="319">
        <v>1</v>
      </c>
      <c r="C6604" s="761">
        <v>92285</v>
      </c>
      <c r="D6604" s="780" t="s">
        <v>11505</v>
      </c>
      <c r="E6604" s="780" t="s">
        <v>11505</v>
      </c>
      <c r="F6604" s="781" t="s">
        <v>0</v>
      </c>
      <c r="G6604" s="782">
        <v>335.22</v>
      </c>
    </row>
    <row r="6605" spans="1:7" x14ac:dyDescent="0.2">
      <c r="A6605" s="319" t="str">
        <f t="shared" si="102"/>
        <v>1 - 92279</v>
      </c>
      <c r="B6605" s="319">
        <v>1</v>
      </c>
      <c r="C6605" s="761">
        <v>92279</v>
      </c>
      <c r="D6605" s="780" t="s">
        <v>11506</v>
      </c>
      <c r="E6605" s="780" t="s">
        <v>11506</v>
      </c>
      <c r="F6605" s="781" t="s">
        <v>0</v>
      </c>
      <c r="G6605" s="782">
        <v>212.83</v>
      </c>
    </row>
    <row r="6606" spans="1:7" x14ac:dyDescent="0.2">
      <c r="A6606" s="319" t="str">
        <f t="shared" si="102"/>
        <v>1 - 97340</v>
      </c>
      <c r="B6606" s="319">
        <v>1</v>
      </c>
      <c r="C6606" s="761">
        <v>97340</v>
      </c>
      <c r="D6606" s="780" t="s">
        <v>11507</v>
      </c>
      <c r="E6606" s="780" t="s">
        <v>11507</v>
      </c>
      <c r="F6606" s="781" t="s">
        <v>0</v>
      </c>
      <c r="G6606" s="782">
        <v>214.12</v>
      </c>
    </row>
    <row r="6607" spans="1:7" x14ac:dyDescent="0.2">
      <c r="A6607" s="319" t="str">
        <f t="shared" ref="A6607:A6670" si="103">B6607&amp;" - "&amp;C6607</f>
        <v>1 - 92286</v>
      </c>
      <c r="B6607" s="319">
        <v>1</v>
      </c>
      <c r="C6607" s="761">
        <v>92286</v>
      </c>
      <c r="D6607" s="780" t="s">
        <v>11508</v>
      </c>
      <c r="E6607" s="780" t="s">
        <v>11508</v>
      </c>
      <c r="F6607" s="781" t="s">
        <v>0</v>
      </c>
      <c r="G6607" s="782">
        <v>422.92</v>
      </c>
    </row>
    <row r="6608" spans="1:7" x14ac:dyDescent="0.2">
      <c r="A6608" s="319" t="str">
        <f t="shared" si="103"/>
        <v>1 - 92280</v>
      </c>
      <c r="B6608" s="319">
        <v>1</v>
      </c>
      <c r="C6608" s="761">
        <v>92280</v>
      </c>
      <c r="D6608" s="780" t="s">
        <v>11509</v>
      </c>
      <c r="E6608" s="780" t="s">
        <v>11509</v>
      </c>
      <c r="F6608" s="781" t="s">
        <v>0</v>
      </c>
      <c r="G6608" s="782">
        <v>298.83</v>
      </c>
    </row>
    <row r="6609" spans="1:7" x14ac:dyDescent="0.2">
      <c r="A6609" s="319" t="str">
        <f t="shared" si="103"/>
        <v>1 - 103901</v>
      </c>
      <c r="B6609" s="319">
        <v>1</v>
      </c>
      <c r="C6609" s="761">
        <v>103901</v>
      </c>
      <c r="D6609" s="780" t="s">
        <v>11510</v>
      </c>
      <c r="E6609" s="780" t="s">
        <v>11510</v>
      </c>
      <c r="F6609" s="781" t="s">
        <v>28</v>
      </c>
      <c r="G6609" s="782">
        <v>25.52</v>
      </c>
    </row>
    <row r="6610" spans="1:7" x14ac:dyDescent="0.2">
      <c r="A6610" s="319" t="str">
        <f t="shared" si="103"/>
        <v>1 - 103832</v>
      </c>
      <c r="B6610" s="319">
        <v>1</v>
      </c>
      <c r="C6610" s="761">
        <v>103832</v>
      </c>
      <c r="D6610" s="780" t="s">
        <v>11511</v>
      </c>
      <c r="E6610" s="780" t="s">
        <v>11511</v>
      </c>
      <c r="F6610" s="781" t="s">
        <v>28</v>
      </c>
      <c r="G6610" s="782">
        <v>25.48</v>
      </c>
    </row>
    <row r="6611" spans="1:7" x14ac:dyDescent="0.2">
      <c r="A6611" s="319" t="str">
        <f t="shared" si="103"/>
        <v>1 - 103865</v>
      </c>
      <c r="B6611" s="319">
        <v>1</v>
      </c>
      <c r="C6611" s="761">
        <v>103865</v>
      </c>
      <c r="D6611" s="780" t="s">
        <v>11512</v>
      </c>
      <c r="E6611" s="780" t="s">
        <v>11512</v>
      </c>
      <c r="F6611" s="781" t="s">
        <v>28</v>
      </c>
      <c r="G6611" s="782">
        <v>24.5</v>
      </c>
    </row>
    <row r="6612" spans="1:7" x14ac:dyDescent="0.2">
      <c r="A6612" s="319" t="str">
        <f t="shared" si="103"/>
        <v>1 - 103902</v>
      </c>
      <c r="B6612" s="319">
        <v>1</v>
      </c>
      <c r="C6612" s="761">
        <v>103902</v>
      </c>
      <c r="D6612" s="780" t="s">
        <v>11513</v>
      </c>
      <c r="E6612" s="780" t="s">
        <v>11513</v>
      </c>
      <c r="F6612" s="781" t="s">
        <v>28</v>
      </c>
      <c r="G6612" s="782">
        <v>37.950000000000003</v>
      </c>
    </row>
    <row r="6613" spans="1:7" x14ac:dyDescent="0.2">
      <c r="A6613" s="319" t="str">
        <f t="shared" si="103"/>
        <v>1 - 103866</v>
      </c>
      <c r="B6613" s="319">
        <v>1</v>
      </c>
      <c r="C6613" s="761">
        <v>103866</v>
      </c>
      <c r="D6613" s="780" t="s">
        <v>11514</v>
      </c>
      <c r="E6613" s="780" t="s">
        <v>11514</v>
      </c>
      <c r="F6613" s="781" t="s">
        <v>28</v>
      </c>
      <c r="G6613" s="782">
        <v>39.14</v>
      </c>
    </row>
    <row r="6614" spans="1:7" x14ac:dyDescent="0.2">
      <c r="A6614" s="319" t="str">
        <f t="shared" si="103"/>
        <v>1 - 103903</v>
      </c>
      <c r="B6614" s="319">
        <v>1</v>
      </c>
      <c r="C6614" s="761">
        <v>103903</v>
      </c>
      <c r="D6614" s="780" t="s">
        <v>11515</v>
      </c>
      <c r="E6614" s="780" t="s">
        <v>11515</v>
      </c>
      <c r="F6614" s="781" t="s">
        <v>28</v>
      </c>
      <c r="G6614" s="782">
        <v>51.57</v>
      </c>
    </row>
    <row r="6615" spans="1:7" x14ac:dyDescent="0.2">
      <c r="A6615" s="319" t="str">
        <f t="shared" si="103"/>
        <v>1 - 103834</v>
      </c>
      <c r="B6615" s="319">
        <v>1</v>
      </c>
      <c r="C6615" s="761">
        <v>103834</v>
      </c>
      <c r="D6615" s="780" t="s">
        <v>11516</v>
      </c>
      <c r="E6615" s="780" t="s">
        <v>11516</v>
      </c>
      <c r="F6615" s="781" t="s">
        <v>28</v>
      </c>
      <c r="G6615" s="782">
        <v>68.05</v>
      </c>
    </row>
    <row r="6616" spans="1:7" x14ac:dyDescent="0.2">
      <c r="A6616" s="319" t="str">
        <f t="shared" si="103"/>
        <v>1 - 103867</v>
      </c>
      <c r="B6616" s="319">
        <v>1</v>
      </c>
      <c r="C6616" s="761">
        <v>103867</v>
      </c>
      <c r="D6616" s="780" t="s">
        <v>11517</v>
      </c>
      <c r="E6616" s="780" t="s">
        <v>11517</v>
      </c>
      <c r="F6616" s="781" t="s">
        <v>28</v>
      </c>
      <c r="G6616" s="782">
        <v>54.64</v>
      </c>
    </row>
    <row r="6617" spans="1:7" x14ac:dyDescent="0.2">
      <c r="A6617" s="319" t="str">
        <f t="shared" si="103"/>
        <v>1 - 105113</v>
      </c>
      <c r="B6617" s="319">
        <v>1</v>
      </c>
      <c r="C6617" s="761">
        <v>105113</v>
      </c>
      <c r="D6617" s="780" t="s">
        <v>11518</v>
      </c>
      <c r="E6617" s="780" t="s">
        <v>11518</v>
      </c>
      <c r="F6617" s="781" t="s">
        <v>28</v>
      </c>
      <c r="G6617" s="782">
        <v>7367.37</v>
      </c>
    </row>
    <row r="6618" spans="1:7" x14ac:dyDescent="0.2">
      <c r="A6618" s="319" t="str">
        <f t="shared" si="103"/>
        <v>1 - 98461</v>
      </c>
      <c r="B6618" s="319">
        <v>1</v>
      </c>
      <c r="C6618" s="761">
        <v>98461</v>
      </c>
      <c r="D6618" s="780" t="s">
        <v>11519</v>
      </c>
      <c r="E6618" s="780" t="s">
        <v>11519</v>
      </c>
      <c r="F6618" s="781" t="s">
        <v>28</v>
      </c>
      <c r="G6618" s="782">
        <v>5579.21</v>
      </c>
    </row>
    <row r="6619" spans="1:7" x14ac:dyDescent="0.2">
      <c r="A6619" s="319" t="str">
        <f t="shared" si="103"/>
        <v>1 - 98462</v>
      </c>
      <c r="B6619" s="319">
        <v>1</v>
      </c>
      <c r="C6619" s="761">
        <v>98462</v>
      </c>
      <c r="D6619" s="780" t="s">
        <v>11520</v>
      </c>
      <c r="E6619" s="780" t="s">
        <v>11520</v>
      </c>
      <c r="F6619" s="781" t="s">
        <v>28</v>
      </c>
      <c r="G6619" s="782">
        <v>9484.83</v>
      </c>
    </row>
    <row r="6620" spans="1:7" x14ac:dyDescent="0.2">
      <c r="A6620" s="319" t="str">
        <f t="shared" si="103"/>
        <v>1 - 105130</v>
      </c>
      <c r="B6620" s="319">
        <v>1</v>
      </c>
      <c r="C6620" s="761">
        <v>105130</v>
      </c>
      <c r="D6620" s="780" t="s">
        <v>11521</v>
      </c>
      <c r="E6620" s="780" t="s">
        <v>11521</v>
      </c>
      <c r="F6620" s="781" t="s">
        <v>0</v>
      </c>
      <c r="G6620" s="782">
        <v>28.45</v>
      </c>
    </row>
    <row r="6621" spans="1:7" x14ac:dyDescent="0.2">
      <c r="A6621" s="319" t="str">
        <f t="shared" si="103"/>
        <v>1 - 105114</v>
      </c>
      <c r="B6621" s="319">
        <v>1</v>
      </c>
      <c r="C6621" s="761">
        <v>105114</v>
      </c>
      <c r="D6621" s="780" t="s">
        <v>11522</v>
      </c>
      <c r="E6621" s="780" t="s">
        <v>11522</v>
      </c>
      <c r="F6621" s="781" t="s">
        <v>2</v>
      </c>
      <c r="G6621" s="782">
        <v>1824.13</v>
      </c>
    </row>
    <row r="6622" spans="1:7" x14ac:dyDescent="0.2">
      <c r="A6622" s="319" t="str">
        <f t="shared" si="103"/>
        <v>1 - 105129</v>
      </c>
      <c r="B6622" s="319">
        <v>1</v>
      </c>
      <c r="C6622" s="761">
        <v>105129</v>
      </c>
      <c r="D6622" s="780" t="s">
        <v>11523</v>
      </c>
      <c r="E6622" s="780" t="s">
        <v>11523</v>
      </c>
      <c r="F6622" s="781" t="s">
        <v>28</v>
      </c>
      <c r="G6622" s="782">
        <v>0</v>
      </c>
    </row>
    <row r="6623" spans="1:7" x14ac:dyDescent="0.2">
      <c r="A6623" s="319" t="str">
        <f t="shared" si="103"/>
        <v>1 - 105127</v>
      </c>
      <c r="B6623" s="319">
        <v>1</v>
      </c>
      <c r="C6623" s="761">
        <v>105127</v>
      </c>
      <c r="D6623" s="780" t="s">
        <v>11524</v>
      </c>
      <c r="E6623" s="780" t="s">
        <v>11524</v>
      </c>
      <c r="F6623" s="781" t="s">
        <v>0</v>
      </c>
      <c r="G6623" s="782">
        <v>27.11</v>
      </c>
    </row>
    <row r="6624" spans="1:7" x14ac:dyDescent="0.2">
      <c r="A6624" s="319" t="str">
        <f t="shared" si="103"/>
        <v>1 - 105128</v>
      </c>
      <c r="B6624" s="319">
        <v>1</v>
      </c>
      <c r="C6624" s="761">
        <v>105128</v>
      </c>
      <c r="D6624" s="780" t="s">
        <v>11525</v>
      </c>
      <c r="E6624" s="780" t="s">
        <v>11525</v>
      </c>
      <c r="F6624" s="781" t="s">
        <v>0</v>
      </c>
      <c r="G6624" s="782">
        <v>87.78</v>
      </c>
    </row>
    <row r="6625" spans="1:7" x14ac:dyDescent="0.2">
      <c r="A6625" s="319" t="str">
        <f t="shared" si="103"/>
        <v>1 - 105126</v>
      </c>
      <c r="B6625" s="319">
        <v>1</v>
      </c>
      <c r="C6625" s="761">
        <v>105126</v>
      </c>
      <c r="D6625" s="780" t="s">
        <v>11526</v>
      </c>
      <c r="E6625" s="780" t="s">
        <v>11526</v>
      </c>
      <c r="F6625" s="781" t="s">
        <v>0</v>
      </c>
      <c r="G6625" s="782">
        <v>29.53</v>
      </c>
    </row>
    <row r="6626" spans="1:7" x14ac:dyDescent="0.2">
      <c r="A6626" s="319" t="str">
        <f t="shared" si="103"/>
        <v>1 - 105116</v>
      </c>
      <c r="B6626" s="319">
        <v>1</v>
      </c>
      <c r="C6626" s="761">
        <v>105116</v>
      </c>
      <c r="D6626" s="780" t="s">
        <v>11527</v>
      </c>
      <c r="E6626" s="780" t="s">
        <v>11527</v>
      </c>
      <c r="F6626" s="781" t="s">
        <v>28</v>
      </c>
      <c r="G6626" s="782">
        <v>11.69</v>
      </c>
    </row>
    <row r="6627" spans="1:7" x14ac:dyDescent="0.2">
      <c r="A6627" s="319" t="str">
        <f t="shared" si="103"/>
        <v>1 - 105115</v>
      </c>
      <c r="B6627" s="319">
        <v>1</v>
      </c>
      <c r="C6627" s="761">
        <v>105115</v>
      </c>
      <c r="D6627" s="780" t="s">
        <v>11528</v>
      </c>
      <c r="E6627" s="780" t="s">
        <v>11528</v>
      </c>
      <c r="F6627" s="781" t="s">
        <v>28</v>
      </c>
      <c r="G6627" s="782">
        <v>126.85</v>
      </c>
    </row>
    <row r="6628" spans="1:7" x14ac:dyDescent="0.2">
      <c r="A6628" s="319" t="str">
        <f t="shared" si="103"/>
        <v>1 - 98453</v>
      </c>
      <c r="B6628" s="319">
        <v>1</v>
      </c>
      <c r="C6628" s="761">
        <v>98453</v>
      </c>
      <c r="D6628" s="780" t="s">
        <v>11529</v>
      </c>
      <c r="E6628" s="780" t="s">
        <v>11529</v>
      </c>
      <c r="F6628" s="781" t="s">
        <v>1</v>
      </c>
      <c r="G6628" s="782">
        <v>158.47999999999999</v>
      </c>
    </row>
    <row r="6629" spans="1:7" x14ac:dyDescent="0.2">
      <c r="A6629" s="319" t="str">
        <f t="shared" si="103"/>
        <v>1 - 98454</v>
      </c>
      <c r="B6629" s="319">
        <v>1</v>
      </c>
      <c r="C6629" s="761">
        <v>98454</v>
      </c>
      <c r="D6629" s="780" t="s">
        <v>11530</v>
      </c>
      <c r="E6629" s="780" t="s">
        <v>11530</v>
      </c>
      <c r="F6629" s="781" t="s">
        <v>1</v>
      </c>
      <c r="G6629" s="782">
        <v>196.48</v>
      </c>
    </row>
    <row r="6630" spans="1:7" x14ac:dyDescent="0.2">
      <c r="A6630" s="319" t="str">
        <f t="shared" si="103"/>
        <v>1 - 98449</v>
      </c>
      <c r="B6630" s="319">
        <v>1</v>
      </c>
      <c r="C6630" s="761">
        <v>98449</v>
      </c>
      <c r="D6630" s="780" t="s">
        <v>11531</v>
      </c>
      <c r="E6630" s="780" t="s">
        <v>11531</v>
      </c>
      <c r="F6630" s="781" t="s">
        <v>1</v>
      </c>
      <c r="G6630" s="782">
        <v>138.04</v>
      </c>
    </row>
    <row r="6631" spans="1:7" x14ac:dyDescent="0.2">
      <c r="A6631" s="319" t="str">
        <f t="shared" si="103"/>
        <v>1 - 98455</v>
      </c>
      <c r="B6631" s="319">
        <v>1</v>
      </c>
      <c r="C6631" s="761">
        <v>98455</v>
      </c>
      <c r="D6631" s="780" t="s">
        <v>11532</v>
      </c>
      <c r="E6631" s="780" t="s">
        <v>11532</v>
      </c>
      <c r="F6631" s="781" t="s">
        <v>1</v>
      </c>
      <c r="G6631" s="782">
        <v>130.82</v>
      </c>
    </row>
    <row r="6632" spans="1:7" x14ac:dyDescent="0.2">
      <c r="A6632" s="319" t="str">
        <f t="shared" si="103"/>
        <v>1 - 98456</v>
      </c>
      <c r="B6632" s="319">
        <v>1</v>
      </c>
      <c r="C6632" s="761">
        <v>98456</v>
      </c>
      <c r="D6632" s="780" t="s">
        <v>11533</v>
      </c>
      <c r="E6632" s="780" t="s">
        <v>11533</v>
      </c>
      <c r="F6632" s="781" t="s">
        <v>1</v>
      </c>
      <c r="G6632" s="782">
        <v>163.13</v>
      </c>
    </row>
    <row r="6633" spans="1:7" x14ac:dyDescent="0.2">
      <c r="A6633" s="319" t="str">
        <f t="shared" si="103"/>
        <v>1 - 98451</v>
      </c>
      <c r="B6633" s="319">
        <v>1</v>
      </c>
      <c r="C6633" s="761">
        <v>98451</v>
      </c>
      <c r="D6633" s="780" t="s">
        <v>11534</v>
      </c>
      <c r="E6633" s="780" t="s">
        <v>11534</v>
      </c>
      <c r="F6633" s="781" t="s">
        <v>1</v>
      </c>
      <c r="G6633" s="782">
        <v>114.62</v>
      </c>
    </row>
    <row r="6634" spans="1:7" x14ac:dyDescent="0.2">
      <c r="A6634" s="319" t="str">
        <f t="shared" si="103"/>
        <v>1 - 98445</v>
      </c>
      <c r="B6634" s="319">
        <v>1</v>
      </c>
      <c r="C6634" s="761">
        <v>98445</v>
      </c>
      <c r="D6634" s="780" t="s">
        <v>11535</v>
      </c>
      <c r="E6634" s="780" t="s">
        <v>11535</v>
      </c>
      <c r="F6634" s="781" t="s">
        <v>1</v>
      </c>
      <c r="G6634" s="782">
        <v>113.49</v>
      </c>
    </row>
    <row r="6635" spans="1:7" x14ac:dyDescent="0.2">
      <c r="A6635" s="319" t="str">
        <f t="shared" si="103"/>
        <v>1 - 98446</v>
      </c>
      <c r="B6635" s="319">
        <v>1</v>
      </c>
      <c r="C6635" s="761">
        <v>98446</v>
      </c>
      <c r="D6635" s="780" t="s">
        <v>11536</v>
      </c>
      <c r="E6635" s="780" t="s">
        <v>11536</v>
      </c>
      <c r="F6635" s="781" t="s">
        <v>1</v>
      </c>
      <c r="G6635" s="782">
        <v>143.85</v>
      </c>
    </row>
    <row r="6636" spans="1:7" x14ac:dyDescent="0.2">
      <c r="A6636" s="319" t="str">
        <f t="shared" si="103"/>
        <v>1 - 98441</v>
      </c>
      <c r="B6636" s="319">
        <v>1</v>
      </c>
      <c r="C6636" s="761">
        <v>98441</v>
      </c>
      <c r="D6636" s="780" t="s">
        <v>11537</v>
      </c>
      <c r="E6636" s="780" t="s">
        <v>11537</v>
      </c>
      <c r="F6636" s="781" t="s">
        <v>1</v>
      </c>
      <c r="G6636" s="782">
        <v>97.04</v>
      </c>
    </row>
    <row r="6637" spans="1:7" x14ac:dyDescent="0.2">
      <c r="A6637" s="319" t="str">
        <f t="shared" si="103"/>
        <v>1 - 98447</v>
      </c>
      <c r="B6637" s="319">
        <v>1</v>
      </c>
      <c r="C6637" s="761">
        <v>98447</v>
      </c>
      <c r="D6637" s="780" t="s">
        <v>11538</v>
      </c>
      <c r="E6637" s="780" t="s">
        <v>11538</v>
      </c>
      <c r="F6637" s="781" t="s">
        <v>1</v>
      </c>
      <c r="G6637" s="782">
        <v>89.4</v>
      </c>
    </row>
    <row r="6638" spans="1:7" x14ac:dyDescent="0.2">
      <c r="A6638" s="319" t="str">
        <f t="shared" si="103"/>
        <v>1 - 98448</v>
      </c>
      <c r="B6638" s="319">
        <v>1</v>
      </c>
      <c r="C6638" s="761">
        <v>98448</v>
      </c>
      <c r="D6638" s="780" t="s">
        <v>11539</v>
      </c>
      <c r="E6638" s="780" t="s">
        <v>11539</v>
      </c>
      <c r="F6638" s="781" t="s">
        <v>1</v>
      </c>
      <c r="G6638" s="782">
        <v>113.67</v>
      </c>
    </row>
    <row r="6639" spans="1:7" x14ac:dyDescent="0.2">
      <c r="A6639" s="319" t="str">
        <f t="shared" si="103"/>
        <v>1 - 98443</v>
      </c>
      <c r="B6639" s="319">
        <v>1</v>
      </c>
      <c r="C6639" s="761">
        <v>98443</v>
      </c>
      <c r="D6639" s="780" t="s">
        <v>11540</v>
      </c>
      <c r="E6639" s="780" t="s">
        <v>11540</v>
      </c>
      <c r="F6639" s="781" t="s">
        <v>1</v>
      </c>
      <c r="G6639" s="782">
        <v>76.39</v>
      </c>
    </row>
    <row r="6640" spans="1:7" x14ac:dyDescent="0.2">
      <c r="A6640" s="319" t="str">
        <f t="shared" si="103"/>
        <v>1 - 105122</v>
      </c>
      <c r="B6640" s="319">
        <v>1</v>
      </c>
      <c r="C6640" s="761">
        <v>105122</v>
      </c>
      <c r="D6640" s="780" t="s">
        <v>11541</v>
      </c>
      <c r="E6640" s="780" t="s">
        <v>11541</v>
      </c>
      <c r="F6640" s="781" t="s">
        <v>1</v>
      </c>
      <c r="G6640" s="782">
        <v>0</v>
      </c>
    </row>
    <row r="6641" spans="1:7" x14ac:dyDescent="0.2">
      <c r="A6641" s="319" t="str">
        <f t="shared" si="103"/>
        <v>1 - 105125</v>
      </c>
      <c r="B6641" s="319">
        <v>1</v>
      </c>
      <c r="C6641" s="761">
        <v>105125</v>
      </c>
      <c r="D6641" s="780" t="s">
        <v>11542</v>
      </c>
      <c r="E6641" s="780" t="s">
        <v>11542</v>
      </c>
      <c r="F6641" s="781" t="s">
        <v>1</v>
      </c>
      <c r="G6641" s="782">
        <v>0</v>
      </c>
    </row>
    <row r="6642" spans="1:7" x14ac:dyDescent="0.2">
      <c r="A6642" s="319" t="str">
        <f t="shared" si="103"/>
        <v>1 - 105133</v>
      </c>
      <c r="B6642" s="319">
        <v>1</v>
      </c>
      <c r="C6642" s="761">
        <v>105133</v>
      </c>
      <c r="D6642" s="780" t="s">
        <v>11543</v>
      </c>
      <c r="E6642" s="780" t="s">
        <v>11543</v>
      </c>
      <c r="F6642" s="781" t="s">
        <v>1</v>
      </c>
      <c r="G6642" s="782">
        <v>0</v>
      </c>
    </row>
    <row r="6643" spans="1:7" x14ac:dyDescent="0.2">
      <c r="A6643" s="319" t="str">
        <f t="shared" si="103"/>
        <v>1 - 105123</v>
      </c>
      <c r="B6643" s="319">
        <v>1</v>
      </c>
      <c r="C6643" s="761">
        <v>105123</v>
      </c>
      <c r="D6643" s="780" t="s">
        <v>11544</v>
      </c>
      <c r="E6643" s="780" t="s">
        <v>11544</v>
      </c>
      <c r="F6643" s="781" t="s">
        <v>1</v>
      </c>
      <c r="G6643" s="782">
        <v>0</v>
      </c>
    </row>
    <row r="6644" spans="1:7" x14ac:dyDescent="0.2">
      <c r="A6644" s="319" t="str">
        <f t="shared" si="103"/>
        <v>1 - 105124</v>
      </c>
      <c r="B6644" s="319">
        <v>1</v>
      </c>
      <c r="C6644" s="761">
        <v>105124</v>
      </c>
      <c r="D6644" s="780" t="s">
        <v>11545</v>
      </c>
      <c r="E6644" s="780" t="s">
        <v>11545</v>
      </c>
      <c r="F6644" s="781" t="s">
        <v>1</v>
      </c>
      <c r="G6644" s="782">
        <v>0</v>
      </c>
    </row>
    <row r="6645" spans="1:7" x14ac:dyDescent="0.2">
      <c r="A6645" s="319" t="str">
        <f t="shared" si="103"/>
        <v>1 - 105134</v>
      </c>
      <c r="B6645" s="319">
        <v>1</v>
      </c>
      <c r="C6645" s="761">
        <v>105134</v>
      </c>
      <c r="D6645" s="780" t="s">
        <v>11546</v>
      </c>
      <c r="E6645" s="780" t="s">
        <v>11546</v>
      </c>
      <c r="F6645" s="781" t="s">
        <v>1</v>
      </c>
      <c r="G6645" s="782">
        <v>0</v>
      </c>
    </row>
    <row r="6646" spans="1:7" x14ac:dyDescent="0.2">
      <c r="A6646" s="319" t="str">
        <f t="shared" si="103"/>
        <v>1 - 105117</v>
      </c>
      <c r="B6646" s="319">
        <v>1</v>
      </c>
      <c r="C6646" s="761">
        <v>105117</v>
      </c>
      <c r="D6646" s="780" t="s">
        <v>11547</v>
      </c>
      <c r="E6646" s="780" t="s">
        <v>11547</v>
      </c>
      <c r="F6646" s="781" t="s">
        <v>1</v>
      </c>
      <c r="G6646" s="782">
        <v>0</v>
      </c>
    </row>
    <row r="6647" spans="1:7" x14ac:dyDescent="0.2">
      <c r="A6647" s="319" t="str">
        <f t="shared" si="103"/>
        <v>1 - 105119</v>
      </c>
      <c r="B6647" s="319">
        <v>1</v>
      </c>
      <c r="C6647" s="761">
        <v>105119</v>
      </c>
      <c r="D6647" s="780" t="s">
        <v>11548</v>
      </c>
      <c r="E6647" s="780" t="s">
        <v>11548</v>
      </c>
      <c r="F6647" s="781" t="s">
        <v>1</v>
      </c>
      <c r="G6647" s="782">
        <v>0</v>
      </c>
    </row>
    <row r="6648" spans="1:7" x14ac:dyDescent="0.2">
      <c r="A6648" s="319" t="str">
        <f t="shared" si="103"/>
        <v>1 - 105131</v>
      </c>
      <c r="B6648" s="319">
        <v>1</v>
      </c>
      <c r="C6648" s="761">
        <v>105131</v>
      </c>
      <c r="D6648" s="780" t="s">
        <v>11549</v>
      </c>
      <c r="E6648" s="780" t="s">
        <v>11549</v>
      </c>
      <c r="F6648" s="781" t="s">
        <v>1</v>
      </c>
      <c r="G6648" s="782">
        <v>0</v>
      </c>
    </row>
    <row r="6649" spans="1:7" x14ac:dyDescent="0.2">
      <c r="A6649" s="319" t="str">
        <f t="shared" si="103"/>
        <v>1 - 105120</v>
      </c>
      <c r="B6649" s="319">
        <v>1</v>
      </c>
      <c r="C6649" s="761">
        <v>105120</v>
      </c>
      <c r="D6649" s="780" t="s">
        <v>11550</v>
      </c>
      <c r="E6649" s="780" t="s">
        <v>11550</v>
      </c>
      <c r="F6649" s="781" t="s">
        <v>1</v>
      </c>
      <c r="G6649" s="782">
        <v>0</v>
      </c>
    </row>
    <row r="6650" spans="1:7" x14ac:dyDescent="0.2">
      <c r="A6650" s="319" t="str">
        <f t="shared" si="103"/>
        <v>1 - 105121</v>
      </c>
      <c r="B6650" s="319">
        <v>1</v>
      </c>
      <c r="C6650" s="761">
        <v>105121</v>
      </c>
      <c r="D6650" s="780" t="s">
        <v>11551</v>
      </c>
      <c r="E6650" s="780" t="s">
        <v>11551</v>
      </c>
      <c r="F6650" s="781" t="s">
        <v>1</v>
      </c>
      <c r="G6650" s="782">
        <v>0</v>
      </c>
    </row>
    <row r="6651" spans="1:7" x14ac:dyDescent="0.2">
      <c r="A6651" s="319" t="str">
        <f t="shared" si="103"/>
        <v>1 - 105132</v>
      </c>
      <c r="B6651" s="319">
        <v>1</v>
      </c>
      <c r="C6651" s="761">
        <v>105132</v>
      </c>
      <c r="D6651" s="780" t="s">
        <v>11552</v>
      </c>
      <c r="E6651" s="780" t="s">
        <v>11552</v>
      </c>
      <c r="F6651" s="781" t="s">
        <v>1</v>
      </c>
      <c r="G6651" s="782">
        <v>0</v>
      </c>
    </row>
    <row r="6652" spans="1:7" x14ac:dyDescent="0.2">
      <c r="A6652" s="319" t="str">
        <f t="shared" si="103"/>
        <v>1 - 98460</v>
      </c>
      <c r="B6652" s="319">
        <v>1</v>
      </c>
      <c r="C6652" s="761">
        <v>98460</v>
      </c>
      <c r="D6652" s="780" t="s">
        <v>11553</v>
      </c>
      <c r="E6652" s="780" t="s">
        <v>11553</v>
      </c>
      <c r="F6652" s="781" t="s">
        <v>1</v>
      </c>
      <c r="G6652" s="782">
        <v>68.64</v>
      </c>
    </row>
    <row r="6653" spans="1:7" x14ac:dyDescent="0.2">
      <c r="A6653" s="319" t="str">
        <f t="shared" si="103"/>
        <v>1 - 98457</v>
      </c>
      <c r="B6653" s="319">
        <v>1</v>
      </c>
      <c r="C6653" s="761">
        <v>98457</v>
      </c>
      <c r="D6653" s="780" t="s">
        <v>11554</v>
      </c>
      <c r="E6653" s="780" t="s">
        <v>11554</v>
      </c>
      <c r="F6653" s="781" t="s">
        <v>1</v>
      </c>
      <c r="G6653" s="782">
        <v>0</v>
      </c>
    </row>
    <row r="6654" spans="1:7" x14ac:dyDescent="0.2">
      <c r="A6654" s="319" t="str">
        <f t="shared" si="103"/>
        <v>1 - 98458</v>
      </c>
      <c r="B6654" s="319">
        <v>1</v>
      </c>
      <c r="C6654" s="761">
        <v>98458</v>
      </c>
      <c r="D6654" s="780" t="s">
        <v>11555</v>
      </c>
      <c r="E6654" s="780" t="s">
        <v>11555</v>
      </c>
      <c r="F6654" s="781" t="s">
        <v>1</v>
      </c>
      <c r="G6654" s="782">
        <v>97.43</v>
      </c>
    </row>
    <row r="6655" spans="1:7" x14ac:dyDescent="0.2">
      <c r="A6655" s="319" t="str">
        <f t="shared" si="103"/>
        <v>1 - 98459</v>
      </c>
      <c r="B6655" s="319">
        <v>1</v>
      </c>
      <c r="C6655" s="761">
        <v>98459</v>
      </c>
      <c r="D6655" s="780" t="s">
        <v>11556</v>
      </c>
      <c r="E6655" s="780" t="s">
        <v>11556</v>
      </c>
      <c r="F6655" s="781" t="s">
        <v>1</v>
      </c>
      <c r="G6655" s="782">
        <v>84.02</v>
      </c>
    </row>
    <row r="6656" spans="1:7" x14ac:dyDescent="0.2">
      <c r="A6656" s="319" t="str">
        <f t="shared" si="103"/>
        <v>1 - 105118</v>
      </c>
      <c r="B6656" s="319">
        <v>1</v>
      </c>
      <c r="C6656" s="761">
        <v>105118</v>
      </c>
      <c r="D6656" s="780" t="s">
        <v>11557</v>
      </c>
      <c r="E6656" s="780" t="s">
        <v>11557</v>
      </c>
      <c r="F6656" s="781" t="s">
        <v>1</v>
      </c>
      <c r="G6656" s="782">
        <v>0</v>
      </c>
    </row>
    <row r="6657" spans="1:7" x14ac:dyDescent="0.2">
      <c r="A6657" s="319" t="str">
        <f t="shared" si="103"/>
        <v>1 - 101956</v>
      </c>
      <c r="B6657" s="319">
        <v>1</v>
      </c>
      <c r="C6657" s="761">
        <v>101956</v>
      </c>
      <c r="D6657" s="780" t="s">
        <v>11558</v>
      </c>
      <c r="E6657" s="780" t="s">
        <v>11558</v>
      </c>
      <c r="F6657" s="781" t="s">
        <v>1</v>
      </c>
      <c r="G6657" s="782">
        <v>0</v>
      </c>
    </row>
    <row r="6658" spans="1:7" x14ac:dyDescent="0.2">
      <c r="A6658" s="319" t="str">
        <f t="shared" si="103"/>
        <v>1 - 104690</v>
      </c>
      <c r="B6658" s="319">
        <v>1</v>
      </c>
      <c r="C6658" s="761">
        <v>104690</v>
      </c>
      <c r="D6658" s="780" t="s">
        <v>11559</v>
      </c>
      <c r="E6658" s="780" t="s">
        <v>11559</v>
      </c>
      <c r="F6658" s="781" t="s">
        <v>1</v>
      </c>
      <c r="G6658" s="782">
        <v>0</v>
      </c>
    </row>
    <row r="6659" spans="1:7" x14ac:dyDescent="0.2">
      <c r="A6659" s="319" t="str">
        <f t="shared" si="103"/>
        <v>1 - 101958</v>
      </c>
      <c r="B6659" s="319">
        <v>1</v>
      </c>
      <c r="C6659" s="761">
        <v>101958</v>
      </c>
      <c r="D6659" s="780" t="s">
        <v>11560</v>
      </c>
      <c r="E6659" s="780" t="s">
        <v>11560</v>
      </c>
      <c r="F6659" s="781" t="s">
        <v>1</v>
      </c>
      <c r="G6659" s="782">
        <v>0</v>
      </c>
    </row>
    <row r="6660" spans="1:7" x14ac:dyDescent="0.2">
      <c r="A6660" s="319" t="str">
        <f t="shared" si="103"/>
        <v>1 - 101955</v>
      </c>
      <c r="B6660" s="319">
        <v>1</v>
      </c>
      <c r="C6660" s="761">
        <v>101955</v>
      </c>
      <c r="D6660" s="780" t="s">
        <v>11561</v>
      </c>
      <c r="E6660" s="780" t="s">
        <v>11561</v>
      </c>
      <c r="F6660" s="781" t="s">
        <v>1</v>
      </c>
      <c r="G6660" s="782">
        <v>0</v>
      </c>
    </row>
    <row r="6661" spans="1:7" x14ac:dyDescent="0.2">
      <c r="A6661" s="319" t="str">
        <f t="shared" si="103"/>
        <v>1 - 101948</v>
      </c>
      <c r="B6661" s="319">
        <v>1</v>
      </c>
      <c r="C6661" s="761">
        <v>101948</v>
      </c>
      <c r="D6661" s="780" t="s">
        <v>11562</v>
      </c>
      <c r="E6661" s="780" t="s">
        <v>11562</v>
      </c>
      <c r="F6661" s="781" t="s">
        <v>1</v>
      </c>
      <c r="G6661" s="782">
        <v>0</v>
      </c>
    </row>
    <row r="6662" spans="1:7" x14ac:dyDescent="0.2">
      <c r="A6662" s="319" t="str">
        <f t="shared" si="103"/>
        <v>1 - 101949</v>
      </c>
      <c r="B6662" s="319">
        <v>1</v>
      </c>
      <c r="C6662" s="761">
        <v>101949</v>
      </c>
      <c r="D6662" s="780" t="s">
        <v>11563</v>
      </c>
      <c r="E6662" s="780" t="s">
        <v>11563</v>
      </c>
      <c r="F6662" s="781" t="s">
        <v>1</v>
      </c>
      <c r="G6662" s="782">
        <v>0</v>
      </c>
    </row>
    <row r="6663" spans="1:7" x14ac:dyDescent="0.2">
      <c r="A6663" s="319" t="str">
        <f t="shared" si="103"/>
        <v>1 - 101950</v>
      </c>
      <c r="B6663" s="319">
        <v>1</v>
      </c>
      <c r="C6663" s="761">
        <v>101950</v>
      </c>
      <c r="D6663" s="780" t="s">
        <v>11564</v>
      </c>
      <c r="E6663" s="780" t="s">
        <v>11564</v>
      </c>
      <c r="F6663" s="781" t="s">
        <v>1</v>
      </c>
      <c r="G6663" s="782">
        <v>0</v>
      </c>
    </row>
    <row r="6664" spans="1:7" x14ac:dyDescent="0.2">
      <c r="A6664" s="319" t="str">
        <f t="shared" si="103"/>
        <v>1 - 101947</v>
      </c>
      <c r="B6664" s="319">
        <v>1</v>
      </c>
      <c r="C6664" s="761">
        <v>101947</v>
      </c>
      <c r="D6664" s="780" t="s">
        <v>11565</v>
      </c>
      <c r="E6664" s="780" t="s">
        <v>11565</v>
      </c>
      <c r="F6664" s="781" t="s">
        <v>1</v>
      </c>
      <c r="G6664" s="782">
        <v>0</v>
      </c>
    </row>
    <row r="6665" spans="1:7" x14ac:dyDescent="0.2">
      <c r="A6665" s="319" t="str">
        <f t="shared" si="103"/>
        <v>1 - 101960</v>
      </c>
      <c r="B6665" s="319">
        <v>1</v>
      </c>
      <c r="C6665" s="761">
        <v>101960</v>
      </c>
      <c r="D6665" s="780" t="s">
        <v>11566</v>
      </c>
      <c r="E6665" s="780" t="s">
        <v>11566</v>
      </c>
      <c r="F6665" s="781" t="s">
        <v>1</v>
      </c>
      <c r="G6665" s="782">
        <v>0</v>
      </c>
    </row>
    <row r="6666" spans="1:7" x14ac:dyDescent="0.2">
      <c r="A6666" s="319" t="str">
        <f t="shared" si="103"/>
        <v>1 - 101961</v>
      </c>
      <c r="B6666" s="319">
        <v>1</v>
      </c>
      <c r="C6666" s="761">
        <v>101961</v>
      </c>
      <c r="D6666" s="780" t="s">
        <v>11567</v>
      </c>
      <c r="E6666" s="780" t="s">
        <v>11567</v>
      </c>
      <c r="F6666" s="781" t="s">
        <v>1</v>
      </c>
      <c r="G6666" s="782">
        <v>0</v>
      </c>
    </row>
    <row r="6667" spans="1:7" x14ac:dyDescent="0.2">
      <c r="A6667" s="319" t="str">
        <f t="shared" si="103"/>
        <v>1 - 101962</v>
      </c>
      <c r="B6667" s="319">
        <v>1</v>
      </c>
      <c r="C6667" s="761">
        <v>101962</v>
      </c>
      <c r="D6667" s="780" t="s">
        <v>11568</v>
      </c>
      <c r="E6667" s="780" t="s">
        <v>11568</v>
      </c>
      <c r="F6667" s="781" t="s">
        <v>1</v>
      </c>
      <c r="G6667" s="782">
        <v>0</v>
      </c>
    </row>
    <row r="6668" spans="1:7" x14ac:dyDescent="0.2">
      <c r="A6668" s="319" t="str">
        <f t="shared" si="103"/>
        <v>1 - 101959</v>
      </c>
      <c r="B6668" s="319">
        <v>1</v>
      </c>
      <c r="C6668" s="761">
        <v>101959</v>
      </c>
      <c r="D6668" s="780" t="s">
        <v>11569</v>
      </c>
      <c r="E6668" s="780" t="s">
        <v>11569</v>
      </c>
      <c r="F6668" s="781" t="s">
        <v>1</v>
      </c>
      <c r="G6668" s="782">
        <v>0</v>
      </c>
    </row>
    <row r="6669" spans="1:7" x14ac:dyDescent="0.2">
      <c r="A6669" s="319" t="str">
        <f t="shared" si="103"/>
        <v>1 - 101952</v>
      </c>
      <c r="B6669" s="319">
        <v>1</v>
      </c>
      <c r="C6669" s="761">
        <v>101952</v>
      </c>
      <c r="D6669" s="780" t="s">
        <v>11570</v>
      </c>
      <c r="E6669" s="780" t="s">
        <v>11570</v>
      </c>
      <c r="F6669" s="781" t="s">
        <v>1</v>
      </c>
      <c r="G6669" s="782">
        <v>0</v>
      </c>
    </row>
    <row r="6670" spans="1:7" x14ac:dyDescent="0.2">
      <c r="A6670" s="319" t="str">
        <f t="shared" si="103"/>
        <v>1 - 101953</v>
      </c>
      <c r="B6670" s="319">
        <v>1</v>
      </c>
      <c r="C6670" s="761">
        <v>101953</v>
      </c>
      <c r="D6670" s="780" t="s">
        <v>11571</v>
      </c>
      <c r="E6670" s="780" t="s">
        <v>11571</v>
      </c>
      <c r="F6670" s="781" t="s">
        <v>1</v>
      </c>
      <c r="G6670" s="782">
        <v>0</v>
      </c>
    </row>
    <row r="6671" spans="1:7" x14ac:dyDescent="0.2">
      <c r="A6671" s="319" t="str">
        <f t="shared" ref="A6671:A6734" si="104">B6671&amp;" - "&amp;C6671</f>
        <v>1 - 101954</v>
      </c>
      <c r="B6671" s="319">
        <v>1</v>
      </c>
      <c r="C6671" s="761">
        <v>101954</v>
      </c>
      <c r="D6671" s="780" t="s">
        <v>11572</v>
      </c>
      <c r="E6671" s="780" t="s">
        <v>11572</v>
      </c>
      <c r="F6671" s="781" t="s">
        <v>1</v>
      </c>
      <c r="G6671" s="782">
        <v>0</v>
      </c>
    </row>
    <row r="6672" spans="1:7" x14ac:dyDescent="0.2">
      <c r="A6672" s="319" t="str">
        <f t="shared" si="104"/>
        <v>1 - 101951</v>
      </c>
      <c r="B6672" s="319">
        <v>1</v>
      </c>
      <c r="C6672" s="761">
        <v>101951</v>
      </c>
      <c r="D6672" s="780" t="s">
        <v>11573</v>
      </c>
      <c r="E6672" s="780" t="s">
        <v>11573</v>
      </c>
      <c r="F6672" s="781" t="s">
        <v>1</v>
      </c>
      <c r="G6672" s="782">
        <v>0</v>
      </c>
    </row>
    <row r="6673" spans="1:7" x14ac:dyDescent="0.2">
      <c r="A6673" s="319" t="str">
        <f t="shared" si="104"/>
        <v>1 - 101964</v>
      </c>
      <c r="B6673" s="319">
        <v>1</v>
      </c>
      <c r="C6673" s="761">
        <v>101964</v>
      </c>
      <c r="D6673" s="780" t="s">
        <v>11574</v>
      </c>
      <c r="E6673" s="780" t="s">
        <v>11574</v>
      </c>
      <c r="F6673" s="781" t="s">
        <v>1</v>
      </c>
      <c r="G6673" s="782">
        <v>191.86</v>
      </c>
    </row>
    <row r="6674" spans="1:7" x14ac:dyDescent="0.2">
      <c r="A6674" s="319" t="str">
        <f t="shared" si="104"/>
        <v>1 - 101963</v>
      </c>
      <c r="B6674" s="319">
        <v>1</v>
      </c>
      <c r="C6674" s="761">
        <v>101963</v>
      </c>
      <c r="D6674" s="780" t="s">
        <v>11575</v>
      </c>
      <c r="E6674" s="780" t="s">
        <v>11575</v>
      </c>
      <c r="F6674" s="781" t="s">
        <v>1</v>
      </c>
      <c r="G6674" s="782">
        <v>204.55</v>
      </c>
    </row>
    <row r="6675" spans="1:7" x14ac:dyDescent="0.2">
      <c r="A6675" s="319" t="str">
        <f t="shared" si="104"/>
        <v>1 - 100323</v>
      </c>
      <c r="B6675" s="319">
        <v>1</v>
      </c>
      <c r="C6675" s="761">
        <v>100323</v>
      </c>
      <c r="D6675" s="780" t="s">
        <v>11576</v>
      </c>
      <c r="E6675" s="780" t="s">
        <v>11576</v>
      </c>
      <c r="F6675" s="781" t="s">
        <v>2</v>
      </c>
      <c r="G6675" s="782">
        <v>247.94</v>
      </c>
    </row>
    <row r="6676" spans="1:7" x14ac:dyDescent="0.2">
      <c r="A6676" s="319" t="str">
        <f t="shared" si="104"/>
        <v>1 - 100324</v>
      </c>
      <c r="B6676" s="319">
        <v>1</v>
      </c>
      <c r="C6676" s="761">
        <v>100324</v>
      </c>
      <c r="D6676" s="780" t="s">
        <v>11577</v>
      </c>
      <c r="E6676" s="780" t="s">
        <v>11577</v>
      </c>
      <c r="F6676" s="781" t="s">
        <v>2</v>
      </c>
      <c r="G6676" s="782">
        <v>215.69</v>
      </c>
    </row>
    <row r="6677" spans="1:7" x14ac:dyDescent="0.2">
      <c r="A6677" s="319" t="str">
        <f t="shared" si="104"/>
        <v>1 - 96624</v>
      </c>
      <c r="B6677" s="319">
        <v>1</v>
      </c>
      <c r="C6677" s="761">
        <v>96624</v>
      </c>
      <c r="D6677" s="780" t="s">
        <v>11578</v>
      </c>
      <c r="E6677" s="780" t="s">
        <v>11578</v>
      </c>
      <c r="F6677" s="781" t="s">
        <v>2</v>
      </c>
      <c r="G6677" s="782">
        <v>216.11</v>
      </c>
    </row>
    <row r="6678" spans="1:7" x14ac:dyDescent="0.2">
      <c r="A6678" s="319" t="str">
        <f t="shared" si="104"/>
        <v>1 - 100322</v>
      </c>
      <c r="B6678" s="319">
        <v>1</v>
      </c>
      <c r="C6678" s="761">
        <v>100322</v>
      </c>
      <c r="D6678" s="780" t="s">
        <v>11579</v>
      </c>
      <c r="E6678" s="780" t="s">
        <v>11579</v>
      </c>
      <c r="F6678" s="781" t="s">
        <v>2</v>
      </c>
      <c r="G6678" s="782">
        <v>206.62</v>
      </c>
    </row>
    <row r="6679" spans="1:7" x14ac:dyDescent="0.2">
      <c r="A6679" s="319" t="str">
        <f t="shared" si="104"/>
        <v>1 - 96623</v>
      </c>
      <c r="B6679" s="319">
        <v>1</v>
      </c>
      <c r="C6679" s="761">
        <v>96623</v>
      </c>
      <c r="D6679" s="780" t="s">
        <v>11580</v>
      </c>
      <c r="E6679" s="780" t="s">
        <v>11580</v>
      </c>
      <c r="F6679" s="781" t="s">
        <v>2</v>
      </c>
      <c r="G6679" s="782">
        <v>230.76</v>
      </c>
    </row>
    <row r="6680" spans="1:7" x14ac:dyDescent="0.2">
      <c r="A6680" s="319" t="str">
        <f t="shared" si="104"/>
        <v>1 - 96622</v>
      </c>
      <c r="B6680" s="319">
        <v>1</v>
      </c>
      <c r="C6680" s="761">
        <v>96622</v>
      </c>
      <c r="D6680" s="780" t="s">
        <v>11581</v>
      </c>
      <c r="E6680" s="780" t="s">
        <v>11581</v>
      </c>
      <c r="F6680" s="781" t="s">
        <v>2</v>
      </c>
      <c r="G6680" s="782">
        <v>254.37</v>
      </c>
    </row>
    <row r="6681" spans="1:7" x14ac:dyDescent="0.2">
      <c r="A6681" s="319" t="str">
        <f t="shared" si="104"/>
        <v>1 - 96621</v>
      </c>
      <c r="B6681" s="319">
        <v>1</v>
      </c>
      <c r="C6681" s="761">
        <v>96621</v>
      </c>
      <c r="D6681" s="780" t="s">
        <v>11582</v>
      </c>
      <c r="E6681" s="780" t="s">
        <v>11582</v>
      </c>
      <c r="F6681" s="781" t="s">
        <v>2</v>
      </c>
      <c r="G6681" s="782">
        <v>269.02</v>
      </c>
    </row>
    <row r="6682" spans="1:7" x14ac:dyDescent="0.2">
      <c r="A6682" s="319" t="str">
        <f t="shared" si="104"/>
        <v>1 - 96617</v>
      </c>
      <c r="B6682" s="319">
        <v>1</v>
      </c>
      <c r="C6682" s="761">
        <v>96617</v>
      </c>
      <c r="D6682" s="780" t="s">
        <v>11583</v>
      </c>
      <c r="E6682" s="780" t="s">
        <v>11583</v>
      </c>
      <c r="F6682" s="781" t="s">
        <v>1</v>
      </c>
      <c r="G6682" s="782">
        <v>21.77</v>
      </c>
    </row>
    <row r="6683" spans="1:7" x14ac:dyDescent="0.2">
      <c r="A6683" s="319" t="str">
        <f t="shared" si="104"/>
        <v>1 - 96619</v>
      </c>
      <c r="B6683" s="319">
        <v>1</v>
      </c>
      <c r="C6683" s="761">
        <v>96619</v>
      </c>
      <c r="D6683" s="780" t="s">
        <v>11584</v>
      </c>
      <c r="E6683" s="780" t="s">
        <v>11584</v>
      </c>
      <c r="F6683" s="781" t="s">
        <v>1</v>
      </c>
      <c r="G6683" s="782">
        <v>43.58</v>
      </c>
    </row>
    <row r="6684" spans="1:7" x14ac:dyDescent="0.2">
      <c r="A6684" s="319" t="str">
        <f t="shared" si="104"/>
        <v>1 - 96616</v>
      </c>
      <c r="B6684" s="319">
        <v>1</v>
      </c>
      <c r="C6684" s="761">
        <v>96616</v>
      </c>
      <c r="D6684" s="780" t="s">
        <v>11585</v>
      </c>
      <c r="E6684" s="780" t="s">
        <v>11585</v>
      </c>
      <c r="F6684" s="781" t="s">
        <v>2</v>
      </c>
      <c r="G6684" s="782">
        <v>872</v>
      </c>
    </row>
    <row r="6685" spans="1:7" x14ac:dyDescent="0.2">
      <c r="A6685" s="319" t="str">
        <f t="shared" si="104"/>
        <v>1 - 95240</v>
      </c>
      <c r="B6685" s="319">
        <v>1</v>
      </c>
      <c r="C6685" s="761">
        <v>95240</v>
      </c>
      <c r="D6685" s="780" t="s">
        <v>11586</v>
      </c>
      <c r="E6685" s="780" t="s">
        <v>11586</v>
      </c>
      <c r="F6685" s="781" t="s">
        <v>1</v>
      </c>
      <c r="G6685" s="782">
        <v>20.97</v>
      </c>
    </row>
    <row r="6686" spans="1:7" x14ac:dyDescent="0.2">
      <c r="A6686" s="319" t="str">
        <f t="shared" si="104"/>
        <v>1 - 95241</v>
      </c>
      <c r="B6686" s="319">
        <v>1</v>
      </c>
      <c r="C6686" s="761">
        <v>95241</v>
      </c>
      <c r="D6686" s="780" t="s">
        <v>11587</v>
      </c>
      <c r="E6686" s="780" t="s">
        <v>11587</v>
      </c>
      <c r="F6686" s="781" t="s">
        <v>1</v>
      </c>
      <c r="G6686" s="782">
        <v>40.51</v>
      </c>
    </row>
    <row r="6687" spans="1:7" x14ac:dyDescent="0.2">
      <c r="A6687" s="319" t="str">
        <f t="shared" si="104"/>
        <v>1 - 96620</v>
      </c>
      <c r="B6687" s="319">
        <v>1</v>
      </c>
      <c r="C6687" s="761">
        <v>96620</v>
      </c>
      <c r="D6687" s="780" t="s">
        <v>11588</v>
      </c>
      <c r="E6687" s="780" t="s">
        <v>11588</v>
      </c>
      <c r="F6687" s="781" t="s">
        <v>2</v>
      </c>
      <c r="G6687" s="782">
        <v>810.58</v>
      </c>
    </row>
    <row r="6688" spans="1:7" x14ac:dyDescent="0.2">
      <c r="A6688" s="319" t="str">
        <f t="shared" si="104"/>
        <v>1 - 104043</v>
      </c>
      <c r="B6688" s="319">
        <v>1</v>
      </c>
      <c r="C6688" s="761">
        <v>104043</v>
      </c>
      <c r="D6688" s="780" t="s">
        <v>11589</v>
      </c>
      <c r="E6688" s="780" t="s">
        <v>11589</v>
      </c>
      <c r="F6688" s="781" t="s">
        <v>28</v>
      </c>
      <c r="G6688" s="782">
        <v>8.32</v>
      </c>
    </row>
    <row r="6689" spans="1:7" x14ac:dyDescent="0.2">
      <c r="A6689" s="319" t="str">
        <f t="shared" si="104"/>
        <v>1 - 104044</v>
      </c>
      <c r="B6689" s="319">
        <v>1</v>
      </c>
      <c r="C6689" s="761">
        <v>104044</v>
      </c>
      <c r="D6689" s="780" t="s">
        <v>11590</v>
      </c>
      <c r="E6689" s="780" t="s">
        <v>11590</v>
      </c>
      <c r="F6689" s="781" t="s">
        <v>28</v>
      </c>
      <c r="G6689" s="782">
        <v>8.77</v>
      </c>
    </row>
    <row r="6690" spans="1:7" x14ac:dyDescent="0.2">
      <c r="A6690" s="319" t="str">
        <f t="shared" si="104"/>
        <v>1 - 104045</v>
      </c>
      <c r="B6690" s="319">
        <v>1</v>
      </c>
      <c r="C6690" s="761">
        <v>104045</v>
      </c>
      <c r="D6690" s="780" t="s">
        <v>11591</v>
      </c>
      <c r="E6690" s="780" t="s">
        <v>11591</v>
      </c>
      <c r="F6690" s="781" t="s">
        <v>28</v>
      </c>
      <c r="G6690" s="782">
        <v>14.04</v>
      </c>
    </row>
    <row r="6691" spans="1:7" x14ac:dyDescent="0.2">
      <c r="A6691" s="319" t="str">
        <f t="shared" si="104"/>
        <v>1 - 104049</v>
      </c>
      <c r="B6691" s="319">
        <v>1</v>
      </c>
      <c r="C6691" s="761">
        <v>104049</v>
      </c>
      <c r="D6691" s="780" t="s">
        <v>11592</v>
      </c>
      <c r="E6691" s="780" t="s">
        <v>11592</v>
      </c>
      <c r="F6691" s="781" t="s">
        <v>28</v>
      </c>
      <c r="G6691" s="782">
        <v>5.38</v>
      </c>
    </row>
    <row r="6692" spans="1:7" x14ac:dyDescent="0.2">
      <c r="A6692" s="319" t="str">
        <f t="shared" si="104"/>
        <v>1 - 104050</v>
      </c>
      <c r="B6692" s="319">
        <v>1</v>
      </c>
      <c r="C6692" s="761">
        <v>104050</v>
      </c>
      <c r="D6692" s="780" t="s">
        <v>11593</v>
      </c>
      <c r="E6692" s="780" t="s">
        <v>11593</v>
      </c>
      <c r="F6692" s="781" t="s">
        <v>28</v>
      </c>
      <c r="G6692" s="782">
        <v>8.09</v>
      </c>
    </row>
    <row r="6693" spans="1:7" x14ac:dyDescent="0.2">
      <c r="A6693" s="319" t="str">
        <f t="shared" si="104"/>
        <v>1 - 104084</v>
      </c>
      <c r="B6693" s="319">
        <v>1</v>
      </c>
      <c r="C6693" s="761">
        <v>104084</v>
      </c>
      <c r="D6693" s="780" t="s">
        <v>11594</v>
      </c>
      <c r="E6693" s="780" t="s">
        <v>11594</v>
      </c>
      <c r="F6693" s="781" t="s">
        <v>28</v>
      </c>
      <c r="G6693" s="782">
        <v>77.86</v>
      </c>
    </row>
    <row r="6694" spans="1:7" x14ac:dyDescent="0.2">
      <c r="A6694" s="319" t="str">
        <f t="shared" si="104"/>
        <v>1 - 104037</v>
      </c>
      <c r="B6694" s="319">
        <v>1</v>
      </c>
      <c r="C6694" s="761">
        <v>104037</v>
      </c>
      <c r="D6694" s="780" t="s">
        <v>11595</v>
      </c>
      <c r="E6694" s="780" t="s">
        <v>11595</v>
      </c>
      <c r="F6694" s="781" t="s">
        <v>28</v>
      </c>
      <c r="G6694" s="782">
        <v>0</v>
      </c>
    </row>
    <row r="6695" spans="1:7" x14ac:dyDescent="0.2">
      <c r="A6695" s="319" t="str">
        <f t="shared" si="104"/>
        <v>1 - 104035</v>
      </c>
      <c r="B6695" s="319">
        <v>1</v>
      </c>
      <c r="C6695" s="761">
        <v>104035</v>
      </c>
      <c r="D6695" s="780" t="s">
        <v>11596</v>
      </c>
      <c r="E6695" s="780" t="s">
        <v>11596</v>
      </c>
      <c r="F6695" s="781" t="s">
        <v>28</v>
      </c>
      <c r="G6695" s="782">
        <v>37.14</v>
      </c>
    </row>
    <row r="6696" spans="1:7" x14ac:dyDescent="0.2">
      <c r="A6696" s="319" t="str">
        <f t="shared" si="104"/>
        <v>1 - 104036</v>
      </c>
      <c r="B6696" s="319">
        <v>1</v>
      </c>
      <c r="C6696" s="761">
        <v>104036</v>
      </c>
      <c r="D6696" s="780" t="s">
        <v>11597</v>
      </c>
      <c r="E6696" s="780" t="s">
        <v>11597</v>
      </c>
      <c r="F6696" s="781" t="s">
        <v>28</v>
      </c>
      <c r="G6696" s="782">
        <v>38.299999999999997</v>
      </c>
    </row>
    <row r="6697" spans="1:7" x14ac:dyDescent="0.2">
      <c r="A6697" s="319" t="str">
        <f t="shared" si="104"/>
        <v>1 - 104034</v>
      </c>
      <c r="B6697" s="319">
        <v>1</v>
      </c>
      <c r="C6697" s="761">
        <v>104034</v>
      </c>
      <c r="D6697" s="780" t="s">
        <v>11598</v>
      </c>
      <c r="E6697" s="780" t="s">
        <v>11598</v>
      </c>
      <c r="F6697" s="781" t="s">
        <v>28</v>
      </c>
      <c r="G6697" s="782">
        <v>32.03</v>
      </c>
    </row>
    <row r="6698" spans="1:7" x14ac:dyDescent="0.2">
      <c r="A6698" s="319" t="str">
        <f t="shared" si="104"/>
        <v>1 - 104031</v>
      </c>
      <c r="B6698" s="319">
        <v>1</v>
      </c>
      <c r="C6698" s="761">
        <v>104031</v>
      </c>
      <c r="D6698" s="780" t="s">
        <v>11599</v>
      </c>
      <c r="E6698" s="780" t="s">
        <v>11599</v>
      </c>
      <c r="F6698" s="781" t="s">
        <v>28</v>
      </c>
      <c r="G6698" s="782">
        <v>20.67</v>
      </c>
    </row>
    <row r="6699" spans="1:7" x14ac:dyDescent="0.2">
      <c r="A6699" s="319" t="str">
        <f t="shared" si="104"/>
        <v>1 - 104032</v>
      </c>
      <c r="B6699" s="319">
        <v>1</v>
      </c>
      <c r="C6699" s="761">
        <v>104032</v>
      </c>
      <c r="D6699" s="780" t="s">
        <v>11600</v>
      </c>
      <c r="E6699" s="780" t="s">
        <v>11600</v>
      </c>
      <c r="F6699" s="781" t="s">
        <v>28</v>
      </c>
      <c r="G6699" s="782">
        <v>26.6</v>
      </c>
    </row>
    <row r="6700" spans="1:7" x14ac:dyDescent="0.2">
      <c r="A6700" s="319" t="str">
        <f t="shared" si="104"/>
        <v>1 - 104033</v>
      </c>
      <c r="B6700" s="319">
        <v>1</v>
      </c>
      <c r="C6700" s="761">
        <v>104033</v>
      </c>
      <c r="D6700" s="780" t="s">
        <v>11601</v>
      </c>
      <c r="E6700" s="780" t="s">
        <v>11601</v>
      </c>
      <c r="F6700" s="781" t="s">
        <v>28</v>
      </c>
      <c r="G6700" s="782">
        <v>24</v>
      </c>
    </row>
    <row r="6701" spans="1:7" x14ac:dyDescent="0.2">
      <c r="A6701" s="319" t="str">
        <f t="shared" si="104"/>
        <v>1 - 104038</v>
      </c>
      <c r="B6701" s="319">
        <v>1</v>
      </c>
      <c r="C6701" s="761">
        <v>104038</v>
      </c>
      <c r="D6701" s="780" t="s">
        <v>11602</v>
      </c>
      <c r="E6701" s="780" t="s">
        <v>11602</v>
      </c>
      <c r="F6701" s="781" t="s">
        <v>28</v>
      </c>
      <c r="G6701" s="782">
        <v>0</v>
      </c>
    </row>
    <row r="6702" spans="1:7" x14ac:dyDescent="0.2">
      <c r="A6702" s="319" t="str">
        <f t="shared" si="104"/>
        <v>1 - 104051</v>
      </c>
      <c r="B6702" s="319">
        <v>1</v>
      </c>
      <c r="C6702" s="761">
        <v>104051</v>
      </c>
      <c r="D6702" s="780" t="s">
        <v>11603</v>
      </c>
      <c r="E6702" s="780" t="s">
        <v>11603</v>
      </c>
      <c r="F6702" s="781" t="s">
        <v>28</v>
      </c>
      <c r="G6702" s="782">
        <v>7.39</v>
      </c>
    </row>
    <row r="6703" spans="1:7" x14ac:dyDescent="0.2">
      <c r="A6703" s="319" t="str">
        <f t="shared" si="104"/>
        <v>1 - 104052</v>
      </c>
      <c r="B6703" s="319">
        <v>1</v>
      </c>
      <c r="C6703" s="761">
        <v>104052</v>
      </c>
      <c r="D6703" s="780" t="s">
        <v>11604</v>
      </c>
      <c r="E6703" s="780" t="s">
        <v>11604</v>
      </c>
      <c r="F6703" s="781" t="s">
        <v>28</v>
      </c>
      <c r="G6703" s="782">
        <v>10.38</v>
      </c>
    </row>
    <row r="6704" spans="1:7" x14ac:dyDescent="0.2">
      <c r="A6704" s="319" t="str">
        <f t="shared" si="104"/>
        <v>1 - 104046</v>
      </c>
      <c r="B6704" s="319">
        <v>1</v>
      </c>
      <c r="C6704" s="761">
        <v>104046</v>
      </c>
      <c r="D6704" s="780" t="s">
        <v>11605</v>
      </c>
      <c r="E6704" s="780" t="s">
        <v>11605</v>
      </c>
      <c r="F6704" s="781" t="s">
        <v>28</v>
      </c>
      <c r="G6704" s="782">
        <v>7.92</v>
      </c>
    </row>
    <row r="6705" spans="1:7" x14ac:dyDescent="0.2">
      <c r="A6705" s="319" t="str">
        <f t="shared" si="104"/>
        <v>1 - 104047</v>
      </c>
      <c r="B6705" s="319">
        <v>1</v>
      </c>
      <c r="C6705" s="761">
        <v>104047</v>
      </c>
      <c r="D6705" s="780" t="s">
        <v>11606</v>
      </c>
      <c r="E6705" s="780" t="s">
        <v>11606</v>
      </c>
      <c r="F6705" s="781" t="s">
        <v>28</v>
      </c>
      <c r="G6705" s="782">
        <v>9.18</v>
      </c>
    </row>
    <row r="6706" spans="1:7" x14ac:dyDescent="0.2">
      <c r="A6706" s="319" t="str">
        <f t="shared" si="104"/>
        <v>1 - 104048</v>
      </c>
      <c r="B6706" s="319">
        <v>1</v>
      </c>
      <c r="C6706" s="761">
        <v>104048</v>
      </c>
      <c r="D6706" s="780" t="s">
        <v>11607</v>
      </c>
      <c r="E6706" s="780" t="s">
        <v>11607</v>
      </c>
      <c r="F6706" s="781" t="s">
        <v>28</v>
      </c>
      <c r="G6706" s="782">
        <v>13.68</v>
      </c>
    </row>
    <row r="6707" spans="1:7" x14ac:dyDescent="0.2">
      <c r="A6707" s="319" t="str">
        <f t="shared" si="104"/>
        <v>1 - 104063</v>
      </c>
      <c r="B6707" s="319">
        <v>1</v>
      </c>
      <c r="C6707" s="761">
        <v>104063</v>
      </c>
      <c r="D6707" s="780" t="s">
        <v>11608</v>
      </c>
      <c r="E6707" s="780" t="s">
        <v>11608</v>
      </c>
      <c r="F6707" s="781" t="s">
        <v>28</v>
      </c>
      <c r="G6707" s="782">
        <v>64.91</v>
      </c>
    </row>
    <row r="6708" spans="1:7" x14ac:dyDescent="0.2">
      <c r="A6708" s="319" t="str">
        <f t="shared" si="104"/>
        <v>1 - 104065</v>
      </c>
      <c r="B6708" s="319">
        <v>1</v>
      </c>
      <c r="C6708" s="761">
        <v>104065</v>
      </c>
      <c r="D6708" s="780" t="s">
        <v>11609</v>
      </c>
      <c r="E6708" s="780" t="s">
        <v>11609</v>
      </c>
      <c r="F6708" s="781" t="s">
        <v>28</v>
      </c>
      <c r="G6708" s="782">
        <v>141.02000000000001</v>
      </c>
    </row>
    <row r="6709" spans="1:7" x14ac:dyDescent="0.2">
      <c r="A6709" s="319" t="str">
        <f t="shared" si="104"/>
        <v>1 - 104062</v>
      </c>
      <c r="B6709" s="319">
        <v>1</v>
      </c>
      <c r="C6709" s="761">
        <v>104062</v>
      </c>
      <c r="D6709" s="780" t="s">
        <v>11610</v>
      </c>
      <c r="E6709" s="780" t="s">
        <v>11610</v>
      </c>
      <c r="F6709" s="781" t="s">
        <v>28</v>
      </c>
      <c r="G6709" s="782">
        <v>68.3</v>
      </c>
    </row>
    <row r="6710" spans="1:7" x14ac:dyDescent="0.2">
      <c r="A6710" s="319" t="str">
        <f t="shared" si="104"/>
        <v>1 - 104064</v>
      </c>
      <c r="B6710" s="319">
        <v>1</v>
      </c>
      <c r="C6710" s="761">
        <v>104064</v>
      </c>
      <c r="D6710" s="780" t="s">
        <v>11611</v>
      </c>
      <c r="E6710" s="780" t="s">
        <v>11611</v>
      </c>
      <c r="F6710" s="781" t="s">
        <v>28</v>
      </c>
      <c r="G6710" s="782">
        <v>166.54</v>
      </c>
    </row>
    <row r="6711" spans="1:7" x14ac:dyDescent="0.2">
      <c r="A6711" s="319" t="str">
        <f t="shared" si="104"/>
        <v>1 - 104059</v>
      </c>
      <c r="B6711" s="319">
        <v>1</v>
      </c>
      <c r="C6711" s="761">
        <v>104059</v>
      </c>
      <c r="D6711" s="780" t="s">
        <v>11612</v>
      </c>
      <c r="E6711" s="780" t="s">
        <v>11612</v>
      </c>
      <c r="F6711" s="781" t="s">
        <v>28</v>
      </c>
      <c r="G6711" s="782">
        <v>10.07</v>
      </c>
    </row>
    <row r="6712" spans="1:7" x14ac:dyDescent="0.2">
      <c r="A6712" s="319" t="str">
        <f t="shared" si="104"/>
        <v>1 - 104058</v>
      </c>
      <c r="B6712" s="319">
        <v>1</v>
      </c>
      <c r="C6712" s="761">
        <v>104058</v>
      </c>
      <c r="D6712" s="780" t="s">
        <v>11613</v>
      </c>
      <c r="E6712" s="780" t="s">
        <v>11613</v>
      </c>
      <c r="F6712" s="781" t="s">
        <v>28</v>
      </c>
      <c r="G6712" s="782">
        <v>6.47</v>
      </c>
    </row>
    <row r="6713" spans="1:7" x14ac:dyDescent="0.2">
      <c r="A6713" s="319" t="str">
        <f t="shared" si="104"/>
        <v>1 - 104082</v>
      </c>
      <c r="B6713" s="319">
        <v>1</v>
      </c>
      <c r="C6713" s="761">
        <v>104082</v>
      </c>
      <c r="D6713" s="780" t="s">
        <v>11614</v>
      </c>
      <c r="E6713" s="780" t="s">
        <v>11614</v>
      </c>
      <c r="F6713" s="781" t="s">
        <v>28</v>
      </c>
      <c r="G6713" s="782">
        <v>28.13</v>
      </c>
    </row>
    <row r="6714" spans="1:7" x14ac:dyDescent="0.2">
      <c r="A6714" s="319" t="str">
        <f t="shared" si="104"/>
        <v>1 - 104083</v>
      </c>
      <c r="B6714" s="319">
        <v>1</v>
      </c>
      <c r="C6714" s="761">
        <v>104083</v>
      </c>
      <c r="D6714" s="780" t="s">
        <v>11615</v>
      </c>
      <c r="E6714" s="780" t="s">
        <v>11615</v>
      </c>
      <c r="F6714" s="781" t="s">
        <v>28</v>
      </c>
      <c r="G6714" s="782">
        <v>68.239999999999995</v>
      </c>
    </row>
    <row r="6715" spans="1:7" x14ac:dyDescent="0.2">
      <c r="A6715" s="319" t="str">
        <f t="shared" si="104"/>
        <v>1 - 104057</v>
      </c>
      <c r="B6715" s="319">
        <v>1</v>
      </c>
      <c r="C6715" s="761">
        <v>104057</v>
      </c>
      <c r="D6715" s="780" t="s">
        <v>11616</v>
      </c>
      <c r="E6715" s="780" t="s">
        <v>11616</v>
      </c>
      <c r="F6715" s="781" t="s">
        <v>28</v>
      </c>
      <c r="G6715" s="782">
        <v>0</v>
      </c>
    </row>
    <row r="6716" spans="1:7" x14ac:dyDescent="0.2">
      <c r="A6716" s="319" t="str">
        <f t="shared" si="104"/>
        <v>1 - 104056</v>
      </c>
      <c r="B6716" s="319">
        <v>1</v>
      </c>
      <c r="C6716" s="761">
        <v>104056</v>
      </c>
      <c r="D6716" s="780" t="s">
        <v>11617</v>
      </c>
      <c r="E6716" s="780" t="s">
        <v>11617</v>
      </c>
      <c r="F6716" s="781" t="s">
        <v>28</v>
      </c>
      <c r="G6716" s="782">
        <v>14.71</v>
      </c>
    </row>
    <row r="6717" spans="1:7" x14ac:dyDescent="0.2">
      <c r="A6717" s="319" t="str">
        <f t="shared" si="104"/>
        <v>1 - 104055</v>
      </c>
      <c r="B6717" s="319">
        <v>1</v>
      </c>
      <c r="C6717" s="761">
        <v>104055</v>
      </c>
      <c r="D6717" s="780" t="s">
        <v>11618</v>
      </c>
      <c r="E6717" s="780" t="s">
        <v>11618</v>
      </c>
      <c r="F6717" s="781" t="s">
        <v>28</v>
      </c>
      <c r="G6717" s="782">
        <v>10.11</v>
      </c>
    </row>
    <row r="6718" spans="1:7" x14ac:dyDescent="0.2">
      <c r="A6718" s="319" t="str">
        <f t="shared" si="104"/>
        <v>1 - 104076</v>
      </c>
      <c r="B6718" s="319">
        <v>1</v>
      </c>
      <c r="C6718" s="761">
        <v>104076</v>
      </c>
      <c r="D6718" s="780" t="s">
        <v>11619</v>
      </c>
      <c r="E6718" s="780" t="s">
        <v>11619</v>
      </c>
      <c r="F6718" s="781" t="s">
        <v>28</v>
      </c>
      <c r="G6718" s="782">
        <v>43.12</v>
      </c>
    </row>
    <row r="6719" spans="1:7" x14ac:dyDescent="0.2">
      <c r="A6719" s="319" t="str">
        <f t="shared" si="104"/>
        <v>1 - 104060</v>
      </c>
      <c r="B6719" s="319">
        <v>1</v>
      </c>
      <c r="C6719" s="761">
        <v>104060</v>
      </c>
      <c r="D6719" s="780" t="s">
        <v>11620</v>
      </c>
      <c r="E6719" s="780" t="s">
        <v>11620</v>
      </c>
      <c r="F6719" s="781" t="s">
        <v>0</v>
      </c>
      <c r="G6719" s="782">
        <v>8.84</v>
      </c>
    </row>
    <row r="6720" spans="1:7" x14ac:dyDescent="0.2">
      <c r="A6720" s="319" t="str">
        <f t="shared" si="104"/>
        <v>1 - 104061</v>
      </c>
      <c r="B6720" s="319">
        <v>1</v>
      </c>
      <c r="C6720" s="761">
        <v>104061</v>
      </c>
      <c r="D6720" s="780" t="s">
        <v>11621</v>
      </c>
      <c r="E6720" s="780" t="s">
        <v>11621</v>
      </c>
      <c r="F6720" s="781" t="s">
        <v>0</v>
      </c>
      <c r="G6720" s="782">
        <v>15.98</v>
      </c>
    </row>
    <row r="6721" spans="1:7" x14ac:dyDescent="0.2">
      <c r="A6721" s="319" t="str">
        <f t="shared" si="104"/>
        <v>1 - 104085</v>
      </c>
      <c r="B6721" s="319">
        <v>1</v>
      </c>
      <c r="C6721" s="761">
        <v>104085</v>
      </c>
      <c r="D6721" s="780" t="s">
        <v>11622</v>
      </c>
      <c r="E6721" s="780" t="s">
        <v>11622</v>
      </c>
      <c r="F6721" s="781" t="s">
        <v>0</v>
      </c>
      <c r="G6721" s="782">
        <v>51.04</v>
      </c>
    </row>
    <row r="6722" spans="1:7" x14ac:dyDescent="0.2">
      <c r="A6722" s="319" t="str">
        <f t="shared" si="104"/>
        <v>1 - 104086</v>
      </c>
      <c r="B6722" s="319">
        <v>1</v>
      </c>
      <c r="C6722" s="761">
        <v>104086</v>
      </c>
      <c r="D6722" s="780" t="s">
        <v>11623</v>
      </c>
      <c r="E6722" s="780" t="s">
        <v>11623</v>
      </c>
      <c r="F6722" s="781" t="s">
        <v>0</v>
      </c>
      <c r="G6722" s="782">
        <v>91.46</v>
      </c>
    </row>
    <row r="6723" spans="1:7" x14ac:dyDescent="0.2">
      <c r="A6723" s="319" t="str">
        <f t="shared" si="104"/>
        <v>1 - 104073</v>
      </c>
      <c r="B6723" s="319">
        <v>1</v>
      </c>
      <c r="C6723" s="761">
        <v>104073</v>
      </c>
      <c r="D6723" s="780" t="s">
        <v>11624</v>
      </c>
      <c r="E6723" s="780" t="s">
        <v>11624</v>
      </c>
      <c r="F6723" s="781" t="s">
        <v>28</v>
      </c>
      <c r="G6723" s="782">
        <v>0</v>
      </c>
    </row>
    <row r="6724" spans="1:7" x14ac:dyDescent="0.2">
      <c r="A6724" s="319" t="str">
        <f t="shared" si="104"/>
        <v>1 - 104074</v>
      </c>
      <c r="B6724" s="319">
        <v>1</v>
      </c>
      <c r="C6724" s="761">
        <v>104074</v>
      </c>
      <c r="D6724" s="780" t="s">
        <v>11625</v>
      </c>
      <c r="E6724" s="780" t="s">
        <v>11625</v>
      </c>
      <c r="F6724" s="781" t="s">
        <v>28</v>
      </c>
      <c r="G6724" s="782">
        <v>0</v>
      </c>
    </row>
    <row r="6725" spans="1:7" x14ac:dyDescent="0.2">
      <c r="A6725" s="319" t="str">
        <f t="shared" si="104"/>
        <v>1 - 104075</v>
      </c>
      <c r="B6725" s="319">
        <v>1</v>
      </c>
      <c r="C6725" s="761">
        <v>104075</v>
      </c>
      <c r="D6725" s="780" t="s">
        <v>11626</v>
      </c>
      <c r="E6725" s="780" t="s">
        <v>11626</v>
      </c>
      <c r="F6725" s="781" t="s">
        <v>28</v>
      </c>
      <c r="G6725" s="782">
        <v>0</v>
      </c>
    </row>
    <row r="6726" spans="1:7" x14ac:dyDescent="0.2">
      <c r="A6726" s="319" t="str">
        <f t="shared" si="104"/>
        <v>1 - 104039</v>
      </c>
      <c r="B6726" s="319">
        <v>1</v>
      </c>
      <c r="C6726" s="761">
        <v>104039</v>
      </c>
      <c r="D6726" s="780" t="s">
        <v>11627</v>
      </c>
      <c r="E6726" s="780" t="s">
        <v>11627</v>
      </c>
      <c r="F6726" s="781" t="s">
        <v>28</v>
      </c>
      <c r="G6726" s="782">
        <v>74.3</v>
      </c>
    </row>
    <row r="6727" spans="1:7" x14ac:dyDescent="0.2">
      <c r="A6727" s="319" t="str">
        <f t="shared" si="104"/>
        <v>1 - 104040</v>
      </c>
      <c r="B6727" s="319">
        <v>1</v>
      </c>
      <c r="C6727" s="761">
        <v>104040</v>
      </c>
      <c r="D6727" s="780" t="s">
        <v>11628</v>
      </c>
      <c r="E6727" s="780" t="s">
        <v>11628</v>
      </c>
      <c r="F6727" s="781" t="s">
        <v>28</v>
      </c>
      <c r="G6727" s="782">
        <v>0</v>
      </c>
    </row>
    <row r="6728" spans="1:7" x14ac:dyDescent="0.2">
      <c r="A6728" s="319" t="str">
        <f t="shared" si="104"/>
        <v>1 - 104041</v>
      </c>
      <c r="B6728" s="319">
        <v>1</v>
      </c>
      <c r="C6728" s="761">
        <v>104041</v>
      </c>
      <c r="D6728" s="780" t="s">
        <v>11629</v>
      </c>
      <c r="E6728" s="780" t="s">
        <v>11629</v>
      </c>
      <c r="F6728" s="781" t="s">
        <v>28</v>
      </c>
      <c r="G6728" s="782">
        <v>0</v>
      </c>
    </row>
    <row r="6729" spans="1:7" x14ac:dyDescent="0.2">
      <c r="A6729" s="319" t="str">
        <f t="shared" si="104"/>
        <v>1 - 104042</v>
      </c>
      <c r="B6729" s="319">
        <v>1</v>
      </c>
      <c r="C6729" s="761">
        <v>104042</v>
      </c>
      <c r="D6729" s="780" t="s">
        <v>11630</v>
      </c>
      <c r="E6729" s="780" t="s">
        <v>11630</v>
      </c>
      <c r="F6729" s="781" t="s">
        <v>28</v>
      </c>
      <c r="G6729" s="782">
        <v>0</v>
      </c>
    </row>
    <row r="6730" spans="1:7" x14ac:dyDescent="0.2">
      <c r="A6730" s="319" t="str">
        <f t="shared" si="104"/>
        <v>1 - 104072</v>
      </c>
      <c r="B6730" s="319">
        <v>1</v>
      </c>
      <c r="C6730" s="761">
        <v>104072</v>
      </c>
      <c r="D6730" s="780" t="s">
        <v>11631</v>
      </c>
      <c r="E6730" s="780" t="s">
        <v>11631</v>
      </c>
      <c r="F6730" s="781" t="s">
        <v>28</v>
      </c>
      <c r="G6730" s="782">
        <v>259.77</v>
      </c>
    </row>
    <row r="6731" spans="1:7" x14ac:dyDescent="0.2">
      <c r="A6731" s="319" t="str">
        <f t="shared" si="104"/>
        <v>1 - 104053</v>
      </c>
      <c r="B6731" s="319">
        <v>1</v>
      </c>
      <c r="C6731" s="761">
        <v>104053</v>
      </c>
      <c r="D6731" s="780" t="s">
        <v>11632</v>
      </c>
      <c r="E6731" s="780" t="s">
        <v>11632</v>
      </c>
      <c r="F6731" s="781" t="s">
        <v>28</v>
      </c>
      <c r="G6731" s="782">
        <v>8.69</v>
      </c>
    </row>
    <row r="6732" spans="1:7" x14ac:dyDescent="0.2">
      <c r="A6732" s="319" t="str">
        <f t="shared" si="104"/>
        <v>1 - 104054</v>
      </c>
      <c r="B6732" s="319">
        <v>1</v>
      </c>
      <c r="C6732" s="761">
        <v>104054</v>
      </c>
      <c r="D6732" s="780" t="s">
        <v>11633</v>
      </c>
      <c r="E6732" s="780" t="s">
        <v>11633</v>
      </c>
      <c r="F6732" s="781" t="s">
        <v>28</v>
      </c>
      <c r="G6732" s="782">
        <v>17.55</v>
      </c>
    </row>
    <row r="6733" spans="1:7" x14ac:dyDescent="0.2">
      <c r="A6733" s="319" t="str">
        <f t="shared" si="104"/>
        <v>1 - 99818</v>
      </c>
      <c r="B6733" s="319">
        <v>1</v>
      </c>
      <c r="C6733" s="761">
        <v>99818</v>
      </c>
      <c r="D6733" s="780" t="s">
        <v>11634</v>
      </c>
      <c r="E6733" s="780" t="s">
        <v>11634</v>
      </c>
      <c r="F6733" s="781" t="s">
        <v>28</v>
      </c>
      <c r="G6733" s="782">
        <v>6.46</v>
      </c>
    </row>
    <row r="6734" spans="1:7" x14ac:dyDescent="0.2">
      <c r="A6734" s="319" t="str">
        <f t="shared" si="104"/>
        <v>1 - 99819</v>
      </c>
      <c r="B6734" s="319">
        <v>1</v>
      </c>
      <c r="C6734" s="761">
        <v>99819</v>
      </c>
      <c r="D6734" s="780" t="s">
        <v>11635</v>
      </c>
      <c r="E6734" s="780" t="s">
        <v>11635</v>
      </c>
      <c r="F6734" s="781" t="s">
        <v>1</v>
      </c>
      <c r="G6734" s="782">
        <v>16.510000000000002</v>
      </c>
    </row>
    <row r="6735" spans="1:7" x14ac:dyDescent="0.2">
      <c r="A6735" s="319" t="str">
        <f t="shared" ref="A6735:A6798" si="105">B6735&amp;" - "&amp;C6735</f>
        <v>1 - 99811</v>
      </c>
      <c r="B6735" s="319">
        <v>1</v>
      </c>
      <c r="C6735" s="761">
        <v>99811</v>
      </c>
      <c r="D6735" s="780" t="s">
        <v>1461</v>
      </c>
      <c r="E6735" s="780" t="s">
        <v>1461</v>
      </c>
      <c r="F6735" s="781" t="s">
        <v>1</v>
      </c>
      <c r="G6735" s="782">
        <v>3.45</v>
      </c>
    </row>
    <row r="6736" spans="1:7" x14ac:dyDescent="0.2">
      <c r="A6736" s="319" t="str">
        <f t="shared" si="105"/>
        <v>1 - 99826</v>
      </c>
      <c r="B6736" s="319">
        <v>1</v>
      </c>
      <c r="C6736" s="761">
        <v>99826</v>
      </c>
      <c r="D6736" s="780" t="s">
        <v>1465</v>
      </c>
      <c r="E6736" s="780" t="s">
        <v>1465</v>
      </c>
      <c r="F6736" s="781" t="s">
        <v>1</v>
      </c>
      <c r="G6736" s="782">
        <v>1.5</v>
      </c>
    </row>
    <row r="6737" spans="1:7" x14ac:dyDescent="0.2">
      <c r="A6737" s="319" t="str">
        <f t="shared" si="105"/>
        <v>1 - 99821</v>
      </c>
      <c r="B6737" s="319">
        <v>1</v>
      </c>
      <c r="C6737" s="761">
        <v>99821</v>
      </c>
      <c r="D6737" s="780" t="s">
        <v>11636</v>
      </c>
      <c r="E6737" s="780" t="s">
        <v>11636</v>
      </c>
      <c r="F6737" s="781" t="s">
        <v>1</v>
      </c>
      <c r="G6737" s="782">
        <v>3.39</v>
      </c>
    </row>
    <row r="6738" spans="1:7" x14ac:dyDescent="0.2">
      <c r="A6738" s="319" t="str">
        <f t="shared" si="105"/>
        <v>1 - 99820</v>
      </c>
      <c r="B6738" s="319">
        <v>1</v>
      </c>
      <c r="C6738" s="761">
        <v>99820</v>
      </c>
      <c r="D6738" s="780" t="s">
        <v>11637</v>
      </c>
      <c r="E6738" s="780" t="s">
        <v>11637</v>
      </c>
      <c r="F6738" s="781" t="s">
        <v>1</v>
      </c>
      <c r="G6738" s="782">
        <v>2.15</v>
      </c>
    </row>
    <row r="6739" spans="1:7" x14ac:dyDescent="0.2">
      <c r="A6739" s="319" t="str">
        <f t="shared" si="105"/>
        <v>1 - 99812</v>
      </c>
      <c r="B6739" s="319">
        <v>1</v>
      </c>
      <c r="C6739" s="761">
        <v>99812</v>
      </c>
      <c r="D6739" s="780" t="s">
        <v>1462</v>
      </c>
      <c r="E6739" s="780" t="s">
        <v>1462</v>
      </c>
      <c r="F6739" s="781" t="s">
        <v>1</v>
      </c>
      <c r="G6739" s="782">
        <v>1.1000000000000001</v>
      </c>
    </row>
    <row r="6740" spans="1:7" x14ac:dyDescent="0.2">
      <c r="A6740" s="319" t="str">
        <f t="shared" si="105"/>
        <v>1 - 99817</v>
      </c>
      <c r="B6740" s="319">
        <v>1</v>
      </c>
      <c r="C6740" s="761">
        <v>99817</v>
      </c>
      <c r="D6740" s="780" t="s">
        <v>11638</v>
      </c>
      <c r="E6740" s="780" t="s">
        <v>11638</v>
      </c>
      <c r="F6740" s="781" t="s">
        <v>28</v>
      </c>
      <c r="G6740" s="782">
        <v>6.46</v>
      </c>
    </row>
    <row r="6741" spans="1:7" x14ac:dyDescent="0.2">
      <c r="A6741" s="319" t="str">
        <f t="shared" si="105"/>
        <v>1 - 99813</v>
      </c>
      <c r="B6741" s="319">
        <v>1</v>
      </c>
      <c r="C6741" s="761">
        <v>99813</v>
      </c>
      <c r="D6741" s="780" t="s">
        <v>11639</v>
      </c>
      <c r="E6741" s="780" t="s">
        <v>11639</v>
      </c>
      <c r="F6741" s="781" t="s">
        <v>1</v>
      </c>
      <c r="G6741" s="782">
        <v>0.97</v>
      </c>
    </row>
    <row r="6742" spans="1:7" x14ac:dyDescent="0.2">
      <c r="A6742" s="319" t="str">
        <f t="shared" si="105"/>
        <v>1 - 99815</v>
      </c>
      <c r="B6742" s="319">
        <v>1</v>
      </c>
      <c r="C6742" s="761">
        <v>99815</v>
      </c>
      <c r="D6742" s="780" t="s">
        <v>11640</v>
      </c>
      <c r="E6742" s="780" t="s">
        <v>11640</v>
      </c>
      <c r="F6742" s="781" t="s">
        <v>28</v>
      </c>
      <c r="G6742" s="782">
        <v>9.58</v>
      </c>
    </row>
    <row r="6743" spans="1:7" x14ac:dyDescent="0.2">
      <c r="A6743" s="319" t="str">
        <f t="shared" si="105"/>
        <v>1 - 99805</v>
      </c>
      <c r="B6743" s="319">
        <v>1</v>
      </c>
      <c r="C6743" s="761">
        <v>99805</v>
      </c>
      <c r="D6743" s="780" t="s">
        <v>1457</v>
      </c>
      <c r="E6743" s="780" t="s">
        <v>1457</v>
      </c>
      <c r="F6743" s="781" t="s">
        <v>1</v>
      </c>
      <c r="G6743" s="782">
        <v>11.23</v>
      </c>
    </row>
    <row r="6744" spans="1:7" x14ac:dyDescent="0.2">
      <c r="A6744" s="319" t="str">
        <f t="shared" si="105"/>
        <v>1 - 99803</v>
      </c>
      <c r="B6744" s="319">
        <v>1</v>
      </c>
      <c r="C6744" s="761">
        <v>99803</v>
      </c>
      <c r="D6744" s="780" t="s">
        <v>1456</v>
      </c>
      <c r="E6744" s="780" t="s">
        <v>1456</v>
      </c>
      <c r="F6744" s="781" t="s">
        <v>1</v>
      </c>
      <c r="G6744" s="782">
        <v>2.02</v>
      </c>
    </row>
    <row r="6745" spans="1:7" x14ac:dyDescent="0.2">
      <c r="A6745" s="319" t="str">
        <f t="shared" si="105"/>
        <v>1 - 99802</v>
      </c>
      <c r="B6745" s="319">
        <v>1</v>
      </c>
      <c r="C6745" s="761">
        <v>99802</v>
      </c>
      <c r="D6745" s="780" t="s">
        <v>1455</v>
      </c>
      <c r="E6745" s="780" t="s">
        <v>1455</v>
      </c>
      <c r="F6745" s="781" t="s">
        <v>1</v>
      </c>
      <c r="G6745" s="782">
        <v>0.52</v>
      </c>
    </row>
    <row r="6746" spans="1:7" x14ac:dyDescent="0.2">
      <c r="A6746" s="319" t="str">
        <f t="shared" si="105"/>
        <v>1 - 99804</v>
      </c>
      <c r="B6746" s="319">
        <v>1</v>
      </c>
      <c r="C6746" s="761">
        <v>99804</v>
      </c>
      <c r="D6746" s="780" t="s">
        <v>11641</v>
      </c>
      <c r="E6746" s="780" t="s">
        <v>11641</v>
      </c>
      <c r="F6746" s="781" t="s">
        <v>1</v>
      </c>
      <c r="G6746" s="782">
        <v>5.28</v>
      </c>
    </row>
    <row r="6747" spans="1:7" x14ac:dyDescent="0.2">
      <c r="A6747" s="319" t="str">
        <f t="shared" si="105"/>
        <v>1 - 99809</v>
      </c>
      <c r="B6747" s="319">
        <v>1</v>
      </c>
      <c r="C6747" s="761">
        <v>99809</v>
      </c>
      <c r="D6747" s="780" t="s">
        <v>1460</v>
      </c>
      <c r="E6747" s="780" t="s">
        <v>1460</v>
      </c>
      <c r="F6747" s="781" t="s">
        <v>1</v>
      </c>
      <c r="G6747" s="782">
        <v>5.77</v>
      </c>
    </row>
    <row r="6748" spans="1:7" x14ac:dyDescent="0.2">
      <c r="A6748" s="319" t="str">
        <f t="shared" si="105"/>
        <v>1 - 99810</v>
      </c>
      <c r="B6748" s="319">
        <v>1</v>
      </c>
      <c r="C6748" s="761">
        <v>99810</v>
      </c>
      <c r="D6748" s="780" t="s">
        <v>11642</v>
      </c>
      <c r="E6748" s="780" t="s">
        <v>11642</v>
      </c>
      <c r="F6748" s="781" t="s">
        <v>1</v>
      </c>
      <c r="G6748" s="782">
        <v>7.21</v>
      </c>
    </row>
    <row r="6749" spans="1:7" x14ac:dyDescent="0.2">
      <c r="A6749" s="319" t="str">
        <f t="shared" si="105"/>
        <v>1 - 99801</v>
      </c>
      <c r="B6749" s="319">
        <v>1</v>
      </c>
      <c r="C6749" s="761">
        <v>99801</v>
      </c>
      <c r="D6749" s="780" t="s">
        <v>11643</v>
      </c>
      <c r="E6749" s="780" t="s">
        <v>11643</v>
      </c>
      <c r="F6749" s="781" t="s">
        <v>1</v>
      </c>
      <c r="G6749" s="782">
        <v>0</v>
      </c>
    </row>
    <row r="6750" spans="1:7" x14ac:dyDescent="0.2">
      <c r="A6750" s="319" t="str">
        <f t="shared" si="105"/>
        <v>1 - 99822</v>
      </c>
      <c r="B6750" s="319">
        <v>1</v>
      </c>
      <c r="C6750" s="761">
        <v>99822</v>
      </c>
      <c r="D6750" s="780" t="s">
        <v>1464</v>
      </c>
      <c r="E6750" s="780" t="s">
        <v>1464</v>
      </c>
      <c r="F6750" s="781" t="s">
        <v>1</v>
      </c>
      <c r="G6750" s="782">
        <v>0.98</v>
      </c>
    </row>
    <row r="6751" spans="1:7" x14ac:dyDescent="0.2">
      <c r="A6751" s="319" t="str">
        <f t="shared" si="105"/>
        <v>1 - 99825</v>
      </c>
      <c r="B6751" s="319">
        <v>1</v>
      </c>
      <c r="C6751" s="761">
        <v>99825</v>
      </c>
      <c r="D6751" s="780" t="s">
        <v>11644</v>
      </c>
      <c r="E6751" s="780" t="s">
        <v>11644</v>
      </c>
      <c r="F6751" s="781" t="s">
        <v>1</v>
      </c>
      <c r="G6751" s="782">
        <v>3.89</v>
      </c>
    </row>
    <row r="6752" spans="1:7" x14ac:dyDescent="0.2">
      <c r="A6752" s="319" t="str">
        <f t="shared" si="105"/>
        <v>1 - 99824</v>
      </c>
      <c r="B6752" s="319">
        <v>1</v>
      </c>
      <c r="C6752" s="761">
        <v>99824</v>
      </c>
      <c r="D6752" s="780" t="s">
        <v>11645</v>
      </c>
      <c r="E6752" s="780" t="s">
        <v>11645</v>
      </c>
      <c r="F6752" s="781" t="s">
        <v>1</v>
      </c>
      <c r="G6752" s="782">
        <v>2.67</v>
      </c>
    </row>
    <row r="6753" spans="1:7" x14ac:dyDescent="0.2">
      <c r="A6753" s="319" t="str">
        <f t="shared" si="105"/>
        <v>1 - 99823</v>
      </c>
      <c r="B6753" s="319">
        <v>1</v>
      </c>
      <c r="C6753" s="761">
        <v>99823</v>
      </c>
      <c r="D6753" s="780" t="s">
        <v>11646</v>
      </c>
      <c r="E6753" s="780" t="s">
        <v>11646</v>
      </c>
      <c r="F6753" s="781" t="s">
        <v>1</v>
      </c>
      <c r="G6753" s="782">
        <v>2.4900000000000002</v>
      </c>
    </row>
    <row r="6754" spans="1:7" x14ac:dyDescent="0.2">
      <c r="A6754" s="319" t="str">
        <f t="shared" si="105"/>
        <v>1 - 99806</v>
      </c>
      <c r="B6754" s="319">
        <v>1</v>
      </c>
      <c r="C6754" s="761">
        <v>99806</v>
      </c>
      <c r="D6754" s="780" t="s">
        <v>1458</v>
      </c>
      <c r="E6754" s="780" t="s">
        <v>1458</v>
      </c>
      <c r="F6754" s="781" t="s">
        <v>1</v>
      </c>
      <c r="G6754" s="782">
        <v>0.83</v>
      </c>
    </row>
    <row r="6755" spans="1:7" x14ac:dyDescent="0.2">
      <c r="A6755" s="319" t="str">
        <f t="shared" si="105"/>
        <v>1 - 99807</v>
      </c>
      <c r="B6755" s="319">
        <v>1</v>
      </c>
      <c r="C6755" s="761">
        <v>99807</v>
      </c>
      <c r="D6755" s="780" t="s">
        <v>11647</v>
      </c>
      <c r="E6755" s="780" t="s">
        <v>11647</v>
      </c>
      <c r="F6755" s="781" t="s">
        <v>1</v>
      </c>
      <c r="G6755" s="782">
        <v>1.62</v>
      </c>
    </row>
    <row r="6756" spans="1:7" x14ac:dyDescent="0.2">
      <c r="A6756" s="319" t="str">
        <f t="shared" si="105"/>
        <v>1 - 99808</v>
      </c>
      <c r="B6756" s="319">
        <v>1</v>
      </c>
      <c r="C6756" s="761">
        <v>99808</v>
      </c>
      <c r="D6756" s="780" t="s">
        <v>1459</v>
      </c>
      <c r="E6756" s="780" t="s">
        <v>1459</v>
      </c>
      <c r="F6756" s="781" t="s">
        <v>1</v>
      </c>
      <c r="G6756" s="782">
        <v>4.12</v>
      </c>
    </row>
    <row r="6757" spans="1:7" x14ac:dyDescent="0.2">
      <c r="A6757" s="319" t="str">
        <f t="shared" si="105"/>
        <v>1 - 99814</v>
      </c>
      <c r="B6757" s="319">
        <v>1</v>
      </c>
      <c r="C6757" s="761">
        <v>99814</v>
      </c>
      <c r="D6757" s="780" t="s">
        <v>1463</v>
      </c>
      <c r="E6757" s="780" t="s">
        <v>1463</v>
      </c>
      <c r="F6757" s="781" t="s">
        <v>1</v>
      </c>
      <c r="G6757" s="782">
        <v>1.93</v>
      </c>
    </row>
    <row r="6758" spans="1:7" x14ac:dyDescent="0.2">
      <c r="A6758" s="319" t="str">
        <f t="shared" si="105"/>
        <v>1 - 99816</v>
      </c>
      <c r="B6758" s="319">
        <v>1</v>
      </c>
      <c r="C6758" s="761">
        <v>99816</v>
      </c>
      <c r="D6758" s="780" t="s">
        <v>11648</v>
      </c>
      <c r="E6758" s="780" t="s">
        <v>11648</v>
      </c>
      <c r="F6758" s="781" t="s">
        <v>28</v>
      </c>
      <c r="G6758" s="782">
        <v>10.1</v>
      </c>
    </row>
    <row r="6759" spans="1:7" x14ac:dyDescent="0.2">
      <c r="A6759" s="319" t="str">
        <f t="shared" si="105"/>
        <v>1 - 88238</v>
      </c>
      <c r="B6759" s="319">
        <v>1</v>
      </c>
      <c r="C6759" s="761">
        <v>88238</v>
      </c>
      <c r="D6759" s="780" t="s">
        <v>707</v>
      </c>
      <c r="E6759" s="780" t="s">
        <v>707</v>
      </c>
      <c r="F6759" s="781" t="s">
        <v>253</v>
      </c>
      <c r="G6759" s="782">
        <v>23.06</v>
      </c>
    </row>
    <row r="6760" spans="1:7" x14ac:dyDescent="0.2">
      <c r="A6760" s="319" t="str">
        <f t="shared" si="105"/>
        <v>1 - 101374</v>
      </c>
      <c r="B6760" s="319">
        <v>1</v>
      </c>
      <c r="C6760" s="761">
        <v>101374</v>
      </c>
      <c r="D6760" s="780" t="s">
        <v>707</v>
      </c>
      <c r="E6760" s="780" t="s">
        <v>707</v>
      </c>
      <c r="F6760" s="781" t="s">
        <v>30</v>
      </c>
      <c r="G6760" s="782">
        <v>4145.49</v>
      </c>
    </row>
    <row r="6761" spans="1:7" x14ac:dyDescent="0.2">
      <c r="A6761" s="319" t="str">
        <f t="shared" si="105"/>
        <v>1 - 88239</v>
      </c>
      <c r="B6761" s="319">
        <v>1</v>
      </c>
      <c r="C6761" s="761">
        <v>88239</v>
      </c>
      <c r="D6761" s="780" t="s">
        <v>708</v>
      </c>
      <c r="E6761" s="780" t="s">
        <v>708</v>
      </c>
      <c r="F6761" s="781" t="s">
        <v>253</v>
      </c>
      <c r="G6761" s="782">
        <v>22.9</v>
      </c>
    </row>
    <row r="6762" spans="1:7" x14ac:dyDescent="0.2">
      <c r="A6762" s="319" t="str">
        <f t="shared" si="105"/>
        <v>1 - 101375</v>
      </c>
      <c r="B6762" s="319">
        <v>1</v>
      </c>
      <c r="C6762" s="761">
        <v>101375</v>
      </c>
      <c r="D6762" s="780" t="s">
        <v>3297</v>
      </c>
      <c r="E6762" s="780" t="s">
        <v>3297</v>
      </c>
      <c r="F6762" s="781" t="s">
        <v>30</v>
      </c>
      <c r="G6762" s="782">
        <v>4206.1400000000003</v>
      </c>
    </row>
    <row r="6763" spans="1:7" x14ac:dyDescent="0.2">
      <c r="A6763" s="319" t="str">
        <f t="shared" si="105"/>
        <v>1 - 88240</v>
      </c>
      <c r="B6763" s="319">
        <v>1</v>
      </c>
      <c r="C6763" s="761">
        <v>88240</v>
      </c>
      <c r="D6763" s="780" t="s">
        <v>709</v>
      </c>
      <c r="E6763" s="780" t="s">
        <v>709</v>
      </c>
      <c r="F6763" s="781" t="s">
        <v>253</v>
      </c>
      <c r="G6763" s="782">
        <v>21.87</v>
      </c>
    </row>
    <row r="6764" spans="1:7" x14ac:dyDescent="0.2">
      <c r="A6764" s="319" t="str">
        <f t="shared" si="105"/>
        <v>1 - 101376</v>
      </c>
      <c r="B6764" s="319">
        <v>1</v>
      </c>
      <c r="C6764" s="761">
        <v>101376</v>
      </c>
      <c r="D6764" s="780" t="s">
        <v>11649</v>
      </c>
      <c r="E6764" s="780" t="s">
        <v>11649</v>
      </c>
      <c r="F6764" s="781" t="s">
        <v>30</v>
      </c>
      <c r="G6764" s="782">
        <v>3918.47</v>
      </c>
    </row>
    <row r="6765" spans="1:7" x14ac:dyDescent="0.2">
      <c r="A6765" s="319" t="str">
        <f t="shared" si="105"/>
        <v>1 - 88241</v>
      </c>
      <c r="B6765" s="319">
        <v>1</v>
      </c>
      <c r="C6765" s="761">
        <v>88241</v>
      </c>
      <c r="D6765" s="780" t="s">
        <v>710</v>
      </c>
      <c r="E6765" s="780" t="s">
        <v>710</v>
      </c>
      <c r="F6765" s="781" t="s">
        <v>253</v>
      </c>
      <c r="G6765" s="782">
        <v>24.43</v>
      </c>
    </row>
    <row r="6766" spans="1:7" x14ac:dyDescent="0.2">
      <c r="A6766" s="319" t="str">
        <f t="shared" si="105"/>
        <v>1 - 101377</v>
      </c>
      <c r="B6766" s="319">
        <v>1</v>
      </c>
      <c r="C6766" s="761">
        <v>101377</v>
      </c>
      <c r="D6766" s="780" t="s">
        <v>710</v>
      </c>
      <c r="E6766" s="780" t="s">
        <v>710</v>
      </c>
      <c r="F6766" s="781" t="s">
        <v>30</v>
      </c>
      <c r="G6766" s="782">
        <v>4388.7700000000004</v>
      </c>
    </row>
    <row r="6767" spans="1:7" x14ac:dyDescent="0.2">
      <c r="A6767" s="319" t="str">
        <f t="shared" si="105"/>
        <v>1 - 88242</v>
      </c>
      <c r="B6767" s="319">
        <v>1</v>
      </c>
      <c r="C6767" s="761">
        <v>88242</v>
      </c>
      <c r="D6767" s="780" t="s">
        <v>711</v>
      </c>
      <c r="E6767" s="780" t="s">
        <v>711</v>
      </c>
      <c r="F6767" s="781" t="s">
        <v>253</v>
      </c>
      <c r="G6767" s="782">
        <v>23.12</v>
      </c>
    </row>
    <row r="6768" spans="1:7" x14ac:dyDescent="0.2">
      <c r="A6768" s="319" t="str">
        <f t="shared" si="105"/>
        <v>1 - 100301</v>
      </c>
      <c r="B6768" s="319">
        <v>1</v>
      </c>
      <c r="C6768" s="761">
        <v>100301</v>
      </c>
      <c r="D6768" s="780" t="s">
        <v>1473</v>
      </c>
      <c r="E6768" s="780" t="s">
        <v>1473</v>
      </c>
      <c r="F6768" s="781" t="s">
        <v>253</v>
      </c>
      <c r="G6768" s="782">
        <v>24.93</v>
      </c>
    </row>
    <row r="6769" spans="1:7" x14ac:dyDescent="0.2">
      <c r="A6769" s="319" t="str">
        <f t="shared" si="105"/>
        <v>1 - 101378</v>
      </c>
      <c r="B6769" s="319">
        <v>1</v>
      </c>
      <c r="C6769" s="761">
        <v>101378</v>
      </c>
      <c r="D6769" s="780" t="s">
        <v>1473</v>
      </c>
      <c r="E6769" s="780" t="s">
        <v>1473</v>
      </c>
      <c r="F6769" s="781" t="s">
        <v>30</v>
      </c>
      <c r="G6769" s="782">
        <v>4493.25</v>
      </c>
    </row>
    <row r="6770" spans="1:7" x14ac:dyDescent="0.2">
      <c r="A6770" s="319" t="str">
        <f t="shared" si="105"/>
        <v>1 - 101379</v>
      </c>
      <c r="B6770" s="319">
        <v>1</v>
      </c>
      <c r="C6770" s="761">
        <v>101379</v>
      </c>
      <c r="D6770" s="780" t="s">
        <v>11650</v>
      </c>
      <c r="E6770" s="780" t="s">
        <v>11650</v>
      </c>
      <c r="F6770" s="781" t="s">
        <v>30</v>
      </c>
      <c r="G6770" s="782">
        <v>4145.49</v>
      </c>
    </row>
    <row r="6771" spans="1:7" x14ac:dyDescent="0.2">
      <c r="A6771" s="319" t="str">
        <f t="shared" si="105"/>
        <v>1 - 88243</v>
      </c>
      <c r="B6771" s="319">
        <v>1</v>
      </c>
      <c r="C6771" s="761">
        <v>88243</v>
      </c>
      <c r="D6771" s="780" t="s">
        <v>712</v>
      </c>
      <c r="E6771" s="780" t="s">
        <v>712</v>
      </c>
      <c r="F6771" s="781" t="s">
        <v>253</v>
      </c>
      <c r="G6771" s="782">
        <v>24.34</v>
      </c>
    </row>
    <row r="6772" spans="1:7" x14ac:dyDescent="0.2">
      <c r="A6772" s="319" t="str">
        <f t="shared" si="105"/>
        <v>1 - 101380</v>
      </c>
      <c r="B6772" s="319">
        <v>1</v>
      </c>
      <c r="C6772" s="761">
        <v>101380</v>
      </c>
      <c r="D6772" s="780" t="s">
        <v>712</v>
      </c>
      <c r="E6772" s="780" t="s">
        <v>712</v>
      </c>
      <c r="F6772" s="781" t="s">
        <v>30</v>
      </c>
      <c r="G6772" s="782">
        <v>4370.49</v>
      </c>
    </row>
    <row r="6773" spans="1:7" x14ac:dyDescent="0.2">
      <c r="A6773" s="319" t="str">
        <f t="shared" si="105"/>
        <v>1 - 90766</v>
      </c>
      <c r="B6773" s="319">
        <v>1</v>
      </c>
      <c r="C6773" s="761">
        <v>90766</v>
      </c>
      <c r="D6773" s="780" t="s">
        <v>782</v>
      </c>
      <c r="E6773" s="780" t="s">
        <v>782</v>
      </c>
      <c r="F6773" s="781" t="s">
        <v>253</v>
      </c>
      <c r="G6773" s="782">
        <v>24.05</v>
      </c>
    </row>
    <row r="6774" spans="1:7" x14ac:dyDescent="0.2">
      <c r="A6774" s="319" t="str">
        <f t="shared" si="105"/>
        <v>1 - 93563</v>
      </c>
      <c r="B6774" s="319">
        <v>1</v>
      </c>
      <c r="C6774" s="761">
        <v>93563</v>
      </c>
      <c r="D6774" s="780" t="s">
        <v>782</v>
      </c>
      <c r="E6774" s="780" t="s">
        <v>782</v>
      </c>
      <c r="F6774" s="781" t="s">
        <v>30</v>
      </c>
      <c r="G6774" s="782">
        <v>4272.55</v>
      </c>
    </row>
    <row r="6775" spans="1:7" x14ac:dyDescent="0.2">
      <c r="A6775" s="319" t="str">
        <f t="shared" si="105"/>
        <v>1 - 90767</v>
      </c>
      <c r="B6775" s="319">
        <v>1</v>
      </c>
      <c r="C6775" s="761">
        <v>90767</v>
      </c>
      <c r="D6775" s="780" t="s">
        <v>783</v>
      </c>
      <c r="E6775" s="780" t="s">
        <v>783</v>
      </c>
      <c r="F6775" s="781" t="s">
        <v>253</v>
      </c>
      <c r="G6775" s="782">
        <v>21.51</v>
      </c>
    </row>
    <row r="6776" spans="1:7" x14ac:dyDescent="0.2">
      <c r="A6776" s="319" t="str">
        <f t="shared" si="105"/>
        <v>1 - 93564</v>
      </c>
      <c r="B6776" s="319">
        <v>1</v>
      </c>
      <c r="C6776" s="761">
        <v>93564</v>
      </c>
      <c r="D6776" s="780" t="s">
        <v>783</v>
      </c>
      <c r="E6776" s="780" t="s">
        <v>783</v>
      </c>
      <c r="F6776" s="781" t="s">
        <v>30</v>
      </c>
      <c r="G6776" s="782">
        <v>3813.18</v>
      </c>
    </row>
    <row r="6777" spans="1:7" x14ac:dyDescent="0.2">
      <c r="A6777" s="319" t="str">
        <f t="shared" si="105"/>
        <v>1 - 88245</v>
      </c>
      <c r="B6777" s="319">
        <v>1</v>
      </c>
      <c r="C6777" s="761">
        <v>88245</v>
      </c>
      <c r="D6777" s="780" t="s">
        <v>713</v>
      </c>
      <c r="E6777" s="780" t="s">
        <v>713</v>
      </c>
      <c r="F6777" s="781" t="s">
        <v>253</v>
      </c>
      <c r="G6777" s="782">
        <v>28.39</v>
      </c>
    </row>
    <row r="6778" spans="1:7" x14ac:dyDescent="0.2">
      <c r="A6778" s="319" t="str">
        <f t="shared" si="105"/>
        <v>1 - 101381</v>
      </c>
      <c r="B6778" s="319">
        <v>1</v>
      </c>
      <c r="C6778" s="761">
        <v>101381</v>
      </c>
      <c r="D6778" s="780" t="s">
        <v>713</v>
      </c>
      <c r="E6778" s="780" t="s">
        <v>713</v>
      </c>
      <c r="F6778" s="781" t="s">
        <v>30</v>
      </c>
      <c r="G6778" s="782">
        <v>5083.41</v>
      </c>
    </row>
    <row r="6779" spans="1:7" x14ac:dyDescent="0.2">
      <c r="A6779" s="319" t="str">
        <f t="shared" si="105"/>
        <v>1 - 90768</v>
      </c>
      <c r="B6779" s="319">
        <v>1</v>
      </c>
      <c r="C6779" s="761">
        <v>90768</v>
      </c>
      <c r="D6779" s="780" t="s">
        <v>784</v>
      </c>
      <c r="E6779" s="780" t="s">
        <v>784</v>
      </c>
      <c r="F6779" s="781" t="s">
        <v>253</v>
      </c>
      <c r="G6779" s="782">
        <v>113.31</v>
      </c>
    </row>
    <row r="6780" spans="1:7" x14ac:dyDescent="0.2">
      <c r="A6780" s="319" t="str">
        <f t="shared" si="105"/>
        <v>1 - 90769</v>
      </c>
      <c r="B6780" s="319">
        <v>1</v>
      </c>
      <c r="C6780" s="761">
        <v>90769</v>
      </c>
      <c r="D6780" s="780" t="s">
        <v>785</v>
      </c>
      <c r="E6780" s="780" t="s">
        <v>785</v>
      </c>
      <c r="F6780" s="781" t="s">
        <v>253</v>
      </c>
      <c r="G6780" s="782">
        <v>119.43</v>
      </c>
    </row>
    <row r="6781" spans="1:7" x14ac:dyDescent="0.2">
      <c r="A6781" s="319" t="str">
        <f t="shared" si="105"/>
        <v>1 - 90770</v>
      </c>
      <c r="B6781" s="319">
        <v>1</v>
      </c>
      <c r="C6781" s="761">
        <v>90770</v>
      </c>
      <c r="D6781" s="780" t="s">
        <v>786</v>
      </c>
      <c r="E6781" s="780" t="s">
        <v>786</v>
      </c>
      <c r="F6781" s="781" t="s">
        <v>253</v>
      </c>
      <c r="G6781" s="782">
        <v>123.14</v>
      </c>
    </row>
    <row r="6782" spans="1:7" x14ac:dyDescent="0.2">
      <c r="A6782" s="319" t="str">
        <f t="shared" si="105"/>
        <v>1 - 93569</v>
      </c>
      <c r="B6782" s="319">
        <v>1</v>
      </c>
      <c r="C6782" s="761">
        <v>93569</v>
      </c>
      <c r="D6782" s="780" t="s">
        <v>796</v>
      </c>
      <c r="E6782" s="780" t="s">
        <v>796</v>
      </c>
      <c r="F6782" s="781" t="s">
        <v>30</v>
      </c>
      <c r="G6782" s="782">
        <v>19992.7</v>
      </c>
    </row>
    <row r="6783" spans="1:7" x14ac:dyDescent="0.2">
      <c r="A6783" s="319" t="str">
        <f t="shared" si="105"/>
        <v>1 - 93570</v>
      </c>
      <c r="B6783" s="319">
        <v>1</v>
      </c>
      <c r="C6783" s="761">
        <v>93570</v>
      </c>
      <c r="D6783" s="780" t="s">
        <v>797</v>
      </c>
      <c r="E6783" s="780" t="s">
        <v>797</v>
      </c>
      <c r="F6783" s="781" t="s">
        <v>30</v>
      </c>
      <c r="G6783" s="782">
        <v>21069.08</v>
      </c>
    </row>
    <row r="6784" spans="1:7" x14ac:dyDescent="0.2">
      <c r="A6784" s="319" t="str">
        <f t="shared" si="105"/>
        <v>1 - 93571</v>
      </c>
      <c r="B6784" s="319">
        <v>1</v>
      </c>
      <c r="C6784" s="761">
        <v>93571</v>
      </c>
      <c r="D6784" s="780" t="s">
        <v>798</v>
      </c>
      <c r="E6784" s="780" t="s">
        <v>798</v>
      </c>
      <c r="F6784" s="781" t="s">
        <v>30</v>
      </c>
      <c r="G6784" s="782">
        <v>21721.01</v>
      </c>
    </row>
    <row r="6785" spans="1:7" x14ac:dyDescent="0.2">
      <c r="A6785" s="319" t="str">
        <f t="shared" si="105"/>
        <v>1 - 101382</v>
      </c>
      <c r="B6785" s="319">
        <v>1</v>
      </c>
      <c r="C6785" s="761">
        <v>101382</v>
      </c>
      <c r="D6785" s="780" t="s">
        <v>11651</v>
      </c>
      <c r="E6785" s="780" t="s">
        <v>11651</v>
      </c>
      <c r="F6785" s="781" t="s">
        <v>30</v>
      </c>
      <c r="G6785" s="782">
        <v>3910.39</v>
      </c>
    </row>
    <row r="6786" spans="1:7" x14ac:dyDescent="0.2">
      <c r="A6786" s="319" t="str">
        <f t="shared" si="105"/>
        <v>1 - 88246</v>
      </c>
      <c r="B6786" s="319">
        <v>1</v>
      </c>
      <c r="C6786" s="761">
        <v>88246</v>
      </c>
      <c r="D6786" s="780" t="s">
        <v>715</v>
      </c>
      <c r="E6786" s="780" t="s">
        <v>715</v>
      </c>
      <c r="F6786" s="781" t="s">
        <v>253</v>
      </c>
      <c r="G6786" s="782">
        <v>21.82</v>
      </c>
    </row>
    <row r="6787" spans="1:7" x14ac:dyDescent="0.2">
      <c r="A6787" s="319" t="str">
        <f t="shared" si="105"/>
        <v>1 - 100303</v>
      </c>
      <c r="B6787" s="319">
        <v>1</v>
      </c>
      <c r="C6787" s="761">
        <v>100303</v>
      </c>
      <c r="D6787" s="780" t="s">
        <v>1474</v>
      </c>
      <c r="E6787" s="780" t="s">
        <v>1474</v>
      </c>
      <c r="F6787" s="781" t="s">
        <v>253</v>
      </c>
      <c r="G6787" s="782">
        <v>21.3</v>
      </c>
    </row>
    <row r="6788" spans="1:7" x14ac:dyDescent="0.2">
      <c r="A6788" s="319" t="str">
        <f t="shared" si="105"/>
        <v>1 - 101383</v>
      </c>
      <c r="B6788" s="319">
        <v>1</v>
      </c>
      <c r="C6788" s="761">
        <v>101383</v>
      </c>
      <c r="D6788" s="780" t="s">
        <v>1474</v>
      </c>
      <c r="E6788" s="780" t="s">
        <v>1474</v>
      </c>
      <c r="F6788" s="781" t="s">
        <v>30</v>
      </c>
      <c r="G6788" s="782">
        <v>3836.03</v>
      </c>
    </row>
    <row r="6789" spans="1:7" x14ac:dyDescent="0.2">
      <c r="A6789" s="319" t="str">
        <f t="shared" si="105"/>
        <v>1 - 88247</v>
      </c>
      <c r="B6789" s="319">
        <v>1</v>
      </c>
      <c r="C6789" s="761">
        <v>88247</v>
      </c>
      <c r="D6789" s="780" t="s">
        <v>716</v>
      </c>
      <c r="E6789" s="780" t="s">
        <v>716</v>
      </c>
      <c r="F6789" s="781" t="s">
        <v>253</v>
      </c>
      <c r="G6789" s="782">
        <v>23.51</v>
      </c>
    </row>
    <row r="6790" spans="1:7" x14ac:dyDescent="0.2">
      <c r="A6790" s="319" t="str">
        <f t="shared" si="105"/>
        <v>1 - 88248</v>
      </c>
      <c r="B6790" s="319">
        <v>1</v>
      </c>
      <c r="C6790" s="761">
        <v>88248</v>
      </c>
      <c r="D6790" s="780" t="s">
        <v>717</v>
      </c>
      <c r="E6790" s="780" t="s">
        <v>717</v>
      </c>
      <c r="F6790" s="781" t="s">
        <v>253</v>
      </c>
      <c r="G6790" s="782">
        <v>22.52</v>
      </c>
    </row>
    <row r="6791" spans="1:7" x14ac:dyDescent="0.2">
      <c r="A6791" s="319" t="str">
        <f t="shared" si="105"/>
        <v>1 - 101384</v>
      </c>
      <c r="B6791" s="319">
        <v>1</v>
      </c>
      <c r="C6791" s="761">
        <v>101384</v>
      </c>
      <c r="D6791" s="780" t="s">
        <v>717</v>
      </c>
      <c r="E6791" s="780" t="s">
        <v>717</v>
      </c>
      <c r="F6791" s="781" t="s">
        <v>30</v>
      </c>
      <c r="G6791" s="782">
        <v>4035.93</v>
      </c>
    </row>
    <row r="6792" spans="1:7" x14ac:dyDescent="0.2">
      <c r="A6792" s="319" t="str">
        <f t="shared" si="105"/>
        <v>1 - 90772</v>
      </c>
      <c r="B6792" s="319">
        <v>1</v>
      </c>
      <c r="C6792" s="761">
        <v>90772</v>
      </c>
      <c r="D6792" s="780" t="s">
        <v>787</v>
      </c>
      <c r="E6792" s="780" t="s">
        <v>787</v>
      </c>
      <c r="F6792" s="781" t="s">
        <v>253</v>
      </c>
      <c r="G6792" s="782">
        <v>20.239999999999998</v>
      </c>
    </row>
    <row r="6793" spans="1:7" x14ac:dyDescent="0.2">
      <c r="A6793" s="319" t="str">
        <f t="shared" si="105"/>
        <v>1 - 93566</v>
      </c>
      <c r="B6793" s="319">
        <v>1</v>
      </c>
      <c r="C6793" s="761">
        <v>93566</v>
      </c>
      <c r="D6793" s="780" t="s">
        <v>787</v>
      </c>
      <c r="E6793" s="780" t="s">
        <v>787</v>
      </c>
      <c r="F6793" s="781" t="s">
        <v>30</v>
      </c>
      <c r="G6793" s="782">
        <v>3601.03</v>
      </c>
    </row>
    <row r="6794" spans="1:7" x14ac:dyDescent="0.2">
      <c r="A6794" s="319" t="str">
        <f t="shared" si="105"/>
        <v>1 - 101385</v>
      </c>
      <c r="B6794" s="319">
        <v>1</v>
      </c>
      <c r="C6794" s="761">
        <v>101385</v>
      </c>
      <c r="D6794" s="780" t="s">
        <v>11652</v>
      </c>
      <c r="E6794" s="780" t="s">
        <v>11652</v>
      </c>
      <c r="F6794" s="781" t="s">
        <v>30</v>
      </c>
      <c r="G6794" s="782">
        <v>5364.64</v>
      </c>
    </row>
    <row r="6795" spans="1:7" x14ac:dyDescent="0.2">
      <c r="A6795" s="319" t="str">
        <f t="shared" si="105"/>
        <v>1 - 88249</v>
      </c>
      <c r="B6795" s="319">
        <v>1</v>
      </c>
      <c r="C6795" s="761">
        <v>88249</v>
      </c>
      <c r="D6795" s="780" t="s">
        <v>718</v>
      </c>
      <c r="E6795" s="780" t="s">
        <v>718</v>
      </c>
      <c r="F6795" s="781" t="s">
        <v>253</v>
      </c>
      <c r="G6795" s="782">
        <v>30.25</v>
      </c>
    </row>
    <row r="6796" spans="1:7" x14ac:dyDescent="0.2">
      <c r="A6796" s="319" t="str">
        <f t="shared" si="105"/>
        <v>1 - 88250</v>
      </c>
      <c r="B6796" s="319">
        <v>1</v>
      </c>
      <c r="C6796" s="761">
        <v>88250</v>
      </c>
      <c r="D6796" s="780" t="s">
        <v>719</v>
      </c>
      <c r="E6796" s="780" t="s">
        <v>719</v>
      </c>
      <c r="F6796" s="781" t="s">
        <v>253</v>
      </c>
      <c r="G6796" s="782">
        <v>21.87</v>
      </c>
    </row>
    <row r="6797" spans="1:7" x14ac:dyDescent="0.2">
      <c r="A6797" s="319" t="str">
        <f t="shared" si="105"/>
        <v>1 - 101386</v>
      </c>
      <c r="B6797" s="319">
        <v>1</v>
      </c>
      <c r="C6797" s="761">
        <v>101386</v>
      </c>
      <c r="D6797" s="780" t="s">
        <v>719</v>
      </c>
      <c r="E6797" s="780" t="s">
        <v>719</v>
      </c>
      <c r="F6797" s="781" t="s">
        <v>30</v>
      </c>
      <c r="G6797" s="782">
        <v>3918.47</v>
      </c>
    </row>
    <row r="6798" spans="1:7" x14ac:dyDescent="0.2">
      <c r="A6798" s="319" t="str">
        <f t="shared" si="105"/>
        <v>1 - 101387</v>
      </c>
      <c r="B6798" s="319">
        <v>1</v>
      </c>
      <c r="C6798" s="761">
        <v>101387</v>
      </c>
      <c r="D6798" s="780" t="s">
        <v>11653</v>
      </c>
      <c r="E6798" s="780" t="s">
        <v>11653</v>
      </c>
      <c r="F6798" s="781" t="s">
        <v>30</v>
      </c>
      <c r="G6798" s="782">
        <v>4152.4799999999996</v>
      </c>
    </row>
    <row r="6799" spans="1:7" x14ac:dyDescent="0.2">
      <c r="A6799" s="319" t="str">
        <f t="shared" ref="A6799:A6862" si="106">B6799&amp;" - "&amp;C6799</f>
        <v>1 - 88251</v>
      </c>
      <c r="B6799" s="319">
        <v>1</v>
      </c>
      <c r="C6799" s="761">
        <v>88251</v>
      </c>
      <c r="D6799" s="780" t="s">
        <v>720</v>
      </c>
      <c r="E6799" s="780" t="s">
        <v>720</v>
      </c>
      <c r="F6799" s="781" t="s">
        <v>253</v>
      </c>
      <c r="G6799" s="782">
        <v>23.06</v>
      </c>
    </row>
    <row r="6800" spans="1:7" x14ac:dyDescent="0.2">
      <c r="A6800" s="319" t="str">
        <f t="shared" si="106"/>
        <v>1 - 88252</v>
      </c>
      <c r="B6800" s="319">
        <v>1</v>
      </c>
      <c r="C6800" s="761">
        <v>88252</v>
      </c>
      <c r="D6800" s="780" t="s">
        <v>721</v>
      </c>
      <c r="E6800" s="780" t="s">
        <v>721</v>
      </c>
      <c r="F6800" s="781" t="s">
        <v>253</v>
      </c>
      <c r="G6800" s="782">
        <v>21.12</v>
      </c>
    </row>
    <row r="6801" spans="1:7" x14ac:dyDescent="0.2">
      <c r="A6801" s="319" t="str">
        <f t="shared" si="106"/>
        <v>1 - 101388</v>
      </c>
      <c r="B6801" s="319">
        <v>1</v>
      </c>
      <c r="C6801" s="761">
        <v>101388</v>
      </c>
      <c r="D6801" s="780" t="s">
        <v>721</v>
      </c>
      <c r="E6801" s="780" t="s">
        <v>721</v>
      </c>
      <c r="F6801" s="781" t="s">
        <v>30</v>
      </c>
      <c r="G6801" s="782">
        <v>3803.98</v>
      </c>
    </row>
    <row r="6802" spans="1:7" x14ac:dyDescent="0.2">
      <c r="A6802" s="319" t="str">
        <f t="shared" si="106"/>
        <v>1 - 88253</v>
      </c>
      <c r="B6802" s="319">
        <v>1</v>
      </c>
      <c r="C6802" s="761">
        <v>88253</v>
      </c>
      <c r="D6802" s="780" t="s">
        <v>722</v>
      </c>
      <c r="E6802" s="780" t="s">
        <v>722</v>
      </c>
      <c r="F6802" s="781" t="s">
        <v>253</v>
      </c>
      <c r="G6802" s="782">
        <v>20.53</v>
      </c>
    </row>
    <row r="6803" spans="1:7" x14ac:dyDescent="0.2">
      <c r="A6803" s="319" t="str">
        <f t="shared" si="106"/>
        <v>1 - 101389</v>
      </c>
      <c r="B6803" s="319">
        <v>1</v>
      </c>
      <c r="C6803" s="761">
        <v>101389</v>
      </c>
      <c r="D6803" s="780" t="s">
        <v>722</v>
      </c>
      <c r="E6803" s="780" t="s">
        <v>722</v>
      </c>
      <c r="F6803" s="781" t="s">
        <v>30</v>
      </c>
      <c r="G6803" s="782">
        <v>3649.18</v>
      </c>
    </row>
    <row r="6804" spans="1:7" x14ac:dyDescent="0.2">
      <c r="A6804" s="319" t="str">
        <f t="shared" si="106"/>
        <v>1 - 101390</v>
      </c>
      <c r="B6804" s="319">
        <v>1</v>
      </c>
      <c r="C6804" s="761">
        <v>101390</v>
      </c>
      <c r="D6804" s="780" t="s">
        <v>11654</v>
      </c>
      <c r="E6804" s="780" t="s">
        <v>11654</v>
      </c>
      <c r="F6804" s="781" t="s">
        <v>30</v>
      </c>
      <c r="G6804" s="782">
        <v>6394.7</v>
      </c>
    </row>
    <row r="6805" spans="1:7" x14ac:dyDescent="0.2">
      <c r="A6805" s="319" t="str">
        <f t="shared" si="106"/>
        <v>1 - 88255</v>
      </c>
      <c r="B6805" s="319">
        <v>1</v>
      </c>
      <c r="C6805" s="761">
        <v>88255</v>
      </c>
      <c r="D6805" s="780" t="s">
        <v>723</v>
      </c>
      <c r="E6805" s="780" t="s">
        <v>723</v>
      </c>
      <c r="F6805" s="781" t="s">
        <v>253</v>
      </c>
      <c r="G6805" s="782">
        <v>36.11</v>
      </c>
    </row>
    <row r="6806" spans="1:7" x14ac:dyDescent="0.2">
      <c r="A6806" s="319" t="str">
        <f t="shared" si="106"/>
        <v>1 - 101391</v>
      </c>
      <c r="B6806" s="319">
        <v>1</v>
      </c>
      <c r="C6806" s="761">
        <v>101391</v>
      </c>
      <c r="D6806" s="780" t="s">
        <v>11655</v>
      </c>
      <c r="E6806" s="780" t="s">
        <v>11655</v>
      </c>
      <c r="F6806" s="781" t="s">
        <v>30</v>
      </c>
      <c r="G6806" s="782">
        <v>5417.4</v>
      </c>
    </row>
    <row r="6807" spans="1:7" x14ac:dyDescent="0.2">
      <c r="A6807" s="319" t="str">
        <f t="shared" si="106"/>
        <v>1 - 88256</v>
      </c>
      <c r="B6807" s="319">
        <v>1</v>
      </c>
      <c r="C6807" s="761">
        <v>88256</v>
      </c>
      <c r="D6807" s="780" t="s">
        <v>724</v>
      </c>
      <c r="E6807" s="780" t="s">
        <v>724</v>
      </c>
      <c r="F6807" s="781" t="s">
        <v>253</v>
      </c>
      <c r="G6807" s="782">
        <v>30.29</v>
      </c>
    </row>
    <row r="6808" spans="1:7" x14ac:dyDescent="0.2">
      <c r="A6808" s="319" t="str">
        <f t="shared" si="106"/>
        <v>1 - 88257</v>
      </c>
      <c r="B6808" s="319">
        <v>1</v>
      </c>
      <c r="C6808" s="761">
        <v>88257</v>
      </c>
      <c r="D6808" s="780" t="s">
        <v>725</v>
      </c>
      <c r="E6808" s="780" t="s">
        <v>725</v>
      </c>
      <c r="F6808" s="781" t="s">
        <v>253</v>
      </c>
      <c r="G6808" s="782">
        <v>24.38</v>
      </c>
    </row>
    <row r="6809" spans="1:7" x14ac:dyDescent="0.2">
      <c r="A6809" s="319" t="str">
        <f t="shared" si="106"/>
        <v>1 - 101392</v>
      </c>
      <c r="B6809" s="319">
        <v>1</v>
      </c>
      <c r="C6809" s="761">
        <v>101392</v>
      </c>
      <c r="D6809" s="780" t="s">
        <v>11656</v>
      </c>
      <c r="E6809" s="780" t="s">
        <v>11656</v>
      </c>
      <c r="F6809" s="781" t="s">
        <v>30</v>
      </c>
      <c r="G6809" s="782">
        <v>4358.18</v>
      </c>
    </row>
    <row r="6810" spans="1:7" x14ac:dyDescent="0.2">
      <c r="A6810" s="319" t="str">
        <f t="shared" si="106"/>
        <v>1 - 88260</v>
      </c>
      <c r="B6810" s="319">
        <v>1</v>
      </c>
      <c r="C6810" s="761">
        <v>88260</v>
      </c>
      <c r="D6810" s="780" t="s">
        <v>726</v>
      </c>
      <c r="E6810" s="780" t="s">
        <v>726</v>
      </c>
      <c r="F6810" s="781" t="s">
        <v>253</v>
      </c>
      <c r="G6810" s="782">
        <v>22.14</v>
      </c>
    </row>
    <row r="6811" spans="1:7" x14ac:dyDescent="0.2">
      <c r="A6811" s="319" t="str">
        <f t="shared" si="106"/>
        <v>1 - 101394</v>
      </c>
      <c r="B6811" s="319">
        <v>1</v>
      </c>
      <c r="C6811" s="761">
        <v>101394</v>
      </c>
      <c r="D6811" s="780" t="s">
        <v>726</v>
      </c>
      <c r="E6811" s="780" t="s">
        <v>726</v>
      </c>
      <c r="F6811" s="781" t="s">
        <v>30</v>
      </c>
      <c r="G6811" s="782">
        <v>3985.82</v>
      </c>
    </row>
    <row r="6812" spans="1:7" x14ac:dyDescent="0.2">
      <c r="A6812" s="319" t="str">
        <f t="shared" si="106"/>
        <v>1 - 101395</v>
      </c>
      <c r="B6812" s="319">
        <v>1</v>
      </c>
      <c r="C6812" s="761">
        <v>101395</v>
      </c>
      <c r="D6812" s="780" t="s">
        <v>11657</v>
      </c>
      <c r="E6812" s="780" t="s">
        <v>11657</v>
      </c>
      <c r="F6812" s="781" t="s">
        <v>30</v>
      </c>
      <c r="G6812" s="782">
        <v>4110.32</v>
      </c>
    </row>
    <row r="6813" spans="1:7" x14ac:dyDescent="0.2">
      <c r="A6813" s="319" t="str">
        <f t="shared" si="106"/>
        <v>1 - 88261</v>
      </c>
      <c r="B6813" s="319">
        <v>1</v>
      </c>
      <c r="C6813" s="761">
        <v>88261</v>
      </c>
      <c r="D6813" s="780" t="s">
        <v>727</v>
      </c>
      <c r="E6813" s="780" t="s">
        <v>727</v>
      </c>
      <c r="F6813" s="781" t="s">
        <v>253</v>
      </c>
      <c r="G6813" s="782">
        <v>31.72</v>
      </c>
    </row>
    <row r="6814" spans="1:7" x14ac:dyDescent="0.2">
      <c r="A6814" s="319" t="str">
        <f t="shared" si="106"/>
        <v>1 - 101396</v>
      </c>
      <c r="B6814" s="319">
        <v>1</v>
      </c>
      <c r="C6814" s="761">
        <v>101396</v>
      </c>
      <c r="D6814" s="780" t="s">
        <v>11658</v>
      </c>
      <c r="E6814" s="780" t="s">
        <v>11658</v>
      </c>
      <c r="F6814" s="781" t="s">
        <v>30</v>
      </c>
      <c r="G6814" s="782">
        <v>5664.95</v>
      </c>
    </row>
    <row r="6815" spans="1:7" x14ac:dyDescent="0.2">
      <c r="A6815" s="319" t="str">
        <f t="shared" si="106"/>
        <v>1 - 88262</v>
      </c>
      <c r="B6815" s="319">
        <v>1</v>
      </c>
      <c r="C6815" s="761">
        <v>88262</v>
      </c>
      <c r="D6815" s="780" t="s">
        <v>728</v>
      </c>
      <c r="E6815" s="780" t="s">
        <v>728</v>
      </c>
      <c r="F6815" s="781" t="s">
        <v>253</v>
      </c>
      <c r="G6815" s="782">
        <v>28.17</v>
      </c>
    </row>
    <row r="6816" spans="1:7" x14ac:dyDescent="0.2">
      <c r="A6816" s="319" t="str">
        <f t="shared" si="106"/>
        <v>1 - 101397</v>
      </c>
      <c r="B6816" s="319">
        <v>1</v>
      </c>
      <c r="C6816" s="761">
        <v>101397</v>
      </c>
      <c r="D6816" s="780" t="s">
        <v>728</v>
      </c>
      <c r="E6816" s="780" t="s">
        <v>728</v>
      </c>
      <c r="F6816" s="781" t="s">
        <v>30</v>
      </c>
      <c r="G6816" s="782">
        <v>5041.25</v>
      </c>
    </row>
    <row r="6817" spans="1:7" x14ac:dyDescent="0.2">
      <c r="A6817" s="319" t="str">
        <f t="shared" si="106"/>
        <v>1 - 101398</v>
      </c>
      <c r="B6817" s="319">
        <v>1</v>
      </c>
      <c r="C6817" s="761">
        <v>101398</v>
      </c>
      <c r="D6817" s="780" t="s">
        <v>11659</v>
      </c>
      <c r="E6817" s="780" t="s">
        <v>11659</v>
      </c>
      <c r="F6817" s="781" t="s">
        <v>30</v>
      </c>
      <c r="G6817" s="782">
        <v>5508.34</v>
      </c>
    </row>
    <row r="6818" spans="1:7" x14ac:dyDescent="0.2">
      <c r="A6818" s="319" t="str">
        <f t="shared" si="106"/>
        <v>1 - 88263</v>
      </c>
      <c r="B6818" s="319">
        <v>1</v>
      </c>
      <c r="C6818" s="761">
        <v>88263</v>
      </c>
      <c r="D6818" s="780" t="s">
        <v>729</v>
      </c>
      <c r="E6818" s="780" t="s">
        <v>729</v>
      </c>
      <c r="F6818" s="781" t="s">
        <v>253</v>
      </c>
      <c r="G6818" s="782">
        <v>30.89</v>
      </c>
    </row>
    <row r="6819" spans="1:7" x14ac:dyDescent="0.2">
      <c r="A6819" s="319" t="str">
        <f t="shared" si="106"/>
        <v>1 - 95308</v>
      </c>
      <c r="B6819" s="319">
        <v>1</v>
      </c>
      <c r="C6819" s="761">
        <v>95308</v>
      </c>
      <c r="D6819" s="780" t="s">
        <v>800</v>
      </c>
      <c r="E6819" s="780" t="s">
        <v>800</v>
      </c>
      <c r="F6819" s="781" t="s">
        <v>253</v>
      </c>
      <c r="G6819" s="782">
        <v>0.18</v>
      </c>
    </row>
    <row r="6820" spans="1:7" x14ac:dyDescent="0.2">
      <c r="A6820" s="319" t="str">
        <f t="shared" si="106"/>
        <v>1 - 101286</v>
      </c>
      <c r="B6820" s="319">
        <v>1</v>
      </c>
      <c r="C6820" s="761">
        <v>101286</v>
      </c>
      <c r="D6820" s="780" t="s">
        <v>11660</v>
      </c>
      <c r="E6820" s="780" t="s">
        <v>11660</v>
      </c>
      <c r="F6820" s="781" t="s">
        <v>30</v>
      </c>
      <c r="G6820" s="782">
        <v>25</v>
      </c>
    </row>
    <row r="6821" spans="1:7" x14ac:dyDescent="0.2">
      <c r="A6821" s="319" t="str">
        <f t="shared" si="106"/>
        <v>1 - 95309</v>
      </c>
      <c r="B6821" s="319">
        <v>1</v>
      </c>
      <c r="C6821" s="761">
        <v>95309</v>
      </c>
      <c r="D6821" s="780" t="s">
        <v>801</v>
      </c>
      <c r="E6821" s="780" t="s">
        <v>801</v>
      </c>
      <c r="F6821" s="781" t="s">
        <v>253</v>
      </c>
      <c r="G6821" s="782">
        <v>0.24</v>
      </c>
    </row>
    <row r="6822" spans="1:7" x14ac:dyDescent="0.2">
      <c r="A6822" s="319" t="str">
        <f t="shared" si="106"/>
        <v>1 - 101287</v>
      </c>
      <c r="B6822" s="319">
        <v>1</v>
      </c>
      <c r="C6822" s="761">
        <v>101287</v>
      </c>
      <c r="D6822" s="780" t="s">
        <v>11661</v>
      </c>
      <c r="E6822" s="780" t="s">
        <v>11661</v>
      </c>
      <c r="F6822" s="781" t="s">
        <v>30</v>
      </c>
      <c r="G6822" s="782">
        <v>80.88</v>
      </c>
    </row>
    <row r="6823" spans="1:7" x14ac:dyDescent="0.2">
      <c r="A6823" s="319" t="str">
        <f t="shared" si="106"/>
        <v>1 - 95310</v>
      </c>
      <c r="B6823" s="319">
        <v>1</v>
      </c>
      <c r="C6823" s="761">
        <v>95310</v>
      </c>
      <c r="D6823" s="780" t="s">
        <v>802</v>
      </c>
      <c r="E6823" s="780" t="s">
        <v>802</v>
      </c>
      <c r="F6823" s="781" t="s">
        <v>253</v>
      </c>
      <c r="G6823" s="782">
        <v>0.18</v>
      </c>
    </row>
    <row r="6824" spans="1:7" x14ac:dyDescent="0.2">
      <c r="A6824" s="319" t="str">
        <f t="shared" si="106"/>
        <v>1 - 101288</v>
      </c>
      <c r="B6824" s="319">
        <v>1</v>
      </c>
      <c r="C6824" s="761">
        <v>101288</v>
      </c>
      <c r="D6824" s="780" t="s">
        <v>11662</v>
      </c>
      <c r="E6824" s="780" t="s">
        <v>11662</v>
      </c>
      <c r="F6824" s="781" t="s">
        <v>30</v>
      </c>
      <c r="G6824" s="782">
        <v>25</v>
      </c>
    </row>
    <row r="6825" spans="1:7" x14ac:dyDescent="0.2">
      <c r="A6825" s="319" t="str">
        <f t="shared" si="106"/>
        <v>1 - 95311</v>
      </c>
      <c r="B6825" s="319">
        <v>1</v>
      </c>
      <c r="C6825" s="761">
        <v>95311</v>
      </c>
      <c r="D6825" s="780" t="s">
        <v>803</v>
      </c>
      <c r="E6825" s="780" t="s">
        <v>803</v>
      </c>
      <c r="F6825" s="781" t="s">
        <v>253</v>
      </c>
      <c r="G6825" s="782">
        <v>0.2</v>
      </c>
    </row>
    <row r="6826" spans="1:7" x14ac:dyDescent="0.2">
      <c r="A6826" s="319" t="str">
        <f t="shared" si="106"/>
        <v>1 - 101289</v>
      </c>
      <c r="B6826" s="319">
        <v>1</v>
      </c>
      <c r="C6826" s="761">
        <v>101289</v>
      </c>
      <c r="D6826" s="780" t="s">
        <v>11663</v>
      </c>
      <c r="E6826" s="780" t="s">
        <v>11663</v>
      </c>
      <c r="F6826" s="781" t="s">
        <v>30</v>
      </c>
      <c r="G6826" s="782">
        <v>27.1</v>
      </c>
    </row>
    <row r="6827" spans="1:7" x14ac:dyDescent="0.2">
      <c r="A6827" s="319" t="str">
        <f t="shared" si="106"/>
        <v>1 - 95312</v>
      </c>
      <c r="B6827" s="319">
        <v>1</v>
      </c>
      <c r="C6827" s="761">
        <v>95312</v>
      </c>
      <c r="D6827" s="780" t="s">
        <v>804</v>
      </c>
      <c r="E6827" s="780" t="s">
        <v>804</v>
      </c>
      <c r="F6827" s="781" t="s">
        <v>253</v>
      </c>
      <c r="G6827" s="782">
        <v>0.24</v>
      </c>
    </row>
    <row r="6828" spans="1:7" x14ac:dyDescent="0.2">
      <c r="A6828" s="319" t="str">
        <f t="shared" si="106"/>
        <v>1 - 100291</v>
      </c>
      <c r="B6828" s="319">
        <v>1</v>
      </c>
      <c r="C6828" s="761">
        <v>100291</v>
      </c>
      <c r="D6828" s="780" t="s">
        <v>1468</v>
      </c>
      <c r="E6828" s="780" t="s">
        <v>1468</v>
      </c>
      <c r="F6828" s="781" t="s">
        <v>253</v>
      </c>
      <c r="G6828" s="782">
        <v>0.24</v>
      </c>
    </row>
    <row r="6829" spans="1:7" x14ac:dyDescent="0.2">
      <c r="A6829" s="319" t="str">
        <f t="shared" si="106"/>
        <v>1 - 101290</v>
      </c>
      <c r="B6829" s="319">
        <v>1</v>
      </c>
      <c r="C6829" s="761">
        <v>101290</v>
      </c>
      <c r="D6829" s="780" t="s">
        <v>11664</v>
      </c>
      <c r="E6829" s="780" t="s">
        <v>11664</v>
      </c>
      <c r="F6829" s="781" t="s">
        <v>30</v>
      </c>
      <c r="G6829" s="782">
        <v>31.99</v>
      </c>
    </row>
    <row r="6830" spans="1:7" x14ac:dyDescent="0.2">
      <c r="A6830" s="319" t="str">
        <f t="shared" si="106"/>
        <v>1 - 101291</v>
      </c>
      <c r="B6830" s="319">
        <v>1</v>
      </c>
      <c r="C6830" s="761">
        <v>101291</v>
      </c>
      <c r="D6830" s="780" t="s">
        <v>11665</v>
      </c>
      <c r="E6830" s="780" t="s">
        <v>11665</v>
      </c>
      <c r="F6830" s="781" t="s">
        <v>30</v>
      </c>
      <c r="G6830" s="782">
        <v>25</v>
      </c>
    </row>
    <row r="6831" spans="1:7" x14ac:dyDescent="0.2">
      <c r="A6831" s="319" t="str">
        <f t="shared" si="106"/>
        <v>1 - 95313</v>
      </c>
      <c r="B6831" s="319">
        <v>1</v>
      </c>
      <c r="C6831" s="761">
        <v>95313</v>
      </c>
      <c r="D6831" s="780" t="s">
        <v>805</v>
      </c>
      <c r="E6831" s="780" t="s">
        <v>805</v>
      </c>
      <c r="F6831" s="781" t="s">
        <v>253</v>
      </c>
      <c r="G6831" s="782">
        <v>0.2</v>
      </c>
    </row>
    <row r="6832" spans="1:7" x14ac:dyDescent="0.2">
      <c r="A6832" s="319" t="str">
        <f t="shared" si="106"/>
        <v>1 - 101292</v>
      </c>
      <c r="B6832" s="319">
        <v>1</v>
      </c>
      <c r="C6832" s="761">
        <v>101292</v>
      </c>
      <c r="D6832" s="780" t="s">
        <v>11666</v>
      </c>
      <c r="E6832" s="780" t="s">
        <v>11666</v>
      </c>
      <c r="F6832" s="781" t="s">
        <v>30</v>
      </c>
      <c r="G6832" s="782">
        <v>27.1</v>
      </c>
    </row>
    <row r="6833" spans="1:7" x14ac:dyDescent="0.2">
      <c r="A6833" s="319" t="str">
        <f t="shared" si="106"/>
        <v>1 - 95392</v>
      </c>
      <c r="B6833" s="319">
        <v>1</v>
      </c>
      <c r="C6833" s="761">
        <v>95392</v>
      </c>
      <c r="D6833" s="780" t="s">
        <v>872</v>
      </c>
      <c r="E6833" s="780" t="s">
        <v>872</v>
      </c>
      <c r="F6833" s="781" t="s">
        <v>253</v>
      </c>
      <c r="G6833" s="782">
        <v>0.1</v>
      </c>
    </row>
    <row r="6834" spans="1:7" x14ac:dyDescent="0.2">
      <c r="A6834" s="319" t="str">
        <f t="shared" si="106"/>
        <v>1 - 95413</v>
      </c>
      <c r="B6834" s="319">
        <v>1</v>
      </c>
      <c r="C6834" s="761">
        <v>95413</v>
      </c>
      <c r="D6834" s="780" t="s">
        <v>886</v>
      </c>
      <c r="E6834" s="780" t="s">
        <v>886</v>
      </c>
      <c r="F6834" s="781" t="s">
        <v>30</v>
      </c>
      <c r="G6834" s="782">
        <v>14.58</v>
      </c>
    </row>
    <row r="6835" spans="1:7" x14ac:dyDescent="0.2">
      <c r="A6835" s="319" t="str">
        <f t="shared" si="106"/>
        <v>1 - 95393</v>
      </c>
      <c r="B6835" s="319">
        <v>1</v>
      </c>
      <c r="C6835" s="761">
        <v>95393</v>
      </c>
      <c r="D6835" s="780" t="s">
        <v>873</v>
      </c>
      <c r="E6835" s="780" t="s">
        <v>873</v>
      </c>
      <c r="F6835" s="781" t="s">
        <v>253</v>
      </c>
      <c r="G6835" s="782">
        <v>0.39</v>
      </c>
    </row>
    <row r="6836" spans="1:7" x14ac:dyDescent="0.2">
      <c r="A6836" s="319" t="str">
        <f t="shared" si="106"/>
        <v>1 - 95414</v>
      </c>
      <c r="B6836" s="319">
        <v>1</v>
      </c>
      <c r="C6836" s="761">
        <v>95414</v>
      </c>
      <c r="D6836" s="780" t="s">
        <v>887</v>
      </c>
      <c r="E6836" s="780" t="s">
        <v>887</v>
      </c>
      <c r="F6836" s="781" t="s">
        <v>30</v>
      </c>
      <c r="G6836" s="782">
        <v>52.85</v>
      </c>
    </row>
    <row r="6837" spans="1:7" x14ac:dyDescent="0.2">
      <c r="A6837" s="319" t="str">
        <f t="shared" si="106"/>
        <v>1 - 95314</v>
      </c>
      <c r="B6837" s="319">
        <v>1</v>
      </c>
      <c r="C6837" s="761">
        <v>95314</v>
      </c>
      <c r="D6837" s="780" t="s">
        <v>806</v>
      </c>
      <c r="E6837" s="780" t="s">
        <v>806</v>
      </c>
      <c r="F6837" s="781" t="s">
        <v>253</v>
      </c>
      <c r="G6837" s="782">
        <v>0.24</v>
      </c>
    </row>
    <row r="6838" spans="1:7" x14ac:dyDescent="0.2">
      <c r="A6838" s="319" t="str">
        <f t="shared" si="106"/>
        <v>1 - 101293</v>
      </c>
      <c r="B6838" s="319">
        <v>1</v>
      </c>
      <c r="C6838" s="761">
        <v>101293</v>
      </c>
      <c r="D6838" s="780" t="s">
        <v>11667</v>
      </c>
      <c r="E6838" s="780" t="s">
        <v>11667</v>
      </c>
      <c r="F6838" s="781" t="s">
        <v>30</v>
      </c>
      <c r="G6838" s="782">
        <v>33.08</v>
      </c>
    </row>
    <row r="6839" spans="1:7" x14ac:dyDescent="0.2">
      <c r="A6839" s="319" t="str">
        <f t="shared" si="106"/>
        <v>1 - 95394</v>
      </c>
      <c r="B6839" s="319">
        <v>1</v>
      </c>
      <c r="C6839" s="761">
        <v>95394</v>
      </c>
      <c r="D6839" s="780" t="s">
        <v>874</v>
      </c>
      <c r="E6839" s="780" t="s">
        <v>874</v>
      </c>
      <c r="F6839" s="781" t="s">
        <v>253</v>
      </c>
      <c r="G6839" s="782">
        <v>0.91</v>
      </c>
    </row>
    <row r="6840" spans="1:7" x14ac:dyDescent="0.2">
      <c r="A6840" s="319" t="str">
        <f t="shared" si="106"/>
        <v>1 - 95395</v>
      </c>
      <c r="B6840" s="319">
        <v>1</v>
      </c>
      <c r="C6840" s="761">
        <v>95395</v>
      </c>
      <c r="D6840" s="780" t="s">
        <v>875</v>
      </c>
      <c r="E6840" s="780" t="s">
        <v>875</v>
      </c>
      <c r="F6840" s="781" t="s">
        <v>253</v>
      </c>
      <c r="G6840" s="782">
        <v>0.96</v>
      </c>
    </row>
    <row r="6841" spans="1:7" x14ac:dyDescent="0.2">
      <c r="A6841" s="319" t="str">
        <f t="shared" si="106"/>
        <v>1 - 95396</v>
      </c>
      <c r="B6841" s="319">
        <v>1</v>
      </c>
      <c r="C6841" s="761">
        <v>95396</v>
      </c>
      <c r="D6841" s="780" t="s">
        <v>876</v>
      </c>
      <c r="E6841" s="780" t="s">
        <v>876</v>
      </c>
      <c r="F6841" s="781" t="s">
        <v>253</v>
      </c>
      <c r="G6841" s="782">
        <v>0.99</v>
      </c>
    </row>
    <row r="6842" spans="1:7" x14ac:dyDescent="0.2">
      <c r="A6842" s="319" t="str">
        <f t="shared" si="106"/>
        <v>1 - 95419</v>
      </c>
      <c r="B6842" s="319">
        <v>1</v>
      </c>
      <c r="C6842" s="761">
        <v>95419</v>
      </c>
      <c r="D6842" s="780" t="s">
        <v>892</v>
      </c>
      <c r="E6842" s="780" t="s">
        <v>892</v>
      </c>
      <c r="F6842" s="781" t="s">
        <v>30</v>
      </c>
      <c r="G6842" s="782">
        <v>121.67</v>
      </c>
    </row>
    <row r="6843" spans="1:7" x14ac:dyDescent="0.2">
      <c r="A6843" s="319" t="str">
        <f t="shared" si="106"/>
        <v>1 - 95420</v>
      </c>
      <c r="B6843" s="319">
        <v>1</v>
      </c>
      <c r="C6843" s="761">
        <v>95420</v>
      </c>
      <c r="D6843" s="780" t="s">
        <v>893</v>
      </c>
      <c r="E6843" s="780" t="s">
        <v>893</v>
      </c>
      <c r="F6843" s="781" t="s">
        <v>30</v>
      </c>
      <c r="G6843" s="782">
        <v>128.37</v>
      </c>
    </row>
    <row r="6844" spans="1:7" x14ac:dyDescent="0.2">
      <c r="A6844" s="319" t="str">
        <f t="shared" si="106"/>
        <v>1 - 95421</v>
      </c>
      <c r="B6844" s="319">
        <v>1</v>
      </c>
      <c r="C6844" s="761">
        <v>95421</v>
      </c>
      <c r="D6844" s="780" t="s">
        <v>894</v>
      </c>
      <c r="E6844" s="780" t="s">
        <v>894</v>
      </c>
      <c r="F6844" s="781" t="s">
        <v>30</v>
      </c>
      <c r="G6844" s="782">
        <v>132.41999999999999</v>
      </c>
    </row>
    <row r="6845" spans="1:7" x14ac:dyDescent="0.2">
      <c r="A6845" s="319" t="str">
        <f t="shared" si="106"/>
        <v>1 - 101294</v>
      </c>
      <c r="B6845" s="319">
        <v>1</v>
      </c>
      <c r="C6845" s="761">
        <v>101294</v>
      </c>
      <c r="D6845" s="780" t="s">
        <v>11668</v>
      </c>
      <c r="E6845" s="780" t="s">
        <v>11668</v>
      </c>
      <c r="F6845" s="781" t="s">
        <v>30</v>
      </c>
      <c r="G6845" s="782">
        <v>31.83</v>
      </c>
    </row>
    <row r="6846" spans="1:7" x14ac:dyDescent="0.2">
      <c r="A6846" s="319" t="str">
        <f t="shared" si="106"/>
        <v>1 - 95315</v>
      </c>
      <c r="B6846" s="319">
        <v>1</v>
      </c>
      <c r="C6846" s="761">
        <v>95315</v>
      </c>
      <c r="D6846" s="780" t="s">
        <v>807</v>
      </c>
      <c r="E6846" s="780" t="s">
        <v>807</v>
      </c>
      <c r="F6846" s="781" t="s">
        <v>253</v>
      </c>
      <c r="G6846" s="782">
        <v>0.23</v>
      </c>
    </row>
    <row r="6847" spans="1:7" x14ac:dyDescent="0.2">
      <c r="A6847" s="319" t="str">
        <f t="shared" si="106"/>
        <v>1 - 100293</v>
      </c>
      <c r="B6847" s="319">
        <v>1</v>
      </c>
      <c r="C6847" s="761">
        <v>100293</v>
      </c>
      <c r="D6847" s="780" t="s">
        <v>1469</v>
      </c>
      <c r="E6847" s="780" t="s">
        <v>1469</v>
      </c>
      <c r="F6847" s="781" t="s">
        <v>253</v>
      </c>
      <c r="G6847" s="782">
        <v>0.21</v>
      </c>
    </row>
    <row r="6848" spans="1:7" x14ac:dyDescent="0.2">
      <c r="A6848" s="319" t="str">
        <f t="shared" si="106"/>
        <v>1 - 101295</v>
      </c>
      <c r="B6848" s="319">
        <v>1</v>
      </c>
      <c r="C6848" s="761">
        <v>101295</v>
      </c>
      <c r="D6848" s="780" t="s">
        <v>11669</v>
      </c>
      <c r="E6848" s="780" t="s">
        <v>11669</v>
      </c>
      <c r="F6848" s="781" t="s">
        <v>30</v>
      </c>
      <c r="G6848" s="782">
        <v>28.51</v>
      </c>
    </row>
    <row r="6849" spans="1:7" x14ac:dyDescent="0.2">
      <c r="A6849" s="319" t="str">
        <f t="shared" si="106"/>
        <v>1 - 95316</v>
      </c>
      <c r="B6849" s="319">
        <v>1</v>
      </c>
      <c r="C6849" s="761">
        <v>95316</v>
      </c>
      <c r="D6849" s="780" t="s">
        <v>808</v>
      </c>
      <c r="E6849" s="780" t="s">
        <v>808</v>
      </c>
      <c r="F6849" s="781" t="s">
        <v>253</v>
      </c>
      <c r="G6849" s="782">
        <v>0.6</v>
      </c>
    </row>
    <row r="6850" spans="1:7" x14ac:dyDescent="0.2">
      <c r="A6850" s="319" t="str">
        <f t="shared" si="106"/>
        <v>1 - 95317</v>
      </c>
      <c r="B6850" s="319">
        <v>1</v>
      </c>
      <c r="C6850" s="761">
        <v>95317</v>
      </c>
      <c r="D6850" s="780" t="s">
        <v>809</v>
      </c>
      <c r="E6850" s="780" t="s">
        <v>809</v>
      </c>
      <c r="F6850" s="781" t="s">
        <v>253</v>
      </c>
      <c r="G6850" s="782">
        <v>0.28999999999999998</v>
      </c>
    </row>
    <row r="6851" spans="1:7" x14ac:dyDescent="0.2">
      <c r="A6851" s="319" t="str">
        <f t="shared" si="106"/>
        <v>1 - 101296</v>
      </c>
      <c r="B6851" s="319">
        <v>1</v>
      </c>
      <c r="C6851" s="761">
        <v>101296</v>
      </c>
      <c r="D6851" s="780" t="s">
        <v>11670</v>
      </c>
      <c r="E6851" s="780" t="s">
        <v>11670</v>
      </c>
      <c r="F6851" s="781" t="s">
        <v>30</v>
      </c>
      <c r="G6851" s="782">
        <v>38.96</v>
      </c>
    </row>
    <row r="6852" spans="1:7" x14ac:dyDescent="0.2">
      <c r="A6852" s="319" t="str">
        <f t="shared" si="106"/>
        <v>1 - 95398</v>
      </c>
      <c r="B6852" s="319">
        <v>1</v>
      </c>
      <c r="C6852" s="761">
        <v>95398</v>
      </c>
      <c r="D6852" s="780" t="s">
        <v>877</v>
      </c>
      <c r="E6852" s="780" t="s">
        <v>877</v>
      </c>
      <c r="F6852" s="781" t="s">
        <v>253</v>
      </c>
      <c r="G6852" s="782">
        <v>0.09</v>
      </c>
    </row>
    <row r="6853" spans="1:7" x14ac:dyDescent="0.2">
      <c r="A6853" s="319" t="str">
        <f t="shared" si="106"/>
        <v>1 - 95416</v>
      </c>
      <c r="B6853" s="319">
        <v>1</v>
      </c>
      <c r="C6853" s="761">
        <v>95416</v>
      </c>
      <c r="D6853" s="780" t="s">
        <v>889</v>
      </c>
      <c r="E6853" s="780" t="s">
        <v>889</v>
      </c>
      <c r="F6853" s="781" t="s">
        <v>30</v>
      </c>
      <c r="G6853" s="782">
        <v>12.01</v>
      </c>
    </row>
    <row r="6854" spans="1:7" x14ac:dyDescent="0.2">
      <c r="A6854" s="319" t="str">
        <f t="shared" si="106"/>
        <v>1 - 101297</v>
      </c>
      <c r="B6854" s="319">
        <v>1</v>
      </c>
      <c r="C6854" s="761">
        <v>101297</v>
      </c>
      <c r="D6854" s="780" t="s">
        <v>11671</v>
      </c>
      <c r="E6854" s="780" t="s">
        <v>11671</v>
      </c>
      <c r="F6854" s="781" t="s">
        <v>30</v>
      </c>
      <c r="G6854" s="782">
        <v>30.57</v>
      </c>
    </row>
    <row r="6855" spans="1:7" x14ac:dyDescent="0.2">
      <c r="A6855" s="319" t="str">
        <f t="shared" si="106"/>
        <v>1 - 95318</v>
      </c>
      <c r="B6855" s="319">
        <v>1</v>
      </c>
      <c r="C6855" s="761">
        <v>95318</v>
      </c>
      <c r="D6855" s="780" t="s">
        <v>810</v>
      </c>
      <c r="E6855" s="780" t="s">
        <v>810</v>
      </c>
      <c r="F6855" s="781" t="s">
        <v>253</v>
      </c>
      <c r="G6855" s="782">
        <v>0.22</v>
      </c>
    </row>
    <row r="6856" spans="1:7" x14ac:dyDescent="0.2">
      <c r="A6856" s="319" t="str">
        <f t="shared" si="106"/>
        <v>1 - 101298</v>
      </c>
      <c r="B6856" s="319">
        <v>1</v>
      </c>
      <c r="C6856" s="761">
        <v>101298</v>
      </c>
      <c r="D6856" s="780" t="s">
        <v>11672</v>
      </c>
      <c r="E6856" s="780" t="s">
        <v>11672</v>
      </c>
      <c r="F6856" s="781" t="s">
        <v>30</v>
      </c>
      <c r="G6856" s="782">
        <v>25</v>
      </c>
    </row>
    <row r="6857" spans="1:7" x14ac:dyDescent="0.2">
      <c r="A6857" s="319" t="str">
        <f t="shared" si="106"/>
        <v>1 - 95319</v>
      </c>
      <c r="B6857" s="319">
        <v>1</v>
      </c>
      <c r="C6857" s="761">
        <v>95319</v>
      </c>
      <c r="D6857" s="780" t="s">
        <v>811</v>
      </c>
      <c r="E6857" s="780" t="s">
        <v>811</v>
      </c>
      <c r="F6857" s="781" t="s">
        <v>253</v>
      </c>
      <c r="G6857" s="782">
        <v>0.18</v>
      </c>
    </row>
    <row r="6858" spans="1:7" x14ac:dyDescent="0.2">
      <c r="A6858" s="319" t="str">
        <f t="shared" si="106"/>
        <v>1 - 101299</v>
      </c>
      <c r="B6858" s="319">
        <v>1</v>
      </c>
      <c r="C6858" s="761">
        <v>101299</v>
      </c>
      <c r="D6858" s="780" t="s">
        <v>11673</v>
      </c>
      <c r="E6858" s="780" t="s">
        <v>11673</v>
      </c>
      <c r="F6858" s="781" t="s">
        <v>30</v>
      </c>
      <c r="G6858" s="782">
        <v>31.99</v>
      </c>
    </row>
    <row r="6859" spans="1:7" x14ac:dyDescent="0.2">
      <c r="A6859" s="319" t="str">
        <f t="shared" si="106"/>
        <v>1 - 95320</v>
      </c>
      <c r="B6859" s="319">
        <v>1</v>
      </c>
      <c r="C6859" s="761">
        <v>95320</v>
      </c>
      <c r="D6859" s="780" t="s">
        <v>812</v>
      </c>
      <c r="E6859" s="780" t="s">
        <v>812</v>
      </c>
      <c r="F6859" s="781" t="s">
        <v>253</v>
      </c>
      <c r="G6859" s="782">
        <v>0.18</v>
      </c>
    </row>
    <row r="6860" spans="1:7" x14ac:dyDescent="0.2">
      <c r="A6860" s="319" t="str">
        <f t="shared" si="106"/>
        <v>1 - 95321</v>
      </c>
      <c r="B6860" s="319">
        <v>1</v>
      </c>
      <c r="C6860" s="761">
        <v>95321</v>
      </c>
      <c r="D6860" s="780" t="s">
        <v>813</v>
      </c>
      <c r="E6860" s="780" t="s">
        <v>813</v>
      </c>
      <c r="F6860" s="781" t="s">
        <v>253</v>
      </c>
      <c r="G6860" s="782">
        <v>0.16</v>
      </c>
    </row>
    <row r="6861" spans="1:7" x14ac:dyDescent="0.2">
      <c r="A6861" s="319" t="str">
        <f t="shared" si="106"/>
        <v>1 - 101300</v>
      </c>
      <c r="B6861" s="319">
        <v>1</v>
      </c>
      <c r="C6861" s="761">
        <v>101300</v>
      </c>
      <c r="D6861" s="780" t="s">
        <v>11674</v>
      </c>
      <c r="E6861" s="780" t="s">
        <v>11674</v>
      </c>
      <c r="F6861" s="781" t="s">
        <v>30</v>
      </c>
      <c r="G6861" s="782">
        <v>22.22</v>
      </c>
    </row>
    <row r="6862" spans="1:7" x14ac:dyDescent="0.2">
      <c r="A6862" s="319" t="str">
        <f t="shared" si="106"/>
        <v>1 - 95322</v>
      </c>
      <c r="B6862" s="319">
        <v>1</v>
      </c>
      <c r="C6862" s="761">
        <v>95322</v>
      </c>
      <c r="D6862" s="780" t="s">
        <v>814</v>
      </c>
      <c r="E6862" s="780" t="s">
        <v>814</v>
      </c>
      <c r="F6862" s="781" t="s">
        <v>253</v>
      </c>
      <c r="G6862" s="782">
        <v>0.15</v>
      </c>
    </row>
    <row r="6863" spans="1:7" x14ac:dyDescent="0.2">
      <c r="A6863" s="319" t="str">
        <f t="shared" ref="A6863:A6926" si="107">B6863&amp;" - "&amp;C6863</f>
        <v>1 - 101301</v>
      </c>
      <c r="B6863" s="319">
        <v>1</v>
      </c>
      <c r="C6863" s="761">
        <v>101301</v>
      </c>
      <c r="D6863" s="780" t="s">
        <v>11675</v>
      </c>
      <c r="E6863" s="780" t="s">
        <v>11675</v>
      </c>
      <c r="F6863" s="781" t="s">
        <v>30</v>
      </c>
      <c r="G6863" s="782">
        <v>19.989999999999998</v>
      </c>
    </row>
    <row r="6864" spans="1:7" x14ac:dyDescent="0.2">
      <c r="A6864" s="319" t="str">
        <f t="shared" si="107"/>
        <v>1 - 95323</v>
      </c>
      <c r="B6864" s="319">
        <v>1</v>
      </c>
      <c r="C6864" s="761">
        <v>95323</v>
      </c>
      <c r="D6864" s="780" t="s">
        <v>815</v>
      </c>
      <c r="E6864" s="780" t="s">
        <v>815</v>
      </c>
      <c r="F6864" s="781" t="s">
        <v>253</v>
      </c>
      <c r="G6864" s="782">
        <v>0.27</v>
      </c>
    </row>
    <row r="6865" spans="1:7" x14ac:dyDescent="0.2">
      <c r="A6865" s="319" t="str">
        <f t="shared" si="107"/>
        <v>1 - 101302</v>
      </c>
      <c r="B6865" s="319">
        <v>1</v>
      </c>
      <c r="C6865" s="761">
        <v>101302</v>
      </c>
      <c r="D6865" s="780" t="s">
        <v>11676</v>
      </c>
      <c r="E6865" s="780" t="s">
        <v>11676</v>
      </c>
      <c r="F6865" s="781" t="s">
        <v>30</v>
      </c>
      <c r="G6865" s="782">
        <v>37.07</v>
      </c>
    </row>
    <row r="6866" spans="1:7" x14ac:dyDescent="0.2">
      <c r="A6866" s="319" t="str">
        <f t="shared" si="107"/>
        <v>1 - 95324</v>
      </c>
      <c r="B6866" s="319">
        <v>1</v>
      </c>
      <c r="C6866" s="761">
        <v>95324</v>
      </c>
      <c r="D6866" s="780" t="s">
        <v>816</v>
      </c>
      <c r="E6866" s="780" t="s">
        <v>816</v>
      </c>
      <c r="F6866" s="781" t="s">
        <v>253</v>
      </c>
      <c r="G6866" s="782">
        <v>0.34</v>
      </c>
    </row>
    <row r="6867" spans="1:7" x14ac:dyDescent="0.2">
      <c r="A6867" s="319" t="str">
        <f t="shared" si="107"/>
        <v>1 - 101304</v>
      </c>
      <c r="B6867" s="319">
        <v>1</v>
      </c>
      <c r="C6867" s="761">
        <v>101304</v>
      </c>
      <c r="D6867" s="780" t="s">
        <v>11677</v>
      </c>
      <c r="E6867" s="780" t="s">
        <v>11677</v>
      </c>
      <c r="F6867" s="781" t="s">
        <v>30</v>
      </c>
      <c r="G6867" s="782">
        <v>45.9</v>
      </c>
    </row>
    <row r="6868" spans="1:7" x14ac:dyDescent="0.2">
      <c r="A6868" s="319" t="str">
        <f t="shared" si="107"/>
        <v>1 - 95325</v>
      </c>
      <c r="B6868" s="319">
        <v>1</v>
      </c>
      <c r="C6868" s="761">
        <v>95325</v>
      </c>
      <c r="D6868" s="780" t="s">
        <v>817</v>
      </c>
      <c r="E6868" s="780" t="s">
        <v>817</v>
      </c>
      <c r="F6868" s="781" t="s">
        <v>253</v>
      </c>
      <c r="G6868" s="782">
        <v>0.33</v>
      </c>
    </row>
    <row r="6869" spans="1:7" x14ac:dyDescent="0.2">
      <c r="A6869" s="319" t="str">
        <f t="shared" si="107"/>
        <v>1 - 101305</v>
      </c>
      <c r="B6869" s="319">
        <v>1</v>
      </c>
      <c r="C6869" s="761">
        <v>101305</v>
      </c>
      <c r="D6869" s="780" t="s">
        <v>11678</v>
      </c>
      <c r="E6869" s="780" t="s">
        <v>11678</v>
      </c>
      <c r="F6869" s="781" t="s">
        <v>30</v>
      </c>
      <c r="G6869" s="782">
        <v>44.64</v>
      </c>
    </row>
    <row r="6870" spans="1:7" x14ac:dyDescent="0.2">
      <c r="A6870" s="319" t="str">
        <f t="shared" si="107"/>
        <v>1 - 95328</v>
      </c>
      <c r="B6870" s="319">
        <v>1</v>
      </c>
      <c r="C6870" s="761">
        <v>95328</v>
      </c>
      <c r="D6870" s="780" t="s">
        <v>818</v>
      </c>
      <c r="E6870" s="780" t="s">
        <v>818</v>
      </c>
      <c r="F6870" s="781" t="s">
        <v>253</v>
      </c>
      <c r="G6870" s="782">
        <v>0.17</v>
      </c>
    </row>
    <row r="6871" spans="1:7" x14ac:dyDescent="0.2">
      <c r="A6871" s="319" t="str">
        <f t="shared" si="107"/>
        <v>1 - 101307</v>
      </c>
      <c r="B6871" s="319">
        <v>1</v>
      </c>
      <c r="C6871" s="761">
        <v>101307</v>
      </c>
      <c r="D6871" s="780" t="s">
        <v>11679</v>
      </c>
      <c r="E6871" s="780" t="s">
        <v>11679</v>
      </c>
      <c r="F6871" s="781" t="s">
        <v>30</v>
      </c>
      <c r="G6871" s="782">
        <v>23.62</v>
      </c>
    </row>
    <row r="6872" spans="1:7" x14ac:dyDescent="0.2">
      <c r="A6872" s="319" t="str">
        <f t="shared" si="107"/>
        <v>1 - 101309</v>
      </c>
      <c r="B6872" s="319">
        <v>1</v>
      </c>
      <c r="C6872" s="761">
        <v>101309</v>
      </c>
      <c r="D6872" s="780" t="s">
        <v>11680</v>
      </c>
      <c r="E6872" s="780" t="s">
        <v>11680</v>
      </c>
      <c r="F6872" s="781" t="s">
        <v>30</v>
      </c>
      <c r="G6872" s="782">
        <v>31.99</v>
      </c>
    </row>
    <row r="6873" spans="1:7" x14ac:dyDescent="0.2">
      <c r="A6873" s="319" t="str">
        <f t="shared" si="107"/>
        <v>1 - 95329</v>
      </c>
      <c r="B6873" s="319">
        <v>1</v>
      </c>
      <c r="C6873" s="761">
        <v>95329</v>
      </c>
      <c r="D6873" s="780" t="s">
        <v>819</v>
      </c>
      <c r="E6873" s="780" t="s">
        <v>819</v>
      </c>
      <c r="F6873" s="781" t="s">
        <v>253</v>
      </c>
      <c r="G6873" s="782">
        <v>0.36</v>
      </c>
    </row>
    <row r="6874" spans="1:7" x14ac:dyDescent="0.2">
      <c r="A6874" s="319" t="str">
        <f t="shared" si="107"/>
        <v>1 - 101310</v>
      </c>
      <c r="B6874" s="319">
        <v>1</v>
      </c>
      <c r="C6874" s="761">
        <v>101310</v>
      </c>
      <c r="D6874" s="780" t="s">
        <v>11681</v>
      </c>
      <c r="E6874" s="780" t="s">
        <v>11681</v>
      </c>
      <c r="F6874" s="781" t="s">
        <v>30</v>
      </c>
      <c r="G6874" s="782">
        <v>49.09</v>
      </c>
    </row>
    <row r="6875" spans="1:7" x14ac:dyDescent="0.2">
      <c r="A6875" s="319" t="str">
        <f t="shared" si="107"/>
        <v>1 - 101311</v>
      </c>
      <c r="B6875" s="319">
        <v>1</v>
      </c>
      <c r="C6875" s="761">
        <v>101311</v>
      </c>
      <c r="D6875" s="780" t="s">
        <v>11682</v>
      </c>
      <c r="E6875" s="780" t="s">
        <v>11682</v>
      </c>
      <c r="F6875" s="781" t="s">
        <v>30</v>
      </c>
      <c r="G6875" s="782">
        <v>33.08</v>
      </c>
    </row>
    <row r="6876" spans="1:7" x14ac:dyDescent="0.2">
      <c r="A6876" s="319" t="str">
        <f t="shared" si="107"/>
        <v>1 - 95330</v>
      </c>
      <c r="B6876" s="319">
        <v>1</v>
      </c>
      <c r="C6876" s="761">
        <v>95330</v>
      </c>
      <c r="D6876" s="780" t="s">
        <v>820</v>
      </c>
      <c r="E6876" s="780" t="s">
        <v>820</v>
      </c>
      <c r="F6876" s="781" t="s">
        <v>253</v>
      </c>
      <c r="G6876" s="782">
        <v>0.24</v>
      </c>
    </row>
    <row r="6877" spans="1:7" x14ac:dyDescent="0.2">
      <c r="A6877" s="319" t="str">
        <f t="shared" si="107"/>
        <v>1 - 101312</v>
      </c>
      <c r="B6877" s="319">
        <v>1</v>
      </c>
      <c r="C6877" s="761">
        <v>101312</v>
      </c>
      <c r="D6877" s="780" t="s">
        <v>11683</v>
      </c>
      <c r="E6877" s="780" t="s">
        <v>11683</v>
      </c>
      <c r="F6877" s="781" t="s">
        <v>30</v>
      </c>
      <c r="G6877" s="782">
        <v>38.700000000000003</v>
      </c>
    </row>
    <row r="6878" spans="1:7" x14ac:dyDescent="0.2">
      <c r="A6878" s="319" t="str">
        <f t="shared" si="107"/>
        <v>1 - 95331</v>
      </c>
      <c r="B6878" s="319">
        <v>1</v>
      </c>
      <c r="C6878" s="761">
        <v>95331</v>
      </c>
      <c r="D6878" s="780" t="s">
        <v>821</v>
      </c>
      <c r="E6878" s="780" t="s">
        <v>821</v>
      </c>
      <c r="F6878" s="781" t="s">
        <v>253</v>
      </c>
      <c r="G6878" s="782">
        <v>0.28999999999999998</v>
      </c>
    </row>
    <row r="6879" spans="1:7" x14ac:dyDescent="0.2">
      <c r="A6879" s="319" t="str">
        <f t="shared" si="107"/>
        <v>1 - 95400</v>
      </c>
      <c r="B6879" s="319">
        <v>1</v>
      </c>
      <c r="C6879" s="761">
        <v>95400</v>
      </c>
      <c r="D6879" s="780" t="s">
        <v>878</v>
      </c>
      <c r="E6879" s="780" t="s">
        <v>878</v>
      </c>
      <c r="F6879" s="781" t="s">
        <v>253</v>
      </c>
      <c r="G6879" s="782">
        <v>0.2</v>
      </c>
    </row>
    <row r="6880" spans="1:7" x14ac:dyDescent="0.2">
      <c r="A6880" s="319" t="str">
        <f t="shared" si="107"/>
        <v>1 - 95411</v>
      </c>
      <c r="B6880" s="319">
        <v>1</v>
      </c>
      <c r="C6880" s="761">
        <v>95411</v>
      </c>
      <c r="D6880" s="780" t="s">
        <v>885</v>
      </c>
      <c r="E6880" s="780" t="s">
        <v>885</v>
      </c>
      <c r="F6880" s="781" t="s">
        <v>30</v>
      </c>
      <c r="G6880" s="782">
        <v>27.62</v>
      </c>
    </row>
    <row r="6881" spans="1:7" x14ac:dyDescent="0.2">
      <c r="A6881" s="319" t="str">
        <f t="shared" si="107"/>
        <v>1 - 95332</v>
      </c>
      <c r="B6881" s="319">
        <v>1</v>
      </c>
      <c r="C6881" s="761">
        <v>95332</v>
      </c>
      <c r="D6881" s="780" t="s">
        <v>822</v>
      </c>
      <c r="E6881" s="780" t="s">
        <v>822</v>
      </c>
      <c r="F6881" s="781" t="s">
        <v>253</v>
      </c>
      <c r="G6881" s="782">
        <v>0.8</v>
      </c>
    </row>
    <row r="6882" spans="1:7" x14ac:dyDescent="0.2">
      <c r="A6882" s="319" t="str">
        <f t="shared" si="107"/>
        <v>1 - 101313</v>
      </c>
      <c r="B6882" s="319">
        <v>1</v>
      </c>
      <c r="C6882" s="761">
        <v>101313</v>
      </c>
      <c r="D6882" s="780" t="s">
        <v>11684</v>
      </c>
      <c r="E6882" s="780" t="s">
        <v>11684</v>
      </c>
      <c r="F6882" s="781" t="s">
        <v>30</v>
      </c>
      <c r="G6882" s="782">
        <v>107.02</v>
      </c>
    </row>
    <row r="6883" spans="1:7" x14ac:dyDescent="0.2">
      <c r="A6883" s="319" t="str">
        <f t="shared" si="107"/>
        <v>1 - 95334</v>
      </c>
      <c r="B6883" s="319">
        <v>1</v>
      </c>
      <c r="C6883" s="761">
        <v>95334</v>
      </c>
      <c r="D6883" s="780" t="s">
        <v>823</v>
      </c>
      <c r="E6883" s="780" t="s">
        <v>823</v>
      </c>
      <c r="F6883" s="781" t="s">
        <v>253</v>
      </c>
      <c r="G6883" s="782">
        <v>1.04</v>
      </c>
    </row>
    <row r="6884" spans="1:7" x14ac:dyDescent="0.2">
      <c r="A6884" s="319" t="str">
        <f t="shared" si="107"/>
        <v>1 - 101315</v>
      </c>
      <c r="B6884" s="319">
        <v>1</v>
      </c>
      <c r="C6884" s="761">
        <v>101315</v>
      </c>
      <c r="D6884" s="780" t="s">
        <v>11685</v>
      </c>
      <c r="E6884" s="780" t="s">
        <v>11685</v>
      </c>
      <c r="F6884" s="781" t="s">
        <v>30</v>
      </c>
      <c r="G6884" s="782">
        <v>138.33000000000001</v>
      </c>
    </row>
    <row r="6885" spans="1:7" x14ac:dyDescent="0.2">
      <c r="A6885" s="319" t="str">
        <f t="shared" si="107"/>
        <v>1 - 95335</v>
      </c>
      <c r="B6885" s="319">
        <v>1</v>
      </c>
      <c r="C6885" s="761">
        <v>95335</v>
      </c>
      <c r="D6885" s="780" t="s">
        <v>824</v>
      </c>
      <c r="E6885" s="780" t="s">
        <v>824</v>
      </c>
      <c r="F6885" s="781" t="s">
        <v>253</v>
      </c>
      <c r="G6885" s="782">
        <v>0.38</v>
      </c>
    </row>
    <row r="6886" spans="1:7" x14ac:dyDescent="0.2">
      <c r="A6886" s="319" t="str">
        <f t="shared" si="107"/>
        <v>1 - 101316</v>
      </c>
      <c r="B6886" s="319">
        <v>1</v>
      </c>
      <c r="C6886" s="761">
        <v>101316</v>
      </c>
      <c r="D6886" s="780" t="s">
        <v>11686</v>
      </c>
      <c r="E6886" s="780" t="s">
        <v>11686</v>
      </c>
      <c r="F6886" s="781" t="s">
        <v>30</v>
      </c>
      <c r="G6886" s="782">
        <v>51.55</v>
      </c>
    </row>
    <row r="6887" spans="1:7" x14ac:dyDescent="0.2">
      <c r="A6887" s="319" t="str">
        <f t="shared" si="107"/>
        <v>1 - 95401</v>
      </c>
      <c r="B6887" s="319">
        <v>1</v>
      </c>
      <c r="C6887" s="761">
        <v>95401</v>
      </c>
      <c r="D6887" s="780" t="s">
        <v>879</v>
      </c>
      <c r="E6887" s="780" t="s">
        <v>879</v>
      </c>
      <c r="F6887" s="781" t="s">
        <v>253</v>
      </c>
      <c r="G6887" s="782">
        <v>1.06</v>
      </c>
    </row>
    <row r="6888" spans="1:7" x14ac:dyDescent="0.2">
      <c r="A6888" s="319" t="str">
        <f t="shared" si="107"/>
        <v>1 - 95422</v>
      </c>
      <c r="B6888" s="319">
        <v>1</v>
      </c>
      <c r="C6888" s="761">
        <v>95422</v>
      </c>
      <c r="D6888" s="780" t="s">
        <v>895</v>
      </c>
      <c r="E6888" s="780" t="s">
        <v>895</v>
      </c>
      <c r="F6888" s="781" t="s">
        <v>30</v>
      </c>
      <c r="G6888" s="782">
        <v>141.38</v>
      </c>
    </row>
    <row r="6889" spans="1:7" x14ac:dyDescent="0.2">
      <c r="A6889" s="319" t="str">
        <f t="shared" si="107"/>
        <v>1 - 95402</v>
      </c>
      <c r="B6889" s="319">
        <v>1</v>
      </c>
      <c r="C6889" s="761">
        <v>95402</v>
      </c>
      <c r="D6889" s="780" t="s">
        <v>880</v>
      </c>
      <c r="E6889" s="780" t="s">
        <v>880</v>
      </c>
      <c r="F6889" s="781" t="s">
        <v>253</v>
      </c>
      <c r="G6889" s="782">
        <v>1.67</v>
      </c>
    </row>
    <row r="6890" spans="1:7" x14ac:dyDescent="0.2">
      <c r="A6890" s="319" t="str">
        <f t="shared" si="107"/>
        <v>1 - 95415</v>
      </c>
      <c r="B6890" s="319">
        <v>1</v>
      </c>
      <c r="C6890" s="761">
        <v>95415</v>
      </c>
      <c r="D6890" s="780" t="s">
        <v>888</v>
      </c>
      <c r="E6890" s="780" t="s">
        <v>888</v>
      </c>
      <c r="F6890" s="781" t="s">
        <v>30</v>
      </c>
      <c r="G6890" s="782">
        <v>223.09</v>
      </c>
    </row>
    <row r="6891" spans="1:7" x14ac:dyDescent="0.2">
      <c r="A6891" s="319" t="str">
        <f t="shared" si="107"/>
        <v>1 - 95403</v>
      </c>
      <c r="B6891" s="319">
        <v>1</v>
      </c>
      <c r="C6891" s="761">
        <v>95403</v>
      </c>
      <c r="D6891" s="780" t="s">
        <v>881</v>
      </c>
      <c r="E6891" s="780" t="s">
        <v>881</v>
      </c>
      <c r="F6891" s="781" t="s">
        <v>253</v>
      </c>
      <c r="G6891" s="782">
        <v>1.73</v>
      </c>
    </row>
    <row r="6892" spans="1:7" x14ac:dyDescent="0.2">
      <c r="A6892" s="319" t="str">
        <f t="shared" si="107"/>
        <v>1 - 95417</v>
      </c>
      <c r="B6892" s="319">
        <v>1</v>
      </c>
      <c r="C6892" s="761">
        <v>95417</v>
      </c>
      <c r="D6892" s="780" t="s">
        <v>890</v>
      </c>
      <c r="E6892" s="780" t="s">
        <v>890</v>
      </c>
      <c r="F6892" s="781" t="s">
        <v>30</v>
      </c>
      <c r="G6892" s="782">
        <v>230.78</v>
      </c>
    </row>
    <row r="6893" spans="1:7" x14ac:dyDescent="0.2">
      <c r="A6893" s="319" t="str">
        <f t="shared" si="107"/>
        <v>1 - 95404</v>
      </c>
      <c r="B6893" s="319">
        <v>1</v>
      </c>
      <c r="C6893" s="761">
        <v>95404</v>
      </c>
      <c r="D6893" s="780" t="s">
        <v>882</v>
      </c>
      <c r="E6893" s="780" t="s">
        <v>882</v>
      </c>
      <c r="F6893" s="781" t="s">
        <v>253</v>
      </c>
      <c r="G6893" s="782">
        <v>2.17</v>
      </c>
    </row>
    <row r="6894" spans="1:7" x14ac:dyDescent="0.2">
      <c r="A6894" s="319" t="str">
        <f t="shared" si="107"/>
        <v>1 - 95418</v>
      </c>
      <c r="B6894" s="319">
        <v>1</v>
      </c>
      <c r="C6894" s="761">
        <v>95418</v>
      </c>
      <c r="D6894" s="780" t="s">
        <v>891</v>
      </c>
      <c r="E6894" s="780" t="s">
        <v>891</v>
      </c>
      <c r="F6894" s="781" t="s">
        <v>30</v>
      </c>
      <c r="G6894" s="782">
        <v>288.70999999999998</v>
      </c>
    </row>
    <row r="6895" spans="1:7" x14ac:dyDescent="0.2">
      <c r="A6895" s="319" t="str">
        <f t="shared" si="107"/>
        <v>1 - 95337</v>
      </c>
      <c r="B6895" s="319">
        <v>1</v>
      </c>
      <c r="C6895" s="761">
        <v>95337</v>
      </c>
      <c r="D6895" s="780" t="s">
        <v>825</v>
      </c>
      <c r="E6895" s="780" t="s">
        <v>825</v>
      </c>
      <c r="F6895" s="781" t="s">
        <v>253</v>
      </c>
      <c r="G6895" s="782">
        <v>0.25</v>
      </c>
    </row>
    <row r="6896" spans="1:7" x14ac:dyDescent="0.2">
      <c r="A6896" s="319" t="str">
        <f t="shared" si="107"/>
        <v>1 - 101322</v>
      </c>
      <c r="B6896" s="319">
        <v>1</v>
      </c>
      <c r="C6896" s="761">
        <v>101322</v>
      </c>
      <c r="D6896" s="780" t="s">
        <v>11687</v>
      </c>
      <c r="E6896" s="780" t="s">
        <v>11687</v>
      </c>
      <c r="F6896" s="781" t="s">
        <v>30</v>
      </c>
      <c r="G6896" s="782">
        <v>34.07</v>
      </c>
    </row>
    <row r="6897" spans="1:7" x14ac:dyDescent="0.2">
      <c r="A6897" s="319" t="str">
        <f t="shared" si="107"/>
        <v>1 - 95338</v>
      </c>
      <c r="B6897" s="319">
        <v>1</v>
      </c>
      <c r="C6897" s="761">
        <v>95338</v>
      </c>
      <c r="D6897" s="780" t="s">
        <v>826</v>
      </c>
      <c r="E6897" s="780" t="s">
        <v>826</v>
      </c>
      <c r="F6897" s="781" t="s">
        <v>253</v>
      </c>
      <c r="G6897" s="782">
        <v>0.45</v>
      </c>
    </row>
    <row r="6898" spans="1:7" x14ac:dyDescent="0.2">
      <c r="A6898" s="319" t="str">
        <f t="shared" si="107"/>
        <v>1 - 101323</v>
      </c>
      <c r="B6898" s="319">
        <v>1</v>
      </c>
      <c r="C6898" s="761">
        <v>101323</v>
      </c>
      <c r="D6898" s="780" t="s">
        <v>11688</v>
      </c>
      <c r="E6898" s="780" t="s">
        <v>11688</v>
      </c>
      <c r="F6898" s="781" t="s">
        <v>30</v>
      </c>
      <c r="G6898" s="782">
        <v>60.8</v>
      </c>
    </row>
    <row r="6899" spans="1:7" x14ac:dyDescent="0.2">
      <c r="A6899" s="319" t="str">
        <f t="shared" si="107"/>
        <v>1 - 102918</v>
      </c>
      <c r="B6899" s="319">
        <v>1</v>
      </c>
      <c r="C6899" s="761">
        <v>102918</v>
      </c>
      <c r="D6899" s="780" t="s">
        <v>11689</v>
      </c>
      <c r="E6899" s="780" t="s">
        <v>11689</v>
      </c>
      <c r="F6899" s="781" t="s">
        <v>253</v>
      </c>
      <c r="G6899" s="782">
        <v>0</v>
      </c>
    </row>
    <row r="6900" spans="1:7" x14ac:dyDescent="0.2">
      <c r="A6900" s="319" t="str">
        <f t="shared" si="107"/>
        <v>1 - 101325</v>
      </c>
      <c r="B6900" s="319">
        <v>1</v>
      </c>
      <c r="C6900" s="761">
        <v>101325</v>
      </c>
      <c r="D6900" s="780" t="s">
        <v>11690</v>
      </c>
      <c r="E6900" s="780" t="s">
        <v>11690</v>
      </c>
      <c r="F6900" s="781" t="s">
        <v>30</v>
      </c>
      <c r="G6900" s="782">
        <v>34.53</v>
      </c>
    </row>
    <row r="6901" spans="1:7" x14ac:dyDescent="0.2">
      <c r="A6901" s="319" t="str">
        <f t="shared" si="107"/>
        <v>1 - 95390</v>
      </c>
      <c r="B6901" s="319">
        <v>1</v>
      </c>
      <c r="C6901" s="761">
        <v>95390</v>
      </c>
      <c r="D6901" s="780" t="s">
        <v>871</v>
      </c>
      <c r="E6901" s="780" t="s">
        <v>871</v>
      </c>
      <c r="F6901" s="781" t="s">
        <v>253</v>
      </c>
      <c r="G6901" s="782">
        <v>0.09</v>
      </c>
    </row>
    <row r="6902" spans="1:7" x14ac:dyDescent="0.2">
      <c r="A6902" s="319" t="str">
        <f t="shared" si="107"/>
        <v>1 - 101326</v>
      </c>
      <c r="B6902" s="319">
        <v>1</v>
      </c>
      <c r="C6902" s="761">
        <v>101326</v>
      </c>
      <c r="D6902" s="780" t="s">
        <v>11691</v>
      </c>
      <c r="E6902" s="780" t="s">
        <v>11691</v>
      </c>
      <c r="F6902" s="781" t="s">
        <v>30</v>
      </c>
      <c r="G6902" s="782">
        <v>11.96</v>
      </c>
    </row>
    <row r="6903" spans="1:7" x14ac:dyDescent="0.2">
      <c r="A6903" s="319" t="str">
        <f t="shared" si="107"/>
        <v>1 - 95340</v>
      </c>
      <c r="B6903" s="319">
        <v>1</v>
      </c>
      <c r="C6903" s="761">
        <v>95340</v>
      </c>
      <c r="D6903" s="780" t="s">
        <v>828</v>
      </c>
      <c r="E6903" s="780" t="s">
        <v>828</v>
      </c>
      <c r="F6903" s="781" t="s">
        <v>253</v>
      </c>
      <c r="G6903" s="782">
        <v>0.31</v>
      </c>
    </row>
    <row r="6904" spans="1:7" x14ac:dyDescent="0.2">
      <c r="A6904" s="319" t="str">
        <f t="shared" si="107"/>
        <v>1 - 101330</v>
      </c>
      <c r="B6904" s="319">
        <v>1</v>
      </c>
      <c r="C6904" s="761">
        <v>101330</v>
      </c>
      <c r="D6904" s="780" t="s">
        <v>11692</v>
      </c>
      <c r="E6904" s="780" t="s">
        <v>11692</v>
      </c>
      <c r="F6904" s="781" t="s">
        <v>30</v>
      </c>
      <c r="G6904" s="782">
        <v>42.39</v>
      </c>
    </row>
    <row r="6905" spans="1:7" x14ac:dyDescent="0.2">
      <c r="A6905" s="319" t="str">
        <f t="shared" si="107"/>
        <v>1 - 101331</v>
      </c>
      <c r="B6905" s="319">
        <v>1</v>
      </c>
      <c r="C6905" s="761">
        <v>101331</v>
      </c>
      <c r="D6905" s="780" t="s">
        <v>11693</v>
      </c>
      <c r="E6905" s="780" t="s">
        <v>11693</v>
      </c>
      <c r="F6905" s="781" t="s">
        <v>30</v>
      </c>
      <c r="G6905" s="782">
        <v>44.86</v>
      </c>
    </row>
    <row r="6906" spans="1:7" x14ac:dyDescent="0.2">
      <c r="A6906" s="319" t="str">
        <f t="shared" si="107"/>
        <v>1 - 95341</v>
      </c>
      <c r="B6906" s="319">
        <v>1</v>
      </c>
      <c r="C6906" s="761">
        <v>95341</v>
      </c>
      <c r="D6906" s="780" t="s">
        <v>829</v>
      </c>
      <c r="E6906" s="780" t="s">
        <v>829</v>
      </c>
      <c r="F6906" s="781" t="s">
        <v>253</v>
      </c>
      <c r="G6906" s="782">
        <v>0.33</v>
      </c>
    </row>
    <row r="6907" spans="1:7" x14ac:dyDescent="0.2">
      <c r="A6907" s="319" t="str">
        <f t="shared" si="107"/>
        <v>1 - 95339</v>
      </c>
      <c r="B6907" s="319">
        <v>1</v>
      </c>
      <c r="C6907" s="761">
        <v>95339</v>
      </c>
      <c r="D6907" s="780" t="s">
        <v>827</v>
      </c>
      <c r="E6907" s="780" t="s">
        <v>827</v>
      </c>
      <c r="F6907" s="781" t="s">
        <v>253</v>
      </c>
      <c r="G6907" s="782">
        <v>0.37</v>
      </c>
    </row>
    <row r="6908" spans="1:7" x14ac:dyDescent="0.2">
      <c r="A6908" s="319" t="str">
        <f t="shared" si="107"/>
        <v>1 - 101329</v>
      </c>
      <c r="B6908" s="319">
        <v>1</v>
      </c>
      <c r="C6908" s="761">
        <v>101329</v>
      </c>
      <c r="D6908" s="780" t="s">
        <v>11694</v>
      </c>
      <c r="E6908" s="780" t="s">
        <v>11694</v>
      </c>
      <c r="F6908" s="781" t="s">
        <v>30</v>
      </c>
      <c r="G6908" s="782">
        <v>49.24</v>
      </c>
    </row>
    <row r="6909" spans="1:7" x14ac:dyDescent="0.2">
      <c r="A6909" s="319" t="str">
        <f t="shared" si="107"/>
        <v>1 - 95342</v>
      </c>
      <c r="B6909" s="319">
        <v>1</v>
      </c>
      <c r="C6909" s="761">
        <v>95342</v>
      </c>
      <c r="D6909" s="780" t="s">
        <v>830</v>
      </c>
      <c r="E6909" s="780" t="s">
        <v>830</v>
      </c>
      <c r="F6909" s="781" t="s">
        <v>253</v>
      </c>
      <c r="G6909" s="782">
        <v>0.24</v>
      </c>
    </row>
    <row r="6910" spans="1:7" x14ac:dyDescent="0.2">
      <c r="A6910" s="319" t="str">
        <f t="shared" si="107"/>
        <v>1 - 101333</v>
      </c>
      <c r="B6910" s="319">
        <v>1</v>
      </c>
      <c r="C6910" s="761">
        <v>101333</v>
      </c>
      <c r="D6910" s="780" t="s">
        <v>11695</v>
      </c>
      <c r="E6910" s="780" t="s">
        <v>11695</v>
      </c>
      <c r="F6910" s="781" t="s">
        <v>30</v>
      </c>
      <c r="G6910" s="782">
        <v>32.54</v>
      </c>
    </row>
    <row r="6911" spans="1:7" x14ac:dyDescent="0.2">
      <c r="A6911" s="319" t="str">
        <f t="shared" si="107"/>
        <v>1 - 100298</v>
      </c>
      <c r="B6911" s="319">
        <v>1</v>
      </c>
      <c r="C6911" s="761">
        <v>100298</v>
      </c>
      <c r="D6911" s="780" t="s">
        <v>1471</v>
      </c>
      <c r="E6911" s="780" t="s">
        <v>1471</v>
      </c>
      <c r="F6911" s="781" t="s">
        <v>253</v>
      </c>
      <c r="G6911" s="782">
        <v>0.64</v>
      </c>
    </row>
    <row r="6912" spans="1:7" x14ac:dyDescent="0.2">
      <c r="A6912" s="319" t="str">
        <f t="shared" si="107"/>
        <v>1 - 101334</v>
      </c>
      <c r="B6912" s="319">
        <v>1</v>
      </c>
      <c r="C6912" s="761">
        <v>101334</v>
      </c>
      <c r="D6912" s="780" t="s">
        <v>11696</v>
      </c>
      <c r="E6912" s="780" t="s">
        <v>11696</v>
      </c>
      <c r="F6912" s="781" t="s">
        <v>30</v>
      </c>
      <c r="G6912" s="782">
        <v>85.64</v>
      </c>
    </row>
    <row r="6913" spans="1:7" x14ac:dyDescent="0.2">
      <c r="A6913" s="319" t="str">
        <f t="shared" si="107"/>
        <v>1 - 95405</v>
      </c>
      <c r="B6913" s="319">
        <v>1</v>
      </c>
      <c r="C6913" s="761">
        <v>95405</v>
      </c>
      <c r="D6913" s="780" t="s">
        <v>883</v>
      </c>
      <c r="E6913" s="780" t="s">
        <v>883</v>
      </c>
      <c r="F6913" s="781" t="s">
        <v>253</v>
      </c>
      <c r="G6913" s="782">
        <v>1.73</v>
      </c>
    </row>
    <row r="6914" spans="1:7" x14ac:dyDescent="0.2">
      <c r="A6914" s="319" t="str">
        <f t="shared" si="107"/>
        <v>1 - 95423</v>
      </c>
      <c r="B6914" s="319">
        <v>1</v>
      </c>
      <c r="C6914" s="761">
        <v>95423</v>
      </c>
      <c r="D6914" s="780" t="s">
        <v>896</v>
      </c>
      <c r="E6914" s="780" t="s">
        <v>896</v>
      </c>
      <c r="F6914" s="781" t="s">
        <v>30</v>
      </c>
      <c r="G6914" s="782">
        <v>230.62</v>
      </c>
    </row>
    <row r="6915" spans="1:7" x14ac:dyDescent="0.2">
      <c r="A6915" s="319" t="str">
        <f t="shared" si="107"/>
        <v>1 - 100295</v>
      </c>
      <c r="B6915" s="319">
        <v>1</v>
      </c>
      <c r="C6915" s="761">
        <v>100295</v>
      </c>
      <c r="D6915" s="780" t="s">
        <v>1470</v>
      </c>
      <c r="E6915" s="780" t="s">
        <v>1470</v>
      </c>
      <c r="F6915" s="781" t="s">
        <v>253</v>
      </c>
      <c r="G6915" s="782">
        <v>0.52</v>
      </c>
    </row>
    <row r="6916" spans="1:7" x14ac:dyDescent="0.2">
      <c r="A6916" s="319" t="str">
        <f t="shared" si="107"/>
        <v>1 - 101303</v>
      </c>
      <c r="B6916" s="319">
        <v>1</v>
      </c>
      <c r="C6916" s="761">
        <v>101303</v>
      </c>
      <c r="D6916" s="780" t="s">
        <v>11697</v>
      </c>
      <c r="E6916" s="780" t="s">
        <v>11697</v>
      </c>
      <c r="F6916" s="781" t="s">
        <v>30</v>
      </c>
      <c r="G6916" s="782">
        <v>69.8</v>
      </c>
    </row>
    <row r="6917" spans="1:7" x14ac:dyDescent="0.2">
      <c r="A6917" s="319" t="str">
        <f t="shared" si="107"/>
        <v>1 - 95344</v>
      </c>
      <c r="B6917" s="319">
        <v>1</v>
      </c>
      <c r="C6917" s="761">
        <v>95344</v>
      </c>
      <c r="D6917" s="780" t="s">
        <v>831</v>
      </c>
      <c r="E6917" s="780" t="s">
        <v>831</v>
      </c>
      <c r="F6917" s="781" t="s">
        <v>253</v>
      </c>
      <c r="G6917" s="782">
        <v>0.21</v>
      </c>
    </row>
    <row r="6918" spans="1:7" x14ac:dyDescent="0.2">
      <c r="A6918" s="319" t="str">
        <f t="shared" si="107"/>
        <v>1 - 101308</v>
      </c>
      <c r="B6918" s="319">
        <v>1</v>
      </c>
      <c r="C6918" s="761">
        <v>101308</v>
      </c>
      <c r="D6918" s="780" t="s">
        <v>11698</v>
      </c>
      <c r="E6918" s="780" t="s">
        <v>11698</v>
      </c>
      <c r="F6918" s="781" t="s">
        <v>30</v>
      </c>
      <c r="G6918" s="782">
        <v>28.45</v>
      </c>
    </row>
    <row r="6919" spans="1:7" x14ac:dyDescent="0.2">
      <c r="A6919" s="319" t="str">
        <f t="shared" si="107"/>
        <v>1 - 105536</v>
      </c>
      <c r="B6919" s="319">
        <v>1</v>
      </c>
      <c r="C6919" s="761">
        <v>105536</v>
      </c>
      <c r="D6919" s="780" t="s">
        <v>11699</v>
      </c>
      <c r="E6919" s="780" t="s">
        <v>11699</v>
      </c>
      <c r="F6919" s="781" t="s">
        <v>253</v>
      </c>
      <c r="G6919" s="782">
        <v>0</v>
      </c>
    </row>
    <row r="6920" spans="1:7" x14ac:dyDescent="0.2">
      <c r="A6920" s="319" t="str">
        <f t="shared" si="107"/>
        <v>1 - 101320</v>
      </c>
      <c r="B6920" s="319">
        <v>1</v>
      </c>
      <c r="C6920" s="761">
        <v>101320</v>
      </c>
      <c r="D6920" s="780" t="s">
        <v>11700</v>
      </c>
      <c r="E6920" s="780" t="s">
        <v>11700</v>
      </c>
      <c r="F6920" s="781" t="s">
        <v>30</v>
      </c>
      <c r="G6920" s="782">
        <v>26.35</v>
      </c>
    </row>
    <row r="6921" spans="1:7" x14ac:dyDescent="0.2">
      <c r="A6921" s="319" t="str">
        <f t="shared" si="107"/>
        <v>1 - 95343</v>
      </c>
      <c r="B6921" s="319">
        <v>1</v>
      </c>
      <c r="C6921" s="761">
        <v>95343</v>
      </c>
      <c r="D6921" s="780" t="s">
        <v>11701</v>
      </c>
      <c r="E6921" s="780" t="s">
        <v>11701</v>
      </c>
      <c r="F6921" s="781" t="s">
        <v>253</v>
      </c>
      <c r="G6921" s="782">
        <v>0.25</v>
      </c>
    </row>
    <row r="6922" spans="1:7" x14ac:dyDescent="0.2">
      <c r="A6922" s="319" t="str">
        <f t="shared" si="107"/>
        <v>1 - 95345</v>
      </c>
      <c r="B6922" s="319">
        <v>1</v>
      </c>
      <c r="C6922" s="761">
        <v>95345</v>
      </c>
      <c r="D6922" s="780" t="s">
        <v>832</v>
      </c>
      <c r="E6922" s="780" t="s">
        <v>832</v>
      </c>
      <c r="F6922" s="781" t="s">
        <v>253</v>
      </c>
      <c r="G6922" s="782">
        <v>0.73</v>
      </c>
    </row>
    <row r="6923" spans="1:7" x14ac:dyDescent="0.2">
      <c r="A6923" s="319" t="str">
        <f t="shared" si="107"/>
        <v>1 - 95346</v>
      </c>
      <c r="B6923" s="319">
        <v>1</v>
      </c>
      <c r="C6923" s="761">
        <v>95346</v>
      </c>
      <c r="D6923" s="780" t="s">
        <v>833</v>
      </c>
      <c r="E6923" s="780" t="s">
        <v>833</v>
      </c>
      <c r="F6923" s="781" t="s">
        <v>253</v>
      </c>
      <c r="G6923" s="782">
        <v>0.12</v>
      </c>
    </row>
    <row r="6924" spans="1:7" x14ac:dyDescent="0.2">
      <c r="A6924" s="319" t="str">
        <f t="shared" si="107"/>
        <v>1 - 101324</v>
      </c>
      <c r="B6924" s="319">
        <v>1</v>
      </c>
      <c r="C6924" s="761">
        <v>101324</v>
      </c>
      <c r="D6924" s="780" t="s">
        <v>11702</v>
      </c>
      <c r="E6924" s="780" t="s">
        <v>11702</v>
      </c>
      <c r="F6924" s="781" t="s">
        <v>30</v>
      </c>
      <c r="G6924" s="782">
        <v>17.23</v>
      </c>
    </row>
    <row r="6925" spans="1:7" x14ac:dyDescent="0.2">
      <c r="A6925" s="319" t="str">
        <f t="shared" si="107"/>
        <v>1 - 101328</v>
      </c>
      <c r="B6925" s="319">
        <v>1</v>
      </c>
      <c r="C6925" s="761">
        <v>101328</v>
      </c>
      <c r="D6925" s="780" t="s">
        <v>11703</v>
      </c>
      <c r="E6925" s="780" t="s">
        <v>11703</v>
      </c>
      <c r="F6925" s="781" t="s">
        <v>30</v>
      </c>
      <c r="G6925" s="782">
        <v>20.63</v>
      </c>
    </row>
    <row r="6926" spans="1:7" x14ac:dyDescent="0.2">
      <c r="A6926" s="319" t="str">
        <f t="shared" si="107"/>
        <v>1 - 95347</v>
      </c>
      <c r="B6926" s="319">
        <v>1</v>
      </c>
      <c r="C6926" s="761">
        <v>95347</v>
      </c>
      <c r="D6926" s="780" t="s">
        <v>834</v>
      </c>
      <c r="E6926" s="780" t="s">
        <v>834</v>
      </c>
      <c r="F6926" s="781" t="s">
        <v>253</v>
      </c>
      <c r="G6926" s="782">
        <v>0.12</v>
      </c>
    </row>
    <row r="6927" spans="1:7" x14ac:dyDescent="0.2">
      <c r="A6927" s="319" t="str">
        <f t="shared" ref="A6927:A6990" si="108">B6927&amp;" - "&amp;C6927</f>
        <v>1 - 95408</v>
      </c>
      <c r="B6927" s="319">
        <v>1</v>
      </c>
      <c r="C6927" s="761">
        <v>95408</v>
      </c>
      <c r="D6927" s="780" t="s">
        <v>11704</v>
      </c>
      <c r="E6927" s="780" t="s">
        <v>11704</v>
      </c>
      <c r="F6927" s="781" t="s">
        <v>30</v>
      </c>
      <c r="G6927" s="782">
        <v>16.579999999999998</v>
      </c>
    </row>
    <row r="6928" spans="1:7" x14ac:dyDescent="0.2">
      <c r="A6928" s="319" t="str">
        <f t="shared" si="108"/>
        <v>1 - 95348</v>
      </c>
      <c r="B6928" s="319">
        <v>1</v>
      </c>
      <c r="C6928" s="761">
        <v>95348</v>
      </c>
      <c r="D6928" s="780" t="s">
        <v>835</v>
      </c>
      <c r="E6928" s="780" t="s">
        <v>835</v>
      </c>
      <c r="F6928" s="781" t="s">
        <v>253</v>
      </c>
      <c r="G6928" s="782">
        <v>0.15</v>
      </c>
    </row>
    <row r="6929" spans="1:7" x14ac:dyDescent="0.2">
      <c r="A6929" s="319" t="str">
        <f t="shared" si="108"/>
        <v>1 - 101332</v>
      </c>
      <c r="B6929" s="319">
        <v>1</v>
      </c>
      <c r="C6929" s="761">
        <v>101332</v>
      </c>
      <c r="D6929" s="780" t="s">
        <v>11705</v>
      </c>
      <c r="E6929" s="780" t="s">
        <v>11705</v>
      </c>
      <c r="F6929" s="781" t="s">
        <v>30</v>
      </c>
      <c r="G6929" s="782">
        <v>14.55</v>
      </c>
    </row>
    <row r="6930" spans="1:7" x14ac:dyDescent="0.2">
      <c r="A6930" s="319" t="str">
        <f t="shared" si="108"/>
        <v>1 - 95349</v>
      </c>
      <c r="B6930" s="319">
        <v>1</v>
      </c>
      <c r="C6930" s="761">
        <v>95349</v>
      </c>
      <c r="D6930" s="780" t="s">
        <v>836</v>
      </c>
      <c r="E6930" s="780" t="s">
        <v>836</v>
      </c>
      <c r="F6930" s="781" t="s">
        <v>253</v>
      </c>
      <c r="G6930" s="782">
        <v>0.1</v>
      </c>
    </row>
    <row r="6931" spans="1:7" x14ac:dyDescent="0.2">
      <c r="A6931" s="319" t="str">
        <f t="shared" si="108"/>
        <v>1 - 101336</v>
      </c>
      <c r="B6931" s="319">
        <v>1</v>
      </c>
      <c r="C6931" s="761">
        <v>101336</v>
      </c>
      <c r="D6931" s="780" t="s">
        <v>11706</v>
      </c>
      <c r="E6931" s="780" t="s">
        <v>11706</v>
      </c>
      <c r="F6931" s="781" t="s">
        <v>30</v>
      </c>
      <c r="G6931" s="782">
        <v>59.87</v>
      </c>
    </row>
    <row r="6932" spans="1:7" x14ac:dyDescent="0.2">
      <c r="A6932" s="319" t="str">
        <f t="shared" si="108"/>
        <v>1 - 95351</v>
      </c>
      <c r="B6932" s="319">
        <v>1</v>
      </c>
      <c r="C6932" s="761">
        <v>95351</v>
      </c>
      <c r="D6932" s="780" t="s">
        <v>837</v>
      </c>
      <c r="E6932" s="780" t="s">
        <v>837</v>
      </c>
      <c r="F6932" s="781" t="s">
        <v>253</v>
      </c>
      <c r="G6932" s="782">
        <v>0.45</v>
      </c>
    </row>
    <row r="6933" spans="1:7" x14ac:dyDescent="0.2">
      <c r="A6933" s="319" t="str">
        <f t="shared" si="108"/>
        <v>1 - 95352</v>
      </c>
      <c r="B6933" s="319">
        <v>1</v>
      </c>
      <c r="C6933" s="761">
        <v>95352</v>
      </c>
      <c r="D6933" s="780" t="s">
        <v>838</v>
      </c>
      <c r="E6933" s="780" t="s">
        <v>838</v>
      </c>
      <c r="F6933" s="781" t="s">
        <v>253</v>
      </c>
      <c r="G6933" s="782">
        <v>0.13</v>
      </c>
    </row>
    <row r="6934" spans="1:7" x14ac:dyDescent="0.2">
      <c r="A6934" s="319" t="str">
        <f t="shared" si="108"/>
        <v>1 - 101337</v>
      </c>
      <c r="B6934" s="319">
        <v>1</v>
      </c>
      <c r="C6934" s="761">
        <v>101337</v>
      </c>
      <c r="D6934" s="780" t="s">
        <v>11707</v>
      </c>
      <c r="E6934" s="780" t="s">
        <v>11707</v>
      </c>
      <c r="F6934" s="781" t="s">
        <v>30</v>
      </c>
      <c r="G6934" s="782">
        <v>18.010000000000002</v>
      </c>
    </row>
    <row r="6935" spans="1:7" x14ac:dyDescent="0.2">
      <c r="A6935" s="319" t="str">
        <f t="shared" si="108"/>
        <v>1 - 101338</v>
      </c>
      <c r="B6935" s="319">
        <v>1</v>
      </c>
      <c r="C6935" s="761">
        <v>101338</v>
      </c>
      <c r="D6935" s="780" t="s">
        <v>11708</v>
      </c>
      <c r="E6935" s="780" t="s">
        <v>11708</v>
      </c>
      <c r="F6935" s="781" t="s">
        <v>30</v>
      </c>
      <c r="G6935" s="782">
        <v>23.66</v>
      </c>
    </row>
    <row r="6936" spans="1:7" x14ac:dyDescent="0.2">
      <c r="A6936" s="319" t="str">
        <f t="shared" si="108"/>
        <v>1 - 95354</v>
      </c>
      <c r="B6936" s="319">
        <v>1</v>
      </c>
      <c r="C6936" s="761">
        <v>95354</v>
      </c>
      <c r="D6936" s="780" t="s">
        <v>839</v>
      </c>
      <c r="E6936" s="780" t="s">
        <v>839</v>
      </c>
      <c r="F6936" s="781" t="s">
        <v>253</v>
      </c>
      <c r="G6936" s="782">
        <v>0.19</v>
      </c>
    </row>
    <row r="6937" spans="1:7" x14ac:dyDescent="0.2">
      <c r="A6937" s="319" t="str">
        <f t="shared" si="108"/>
        <v>1 - 101339</v>
      </c>
      <c r="B6937" s="319">
        <v>1</v>
      </c>
      <c r="C6937" s="761">
        <v>101339</v>
      </c>
      <c r="D6937" s="780" t="s">
        <v>11709</v>
      </c>
      <c r="E6937" s="780" t="s">
        <v>11709</v>
      </c>
      <c r="F6937" s="781" t="s">
        <v>30</v>
      </c>
      <c r="G6937" s="782">
        <v>26.37</v>
      </c>
    </row>
    <row r="6938" spans="1:7" x14ac:dyDescent="0.2">
      <c r="A6938" s="319" t="str">
        <f t="shared" si="108"/>
        <v>1 - 101340</v>
      </c>
      <c r="B6938" s="319">
        <v>1</v>
      </c>
      <c r="C6938" s="761">
        <v>101340</v>
      </c>
      <c r="D6938" s="780" t="s">
        <v>11710</v>
      </c>
      <c r="E6938" s="780" t="s">
        <v>11710</v>
      </c>
      <c r="F6938" s="781" t="s">
        <v>30</v>
      </c>
      <c r="G6938" s="782">
        <v>21.49</v>
      </c>
    </row>
    <row r="6939" spans="1:7" x14ac:dyDescent="0.2">
      <c r="A6939" s="319" t="str">
        <f t="shared" si="108"/>
        <v>1 - 95389</v>
      </c>
      <c r="B6939" s="319">
        <v>1</v>
      </c>
      <c r="C6939" s="761">
        <v>95389</v>
      </c>
      <c r="D6939" s="780" t="s">
        <v>870</v>
      </c>
      <c r="E6939" s="780" t="s">
        <v>870</v>
      </c>
      <c r="F6939" s="781" t="s">
        <v>253</v>
      </c>
      <c r="G6939" s="782">
        <v>0.16</v>
      </c>
    </row>
    <row r="6940" spans="1:7" x14ac:dyDescent="0.2">
      <c r="A6940" s="319" t="str">
        <f t="shared" si="108"/>
        <v>1 - 101341</v>
      </c>
      <c r="B6940" s="319">
        <v>1</v>
      </c>
      <c r="C6940" s="761">
        <v>101341</v>
      </c>
      <c r="D6940" s="780" t="s">
        <v>11711</v>
      </c>
      <c r="E6940" s="780" t="s">
        <v>11711</v>
      </c>
      <c r="F6940" s="781" t="s">
        <v>30</v>
      </c>
      <c r="G6940" s="782">
        <v>21.22</v>
      </c>
    </row>
    <row r="6941" spans="1:7" x14ac:dyDescent="0.2">
      <c r="A6941" s="319" t="str">
        <f t="shared" si="108"/>
        <v>1 - 95355</v>
      </c>
      <c r="B6941" s="319">
        <v>1</v>
      </c>
      <c r="C6941" s="761">
        <v>95355</v>
      </c>
      <c r="D6941" s="780" t="s">
        <v>840</v>
      </c>
      <c r="E6941" s="780" t="s">
        <v>840</v>
      </c>
      <c r="F6941" s="781" t="s">
        <v>253</v>
      </c>
      <c r="G6941" s="782">
        <v>0.15</v>
      </c>
    </row>
    <row r="6942" spans="1:7" x14ac:dyDescent="0.2">
      <c r="A6942" s="319" t="str">
        <f t="shared" si="108"/>
        <v>1 - 95356</v>
      </c>
      <c r="B6942" s="319">
        <v>1</v>
      </c>
      <c r="C6942" s="761">
        <v>95356</v>
      </c>
      <c r="D6942" s="780" t="s">
        <v>841</v>
      </c>
      <c r="E6942" s="780" t="s">
        <v>841</v>
      </c>
      <c r="F6942" s="781" t="s">
        <v>253</v>
      </c>
      <c r="G6942" s="782">
        <v>0.19</v>
      </c>
    </row>
    <row r="6943" spans="1:7" x14ac:dyDescent="0.2">
      <c r="A6943" s="319" t="str">
        <f t="shared" si="108"/>
        <v>1 - 101342</v>
      </c>
      <c r="B6943" s="319">
        <v>1</v>
      </c>
      <c r="C6943" s="761">
        <v>101342</v>
      </c>
      <c r="D6943" s="780" t="s">
        <v>11712</v>
      </c>
      <c r="E6943" s="780" t="s">
        <v>11712</v>
      </c>
      <c r="F6943" s="781" t="s">
        <v>30</v>
      </c>
      <c r="G6943" s="782">
        <v>26.37</v>
      </c>
    </row>
    <row r="6944" spans="1:7" x14ac:dyDescent="0.2">
      <c r="A6944" s="319" t="str">
        <f t="shared" si="108"/>
        <v>1 - 95357</v>
      </c>
      <c r="B6944" s="319">
        <v>1</v>
      </c>
      <c r="C6944" s="761">
        <v>95357</v>
      </c>
      <c r="D6944" s="780" t="s">
        <v>842</v>
      </c>
      <c r="E6944" s="780" t="s">
        <v>842</v>
      </c>
      <c r="F6944" s="781" t="s">
        <v>253</v>
      </c>
      <c r="G6944" s="782">
        <v>0.34</v>
      </c>
    </row>
    <row r="6945" spans="1:7" x14ac:dyDescent="0.2">
      <c r="A6945" s="319" t="str">
        <f t="shared" si="108"/>
        <v>1 - 101343</v>
      </c>
      <c r="B6945" s="319">
        <v>1</v>
      </c>
      <c r="C6945" s="761">
        <v>101343</v>
      </c>
      <c r="D6945" s="780" t="s">
        <v>11713</v>
      </c>
      <c r="E6945" s="780" t="s">
        <v>11713</v>
      </c>
      <c r="F6945" s="781" t="s">
        <v>30</v>
      </c>
      <c r="G6945" s="782">
        <v>46.28</v>
      </c>
    </row>
    <row r="6946" spans="1:7" x14ac:dyDescent="0.2">
      <c r="A6946" s="319" t="str">
        <f t="shared" si="108"/>
        <v>1 - 95358</v>
      </c>
      <c r="B6946" s="319">
        <v>1</v>
      </c>
      <c r="C6946" s="761">
        <v>95358</v>
      </c>
      <c r="D6946" s="780" t="s">
        <v>843</v>
      </c>
      <c r="E6946" s="780" t="s">
        <v>843</v>
      </c>
      <c r="F6946" s="781" t="s">
        <v>253</v>
      </c>
      <c r="G6946" s="782">
        <v>0.31</v>
      </c>
    </row>
    <row r="6947" spans="1:7" x14ac:dyDescent="0.2">
      <c r="A6947" s="319" t="str">
        <f t="shared" si="108"/>
        <v>1 - 101344</v>
      </c>
      <c r="B6947" s="319">
        <v>1</v>
      </c>
      <c r="C6947" s="761">
        <v>101344</v>
      </c>
      <c r="D6947" s="780" t="s">
        <v>11714</v>
      </c>
      <c r="E6947" s="780" t="s">
        <v>11714</v>
      </c>
      <c r="F6947" s="781" t="s">
        <v>30</v>
      </c>
      <c r="G6947" s="782">
        <v>42.33</v>
      </c>
    </row>
    <row r="6948" spans="1:7" x14ac:dyDescent="0.2">
      <c r="A6948" s="319" t="str">
        <f t="shared" si="108"/>
        <v>1 - 95359</v>
      </c>
      <c r="B6948" s="319">
        <v>1</v>
      </c>
      <c r="C6948" s="761">
        <v>95359</v>
      </c>
      <c r="D6948" s="780" t="s">
        <v>844</v>
      </c>
      <c r="E6948" s="780" t="s">
        <v>844</v>
      </c>
      <c r="F6948" s="781" t="s">
        <v>253</v>
      </c>
      <c r="G6948" s="782">
        <v>0.47</v>
      </c>
    </row>
    <row r="6949" spans="1:7" x14ac:dyDescent="0.2">
      <c r="A6949" s="319" t="str">
        <f t="shared" si="108"/>
        <v>1 - 101345</v>
      </c>
      <c r="B6949" s="319">
        <v>1</v>
      </c>
      <c r="C6949" s="761">
        <v>101345</v>
      </c>
      <c r="D6949" s="780" t="s">
        <v>11715</v>
      </c>
      <c r="E6949" s="780" t="s">
        <v>11715</v>
      </c>
      <c r="F6949" s="781" t="s">
        <v>30</v>
      </c>
      <c r="G6949" s="782">
        <v>62.85</v>
      </c>
    </row>
    <row r="6950" spans="1:7" x14ac:dyDescent="0.2">
      <c r="A6950" s="319" t="str">
        <f t="shared" si="108"/>
        <v>1 - 101346</v>
      </c>
      <c r="B6950" s="319">
        <v>1</v>
      </c>
      <c r="C6950" s="761">
        <v>101346</v>
      </c>
      <c r="D6950" s="780" t="s">
        <v>11716</v>
      </c>
      <c r="E6950" s="780" t="s">
        <v>11716</v>
      </c>
      <c r="F6950" s="781" t="s">
        <v>30</v>
      </c>
      <c r="G6950" s="782">
        <v>32.979999999999997</v>
      </c>
    </row>
    <row r="6951" spans="1:7" x14ac:dyDescent="0.2">
      <c r="A6951" s="319" t="str">
        <f t="shared" si="108"/>
        <v>1 - 101347</v>
      </c>
      <c r="B6951" s="319">
        <v>1</v>
      </c>
      <c r="C6951" s="761">
        <v>101347</v>
      </c>
      <c r="D6951" s="780" t="s">
        <v>11717</v>
      </c>
      <c r="E6951" s="780" t="s">
        <v>11717</v>
      </c>
      <c r="F6951" s="781" t="s">
        <v>30</v>
      </c>
      <c r="G6951" s="782">
        <v>42.39</v>
      </c>
    </row>
    <row r="6952" spans="1:7" x14ac:dyDescent="0.2">
      <c r="A6952" s="319" t="str">
        <f t="shared" si="108"/>
        <v>1 - 95361</v>
      </c>
      <c r="B6952" s="319">
        <v>1</v>
      </c>
      <c r="C6952" s="761">
        <v>95361</v>
      </c>
      <c r="D6952" s="780" t="s">
        <v>846</v>
      </c>
      <c r="E6952" s="780" t="s">
        <v>846</v>
      </c>
      <c r="F6952" s="781" t="s">
        <v>253</v>
      </c>
      <c r="G6952" s="782">
        <v>0.15</v>
      </c>
    </row>
    <row r="6953" spans="1:7" x14ac:dyDescent="0.2">
      <c r="A6953" s="319" t="str">
        <f t="shared" si="108"/>
        <v>1 - 101348</v>
      </c>
      <c r="B6953" s="319">
        <v>1</v>
      </c>
      <c r="C6953" s="761">
        <v>101348</v>
      </c>
      <c r="D6953" s="780" t="s">
        <v>11718</v>
      </c>
      <c r="E6953" s="780" t="s">
        <v>11718</v>
      </c>
      <c r="F6953" s="781" t="s">
        <v>30</v>
      </c>
      <c r="G6953" s="782">
        <v>21.11</v>
      </c>
    </row>
    <row r="6954" spans="1:7" x14ac:dyDescent="0.2">
      <c r="A6954" s="319" t="str">
        <f t="shared" si="108"/>
        <v>1 - 101349</v>
      </c>
      <c r="B6954" s="319">
        <v>1</v>
      </c>
      <c r="C6954" s="761">
        <v>101349</v>
      </c>
      <c r="D6954" s="780" t="s">
        <v>11719</v>
      </c>
      <c r="E6954" s="780" t="s">
        <v>11719</v>
      </c>
      <c r="F6954" s="781" t="s">
        <v>30</v>
      </c>
      <c r="G6954" s="782">
        <v>35.19</v>
      </c>
    </row>
    <row r="6955" spans="1:7" x14ac:dyDescent="0.2">
      <c r="A6955" s="319" t="str">
        <f t="shared" si="108"/>
        <v>1 - 95362</v>
      </c>
      <c r="B6955" s="319">
        <v>1</v>
      </c>
      <c r="C6955" s="761">
        <v>95362</v>
      </c>
      <c r="D6955" s="780" t="s">
        <v>847</v>
      </c>
      <c r="E6955" s="780" t="s">
        <v>847</v>
      </c>
      <c r="F6955" s="781" t="s">
        <v>253</v>
      </c>
      <c r="G6955" s="782">
        <v>0.26</v>
      </c>
    </row>
    <row r="6956" spans="1:7" x14ac:dyDescent="0.2">
      <c r="A6956" s="319" t="str">
        <f t="shared" si="108"/>
        <v>1 - 95363</v>
      </c>
      <c r="B6956" s="319">
        <v>1</v>
      </c>
      <c r="C6956" s="761">
        <v>95363</v>
      </c>
      <c r="D6956" s="780" t="s">
        <v>848</v>
      </c>
      <c r="E6956" s="780" t="s">
        <v>848</v>
      </c>
      <c r="F6956" s="781" t="s">
        <v>253</v>
      </c>
      <c r="G6956" s="782">
        <v>0.26</v>
      </c>
    </row>
    <row r="6957" spans="1:7" x14ac:dyDescent="0.2">
      <c r="A6957" s="319" t="str">
        <f t="shared" si="108"/>
        <v>1 - 101350</v>
      </c>
      <c r="B6957" s="319">
        <v>1</v>
      </c>
      <c r="C6957" s="761">
        <v>101350</v>
      </c>
      <c r="D6957" s="780" t="s">
        <v>11720</v>
      </c>
      <c r="E6957" s="780" t="s">
        <v>11720</v>
      </c>
      <c r="F6957" s="781" t="s">
        <v>30</v>
      </c>
      <c r="G6957" s="782">
        <v>35.19</v>
      </c>
    </row>
    <row r="6958" spans="1:7" x14ac:dyDescent="0.2">
      <c r="A6958" s="319" t="str">
        <f t="shared" si="108"/>
        <v>1 - 95360</v>
      </c>
      <c r="B6958" s="319">
        <v>1</v>
      </c>
      <c r="C6958" s="761">
        <v>95360</v>
      </c>
      <c r="D6958" s="780" t="s">
        <v>845</v>
      </c>
      <c r="E6958" s="780" t="s">
        <v>845</v>
      </c>
      <c r="F6958" s="781" t="s">
        <v>253</v>
      </c>
      <c r="G6958" s="782">
        <v>0.31</v>
      </c>
    </row>
    <row r="6959" spans="1:7" x14ac:dyDescent="0.2">
      <c r="A6959" s="319" t="str">
        <f t="shared" si="108"/>
        <v>1 - 101351</v>
      </c>
      <c r="B6959" s="319">
        <v>1</v>
      </c>
      <c r="C6959" s="761">
        <v>101351</v>
      </c>
      <c r="D6959" s="780" t="s">
        <v>11721</v>
      </c>
      <c r="E6959" s="780" t="s">
        <v>11721</v>
      </c>
      <c r="F6959" s="781" t="s">
        <v>30</v>
      </c>
      <c r="G6959" s="782">
        <v>26.37</v>
      </c>
    </row>
    <row r="6960" spans="1:7" x14ac:dyDescent="0.2">
      <c r="A6960" s="319" t="str">
        <f t="shared" si="108"/>
        <v>1 - 95365</v>
      </c>
      <c r="B6960" s="319">
        <v>1</v>
      </c>
      <c r="C6960" s="761">
        <v>95365</v>
      </c>
      <c r="D6960" s="780" t="s">
        <v>850</v>
      </c>
      <c r="E6960" s="780" t="s">
        <v>850</v>
      </c>
      <c r="F6960" s="781" t="s">
        <v>253</v>
      </c>
      <c r="G6960" s="782">
        <v>0.19</v>
      </c>
    </row>
    <row r="6961" spans="1:7" x14ac:dyDescent="0.2">
      <c r="A6961" s="319" t="str">
        <f t="shared" si="108"/>
        <v>1 - 101352</v>
      </c>
      <c r="B6961" s="319">
        <v>1</v>
      </c>
      <c r="C6961" s="761">
        <v>101352</v>
      </c>
      <c r="D6961" s="780" t="s">
        <v>11722</v>
      </c>
      <c r="E6961" s="780" t="s">
        <v>11722</v>
      </c>
      <c r="F6961" s="781" t="s">
        <v>30</v>
      </c>
      <c r="G6961" s="782">
        <v>26.37</v>
      </c>
    </row>
    <row r="6962" spans="1:7" x14ac:dyDescent="0.2">
      <c r="A6962" s="319" t="str">
        <f t="shared" si="108"/>
        <v>1 - 95364</v>
      </c>
      <c r="B6962" s="319">
        <v>1</v>
      </c>
      <c r="C6962" s="761">
        <v>95364</v>
      </c>
      <c r="D6962" s="780" t="s">
        <v>849</v>
      </c>
      <c r="E6962" s="780" t="s">
        <v>849</v>
      </c>
      <c r="F6962" s="781" t="s">
        <v>253</v>
      </c>
      <c r="G6962" s="782">
        <v>0.19</v>
      </c>
    </row>
    <row r="6963" spans="1:7" x14ac:dyDescent="0.2">
      <c r="A6963" s="319" t="str">
        <f t="shared" si="108"/>
        <v>1 - 95366</v>
      </c>
      <c r="B6963" s="319">
        <v>1</v>
      </c>
      <c r="C6963" s="761">
        <v>95366</v>
      </c>
      <c r="D6963" s="780" t="s">
        <v>851</v>
      </c>
      <c r="E6963" s="780" t="s">
        <v>851</v>
      </c>
      <c r="F6963" s="781" t="s">
        <v>253</v>
      </c>
      <c r="G6963" s="782">
        <v>0.14000000000000001</v>
      </c>
    </row>
    <row r="6964" spans="1:7" x14ac:dyDescent="0.2">
      <c r="A6964" s="319" t="str">
        <f t="shared" si="108"/>
        <v>1 - 101353</v>
      </c>
      <c r="B6964" s="319">
        <v>1</v>
      </c>
      <c r="C6964" s="761">
        <v>101353</v>
      </c>
      <c r="D6964" s="780" t="s">
        <v>11723</v>
      </c>
      <c r="E6964" s="780" t="s">
        <v>11723</v>
      </c>
      <c r="F6964" s="781" t="s">
        <v>30</v>
      </c>
      <c r="G6964" s="782">
        <v>19.829999999999998</v>
      </c>
    </row>
    <row r="6965" spans="1:7" x14ac:dyDescent="0.2">
      <c r="A6965" s="319" t="str">
        <f t="shared" si="108"/>
        <v>1 - 95367</v>
      </c>
      <c r="B6965" s="319">
        <v>1</v>
      </c>
      <c r="C6965" s="761">
        <v>95367</v>
      </c>
      <c r="D6965" s="780" t="s">
        <v>852</v>
      </c>
      <c r="E6965" s="780" t="s">
        <v>852</v>
      </c>
      <c r="F6965" s="781" t="s">
        <v>253</v>
      </c>
      <c r="G6965" s="782">
        <v>0.26</v>
      </c>
    </row>
    <row r="6966" spans="1:7" x14ac:dyDescent="0.2">
      <c r="A6966" s="319" t="str">
        <f t="shared" si="108"/>
        <v>1 - 101355</v>
      </c>
      <c r="B6966" s="319">
        <v>1</v>
      </c>
      <c r="C6966" s="761">
        <v>101355</v>
      </c>
      <c r="D6966" s="780" t="s">
        <v>11724</v>
      </c>
      <c r="E6966" s="780" t="s">
        <v>11724</v>
      </c>
      <c r="F6966" s="781" t="s">
        <v>30</v>
      </c>
      <c r="G6966" s="782">
        <v>35.19</v>
      </c>
    </row>
    <row r="6967" spans="1:7" x14ac:dyDescent="0.2">
      <c r="A6967" s="319" t="str">
        <f t="shared" si="108"/>
        <v>1 - 95368</v>
      </c>
      <c r="B6967" s="319">
        <v>1</v>
      </c>
      <c r="C6967" s="761">
        <v>95368</v>
      </c>
      <c r="D6967" s="780" t="s">
        <v>853</v>
      </c>
      <c r="E6967" s="780" t="s">
        <v>853</v>
      </c>
      <c r="F6967" s="781" t="s">
        <v>253</v>
      </c>
      <c r="G6967" s="782">
        <v>0.24</v>
      </c>
    </row>
    <row r="6968" spans="1:7" x14ac:dyDescent="0.2">
      <c r="A6968" s="319" t="str">
        <f t="shared" si="108"/>
        <v>1 - 95369</v>
      </c>
      <c r="B6968" s="319">
        <v>1</v>
      </c>
      <c r="C6968" s="761">
        <v>95369</v>
      </c>
      <c r="D6968" s="780" t="s">
        <v>854</v>
      </c>
      <c r="E6968" s="780" t="s">
        <v>854</v>
      </c>
      <c r="F6968" s="781" t="s">
        <v>253</v>
      </c>
      <c r="G6968" s="782">
        <v>0.17</v>
      </c>
    </row>
    <row r="6969" spans="1:7" x14ac:dyDescent="0.2">
      <c r="A6969" s="319" t="str">
        <f t="shared" si="108"/>
        <v>1 - 95370</v>
      </c>
      <c r="B6969" s="319">
        <v>1</v>
      </c>
      <c r="C6969" s="761">
        <v>95370</v>
      </c>
      <c r="D6969" s="780" t="s">
        <v>855</v>
      </c>
      <c r="E6969" s="780" t="s">
        <v>855</v>
      </c>
      <c r="F6969" s="781" t="s">
        <v>253</v>
      </c>
      <c r="G6969" s="782">
        <v>0.31</v>
      </c>
    </row>
    <row r="6970" spans="1:7" x14ac:dyDescent="0.2">
      <c r="A6970" s="319" t="str">
        <f t="shared" si="108"/>
        <v>1 - 101356</v>
      </c>
      <c r="B6970" s="319">
        <v>1</v>
      </c>
      <c r="C6970" s="761">
        <v>101356</v>
      </c>
      <c r="D6970" s="780" t="s">
        <v>11725</v>
      </c>
      <c r="E6970" s="780" t="s">
        <v>11725</v>
      </c>
      <c r="F6970" s="781" t="s">
        <v>30</v>
      </c>
      <c r="G6970" s="782">
        <v>42.34</v>
      </c>
    </row>
    <row r="6971" spans="1:7" x14ac:dyDescent="0.2">
      <c r="A6971" s="319" t="str">
        <f t="shared" si="108"/>
        <v>1 - 95371</v>
      </c>
      <c r="B6971" s="319">
        <v>1</v>
      </c>
      <c r="C6971" s="761">
        <v>95371</v>
      </c>
      <c r="D6971" s="780" t="s">
        <v>856</v>
      </c>
      <c r="E6971" s="780" t="s">
        <v>856</v>
      </c>
      <c r="F6971" s="781" t="s">
        <v>253</v>
      </c>
      <c r="G6971" s="782">
        <v>0.45</v>
      </c>
    </row>
    <row r="6972" spans="1:7" x14ac:dyDescent="0.2">
      <c r="A6972" s="319" t="str">
        <f t="shared" si="108"/>
        <v>1 - 101357</v>
      </c>
      <c r="B6972" s="319">
        <v>1</v>
      </c>
      <c r="C6972" s="761">
        <v>101357</v>
      </c>
      <c r="D6972" s="780" t="s">
        <v>11726</v>
      </c>
      <c r="E6972" s="780" t="s">
        <v>11726</v>
      </c>
      <c r="F6972" s="781" t="s">
        <v>30</v>
      </c>
      <c r="G6972" s="782">
        <v>60.8</v>
      </c>
    </row>
    <row r="6973" spans="1:7" x14ac:dyDescent="0.2">
      <c r="A6973" s="319" t="str">
        <f t="shared" si="108"/>
        <v>1 - 95372</v>
      </c>
      <c r="B6973" s="319">
        <v>1</v>
      </c>
      <c r="C6973" s="761">
        <v>95372</v>
      </c>
      <c r="D6973" s="780" t="s">
        <v>857</v>
      </c>
      <c r="E6973" s="780" t="s">
        <v>857</v>
      </c>
      <c r="F6973" s="781" t="s">
        <v>253</v>
      </c>
      <c r="G6973" s="782">
        <v>0.31</v>
      </c>
    </row>
    <row r="6974" spans="1:7" x14ac:dyDescent="0.2">
      <c r="A6974" s="319" t="str">
        <f t="shared" si="108"/>
        <v>1 - 101358</v>
      </c>
      <c r="B6974" s="319">
        <v>1</v>
      </c>
      <c r="C6974" s="761">
        <v>101358</v>
      </c>
      <c r="D6974" s="780" t="s">
        <v>11727</v>
      </c>
      <c r="E6974" s="780" t="s">
        <v>11727</v>
      </c>
      <c r="F6974" s="781" t="s">
        <v>30</v>
      </c>
      <c r="G6974" s="782">
        <v>42.33</v>
      </c>
    </row>
    <row r="6975" spans="1:7" x14ac:dyDescent="0.2">
      <c r="A6975" s="319" t="str">
        <f t="shared" si="108"/>
        <v>1 - 95373</v>
      </c>
      <c r="B6975" s="319">
        <v>1</v>
      </c>
      <c r="C6975" s="761">
        <v>95373</v>
      </c>
      <c r="D6975" s="780" t="s">
        <v>858</v>
      </c>
      <c r="E6975" s="780" t="s">
        <v>858</v>
      </c>
      <c r="F6975" s="781" t="s">
        <v>253</v>
      </c>
      <c r="G6975" s="782">
        <v>0.3</v>
      </c>
    </row>
    <row r="6976" spans="1:7" x14ac:dyDescent="0.2">
      <c r="A6976" s="319" t="str">
        <f t="shared" si="108"/>
        <v>1 - 101359</v>
      </c>
      <c r="B6976" s="319">
        <v>1</v>
      </c>
      <c r="C6976" s="761">
        <v>101359</v>
      </c>
      <c r="D6976" s="780" t="s">
        <v>11728</v>
      </c>
      <c r="E6976" s="780" t="s">
        <v>11728</v>
      </c>
      <c r="F6976" s="781" t="s">
        <v>30</v>
      </c>
      <c r="G6976" s="782">
        <v>41.11</v>
      </c>
    </row>
    <row r="6977" spans="1:7" x14ac:dyDescent="0.2">
      <c r="A6977" s="319" t="str">
        <f t="shared" si="108"/>
        <v>1 - 101360</v>
      </c>
      <c r="B6977" s="319">
        <v>1</v>
      </c>
      <c r="C6977" s="761">
        <v>101360</v>
      </c>
      <c r="D6977" s="780" t="s">
        <v>11729</v>
      </c>
      <c r="E6977" s="780" t="s">
        <v>11729</v>
      </c>
      <c r="F6977" s="781" t="s">
        <v>30</v>
      </c>
      <c r="G6977" s="782">
        <v>42.33</v>
      </c>
    </row>
    <row r="6978" spans="1:7" x14ac:dyDescent="0.2">
      <c r="A6978" s="319" t="str">
        <f t="shared" si="108"/>
        <v>1 - 95374</v>
      </c>
      <c r="B6978" s="319">
        <v>1</v>
      </c>
      <c r="C6978" s="761">
        <v>95374</v>
      </c>
      <c r="D6978" s="780" t="s">
        <v>859</v>
      </c>
      <c r="E6978" s="780" t="s">
        <v>859</v>
      </c>
      <c r="F6978" s="781" t="s">
        <v>253</v>
      </c>
      <c r="G6978" s="782">
        <v>0.31</v>
      </c>
    </row>
    <row r="6979" spans="1:7" x14ac:dyDescent="0.2">
      <c r="A6979" s="319" t="str">
        <f t="shared" si="108"/>
        <v>1 - 95375</v>
      </c>
      <c r="B6979" s="319">
        <v>1</v>
      </c>
      <c r="C6979" s="761">
        <v>95375</v>
      </c>
      <c r="D6979" s="780" t="s">
        <v>860</v>
      </c>
      <c r="E6979" s="780" t="s">
        <v>860</v>
      </c>
      <c r="F6979" s="781" t="s">
        <v>253</v>
      </c>
      <c r="G6979" s="782">
        <v>0.41</v>
      </c>
    </row>
    <row r="6980" spans="1:7" x14ac:dyDescent="0.2">
      <c r="A6980" s="319" t="str">
        <f t="shared" si="108"/>
        <v>1 - 101361</v>
      </c>
      <c r="B6980" s="319">
        <v>1</v>
      </c>
      <c r="C6980" s="761">
        <v>101361</v>
      </c>
      <c r="D6980" s="780" t="s">
        <v>11730</v>
      </c>
      <c r="E6980" s="780" t="s">
        <v>11730</v>
      </c>
      <c r="F6980" s="781" t="s">
        <v>30</v>
      </c>
      <c r="G6980" s="782">
        <v>54.83</v>
      </c>
    </row>
    <row r="6981" spans="1:7" x14ac:dyDescent="0.2">
      <c r="A6981" s="319" t="str">
        <f t="shared" si="108"/>
        <v>1 - 95376</v>
      </c>
      <c r="B6981" s="319">
        <v>1</v>
      </c>
      <c r="C6981" s="761">
        <v>95376</v>
      </c>
      <c r="D6981" s="780" t="s">
        <v>861</v>
      </c>
      <c r="E6981" s="780" t="s">
        <v>861</v>
      </c>
      <c r="F6981" s="781" t="s">
        <v>253</v>
      </c>
      <c r="G6981" s="782">
        <v>7.0000000000000007E-2</v>
      </c>
    </row>
    <row r="6982" spans="1:7" x14ac:dyDescent="0.2">
      <c r="A6982" s="319" t="str">
        <f t="shared" si="108"/>
        <v>1 - 95377</v>
      </c>
      <c r="B6982" s="319">
        <v>1</v>
      </c>
      <c r="C6982" s="761">
        <v>95377</v>
      </c>
      <c r="D6982" s="780" t="s">
        <v>862</v>
      </c>
      <c r="E6982" s="780" t="s">
        <v>862</v>
      </c>
      <c r="F6982" s="781" t="s">
        <v>253</v>
      </c>
      <c r="G6982" s="782">
        <v>0.24</v>
      </c>
    </row>
    <row r="6983" spans="1:7" x14ac:dyDescent="0.2">
      <c r="A6983" s="319" t="str">
        <f t="shared" si="108"/>
        <v>1 - 101363</v>
      </c>
      <c r="B6983" s="319">
        <v>1</v>
      </c>
      <c r="C6983" s="761">
        <v>101363</v>
      </c>
      <c r="D6983" s="780" t="s">
        <v>11731</v>
      </c>
      <c r="E6983" s="780" t="s">
        <v>11731</v>
      </c>
      <c r="F6983" s="781" t="s">
        <v>30</v>
      </c>
      <c r="G6983" s="782">
        <v>33.08</v>
      </c>
    </row>
    <row r="6984" spans="1:7" x14ac:dyDescent="0.2">
      <c r="A6984" s="319" t="str">
        <f t="shared" si="108"/>
        <v>1 - 95378</v>
      </c>
      <c r="B6984" s="319">
        <v>1</v>
      </c>
      <c r="C6984" s="761">
        <v>95378</v>
      </c>
      <c r="D6984" s="780" t="s">
        <v>863</v>
      </c>
      <c r="E6984" s="780" t="s">
        <v>863</v>
      </c>
      <c r="F6984" s="781" t="s">
        <v>253</v>
      </c>
      <c r="G6984" s="782">
        <v>0.28999999999999998</v>
      </c>
    </row>
    <row r="6985" spans="1:7" x14ac:dyDescent="0.2">
      <c r="A6985" s="319" t="str">
        <f t="shared" si="108"/>
        <v>1 - 101364</v>
      </c>
      <c r="B6985" s="319">
        <v>1</v>
      </c>
      <c r="C6985" s="761">
        <v>101364</v>
      </c>
      <c r="D6985" s="780" t="s">
        <v>11732</v>
      </c>
      <c r="E6985" s="780" t="s">
        <v>11732</v>
      </c>
      <c r="F6985" s="781" t="s">
        <v>30</v>
      </c>
      <c r="G6985" s="782">
        <v>39.869999999999997</v>
      </c>
    </row>
    <row r="6986" spans="1:7" x14ac:dyDescent="0.2">
      <c r="A6986" s="319" t="str">
        <f t="shared" si="108"/>
        <v>1 - 95379</v>
      </c>
      <c r="B6986" s="319">
        <v>1</v>
      </c>
      <c r="C6986" s="761">
        <v>95379</v>
      </c>
      <c r="D6986" s="780" t="s">
        <v>864</v>
      </c>
      <c r="E6986" s="780" t="s">
        <v>864</v>
      </c>
      <c r="F6986" s="781" t="s">
        <v>253</v>
      </c>
      <c r="G6986" s="782">
        <v>0.26</v>
      </c>
    </row>
    <row r="6987" spans="1:7" x14ac:dyDescent="0.2">
      <c r="A6987" s="319" t="str">
        <f t="shared" si="108"/>
        <v>1 - 101365</v>
      </c>
      <c r="B6987" s="319">
        <v>1</v>
      </c>
      <c r="C6987" s="761">
        <v>101365</v>
      </c>
      <c r="D6987" s="780" t="s">
        <v>11733</v>
      </c>
      <c r="E6987" s="780" t="s">
        <v>11733</v>
      </c>
      <c r="F6987" s="781" t="s">
        <v>30</v>
      </c>
      <c r="G6987" s="782">
        <v>35.25</v>
      </c>
    </row>
    <row r="6988" spans="1:7" x14ac:dyDescent="0.2">
      <c r="A6988" s="319" t="str">
        <f t="shared" si="108"/>
        <v>1 - 95380</v>
      </c>
      <c r="B6988" s="319">
        <v>1</v>
      </c>
      <c r="C6988" s="761">
        <v>95380</v>
      </c>
      <c r="D6988" s="780" t="s">
        <v>11734</v>
      </c>
      <c r="E6988" s="780" t="s">
        <v>11734</v>
      </c>
      <c r="F6988" s="781" t="s">
        <v>253</v>
      </c>
      <c r="G6988" s="782">
        <v>0.36</v>
      </c>
    </row>
    <row r="6989" spans="1:7" x14ac:dyDescent="0.2">
      <c r="A6989" s="319" t="str">
        <f t="shared" si="108"/>
        <v>1 - 101366</v>
      </c>
      <c r="B6989" s="319">
        <v>1</v>
      </c>
      <c r="C6989" s="761">
        <v>101366</v>
      </c>
      <c r="D6989" s="780" t="s">
        <v>11735</v>
      </c>
      <c r="E6989" s="780" t="s">
        <v>11735</v>
      </c>
      <c r="F6989" s="781" t="s">
        <v>30</v>
      </c>
      <c r="G6989" s="782">
        <v>48.07</v>
      </c>
    </row>
    <row r="6990" spans="1:7" x14ac:dyDescent="0.2">
      <c r="A6990" s="319" t="str">
        <f t="shared" si="108"/>
        <v>1 - 100535</v>
      </c>
      <c r="B6990" s="319">
        <v>1</v>
      </c>
      <c r="C6990" s="761">
        <v>100535</v>
      </c>
      <c r="D6990" s="780" t="s">
        <v>11736</v>
      </c>
      <c r="E6990" s="780" t="s">
        <v>11736</v>
      </c>
      <c r="F6990" s="781" t="s">
        <v>253</v>
      </c>
      <c r="G6990" s="782">
        <v>0.56999999999999995</v>
      </c>
    </row>
    <row r="6991" spans="1:7" x14ac:dyDescent="0.2">
      <c r="A6991" s="319" t="str">
        <f t="shared" ref="A6991:A7054" si="109">B6991&amp;" - "&amp;C6991</f>
        <v>1 - 100536</v>
      </c>
      <c r="B6991" s="319">
        <v>1</v>
      </c>
      <c r="C6991" s="761">
        <v>100536</v>
      </c>
      <c r="D6991" s="780" t="s">
        <v>11737</v>
      </c>
      <c r="E6991" s="780" t="s">
        <v>11737</v>
      </c>
      <c r="F6991" s="781" t="s">
        <v>30</v>
      </c>
      <c r="G6991" s="782">
        <v>75.930000000000007</v>
      </c>
    </row>
    <row r="6992" spans="1:7" x14ac:dyDescent="0.2">
      <c r="A6992" s="319" t="str">
        <f t="shared" si="109"/>
        <v>1 - 101368</v>
      </c>
      <c r="B6992" s="319">
        <v>1</v>
      </c>
      <c r="C6992" s="761">
        <v>101368</v>
      </c>
      <c r="D6992" s="780" t="s">
        <v>11738</v>
      </c>
      <c r="E6992" s="780" t="s">
        <v>11738</v>
      </c>
      <c r="F6992" s="781" t="s">
        <v>30</v>
      </c>
      <c r="G6992" s="782">
        <v>39.159999999999997</v>
      </c>
    </row>
    <row r="6993" spans="1:7" x14ac:dyDescent="0.2">
      <c r="A6993" s="319" t="str">
        <f t="shared" si="109"/>
        <v>1 - 101369</v>
      </c>
      <c r="B6993" s="319">
        <v>1</v>
      </c>
      <c r="C6993" s="761">
        <v>101369</v>
      </c>
      <c r="D6993" s="780" t="s">
        <v>11739</v>
      </c>
      <c r="E6993" s="780" t="s">
        <v>11739</v>
      </c>
      <c r="F6993" s="781" t="s">
        <v>30</v>
      </c>
      <c r="G6993" s="782">
        <v>34.18</v>
      </c>
    </row>
    <row r="6994" spans="1:7" x14ac:dyDescent="0.2">
      <c r="A6994" s="319" t="str">
        <f t="shared" si="109"/>
        <v>1 - 95385</v>
      </c>
      <c r="B6994" s="319">
        <v>1</v>
      </c>
      <c r="C6994" s="761">
        <v>95385</v>
      </c>
      <c r="D6994" s="780" t="s">
        <v>867</v>
      </c>
      <c r="E6994" s="780" t="s">
        <v>867</v>
      </c>
      <c r="F6994" s="781" t="s">
        <v>253</v>
      </c>
      <c r="G6994" s="782">
        <v>0.24</v>
      </c>
    </row>
    <row r="6995" spans="1:7" x14ac:dyDescent="0.2">
      <c r="A6995" s="319" t="str">
        <f t="shared" si="109"/>
        <v>1 - 101370</v>
      </c>
      <c r="B6995" s="319">
        <v>1</v>
      </c>
      <c r="C6995" s="761">
        <v>101370</v>
      </c>
      <c r="D6995" s="780" t="s">
        <v>11740</v>
      </c>
      <c r="E6995" s="780" t="s">
        <v>11740</v>
      </c>
      <c r="F6995" s="781" t="s">
        <v>30</v>
      </c>
      <c r="G6995" s="782">
        <v>32.69</v>
      </c>
    </row>
    <row r="6996" spans="1:7" x14ac:dyDescent="0.2">
      <c r="A6996" s="319" t="str">
        <f t="shared" si="109"/>
        <v>1 - 95406</v>
      </c>
      <c r="B6996" s="319">
        <v>1</v>
      </c>
      <c r="C6996" s="761">
        <v>95406</v>
      </c>
      <c r="D6996" s="780" t="s">
        <v>884</v>
      </c>
      <c r="E6996" s="780" t="s">
        <v>884</v>
      </c>
      <c r="F6996" s="781" t="s">
        <v>253</v>
      </c>
      <c r="G6996" s="782">
        <v>0.33</v>
      </c>
    </row>
    <row r="6997" spans="1:7" x14ac:dyDescent="0.2">
      <c r="A6997" s="319" t="str">
        <f t="shared" si="109"/>
        <v>1 - 95424</v>
      </c>
      <c r="B6997" s="319">
        <v>1</v>
      </c>
      <c r="C6997" s="761">
        <v>95424</v>
      </c>
      <c r="D6997" s="780" t="s">
        <v>897</v>
      </c>
      <c r="E6997" s="780" t="s">
        <v>897</v>
      </c>
      <c r="F6997" s="781" t="s">
        <v>30</v>
      </c>
      <c r="G6997" s="782">
        <v>44.43</v>
      </c>
    </row>
    <row r="6998" spans="1:7" x14ac:dyDescent="0.2">
      <c r="A6998" s="319" t="str">
        <f t="shared" si="109"/>
        <v>1 - 95386</v>
      </c>
      <c r="B6998" s="319">
        <v>1</v>
      </c>
      <c r="C6998" s="761">
        <v>95386</v>
      </c>
      <c r="D6998" s="780" t="s">
        <v>868</v>
      </c>
      <c r="E6998" s="780" t="s">
        <v>868</v>
      </c>
      <c r="F6998" s="781" t="s">
        <v>253</v>
      </c>
      <c r="G6998" s="782">
        <v>0.31</v>
      </c>
    </row>
    <row r="6999" spans="1:7" x14ac:dyDescent="0.2">
      <c r="A6999" s="319" t="str">
        <f t="shared" si="109"/>
        <v>1 - 95383</v>
      </c>
      <c r="B6999" s="319">
        <v>1</v>
      </c>
      <c r="C6999" s="761">
        <v>95383</v>
      </c>
      <c r="D6999" s="780" t="s">
        <v>865</v>
      </c>
      <c r="E6999" s="780" t="s">
        <v>865</v>
      </c>
      <c r="F6999" s="781" t="s">
        <v>253</v>
      </c>
      <c r="G6999" s="782">
        <v>0.28999999999999998</v>
      </c>
    </row>
    <row r="7000" spans="1:7" x14ac:dyDescent="0.2">
      <c r="A7000" s="319" t="str">
        <f t="shared" si="109"/>
        <v>1 - 95384</v>
      </c>
      <c r="B7000" s="319">
        <v>1</v>
      </c>
      <c r="C7000" s="761">
        <v>95384</v>
      </c>
      <c r="D7000" s="780" t="s">
        <v>866</v>
      </c>
      <c r="E7000" s="780" t="s">
        <v>866</v>
      </c>
      <c r="F7000" s="781" t="s">
        <v>253</v>
      </c>
      <c r="G7000" s="782">
        <v>0.25</v>
      </c>
    </row>
    <row r="7001" spans="1:7" x14ac:dyDescent="0.2">
      <c r="A7001" s="319" t="str">
        <f t="shared" si="109"/>
        <v>1 - 100299</v>
      </c>
      <c r="B7001" s="319">
        <v>1</v>
      </c>
      <c r="C7001" s="761">
        <v>100299</v>
      </c>
      <c r="D7001" s="780" t="s">
        <v>1472</v>
      </c>
      <c r="E7001" s="780" t="s">
        <v>1472</v>
      </c>
      <c r="F7001" s="781" t="s">
        <v>253</v>
      </c>
      <c r="G7001" s="782">
        <v>0.63</v>
      </c>
    </row>
    <row r="7002" spans="1:7" x14ac:dyDescent="0.2">
      <c r="A7002" s="319" t="str">
        <f t="shared" si="109"/>
        <v>1 - 100315</v>
      </c>
      <c r="B7002" s="319">
        <v>1</v>
      </c>
      <c r="C7002" s="761">
        <v>100315</v>
      </c>
      <c r="D7002" s="780" t="s">
        <v>1477</v>
      </c>
      <c r="E7002" s="780" t="s">
        <v>1477</v>
      </c>
      <c r="F7002" s="781" t="s">
        <v>30</v>
      </c>
      <c r="G7002" s="782">
        <v>84.37</v>
      </c>
    </row>
    <row r="7003" spans="1:7" x14ac:dyDescent="0.2">
      <c r="A7003" s="319" t="str">
        <f t="shared" si="109"/>
        <v>1 - 95387</v>
      </c>
      <c r="B7003" s="319">
        <v>1</v>
      </c>
      <c r="C7003" s="761">
        <v>95387</v>
      </c>
      <c r="D7003" s="780" t="s">
        <v>869</v>
      </c>
      <c r="E7003" s="780" t="s">
        <v>869</v>
      </c>
      <c r="F7003" s="781" t="s">
        <v>253</v>
      </c>
      <c r="G7003" s="782">
        <v>0.24</v>
      </c>
    </row>
    <row r="7004" spans="1:7" x14ac:dyDescent="0.2">
      <c r="A7004" s="319" t="str">
        <f t="shared" si="109"/>
        <v>1 - 101371</v>
      </c>
      <c r="B7004" s="319">
        <v>1</v>
      </c>
      <c r="C7004" s="761">
        <v>101371</v>
      </c>
      <c r="D7004" s="780" t="s">
        <v>11741</v>
      </c>
      <c r="E7004" s="780" t="s">
        <v>11741</v>
      </c>
      <c r="F7004" s="781" t="s">
        <v>30</v>
      </c>
      <c r="G7004" s="782">
        <v>31.98</v>
      </c>
    </row>
    <row r="7005" spans="1:7" x14ac:dyDescent="0.2">
      <c r="A7005" s="319" t="str">
        <f t="shared" si="109"/>
        <v>1 - 100288</v>
      </c>
      <c r="B7005" s="319">
        <v>1</v>
      </c>
      <c r="C7005" s="761">
        <v>100288</v>
      </c>
      <c r="D7005" s="780" t="s">
        <v>1466</v>
      </c>
      <c r="E7005" s="780" t="s">
        <v>1466</v>
      </c>
      <c r="F7005" s="781" t="s">
        <v>253</v>
      </c>
      <c r="G7005" s="782">
        <v>0.08</v>
      </c>
    </row>
    <row r="7006" spans="1:7" x14ac:dyDescent="0.2">
      <c r="A7006" s="319" t="str">
        <f t="shared" si="109"/>
        <v>1 - 101372</v>
      </c>
      <c r="B7006" s="319">
        <v>1</v>
      </c>
      <c r="C7006" s="761">
        <v>101372</v>
      </c>
      <c r="D7006" s="780" t="s">
        <v>11742</v>
      </c>
      <c r="E7006" s="780" t="s">
        <v>11742</v>
      </c>
      <c r="F7006" s="781" t="s">
        <v>30</v>
      </c>
      <c r="G7006" s="782">
        <v>11.65</v>
      </c>
    </row>
    <row r="7007" spans="1:7" x14ac:dyDescent="0.2">
      <c r="A7007" s="319" t="str">
        <f t="shared" si="109"/>
        <v>1 - 90775</v>
      </c>
      <c r="B7007" s="319">
        <v>1</v>
      </c>
      <c r="C7007" s="761">
        <v>90775</v>
      </c>
      <c r="D7007" s="780" t="s">
        <v>788</v>
      </c>
      <c r="E7007" s="780" t="s">
        <v>788</v>
      </c>
      <c r="F7007" s="781" t="s">
        <v>253</v>
      </c>
      <c r="G7007" s="782">
        <v>43.35</v>
      </c>
    </row>
    <row r="7008" spans="1:7" x14ac:dyDescent="0.2">
      <c r="A7008" s="319" t="str">
        <f t="shared" si="109"/>
        <v>1 - 93561</v>
      </c>
      <c r="B7008" s="319">
        <v>1</v>
      </c>
      <c r="C7008" s="761">
        <v>93561</v>
      </c>
      <c r="D7008" s="780" t="s">
        <v>788</v>
      </c>
      <c r="E7008" s="780" t="s">
        <v>788</v>
      </c>
      <c r="F7008" s="781" t="s">
        <v>30</v>
      </c>
      <c r="G7008" s="782">
        <v>7676.12</v>
      </c>
    </row>
    <row r="7009" spans="1:7" x14ac:dyDescent="0.2">
      <c r="A7009" s="319" t="str">
        <f t="shared" si="109"/>
        <v>1 - 88264</v>
      </c>
      <c r="B7009" s="319">
        <v>1</v>
      </c>
      <c r="C7009" s="761">
        <v>88264</v>
      </c>
      <c r="D7009" s="780" t="s">
        <v>730</v>
      </c>
      <c r="E7009" s="780" t="s">
        <v>730</v>
      </c>
      <c r="F7009" s="781" t="s">
        <v>253</v>
      </c>
      <c r="G7009" s="782">
        <v>28.98</v>
      </c>
    </row>
    <row r="7010" spans="1:7" x14ac:dyDescent="0.2">
      <c r="A7010" s="319" t="str">
        <f t="shared" si="109"/>
        <v>1 - 101399</v>
      </c>
      <c r="B7010" s="319">
        <v>1</v>
      </c>
      <c r="C7010" s="761">
        <v>101399</v>
      </c>
      <c r="D7010" s="780" t="s">
        <v>730</v>
      </c>
      <c r="E7010" s="780" t="s">
        <v>730</v>
      </c>
      <c r="F7010" s="781" t="s">
        <v>30</v>
      </c>
      <c r="G7010" s="782">
        <v>5162.12</v>
      </c>
    </row>
    <row r="7011" spans="1:7" x14ac:dyDescent="0.2">
      <c r="A7011" s="319" t="str">
        <f t="shared" si="109"/>
        <v>1 - 88266</v>
      </c>
      <c r="B7011" s="319">
        <v>1</v>
      </c>
      <c r="C7011" s="761">
        <v>88266</v>
      </c>
      <c r="D7011" s="780" t="s">
        <v>731</v>
      </c>
      <c r="E7011" s="780" t="s">
        <v>731</v>
      </c>
      <c r="F7011" s="781" t="s">
        <v>253</v>
      </c>
      <c r="G7011" s="782">
        <v>41.35</v>
      </c>
    </row>
    <row r="7012" spans="1:7" x14ac:dyDescent="0.2">
      <c r="A7012" s="319" t="str">
        <f t="shared" si="109"/>
        <v>1 - 101401</v>
      </c>
      <c r="B7012" s="319">
        <v>1</v>
      </c>
      <c r="C7012" s="761">
        <v>101401</v>
      </c>
      <c r="D7012" s="780" t="s">
        <v>731</v>
      </c>
      <c r="E7012" s="780" t="s">
        <v>731</v>
      </c>
      <c r="F7012" s="781" t="s">
        <v>30</v>
      </c>
      <c r="G7012" s="782">
        <v>7336.07</v>
      </c>
    </row>
    <row r="7013" spans="1:7" x14ac:dyDescent="0.2">
      <c r="A7013" s="319" t="str">
        <f t="shared" si="109"/>
        <v>1 - 88267</v>
      </c>
      <c r="B7013" s="319">
        <v>1</v>
      </c>
      <c r="C7013" s="761">
        <v>88267</v>
      </c>
      <c r="D7013" s="780" t="s">
        <v>732</v>
      </c>
      <c r="E7013" s="780" t="s">
        <v>732</v>
      </c>
      <c r="F7013" s="781" t="s">
        <v>253</v>
      </c>
      <c r="G7013" s="782">
        <v>27.88</v>
      </c>
    </row>
    <row r="7014" spans="1:7" x14ac:dyDescent="0.2">
      <c r="A7014" s="319" t="str">
        <f t="shared" si="109"/>
        <v>1 - 101402</v>
      </c>
      <c r="B7014" s="319">
        <v>1</v>
      </c>
      <c r="C7014" s="761">
        <v>101402</v>
      </c>
      <c r="D7014" s="780" t="s">
        <v>732</v>
      </c>
      <c r="E7014" s="780" t="s">
        <v>732</v>
      </c>
      <c r="F7014" s="781" t="s">
        <v>30</v>
      </c>
      <c r="G7014" s="782">
        <v>4978.3599999999997</v>
      </c>
    </row>
    <row r="7015" spans="1:7" x14ac:dyDescent="0.2">
      <c r="A7015" s="319" t="str">
        <f t="shared" si="109"/>
        <v>1 - 90776</v>
      </c>
      <c r="B7015" s="319">
        <v>1</v>
      </c>
      <c r="C7015" s="761">
        <v>90776</v>
      </c>
      <c r="D7015" s="780" t="s">
        <v>789</v>
      </c>
      <c r="E7015" s="780" t="s">
        <v>789</v>
      </c>
      <c r="F7015" s="781" t="s">
        <v>253</v>
      </c>
      <c r="G7015" s="782">
        <v>54.09</v>
      </c>
    </row>
    <row r="7016" spans="1:7" x14ac:dyDescent="0.2">
      <c r="A7016" s="319" t="str">
        <f t="shared" si="109"/>
        <v>1 - 93572</v>
      </c>
      <c r="B7016" s="319">
        <v>1</v>
      </c>
      <c r="C7016" s="761">
        <v>93572</v>
      </c>
      <c r="D7016" s="780" t="s">
        <v>799</v>
      </c>
      <c r="E7016" s="780" t="s">
        <v>799</v>
      </c>
      <c r="F7016" s="781" t="s">
        <v>30</v>
      </c>
      <c r="G7016" s="782">
        <v>9537.77</v>
      </c>
    </row>
    <row r="7017" spans="1:7" x14ac:dyDescent="0.2">
      <c r="A7017" s="319" t="str">
        <f t="shared" si="109"/>
        <v>1 - 90777</v>
      </c>
      <c r="B7017" s="319">
        <v>1</v>
      </c>
      <c r="C7017" s="761">
        <v>90777</v>
      </c>
      <c r="D7017" s="780" t="s">
        <v>790</v>
      </c>
      <c r="E7017" s="780" t="s">
        <v>790</v>
      </c>
      <c r="F7017" s="781" t="s">
        <v>253</v>
      </c>
      <c r="G7017" s="782">
        <v>117.64</v>
      </c>
    </row>
    <row r="7018" spans="1:7" x14ac:dyDescent="0.2">
      <c r="A7018" s="319" t="str">
        <f t="shared" si="109"/>
        <v>1 - 93565</v>
      </c>
      <c r="B7018" s="319">
        <v>1</v>
      </c>
      <c r="C7018" s="761">
        <v>93565</v>
      </c>
      <c r="D7018" s="780" t="s">
        <v>790</v>
      </c>
      <c r="E7018" s="780" t="s">
        <v>790</v>
      </c>
      <c r="F7018" s="781" t="s">
        <v>30</v>
      </c>
      <c r="G7018" s="782">
        <v>20720.28</v>
      </c>
    </row>
    <row r="7019" spans="1:7" x14ac:dyDescent="0.2">
      <c r="A7019" s="319" t="str">
        <f t="shared" si="109"/>
        <v>1 - 90778</v>
      </c>
      <c r="B7019" s="319">
        <v>1</v>
      </c>
      <c r="C7019" s="761">
        <v>90778</v>
      </c>
      <c r="D7019" s="780" t="s">
        <v>791</v>
      </c>
      <c r="E7019" s="780" t="s">
        <v>791</v>
      </c>
      <c r="F7019" s="781" t="s">
        <v>253</v>
      </c>
      <c r="G7019" s="782">
        <v>121.61</v>
      </c>
    </row>
    <row r="7020" spans="1:7" x14ac:dyDescent="0.2">
      <c r="A7020" s="319" t="str">
        <f t="shared" si="109"/>
        <v>1 - 93567</v>
      </c>
      <c r="B7020" s="319">
        <v>1</v>
      </c>
      <c r="C7020" s="761">
        <v>93567</v>
      </c>
      <c r="D7020" s="780" t="s">
        <v>791</v>
      </c>
      <c r="E7020" s="780" t="s">
        <v>791</v>
      </c>
      <c r="F7020" s="781" t="s">
        <v>30</v>
      </c>
      <c r="G7020" s="782">
        <v>21419.34</v>
      </c>
    </row>
    <row r="7021" spans="1:7" x14ac:dyDescent="0.2">
      <c r="A7021" s="319" t="str">
        <f t="shared" si="109"/>
        <v>1 - 90779</v>
      </c>
      <c r="B7021" s="319">
        <v>1</v>
      </c>
      <c r="C7021" s="761">
        <v>90779</v>
      </c>
      <c r="D7021" s="780" t="s">
        <v>792</v>
      </c>
      <c r="E7021" s="780" t="s">
        <v>792</v>
      </c>
      <c r="F7021" s="781" t="s">
        <v>253</v>
      </c>
      <c r="G7021" s="782">
        <v>151.55000000000001</v>
      </c>
    </row>
    <row r="7022" spans="1:7" x14ac:dyDescent="0.2">
      <c r="A7022" s="319" t="str">
        <f t="shared" si="109"/>
        <v>1 - 93568</v>
      </c>
      <c r="B7022" s="319">
        <v>1</v>
      </c>
      <c r="C7022" s="761">
        <v>93568</v>
      </c>
      <c r="D7022" s="780" t="s">
        <v>792</v>
      </c>
      <c r="E7022" s="780" t="s">
        <v>792</v>
      </c>
      <c r="F7022" s="781" t="s">
        <v>30</v>
      </c>
      <c r="G7022" s="782">
        <v>26686.48</v>
      </c>
    </row>
    <row r="7023" spans="1:7" x14ac:dyDescent="0.2">
      <c r="A7023" s="319" t="str">
        <f t="shared" si="109"/>
        <v>1 - 88269</v>
      </c>
      <c r="B7023" s="319">
        <v>1</v>
      </c>
      <c r="C7023" s="761">
        <v>88269</v>
      </c>
      <c r="D7023" s="780" t="s">
        <v>733</v>
      </c>
      <c r="E7023" s="780" t="s">
        <v>733</v>
      </c>
      <c r="F7023" s="781" t="s">
        <v>253</v>
      </c>
      <c r="G7023" s="782">
        <v>29.04</v>
      </c>
    </row>
    <row r="7024" spans="1:7" x14ac:dyDescent="0.2">
      <c r="A7024" s="319" t="str">
        <f t="shared" si="109"/>
        <v>1 - 101407</v>
      </c>
      <c r="B7024" s="319">
        <v>1</v>
      </c>
      <c r="C7024" s="761">
        <v>101407</v>
      </c>
      <c r="D7024" s="780" t="s">
        <v>733</v>
      </c>
      <c r="E7024" s="780" t="s">
        <v>733</v>
      </c>
      <c r="F7024" s="781" t="s">
        <v>30</v>
      </c>
      <c r="G7024" s="782">
        <v>5197.83</v>
      </c>
    </row>
    <row r="7025" spans="1:7" x14ac:dyDescent="0.2">
      <c r="A7025" s="319" t="str">
        <f t="shared" si="109"/>
        <v>1 - 88270</v>
      </c>
      <c r="B7025" s="319">
        <v>1</v>
      </c>
      <c r="C7025" s="761">
        <v>88270</v>
      </c>
      <c r="D7025" s="780" t="s">
        <v>734</v>
      </c>
      <c r="E7025" s="780" t="s">
        <v>734</v>
      </c>
      <c r="F7025" s="781" t="s">
        <v>253</v>
      </c>
      <c r="G7025" s="782">
        <v>28.6</v>
      </c>
    </row>
    <row r="7026" spans="1:7" x14ac:dyDescent="0.2">
      <c r="A7026" s="319" t="str">
        <f t="shared" si="109"/>
        <v>1 - 101408</v>
      </c>
      <c r="B7026" s="319">
        <v>1</v>
      </c>
      <c r="C7026" s="761">
        <v>101408</v>
      </c>
      <c r="D7026" s="780" t="s">
        <v>734</v>
      </c>
      <c r="E7026" s="780" t="s">
        <v>734</v>
      </c>
      <c r="F7026" s="781" t="s">
        <v>30</v>
      </c>
      <c r="G7026" s="782">
        <v>5111.13</v>
      </c>
    </row>
    <row r="7027" spans="1:7" x14ac:dyDescent="0.2">
      <c r="A7027" s="319" t="str">
        <f t="shared" si="109"/>
        <v>1 - 102919</v>
      </c>
      <c r="B7027" s="319">
        <v>1</v>
      </c>
      <c r="C7027" s="761">
        <v>102919</v>
      </c>
      <c r="D7027" s="780" t="s">
        <v>11743</v>
      </c>
      <c r="E7027" s="780" t="s">
        <v>11743</v>
      </c>
      <c r="F7027" s="781" t="s">
        <v>253</v>
      </c>
      <c r="G7027" s="782">
        <v>0</v>
      </c>
    </row>
    <row r="7028" spans="1:7" x14ac:dyDescent="0.2">
      <c r="A7028" s="319" t="str">
        <f t="shared" si="109"/>
        <v>1 - 101409</v>
      </c>
      <c r="B7028" s="319">
        <v>1</v>
      </c>
      <c r="C7028" s="761">
        <v>101409</v>
      </c>
      <c r="D7028" s="780" t="s">
        <v>11744</v>
      </c>
      <c r="E7028" s="780" t="s">
        <v>11744</v>
      </c>
      <c r="F7028" s="781" t="s">
        <v>30</v>
      </c>
      <c r="G7028" s="782">
        <v>4156.54</v>
      </c>
    </row>
    <row r="7029" spans="1:7" x14ac:dyDescent="0.2">
      <c r="A7029" s="319" t="str">
        <f t="shared" si="109"/>
        <v>1 - 88441</v>
      </c>
      <c r="B7029" s="319">
        <v>1</v>
      </c>
      <c r="C7029" s="761">
        <v>88441</v>
      </c>
      <c r="D7029" s="780" t="s">
        <v>781</v>
      </c>
      <c r="E7029" s="780" t="s">
        <v>781</v>
      </c>
      <c r="F7029" s="781" t="s">
        <v>253</v>
      </c>
      <c r="G7029" s="782">
        <v>24.36</v>
      </c>
    </row>
    <row r="7030" spans="1:7" x14ac:dyDescent="0.2">
      <c r="A7030" s="319" t="str">
        <f t="shared" si="109"/>
        <v>1 - 101410</v>
      </c>
      <c r="B7030" s="319">
        <v>1</v>
      </c>
      <c r="C7030" s="761">
        <v>101410</v>
      </c>
      <c r="D7030" s="780" t="s">
        <v>781</v>
      </c>
      <c r="E7030" s="780" t="s">
        <v>781</v>
      </c>
      <c r="F7030" s="781" t="s">
        <v>30</v>
      </c>
      <c r="G7030" s="782">
        <v>4379.0200000000004</v>
      </c>
    </row>
    <row r="7031" spans="1:7" x14ac:dyDescent="0.2">
      <c r="A7031" s="319" t="str">
        <f t="shared" si="109"/>
        <v>1 - 88272</v>
      </c>
      <c r="B7031" s="319">
        <v>1</v>
      </c>
      <c r="C7031" s="761">
        <v>88272</v>
      </c>
      <c r="D7031" s="780" t="s">
        <v>735</v>
      </c>
      <c r="E7031" s="780" t="s">
        <v>735</v>
      </c>
      <c r="F7031" s="781" t="s">
        <v>253</v>
      </c>
      <c r="G7031" s="782">
        <v>28.49</v>
      </c>
    </row>
    <row r="7032" spans="1:7" x14ac:dyDescent="0.2">
      <c r="A7032" s="319" t="str">
        <f t="shared" si="109"/>
        <v>1 - 88273</v>
      </c>
      <c r="B7032" s="319">
        <v>1</v>
      </c>
      <c r="C7032" s="761">
        <v>88273</v>
      </c>
      <c r="D7032" s="780" t="s">
        <v>736</v>
      </c>
      <c r="E7032" s="780" t="s">
        <v>736</v>
      </c>
      <c r="F7032" s="781" t="s">
        <v>253</v>
      </c>
      <c r="G7032" s="782">
        <v>28.26</v>
      </c>
    </row>
    <row r="7033" spans="1:7" x14ac:dyDescent="0.2">
      <c r="A7033" s="319" t="str">
        <f t="shared" si="109"/>
        <v>1 - 101413</v>
      </c>
      <c r="B7033" s="319">
        <v>1</v>
      </c>
      <c r="C7033" s="761">
        <v>101413</v>
      </c>
      <c r="D7033" s="780" t="s">
        <v>736</v>
      </c>
      <c r="E7033" s="780" t="s">
        <v>736</v>
      </c>
      <c r="F7033" s="781" t="s">
        <v>30</v>
      </c>
      <c r="G7033" s="782">
        <v>5055.49</v>
      </c>
    </row>
    <row r="7034" spans="1:7" x14ac:dyDescent="0.2">
      <c r="A7034" s="319" t="str">
        <f t="shared" si="109"/>
        <v>1 - 101414</v>
      </c>
      <c r="B7034" s="319">
        <v>1</v>
      </c>
      <c r="C7034" s="761">
        <v>101414</v>
      </c>
      <c r="D7034" s="780" t="s">
        <v>11745</v>
      </c>
      <c r="E7034" s="780" t="s">
        <v>11745</v>
      </c>
      <c r="F7034" s="781" t="s">
        <v>30</v>
      </c>
      <c r="G7034" s="782">
        <v>5322.94</v>
      </c>
    </row>
    <row r="7035" spans="1:7" x14ac:dyDescent="0.2">
      <c r="A7035" s="319" t="str">
        <f t="shared" si="109"/>
        <v>1 - 88274</v>
      </c>
      <c r="B7035" s="319">
        <v>1</v>
      </c>
      <c r="C7035" s="761">
        <v>88274</v>
      </c>
      <c r="D7035" s="780" t="s">
        <v>737</v>
      </c>
      <c r="E7035" s="780" t="s">
        <v>737</v>
      </c>
      <c r="F7035" s="781" t="s">
        <v>253</v>
      </c>
      <c r="G7035" s="782">
        <v>29.76</v>
      </c>
    </row>
    <row r="7036" spans="1:7" x14ac:dyDescent="0.2">
      <c r="A7036" s="319" t="str">
        <f t="shared" si="109"/>
        <v>1 - 101412</v>
      </c>
      <c r="B7036" s="319">
        <v>1</v>
      </c>
      <c r="C7036" s="761">
        <v>101412</v>
      </c>
      <c r="D7036" s="780" t="s">
        <v>11746</v>
      </c>
      <c r="E7036" s="780" t="s">
        <v>11746</v>
      </c>
      <c r="F7036" s="781" t="s">
        <v>30</v>
      </c>
      <c r="G7036" s="782">
        <v>5105.71</v>
      </c>
    </row>
    <row r="7037" spans="1:7" x14ac:dyDescent="0.2">
      <c r="A7037" s="319" t="str">
        <f t="shared" si="109"/>
        <v>1 - 101415</v>
      </c>
      <c r="B7037" s="319">
        <v>1</v>
      </c>
      <c r="C7037" s="761">
        <v>101415</v>
      </c>
      <c r="D7037" s="780" t="s">
        <v>11747</v>
      </c>
      <c r="E7037" s="780" t="s">
        <v>11747</v>
      </c>
      <c r="F7037" s="781" t="s">
        <v>30</v>
      </c>
      <c r="G7037" s="782">
        <v>6247.43</v>
      </c>
    </row>
    <row r="7038" spans="1:7" x14ac:dyDescent="0.2">
      <c r="A7038" s="319" t="str">
        <f t="shared" si="109"/>
        <v>1 - 100308</v>
      </c>
      <c r="B7038" s="319">
        <v>1</v>
      </c>
      <c r="C7038" s="761">
        <v>100308</v>
      </c>
      <c r="D7038" s="780" t="s">
        <v>1476</v>
      </c>
      <c r="E7038" s="780" t="s">
        <v>1476</v>
      </c>
      <c r="F7038" s="781" t="s">
        <v>253</v>
      </c>
      <c r="G7038" s="782">
        <v>30.54</v>
      </c>
    </row>
    <row r="7039" spans="1:7" x14ac:dyDescent="0.2">
      <c r="A7039" s="319" t="str">
        <f t="shared" si="109"/>
        <v>1 - 101416</v>
      </c>
      <c r="B7039" s="319">
        <v>1</v>
      </c>
      <c r="C7039" s="761">
        <v>101416</v>
      </c>
      <c r="D7039" s="780" t="s">
        <v>1476</v>
      </c>
      <c r="E7039" s="780" t="s">
        <v>1476</v>
      </c>
      <c r="F7039" s="781" t="s">
        <v>30</v>
      </c>
      <c r="G7039" s="782">
        <v>5447.2</v>
      </c>
    </row>
    <row r="7040" spans="1:7" x14ac:dyDescent="0.2">
      <c r="A7040" s="319" t="str">
        <f t="shared" si="109"/>
        <v>1 - 88275</v>
      </c>
      <c r="B7040" s="319">
        <v>1</v>
      </c>
      <c r="C7040" s="761">
        <v>88275</v>
      </c>
      <c r="D7040" s="780" t="s">
        <v>738</v>
      </c>
      <c r="E7040" s="780" t="s">
        <v>738</v>
      </c>
      <c r="F7040" s="781" t="s">
        <v>253</v>
      </c>
      <c r="G7040" s="782">
        <v>35.07</v>
      </c>
    </row>
    <row r="7041" spans="1:7" x14ac:dyDescent="0.2">
      <c r="A7041" s="319" t="str">
        <f t="shared" si="109"/>
        <v>1 - 90780</v>
      </c>
      <c r="B7041" s="319">
        <v>1</v>
      </c>
      <c r="C7041" s="761">
        <v>90780</v>
      </c>
      <c r="D7041" s="780" t="s">
        <v>793</v>
      </c>
      <c r="E7041" s="780" t="s">
        <v>793</v>
      </c>
      <c r="F7041" s="781" t="s">
        <v>253</v>
      </c>
      <c r="G7041" s="782">
        <v>86.41</v>
      </c>
    </row>
    <row r="7042" spans="1:7" x14ac:dyDescent="0.2">
      <c r="A7042" s="319" t="str">
        <f t="shared" si="109"/>
        <v>1 - 94295</v>
      </c>
      <c r="B7042" s="319">
        <v>1</v>
      </c>
      <c r="C7042" s="761">
        <v>94295</v>
      </c>
      <c r="D7042" s="780" t="s">
        <v>793</v>
      </c>
      <c r="E7042" s="780" t="s">
        <v>793</v>
      </c>
      <c r="F7042" s="781" t="s">
        <v>30</v>
      </c>
      <c r="G7042" s="782">
        <v>15215.39</v>
      </c>
    </row>
    <row r="7043" spans="1:7" x14ac:dyDescent="0.2">
      <c r="A7043" s="319" t="str">
        <f t="shared" si="109"/>
        <v>1 - 88277</v>
      </c>
      <c r="B7043" s="319">
        <v>1</v>
      </c>
      <c r="C7043" s="761">
        <v>88277</v>
      </c>
      <c r="D7043" s="780" t="s">
        <v>739</v>
      </c>
      <c r="E7043" s="780" t="s">
        <v>739</v>
      </c>
      <c r="F7043" s="781" t="s">
        <v>253</v>
      </c>
      <c r="G7043" s="782">
        <v>23.22</v>
      </c>
    </row>
    <row r="7044" spans="1:7" x14ac:dyDescent="0.2">
      <c r="A7044" s="319" t="str">
        <f t="shared" si="109"/>
        <v>1 - 101417</v>
      </c>
      <c r="B7044" s="319">
        <v>1</v>
      </c>
      <c r="C7044" s="761">
        <v>101417</v>
      </c>
      <c r="D7044" s="780" t="s">
        <v>11748</v>
      </c>
      <c r="E7044" s="780" t="s">
        <v>11748</v>
      </c>
      <c r="F7044" s="781" t="s">
        <v>30</v>
      </c>
      <c r="G7044" s="782">
        <v>4319.95</v>
      </c>
    </row>
    <row r="7045" spans="1:7" x14ac:dyDescent="0.2">
      <c r="A7045" s="319" t="str">
        <f t="shared" si="109"/>
        <v>1 - 100307</v>
      </c>
      <c r="B7045" s="319">
        <v>1</v>
      </c>
      <c r="C7045" s="761">
        <v>100307</v>
      </c>
      <c r="D7045" s="780" t="s">
        <v>1475</v>
      </c>
      <c r="E7045" s="780" t="s">
        <v>1475</v>
      </c>
      <c r="F7045" s="781" t="s">
        <v>253</v>
      </c>
      <c r="G7045" s="782">
        <v>24.12</v>
      </c>
    </row>
    <row r="7046" spans="1:7" x14ac:dyDescent="0.2">
      <c r="A7046" s="319" t="str">
        <f t="shared" si="109"/>
        <v>1 - 88278</v>
      </c>
      <c r="B7046" s="319">
        <v>1</v>
      </c>
      <c r="C7046" s="761">
        <v>88278</v>
      </c>
      <c r="D7046" s="780" t="s">
        <v>740</v>
      </c>
      <c r="E7046" s="780" t="s">
        <v>740</v>
      </c>
      <c r="F7046" s="781" t="s">
        <v>253</v>
      </c>
      <c r="G7046" s="782">
        <v>24.14</v>
      </c>
    </row>
    <row r="7047" spans="1:7" x14ac:dyDescent="0.2">
      <c r="A7047" s="319" t="str">
        <f t="shared" si="109"/>
        <v>1 - 101418</v>
      </c>
      <c r="B7047" s="319">
        <v>1</v>
      </c>
      <c r="C7047" s="761">
        <v>101418</v>
      </c>
      <c r="D7047" s="780" t="s">
        <v>11749</v>
      </c>
      <c r="E7047" s="780" t="s">
        <v>11749</v>
      </c>
      <c r="F7047" s="781" t="s">
        <v>30</v>
      </c>
      <c r="G7047" s="782">
        <v>4319.07</v>
      </c>
    </row>
    <row r="7048" spans="1:7" x14ac:dyDescent="0.2">
      <c r="A7048" s="319" t="str">
        <f t="shared" si="109"/>
        <v>1 - 105535</v>
      </c>
      <c r="B7048" s="319">
        <v>1</v>
      </c>
      <c r="C7048" s="761">
        <v>105535</v>
      </c>
      <c r="D7048" s="780" t="s">
        <v>11750</v>
      </c>
      <c r="E7048" s="780" t="s">
        <v>11750</v>
      </c>
      <c r="F7048" s="781" t="s">
        <v>253</v>
      </c>
      <c r="G7048" s="782">
        <v>0</v>
      </c>
    </row>
    <row r="7049" spans="1:7" x14ac:dyDescent="0.2">
      <c r="A7049" s="319" t="str">
        <f t="shared" si="109"/>
        <v>1 - 101419</v>
      </c>
      <c r="B7049" s="319">
        <v>1</v>
      </c>
      <c r="C7049" s="761">
        <v>101419</v>
      </c>
      <c r="D7049" s="780" t="s">
        <v>11751</v>
      </c>
      <c r="E7049" s="780" t="s">
        <v>11751</v>
      </c>
      <c r="F7049" s="781" t="s">
        <v>30</v>
      </c>
      <c r="G7049" s="782">
        <v>5484.37</v>
      </c>
    </row>
    <row r="7050" spans="1:7" x14ac:dyDescent="0.2">
      <c r="A7050" s="319" t="str">
        <f t="shared" si="109"/>
        <v>1 - 88279</v>
      </c>
      <c r="B7050" s="319">
        <v>1</v>
      </c>
      <c r="C7050" s="761">
        <v>88279</v>
      </c>
      <c r="D7050" s="780" t="s">
        <v>741</v>
      </c>
      <c r="E7050" s="780" t="s">
        <v>741</v>
      </c>
      <c r="F7050" s="781" t="s">
        <v>253</v>
      </c>
      <c r="G7050" s="782">
        <v>31.18</v>
      </c>
    </row>
    <row r="7051" spans="1:7" x14ac:dyDescent="0.2">
      <c r="A7051" s="319" t="str">
        <f t="shared" si="109"/>
        <v>1 - 88281</v>
      </c>
      <c r="B7051" s="319">
        <v>1</v>
      </c>
      <c r="C7051" s="761">
        <v>88281</v>
      </c>
      <c r="D7051" s="780" t="s">
        <v>742</v>
      </c>
      <c r="E7051" s="780" t="s">
        <v>742</v>
      </c>
      <c r="F7051" s="781" t="s">
        <v>253</v>
      </c>
      <c r="G7051" s="782">
        <v>30.99</v>
      </c>
    </row>
    <row r="7052" spans="1:7" x14ac:dyDescent="0.2">
      <c r="A7052" s="319" t="str">
        <f t="shared" si="109"/>
        <v>1 - 93558</v>
      </c>
      <c r="B7052" s="319">
        <v>1</v>
      </c>
      <c r="C7052" s="761">
        <v>93558</v>
      </c>
      <c r="D7052" s="780" t="s">
        <v>795</v>
      </c>
      <c r="E7052" s="780" t="s">
        <v>795</v>
      </c>
      <c r="F7052" s="781" t="s">
        <v>30</v>
      </c>
      <c r="G7052" s="782">
        <v>5363.27</v>
      </c>
    </row>
    <row r="7053" spans="1:7" x14ac:dyDescent="0.2">
      <c r="A7053" s="319" t="str">
        <f t="shared" si="109"/>
        <v>1 - 101420</v>
      </c>
      <c r="B7053" s="319">
        <v>1</v>
      </c>
      <c r="C7053" s="761">
        <v>101420</v>
      </c>
      <c r="D7053" s="780" t="s">
        <v>11752</v>
      </c>
      <c r="E7053" s="780" t="s">
        <v>11752</v>
      </c>
      <c r="F7053" s="781" t="s">
        <v>30</v>
      </c>
      <c r="G7053" s="782">
        <v>5533.7</v>
      </c>
    </row>
    <row r="7054" spans="1:7" x14ac:dyDescent="0.2">
      <c r="A7054" s="319" t="str">
        <f t="shared" si="109"/>
        <v>1 - 101421</v>
      </c>
      <c r="B7054" s="319">
        <v>1</v>
      </c>
      <c r="C7054" s="761">
        <v>101421</v>
      </c>
      <c r="D7054" s="780" t="s">
        <v>11753</v>
      </c>
      <c r="E7054" s="780" t="s">
        <v>11753</v>
      </c>
      <c r="F7054" s="781" t="s">
        <v>30</v>
      </c>
      <c r="G7054" s="782">
        <v>6423.24</v>
      </c>
    </row>
    <row r="7055" spans="1:7" x14ac:dyDescent="0.2">
      <c r="A7055" s="319" t="str">
        <f t="shared" ref="A7055:A7118" si="110">B7055&amp;" - "&amp;C7055</f>
        <v>1 - 88282</v>
      </c>
      <c r="B7055" s="319">
        <v>1</v>
      </c>
      <c r="C7055" s="761">
        <v>88282</v>
      </c>
      <c r="D7055" s="780" t="s">
        <v>743</v>
      </c>
      <c r="E7055" s="780" t="s">
        <v>743</v>
      </c>
      <c r="F7055" s="781" t="s">
        <v>253</v>
      </c>
      <c r="G7055" s="782">
        <v>30.04</v>
      </c>
    </row>
    <row r="7056" spans="1:7" x14ac:dyDescent="0.2">
      <c r="A7056" s="319" t="str">
        <f t="shared" si="110"/>
        <v>1 - 88283</v>
      </c>
      <c r="B7056" s="319">
        <v>1</v>
      </c>
      <c r="C7056" s="761">
        <v>88283</v>
      </c>
      <c r="D7056" s="780" t="s">
        <v>744</v>
      </c>
      <c r="E7056" s="780" t="s">
        <v>744</v>
      </c>
      <c r="F7056" s="781" t="s">
        <v>253</v>
      </c>
      <c r="G7056" s="782">
        <v>36.04</v>
      </c>
    </row>
    <row r="7057" spans="1:7" x14ac:dyDescent="0.2">
      <c r="A7057" s="319" t="str">
        <f t="shared" si="110"/>
        <v>1 - 101422</v>
      </c>
      <c r="B7057" s="319">
        <v>1</v>
      </c>
      <c r="C7057" s="761">
        <v>101422</v>
      </c>
      <c r="D7057" s="780" t="s">
        <v>11754</v>
      </c>
      <c r="E7057" s="780" t="s">
        <v>11754</v>
      </c>
      <c r="F7057" s="781" t="s">
        <v>30</v>
      </c>
      <c r="G7057" s="782">
        <v>4831.92</v>
      </c>
    </row>
    <row r="7058" spans="1:7" x14ac:dyDescent="0.2">
      <c r="A7058" s="319" t="str">
        <f t="shared" si="110"/>
        <v>1 - 88284</v>
      </c>
      <c r="B7058" s="319">
        <v>1</v>
      </c>
      <c r="C7058" s="761">
        <v>88284</v>
      </c>
      <c r="D7058" s="780" t="s">
        <v>11755</v>
      </c>
      <c r="E7058" s="780" t="s">
        <v>11755</v>
      </c>
      <c r="F7058" s="781" t="s">
        <v>253</v>
      </c>
      <c r="G7058" s="782">
        <v>27.02</v>
      </c>
    </row>
    <row r="7059" spans="1:7" x14ac:dyDescent="0.2">
      <c r="A7059" s="319" t="str">
        <f t="shared" si="110"/>
        <v>1 - 101424</v>
      </c>
      <c r="B7059" s="319">
        <v>1</v>
      </c>
      <c r="C7059" s="761">
        <v>101424</v>
      </c>
      <c r="D7059" s="780" t="s">
        <v>11756</v>
      </c>
      <c r="E7059" s="780" t="s">
        <v>11756</v>
      </c>
      <c r="F7059" s="781" t="s">
        <v>30</v>
      </c>
      <c r="G7059" s="782">
        <v>5932.2</v>
      </c>
    </row>
    <row r="7060" spans="1:7" x14ac:dyDescent="0.2">
      <c r="A7060" s="319" t="str">
        <f t="shared" si="110"/>
        <v>1 - 88286</v>
      </c>
      <c r="B7060" s="319">
        <v>1</v>
      </c>
      <c r="C7060" s="761">
        <v>88286</v>
      </c>
      <c r="D7060" s="780" t="s">
        <v>745</v>
      </c>
      <c r="E7060" s="780" t="s">
        <v>745</v>
      </c>
      <c r="F7060" s="781" t="s">
        <v>253</v>
      </c>
      <c r="G7060" s="782">
        <v>33.340000000000003</v>
      </c>
    </row>
    <row r="7061" spans="1:7" x14ac:dyDescent="0.2">
      <c r="A7061" s="319" t="str">
        <f t="shared" si="110"/>
        <v>1 - 88288</v>
      </c>
      <c r="B7061" s="319">
        <v>1</v>
      </c>
      <c r="C7061" s="761">
        <v>88288</v>
      </c>
      <c r="D7061" s="780" t="s">
        <v>746</v>
      </c>
      <c r="E7061" s="780" t="s">
        <v>746</v>
      </c>
      <c r="F7061" s="781" t="s">
        <v>253</v>
      </c>
      <c r="G7061" s="782">
        <v>18.73</v>
      </c>
    </row>
    <row r="7062" spans="1:7" x14ac:dyDescent="0.2">
      <c r="A7062" s="319" t="str">
        <f t="shared" si="110"/>
        <v>1 - 101425</v>
      </c>
      <c r="B7062" s="319">
        <v>1</v>
      </c>
      <c r="C7062" s="761">
        <v>101425</v>
      </c>
      <c r="D7062" s="780" t="s">
        <v>746</v>
      </c>
      <c r="E7062" s="780" t="s">
        <v>746</v>
      </c>
      <c r="F7062" s="781" t="s">
        <v>30</v>
      </c>
      <c r="G7062" s="782">
        <v>3330.33</v>
      </c>
    </row>
    <row r="7063" spans="1:7" x14ac:dyDescent="0.2">
      <c r="A7063" s="319" t="str">
        <f t="shared" si="110"/>
        <v>1 - 101426</v>
      </c>
      <c r="B7063" s="319">
        <v>1</v>
      </c>
      <c r="C7063" s="761">
        <v>101426</v>
      </c>
      <c r="D7063" s="780" t="s">
        <v>11757</v>
      </c>
      <c r="E7063" s="780" t="s">
        <v>11757</v>
      </c>
      <c r="F7063" s="781" t="s">
        <v>30</v>
      </c>
      <c r="G7063" s="782">
        <v>4820.01</v>
      </c>
    </row>
    <row r="7064" spans="1:7" x14ac:dyDescent="0.2">
      <c r="A7064" s="319" t="str">
        <f t="shared" si="110"/>
        <v>1 - 88291</v>
      </c>
      <c r="B7064" s="319">
        <v>1</v>
      </c>
      <c r="C7064" s="761">
        <v>88291</v>
      </c>
      <c r="D7064" s="780" t="s">
        <v>747</v>
      </c>
      <c r="E7064" s="780" t="s">
        <v>747</v>
      </c>
      <c r="F7064" s="781" t="s">
        <v>253</v>
      </c>
      <c r="G7064" s="782">
        <v>29.44</v>
      </c>
    </row>
    <row r="7065" spans="1:7" x14ac:dyDescent="0.2">
      <c r="A7065" s="319" t="str">
        <f t="shared" si="110"/>
        <v>1 - 101427</v>
      </c>
      <c r="B7065" s="319">
        <v>1</v>
      </c>
      <c r="C7065" s="761">
        <v>101427</v>
      </c>
      <c r="D7065" s="780" t="s">
        <v>747</v>
      </c>
      <c r="E7065" s="780" t="s">
        <v>747</v>
      </c>
      <c r="F7065" s="781" t="s">
        <v>30</v>
      </c>
      <c r="G7065" s="782">
        <v>5254.97</v>
      </c>
    </row>
    <row r="7066" spans="1:7" x14ac:dyDescent="0.2">
      <c r="A7066" s="319" t="str">
        <f t="shared" si="110"/>
        <v>1 - 101428</v>
      </c>
      <c r="B7066" s="319">
        <v>1</v>
      </c>
      <c r="C7066" s="761">
        <v>101428</v>
      </c>
      <c r="D7066" s="780" t="s">
        <v>3298</v>
      </c>
      <c r="E7066" s="780" t="s">
        <v>3298</v>
      </c>
      <c r="F7066" s="781" t="s">
        <v>30</v>
      </c>
      <c r="G7066" s="782">
        <v>4470.8</v>
      </c>
    </row>
    <row r="7067" spans="1:7" x14ac:dyDescent="0.2">
      <c r="A7067" s="319" t="str">
        <f t="shared" si="110"/>
        <v>1 - 88377</v>
      </c>
      <c r="B7067" s="319">
        <v>1</v>
      </c>
      <c r="C7067" s="761">
        <v>88377</v>
      </c>
      <c r="D7067" s="780" t="s">
        <v>780</v>
      </c>
      <c r="E7067" s="780" t="s">
        <v>780</v>
      </c>
      <c r="F7067" s="781" t="s">
        <v>253</v>
      </c>
      <c r="G7067" s="782">
        <v>24.99</v>
      </c>
    </row>
    <row r="7068" spans="1:7" x14ac:dyDescent="0.2">
      <c r="A7068" s="319" t="str">
        <f t="shared" si="110"/>
        <v>1 - 101429</v>
      </c>
      <c r="B7068" s="319">
        <v>1</v>
      </c>
      <c r="C7068" s="761">
        <v>101429</v>
      </c>
      <c r="D7068" s="780" t="s">
        <v>11758</v>
      </c>
      <c r="E7068" s="780" t="s">
        <v>11758</v>
      </c>
      <c r="F7068" s="781" t="s">
        <v>30</v>
      </c>
      <c r="G7068" s="782">
        <v>4427.1499999999996</v>
      </c>
    </row>
    <row r="7069" spans="1:7" x14ac:dyDescent="0.2">
      <c r="A7069" s="319" t="str">
        <f t="shared" si="110"/>
        <v>1 - 88292</v>
      </c>
      <c r="B7069" s="319">
        <v>1</v>
      </c>
      <c r="C7069" s="761">
        <v>88292</v>
      </c>
      <c r="D7069" s="780" t="s">
        <v>748</v>
      </c>
      <c r="E7069" s="780" t="s">
        <v>748</v>
      </c>
      <c r="F7069" s="781" t="s">
        <v>253</v>
      </c>
      <c r="G7069" s="782">
        <v>24.72</v>
      </c>
    </row>
    <row r="7070" spans="1:7" x14ac:dyDescent="0.2">
      <c r="A7070" s="319" t="str">
        <f t="shared" si="110"/>
        <v>1 - 88293</v>
      </c>
      <c r="B7070" s="319">
        <v>1</v>
      </c>
      <c r="C7070" s="761">
        <v>88293</v>
      </c>
      <c r="D7070" s="780" t="s">
        <v>749</v>
      </c>
      <c r="E7070" s="780" t="s">
        <v>749</v>
      </c>
      <c r="F7070" s="781" t="s">
        <v>253</v>
      </c>
      <c r="G7070" s="782">
        <v>29.44</v>
      </c>
    </row>
    <row r="7071" spans="1:7" x14ac:dyDescent="0.2">
      <c r="A7071" s="319" t="str">
        <f t="shared" si="110"/>
        <v>1 - 101430</v>
      </c>
      <c r="B7071" s="319">
        <v>1</v>
      </c>
      <c r="C7071" s="761">
        <v>101430</v>
      </c>
      <c r="D7071" s="780" t="s">
        <v>11759</v>
      </c>
      <c r="E7071" s="780" t="s">
        <v>11759</v>
      </c>
      <c r="F7071" s="781" t="s">
        <v>30</v>
      </c>
      <c r="G7071" s="782">
        <v>5254.97</v>
      </c>
    </row>
    <row r="7072" spans="1:7" x14ac:dyDescent="0.2">
      <c r="A7072" s="319" t="str">
        <f t="shared" si="110"/>
        <v>1 - 88294</v>
      </c>
      <c r="B7072" s="319">
        <v>1</v>
      </c>
      <c r="C7072" s="761">
        <v>88294</v>
      </c>
      <c r="D7072" s="780" t="s">
        <v>750</v>
      </c>
      <c r="E7072" s="780" t="s">
        <v>750</v>
      </c>
      <c r="F7072" s="781" t="s">
        <v>253</v>
      </c>
      <c r="G7072" s="782">
        <v>35.9</v>
      </c>
    </row>
    <row r="7073" spans="1:7" x14ac:dyDescent="0.2">
      <c r="A7073" s="319" t="str">
        <f t="shared" si="110"/>
        <v>1 - 101431</v>
      </c>
      <c r="B7073" s="319">
        <v>1</v>
      </c>
      <c r="C7073" s="761">
        <v>101431</v>
      </c>
      <c r="D7073" s="780" t="s">
        <v>750</v>
      </c>
      <c r="E7073" s="780" t="s">
        <v>750</v>
      </c>
      <c r="F7073" s="781" t="s">
        <v>30</v>
      </c>
      <c r="G7073" s="782">
        <v>6388.42</v>
      </c>
    </row>
    <row r="7074" spans="1:7" x14ac:dyDescent="0.2">
      <c r="A7074" s="319" t="str">
        <f t="shared" si="110"/>
        <v>1 - 88295</v>
      </c>
      <c r="B7074" s="319">
        <v>1</v>
      </c>
      <c r="C7074" s="761">
        <v>88295</v>
      </c>
      <c r="D7074" s="780" t="s">
        <v>751</v>
      </c>
      <c r="E7074" s="780" t="s">
        <v>751</v>
      </c>
      <c r="F7074" s="781" t="s">
        <v>253</v>
      </c>
      <c r="G7074" s="782">
        <v>25.14</v>
      </c>
    </row>
    <row r="7075" spans="1:7" x14ac:dyDescent="0.2">
      <c r="A7075" s="319" t="str">
        <f t="shared" si="110"/>
        <v>1 - 101432</v>
      </c>
      <c r="B7075" s="319">
        <v>1</v>
      </c>
      <c r="C7075" s="761">
        <v>101432</v>
      </c>
      <c r="D7075" s="780" t="s">
        <v>11760</v>
      </c>
      <c r="E7075" s="780" t="s">
        <v>11760</v>
      </c>
      <c r="F7075" s="781" t="s">
        <v>30</v>
      </c>
      <c r="G7075" s="782">
        <v>4491.6400000000003</v>
      </c>
    </row>
    <row r="7076" spans="1:7" x14ac:dyDescent="0.2">
      <c r="A7076" s="319" t="str">
        <f t="shared" si="110"/>
        <v>1 - 88296</v>
      </c>
      <c r="B7076" s="319">
        <v>1</v>
      </c>
      <c r="C7076" s="761">
        <v>88296</v>
      </c>
      <c r="D7076" s="780" t="s">
        <v>752</v>
      </c>
      <c r="E7076" s="780" t="s">
        <v>752</v>
      </c>
      <c r="F7076" s="781" t="s">
        <v>253</v>
      </c>
      <c r="G7076" s="782">
        <v>34.74</v>
      </c>
    </row>
    <row r="7077" spans="1:7" x14ac:dyDescent="0.2">
      <c r="A7077" s="319" t="str">
        <f t="shared" si="110"/>
        <v>1 - 101433</v>
      </c>
      <c r="B7077" s="319">
        <v>1</v>
      </c>
      <c r="C7077" s="761">
        <v>101433</v>
      </c>
      <c r="D7077" s="780" t="s">
        <v>752</v>
      </c>
      <c r="E7077" s="780" t="s">
        <v>752</v>
      </c>
      <c r="F7077" s="781" t="s">
        <v>30</v>
      </c>
      <c r="G7077" s="782">
        <v>6176.78</v>
      </c>
    </row>
    <row r="7078" spans="1:7" x14ac:dyDescent="0.2">
      <c r="A7078" s="319" t="str">
        <f t="shared" si="110"/>
        <v>1 - 101434</v>
      </c>
      <c r="B7078" s="319">
        <v>1</v>
      </c>
      <c r="C7078" s="761">
        <v>101434</v>
      </c>
      <c r="D7078" s="780" t="s">
        <v>11761</v>
      </c>
      <c r="E7078" s="780" t="s">
        <v>11761</v>
      </c>
      <c r="F7078" s="781" t="s">
        <v>30</v>
      </c>
      <c r="G7078" s="782">
        <v>4845.04</v>
      </c>
    </row>
    <row r="7079" spans="1:7" x14ac:dyDescent="0.2">
      <c r="A7079" s="319" t="str">
        <f t="shared" si="110"/>
        <v>1 - 88298</v>
      </c>
      <c r="B7079" s="319">
        <v>1</v>
      </c>
      <c r="C7079" s="761">
        <v>88298</v>
      </c>
      <c r="D7079" s="780" t="s">
        <v>754</v>
      </c>
      <c r="E7079" s="780" t="s">
        <v>754</v>
      </c>
      <c r="F7079" s="781" t="s">
        <v>253</v>
      </c>
      <c r="G7079" s="782">
        <v>24.63</v>
      </c>
    </row>
    <row r="7080" spans="1:7" x14ac:dyDescent="0.2">
      <c r="A7080" s="319" t="str">
        <f t="shared" si="110"/>
        <v>1 - 101436</v>
      </c>
      <c r="B7080" s="319">
        <v>1</v>
      </c>
      <c r="C7080" s="761">
        <v>101436</v>
      </c>
      <c r="D7080" s="780" t="s">
        <v>754</v>
      </c>
      <c r="E7080" s="780" t="s">
        <v>754</v>
      </c>
      <c r="F7080" s="781" t="s">
        <v>30</v>
      </c>
      <c r="G7080" s="782">
        <v>4409.49</v>
      </c>
    </row>
    <row r="7081" spans="1:7" x14ac:dyDescent="0.2">
      <c r="A7081" s="319" t="str">
        <f t="shared" si="110"/>
        <v>1 - 101437</v>
      </c>
      <c r="B7081" s="319">
        <v>1</v>
      </c>
      <c r="C7081" s="761">
        <v>101437</v>
      </c>
      <c r="D7081" s="780" t="s">
        <v>11762</v>
      </c>
      <c r="E7081" s="780" t="s">
        <v>11762</v>
      </c>
      <c r="F7081" s="781" t="s">
        <v>30</v>
      </c>
      <c r="G7081" s="782">
        <v>6673.1</v>
      </c>
    </row>
    <row r="7082" spans="1:7" x14ac:dyDescent="0.2">
      <c r="A7082" s="319" t="str">
        <f t="shared" si="110"/>
        <v>1 - 88299</v>
      </c>
      <c r="B7082" s="319">
        <v>1</v>
      </c>
      <c r="C7082" s="761">
        <v>88299</v>
      </c>
      <c r="D7082" s="780" t="s">
        <v>755</v>
      </c>
      <c r="E7082" s="780" t="s">
        <v>755</v>
      </c>
      <c r="F7082" s="781" t="s">
        <v>253</v>
      </c>
      <c r="G7082" s="782">
        <v>37.49</v>
      </c>
    </row>
    <row r="7083" spans="1:7" x14ac:dyDescent="0.2">
      <c r="A7083" s="319" t="str">
        <f t="shared" si="110"/>
        <v>1 - 88300</v>
      </c>
      <c r="B7083" s="319">
        <v>1</v>
      </c>
      <c r="C7083" s="761">
        <v>88300</v>
      </c>
      <c r="D7083" s="780" t="s">
        <v>756</v>
      </c>
      <c r="E7083" s="780" t="s">
        <v>756</v>
      </c>
      <c r="F7083" s="781" t="s">
        <v>253</v>
      </c>
      <c r="G7083" s="782">
        <v>37.49</v>
      </c>
    </row>
    <row r="7084" spans="1:7" x14ac:dyDescent="0.2">
      <c r="A7084" s="319" t="str">
        <f t="shared" si="110"/>
        <v>1 - 101438</v>
      </c>
      <c r="B7084" s="319">
        <v>1</v>
      </c>
      <c r="C7084" s="761">
        <v>101438</v>
      </c>
      <c r="D7084" s="780" t="s">
        <v>756</v>
      </c>
      <c r="E7084" s="780" t="s">
        <v>756</v>
      </c>
      <c r="F7084" s="781" t="s">
        <v>30</v>
      </c>
      <c r="G7084" s="782">
        <v>6673.1</v>
      </c>
    </row>
    <row r="7085" spans="1:7" x14ac:dyDescent="0.2">
      <c r="A7085" s="319" t="str">
        <f t="shared" si="110"/>
        <v>1 - 88297</v>
      </c>
      <c r="B7085" s="319">
        <v>1</v>
      </c>
      <c r="C7085" s="761">
        <v>88297</v>
      </c>
      <c r="D7085" s="780" t="s">
        <v>753</v>
      </c>
      <c r="E7085" s="780" t="s">
        <v>753</v>
      </c>
      <c r="F7085" s="781" t="s">
        <v>253</v>
      </c>
      <c r="G7085" s="782">
        <v>33.340000000000003</v>
      </c>
    </row>
    <row r="7086" spans="1:7" x14ac:dyDescent="0.2">
      <c r="A7086" s="319" t="str">
        <f t="shared" si="110"/>
        <v>1 - 101435</v>
      </c>
      <c r="B7086" s="319">
        <v>1</v>
      </c>
      <c r="C7086" s="761">
        <v>101435</v>
      </c>
      <c r="D7086" s="780" t="s">
        <v>11763</v>
      </c>
      <c r="E7086" s="780" t="s">
        <v>11763</v>
      </c>
      <c r="F7086" s="781" t="s">
        <v>30</v>
      </c>
      <c r="G7086" s="782">
        <v>5936.9</v>
      </c>
    </row>
    <row r="7087" spans="1:7" x14ac:dyDescent="0.2">
      <c r="A7087" s="319" t="str">
        <f t="shared" si="110"/>
        <v>1 - 101440</v>
      </c>
      <c r="B7087" s="319">
        <v>1</v>
      </c>
      <c r="C7087" s="761">
        <v>101440</v>
      </c>
      <c r="D7087" s="780" t="s">
        <v>11764</v>
      </c>
      <c r="E7087" s="780" t="s">
        <v>11764</v>
      </c>
      <c r="F7087" s="781" t="s">
        <v>30</v>
      </c>
      <c r="G7087" s="782">
        <v>5254.97</v>
      </c>
    </row>
    <row r="7088" spans="1:7" x14ac:dyDescent="0.2">
      <c r="A7088" s="319" t="str">
        <f t="shared" si="110"/>
        <v>1 - 88302</v>
      </c>
      <c r="B7088" s="319">
        <v>1</v>
      </c>
      <c r="C7088" s="761">
        <v>88302</v>
      </c>
      <c r="D7088" s="780" t="s">
        <v>758</v>
      </c>
      <c r="E7088" s="780" t="s">
        <v>758</v>
      </c>
      <c r="F7088" s="781" t="s">
        <v>253</v>
      </c>
      <c r="G7088" s="782">
        <v>29.44</v>
      </c>
    </row>
    <row r="7089" spans="1:7" x14ac:dyDescent="0.2">
      <c r="A7089" s="319" t="str">
        <f t="shared" si="110"/>
        <v>1 - 88301</v>
      </c>
      <c r="B7089" s="319">
        <v>1</v>
      </c>
      <c r="C7089" s="761">
        <v>88301</v>
      </c>
      <c r="D7089" s="780" t="s">
        <v>757</v>
      </c>
      <c r="E7089" s="780" t="s">
        <v>757</v>
      </c>
      <c r="F7089" s="781" t="s">
        <v>253</v>
      </c>
      <c r="G7089" s="782">
        <v>29.44</v>
      </c>
    </row>
    <row r="7090" spans="1:7" x14ac:dyDescent="0.2">
      <c r="A7090" s="319" t="str">
        <f t="shared" si="110"/>
        <v>1 - 101439</v>
      </c>
      <c r="B7090" s="319">
        <v>1</v>
      </c>
      <c r="C7090" s="761">
        <v>101439</v>
      </c>
      <c r="D7090" s="780" t="s">
        <v>757</v>
      </c>
      <c r="E7090" s="780" t="s">
        <v>757</v>
      </c>
      <c r="F7090" s="781" t="s">
        <v>30</v>
      </c>
      <c r="G7090" s="782">
        <v>5254.97</v>
      </c>
    </row>
    <row r="7091" spans="1:7" x14ac:dyDescent="0.2">
      <c r="A7091" s="319" t="str">
        <f t="shared" si="110"/>
        <v>1 - 88303</v>
      </c>
      <c r="B7091" s="319">
        <v>1</v>
      </c>
      <c r="C7091" s="761">
        <v>88303</v>
      </c>
      <c r="D7091" s="780" t="s">
        <v>759</v>
      </c>
      <c r="E7091" s="780" t="s">
        <v>759</v>
      </c>
      <c r="F7091" s="781" t="s">
        <v>253</v>
      </c>
      <c r="G7091" s="782">
        <v>23.47</v>
      </c>
    </row>
    <row r="7092" spans="1:7" x14ac:dyDescent="0.2">
      <c r="A7092" s="319" t="str">
        <f t="shared" si="110"/>
        <v>1 - 101441</v>
      </c>
      <c r="B7092" s="319">
        <v>1</v>
      </c>
      <c r="C7092" s="761">
        <v>101441</v>
      </c>
      <c r="D7092" s="780" t="s">
        <v>759</v>
      </c>
      <c r="E7092" s="780" t="s">
        <v>759</v>
      </c>
      <c r="F7092" s="781" t="s">
        <v>30</v>
      </c>
      <c r="G7092" s="782">
        <v>4203.8599999999997</v>
      </c>
    </row>
    <row r="7093" spans="1:7" x14ac:dyDescent="0.2">
      <c r="A7093" s="319" t="str">
        <f t="shared" si="110"/>
        <v>1 - 88304</v>
      </c>
      <c r="B7093" s="319">
        <v>1</v>
      </c>
      <c r="C7093" s="761">
        <v>88304</v>
      </c>
      <c r="D7093" s="780" t="s">
        <v>760</v>
      </c>
      <c r="E7093" s="780" t="s">
        <v>760</v>
      </c>
      <c r="F7093" s="781" t="s">
        <v>253</v>
      </c>
      <c r="G7093" s="782">
        <v>37.49</v>
      </c>
    </row>
    <row r="7094" spans="1:7" x14ac:dyDescent="0.2">
      <c r="A7094" s="319" t="str">
        <f t="shared" si="110"/>
        <v>1 - 101443</v>
      </c>
      <c r="B7094" s="319">
        <v>1</v>
      </c>
      <c r="C7094" s="761">
        <v>101443</v>
      </c>
      <c r="D7094" s="780" t="s">
        <v>760</v>
      </c>
      <c r="E7094" s="780" t="s">
        <v>760</v>
      </c>
      <c r="F7094" s="781" t="s">
        <v>30</v>
      </c>
      <c r="G7094" s="782">
        <v>6673.1</v>
      </c>
    </row>
    <row r="7095" spans="1:7" x14ac:dyDescent="0.2">
      <c r="A7095" s="319" t="str">
        <f t="shared" si="110"/>
        <v>1 - 88306</v>
      </c>
      <c r="B7095" s="319">
        <v>1</v>
      </c>
      <c r="C7095" s="761">
        <v>88306</v>
      </c>
      <c r="D7095" s="780" t="s">
        <v>761</v>
      </c>
      <c r="E7095" s="780" t="s">
        <v>761</v>
      </c>
      <c r="F7095" s="781" t="s">
        <v>253</v>
      </c>
      <c r="G7095" s="782">
        <v>27.12</v>
      </c>
    </row>
    <row r="7096" spans="1:7" x14ac:dyDescent="0.2">
      <c r="A7096" s="319" t="str">
        <f t="shared" si="110"/>
        <v>1 - 88307</v>
      </c>
      <c r="B7096" s="319">
        <v>1</v>
      </c>
      <c r="C7096" s="761">
        <v>88307</v>
      </c>
      <c r="D7096" s="780" t="s">
        <v>762</v>
      </c>
      <c r="E7096" s="780" t="s">
        <v>762</v>
      </c>
      <c r="F7096" s="781" t="s">
        <v>253</v>
      </c>
      <c r="G7096" s="782">
        <v>26.97</v>
      </c>
    </row>
    <row r="7097" spans="1:7" x14ac:dyDescent="0.2">
      <c r="A7097" s="319" t="str">
        <f t="shared" si="110"/>
        <v>1 - 88308</v>
      </c>
      <c r="B7097" s="319">
        <v>1</v>
      </c>
      <c r="C7097" s="761">
        <v>88308</v>
      </c>
      <c r="D7097" s="780" t="s">
        <v>763</v>
      </c>
      <c r="E7097" s="780" t="s">
        <v>763</v>
      </c>
      <c r="F7097" s="781" t="s">
        <v>253</v>
      </c>
      <c r="G7097" s="782">
        <v>28.46</v>
      </c>
    </row>
    <row r="7098" spans="1:7" x14ac:dyDescent="0.2">
      <c r="A7098" s="319" t="str">
        <f t="shared" si="110"/>
        <v>1 - 101444</v>
      </c>
      <c r="B7098" s="319">
        <v>1</v>
      </c>
      <c r="C7098" s="761">
        <v>101444</v>
      </c>
      <c r="D7098" s="780" t="s">
        <v>763</v>
      </c>
      <c r="E7098" s="780" t="s">
        <v>763</v>
      </c>
      <c r="F7098" s="781" t="s">
        <v>30</v>
      </c>
      <c r="G7098" s="782">
        <v>5093.22</v>
      </c>
    </row>
    <row r="7099" spans="1:7" x14ac:dyDescent="0.2">
      <c r="A7099" s="319" t="str">
        <f t="shared" si="110"/>
        <v>1 - 88309</v>
      </c>
      <c r="B7099" s="319">
        <v>1</v>
      </c>
      <c r="C7099" s="761">
        <v>88309</v>
      </c>
      <c r="D7099" s="780" t="s">
        <v>764</v>
      </c>
      <c r="E7099" s="780" t="s">
        <v>764</v>
      </c>
      <c r="F7099" s="781" t="s">
        <v>253</v>
      </c>
      <c r="G7099" s="782">
        <v>28.6</v>
      </c>
    </row>
    <row r="7100" spans="1:7" x14ac:dyDescent="0.2">
      <c r="A7100" s="319" t="str">
        <f t="shared" si="110"/>
        <v>1 - 101445</v>
      </c>
      <c r="B7100" s="319">
        <v>1</v>
      </c>
      <c r="C7100" s="761">
        <v>101445</v>
      </c>
      <c r="D7100" s="780" t="s">
        <v>764</v>
      </c>
      <c r="E7100" s="780" t="s">
        <v>764</v>
      </c>
      <c r="F7100" s="781" t="s">
        <v>30</v>
      </c>
      <c r="G7100" s="782">
        <v>5111.13</v>
      </c>
    </row>
    <row r="7101" spans="1:7" x14ac:dyDescent="0.2">
      <c r="A7101" s="319" t="str">
        <f t="shared" si="110"/>
        <v>1 - 88310</v>
      </c>
      <c r="B7101" s="319">
        <v>1</v>
      </c>
      <c r="C7101" s="761">
        <v>88310</v>
      </c>
      <c r="D7101" s="780" t="s">
        <v>765</v>
      </c>
      <c r="E7101" s="780" t="s">
        <v>765</v>
      </c>
      <c r="F7101" s="781" t="s">
        <v>253</v>
      </c>
      <c r="G7101" s="782">
        <v>30.27</v>
      </c>
    </row>
    <row r="7102" spans="1:7" x14ac:dyDescent="0.2">
      <c r="A7102" s="319" t="str">
        <f t="shared" si="110"/>
        <v>1 - 101446</v>
      </c>
      <c r="B7102" s="319">
        <v>1</v>
      </c>
      <c r="C7102" s="761">
        <v>101446</v>
      </c>
      <c r="D7102" s="780" t="s">
        <v>765</v>
      </c>
      <c r="E7102" s="780" t="s">
        <v>765</v>
      </c>
      <c r="F7102" s="781" t="s">
        <v>30</v>
      </c>
      <c r="G7102" s="782">
        <v>5433.43</v>
      </c>
    </row>
    <row r="7103" spans="1:7" x14ac:dyDescent="0.2">
      <c r="A7103" s="319" t="str">
        <f t="shared" si="110"/>
        <v>1 - 88311</v>
      </c>
      <c r="B7103" s="319">
        <v>1</v>
      </c>
      <c r="C7103" s="761">
        <v>88311</v>
      </c>
      <c r="D7103" s="780" t="s">
        <v>766</v>
      </c>
      <c r="E7103" s="780" t="s">
        <v>766</v>
      </c>
      <c r="F7103" s="781" t="s">
        <v>253</v>
      </c>
      <c r="G7103" s="782">
        <v>29.62</v>
      </c>
    </row>
    <row r="7104" spans="1:7" x14ac:dyDescent="0.2">
      <c r="A7104" s="319" t="str">
        <f t="shared" si="110"/>
        <v>1 - 101447</v>
      </c>
      <c r="B7104" s="319">
        <v>1</v>
      </c>
      <c r="C7104" s="761">
        <v>101447</v>
      </c>
      <c r="D7104" s="780" t="s">
        <v>766</v>
      </c>
      <c r="E7104" s="780" t="s">
        <v>766</v>
      </c>
      <c r="F7104" s="781" t="s">
        <v>30</v>
      </c>
      <c r="G7104" s="782">
        <v>5322.05</v>
      </c>
    </row>
    <row r="7105" spans="1:7" x14ac:dyDescent="0.2">
      <c r="A7105" s="319" t="str">
        <f t="shared" si="110"/>
        <v>1 - 88312</v>
      </c>
      <c r="B7105" s="319">
        <v>1</v>
      </c>
      <c r="C7105" s="761">
        <v>88312</v>
      </c>
      <c r="D7105" s="780" t="s">
        <v>767</v>
      </c>
      <c r="E7105" s="780" t="s">
        <v>767</v>
      </c>
      <c r="F7105" s="781" t="s">
        <v>253</v>
      </c>
      <c r="G7105" s="782">
        <v>30.27</v>
      </c>
    </row>
    <row r="7106" spans="1:7" x14ac:dyDescent="0.2">
      <c r="A7106" s="319" t="str">
        <f t="shared" si="110"/>
        <v>1 - 101448</v>
      </c>
      <c r="B7106" s="319">
        <v>1</v>
      </c>
      <c r="C7106" s="761">
        <v>101448</v>
      </c>
      <c r="D7106" s="780" t="s">
        <v>767</v>
      </c>
      <c r="E7106" s="780" t="s">
        <v>767</v>
      </c>
      <c r="F7106" s="781" t="s">
        <v>30</v>
      </c>
      <c r="G7106" s="782">
        <v>5433.43</v>
      </c>
    </row>
    <row r="7107" spans="1:7" x14ac:dyDescent="0.2">
      <c r="A7107" s="319" t="str">
        <f t="shared" si="110"/>
        <v>1 - 101449</v>
      </c>
      <c r="B7107" s="319">
        <v>1</v>
      </c>
      <c r="C7107" s="761">
        <v>101449</v>
      </c>
      <c r="D7107" s="780" t="s">
        <v>11765</v>
      </c>
      <c r="E7107" s="780" t="s">
        <v>11765</v>
      </c>
      <c r="F7107" s="781" t="s">
        <v>30</v>
      </c>
      <c r="G7107" s="782">
        <v>4504.1400000000003</v>
      </c>
    </row>
    <row r="7108" spans="1:7" x14ac:dyDescent="0.2">
      <c r="A7108" s="319" t="str">
        <f t="shared" si="110"/>
        <v>1 - 88313</v>
      </c>
      <c r="B7108" s="319">
        <v>1</v>
      </c>
      <c r="C7108" s="761">
        <v>88313</v>
      </c>
      <c r="D7108" s="780" t="s">
        <v>768</v>
      </c>
      <c r="E7108" s="780" t="s">
        <v>768</v>
      </c>
      <c r="F7108" s="781" t="s">
        <v>253</v>
      </c>
      <c r="G7108" s="782">
        <v>25.24</v>
      </c>
    </row>
    <row r="7109" spans="1:7" x14ac:dyDescent="0.2">
      <c r="A7109" s="319" t="str">
        <f t="shared" si="110"/>
        <v>1 - 88314</v>
      </c>
      <c r="B7109" s="319">
        <v>1</v>
      </c>
      <c r="C7109" s="761">
        <v>88314</v>
      </c>
      <c r="D7109" s="780" t="s">
        <v>769</v>
      </c>
      <c r="E7109" s="780" t="s">
        <v>769</v>
      </c>
      <c r="F7109" s="781" t="s">
        <v>253</v>
      </c>
      <c r="G7109" s="782">
        <v>20.85</v>
      </c>
    </row>
    <row r="7110" spans="1:7" x14ac:dyDescent="0.2">
      <c r="A7110" s="319" t="str">
        <f t="shared" si="110"/>
        <v>1 - 88315</v>
      </c>
      <c r="B7110" s="319">
        <v>1</v>
      </c>
      <c r="C7110" s="761">
        <v>88315</v>
      </c>
      <c r="D7110" s="780" t="s">
        <v>770</v>
      </c>
      <c r="E7110" s="780" t="s">
        <v>770</v>
      </c>
      <c r="F7110" s="781" t="s">
        <v>253</v>
      </c>
      <c r="G7110" s="782">
        <v>28.39</v>
      </c>
    </row>
    <row r="7111" spans="1:7" x14ac:dyDescent="0.2">
      <c r="A7111" s="319" t="str">
        <f t="shared" si="110"/>
        <v>1 - 101451</v>
      </c>
      <c r="B7111" s="319">
        <v>1</v>
      </c>
      <c r="C7111" s="761">
        <v>101451</v>
      </c>
      <c r="D7111" s="780" t="s">
        <v>770</v>
      </c>
      <c r="E7111" s="780" t="s">
        <v>770</v>
      </c>
      <c r="F7111" s="781" t="s">
        <v>30</v>
      </c>
      <c r="G7111" s="782">
        <v>5083.41</v>
      </c>
    </row>
    <row r="7112" spans="1:7" x14ac:dyDescent="0.2">
      <c r="A7112" s="319" t="str">
        <f t="shared" si="110"/>
        <v>1 - 88316</v>
      </c>
      <c r="B7112" s="319">
        <v>1</v>
      </c>
      <c r="C7112" s="761">
        <v>88316</v>
      </c>
      <c r="D7112" s="780" t="s">
        <v>772</v>
      </c>
      <c r="E7112" s="780" t="s">
        <v>772</v>
      </c>
      <c r="F7112" s="781" t="s">
        <v>253</v>
      </c>
      <c r="G7112" s="782">
        <v>20.92</v>
      </c>
    </row>
    <row r="7113" spans="1:7" x14ac:dyDescent="0.2">
      <c r="A7113" s="319" t="str">
        <f t="shared" si="110"/>
        <v>1 - 101452</v>
      </c>
      <c r="B7113" s="319">
        <v>1</v>
      </c>
      <c r="C7113" s="761">
        <v>101452</v>
      </c>
      <c r="D7113" s="780" t="s">
        <v>11766</v>
      </c>
      <c r="E7113" s="780" t="s">
        <v>11766</v>
      </c>
      <c r="F7113" s="781" t="s">
        <v>30</v>
      </c>
      <c r="G7113" s="782">
        <v>3761.76</v>
      </c>
    </row>
    <row r="7114" spans="1:7" x14ac:dyDescent="0.2">
      <c r="A7114" s="319" t="str">
        <f t="shared" si="110"/>
        <v>1 - 95967</v>
      </c>
      <c r="B7114" s="319">
        <v>1</v>
      </c>
      <c r="C7114" s="761">
        <v>95967</v>
      </c>
      <c r="D7114" s="780" t="s">
        <v>706</v>
      </c>
      <c r="E7114" s="780" t="s">
        <v>706</v>
      </c>
      <c r="F7114" s="781" t="s">
        <v>253</v>
      </c>
      <c r="G7114" s="782">
        <v>175.7</v>
      </c>
    </row>
    <row r="7115" spans="1:7" x14ac:dyDescent="0.2">
      <c r="A7115" s="319" t="str">
        <f t="shared" si="110"/>
        <v>1 - 88318</v>
      </c>
      <c r="B7115" s="319">
        <v>1</v>
      </c>
      <c r="C7115" s="761">
        <v>88318</v>
      </c>
      <c r="D7115" s="780" t="s">
        <v>774</v>
      </c>
      <c r="E7115" s="780" t="s">
        <v>774</v>
      </c>
      <c r="F7115" s="781" t="s">
        <v>253</v>
      </c>
      <c r="G7115" s="782">
        <v>39.22</v>
      </c>
    </row>
    <row r="7116" spans="1:7" x14ac:dyDescent="0.2">
      <c r="A7116" s="319" t="str">
        <f t="shared" si="110"/>
        <v>1 - 88317</v>
      </c>
      <c r="B7116" s="319">
        <v>1</v>
      </c>
      <c r="C7116" s="761">
        <v>88317</v>
      </c>
      <c r="D7116" s="780" t="s">
        <v>773</v>
      </c>
      <c r="E7116" s="780" t="s">
        <v>773</v>
      </c>
      <c r="F7116" s="781" t="s">
        <v>253</v>
      </c>
      <c r="G7116" s="782">
        <v>30.76</v>
      </c>
    </row>
    <row r="7117" spans="1:7" x14ac:dyDescent="0.2">
      <c r="A7117" s="319" t="str">
        <f t="shared" si="110"/>
        <v>1 - 101453</v>
      </c>
      <c r="B7117" s="319">
        <v>1</v>
      </c>
      <c r="C7117" s="761">
        <v>101453</v>
      </c>
      <c r="D7117" s="780" t="s">
        <v>773</v>
      </c>
      <c r="E7117" s="780" t="s">
        <v>773</v>
      </c>
      <c r="F7117" s="781" t="s">
        <v>30</v>
      </c>
      <c r="G7117" s="782">
        <v>5512.07</v>
      </c>
    </row>
    <row r="7118" spans="1:7" x14ac:dyDescent="0.2">
      <c r="A7118" s="319" t="str">
        <f t="shared" si="110"/>
        <v>1 - 101454</v>
      </c>
      <c r="B7118" s="319">
        <v>1</v>
      </c>
      <c r="C7118" s="761">
        <v>101454</v>
      </c>
      <c r="D7118" s="780" t="s">
        <v>11767</v>
      </c>
      <c r="E7118" s="780" t="s">
        <v>11767</v>
      </c>
      <c r="F7118" s="781" t="s">
        <v>30</v>
      </c>
      <c r="G7118" s="782">
        <v>6999.62</v>
      </c>
    </row>
    <row r="7119" spans="1:7" x14ac:dyDescent="0.2">
      <c r="A7119" s="319" t="str">
        <f t="shared" ref="A7119:A7182" si="111">B7119&amp;" - "&amp;C7119</f>
        <v>1 - 100533</v>
      </c>
      <c r="B7119" s="319">
        <v>1</v>
      </c>
      <c r="C7119" s="761">
        <v>100533</v>
      </c>
      <c r="D7119" s="780" t="s">
        <v>11768</v>
      </c>
      <c r="E7119" s="780" t="s">
        <v>11768</v>
      </c>
      <c r="F7119" s="781" t="s">
        <v>253</v>
      </c>
      <c r="G7119" s="782">
        <v>34.630000000000003</v>
      </c>
    </row>
    <row r="7120" spans="1:7" x14ac:dyDescent="0.2">
      <c r="A7120" s="319" t="str">
        <f t="shared" si="111"/>
        <v>1 - 100534</v>
      </c>
      <c r="B7120" s="319">
        <v>1</v>
      </c>
      <c r="C7120" s="761">
        <v>100534</v>
      </c>
      <c r="D7120" s="780" t="s">
        <v>11768</v>
      </c>
      <c r="E7120" s="780" t="s">
        <v>11768</v>
      </c>
      <c r="F7120" s="781" t="s">
        <v>30</v>
      </c>
      <c r="G7120" s="782">
        <v>6134.99</v>
      </c>
    </row>
    <row r="7121" spans="1:7" x14ac:dyDescent="0.2">
      <c r="A7121" s="319" t="str">
        <f t="shared" si="111"/>
        <v>1 - 88323</v>
      </c>
      <c r="B7121" s="319">
        <v>1</v>
      </c>
      <c r="C7121" s="761">
        <v>88323</v>
      </c>
      <c r="D7121" s="780" t="s">
        <v>777</v>
      </c>
      <c r="E7121" s="780" t="s">
        <v>777</v>
      </c>
      <c r="F7121" s="781" t="s">
        <v>253</v>
      </c>
      <c r="G7121" s="782">
        <v>27.9</v>
      </c>
    </row>
    <row r="7122" spans="1:7" x14ac:dyDescent="0.2">
      <c r="A7122" s="319" t="str">
        <f t="shared" si="111"/>
        <v>1 - 101458</v>
      </c>
      <c r="B7122" s="319">
        <v>1</v>
      </c>
      <c r="C7122" s="761">
        <v>101458</v>
      </c>
      <c r="D7122" s="780" t="s">
        <v>11769</v>
      </c>
      <c r="E7122" s="780" t="s">
        <v>11769</v>
      </c>
      <c r="F7122" s="781" t="s">
        <v>30</v>
      </c>
      <c r="G7122" s="782">
        <v>4995.6000000000004</v>
      </c>
    </row>
    <row r="7123" spans="1:7" x14ac:dyDescent="0.2">
      <c r="A7123" s="319" t="str">
        <f t="shared" si="111"/>
        <v>1 - 90781</v>
      </c>
      <c r="B7123" s="319">
        <v>1</v>
      </c>
      <c r="C7123" s="761">
        <v>90781</v>
      </c>
      <c r="D7123" s="780" t="s">
        <v>794</v>
      </c>
      <c r="E7123" s="780" t="s">
        <v>794</v>
      </c>
      <c r="F7123" s="781" t="s">
        <v>253</v>
      </c>
      <c r="G7123" s="782">
        <v>42.84</v>
      </c>
    </row>
    <row r="7124" spans="1:7" x14ac:dyDescent="0.2">
      <c r="A7124" s="319" t="str">
        <f t="shared" si="111"/>
        <v>1 - 94296</v>
      </c>
      <c r="B7124" s="319">
        <v>1</v>
      </c>
      <c r="C7124" s="761">
        <v>94296</v>
      </c>
      <c r="D7124" s="780" t="s">
        <v>794</v>
      </c>
      <c r="E7124" s="780" t="s">
        <v>794</v>
      </c>
      <c r="F7124" s="781" t="s">
        <v>30</v>
      </c>
      <c r="G7124" s="782">
        <v>7577.38</v>
      </c>
    </row>
    <row r="7125" spans="1:7" x14ac:dyDescent="0.2">
      <c r="A7125" s="319" t="str">
        <f t="shared" si="111"/>
        <v>1 - 88324</v>
      </c>
      <c r="B7125" s="319">
        <v>1</v>
      </c>
      <c r="C7125" s="761">
        <v>88324</v>
      </c>
      <c r="D7125" s="780" t="s">
        <v>778</v>
      </c>
      <c r="E7125" s="780" t="s">
        <v>778</v>
      </c>
      <c r="F7125" s="781" t="s">
        <v>253</v>
      </c>
      <c r="G7125" s="782">
        <v>33.340000000000003</v>
      </c>
    </row>
    <row r="7126" spans="1:7" x14ac:dyDescent="0.2">
      <c r="A7126" s="319" t="str">
        <f t="shared" si="111"/>
        <v>1 - 88321</v>
      </c>
      <c r="B7126" s="319">
        <v>1</v>
      </c>
      <c r="C7126" s="761">
        <v>88321</v>
      </c>
      <c r="D7126" s="780" t="s">
        <v>775</v>
      </c>
      <c r="E7126" s="780" t="s">
        <v>775</v>
      </c>
      <c r="F7126" s="781" t="s">
        <v>253</v>
      </c>
      <c r="G7126" s="782">
        <v>38.1</v>
      </c>
    </row>
    <row r="7127" spans="1:7" x14ac:dyDescent="0.2">
      <c r="A7127" s="319" t="str">
        <f t="shared" si="111"/>
        <v>1 - 101456</v>
      </c>
      <c r="B7127" s="319">
        <v>1</v>
      </c>
      <c r="C7127" s="761">
        <v>101456</v>
      </c>
      <c r="D7127" s="780" t="s">
        <v>11770</v>
      </c>
      <c r="E7127" s="780" t="s">
        <v>11770</v>
      </c>
      <c r="F7127" s="781" t="s">
        <v>30</v>
      </c>
      <c r="G7127" s="782">
        <v>6745.73</v>
      </c>
    </row>
    <row r="7128" spans="1:7" x14ac:dyDescent="0.2">
      <c r="A7128" s="319" t="str">
        <f t="shared" si="111"/>
        <v>1 - 88322</v>
      </c>
      <c r="B7128" s="319">
        <v>1</v>
      </c>
      <c r="C7128" s="761">
        <v>88322</v>
      </c>
      <c r="D7128" s="780" t="s">
        <v>776</v>
      </c>
      <c r="E7128" s="780" t="s">
        <v>776</v>
      </c>
      <c r="F7128" s="781" t="s">
        <v>253</v>
      </c>
      <c r="G7128" s="782">
        <v>24.95</v>
      </c>
    </row>
    <row r="7129" spans="1:7" x14ac:dyDescent="0.2">
      <c r="A7129" s="319" t="str">
        <f t="shared" si="111"/>
        <v>1 - 100309</v>
      </c>
      <c r="B7129" s="319">
        <v>1</v>
      </c>
      <c r="C7129" s="761">
        <v>100309</v>
      </c>
      <c r="D7129" s="780" t="s">
        <v>1478</v>
      </c>
      <c r="E7129" s="780" t="s">
        <v>1478</v>
      </c>
      <c r="F7129" s="781" t="s">
        <v>253</v>
      </c>
      <c r="G7129" s="782">
        <v>38.299999999999997</v>
      </c>
    </row>
    <row r="7130" spans="1:7" x14ac:dyDescent="0.2">
      <c r="A7130" s="319" t="str">
        <f t="shared" si="111"/>
        <v>1 - 100321</v>
      </c>
      <c r="B7130" s="319">
        <v>1</v>
      </c>
      <c r="C7130" s="761">
        <v>100321</v>
      </c>
      <c r="D7130" s="780" t="s">
        <v>1478</v>
      </c>
      <c r="E7130" s="780" t="s">
        <v>1478</v>
      </c>
      <c r="F7130" s="781" t="s">
        <v>30</v>
      </c>
      <c r="G7130" s="782">
        <v>6766.73</v>
      </c>
    </row>
    <row r="7131" spans="1:7" x14ac:dyDescent="0.2">
      <c r="A7131" s="319" t="str">
        <f t="shared" si="111"/>
        <v>1 - 101457</v>
      </c>
      <c r="B7131" s="319">
        <v>1</v>
      </c>
      <c r="C7131" s="761">
        <v>101457</v>
      </c>
      <c r="D7131" s="780" t="s">
        <v>11771</v>
      </c>
      <c r="E7131" s="780" t="s">
        <v>11771</v>
      </c>
      <c r="F7131" s="781" t="s">
        <v>30</v>
      </c>
      <c r="G7131" s="782">
        <v>4984.47</v>
      </c>
    </row>
    <row r="7132" spans="1:7" x14ac:dyDescent="0.2">
      <c r="A7132" s="319" t="str">
        <f t="shared" si="111"/>
        <v>1 - 88325</v>
      </c>
      <c r="B7132" s="319">
        <v>1</v>
      </c>
      <c r="C7132" s="761">
        <v>88325</v>
      </c>
      <c r="D7132" s="780" t="s">
        <v>779</v>
      </c>
      <c r="E7132" s="780" t="s">
        <v>779</v>
      </c>
      <c r="F7132" s="781" t="s">
        <v>253</v>
      </c>
      <c r="G7132" s="782">
        <v>23.1</v>
      </c>
    </row>
    <row r="7133" spans="1:7" x14ac:dyDescent="0.2">
      <c r="A7133" s="319" t="str">
        <f t="shared" si="111"/>
        <v>1 - 101459</v>
      </c>
      <c r="B7133" s="319">
        <v>1</v>
      </c>
      <c r="C7133" s="761">
        <v>101459</v>
      </c>
      <c r="D7133" s="780" t="s">
        <v>779</v>
      </c>
      <c r="E7133" s="780" t="s">
        <v>779</v>
      </c>
      <c r="F7133" s="781" t="s">
        <v>30</v>
      </c>
      <c r="G7133" s="782">
        <v>4151.2700000000004</v>
      </c>
    </row>
    <row r="7134" spans="1:7" x14ac:dyDescent="0.2">
      <c r="A7134" s="319" t="str">
        <f t="shared" si="111"/>
        <v>1 - 100289</v>
      </c>
      <c r="B7134" s="319">
        <v>1</v>
      </c>
      <c r="C7134" s="761">
        <v>100289</v>
      </c>
      <c r="D7134" s="780" t="s">
        <v>1467</v>
      </c>
      <c r="E7134" s="780" t="s">
        <v>1467</v>
      </c>
      <c r="F7134" s="781" t="s">
        <v>253</v>
      </c>
      <c r="G7134" s="782">
        <v>23.8</v>
      </c>
    </row>
    <row r="7135" spans="1:7" x14ac:dyDescent="0.2">
      <c r="A7135" s="319" t="str">
        <f t="shared" si="111"/>
        <v>1 - 101460</v>
      </c>
      <c r="B7135" s="319">
        <v>1</v>
      </c>
      <c r="C7135" s="761">
        <v>101460</v>
      </c>
      <c r="D7135" s="780" t="s">
        <v>1467</v>
      </c>
      <c r="E7135" s="780" t="s">
        <v>1467</v>
      </c>
      <c r="F7135" s="781" t="s">
        <v>30</v>
      </c>
      <c r="G7135" s="782">
        <v>4280.74</v>
      </c>
    </row>
    <row r="7136" spans="1:7" x14ac:dyDescent="0.2">
      <c r="A7136" s="319" t="str">
        <f t="shared" si="111"/>
        <v>1 - 105011</v>
      </c>
      <c r="B7136" s="319">
        <v>1</v>
      </c>
      <c r="C7136" s="761">
        <v>105011</v>
      </c>
      <c r="D7136" s="780" t="s">
        <v>11772</v>
      </c>
      <c r="E7136" s="780" t="s">
        <v>11772</v>
      </c>
      <c r="F7136" s="781" t="s">
        <v>0</v>
      </c>
      <c r="G7136" s="782">
        <v>0.57999999999999996</v>
      </c>
    </row>
    <row r="7137" spans="1:7" x14ac:dyDescent="0.2">
      <c r="A7137" s="319" t="str">
        <f t="shared" si="111"/>
        <v>1 - 99061</v>
      </c>
      <c r="B7137" s="319">
        <v>1</v>
      </c>
      <c r="C7137" s="761">
        <v>99061</v>
      </c>
      <c r="D7137" s="780" t="s">
        <v>11773</v>
      </c>
      <c r="E7137" s="780" t="s">
        <v>11773</v>
      </c>
      <c r="F7137" s="781" t="s">
        <v>28</v>
      </c>
      <c r="G7137" s="782">
        <v>127.08</v>
      </c>
    </row>
    <row r="7138" spans="1:7" x14ac:dyDescent="0.2">
      <c r="A7138" s="319" t="str">
        <f t="shared" si="111"/>
        <v>1 - 99060</v>
      </c>
      <c r="B7138" s="319">
        <v>1</v>
      </c>
      <c r="C7138" s="761">
        <v>99060</v>
      </c>
      <c r="D7138" s="780" t="s">
        <v>11774</v>
      </c>
      <c r="E7138" s="780" t="s">
        <v>11774</v>
      </c>
      <c r="F7138" s="781" t="s">
        <v>28</v>
      </c>
      <c r="G7138" s="782">
        <v>208.66</v>
      </c>
    </row>
    <row r="7139" spans="1:7" x14ac:dyDescent="0.2">
      <c r="A7139" s="319" t="str">
        <f t="shared" si="111"/>
        <v>1 - 105008</v>
      </c>
      <c r="B7139" s="319">
        <v>1</v>
      </c>
      <c r="C7139" s="761">
        <v>105008</v>
      </c>
      <c r="D7139" s="780" t="s">
        <v>11775</v>
      </c>
      <c r="E7139" s="780" t="s">
        <v>11775</v>
      </c>
      <c r="F7139" s="781" t="s">
        <v>28</v>
      </c>
      <c r="G7139" s="782">
        <v>0</v>
      </c>
    </row>
    <row r="7140" spans="1:7" x14ac:dyDescent="0.2">
      <c r="A7140" s="319" t="str">
        <f t="shared" si="111"/>
        <v>1 - 105009</v>
      </c>
      <c r="B7140" s="319">
        <v>1</v>
      </c>
      <c r="C7140" s="761">
        <v>105009</v>
      </c>
      <c r="D7140" s="780" t="s">
        <v>11776</v>
      </c>
      <c r="E7140" s="780" t="s">
        <v>11776</v>
      </c>
      <c r="F7140" s="781" t="s">
        <v>0</v>
      </c>
      <c r="G7140" s="782">
        <v>85.79</v>
      </c>
    </row>
    <row r="7141" spans="1:7" x14ac:dyDescent="0.2">
      <c r="A7141" s="319" t="str">
        <f t="shared" si="111"/>
        <v>1 - 99059</v>
      </c>
      <c r="B7141" s="319">
        <v>1</v>
      </c>
      <c r="C7141" s="761">
        <v>99059</v>
      </c>
      <c r="D7141" s="780" t="s">
        <v>11777</v>
      </c>
      <c r="E7141" s="780" t="s">
        <v>11777</v>
      </c>
      <c r="F7141" s="781" t="s">
        <v>0</v>
      </c>
      <c r="G7141" s="782">
        <v>69.91</v>
      </c>
    </row>
    <row r="7142" spans="1:7" x14ac:dyDescent="0.2">
      <c r="A7142" s="319" t="str">
        <f t="shared" si="111"/>
        <v>1 - 105137</v>
      </c>
      <c r="B7142" s="319">
        <v>1</v>
      </c>
      <c r="C7142" s="761">
        <v>105137</v>
      </c>
      <c r="D7142" s="780" t="s">
        <v>11778</v>
      </c>
      <c r="E7142" s="780" t="s">
        <v>11778</v>
      </c>
      <c r="F7142" s="781" t="s">
        <v>0</v>
      </c>
      <c r="G7142" s="782">
        <v>0</v>
      </c>
    </row>
    <row r="7143" spans="1:7" x14ac:dyDescent="0.2">
      <c r="A7143" s="319" t="str">
        <f t="shared" si="111"/>
        <v>1 - 105136</v>
      </c>
      <c r="B7143" s="319">
        <v>1</v>
      </c>
      <c r="C7143" s="761">
        <v>105136</v>
      </c>
      <c r="D7143" s="780" t="s">
        <v>11779</v>
      </c>
      <c r="E7143" s="780" t="s">
        <v>11779</v>
      </c>
      <c r="F7143" s="781" t="s">
        <v>28</v>
      </c>
      <c r="G7143" s="782">
        <v>0</v>
      </c>
    </row>
    <row r="7144" spans="1:7" x14ac:dyDescent="0.2">
      <c r="A7144" s="319" t="str">
        <f t="shared" si="111"/>
        <v>1 - 105007</v>
      </c>
      <c r="B7144" s="319">
        <v>1</v>
      </c>
      <c r="C7144" s="761">
        <v>105007</v>
      </c>
      <c r="D7144" s="780" t="s">
        <v>11780</v>
      </c>
      <c r="E7144" s="780" t="s">
        <v>11780</v>
      </c>
      <c r="F7144" s="781" t="s">
        <v>28</v>
      </c>
      <c r="G7144" s="782">
        <v>38.18</v>
      </c>
    </row>
    <row r="7145" spans="1:7" x14ac:dyDescent="0.2">
      <c r="A7145" s="319" t="str">
        <f t="shared" si="111"/>
        <v>1 - 99063</v>
      </c>
      <c r="B7145" s="319">
        <v>1</v>
      </c>
      <c r="C7145" s="761">
        <v>99063</v>
      </c>
      <c r="D7145" s="780" t="s">
        <v>11781</v>
      </c>
      <c r="E7145" s="780" t="s">
        <v>11781</v>
      </c>
      <c r="F7145" s="781" t="s">
        <v>0</v>
      </c>
      <c r="G7145" s="782">
        <v>9.74</v>
      </c>
    </row>
    <row r="7146" spans="1:7" x14ac:dyDescent="0.2">
      <c r="A7146" s="319" t="str">
        <f t="shared" si="111"/>
        <v>1 - 105010</v>
      </c>
      <c r="B7146" s="319">
        <v>1</v>
      </c>
      <c r="C7146" s="761">
        <v>105010</v>
      </c>
      <c r="D7146" s="780" t="s">
        <v>11782</v>
      </c>
      <c r="E7146" s="780" t="s">
        <v>11782</v>
      </c>
      <c r="F7146" s="781" t="s">
        <v>28</v>
      </c>
      <c r="G7146" s="782">
        <v>0</v>
      </c>
    </row>
    <row r="7147" spans="1:7" x14ac:dyDescent="0.2">
      <c r="A7147" s="319" t="str">
        <f t="shared" si="111"/>
        <v>1 - 99062</v>
      </c>
      <c r="B7147" s="319">
        <v>1</v>
      </c>
      <c r="C7147" s="761">
        <v>99062</v>
      </c>
      <c r="D7147" s="780" t="s">
        <v>11783</v>
      </c>
      <c r="E7147" s="780" t="s">
        <v>11783</v>
      </c>
      <c r="F7147" s="781" t="s">
        <v>28</v>
      </c>
      <c r="G7147" s="782">
        <v>2.04</v>
      </c>
    </row>
    <row r="7148" spans="1:7" x14ac:dyDescent="0.2">
      <c r="A7148" s="319" t="str">
        <f t="shared" si="111"/>
        <v>1 - 100857</v>
      </c>
      <c r="B7148" s="319">
        <v>1</v>
      </c>
      <c r="C7148" s="761">
        <v>100857</v>
      </c>
      <c r="D7148" s="780" t="s">
        <v>11784</v>
      </c>
      <c r="E7148" s="780" t="s">
        <v>11784</v>
      </c>
      <c r="F7148" s="781" t="s">
        <v>28</v>
      </c>
      <c r="G7148" s="782">
        <v>510.27</v>
      </c>
    </row>
    <row r="7149" spans="1:7" x14ac:dyDescent="0.2">
      <c r="A7149" s="319" t="str">
        <f t="shared" si="111"/>
        <v>1 - 86905</v>
      </c>
      <c r="B7149" s="319">
        <v>1</v>
      </c>
      <c r="C7149" s="761">
        <v>86905</v>
      </c>
      <c r="D7149" s="780" t="s">
        <v>11785</v>
      </c>
      <c r="E7149" s="780" t="s">
        <v>11785</v>
      </c>
      <c r="F7149" s="781" t="s">
        <v>28</v>
      </c>
      <c r="G7149" s="782">
        <v>393.65</v>
      </c>
    </row>
    <row r="7150" spans="1:7" x14ac:dyDescent="0.2">
      <c r="A7150" s="319" t="str">
        <f t="shared" si="111"/>
        <v>1 - 86908</v>
      </c>
      <c r="B7150" s="319">
        <v>1</v>
      </c>
      <c r="C7150" s="761">
        <v>86908</v>
      </c>
      <c r="D7150" s="780" t="s">
        <v>11786</v>
      </c>
      <c r="E7150" s="780" t="s">
        <v>11786</v>
      </c>
      <c r="F7150" s="781" t="s">
        <v>28</v>
      </c>
      <c r="G7150" s="782">
        <v>470.39</v>
      </c>
    </row>
    <row r="7151" spans="1:7" x14ac:dyDescent="0.2">
      <c r="A7151" s="319" t="str">
        <f t="shared" si="111"/>
        <v>1 - 100849</v>
      </c>
      <c r="B7151" s="319">
        <v>1</v>
      </c>
      <c r="C7151" s="761">
        <v>100849</v>
      </c>
      <c r="D7151" s="780" t="s">
        <v>11787</v>
      </c>
      <c r="E7151" s="780" t="s">
        <v>11787</v>
      </c>
      <c r="F7151" s="781" t="s">
        <v>28</v>
      </c>
      <c r="G7151" s="782">
        <v>44.74</v>
      </c>
    </row>
    <row r="7152" spans="1:7" x14ac:dyDescent="0.2">
      <c r="A7152" s="319" t="str">
        <f t="shared" si="111"/>
        <v>1 - 100851</v>
      </c>
      <c r="B7152" s="319">
        <v>1</v>
      </c>
      <c r="C7152" s="761">
        <v>100851</v>
      </c>
      <c r="D7152" s="780" t="s">
        <v>11788</v>
      </c>
      <c r="E7152" s="780" t="s">
        <v>11788</v>
      </c>
      <c r="F7152" s="781" t="s">
        <v>28</v>
      </c>
      <c r="G7152" s="782">
        <v>89.24</v>
      </c>
    </row>
    <row r="7153" spans="1:7" x14ac:dyDescent="0.2">
      <c r="A7153" s="319" t="str">
        <f t="shared" si="111"/>
        <v>1 - 100850</v>
      </c>
      <c r="B7153" s="319">
        <v>1</v>
      </c>
      <c r="C7153" s="761">
        <v>100850</v>
      </c>
      <c r="D7153" s="780" t="s">
        <v>11789</v>
      </c>
      <c r="E7153" s="780" t="s">
        <v>11789</v>
      </c>
      <c r="F7153" s="781" t="s">
        <v>28</v>
      </c>
      <c r="G7153" s="782">
        <v>0</v>
      </c>
    </row>
    <row r="7154" spans="1:7" x14ac:dyDescent="0.2">
      <c r="A7154" s="319" t="str">
        <f t="shared" si="111"/>
        <v>1 - 86895</v>
      </c>
      <c r="B7154" s="319">
        <v>1</v>
      </c>
      <c r="C7154" s="761">
        <v>86895</v>
      </c>
      <c r="D7154" s="780" t="s">
        <v>11790</v>
      </c>
      <c r="E7154" s="780" t="s">
        <v>11790</v>
      </c>
      <c r="F7154" s="781" t="s">
        <v>28</v>
      </c>
      <c r="G7154" s="782">
        <v>303.72000000000003</v>
      </c>
    </row>
    <row r="7155" spans="1:7" x14ac:dyDescent="0.2">
      <c r="A7155" s="319" t="str">
        <f t="shared" si="111"/>
        <v>1 - 86889</v>
      </c>
      <c r="B7155" s="319">
        <v>1</v>
      </c>
      <c r="C7155" s="761">
        <v>86889</v>
      </c>
      <c r="D7155" s="780" t="s">
        <v>11791</v>
      </c>
      <c r="E7155" s="780" t="s">
        <v>11791</v>
      </c>
      <c r="F7155" s="781" t="s">
        <v>28</v>
      </c>
      <c r="G7155" s="782">
        <v>589.67999999999995</v>
      </c>
    </row>
    <row r="7156" spans="1:7" x14ac:dyDescent="0.2">
      <c r="A7156" s="319" t="str">
        <f t="shared" si="111"/>
        <v>1 - 86899</v>
      </c>
      <c r="B7156" s="319">
        <v>1</v>
      </c>
      <c r="C7156" s="761">
        <v>86899</v>
      </c>
      <c r="D7156" s="780" t="s">
        <v>11792</v>
      </c>
      <c r="E7156" s="780" t="s">
        <v>11792</v>
      </c>
      <c r="F7156" s="781" t="s">
        <v>28</v>
      </c>
      <c r="G7156" s="782">
        <v>285.81</v>
      </c>
    </row>
    <row r="7157" spans="1:7" x14ac:dyDescent="0.2">
      <c r="A7157" s="319" t="str">
        <f t="shared" si="111"/>
        <v>1 - 86893</v>
      </c>
      <c r="B7157" s="319">
        <v>1</v>
      </c>
      <c r="C7157" s="761">
        <v>86893</v>
      </c>
      <c r="D7157" s="780" t="s">
        <v>11793</v>
      </c>
      <c r="E7157" s="780" t="s">
        <v>11793</v>
      </c>
      <c r="F7157" s="781" t="s">
        <v>28</v>
      </c>
      <c r="G7157" s="782">
        <v>541.95000000000005</v>
      </c>
    </row>
    <row r="7158" spans="1:7" x14ac:dyDescent="0.2">
      <c r="A7158" s="319" t="str">
        <f t="shared" si="111"/>
        <v>1 - 86934</v>
      </c>
      <c r="B7158" s="319">
        <v>1</v>
      </c>
      <c r="C7158" s="761">
        <v>86934</v>
      </c>
      <c r="D7158" s="780" t="s">
        <v>11794</v>
      </c>
      <c r="E7158" s="780" t="s">
        <v>11794</v>
      </c>
      <c r="F7158" s="781" t="s">
        <v>28</v>
      </c>
      <c r="G7158" s="782">
        <v>430.66</v>
      </c>
    </row>
    <row r="7159" spans="1:7" x14ac:dyDescent="0.2">
      <c r="A7159" s="319" t="str">
        <f t="shared" si="111"/>
        <v>1 - 86933</v>
      </c>
      <c r="B7159" s="319">
        <v>1</v>
      </c>
      <c r="C7159" s="761">
        <v>86933</v>
      </c>
      <c r="D7159" s="780" t="s">
        <v>11795</v>
      </c>
      <c r="E7159" s="780" t="s">
        <v>11795</v>
      </c>
      <c r="F7159" s="781" t="s">
        <v>28</v>
      </c>
      <c r="G7159" s="782">
        <v>441.87</v>
      </c>
    </row>
    <row r="7160" spans="1:7" x14ac:dyDescent="0.2">
      <c r="A7160" s="319" t="str">
        <f t="shared" si="111"/>
        <v>1 - 86894</v>
      </c>
      <c r="B7160" s="319">
        <v>1</v>
      </c>
      <c r="C7160" s="761">
        <v>86894</v>
      </c>
      <c r="D7160" s="780" t="s">
        <v>11796</v>
      </c>
      <c r="E7160" s="780" t="s">
        <v>11796</v>
      </c>
      <c r="F7160" s="781" t="s">
        <v>28</v>
      </c>
      <c r="G7160" s="782">
        <v>303.2</v>
      </c>
    </row>
    <row r="7161" spans="1:7" x14ac:dyDescent="0.2">
      <c r="A7161" s="319" t="str">
        <f t="shared" si="111"/>
        <v>1 - 93441</v>
      </c>
      <c r="B7161" s="319">
        <v>1</v>
      </c>
      <c r="C7161" s="761">
        <v>93441</v>
      </c>
      <c r="D7161" s="780" t="s">
        <v>11797</v>
      </c>
      <c r="E7161" s="780" t="s">
        <v>11797</v>
      </c>
      <c r="F7161" s="781" t="s">
        <v>28</v>
      </c>
      <c r="G7161" s="782">
        <v>1014.64</v>
      </c>
    </row>
    <row r="7162" spans="1:7" x14ac:dyDescent="0.2">
      <c r="A7162" s="319" t="str">
        <f t="shared" si="111"/>
        <v>1 - 93396</v>
      </c>
      <c r="B7162" s="319">
        <v>1</v>
      </c>
      <c r="C7162" s="761">
        <v>93396</v>
      </c>
      <c r="D7162" s="780" t="s">
        <v>11798</v>
      </c>
      <c r="E7162" s="780" t="s">
        <v>11798</v>
      </c>
      <c r="F7162" s="781" t="s">
        <v>28</v>
      </c>
      <c r="G7162" s="782">
        <v>644.66999999999996</v>
      </c>
    </row>
    <row r="7163" spans="1:7" x14ac:dyDescent="0.2">
      <c r="A7163" s="319" t="str">
        <f t="shared" si="111"/>
        <v>1 - 93442</v>
      </c>
      <c r="B7163" s="319">
        <v>1</v>
      </c>
      <c r="C7163" s="761">
        <v>93442</v>
      </c>
      <c r="D7163" s="780" t="s">
        <v>11799</v>
      </c>
      <c r="E7163" s="780" t="s">
        <v>11799</v>
      </c>
      <c r="F7163" s="781" t="s">
        <v>28</v>
      </c>
      <c r="G7163" s="782">
        <v>1248.33</v>
      </c>
    </row>
    <row r="7164" spans="1:7" x14ac:dyDescent="0.2">
      <c r="A7164" s="319" t="str">
        <f t="shared" si="111"/>
        <v>1 - 86947</v>
      </c>
      <c r="B7164" s="319">
        <v>1</v>
      </c>
      <c r="C7164" s="761">
        <v>86947</v>
      </c>
      <c r="D7164" s="780" t="s">
        <v>11800</v>
      </c>
      <c r="E7164" s="780" t="s">
        <v>11800</v>
      </c>
      <c r="F7164" s="781" t="s">
        <v>28</v>
      </c>
      <c r="G7164" s="782">
        <v>1309.31</v>
      </c>
    </row>
    <row r="7165" spans="1:7" x14ac:dyDescent="0.2">
      <c r="A7165" s="319" t="str">
        <f t="shared" si="111"/>
        <v>1 - 100875</v>
      </c>
      <c r="B7165" s="319">
        <v>1</v>
      </c>
      <c r="C7165" s="761">
        <v>100875</v>
      </c>
      <c r="D7165" s="780" t="s">
        <v>11801</v>
      </c>
      <c r="E7165" s="780" t="s">
        <v>11801</v>
      </c>
      <c r="F7165" s="781" t="s">
        <v>28</v>
      </c>
      <c r="G7165" s="782">
        <v>1180.51</v>
      </c>
    </row>
    <row r="7166" spans="1:7" x14ac:dyDescent="0.2">
      <c r="A7166" s="319" t="str">
        <f t="shared" si="111"/>
        <v>1 - 100863</v>
      </c>
      <c r="B7166" s="319">
        <v>1</v>
      </c>
      <c r="C7166" s="761">
        <v>100863</v>
      </c>
      <c r="D7166" s="780" t="s">
        <v>11802</v>
      </c>
      <c r="E7166" s="780" t="s">
        <v>11802</v>
      </c>
      <c r="F7166" s="781" t="s">
        <v>28</v>
      </c>
      <c r="G7166" s="782">
        <v>661.9</v>
      </c>
    </row>
    <row r="7167" spans="1:7" x14ac:dyDescent="0.2">
      <c r="A7167" s="319" t="str">
        <f t="shared" si="111"/>
        <v>1 - 100864</v>
      </c>
      <c r="B7167" s="319">
        <v>1</v>
      </c>
      <c r="C7167" s="761">
        <v>100864</v>
      </c>
      <c r="D7167" s="780" t="s">
        <v>11803</v>
      </c>
      <c r="E7167" s="780" t="s">
        <v>11803</v>
      </c>
      <c r="F7167" s="781" t="s">
        <v>28</v>
      </c>
      <c r="G7167" s="782">
        <v>725.78</v>
      </c>
    </row>
    <row r="7168" spans="1:7" x14ac:dyDescent="0.2">
      <c r="A7168" s="319" t="str">
        <f t="shared" si="111"/>
        <v>1 - 100865</v>
      </c>
      <c r="B7168" s="319">
        <v>1</v>
      </c>
      <c r="C7168" s="761">
        <v>100865</v>
      </c>
      <c r="D7168" s="780" t="s">
        <v>11804</v>
      </c>
      <c r="E7168" s="780" t="s">
        <v>11804</v>
      </c>
      <c r="F7168" s="781" t="s">
        <v>28</v>
      </c>
      <c r="G7168" s="782">
        <v>639.08000000000004</v>
      </c>
    </row>
    <row r="7169" spans="1:7" x14ac:dyDescent="0.2">
      <c r="A7169" s="319" t="str">
        <f t="shared" si="111"/>
        <v>1 - 100866</v>
      </c>
      <c r="B7169" s="319">
        <v>1</v>
      </c>
      <c r="C7169" s="761">
        <v>100866</v>
      </c>
      <c r="D7169" s="780" t="s">
        <v>11805</v>
      </c>
      <c r="E7169" s="780" t="s">
        <v>11805</v>
      </c>
      <c r="F7169" s="781" t="s">
        <v>28</v>
      </c>
      <c r="G7169" s="782">
        <v>343.33</v>
      </c>
    </row>
    <row r="7170" spans="1:7" x14ac:dyDescent="0.2">
      <c r="A7170" s="319" t="str">
        <f t="shared" si="111"/>
        <v>1 - 100867</v>
      </c>
      <c r="B7170" s="319">
        <v>1</v>
      </c>
      <c r="C7170" s="761">
        <v>100867</v>
      </c>
      <c r="D7170" s="780" t="s">
        <v>11806</v>
      </c>
      <c r="E7170" s="780" t="s">
        <v>11806</v>
      </c>
      <c r="F7170" s="781" t="s">
        <v>28</v>
      </c>
      <c r="G7170" s="782">
        <v>364.39</v>
      </c>
    </row>
    <row r="7171" spans="1:7" x14ac:dyDescent="0.2">
      <c r="A7171" s="319" t="str">
        <f t="shared" si="111"/>
        <v>1 - 100868</v>
      </c>
      <c r="B7171" s="319">
        <v>1</v>
      </c>
      <c r="C7171" s="761">
        <v>100868</v>
      </c>
      <c r="D7171" s="780" t="s">
        <v>11807</v>
      </c>
      <c r="E7171" s="780" t="s">
        <v>11807</v>
      </c>
      <c r="F7171" s="781" t="s">
        <v>28</v>
      </c>
      <c r="G7171" s="782">
        <v>378.41</v>
      </c>
    </row>
    <row r="7172" spans="1:7" x14ac:dyDescent="0.2">
      <c r="A7172" s="319" t="str">
        <f t="shared" si="111"/>
        <v>1 - 100869</v>
      </c>
      <c r="B7172" s="319">
        <v>1</v>
      </c>
      <c r="C7172" s="761">
        <v>100869</v>
      </c>
      <c r="D7172" s="780" t="s">
        <v>11808</v>
      </c>
      <c r="E7172" s="780" t="s">
        <v>11808</v>
      </c>
      <c r="F7172" s="781" t="s">
        <v>28</v>
      </c>
      <c r="G7172" s="782">
        <v>389.16</v>
      </c>
    </row>
    <row r="7173" spans="1:7" x14ac:dyDescent="0.2">
      <c r="A7173" s="319" t="str">
        <f t="shared" si="111"/>
        <v>1 - 100870</v>
      </c>
      <c r="B7173" s="319">
        <v>1</v>
      </c>
      <c r="C7173" s="761">
        <v>100870</v>
      </c>
      <c r="D7173" s="780" t="s">
        <v>11809</v>
      </c>
      <c r="E7173" s="780" t="s">
        <v>11809</v>
      </c>
      <c r="F7173" s="781" t="s">
        <v>28</v>
      </c>
      <c r="G7173" s="782">
        <v>322.10000000000002</v>
      </c>
    </row>
    <row r="7174" spans="1:7" x14ac:dyDescent="0.2">
      <c r="A7174" s="319" t="str">
        <f t="shared" si="111"/>
        <v>1 - 100871</v>
      </c>
      <c r="B7174" s="319">
        <v>1</v>
      </c>
      <c r="C7174" s="761">
        <v>100871</v>
      </c>
      <c r="D7174" s="780" t="s">
        <v>11810</v>
      </c>
      <c r="E7174" s="780" t="s">
        <v>11810</v>
      </c>
      <c r="F7174" s="781" t="s">
        <v>28</v>
      </c>
      <c r="G7174" s="782">
        <v>346.92</v>
      </c>
    </row>
    <row r="7175" spans="1:7" x14ac:dyDescent="0.2">
      <c r="A7175" s="319" t="str">
        <f t="shared" si="111"/>
        <v>1 - 100872</v>
      </c>
      <c r="B7175" s="319">
        <v>1</v>
      </c>
      <c r="C7175" s="761">
        <v>100872</v>
      </c>
      <c r="D7175" s="780" t="s">
        <v>11811</v>
      </c>
      <c r="E7175" s="780" t="s">
        <v>11811</v>
      </c>
      <c r="F7175" s="781" t="s">
        <v>28</v>
      </c>
      <c r="G7175" s="782">
        <v>362.77</v>
      </c>
    </row>
    <row r="7176" spans="1:7" x14ac:dyDescent="0.2">
      <c r="A7176" s="319" t="str">
        <f t="shared" si="111"/>
        <v>1 - 100873</v>
      </c>
      <c r="B7176" s="319">
        <v>1</v>
      </c>
      <c r="C7176" s="761">
        <v>100873</v>
      </c>
      <c r="D7176" s="780" t="s">
        <v>11812</v>
      </c>
      <c r="E7176" s="780" t="s">
        <v>11812</v>
      </c>
      <c r="F7176" s="781" t="s">
        <v>28</v>
      </c>
      <c r="G7176" s="782">
        <v>372.67</v>
      </c>
    </row>
    <row r="7177" spans="1:7" x14ac:dyDescent="0.2">
      <c r="A7177" s="319" t="str">
        <f t="shared" si="111"/>
        <v>1 - 100860</v>
      </c>
      <c r="B7177" s="319">
        <v>1</v>
      </c>
      <c r="C7177" s="761">
        <v>100860</v>
      </c>
      <c r="D7177" s="780" t="s">
        <v>11813</v>
      </c>
      <c r="E7177" s="780" t="s">
        <v>11813</v>
      </c>
      <c r="F7177" s="781" t="s">
        <v>28</v>
      </c>
      <c r="G7177" s="782">
        <v>101.97</v>
      </c>
    </row>
    <row r="7178" spans="1:7" x14ac:dyDescent="0.2">
      <c r="A7178" s="319" t="str">
        <f t="shared" si="111"/>
        <v>1 - 86936</v>
      </c>
      <c r="B7178" s="319">
        <v>1</v>
      </c>
      <c r="C7178" s="761">
        <v>86936</v>
      </c>
      <c r="D7178" s="780" t="s">
        <v>11814</v>
      </c>
      <c r="E7178" s="780" t="s">
        <v>11814</v>
      </c>
      <c r="F7178" s="781" t="s">
        <v>28</v>
      </c>
      <c r="G7178" s="782">
        <v>568.37</v>
      </c>
    </row>
    <row r="7179" spans="1:7" x14ac:dyDescent="0.2">
      <c r="A7179" s="319" t="str">
        <f t="shared" si="111"/>
        <v>1 - 86935</v>
      </c>
      <c r="B7179" s="319">
        <v>1</v>
      </c>
      <c r="C7179" s="761">
        <v>86935</v>
      </c>
      <c r="D7179" s="780" t="s">
        <v>11815</v>
      </c>
      <c r="E7179" s="780" t="s">
        <v>11815</v>
      </c>
      <c r="F7179" s="781" t="s">
        <v>28</v>
      </c>
      <c r="G7179" s="782">
        <v>328.19</v>
      </c>
    </row>
    <row r="7180" spans="1:7" x14ac:dyDescent="0.2">
      <c r="A7180" s="319" t="str">
        <f t="shared" si="111"/>
        <v>1 - 86901</v>
      </c>
      <c r="B7180" s="319">
        <v>1</v>
      </c>
      <c r="C7180" s="761">
        <v>86901</v>
      </c>
      <c r="D7180" s="780" t="s">
        <v>11816</v>
      </c>
      <c r="E7180" s="780" t="s">
        <v>11816</v>
      </c>
      <c r="F7180" s="781" t="s">
        <v>28</v>
      </c>
      <c r="G7180" s="782">
        <v>160.47</v>
      </c>
    </row>
    <row r="7181" spans="1:7" x14ac:dyDescent="0.2">
      <c r="A7181" s="319" t="str">
        <f t="shared" si="111"/>
        <v>1 - 86938</v>
      </c>
      <c r="B7181" s="319">
        <v>1</v>
      </c>
      <c r="C7181" s="761">
        <v>86938</v>
      </c>
      <c r="D7181" s="780" t="s">
        <v>11817</v>
      </c>
      <c r="E7181" s="780" t="s">
        <v>11817</v>
      </c>
      <c r="F7181" s="781" t="s">
        <v>28</v>
      </c>
      <c r="G7181" s="782">
        <v>496.77</v>
      </c>
    </row>
    <row r="7182" spans="1:7" x14ac:dyDescent="0.2">
      <c r="A7182" s="319" t="str">
        <f t="shared" si="111"/>
        <v>1 - 86937</v>
      </c>
      <c r="B7182" s="319">
        <v>1</v>
      </c>
      <c r="C7182" s="761">
        <v>86937</v>
      </c>
      <c r="D7182" s="780" t="s">
        <v>11818</v>
      </c>
      <c r="E7182" s="780" t="s">
        <v>11818</v>
      </c>
      <c r="F7182" s="781" t="s">
        <v>28</v>
      </c>
      <c r="G7182" s="782">
        <v>256.58999999999997</v>
      </c>
    </row>
    <row r="7183" spans="1:7" x14ac:dyDescent="0.2">
      <c r="A7183" s="319" t="str">
        <f t="shared" ref="A7183:A7246" si="112">B7183&amp;" - "&amp;C7183</f>
        <v>1 - 86900</v>
      </c>
      <c r="B7183" s="319">
        <v>1</v>
      </c>
      <c r="C7183" s="761">
        <v>86900</v>
      </c>
      <c r="D7183" s="780" t="s">
        <v>11819</v>
      </c>
      <c r="E7183" s="780" t="s">
        <v>11819</v>
      </c>
      <c r="F7183" s="781" t="s">
        <v>28</v>
      </c>
      <c r="G7183" s="782">
        <v>225.5</v>
      </c>
    </row>
    <row r="7184" spans="1:7" x14ac:dyDescent="0.2">
      <c r="A7184" s="319" t="str">
        <f t="shared" si="112"/>
        <v>1 - 100852</v>
      </c>
      <c r="B7184" s="319">
        <v>1</v>
      </c>
      <c r="C7184" s="761">
        <v>100852</v>
      </c>
      <c r="D7184" s="780" t="s">
        <v>11820</v>
      </c>
      <c r="E7184" s="780" t="s">
        <v>11820</v>
      </c>
      <c r="F7184" s="781" t="s">
        <v>28</v>
      </c>
      <c r="G7184" s="782">
        <v>246.89</v>
      </c>
    </row>
    <row r="7185" spans="1:7" x14ac:dyDescent="0.2">
      <c r="A7185" s="319" t="str">
        <f t="shared" si="112"/>
        <v>1 - 86886</v>
      </c>
      <c r="B7185" s="319">
        <v>1</v>
      </c>
      <c r="C7185" s="761">
        <v>86886</v>
      </c>
      <c r="D7185" s="780" t="s">
        <v>11821</v>
      </c>
      <c r="E7185" s="780" t="s">
        <v>11821</v>
      </c>
      <c r="F7185" s="781" t="s">
        <v>28</v>
      </c>
      <c r="G7185" s="782">
        <v>61.25</v>
      </c>
    </row>
    <row r="7186" spans="1:7" x14ac:dyDescent="0.2">
      <c r="A7186" s="319" t="str">
        <f t="shared" si="112"/>
        <v>1 - 86887</v>
      </c>
      <c r="B7186" s="319">
        <v>1</v>
      </c>
      <c r="C7186" s="761">
        <v>86887</v>
      </c>
      <c r="D7186" s="780" t="s">
        <v>11822</v>
      </c>
      <c r="E7186" s="780" t="s">
        <v>11822</v>
      </c>
      <c r="F7186" s="781" t="s">
        <v>28</v>
      </c>
      <c r="G7186" s="782">
        <v>66.540000000000006</v>
      </c>
    </row>
    <row r="7187" spans="1:7" x14ac:dyDescent="0.2">
      <c r="A7187" s="319" t="str">
        <f t="shared" si="112"/>
        <v>1 - 86884</v>
      </c>
      <c r="B7187" s="319">
        <v>1</v>
      </c>
      <c r="C7187" s="761">
        <v>86884</v>
      </c>
      <c r="D7187" s="780" t="s">
        <v>11823</v>
      </c>
      <c r="E7187" s="780" t="s">
        <v>11823</v>
      </c>
      <c r="F7187" s="781" t="s">
        <v>28</v>
      </c>
      <c r="G7187" s="782">
        <v>11.5</v>
      </c>
    </row>
    <row r="7188" spans="1:7" x14ac:dyDescent="0.2">
      <c r="A7188" s="319" t="str">
        <f t="shared" si="112"/>
        <v>1 - 86885</v>
      </c>
      <c r="B7188" s="319">
        <v>1</v>
      </c>
      <c r="C7188" s="761">
        <v>86885</v>
      </c>
      <c r="D7188" s="780" t="s">
        <v>11824</v>
      </c>
      <c r="E7188" s="780" t="s">
        <v>11824</v>
      </c>
      <c r="F7188" s="781" t="s">
        <v>28</v>
      </c>
      <c r="G7188" s="782">
        <v>13.11</v>
      </c>
    </row>
    <row r="7189" spans="1:7" x14ac:dyDescent="0.2">
      <c r="A7189" s="319" t="str">
        <f t="shared" si="112"/>
        <v>1 - 95546</v>
      </c>
      <c r="B7189" s="319">
        <v>1</v>
      </c>
      <c r="C7189" s="761">
        <v>95546</v>
      </c>
      <c r="D7189" s="780" t="s">
        <v>11825</v>
      </c>
      <c r="E7189" s="780" t="s">
        <v>11825</v>
      </c>
      <c r="F7189" s="781" t="s">
        <v>28</v>
      </c>
      <c r="G7189" s="782">
        <v>144.47</v>
      </c>
    </row>
    <row r="7190" spans="1:7" x14ac:dyDescent="0.2">
      <c r="A7190" s="319" t="str">
        <f t="shared" si="112"/>
        <v>1 - 86902</v>
      </c>
      <c r="B7190" s="319">
        <v>1</v>
      </c>
      <c r="C7190" s="761">
        <v>86902</v>
      </c>
      <c r="D7190" s="780" t="s">
        <v>11826</v>
      </c>
      <c r="E7190" s="780" t="s">
        <v>11826</v>
      </c>
      <c r="F7190" s="781" t="s">
        <v>28</v>
      </c>
      <c r="G7190" s="782">
        <v>347.87</v>
      </c>
    </row>
    <row r="7191" spans="1:7" x14ac:dyDescent="0.2">
      <c r="A7191" s="319" t="str">
        <f t="shared" si="112"/>
        <v>1 - 86939</v>
      </c>
      <c r="B7191" s="319">
        <v>1</v>
      </c>
      <c r="C7191" s="761">
        <v>86939</v>
      </c>
      <c r="D7191" s="780" t="s">
        <v>11827</v>
      </c>
      <c r="E7191" s="780" t="s">
        <v>11827</v>
      </c>
      <c r="F7191" s="781" t="s">
        <v>28</v>
      </c>
      <c r="G7191" s="782">
        <v>455.83</v>
      </c>
    </row>
    <row r="7192" spans="1:7" x14ac:dyDescent="0.2">
      <c r="A7192" s="319" t="str">
        <f t="shared" si="112"/>
        <v>1 - 86903</v>
      </c>
      <c r="B7192" s="319">
        <v>1</v>
      </c>
      <c r="C7192" s="761">
        <v>86903</v>
      </c>
      <c r="D7192" s="780" t="s">
        <v>11828</v>
      </c>
      <c r="E7192" s="780" t="s">
        <v>11828</v>
      </c>
      <c r="F7192" s="781" t="s">
        <v>28</v>
      </c>
      <c r="G7192" s="782">
        <v>391.91</v>
      </c>
    </row>
    <row r="7193" spans="1:7" x14ac:dyDescent="0.2">
      <c r="A7193" s="319" t="str">
        <f t="shared" si="112"/>
        <v>1 - 86940</v>
      </c>
      <c r="B7193" s="319">
        <v>1</v>
      </c>
      <c r="C7193" s="761">
        <v>86940</v>
      </c>
      <c r="D7193" s="780" t="s">
        <v>11829</v>
      </c>
      <c r="E7193" s="780" t="s">
        <v>11829</v>
      </c>
      <c r="F7193" s="781" t="s">
        <v>28</v>
      </c>
      <c r="G7193" s="782">
        <v>1254.94</v>
      </c>
    </row>
    <row r="7194" spans="1:7" x14ac:dyDescent="0.2">
      <c r="A7194" s="319" t="str">
        <f t="shared" si="112"/>
        <v>1 - 86941</v>
      </c>
      <c r="B7194" s="319">
        <v>1</v>
      </c>
      <c r="C7194" s="761">
        <v>86941</v>
      </c>
      <c r="D7194" s="780" t="s">
        <v>11830</v>
      </c>
      <c r="E7194" s="780" t="s">
        <v>11830</v>
      </c>
      <c r="F7194" s="781" t="s">
        <v>28</v>
      </c>
      <c r="G7194" s="782">
        <v>933.94</v>
      </c>
    </row>
    <row r="7195" spans="1:7" x14ac:dyDescent="0.2">
      <c r="A7195" s="319" t="str">
        <f t="shared" si="112"/>
        <v>1 - 86904</v>
      </c>
      <c r="B7195" s="319">
        <v>1</v>
      </c>
      <c r="C7195" s="761">
        <v>86904</v>
      </c>
      <c r="D7195" s="780" t="s">
        <v>11831</v>
      </c>
      <c r="E7195" s="780" t="s">
        <v>11831</v>
      </c>
      <c r="F7195" s="781" t="s">
        <v>28</v>
      </c>
      <c r="G7195" s="782">
        <v>163.80000000000001</v>
      </c>
    </row>
    <row r="7196" spans="1:7" x14ac:dyDescent="0.2">
      <c r="A7196" s="319" t="str">
        <f t="shared" si="112"/>
        <v>1 - 86943</v>
      </c>
      <c r="B7196" s="319">
        <v>1</v>
      </c>
      <c r="C7196" s="761">
        <v>86943</v>
      </c>
      <c r="D7196" s="780" t="s">
        <v>11832</v>
      </c>
      <c r="E7196" s="780" t="s">
        <v>11832</v>
      </c>
      <c r="F7196" s="781" t="s">
        <v>28</v>
      </c>
      <c r="G7196" s="782">
        <v>271.76</v>
      </c>
    </row>
    <row r="7197" spans="1:7" x14ac:dyDescent="0.2">
      <c r="A7197" s="319" t="str">
        <f t="shared" si="112"/>
        <v>1 - 86942</v>
      </c>
      <c r="B7197" s="319">
        <v>1</v>
      </c>
      <c r="C7197" s="761">
        <v>86942</v>
      </c>
      <c r="D7197" s="780" t="s">
        <v>11833</v>
      </c>
      <c r="E7197" s="780" t="s">
        <v>11833</v>
      </c>
      <c r="F7197" s="781" t="s">
        <v>28</v>
      </c>
      <c r="G7197" s="782">
        <v>282.97000000000003</v>
      </c>
    </row>
    <row r="7198" spans="1:7" x14ac:dyDescent="0.2">
      <c r="A7198" s="319" t="str">
        <f t="shared" si="112"/>
        <v>1 - 100856</v>
      </c>
      <c r="B7198" s="319">
        <v>1</v>
      </c>
      <c r="C7198" s="761">
        <v>100856</v>
      </c>
      <c r="D7198" s="780" t="s">
        <v>11834</v>
      </c>
      <c r="E7198" s="780" t="s">
        <v>11834</v>
      </c>
      <c r="F7198" s="781" t="s">
        <v>28</v>
      </c>
      <c r="G7198" s="782">
        <v>37.11</v>
      </c>
    </row>
    <row r="7199" spans="1:7" x14ac:dyDescent="0.2">
      <c r="A7199" s="319" t="str">
        <f t="shared" si="112"/>
        <v>1 - 100858</v>
      </c>
      <c r="B7199" s="319">
        <v>1</v>
      </c>
      <c r="C7199" s="761">
        <v>100858</v>
      </c>
      <c r="D7199" s="780" t="s">
        <v>11835</v>
      </c>
      <c r="E7199" s="780" t="s">
        <v>11835</v>
      </c>
      <c r="F7199" s="781" t="s">
        <v>28</v>
      </c>
      <c r="G7199" s="782">
        <v>793.7</v>
      </c>
    </row>
    <row r="7200" spans="1:7" x14ac:dyDescent="0.2">
      <c r="A7200" s="319" t="str">
        <f t="shared" si="112"/>
        <v>1 - 100859</v>
      </c>
      <c r="B7200" s="319">
        <v>1</v>
      </c>
      <c r="C7200" s="761">
        <v>100859</v>
      </c>
      <c r="D7200" s="780" t="s">
        <v>11836</v>
      </c>
      <c r="E7200" s="780" t="s">
        <v>11836</v>
      </c>
      <c r="F7200" s="781" t="s">
        <v>28</v>
      </c>
      <c r="G7200" s="782">
        <v>1131.46</v>
      </c>
    </row>
    <row r="7201" spans="1:7" x14ac:dyDescent="0.2">
      <c r="A7201" s="319" t="str">
        <f t="shared" si="112"/>
        <v>1 - 95544</v>
      </c>
      <c r="B7201" s="319">
        <v>1</v>
      </c>
      <c r="C7201" s="761">
        <v>95544</v>
      </c>
      <c r="D7201" s="780" t="s">
        <v>11837</v>
      </c>
      <c r="E7201" s="780" t="s">
        <v>11837</v>
      </c>
      <c r="F7201" s="781" t="s">
        <v>28</v>
      </c>
      <c r="G7201" s="782">
        <v>41.66</v>
      </c>
    </row>
    <row r="7202" spans="1:7" x14ac:dyDescent="0.2">
      <c r="A7202" s="319" t="str">
        <f t="shared" si="112"/>
        <v>1 - 95543</v>
      </c>
      <c r="B7202" s="319">
        <v>1</v>
      </c>
      <c r="C7202" s="761">
        <v>95543</v>
      </c>
      <c r="D7202" s="780" t="s">
        <v>11838</v>
      </c>
      <c r="E7202" s="780" t="s">
        <v>11838</v>
      </c>
      <c r="F7202" s="781" t="s">
        <v>28</v>
      </c>
      <c r="G7202" s="782">
        <v>58.39</v>
      </c>
    </row>
    <row r="7203" spans="1:7" x14ac:dyDescent="0.2">
      <c r="A7203" s="319" t="str">
        <f t="shared" si="112"/>
        <v>1 - 95542</v>
      </c>
      <c r="B7203" s="319">
        <v>1</v>
      </c>
      <c r="C7203" s="761">
        <v>95542</v>
      </c>
      <c r="D7203" s="780" t="s">
        <v>11839</v>
      </c>
      <c r="E7203" s="780" t="s">
        <v>11839</v>
      </c>
      <c r="F7203" s="781" t="s">
        <v>28</v>
      </c>
      <c r="G7203" s="782">
        <v>34.4</v>
      </c>
    </row>
    <row r="7204" spans="1:7" x14ac:dyDescent="0.2">
      <c r="A7204" s="319" t="str">
        <f t="shared" si="112"/>
        <v>1 - 100874</v>
      </c>
      <c r="B7204" s="319">
        <v>1</v>
      </c>
      <c r="C7204" s="761">
        <v>100874</v>
      </c>
      <c r="D7204" s="780" t="s">
        <v>11840</v>
      </c>
      <c r="E7204" s="780" t="s">
        <v>11840</v>
      </c>
      <c r="F7204" s="781" t="s">
        <v>28</v>
      </c>
      <c r="G7204" s="782">
        <v>343.33</v>
      </c>
    </row>
    <row r="7205" spans="1:7" x14ac:dyDescent="0.2">
      <c r="A7205" s="319" t="str">
        <f t="shared" si="112"/>
        <v>1 - 95545</v>
      </c>
      <c r="B7205" s="319">
        <v>1</v>
      </c>
      <c r="C7205" s="761">
        <v>95545</v>
      </c>
      <c r="D7205" s="780" t="s">
        <v>11841</v>
      </c>
      <c r="E7205" s="780" t="s">
        <v>11841</v>
      </c>
      <c r="F7205" s="781" t="s">
        <v>28</v>
      </c>
      <c r="G7205" s="782">
        <v>40.89</v>
      </c>
    </row>
    <row r="7206" spans="1:7" x14ac:dyDescent="0.2">
      <c r="A7206" s="319" t="str">
        <f t="shared" si="112"/>
        <v>1 - 95547</v>
      </c>
      <c r="B7206" s="319">
        <v>1</v>
      </c>
      <c r="C7206" s="761">
        <v>95547</v>
      </c>
      <c r="D7206" s="780" t="s">
        <v>11842</v>
      </c>
      <c r="E7206" s="780" t="s">
        <v>11842</v>
      </c>
      <c r="F7206" s="781" t="s">
        <v>28</v>
      </c>
      <c r="G7206" s="782">
        <v>52.11</v>
      </c>
    </row>
    <row r="7207" spans="1:7" x14ac:dyDescent="0.2">
      <c r="A7207" s="319" t="str">
        <f t="shared" si="112"/>
        <v>1 - 86883</v>
      </c>
      <c r="B7207" s="319">
        <v>1</v>
      </c>
      <c r="C7207" s="761">
        <v>86883</v>
      </c>
      <c r="D7207" s="780" t="s">
        <v>11843</v>
      </c>
      <c r="E7207" s="780" t="s">
        <v>11843</v>
      </c>
      <c r="F7207" s="781" t="s">
        <v>28</v>
      </c>
      <c r="G7207" s="782">
        <v>13.23</v>
      </c>
    </row>
    <row r="7208" spans="1:7" x14ac:dyDescent="0.2">
      <c r="A7208" s="319" t="str">
        <f t="shared" si="112"/>
        <v>1 - 86881</v>
      </c>
      <c r="B7208" s="319">
        <v>1</v>
      </c>
      <c r="C7208" s="761">
        <v>86881</v>
      </c>
      <c r="D7208" s="780" t="s">
        <v>11844</v>
      </c>
      <c r="E7208" s="780" t="s">
        <v>11844</v>
      </c>
      <c r="F7208" s="781" t="s">
        <v>28</v>
      </c>
      <c r="G7208" s="782">
        <v>253.41</v>
      </c>
    </row>
    <row r="7209" spans="1:7" x14ac:dyDescent="0.2">
      <c r="A7209" s="319" t="str">
        <f t="shared" si="112"/>
        <v>1 - 86882</v>
      </c>
      <c r="B7209" s="319">
        <v>1</v>
      </c>
      <c r="C7209" s="761">
        <v>86882</v>
      </c>
      <c r="D7209" s="780" t="s">
        <v>11845</v>
      </c>
      <c r="E7209" s="780" t="s">
        <v>11845</v>
      </c>
      <c r="F7209" s="781" t="s">
        <v>28</v>
      </c>
      <c r="G7209" s="782">
        <v>24.44</v>
      </c>
    </row>
    <row r="7210" spans="1:7" x14ac:dyDescent="0.2">
      <c r="A7210" s="319" t="str">
        <f t="shared" si="112"/>
        <v>1 - 100862</v>
      </c>
      <c r="B7210" s="319">
        <v>1</v>
      </c>
      <c r="C7210" s="761">
        <v>100862</v>
      </c>
      <c r="D7210" s="780" t="s">
        <v>11846</v>
      </c>
      <c r="E7210" s="780" t="s">
        <v>11846</v>
      </c>
      <c r="F7210" s="781" t="s">
        <v>28</v>
      </c>
      <c r="G7210" s="782">
        <v>39.19</v>
      </c>
    </row>
    <row r="7211" spans="1:7" x14ac:dyDescent="0.2">
      <c r="A7211" s="319" t="str">
        <f t="shared" si="112"/>
        <v>1 - 100861</v>
      </c>
      <c r="B7211" s="319">
        <v>1</v>
      </c>
      <c r="C7211" s="761">
        <v>100861</v>
      </c>
      <c r="D7211" s="780" t="s">
        <v>11847</v>
      </c>
      <c r="E7211" s="780" t="s">
        <v>11847</v>
      </c>
      <c r="F7211" s="781" t="s">
        <v>28</v>
      </c>
      <c r="G7211" s="782">
        <v>35.78</v>
      </c>
    </row>
    <row r="7212" spans="1:7" x14ac:dyDescent="0.2">
      <c r="A7212" s="319" t="str">
        <f t="shared" si="112"/>
        <v>1 - 86872</v>
      </c>
      <c r="B7212" s="319">
        <v>1</v>
      </c>
      <c r="C7212" s="761">
        <v>86872</v>
      </c>
      <c r="D7212" s="780" t="s">
        <v>11848</v>
      </c>
      <c r="E7212" s="780" t="s">
        <v>11848</v>
      </c>
      <c r="F7212" s="781" t="s">
        <v>28</v>
      </c>
      <c r="G7212" s="782">
        <v>803.45</v>
      </c>
    </row>
    <row r="7213" spans="1:7" x14ac:dyDescent="0.2">
      <c r="A7213" s="319" t="str">
        <f t="shared" si="112"/>
        <v>1 - 86919</v>
      </c>
      <c r="B7213" s="319">
        <v>1</v>
      </c>
      <c r="C7213" s="761">
        <v>86919</v>
      </c>
      <c r="D7213" s="780" t="s">
        <v>11849</v>
      </c>
      <c r="E7213" s="780" t="s">
        <v>11849</v>
      </c>
      <c r="F7213" s="781" t="s">
        <v>28</v>
      </c>
      <c r="G7213" s="782">
        <v>995.39</v>
      </c>
    </row>
    <row r="7214" spans="1:7" x14ac:dyDescent="0.2">
      <c r="A7214" s="319" t="str">
        <f t="shared" si="112"/>
        <v>1 - 86920</v>
      </c>
      <c r="B7214" s="319">
        <v>1</v>
      </c>
      <c r="C7214" s="761">
        <v>86920</v>
      </c>
      <c r="D7214" s="780" t="s">
        <v>11850</v>
      </c>
      <c r="E7214" s="780" t="s">
        <v>11850</v>
      </c>
      <c r="F7214" s="781" t="s">
        <v>28</v>
      </c>
      <c r="G7214" s="782">
        <v>880.7</v>
      </c>
    </row>
    <row r="7215" spans="1:7" x14ac:dyDescent="0.2">
      <c r="A7215" s="319" t="str">
        <f t="shared" si="112"/>
        <v>1 - 86921</v>
      </c>
      <c r="B7215" s="319">
        <v>1</v>
      </c>
      <c r="C7215" s="761">
        <v>86921</v>
      </c>
      <c r="D7215" s="780" t="s">
        <v>11851</v>
      </c>
      <c r="E7215" s="780" t="s">
        <v>11851</v>
      </c>
      <c r="F7215" s="781" t="s">
        <v>28</v>
      </c>
      <c r="G7215" s="782">
        <v>851.95</v>
      </c>
    </row>
    <row r="7216" spans="1:7" x14ac:dyDescent="0.2">
      <c r="A7216" s="319" t="str">
        <f t="shared" si="112"/>
        <v>1 - 86874</v>
      </c>
      <c r="B7216" s="319">
        <v>1</v>
      </c>
      <c r="C7216" s="761">
        <v>86874</v>
      </c>
      <c r="D7216" s="780" t="s">
        <v>11852</v>
      </c>
      <c r="E7216" s="780" t="s">
        <v>11852</v>
      </c>
      <c r="F7216" s="781" t="s">
        <v>28</v>
      </c>
      <c r="G7216" s="782">
        <v>563.72</v>
      </c>
    </row>
    <row r="7217" spans="1:7" x14ac:dyDescent="0.2">
      <c r="A7217" s="319" t="str">
        <f t="shared" si="112"/>
        <v>1 - 86922</v>
      </c>
      <c r="B7217" s="319">
        <v>1</v>
      </c>
      <c r="C7217" s="761">
        <v>86922</v>
      </c>
      <c r="D7217" s="780" t="s">
        <v>11853</v>
      </c>
      <c r="E7217" s="780" t="s">
        <v>11853</v>
      </c>
      <c r="F7217" s="781" t="s">
        <v>28</v>
      </c>
      <c r="G7217" s="782">
        <v>995.84</v>
      </c>
    </row>
    <row r="7218" spans="1:7" x14ac:dyDescent="0.2">
      <c r="A7218" s="319" t="str">
        <f t="shared" si="112"/>
        <v>1 - 86923</v>
      </c>
      <c r="B7218" s="319">
        <v>1</v>
      </c>
      <c r="C7218" s="761">
        <v>86923</v>
      </c>
      <c r="D7218" s="780" t="s">
        <v>11854</v>
      </c>
      <c r="E7218" s="780" t="s">
        <v>11854</v>
      </c>
      <c r="F7218" s="781" t="s">
        <v>28</v>
      </c>
      <c r="G7218" s="782">
        <v>652.17999999999995</v>
      </c>
    </row>
    <row r="7219" spans="1:7" x14ac:dyDescent="0.2">
      <c r="A7219" s="319" t="str">
        <f t="shared" si="112"/>
        <v>1 - 86924</v>
      </c>
      <c r="B7219" s="319">
        <v>1</v>
      </c>
      <c r="C7219" s="761">
        <v>86924</v>
      </c>
      <c r="D7219" s="780" t="s">
        <v>11855</v>
      </c>
      <c r="E7219" s="780" t="s">
        <v>11855</v>
      </c>
      <c r="F7219" s="781" t="s">
        <v>28</v>
      </c>
      <c r="G7219" s="782">
        <v>623.42999999999995</v>
      </c>
    </row>
    <row r="7220" spans="1:7" x14ac:dyDescent="0.2">
      <c r="A7220" s="319" t="str">
        <f t="shared" si="112"/>
        <v>1 - 86875</v>
      </c>
      <c r="B7220" s="319">
        <v>1</v>
      </c>
      <c r="C7220" s="761">
        <v>86875</v>
      </c>
      <c r="D7220" s="780" t="s">
        <v>11856</v>
      </c>
      <c r="E7220" s="780" t="s">
        <v>11856</v>
      </c>
      <c r="F7220" s="781" t="s">
        <v>28</v>
      </c>
      <c r="G7220" s="782">
        <v>554.80999999999995</v>
      </c>
    </row>
    <row r="7221" spans="1:7" x14ac:dyDescent="0.2">
      <c r="A7221" s="319" t="str">
        <f t="shared" si="112"/>
        <v>1 - 86925</v>
      </c>
      <c r="B7221" s="319">
        <v>1</v>
      </c>
      <c r="C7221" s="761">
        <v>86925</v>
      </c>
      <c r="D7221" s="780" t="s">
        <v>11857</v>
      </c>
      <c r="E7221" s="780" t="s">
        <v>11857</v>
      </c>
      <c r="F7221" s="781" t="s">
        <v>28</v>
      </c>
      <c r="G7221" s="782">
        <v>632.05999999999995</v>
      </c>
    </row>
    <row r="7222" spans="1:7" x14ac:dyDescent="0.2">
      <c r="A7222" s="319" t="str">
        <f t="shared" si="112"/>
        <v>1 - 86926</v>
      </c>
      <c r="B7222" s="319">
        <v>1</v>
      </c>
      <c r="C7222" s="761">
        <v>86926</v>
      </c>
      <c r="D7222" s="780" t="s">
        <v>11858</v>
      </c>
      <c r="E7222" s="780" t="s">
        <v>11858</v>
      </c>
      <c r="F7222" s="781" t="s">
        <v>28</v>
      </c>
      <c r="G7222" s="782">
        <v>603.30999999999995</v>
      </c>
    </row>
    <row r="7223" spans="1:7" x14ac:dyDescent="0.2">
      <c r="A7223" s="319" t="str">
        <f t="shared" si="112"/>
        <v>1 - 86876</v>
      </c>
      <c r="B7223" s="319">
        <v>1</v>
      </c>
      <c r="C7223" s="761">
        <v>86876</v>
      </c>
      <c r="D7223" s="780" t="s">
        <v>11859</v>
      </c>
      <c r="E7223" s="780" t="s">
        <v>11859</v>
      </c>
      <c r="F7223" s="781" t="s">
        <v>28</v>
      </c>
      <c r="G7223" s="782">
        <v>318.63</v>
      </c>
    </row>
    <row r="7224" spans="1:7" x14ac:dyDescent="0.2">
      <c r="A7224" s="319" t="str">
        <f t="shared" si="112"/>
        <v>1 - 86929</v>
      </c>
      <c r="B7224" s="319">
        <v>1</v>
      </c>
      <c r="C7224" s="761">
        <v>86929</v>
      </c>
      <c r="D7224" s="780" t="s">
        <v>11860</v>
      </c>
      <c r="E7224" s="780" t="s">
        <v>11860</v>
      </c>
      <c r="F7224" s="781" t="s">
        <v>28</v>
      </c>
      <c r="G7224" s="782">
        <v>395.88</v>
      </c>
    </row>
    <row r="7225" spans="1:7" x14ac:dyDescent="0.2">
      <c r="A7225" s="319" t="str">
        <f t="shared" si="112"/>
        <v>1 - 86930</v>
      </c>
      <c r="B7225" s="319">
        <v>1</v>
      </c>
      <c r="C7225" s="761">
        <v>86930</v>
      </c>
      <c r="D7225" s="780" t="s">
        <v>11861</v>
      </c>
      <c r="E7225" s="780" t="s">
        <v>11861</v>
      </c>
      <c r="F7225" s="781" t="s">
        <v>28</v>
      </c>
      <c r="G7225" s="782">
        <v>367.13</v>
      </c>
    </row>
    <row r="7226" spans="1:7" x14ac:dyDescent="0.2">
      <c r="A7226" s="319" t="str">
        <f t="shared" si="112"/>
        <v>1 - 86927</v>
      </c>
      <c r="B7226" s="319">
        <v>1</v>
      </c>
      <c r="C7226" s="761">
        <v>86927</v>
      </c>
      <c r="D7226" s="780" t="s">
        <v>11862</v>
      </c>
      <c r="E7226" s="780" t="s">
        <v>11862</v>
      </c>
      <c r="F7226" s="781" t="s">
        <v>28</v>
      </c>
      <c r="G7226" s="782">
        <v>407.09</v>
      </c>
    </row>
    <row r="7227" spans="1:7" x14ac:dyDescent="0.2">
      <c r="A7227" s="319" t="str">
        <f t="shared" si="112"/>
        <v>1 - 86928</v>
      </c>
      <c r="B7227" s="319">
        <v>1</v>
      </c>
      <c r="C7227" s="761">
        <v>86928</v>
      </c>
      <c r="D7227" s="780" t="s">
        <v>11863</v>
      </c>
      <c r="E7227" s="780" t="s">
        <v>11863</v>
      </c>
      <c r="F7227" s="781" t="s">
        <v>28</v>
      </c>
      <c r="G7227" s="782">
        <v>378.34</v>
      </c>
    </row>
    <row r="7228" spans="1:7" x14ac:dyDescent="0.2">
      <c r="A7228" s="319" t="str">
        <f t="shared" si="112"/>
        <v>1 - 86914</v>
      </c>
      <c r="B7228" s="319">
        <v>1</v>
      </c>
      <c r="C7228" s="761">
        <v>86914</v>
      </c>
      <c r="D7228" s="780" t="s">
        <v>11864</v>
      </c>
      <c r="E7228" s="780" t="s">
        <v>11864</v>
      </c>
      <c r="F7228" s="781" t="s">
        <v>28</v>
      </c>
      <c r="G7228" s="782">
        <v>95.82</v>
      </c>
    </row>
    <row r="7229" spans="1:7" x14ac:dyDescent="0.2">
      <c r="A7229" s="319" t="str">
        <f t="shared" si="112"/>
        <v>1 - 86913</v>
      </c>
      <c r="B7229" s="319">
        <v>1</v>
      </c>
      <c r="C7229" s="761">
        <v>86913</v>
      </c>
      <c r="D7229" s="780" t="s">
        <v>11865</v>
      </c>
      <c r="E7229" s="780" t="s">
        <v>11865</v>
      </c>
      <c r="F7229" s="781" t="s">
        <v>28</v>
      </c>
      <c r="G7229" s="782">
        <v>53.65</v>
      </c>
    </row>
    <row r="7230" spans="1:7" x14ac:dyDescent="0.2">
      <c r="A7230" s="319" t="str">
        <f t="shared" si="112"/>
        <v>1 - 100853</v>
      </c>
      <c r="B7230" s="319">
        <v>1</v>
      </c>
      <c r="C7230" s="761">
        <v>100853</v>
      </c>
      <c r="D7230" s="780" t="s">
        <v>11866</v>
      </c>
      <c r="E7230" s="780" t="s">
        <v>11866</v>
      </c>
      <c r="F7230" s="781" t="s">
        <v>28</v>
      </c>
      <c r="G7230" s="782">
        <v>334.76</v>
      </c>
    </row>
    <row r="7231" spans="1:7" x14ac:dyDescent="0.2">
      <c r="A7231" s="319" t="str">
        <f t="shared" si="112"/>
        <v>1 - 100854</v>
      </c>
      <c r="B7231" s="319">
        <v>1</v>
      </c>
      <c r="C7231" s="761">
        <v>100854</v>
      </c>
      <c r="D7231" s="780" t="s">
        <v>11867</v>
      </c>
      <c r="E7231" s="780" t="s">
        <v>11867</v>
      </c>
      <c r="F7231" s="781" t="s">
        <v>28</v>
      </c>
      <c r="G7231" s="782">
        <v>1739.51</v>
      </c>
    </row>
    <row r="7232" spans="1:7" x14ac:dyDescent="0.2">
      <c r="A7232" s="319" t="str">
        <f t="shared" si="112"/>
        <v>1 - 86915</v>
      </c>
      <c r="B7232" s="319">
        <v>1</v>
      </c>
      <c r="C7232" s="761">
        <v>86915</v>
      </c>
      <c r="D7232" s="780" t="s">
        <v>11868</v>
      </c>
      <c r="E7232" s="780" t="s">
        <v>11868</v>
      </c>
      <c r="F7232" s="781" t="s">
        <v>28</v>
      </c>
      <c r="G7232" s="782">
        <v>139.19</v>
      </c>
    </row>
    <row r="7233" spans="1:7" x14ac:dyDescent="0.2">
      <c r="A7233" s="319" t="str">
        <f t="shared" si="112"/>
        <v>1 - 86906</v>
      </c>
      <c r="B7233" s="319">
        <v>1</v>
      </c>
      <c r="C7233" s="761">
        <v>86906</v>
      </c>
      <c r="D7233" s="780" t="s">
        <v>11869</v>
      </c>
      <c r="E7233" s="780" t="s">
        <v>11869</v>
      </c>
      <c r="F7233" s="781" t="s">
        <v>28</v>
      </c>
      <c r="G7233" s="782">
        <v>72.86</v>
      </c>
    </row>
    <row r="7234" spans="1:7" x14ac:dyDescent="0.2">
      <c r="A7234" s="319" t="str">
        <f t="shared" si="112"/>
        <v>1 - 86911</v>
      </c>
      <c r="B7234" s="319">
        <v>1</v>
      </c>
      <c r="C7234" s="761">
        <v>86911</v>
      </c>
      <c r="D7234" s="780" t="s">
        <v>11870</v>
      </c>
      <c r="E7234" s="780" t="s">
        <v>11870</v>
      </c>
      <c r="F7234" s="781" t="s">
        <v>28</v>
      </c>
      <c r="G7234" s="782">
        <v>85.27</v>
      </c>
    </row>
    <row r="7235" spans="1:7" x14ac:dyDescent="0.2">
      <c r="A7235" s="319" t="str">
        <f t="shared" si="112"/>
        <v>1 - 86909</v>
      </c>
      <c r="B7235" s="319">
        <v>1</v>
      </c>
      <c r="C7235" s="761">
        <v>86909</v>
      </c>
      <c r="D7235" s="780" t="s">
        <v>11871</v>
      </c>
      <c r="E7235" s="780" t="s">
        <v>11871</v>
      </c>
      <c r="F7235" s="781" t="s">
        <v>28</v>
      </c>
      <c r="G7235" s="782">
        <v>126.51</v>
      </c>
    </row>
    <row r="7236" spans="1:7" x14ac:dyDescent="0.2">
      <c r="A7236" s="319" t="str">
        <f t="shared" si="112"/>
        <v>1 - 86910</v>
      </c>
      <c r="B7236" s="319">
        <v>1</v>
      </c>
      <c r="C7236" s="761">
        <v>86910</v>
      </c>
      <c r="D7236" s="780" t="s">
        <v>11872</v>
      </c>
      <c r="E7236" s="780" t="s">
        <v>11872</v>
      </c>
      <c r="F7236" s="781" t="s">
        <v>28</v>
      </c>
      <c r="G7236" s="782">
        <v>124.41</v>
      </c>
    </row>
    <row r="7237" spans="1:7" x14ac:dyDescent="0.2">
      <c r="A7237" s="319" t="str">
        <f t="shared" si="112"/>
        <v>1 - 86916</v>
      </c>
      <c r="B7237" s="319">
        <v>1</v>
      </c>
      <c r="C7237" s="761">
        <v>86916</v>
      </c>
      <c r="D7237" s="780" t="s">
        <v>11873</v>
      </c>
      <c r="E7237" s="780" t="s">
        <v>11873</v>
      </c>
      <c r="F7237" s="781" t="s">
        <v>28</v>
      </c>
      <c r="G7237" s="782">
        <v>24.9</v>
      </c>
    </row>
    <row r="7238" spans="1:7" x14ac:dyDescent="0.2">
      <c r="A7238" s="319" t="str">
        <f t="shared" si="112"/>
        <v>1 - 95469</v>
      </c>
      <c r="B7238" s="319">
        <v>1</v>
      </c>
      <c r="C7238" s="761">
        <v>95469</v>
      </c>
      <c r="D7238" s="780" t="s">
        <v>11874</v>
      </c>
      <c r="E7238" s="780" t="s">
        <v>11874</v>
      </c>
      <c r="F7238" s="781" t="s">
        <v>28</v>
      </c>
      <c r="G7238" s="782">
        <v>328.66</v>
      </c>
    </row>
    <row r="7239" spans="1:7" x14ac:dyDescent="0.2">
      <c r="A7239" s="319" t="str">
        <f t="shared" si="112"/>
        <v>1 - 95470</v>
      </c>
      <c r="B7239" s="319">
        <v>1</v>
      </c>
      <c r="C7239" s="761">
        <v>95470</v>
      </c>
      <c r="D7239" s="780" t="s">
        <v>11875</v>
      </c>
      <c r="E7239" s="780" t="s">
        <v>11875</v>
      </c>
      <c r="F7239" s="781" t="s">
        <v>28</v>
      </c>
      <c r="G7239" s="782">
        <v>337.72</v>
      </c>
    </row>
    <row r="7240" spans="1:7" x14ac:dyDescent="0.2">
      <c r="A7240" s="319" t="str">
        <f t="shared" si="112"/>
        <v>1 - 95471</v>
      </c>
      <c r="B7240" s="319">
        <v>1</v>
      </c>
      <c r="C7240" s="761">
        <v>95471</v>
      </c>
      <c r="D7240" s="780" t="s">
        <v>11876</v>
      </c>
      <c r="E7240" s="780" t="s">
        <v>11876</v>
      </c>
      <c r="F7240" s="781" t="s">
        <v>28</v>
      </c>
      <c r="G7240" s="782">
        <v>855.63</v>
      </c>
    </row>
    <row r="7241" spans="1:7" x14ac:dyDescent="0.2">
      <c r="A7241" s="319" t="str">
        <f t="shared" si="112"/>
        <v>1 - 95472</v>
      </c>
      <c r="B7241" s="319">
        <v>1</v>
      </c>
      <c r="C7241" s="761">
        <v>95472</v>
      </c>
      <c r="D7241" s="780" t="s">
        <v>11877</v>
      </c>
      <c r="E7241" s="780" t="s">
        <v>11877</v>
      </c>
      <c r="F7241" s="781" t="s">
        <v>28</v>
      </c>
      <c r="G7241" s="782">
        <v>864.69</v>
      </c>
    </row>
    <row r="7242" spans="1:7" x14ac:dyDescent="0.2">
      <c r="A7242" s="319" t="str">
        <f t="shared" si="112"/>
        <v>1 - 100848</v>
      </c>
      <c r="B7242" s="319">
        <v>1</v>
      </c>
      <c r="C7242" s="761">
        <v>100848</v>
      </c>
      <c r="D7242" s="780" t="s">
        <v>11878</v>
      </c>
      <c r="E7242" s="780" t="s">
        <v>11878</v>
      </c>
      <c r="F7242" s="781" t="s">
        <v>28</v>
      </c>
      <c r="G7242" s="782">
        <v>614.36</v>
      </c>
    </row>
    <row r="7243" spans="1:7" x14ac:dyDescent="0.2">
      <c r="A7243" s="319" t="str">
        <f t="shared" si="112"/>
        <v>1 - 86888</v>
      </c>
      <c r="B7243" s="319">
        <v>1</v>
      </c>
      <c r="C7243" s="761">
        <v>86888</v>
      </c>
      <c r="D7243" s="780" t="s">
        <v>11879</v>
      </c>
      <c r="E7243" s="780" t="s">
        <v>11879</v>
      </c>
      <c r="F7243" s="781" t="s">
        <v>28</v>
      </c>
      <c r="G7243" s="782">
        <v>542.65</v>
      </c>
    </row>
    <row r="7244" spans="1:7" x14ac:dyDescent="0.2">
      <c r="A7244" s="319" t="str">
        <f t="shared" si="112"/>
        <v>1 - 86932</v>
      </c>
      <c r="B7244" s="319">
        <v>1</v>
      </c>
      <c r="C7244" s="761">
        <v>86932</v>
      </c>
      <c r="D7244" s="780" t="s">
        <v>11880</v>
      </c>
      <c r="E7244" s="780" t="s">
        <v>11880</v>
      </c>
      <c r="F7244" s="781" t="s">
        <v>28</v>
      </c>
      <c r="G7244" s="782">
        <v>609.19000000000005</v>
      </c>
    </row>
    <row r="7245" spans="1:7" x14ac:dyDescent="0.2">
      <c r="A7245" s="319" t="str">
        <f t="shared" si="112"/>
        <v>1 - 86931</v>
      </c>
      <c r="B7245" s="319">
        <v>1</v>
      </c>
      <c r="C7245" s="761">
        <v>86931</v>
      </c>
      <c r="D7245" s="780" t="s">
        <v>11881</v>
      </c>
      <c r="E7245" s="780" t="s">
        <v>11881</v>
      </c>
      <c r="F7245" s="781" t="s">
        <v>28</v>
      </c>
      <c r="G7245" s="782">
        <v>555.76</v>
      </c>
    </row>
    <row r="7246" spans="1:7" x14ac:dyDescent="0.2">
      <c r="A7246" s="319" t="str">
        <f t="shared" si="112"/>
        <v>1 - 100878</v>
      </c>
      <c r="B7246" s="319">
        <v>1</v>
      </c>
      <c r="C7246" s="761">
        <v>100878</v>
      </c>
      <c r="D7246" s="780" t="s">
        <v>11882</v>
      </c>
      <c r="E7246" s="780" t="s">
        <v>11882</v>
      </c>
      <c r="F7246" s="781" t="s">
        <v>28</v>
      </c>
      <c r="G7246" s="782">
        <v>729.8</v>
      </c>
    </row>
    <row r="7247" spans="1:7" x14ac:dyDescent="0.2">
      <c r="A7247" s="319" t="str">
        <f t="shared" ref="A7247:A7310" si="113">B7247&amp;" - "&amp;C7247</f>
        <v>1 - 86877</v>
      </c>
      <c r="B7247" s="319">
        <v>1</v>
      </c>
      <c r="C7247" s="761">
        <v>86877</v>
      </c>
      <c r="D7247" s="780" t="s">
        <v>11883</v>
      </c>
      <c r="E7247" s="780" t="s">
        <v>11883</v>
      </c>
      <c r="F7247" s="781" t="s">
        <v>28</v>
      </c>
      <c r="G7247" s="782">
        <v>82.89</v>
      </c>
    </row>
    <row r="7248" spans="1:7" x14ac:dyDescent="0.2">
      <c r="A7248" s="319" t="str">
        <f t="shared" si="113"/>
        <v>1 - 86878</v>
      </c>
      <c r="B7248" s="319">
        <v>1</v>
      </c>
      <c r="C7248" s="761">
        <v>86878</v>
      </c>
      <c r="D7248" s="780" t="s">
        <v>11884</v>
      </c>
      <c r="E7248" s="780" t="s">
        <v>11884</v>
      </c>
      <c r="F7248" s="781" t="s">
        <v>28</v>
      </c>
      <c r="G7248" s="782">
        <v>89.46</v>
      </c>
    </row>
    <row r="7249" spans="1:7" x14ac:dyDescent="0.2">
      <c r="A7249" s="319" t="str">
        <f t="shared" si="113"/>
        <v>1 - 86879</v>
      </c>
      <c r="B7249" s="319">
        <v>1</v>
      </c>
      <c r="C7249" s="761">
        <v>86879</v>
      </c>
      <c r="D7249" s="780" t="s">
        <v>11885</v>
      </c>
      <c r="E7249" s="780" t="s">
        <v>11885</v>
      </c>
      <c r="F7249" s="781" t="s">
        <v>28</v>
      </c>
      <c r="G7249" s="782">
        <v>10.37</v>
      </c>
    </row>
    <row r="7250" spans="1:7" x14ac:dyDescent="0.2">
      <c r="A7250" s="319" t="str">
        <f t="shared" si="113"/>
        <v>1 - 86880</v>
      </c>
      <c r="B7250" s="319">
        <v>1</v>
      </c>
      <c r="C7250" s="761">
        <v>86880</v>
      </c>
      <c r="D7250" s="780" t="s">
        <v>11886</v>
      </c>
      <c r="E7250" s="780" t="s">
        <v>11886</v>
      </c>
      <c r="F7250" s="781" t="s">
        <v>28</v>
      </c>
      <c r="G7250" s="782">
        <v>28.96</v>
      </c>
    </row>
    <row r="7251" spans="1:7" x14ac:dyDescent="0.2">
      <c r="A7251" s="319" t="str">
        <f t="shared" si="113"/>
        <v>1 - 101663</v>
      </c>
      <c r="B7251" s="319">
        <v>1</v>
      </c>
      <c r="C7251" s="761">
        <v>101663</v>
      </c>
      <c r="D7251" s="780" t="s">
        <v>11887</v>
      </c>
      <c r="E7251" s="780" t="s">
        <v>11887</v>
      </c>
      <c r="F7251" s="781" t="s">
        <v>28</v>
      </c>
      <c r="G7251" s="782">
        <v>26.06</v>
      </c>
    </row>
    <row r="7252" spans="1:7" x14ac:dyDescent="0.2">
      <c r="A7252" s="319" t="str">
        <f t="shared" si="113"/>
        <v>1 - 101664</v>
      </c>
      <c r="B7252" s="319">
        <v>1</v>
      </c>
      <c r="C7252" s="761">
        <v>101664</v>
      </c>
      <c r="D7252" s="780" t="s">
        <v>11888</v>
      </c>
      <c r="E7252" s="780" t="s">
        <v>11888</v>
      </c>
      <c r="F7252" s="781" t="s">
        <v>28</v>
      </c>
      <c r="G7252" s="782">
        <v>27.42</v>
      </c>
    </row>
    <row r="7253" spans="1:7" x14ac:dyDescent="0.2">
      <c r="A7253" s="319" t="str">
        <f t="shared" si="113"/>
        <v>1 - 101665</v>
      </c>
      <c r="B7253" s="319">
        <v>1</v>
      </c>
      <c r="C7253" s="761">
        <v>101665</v>
      </c>
      <c r="D7253" s="780" t="s">
        <v>11889</v>
      </c>
      <c r="E7253" s="780" t="s">
        <v>11889</v>
      </c>
      <c r="F7253" s="781" t="s">
        <v>28</v>
      </c>
      <c r="G7253" s="782">
        <v>33.25</v>
      </c>
    </row>
    <row r="7254" spans="1:7" x14ac:dyDescent="0.2">
      <c r="A7254" s="319" t="str">
        <f t="shared" si="113"/>
        <v>1 - 101634</v>
      </c>
      <c r="B7254" s="319">
        <v>1</v>
      </c>
      <c r="C7254" s="761">
        <v>101634</v>
      </c>
      <c r="D7254" s="780" t="s">
        <v>11890</v>
      </c>
      <c r="E7254" s="780" t="s">
        <v>11890</v>
      </c>
      <c r="F7254" s="781" t="s">
        <v>28</v>
      </c>
      <c r="G7254" s="782">
        <v>0</v>
      </c>
    </row>
    <row r="7255" spans="1:7" x14ac:dyDescent="0.2">
      <c r="A7255" s="319" t="str">
        <f t="shared" si="113"/>
        <v>1 - 101635</v>
      </c>
      <c r="B7255" s="319">
        <v>1</v>
      </c>
      <c r="C7255" s="761">
        <v>101635</v>
      </c>
      <c r="D7255" s="780" t="s">
        <v>11891</v>
      </c>
      <c r="E7255" s="780" t="s">
        <v>11891</v>
      </c>
      <c r="F7255" s="781" t="s">
        <v>28</v>
      </c>
      <c r="G7255" s="782">
        <v>0</v>
      </c>
    </row>
    <row r="7256" spans="1:7" x14ac:dyDescent="0.2">
      <c r="A7256" s="319" t="str">
        <f t="shared" si="113"/>
        <v>1 - 101636</v>
      </c>
      <c r="B7256" s="319">
        <v>1</v>
      </c>
      <c r="C7256" s="761">
        <v>101636</v>
      </c>
      <c r="D7256" s="780" t="s">
        <v>11892</v>
      </c>
      <c r="E7256" s="780" t="s">
        <v>11892</v>
      </c>
      <c r="F7256" s="781" t="s">
        <v>28</v>
      </c>
      <c r="G7256" s="782">
        <v>141.66</v>
      </c>
    </row>
    <row r="7257" spans="1:7" x14ac:dyDescent="0.2">
      <c r="A7257" s="319" t="str">
        <f t="shared" si="113"/>
        <v>1 - 101637</v>
      </c>
      <c r="B7257" s="319">
        <v>1</v>
      </c>
      <c r="C7257" s="761">
        <v>101637</v>
      </c>
      <c r="D7257" s="780" t="s">
        <v>11893</v>
      </c>
      <c r="E7257" s="780" t="s">
        <v>11893</v>
      </c>
      <c r="F7257" s="781" t="s">
        <v>28</v>
      </c>
      <c r="G7257" s="782">
        <v>136.30000000000001</v>
      </c>
    </row>
    <row r="7258" spans="1:7" x14ac:dyDescent="0.2">
      <c r="A7258" s="319" t="str">
        <f t="shared" si="113"/>
        <v>1 - 101638</v>
      </c>
      <c r="B7258" s="319">
        <v>1</v>
      </c>
      <c r="C7258" s="761">
        <v>101638</v>
      </c>
      <c r="D7258" s="780" t="s">
        <v>11894</v>
      </c>
      <c r="E7258" s="780" t="s">
        <v>11894</v>
      </c>
      <c r="F7258" s="781" t="s">
        <v>28</v>
      </c>
      <c r="G7258" s="782">
        <v>0</v>
      </c>
    </row>
    <row r="7259" spans="1:7" x14ac:dyDescent="0.2">
      <c r="A7259" s="319" t="str">
        <f t="shared" si="113"/>
        <v>1 - 101639</v>
      </c>
      <c r="B7259" s="319">
        <v>1</v>
      </c>
      <c r="C7259" s="761">
        <v>101639</v>
      </c>
      <c r="D7259" s="780" t="s">
        <v>11895</v>
      </c>
      <c r="E7259" s="780" t="s">
        <v>11895</v>
      </c>
      <c r="F7259" s="781" t="s">
        <v>28</v>
      </c>
      <c r="G7259" s="782">
        <v>0</v>
      </c>
    </row>
    <row r="7260" spans="1:7" x14ac:dyDescent="0.2">
      <c r="A7260" s="319" t="str">
        <f t="shared" si="113"/>
        <v>1 - 105919</v>
      </c>
      <c r="B7260" s="319">
        <v>1</v>
      </c>
      <c r="C7260" s="761">
        <v>105919</v>
      </c>
      <c r="D7260" s="780" t="s">
        <v>11896</v>
      </c>
      <c r="E7260" s="780" t="s">
        <v>11896</v>
      </c>
      <c r="F7260" s="781" t="s">
        <v>28</v>
      </c>
      <c r="G7260" s="782">
        <v>0</v>
      </c>
    </row>
    <row r="7261" spans="1:7" x14ac:dyDescent="0.2">
      <c r="A7261" s="319" t="str">
        <f t="shared" si="113"/>
        <v>1 - 101658</v>
      </c>
      <c r="B7261" s="319">
        <v>1</v>
      </c>
      <c r="C7261" s="761">
        <v>101658</v>
      </c>
      <c r="D7261" s="780" t="s">
        <v>11897</v>
      </c>
      <c r="E7261" s="780" t="s">
        <v>11897</v>
      </c>
      <c r="F7261" s="781" t="s">
        <v>28</v>
      </c>
      <c r="G7261" s="782">
        <v>537.34</v>
      </c>
    </row>
    <row r="7262" spans="1:7" x14ac:dyDescent="0.2">
      <c r="A7262" s="319" t="str">
        <f t="shared" si="113"/>
        <v>1 - 101659</v>
      </c>
      <c r="B7262" s="319">
        <v>1</v>
      </c>
      <c r="C7262" s="761">
        <v>101659</v>
      </c>
      <c r="D7262" s="780" t="s">
        <v>11898</v>
      </c>
      <c r="E7262" s="780" t="s">
        <v>11898</v>
      </c>
      <c r="F7262" s="781" t="s">
        <v>28</v>
      </c>
      <c r="G7262" s="782">
        <v>612.85</v>
      </c>
    </row>
    <row r="7263" spans="1:7" x14ac:dyDescent="0.2">
      <c r="A7263" s="319" t="str">
        <f t="shared" si="113"/>
        <v>1 - 101660</v>
      </c>
      <c r="B7263" s="319">
        <v>1</v>
      </c>
      <c r="C7263" s="761">
        <v>101660</v>
      </c>
      <c r="D7263" s="780" t="s">
        <v>11899</v>
      </c>
      <c r="E7263" s="780" t="s">
        <v>11899</v>
      </c>
      <c r="F7263" s="781" t="s">
        <v>28</v>
      </c>
      <c r="G7263" s="782">
        <v>969.3</v>
      </c>
    </row>
    <row r="7264" spans="1:7" x14ac:dyDescent="0.2">
      <c r="A7264" s="319" t="str">
        <f t="shared" si="113"/>
        <v>1 - 101654</v>
      </c>
      <c r="B7264" s="319">
        <v>1</v>
      </c>
      <c r="C7264" s="761">
        <v>101654</v>
      </c>
      <c r="D7264" s="780" t="s">
        <v>11900</v>
      </c>
      <c r="E7264" s="780" t="s">
        <v>11900</v>
      </c>
      <c r="F7264" s="781" t="s">
        <v>28</v>
      </c>
      <c r="G7264" s="782">
        <v>210.45</v>
      </c>
    </row>
    <row r="7265" spans="1:7" x14ac:dyDescent="0.2">
      <c r="A7265" s="319" t="str">
        <f t="shared" si="113"/>
        <v>1 - 101655</v>
      </c>
      <c r="B7265" s="319">
        <v>1</v>
      </c>
      <c r="C7265" s="761">
        <v>101655</v>
      </c>
      <c r="D7265" s="780" t="s">
        <v>11901</v>
      </c>
      <c r="E7265" s="780" t="s">
        <v>11901</v>
      </c>
      <c r="F7265" s="781" t="s">
        <v>28</v>
      </c>
      <c r="G7265" s="782">
        <v>329.17</v>
      </c>
    </row>
    <row r="7266" spans="1:7" x14ac:dyDescent="0.2">
      <c r="A7266" s="319" t="str">
        <f t="shared" si="113"/>
        <v>1 - 101656</v>
      </c>
      <c r="B7266" s="319">
        <v>1</v>
      </c>
      <c r="C7266" s="761">
        <v>101656</v>
      </c>
      <c r="D7266" s="780" t="s">
        <v>11902</v>
      </c>
      <c r="E7266" s="780" t="s">
        <v>11902</v>
      </c>
      <c r="F7266" s="781" t="s">
        <v>28</v>
      </c>
      <c r="G7266" s="782">
        <v>356.89</v>
      </c>
    </row>
    <row r="7267" spans="1:7" x14ac:dyDescent="0.2">
      <c r="A7267" s="319" t="str">
        <f t="shared" si="113"/>
        <v>1 - 101657</v>
      </c>
      <c r="B7267" s="319">
        <v>1</v>
      </c>
      <c r="C7267" s="761">
        <v>101657</v>
      </c>
      <c r="D7267" s="780" t="s">
        <v>11903</v>
      </c>
      <c r="E7267" s="780" t="s">
        <v>11903</v>
      </c>
      <c r="F7267" s="781" t="s">
        <v>28</v>
      </c>
      <c r="G7267" s="782">
        <v>415.93</v>
      </c>
    </row>
    <row r="7268" spans="1:7" x14ac:dyDescent="0.2">
      <c r="A7268" s="319" t="str">
        <f t="shared" si="113"/>
        <v>1 - 105923</v>
      </c>
      <c r="B7268" s="319">
        <v>1</v>
      </c>
      <c r="C7268" s="761">
        <v>105923</v>
      </c>
      <c r="D7268" s="780" t="s">
        <v>11904</v>
      </c>
      <c r="E7268" s="780" t="s">
        <v>11904</v>
      </c>
      <c r="F7268" s="781" t="s">
        <v>28</v>
      </c>
      <c r="G7268" s="782">
        <v>0</v>
      </c>
    </row>
    <row r="7269" spans="1:7" x14ac:dyDescent="0.2">
      <c r="A7269" s="319" t="str">
        <f t="shared" si="113"/>
        <v>1 - 105921</v>
      </c>
      <c r="B7269" s="319">
        <v>1</v>
      </c>
      <c r="C7269" s="761">
        <v>105921</v>
      </c>
      <c r="D7269" s="780" t="s">
        <v>11905</v>
      </c>
      <c r="E7269" s="780" t="s">
        <v>11905</v>
      </c>
      <c r="F7269" s="781" t="s">
        <v>28</v>
      </c>
      <c r="G7269" s="782">
        <v>0</v>
      </c>
    </row>
    <row r="7270" spans="1:7" x14ac:dyDescent="0.2">
      <c r="A7270" s="319" t="str">
        <f t="shared" si="113"/>
        <v>1 - 105920</v>
      </c>
      <c r="B7270" s="319">
        <v>1</v>
      </c>
      <c r="C7270" s="761">
        <v>105920</v>
      </c>
      <c r="D7270" s="780" t="s">
        <v>11906</v>
      </c>
      <c r="E7270" s="780" t="s">
        <v>11906</v>
      </c>
      <c r="F7270" s="781" t="s">
        <v>28</v>
      </c>
      <c r="G7270" s="782">
        <v>0</v>
      </c>
    </row>
    <row r="7271" spans="1:7" x14ac:dyDescent="0.2">
      <c r="A7271" s="319" t="str">
        <f t="shared" si="113"/>
        <v>1 - 105922</v>
      </c>
      <c r="B7271" s="319">
        <v>1</v>
      </c>
      <c r="C7271" s="761">
        <v>105922</v>
      </c>
      <c r="D7271" s="780" t="s">
        <v>11907</v>
      </c>
      <c r="E7271" s="780" t="s">
        <v>11907</v>
      </c>
      <c r="F7271" s="781" t="s">
        <v>28</v>
      </c>
      <c r="G7271" s="782">
        <v>0</v>
      </c>
    </row>
    <row r="7272" spans="1:7" x14ac:dyDescent="0.2">
      <c r="A7272" s="319" t="str">
        <f t="shared" si="113"/>
        <v>1 - 101632</v>
      </c>
      <c r="B7272" s="319">
        <v>1</v>
      </c>
      <c r="C7272" s="761">
        <v>101632</v>
      </c>
      <c r="D7272" s="780" t="s">
        <v>11908</v>
      </c>
      <c r="E7272" s="780" t="s">
        <v>11908</v>
      </c>
      <c r="F7272" s="781" t="s">
        <v>28</v>
      </c>
      <c r="G7272" s="782">
        <v>36.29</v>
      </c>
    </row>
    <row r="7273" spans="1:7" x14ac:dyDescent="0.2">
      <c r="A7273" s="319" t="str">
        <f t="shared" si="113"/>
        <v>1 - 101661</v>
      </c>
      <c r="B7273" s="319">
        <v>1</v>
      </c>
      <c r="C7273" s="761">
        <v>101661</v>
      </c>
      <c r="D7273" s="780" t="s">
        <v>11909</v>
      </c>
      <c r="E7273" s="780" t="s">
        <v>11909</v>
      </c>
      <c r="F7273" s="781" t="s">
        <v>28</v>
      </c>
      <c r="G7273" s="782">
        <v>123.11</v>
      </c>
    </row>
    <row r="7274" spans="1:7" x14ac:dyDescent="0.2">
      <c r="A7274" s="319" t="str">
        <f t="shared" si="113"/>
        <v>1 - 105924</v>
      </c>
      <c r="B7274" s="319">
        <v>1</v>
      </c>
      <c r="C7274" s="761">
        <v>105924</v>
      </c>
      <c r="D7274" s="780" t="s">
        <v>11910</v>
      </c>
      <c r="E7274" s="780" t="s">
        <v>11910</v>
      </c>
      <c r="F7274" s="781" t="s">
        <v>28</v>
      </c>
      <c r="G7274" s="782">
        <v>12.16</v>
      </c>
    </row>
    <row r="7275" spans="1:7" x14ac:dyDescent="0.2">
      <c r="A7275" s="319" t="str">
        <f t="shared" si="113"/>
        <v>1 - 101651</v>
      </c>
      <c r="B7275" s="319">
        <v>1</v>
      </c>
      <c r="C7275" s="761">
        <v>101651</v>
      </c>
      <c r="D7275" s="780" t="s">
        <v>11911</v>
      </c>
      <c r="E7275" s="780" t="s">
        <v>11911</v>
      </c>
      <c r="F7275" s="781" t="s">
        <v>28</v>
      </c>
      <c r="G7275" s="782">
        <v>61.79</v>
      </c>
    </row>
    <row r="7276" spans="1:7" x14ac:dyDescent="0.2">
      <c r="A7276" s="319" t="str">
        <f t="shared" si="113"/>
        <v>1 - 101630</v>
      </c>
      <c r="B7276" s="319">
        <v>1</v>
      </c>
      <c r="C7276" s="761">
        <v>101630</v>
      </c>
      <c r="D7276" s="780" t="s">
        <v>11912</v>
      </c>
      <c r="E7276" s="780" t="s">
        <v>11912</v>
      </c>
      <c r="F7276" s="781" t="s">
        <v>28</v>
      </c>
      <c r="G7276" s="782">
        <v>71.790000000000006</v>
      </c>
    </row>
    <row r="7277" spans="1:7" x14ac:dyDescent="0.2">
      <c r="A7277" s="319" t="str">
        <f t="shared" si="113"/>
        <v>1 - 101633</v>
      </c>
      <c r="B7277" s="319">
        <v>1</v>
      </c>
      <c r="C7277" s="761">
        <v>101633</v>
      </c>
      <c r="D7277" s="780" t="s">
        <v>11913</v>
      </c>
      <c r="E7277" s="780" t="s">
        <v>11913</v>
      </c>
      <c r="F7277" s="781" t="s">
        <v>28</v>
      </c>
      <c r="G7277" s="782">
        <v>95.75</v>
      </c>
    </row>
    <row r="7278" spans="1:7" x14ac:dyDescent="0.2">
      <c r="A7278" s="319" t="str">
        <f t="shared" si="113"/>
        <v>1 - 104219</v>
      </c>
      <c r="B7278" s="319">
        <v>1</v>
      </c>
      <c r="C7278" s="761">
        <v>104219</v>
      </c>
      <c r="D7278" s="780" t="s">
        <v>11914</v>
      </c>
      <c r="E7278" s="780" t="s">
        <v>11914</v>
      </c>
      <c r="F7278" s="781" t="s">
        <v>1</v>
      </c>
      <c r="G7278" s="782">
        <v>78.599999999999994</v>
      </c>
    </row>
    <row r="7279" spans="1:7" x14ac:dyDescent="0.2">
      <c r="A7279" s="319" t="str">
        <f t="shared" si="113"/>
        <v>1 - 104223</v>
      </c>
      <c r="B7279" s="319">
        <v>1</v>
      </c>
      <c r="C7279" s="761">
        <v>104223</v>
      </c>
      <c r="D7279" s="780" t="s">
        <v>11915</v>
      </c>
      <c r="E7279" s="780" t="s">
        <v>11915</v>
      </c>
      <c r="F7279" s="781" t="s">
        <v>1</v>
      </c>
      <c r="G7279" s="782">
        <v>102.85</v>
      </c>
    </row>
    <row r="7280" spans="1:7" x14ac:dyDescent="0.2">
      <c r="A7280" s="319" t="str">
        <f t="shared" si="113"/>
        <v>1 - 104227</v>
      </c>
      <c r="B7280" s="319">
        <v>1</v>
      </c>
      <c r="C7280" s="761">
        <v>104227</v>
      </c>
      <c r="D7280" s="780" t="s">
        <v>11916</v>
      </c>
      <c r="E7280" s="780" t="s">
        <v>11916</v>
      </c>
      <c r="F7280" s="781" t="s">
        <v>1</v>
      </c>
      <c r="G7280" s="782">
        <v>119.53</v>
      </c>
    </row>
    <row r="7281" spans="1:7" x14ac:dyDescent="0.2">
      <c r="A7281" s="319" t="str">
        <f t="shared" si="113"/>
        <v>1 - 104231</v>
      </c>
      <c r="B7281" s="319">
        <v>1</v>
      </c>
      <c r="C7281" s="761">
        <v>104231</v>
      </c>
      <c r="D7281" s="780" t="s">
        <v>11917</v>
      </c>
      <c r="E7281" s="780" t="s">
        <v>11917</v>
      </c>
      <c r="F7281" s="781" t="s">
        <v>1</v>
      </c>
      <c r="G7281" s="782">
        <v>131.74</v>
      </c>
    </row>
    <row r="7282" spans="1:7" x14ac:dyDescent="0.2">
      <c r="A7282" s="319" t="str">
        <f t="shared" si="113"/>
        <v>1 - 104235</v>
      </c>
      <c r="B7282" s="319">
        <v>1</v>
      </c>
      <c r="C7282" s="761">
        <v>104235</v>
      </c>
      <c r="D7282" s="780" t="s">
        <v>11918</v>
      </c>
      <c r="E7282" s="780" t="s">
        <v>11918</v>
      </c>
      <c r="F7282" s="781" t="s">
        <v>1</v>
      </c>
      <c r="G7282" s="782">
        <v>64.89</v>
      </c>
    </row>
    <row r="7283" spans="1:7" x14ac:dyDescent="0.2">
      <c r="A7283" s="319" t="str">
        <f t="shared" si="113"/>
        <v>1 - 104239</v>
      </c>
      <c r="B7283" s="319">
        <v>1</v>
      </c>
      <c r="C7283" s="761">
        <v>104239</v>
      </c>
      <c r="D7283" s="780" t="s">
        <v>11919</v>
      </c>
      <c r="E7283" s="780" t="s">
        <v>11919</v>
      </c>
      <c r="F7283" s="781" t="s">
        <v>1</v>
      </c>
      <c r="G7283" s="782">
        <v>88.1</v>
      </c>
    </row>
    <row r="7284" spans="1:7" x14ac:dyDescent="0.2">
      <c r="A7284" s="319" t="str">
        <f t="shared" si="113"/>
        <v>1 - 104243</v>
      </c>
      <c r="B7284" s="319">
        <v>1</v>
      </c>
      <c r="C7284" s="761">
        <v>104243</v>
      </c>
      <c r="D7284" s="780" t="s">
        <v>11920</v>
      </c>
      <c r="E7284" s="780" t="s">
        <v>11920</v>
      </c>
      <c r="F7284" s="781" t="s">
        <v>1</v>
      </c>
      <c r="G7284" s="782">
        <v>103.69</v>
      </c>
    </row>
    <row r="7285" spans="1:7" x14ac:dyDescent="0.2">
      <c r="A7285" s="319" t="str">
        <f t="shared" si="113"/>
        <v>1 - 104247</v>
      </c>
      <c r="B7285" s="319">
        <v>1</v>
      </c>
      <c r="C7285" s="761">
        <v>104247</v>
      </c>
      <c r="D7285" s="780" t="s">
        <v>11921</v>
      </c>
      <c r="E7285" s="780" t="s">
        <v>11921</v>
      </c>
      <c r="F7285" s="781" t="s">
        <v>1</v>
      </c>
      <c r="G7285" s="782">
        <v>110.89</v>
      </c>
    </row>
    <row r="7286" spans="1:7" x14ac:dyDescent="0.2">
      <c r="A7286" s="319" t="str">
        <f t="shared" si="113"/>
        <v>1 - 87795</v>
      </c>
      <c r="B7286" s="319">
        <v>1</v>
      </c>
      <c r="C7286" s="761">
        <v>87795</v>
      </c>
      <c r="D7286" s="780" t="s">
        <v>11922</v>
      </c>
      <c r="E7286" s="780" t="s">
        <v>11922</v>
      </c>
      <c r="F7286" s="781" t="s">
        <v>1</v>
      </c>
      <c r="G7286" s="782">
        <v>67.02</v>
      </c>
    </row>
    <row r="7287" spans="1:7" x14ac:dyDescent="0.2">
      <c r="A7287" s="319" t="str">
        <f t="shared" si="113"/>
        <v>1 - 87800</v>
      </c>
      <c r="B7287" s="319">
        <v>1</v>
      </c>
      <c r="C7287" s="761">
        <v>87800</v>
      </c>
      <c r="D7287" s="780" t="s">
        <v>11923</v>
      </c>
      <c r="E7287" s="780" t="s">
        <v>11923</v>
      </c>
      <c r="F7287" s="781" t="s">
        <v>1</v>
      </c>
      <c r="G7287" s="782">
        <v>91.17</v>
      </c>
    </row>
    <row r="7288" spans="1:7" x14ac:dyDescent="0.2">
      <c r="A7288" s="319" t="str">
        <f t="shared" si="113"/>
        <v>1 - 87804</v>
      </c>
      <c r="B7288" s="319">
        <v>1</v>
      </c>
      <c r="C7288" s="761">
        <v>87804</v>
      </c>
      <c r="D7288" s="780" t="s">
        <v>11924</v>
      </c>
      <c r="E7288" s="780" t="s">
        <v>11924</v>
      </c>
      <c r="F7288" s="781" t="s">
        <v>1</v>
      </c>
      <c r="G7288" s="782">
        <v>106.76</v>
      </c>
    </row>
    <row r="7289" spans="1:7" x14ac:dyDescent="0.2">
      <c r="A7289" s="319" t="str">
        <f t="shared" si="113"/>
        <v>1 - 87808</v>
      </c>
      <c r="B7289" s="319">
        <v>1</v>
      </c>
      <c r="C7289" s="761">
        <v>87808</v>
      </c>
      <c r="D7289" s="780" t="s">
        <v>11925</v>
      </c>
      <c r="E7289" s="780" t="s">
        <v>11925</v>
      </c>
      <c r="F7289" s="781" t="s">
        <v>1</v>
      </c>
      <c r="G7289" s="782">
        <v>113.85</v>
      </c>
    </row>
    <row r="7290" spans="1:7" x14ac:dyDescent="0.2">
      <c r="A7290" s="319" t="str">
        <f t="shared" si="113"/>
        <v>1 - 87778</v>
      </c>
      <c r="B7290" s="319">
        <v>1</v>
      </c>
      <c r="C7290" s="761">
        <v>87778</v>
      </c>
      <c r="D7290" s="780" t="s">
        <v>11926</v>
      </c>
      <c r="E7290" s="780" t="s">
        <v>11926</v>
      </c>
      <c r="F7290" s="781" t="s">
        <v>1</v>
      </c>
      <c r="G7290" s="782">
        <v>82.06</v>
      </c>
    </row>
    <row r="7291" spans="1:7" x14ac:dyDescent="0.2">
      <c r="A7291" s="319" t="str">
        <f t="shared" si="113"/>
        <v>1 - 87783</v>
      </c>
      <c r="B7291" s="319">
        <v>1</v>
      </c>
      <c r="C7291" s="761">
        <v>87783</v>
      </c>
      <c r="D7291" s="780" t="s">
        <v>11927</v>
      </c>
      <c r="E7291" s="780" t="s">
        <v>11927</v>
      </c>
      <c r="F7291" s="781" t="s">
        <v>1</v>
      </c>
      <c r="G7291" s="782">
        <v>107.35</v>
      </c>
    </row>
    <row r="7292" spans="1:7" x14ac:dyDescent="0.2">
      <c r="A7292" s="319" t="str">
        <f t="shared" si="113"/>
        <v>1 - 87787</v>
      </c>
      <c r="B7292" s="319">
        <v>1</v>
      </c>
      <c r="C7292" s="761">
        <v>87787</v>
      </c>
      <c r="D7292" s="780" t="s">
        <v>11928</v>
      </c>
      <c r="E7292" s="780" t="s">
        <v>11928</v>
      </c>
      <c r="F7292" s="781" t="s">
        <v>1</v>
      </c>
      <c r="G7292" s="782">
        <v>124.03</v>
      </c>
    </row>
    <row r="7293" spans="1:7" x14ac:dyDescent="0.2">
      <c r="A7293" s="319" t="str">
        <f t="shared" si="113"/>
        <v>1 - 87791</v>
      </c>
      <c r="B7293" s="319">
        <v>1</v>
      </c>
      <c r="C7293" s="761">
        <v>87791</v>
      </c>
      <c r="D7293" s="780" t="s">
        <v>11929</v>
      </c>
      <c r="E7293" s="780" t="s">
        <v>11929</v>
      </c>
      <c r="F7293" s="781" t="s">
        <v>1</v>
      </c>
      <c r="G7293" s="782">
        <v>136.69</v>
      </c>
    </row>
    <row r="7294" spans="1:7" x14ac:dyDescent="0.2">
      <c r="A7294" s="319" t="str">
        <f t="shared" si="113"/>
        <v>1 - 87832</v>
      </c>
      <c r="B7294" s="319">
        <v>1</v>
      </c>
      <c r="C7294" s="761">
        <v>87832</v>
      </c>
      <c r="D7294" s="780" t="s">
        <v>11930</v>
      </c>
      <c r="E7294" s="780" t="s">
        <v>11930</v>
      </c>
      <c r="F7294" s="781" t="s">
        <v>1</v>
      </c>
      <c r="G7294" s="782">
        <v>129.03</v>
      </c>
    </row>
    <row r="7295" spans="1:7" x14ac:dyDescent="0.2">
      <c r="A7295" s="319" t="str">
        <f t="shared" si="113"/>
        <v>1 - 87812</v>
      </c>
      <c r="B7295" s="319">
        <v>1</v>
      </c>
      <c r="C7295" s="761">
        <v>87812</v>
      </c>
      <c r="D7295" s="780" t="s">
        <v>11931</v>
      </c>
      <c r="E7295" s="780" t="s">
        <v>11931</v>
      </c>
      <c r="F7295" s="781" t="s">
        <v>1</v>
      </c>
      <c r="G7295" s="782">
        <v>100.37</v>
      </c>
    </row>
    <row r="7296" spans="1:7" x14ac:dyDescent="0.2">
      <c r="A7296" s="319" t="str">
        <f t="shared" si="113"/>
        <v>1 - 87816</v>
      </c>
      <c r="B7296" s="319">
        <v>1</v>
      </c>
      <c r="C7296" s="761">
        <v>87816</v>
      </c>
      <c r="D7296" s="780" t="s">
        <v>11932</v>
      </c>
      <c r="E7296" s="780" t="s">
        <v>11932</v>
      </c>
      <c r="F7296" s="781" t="s">
        <v>1</v>
      </c>
      <c r="G7296" s="782">
        <v>124.56</v>
      </c>
    </row>
    <row r="7297" spans="1:7" x14ac:dyDescent="0.2">
      <c r="A7297" s="319" t="str">
        <f t="shared" si="113"/>
        <v>1 - 87820</v>
      </c>
      <c r="B7297" s="319">
        <v>1</v>
      </c>
      <c r="C7297" s="761">
        <v>87820</v>
      </c>
      <c r="D7297" s="780" t="s">
        <v>11933</v>
      </c>
      <c r="E7297" s="780" t="s">
        <v>11933</v>
      </c>
      <c r="F7297" s="781" t="s">
        <v>1</v>
      </c>
      <c r="G7297" s="782">
        <v>140.15</v>
      </c>
    </row>
    <row r="7298" spans="1:7" x14ac:dyDescent="0.2">
      <c r="A7298" s="319" t="str">
        <f t="shared" si="113"/>
        <v>1 - 87824</v>
      </c>
      <c r="B7298" s="319">
        <v>1</v>
      </c>
      <c r="C7298" s="761">
        <v>87824</v>
      </c>
      <c r="D7298" s="780" t="s">
        <v>11934</v>
      </c>
      <c r="E7298" s="780" t="s">
        <v>11934</v>
      </c>
      <c r="F7298" s="781" t="s">
        <v>1</v>
      </c>
      <c r="G7298" s="782">
        <v>162.71</v>
      </c>
    </row>
    <row r="7299" spans="1:7" x14ac:dyDescent="0.2">
      <c r="A7299" s="319" t="str">
        <f t="shared" si="113"/>
        <v>1 - 87828</v>
      </c>
      <c r="B7299" s="319">
        <v>1</v>
      </c>
      <c r="C7299" s="761">
        <v>87828</v>
      </c>
      <c r="D7299" s="780" t="s">
        <v>11935</v>
      </c>
      <c r="E7299" s="780" t="s">
        <v>11935</v>
      </c>
      <c r="F7299" s="781" t="s">
        <v>1</v>
      </c>
      <c r="G7299" s="782">
        <v>102.67</v>
      </c>
    </row>
    <row r="7300" spans="1:7" x14ac:dyDescent="0.2">
      <c r="A7300" s="319" t="str">
        <f t="shared" si="113"/>
        <v>1 - 104251</v>
      </c>
      <c r="B7300" s="319">
        <v>1</v>
      </c>
      <c r="C7300" s="761">
        <v>104251</v>
      </c>
      <c r="D7300" s="780" t="s">
        <v>11936</v>
      </c>
      <c r="E7300" s="780" t="s">
        <v>11936</v>
      </c>
      <c r="F7300" s="781" t="s">
        <v>1</v>
      </c>
      <c r="G7300" s="782">
        <v>94.13</v>
      </c>
    </row>
    <row r="7301" spans="1:7" x14ac:dyDescent="0.2">
      <c r="A7301" s="319" t="str">
        <f t="shared" si="113"/>
        <v>1 - 104255</v>
      </c>
      <c r="B7301" s="319">
        <v>1</v>
      </c>
      <c r="C7301" s="761">
        <v>104255</v>
      </c>
      <c r="D7301" s="780" t="s">
        <v>11937</v>
      </c>
      <c r="E7301" s="780" t="s">
        <v>11937</v>
      </c>
      <c r="F7301" s="781" t="s">
        <v>1</v>
      </c>
      <c r="G7301" s="782">
        <v>117.34</v>
      </c>
    </row>
    <row r="7302" spans="1:7" x14ac:dyDescent="0.2">
      <c r="A7302" s="319" t="str">
        <f t="shared" si="113"/>
        <v>1 - 104259</v>
      </c>
      <c r="B7302" s="319">
        <v>1</v>
      </c>
      <c r="C7302" s="761">
        <v>104259</v>
      </c>
      <c r="D7302" s="780" t="s">
        <v>11938</v>
      </c>
      <c r="E7302" s="780" t="s">
        <v>11938</v>
      </c>
      <c r="F7302" s="781" t="s">
        <v>1</v>
      </c>
      <c r="G7302" s="782">
        <v>132.93</v>
      </c>
    </row>
    <row r="7303" spans="1:7" x14ac:dyDescent="0.2">
      <c r="A7303" s="319" t="str">
        <f t="shared" si="113"/>
        <v>1 - 104263</v>
      </c>
      <c r="B7303" s="319">
        <v>1</v>
      </c>
      <c r="C7303" s="761">
        <v>104263</v>
      </c>
      <c r="D7303" s="780" t="s">
        <v>11939</v>
      </c>
      <c r="E7303" s="780" t="s">
        <v>11939</v>
      </c>
      <c r="F7303" s="781" t="s">
        <v>1</v>
      </c>
      <c r="G7303" s="782">
        <v>153.79</v>
      </c>
    </row>
    <row r="7304" spans="1:7" x14ac:dyDescent="0.2">
      <c r="A7304" s="319" t="str">
        <f t="shared" si="113"/>
        <v>1 - 87794</v>
      </c>
      <c r="B7304" s="319">
        <v>1</v>
      </c>
      <c r="C7304" s="761">
        <v>87794</v>
      </c>
      <c r="D7304" s="780" t="s">
        <v>11940</v>
      </c>
      <c r="E7304" s="780" t="s">
        <v>11940</v>
      </c>
      <c r="F7304" s="781" t="s">
        <v>1</v>
      </c>
      <c r="G7304" s="782">
        <v>45.65</v>
      </c>
    </row>
    <row r="7305" spans="1:7" x14ac:dyDescent="0.2">
      <c r="A7305" s="319" t="str">
        <f t="shared" si="113"/>
        <v>1 - 87799</v>
      </c>
      <c r="B7305" s="319">
        <v>1</v>
      </c>
      <c r="C7305" s="761">
        <v>87799</v>
      </c>
      <c r="D7305" s="780" t="s">
        <v>11941</v>
      </c>
      <c r="E7305" s="780" t="s">
        <v>11941</v>
      </c>
      <c r="F7305" s="781" t="s">
        <v>1</v>
      </c>
      <c r="G7305" s="782">
        <v>62.79</v>
      </c>
    </row>
    <row r="7306" spans="1:7" x14ac:dyDescent="0.2">
      <c r="A7306" s="319" t="str">
        <f t="shared" si="113"/>
        <v>1 - 87803</v>
      </c>
      <c r="B7306" s="319">
        <v>1</v>
      </c>
      <c r="C7306" s="761">
        <v>87803</v>
      </c>
      <c r="D7306" s="780" t="s">
        <v>11942</v>
      </c>
      <c r="E7306" s="780" t="s">
        <v>11942</v>
      </c>
      <c r="F7306" s="781" t="s">
        <v>1</v>
      </c>
      <c r="G7306" s="782">
        <v>70.459999999999994</v>
      </c>
    </row>
    <row r="7307" spans="1:7" x14ac:dyDescent="0.2">
      <c r="A7307" s="319" t="str">
        <f t="shared" si="113"/>
        <v>1 - 87807</v>
      </c>
      <c r="B7307" s="319">
        <v>1</v>
      </c>
      <c r="C7307" s="761">
        <v>87807</v>
      </c>
      <c r="D7307" s="780" t="s">
        <v>11943</v>
      </c>
      <c r="E7307" s="780" t="s">
        <v>11943</v>
      </c>
      <c r="F7307" s="781" t="s">
        <v>1</v>
      </c>
      <c r="G7307" s="782">
        <v>77.010000000000005</v>
      </c>
    </row>
    <row r="7308" spans="1:7" x14ac:dyDescent="0.2">
      <c r="A7308" s="319" t="str">
        <f t="shared" si="113"/>
        <v>1 - 104218</v>
      </c>
      <c r="B7308" s="319">
        <v>1</v>
      </c>
      <c r="C7308" s="761">
        <v>104218</v>
      </c>
      <c r="D7308" s="780" t="s">
        <v>11944</v>
      </c>
      <c r="E7308" s="780" t="s">
        <v>11944</v>
      </c>
      <c r="F7308" s="781" t="s">
        <v>1</v>
      </c>
      <c r="G7308" s="782">
        <v>56.41</v>
      </c>
    </row>
    <row r="7309" spans="1:7" x14ac:dyDescent="0.2">
      <c r="A7309" s="319" t="str">
        <f t="shared" si="113"/>
        <v>1 - 87777</v>
      </c>
      <c r="B7309" s="319">
        <v>1</v>
      </c>
      <c r="C7309" s="761">
        <v>87777</v>
      </c>
      <c r="D7309" s="780" t="s">
        <v>11945</v>
      </c>
      <c r="E7309" s="780" t="s">
        <v>11945</v>
      </c>
      <c r="F7309" s="781" t="s">
        <v>1</v>
      </c>
      <c r="G7309" s="782">
        <v>60.27</v>
      </c>
    </row>
    <row r="7310" spans="1:7" x14ac:dyDescent="0.2">
      <c r="A7310" s="319" t="str">
        <f t="shared" si="113"/>
        <v>1 - 104222</v>
      </c>
      <c r="B7310" s="319">
        <v>1</v>
      </c>
      <c r="C7310" s="761">
        <v>104222</v>
      </c>
      <c r="D7310" s="780" t="s">
        <v>11946</v>
      </c>
      <c r="E7310" s="780" t="s">
        <v>11946</v>
      </c>
      <c r="F7310" s="781" t="s">
        <v>1</v>
      </c>
      <c r="G7310" s="782">
        <v>72.94</v>
      </c>
    </row>
    <row r="7311" spans="1:7" x14ac:dyDescent="0.2">
      <c r="A7311" s="319" t="str">
        <f t="shared" ref="A7311:A7374" si="114">B7311&amp;" - "&amp;C7311</f>
        <v>1 - 87781</v>
      </c>
      <c r="B7311" s="319">
        <v>1</v>
      </c>
      <c r="C7311" s="761">
        <v>87781</v>
      </c>
      <c r="D7311" s="780" t="s">
        <v>11947</v>
      </c>
      <c r="E7311" s="780" t="s">
        <v>11947</v>
      </c>
      <c r="F7311" s="781" t="s">
        <v>1</v>
      </c>
      <c r="G7311" s="782">
        <v>77.89</v>
      </c>
    </row>
    <row r="7312" spans="1:7" x14ac:dyDescent="0.2">
      <c r="A7312" s="319" t="str">
        <f t="shared" si="114"/>
        <v>1 - 104226</v>
      </c>
      <c r="B7312" s="319">
        <v>1</v>
      </c>
      <c r="C7312" s="761">
        <v>104226</v>
      </c>
      <c r="D7312" s="780" t="s">
        <v>11948</v>
      </c>
      <c r="E7312" s="780" t="s">
        <v>11948</v>
      </c>
      <c r="F7312" s="781" t="s">
        <v>1</v>
      </c>
      <c r="G7312" s="782">
        <v>81.14</v>
      </c>
    </row>
    <row r="7313" spans="1:7" x14ac:dyDescent="0.2">
      <c r="A7313" s="319" t="str">
        <f t="shared" si="114"/>
        <v>1 - 87786</v>
      </c>
      <c r="B7313" s="319">
        <v>1</v>
      </c>
      <c r="C7313" s="761">
        <v>87786</v>
      </c>
      <c r="D7313" s="780" t="s">
        <v>11949</v>
      </c>
      <c r="E7313" s="780" t="s">
        <v>11949</v>
      </c>
      <c r="F7313" s="781" t="s">
        <v>1</v>
      </c>
      <c r="G7313" s="782">
        <v>86.09</v>
      </c>
    </row>
    <row r="7314" spans="1:7" x14ac:dyDescent="0.2">
      <c r="A7314" s="319" t="str">
        <f t="shared" si="114"/>
        <v>1 - 104230</v>
      </c>
      <c r="B7314" s="319">
        <v>1</v>
      </c>
      <c r="C7314" s="761">
        <v>104230</v>
      </c>
      <c r="D7314" s="780" t="s">
        <v>11950</v>
      </c>
      <c r="E7314" s="780" t="s">
        <v>11950</v>
      </c>
      <c r="F7314" s="781" t="s">
        <v>1</v>
      </c>
      <c r="G7314" s="782">
        <v>94.72</v>
      </c>
    </row>
    <row r="7315" spans="1:7" x14ac:dyDescent="0.2">
      <c r="A7315" s="319" t="str">
        <f t="shared" si="114"/>
        <v>1 - 104234</v>
      </c>
      <c r="B7315" s="319">
        <v>1</v>
      </c>
      <c r="C7315" s="761">
        <v>104234</v>
      </c>
      <c r="D7315" s="780" t="s">
        <v>11951</v>
      </c>
      <c r="E7315" s="780" t="s">
        <v>11951</v>
      </c>
      <c r="F7315" s="781" t="s">
        <v>1</v>
      </c>
      <c r="G7315" s="782">
        <v>43.38</v>
      </c>
    </row>
    <row r="7316" spans="1:7" x14ac:dyDescent="0.2">
      <c r="A7316" s="319" t="str">
        <f t="shared" si="114"/>
        <v>1 - 104238</v>
      </c>
      <c r="B7316" s="319">
        <v>1</v>
      </c>
      <c r="C7316" s="761">
        <v>104238</v>
      </c>
      <c r="D7316" s="780" t="s">
        <v>11952</v>
      </c>
      <c r="E7316" s="780" t="s">
        <v>11952</v>
      </c>
      <c r="F7316" s="781" t="s">
        <v>1</v>
      </c>
      <c r="G7316" s="782">
        <v>59.41</v>
      </c>
    </row>
    <row r="7317" spans="1:7" x14ac:dyDescent="0.2">
      <c r="A7317" s="319" t="str">
        <f t="shared" si="114"/>
        <v>1 - 104242</v>
      </c>
      <c r="B7317" s="319">
        <v>1</v>
      </c>
      <c r="C7317" s="761">
        <v>104242</v>
      </c>
      <c r="D7317" s="780" t="s">
        <v>11953</v>
      </c>
      <c r="E7317" s="780" t="s">
        <v>11953</v>
      </c>
      <c r="F7317" s="781" t="s">
        <v>1</v>
      </c>
      <c r="G7317" s="782">
        <v>67.08</v>
      </c>
    </row>
    <row r="7318" spans="1:7" x14ac:dyDescent="0.2">
      <c r="A7318" s="319" t="str">
        <f t="shared" si="114"/>
        <v>1 - 104246</v>
      </c>
      <c r="B7318" s="319">
        <v>1</v>
      </c>
      <c r="C7318" s="761">
        <v>104246</v>
      </c>
      <c r="D7318" s="780" t="s">
        <v>11954</v>
      </c>
      <c r="E7318" s="780" t="s">
        <v>11954</v>
      </c>
      <c r="F7318" s="781" t="s">
        <v>1</v>
      </c>
      <c r="G7318" s="782">
        <v>73.290000000000006</v>
      </c>
    </row>
    <row r="7319" spans="1:7" x14ac:dyDescent="0.2">
      <c r="A7319" s="319" t="str">
        <f t="shared" si="114"/>
        <v>1 - 104250</v>
      </c>
      <c r="B7319" s="319">
        <v>1</v>
      </c>
      <c r="C7319" s="761">
        <v>104250</v>
      </c>
      <c r="D7319" s="780" t="s">
        <v>11955</v>
      </c>
      <c r="E7319" s="780" t="s">
        <v>11955</v>
      </c>
      <c r="F7319" s="781" t="s">
        <v>1</v>
      </c>
      <c r="G7319" s="782">
        <v>75.73</v>
      </c>
    </row>
    <row r="7320" spans="1:7" x14ac:dyDescent="0.2">
      <c r="A7320" s="319" t="str">
        <f t="shared" si="114"/>
        <v>1 - 87811</v>
      </c>
      <c r="B7320" s="319">
        <v>1</v>
      </c>
      <c r="C7320" s="761">
        <v>87811</v>
      </c>
      <c r="D7320" s="780" t="s">
        <v>11956</v>
      </c>
      <c r="E7320" s="780" t="s">
        <v>11956</v>
      </c>
      <c r="F7320" s="781" t="s">
        <v>1</v>
      </c>
      <c r="G7320" s="782">
        <v>82.66</v>
      </c>
    </row>
    <row r="7321" spans="1:7" x14ac:dyDescent="0.2">
      <c r="A7321" s="319" t="str">
        <f t="shared" si="114"/>
        <v>1 - 104254</v>
      </c>
      <c r="B7321" s="319">
        <v>1</v>
      </c>
      <c r="C7321" s="761">
        <v>104254</v>
      </c>
      <c r="D7321" s="780" t="s">
        <v>11957</v>
      </c>
      <c r="E7321" s="780" t="s">
        <v>11957</v>
      </c>
      <c r="F7321" s="781" t="s">
        <v>1</v>
      </c>
      <c r="G7321" s="782">
        <v>91.77</v>
      </c>
    </row>
    <row r="7322" spans="1:7" x14ac:dyDescent="0.2">
      <c r="A7322" s="319" t="str">
        <f t="shared" si="114"/>
        <v>1 - 87815</v>
      </c>
      <c r="B7322" s="319">
        <v>1</v>
      </c>
      <c r="C7322" s="761">
        <v>87815</v>
      </c>
      <c r="D7322" s="780" t="s">
        <v>11958</v>
      </c>
      <c r="E7322" s="780" t="s">
        <v>11958</v>
      </c>
      <c r="F7322" s="781" t="s">
        <v>1</v>
      </c>
      <c r="G7322" s="782">
        <v>99.8</v>
      </c>
    </row>
    <row r="7323" spans="1:7" x14ac:dyDescent="0.2">
      <c r="A7323" s="319" t="str">
        <f t="shared" si="114"/>
        <v>1 - 104258</v>
      </c>
      <c r="B7323" s="319">
        <v>1</v>
      </c>
      <c r="C7323" s="761">
        <v>104258</v>
      </c>
      <c r="D7323" s="780" t="s">
        <v>11959</v>
      </c>
      <c r="E7323" s="780" t="s">
        <v>11959</v>
      </c>
      <c r="F7323" s="781" t="s">
        <v>1</v>
      </c>
      <c r="G7323" s="782">
        <v>99.44</v>
      </c>
    </row>
    <row r="7324" spans="1:7" x14ac:dyDescent="0.2">
      <c r="A7324" s="319" t="str">
        <f t="shared" si="114"/>
        <v>1 - 87819</v>
      </c>
      <c r="B7324" s="319">
        <v>1</v>
      </c>
      <c r="C7324" s="761">
        <v>87819</v>
      </c>
      <c r="D7324" s="780" t="s">
        <v>11960</v>
      </c>
      <c r="E7324" s="780" t="s">
        <v>11960</v>
      </c>
      <c r="F7324" s="781" t="s">
        <v>1</v>
      </c>
      <c r="G7324" s="782">
        <v>107.47</v>
      </c>
    </row>
    <row r="7325" spans="1:7" x14ac:dyDescent="0.2">
      <c r="A7325" s="319" t="str">
        <f t="shared" si="114"/>
        <v>1 - 104262</v>
      </c>
      <c r="B7325" s="319">
        <v>1</v>
      </c>
      <c r="C7325" s="761">
        <v>104262</v>
      </c>
      <c r="D7325" s="780" t="s">
        <v>11961</v>
      </c>
      <c r="E7325" s="780" t="s">
        <v>11961</v>
      </c>
      <c r="F7325" s="781" t="s">
        <v>1</v>
      </c>
      <c r="G7325" s="782">
        <v>126.94</v>
      </c>
    </row>
    <row r="7326" spans="1:7" x14ac:dyDescent="0.2">
      <c r="A7326" s="319" t="str">
        <f t="shared" si="114"/>
        <v>1 - 87823</v>
      </c>
      <c r="B7326" s="319">
        <v>1</v>
      </c>
      <c r="C7326" s="761">
        <v>87823</v>
      </c>
      <c r="D7326" s="780" t="s">
        <v>11962</v>
      </c>
      <c r="E7326" s="780" t="s">
        <v>11962</v>
      </c>
      <c r="F7326" s="781" t="s">
        <v>1</v>
      </c>
      <c r="G7326" s="782">
        <v>137.88</v>
      </c>
    </row>
    <row r="7327" spans="1:7" x14ac:dyDescent="0.2">
      <c r="A7327" s="319" t="str">
        <f t="shared" si="114"/>
        <v>1 - 87827</v>
      </c>
      <c r="B7327" s="319">
        <v>1</v>
      </c>
      <c r="C7327" s="761">
        <v>87827</v>
      </c>
      <c r="D7327" s="780" t="s">
        <v>11963</v>
      </c>
      <c r="E7327" s="780" t="s">
        <v>11963</v>
      </c>
      <c r="F7327" s="781" t="s">
        <v>1</v>
      </c>
      <c r="G7327" s="782">
        <v>78.86</v>
      </c>
    </row>
    <row r="7328" spans="1:7" x14ac:dyDescent="0.2">
      <c r="A7328" s="319" t="str">
        <f t="shared" si="114"/>
        <v>1 - 87831</v>
      </c>
      <c r="B7328" s="319">
        <v>1</v>
      </c>
      <c r="C7328" s="761">
        <v>87831</v>
      </c>
      <c r="D7328" s="780" t="s">
        <v>11964</v>
      </c>
      <c r="E7328" s="780" t="s">
        <v>11964</v>
      </c>
      <c r="F7328" s="781" t="s">
        <v>1</v>
      </c>
      <c r="G7328" s="782">
        <v>96.3</v>
      </c>
    </row>
    <row r="7329" spans="1:7" x14ac:dyDescent="0.2">
      <c r="A7329" s="319" t="str">
        <f t="shared" si="114"/>
        <v>1 - 104220</v>
      </c>
      <c r="B7329" s="319">
        <v>1</v>
      </c>
      <c r="C7329" s="761">
        <v>104220</v>
      </c>
      <c r="D7329" s="780" t="s">
        <v>11965</v>
      </c>
      <c r="E7329" s="780" t="s">
        <v>11965</v>
      </c>
      <c r="F7329" s="781" t="s">
        <v>1</v>
      </c>
      <c r="G7329" s="782">
        <v>56.69</v>
      </c>
    </row>
    <row r="7330" spans="1:7" x14ac:dyDescent="0.2">
      <c r="A7330" s="319" t="str">
        <f t="shared" si="114"/>
        <v>1 - 104203</v>
      </c>
      <c r="B7330" s="319">
        <v>1</v>
      </c>
      <c r="C7330" s="761">
        <v>104203</v>
      </c>
      <c r="D7330" s="780" t="s">
        <v>11966</v>
      </c>
      <c r="E7330" s="780" t="s">
        <v>11966</v>
      </c>
      <c r="F7330" s="781" t="s">
        <v>1</v>
      </c>
      <c r="G7330" s="782">
        <v>60.74</v>
      </c>
    </row>
    <row r="7331" spans="1:7" x14ac:dyDescent="0.2">
      <c r="A7331" s="319" t="str">
        <f t="shared" si="114"/>
        <v>1 - 104224</v>
      </c>
      <c r="B7331" s="319">
        <v>1</v>
      </c>
      <c r="C7331" s="761">
        <v>104224</v>
      </c>
      <c r="D7331" s="780" t="s">
        <v>11967</v>
      </c>
      <c r="E7331" s="780" t="s">
        <v>11967</v>
      </c>
      <c r="F7331" s="781" t="s">
        <v>1</v>
      </c>
      <c r="G7331" s="782">
        <v>73.3</v>
      </c>
    </row>
    <row r="7332" spans="1:7" x14ac:dyDescent="0.2">
      <c r="A7332" s="319" t="str">
        <f t="shared" si="114"/>
        <v>1 - 104204</v>
      </c>
      <c r="B7332" s="319">
        <v>1</v>
      </c>
      <c r="C7332" s="761">
        <v>104204</v>
      </c>
      <c r="D7332" s="780" t="s">
        <v>11968</v>
      </c>
      <c r="E7332" s="780" t="s">
        <v>11968</v>
      </c>
      <c r="F7332" s="781" t="s">
        <v>1</v>
      </c>
      <c r="G7332" s="782">
        <v>78.569999999999993</v>
      </c>
    </row>
    <row r="7333" spans="1:7" x14ac:dyDescent="0.2">
      <c r="A7333" s="319" t="str">
        <f t="shared" si="114"/>
        <v>1 - 104228</v>
      </c>
      <c r="B7333" s="319">
        <v>1</v>
      </c>
      <c r="C7333" s="761">
        <v>104228</v>
      </c>
      <c r="D7333" s="780" t="s">
        <v>11969</v>
      </c>
      <c r="E7333" s="780" t="s">
        <v>11969</v>
      </c>
      <c r="F7333" s="781" t="s">
        <v>1</v>
      </c>
      <c r="G7333" s="782">
        <v>81.03</v>
      </c>
    </row>
    <row r="7334" spans="1:7" x14ac:dyDescent="0.2">
      <c r="A7334" s="319" t="str">
        <f t="shared" si="114"/>
        <v>1 - 104205</v>
      </c>
      <c r="B7334" s="319">
        <v>1</v>
      </c>
      <c r="C7334" s="761">
        <v>104205</v>
      </c>
      <c r="D7334" s="780" t="s">
        <v>11970</v>
      </c>
      <c r="E7334" s="780" t="s">
        <v>11970</v>
      </c>
      <c r="F7334" s="781" t="s">
        <v>1</v>
      </c>
      <c r="G7334" s="782">
        <v>86.3</v>
      </c>
    </row>
    <row r="7335" spans="1:7" x14ac:dyDescent="0.2">
      <c r="A7335" s="319" t="str">
        <f t="shared" si="114"/>
        <v>1 - 104232</v>
      </c>
      <c r="B7335" s="319">
        <v>1</v>
      </c>
      <c r="C7335" s="761">
        <v>104232</v>
      </c>
      <c r="D7335" s="780" t="s">
        <v>11971</v>
      </c>
      <c r="E7335" s="780" t="s">
        <v>11971</v>
      </c>
      <c r="F7335" s="781" t="s">
        <v>1</v>
      </c>
      <c r="G7335" s="782">
        <v>89.48</v>
      </c>
    </row>
    <row r="7336" spans="1:7" x14ac:dyDescent="0.2">
      <c r="A7336" s="319" t="str">
        <f t="shared" si="114"/>
        <v>1 - 104206</v>
      </c>
      <c r="B7336" s="319">
        <v>1</v>
      </c>
      <c r="C7336" s="761">
        <v>104206</v>
      </c>
      <c r="D7336" s="780" t="s">
        <v>11972</v>
      </c>
      <c r="E7336" s="780" t="s">
        <v>11972</v>
      </c>
      <c r="F7336" s="781" t="s">
        <v>1</v>
      </c>
      <c r="G7336" s="782">
        <v>95.28</v>
      </c>
    </row>
    <row r="7337" spans="1:7" x14ac:dyDescent="0.2">
      <c r="A7337" s="319" t="str">
        <f t="shared" si="114"/>
        <v>1 - 104236</v>
      </c>
      <c r="B7337" s="319">
        <v>1</v>
      </c>
      <c r="C7337" s="761">
        <v>104236</v>
      </c>
      <c r="D7337" s="780" t="s">
        <v>11973</v>
      </c>
      <c r="E7337" s="780" t="s">
        <v>11973</v>
      </c>
      <c r="F7337" s="781" t="s">
        <v>1</v>
      </c>
      <c r="G7337" s="782">
        <v>43.01</v>
      </c>
    </row>
    <row r="7338" spans="1:7" x14ac:dyDescent="0.2">
      <c r="A7338" s="319" t="str">
        <f t="shared" si="114"/>
        <v>1 - 104207</v>
      </c>
      <c r="B7338" s="319">
        <v>1</v>
      </c>
      <c r="C7338" s="761">
        <v>104207</v>
      </c>
      <c r="D7338" s="780" t="s">
        <v>11974</v>
      </c>
      <c r="E7338" s="780" t="s">
        <v>11974</v>
      </c>
      <c r="F7338" s="781" t="s">
        <v>1</v>
      </c>
      <c r="G7338" s="782">
        <v>45.51</v>
      </c>
    </row>
    <row r="7339" spans="1:7" x14ac:dyDescent="0.2">
      <c r="A7339" s="319" t="str">
        <f t="shared" si="114"/>
        <v>1 - 104240</v>
      </c>
      <c r="B7339" s="319">
        <v>1</v>
      </c>
      <c r="C7339" s="761">
        <v>104240</v>
      </c>
      <c r="D7339" s="780" t="s">
        <v>11975</v>
      </c>
      <c r="E7339" s="780" t="s">
        <v>11975</v>
      </c>
      <c r="F7339" s="781" t="s">
        <v>1</v>
      </c>
      <c r="G7339" s="782">
        <v>59.22</v>
      </c>
    </row>
    <row r="7340" spans="1:7" x14ac:dyDescent="0.2">
      <c r="A7340" s="319" t="str">
        <f t="shared" si="114"/>
        <v>1 - 104208</v>
      </c>
      <c r="B7340" s="319">
        <v>1</v>
      </c>
      <c r="C7340" s="761">
        <v>104208</v>
      </c>
      <c r="D7340" s="780" t="s">
        <v>11976</v>
      </c>
      <c r="E7340" s="780" t="s">
        <v>11976</v>
      </c>
      <c r="F7340" s="781" t="s">
        <v>1</v>
      </c>
      <c r="G7340" s="782">
        <v>62.82</v>
      </c>
    </row>
    <row r="7341" spans="1:7" x14ac:dyDescent="0.2">
      <c r="A7341" s="319" t="str">
        <f t="shared" si="114"/>
        <v>1 - 104244</v>
      </c>
      <c r="B7341" s="319">
        <v>1</v>
      </c>
      <c r="C7341" s="761">
        <v>104244</v>
      </c>
      <c r="D7341" s="780" t="s">
        <v>11977</v>
      </c>
      <c r="E7341" s="780" t="s">
        <v>11977</v>
      </c>
      <c r="F7341" s="781" t="s">
        <v>1</v>
      </c>
      <c r="G7341" s="782">
        <v>66.489999999999995</v>
      </c>
    </row>
    <row r="7342" spans="1:7" x14ac:dyDescent="0.2">
      <c r="A7342" s="319" t="str">
        <f t="shared" si="114"/>
        <v>1 - 104209</v>
      </c>
      <c r="B7342" s="319">
        <v>1</v>
      </c>
      <c r="C7342" s="761">
        <v>104209</v>
      </c>
      <c r="D7342" s="780" t="s">
        <v>11978</v>
      </c>
      <c r="E7342" s="780" t="s">
        <v>11978</v>
      </c>
      <c r="F7342" s="781" t="s">
        <v>1</v>
      </c>
      <c r="G7342" s="782">
        <v>70.08</v>
      </c>
    </row>
    <row r="7343" spans="1:7" x14ac:dyDescent="0.2">
      <c r="A7343" s="319" t="str">
        <f t="shared" si="114"/>
        <v>1 - 104248</v>
      </c>
      <c r="B7343" s="319">
        <v>1</v>
      </c>
      <c r="C7343" s="761">
        <v>104248</v>
      </c>
      <c r="D7343" s="780" t="s">
        <v>11979</v>
      </c>
      <c r="E7343" s="780" t="s">
        <v>11979</v>
      </c>
      <c r="F7343" s="781" t="s">
        <v>1</v>
      </c>
      <c r="G7343" s="782">
        <v>69.42</v>
      </c>
    </row>
    <row r="7344" spans="1:7" x14ac:dyDescent="0.2">
      <c r="A7344" s="319" t="str">
        <f t="shared" si="114"/>
        <v>1 - 104210</v>
      </c>
      <c r="B7344" s="319">
        <v>1</v>
      </c>
      <c r="C7344" s="761">
        <v>104210</v>
      </c>
      <c r="D7344" s="780" t="s">
        <v>11980</v>
      </c>
      <c r="E7344" s="780" t="s">
        <v>11980</v>
      </c>
      <c r="F7344" s="781" t="s">
        <v>1</v>
      </c>
      <c r="G7344" s="782">
        <v>72.89</v>
      </c>
    </row>
    <row r="7345" spans="1:7" x14ac:dyDescent="0.2">
      <c r="A7345" s="319" t="str">
        <f t="shared" si="114"/>
        <v>1 - 104252</v>
      </c>
      <c r="B7345" s="319">
        <v>1</v>
      </c>
      <c r="C7345" s="761">
        <v>104252</v>
      </c>
      <c r="D7345" s="780" t="s">
        <v>11981</v>
      </c>
      <c r="E7345" s="780" t="s">
        <v>11981</v>
      </c>
      <c r="F7345" s="781" t="s">
        <v>1</v>
      </c>
      <c r="G7345" s="782">
        <v>77.760000000000005</v>
      </c>
    </row>
    <row r="7346" spans="1:7" x14ac:dyDescent="0.2">
      <c r="A7346" s="319" t="str">
        <f t="shared" si="114"/>
        <v>1 - 104211</v>
      </c>
      <c r="B7346" s="319">
        <v>1</v>
      </c>
      <c r="C7346" s="761">
        <v>104211</v>
      </c>
      <c r="D7346" s="780" t="s">
        <v>11982</v>
      </c>
      <c r="E7346" s="780" t="s">
        <v>11982</v>
      </c>
      <c r="F7346" s="781" t="s">
        <v>1</v>
      </c>
      <c r="G7346" s="782">
        <v>85.06</v>
      </c>
    </row>
    <row r="7347" spans="1:7" x14ac:dyDescent="0.2">
      <c r="A7347" s="319" t="str">
        <f t="shared" si="114"/>
        <v>1 - 104212</v>
      </c>
      <c r="B7347" s="319">
        <v>1</v>
      </c>
      <c r="C7347" s="761">
        <v>104212</v>
      </c>
      <c r="D7347" s="780" t="s">
        <v>11983</v>
      </c>
      <c r="E7347" s="780" t="s">
        <v>11983</v>
      </c>
      <c r="F7347" s="781" t="s">
        <v>1</v>
      </c>
      <c r="G7347" s="782">
        <v>102.42</v>
      </c>
    </row>
    <row r="7348" spans="1:7" x14ac:dyDescent="0.2">
      <c r="A7348" s="319" t="str">
        <f t="shared" si="114"/>
        <v>1 - 104213</v>
      </c>
      <c r="B7348" s="319">
        <v>1</v>
      </c>
      <c r="C7348" s="761">
        <v>104213</v>
      </c>
      <c r="D7348" s="780" t="s">
        <v>11984</v>
      </c>
      <c r="E7348" s="780" t="s">
        <v>11984</v>
      </c>
      <c r="F7348" s="781" t="s">
        <v>1</v>
      </c>
      <c r="G7348" s="782">
        <v>109.69</v>
      </c>
    </row>
    <row r="7349" spans="1:7" x14ac:dyDescent="0.2">
      <c r="A7349" s="319" t="str">
        <f t="shared" si="114"/>
        <v>1 - 104214</v>
      </c>
      <c r="B7349" s="319">
        <v>1</v>
      </c>
      <c r="C7349" s="761">
        <v>104214</v>
      </c>
      <c r="D7349" s="780" t="s">
        <v>11985</v>
      </c>
      <c r="E7349" s="780" t="s">
        <v>11985</v>
      </c>
      <c r="F7349" s="781" t="s">
        <v>1</v>
      </c>
      <c r="G7349" s="782">
        <v>130.61000000000001</v>
      </c>
    </row>
    <row r="7350" spans="1:7" x14ac:dyDescent="0.2">
      <c r="A7350" s="319" t="str">
        <f t="shared" si="114"/>
        <v>1 - 104215</v>
      </c>
      <c r="B7350" s="319">
        <v>1</v>
      </c>
      <c r="C7350" s="761">
        <v>104215</v>
      </c>
      <c r="D7350" s="780" t="s">
        <v>11986</v>
      </c>
      <c r="E7350" s="780" t="s">
        <v>11986</v>
      </c>
      <c r="F7350" s="781" t="s">
        <v>1</v>
      </c>
      <c r="G7350" s="782">
        <v>80.08</v>
      </c>
    </row>
    <row r="7351" spans="1:7" x14ac:dyDescent="0.2">
      <c r="A7351" s="319" t="str">
        <f t="shared" si="114"/>
        <v>1 - 104216</v>
      </c>
      <c r="B7351" s="319">
        <v>1</v>
      </c>
      <c r="C7351" s="761">
        <v>104216</v>
      </c>
      <c r="D7351" s="780" t="s">
        <v>11987</v>
      </c>
      <c r="E7351" s="780" t="s">
        <v>11987</v>
      </c>
      <c r="F7351" s="781" t="s">
        <v>1</v>
      </c>
      <c r="G7351" s="782">
        <v>97.4</v>
      </c>
    </row>
    <row r="7352" spans="1:7" x14ac:dyDescent="0.2">
      <c r="A7352" s="319" t="str">
        <f t="shared" si="114"/>
        <v>1 - 104217</v>
      </c>
      <c r="B7352" s="319">
        <v>1</v>
      </c>
      <c r="C7352" s="761">
        <v>104217</v>
      </c>
      <c r="D7352" s="780" t="s">
        <v>11988</v>
      </c>
      <c r="E7352" s="780" t="s">
        <v>11988</v>
      </c>
      <c r="F7352" s="781" t="s">
        <v>1</v>
      </c>
      <c r="G7352" s="782">
        <v>53.07</v>
      </c>
    </row>
    <row r="7353" spans="1:7" x14ac:dyDescent="0.2">
      <c r="A7353" s="319" t="str">
        <f t="shared" si="114"/>
        <v>1 - 104221</v>
      </c>
      <c r="B7353" s="319">
        <v>1</v>
      </c>
      <c r="C7353" s="761">
        <v>104221</v>
      </c>
      <c r="D7353" s="780" t="s">
        <v>11989</v>
      </c>
      <c r="E7353" s="780" t="s">
        <v>11989</v>
      </c>
      <c r="F7353" s="781" t="s">
        <v>1</v>
      </c>
      <c r="G7353" s="782">
        <v>68.459999999999994</v>
      </c>
    </row>
    <row r="7354" spans="1:7" x14ac:dyDescent="0.2">
      <c r="A7354" s="319" t="str">
        <f t="shared" si="114"/>
        <v>1 - 104225</v>
      </c>
      <c r="B7354" s="319">
        <v>1</v>
      </c>
      <c r="C7354" s="761">
        <v>104225</v>
      </c>
      <c r="D7354" s="780" t="s">
        <v>11990</v>
      </c>
      <c r="E7354" s="780" t="s">
        <v>11990</v>
      </c>
      <c r="F7354" s="781" t="s">
        <v>1</v>
      </c>
      <c r="G7354" s="782">
        <v>75.52</v>
      </c>
    </row>
    <row r="7355" spans="1:7" x14ac:dyDescent="0.2">
      <c r="A7355" s="319" t="str">
        <f t="shared" si="114"/>
        <v>1 - 104229</v>
      </c>
      <c r="B7355" s="319">
        <v>1</v>
      </c>
      <c r="C7355" s="761">
        <v>104229</v>
      </c>
      <c r="D7355" s="780" t="s">
        <v>11991</v>
      </c>
      <c r="E7355" s="780" t="s">
        <v>11991</v>
      </c>
      <c r="F7355" s="781" t="s">
        <v>1</v>
      </c>
      <c r="G7355" s="782">
        <v>88.53</v>
      </c>
    </row>
    <row r="7356" spans="1:7" x14ac:dyDescent="0.2">
      <c r="A7356" s="319" t="str">
        <f t="shared" si="114"/>
        <v>1 - 104233</v>
      </c>
      <c r="B7356" s="319">
        <v>1</v>
      </c>
      <c r="C7356" s="761">
        <v>104233</v>
      </c>
      <c r="D7356" s="780" t="s">
        <v>11992</v>
      </c>
      <c r="E7356" s="780" t="s">
        <v>11992</v>
      </c>
      <c r="F7356" s="781" t="s">
        <v>1</v>
      </c>
      <c r="G7356" s="782">
        <v>40.26</v>
      </c>
    </row>
    <row r="7357" spans="1:7" x14ac:dyDescent="0.2">
      <c r="A7357" s="319" t="str">
        <f t="shared" si="114"/>
        <v>1 - 104237</v>
      </c>
      <c r="B7357" s="319">
        <v>1</v>
      </c>
      <c r="C7357" s="761">
        <v>104237</v>
      </c>
      <c r="D7357" s="780" t="s">
        <v>11993</v>
      </c>
      <c r="E7357" s="780" t="s">
        <v>11993</v>
      </c>
      <c r="F7357" s="781" t="s">
        <v>1</v>
      </c>
      <c r="G7357" s="782">
        <v>55.23</v>
      </c>
    </row>
    <row r="7358" spans="1:7" x14ac:dyDescent="0.2">
      <c r="A7358" s="319" t="str">
        <f t="shared" si="114"/>
        <v>1 - 104241</v>
      </c>
      <c r="B7358" s="319">
        <v>1</v>
      </c>
      <c r="C7358" s="761">
        <v>104241</v>
      </c>
      <c r="D7358" s="780" t="s">
        <v>11994</v>
      </c>
      <c r="E7358" s="780" t="s">
        <v>11994</v>
      </c>
      <c r="F7358" s="781" t="s">
        <v>1</v>
      </c>
      <c r="G7358" s="782">
        <v>61.83</v>
      </c>
    </row>
    <row r="7359" spans="1:7" x14ac:dyDescent="0.2">
      <c r="A7359" s="319" t="str">
        <f t="shared" si="114"/>
        <v>1 - 104245</v>
      </c>
      <c r="B7359" s="319">
        <v>1</v>
      </c>
      <c r="C7359" s="761">
        <v>104245</v>
      </c>
      <c r="D7359" s="780" t="s">
        <v>11995</v>
      </c>
      <c r="E7359" s="780" t="s">
        <v>11995</v>
      </c>
      <c r="F7359" s="781" t="s">
        <v>1</v>
      </c>
      <c r="G7359" s="782">
        <v>67.510000000000005</v>
      </c>
    </row>
    <row r="7360" spans="1:7" x14ac:dyDescent="0.2">
      <c r="A7360" s="319" t="str">
        <f t="shared" si="114"/>
        <v>1 - 104249</v>
      </c>
      <c r="B7360" s="319">
        <v>1</v>
      </c>
      <c r="C7360" s="761">
        <v>104249</v>
      </c>
      <c r="D7360" s="780" t="s">
        <v>11996</v>
      </c>
      <c r="E7360" s="780" t="s">
        <v>11996</v>
      </c>
      <c r="F7360" s="781" t="s">
        <v>1</v>
      </c>
      <c r="G7360" s="782">
        <v>72.61</v>
      </c>
    </row>
    <row r="7361" spans="1:7" x14ac:dyDescent="0.2">
      <c r="A7361" s="319" t="str">
        <f t="shared" si="114"/>
        <v>1 - 104253</v>
      </c>
      <c r="B7361" s="319">
        <v>1</v>
      </c>
      <c r="C7361" s="761">
        <v>104253</v>
      </c>
      <c r="D7361" s="780" t="s">
        <v>11997</v>
      </c>
      <c r="E7361" s="780" t="s">
        <v>11997</v>
      </c>
      <c r="F7361" s="781" t="s">
        <v>1</v>
      </c>
      <c r="G7361" s="782">
        <v>87.59</v>
      </c>
    </row>
    <row r="7362" spans="1:7" x14ac:dyDescent="0.2">
      <c r="A7362" s="319" t="str">
        <f t="shared" si="114"/>
        <v>1 - 104256</v>
      </c>
      <c r="B7362" s="319">
        <v>1</v>
      </c>
      <c r="C7362" s="761">
        <v>104256</v>
      </c>
      <c r="D7362" s="780" t="s">
        <v>11998</v>
      </c>
      <c r="E7362" s="780" t="s">
        <v>11998</v>
      </c>
      <c r="F7362" s="781" t="s">
        <v>1</v>
      </c>
      <c r="G7362" s="782">
        <v>93.97</v>
      </c>
    </row>
    <row r="7363" spans="1:7" x14ac:dyDescent="0.2">
      <c r="A7363" s="319" t="str">
        <f t="shared" si="114"/>
        <v>1 - 104260</v>
      </c>
      <c r="B7363" s="319">
        <v>1</v>
      </c>
      <c r="C7363" s="761">
        <v>104260</v>
      </c>
      <c r="D7363" s="780" t="s">
        <v>11999</v>
      </c>
      <c r="E7363" s="780" t="s">
        <v>11999</v>
      </c>
      <c r="F7363" s="781" t="s">
        <v>1</v>
      </c>
      <c r="G7363" s="782">
        <v>101.23</v>
      </c>
    </row>
    <row r="7364" spans="1:7" x14ac:dyDescent="0.2">
      <c r="A7364" s="319" t="str">
        <f t="shared" si="114"/>
        <v>1 - 104264</v>
      </c>
      <c r="B7364" s="319">
        <v>1</v>
      </c>
      <c r="C7364" s="761">
        <v>104264</v>
      </c>
      <c r="D7364" s="780" t="s">
        <v>12000</v>
      </c>
      <c r="E7364" s="780" t="s">
        <v>12000</v>
      </c>
      <c r="F7364" s="781" t="s">
        <v>1</v>
      </c>
      <c r="G7364" s="782">
        <v>120.17</v>
      </c>
    </row>
    <row r="7365" spans="1:7" x14ac:dyDescent="0.2">
      <c r="A7365" s="319" t="str">
        <f t="shared" si="114"/>
        <v>1 - 87792</v>
      </c>
      <c r="B7365" s="319">
        <v>1</v>
      </c>
      <c r="C7365" s="761">
        <v>87792</v>
      </c>
      <c r="D7365" s="780" t="s">
        <v>12001</v>
      </c>
      <c r="E7365" s="780" t="s">
        <v>12001</v>
      </c>
      <c r="F7365" s="781" t="s">
        <v>1</v>
      </c>
      <c r="G7365" s="782">
        <v>42.53</v>
      </c>
    </row>
    <row r="7366" spans="1:7" x14ac:dyDescent="0.2">
      <c r="A7366" s="319" t="str">
        <f t="shared" si="114"/>
        <v>1 - 87797</v>
      </c>
      <c r="B7366" s="319">
        <v>1</v>
      </c>
      <c r="C7366" s="761">
        <v>87797</v>
      </c>
      <c r="D7366" s="780" t="s">
        <v>12002</v>
      </c>
      <c r="E7366" s="780" t="s">
        <v>12002</v>
      </c>
      <c r="F7366" s="781" t="s">
        <v>1</v>
      </c>
      <c r="G7366" s="782">
        <v>58.61</v>
      </c>
    </row>
    <row r="7367" spans="1:7" x14ac:dyDescent="0.2">
      <c r="A7367" s="319" t="str">
        <f t="shared" si="114"/>
        <v>1 - 87801</v>
      </c>
      <c r="B7367" s="319">
        <v>1</v>
      </c>
      <c r="C7367" s="761">
        <v>87801</v>
      </c>
      <c r="D7367" s="780" t="s">
        <v>12003</v>
      </c>
      <c r="E7367" s="780" t="s">
        <v>12003</v>
      </c>
      <c r="F7367" s="781" t="s">
        <v>1</v>
      </c>
      <c r="G7367" s="782">
        <v>65.209999999999994</v>
      </c>
    </row>
    <row r="7368" spans="1:7" x14ac:dyDescent="0.2">
      <c r="A7368" s="319" t="str">
        <f t="shared" si="114"/>
        <v>1 - 87805</v>
      </c>
      <c r="B7368" s="319">
        <v>1</v>
      </c>
      <c r="C7368" s="761">
        <v>87805</v>
      </c>
      <c r="D7368" s="780" t="s">
        <v>12004</v>
      </c>
      <c r="E7368" s="780" t="s">
        <v>12004</v>
      </c>
      <c r="F7368" s="781" t="s">
        <v>1</v>
      </c>
      <c r="G7368" s="782">
        <v>71.23</v>
      </c>
    </row>
    <row r="7369" spans="1:7" x14ac:dyDescent="0.2">
      <c r="A7369" s="319" t="str">
        <f t="shared" si="114"/>
        <v>1 - 87775</v>
      </c>
      <c r="B7369" s="319">
        <v>1</v>
      </c>
      <c r="C7369" s="761">
        <v>87775</v>
      </c>
      <c r="D7369" s="780" t="s">
        <v>12005</v>
      </c>
      <c r="E7369" s="780" t="s">
        <v>12005</v>
      </c>
      <c r="F7369" s="781" t="s">
        <v>1</v>
      </c>
      <c r="G7369" s="782">
        <v>56.93</v>
      </c>
    </row>
    <row r="7370" spans="1:7" x14ac:dyDescent="0.2">
      <c r="A7370" s="319" t="str">
        <f t="shared" si="114"/>
        <v>1 - 87779</v>
      </c>
      <c r="B7370" s="319">
        <v>1</v>
      </c>
      <c r="C7370" s="761">
        <v>87779</v>
      </c>
      <c r="D7370" s="780" t="s">
        <v>12006</v>
      </c>
      <c r="E7370" s="780" t="s">
        <v>12006</v>
      </c>
      <c r="F7370" s="781" t="s">
        <v>1</v>
      </c>
      <c r="G7370" s="782">
        <v>73.41</v>
      </c>
    </row>
    <row r="7371" spans="1:7" x14ac:dyDescent="0.2">
      <c r="A7371" s="319" t="str">
        <f t="shared" si="114"/>
        <v>1 - 87784</v>
      </c>
      <c r="B7371" s="319">
        <v>1</v>
      </c>
      <c r="C7371" s="761">
        <v>87784</v>
      </c>
      <c r="D7371" s="780" t="s">
        <v>12007</v>
      </c>
      <c r="E7371" s="780" t="s">
        <v>12007</v>
      </c>
      <c r="F7371" s="781" t="s">
        <v>1</v>
      </c>
      <c r="G7371" s="782">
        <v>80.47</v>
      </c>
    </row>
    <row r="7372" spans="1:7" x14ac:dyDescent="0.2">
      <c r="A7372" s="319" t="str">
        <f t="shared" si="114"/>
        <v>1 - 87788</v>
      </c>
      <c r="B7372" s="319">
        <v>1</v>
      </c>
      <c r="C7372" s="761">
        <v>87788</v>
      </c>
      <c r="D7372" s="780" t="s">
        <v>12008</v>
      </c>
      <c r="E7372" s="780" t="s">
        <v>12008</v>
      </c>
      <c r="F7372" s="781" t="s">
        <v>1</v>
      </c>
      <c r="G7372" s="782">
        <v>94.67</v>
      </c>
    </row>
    <row r="7373" spans="1:7" x14ac:dyDescent="0.2">
      <c r="A7373" s="319" t="str">
        <f t="shared" si="114"/>
        <v>1 - 87809</v>
      </c>
      <c r="B7373" s="319">
        <v>1</v>
      </c>
      <c r="C7373" s="761">
        <v>87809</v>
      </c>
      <c r="D7373" s="780" t="s">
        <v>12009</v>
      </c>
      <c r="E7373" s="780" t="s">
        <v>12009</v>
      </c>
      <c r="F7373" s="781" t="s">
        <v>1</v>
      </c>
      <c r="G7373" s="782">
        <v>79.540000000000006</v>
      </c>
    </row>
    <row r="7374" spans="1:7" x14ac:dyDescent="0.2">
      <c r="A7374" s="319" t="str">
        <f t="shared" si="114"/>
        <v>1 - 87813</v>
      </c>
      <c r="B7374" s="319">
        <v>1</v>
      </c>
      <c r="C7374" s="761">
        <v>87813</v>
      </c>
      <c r="D7374" s="780" t="s">
        <v>12010</v>
      </c>
      <c r="E7374" s="780" t="s">
        <v>12010</v>
      </c>
      <c r="F7374" s="781" t="s">
        <v>1</v>
      </c>
      <c r="G7374" s="782">
        <v>95.62</v>
      </c>
    </row>
    <row r="7375" spans="1:7" x14ac:dyDescent="0.2">
      <c r="A7375" s="319" t="str">
        <f t="shared" ref="A7375:A7438" si="115">B7375&amp;" - "&amp;C7375</f>
        <v>1 - 104257</v>
      </c>
      <c r="B7375" s="319">
        <v>1</v>
      </c>
      <c r="C7375" s="761">
        <v>104257</v>
      </c>
      <c r="D7375" s="780" t="s">
        <v>12011</v>
      </c>
      <c r="E7375" s="780" t="s">
        <v>12011</v>
      </c>
      <c r="F7375" s="781" t="s">
        <v>1</v>
      </c>
      <c r="G7375" s="782">
        <v>94.19</v>
      </c>
    </row>
    <row r="7376" spans="1:7" x14ac:dyDescent="0.2">
      <c r="A7376" s="319" t="str">
        <f t="shared" si="115"/>
        <v>1 - 87817</v>
      </c>
      <c r="B7376" s="319">
        <v>1</v>
      </c>
      <c r="C7376" s="761">
        <v>87817</v>
      </c>
      <c r="D7376" s="780" t="s">
        <v>12012</v>
      </c>
      <c r="E7376" s="780" t="s">
        <v>12012</v>
      </c>
      <c r="F7376" s="781" t="s">
        <v>1</v>
      </c>
      <c r="G7376" s="782">
        <v>102.22</v>
      </c>
    </row>
    <row r="7377" spans="1:7" x14ac:dyDescent="0.2">
      <c r="A7377" s="319" t="str">
        <f t="shared" si="115"/>
        <v>1 - 104261</v>
      </c>
      <c r="B7377" s="319">
        <v>1</v>
      </c>
      <c r="C7377" s="761">
        <v>104261</v>
      </c>
      <c r="D7377" s="780" t="s">
        <v>12013</v>
      </c>
      <c r="E7377" s="780" t="s">
        <v>12013</v>
      </c>
      <c r="F7377" s="781" t="s">
        <v>1</v>
      </c>
      <c r="G7377" s="782">
        <v>121.16</v>
      </c>
    </row>
    <row r="7378" spans="1:7" x14ac:dyDescent="0.2">
      <c r="A7378" s="319" t="str">
        <f t="shared" si="115"/>
        <v>1 - 87821</v>
      </c>
      <c r="B7378" s="319">
        <v>1</v>
      </c>
      <c r="C7378" s="761">
        <v>87821</v>
      </c>
      <c r="D7378" s="780" t="s">
        <v>12014</v>
      </c>
      <c r="E7378" s="780" t="s">
        <v>12014</v>
      </c>
      <c r="F7378" s="781" t="s">
        <v>1</v>
      </c>
      <c r="G7378" s="782">
        <v>132.1</v>
      </c>
    </row>
    <row r="7379" spans="1:7" x14ac:dyDescent="0.2">
      <c r="A7379" s="319" t="str">
        <f t="shared" si="115"/>
        <v>1 - 87825</v>
      </c>
      <c r="B7379" s="319">
        <v>1</v>
      </c>
      <c r="C7379" s="761">
        <v>87825</v>
      </c>
      <c r="D7379" s="780" t="s">
        <v>12015</v>
      </c>
      <c r="E7379" s="780" t="s">
        <v>12015</v>
      </c>
      <c r="F7379" s="781" t="s">
        <v>1</v>
      </c>
      <c r="G7379" s="782">
        <v>75.040000000000006</v>
      </c>
    </row>
    <row r="7380" spans="1:7" x14ac:dyDescent="0.2">
      <c r="A7380" s="319" t="str">
        <f t="shared" si="115"/>
        <v>1 - 87829</v>
      </c>
      <c r="B7380" s="319">
        <v>1</v>
      </c>
      <c r="C7380" s="761">
        <v>87829</v>
      </c>
      <c r="D7380" s="780" t="s">
        <v>12016</v>
      </c>
      <c r="E7380" s="780" t="s">
        <v>12016</v>
      </c>
      <c r="F7380" s="781" t="s">
        <v>1</v>
      </c>
      <c r="G7380" s="782">
        <v>91.18</v>
      </c>
    </row>
    <row r="7381" spans="1:7" x14ac:dyDescent="0.2">
      <c r="A7381" s="319" t="str">
        <f t="shared" si="115"/>
        <v>1 - 87557</v>
      </c>
      <c r="B7381" s="319">
        <v>1</v>
      </c>
      <c r="C7381" s="761">
        <v>87557</v>
      </c>
      <c r="D7381" s="780" t="s">
        <v>12017</v>
      </c>
      <c r="E7381" s="780" t="s">
        <v>12017</v>
      </c>
      <c r="F7381" s="781" t="s">
        <v>1</v>
      </c>
      <c r="G7381" s="782">
        <v>39.5</v>
      </c>
    </row>
    <row r="7382" spans="1:7" x14ac:dyDescent="0.2">
      <c r="A7382" s="319" t="str">
        <f t="shared" si="115"/>
        <v>1 - 87539</v>
      </c>
      <c r="B7382" s="319">
        <v>1</v>
      </c>
      <c r="C7382" s="761">
        <v>87539</v>
      </c>
      <c r="D7382" s="780" t="s">
        <v>12018</v>
      </c>
      <c r="E7382" s="780" t="s">
        <v>12018</v>
      </c>
      <c r="F7382" s="781" t="s">
        <v>1</v>
      </c>
      <c r="G7382" s="782">
        <v>59.56</v>
      </c>
    </row>
    <row r="7383" spans="1:7" x14ac:dyDescent="0.2">
      <c r="A7383" s="319" t="str">
        <f t="shared" si="115"/>
        <v>1 - 104972</v>
      </c>
      <c r="B7383" s="319">
        <v>1</v>
      </c>
      <c r="C7383" s="761">
        <v>104972</v>
      </c>
      <c r="D7383" s="780" t="s">
        <v>12019</v>
      </c>
      <c r="E7383" s="780" t="s">
        <v>12019</v>
      </c>
      <c r="F7383" s="781" t="s">
        <v>1</v>
      </c>
      <c r="G7383" s="782">
        <v>35.840000000000003</v>
      </c>
    </row>
    <row r="7384" spans="1:7" x14ac:dyDescent="0.2">
      <c r="A7384" s="319" t="str">
        <f t="shared" si="115"/>
        <v>1 - 104954</v>
      </c>
      <c r="B7384" s="319">
        <v>1</v>
      </c>
      <c r="C7384" s="761">
        <v>104954</v>
      </c>
      <c r="D7384" s="780" t="s">
        <v>12020</v>
      </c>
      <c r="E7384" s="780" t="s">
        <v>12020</v>
      </c>
      <c r="F7384" s="781" t="s">
        <v>1</v>
      </c>
      <c r="G7384" s="782">
        <v>49.94</v>
      </c>
    </row>
    <row r="7385" spans="1:7" x14ac:dyDescent="0.2">
      <c r="A7385" s="319" t="str">
        <f t="shared" si="115"/>
        <v>1 - 104976</v>
      </c>
      <c r="B7385" s="319">
        <v>1</v>
      </c>
      <c r="C7385" s="761">
        <v>104976</v>
      </c>
      <c r="D7385" s="780" t="s">
        <v>12021</v>
      </c>
      <c r="E7385" s="780" t="s">
        <v>12021</v>
      </c>
      <c r="F7385" s="781" t="s">
        <v>1</v>
      </c>
      <c r="G7385" s="782">
        <v>31.84</v>
      </c>
    </row>
    <row r="7386" spans="1:7" x14ac:dyDescent="0.2">
      <c r="A7386" s="319" t="str">
        <f t="shared" si="115"/>
        <v>1 - 104966</v>
      </c>
      <c r="B7386" s="319">
        <v>1</v>
      </c>
      <c r="C7386" s="761">
        <v>104966</v>
      </c>
      <c r="D7386" s="780" t="s">
        <v>12022</v>
      </c>
      <c r="E7386" s="780" t="s">
        <v>12022</v>
      </c>
      <c r="F7386" s="781" t="s">
        <v>1</v>
      </c>
      <c r="G7386" s="782">
        <v>45.94</v>
      </c>
    </row>
    <row r="7387" spans="1:7" x14ac:dyDescent="0.2">
      <c r="A7387" s="319" t="str">
        <f t="shared" si="115"/>
        <v>1 - 104968</v>
      </c>
      <c r="B7387" s="319">
        <v>1</v>
      </c>
      <c r="C7387" s="761">
        <v>104968</v>
      </c>
      <c r="D7387" s="780" t="s">
        <v>12023</v>
      </c>
      <c r="E7387" s="780" t="s">
        <v>12023</v>
      </c>
      <c r="F7387" s="781" t="s">
        <v>1</v>
      </c>
      <c r="G7387" s="782">
        <v>42.58</v>
      </c>
    </row>
    <row r="7388" spans="1:7" x14ac:dyDescent="0.2">
      <c r="A7388" s="319" t="str">
        <f t="shared" si="115"/>
        <v>1 - 104962</v>
      </c>
      <c r="B7388" s="319">
        <v>1</v>
      </c>
      <c r="C7388" s="761">
        <v>104962</v>
      </c>
      <c r="D7388" s="780" t="s">
        <v>12024</v>
      </c>
      <c r="E7388" s="780" t="s">
        <v>12024</v>
      </c>
      <c r="F7388" s="781" t="s">
        <v>1</v>
      </c>
      <c r="G7388" s="782">
        <v>56.67</v>
      </c>
    </row>
    <row r="7389" spans="1:7" x14ac:dyDescent="0.2">
      <c r="A7389" s="319" t="str">
        <f t="shared" si="115"/>
        <v>1 - 87550</v>
      </c>
      <c r="B7389" s="319">
        <v>1</v>
      </c>
      <c r="C7389" s="761">
        <v>87550</v>
      </c>
      <c r="D7389" s="780" t="s">
        <v>12025</v>
      </c>
      <c r="E7389" s="780" t="s">
        <v>12025</v>
      </c>
      <c r="F7389" s="781" t="s">
        <v>1</v>
      </c>
      <c r="G7389" s="782">
        <v>28.4</v>
      </c>
    </row>
    <row r="7390" spans="1:7" x14ac:dyDescent="0.2">
      <c r="A7390" s="319" t="str">
        <f t="shared" si="115"/>
        <v>1 - 87532</v>
      </c>
      <c r="B7390" s="319">
        <v>1</v>
      </c>
      <c r="C7390" s="761">
        <v>87532</v>
      </c>
      <c r="D7390" s="780" t="s">
        <v>12026</v>
      </c>
      <c r="E7390" s="780" t="s">
        <v>12026</v>
      </c>
      <c r="F7390" s="781" t="s">
        <v>1</v>
      </c>
      <c r="G7390" s="782">
        <v>40.49</v>
      </c>
    </row>
    <row r="7391" spans="1:7" x14ac:dyDescent="0.2">
      <c r="A7391" s="319" t="str">
        <f t="shared" si="115"/>
        <v>1 - 87554</v>
      </c>
      <c r="B7391" s="319">
        <v>1</v>
      </c>
      <c r="C7391" s="761">
        <v>87554</v>
      </c>
      <c r="D7391" s="780" t="s">
        <v>12027</v>
      </c>
      <c r="E7391" s="780" t="s">
        <v>12027</v>
      </c>
      <c r="F7391" s="781" t="s">
        <v>1</v>
      </c>
      <c r="G7391" s="782">
        <v>25.82</v>
      </c>
    </row>
    <row r="7392" spans="1:7" x14ac:dyDescent="0.2">
      <c r="A7392" s="319" t="str">
        <f t="shared" si="115"/>
        <v>1 - 87536</v>
      </c>
      <c r="B7392" s="319">
        <v>1</v>
      </c>
      <c r="C7392" s="761">
        <v>87536</v>
      </c>
      <c r="D7392" s="780" t="s">
        <v>12028</v>
      </c>
      <c r="E7392" s="780" t="s">
        <v>12028</v>
      </c>
      <c r="F7392" s="781" t="s">
        <v>1</v>
      </c>
      <c r="G7392" s="782">
        <v>37.909999999999997</v>
      </c>
    </row>
    <row r="7393" spans="1:7" x14ac:dyDescent="0.2">
      <c r="A7393" s="319" t="str">
        <f t="shared" si="115"/>
        <v>1 - 87528</v>
      </c>
      <c r="B7393" s="319">
        <v>1</v>
      </c>
      <c r="C7393" s="761">
        <v>87528</v>
      </c>
      <c r="D7393" s="780" t="s">
        <v>12029</v>
      </c>
      <c r="E7393" s="780" t="s">
        <v>12029</v>
      </c>
      <c r="F7393" s="781" t="s">
        <v>1</v>
      </c>
      <c r="G7393" s="782">
        <v>44.84</v>
      </c>
    </row>
    <row r="7394" spans="1:7" x14ac:dyDescent="0.2">
      <c r="A7394" s="319" t="str">
        <f t="shared" si="115"/>
        <v>1 - 87546</v>
      </c>
      <c r="B7394" s="319">
        <v>1</v>
      </c>
      <c r="C7394" s="761">
        <v>87546</v>
      </c>
      <c r="D7394" s="780" t="s">
        <v>12030</v>
      </c>
      <c r="E7394" s="780" t="s">
        <v>12030</v>
      </c>
      <c r="F7394" s="781" t="s">
        <v>1</v>
      </c>
      <c r="G7394" s="782">
        <v>32.75</v>
      </c>
    </row>
    <row r="7395" spans="1:7" x14ac:dyDescent="0.2">
      <c r="A7395" s="319" t="str">
        <f t="shared" si="115"/>
        <v>1 - 104971</v>
      </c>
      <c r="B7395" s="319">
        <v>1</v>
      </c>
      <c r="C7395" s="761">
        <v>104971</v>
      </c>
      <c r="D7395" s="780" t="s">
        <v>12031</v>
      </c>
      <c r="E7395" s="780" t="s">
        <v>12031</v>
      </c>
      <c r="F7395" s="781" t="s">
        <v>1</v>
      </c>
      <c r="G7395" s="782">
        <v>33.78</v>
      </c>
    </row>
    <row r="7396" spans="1:7" x14ac:dyDescent="0.2">
      <c r="A7396" s="319" t="str">
        <f t="shared" si="115"/>
        <v>1 - 104965</v>
      </c>
      <c r="B7396" s="319">
        <v>1</v>
      </c>
      <c r="C7396" s="761">
        <v>104965</v>
      </c>
      <c r="D7396" s="780" t="s">
        <v>12032</v>
      </c>
      <c r="E7396" s="780" t="s">
        <v>12032</v>
      </c>
      <c r="F7396" s="781" t="s">
        <v>1</v>
      </c>
      <c r="G7396" s="782">
        <v>46.7</v>
      </c>
    </row>
    <row r="7397" spans="1:7" x14ac:dyDescent="0.2">
      <c r="A7397" s="319" t="str">
        <f t="shared" si="115"/>
        <v>1 - 104975</v>
      </c>
      <c r="B7397" s="319">
        <v>1</v>
      </c>
      <c r="C7397" s="761">
        <v>104975</v>
      </c>
      <c r="D7397" s="780" t="s">
        <v>12033</v>
      </c>
      <c r="E7397" s="780" t="s">
        <v>12033</v>
      </c>
      <c r="F7397" s="781" t="s">
        <v>1</v>
      </c>
      <c r="G7397" s="782">
        <v>29.78</v>
      </c>
    </row>
    <row r="7398" spans="1:7" x14ac:dyDescent="0.2">
      <c r="A7398" s="319" t="str">
        <f t="shared" si="115"/>
        <v>1 - 104957</v>
      </c>
      <c r="B7398" s="319">
        <v>1</v>
      </c>
      <c r="C7398" s="761">
        <v>104957</v>
      </c>
      <c r="D7398" s="780" t="s">
        <v>12034</v>
      </c>
      <c r="E7398" s="780" t="s">
        <v>12034</v>
      </c>
      <c r="F7398" s="781" t="s">
        <v>1</v>
      </c>
      <c r="G7398" s="782">
        <v>42.7</v>
      </c>
    </row>
    <row r="7399" spans="1:7" x14ac:dyDescent="0.2">
      <c r="A7399" s="319" t="str">
        <f t="shared" si="115"/>
        <v>1 - 104967</v>
      </c>
      <c r="B7399" s="319">
        <v>1</v>
      </c>
      <c r="C7399" s="761">
        <v>104967</v>
      </c>
      <c r="D7399" s="780" t="s">
        <v>12035</v>
      </c>
      <c r="E7399" s="780" t="s">
        <v>12035</v>
      </c>
      <c r="F7399" s="781" t="s">
        <v>1</v>
      </c>
      <c r="G7399" s="782">
        <v>40.520000000000003</v>
      </c>
    </row>
    <row r="7400" spans="1:7" x14ac:dyDescent="0.2">
      <c r="A7400" s="319" t="str">
        <f t="shared" si="115"/>
        <v>1 - 104961</v>
      </c>
      <c r="B7400" s="319">
        <v>1</v>
      </c>
      <c r="C7400" s="761">
        <v>104961</v>
      </c>
      <c r="D7400" s="780" t="s">
        <v>12036</v>
      </c>
      <c r="E7400" s="780" t="s">
        <v>12036</v>
      </c>
      <c r="F7400" s="781" t="s">
        <v>1</v>
      </c>
      <c r="G7400" s="782">
        <v>53.43</v>
      </c>
    </row>
    <row r="7401" spans="1:7" x14ac:dyDescent="0.2">
      <c r="A7401" s="319" t="str">
        <f t="shared" si="115"/>
        <v>1 - 87549</v>
      </c>
      <c r="B7401" s="319">
        <v>1</v>
      </c>
      <c r="C7401" s="761">
        <v>87549</v>
      </c>
      <c r="D7401" s="780" t="s">
        <v>12037</v>
      </c>
      <c r="E7401" s="780" t="s">
        <v>12037</v>
      </c>
      <c r="F7401" s="781" t="s">
        <v>1</v>
      </c>
      <c r="G7401" s="782">
        <v>26.34</v>
      </c>
    </row>
    <row r="7402" spans="1:7" x14ac:dyDescent="0.2">
      <c r="A7402" s="319" t="str">
        <f t="shared" si="115"/>
        <v>1 - 87531</v>
      </c>
      <c r="B7402" s="319">
        <v>1</v>
      </c>
      <c r="C7402" s="761">
        <v>87531</v>
      </c>
      <c r="D7402" s="780" t="s">
        <v>12038</v>
      </c>
      <c r="E7402" s="780" t="s">
        <v>12038</v>
      </c>
      <c r="F7402" s="781" t="s">
        <v>1</v>
      </c>
      <c r="G7402" s="782">
        <v>37.25</v>
      </c>
    </row>
    <row r="7403" spans="1:7" x14ac:dyDescent="0.2">
      <c r="A7403" s="319" t="str">
        <f t="shared" si="115"/>
        <v>1 - 87553</v>
      </c>
      <c r="B7403" s="319">
        <v>1</v>
      </c>
      <c r="C7403" s="761">
        <v>87553</v>
      </c>
      <c r="D7403" s="780" t="s">
        <v>12039</v>
      </c>
      <c r="E7403" s="780" t="s">
        <v>12039</v>
      </c>
      <c r="F7403" s="781" t="s">
        <v>1</v>
      </c>
      <c r="G7403" s="782">
        <v>23.76</v>
      </c>
    </row>
    <row r="7404" spans="1:7" x14ac:dyDescent="0.2">
      <c r="A7404" s="319" t="str">
        <f t="shared" si="115"/>
        <v>1 - 87535</v>
      </c>
      <c r="B7404" s="319">
        <v>1</v>
      </c>
      <c r="C7404" s="761">
        <v>87535</v>
      </c>
      <c r="D7404" s="780" t="s">
        <v>12040</v>
      </c>
      <c r="E7404" s="780" t="s">
        <v>12040</v>
      </c>
      <c r="F7404" s="781" t="s">
        <v>1</v>
      </c>
      <c r="G7404" s="782">
        <v>34.67</v>
      </c>
    </row>
    <row r="7405" spans="1:7" x14ac:dyDescent="0.2">
      <c r="A7405" s="319" t="str">
        <f t="shared" si="115"/>
        <v>1 - 87527</v>
      </c>
      <c r="B7405" s="319">
        <v>1</v>
      </c>
      <c r="C7405" s="761">
        <v>87527</v>
      </c>
      <c r="D7405" s="780" t="s">
        <v>12041</v>
      </c>
      <c r="E7405" s="780" t="s">
        <v>12041</v>
      </c>
      <c r="F7405" s="781" t="s">
        <v>1</v>
      </c>
      <c r="G7405" s="782">
        <v>41.6</v>
      </c>
    </row>
    <row r="7406" spans="1:7" x14ac:dyDescent="0.2">
      <c r="A7406" s="319" t="str">
        <f t="shared" si="115"/>
        <v>1 - 87545</v>
      </c>
      <c r="B7406" s="319">
        <v>1</v>
      </c>
      <c r="C7406" s="761">
        <v>87545</v>
      </c>
      <c r="D7406" s="780" t="s">
        <v>12042</v>
      </c>
      <c r="E7406" s="780" t="s">
        <v>12042</v>
      </c>
      <c r="F7406" s="781" t="s">
        <v>1</v>
      </c>
      <c r="G7406" s="782">
        <v>30.69</v>
      </c>
    </row>
    <row r="7407" spans="1:7" x14ac:dyDescent="0.2">
      <c r="A7407" s="319" t="str">
        <f t="shared" si="115"/>
        <v>1 - 104960</v>
      </c>
      <c r="B7407" s="319">
        <v>1</v>
      </c>
      <c r="C7407" s="761">
        <v>104960</v>
      </c>
      <c r="D7407" s="780" t="s">
        <v>12043</v>
      </c>
      <c r="E7407" s="780" t="s">
        <v>12043</v>
      </c>
      <c r="F7407" s="781" t="s">
        <v>1</v>
      </c>
      <c r="G7407" s="782">
        <v>37.950000000000003</v>
      </c>
    </row>
    <row r="7408" spans="1:7" x14ac:dyDescent="0.2">
      <c r="A7408" s="319" t="str">
        <f t="shared" si="115"/>
        <v>1 - 87561</v>
      </c>
      <c r="B7408" s="319">
        <v>1</v>
      </c>
      <c r="C7408" s="761">
        <v>87561</v>
      </c>
      <c r="D7408" s="780" t="s">
        <v>12044</v>
      </c>
      <c r="E7408" s="780" t="s">
        <v>12044</v>
      </c>
      <c r="F7408" s="781" t="s">
        <v>1</v>
      </c>
      <c r="G7408" s="782">
        <v>38.94</v>
      </c>
    </row>
    <row r="7409" spans="1:7" x14ac:dyDescent="0.2">
      <c r="A7409" s="319" t="str">
        <f t="shared" si="115"/>
        <v>1 - 104953</v>
      </c>
      <c r="B7409" s="319">
        <v>1</v>
      </c>
      <c r="C7409" s="761">
        <v>104953</v>
      </c>
      <c r="D7409" s="780" t="s">
        <v>12045</v>
      </c>
      <c r="E7409" s="780" t="s">
        <v>12045</v>
      </c>
      <c r="F7409" s="781" t="s">
        <v>1</v>
      </c>
      <c r="G7409" s="782">
        <v>58.01</v>
      </c>
    </row>
    <row r="7410" spans="1:7" x14ac:dyDescent="0.2">
      <c r="A7410" s="319" t="str">
        <f t="shared" si="115"/>
        <v>1 - 87543</v>
      </c>
      <c r="B7410" s="319">
        <v>1</v>
      </c>
      <c r="C7410" s="761">
        <v>87543</v>
      </c>
      <c r="D7410" s="780" t="s">
        <v>12046</v>
      </c>
      <c r="E7410" s="780" t="s">
        <v>12046</v>
      </c>
      <c r="F7410" s="781" t="s">
        <v>1</v>
      </c>
      <c r="G7410" s="782">
        <v>22.98</v>
      </c>
    </row>
    <row r="7411" spans="1:7" x14ac:dyDescent="0.2">
      <c r="A7411" s="319" t="str">
        <f t="shared" si="115"/>
        <v>1 - 104959</v>
      </c>
      <c r="B7411" s="319">
        <v>1</v>
      </c>
      <c r="C7411" s="761">
        <v>104959</v>
      </c>
      <c r="D7411" s="780" t="s">
        <v>12047</v>
      </c>
      <c r="E7411" s="780" t="s">
        <v>12047</v>
      </c>
      <c r="F7411" s="781" t="s">
        <v>1</v>
      </c>
      <c r="G7411" s="782">
        <v>26.46</v>
      </c>
    </row>
    <row r="7412" spans="1:7" x14ac:dyDescent="0.2">
      <c r="A7412" s="319" t="str">
        <f t="shared" si="115"/>
        <v>1 - 104958</v>
      </c>
      <c r="B7412" s="319">
        <v>1</v>
      </c>
      <c r="C7412" s="761">
        <v>104958</v>
      </c>
      <c r="D7412" s="780" t="s">
        <v>12048</v>
      </c>
      <c r="E7412" s="780" t="s">
        <v>12048</v>
      </c>
      <c r="F7412" s="781" t="s">
        <v>1</v>
      </c>
      <c r="G7412" s="782">
        <v>24.4</v>
      </c>
    </row>
    <row r="7413" spans="1:7" x14ac:dyDescent="0.2">
      <c r="A7413" s="319" t="str">
        <f t="shared" si="115"/>
        <v>1 - 104970</v>
      </c>
      <c r="B7413" s="319">
        <v>1</v>
      </c>
      <c r="C7413" s="761">
        <v>104970</v>
      </c>
      <c r="D7413" s="780" t="s">
        <v>12049</v>
      </c>
      <c r="E7413" s="780" t="s">
        <v>12049</v>
      </c>
      <c r="F7413" s="781" t="s">
        <v>1</v>
      </c>
      <c r="G7413" s="782">
        <v>37.799999999999997</v>
      </c>
    </row>
    <row r="7414" spans="1:7" x14ac:dyDescent="0.2">
      <c r="A7414" s="319" t="str">
        <f t="shared" si="115"/>
        <v>1 - 104964</v>
      </c>
      <c r="B7414" s="319">
        <v>1</v>
      </c>
      <c r="C7414" s="761">
        <v>104964</v>
      </c>
      <c r="D7414" s="780" t="s">
        <v>12050</v>
      </c>
      <c r="E7414" s="780" t="s">
        <v>12050</v>
      </c>
      <c r="F7414" s="781" t="s">
        <v>1</v>
      </c>
      <c r="G7414" s="782">
        <v>51.89</v>
      </c>
    </row>
    <row r="7415" spans="1:7" x14ac:dyDescent="0.2">
      <c r="A7415" s="319" t="str">
        <f t="shared" si="115"/>
        <v>1 - 104956</v>
      </c>
      <c r="B7415" s="319">
        <v>1</v>
      </c>
      <c r="C7415" s="761">
        <v>104956</v>
      </c>
      <c r="D7415" s="780" t="s">
        <v>12051</v>
      </c>
      <c r="E7415" s="780" t="s">
        <v>12051</v>
      </c>
      <c r="F7415" s="781" t="s">
        <v>1</v>
      </c>
      <c r="G7415" s="782">
        <v>46.93</v>
      </c>
    </row>
    <row r="7416" spans="1:7" x14ac:dyDescent="0.2">
      <c r="A7416" s="319" t="str">
        <f t="shared" si="115"/>
        <v>1 - 104974</v>
      </c>
      <c r="B7416" s="319">
        <v>1</v>
      </c>
      <c r="C7416" s="761">
        <v>104974</v>
      </c>
      <c r="D7416" s="780" t="s">
        <v>12052</v>
      </c>
      <c r="E7416" s="780" t="s">
        <v>12052</v>
      </c>
      <c r="F7416" s="781" t="s">
        <v>1</v>
      </c>
      <c r="G7416" s="782">
        <v>32.840000000000003</v>
      </c>
    </row>
    <row r="7417" spans="1:7" x14ac:dyDescent="0.2">
      <c r="A7417" s="319" t="str">
        <f t="shared" si="115"/>
        <v>1 - 87548</v>
      </c>
      <c r="B7417" s="319">
        <v>1</v>
      </c>
      <c r="C7417" s="761">
        <v>87548</v>
      </c>
      <c r="D7417" s="780" t="s">
        <v>12053</v>
      </c>
      <c r="E7417" s="780" t="s">
        <v>12053</v>
      </c>
      <c r="F7417" s="781" t="s">
        <v>1</v>
      </c>
      <c r="G7417" s="782">
        <v>29.66</v>
      </c>
    </row>
    <row r="7418" spans="1:7" x14ac:dyDescent="0.2">
      <c r="A7418" s="319" t="str">
        <f t="shared" si="115"/>
        <v>1 - 87530</v>
      </c>
      <c r="B7418" s="319">
        <v>1</v>
      </c>
      <c r="C7418" s="761">
        <v>87530</v>
      </c>
      <c r="D7418" s="780" t="s">
        <v>12054</v>
      </c>
      <c r="E7418" s="780" t="s">
        <v>12054</v>
      </c>
      <c r="F7418" s="781" t="s">
        <v>1</v>
      </c>
      <c r="G7418" s="782">
        <v>41.76</v>
      </c>
    </row>
    <row r="7419" spans="1:7" x14ac:dyDescent="0.2">
      <c r="A7419" s="319" t="str">
        <f t="shared" si="115"/>
        <v>1 - 104952</v>
      </c>
      <c r="B7419" s="319">
        <v>1</v>
      </c>
      <c r="C7419" s="761">
        <v>104952</v>
      </c>
      <c r="D7419" s="780" t="s">
        <v>12055</v>
      </c>
      <c r="E7419" s="780" t="s">
        <v>12055</v>
      </c>
      <c r="F7419" s="781" t="s">
        <v>1</v>
      </c>
      <c r="G7419" s="782">
        <v>38.56</v>
      </c>
    </row>
    <row r="7420" spans="1:7" x14ac:dyDescent="0.2">
      <c r="A7420" s="319" t="str">
        <f t="shared" si="115"/>
        <v>1 - 104969</v>
      </c>
      <c r="B7420" s="319">
        <v>1</v>
      </c>
      <c r="C7420" s="761">
        <v>104969</v>
      </c>
      <c r="D7420" s="780" t="s">
        <v>12056</v>
      </c>
      <c r="E7420" s="780" t="s">
        <v>12056</v>
      </c>
      <c r="F7420" s="781" t="s">
        <v>1</v>
      </c>
      <c r="G7420" s="782">
        <v>35.74</v>
      </c>
    </row>
    <row r="7421" spans="1:7" x14ac:dyDescent="0.2">
      <c r="A7421" s="319" t="str">
        <f t="shared" si="115"/>
        <v>1 - 104963</v>
      </c>
      <c r="B7421" s="319">
        <v>1</v>
      </c>
      <c r="C7421" s="761">
        <v>104963</v>
      </c>
      <c r="D7421" s="780" t="s">
        <v>12057</v>
      </c>
      <c r="E7421" s="780" t="s">
        <v>12057</v>
      </c>
      <c r="F7421" s="781" t="s">
        <v>1</v>
      </c>
      <c r="G7421" s="782">
        <v>48.65</v>
      </c>
    </row>
    <row r="7422" spans="1:7" x14ac:dyDescent="0.2">
      <c r="A7422" s="319" t="str">
        <f t="shared" si="115"/>
        <v>1 - 104955</v>
      </c>
      <c r="B7422" s="319">
        <v>1</v>
      </c>
      <c r="C7422" s="761">
        <v>104955</v>
      </c>
      <c r="D7422" s="780" t="s">
        <v>12058</v>
      </c>
      <c r="E7422" s="780" t="s">
        <v>12058</v>
      </c>
      <c r="F7422" s="781" t="s">
        <v>1</v>
      </c>
      <c r="G7422" s="782">
        <v>43.69</v>
      </c>
    </row>
    <row r="7423" spans="1:7" x14ac:dyDescent="0.2">
      <c r="A7423" s="319" t="str">
        <f t="shared" si="115"/>
        <v>1 - 104973</v>
      </c>
      <c r="B7423" s="319">
        <v>1</v>
      </c>
      <c r="C7423" s="761">
        <v>104973</v>
      </c>
      <c r="D7423" s="780" t="s">
        <v>12059</v>
      </c>
      <c r="E7423" s="780" t="s">
        <v>12059</v>
      </c>
      <c r="F7423" s="781" t="s">
        <v>1</v>
      </c>
      <c r="G7423" s="782">
        <v>30.78</v>
      </c>
    </row>
    <row r="7424" spans="1:7" x14ac:dyDescent="0.2">
      <c r="A7424" s="319" t="str">
        <f t="shared" si="115"/>
        <v>1 - 87547</v>
      </c>
      <c r="B7424" s="319">
        <v>1</v>
      </c>
      <c r="C7424" s="761">
        <v>87547</v>
      </c>
      <c r="D7424" s="780" t="s">
        <v>12060</v>
      </c>
      <c r="E7424" s="780" t="s">
        <v>12060</v>
      </c>
      <c r="F7424" s="781" t="s">
        <v>1</v>
      </c>
      <c r="G7424" s="782">
        <v>27.6</v>
      </c>
    </row>
    <row r="7425" spans="1:7" x14ac:dyDescent="0.2">
      <c r="A7425" s="319" t="str">
        <f t="shared" si="115"/>
        <v>1 - 87529</v>
      </c>
      <c r="B7425" s="319">
        <v>1</v>
      </c>
      <c r="C7425" s="761">
        <v>87529</v>
      </c>
      <c r="D7425" s="780" t="s">
        <v>12061</v>
      </c>
      <c r="E7425" s="780" t="s">
        <v>12061</v>
      </c>
      <c r="F7425" s="781" t="s">
        <v>1</v>
      </c>
      <c r="G7425" s="782">
        <v>38.520000000000003</v>
      </c>
    </row>
    <row r="7426" spans="1:7" x14ac:dyDescent="0.2">
      <c r="A7426" s="319" t="str">
        <f t="shared" si="115"/>
        <v>1 - 104951</v>
      </c>
      <c r="B7426" s="319">
        <v>1</v>
      </c>
      <c r="C7426" s="761">
        <v>104951</v>
      </c>
      <c r="D7426" s="780" t="s">
        <v>12062</v>
      </c>
      <c r="E7426" s="780" t="s">
        <v>12062</v>
      </c>
      <c r="F7426" s="781" t="s">
        <v>1</v>
      </c>
      <c r="G7426" s="782">
        <v>35.32</v>
      </c>
    </row>
    <row r="7427" spans="1:7" x14ac:dyDescent="0.2">
      <c r="A7427" s="319" t="str">
        <f t="shared" si="115"/>
        <v>1 - 104978</v>
      </c>
      <c r="B7427" s="319">
        <v>1</v>
      </c>
      <c r="C7427" s="761">
        <v>104978</v>
      </c>
      <c r="D7427" s="780" t="s">
        <v>12063</v>
      </c>
      <c r="E7427" s="780" t="s">
        <v>12063</v>
      </c>
      <c r="F7427" s="781" t="s">
        <v>1</v>
      </c>
      <c r="G7427" s="782">
        <v>38.18</v>
      </c>
    </row>
    <row r="7428" spans="1:7" x14ac:dyDescent="0.2">
      <c r="A7428" s="319" t="str">
        <f t="shared" si="115"/>
        <v>1 - 104977</v>
      </c>
      <c r="B7428" s="319">
        <v>1</v>
      </c>
      <c r="C7428" s="761">
        <v>104977</v>
      </c>
      <c r="D7428" s="780" t="s">
        <v>12064</v>
      </c>
      <c r="E7428" s="780" t="s">
        <v>12064</v>
      </c>
      <c r="F7428" s="781" t="s">
        <v>1</v>
      </c>
      <c r="G7428" s="782">
        <v>50.92</v>
      </c>
    </row>
    <row r="7429" spans="1:7" x14ac:dyDescent="0.2">
      <c r="A7429" s="319" t="str">
        <f t="shared" si="115"/>
        <v>1 - 90408</v>
      </c>
      <c r="B7429" s="319">
        <v>1</v>
      </c>
      <c r="C7429" s="761">
        <v>90408</v>
      </c>
      <c r="D7429" s="780" t="s">
        <v>12065</v>
      </c>
      <c r="E7429" s="780" t="s">
        <v>12065</v>
      </c>
      <c r="F7429" s="781" t="s">
        <v>1</v>
      </c>
      <c r="G7429" s="782">
        <v>33.590000000000003</v>
      </c>
    </row>
    <row r="7430" spans="1:7" x14ac:dyDescent="0.2">
      <c r="A7430" s="319" t="str">
        <f t="shared" si="115"/>
        <v>1 - 90406</v>
      </c>
      <c r="B7430" s="319">
        <v>1</v>
      </c>
      <c r="C7430" s="761">
        <v>90406</v>
      </c>
      <c r="D7430" s="780" t="s">
        <v>12066</v>
      </c>
      <c r="E7430" s="780" t="s">
        <v>12066</v>
      </c>
      <c r="F7430" s="781" t="s">
        <v>1</v>
      </c>
      <c r="G7430" s="782">
        <v>45.35</v>
      </c>
    </row>
    <row r="7431" spans="1:7" x14ac:dyDescent="0.2">
      <c r="A7431" s="319" t="str">
        <f t="shared" si="115"/>
        <v>1 - 103313</v>
      </c>
      <c r="B7431" s="319">
        <v>1</v>
      </c>
      <c r="C7431" s="761">
        <v>103313</v>
      </c>
      <c r="D7431" s="780" t="s">
        <v>12067</v>
      </c>
      <c r="E7431" s="780" t="s">
        <v>12067</v>
      </c>
      <c r="F7431" s="781" t="s">
        <v>28</v>
      </c>
      <c r="G7431" s="782">
        <v>0</v>
      </c>
    </row>
    <row r="7432" spans="1:7" x14ac:dyDescent="0.2">
      <c r="A7432" s="319" t="str">
        <f t="shared" si="115"/>
        <v>1 - 103309</v>
      </c>
      <c r="B7432" s="319">
        <v>1</v>
      </c>
      <c r="C7432" s="761">
        <v>103309</v>
      </c>
      <c r="D7432" s="780" t="s">
        <v>12068</v>
      </c>
      <c r="E7432" s="780" t="s">
        <v>12068</v>
      </c>
      <c r="F7432" s="781" t="s">
        <v>28</v>
      </c>
      <c r="G7432" s="782">
        <v>0</v>
      </c>
    </row>
    <row r="7433" spans="1:7" x14ac:dyDescent="0.2">
      <c r="A7433" s="319" t="str">
        <f t="shared" si="115"/>
        <v>1 - 103312</v>
      </c>
      <c r="B7433" s="319">
        <v>1</v>
      </c>
      <c r="C7433" s="761">
        <v>103312</v>
      </c>
      <c r="D7433" s="780" t="s">
        <v>12069</v>
      </c>
      <c r="E7433" s="780" t="s">
        <v>12069</v>
      </c>
      <c r="F7433" s="781" t="s">
        <v>28</v>
      </c>
      <c r="G7433" s="782">
        <v>0</v>
      </c>
    </row>
    <row r="7434" spans="1:7" x14ac:dyDescent="0.2">
      <c r="A7434" s="319" t="str">
        <f t="shared" si="115"/>
        <v>1 - 103296</v>
      </c>
      <c r="B7434" s="319">
        <v>1</v>
      </c>
      <c r="C7434" s="761">
        <v>103296</v>
      </c>
      <c r="D7434" s="780" t="s">
        <v>12070</v>
      </c>
      <c r="E7434" s="780" t="s">
        <v>12070</v>
      </c>
      <c r="F7434" s="781" t="s">
        <v>28</v>
      </c>
      <c r="G7434" s="782">
        <v>0</v>
      </c>
    </row>
    <row r="7435" spans="1:7" x14ac:dyDescent="0.2">
      <c r="A7435" s="319" t="str">
        <f t="shared" si="115"/>
        <v>1 - 103300</v>
      </c>
      <c r="B7435" s="319">
        <v>1</v>
      </c>
      <c r="C7435" s="761">
        <v>103300</v>
      </c>
      <c r="D7435" s="780" t="s">
        <v>12071</v>
      </c>
      <c r="E7435" s="780" t="s">
        <v>12071</v>
      </c>
      <c r="F7435" s="781" t="s">
        <v>28</v>
      </c>
      <c r="G7435" s="782">
        <v>0</v>
      </c>
    </row>
    <row r="7436" spans="1:7" x14ac:dyDescent="0.2">
      <c r="A7436" s="319" t="str">
        <f t="shared" si="115"/>
        <v>1 - 103301</v>
      </c>
      <c r="B7436" s="319">
        <v>1</v>
      </c>
      <c r="C7436" s="761">
        <v>103301</v>
      </c>
      <c r="D7436" s="780" t="s">
        <v>12072</v>
      </c>
      <c r="E7436" s="780" t="s">
        <v>12072</v>
      </c>
      <c r="F7436" s="781" t="s">
        <v>28</v>
      </c>
      <c r="G7436" s="782">
        <v>0</v>
      </c>
    </row>
    <row r="7437" spans="1:7" x14ac:dyDescent="0.2">
      <c r="A7437" s="319" t="str">
        <f t="shared" si="115"/>
        <v>1 - 103304</v>
      </c>
      <c r="B7437" s="319">
        <v>1</v>
      </c>
      <c r="C7437" s="761">
        <v>103304</v>
      </c>
      <c r="D7437" s="780" t="s">
        <v>12073</v>
      </c>
      <c r="E7437" s="780" t="s">
        <v>12073</v>
      </c>
      <c r="F7437" s="781" t="s">
        <v>28</v>
      </c>
      <c r="G7437" s="782">
        <v>1249.0899999999999</v>
      </c>
    </row>
    <row r="7438" spans="1:7" x14ac:dyDescent="0.2">
      <c r="A7438" s="319" t="str">
        <f t="shared" si="115"/>
        <v>1 - 103305</v>
      </c>
      <c r="B7438" s="319">
        <v>1</v>
      </c>
      <c r="C7438" s="761">
        <v>103305</v>
      </c>
      <c r="D7438" s="780" t="s">
        <v>12074</v>
      </c>
      <c r="E7438" s="780" t="s">
        <v>12074</v>
      </c>
      <c r="F7438" s="781" t="s">
        <v>28</v>
      </c>
      <c r="G7438" s="782">
        <v>0</v>
      </c>
    </row>
    <row r="7439" spans="1:7" x14ac:dyDescent="0.2">
      <c r="A7439" s="319" t="str">
        <f t="shared" ref="A7439:A7502" si="116">B7439&amp;" - "&amp;C7439</f>
        <v>1 - 103294</v>
      </c>
      <c r="B7439" s="319">
        <v>1</v>
      </c>
      <c r="C7439" s="761">
        <v>103294</v>
      </c>
      <c r="D7439" s="780" t="s">
        <v>12075</v>
      </c>
      <c r="E7439" s="780" t="s">
        <v>12075</v>
      </c>
      <c r="F7439" s="781" t="s">
        <v>28</v>
      </c>
      <c r="G7439" s="782">
        <v>0</v>
      </c>
    </row>
    <row r="7440" spans="1:7" x14ac:dyDescent="0.2">
      <c r="A7440" s="319" t="str">
        <f t="shared" si="116"/>
        <v>1 - 103298</v>
      </c>
      <c r="B7440" s="319">
        <v>1</v>
      </c>
      <c r="C7440" s="761">
        <v>103298</v>
      </c>
      <c r="D7440" s="780" t="s">
        <v>12076</v>
      </c>
      <c r="E7440" s="780" t="s">
        <v>12076</v>
      </c>
      <c r="F7440" s="781" t="s">
        <v>28</v>
      </c>
      <c r="G7440" s="782">
        <v>0</v>
      </c>
    </row>
    <row r="7441" spans="1:7" x14ac:dyDescent="0.2">
      <c r="A7441" s="319" t="str">
        <f t="shared" si="116"/>
        <v>1 - 103293</v>
      </c>
      <c r="B7441" s="319">
        <v>1</v>
      </c>
      <c r="C7441" s="761">
        <v>103293</v>
      </c>
      <c r="D7441" s="780" t="s">
        <v>12077</v>
      </c>
      <c r="E7441" s="780" t="s">
        <v>12077</v>
      </c>
      <c r="F7441" s="781" t="s">
        <v>28</v>
      </c>
      <c r="G7441" s="782">
        <v>0</v>
      </c>
    </row>
    <row r="7442" spans="1:7" x14ac:dyDescent="0.2">
      <c r="A7442" s="319" t="str">
        <f t="shared" si="116"/>
        <v>1 - 103297</v>
      </c>
      <c r="B7442" s="319">
        <v>1</v>
      </c>
      <c r="C7442" s="761">
        <v>103297</v>
      </c>
      <c r="D7442" s="780" t="s">
        <v>12078</v>
      </c>
      <c r="E7442" s="780" t="s">
        <v>12078</v>
      </c>
      <c r="F7442" s="781" t="s">
        <v>28</v>
      </c>
      <c r="G7442" s="782">
        <v>0</v>
      </c>
    </row>
    <row r="7443" spans="1:7" x14ac:dyDescent="0.2">
      <c r="A7443" s="319" t="str">
        <f t="shared" si="116"/>
        <v>1 - 103311</v>
      </c>
      <c r="B7443" s="319">
        <v>1</v>
      </c>
      <c r="C7443" s="761">
        <v>103311</v>
      </c>
      <c r="D7443" s="780" t="s">
        <v>12079</v>
      </c>
      <c r="E7443" s="780" t="s">
        <v>12079</v>
      </c>
      <c r="F7443" s="781" t="s">
        <v>28</v>
      </c>
      <c r="G7443" s="782">
        <v>0</v>
      </c>
    </row>
    <row r="7444" spans="1:7" x14ac:dyDescent="0.2">
      <c r="A7444" s="319" t="str">
        <f t="shared" si="116"/>
        <v>1 - 103306</v>
      </c>
      <c r="B7444" s="319">
        <v>1</v>
      </c>
      <c r="C7444" s="761">
        <v>103306</v>
      </c>
      <c r="D7444" s="780" t="s">
        <v>12080</v>
      </c>
      <c r="E7444" s="780" t="s">
        <v>12080</v>
      </c>
      <c r="F7444" s="781" t="s">
        <v>28</v>
      </c>
      <c r="G7444" s="782">
        <v>0</v>
      </c>
    </row>
    <row r="7445" spans="1:7" x14ac:dyDescent="0.2">
      <c r="A7445" s="319" t="str">
        <f t="shared" si="116"/>
        <v>1 - 103308</v>
      </c>
      <c r="B7445" s="319">
        <v>1</v>
      </c>
      <c r="C7445" s="761">
        <v>103308</v>
      </c>
      <c r="D7445" s="780" t="s">
        <v>12081</v>
      </c>
      <c r="E7445" s="780" t="s">
        <v>12081</v>
      </c>
      <c r="F7445" s="781" t="s">
        <v>28</v>
      </c>
      <c r="G7445" s="782">
        <v>0</v>
      </c>
    </row>
    <row r="7446" spans="1:7" x14ac:dyDescent="0.2">
      <c r="A7446" s="319" t="str">
        <f t="shared" si="116"/>
        <v>1 - 103295</v>
      </c>
      <c r="B7446" s="319">
        <v>1</v>
      </c>
      <c r="C7446" s="761">
        <v>103295</v>
      </c>
      <c r="D7446" s="780" t="s">
        <v>12082</v>
      </c>
      <c r="E7446" s="780" t="s">
        <v>12082</v>
      </c>
      <c r="F7446" s="781" t="s">
        <v>28</v>
      </c>
      <c r="G7446" s="782">
        <v>0</v>
      </c>
    </row>
    <row r="7447" spans="1:7" x14ac:dyDescent="0.2">
      <c r="A7447" s="319" t="str">
        <f t="shared" si="116"/>
        <v>1 - 103299</v>
      </c>
      <c r="B7447" s="319">
        <v>1</v>
      </c>
      <c r="C7447" s="761">
        <v>103299</v>
      </c>
      <c r="D7447" s="780" t="s">
        <v>12083</v>
      </c>
      <c r="E7447" s="780" t="s">
        <v>12083</v>
      </c>
      <c r="F7447" s="781" t="s">
        <v>28</v>
      </c>
      <c r="G7447" s="782">
        <v>0</v>
      </c>
    </row>
    <row r="7448" spans="1:7" x14ac:dyDescent="0.2">
      <c r="A7448" s="319" t="str">
        <f t="shared" si="116"/>
        <v>1 - 103302</v>
      </c>
      <c r="B7448" s="319">
        <v>1</v>
      </c>
      <c r="C7448" s="761">
        <v>103302</v>
      </c>
      <c r="D7448" s="780" t="s">
        <v>12084</v>
      </c>
      <c r="E7448" s="780" t="s">
        <v>12084</v>
      </c>
      <c r="F7448" s="781" t="s">
        <v>28</v>
      </c>
      <c r="G7448" s="782">
        <v>0</v>
      </c>
    </row>
    <row r="7449" spans="1:7" x14ac:dyDescent="0.2">
      <c r="A7449" s="319" t="str">
        <f t="shared" si="116"/>
        <v>1 - 103307</v>
      </c>
      <c r="B7449" s="319">
        <v>1</v>
      </c>
      <c r="C7449" s="761">
        <v>103307</v>
      </c>
      <c r="D7449" s="780" t="s">
        <v>12085</v>
      </c>
      <c r="E7449" s="780" t="s">
        <v>12085</v>
      </c>
      <c r="F7449" s="781" t="s">
        <v>28</v>
      </c>
      <c r="G7449" s="782">
        <v>1341.26</v>
      </c>
    </row>
    <row r="7450" spans="1:7" x14ac:dyDescent="0.2">
      <c r="A7450" s="319" t="str">
        <f t="shared" si="116"/>
        <v>1 - 103310</v>
      </c>
      <c r="B7450" s="319">
        <v>1</v>
      </c>
      <c r="C7450" s="761">
        <v>103310</v>
      </c>
      <c r="D7450" s="780" t="s">
        <v>12086</v>
      </c>
      <c r="E7450" s="780" t="s">
        <v>12086</v>
      </c>
      <c r="F7450" s="781" t="s">
        <v>28</v>
      </c>
      <c r="G7450" s="782">
        <v>1289.31</v>
      </c>
    </row>
    <row r="7451" spans="1:7" x14ac:dyDescent="0.2">
      <c r="A7451" s="319" t="str">
        <f t="shared" si="116"/>
        <v>1 - 103303</v>
      </c>
      <c r="B7451" s="319">
        <v>1</v>
      </c>
      <c r="C7451" s="761">
        <v>103303</v>
      </c>
      <c r="D7451" s="780" t="s">
        <v>12087</v>
      </c>
      <c r="E7451" s="780" t="s">
        <v>12087</v>
      </c>
      <c r="F7451" s="781" t="s">
        <v>28</v>
      </c>
      <c r="G7451" s="782">
        <v>0</v>
      </c>
    </row>
    <row r="7452" spans="1:7" x14ac:dyDescent="0.2">
      <c r="A7452" s="319" t="str">
        <f t="shared" si="116"/>
        <v>1 - 103314</v>
      </c>
      <c r="B7452" s="319">
        <v>1</v>
      </c>
      <c r="C7452" s="761">
        <v>103314</v>
      </c>
      <c r="D7452" s="780" t="s">
        <v>12088</v>
      </c>
      <c r="E7452" s="780" t="s">
        <v>12088</v>
      </c>
      <c r="F7452" s="781" t="s">
        <v>1</v>
      </c>
      <c r="G7452" s="782">
        <v>343.52</v>
      </c>
    </row>
    <row r="7453" spans="1:7" x14ac:dyDescent="0.2">
      <c r="A7453" s="319" t="str">
        <f t="shared" si="116"/>
        <v>1 - 103315</v>
      </c>
      <c r="B7453" s="319">
        <v>1</v>
      </c>
      <c r="C7453" s="761">
        <v>103315</v>
      </c>
      <c r="D7453" s="780" t="s">
        <v>12089</v>
      </c>
      <c r="E7453" s="780" t="s">
        <v>12089</v>
      </c>
      <c r="F7453" s="781" t="s">
        <v>1</v>
      </c>
      <c r="G7453" s="782">
        <v>334.74</v>
      </c>
    </row>
    <row r="7454" spans="1:7" x14ac:dyDescent="0.2">
      <c r="A7454" s="319" t="str">
        <f t="shared" si="116"/>
        <v>1 - 105188</v>
      </c>
      <c r="B7454" s="319">
        <v>1</v>
      </c>
      <c r="C7454" s="761">
        <v>105188</v>
      </c>
      <c r="D7454" s="780" t="s">
        <v>12090</v>
      </c>
      <c r="E7454" s="780" t="s">
        <v>12090</v>
      </c>
      <c r="F7454" s="781" t="s">
        <v>1</v>
      </c>
      <c r="G7454" s="782">
        <v>131.91</v>
      </c>
    </row>
    <row r="7455" spans="1:7" x14ac:dyDescent="0.2">
      <c r="A7455" s="319" t="str">
        <f t="shared" si="116"/>
        <v>1 - 87841</v>
      </c>
      <c r="B7455" s="319">
        <v>1</v>
      </c>
      <c r="C7455" s="761">
        <v>87841</v>
      </c>
      <c r="D7455" s="780" t="s">
        <v>12091</v>
      </c>
      <c r="E7455" s="780" t="s">
        <v>12091</v>
      </c>
      <c r="F7455" s="781" t="s">
        <v>1</v>
      </c>
      <c r="G7455" s="782">
        <v>119.77</v>
      </c>
    </row>
    <row r="7456" spans="1:7" x14ac:dyDescent="0.2">
      <c r="A7456" s="319" t="str">
        <f t="shared" si="116"/>
        <v>1 - 87853</v>
      </c>
      <c r="B7456" s="319">
        <v>1</v>
      </c>
      <c r="C7456" s="761">
        <v>87853</v>
      </c>
      <c r="D7456" s="780" t="s">
        <v>12092</v>
      </c>
      <c r="E7456" s="780" t="s">
        <v>12092</v>
      </c>
      <c r="F7456" s="781" t="s">
        <v>1</v>
      </c>
      <c r="G7456" s="782">
        <v>134.15</v>
      </c>
    </row>
    <row r="7457" spans="1:7" x14ac:dyDescent="0.2">
      <c r="A7457" s="319" t="str">
        <f t="shared" si="116"/>
        <v>1 - 105187</v>
      </c>
      <c r="B7457" s="319">
        <v>1</v>
      </c>
      <c r="C7457" s="761">
        <v>105187</v>
      </c>
      <c r="D7457" s="780" t="s">
        <v>12093</v>
      </c>
      <c r="E7457" s="780" t="s">
        <v>12093</v>
      </c>
      <c r="F7457" s="781" t="s">
        <v>1</v>
      </c>
      <c r="G7457" s="782">
        <v>179.84</v>
      </c>
    </row>
    <row r="7458" spans="1:7" x14ac:dyDescent="0.2">
      <c r="A7458" s="319" t="str">
        <f t="shared" si="116"/>
        <v>1 - 87840</v>
      </c>
      <c r="B7458" s="319">
        <v>1</v>
      </c>
      <c r="C7458" s="761">
        <v>87840</v>
      </c>
      <c r="D7458" s="780" t="s">
        <v>12094</v>
      </c>
      <c r="E7458" s="780" t="s">
        <v>12094</v>
      </c>
      <c r="F7458" s="781" t="s">
        <v>1</v>
      </c>
      <c r="G7458" s="782">
        <v>167.7</v>
      </c>
    </row>
    <row r="7459" spans="1:7" x14ac:dyDescent="0.2">
      <c r="A7459" s="319" t="str">
        <f t="shared" si="116"/>
        <v>1 - 87852</v>
      </c>
      <c r="B7459" s="319">
        <v>1</v>
      </c>
      <c r="C7459" s="761">
        <v>87852</v>
      </c>
      <c r="D7459" s="780" t="s">
        <v>12095</v>
      </c>
      <c r="E7459" s="780" t="s">
        <v>12095</v>
      </c>
      <c r="F7459" s="781" t="s">
        <v>1</v>
      </c>
      <c r="G7459" s="782">
        <v>182.07</v>
      </c>
    </row>
    <row r="7460" spans="1:7" x14ac:dyDescent="0.2">
      <c r="A7460" s="319" t="str">
        <f t="shared" si="116"/>
        <v>1 - 105186</v>
      </c>
      <c r="B7460" s="319">
        <v>1</v>
      </c>
      <c r="C7460" s="761">
        <v>105186</v>
      </c>
      <c r="D7460" s="780" t="s">
        <v>12096</v>
      </c>
      <c r="E7460" s="780" t="s">
        <v>12096</v>
      </c>
      <c r="F7460" s="781" t="s">
        <v>1</v>
      </c>
      <c r="G7460" s="782">
        <v>137.01</v>
      </c>
    </row>
    <row r="7461" spans="1:7" x14ac:dyDescent="0.2">
      <c r="A7461" s="319" t="str">
        <f t="shared" si="116"/>
        <v>1 - 87839</v>
      </c>
      <c r="B7461" s="319">
        <v>1</v>
      </c>
      <c r="C7461" s="761">
        <v>87839</v>
      </c>
      <c r="D7461" s="780" t="s">
        <v>12097</v>
      </c>
      <c r="E7461" s="780" t="s">
        <v>12097</v>
      </c>
      <c r="F7461" s="781" t="s">
        <v>1</v>
      </c>
      <c r="G7461" s="782">
        <v>125.11</v>
      </c>
    </row>
    <row r="7462" spans="1:7" x14ac:dyDescent="0.2">
      <c r="A7462" s="319" t="str">
        <f t="shared" si="116"/>
        <v>1 - 87851</v>
      </c>
      <c r="B7462" s="319">
        <v>1</v>
      </c>
      <c r="C7462" s="761">
        <v>87851</v>
      </c>
      <c r="D7462" s="780" t="s">
        <v>12098</v>
      </c>
      <c r="E7462" s="780" t="s">
        <v>12098</v>
      </c>
      <c r="F7462" s="781" t="s">
        <v>1</v>
      </c>
      <c r="G7462" s="782">
        <v>139.87</v>
      </c>
    </row>
    <row r="7463" spans="1:7" x14ac:dyDescent="0.2">
      <c r="A7463" s="319" t="str">
        <f t="shared" si="116"/>
        <v>1 - 105185</v>
      </c>
      <c r="B7463" s="319">
        <v>1</v>
      </c>
      <c r="C7463" s="761">
        <v>105185</v>
      </c>
      <c r="D7463" s="780" t="s">
        <v>12099</v>
      </c>
      <c r="E7463" s="780" t="s">
        <v>12099</v>
      </c>
      <c r="F7463" s="781" t="s">
        <v>1</v>
      </c>
      <c r="G7463" s="782">
        <v>185.04</v>
      </c>
    </row>
    <row r="7464" spans="1:7" x14ac:dyDescent="0.2">
      <c r="A7464" s="319" t="str">
        <f t="shared" si="116"/>
        <v>1 - 87838</v>
      </c>
      <c r="B7464" s="319">
        <v>1</v>
      </c>
      <c r="C7464" s="761">
        <v>87838</v>
      </c>
      <c r="D7464" s="780" t="s">
        <v>12100</v>
      </c>
      <c r="E7464" s="780" t="s">
        <v>12100</v>
      </c>
      <c r="F7464" s="781" t="s">
        <v>1</v>
      </c>
      <c r="G7464" s="782">
        <v>173.18</v>
      </c>
    </row>
    <row r="7465" spans="1:7" x14ac:dyDescent="0.2">
      <c r="A7465" s="319" t="str">
        <f t="shared" si="116"/>
        <v>1 - 87850</v>
      </c>
      <c r="B7465" s="319">
        <v>1</v>
      </c>
      <c r="C7465" s="761">
        <v>87850</v>
      </c>
      <c r="D7465" s="780" t="s">
        <v>12101</v>
      </c>
      <c r="E7465" s="780" t="s">
        <v>12101</v>
      </c>
      <c r="F7465" s="781" t="s">
        <v>1</v>
      </c>
      <c r="G7465" s="782">
        <v>187.94</v>
      </c>
    </row>
    <row r="7466" spans="1:7" x14ac:dyDescent="0.2">
      <c r="A7466" s="319" t="str">
        <f t="shared" si="116"/>
        <v>1 - 105110</v>
      </c>
      <c r="B7466" s="319">
        <v>1</v>
      </c>
      <c r="C7466" s="761">
        <v>105110</v>
      </c>
      <c r="D7466" s="780" t="s">
        <v>12102</v>
      </c>
      <c r="E7466" s="780" t="s">
        <v>12102</v>
      </c>
      <c r="F7466" s="781" t="s">
        <v>0</v>
      </c>
      <c r="G7466" s="782">
        <v>184.62</v>
      </c>
    </row>
    <row r="7467" spans="1:7" x14ac:dyDescent="0.2">
      <c r="A7467" s="319" t="str">
        <f t="shared" si="116"/>
        <v>1 - 105105</v>
      </c>
      <c r="B7467" s="319">
        <v>1</v>
      </c>
      <c r="C7467" s="761">
        <v>105105</v>
      </c>
      <c r="D7467" s="780" t="s">
        <v>12103</v>
      </c>
      <c r="E7467" s="780" t="s">
        <v>12103</v>
      </c>
      <c r="F7467" s="781" t="s">
        <v>0</v>
      </c>
      <c r="G7467" s="782">
        <v>60.69</v>
      </c>
    </row>
    <row r="7468" spans="1:7" x14ac:dyDescent="0.2">
      <c r="A7468" s="319" t="str">
        <f t="shared" si="116"/>
        <v>1 - 105103</v>
      </c>
      <c r="B7468" s="319">
        <v>1</v>
      </c>
      <c r="C7468" s="761">
        <v>105103</v>
      </c>
      <c r="D7468" s="780" t="s">
        <v>12104</v>
      </c>
      <c r="E7468" s="780" t="s">
        <v>12104</v>
      </c>
      <c r="F7468" s="781" t="s">
        <v>0</v>
      </c>
      <c r="G7468" s="782">
        <v>86.42</v>
      </c>
    </row>
    <row r="7469" spans="1:7" x14ac:dyDescent="0.2">
      <c r="A7469" s="319" t="str">
        <f t="shared" si="116"/>
        <v>1 - 105112</v>
      </c>
      <c r="B7469" s="319">
        <v>1</v>
      </c>
      <c r="C7469" s="761">
        <v>105112</v>
      </c>
      <c r="D7469" s="780" t="s">
        <v>12105</v>
      </c>
      <c r="E7469" s="780" t="s">
        <v>12105</v>
      </c>
      <c r="F7469" s="781" t="s">
        <v>0</v>
      </c>
      <c r="G7469" s="782">
        <v>154.18</v>
      </c>
    </row>
    <row r="7470" spans="1:7" x14ac:dyDescent="0.2">
      <c r="A7470" s="319" t="str">
        <f t="shared" si="116"/>
        <v>1 - 105109</v>
      </c>
      <c r="B7470" s="319">
        <v>1</v>
      </c>
      <c r="C7470" s="761">
        <v>105109</v>
      </c>
      <c r="D7470" s="780" t="s">
        <v>12106</v>
      </c>
      <c r="E7470" s="780" t="s">
        <v>12106</v>
      </c>
      <c r="F7470" s="781" t="s">
        <v>28</v>
      </c>
      <c r="G7470" s="782">
        <v>0</v>
      </c>
    </row>
    <row r="7471" spans="1:7" x14ac:dyDescent="0.2">
      <c r="A7471" s="319" t="str">
        <f t="shared" si="116"/>
        <v>1 - 105108</v>
      </c>
      <c r="B7471" s="319">
        <v>1</v>
      </c>
      <c r="C7471" s="761">
        <v>105108</v>
      </c>
      <c r="D7471" s="780" t="s">
        <v>12107</v>
      </c>
      <c r="E7471" s="780" t="s">
        <v>12107</v>
      </c>
      <c r="F7471" s="781" t="s">
        <v>28</v>
      </c>
      <c r="G7471" s="782">
        <v>0</v>
      </c>
    </row>
    <row r="7472" spans="1:7" x14ac:dyDescent="0.2">
      <c r="A7472" s="319" t="str">
        <f t="shared" si="116"/>
        <v>1 - 105104</v>
      </c>
      <c r="B7472" s="319">
        <v>1</v>
      </c>
      <c r="C7472" s="761">
        <v>105104</v>
      </c>
      <c r="D7472" s="780" t="s">
        <v>12108</v>
      </c>
      <c r="E7472" s="780" t="s">
        <v>12108</v>
      </c>
      <c r="F7472" s="781" t="s">
        <v>28</v>
      </c>
      <c r="G7472" s="782">
        <v>4394.8599999999997</v>
      </c>
    </row>
    <row r="7473" spans="1:7" x14ac:dyDescent="0.2">
      <c r="A7473" s="319" t="str">
        <f t="shared" si="116"/>
        <v>1 - 105107</v>
      </c>
      <c r="B7473" s="319">
        <v>1</v>
      </c>
      <c r="C7473" s="761">
        <v>105107</v>
      </c>
      <c r="D7473" s="780" t="s">
        <v>12109</v>
      </c>
      <c r="E7473" s="780" t="s">
        <v>12109</v>
      </c>
      <c r="F7473" s="781" t="s">
        <v>28</v>
      </c>
      <c r="G7473" s="782">
        <v>2905.03</v>
      </c>
    </row>
    <row r="7474" spans="1:7" x14ac:dyDescent="0.2">
      <c r="A7474" s="319" t="str">
        <f t="shared" si="116"/>
        <v>1 - 105106</v>
      </c>
      <c r="B7474" s="319">
        <v>1</v>
      </c>
      <c r="C7474" s="761">
        <v>105106</v>
      </c>
      <c r="D7474" s="780" t="s">
        <v>12110</v>
      </c>
      <c r="E7474" s="780" t="s">
        <v>12110</v>
      </c>
      <c r="F7474" s="781" t="s">
        <v>28</v>
      </c>
      <c r="G7474" s="782">
        <v>1967.39</v>
      </c>
    </row>
    <row r="7475" spans="1:7" x14ac:dyDescent="0.2">
      <c r="A7475" s="319" t="str">
        <f t="shared" si="116"/>
        <v>1 - 105111</v>
      </c>
      <c r="B7475" s="319">
        <v>1</v>
      </c>
      <c r="C7475" s="761">
        <v>105111</v>
      </c>
      <c r="D7475" s="780" t="s">
        <v>12111</v>
      </c>
      <c r="E7475" s="780" t="s">
        <v>12111</v>
      </c>
      <c r="F7475" s="781" t="s">
        <v>28</v>
      </c>
      <c r="G7475" s="782">
        <v>17556.939999999999</v>
      </c>
    </row>
    <row r="7476" spans="1:7" x14ac:dyDescent="0.2">
      <c r="A7476" s="319" t="str">
        <f t="shared" si="116"/>
        <v>1 - 98520</v>
      </c>
      <c r="B7476" s="319">
        <v>1</v>
      </c>
      <c r="C7476" s="761">
        <v>98520</v>
      </c>
      <c r="D7476" s="780" t="s">
        <v>12112</v>
      </c>
      <c r="E7476" s="780" t="s">
        <v>12112</v>
      </c>
      <c r="F7476" s="781" t="s">
        <v>1</v>
      </c>
      <c r="G7476" s="782">
        <v>5.41</v>
      </c>
    </row>
    <row r="7477" spans="1:7" x14ac:dyDescent="0.2">
      <c r="A7477" s="319" t="str">
        <f t="shared" si="116"/>
        <v>1 - 98521</v>
      </c>
      <c r="B7477" s="319">
        <v>1</v>
      </c>
      <c r="C7477" s="761">
        <v>98521</v>
      </c>
      <c r="D7477" s="780" t="s">
        <v>12113</v>
      </c>
      <c r="E7477" s="780" t="s">
        <v>12113</v>
      </c>
      <c r="F7477" s="781" t="s">
        <v>1</v>
      </c>
      <c r="G7477" s="782">
        <v>0.34</v>
      </c>
    </row>
    <row r="7478" spans="1:7" x14ac:dyDescent="0.2">
      <c r="A7478" s="319" t="str">
        <f t="shared" si="116"/>
        <v>1 - 105521</v>
      </c>
      <c r="B7478" s="319">
        <v>1</v>
      </c>
      <c r="C7478" s="761">
        <v>105521</v>
      </c>
      <c r="D7478" s="780" t="s">
        <v>12114</v>
      </c>
      <c r="E7478" s="780" t="s">
        <v>12114</v>
      </c>
      <c r="F7478" s="781" t="s">
        <v>1</v>
      </c>
      <c r="G7478" s="782">
        <v>3.61</v>
      </c>
    </row>
    <row r="7479" spans="1:7" x14ac:dyDescent="0.2">
      <c r="A7479" s="319" t="str">
        <f t="shared" si="116"/>
        <v>1 - 98509</v>
      </c>
      <c r="B7479" s="319">
        <v>1</v>
      </c>
      <c r="C7479" s="761">
        <v>98509</v>
      </c>
      <c r="D7479" s="780" t="s">
        <v>12115</v>
      </c>
      <c r="E7479" s="780" t="s">
        <v>12115</v>
      </c>
      <c r="F7479" s="781" t="s">
        <v>28</v>
      </c>
      <c r="G7479" s="782">
        <v>54.83</v>
      </c>
    </row>
    <row r="7480" spans="1:7" x14ac:dyDescent="0.2">
      <c r="A7480" s="319" t="str">
        <f t="shared" si="116"/>
        <v>1 - 98507</v>
      </c>
      <c r="B7480" s="319">
        <v>1</v>
      </c>
      <c r="C7480" s="761">
        <v>98507</v>
      </c>
      <c r="D7480" s="780" t="s">
        <v>12116</v>
      </c>
      <c r="E7480" s="780" t="s">
        <v>12116</v>
      </c>
      <c r="F7480" s="781" t="s">
        <v>28</v>
      </c>
      <c r="G7480" s="782">
        <v>0</v>
      </c>
    </row>
    <row r="7481" spans="1:7" x14ac:dyDescent="0.2">
      <c r="A7481" s="319" t="str">
        <f t="shared" si="116"/>
        <v>1 - 98508</v>
      </c>
      <c r="B7481" s="319">
        <v>1</v>
      </c>
      <c r="C7481" s="761">
        <v>98508</v>
      </c>
      <c r="D7481" s="780" t="s">
        <v>12117</v>
      </c>
      <c r="E7481" s="780" t="s">
        <v>12117</v>
      </c>
      <c r="F7481" s="781" t="s">
        <v>28</v>
      </c>
      <c r="G7481" s="782">
        <v>0</v>
      </c>
    </row>
    <row r="7482" spans="1:7" x14ac:dyDescent="0.2">
      <c r="A7482" s="319" t="str">
        <f t="shared" si="116"/>
        <v>1 - 98506</v>
      </c>
      <c r="B7482" s="319">
        <v>1</v>
      </c>
      <c r="C7482" s="761">
        <v>98506</v>
      </c>
      <c r="D7482" s="780" t="s">
        <v>12118</v>
      </c>
      <c r="E7482" s="780" t="s">
        <v>12118</v>
      </c>
      <c r="F7482" s="781" t="s">
        <v>28</v>
      </c>
      <c r="G7482" s="782">
        <v>0</v>
      </c>
    </row>
    <row r="7483" spans="1:7" x14ac:dyDescent="0.2">
      <c r="A7483" s="319" t="str">
        <f t="shared" si="116"/>
        <v>1 - 98505</v>
      </c>
      <c r="B7483" s="319">
        <v>1</v>
      </c>
      <c r="C7483" s="761">
        <v>98505</v>
      </c>
      <c r="D7483" s="780" t="s">
        <v>12119</v>
      </c>
      <c r="E7483" s="780" t="s">
        <v>12119</v>
      </c>
      <c r="F7483" s="781" t="s">
        <v>1</v>
      </c>
      <c r="G7483" s="782">
        <v>81.53</v>
      </c>
    </row>
    <row r="7484" spans="1:7" x14ac:dyDescent="0.2">
      <c r="A7484" s="319" t="str">
        <f t="shared" si="116"/>
        <v>1 - 98504</v>
      </c>
      <c r="B7484" s="319">
        <v>1</v>
      </c>
      <c r="C7484" s="761">
        <v>98504</v>
      </c>
      <c r="D7484" s="780" t="s">
        <v>12120</v>
      </c>
      <c r="E7484" s="780" t="s">
        <v>12120</v>
      </c>
      <c r="F7484" s="781" t="s">
        <v>1</v>
      </c>
      <c r="G7484" s="782">
        <v>12.3</v>
      </c>
    </row>
    <row r="7485" spans="1:7" x14ac:dyDescent="0.2">
      <c r="A7485" s="319" t="str">
        <f t="shared" si="116"/>
        <v>1 - 98503</v>
      </c>
      <c r="B7485" s="319">
        <v>1</v>
      </c>
      <c r="C7485" s="761">
        <v>98503</v>
      </c>
      <c r="D7485" s="780" t="s">
        <v>12121</v>
      </c>
      <c r="E7485" s="780" t="s">
        <v>12121</v>
      </c>
      <c r="F7485" s="781" t="s">
        <v>1</v>
      </c>
      <c r="G7485" s="782">
        <v>19.829999999999998</v>
      </c>
    </row>
    <row r="7486" spans="1:7" x14ac:dyDescent="0.2">
      <c r="A7486" s="319" t="str">
        <f t="shared" si="116"/>
        <v>1 - 103946</v>
      </c>
      <c r="B7486" s="319">
        <v>1</v>
      </c>
      <c r="C7486" s="761">
        <v>103946</v>
      </c>
      <c r="D7486" s="780" t="s">
        <v>12122</v>
      </c>
      <c r="E7486" s="780" t="s">
        <v>12122</v>
      </c>
      <c r="F7486" s="781" t="s">
        <v>1</v>
      </c>
      <c r="G7486" s="782">
        <v>15.81</v>
      </c>
    </row>
    <row r="7487" spans="1:7" x14ac:dyDescent="0.2">
      <c r="A7487" s="319" t="str">
        <f t="shared" si="116"/>
        <v>1 - 98517</v>
      </c>
      <c r="B7487" s="319">
        <v>1</v>
      </c>
      <c r="C7487" s="761">
        <v>98517</v>
      </c>
      <c r="D7487" s="780" t="s">
        <v>12123</v>
      </c>
      <c r="E7487" s="780" t="s">
        <v>12123</v>
      </c>
      <c r="F7487" s="781" t="s">
        <v>28</v>
      </c>
      <c r="G7487" s="782">
        <v>0</v>
      </c>
    </row>
    <row r="7488" spans="1:7" x14ac:dyDescent="0.2">
      <c r="A7488" s="319" t="str">
        <f t="shared" si="116"/>
        <v>1 - 98518</v>
      </c>
      <c r="B7488" s="319">
        <v>1</v>
      </c>
      <c r="C7488" s="761">
        <v>98518</v>
      </c>
      <c r="D7488" s="780" t="s">
        <v>12124</v>
      </c>
      <c r="E7488" s="780" t="s">
        <v>12124</v>
      </c>
      <c r="F7488" s="781" t="s">
        <v>28</v>
      </c>
      <c r="G7488" s="782">
        <v>0</v>
      </c>
    </row>
    <row r="7489" spans="1:7" x14ac:dyDescent="0.2">
      <c r="A7489" s="319" t="str">
        <f t="shared" si="116"/>
        <v>1 - 98516</v>
      </c>
      <c r="B7489" s="319">
        <v>1</v>
      </c>
      <c r="C7489" s="761">
        <v>98516</v>
      </c>
      <c r="D7489" s="780" t="s">
        <v>12125</v>
      </c>
      <c r="E7489" s="780" t="s">
        <v>12125</v>
      </c>
      <c r="F7489" s="781" t="s">
        <v>28</v>
      </c>
      <c r="G7489" s="782">
        <v>323.3</v>
      </c>
    </row>
    <row r="7490" spans="1:7" x14ac:dyDescent="0.2">
      <c r="A7490" s="319" t="str">
        <f t="shared" si="116"/>
        <v>1 - 98514</v>
      </c>
      <c r="B7490" s="319">
        <v>1</v>
      </c>
      <c r="C7490" s="761">
        <v>98514</v>
      </c>
      <c r="D7490" s="780" t="s">
        <v>12126</v>
      </c>
      <c r="E7490" s="780" t="s">
        <v>12126</v>
      </c>
      <c r="F7490" s="781" t="s">
        <v>28</v>
      </c>
      <c r="G7490" s="782">
        <v>0</v>
      </c>
    </row>
    <row r="7491" spans="1:7" x14ac:dyDescent="0.2">
      <c r="A7491" s="319" t="str">
        <f t="shared" si="116"/>
        <v>1 - 98515</v>
      </c>
      <c r="B7491" s="319">
        <v>1</v>
      </c>
      <c r="C7491" s="761">
        <v>98515</v>
      </c>
      <c r="D7491" s="780" t="s">
        <v>12127</v>
      </c>
      <c r="E7491" s="780" t="s">
        <v>12127</v>
      </c>
      <c r="F7491" s="781" t="s">
        <v>28</v>
      </c>
      <c r="G7491" s="782">
        <v>0</v>
      </c>
    </row>
    <row r="7492" spans="1:7" x14ac:dyDescent="0.2">
      <c r="A7492" s="319" t="str">
        <f t="shared" si="116"/>
        <v>1 - 98513</v>
      </c>
      <c r="B7492" s="319">
        <v>1</v>
      </c>
      <c r="C7492" s="761">
        <v>98513</v>
      </c>
      <c r="D7492" s="780" t="s">
        <v>12128</v>
      </c>
      <c r="E7492" s="780" t="s">
        <v>12128</v>
      </c>
      <c r="F7492" s="781" t="s">
        <v>28</v>
      </c>
      <c r="G7492" s="782">
        <v>0</v>
      </c>
    </row>
    <row r="7493" spans="1:7" x14ac:dyDescent="0.2">
      <c r="A7493" s="319" t="str">
        <f t="shared" si="116"/>
        <v>1 - 98511</v>
      </c>
      <c r="B7493" s="319">
        <v>1</v>
      </c>
      <c r="C7493" s="761">
        <v>98511</v>
      </c>
      <c r="D7493" s="780" t="s">
        <v>12129</v>
      </c>
      <c r="E7493" s="780" t="s">
        <v>12129</v>
      </c>
      <c r="F7493" s="781" t="s">
        <v>28</v>
      </c>
      <c r="G7493" s="782">
        <v>162.22999999999999</v>
      </c>
    </row>
    <row r="7494" spans="1:7" x14ac:dyDescent="0.2">
      <c r="A7494" s="319" t="str">
        <f t="shared" si="116"/>
        <v>1 - 98512</v>
      </c>
      <c r="B7494" s="319">
        <v>1</v>
      </c>
      <c r="C7494" s="761">
        <v>98512</v>
      </c>
      <c r="D7494" s="780" t="s">
        <v>12130</v>
      </c>
      <c r="E7494" s="780" t="s">
        <v>12130</v>
      </c>
      <c r="F7494" s="781" t="s">
        <v>28</v>
      </c>
      <c r="G7494" s="782">
        <v>0</v>
      </c>
    </row>
    <row r="7495" spans="1:7" x14ac:dyDescent="0.2">
      <c r="A7495" s="319" t="str">
        <f t="shared" si="116"/>
        <v>1 - 98510</v>
      </c>
      <c r="B7495" s="319">
        <v>1</v>
      </c>
      <c r="C7495" s="761">
        <v>98510</v>
      </c>
      <c r="D7495" s="780" t="s">
        <v>12131</v>
      </c>
      <c r="E7495" s="780" t="s">
        <v>12131</v>
      </c>
      <c r="F7495" s="781" t="s">
        <v>28</v>
      </c>
      <c r="G7495" s="782">
        <v>91.08</v>
      </c>
    </row>
    <row r="7496" spans="1:7" x14ac:dyDescent="0.2">
      <c r="A7496" s="319" t="str">
        <f t="shared" si="116"/>
        <v>1 - 98519</v>
      </c>
      <c r="B7496" s="319">
        <v>1</v>
      </c>
      <c r="C7496" s="761">
        <v>98519</v>
      </c>
      <c r="D7496" s="780" t="s">
        <v>12132</v>
      </c>
      <c r="E7496" s="780" t="s">
        <v>12132</v>
      </c>
      <c r="F7496" s="781" t="s">
        <v>1</v>
      </c>
      <c r="G7496" s="782">
        <v>3.6</v>
      </c>
    </row>
    <row r="7497" spans="1:7" x14ac:dyDescent="0.2">
      <c r="A7497" s="319" t="str">
        <f t="shared" si="116"/>
        <v>1 - 91599</v>
      </c>
      <c r="B7497" s="319">
        <v>1</v>
      </c>
      <c r="C7497" s="761">
        <v>91599</v>
      </c>
      <c r="D7497" s="780" t="s">
        <v>12133</v>
      </c>
      <c r="E7497" s="780" t="s">
        <v>12133</v>
      </c>
      <c r="F7497" s="781" t="s">
        <v>29</v>
      </c>
      <c r="G7497" s="782">
        <v>8.76</v>
      </c>
    </row>
    <row r="7498" spans="1:7" x14ac:dyDescent="0.2">
      <c r="A7498" s="319" t="str">
        <f t="shared" si="116"/>
        <v>1 - 100065</v>
      </c>
      <c r="B7498" s="319">
        <v>1</v>
      </c>
      <c r="C7498" s="761">
        <v>100065</v>
      </c>
      <c r="D7498" s="780" t="s">
        <v>12134</v>
      </c>
      <c r="E7498" s="780" t="s">
        <v>12134</v>
      </c>
      <c r="F7498" s="781" t="s">
        <v>29</v>
      </c>
      <c r="G7498" s="782">
        <v>0</v>
      </c>
    </row>
    <row r="7499" spans="1:7" x14ac:dyDescent="0.2">
      <c r="A7499" s="319" t="str">
        <f t="shared" si="116"/>
        <v>1 - 100069</v>
      </c>
      <c r="B7499" s="319">
        <v>1</v>
      </c>
      <c r="C7499" s="761">
        <v>100069</v>
      </c>
      <c r="D7499" s="780" t="s">
        <v>12135</v>
      </c>
      <c r="E7499" s="780" t="s">
        <v>12135</v>
      </c>
      <c r="F7499" s="781" t="s">
        <v>29</v>
      </c>
      <c r="G7499" s="782">
        <v>0</v>
      </c>
    </row>
    <row r="7500" spans="1:7" x14ac:dyDescent="0.2">
      <c r="A7500" s="319" t="str">
        <f t="shared" si="116"/>
        <v>1 - 100063</v>
      </c>
      <c r="B7500" s="319">
        <v>1</v>
      </c>
      <c r="C7500" s="761">
        <v>100063</v>
      </c>
      <c r="D7500" s="780" t="s">
        <v>12136</v>
      </c>
      <c r="E7500" s="780" t="s">
        <v>12136</v>
      </c>
      <c r="F7500" s="781" t="s">
        <v>29</v>
      </c>
      <c r="G7500" s="782">
        <v>0</v>
      </c>
    </row>
    <row r="7501" spans="1:7" x14ac:dyDescent="0.2">
      <c r="A7501" s="319" t="str">
        <f t="shared" si="116"/>
        <v>1 - 91597</v>
      </c>
      <c r="B7501" s="319">
        <v>1</v>
      </c>
      <c r="C7501" s="761">
        <v>91597</v>
      </c>
      <c r="D7501" s="780" t="s">
        <v>12137</v>
      </c>
      <c r="E7501" s="780" t="s">
        <v>12137</v>
      </c>
      <c r="F7501" s="781" t="s">
        <v>29</v>
      </c>
      <c r="G7501" s="782">
        <v>8.41</v>
      </c>
    </row>
    <row r="7502" spans="1:7" x14ac:dyDescent="0.2">
      <c r="A7502" s="319" t="str">
        <f t="shared" si="116"/>
        <v>1 - 91598</v>
      </c>
      <c r="B7502" s="319">
        <v>1</v>
      </c>
      <c r="C7502" s="761">
        <v>91598</v>
      </c>
      <c r="D7502" s="780" t="s">
        <v>12138</v>
      </c>
      <c r="E7502" s="780" t="s">
        <v>12138</v>
      </c>
      <c r="F7502" s="781" t="s">
        <v>29</v>
      </c>
      <c r="G7502" s="782">
        <v>11</v>
      </c>
    </row>
    <row r="7503" spans="1:7" x14ac:dyDescent="0.2">
      <c r="A7503" s="319" t="str">
        <f t="shared" ref="A7503:A7566" si="117">B7503&amp;" - "&amp;C7503</f>
        <v>1 - 91596</v>
      </c>
      <c r="B7503" s="319">
        <v>1</v>
      </c>
      <c r="C7503" s="761">
        <v>91596</v>
      </c>
      <c r="D7503" s="780" t="s">
        <v>12139</v>
      </c>
      <c r="E7503" s="780" t="s">
        <v>12139</v>
      </c>
      <c r="F7503" s="781" t="s">
        <v>29</v>
      </c>
      <c r="G7503" s="782">
        <v>11.35</v>
      </c>
    </row>
    <row r="7504" spans="1:7" x14ac:dyDescent="0.2">
      <c r="A7504" s="319" t="str">
        <f t="shared" si="117"/>
        <v>1 - 100064</v>
      </c>
      <c r="B7504" s="319">
        <v>1</v>
      </c>
      <c r="C7504" s="761">
        <v>100064</v>
      </c>
      <c r="D7504" s="780" t="s">
        <v>12140</v>
      </c>
      <c r="E7504" s="780" t="s">
        <v>12140</v>
      </c>
      <c r="F7504" s="781" t="s">
        <v>29</v>
      </c>
      <c r="G7504" s="782">
        <v>11.28</v>
      </c>
    </row>
    <row r="7505" spans="1:7" x14ac:dyDescent="0.2">
      <c r="A7505" s="319" t="str">
        <f t="shared" si="117"/>
        <v>1 - 100066</v>
      </c>
      <c r="B7505" s="319">
        <v>1</v>
      </c>
      <c r="C7505" s="761">
        <v>100066</v>
      </c>
      <c r="D7505" s="780" t="s">
        <v>12141</v>
      </c>
      <c r="E7505" s="780" t="s">
        <v>12141</v>
      </c>
      <c r="F7505" s="781" t="s">
        <v>29</v>
      </c>
      <c r="G7505" s="782">
        <v>11.32</v>
      </c>
    </row>
    <row r="7506" spans="1:7" x14ac:dyDescent="0.2">
      <c r="A7506" s="319" t="str">
        <f t="shared" si="117"/>
        <v>1 - 91603</v>
      </c>
      <c r="B7506" s="319">
        <v>1</v>
      </c>
      <c r="C7506" s="761">
        <v>91603</v>
      </c>
      <c r="D7506" s="780" t="s">
        <v>12142</v>
      </c>
      <c r="E7506" s="780" t="s">
        <v>12142</v>
      </c>
      <c r="F7506" s="781" t="s">
        <v>29</v>
      </c>
      <c r="G7506" s="782">
        <v>9.58</v>
      </c>
    </row>
    <row r="7507" spans="1:7" x14ac:dyDescent="0.2">
      <c r="A7507" s="319" t="str">
        <f t="shared" si="117"/>
        <v>1 - 100068</v>
      </c>
      <c r="B7507" s="319">
        <v>1</v>
      </c>
      <c r="C7507" s="761">
        <v>100068</v>
      </c>
      <c r="D7507" s="780" t="s">
        <v>12143</v>
      </c>
      <c r="E7507" s="780" t="s">
        <v>12143</v>
      </c>
      <c r="F7507" s="781" t="s">
        <v>29</v>
      </c>
      <c r="G7507" s="782">
        <v>8.23</v>
      </c>
    </row>
    <row r="7508" spans="1:7" x14ac:dyDescent="0.2">
      <c r="A7508" s="319" t="str">
        <f t="shared" si="117"/>
        <v>1 - 100067</v>
      </c>
      <c r="B7508" s="319">
        <v>1</v>
      </c>
      <c r="C7508" s="761">
        <v>100067</v>
      </c>
      <c r="D7508" s="780" t="s">
        <v>12144</v>
      </c>
      <c r="E7508" s="780" t="s">
        <v>12144</v>
      </c>
      <c r="F7508" s="781" t="s">
        <v>29</v>
      </c>
      <c r="G7508" s="782">
        <v>11.42</v>
      </c>
    </row>
    <row r="7509" spans="1:7" x14ac:dyDescent="0.2">
      <c r="A7509" s="319" t="str">
        <f t="shared" si="117"/>
        <v>1 - 91601</v>
      </c>
      <c r="B7509" s="319">
        <v>1</v>
      </c>
      <c r="C7509" s="761">
        <v>91601</v>
      </c>
      <c r="D7509" s="780" t="s">
        <v>12145</v>
      </c>
      <c r="E7509" s="780" t="s">
        <v>12145</v>
      </c>
      <c r="F7509" s="781" t="s">
        <v>29</v>
      </c>
      <c r="G7509" s="782">
        <v>11.68</v>
      </c>
    </row>
    <row r="7510" spans="1:7" x14ac:dyDescent="0.2">
      <c r="A7510" s="319" t="str">
        <f t="shared" si="117"/>
        <v>1 - 91602</v>
      </c>
      <c r="B7510" s="319">
        <v>1</v>
      </c>
      <c r="C7510" s="761">
        <v>91602</v>
      </c>
      <c r="D7510" s="780" t="s">
        <v>12146</v>
      </c>
      <c r="E7510" s="780" t="s">
        <v>12146</v>
      </c>
      <c r="F7510" s="781" t="s">
        <v>29</v>
      </c>
      <c r="G7510" s="782">
        <v>10.79</v>
      </c>
    </row>
    <row r="7511" spans="1:7" x14ac:dyDescent="0.2">
      <c r="A7511" s="319" t="str">
        <f t="shared" si="117"/>
        <v>1 - 91593</v>
      </c>
      <c r="B7511" s="319">
        <v>1</v>
      </c>
      <c r="C7511" s="761">
        <v>91593</v>
      </c>
      <c r="D7511" s="780" t="s">
        <v>12147</v>
      </c>
      <c r="E7511" s="780" t="s">
        <v>12147</v>
      </c>
      <c r="F7511" s="781" t="s">
        <v>29</v>
      </c>
      <c r="G7511" s="782">
        <v>11.39</v>
      </c>
    </row>
    <row r="7512" spans="1:7" x14ac:dyDescent="0.2">
      <c r="A7512" s="319" t="str">
        <f t="shared" si="117"/>
        <v>1 - 105814</v>
      </c>
      <c r="B7512" s="319">
        <v>1</v>
      </c>
      <c r="C7512" s="761">
        <v>105814</v>
      </c>
      <c r="D7512" s="780" t="s">
        <v>12148</v>
      </c>
      <c r="E7512" s="780" t="s">
        <v>12148</v>
      </c>
      <c r="F7512" s="781" t="s">
        <v>29</v>
      </c>
      <c r="G7512" s="782">
        <v>11.11</v>
      </c>
    </row>
    <row r="7513" spans="1:7" x14ac:dyDescent="0.2">
      <c r="A7513" s="319" t="str">
        <f t="shared" si="117"/>
        <v>1 - 91594</v>
      </c>
      <c r="B7513" s="319">
        <v>1</v>
      </c>
      <c r="C7513" s="761">
        <v>91594</v>
      </c>
      <c r="D7513" s="780" t="s">
        <v>12149</v>
      </c>
      <c r="E7513" s="780" t="s">
        <v>12149</v>
      </c>
      <c r="F7513" s="781" t="s">
        <v>29</v>
      </c>
      <c r="G7513" s="782">
        <v>11.4</v>
      </c>
    </row>
    <row r="7514" spans="1:7" x14ac:dyDescent="0.2">
      <c r="A7514" s="319" t="str">
        <f t="shared" si="117"/>
        <v>1 - 91595</v>
      </c>
      <c r="B7514" s="319">
        <v>1</v>
      </c>
      <c r="C7514" s="761">
        <v>91595</v>
      </c>
      <c r="D7514" s="780" t="s">
        <v>12150</v>
      </c>
      <c r="E7514" s="780" t="s">
        <v>12150</v>
      </c>
      <c r="F7514" s="781" t="s">
        <v>29</v>
      </c>
      <c r="G7514" s="782">
        <v>11.64</v>
      </c>
    </row>
    <row r="7515" spans="1:7" x14ac:dyDescent="0.2">
      <c r="A7515" s="319" t="str">
        <f t="shared" si="117"/>
        <v>1 - 105815</v>
      </c>
      <c r="B7515" s="319">
        <v>1</v>
      </c>
      <c r="C7515" s="761">
        <v>105815</v>
      </c>
      <c r="D7515" s="780" t="s">
        <v>12151</v>
      </c>
      <c r="E7515" s="780" t="s">
        <v>12151</v>
      </c>
      <c r="F7515" s="781" t="s">
        <v>29</v>
      </c>
      <c r="G7515" s="782">
        <v>0</v>
      </c>
    </row>
    <row r="7516" spans="1:7" x14ac:dyDescent="0.2">
      <c r="A7516" s="319" t="str">
        <f t="shared" si="117"/>
        <v>1 - 91600</v>
      </c>
      <c r="B7516" s="319">
        <v>1</v>
      </c>
      <c r="C7516" s="761">
        <v>91600</v>
      </c>
      <c r="D7516" s="780" t="s">
        <v>12152</v>
      </c>
      <c r="E7516" s="780" t="s">
        <v>12152</v>
      </c>
      <c r="F7516" s="781" t="s">
        <v>29</v>
      </c>
      <c r="G7516" s="782">
        <v>12.58</v>
      </c>
    </row>
    <row r="7517" spans="1:7" x14ac:dyDescent="0.2">
      <c r="A7517" s="319" t="str">
        <f t="shared" si="117"/>
        <v>1 - 99235</v>
      </c>
      <c r="B7517" s="319">
        <v>1</v>
      </c>
      <c r="C7517" s="761">
        <v>99235</v>
      </c>
      <c r="D7517" s="780" t="s">
        <v>12153</v>
      </c>
      <c r="E7517" s="780" t="s">
        <v>12153</v>
      </c>
      <c r="F7517" s="781" t="s">
        <v>2</v>
      </c>
      <c r="G7517" s="782">
        <v>688.5</v>
      </c>
    </row>
    <row r="7518" spans="1:7" x14ac:dyDescent="0.2">
      <c r="A7518" s="319" t="str">
        <f t="shared" si="117"/>
        <v>1 - 105539</v>
      </c>
      <c r="B7518" s="319">
        <v>1</v>
      </c>
      <c r="C7518" s="761">
        <v>105539</v>
      </c>
      <c r="D7518" s="780" t="s">
        <v>12154</v>
      </c>
      <c r="E7518" s="780" t="s">
        <v>12154</v>
      </c>
      <c r="F7518" s="781" t="s">
        <v>2</v>
      </c>
      <c r="G7518" s="782">
        <v>0</v>
      </c>
    </row>
    <row r="7519" spans="1:7" x14ac:dyDescent="0.2">
      <c r="A7519" s="319" t="str">
        <f t="shared" si="117"/>
        <v>1 - 99439</v>
      </c>
      <c r="B7519" s="319">
        <v>1</v>
      </c>
      <c r="C7519" s="761">
        <v>99439</v>
      </c>
      <c r="D7519" s="780" t="s">
        <v>12155</v>
      </c>
      <c r="E7519" s="780" t="s">
        <v>12155</v>
      </c>
      <c r="F7519" s="781" t="s">
        <v>2</v>
      </c>
      <c r="G7519" s="782">
        <v>757.65</v>
      </c>
    </row>
    <row r="7520" spans="1:7" x14ac:dyDescent="0.2">
      <c r="A7520" s="319" t="str">
        <f t="shared" si="117"/>
        <v>1 - 105540</v>
      </c>
      <c r="B7520" s="319">
        <v>1</v>
      </c>
      <c r="C7520" s="761">
        <v>105540</v>
      </c>
      <c r="D7520" s="780" t="s">
        <v>12156</v>
      </c>
      <c r="E7520" s="780" t="s">
        <v>12156</v>
      </c>
      <c r="F7520" s="781" t="s">
        <v>2</v>
      </c>
      <c r="G7520" s="782">
        <v>0</v>
      </c>
    </row>
    <row r="7521" spans="1:7" x14ac:dyDescent="0.2">
      <c r="A7521" s="319" t="str">
        <f t="shared" si="117"/>
        <v>1 - 103184</v>
      </c>
      <c r="B7521" s="319">
        <v>1</v>
      </c>
      <c r="C7521" s="761">
        <v>103184</v>
      </c>
      <c r="D7521" s="780" t="s">
        <v>12157</v>
      </c>
      <c r="E7521" s="780" t="s">
        <v>12157</v>
      </c>
      <c r="F7521" s="781" t="s">
        <v>2</v>
      </c>
      <c r="G7521" s="782">
        <v>709.5</v>
      </c>
    </row>
    <row r="7522" spans="1:7" x14ac:dyDescent="0.2">
      <c r="A7522" s="319" t="str">
        <f t="shared" si="117"/>
        <v>1 - 103183</v>
      </c>
      <c r="B7522" s="319">
        <v>1</v>
      </c>
      <c r="C7522" s="761">
        <v>103183</v>
      </c>
      <c r="D7522" s="780" t="s">
        <v>12158</v>
      </c>
      <c r="E7522" s="780" t="s">
        <v>12158</v>
      </c>
      <c r="F7522" s="781" t="s">
        <v>2</v>
      </c>
      <c r="G7522" s="782">
        <v>829.95</v>
      </c>
    </row>
    <row r="7523" spans="1:7" x14ac:dyDescent="0.2">
      <c r="A7523" s="319" t="str">
        <f t="shared" si="117"/>
        <v>1 - 99434</v>
      </c>
      <c r="B7523" s="319">
        <v>1</v>
      </c>
      <c r="C7523" s="761">
        <v>99434</v>
      </c>
      <c r="D7523" s="780" t="s">
        <v>12159</v>
      </c>
      <c r="E7523" s="780" t="s">
        <v>12159</v>
      </c>
      <c r="F7523" s="781" t="s">
        <v>2</v>
      </c>
      <c r="G7523" s="782">
        <v>770.84</v>
      </c>
    </row>
    <row r="7524" spans="1:7" x14ac:dyDescent="0.2">
      <c r="A7524" s="319" t="str">
        <f t="shared" si="117"/>
        <v>1 - 99431</v>
      </c>
      <c r="B7524" s="319">
        <v>1</v>
      </c>
      <c r="C7524" s="761">
        <v>99431</v>
      </c>
      <c r="D7524" s="780" t="s">
        <v>12160</v>
      </c>
      <c r="E7524" s="780" t="s">
        <v>12160</v>
      </c>
      <c r="F7524" s="781" t="s">
        <v>2</v>
      </c>
      <c r="G7524" s="782">
        <v>767.21</v>
      </c>
    </row>
    <row r="7525" spans="1:7" x14ac:dyDescent="0.2">
      <c r="A7525" s="319" t="str">
        <f t="shared" si="117"/>
        <v>1 - 99435</v>
      </c>
      <c r="B7525" s="319">
        <v>1</v>
      </c>
      <c r="C7525" s="761">
        <v>99435</v>
      </c>
      <c r="D7525" s="780" t="s">
        <v>12161</v>
      </c>
      <c r="E7525" s="780" t="s">
        <v>12161</v>
      </c>
      <c r="F7525" s="781" t="s">
        <v>2</v>
      </c>
      <c r="G7525" s="782">
        <v>752.57</v>
      </c>
    </row>
    <row r="7526" spans="1:7" x14ac:dyDescent="0.2">
      <c r="A7526" s="319" t="str">
        <f t="shared" si="117"/>
        <v>1 - 99432</v>
      </c>
      <c r="B7526" s="319">
        <v>1</v>
      </c>
      <c r="C7526" s="761">
        <v>99432</v>
      </c>
      <c r="D7526" s="780" t="s">
        <v>12162</v>
      </c>
      <c r="E7526" s="780" t="s">
        <v>12162</v>
      </c>
      <c r="F7526" s="781" t="s">
        <v>2</v>
      </c>
      <c r="G7526" s="782">
        <v>749.96</v>
      </c>
    </row>
    <row r="7527" spans="1:7" x14ac:dyDescent="0.2">
      <c r="A7527" s="319" t="str">
        <f t="shared" si="117"/>
        <v>1 - 99438</v>
      </c>
      <c r="B7527" s="319">
        <v>1</v>
      </c>
      <c r="C7527" s="761">
        <v>99438</v>
      </c>
      <c r="D7527" s="780" t="s">
        <v>12163</v>
      </c>
      <c r="E7527" s="780" t="s">
        <v>12163</v>
      </c>
      <c r="F7527" s="781" t="s">
        <v>2</v>
      </c>
      <c r="G7527" s="782">
        <v>738.97</v>
      </c>
    </row>
    <row r="7528" spans="1:7" x14ac:dyDescent="0.2">
      <c r="A7528" s="319" t="str">
        <f t="shared" si="117"/>
        <v>1 - 105538</v>
      </c>
      <c r="B7528" s="319">
        <v>1</v>
      </c>
      <c r="C7528" s="761">
        <v>105538</v>
      </c>
      <c r="D7528" s="780" t="s">
        <v>12164</v>
      </c>
      <c r="E7528" s="780" t="s">
        <v>12164</v>
      </c>
      <c r="F7528" s="781" t="s">
        <v>2</v>
      </c>
      <c r="G7528" s="782">
        <v>0</v>
      </c>
    </row>
    <row r="7529" spans="1:7" x14ac:dyDescent="0.2">
      <c r="A7529" s="319" t="str">
        <f t="shared" si="117"/>
        <v>1 - 99436</v>
      </c>
      <c r="B7529" s="319">
        <v>1</v>
      </c>
      <c r="C7529" s="761">
        <v>99436</v>
      </c>
      <c r="D7529" s="780" t="s">
        <v>12165</v>
      </c>
      <c r="E7529" s="780" t="s">
        <v>12165</v>
      </c>
      <c r="F7529" s="781" t="s">
        <v>2</v>
      </c>
      <c r="G7529" s="782">
        <v>833.41</v>
      </c>
    </row>
    <row r="7530" spans="1:7" x14ac:dyDescent="0.2">
      <c r="A7530" s="319" t="str">
        <f t="shared" si="117"/>
        <v>1 - 99437</v>
      </c>
      <c r="B7530" s="319">
        <v>1</v>
      </c>
      <c r="C7530" s="761">
        <v>99437</v>
      </c>
      <c r="D7530" s="780" t="s">
        <v>12166</v>
      </c>
      <c r="E7530" s="780" t="s">
        <v>12166</v>
      </c>
      <c r="F7530" s="781" t="s">
        <v>2</v>
      </c>
      <c r="G7530" s="782">
        <v>732.06</v>
      </c>
    </row>
    <row r="7531" spans="1:7" x14ac:dyDescent="0.2">
      <c r="A7531" s="319" t="str">
        <f t="shared" si="117"/>
        <v>1 - 105537</v>
      </c>
      <c r="B7531" s="319">
        <v>1</v>
      </c>
      <c r="C7531" s="761">
        <v>105537</v>
      </c>
      <c r="D7531" s="780" t="s">
        <v>12167</v>
      </c>
      <c r="E7531" s="780" t="s">
        <v>12167</v>
      </c>
      <c r="F7531" s="781" t="s">
        <v>2</v>
      </c>
      <c r="G7531" s="782">
        <v>0</v>
      </c>
    </row>
    <row r="7532" spans="1:7" x14ac:dyDescent="0.2">
      <c r="A7532" s="319" t="str">
        <f t="shared" si="117"/>
        <v>1 - 99433</v>
      </c>
      <c r="B7532" s="319">
        <v>1</v>
      </c>
      <c r="C7532" s="761">
        <v>99433</v>
      </c>
      <c r="D7532" s="780" t="s">
        <v>12168</v>
      </c>
      <c r="E7532" s="780" t="s">
        <v>12168</v>
      </c>
      <c r="F7532" s="781" t="s">
        <v>2</v>
      </c>
      <c r="G7532" s="782">
        <v>812.64</v>
      </c>
    </row>
    <row r="7533" spans="1:7" x14ac:dyDescent="0.2">
      <c r="A7533" s="319" t="str">
        <f t="shared" si="117"/>
        <v>1 - 104422</v>
      </c>
      <c r="B7533" s="319">
        <v>1</v>
      </c>
      <c r="C7533" s="761">
        <v>104422</v>
      </c>
      <c r="D7533" s="780" t="s">
        <v>12169</v>
      </c>
      <c r="E7533" s="780" t="s">
        <v>12169</v>
      </c>
      <c r="F7533" s="781" t="s">
        <v>1</v>
      </c>
      <c r="G7533" s="782">
        <v>9.64</v>
      </c>
    </row>
    <row r="7534" spans="1:7" x14ac:dyDescent="0.2">
      <c r="A7534" s="319" t="str">
        <f t="shared" si="117"/>
        <v>1 - 105824</v>
      </c>
      <c r="B7534" s="319">
        <v>1</v>
      </c>
      <c r="C7534" s="761">
        <v>105824</v>
      </c>
      <c r="D7534" s="780" t="s">
        <v>12170</v>
      </c>
      <c r="E7534" s="780" t="s">
        <v>12170</v>
      </c>
      <c r="F7534" s="781" t="s">
        <v>1</v>
      </c>
      <c r="G7534" s="782">
        <v>11.98</v>
      </c>
    </row>
    <row r="7535" spans="1:7" x14ac:dyDescent="0.2">
      <c r="A7535" s="319" t="str">
        <f t="shared" si="117"/>
        <v>1 - 105825</v>
      </c>
      <c r="B7535" s="319">
        <v>1</v>
      </c>
      <c r="C7535" s="761">
        <v>105825</v>
      </c>
      <c r="D7535" s="780" t="s">
        <v>12171</v>
      </c>
      <c r="E7535" s="780" t="s">
        <v>12171</v>
      </c>
      <c r="F7535" s="781" t="s">
        <v>1</v>
      </c>
      <c r="G7535" s="782">
        <v>6.59</v>
      </c>
    </row>
    <row r="7536" spans="1:7" x14ac:dyDescent="0.2">
      <c r="A7536" s="319" t="str">
        <f t="shared" si="117"/>
        <v>1 - 104421</v>
      </c>
      <c r="B7536" s="319">
        <v>1</v>
      </c>
      <c r="C7536" s="761">
        <v>104421</v>
      </c>
      <c r="D7536" s="780" t="s">
        <v>12172</v>
      </c>
      <c r="E7536" s="780" t="s">
        <v>12172</v>
      </c>
      <c r="F7536" s="781" t="s">
        <v>1</v>
      </c>
      <c r="G7536" s="782">
        <v>14.86</v>
      </c>
    </row>
    <row r="7537" spans="1:7" x14ac:dyDescent="0.2">
      <c r="A7537" s="319" t="str">
        <f t="shared" si="117"/>
        <v>1 - 105822</v>
      </c>
      <c r="B7537" s="319">
        <v>1</v>
      </c>
      <c r="C7537" s="761">
        <v>105822</v>
      </c>
      <c r="D7537" s="780" t="s">
        <v>12173</v>
      </c>
      <c r="E7537" s="780" t="s">
        <v>12173</v>
      </c>
      <c r="F7537" s="781" t="s">
        <v>1</v>
      </c>
      <c r="G7537" s="782">
        <v>17.2</v>
      </c>
    </row>
    <row r="7538" spans="1:7" x14ac:dyDescent="0.2">
      <c r="A7538" s="319" t="str">
        <f t="shared" si="117"/>
        <v>1 - 105823</v>
      </c>
      <c r="B7538" s="319">
        <v>1</v>
      </c>
      <c r="C7538" s="761">
        <v>105823</v>
      </c>
      <c r="D7538" s="780" t="s">
        <v>12174</v>
      </c>
      <c r="E7538" s="780" t="s">
        <v>12174</v>
      </c>
      <c r="F7538" s="781" t="s">
        <v>1</v>
      </c>
      <c r="G7538" s="782">
        <v>11.81</v>
      </c>
    </row>
    <row r="7539" spans="1:7" x14ac:dyDescent="0.2">
      <c r="A7539" s="319" t="str">
        <f t="shared" si="117"/>
        <v>1 - 104423</v>
      </c>
      <c r="B7539" s="319">
        <v>1</v>
      </c>
      <c r="C7539" s="761">
        <v>104423</v>
      </c>
      <c r="D7539" s="780" t="s">
        <v>12175</v>
      </c>
      <c r="E7539" s="780" t="s">
        <v>12175</v>
      </c>
      <c r="F7539" s="781" t="s">
        <v>1</v>
      </c>
      <c r="G7539" s="782">
        <v>13.31</v>
      </c>
    </row>
    <row r="7540" spans="1:7" x14ac:dyDescent="0.2">
      <c r="A7540" s="319" t="str">
        <f t="shared" si="117"/>
        <v>1 - 105826</v>
      </c>
      <c r="B7540" s="319">
        <v>1</v>
      </c>
      <c r="C7540" s="761">
        <v>105826</v>
      </c>
      <c r="D7540" s="780" t="s">
        <v>12176</v>
      </c>
      <c r="E7540" s="780" t="s">
        <v>12176</v>
      </c>
      <c r="F7540" s="781" t="s">
        <v>1</v>
      </c>
      <c r="G7540" s="782">
        <v>15.65</v>
      </c>
    </row>
    <row r="7541" spans="1:7" x14ac:dyDescent="0.2">
      <c r="A7541" s="319" t="str">
        <f t="shared" si="117"/>
        <v>1 - 105827</v>
      </c>
      <c r="B7541" s="319">
        <v>1</v>
      </c>
      <c r="C7541" s="761">
        <v>105827</v>
      </c>
      <c r="D7541" s="780" t="s">
        <v>12177</v>
      </c>
      <c r="E7541" s="780" t="s">
        <v>12177</v>
      </c>
      <c r="F7541" s="781" t="s">
        <v>1</v>
      </c>
      <c r="G7541" s="782">
        <v>10.26</v>
      </c>
    </row>
    <row r="7542" spans="1:7" x14ac:dyDescent="0.2">
      <c r="A7542" s="319" t="str">
        <f t="shared" si="117"/>
        <v>1 - 104425</v>
      </c>
      <c r="B7542" s="319">
        <v>1</v>
      </c>
      <c r="C7542" s="761">
        <v>104425</v>
      </c>
      <c r="D7542" s="780" t="s">
        <v>12178</v>
      </c>
      <c r="E7542" s="780" t="s">
        <v>12178</v>
      </c>
      <c r="F7542" s="781" t="s">
        <v>1</v>
      </c>
      <c r="G7542" s="782">
        <v>8.06</v>
      </c>
    </row>
    <row r="7543" spans="1:7" x14ac:dyDescent="0.2">
      <c r="A7543" s="319" t="str">
        <f t="shared" si="117"/>
        <v>1 - 105828</v>
      </c>
      <c r="B7543" s="319">
        <v>1</v>
      </c>
      <c r="C7543" s="761">
        <v>105828</v>
      </c>
      <c r="D7543" s="780" t="s">
        <v>12179</v>
      </c>
      <c r="E7543" s="780" t="s">
        <v>12179</v>
      </c>
      <c r="F7543" s="781" t="s">
        <v>1</v>
      </c>
      <c r="G7543" s="782">
        <v>10.4</v>
      </c>
    </row>
    <row r="7544" spans="1:7" x14ac:dyDescent="0.2">
      <c r="A7544" s="319" t="str">
        <f t="shared" si="117"/>
        <v>1 - 105829</v>
      </c>
      <c r="B7544" s="319">
        <v>1</v>
      </c>
      <c r="C7544" s="761">
        <v>105829</v>
      </c>
      <c r="D7544" s="780" t="s">
        <v>12180</v>
      </c>
      <c r="E7544" s="780" t="s">
        <v>12180</v>
      </c>
      <c r="F7544" s="781" t="s">
        <v>1</v>
      </c>
      <c r="G7544" s="782">
        <v>5.01</v>
      </c>
    </row>
    <row r="7545" spans="1:7" x14ac:dyDescent="0.2">
      <c r="A7545" s="319" t="str">
        <f t="shared" si="117"/>
        <v>1 - 91525</v>
      </c>
      <c r="B7545" s="319">
        <v>1</v>
      </c>
      <c r="C7545" s="761">
        <v>91525</v>
      </c>
      <c r="D7545" s="780" t="s">
        <v>12181</v>
      </c>
      <c r="E7545" s="780" t="s">
        <v>12181</v>
      </c>
      <c r="F7545" s="781" t="s">
        <v>1</v>
      </c>
      <c r="G7545" s="782">
        <v>6.84</v>
      </c>
    </row>
    <row r="7546" spans="1:7" x14ac:dyDescent="0.2">
      <c r="A7546" s="319" t="str">
        <f t="shared" si="117"/>
        <v>1 - 105818</v>
      </c>
      <c r="B7546" s="319">
        <v>1</v>
      </c>
      <c r="C7546" s="761">
        <v>105818</v>
      </c>
      <c r="D7546" s="780" t="s">
        <v>12182</v>
      </c>
      <c r="E7546" s="780" t="s">
        <v>12182</v>
      </c>
      <c r="F7546" s="781" t="s">
        <v>1</v>
      </c>
      <c r="G7546" s="782">
        <v>10.66</v>
      </c>
    </row>
    <row r="7547" spans="1:7" x14ac:dyDescent="0.2">
      <c r="A7547" s="319" t="str">
        <f t="shared" si="117"/>
        <v>1 - 105819</v>
      </c>
      <c r="B7547" s="319">
        <v>1</v>
      </c>
      <c r="C7547" s="761">
        <v>105819</v>
      </c>
      <c r="D7547" s="780" t="s">
        <v>12183</v>
      </c>
      <c r="E7547" s="780" t="s">
        <v>12183</v>
      </c>
      <c r="F7547" s="781" t="s">
        <v>1</v>
      </c>
      <c r="G7547" s="782">
        <v>5.31</v>
      </c>
    </row>
    <row r="7548" spans="1:7" x14ac:dyDescent="0.2">
      <c r="A7548" s="319" t="str">
        <f t="shared" si="117"/>
        <v>1 - 104414</v>
      </c>
      <c r="B7548" s="319">
        <v>1</v>
      </c>
      <c r="C7548" s="761">
        <v>104414</v>
      </c>
      <c r="D7548" s="780" t="s">
        <v>12184</v>
      </c>
      <c r="E7548" s="780" t="s">
        <v>12184</v>
      </c>
      <c r="F7548" s="781" t="s">
        <v>1</v>
      </c>
      <c r="G7548" s="782">
        <v>6.03</v>
      </c>
    </row>
    <row r="7549" spans="1:7" x14ac:dyDescent="0.2">
      <c r="A7549" s="319" t="str">
        <f t="shared" si="117"/>
        <v>1 - 105816</v>
      </c>
      <c r="B7549" s="319">
        <v>1</v>
      </c>
      <c r="C7549" s="761">
        <v>105816</v>
      </c>
      <c r="D7549" s="780" t="s">
        <v>12185</v>
      </c>
      <c r="E7549" s="780" t="s">
        <v>12185</v>
      </c>
      <c r="F7549" s="781" t="s">
        <v>1</v>
      </c>
      <c r="G7549" s="782">
        <v>9.85</v>
      </c>
    </row>
    <row r="7550" spans="1:7" x14ac:dyDescent="0.2">
      <c r="A7550" s="319" t="str">
        <f t="shared" si="117"/>
        <v>1 - 105817</v>
      </c>
      <c r="B7550" s="319">
        <v>1</v>
      </c>
      <c r="C7550" s="761">
        <v>105817</v>
      </c>
      <c r="D7550" s="780" t="s">
        <v>12186</v>
      </c>
      <c r="E7550" s="780" t="s">
        <v>12186</v>
      </c>
      <c r="F7550" s="781" t="s">
        <v>1</v>
      </c>
      <c r="G7550" s="782">
        <v>4.5</v>
      </c>
    </row>
    <row r="7551" spans="1:7" x14ac:dyDescent="0.2">
      <c r="A7551" s="319" t="str">
        <f t="shared" si="117"/>
        <v>1 - 104415</v>
      </c>
      <c r="B7551" s="319">
        <v>1</v>
      </c>
      <c r="C7551" s="761">
        <v>104415</v>
      </c>
      <c r="D7551" s="780" t="s">
        <v>12187</v>
      </c>
      <c r="E7551" s="780" t="s">
        <v>12187</v>
      </c>
      <c r="F7551" s="781" t="s">
        <v>1</v>
      </c>
      <c r="G7551" s="782">
        <v>11.18</v>
      </c>
    </row>
    <row r="7552" spans="1:7" x14ac:dyDescent="0.2">
      <c r="A7552" s="319" t="str">
        <f t="shared" si="117"/>
        <v>1 - 105820</v>
      </c>
      <c r="B7552" s="319">
        <v>1</v>
      </c>
      <c r="C7552" s="761">
        <v>105820</v>
      </c>
      <c r="D7552" s="780" t="s">
        <v>12188</v>
      </c>
      <c r="E7552" s="780" t="s">
        <v>12188</v>
      </c>
      <c r="F7552" s="781" t="s">
        <v>1</v>
      </c>
      <c r="G7552" s="782">
        <v>15</v>
      </c>
    </row>
    <row r="7553" spans="1:7" x14ac:dyDescent="0.2">
      <c r="A7553" s="319" t="str">
        <f t="shared" si="117"/>
        <v>1 - 105821</v>
      </c>
      <c r="B7553" s="319">
        <v>1</v>
      </c>
      <c r="C7553" s="761">
        <v>105821</v>
      </c>
      <c r="D7553" s="780" t="s">
        <v>12189</v>
      </c>
      <c r="E7553" s="780" t="s">
        <v>12189</v>
      </c>
      <c r="F7553" s="781" t="s">
        <v>1</v>
      </c>
      <c r="G7553" s="782">
        <v>9.65</v>
      </c>
    </row>
    <row r="7554" spans="1:7" x14ac:dyDescent="0.2">
      <c r="A7554" s="319" t="str">
        <f t="shared" si="117"/>
        <v>1 - 104418</v>
      </c>
      <c r="B7554" s="319">
        <v>1</v>
      </c>
      <c r="C7554" s="761">
        <v>104418</v>
      </c>
      <c r="D7554" s="780" t="s">
        <v>12190</v>
      </c>
      <c r="E7554" s="780" t="s">
        <v>12190</v>
      </c>
      <c r="F7554" s="781" t="s">
        <v>1</v>
      </c>
      <c r="G7554" s="782">
        <v>2.62</v>
      </c>
    </row>
    <row r="7555" spans="1:7" x14ac:dyDescent="0.2">
      <c r="A7555" s="319" t="str">
        <f t="shared" si="117"/>
        <v>1 - 91515</v>
      </c>
      <c r="B7555" s="319">
        <v>1</v>
      </c>
      <c r="C7555" s="761">
        <v>91515</v>
      </c>
      <c r="D7555" s="780" t="s">
        <v>12191</v>
      </c>
      <c r="E7555" s="780" t="s">
        <v>12191</v>
      </c>
      <c r="F7555" s="781" t="s">
        <v>1</v>
      </c>
      <c r="G7555" s="782">
        <v>4.8</v>
      </c>
    </row>
    <row r="7556" spans="1:7" x14ac:dyDescent="0.2">
      <c r="A7556" s="319" t="str">
        <f t="shared" si="117"/>
        <v>1 - 104419</v>
      </c>
      <c r="B7556" s="319">
        <v>1</v>
      </c>
      <c r="C7556" s="761">
        <v>104419</v>
      </c>
      <c r="D7556" s="780" t="s">
        <v>12192</v>
      </c>
      <c r="E7556" s="780" t="s">
        <v>12192</v>
      </c>
      <c r="F7556" s="781" t="s">
        <v>1</v>
      </c>
      <c r="G7556" s="782">
        <v>4.1500000000000004</v>
      </c>
    </row>
    <row r="7557" spans="1:7" x14ac:dyDescent="0.2">
      <c r="A7557" s="319" t="str">
        <f t="shared" si="117"/>
        <v>1 - 91519</v>
      </c>
      <c r="B7557" s="319">
        <v>1</v>
      </c>
      <c r="C7557" s="761">
        <v>91519</v>
      </c>
      <c r="D7557" s="780" t="s">
        <v>12193</v>
      </c>
      <c r="E7557" s="780" t="s">
        <v>12193</v>
      </c>
      <c r="F7557" s="781" t="s">
        <v>1</v>
      </c>
      <c r="G7557" s="782">
        <v>2</v>
      </c>
    </row>
    <row r="7558" spans="1:7" x14ac:dyDescent="0.2">
      <c r="A7558" s="319" t="str">
        <f t="shared" si="117"/>
        <v>1 - 91520</v>
      </c>
      <c r="B7558" s="319">
        <v>1</v>
      </c>
      <c r="C7558" s="761">
        <v>91520</v>
      </c>
      <c r="D7558" s="780" t="s">
        <v>12194</v>
      </c>
      <c r="E7558" s="780" t="s">
        <v>12194</v>
      </c>
      <c r="F7558" s="781" t="s">
        <v>1</v>
      </c>
      <c r="G7558" s="782">
        <v>2.0299999999999998</v>
      </c>
    </row>
    <row r="7559" spans="1:7" x14ac:dyDescent="0.2">
      <c r="A7559" s="319" t="str">
        <f t="shared" si="117"/>
        <v>1 - 104416</v>
      </c>
      <c r="B7559" s="319">
        <v>1</v>
      </c>
      <c r="C7559" s="761">
        <v>104416</v>
      </c>
      <c r="D7559" s="780" t="s">
        <v>12195</v>
      </c>
      <c r="E7559" s="780" t="s">
        <v>12195</v>
      </c>
      <c r="F7559" s="781" t="s">
        <v>1</v>
      </c>
      <c r="G7559" s="782">
        <v>1.68</v>
      </c>
    </row>
    <row r="7560" spans="1:7" x14ac:dyDescent="0.2">
      <c r="A7560" s="319" t="str">
        <f t="shared" si="117"/>
        <v>1 - 104417</v>
      </c>
      <c r="B7560" s="319">
        <v>1</v>
      </c>
      <c r="C7560" s="761">
        <v>104417</v>
      </c>
      <c r="D7560" s="780" t="s">
        <v>12196</v>
      </c>
      <c r="E7560" s="780" t="s">
        <v>12196</v>
      </c>
      <c r="F7560" s="781" t="s">
        <v>1</v>
      </c>
      <c r="G7560" s="782">
        <v>3.81</v>
      </c>
    </row>
    <row r="7561" spans="1:7" x14ac:dyDescent="0.2">
      <c r="A7561" s="319" t="str">
        <f t="shared" si="117"/>
        <v>1 - 91522</v>
      </c>
      <c r="B7561" s="319">
        <v>1</v>
      </c>
      <c r="C7561" s="761">
        <v>91522</v>
      </c>
      <c r="D7561" s="780" t="s">
        <v>12197</v>
      </c>
      <c r="E7561" s="780" t="s">
        <v>12197</v>
      </c>
      <c r="F7561" s="781" t="s">
        <v>1</v>
      </c>
      <c r="G7561" s="782">
        <v>3.43</v>
      </c>
    </row>
    <row r="7562" spans="1:7" x14ac:dyDescent="0.2">
      <c r="A7562" s="319" t="str">
        <f t="shared" si="117"/>
        <v>1 - 104412</v>
      </c>
      <c r="B7562" s="319">
        <v>1</v>
      </c>
      <c r="C7562" s="761">
        <v>104412</v>
      </c>
      <c r="D7562" s="780" t="s">
        <v>12198</v>
      </c>
      <c r="E7562" s="780" t="s">
        <v>12198</v>
      </c>
      <c r="F7562" s="781" t="s">
        <v>1</v>
      </c>
      <c r="G7562" s="782">
        <v>3.07</v>
      </c>
    </row>
    <row r="7563" spans="1:7" x14ac:dyDescent="0.2">
      <c r="A7563" s="319" t="str">
        <f t="shared" si="117"/>
        <v>1 - 104413</v>
      </c>
      <c r="B7563" s="319">
        <v>1</v>
      </c>
      <c r="C7563" s="761">
        <v>104413</v>
      </c>
      <c r="D7563" s="780" t="s">
        <v>12199</v>
      </c>
      <c r="E7563" s="780" t="s">
        <v>12199</v>
      </c>
      <c r="F7563" s="781" t="s">
        <v>1</v>
      </c>
      <c r="G7563" s="782">
        <v>5.23</v>
      </c>
    </row>
    <row r="7564" spans="1:7" x14ac:dyDescent="0.2">
      <c r="A7564" s="319" t="str">
        <f t="shared" si="117"/>
        <v>1 - 102569</v>
      </c>
      <c r="B7564" s="319">
        <v>1</v>
      </c>
      <c r="C7564" s="761">
        <v>102569</v>
      </c>
      <c r="D7564" s="780" t="s">
        <v>12200</v>
      </c>
      <c r="E7564" s="780" t="s">
        <v>12200</v>
      </c>
      <c r="F7564" s="781" t="s">
        <v>1</v>
      </c>
      <c r="G7564" s="782">
        <v>0</v>
      </c>
    </row>
    <row r="7565" spans="1:7" x14ac:dyDescent="0.2">
      <c r="A7565" s="319" t="str">
        <f t="shared" si="117"/>
        <v>1 - 102574</v>
      </c>
      <c r="B7565" s="319">
        <v>1</v>
      </c>
      <c r="C7565" s="761">
        <v>102574</v>
      </c>
      <c r="D7565" s="780" t="s">
        <v>12201</v>
      </c>
      <c r="E7565" s="780" t="s">
        <v>12201</v>
      </c>
      <c r="F7565" s="781" t="s">
        <v>1</v>
      </c>
      <c r="G7565" s="782">
        <v>0</v>
      </c>
    </row>
    <row r="7566" spans="1:7" x14ac:dyDescent="0.2">
      <c r="A7566" s="319" t="str">
        <f t="shared" si="117"/>
        <v>1 - 102573</v>
      </c>
      <c r="B7566" s="319">
        <v>1</v>
      </c>
      <c r="C7566" s="761">
        <v>102573</v>
      </c>
      <c r="D7566" s="780" t="s">
        <v>12202</v>
      </c>
      <c r="E7566" s="780" t="s">
        <v>12202</v>
      </c>
      <c r="F7566" s="781" t="s">
        <v>1</v>
      </c>
      <c r="G7566" s="782">
        <v>0</v>
      </c>
    </row>
    <row r="7567" spans="1:7" x14ac:dyDescent="0.2">
      <c r="A7567" s="319" t="str">
        <f t="shared" ref="A7567:A7630" si="118">B7567&amp;" - "&amp;C7567</f>
        <v>1 - 102577</v>
      </c>
      <c r="B7567" s="319">
        <v>1</v>
      </c>
      <c r="C7567" s="761">
        <v>102577</v>
      </c>
      <c r="D7567" s="780" t="s">
        <v>12203</v>
      </c>
      <c r="E7567" s="780" t="s">
        <v>12203</v>
      </c>
      <c r="F7567" s="781" t="s">
        <v>1</v>
      </c>
      <c r="G7567" s="782">
        <v>0</v>
      </c>
    </row>
    <row r="7568" spans="1:7" x14ac:dyDescent="0.2">
      <c r="A7568" s="319" t="str">
        <f t="shared" si="118"/>
        <v>1 - 102576</v>
      </c>
      <c r="B7568" s="319">
        <v>1</v>
      </c>
      <c r="C7568" s="761">
        <v>102576</v>
      </c>
      <c r="D7568" s="780" t="s">
        <v>12204</v>
      </c>
      <c r="E7568" s="780" t="s">
        <v>12204</v>
      </c>
      <c r="F7568" s="781" t="s">
        <v>1</v>
      </c>
      <c r="G7568" s="782">
        <v>0</v>
      </c>
    </row>
    <row r="7569" spans="1:7" x14ac:dyDescent="0.2">
      <c r="A7569" s="319" t="str">
        <f t="shared" si="118"/>
        <v>1 - 103083</v>
      </c>
      <c r="B7569" s="319">
        <v>1</v>
      </c>
      <c r="C7569" s="761">
        <v>103083</v>
      </c>
      <c r="D7569" s="780" t="s">
        <v>12205</v>
      </c>
      <c r="E7569" s="780" t="s">
        <v>12205</v>
      </c>
      <c r="F7569" s="781" t="s">
        <v>1</v>
      </c>
      <c r="G7569" s="782">
        <v>0</v>
      </c>
    </row>
    <row r="7570" spans="1:7" x14ac:dyDescent="0.2">
      <c r="A7570" s="319" t="str">
        <f t="shared" si="118"/>
        <v>1 - 103081</v>
      </c>
      <c r="B7570" s="319">
        <v>1</v>
      </c>
      <c r="C7570" s="761">
        <v>103081</v>
      </c>
      <c r="D7570" s="780" t="s">
        <v>12206</v>
      </c>
      <c r="E7570" s="780" t="s">
        <v>12206</v>
      </c>
      <c r="F7570" s="781" t="s">
        <v>1</v>
      </c>
      <c r="G7570" s="782">
        <v>0</v>
      </c>
    </row>
    <row r="7571" spans="1:7" x14ac:dyDescent="0.2">
      <c r="A7571" s="319" t="str">
        <f t="shared" si="118"/>
        <v>1 - 103082</v>
      </c>
      <c r="B7571" s="319">
        <v>1</v>
      </c>
      <c r="C7571" s="761">
        <v>103082</v>
      </c>
      <c r="D7571" s="780" t="s">
        <v>12207</v>
      </c>
      <c r="E7571" s="780" t="s">
        <v>12207</v>
      </c>
      <c r="F7571" s="781" t="s">
        <v>1</v>
      </c>
      <c r="G7571" s="782">
        <v>0</v>
      </c>
    </row>
    <row r="7572" spans="1:7" x14ac:dyDescent="0.2">
      <c r="A7572" s="319" t="str">
        <f t="shared" si="118"/>
        <v>1 - 103086</v>
      </c>
      <c r="B7572" s="319">
        <v>1</v>
      </c>
      <c r="C7572" s="761">
        <v>103086</v>
      </c>
      <c r="D7572" s="780" t="s">
        <v>12208</v>
      </c>
      <c r="E7572" s="780" t="s">
        <v>12208</v>
      </c>
      <c r="F7572" s="781" t="s">
        <v>1</v>
      </c>
      <c r="G7572" s="782">
        <v>0</v>
      </c>
    </row>
    <row r="7573" spans="1:7" x14ac:dyDescent="0.2">
      <c r="A7573" s="319" t="str">
        <f t="shared" si="118"/>
        <v>1 - 103085</v>
      </c>
      <c r="B7573" s="319">
        <v>1</v>
      </c>
      <c r="C7573" s="761">
        <v>103085</v>
      </c>
      <c r="D7573" s="780" t="s">
        <v>12209</v>
      </c>
      <c r="E7573" s="780" t="s">
        <v>12209</v>
      </c>
      <c r="F7573" s="781" t="s">
        <v>1</v>
      </c>
      <c r="G7573" s="782">
        <v>0</v>
      </c>
    </row>
    <row r="7574" spans="1:7" x14ac:dyDescent="0.2">
      <c r="A7574" s="319" t="str">
        <f t="shared" si="118"/>
        <v>1 - 104726</v>
      </c>
      <c r="B7574" s="319">
        <v>1</v>
      </c>
      <c r="C7574" s="761">
        <v>104726</v>
      </c>
      <c r="D7574" s="780" t="s">
        <v>12210</v>
      </c>
      <c r="E7574" s="780" t="s">
        <v>12210</v>
      </c>
      <c r="F7574" s="781" t="s">
        <v>1</v>
      </c>
      <c r="G7574" s="782">
        <v>0</v>
      </c>
    </row>
    <row r="7575" spans="1:7" x14ac:dyDescent="0.2">
      <c r="A7575" s="319" t="str">
        <f t="shared" si="118"/>
        <v>1 - 104725</v>
      </c>
      <c r="B7575" s="319">
        <v>1</v>
      </c>
      <c r="C7575" s="761">
        <v>104725</v>
      </c>
      <c r="D7575" s="780" t="s">
        <v>12211</v>
      </c>
      <c r="E7575" s="780" t="s">
        <v>12211</v>
      </c>
      <c r="F7575" s="781" t="s">
        <v>1</v>
      </c>
      <c r="G7575" s="782">
        <v>0</v>
      </c>
    </row>
    <row r="7576" spans="1:7" x14ac:dyDescent="0.2">
      <c r="A7576" s="319" t="str">
        <f t="shared" si="118"/>
        <v>1 - 96374</v>
      </c>
      <c r="B7576" s="319">
        <v>1</v>
      </c>
      <c r="C7576" s="761">
        <v>96374</v>
      </c>
      <c r="D7576" s="780" t="s">
        <v>12212</v>
      </c>
      <c r="E7576" s="780" t="s">
        <v>12212</v>
      </c>
      <c r="F7576" s="781" t="s">
        <v>0</v>
      </c>
      <c r="G7576" s="782">
        <v>38.729999999999997</v>
      </c>
    </row>
    <row r="7577" spans="1:7" x14ac:dyDescent="0.2">
      <c r="A7577" s="319" t="str">
        <f t="shared" si="118"/>
        <v>1 - 96373</v>
      </c>
      <c r="B7577" s="319">
        <v>1</v>
      </c>
      <c r="C7577" s="761">
        <v>96373</v>
      </c>
      <c r="D7577" s="780" t="s">
        <v>12213</v>
      </c>
      <c r="E7577" s="780" t="s">
        <v>12213</v>
      </c>
      <c r="F7577" s="781" t="s">
        <v>0</v>
      </c>
      <c r="G7577" s="782">
        <v>10.75</v>
      </c>
    </row>
    <row r="7578" spans="1:7" x14ac:dyDescent="0.2">
      <c r="A7578" s="319" t="str">
        <f t="shared" si="118"/>
        <v>1 - 96368</v>
      </c>
      <c r="B7578" s="319">
        <v>1</v>
      </c>
      <c r="C7578" s="761">
        <v>96368</v>
      </c>
      <c r="D7578" s="780" t="s">
        <v>12214</v>
      </c>
      <c r="E7578" s="780" t="s">
        <v>12214</v>
      </c>
      <c r="F7578" s="781" t="s">
        <v>1</v>
      </c>
      <c r="G7578" s="782">
        <v>173.81</v>
      </c>
    </row>
    <row r="7579" spans="1:7" x14ac:dyDescent="0.2">
      <c r="A7579" s="319" t="str">
        <f t="shared" si="118"/>
        <v>1 - 96364</v>
      </c>
      <c r="B7579" s="319">
        <v>1</v>
      </c>
      <c r="C7579" s="761">
        <v>96364</v>
      </c>
      <c r="D7579" s="780" t="s">
        <v>12215</v>
      </c>
      <c r="E7579" s="780" t="s">
        <v>12215</v>
      </c>
      <c r="F7579" s="781" t="s">
        <v>1</v>
      </c>
      <c r="G7579" s="782">
        <v>146.06</v>
      </c>
    </row>
    <row r="7580" spans="1:7" x14ac:dyDescent="0.2">
      <c r="A7580" s="319" t="str">
        <f t="shared" si="118"/>
        <v>1 - 96369</v>
      </c>
      <c r="B7580" s="319">
        <v>1</v>
      </c>
      <c r="C7580" s="761">
        <v>96369</v>
      </c>
      <c r="D7580" s="780" t="s">
        <v>12216</v>
      </c>
      <c r="E7580" s="780" t="s">
        <v>12216</v>
      </c>
      <c r="F7580" s="781" t="s">
        <v>1</v>
      </c>
      <c r="G7580" s="782">
        <v>194.64</v>
      </c>
    </row>
    <row r="7581" spans="1:7" x14ac:dyDescent="0.2">
      <c r="A7581" s="319" t="str">
        <f t="shared" si="118"/>
        <v>1 - 104723</v>
      </c>
      <c r="B7581" s="319">
        <v>1</v>
      </c>
      <c r="C7581" s="761">
        <v>104723</v>
      </c>
      <c r="D7581" s="780" t="s">
        <v>12217</v>
      </c>
      <c r="E7581" s="780" t="s">
        <v>12217</v>
      </c>
      <c r="F7581" s="781" t="s">
        <v>1</v>
      </c>
      <c r="G7581" s="782">
        <v>231.1</v>
      </c>
    </row>
    <row r="7582" spans="1:7" x14ac:dyDescent="0.2">
      <c r="A7582" s="319" t="str">
        <f t="shared" si="118"/>
        <v>1 - 96367</v>
      </c>
      <c r="B7582" s="319">
        <v>1</v>
      </c>
      <c r="C7582" s="761">
        <v>96367</v>
      </c>
      <c r="D7582" s="780" t="s">
        <v>12218</v>
      </c>
      <c r="E7582" s="780" t="s">
        <v>12218</v>
      </c>
      <c r="F7582" s="781" t="s">
        <v>1</v>
      </c>
      <c r="G7582" s="782">
        <v>158.61000000000001</v>
      </c>
    </row>
    <row r="7583" spans="1:7" x14ac:dyDescent="0.2">
      <c r="A7583" s="319" t="str">
        <f t="shared" si="118"/>
        <v>1 - 104722</v>
      </c>
      <c r="B7583" s="319">
        <v>1</v>
      </c>
      <c r="C7583" s="761">
        <v>104722</v>
      </c>
      <c r="D7583" s="780" t="s">
        <v>12219</v>
      </c>
      <c r="E7583" s="780" t="s">
        <v>12219</v>
      </c>
      <c r="F7583" s="781" t="s">
        <v>1</v>
      </c>
      <c r="G7583" s="782">
        <v>179.4</v>
      </c>
    </row>
    <row r="7584" spans="1:7" x14ac:dyDescent="0.2">
      <c r="A7584" s="319" t="str">
        <f t="shared" si="118"/>
        <v>1 - 96366</v>
      </c>
      <c r="B7584" s="319">
        <v>1</v>
      </c>
      <c r="C7584" s="761">
        <v>96366</v>
      </c>
      <c r="D7584" s="780" t="s">
        <v>12220</v>
      </c>
      <c r="E7584" s="780" t="s">
        <v>12220</v>
      </c>
      <c r="F7584" s="781" t="s">
        <v>1</v>
      </c>
      <c r="G7584" s="782">
        <v>147.09</v>
      </c>
    </row>
    <row r="7585" spans="1:7" x14ac:dyDescent="0.2">
      <c r="A7585" s="319" t="str">
        <f t="shared" si="118"/>
        <v>1 - 96361</v>
      </c>
      <c r="B7585" s="319">
        <v>1</v>
      </c>
      <c r="C7585" s="761">
        <v>96361</v>
      </c>
      <c r="D7585" s="780" t="s">
        <v>12221</v>
      </c>
      <c r="E7585" s="780" t="s">
        <v>12221</v>
      </c>
      <c r="F7585" s="781" t="s">
        <v>1</v>
      </c>
      <c r="G7585" s="782">
        <v>138.03</v>
      </c>
    </row>
    <row r="7586" spans="1:7" x14ac:dyDescent="0.2">
      <c r="A7586" s="319" t="str">
        <f t="shared" si="118"/>
        <v>1 - 104719</v>
      </c>
      <c r="B7586" s="319">
        <v>1</v>
      </c>
      <c r="C7586" s="761">
        <v>104719</v>
      </c>
      <c r="D7586" s="780" t="s">
        <v>12222</v>
      </c>
      <c r="E7586" s="780" t="s">
        <v>12222</v>
      </c>
      <c r="F7586" s="781" t="s">
        <v>1</v>
      </c>
      <c r="G7586" s="782">
        <v>172.27</v>
      </c>
    </row>
    <row r="7587" spans="1:7" x14ac:dyDescent="0.2">
      <c r="A7587" s="319" t="str">
        <f t="shared" si="118"/>
        <v>1 - 96360</v>
      </c>
      <c r="B7587" s="319">
        <v>1</v>
      </c>
      <c r="C7587" s="761">
        <v>96360</v>
      </c>
      <c r="D7587" s="780" t="s">
        <v>12223</v>
      </c>
      <c r="E7587" s="780" t="s">
        <v>12223</v>
      </c>
      <c r="F7587" s="781" t="s">
        <v>1</v>
      </c>
      <c r="G7587" s="782">
        <v>118.32</v>
      </c>
    </row>
    <row r="7588" spans="1:7" x14ac:dyDescent="0.2">
      <c r="A7588" s="319" t="str">
        <f t="shared" si="118"/>
        <v>1 - 96359</v>
      </c>
      <c r="B7588" s="319">
        <v>1</v>
      </c>
      <c r="C7588" s="761">
        <v>96359</v>
      </c>
      <c r="D7588" s="780" t="s">
        <v>12224</v>
      </c>
      <c r="E7588" s="780" t="s">
        <v>12224</v>
      </c>
      <c r="F7588" s="781" t="s">
        <v>1</v>
      </c>
      <c r="G7588" s="782">
        <v>102.02</v>
      </c>
    </row>
    <row r="7589" spans="1:7" x14ac:dyDescent="0.2">
      <c r="A7589" s="319" t="str">
        <f t="shared" si="118"/>
        <v>1 - 104718</v>
      </c>
      <c r="B7589" s="319">
        <v>1</v>
      </c>
      <c r="C7589" s="761">
        <v>104718</v>
      </c>
      <c r="D7589" s="780" t="s">
        <v>12225</v>
      </c>
      <c r="E7589" s="780" t="s">
        <v>12225</v>
      </c>
      <c r="F7589" s="781" t="s">
        <v>1</v>
      </c>
      <c r="G7589" s="782">
        <v>120.58</v>
      </c>
    </row>
    <row r="7590" spans="1:7" x14ac:dyDescent="0.2">
      <c r="A7590" s="319" t="str">
        <f t="shared" si="118"/>
        <v>1 - 96358</v>
      </c>
      <c r="B7590" s="319">
        <v>1</v>
      </c>
      <c r="C7590" s="761">
        <v>96358</v>
      </c>
      <c r="D7590" s="780" t="s">
        <v>12226</v>
      </c>
      <c r="E7590" s="780" t="s">
        <v>12226</v>
      </c>
      <c r="F7590" s="781" t="s">
        <v>1</v>
      </c>
      <c r="G7590" s="782">
        <v>91.62</v>
      </c>
    </row>
    <row r="7591" spans="1:7" x14ac:dyDescent="0.2">
      <c r="A7591" s="319" t="str">
        <f t="shared" si="118"/>
        <v>1 - 96371</v>
      </c>
      <c r="B7591" s="319">
        <v>1</v>
      </c>
      <c r="C7591" s="761">
        <v>96371</v>
      </c>
      <c r="D7591" s="780" t="s">
        <v>12227</v>
      </c>
      <c r="E7591" s="780" t="s">
        <v>12227</v>
      </c>
      <c r="F7591" s="781" t="s">
        <v>1</v>
      </c>
      <c r="G7591" s="782">
        <v>70.150000000000006</v>
      </c>
    </row>
    <row r="7592" spans="1:7" x14ac:dyDescent="0.2">
      <c r="A7592" s="319" t="str">
        <f t="shared" si="118"/>
        <v>1 - 104724</v>
      </c>
      <c r="B7592" s="319">
        <v>1</v>
      </c>
      <c r="C7592" s="761">
        <v>104724</v>
      </c>
      <c r="D7592" s="780" t="s">
        <v>12228</v>
      </c>
      <c r="E7592" s="780" t="s">
        <v>12228</v>
      </c>
      <c r="F7592" s="781" t="s">
        <v>1</v>
      </c>
      <c r="G7592" s="782">
        <v>87.59</v>
      </c>
    </row>
    <row r="7593" spans="1:7" x14ac:dyDescent="0.2">
      <c r="A7593" s="319" t="str">
        <f t="shared" si="118"/>
        <v>1 - 96370</v>
      </c>
      <c r="B7593" s="319">
        <v>1</v>
      </c>
      <c r="C7593" s="761">
        <v>96370</v>
      </c>
      <c r="D7593" s="780" t="s">
        <v>12229</v>
      </c>
      <c r="E7593" s="780" t="s">
        <v>12229</v>
      </c>
      <c r="F7593" s="781" t="s">
        <v>1</v>
      </c>
      <c r="G7593" s="782">
        <v>60.34</v>
      </c>
    </row>
    <row r="7594" spans="1:7" x14ac:dyDescent="0.2">
      <c r="A7594" s="319" t="str">
        <f t="shared" si="118"/>
        <v>1 - 96365</v>
      </c>
      <c r="B7594" s="319">
        <v>1</v>
      </c>
      <c r="C7594" s="761">
        <v>96365</v>
      </c>
      <c r="D7594" s="780" t="s">
        <v>12230</v>
      </c>
      <c r="E7594" s="780" t="s">
        <v>12230</v>
      </c>
      <c r="F7594" s="781" t="s">
        <v>1</v>
      </c>
      <c r="G7594" s="782">
        <v>166.35</v>
      </c>
    </row>
    <row r="7595" spans="1:7" x14ac:dyDescent="0.2">
      <c r="A7595" s="319" t="str">
        <f t="shared" si="118"/>
        <v>1 - 104721</v>
      </c>
      <c r="B7595" s="319">
        <v>1</v>
      </c>
      <c r="C7595" s="761">
        <v>104721</v>
      </c>
      <c r="D7595" s="780" t="s">
        <v>12231</v>
      </c>
      <c r="E7595" s="780" t="s">
        <v>12231</v>
      </c>
      <c r="F7595" s="781" t="s">
        <v>1</v>
      </c>
      <c r="G7595" s="782">
        <v>201.69</v>
      </c>
    </row>
    <row r="7596" spans="1:7" x14ac:dyDescent="0.2">
      <c r="A7596" s="319" t="str">
        <f t="shared" si="118"/>
        <v>1 - 96363</v>
      </c>
      <c r="B7596" s="319">
        <v>1</v>
      </c>
      <c r="C7596" s="761">
        <v>96363</v>
      </c>
      <c r="D7596" s="780" t="s">
        <v>12232</v>
      </c>
      <c r="E7596" s="780" t="s">
        <v>12232</v>
      </c>
      <c r="F7596" s="781" t="s">
        <v>1</v>
      </c>
      <c r="G7596" s="782">
        <v>130.32</v>
      </c>
    </row>
    <row r="7597" spans="1:7" x14ac:dyDescent="0.2">
      <c r="A7597" s="319" t="str">
        <f t="shared" si="118"/>
        <v>1 - 104720</v>
      </c>
      <c r="B7597" s="319">
        <v>1</v>
      </c>
      <c r="C7597" s="761">
        <v>104720</v>
      </c>
      <c r="D7597" s="780" t="s">
        <v>12233</v>
      </c>
      <c r="E7597" s="780" t="s">
        <v>12233</v>
      </c>
      <c r="F7597" s="781" t="s">
        <v>1</v>
      </c>
      <c r="G7597" s="782">
        <v>150</v>
      </c>
    </row>
    <row r="7598" spans="1:7" x14ac:dyDescent="0.2">
      <c r="A7598" s="319" t="str">
        <f t="shared" si="118"/>
        <v>1 - 96362</v>
      </c>
      <c r="B7598" s="319">
        <v>1</v>
      </c>
      <c r="C7598" s="761">
        <v>96362</v>
      </c>
      <c r="D7598" s="780" t="s">
        <v>12234</v>
      </c>
      <c r="E7598" s="780" t="s">
        <v>12234</v>
      </c>
      <c r="F7598" s="781" t="s">
        <v>1</v>
      </c>
      <c r="G7598" s="782">
        <v>119.35</v>
      </c>
    </row>
    <row r="7599" spans="1:7" x14ac:dyDescent="0.2">
      <c r="A7599" s="319" t="str">
        <f t="shared" si="118"/>
        <v>1 - 103191</v>
      </c>
      <c r="B7599" s="319">
        <v>1</v>
      </c>
      <c r="C7599" s="761">
        <v>103191</v>
      </c>
      <c r="D7599" s="780" t="s">
        <v>12235</v>
      </c>
      <c r="E7599" s="780" t="s">
        <v>12235</v>
      </c>
      <c r="F7599" s="781" t="s">
        <v>28</v>
      </c>
      <c r="G7599" s="782">
        <v>2388.71</v>
      </c>
    </row>
    <row r="7600" spans="1:7" x14ac:dyDescent="0.2">
      <c r="A7600" s="319" t="str">
        <f t="shared" si="118"/>
        <v>1 - 103206</v>
      </c>
      <c r="B7600" s="319">
        <v>1</v>
      </c>
      <c r="C7600" s="761">
        <v>103206</v>
      </c>
      <c r="D7600" s="780" t="s">
        <v>12236</v>
      </c>
      <c r="E7600" s="780" t="s">
        <v>12236</v>
      </c>
      <c r="F7600" s="781" t="s">
        <v>28</v>
      </c>
      <c r="G7600" s="782">
        <v>2401.96</v>
      </c>
    </row>
    <row r="7601" spans="1:7" x14ac:dyDescent="0.2">
      <c r="A7601" s="319" t="str">
        <f t="shared" si="118"/>
        <v>1 - 103211</v>
      </c>
      <c r="B7601" s="319">
        <v>1</v>
      </c>
      <c r="C7601" s="761">
        <v>103211</v>
      </c>
      <c r="D7601" s="780" t="s">
        <v>12237</v>
      </c>
      <c r="E7601" s="780" t="s">
        <v>12237</v>
      </c>
      <c r="F7601" s="781" t="s">
        <v>28</v>
      </c>
      <c r="G7601" s="782">
        <v>0</v>
      </c>
    </row>
    <row r="7602" spans="1:7" x14ac:dyDescent="0.2">
      <c r="A7602" s="319" t="str">
        <f t="shared" si="118"/>
        <v>1 - 103196</v>
      </c>
      <c r="B7602" s="319">
        <v>1</v>
      </c>
      <c r="C7602" s="761">
        <v>103196</v>
      </c>
      <c r="D7602" s="780" t="s">
        <v>12238</v>
      </c>
      <c r="E7602" s="780" t="s">
        <v>12238</v>
      </c>
      <c r="F7602" s="781" t="s">
        <v>28</v>
      </c>
      <c r="G7602" s="782">
        <v>0</v>
      </c>
    </row>
    <row r="7603" spans="1:7" x14ac:dyDescent="0.2">
      <c r="A7603" s="319" t="str">
        <f t="shared" si="118"/>
        <v>1 - 103212</v>
      </c>
      <c r="B7603" s="319">
        <v>1</v>
      </c>
      <c r="C7603" s="761">
        <v>103212</v>
      </c>
      <c r="D7603" s="780" t="s">
        <v>12239</v>
      </c>
      <c r="E7603" s="780" t="s">
        <v>12239</v>
      </c>
      <c r="F7603" s="781" t="s">
        <v>28</v>
      </c>
      <c r="G7603" s="782">
        <v>0</v>
      </c>
    </row>
    <row r="7604" spans="1:7" x14ac:dyDescent="0.2">
      <c r="A7604" s="319" t="str">
        <f t="shared" si="118"/>
        <v>1 - 103197</v>
      </c>
      <c r="B7604" s="319">
        <v>1</v>
      </c>
      <c r="C7604" s="761">
        <v>103197</v>
      </c>
      <c r="D7604" s="780" t="s">
        <v>12240</v>
      </c>
      <c r="E7604" s="780" t="s">
        <v>12240</v>
      </c>
      <c r="F7604" s="781" t="s">
        <v>28</v>
      </c>
      <c r="G7604" s="782">
        <v>0</v>
      </c>
    </row>
    <row r="7605" spans="1:7" x14ac:dyDescent="0.2">
      <c r="A7605" s="319" t="str">
        <f t="shared" si="118"/>
        <v>1 - 103217</v>
      </c>
      <c r="B7605" s="319">
        <v>1</v>
      </c>
      <c r="C7605" s="761">
        <v>103217</v>
      </c>
      <c r="D7605" s="780" t="s">
        <v>12241</v>
      </c>
      <c r="E7605" s="780" t="s">
        <v>12241</v>
      </c>
      <c r="F7605" s="781" t="s">
        <v>28</v>
      </c>
      <c r="G7605" s="782">
        <v>0</v>
      </c>
    </row>
    <row r="7606" spans="1:7" x14ac:dyDescent="0.2">
      <c r="A7606" s="319" t="str">
        <f t="shared" si="118"/>
        <v>1 - 103202</v>
      </c>
      <c r="B7606" s="319">
        <v>1</v>
      </c>
      <c r="C7606" s="761">
        <v>103202</v>
      </c>
      <c r="D7606" s="780" t="s">
        <v>12242</v>
      </c>
      <c r="E7606" s="780" t="s">
        <v>12242</v>
      </c>
      <c r="F7606" s="781" t="s">
        <v>28</v>
      </c>
      <c r="G7606" s="782">
        <v>0</v>
      </c>
    </row>
    <row r="7607" spans="1:7" x14ac:dyDescent="0.2">
      <c r="A7607" s="319" t="str">
        <f t="shared" si="118"/>
        <v>1 - 103215</v>
      </c>
      <c r="B7607" s="319">
        <v>1</v>
      </c>
      <c r="C7607" s="761">
        <v>103215</v>
      </c>
      <c r="D7607" s="780" t="s">
        <v>12243</v>
      </c>
      <c r="E7607" s="780" t="s">
        <v>12243</v>
      </c>
      <c r="F7607" s="781" t="s">
        <v>28</v>
      </c>
      <c r="G7607" s="782">
        <v>0</v>
      </c>
    </row>
    <row r="7608" spans="1:7" x14ac:dyDescent="0.2">
      <c r="A7608" s="319" t="str">
        <f t="shared" si="118"/>
        <v>1 - 103200</v>
      </c>
      <c r="B7608" s="319">
        <v>1</v>
      </c>
      <c r="C7608" s="761">
        <v>103200</v>
      </c>
      <c r="D7608" s="780" t="s">
        <v>12244</v>
      </c>
      <c r="E7608" s="780" t="s">
        <v>12244</v>
      </c>
      <c r="F7608" s="781" t="s">
        <v>28</v>
      </c>
      <c r="G7608" s="782">
        <v>0</v>
      </c>
    </row>
    <row r="7609" spans="1:7" x14ac:dyDescent="0.2">
      <c r="A7609" s="319" t="str">
        <f t="shared" si="118"/>
        <v>1 - 103216</v>
      </c>
      <c r="B7609" s="319">
        <v>1</v>
      </c>
      <c r="C7609" s="761">
        <v>103216</v>
      </c>
      <c r="D7609" s="780" t="s">
        <v>12245</v>
      </c>
      <c r="E7609" s="780" t="s">
        <v>12245</v>
      </c>
      <c r="F7609" s="781" t="s">
        <v>28</v>
      </c>
      <c r="G7609" s="782">
        <v>0</v>
      </c>
    </row>
    <row r="7610" spans="1:7" x14ac:dyDescent="0.2">
      <c r="A7610" s="319" t="str">
        <f t="shared" si="118"/>
        <v>1 - 103201</v>
      </c>
      <c r="B7610" s="319">
        <v>1</v>
      </c>
      <c r="C7610" s="761">
        <v>103201</v>
      </c>
      <c r="D7610" s="780" t="s">
        <v>12246</v>
      </c>
      <c r="E7610" s="780" t="s">
        <v>12246</v>
      </c>
      <c r="F7610" s="781" t="s">
        <v>28</v>
      </c>
      <c r="G7610" s="782">
        <v>0</v>
      </c>
    </row>
    <row r="7611" spans="1:7" x14ac:dyDescent="0.2">
      <c r="A7611" s="319" t="str">
        <f t="shared" si="118"/>
        <v>1 - 103185</v>
      </c>
      <c r="B7611" s="319">
        <v>1</v>
      </c>
      <c r="C7611" s="761">
        <v>103185</v>
      </c>
      <c r="D7611" s="780" t="s">
        <v>12247</v>
      </c>
      <c r="E7611" s="780" t="s">
        <v>12247</v>
      </c>
      <c r="F7611" s="781" t="s">
        <v>28</v>
      </c>
      <c r="G7611" s="782">
        <v>6156.06</v>
      </c>
    </row>
    <row r="7612" spans="1:7" x14ac:dyDescent="0.2">
      <c r="A7612" s="319" t="str">
        <f t="shared" si="118"/>
        <v>1 - 103218</v>
      </c>
      <c r="B7612" s="319">
        <v>1</v>
      </c>
      <c r="C7612" s="761">
        <v>103218</v>
      </c>
      <c r="D7612" s="780" t="s">
        <v>12248</v>
      </c>
      <c r="E7612" s="780" t="s">
        <v>12248</v>
      </c>
      <c r="F7612" s="781" t="s">
        <v>28</v>
      </c>
      <c r="G7612" s="782">
        <v>0</v>
      </c>
    </row>
    <row r="7613" spans="1:7" x14ac:dyDescent="0.2">
      <c r="A7613" s="319" t="str">
        <f t="shared" si="118"/>
        <v>1 - 103203</v>
      </c>
      <c r="B7613" s="319">
        <v>1</v>
      </c>
      <c r="C7613" s="761">
        <v>103203</v>
      </c>
      <c r="D7613" s="780" t="s">
        <v>12249</v>
      </c>
      <c r="E7613" s="780" t="s">
        <v>12249</v>
      </c>
      <c r="F7613" s="781" t="s">
        <v>28</v>
      </c>
      <c r="G7613" s="782">
        <v>0</v>
      </c>
    </row>
    <row r="7614" spans="1:7" x14ac:dyDescent="0.2">
      <c r="A7614" s="319" t="str">
        <f t="shared" si="118"/>
        <v>1 - 103213</v>
      </c>
      <c r="B7614" s="319">
        <v>1</v>
      </c>
      <c r="C7614" s="761">
        <v>103213</v>
      </c>
      <c r="D7614" s="780" t="s">
        <v>12250</v>
      </c>
      <c r="E7614" s="780" t="s">
        <v>12250</v>
      </c>
      <c r="F7614" s="781" t="s">
        <v>28</v>
      </c>
      <c r="G7614" s="782">
        <v>0</v>
      </c>
    </row>
    <row r="7615" spans="1:7" x14ac:dyDescent="0.2">
      <c r="A7615" s="319" t="str">
        <f t="shared" si="118"/>
        <v>1 - 103198</v>
      </c>
      <c r="B7615" s="319">
        <v>1</v>
      </c>
      <c r="C7615" s="761">
        <v>103198</v>
      </c>
      <c r="D7615" s="780" t="s">
        <v>12251</v>
      </c>
      <c r="E7615" s="780" t="s">
        <v>12251</v>
      </c>
      <c r="F7615" s="781" t="s">
        <v>28</v>
      </c>
      <c r="G7615" s="782">
        <v>0</v>
      </c>
    </row>
    <row r="7616" spans="1:7" x14ac:dyDescent="0.2">
      <c r="A7616" s="319" t="str">
        <f t="shared" si="118"/>
        <v>1 - 103214</v>
      </c>
      <c r="B7616" s="319">
        <v>1</v>
      </c>
      <c r="C7616" s="761">
        <v>103214</v>
      </c>
      <c r="D7616" s="780" t="s">
        <v>12252</v>
      </c>
      <c r="E7616" s="780" t="s">
        <v>12252</v>
      </c>
      <c r="F7616" s="781" t="s">
        <v>28</v>
      </c>
      <c r="G7616" s="782">
        <v>0</v>
      </c>
    </row>
    <row r="7617" spans="1:7" x14ac:dyDescent="0.2">
      <c r="A7617" s="319" t="str">
        <f t="shared" si="118"/>
        <v>1 - 103199</v>
      </c>
      <c r="B7617" s="319">
        <v>1</v>
      </c>
      <c r="C7617" s="761">
        <v>103199</v>
      </c>
      <c r="D7617" s="780" t="s">
        <v>12253</v>
      </c>
      <c r="E7617" s="780" t="s">
        <v>12253</v>
      </c>
      <c r="F7617" s="781" t="s">
        <v>28</v>
      </c>
      <c r="G7617" s="782">
        <v>0</v>
      </c>
    </row>
    <row r="7618" spans="1:7" x14ac:dyDescent="0.2">
      <c r="A7618" s="319" t="str">
        <f t="shared" si="118"/>
        <v>1 - 103219</v>
      </c>
      <c r="B7618" s="319">
        <v>1</v>
      </c>
      <c r="C7618" s="761">
        <v>103219</v>
      </c>
      <c r="D7618" s="780" t="s">
        <v>12254</v>
      </c>
      <c r="E7618" s="780" t="s">
        <v>12254</v>
      </c>
      <c r="F7618" s="781" t="s">
        <v>28</v>
      </c>
      <c r="G7618" s="782">
        <v>0</v>
      </c>
    </row>
    <row r="7619" spans="1:7" x14ac:dyDescent="0.2">
      <c r="A7619" s="319" t="str">
        <f t="shared" si="118"/>
        <v>1 - 103204</v>
      </c>
      <c r="B7619" s="319">
        <v>1</v>
      </c>
      <c r="C7619" s="761">
        <v>103204</v>
      </c>
      <c r="D7619" s="780" t="s">
        <v>12255</v>
      </c>
      <c r="E7619" s="780" t="s">
        <v>12255</v>
      </c>
      <c r="F7619" s="781" t="s">
        <v>28</v>
      </c>
      <c r="G7619" s="782">
        <v>0</v>
      </c>
    </row>
    <row r="7620" spans="1:7" x14ac:dyDescent="0.2">
      <c r="A7620" s="319" t="str">
        <f t="shared" si="118"/>
        <v>1 - 103186</v>
      </c>
      <c r="B7620" s="319">
        <v>1</v>
      </c>
      <c r="C7620" s="761">
        <v>103186</v>
      </c>
      <c r="D7620" s="780" t="s">
        <v>12256</v>
      </c>
      <c r="E7620" s="780" t="s">
        <v>12256</v>
      </c>
      <c r="F7620" s="781" t="s">
        <v>28</v>
      </c>
      <c r="G7620" s="782">
        <v>6487.86</v>
      </c>
    </row>
    <row r="7621" spans="1:7" x14ac:dyDescent="0.2">
      <c r="A7621" s="319" t="str">
        <f t="shared" si="118"/>
        <v>1 - 103210</v>
      </c>
      <c r="B7621" s="319">
        <v>1</v>
      </c>
      <c r="C7621" s="761">
        <v>103210</v>
      </c>
      <c r="D7621" s="780" t="s">
        <v>12257</v>
      </c>
      <c r="E7621" s="780" t="s">
        <v>12257</v>
      </c>
      <c r="F7621" s="781" t="s">
        <v>28</v>
      </c>
      <c r="G7621" s="782">
        <v>2309.44</v>
      </c>
    </row>
    <row r="7622" spans="1:7" x14ac:dyDescent="0.2">
      <c r="A7622" s="319" t="str">
        <f t="shared" si="118"/>
        <v>1 - 103195</v>
      </c>
      <c r="B7622" s="319">
        <v>1</v>
      </c>
      <c r="C7622" s="761">
        <v>103195</v>
      </c>
      <c r="D7622" s="780" t="s">
        <v>12258</v>
      </c>
      <c r="E7622" s="780" t="s">
        <v>12258</v>
      </c>
      <c r="F7622" s="781" t="s">
        <v>28</v>
      </c>
      <c r="G7622" s="782">
        <v>2202.14</v>
      </c>
    </row>
    <row r="7623" spans="1:7" x14ac:dyDescent="0.2">
      <c r="A7623" s="319" t="str">
        <f t="shared" si="118"/>
        <v>1 - 103205</v>
      </c>
      <c r="B7623" s="319">
        <v>1</v>
      </c>
      <c r="C7623" s="761">
        <v>103205</v>
      </c>
      <c r="D7623" s="780" t="s">
        <v>12259</v>
      </c>
      <c r="E7623" s="780" t="s">
        <v>12259</v>
      </c>
      <c r="F7623" s="781" t="s">
        <v>28</v>
      </c>
      <c r="G7623" s="782">
        <v>4105.16</v>
      </c>
    </row>
    <row r="7624" spans="1:7" x14ac:dyDescent="0.2">
      <c r="A7624" s="319" t="str">
        <f t="shared" si="118"/>
        <v>1 - 103190</v>
      </c>
      <c r="B7624" s="319">
        <v>1</v>
      </c>
      <c r="C7624" s="761">
        <v>103190</v>
      </c>
      <c r="D7624" s="780" t="s">
        <v>12260</v>
      </c>
      <c r="E7624" s="780" t="s">
        <v>12260</v>
      </c>
      <c r="F7624" s="781" t="s">
        <v>28</v>
      </c>
      <c r="G7624" s="782">
        <v>4091.91</v>
      </c>
    </row>
    <row r="7625" spans="1:7" x14ac:dyDescent="0.2">
      <c r="A7625" s="319" t="str">
        <f t="shared" si="118"/>
        <v>1 - 103207</v>
      </c>
      <c r="B7625" s="319">
        <v>1</v>
      </c>
      <c r="C7625" s="761">
        <v>103207</v>
      </c>
      <c r="D7625" s="780" t="s">
        <v>12261</v>
      </c>
      <c r="E7625" s="780" t="s">
        <v>12261</v>
      </c>
      <c r="F7625" s="781" t="s">
        <v>28</v>
      </c>
      <c r="G7625" s="782">
        <v>2555.6</v>
      </c>
    </row>
    <row r="7626" spans="1:7" x14ac:dyDescent="0.2">
      <c r="A7626" s="319" t="str">
        <f t="shared" si="118"/>
        <v>1 - 103192</v>
      </c>
      <c r="B7626" s="319">
        <v>1</v>
      </c>
      <c r="C7626" s="761">
        <v>103192</v>
      </c>
      <c r="D7626" s="780" t="s">
        <v>12262</v>
      </c>
      <c r="E7626" s="780" t="s">
        <v>12262</v>
      </c>
      <c r="F7626" s="781" t="s">
        <v>28</v>
      </c>
      <c r="G7626" s="782">
        <v>2542.35</v>
      </c>
    </row>
    <row r="7627" spans="1:7" x14ac:dyDescent="0.2">
      <c r="A7627" s="319" t="str">
        <f t="shared" si="118"/>
        <v>1 - 103208</v>
      </c>
      <c r="B7627" s="319">
        <v>1</v>
      </c>
      <c r="C7627" s="761">
        <v>103208</v>
      </c>
      <c r="D7627" s="780" t="s">
        <v>12263</v>
      </c>
      <c r="E7627" s="780" t="s">
        <v>12263</v>
      </c>
      <c r="F7627" s="781" t="s">
        <v>28</v>
      </c>
      <c r="G7627" s="782">
        <v>1974.33</v>
      </c>
    </row>
    <row r="7628" spans="1:7" x14ac:dyDescent="0.2">
      <c r="A7628" s="319" t="str">
        <f t="shared" si="118"/>
        <v>1 - 103193</v>
      </c>
      <c r="B7628" s="319">
        <v>1</v>
      </c>
      <c r="C7628" s="761">
        <v>103193</v>
      </c>
      <c r="D7628" s="780" t="s">
        <v>12264</v>
      </c>
      <c r="E7628" s="780" t="s">
        <v>12264</v>
      </c>
      <c r="F7628" s="781" t="s">
        <v>28</v>
      </c>
      <c r="G7628" s="782">
        <v>1961.08</v>
      </c>
    </row>
    <row r="7629" spans="1:7" x14ac:dyDescent="0.2">
      <c r="A7629" s="319" t="str">
        <f t="shared" si="118"/>
        <v>1 - 103187</v>
      </c>
      <c r="B7629" s="319">
        <v>1</v>
      </c>
      <c r="C7629" s="761">
        <v>103187</v>
      </c>
      <c r="D7629" s="780" t="s">
        <v>12265</v>
      </c>
      <c r="E7629" s="780" t="s">
        <v>12265</v>
      </c>
      <c r="F7629" s="781" t="s">
        <v>28</v>
      </c>
      <c r="G7629" s="782">
        <v>4878.75</v>
      </c>
    </row>
    <row r="7630" spans="1:7" x14ac:dyDescent="0.2">
      <c r="A7630" s="319" t="str">
        <f t="shared" si="118"/>
        <v>1 - 103188</v>
      </c>
      <c r="B7630" s="319">
        <v>1</v>
      </c>
      <c r="C7630" s="761">
        <v>103188</v>
      </c>
      <c r="D7630" s="780" t="s">
        <v>12266</v>
      </c>
      <c r="E7630" s="780" t="s">
        <v>12266</v>
      </c>
      <c r="F7630" s="781" t="s">
        <v>28</v>
      </c>
      <c r="G7630" s="782">
        <v>5244.28</v>
      </c>
    </row>
    <row r="7631" spans="1:7" x14ac:dyDescent="0.2">
      <c r="A7631" s="319" t="str">
        <f t="shared" ref="A7631:A7694" si="119">B7631&amp;" - "&amp;C7631</f>
        <v>1 - 103189</v>
      </c>
      <c r="B7631" s="319">
        <v>1</v>
      </c>
      <c r="C7631" s="761">
        <v>103189</v>
      </c>
      <c r="D7631" s="780" t="s">
        <v>12267</v>
      </c>
      <c r="E7631" s="780" t="s">
        <v>12267</v>
      </c>
      <c r="F7631" s="781" t="s">
        <v>28</v>
      </c>
      <c r="G7631" s="782">
        <v>2628.97</v>
      </c>
    </row>
    <row r="7632" spans="1:7" x14ac:dyDescent="0.2">
      <c r="A7632" s="319" t="str">
        <f t="shared" si="119"/>
        <v>1 - 103209</v>
      </c>
      <c r="B7632" s="319">
        <v>1</v>
      </c>
      <c r="C7632" s="761">
        <v>103209</v>
      </c>
      <c r="D7632" s="780" t="s">
        <v>12268</v>
      </c>
      <c r="E7632" s="780" t="s">
        <v>12268</v>
      </c>
      <c r="F7632" s="781" t="s">
        <v>28</v>
      </c>
      <c r="G7632" s="782">
        <v>2832.3</v>
      </c>
    </row>
    <row r="7633" spans="1:7" x14ac:dyDescent="0.2">
      <c r="A7633" s="319" t="str">
        <f t="shared" si="119"/>
        <v>1 - 103194</v>
      </c>
      <c r="B7633" s="319">
        <v>1</v>
      </c>
      <c r="C7633" s="761">
        <v>103194</v>
      </c>
      <c r="D7633" s="780" t="s">
        <v>12269</v>
      </c>
      <c r="E7633" s="780" t="s">
        <v>12269</v>
      </c>
      <c r="F7633" s="781" t="s">
        <v>28</v>
      </c>
      <c r="G7633" s="782">
        <v>2819.05</v>
      </c>
    </row>
    <row r="7634" spans="1:7" x14ac:dyDescent="0.2">
      <c r="A7634" s="319" t="str">
        <f t="shared" si="119"/>
        <v>1 - 95001</v>
      </c>
      <c r="B7634" s="319">
        <v>1</v>
      </c>
      <c r="C7634" s="761">
        <v>95001</v>
      </c>
      <c r="D7634" s="780" t="s">
        <v>12270</v>
      </c>
      <c r="E7634" s="780" t="s">
        <v>12270</v>
      </c>
      <c r="F7634" s="781" t="s">
        <v>1</v>
      </c>
      <c r="G7634" s="782">
        <v>0</v>
      </c>
    </row>
    <row r="7635" spans="1:7" x14ac:dyDescent="0.2">
      <c r="A7635" s="319" t="str">
        <f t="shared" si="119"/>
        <v>1 - 95000</v>
      </c>
      <c r="B7635" s="319">
        <v>1</v>
      </c>
      <c r="C7635" s="761">
        <v>95000</v>
      </c>
      <c r="D7635" s="780" t="s">
        <v>12271</v>
      </c>
      <c r="E7635" s="780" t="s">
        <v>12271</v>
      </c>
      <c r="F7635" s="781" t="s">
        <v>1</v>
      </c>
      <c r="G7635" s="782">
        <v>0</v>
      </c>
    </row>
    <row r="7636" spans="1:7" x14ac:dyDescent="0.2">
      <c r="A7636" s="319" t="str">
        <f t="shared" si="119"/>
        <v>1 - 95005</v>
      </c>
      <c r="B7636" s="319">
        <v>1</v>
      </c>
      <c r="C7636" s="761">
        <v>95005</v>
      </c>
      <c r="D7636" s="780" t="s">
        <v>12272</v>
      </c>
      <c r="E7636" s="780" t="s">
        <v>12272</v>
      </c>
      <c r="F7636" s="781" t="s">
        <v>1</v>
      </c>
      <c r="G7636" s="782">
        <v>0</v>
      </c>
    </row>
    <row r="7637" spans="1:7" x14ac:dyDescent="0.2">
      <c r="A7637" s="319" t="str">
        <f t="shared" si="119"/>
        <v>1 - 95004</v>
      </c>
      <c r="B7637" s="319">
        <v>1</v>
      </c>
      <c r="C7637" s="761">
        <v>95004</v>
      </c>
      <c r="D7637" s="780" t="s">
        <v>12273</v>
      </c>
      <c r="E7637" s="780" t="s">
        <v>12273</v>
      </c>
      <c r="F7637" s="781" t="s">
        <v>1</v>
      </c>
      <c r="G7637" s="782">
        <v>0</v>
      </c>
    </row>
    <row r="7638" spans="1:7" x14ac:dyDescent="0.2">
      <c r="A7638" s="319" t="str">
        <f t="shared" si="119"/>
        <v>1 - 95003</v>
      </c>
      <c r="B7638" s="319">
        <v>1</v>
      </c>
      <c r="C7638" s="761">
        <v>95003</v>
      </c>
      <c r="D7638" s="780" t="s">
        <v>12274</v>
      </c>
      <c r="E7638" s="780" t="s">
        <v>12274</v>
      </c>
      <c r="F7638" s="781" t="s">
        <v>1</v>
      </c>
      <c r="G7638" s="782">
        <v>0</v>
      </c>
    </row>
    <row r="7639" spans="1:7" x14ac:dyDescent="0.2">
      <c r="A7639" s="319" t="str">
        <f t="shared" si="119"/>
        <v>1 - 95002</v>
      </c>
      <c r="B7639" s="319">
        <v>1</v>
      </c>
      <c r="C7639" s="761">
        <v>95002</v>
      </c>
      <c r="D7639" s="780" t="s">
        <v>12275</v>
      </c>
      <c r="E7639" s="780" t="s">
        <v>12275</v>
      </c>
      <c r="F7639" s="781" t="s">
        <v>1</v>
      </c>
      <c r="G7639" s="782">
        <v>0</v>
      </c>
    </row>
    <row r="7640" spans="1:7" x14ac:dyDescent="0.2">
      <c r="A7640" s="319" t="str">
        <f t="shared" si="119"/>
        <v>1 - 95007</v>
      </c>
      <c r="B7640" s="319">
        <v>1</v>
      </c>
      <c r="C7640" s="761">
        <v>95007</v>
      </c>
      <c r="D7640" s="780" t="s">
        <v>12276</v>
      </c>
      <c r="E7640" s="780" t="s">
        <v>12276</v>
      </c>
      <c r="F7640" s="781" t="s">
        <v>1</v>
      </c>
      <c r="G7640" s="782">
        <v>0</v>
      </c>
    </row>
    <row r="7641" spans="1:7" x14ac:dyDescent="0.2">
      <c r="A7641" s="319" t="str">
        <f t="shared" si="119"/>
        <v>1 - 95006</v>
      </c>
      <c r="B7641" s="319">
        <v>1</v>
      </c>
      <c r="C7641" s="761">
        <v>95006</v>
      </c>
      <c r="D7641" s="780" t="s">
        <v>12277</v>
      </c>
      <c r="E7641" s="780" t="s">
        <v>12277</v>
      </c>
      <c r="F7641" s="781" t="s">
        <v>1</v>
      </c>
      <c r="G7641" s="782">
        <v>0</v>
      </c>
    </row>
    <row r="7642" spans="1:7" x14ac:dyDescent="0.2">
      <c r="A7642" s="319" t="str">
        <f t="shared" si="119"/>
        <v>1 - 104313</v>
      </c>
      <c r="B7642" s="319">
        <v>1</v>
      </c>
      <c r="C7642" s="761">
        <v>104313</v>
      </c>
      <c r="D7642" s="780" t="s">
        <v>12278</v>
      </c>
      <c r="E7642" s="780" t="s">
        <v>12278</v>
      </c>
      <c r="F7642" s="781" t="s">
        <v>1</v>
      </c>
      <c r="G7642" s="782">
        <v>0</v>
      </c>
    </row>
    <row r="7643" spans="1:7" x14ac:dyDescent="0.2">
      <c r="A7643" s="319" t="str">
        <f t="shared" si="119"/>
        <v>1 - 104312</v>
      </c>
      <c r="B7643" s="319">
        <v>1</v>
      </c>
      <c r="C7643" s="761">
        <v>104312</v>
      </c>
      <c r="D7643" s="780" t="s">
        <v>12279</v>
      </c>
      <c r="E7643" s="780" t="s">
        <v>12279</v>
      </c>
      <c r="F7643" s="781" t="s">
        <v>1</v>
      </c>
      <c r="G7643" s="782">
        <v>0</v>
      </c>
    </row>
    <row r="7644" spans="1:7" x14ac:dyDescent="0.2">
      <c r="A7644" s="319" t="str">
        <f t="shared" si="119"/>
        <v>1 - 94992</v>
      </c>
      <c r="B7644" s="319">
        <v>1</v>
      </c>
      <c r="C7644" s="761">
        <v>94992</v>
      </c>
      <c r="D7644" s="780" t="s">
        <v>12280</v>
      </c>
      <c r="E7644" s="780" t="s">
        <v>12280</v>
      </c>
      <c r="F7644" s="781" t="s">
        <v>1</v>
      </c>
      <c r="G7644" s="782">
        <v>84.86</v>
      </c>
    </row>
    <row r="7645" spans="1:7" x14ac:dyDescent="0.2">
      <c r="A7645" s="319" t="str">
        <f t="shared" si="119"/>
        <v>1 - 94994</v>
      </c>
      <c r="B7645" s="319">
        <v>1</v>
      </c>
      <c r="C7645" s="761">
        <v>94994</v>
      </c>
      <c r="D7645" s="780" t="s">
        <v>12281</v>
      </c>
      <c r="E7645" s="780" t="s">
        <v>12281</v>
      </c>
      <c r="F7645" s="781" t="s">
        <v>1</v>
      </c>
      <c r="G7645" s="782">
        <v>102.01</v>
      </c>
    </row>
    <row r="7646" spans="1:7" x14ac:dyDescent="0.2">
      <c r="A7646" s="319" t="str">
        <f t="shared" si="119"/>
        <v>1 - 94990</v>
      </c>
      <c r="B7646" s="319">
        <v>1</v>
      </c>
      <c r="C7646" s="761">
        <v>94990</v>
      </c>
      <c r="D7646" s="780" t="s">
        <v>12282</v>
      </c>
      <c r="E7646" s="780" t="s">
        <v>12282</v>
      </c>
      <c r="F7646" s="781" t="s">
        <v>2</v>
      </c>
      <c r="G7646" s="782">
        <v>838.57</v>
      </c>
    </row>
    <row r="7647" spans="1:7" x14ac:dyDescent="0.2">
      <c r="A7647" s="319" t="str">
        <f t="shared" si="119"/>
        <v>1 - 94991</v>
      </c>
      <c r="B7647" s="319">
        <v>1</v>
      </c>
      <c r="C7647" s="761">
        <v>94991</v>
      </c>
      <c r="D7647" s="780" t="s">
        <v>12283</v>
      </c>
      <c r="E7647" s="780" t="s">
        <v>12283</v>
      </c>
      <c r="F7647" s="781" t="s">
        <v>2</v>
      </c>
      <c r="G7647" s="782">
        <v>753.88</v>
      </c>
    </row>
    <row r="7648" spans="1:7" x14ac:dyDescent="0.2">
      <c r="A7648" s="319" t="str">
        <f t="shared" si="119"/>
        <v>1 - 104626</v>
      </c>
      <c r="B7648" s="319">
        <v>1</v>
      </c>
      <c r="C7648" s="761">
        <v>104626</v>
      </c>
      <c r="D7648" s="780" t="s">
        <v>12284</v>
      </c>
      <c r="E7648" s="780" t="s">
        <v>12284</v>
      </c>
      <c r="F7648" s="781" t="s">
        <v>2</v>
      </c>
      <c r="G7648" s="782">
        <v>771.92</v>
      </c>
    </row>
    <row r="7649" spans="1:7" x14ac:dyDescent="0.2">
      <c r="A7649" s="319" t="str">
        <f t="shared" si="119"/>
        <v>1 - 94993</v>
      </c>
      <c r="B7649" s="319">
        <v>1</v>
      </c>
      <c r="C7649" s="761">
        <v>94993</v>
      </c>
      <c r="D7649" s="780" t="s">
        <v>12285</v>
      </c>
      <c r="E7649" s="780" t="s">
        <v>12285</v>
      </c>
      <c r="F7649" s="781" t="s">
        <v>1</v>
      </c>
      <c r="G7649" s="782">
        <v>79.77</v>
      </c>
    </row>
    <row r="7650" spans="1:7" x14ac:dyDescent="0.2">
      <c r="A7650" s="319" t="str">
        <f t="shared" si="119"/>
        <v>1 - 94995</v>
      </c>
      <c r="B7650" s="319">
        <v>1</v>
      </c>
      <c r="C7650" s="761">
        <v>94995</v>
      </c>
      <c r="D7650" s="780" t="s">
        <v>12286</v>
      </c>
      <c r="E7650" s="780" t="s">
        <v>12286</v>
      </c>
      <c r="F7650" s="781" t="s">
        <v>1</v>
      </c>
      <c r="G7650" s="782">
        <v>95.24</v>
      </c>
    </row>
    <row r="7651" spans="1:7" x14ac:dyDescent="0.2">
      <c r="A7651" s="319" t="str">
        <f t="shared" si="119"/>
        <v>1 - 101169</v>
      </c>
      <c r="B7651" s="319">
        <v>1</v>
      </c>
      <c r="C7651" s="761">
        <v>101169</v>
      </c>
      <c r="D7651" s="780" t="s">
        <v>12287</v>
      </c>
      <c r="E7651" s="780" t="s">
        <v>12287</v>
      </c>
      <c r="F7651" s="781" t="s">
        <v>1</v>
      </c>
      <c r="G7651" s="782">
        <v>219.34</v>
      </c>
    </row>
    <row r="7652" spans="1:7" x14ac:dyDescent="0.2">
      <c r="A7652" s="319" t="str">
        <f t="shared" si="119"/>
        <v>1 - 104383</v>
      </c>
      <c r="B7652" s="319">
        <v>1</v>
      </c>
      <c r="C7652" s="761">
        <v>104383</v>
      </c>
      <c r="D7652" s="780" t="s">
        <v>12288</v>
      </c>
      <c r="E7652" s="780" t="s">
        <v>12288</v>
      </c>
      <c r="F7652" s="781" t="s">
        <v>1</v>
      </c>
      <c r="G7652" s="782">
        <v>0</v>
      </c>
    </row>
    <row r="7653" spans="1:7" x14ac:dyDescent="0.2">
      <c r="A7653" s="319" t="str">
        <f t="shared" si="119"/>
        <v>1 - 101167</v>
      </c>
      <c r="B7653" s="319">
        <v>1</v>
      </c>
      <c r="C7653" s="761">
        <v>101167</v>
      </c>
      <c r="D7653" s="780" t="s">
        <v>12289</v>
      </c>
      <c r="E7653" s="780" t="s">
        <v>12289</v>
      </c>
      <c r="F7653" s="781" t="s">
        <v>1</v>
      </c>
      <c r="G7653" s="782">
        <v>204.48</v>
      </c>
    </row>
    <row r="7654" spans="1:7" x14ac:dyDescent="0.2">
      <c r="A7654" s="319" t="str">
        <f t="shared" si="119"/>
        <v>1 - 101172</v>
      </c>
      <c r="B7654" s="319">
        <v>1</v>
      </c>
      <c r="C7654" s="761">
        <v>101172</v>
      </c>
      <c r="D7654" s="780" t="s">
        <v>12290</v>
      </c>
      <c r="E7654" s="780" t="s">
        <v>12290</v>
      </c>
      <c r="F7654" s="781" t="s">
        <v>1</v>
      </c>
      <c r="G7654" s="782">
        <v>84.59</v>
      </c>
    </row>
    <row r="7655" spans="1:7" x14ac:dyDescent="0.2">
      <c r="A7655" s="319" t="str">
        <f t="shared" si="119"/>
        <v>1 - 104384</v>
      </c>
      <c r="B7655" s="319">
        <v>1</v>
      </c>
      <c r="C7655" s="761">
        <v>104384</v>
      </c>
      <c r="D7655" s="780" t="s">
        <v>12291</v>
      </c>
      <c r="E7655" s="780" t="s">
        <v>12291</v>
      </c>
      <c r="F7655" s="781" t="s">
        <v>1</v>
      </c>
      <c r="G7655" s="782">
        <v>0</v>
      </c>
    </row>
    <row r="7656" spans="1:7" x14ac:dyDescent="0.2">
      <c r="A7656" s="319" t="str">
        <f t="shared" si="119"/>
        <v>1 - 101170</v>
      </c>
      <c r="B7656" s="319">
        <v>1</v>
      </c>
      <c r="C7656" s="761">
        <v>101170</v>
      </c>
      <c r="D7656" s="780" t="s">
        <v>12292</v>
      </c>
      <c r="E7656" s="780" t="s">
        <v>12292</v>
      </c>
      <c r="F7656" s="781" t="s">
        <v>1</v>
      </c>
      <c r="G7656" s="782">
        <v>57.88</v>
      </c>
    </row>
    <row r="7657" spans="1:7" x14ac:dyDescent="0.2">
      <c r="A7657" s="319" t="str">
        <f t="shared" si="119"/>
        <v>1 - 104438</v>
      </c>
      <c r="B7657" s="319">
        <v>1</v>
      </c>
      <c r="C7657" s="761">
        <v>104438</v>
      </c>
      <c r="D7657" s="780" t="s">
        <v>12293</v>
      </c>
      <c r="E7657" s="780" t="s">
        <v>12293</v>
      </c>
      <c r="F7657" s="781" t="s">
        <v>1</v>
      </c>
      <c r="G7657" s="782">
        <v>0</v>
      </c>
    </row>
    <row r="7658" spans="1:7" x14ac:dyDescent="0.2">
      <c r="A7658" s="319" t="str">
        <f t="shared" si="119"/>
        <v>1 - 92402</v>
      </c>
      <c r="B7658" s="319">
        <v>1</v>
      </c>
      <c r="C7658" s="761">
        <v>92402</v>
      </c>
      <c r="D7658" s="780" t="s">
        <v>12294</v>
      </c>
      <c r="E7658" s="780" t="s">
        <v>12294</v>
      </c>
      <c r="F7658" s="781" t="s">
        <v>1</v>
      </c>
      <c r="G7658" s="782">
        <v>87.99</v>
      </c>
    </row>
    <row r="7659" spans="1:7" x14ac:dyDescent="0.2">
      <c r="A7659" s="319" t="str">
        <f t="shared" si="119"/>
        <v>1 - 104429</v>
      </c>
      <c r="B7659" s="319">
        <v>1</v>
      </c>
      <c r="C7659" s="761">
        <v>104429</v>
      </c>
      <c r="D7659" s="780" t="s">
        <v>12295</v>
      </c>
      <c r="E7659" s="780" t="s">
        <v>12295</v>
      </c>
      <c r="F7659" s="781" t="s">
        <v>1</v>
      </c>
      <c r="G7659" s="782">
        <v>0</v>
      </c>
    </row>
    <row r="7660" spans="1:7" x14ac:dyDescent="0.2">
      <c r="A7660" s="319" t="str">
        <f t="shared" si="119"/>
        <v>1 - 104426</v>
      </c>
      <c r="B7660" s="319">
        <v>1</v>
      </c>
      <c r="C7660" s="761">
        <v>104426</v>
      </c>
      <c r="D7660" s="780" t="s">
        <v>12296</v>
      </c>
      <c r="E7660" s="780" t="s">
        <v>12296</v>
      </c>
      <c r="F7660" s="781" t="s">
        <v>1</v>
      </c>
      <c r="G7660" s="782">
        <v>0</v>
      </c>
    </row>
    <row r="7661" spans="1:7" x14ac:dyDescent="0.2">
      <c r="A7661" s="319" t="str">
        <f t="shared" si="119"/>
        <v>1 - 104436</v>
      </c>
      <c r="B7661" s="319">
        <v>1</v>
      </c>
      <c r="C7661" s="761">
        <v>104436</v>
      </c>
      <c r="D7661" s="780" t="s">
        <v>12297</v>
      </c>
      <c r="E7661" s="780" t="s">
        <v>12297</v>
      </c>
      <c r="F7661" s="781" t="s">
        <v>1</v>
      </c>
      <c r="G7661" s="782">
        <v>0</v>
      </c>
    </row>
    <row r="7662" spans="1:7" x14ac:dyDescent="0.2">
      <c r="A7662" s="319" t="str">
        <f t="shared" si="119"/>
        <v>1 - 104434</v>
      </c>
      <c r="B7662" s="319">
        <v>1</v>
      </c>
      <c r="C7662" s="761">
        <v>104434</v>
      </c>
      <c r="D7662" s="780" t="s">
        <v>12298</v>
      </c>
      <c r="E7662" s="780" t="s">
        <v>12298</v>
      </c>
      <c r="F7662" s="781" t="s">
        <v>1</v>
      </c>
      <c r="G7662" s="782">
        <v>0</v>
      </c>
    </row>
    <row r="7663" spans="1:7" x14ac:dyDescent="0.2">
      <c r="A7663" s="319" t="str">
        <f t="shared" si="119"/>
        <v>1 - 104432</v>
      </c>
      <c r="B7663" s="319">
        <v>1</v>
      </c>
      <c r="C7663" s="761">
        <v>104432</v>
      </c>
      <c r="D7663" s="780" t="s">
        <v>12299</v>
      </c>
      <c r="E7663" s="780" t="s">
        <v>12299</v>
      </c>
      <c r="F7663" s="781" t="s">
        <v>1</v>
      </c>
      <c r="G7663" s="782">
        <v>109.59</v>
      </c>
    </row>
    <row r="7664" spans="1:7" x14ac:dyDescent="0.2">
      <c r="A7664" s="319" t="str">
        <f t="shared" si="119"/>
        <v>1 - 93679</v>
      </c>
      <c r="B7664" s="319">
        <v>1</v>
      </c>
      <c r="C7664" s="761">
        <v>93679</v>
      </c>
      <c r="D7664" s="780" t="s">
        <v>12300</v>
      </c>
      <c r="E7664" s="780" t="s">
        <v>12300</v>
      </c>
      <c r="F7664" s="781" t="s">
        <v>1</v>
      </c>
      <c r="G7664" s="782">
        <v>106.36</v>
      </c>
    </row>
    <row r="7665" spans="1:7" x14ac:dyDescent="0.2">
      <c r="A7665" s="319" t="str">
        <f t="shared" si="119"/>
        <v>1 - 92396</v>
      </c>
      <c r="B7665" s="319">
        <v>1</v>
      </c>
      <c r="C7665" s="761">
        <v>92396</v>
      </c>
      <c r="D7665" s="780" t="s">
        <v>12301</v>
      </c>
      <c r="E7665" s="780" t="s">
        <v>12301</v>
      </c>
      <c r="F7665" s="781" t="s">
        <v>1</v>
      </c>
      <c r="G7665" s="782">
        <v>89.84</v>
      </c>
    </row>
    <row r="7666" spans="1:7" x14ac:dyDescent="0.2">
      <c r="A7666" s="319" t="str">
        <f t="shared" si="119"/>
        <v>1 - 104439</v>
      </c>
      <c r="B7666" s="319">
        <v>1</v>
      </c>
      <c r="C7666" s="761">
        <v>104439</v>
      </c>
      <c r="D7666" s="780" t="s">
        <v>12302</v>
      </c>
      <c r="E7666" s="780" t="s">
        <v>12302</v>
      </c>
      <c r="F7666" s="781" t="s">
        <v>1</v>
      </c>
      <c r="G7666" s="782">
        <v>0</v>
      </c>
    </row>
    <row r="7667" spans="1:7" x14ac:dyDescent="0.2">
      <c r="A7667" s="319" t="str">
        <f t="shared" si="119"/>
        <v>1 - 104440</v>
      </c>
      <c r="B7667" s="319">
        <v>1</v>
      </c>
      <c r="C7667" s="761">
        <v>104440</v>
      </c>
      <c r="D7667" s="780" t="s">
        <v>12303</v>
      </c>
      <c r="E7667" s="780" t="s">
        <v>12303</v>
      </c>
      <c r="F7667" s="781" t="s">
        <v>1</v>
      </c>
      <c r="G7667" s="782">
        <v>0</v>
      </c>
    </row>
    <row r="7668" spans="1:7" x14ac:dyDescent="0.2">
      <c r="A7668" s="319" t="str">
        <f t="shared" si="119"/>
        <v>1 - 92406</v>
      </c>
      <c r="B7668" s="319">
        <v>1</v>
      </c>
      <c r="C7668" s="761">
        <v>92406</v>
      </c>
      <c r="D7668" s="780" t="s">
        <v>12304</v>
      </c>
      <c r="E7668" s="780" t="s">
        <v>12304</v>
      </c>
      <c r="F7668" s="781" t="s">
        <v>1</v>
      </c>
      <c r="G7668" s="782">
        <v>151.69999999999999</v>
      </c>
    </row>
    <row r="7669" spans="1:7" x14ac:dyDescent="0.2">
      <c r="A7669" s="319" t="str">
        <f t="shared" si="119"/>
        <v>1 - 92403</v>
      </c>
      <c r="B7669" s="319">
        <v>1</v>
      </c>
      <c r="C7669" s="761">
        <v>92403</v>
      </c>
      <c r="D7669" s="780" t="s">
        <v>12305</v>
      </c>
      <c r="E7669" s="780" t="s">
        <v>12305</v>
      </c>
      <c r="F7669" s="781" t="s">
        <v>1</v>
      </c>
      <c r="G7669" s="782">
        <v>78.099999999999994</v>
      </c>
    </row>
    <row r="7670" spans="1:7" x14ac:dyDescent="0.2">
      <c r="A7670" s="319" t="str">
        <f t="shared" si="119"/>
        <v>1 - 92404</v>
      </c>
      <c r="B7670" s="319">
        <v>1</v>
      </c>
      <c r="C7670" s="761">
        <v>92404</v>
      </c>
      <c r="D7670" s="780" t="s">
        <v>12306</v>
      </c>
      <c r="E7670" s="780" t="s">
        <v>12306</v>
      </c>
      <c r="F7670" s="781" t="s">
        <v>1</v>
      </c>
      <c r="G7670" s="782">
        <v>89.41</v>
      </c>
    </row>
    <row r="7671" spans="1:7" x14ac:dyDescent="0.2">
      <c r="A7671" s="319" t="str">
        <f t="shared" si="119"/>
        <v>1 - 104430</v>
      </c>
      <c r="B7671" s="319">
        <v>1</v>
      </c>
      <c r="C7671" s="761">
        <v>104430</v>
      </c>
      <c r="D7671" s="780" t="s">
        <v>12307</v>
      </c>
      <c r="E7671" s="780" t="s">
        <v>12307</v>
      </c>
      <c r="F7671" s="781" t="s">
        <v>1</v>
      </c>
      <c r="G7671" s="782">
        <v>0</v>
      </c>
    </row>
    <row r="7672" spans="1:7" x14ac:dyDescent="0.2">
      <c r="A7672" s="319" t="str">
        <f t="shared" si="119"/>
        <v>1 - 104431</v>
      </c>
      <c r="B7672" s="319">
        <v>1</v>
      </c>
      <c r="C7672" s="761">
        <v>104431</v>
      </c>
      <c r="D7672" s="780" t="s">
        <v>12308</v>
      </c>
      <c r="E7672" s="780" t="s">
        <v>12308</v>
      </c>
      <c r="F7672" s="781" t="s">
        <v>1</v>
      </c>
      <c r="G7672" s="782">
        <v>0</v>
      </c>
    </row>
    <row r="7673" spans="1:7" x14ac:dyDescent="0.2">
      <c r="A7673" s="319" t="str">
        <f t="shared" si="119"/>
        <v>1 - 104427</v>
      </c>
      <c r="B7673" s="319">
        <v>1</v>
      </c>
      <c r="C7673" s="761">
        <v>104427</v>
      </c>
      <c r="D7673" s="780" t="s">
        <v>12309</v>
      </c>
      <c r="E7673" s="780" t="s">
        <v>12309</v>
      </c>
      <c r="F7673" s="781" t="s">
        <v>1</v>
      </c>
      <c r="G7673" s="782">
        <v>0</v>
      </c>
    </row>
    <row r="7674" spans="1:7" x14ac:dyDescent="0.2">
      <c r="A7674" s="319" t="str">
        <f t="shared" si="119"/>
        <v>1 - 104428</v>
      </c>
      <c r="B7674" s="319">
        <v>1</v>
      </c>
      <c r="C7674" s="761">
        <v>104428</v>
      </c>
      <c r="D7674" s="780" t="s">
        <v>12310</v>
      </c>
      <c r="E7674" s="780" t="s">
        <v>12310</v>
      </c>
      <c r="F7674" s="781" t="s">
        <v>1</v>
      </c>
      <c r="G7674" s="782">
        <v>0</v>
      </c>
    </row>
    <row r="7675" spans="1:7" x14ac:dyDescent="0.2">
      <c r="A7675" s="319" t="str">
        <f t="shared" si="119"/>
        <v>1 - 92391</v>
      </c>
      <c r="B7675" s="319">
        <v>1</v>
      </c>
      <c r="C7675" s="761">
        <v>92391</v>
      </c>
      <c r="D7675" s="780" t="s">
        <v>12311</v>
      </c>
      <c r="E7675" s="780" t="s">
        <v>12311</v>
      </c>
      <c r="F7675" s="781" t="s">
        <v>1</v>
      </c>
      <c r="G7675" s="782">
        <v>84.85</v>
      </c>
    </row>
    <row r="7676" spans="1:7" x14ac:dyDescent="0.2">
      <c r="A7676" s="319" t="str">
        <f t="shared" si="119"/>
        <v>1 - 92392</v>
      </c>
      <c r="B7676" s="319">
        <v>1</v>
      </c>
      <c r="C7676" s="761">
        <v>92392</v>
      </c>
      <c r="D7676" s="780" t="s">
        <v>12312</v>
      </c>
      <c r="E7676" s="780" t="s">
        <v>12312</v>
      </c>
      <c r="F7676" s="781" t="s">
        <v>1</v>
      </c>
      <c r="G7676" s="782">
        <v>92.53</v>
      </c>
    </row>
    <row r="7677" spans="1:7" x14ac:dyDescent="0.2">
      <c r="A7677" s="319" t="str">
        <f t="shared" si="119"/>
        <v>1 - 104437</v>
      </c>
      <c r="B7677" s="319">
        <v>1</v>
      </c>
      <c r="C7677" s="761">
        <v>104437</v>
      </c>
      <c r="D7677" s="780" t="s">
        <v>12313</v>
      </c>
      <c r="E7677" s="780" t="s">
        <v>12313</v>
      </c>
      <c r="F7677" s="781" t="s">
        <v>1</v>
      </c>
      <c r="G7677" s="782">
        <v>0</v>
      </c>
    </row>
    <row r="7678" spans="1:7" x14ac:dyDescent="0.2">
      <c r="A7678" s="319" t="str">
        <f t="shared" si="119"/>
        <v>1 - 104435</v>
      </c>
      <c r="B7678" s="319">
        <v>1</v>
      </c>
      <c r="C7678" s="761">
        <v>104435</v>
      </c>
      <c r="D7678" s="780" t="s">
        <v>12314</v>
      </c>
      <c r="E7678" s="780" t="s">
        <v>12314</v>
      </c>
      <c r="F7678" s="781" t="s">
        <v>1</v>
      </c>
      <c r="G7678" s="782">
        <v>0</v>
      </c>
    </row>
    <row r="7679" spans="1:7" x14ac:dyDescent="0.2">
      <c r="A7679" s="319" t="str">
        <f t="shared" si="119"/>
        <v>1 - 104433</v>
      </c>
      <c r="B7679" s="319">
        <v>1</v>
      </c>
      <c r="C7679" s="761">
        <v>104433</v>
      </c>
      <c r="D7679" s="780" t="s">
        <v>12315</v>
      </c>
      <c r="E7679" s="780" t="s">
        <v>12315</v>
      </c>
      <c r="F7679" s="781" t="s">
        <v>1</v>
      </c>
      <c r="G7679" s="782">
        <v>98.51</v>
      </c>
    </row>
    <row r="7680" spans="1:7" x14ac:dyDescent="0.2">
      <c r="A7680" s="319" t="str">
        <f t="shared" si="119"/>
        <v>1 - 93680</v>
      </c>
      <c r="B7680" s="319">
        <v>1</v>
      </c>
      <c r="C7680" s="761">
        <v>93680</v>
      </c>
      <c r="D7680" s="780" t="s">
        <v>12316</v>
      </c>
      <c r="E7680" s="780" t="s">
        <v>12316</v>
      </c>
      <c r="F7680" s="781" t="s">
        <v>1</v>
      </c>
      <c r="G7680" s="782">
        <v>96.43</v>
      </c>
    </row>
    <row r="7681" spans="1:7" x14ac:dyDescent="0.2">
      <c r="A7681" s="319" t="str">
        <f t="shared" si="119"/>
        <v>1 - 93681</v>
      </c>
      <c r="B7681" s="319">
        <v>1</v>
      </c>
      <c r="C7681" s="761">
        <v>93681</v>
      </c>
      <c r="D7681" s="780" t="s">
        <v>12317</v>
      </c>
      <c r="E7681" s="780" t="s">
        <v>12317</v>
      </c>
      <c r="F7681" s="781" t="s">
        <v>1</v>
      </c>
      <c r="G7681" s="782">
        <v>114.16</v>
      </c>
    </row>
    <row r="7682" spans="1:7" x14ac:dyDescent="0.2">
      <c r="A7682" s="319" t="str">
        <f t="shared" si="119"/>
        <v>1 - 92397</v>
      </c>
      <c r="B7682" s="319">
        <v>1</v>
      </c>
      <c r="C7682" s="761">
        <v>92397</v>
      </c>
      <c r="D7682" s="780" t="s">
        <v>12318</v>
      </c>
      <c r="E7682" s="780" t="s">
        <v>12318</v>
      </c>
      <c r="F7682" s="781" t="s">
        <v>1</v>
      </c>
      <c r="G7682" s="782">
        <v>80.319999999999993</v>
      </c>
    </row>
    <row r="7683" spans="1:7" x14ac:dyDescent="0.2">
      <c r="A7683" s="319" t="str">
        <f t="shared" si="119"/>
        <v>1 - 92398</v>
      </c>
      <c r="B7683" s="319">
        <v>1</v>
      </c>
      <c r="C7683" s="761">
        <v>92398</v>
      </c>
      <c r="D7683" s="780" t="s">
        <v>12319</v>
      </c>
      <c r="E7683" s="780" t="s">
        <v>12319</v>
      </c>
      <c r="F7683" s="781" t="s">
        <v>1</v>
      </c>
      <c r="G7683" s="782">
        <v>91.62</v>
      </c>
    </row>
    <row r="7684" spans="1:7" x14ac:dyDescent="0.2">
      <c r="A7684" s="319" t="str">
        <f t="shared" si="119"/>
        <v>1 - 92400</v>
      </c>
      <c r="B7684" s="319">
        <v>1</v>
      </c>
      <c r="C7684" s="761">
        <v>92400</v>
      </c>
      <c r="D7684" s="780" t="s">
        <v>12320</v>
      </c>
      <c r="E7684" s="780" t="s">
        <v>12320</v>
      </c>
      <c r="F7684" s="781" t="s">
        <v>1</v>
      </c>
      <c r="G7684" s="782">
        <v>106.15</v>
      </c>
    </row>
    <row r="7685" spans="1:7" x14ac:dyDescent="0.2">
      <c r="A7685" s="319" t="str">
        <f t="shared" si="119"/>
        <v>1 - 92395</v>
      </c>
      <c r="B7685" s="319">
        <v>1</v>
      </c>
      <c r="C7685" s="761">
        <v>92395</v>
      </c>
      <c r="D7685" s="780" t="s">
        <v>12321</v>
      </c>
      <c r="E7685" s="780" t="s">
        <v>12321</v>
      </c>
      <c r="F7685" s="781" t="s">
        <v>1</v>
      </c>
      <c r="G7685" s="782">
        <v>130.65</v>
      </c>
    </row>
    <row r="7686" spans="1:7" x14ac:dyDescent="0.2">
      <c r="A7686" s="319" t="str">
        <f t="shared" si="119"/>
        <v>1 - 92393</v>
      </c>
      <c r="B7686" s="319">
        <v>1</v>
      </c>
      <c r="C7686" s="761">
        <v>92393</v>
      </c>
      <c r="D7686" s="780" t="s">
        <v>12322</v>
      </c>
      <c r="E7686" s="780" t="s">
        <v>12322</v>
      </c>
      <c r="F7686" s="781" t="s">
        <v>1</v>
      </c>
      <c r="G7686" s="782">
        <v>85.11</v>
      </c>
    </row>
    <row r="7687" spans="1:7" x14ac:dyDescent="0.2">
      <c r="A7687" s="319" t="str">
        <f t="shared" si="119"/>
        <v>1 - 92394</v>
      </c>
      <c r="B7687" s="319">
        <v>1</v>
      </c>
      <c r="C7687" s="761">
        <v>92394</v>
      </c>
      <c r="D7687" s="780" t="s">
        <v>12323</v>
      </c>
      <c r="E7687" s="780" t="s">
        <v>12323</v>
      </c>
      <c r="F7687" s="781" t="s">
        <v>1</v>
      </c>
      <c r="G7687" s="782">
        <v>101.01</v>
      </c>
    </row>
    <row r="7688" spans="1:7" x14ac:dyDescent="0.2">
      <c r="A7688" s="319" t="str">
        <f t="shared" si="119"/>
        <v>1 - 97115</v>
      </c>
      <c r="B7688" s="319">
        <v>1</v>
      </c>
      <c r="C7688" s="761">
        <v>97115</v>
      </c>
      <c r="D7688" s="780" t="s">
        <v>12324</v>
      </c>
      <c r="E7688" s="780" t="s">
        <v>12324</v>
      </c>
      <c r="F7688" s="781" t="s">
        <v>29</v>
      </c>
      <c r="G7688" s="782">
        <v>57.38</v>
      </c>
    </row>
    <row r="7689" spans="1:7" x14ac:dyDescent="0.2">
      <c r="A7689" s="319" t="str">
        <f t="shared" si="119"/>
        <v>1 - 97113</v>
      </c>
      <c r="B7689" s="319">
        <v>1</v>
      </c>
      <c r="C7689" s="761">
        <v>97113</v>
      </c>
      <c r="D7689" s="780" t="s">
        <v>12325</v>
      </c>
      <c r="E7689" s="780" t="s">
        <v>12325</v>
      </c>
      <c r="F7689" s="781" t="s">
        <v>1</v>
      </c>
      <c r="G7689" s="782">
        <v>2.52</v>
      </c>
    </row>
    <row r="7690" spans="1:7" x14ac:dyDescent="0.2">
      <c r="A7690" s="319" t="str">
        <f t="shared" si="119"/>
        <v>1 - 97120</v>
      </c>
      <c r="B7690" s="319">
        <v>1</v>
      </c>
      <c r="C7690" s="761">
        <v>97120</v>
      </c>
      <c r="D7690" s="780" t="s">
        <v>12326</v>
      </c>
      <c r="E7690" s="780" t="s">
        <v>12326</v>
      </c>
      <c r="F7690" s="781" t="s">
        <v>29</v>
      </c>
      <c r="G7690" s="782">
        <v>9.18</v>
      </c>
    </row>
    <row r="7691" spans="1:7" x14ac:dyDescent="0.2">
      <c r="A7691" s="319" t="str">
        <f t="shared" si="119"/>
        <v>1 - 97116</v>
      </c>
      <c r="B7691" s="319">
        <v>1</v>
      </c>
      <c r="C7691" s="761">
        <v>97116</v>
      </c>
      <c r="D7691" s="780" t="s">
        <v>12327</v>
      </c>
      <c r="E7691" s="780" t="s">
        <v>12327</v>
      </c>
      <c r="F7691" s="781" t="s">
        <v>29</v>
      </c>
      <c r="G7691" s="782">
        <v>22.68</v>
      </c>
    </row>
    <row r="7692" spans="1:7" x14ac:dyDescent="0.2">
      <c r="A7692" s="319" t="str">
        <f t="shared" si="119"/>
        <v>1 - 97117</v>
      </c>
      <c r="B7692" s="319">
        <v>1</v>
      </c>
      <c r="C7692" s="761">
        <v>97117</v>
      </c>
      <c r="D7692" s="780" t="s">
        <v>12328</v>
      </c>
      <c r="E7692" s="780" t="s">
        <v>12328</v>
      </c>
      <c r="F7692" s="781" t="s">
        <v>29</v>
      </c>
      <c r="G7692" s="782">
        <v>19.48</v>
      </c>
    </row>
    <row r="7693" spans="1:7" x14ac:dyDescent="0.2">
      <c r="A7693" s="319" t="str">
        <f t="shared" si="119"/>
        <v>1 - 97118</v>
      </c>
      <c r="B7693" s="319">
        <v>1</v>
      </c>
      <c r="C7693" s="761">
        <v>97118</v>
      </c>
      <c r="D7693" s="780" t="s">
        <v>12329</v>
      </c>
      <c r="E7693" s="780" t="s">
        <v>12329</v>
      </c>
      <c r="F7693" s="781" t="s">
        <v>29</v>
      </c>
      <c r="G7693" s="782">
        <v>15.99</v>
      </c>
    </row>
    <row r="7694" spans="1:7" x14ac:dyDescent="0.2">
      <c r="A7694" s="319" t="str">
        <f t="shared" si="119"/>
        <v>1 - 97119</v>
      </c>
      <c r="B7694" s="319">
        <v>1</v>
      </c>
      <c r="C7694" s="761">
        <v>97119</v>
      </c>
      <c r="D7694" s="780" t="s">
        <v>12330</v>
      </c>
      <c r="E7694" s="780" t="s">
        <v>12330</v>
      </c>
      <c r="F7694" s="781" t="s">
        <v>29</v>
      </c>
      <c r="G7694" s="782">
        <v>14.25</v>
      </c>
    </row>
    <row r="7695" spans="1:7" x14ac:dyDescent="0.2">
      <c r="A7695" s="319" t="str">
        <f t="shared" ref="A7695:A7758" si="120">B7695&amp;" - "&amp;C7695</f>
        <v>1 - 97114</v>
      </c>
      <c r="B7695" s="319">
        <v>1</v>
      </c>
      <c r="C7695" s="761">
        <v>97114</v>
      </c>
      <c r="D7695" s="780" t="s">
        <v>12331</v>
      </c>
      <c r="E7695" s="780" t="s">
        <v>12331</v>
      </c>
      <c r="F7695" s="781" t="s">
        <v>0</v>
      </c>
      <c r="G7695" s="782">
        <v>0.38</v>
      </c>
    </row>
    <row r="7696" spans="1:7" x14ac:dyDescent="0.2">
      <c r="A7696" s="319" t="str">
        <f t="shared" si="120"/>
        <v>1 - 97111</v>
      </c>
      <c r="B7696" s="319">
        <v>1</v>
      </c>
      <c r="C7696" s="761">
        <v>97111</v>
      </c>
      <c r="D7696" s="780" t="s">
        <v>12332</v>
      </c>
      <c r="E7696" s="780" t="s">
        <v>12332</v>
      </c>
      <c r="F7696" s="781" t="s">
        <v>1</v>
      </c>
      <c r="G7696" s="782">
        <v>221.81</v>
      </c>
    </row>
    <row r="7697" spans="1:7" x14ac:dyDescent="0.2">
      <c r="A7697" s="319" t="str">
        <f t="shared" si="120"/>
        <v>1 - 97112</v>
      </c>
      <c r="B7697" s="319">
        <v>1</v>
      </c>
      <c r="C7697" s="761">
        <v>97112</v>
      </c>
      <c r="D7697" s="780" t="s">
        <v>12333</v>
      </c>
      <c r="E7697" s="780" t="s">
        <v>12333</v>
      </c>
      <c r="F7697" s="781" t="s">
        <v>1</v>
      </c>
      <c r="G7697" s="782">
        <v>229.46</v>
      </c>
    </row>
    <row r="7698" spans="1:7" x14ac:dyDescent="0.2">
      <c r="A7698" s="319" t="str">
        <f t="shared" si="120"/>
        <v>1 - 103904</v>
      </c>
      <c r="B7698" s="319">
        <v>1</v>
      </c>
      <c r="C7698" s="761">
        <v>103904</v>
      </c>
      <c r="D7698" s="780" t="s">
        <v>12334</v>
      </c>
      <c r="E7698" s="780" t="s">
        <v>12334</v>
      </c>
      <c r="F7698" s="781" t="s">
        <v>1</v>
      </c>
      <c r="G7698" s="782">
        <v>132.80000000000001</v>
      </c>
    </row>
    <row r="7699" spans="1:7" x14ac:dyDescent="0.2">
      <c r="A7699" s="319" t="str">
        <f t="shared" si="120"/>
        <v>1 - 103905</v>
      </c>
      <c r="B7699" s="319">
        <v>1</v>
      </c>
      <c r="C7699" s="761">
        <v>103905</v>
      </c>
      <c r="D7699" s="780" t="s">
        <v>12335</v>
      </c>
      <c r="E7699" s="780" t="s">
        <v>12335</v>
      </c>
      <c r="F7699" s="781" t="s">
        <v>1</v>
      </c>
      <c r="G7699" s="782">
        <v>140.44999999999999</v>
      </c>
    </row>
    <row r="7700" spans="1:7" x14ac:dyDescent="0.2">
      <c r="A7700" s="319" t="str">
        <f t="shared" si="120"/>
        <v>1 - 103907</v>
      </c>
      <c r="B7700" s="319">
        <v>1</v>
      </c>
      <c r="C7700" s="761">
        <v>103907</v>
      </c>
      <c r="D7700" s="780" t="s">
        <v>12336</v>
      </c>
      <c r="E7700" s="780" t="s">
        <v>12336</v>
      </c>
      <c r="F7700" s="781" t="s">
        <v>1</v>
      </c>
      <c r="G7700" s="782">
        <v>148.07</v>
      </c>
    </row>
    <row r="7701" spans="1:7" x14ac:dyDescent="0.2">
      <c r="A7701" s="319" t="str">
        <f t="shared" si="120"/>
        <v>1 - 103911</v>
      </c>
      <c r="B7701" s="319">
        <v>1</v>
      </c>
      <c r="C7701" s="761">
        <v>103911</v>
      </c>
      <c r="D7701" s="780" t="s">
        <v>12337</v>
      </c>
      <c r="E7701" s="780" t="s">
        <v>12337</v>
      </c>
      <c r="F7701" s="781" t="s">
        <v>1</v>
      </c>
      <c r="G7701" s="782">
        <v>216.54</v>
      </c>
    </row>
    <row r="7702" spans="1:7" x14ac:dyDescent="0.2">
      <c r="A7702" s="319" t="str">
        <f t="shared" si="120"/>
        <v>1 - 97104</v>
      </c>
      <c r="B7702" s="319">
        <v>1</v>
      </c>
      <c r="C7702" s="761">
        <v>97104</v>
      </c>
      <c r="D7702" s="780" t="s">
        <v>12338</v>
      </c>
      <c r="E7702" s="780" t="s">
        <v>12338</v>
      </c>
      <c r="F7702" s="781" t="s">
        <v>1</v>
      </c>
      <c r="G7702" s="782">
        <v>136.72</v>
      </c>
    </row>
    <row r="7703" spans="1:7" x14ac:dyDescent="0.2">
      <c r="A7703" s="319" t="str">
        <f t="shared" si="120"/>
        <v>1 - 103906</v>
      </c>
      <c r="B7703" s="319">
        <v>1</v>
      </c>
      <c r="C7703" s="761">
        <v>103906</v>
      </c>
      <c r="D7703" s="780" t="s">
        <v>12339</v>
      </c>
      <c r="E7703" s="780" t="s">
        <v>12339</v>
      </c>
      <c r="F7703" s="781" t="s">
        <v>1</v>
      </c>
      <c r="G7703" s="782">
        <v>169.2</v>
      </c>
    </row>
    <row r="7704" spans="1:7" x14ac:dyDescent="0.2">
      <c r="A7704" s="319" t="str">
        <f t="shared" si="120"/>
        <v>1 - 97105</v>
      </c>
      <c r="B7704" s="319">
        <v>1</v>
      </c>
      <c r="C7704" s="761">
        <v>97105</v>
      </c>
      <c r="D7704" s="780" t="s">
        <v>12340</v>
      </c>
      <c r="E7704" s="780" t="s">
        <v>12340</v>
      </c>
      <c r="F7704" s="781" t="s">
        <v>1</v>
      </c>
      <c r="G7704" s="782">
        <v>155.05000000000001</v>
      </c>
    </row>
    <row r="7705" spans="1:7" x14ac:dyDescent="0.2">
      <c r="A7705" s="319" t="str">
        <f t="shared" si="120"/>
        <v>1 - 97106</v>
      </c>
      <c r="B7705" s="319">
        <v>1</v>
      </c>
      <c r="C7705" s="761">
        <v>97106</v>
      </c>
      <c r="D7705" s="780" t="s">
        <v>12341</v>
      </c>
      <c r="E7705" s="780" t="s">
        <v>12341</v>
      </c>
      <c r="F7705" s="781" t="s">
        <v>1</v>
      </c>
      <c r="G7705" s="782">
        <v>172.34</v>
      </c>
    </row>
    <row r="7706" spans="1:7" x14ac:dyDescent="0.2">
      <c r="A7706" s="319" t="str">
        <f t="shared" si="120"/>
        <v>1 - 97107</v>
      </c>
      <c r="B7706" s="319">
        <v>1</v>
      </c>
      <c r="C7706" s="761">
        <v>97107</v>
      </c>
      <c r="D7706" s="780" t="s">
        <v>12342</v>
      </c>
      <c r="E7706" s="780" t="s">
        <v>12342</v>
      </c>
      <c r="F7706" s="781" t="s">
        <v>1</v>
      </c>
      <c r="G7706" s="782">
        <v>196.47</v>
      </c>
    </row>
    <row r="7707" spans="1:7" x14ac:dyDescent="0.2">
      <c r="A7707" s="319" t="str">
        <f t="shared" si="120"/>
        <v>1 - 97108</v>
      </c>
      <c r="B7707" s="319">
        <v>1</v>
      </c>
      <c r="C7707" s="761">
        <v>97108</v>
      </c>
      <c r="D7707" s="780" t="s">
        <v>12343</v>
      </c>
      <c r="E7707" s="780" t="s">
        <v>12343</v>
      </c>
      <c r="F7707" s="781" t="s">
        <v>1</v>
      </c>
      <c r="G7707" s="782">
        <v>223.07</v>
      </c>
    </row>
    <row r="7708" spans="1:7" x14ac:dyDescent="0.2">
      <c r="A7708" s="319" t="str">
        <f t="shared" si="120"/>
        <v>1 - 97109</v>
      </c>
      <c r="B7708" s="319">
        <v>1</v>
      </c>
      <c r="C7708" s="761">
        <v>97109</v>
      </c>
      <c r="D7708" s="780" t="s">
        <v>12344</v>
      </c>
      <c r="E7708" s="780" t="s">
        <v>12344</v>
      </c>
      <c r="F7708" s="781" t="s">
        <v>1</v>
      </c>
      <c r="G7708" s="782">
        <v>246.22</v>
      </c>
    </row>
    <row r="7709" spans="1:7" x14ac:dyDescent="0.2">
      <c r="A7709" s="319" t="str">
        <f t="shared" si="120"/>
        <v>1 - 103913</v>
      </c>
      <c r="B7709" s="319">
        <v>1</v>
      </c>
      <c r="C7709" s="761">
        <v>103913</v>
      </c>
      <c r="D7709" s="780" t="s">
        <v>12345</v>
      </c>
      <c r="E7709" s="780" t="s">
        <v>12345</v>
      </c>
      <c r="F7709" s="781" t="s">
        <v>1</v>
      </c>
      <c r="G7709" s="782">
        <v>126.31</v>
      </c>
    </row>
    <row r="7710" spans="1:7" x14ac:dyDescent="0.2">
      <c r="A7710" s="319" t="str">
        <f t="shared" si="120"/>
        <v>1 - 103914</v>
      </c>
      <c r="B7710" s="319">
        <v>1</v>
      </c>
      <c r="C7710" s="761">
        <v>103914</v>
      </c>
      <c r="D7710" s="780" t="s">
        <v>12346</v>
      </c>
      <c r="E7710" s="780" t="s">
        <v>12346</v>
      </c>
      <c r="F7710" s="781" t="s">
        <v>1</v>
      </c>
      <c r="G7710" s="782">
        <v>146.9</v>
      </c>
    </row>
    <row r="7711" spans="1:7" x14ac:dyDescent="0.2">
      <c r="A7711" s="319" t="str">
        <f t="shared" si="120"/>
        <v>1 - 103915</v>
      </c>
      <c r="B7711" s="319">
        <v>1</v>
      </c>
      <c r="C7711" s="761">
        <v>103915</v>
      </c>
      <c r="D7711" s="780" t="s">
        <v>12347</v>
      </c>
      <c r="E7711" s="780" t="s">
        <v>12347</v>
      </c>
      <c r="F7711" s="781" t="s">
        <v>1</v>
      </c>
      <c r="G7711" s="782">
        <v>160.36000000000001</v>
      </c>
    </row>
    <row r="7712" spans="1:7" x14ac:dyDescent="0.2">
      <c r="A7712" s="319" t="str">
        <f t="shared" si="120"/>
        <v>1 - 103916</v>
      </c>
      <c r="B7712" s="319">
        <v>1</v>
      </c>
      <c r="C7712" s="761">
        <v>103916</v>
      </c>
      <c r="D7712" s="780" t="s">
        <v>12348</v>
      </c>
      <c r="E7712" s="780" t="s">
        <v>12348</v>
      </c>
      <c r="F7712" s="781" t="s">
        <v>1</v>
      </c>
      <c r="G7712" s="782">
        <v>183.82</v>
      </c>
    </row>
    <row r="7713" spans="1:7" x14ac:dyDescent="0.2">
      <c r="A7713" s="319" t="str">
        <f t="shared" si="120"/>
        <v>1 - 103917</v>
      </c>
      <c r="B7713" s="319">
        <v>1</v>
      </c>
      <c r="C7713" s="761">
        <v>103917</v>
      </c>
      <c r="D7713" s="780" t="s">
        <v>12349</v>
      </c>
      <c r="E7713" s="780" t="s">
        <v>12349</v>
      </c>
      <c r="F7713" s="781" t="s">
        <v>1</v>
      </c>
      <c r="G7713" s="782">
        <v>211.57</v>
      </c>
    </row>
    <row r="7714" spans="1:7" x14ac:dyDescent="0.2">
      <c r="A7714" s="319" t="str">
        <f t="shared" si="120"/>
        <v>1 - 103918</v>
      </c>
      <c r="B7714" s="319">
        <v>1</v>
      </c>
      <c r="C7714" s="761">
        <v>103918</v>
      </c>
      <c r="D7714" s="780" t="s">
        <v>12350</v>
      </c>
      <c r="E7714" s="780" t="s">
        <v>12350</v>
      </c>
      <c r="F7714" s="781" t="s">
        <v>1</v>
      </c>
      <c r="G7714" s="782">
        <v>224.2</v>
      </c>
    </row>
    <row r="7715" spans="1:7" x14ac:dyDescent="0.2">
      <c r="A7715" s="319" t="str">
        <f t="shared" si="120"/>
        <v>1 - 103919</v>
      </c>
      <c r="B7715" s="319">
        <v>1</v>
      </c>
      <c r="C7715" s="761">
        <v>103919</v>
      </c>
      <c r="D7715" s="780" t="s">
        <v>12351</v>
      </c>
      <c r="E7715" s="780" t="s">
        <v>12351</v>
      </c>
      <c r="F7715" s="781" t="s">
        <v>1</v>
      </c>
      <c r="G7715" s="782">
        <v>0</v>
      </c>
    </row>
    <row r="7716" spans="1:7" x14ac:dyDescent="0.2">
      <c r="A7716" s="319" t="str">
        <f t="shared" si="120"/>
        <v>1 - 103920</v>
      </c>
      <c r="B7716" s="319">
        <v>1</v>
      </c>
      <c r="C7716" s="761">
        <v>103920</v>
      </c>
      <c r="D7716" s="780" t="s">
        <v>12352</v>
      </c>
      <c r="E7716" s="780" t="s">
        <v>12352</v>
      </c>
      <c r="F7716" s="781" t="s">
        <v>1</v>
      </c>
      <c r="G7716" s="782">
        <v>0</v>
      </c>
    </row>
    <row r="7717" spans="1:7" x14ac:dyDescent="0.2">
      <c r="A7717" s="319" t="str">
        <f t="shared" si="120"/>
        <v>1 - 103921</v>
      </c>
      <c r="B7717" s="319">
        <v>1</v>
      </c>
      <c r="C7717" s="761">
        <v>103921</v>
      </c>
      <c r="D7717" s="780" t="s">
        <v>12353</v>
      </c>
      <c r="E7717" s="780" t="s">
        <v>12353</v>
      </c>
      <c r="F7717" s="781" t="s">
        <v>1</v>
      </c>
      <c r="G7717" s="782">
        <v>0</v>
      </c>
    </row>
    <row r="7718" spans="1:7" x14ac:dyDescent="0.2">
      <c r="A7718" s="319" t="str">
        <f t="shared" si="120"/>
        <v>1 - 103922</v>
      </c>
      <c r="B7718" s="319">
        <v>1</v>
      </c>
      <c r="C7718" s="761">
        <v>103922</v>
      </c>
      <c r="D7718" s="780" t="s">
        <v>12354</v>
      </c>
      <c r="E7718" s="780" t="s">
        <v>12354</v>
      </c>
      <c r="F7718" s="781" t="s">
        <v>1</v>
      </c>
      <c r="G7718" s="782">
        <v>0</v>
      </c>
    </row>
    <row r="7719" spans="1:7" x14ac:dyDescent="0.2">
      <c r="A7719" s="319" t="str">
        <f t="shared" si="120"/>
        <v>1 - 103923</v>
      </c>
      <c r="B7719" s="319">
        <v>1</v>
      </c>
      <c r="C7719" s="761">
        <v>103923</v>
      </c>
      <c r="D7719" s="780" t="s">
        <v>12355</v>
      </c>
      <c r="E7719" s="780" t="s">
        <v>12355</v>
      </c>
      <c r="F7719" s="781" t="s">
        <v>1</v>
      </c>
      <c r="G7719" s="782">
        <v>0</v>
      </c>
    </row>
    <row r="7720" spans="1:7" x14ac:dyDescent="0.2">
      <c r="A7720" s="319" t="str">
        <f t="shared" si="120"/>
        <v>1 - 103908</v>
      </c>
      <c r="B7720" s="319">
        <v>1</v>
      </c>
      <c r="C7720" s="761">
        <v>103908</v>
      </c>
      <c r="D7720" s="780" t="s">
        <v>12356</v>
      </c>
      <c r="E7720" s="780" t="s">
        <v>12356</v>
      </c>
      <c r="F7720" s="781" t="s">
        <v>1</v>
      </c>
      <c r="G7720" s="782">
        <v>167.12</v>
      </c>
    </row>
    <row r="7721" spans="1:7" x14ac:dyDescent="0.2">
      <c r="A7721" s="319" t="str">
        <f t="shared" si="120"/>
        <v>1 - 103909</v>
      </c>
      <c r="B7721" s="319">
        <v>1</v>
      </c>
      <c r="C7721" s="761">
        <v>103909</v>
      </c>
      <c r="D7721" s="780" t="s">
        <v>12357</v>
      </c>
      <c r="E7721" s="780" t="s">
        <v>12357</v>
      </c>
      <c r="F7721" s="781" t="s">
        <v>1</v>
      </c>
      <c r="G7721" s="782">
        <v>190.6</v>
      </c>
    </row>
    <row r="7722" spans="1:7" x14ac:dyDescent="0.2">
      <c r="A7722" s="319" t="str">
        <f t="shared" si="120"/>
        <v>1 - 103912</v>
      </c>
      <c r="B7722" s="319">
        <v>1</v>
      </c>
      <c r="C7722" s="761">
        <v>103912</v>
      </c>
      <c r="D7722" s="780" t="s">
        <v>12358</v>
      </c>
      <c r="E7722" s="780" t="s">
        <v>12358</v>
      </c>
      <c r="F7722" s="781" t="s">
        <v>1</v>
      </c>
      <c r="G7722" s="782">
        <v>239.05</v>
      </c>
    </row>
    <row r="7723" spans="1:7" x14ac:dyDescent="0.2">
      <c r="A7723" s="319" t="str">
        <f t="shared" si="120"/>
        <v>1 - 101979</v>
      </c>
      <c r="B7723" s="319">
        <v>1</v>
      </c>
      <c r="C7723" s="761">
        <v>101979</v>
      </c>
      <c r="D7723" s="780" t="s">
        <v>12359</v>
      </c>
      <c r="E7723" s="780" t="s">
        <v>12359</v>
      </c>
      <c r="F7723" s="781" t="s">
        <v>0</v>
      </c>
      <c r="G7723" s="782">
        <v>43.51</v>
      </c>
    </row>
    <row r="7724" spans="1:7" x14ac:dyDescent="0.2">
      <c r="A7724" s="319" t="str">
        <f t="shared" si="120"/>
        <v>1 - 101970</v>
      </c>
      <c r="B7724" s="319">
        <v>1</v>
      </c>
      <c r="C7724" s="761">
        <v>101970</v>
      </c>
      <c r="D7724" s="780" t="s">
        <v>12360</v>
      </c>
      <c r="E7724" s="780" t="s">
        <v>12360</v>
      </c>
      <c r="F7724" s="781" t="s">
        <v>0</v>
      </c>
      <c r="G7724" s="782">
        <v>0</v>
      </c>
    </row>
    <row r="7725" spans="1:7" x14ac:dyDescent="0.2">
      <c r="A7725" s="319" t="str">
        <f t="shared" si="120"/>
        <v>1 - 101972</v>
      </c>
      <c r="B7725" s="319">
        <v>1</v>
      </c>
      <c r="C7725" s="761">
        <v>101972</v>
      </c>
      <c r="D7725" s="780" t="s">
        <v>12361</v>
      </c>
      <c r="E7725" s="780" t="s">
        <v>12361</v>
      </c>
      <c r="F7725" s="781" t="s">
        <v>0</v>
      </c>
      <c r="G7725" s="782">
        <v>0</v>
      </c>
    </row>
    <row r="7726" spans="1:7" x14ac:dyDescent="0.2">
      <c r="A7726" s="319" t="str">
        <f t="shared" si="120"/>
        <v>1 - 101966</v>
      </c>
      <c r="B7726" s="319">
        <v>1</v>
      </c>
      <c r="C7726" s="761">
        <v>101966</v>
      </c>
      <c r="D7726" s="780" t="s">
        <v>12362</v>
      </c>
      <c r="E7726" s="780" t="s">
        <v>12362</v>
      </c>
      <c r="F7726" s="781" t="s">
        <v>0</v>
      </c>
      <c r="G7726" s="782">
        <v>141.15</v>
      </c>
    </row>
    <row r="7727" spans="1:7" x14ac:dyDescent="0.2">
      <c r="A7727" s="319" t="str">
        <f t="shared" si="120"/>
        <v>1 - 101976</v>
      </c>
      <c r="B7727" s="319">
        <v>1</v>
      </c>
      <c r="C7727" s="761">
        <v>101976</v>
      </c>
      <c r="D7727" s="780" t="s">
        <v>12363</v>
      </c>
      <c r="E7727" s="780" t="s">
        <v>12363</v>
      </c>
      <c r="F7727" s="781" t="s">
        <v>0</v>
      </c>
      <c r="G7727" s="782">
        <v>0</v>
      </c>
    </row>
    <row r="7728" spans="1:7" x14ac:dyDescent="0.2">
      <c r="A7728" s="319" t="str">
        <f t="shared" si="120"/>
        <v>1 - 101978</v>
      </c>
      <c r="B7728" s="319">
        <v>1</v>
      </c>
      <c r="C7728" s="761">
        <v>101978</v>
      </c>
      <c r="D7728" s="780" t="s">
        <v>12364</v>
      </c>
      <c r="E7728" s="780" t="s">
        <v>12364</v>
      </c>
      <c r="F7728" s="781" t="s">
        <v>0</v>
      </c>
      <c r="G7728" s="782">
        <v>0</v>
      </c>
    </row>
    <row r="7729" spans="1:7" x14ac:dyDescent="0.2">
      <c r="A7729" s="319" t="str">
        <f t="shared" si="120"/>
        <v>1 - 101967</v>
      </c>
      <c r="B7729" s="319">
        <v>1</v>
      </c>
      <c r="C7729" s="761">
        <v>101967</v>
      </c>
      <c r="D7729" s="780" t="s">
        <v>12365</v>
      </c>
      <c r="E7729" s="780" t="s">
        <v>12365</v>
      </c>
      <c r="F7729" s="781" t="s">
        <v>0</v>
      </c>
      <c r="G7729" s="782">
        <v>0</v>
      </c>
    </row>
    <row r="7730" spans="1:7" x14ac:dyDescent="0.2">
      <c r="A7730" s="319" t="str">
        <f t="shared" si="120"/>
        <v>1 - 101968</v>
      </c>
      <c r="B7730" s="319">
        <v>1</v>
      </c>
      <c r="C7730" s="761">
        <v>101968</v>
      </c>
      <c r="D7730" s="780" t="s">
        <v>12366</v>
      </c>
      <c r="E7730" s="780" t="s">
        <v>12366</v>
      </c>
      <c r="F7730" s="781" t="s">
        <v>0</v>
      </c>
      <c r="G7730" s="782">
        <v>0</v>
      </c>
    </row>
    <row r="7731" spans="1:7" x14ac:dyDescent="0.2">
      <c r="A7731" s="319" t="str">
        <f t="shared" si="120"/>
        <v>1 - 101965</v>
      </c>
      <c r="B7731" s="319">
        <v>1</v>
      </c>
      <c r="C7731" s="761">
        <v>101965</v>
      </c>
      <c r="D7731" s="780" t="s">
        <v>12367</v>
      </c>
      <c r="E7731" s="780" t="s">
        <v>12367</v>
      </c>
      <c r="F7731" s="781" t="s">
        <v>0</v>
      </c>
      <c r="G7731" s="782">
        <v>117.43</v>
      </c>
    </row>
    <row r="7732" spans="1:7" x14ac:dyDescent="0.2">
      <c r="A7732" s="319" t="str">
        <f t="shared" si="120"/>
        <v>1 - 104100</v>
      </c>
      <c r="B7732" s="319">
        <v>1</v>
      </c>
      <c r="C7732" s="761">
        <v>104100</v>
      </c>
      <c r="D7732" s="780" t="s">
        <v>12368</v>
      </c>
      <c r="E7732" s="780" t="s">
        <v>12368</v>
      </c>
      <c r="F7732" s="781" t="s">
        <v>1</v>
      </c>
      <c r="G7732" s="782">
        <v>0</v>
      </c>
    </row>
    <row r="7733" spans="1:7" x14ac:dyDescent="0.2">
      <c r="A7733" s="319" t="str">
        <f t="shared" si="120"/>
        <v>1 - 104099</v>
      </c>
      <c r="B7733" s="319">
        <v>1</v>
      </c>
      <c r="C7733" s="761">
        <v>104099</v>
      </c>
      <c r="D7733" s="780" t="s">
        <v>12369</v>
      </c>
      <c r="E7733" s="780" t="s">
        <v>12369</v>
      </c>
      <c r="F7733" s="781" t="s">
        <v>1</v>
      </c>
      <c r="G7733" s="782">
        <v>0</v>
      </c>
    </row>
    <row r="7734" spans="1:7" x14ac:dyDescent="0.2">
      <c r="A7734" s="319" t="str">
        <f t="shared" si="120"/>
        <v>1 - 104102</v>
      </c>
      <c r="B7734" s="319">
        <v>1</v>
      </c>
      <c r="C7734" s="761">
        <v>104102</v>
      </c>
      <c r="D7734" s="780" t="s">
        <v>12370</v>
      </c>
      <c r="E7734" s="780" t="s">
        <v>12370</v>
      </c>
      <c r="F7734" s="781" t="s">
        <v>1</v>
      </c>
      <c r="G7734" s="782">
        <v>0</v>
      </c>
    </row>
    <row r="7735" spans="1:7" x14ac:dyDescent="0.2">
      <c r="A7735" s="319" t="str">
        <f t="shared" si="120"/>
        <v>1 - 104101</v>
      </c>
      <c r="B7735" s="319">
        <v>1</v>
      </c>
      <c r="C7735" s="761">
        <v>104101</v>
      </c>
      <c r="D7735" s="780" t="s">
        <v>12371</v>
      </c>
      <c r="E7735" s="780" t="s">
        <v>12371</v>
      </c>
      <c r="F7735" s="781" t="s">
        <v>1</v>
      </c>
      <c r="G7735" s="782">
        <v>0</v>
      </c>
    </row>
    <row r="7736" spans="1:7" x14ac:dyDescent="0.2">
      <c r="A7736" s="319" t="str">
        <f t="shared" si="120"/>
        <v>1 - 104103</v>
      </c>
      <c r="B7736" s="319">
        <v>1</v>
      </c>
      <c r="C7736" s="761">
        <v>104103</v>
      </c>
      <c r="D7736" s="780" t="s">
        <v>12372</v>
      </c>
      <c r="E7736" s="780" t="s">
        <v>12372</v>
      </c>
      <c r="F7736" s="781" t="s">
        <v>1</v>
      </c>
      <c r="G7736" s="782">
        <v>0</v>
      </c>
    </row>
    <row r="7737" spans="1:7" x14ac:dyDescent="0.2">
      <c r="A7737" s="319" t="str">
        <f t="shared" si="120"/>
        <v>1 - 92123</v>
      </c>
      <c r="B7737" s="319">
        <v>1</v>
      </c>
      <c r="C7737" s="761">
        <v>92123</v>
      </c>
      <c r="D7737" s="780" t="s">
        <v>705</v>
      </c>
      <c r="E7737" s="780" t="s">
        <v>705</v>
      </c>
      <c r="F7737" s="781" t="s">
        <v>2</v>
      </c>
      <c r="G7737" s="782">
        <v>48.44</v>
      </c>
    </row>
    <row r="7738" spans="1:7" x14ac:dyDescent="0.2">
      <c r="A7738" s="319" t="str">
        <f t="shared" si="120"/>
        <v>1 - 92121</v>
      </c>
      <c r="B7738" s="319">
        <v>1</v>
      </c>
      <c r="C7738" s="761">
        <v>92121</v>
      </c>
      <c r="D7738" s="780" t="s">
        <v>703</v>
      </c>
      <c r="E7738" s="780" t="s">
        <v>703</v>
      </c>
      <c r="F7738" s="781" t="s">
        <v>2</v>
      </c>
      <c r="G7738" s="782">
        <v>30.72</v>
      </c>
    </row>
    <row r="7739" spans="1:7" x14ac:dyDescent="0.2">
      <c r="A7739" s="319" t="str">
        <f t="shared" si="120"/>
        <v>1 - 92122</v>
      </c>
      <c r="B7739" s="319">
        <v>1</v>
      </c>
      <c r="C7739" s="761">
        <v>92122</v>
      </c>
      <c r="D7739" s="780" t="s">
        <v>704</v>
      </c>
      <c r="E7739" s="780" t="s">
        <v>704</v>
      </c>
      <c r="F7739" s="781" t="s">
        <v>2</v>
      </c>
      <c r="G7739" s="782">
        <v>50.16</v>
      </c>
    </row>
    <row r="7740" spans="1:7" x14ac:dyDescent="0.2">
      <c r="A7740" s="319" t="str">
        <f t="shared" si="120"/>
        <v>1 - 103615</v>
      </c>
      <c r="B7740" s="319">
        <v>1</v>
      </c>
      <c r="C7740" s="761">
        <v>103615</v>
      </c>
      <c r="D7740" s="780" t="s">
        <v>12373</v>
      </c>
      <c r="E7740" s="780" t="s">
        <v>12373</v>
      </c>
      <c r="F7740" s="781" t="s">
        <v>0</v>
      </c>
      <c r="G7740" s="782">
        <v>0</v>
      </c>
    </row>
    <row r="7741" spans="1:7" x14ac:dyDescent="0.2">
      <c r="A7741" s="319" t="str">
        <f t="shared" si="120"/>
        <v>1 - 103637</v>
      </c>
      <c r="B7741" s="319">
        <v>1</v>
      </c>
      <c r="C7741" s="761">
        <v>103637</v>
      </c>
      <c r="D7741" s="780" t="s">
        <v>12374</v>
      </c>
      <c r="E7741" s="780" t="s">
        <v>12374</v>
      </c>
      <c r="F7741" s="781" t="s">
        <v>0</v>
      </c>
      <c r="G7741" s="782">
        <v>0</v>
      </c>
    </row>
    <row r="7742" spans="1:7" x14ac:dyDescent="0.2">
      <c r="A7742" s="319" t="str">
        <f t="shared" si="120"/>
        <v>1 - 103593</v>
      </c>
      <c r="B7742" s="319">
        <v>1</v>
      </c>
      <c r="C7742" s="761">
        <v>103593</v>
      </c>
      <c r="D7742" s="780" t="s">
        <v>12375</v>
      </c>
      <c r="E7742" s="780" t="s">
        <v>12375</v>
      </c>
      <c r="F7742" s="781" t="s">
        <v>0</v>
      </c>
      <c r="G7742" s="782">
        <v>0</v>
      </c>
    </row>
    <row r="7743" spans="1:7" x14ac:dyDescent="0.2">
      <c r="A7743" s="319" t="str">
        <f t="shared" si="120"/>
        <v>1 - 103616</v>
      </c>
      <c r="B7743" s="319">
        <v>1</v>
      </c>
      <c r="C7743" s="761">
        <v>103616</v>
      </c>
      <c r="D7743" s="780" t="s">
        <v>12376</v>
      </c>
      <c r="E7743" s="780" t="s">
        <v>12376</v>
      </c>
      <c r="F7743" s="781" t="s">
        <v>0</v>
      </c>
      <c r="G7743" s="782">
        <v>0</v>
      </c>
    </row>
    <row r="7744" spans="1:7" x14ac:dyDescent="0.2">
      <c r="A7744" s="319" t="str">
        <f t="shared" si="120"/>
        <v>1 - 103638</v>
      </c>
      <c r="B7744" s="319">
        <v>1</v>
      </c>
      <c r="C7744" s="761">
        <v>103638</v>
      </c>
      <c r="D7744" s="780" t="s">
        <v>12377</v>
      </c>
      <c r="E7744" s="780" t="s">
        <v>12377</v>
      </c>
      <c r="F7744" s="781" t="s">
        <v>0</v>
      </c>
      <c r="G7744" s="782">
        <v>0</v>
      </c>
    </row>
    <row r="7745" spans="1:7" x14ac:dyDescent="0.2">
      <c r="A7745" s="319" t="str">
        <f t="shared" si="120"/>
        <v>1 - 103594</v>
      </c>
      <c r="B7745" s="319">
        <v>1</v>
      </c>
      <c r="C7745" s="761">
        <v>103594</v>
      </c>
      <c r="D7745" s="780" t="s">
        <v>12378</v>
      </c>
      <c r="E7745" s="780" t="s">
        <v>12378</v>
      </c>
      <c r="F7745" s="781" t="s">
        <v>0</v>
      </c>
      <c r="G7745" s="782">
        <v>0</v>
      </c>
    </row>
    <row r="7746" spans="1:7" x14ac:dyDescent="0.2">
      <c r="A7746" s="319" t="str">
        <f t="shared" si="120"/>
        <v>1 - 103617</v>
      </c>
      <c r="B7746" s="319">
        <v>1</v>
      </c>
      <c r="C7746" s="761">
        <v>103617</v>
      </c>
      <c r="D7746" s="780" t="s">
        <v>12379</v>
      </c>
      <c r="E7746" s="780" t="s">
        <v>12379</v>
      </c>
      <c r="F7746" s="781" t="s">
        <v>0</v>
      </c>
      <c r="G7746" s="782">
        <v>0</v>
      </c>
    </row>
    <row r="7747" spans="1:7" x14ac:dyDescent="0.2">
      <c r="A7747" s="319" t="str">
        <f t="shared" si="120"/>
        <v>1 - 103639</v>
      </c>
      <c r="B7747" s="319">
        <v>1</v>
      </c>
      <c r="C7747" s="761">
        <v>103639</v>
      </c>
      <c r="D7747" s="780" t="s">
        <v>12380</v>
      </c>
      <c r="E7747" s="780" t="s">
        <v>12380</v>
      </c>
      <c r="F7747" s="781" t="s">
        <v>0</v>
      </c>
      <c r="G7747" s="782">
        <v>0</v>
      </c>
    </row>
    <row r="7748" spans="1:7" x14ac:dyDescent="0.2">
      <c r="A7748" s="319" t="str">
        <f t="shared" si="120"/>
        <v>1 - 103595</v>
      </c>
      <c r="B7748" s="319">
        <v>1</v>
      </c>
      <c r="C7748" s="761">
        <v>103595</v>
      </c>
      <c r="D7748" s="780" t="s">
        <v>12381</v>
      </c>
      <c r="E7748" s="780" t="s">
        <v>12381</v>
      </c>
      <c r="F7748" s="781" t="s">
        <v>0</v>
      </c>
      <c r="G7748" s="782">
        <v>0</v>
      </c>
    </row>
    <row r="7749" spans="1:7" x14ac:dyDescent="0.2">
      <c r="A7749" s="319" t="str">
        <f t="shared" si="120"/>
        <v>1 - 103609</v>
      </c>
      <c r="B7749" s="319">
        <v>1</v>
      </c>
      <c r="C7749" s="761">
        <v>103609</v>
      </c>
      <c r="D7749" s="780" t="s">
        <v>12382</v>
      </c>
      <c r="E7749" s="780" t="s">
        <v>12382</v>
      </c>
      <c r="F7749" s="781" t="s">
        <v>0</v>
      </c>
      <c r="G7749" s="782">
        <v>0</v>
      </c>
    </row>
    <row r="7750" spans="1:7" x14ac:dyDescent="0.2">
      <c r="A7750" s="319" t="str">
        <f t="shared" si="120"/>
        <v>1 - 103631</v>
      </c>
      <c r="B7750" s="319">
        <v>1</v>
      </c>
      <c r="C7750" s="761">
        <v>103631</v>
      </c>
      <c r="D7750" s="780" t="s">
        <v>12383</v>
      </c>
      <c r="E7750" s="780" t="s">
        <v>12383</v>
      </c>
      <c r="F7750" s="781" t="s">
        <v>0</v>
      </c>
      <c r="G7750" s="782">
        <v>0</v>
      </c>
    </row>
    <row r="7751" spans="1:7" x14ac:dyDescent="0.2">
      <c r="A7751" s="319" t="str">
        <f t="shared" si="120"/>
        <v>1 - 103587</v>
      </c>
      <c r="B7751" s="319">
        <v>1</v>
      </c>
      <c r="C7751" s="761">
        <v>103587</v>
      </c>
      <c r="D7751" s="780" t="s">
        <v>12384</v>
      </c>
      <c r="E7751" s="780" t="s">
        <v>12384</v>
      </c>
      <c r="F7751" s="781" t="s">
        <v>0</v>
      </c>
      <c r="G7751" s="782">
        <v>0</v>
      </c>
    </row>
    <row r="7752" spans="1:7" x14ac:dyDescent="0.2">
      <c r="A7752" s="319" t="str">
        <f t="shared" si="120"/>
        <v>1 - 103618</v>
      </c>
      <c r="B7752" s="319">
        <v>1</v>
      </c>
      <c r="C7752" s="761">
        <v>103618</v>
      </c>
      <c r="D7752" s="780" t="s">
        <v>12385</v>
      </c>
      <c r="E7752" s="780" t="s">
        <v>12385</v>
      </c>
      <c r="F7752" s="781" t="s">
        <v>0</v>
      </c>
      <c r="G7752" s="782">
        <v>0</v>
      </c>
    </row>
    <row r="7753" spans="1:7" x14ac:dyDescent="0.2">
      <c r="A7753" s="319" t="str">
        <f t="shared" si="120"/>
        <v>1 - 103640</v>
      </c>
      <c r="B7753" s="319">
        <v>1</v>
      </c>
      <c r="C7753" s="761">
        <v>103640</v>
      </c>
      <c r="D7753" s="780" t="s">
        <v>12386</v>
      </c>
      <c r="E7753" s="780" t="s">
        <v>12386</v>
      </c>
      <c r="F7753" s="781" t="s">
        <v>0</v>
      </c>
      <c r="G7753" s="782">
        <v>0</v>
      </c>
    </row>
    <row r="7754" spans="1:7" x14ac:dyDescent="0.2">
      <c r="A7754" s="319" t="str">
        <f t="shared" si="120"/>
        <v>1 - 103596</v>
      </c>
      <c r="B7754" s="319">
        <v>1</v>
      </c>
      <c r="C7754" s="761">
        <v>103596</v>
      </c>
      <c r="D7754" s="780" t="s">
        <v>12387</v>
      </c>
      <c r="E7754" s="780" t="s">
        <v>12387</v>
      </c>
      <c r="F7754" s="781" t="s">
        <v>0</v>
      </c>
      <c r="G7754" s="782">
        <v>0</v>
      </c>
    </row>
    <row r="7755" spans="1:7" x14ac:dyDescent="0.2">
      <c r="A7755" s="319" t="str">
        <f t="shared" si="120"/>
        <v>1 - 103619</v>
      </c>
      <c r="B7755" s="319">
        <v>1</v>
      </c>
      <c r="C7755" s="761">
        <v>103619</v>
      </c>
      <c r="D7755" s="780" t="s">
        <v>12388</v>
      </c>
      <c r="E7755" s="780" t="s">
        <v>12388</v>
      </c>
      <c r="F7755" s="781" t="s">
        <v>0</v>
      </c>
      <c r="G7755" s="782">
        <v>0</v>
      </c>
    </row>
    <row r="7756" spans="1:7" x14ac:dyDescent="0.2">
      <c r="A7756" s="319" t="str">
        <f t="shared" si="120"/>
        <v>1 - 103641</v>
      </c>
      <c r="B7756" s="319">
        <v>1</v>
      </c>
      <c r="C7756" s="761">
        <v>103641</v>
      </c>
      <c r="D7756" s="780" t="s">
        <v>12389</v>
      </c>
      <c r="E7756" s="780" t="s">
        <v>12389</v>
      </c>
      <c r="F7756" s="781" t="s">
        <v>0</v>
      </c>
      <c r="G7756" s="782">
        <v>0</v>
      </c>
    </row>
    <row r="7757" spans="1:7" x14ac:dyDescent="0.2">
      <c r="A7757" s="319" t="str">
        <f t="shared" si="120"/>
        <v>1 - 103597</v>
      </c>
      <c r="B7757" s="319">
        <v>1</v>
      </c>
      <c r="C7757" s="761">
        <v>103597</v>
      </c>
      <c r="D7757" s="780" t="s">
        <v>12390</v>
      </c>
      <c r="E7757" s="780" t="s">
        <v>12390</v>
      </c>
      <c r="F7757" s="781" t="s">
        <v>0</v>
      </c>
      <c r="G7757" s="782">
        <v>0</v>
      </c>
    </row>
    <row r="7758" spans="1:7" x14ac:dyDescent="0.2">
      <c r="A7758" s="319" t="str">
        <f t="shared" si="120"/>
        <v>1 - 103620</v>
      </c>
      <c r="B7758" s="319">
        <v>1</v>
      </c>
      <c r="C7758" s="761">
        <v>103620</v>
      </c>
      <c r="D7758" s="780" t="s">
        <v>12391</v>
      </c>
      <c r="E7758" s="780" t="s">
        <v>12391</v>
      </c>
      <c r="F7758" s="781" t="s">
        <v>0</v>
      </c>
      <c r="G7758" s="782">
        <v>0</v>
      </c>
    </row>
    <row r="7759" spans="1:7" x14ac:dyDescent="0.2">
      <c r="A7759" s="319" t="str">
        <f t="shared" ref="A7759:A7822" si="121">B7759&amp;" - "&amp;C7759</f>
        <v>1 - 103642</v>
      </c>
      <c r="B7759" s="319">
        <v>1</v>
      </c>
      <c r="C7759" s="761">
        <v>103642</v>
      </c>
      <c r="D7759" s="780" t="s">
        <v>12392</v>
      </c>
      <c r="E7759" s="780" t="s">
        <v>12392</v>
      </c>
      <c r="F7759" s="781" t="s">
        <v>0</v>
      </c>
      <c r="G7759" s="782">
        <v>0</v>
      </c>
    </row>
    <row r="7760" spans="1:7" x14ac:dyDescent="0.2">
      <c r="A7760" s="319" t="str">
        <f t="shared" si="121"/>
        <v>1 - 103598</v>
      </c>
      <c r="B7760" s="319">
        <v>1</v>
      </c>
      <c r="C7760" s="761">
        <v>103598</v>
      </c>
      <c r="D7760" s="780" t="s">
        <v>12393</v>
      </c>
      <c r="E7760" s="780" t="s">
        <v>12393</v>
      </c>
      <c r="F7760" s="781" t="s">
        <v>0</v>
      </c>
      <c r="G7760" s="782">
        <v>0</v>
      </c>
    </row>
    <row r="7761" spans="1:7" x14ac:dyDescent="0.2">
      <c r="A7761" s="319" t="str">
        <f t="shared" si="121"/>
        <v>1 - 103621</v>
      </c>
      <c r="B7761" s="319">
        <v>1</v>
      </c>
      <c r="C7761" s="761">
        <v>103621</v>
      </c>
      <c r="D7761" s="780" t="s">
        <v>12394</v>
      </c>
      <c r="E7761" s="780" t="s">
        <v>12394</v>
      </c>
      <c r="F7761" s="781" t="s">
        <v>0</v>
      </c>
      <c r="G7761" s="782">
        <v>0</v>
      </c>
    </row>
    <row r="7762" spans="1:7" x14ac:dyDescent="0.2">
      <c r="A7762" s="319" t="str">
        <f t="shared" si="121"/>
        <v>1 - 103643</v>
      </c>
      <c r="B7762" s="319">
        <v>1</v>
      </c>
      <c r="C7762" s="761">
        <v>103643</v>
      </c>
      <c r="D7762" s="780" t="s">
        <v>12395</v>
      </c>
      <c r="E7762" s="780" t="s">
        <v>12395</v>
      </c>
      <c r="F7762" s="781" t="s">
        <v>0</v>
      </c>
      <c r="G7762" s="782">
        <v>0</v>
      </c>
    </row>
    <row r="7763" spans="1:7" x14ac:dyDescent="0.2">
      <c r="A7763" s="319" t="str">
        <f t="shared" si="121"/>
        <v>1 - 103599</v>
      </c>
      <c r="B7763" s="319">
        <v>1</v>
      </c>
      <c r="C7763" s="761">
        <v>103599</v>
      </c>
      <c r="D7763" s="780" t="s">
        <v>12396</v>
      </c>
      <c r="E7763" s="780" t="s">
        <v>12396</v>
      </c>
      <c r="F7763" s="781" t="s">
        <v>0</v>
      </c>
      <c r="G7763" s="782">
        <v>0</v>
      </c>
    </row>
    <row r="7764" spans="1:7" x14ac:dyDescent="0.2">
      <c r="A7764" s="319" t="str">
        <f t="shared" si="121"/>
        <v>1 - 103622</v>
      </c>
      <c r="B7764" s="319">
        <v>1</v>
      </c>
      <c r="C7764" s="761">
        <v>103622</v>
      </c>
      <c r="D7764" s="780" t="s">
        <v>12397</v>
      </c>
      <c r="E7764" s="780" t="s">
        <v>12397</v>
      </c>
      <c r="F7764" s="781" t="s">
        <v>0</v>
      </c>
      <c r="G7764" s="782">
        <v>0</v>
      </c>
    </row>
    <row r="7765" spans="1:7" x14ac:dyDescent="0.2">
      <c r="A7765" s="319" t="str">
        <f t="shared" si="121"/>
        <v>1 - 103644</v>
      </c>
      <c r="B7765" s="319">
        <v>1</v>
      </c>
      <c r="C7765" s="761">
        <v>103644</v>
      </c>
      <c r="D7765" s="780" t="s">
        <v>12398</v>
      </c>
      <c r="E7765" s="780" t="s">
        <v>12398</v>
      </c>
      <c r="F7765" s="781" t="s">
        <v>0</v>
      </c>
      <c r="G7765" s="782">
        <v>0</v>
      </c>
    </row>
    <row r="7766" spans="1:7" x14ac:dyDescent="0.2">
      <c r="A7766" s="319" t="str">
        <f t="shared" si="121"/>
        <v>1 - 103600</v>
      </c>
      <c r="B7766" s="319">
        <v>1</v>
      </c>
      <c r="C7766" s="761">
        <v>103600</v>
      </c>
      <c r="D7766" s="780" t="s">
        <v>12399</v>
      </c>
      <c r="E7766" s="780" t="s">
        <v>12399</v>
      </c>
      <c r="F7766" s="781" t="s">
        <v>0</v>
      </c>
      <c r="G7766" s="782">
        <v>0</v>
      </c>
    </row>
    <row r="7767" spans="1:7" x14ac:dyDescent="0.2">
      <c r="A7767" s="319" t="str">
        <f t="shared" si="121"/>
        <v>1 - 103610</v>
      </c>
      <c r="B7767" s="319">
        <v>1</v>
      </c>
      <c r="C7767" s="761">
        <v>103610</v>
      </c>
      <c r="D7767" s="780" t="s">
        <v>12400</v>
      </c>
      <c r="E7767" s="780" t="s">
        <v>12400</v>
      </c>
      <c r="F7767" s="781" t="s">
        <v>0</v>
      </c>
      <c r="G7767" s="782">
        <v>0</v>
      </c>
    </row>
    <row r="7768" spans="1:7" x14ac:dyDescent="0.2">
      <c r="A7768" s="319" t="str">
        <f t="shared" si="121"/>
        <v>1 - 103632</v>
      </c>
      <c r="B7768" s="319">
        <v>1</v>
      </c>
      <c r="C7768" s="761">
        <v>103632</v>
      </c>
      <c r="D7768" s="780" t="s">
        <v>12401</v>
      </c>
      <c r="E7768" s="780" t="s">
        <v>12401</v>
      </c>
      <c r="F7768" s="781" t="s">
        <v>0</v>
      </c>
      <c r="G7768" s="782">
        <v>0</v>
      </c>
    </row>
    <row r="7769" spans="1:7" x14ac:dyDescent="0.2">
      <c r="A7769" s="319" t="str">
        <f t="shared" si="121"/>
        <v>1 - 103588</v>
      </c>
      <c r="B7769" s="319">
        <v>1</v>
      </c>
      <c r="C7769" s="761">
        <v>103588</v>
      </c>
      <c r="D7769" s="780" t="s">
        <v>12402</v>
      </c>
      <c r="E7769" s="780" t="s">
        <v>12402</v>
      </c>
      <c r="F7769" s="781" t="s">
        <v>0</v>
      </c>
      <c r="G7769" s="782">
        <v>0</v>
      </c>
    </row>
    <row r="7770" spans="1:7" x14ac:dyDescent="0.2">
      <c r="A7770" s="319" t="str">
        <f t="shared" si="121"/>
        <v>1 - 103623</v>
      </c>
      <c r="B7770" s="319">
        <v>1</v>
      </c>
      <c r="C7770" s="761">
        <v>103623</v>
      </c>
      <c r="D7770" s="780" t="s">
        <v>12403</v>
      </c>
      <c r="E7770" s="780" t="s">
        <v>12403</v>
      </c>
      <c r="F7770" s="781" t="s">
        <v>0</v>
      </c>
      <c r="G7770" s="782">
        <v>0</v>
      </c>
    </row>
    <row r="7771" spans="1:7" x14ac:dyDescent="0.2">
      <c r="A7771" s="319" t="str">
        <f t="shared" si="121"/>
        <v>1 - 103645</v>
      </c>
      <c r="B7771" s="319">
        <v>1</v>
      </c>
      <c r="C7771" s="761">
        <v>103645</v>
      </c>
      <c r="D7771" s="780" t="s">
        <v>12404</v>
      </c>
      <c r="E7771" s="780" t="s">
        <v>12404</v>
      </c>
      <c r="F7771" s="781" t="s">
        <v>0</v>
      </c>
      <c r="G7771" s="782">
        <v>0</v>
      </c>
    </row>
    <row r="7772" spans="1:7" x14ac:dyDescent="0.2">
      <c r="A7772" s="319" t="str">
        <f t="shared" si="121"/>
        <v>1 - 103601</v>
      </c>
      <c r="B7772" s="319">
        <v>1</v>
      </c>
      <c r="C7772" s="761">
        <v>103601</v>
      </c>
      <c r="D7772" s="780" t="s">
        <v>12405</v>
      </c>
      <c r="E7772" s="780" t="s">
        <v>12405</v>
      </c>
      <c r="F7772" s="781" t="s">
        <v>0</v>
      </c>
      <c r="G7772" s="782">
        <v>0</v>
      </c>
    </row>
    <row r="7773" spans="1:7" x14ac:dyDescent="0.2">
      <c r="A7773" s="319" t="str">
        <f t="shared" si="121"/>
        <v>1 - 103624</v>
      </c>
      <c r="B7773" s="319">
        <v>1</v>
      </c>
      <c r="C7773" s="761">
        <v>103624</v>
      </c>
      <c r="D7773" s="780" t="s">
        <v>12406</v>
      </c>
      <c r="E7773" s="780" t="s">
        <v>12406</v>
      </c>
      <c r="F7773" s="781" t="s">
        <v>0</v>
      </c>
      <c r="G7773" s="782">
        <v>0</v>
      </c>
    </row>
    <row r="7774" spans="1:7" x14ac:dyDescent="0.2">
      <c r="A7774" s="319" t="str">
        <f t="shared" si="121"/>
        <v>1 - 103646</v>
      </c>
      <c r="B7774" s="319">
        <v>1</v>
      </c>
      <c r="C7774" s="761">
        <v>103646</v>
      </c>
      <c r="D7774" s="780" t="s">
        <v>12407</v>
      </c>
      <c r="E7774" s="780" t="s">
        <v>12407</v>
      </c>
      <c r="F7774" s="781" t="s">
        <v>0</v>
      </c>
      <c r="G7774" s="782">
        <v>0</v>
      </c>
    </row>
    <row r="7775" spans="1:7" x14ac:dyDescent="0.2">
      <c r="A7775" s="319" t="str">
        <f t="shared" si="121"/>
        <v>1 - 103602</v>
      </c>
      <c r="B7775" s="319">
        <v>1</v>
      </c>
      <c r="C7775" s="761">
        <v>103602</v>
      </c>
      <c r="D7775" s="780" t="s">
        <v>12408</v>
      </c>
      <c r="E7775" s="780" t="s">
        <v>12408</v>
      </c>
      <c r="F7775" s="781" t="s">
        <v>0</v>
      </c>
      <c r="G7775" s="782">
        <v>0</v>
      </c>
    </row>
    <row r="7776" spans="1:7" x14ac:dyDescent="0.2">
      <c r="A7776" s="319" t="str">
        <f t="shared" si="121"/>
        <v>1 - 103625</v>
      </c>
      <c r="B7776" s="319">
        <v>1</v>
      </c>
      <c r="C7776" s="761">
        <v>103625</v>
      </c>
      <c r="D7776" s="780" t="s">
        <v>12409</v>
      </c>
      <c r="E7776" s="780" t="s">
        <v>12409</v>
      </c>
      <c r="F7776" s="781" t="s">
        <v>0</v>
      </c>
      <c r="G7776" s="782">
        <v>0</v>
      </c>
    </row>
    <row r="7777" spans="1:7" x14ac:dyDescent="0.2">
      <c r="A7777" s="319" t="str">
        <f t="shared" si="121"/>
        <v>1 - 103647</v>
      </c>
      <c r="B7777" s="319">
        <v>1</v>
      </c>
      <c r="C7777" s="761">
        <v>103647</v>
      </c>
      <c r="D7777" s="780" t="s">
        <v>12410</v>
      </c>
      <c r="E7777" s="780" t="s">
        <v>12410</v>
      </c>
      <c r="F7777" s="781" t="s">
        <v>0</v>
      </c>
      <c r="G7777" s="782">
        <v>0</v>
      </c>
    </row>
    <row r="7778" spans="1:7" x14ac:dyDescent="0.2">
      <c r="A7778" s="319" t="str">
        <f t="shared" si="121"/>
        <v>1 - 103603</v>
      </c>
      <c r="B7778" s="319">
        <v>1</v>
      </c>
      <c r="C7778" s="761">
        <v>103603</v>
      </c>
      <c r="D7778" s="780" t="s">
        <v>12411</v>
      </c>
      <c r="E7778" s="780" t="s">
        <v>12411</v>
      </c>
      <c r="F7778" s="781" t="s">
        <v>0</v>
      </c>
      <c r="G7778" s="782">
        <v>0</v>
      </c>
    </row>
    <row r="7779" spans="1:7" x14ac:dyDescent="0.2">
      <c r="A7779" s="319" t="str">
        <f t="shared" si="121"/>
        <v>1 - 103611</v>
      </c>
      <c r="B7779" s="319">
        <v>1</v>
      </c>
      <c r="C7779" s="761">
        <v>103611</v>
      </c>
      <c r="D7779" s="780" t="s">
        <v>12412</v>
      </c>
      <c r="E7779" s="780" t="s">
        <v>12412</v>
      </c>
      <c r="F7779" s="781" t="s">
        <v>0</v>
      </c>
      <c r="G7779" s="782">
        <v>0</v>
      </c>
    </row>
    <row r="7780" spans="1:7" x14ac:dyDescent="0.2">
      <c r="A7780" s="319" t="str">
        <f t="shared" si="121"/>
        <v>1 - 103633</v>
      </c>
      <c r="B7780" s="319">
        <v>1</v>
      </c>
      <c r="C7780" s="761">
        <v>103633</v>
      </c>
      <c r="D7780" s="780" t="s">
        <v>12413</v>
      </c>
      <c r="E7780" s="780" t="s">
        <v>12413</v>
      </c>
      <c r="F7780" s="781" t="s">
        <v>0</v>
      </c>
      <c r="G7780" s="782">
        <v>0</v>
      </c>
    </row>
    <row r="7781" spans="1:7" x14ac:dyDescent="0.2">
      <c r="A7781" s="319" t="str">
        <f t="shared" si="121"/>
        <v>1 - 103589</v>
      </c>
      <c r="B7781" s="319">
        <v>1</v>
      </c>
      <c r="C7781" s="761">
        <v>103589</v>
      </c>
      <c r="D7781" s="780" t="s">
        <v>12414</v>
      </c>
      <c r="E7781" s="780" t="s">
        <v>12414</v>
      </c>
      <c r="F7781" s="781" t="s">
        <v>0</v>
      </c>
      <c r="G7781" s="782">
        <v>0</v>
      </c>
    </row>
    <row r="7782" spans="1:7" x14ac:dyDescent="0.2">
      <c r="A7782" s="319" t="str">
        <f t="shared" si="121"/>
        <v>1 - 103626</v>
      </c>
      <c r="B7782" s="319">
        <v>1</v>
      </c>
      <c r="C7782" s="761">
        <v>103626</v>
      </c>
      <c r="D7782" s="780" t="s">
        <v>12415</v>
      </c>
      <c r="E7782" s="780" t="s">
        <v>12415</v>
      </c>
      <c r="F7782" s="781" t="s">
        <v>0</v>
      </c>
      <c r="G7782" s="782">
        <v>0</v>
      </c>
    </row>
    <row r="7783" spans="1:7" x14ac:dyDescent="0.2">
      <c r="A7783" s="319" t="str">
        <f t="shared" si="121"/>
        <v>1 - 103648</v>
      </c>
      <c r="B7783" s="319">
        <v>1</v>
      </c>
      <c r="C7783" s="761">
        <v>103648</v>
      </c>
      <c r="D7783" s="780" t="s">
        <v>12416</v>
      </c>
      <c r="E7783" s="780" t="s">
        <v>12416</v>
      </c>
      <c r="F7783" s="781" t="s">
        <v>0</v>
      </c>
      <c r="G7783" s="782">
        <v>0</v>
      </c>
    </row>
    <row r="7784" spans="1:7" x14ac:dyDescent="0.2">
      <c r="A7784" s="319" t="str">
        <f t="shared" si="121"/>
        <v>1 - 103604</v>
      </c>
      <c r="B7784" s="319">
        <v>1</v>
      </c>
      <c r="C7784" s="761">
        <v>103604</v>
      </c>
      <c r="D7784" s="780" t="s">
        <v>12417</v>
      </c>
      <c r="E7784" s="780" t="s">
        <v>12417</v>
      </c>
      <c r="F7784" s="781" t="s">
        <v>0</v>
      </c>
      <c r="G7784" s="782">
        <v>0</v>
      </c>
    </row>
    <row r="7785" spans="1:7" x14ac:dyDescent="0.2">
      <c r="A7785" s="319" t="str">
        <f t="shared" si="121"/>
        <v>1 - 103627</v>
      </c>
      <c r="B7785" s="319">
        <v>1</v>
      </c>
      <c r="C7785" s="761">
        <v>103627</v>
      </c>
      <c r="D7785" s="780" t="s">
        <v>12418</v>
      </c>
      <c r="E7785" s="780" t="s">
        <v>12418</v>
      </c>
      <c r="F7785" s="781" t="s">
        <v>0</v>
      </c>
      <c r="G7785" s="782">
        <v>0</v>
      </c>
    </row>
    <row r="7786" spans="1:7" x14ac:dyDescent="0.2">
      <c r="A7786" s="319" t="str">
        <f t="shared" si="121"/>
        <v>1 - 103649</v>
      </c>
      <c r="B7786" s="319">
        <v>1</v>
      </c>
      <c r="C7786" s="761">
        <v>103649</v>
      </c>
      <c r="D7786" s="780" t="s">
        <v>12419</v>
      </c>
      <c r="E7786" s="780" t="s">
        <v>12419</v>
      </c>
      <c r="F7786" s="781" t="s">
        <v>0</v>
      </c>
      <c r="G7786" s="782">
        <v>0</v>
      </c>
    </row>
    <row r="7787" spans="1:7" x14ac:dyDescent="0.2">
      <c r="A7787" s="319" t="str">
        <f t="shared" si="121"/>
        <v>1 - 103605</v>
      </c>
      <c r="B7787" s="319">
        <v>1</v>
      </c>
      <c r="C7787" s="761">
        <v>103605</v>
      </c>
      <c r="D7787" s="780" t="s">
        <v>12420</v>
      </c>
      <c r="E7787" s="780" t="s">
        <v>12420</v>
      </c>
      <c r="F7787" s="781" t="s">
        <v>0</v>
      </c>
      <c r="G7787" s="782">
        <v>0</v>
      </c>
    </row>
    <row r="7788" spans="1:7" x14ac:dyDescent="0.2">
      <c r="A7788" s="319" t="str">
        <f t="shared" si="121"/>
        <v>1 - 103612</v>
      </c>
      <c r="B7788" s="319">
        <v>1</v>
      </c>
      <c r="C7788" s="761">
        <v>103612</v>
      </c>
      <c r="D7788" s="780" t="s">
        <v>12421</v>
      </c>
      <c r="E7788" s="780" t="s">
        <v>12421</v>
      </c>
      <c r="F7788" s="781" t="s">
        <v>0</v>
      </c>
      <c r="G7788" s="782">
        <v>0</v>
      </c>
    </row>
    <row r="7789" spans="1:7" x14ac:dyDescent="0.2">
      <c r="A7789" s="319" t="str">
        <f t="shared" si="121"/>
        <v>1 - 103634</v>
      </c>
      <c r="B7789" s="319">
        <v>1</v>
      </c>
      <c r="C7789" s="761">
        <v>103634</v>
      </c>
      <c r="D7789" s="780" t="s">
        <v>12422</v>
      </c>
      <c r="E7789" s="780" t="s">
        <v>12422</v>
      </c>
      <c r="F7789" s="781" t="s">
        <v>0</v>
      </c>
      <c r="G7789" s="782">
        <v>0</v>
      </c>
    </row>
    <row r="7790" spans="1:7" x14ac:dyDescent="0.2">
      <c r="A7790" s="319" t="str">
        <f t="shared" si="121"/>
        <v>1 - 103590</v>
      </c>
      <c r="B7790" s="319">
        <v>1</v>
      </c>
      <c r="C7790" s="761">
        <v>103590</v>
      </c>
      <c r="D7790" s="780" t="s">
        <v>12423</v>
      </c>
      <c r="E7790" s="780" t="s">
        <v>12423</v>
      </c>
      <c r="F7790" s="781" t="s">
        <v>0</v>
      </c>
      <c r="G7790" s="782">
        <v>0</v>
      </c>
    </row>
    <row r="7791" spans="1:7" x14ac:dyDescent="0.2">
      <c r="A7791" s="319" t="str">
        <f t="shared" si="121"/>
        <v>1 - 103628</v>
      </c>
      <c r="B7791" s="319">
        <v>1</v>
      </c>
      <c r="C7791" s="761">
        <v>103628</v>
      </c>
      <c r="D7791" s="780" t="s">
        <v>12424</v>
      </c>
      <c r="E7791" s="780" t="s">
        <v>12424</v>
      </c>
      <c r="F7791" s="781" t="s">
        <v>0</v>
      </c>
      <c r="G7791" s="782">
        <v>0</v>
      </c>
    </row>
    <row r="7792" spans="1:7" x14ac:dyDescent="0.2">
      <c r="A7792" s="319" t="str">
        <f t="shared" si="121"/>
        <v>1 - 103650</v>
      </c>
      <c r="B7792" s="319">
        <v>1</v>
      </c>
      <c r="C7792" s="761">
        <v>103650</v>
      </c>
      <c r="D7792" s="780" t="s">
        <v>12425</v>
      </c>
      <c r="E7792" s="780" t="s">
        <v>12425</v>
      </c>
      <c r="F7792" s="781" t="s">
        <v>0</v>
      </c>
      <c r="G7792" s="782">
        <v>0</v>
      </c>
    </row>
    <row r="7793" spans="1:7" x14ac:dyDescent="0.2">
      <c r="A7793" s="319" t="str">
        <f t="shared" si="121"/>
        <v>1 - 103606</v>
      </c>
      <c r="B7793" s="319">
        <v>1</v>
      </c>
      <c r="C7793" s="761">
        <v>103606</v>
      </c>
      <c r="D7793" s="780" t="s">
        <v>12426</v>
      </c>
      <c r="E7793" s="780" t="s">
        <v>12426</v>
      </c>
      <c r="F7793" s="781" t="s">
        <v>0</v>
      </c>
      <c r="G7793" s="782">
        <v>0</v>
      </c>
    </row>
    <row r="7794" spans="1:7" x14ac:dyDescent="0.2">
      <c r="A7794" s="319" t="str">
        <f t="shared" si="121"/>
        <v>1 - 103629</v>
      </c>
      <c r="B7794" s="319">
        <v>1</v>
      </c>
      <c r="C7794" s="761">
        <v>103629</v>
      </c>
      <c r="D7794" s="780" t="s">
        <v>12427</v>
      </c>
      <c r="E7794" s="780" t="s">
        <v>12427</v>
      </c>
      <c r="F7794" s="781" t="s">
        <v>0</v>
      </c>
      <c r="G7794" s="782">
        <v>0</v>
      </c>
    </row>
    <row r="7795" spans="1:7" x14ac:dyDescent="0.2">
      <c r="A7795" s="319" t="str">
        <f t="shared" si="121"/>
        <v>1 - 103651</v>
      </c>
      <c r="B7795" s="319">
        <v>1</v>
      </c>
      <c r="C7795" s="761">
        <v>103651</v>
      </c>
      <c r="D7795" s="780" t="s">
        <v>12428</v>
      </c>
      <c r="E7795" s="780" t="s">
        <v>12428</v>
      </c>
      <c r="F7795" s="781" t="s">
        <v>0</v>
      </c>
      <c r="G7795" s="782">
        <v>0</v>
      </c>
    </row>
    <row r="7796" spans="1:7" x14ac:dyDescent="0.2">
      <c r="A7796" s="319" t="str">
        <f t="shared" si="121"/>
        <v>1 - 103607</v>
      </c>
      <c r="B7796" s="319">
        <v>1</v>
      </c>
      <c r="C7796" s="761">
        <v>103607</v>
      </c>
      <c r="D7796" s="780" t="s">
        <v>12429</v>
      </c>
      <c r="E7796" s="780" t="s">
        <v>12429</v>
      </c>
      <c r="F7796" s="781" t="s">
        <v>0</v>
      </c>
      <c r="G7796" s="782">
        <v>0</v>
      </c>
    </row>
    <row r="7797" spans="1:7" x14ac:dyDescent="0.2">
      <c r="A7797" s="319" t="str">
        <f t="shared" si="121"/>
        <v>1 - 103613</v>
      </c>
      <c r="B7797" s="319">
        <v>1</v>
      </c>
      <c r="C7797" s="761">
        <v>103613</v>
      </c>
      <c r="D7797" s="780" t="s">
        <v>12430</v>
      </c>
      <c r="E7797" s="780" t="s">
        <v>12430</v>
      </c>
      <c r="F7797" s="781" t="s">
        <v>0</v>
      </c>
      <c r="G7797" s="782">
        <v>0</v>
      </c>
    </row>
    <row r="7798" spans="1:7" x14ac:dyDescent="0.2">
      <c r="A7798" s="319" t="str">
        <f t="shared" si="121"/>
        <v>1 - 103635</v>
      </c>
      <c r="B7798" s="319">
        <v>1</v>
      </c>
      <c r="C7798" s="761">
        <v>103635</v>
      </c>
      <c r="D7798" s="780" t="s">
        <v>12431</v>
      </c>
      <c r="E7798" s="780" t="s">
        <v>12431</v>
      </c>
      <c r="F7798" s="781" t="s">
        <v>0</v>
      </c>
      <c r="G7798" s="782">
        <v>0</v>
      </c>
    </row>
    <row r="7799" spans="1:7" x14ac:dyDescent="0.2">
      <c r="A7799" s="319" t="str">
        <f t="shared" si="121"/>
        <v>1 - 103591</v>
      </c>
      <c r="B7799" s="319">
        <v>1</v>
      </c>
      <c r="C7799" s="761">
        <v>103591</v>
      </c>
      <c r="D7799" s="780" t="s">
        <v>12432</v>
      </c>
      <c r="E7799" s="780" t="s">
        <v>12432</v>
      </c>
      <c r="F7799" s="781" t="s">
        <v>0</v>
      </c>
      <c r="G7799" s="782">
        <v>0</v>
      </c>
    </row>
    <row r="7800" spans="1:7" x14ac:dyDescent="0.2">
      <c r="A7800" s="319" t="str">
        <f t="shared" si="121"/>
        <v>1 - 103630</v>
      </c>
      <c r="B7800" s="319">
        <v>1</v>
      </c>
      <c r="C7800" s="761">
        <v>103630</v>
      </c>
      <c r="D7800" s="780" t="s">
        <v>12433</v>
      </c>
      <c r="E7800" s="780" t="s">
        <v>12433</v>
      </c>
      <c r="F7800" s="781" t="s">
        <v>0</v>
      </c>
      <c r="G7800" s="782">
        <v>0</v>
      </c>
    </row>
    <row r="7801" spans="1:7" x14ac:dyDescent="0.2">
      <c r="A7801" s="319" t="str">
        <f t="shared" si="121"/>
        <v>1 - 103652</v>
      </c>
      <c r="B7801" s="319">
        <v>1</v>
      </c>
      <c r="C7801" s="761">
        <v>103652</v>
      </c>
      <c r="D7801" s="780" t="s">
        <v>12434</v>
      </c>
      <c r="E7801" s="780" t="s">
        <v>12434</v>
      </c>
      <c r="F7801" s="781" t="s">
        <v>0</v>
      </c>
      <c r="G7801" s="782">
        <v>0</v>
      </c>
    </row>
    <row r="7802" spans="1:7" x14ac:dyDescent="0.2">
      <c r="A7802" s="319" t="str">
        <f t="shared" si="121"/>
        <v>1 - 103608</v>
      </c>
      <c r="B7802" s="319">
        <v>1</v>
      </c>
      <c r="C7802" s="761">
        <v>103608</v>
      </c>
      <c r="D7802" s="780" t="s">
        <v>12435</v>
      </c>
      <c r="E7802" s="780" t="s">
        <v>12435</v>
      </c>
      <c r="F7802" s="781" t="s">
        <v>0</v>
      </c>
      <c r="G7802" s="782">
        <v>0</v>
      </c>
    </row>
    <row r="7803" spans="1:7" x14ac:dyDescent="0.2">
      <c r="A7803" s="319" t="str">
        <f t="shared" si="121"/>
        <v>1 - 103614</v>
      </c>
      <c r="B7803" s="319">
        <v>1</v>
      </c>
      <c r="C7803" s="761">
        <v>103614</v>
      </c>
      <c r="D7803" s="780" t="s">
        <v>12436</v>
      </c>
      <c r="E7803" s="780" t="s">
        <v>12436</v>
      </c>
      <c r="F7803" s="781" t="s">
        <v>0</v>
      </c>
      <c r="G7803" s="782">
        <v>0</v>
      </c>
    </row>
    <row r="7804" spans="1:7" x14ac:dyDescent="0.2">
      <c r="A7804" s="319" t="str">
        <f t="shared" si="121"/>
        <v>1 - 103636</v>
      </c>
      <c r="B7804" s="319">
        <v>1</v>
      </c>
      <c r="C7804" s="761">
        <v>103636</v>
      </c>
      <c r="D7804" s="780" t="s">
        <v>12437</v>
      </c>
      <c r="E7804" s="780" t="s">
        <v>12437</v>
      </c>
      <c r="F7804" s="781" t="s">
        <v>0</v>
      </c>
      <c r="G7804" s="782">
        <v>0</v>
      </c>
    </row>
    <row r="7805" spans="1:7" x14ac:dyDescent="0.2">
      <c r="A7805" s="319" t="str">
        <f t="shared" si="121"/>
        <v>1 - 103592</v>
      </c>
      <c r="B7805" s="319">
        <v>1</v>
      </c>
      <c r="C7805" s="761">
        <v>103592</v>
      </c>
      <c r="D7805" s="780" t="s">
        <v>12438</v>
      </c>
      <c r="E7805" s="780" t="s">
        <v>12438</v>
      </c>
      <c r="F7805" s="781" t="s">
        <v>0</v>
      </c>
      <c r="G7805" s="782">
        <v>0</v>
      </c>
    </row>
    <row r="7806" spans="1:7" x14ac:dyDescent="0.2">
      <c r="A7806" s="319" t="str">
        <f t="shared" si="121"/>
        <v>1 - 88412</v>
      </c>
      <c r="B7806" s="319">
        <v>1</v>
      </c>
      <c r="C7806" s="761">
        <v>88412</v>
      </c>
      <c r="D7806" s="780" t="s">
        <v>12439</v>
      </c>
      <c r="E7806" s="780" t="s">
        <v>12439</v>
      </c>
      <c r="F7806" s="781" t="s">
        <v>1</v>
      </c>
      <c r="G7806" s="782">
        <v>4.4800000000000004</v>
      </c>
    </row>
    <row r="7807" spans="1:7" x14ac:dyDescent="0.2">
      <c r="A7807" s="319" t="str">
        <f t="shared" si="121"/>
        <v>1 - 88411</v>
      </c>
      <c r="B7807" s="319">
        <v>1</v>
      </c>
      <c r="C7807" s="761">
        <v>88411</v>
      </c>
      <c r="D7807" s="780" t="s">
        <v>12440</v>
      </c>
      <c r="E7807" s="780" t="s">
        <v>12440</v>
      </c>
      <c r="F7807" s="781" t="s">
        <v>1</v>
      </c>
      <c r="G7807" s="782">
        <v>5.39</v>
      </c>
    </row>
    <row r="7808" spans="1:7" x14ac:dyDescent="0.2">
      <c r="A7808" s="319" t="str">
        <f t="shared" si="121"/>
        <v>1 - 88415</v>
      </c>
      <c r="B7808" s="319">
        <v>1</v>
      </c>
      <c r="C7808" s="761">
        <v>88415</v>
      </c>
      <c r="D7808" s="780" t="s">
        <v>12441</v>
      </c>
      <c r="E7808" s="780" t="s">
        <v>12441</v>
      </c>
      <c r="F7808" s="781" t="s">
        <v>1</v>
      </c>
      <c r="G7808" s="782">
        <v>5.45</v>
      </c>
    </row>
    <row r="7809" spans="1:7" x14ac:dyDescent="0.2">
      <c r="A7809" s="319" t="str">
        <f t="shared" si="121"/>
        <v>1 - 88413</v>
      </c>
      <c r="B7809" s="319">
        <v>1</v>
      </c>
      <c r="C7809" s="761">
        <v>88413</v>
      </c>
      <c r="D7809" s="780" t="s">
        <v>12442</v>
      </c>
      <c r="E7809" s="780" t="s">
        <v>12442</v>
      </c>
      <c r="F7809" s="781" t="s">
        <v>1</v>
      </c>
      <c r="G7809" s="782">
        <v>6.47</v>
      </c>
    </row>
    <row r="7810" spans="1:7" x14ac:dyDescent="0.2">
      <c r="A7810" s="319" t="str">
        <f t="shared" si="121"/>
        <v>1 - 88414</v>
      </c>
      <c r="B7810" s="319">
        <v>1</v>
      </c>
      <c r="C7810" s="761">
        <v>88414</v>
      </c>
      <c r="D7810" s="780" t="s">
        <v>12443</v>
      </c>
      <c r="E7810" s="780" t="s">
        <v>12443</v>
      </c>
      <c r="F7810" s="781" t="s">
        <v>1</v>
      </c>
      <c r="G7810" s="782">
        <v>7.72</v>
      </c>
    </row>
    <row r="7811" spans="1:7" x14ac:dyDescent="0.2">
      <c r="A7811" s="319" t="str">
        <f t="shared" si="121"/>
        <v>1 - 96131</v>
      </c>
      <c r="B7811" s="319">
        <v>1</v>
      </c>
      <c r="C7811" s="761">
        <v>96131</v>
      </c>
      <c r="D7811" s="780" t="s">
        <v>12444</v>
      </c>
      <c r="E7811" s="780" t="s">
        <v>12444</v>
      </c>
      <c r="F7811" s="781" t="s">
        <v>1</v>
      </c>
      <c r="G7811" s="782">
        <v>28.98</v>
      </c>
    </row>
    <row r="7812" spans="1:7" x14ac:dyDescent="0.2">
      <c r="A7812" s="319" t="str">
        <f t="shared" si="121"/>
        <v>1 - 96126</v>
      </c>
      <c r="B7812" s="319">
        <v>1</v>
      </c>
      <c r="C7812" s="761">
        <v>96126</v>
      </c>
      <c r="D7812" s="780" t="s">
        <v>12445</v>
      </c>
      <c r="E7812" s="780" t="s">
        <v>12445</v>
      </c>
      <c r="F7812" s="781" t="s">
        <v>1</v>
      </c>
      <c r="G7812" s="782">
        <v>18.350000000000001</v>
      </c>
    </row>
    <row r="7813" spans="1:7" x14ac:dyDescent="0.2">
      <c r="A7813" s="319" t="str">
        <f t="shared" si="121"/>
        <v>1 - 96132</v>
      </c>
      <c r="B7813" s="319">
        <v>1</v>
      </c>
      <c r="C7813" s="761">
        <v>96132</v>
      </c>
      <c r="D7813" s="780" t="s">
        <v>12446</v>
      </c>
      <c r="E7813" s="780" t="s">
        <v>12446</v>
      </c>
      <c r="F7813" s="781" t="s">
        <v>1</v>
      </c>
      <c r="G7813" s="782">
        <v>19.39</v>
      </c>
    </row>
    <row r="7814" spans="1:7" x14ac:dyDescent="0.2">
      <c r="A7814" s="319" t="str">
        <f t="shared" si="121"/>
        <v>1 - 96127</v>
      </c>
      <c r="B7814" s="319">
        <v>1</v>
      </c>
      <c r="C7814" s="761">
        <v>96127</v>
      </c>
      <c r="D7814" s="780" t="s">
        <v>12447</v>
      </c>
      <c r="E7814" s="780" t="s">
        <v>12447</v>
      </c>
      <c r="F7814" s="781" t="s">
        <v>1</v>
      </c>
      <c r="G7814" s="782">
        <v>11.92</v>
      </c>
    </row>
    <row r="7815" spans="1:7" x14ac:dyDescent="0.2">
      <c r="A7815" s="319" t="str">
        <f t="shared" si="121"/>
        <v>1 - 96135</v>
      </c>
      <c r="B7815" s="319">
        <v>1</v>
      </c>
      <c r="C7815" s="761">
        <v>96135</v>
      </c>
      <c r="D7815" s="780" t="s">
        <v>12448</v>
      </c>
      <c r="E7815" s="780" t="s">
        <v>12448</v>
      </c>
      <c r="F7815" s="781" t="s">
        <v>1</v>
      </c>
      <c r="G7815" s="782">
        <v>31.04</v>
      </c>
    </row>
    <row r="7816" spans="1:7" x14ac:dyDescent="0.2">
      <c r="A7816" s="319" t="str">
        <f t="shared" si="121"/>
        <v>1 - 96130</v>
      </c>
      <c r="B7816" s="319">
        <v>1</v>
      </c>
      <c r="C7816" s="761">
        <v>96130</v>
      </c>
      <c r="D7816" s="780" t="s">
        <v>12449</v>
      </c>
      <c r="E7816" s="780" t="s">
        <v>12449</v>
      </c>
      <c r="F7816" s="781" t="s">
        <v>1</v>
      </c>
      <c r="G7816" s="782">
        <v>19.809999999999999</v>
      </c>
    </row>
    <row r="7817" spans="1:7" x14ac:dyDescent="0.2">
      <c r="A7817" s="319" t="str">
        <f t="shared" si="121"/>
        <v>1 - 96133</v>
      </c>
      <c r="B7817" s="319">
        <v>1</v>
      </c>
      <c r="C7817" s="761">
        <v>96133</v>
      </c>
      <c r="D7817" s="780" t="s">
        <v>12450</v>
      </c>
      <c r="E7817" s="780" t="s">
        <v>12450</v>
      </c>
      <c r="F7817" s="781" t="s">
        <v>1</v>
      </c>
      <c r="G7817" s="782">
        <v>46.07</v>
      </c>
    </row>
    <row r="7818" spans="1:7" x14ac:dyDescent="0.2">
      <c r="A7818" s="319" t="str">
        <f t="shared" si="121"/>
        <v>1 - 96128</v>
      </c>
      <c r="B7818" s="319">
        <v>1</v>
      </c>
      <c r="C7818" s="761">
        <v>96128</v>
      </c>
      <c r="D7818" s="780" t="s">
        <v>12451</v>
      </c>
      <c r="E7818" s="780" t="s">
        <v>12451</v>
      </c>
      <c r="F7818" s="781" t="s">
        <v>1</v>
      </c>
      <c r="G7818" s="782">
        <v>30.09</v>
      </c>
    </row>
    <row r="7819" spans="1:7" x14ac:dyDescent="0.2">
      <c r="A7819" s="319" t="str">
        <f t="shared" si="121"/>
        <v>1 - 96134</v>
      </c>
      <c r="B7819" s="319">
        <v>1</v>
      </c>
      <c r="C7819" s="761">
        <v>96134</v>
      </c>
      <c r="D7819" s="780" t="s">
        <v>12452</v>
      </c>
      <c r="E7819" s="780" t="s">
        <v>12452</v>
      </c>
      <c r="F7819" s="781" t="s">
        <v>1</v>
      </c>
      <c r="G7819" s="782">
        <v>54.28</v>
      </c>
    </row>
    <row r="7820" spans="1:7" x14ac:dyDescent="0.2">
      <c r="A7820" s="319" t="str">
        <f t="shared" si="121"/>
        <v>1 - 96129</v>
      </c>
      <c r="B7820" s="319">
        <v>1</v>
      </c>
      <c r="C7820" s="761">
        <v>96129</v>
      </c>
      <c r="D7820" s="780" t="s">
        <v>12453</v>
      </c>
      <c r="E7820" s="780" t="s">
        <v>12453</v>
      </c>
      <c r="F7820" s="781" t="s">
        <v>1</v>
      </c>
      <c r="G7820" s="782">
        <v>35.39</v>
      </c>
    </row>
    <row r="7821" spans="1:7" x14ac:dyDescent="0.2">
      <c r="A7821" s="319" t="str">
        <f t="shared" si="121"/>
        <v>1 - 88432</v>
      </c>
      <c r="B7821" s="319">
        <v>1</v>
      </c>
      <c r="C7821" s="761">
        <v>88432</v>
      </c>
      <c r="D7821" s="780" t="s">
        <v>12454</v>
      </c>
      <c r="E7821" s="780" t="s">
        <v>12454</v>
      </c>
      <c r="F7821" s="781" t="s">
        <v>1</v>
      </c>
      <c r="G7821" s="782">
        <v>32.07</v>
      </c>
    </row>
    <row r="7822" spans="1:7" x14ac:dyDescent="0.2">
      <c r="A7822" s="319" t="str">
        <f t="shared" si="121"/>
        <v>1 - 88426</v>
      </c>
      <c r="B7822" s="319">
        <v>1</v>
      </c>
      <c r="C7822" s="761">
        <v>88426</v>
      </c>
      <c r="D7822" s="780" t="s">
        <v>12455</v>
      </c>
      <c r="E7822" s="780" t="s">
        <v>12455</v>
      </c>
      <c r="F7822" s="781" t="s">
        <v>1</v>
      </c>
      <c r="G7822" s="782">
        <v>20.260000000000002</v>
      </c>
    </row>
    <row r="7823" spans="1:7" x14ac:dyDescent="0.2">
      <c r="A7823" s="319" t="str">
        <f t="shared" ref="A7823:A7886" si="122">B7823&amp;" - "&amp;C7823</f>
        <v>1 - 88417</v>
      </c>
      <c r="B7823" s="319">
        <v>1</v>
      </c>
      <c r="C7823" s="761">
        <v>88417</v>
      </c>
      <c r="D7823" s="780" t="s">
        <v>12456</v>
      </c>
      <c r="E7823" s="780" t="s">
        <v>12456</v>
      </c>
      <c r="F7823" s="781" t="s">
        <v>1</v>
      </c>
      <c r="G7823" s="782">
        <v>18.329999999999998</v>
      </c>
    </row>
    <row r="7824" spans="1:7" x14ac:dyDescent="0.2">
      <c r="A7824" s="319" t="str">
        <f t="shared" si="122"/>
        <v>1 - 88424</v>
      </c>
      <c r="B7824" s="319">
        <v>1</v>
      </c>
      <c r="C7824" s="761">
        <v>88424</v>
      </c>
      <c r="D7824" s="780" t="s">
        <v>12457</v>
      </c>
      <c r="E7824" s="780" t="s">
        <v>12457</v>
      </c>
      <c r="F7824" s="781" t="s">
        <v>1</v>
      </c>
      <c r="G7824" s="782">
        <v>25.16</v>
      </c>
    </row>
    <row r="7825" spans="1:7" x14ac:dyDescent="0.2">
      <c r="A7825" s="319" t="str">
        <f t="shared" si="122"/>
        <v>1 - 88416</v>
      </c>
      <c r="B7825" s="319">
        <v>1</v>
      </c>
      <c r="C7825" s="761">
        <v>88416</v>
      </c>
      <c r="D7825" s="780" t="s">
        <v>12458</v>
      </c>
      <c r="E7825" s="780" t="s">
        <v>12458</v>
      </c>
      <c r="F7825" s="781" t="s">
        <v>1</v>
      </c>
      <c r="G7825" s="782">
        <v>21.59</v>
      </c>
    </row>
    <row r="7826" spans="1:7" x14ac:dyDescent="0.2">
      <c r="A7826" s="319" t="str">
        <f t="shared" si="122"/>
        <v>1 - 88431</v>
      </c>
      <c r="B7826" s="319">
        <v>1</v>
      </c>
      <c r="C7826" s="761">
        <v>88431</v>
      </c>
      <c r="D7826" s="780" t="s">
        <v>12459</v>
      </c>
      <c r="E7826" s="780" t="s">
        <v>12459</v>
      </c>
      <c r="F7826" s="781" t="s">
        <v>1</v>
      </c>
      <c r="G7826" s="782">
        <v>25.59</v>
      </c>
    </row>
    <row r="7827" spans="1:7" x14ac:dyDescent="0.2">
      <c r="A7827" s="319" t="str">
        <f t="shared" si="122"/>
        <v>1 - 88423</v>
      </c>
      <c r="B7827" s="319">
        <v>1</v>
      </c>
      <c r="C7827" s="761">
        <v>88423</v>
      </c>
      <c r="D7827" s="780" t="s">
        <v>12460</v>
      </c>
      <c r="E7827" s="780" t="s">
        <v>12460</v>
      </c>
      <c r="F7827" s="781" t="s">
        <v>1</v>
      </c>
      <c r="G7827" s="782">
        <v>21.58</v>
      </c>
    </row>
    <row r="7828" spans="1:7" x14ac:dyDescent="0.2">
      <c r="A7828" s="319" t="str">
        <f t="shared" si="122"/>
        <v>1 - 88428</v>
      </c>
      <c r="B7828" s="319">
        <v>1</v>
      </c>
      <c r="C7828" s="761">
        <v>88428</v>
      </c>
      <c r="D7828" s="780" t="s">
        <v>12461</v>
      </c>
      <c r="E7828" s="780" t="s">
        <v>12461</v>
      </c>
      <c r="F7828" s="781" t="s">
        <v>1</v>
      </c>
      <c r="G7828" s="782">
        <v>31.49</v>
      </c>
    </row>
    <row r="7829" spans="1:7" x14ac:dyDescent="0.2">
      <c r="A7829" s="319" t="str">
        <f t="shared" si="122"/>
        <v>1 - 88420</v>
      </c>
      <c r="B7829" s="319">
        <v>1</v>
      </c>
      <c r="C7829" s="761">
        <v>88420</v>
      </c>
      <c r="D7829" s="780" t="s">
        <v>12462</v>
      </c>
      <c r="E7829" s="780" t="s">
        <v>12462</v>
      </c>
      <c r="F7829" s="781" t="s">
        <v>1</v>
      </c>
      <c r="G7829" s="782">
        <v>24.63</v>
      </c>
    </row>
    <row r="7830" spans="1:7" x14ac:dyDescent="0.2">
      <c r="A7830" s="319" t="str">
        <f t="shared" si="122"/>
        <v>1 - 88429</v>
      </c>
      <c r="B7830" s="319">
        <v>1</v>
      </c>
      <c r="C7830" s="761">
        <v>88429</v>
      </c>
      <c r="D7830" s="780" t="s">
        <v>12463</v>
      </c>
      <c r="E7830" s="780" t="s">
        <v>12463</v>
      </c>
      <c r="F7830" s="781" t="s">
        <v>1</v>
      </c>
      <c r="G7830" s="782">
        <v>37.72</v>
      </c>
    </row>
    <row r="7831" spans="1:7" x14ac:dyDescent="0.2">
      <c r="A7831" s="319" t="str">
        <f t="shared" si="122"/>
        <v>1 - 88421</v>
      </c>
      <c r="B7831" s="319">
        <v>1</v>
      </c>
      <c r="C7831" s="761">
        <v>88421</v>
      </c>
      <c r="D7831" s="780" t="s">
        <v>12464</v>
      </c>
      <c r="E7831" s="780" t="s">
        <v>12464</v>
      </c>
      <c r="F7831" s="781" t="s">
        <v>1</v>
      </c>
      <c r="G7831" s="782">
        <v>29.75</v>
      </c>
    </row>
    <row r="7832" spans="1:7" x14ac:dyDescent="0.2">
      <c r="A7832" s="319" t="str">
        <f t="shared" si="122"/>
        <v>1 - 95622</v>
      </c>
      <c r="B7832" s="319">
        <v>1</v>
      </c>
      <c r="C7832" s="761">
        <v>95622</v>
      </c>
      <c r="D7832" s="780" t="s">
        <v>12465</v>
      </c>
      <c r="E7832" s="780" t="s">
        <v>12465</v>
      </c>
      <c r="F7832" s="781" t="s">
        <v>1</v>
      </c>
      <c r="G7832" s="782">
        <v>15.07</v>
      </c>
    </row>
    <row r="7833" spans="1:7" x14ac:dyDescent="0.2">
      <c r="A7833" s="319" t="str">
        <f t="shared" si="122"/>
        <v>1 - 95623</v>
      </c>
      <c r="B7833" s="319">
        <v>1</v>
      </c>
      <c r="C7833" s="761">
        <v>95623</v>
      </c>
      <c r="D7833" s="780" t="s">
        <v>12466</v>
      </c>
      <c r="E7833" s="780" t="s">
        <v>12466</v>
      </c>
      <c r="F7833" s="781" t="s">
        <v>1</v>
      </c>
      <c r="G7833" s="782">
        <v>10.61</v>
      </c>
    </row>
    <row r="7834" spans="1:7" x14ac:dyDescent="0.2">
      <c r="A7834" s="319" t="str">
        <f t="shared" si="122"/>
        <v>1 - 95626</v>
      </c>
      <c r="B7834" s="319">
        <v>1</v>
      </c>
      <c r="C7834" s="761">
        <v>95626</v>
      </c>
      <c r="D7834" s="780" t="s">
        <v>12467</v>
      </c>
      <c r="E7834" s="780" t="s">
        <v>12467</v>
      </c>
      <c r="F7834" s="781" t="s">
        <v>1</v>
      </c>
      <c r="G7834" s="782">
        <v>15.93</v>
      </c>
    </row>
    <row r="7835" spans="1:7" x14ac:dyDescent="0.2">
      <c r="A7835" s="319" t="str">
        <f t="shared" si="122"/>
        <v>1 - 95624</v>
      </c>
      <c r="B7835" s="319">
        <v>1</v>
      </c>
      <c r="C7835" s="761">
        <v>95624</v>
      </c>
      <c r="D7835" s="780" t="s">
        <v>12468</v>
      </c>
      <c r="E7835" s="780" t="s">
        <v>12468</v>
      </c>
      <c r="F7835" s="781" t="s">
        <v>1</v>
      </c>
      <c r="G7835" s="782">
        <v>22.66</v>
      </c>
    </row>
    <row r="7836" spans="1:7" x14ac:dyDescent="0.2">
      <c r="A7836" s="319" t="str">
        <f t="shared" si="122"/>
        <v>1 - 95625</v>
      </c>
      <c r="B7836" s="319">
        <v>1</v>
      </c>
      <c r="C7836" s="761">
        <v>95625</v>
      </c>
      <c r="D7836" s="780" t="s">
        <v>12469</v>
      </c>
      <c r="E7836" s="780" t="s">
        <v>12469</v>
      </c>
      <c r="F7836" s="781" t="s">
        <v>1</v>
      </c>
      <c r="G7836" s="782">
        <v>26.8</v>
      </c>
    </row>
    <row r="7837" spans="1:7" x14ac:dyDescent="0.2">
      <c r="A7837" s="319" t="str">
        <f t="shared" si="122"/>
        <v>1 - 88497</v>
      </c>
      <c r="B7837" s="319">
        <v>1</v>
      </c>
      <c r="C7837" s="761">
        <v>88497</v>
      </c>
      <c r="D7837" s="780" t="s">
        <v>12470</v>
      </c>
      <c r="E7837" s="780" t="s">
        <v>12470</v>
      </c>
      <c r="F7837" s="781" t="s">
        <v>1</v>
      </c>
      <c r="G7837" s="782">
        <v>18.670000000000002</v>
      </c>
    </row>
    <row r="7838" spans="1:7" x14ac:dyDescent="0.2">
      <c r="A7838" s="319" t="str">
        <f t="shared" si="122"/>
        <v>1 - 104648</v>
      </c>
      <c r="B7838" s="319">
        <v>1</v>
      </c>
      <c r="C7838" s="761">
        <v>104648</v>
      </c>
      <c r="D7838" s="780" t="s">
        <v>12471</v>
      </c>
      <c r="E7838" s="780" t="s">
        <v>12471</v>
      </c>
      <c r="F7838" s="781" t="s">
        <v>1</v>
      </c>
      <c r="G7838" s="782">
        <v>0</v>
      </c>
    </row>
    <row r="7839" spans="1:7" x14ac:dyDescent="0.2">
      <c r="A7839" s="319" t="str">
        <f t="shared" si="122"/>
        <v>1 - 88495</v>
      </c>
      <c r="B7839" s="319">
        <v>1</v>
      </c>
      <c r="C7839" s="761">
        <v>88495</v>
      </c>
      <c r="D7839" s="780" t="s">
        <v>12472</v>
      </c>
      <c r="E7839" s="780" t="s">
        <v>12472</v>
      </c>
      <c r="F7839" s="781" t="s">
        <v>1</v>
      </c>
      <c r="G7839" s="782">
        <v>11.99</v>
      </c>
    </row>
    <row r="7840" spans="1:7" x14ac:dyDescent="0.2">
      <c r="A7840" s="319" t="str">
        <f t="shared" si="122"/>
        <v>1 - 104646</v>
      </c>
      <c r="B7840" s="319">
        <v>1</v>
      </c>
      <c r="C7840" s="761">
        <v>104646</v>
      </c>
      <c r="D7840" s="780" t="s">
        <v>12473</v>
      </c>
      <c r="E7840" s="780" t="s">
        <v>12473</v>
      </c>
      <c r="F7840" s="781" t="s">
        <v>1</v>
      </c>
      <c r="G7840" s="782">
        <v>0</v>
      </c>
    </row>
    <row r="7841" spans="1:7" x14ac:dyDescent="0.2">
      <c r="A7841" s="319" t="str">
        <f t="shared" si="122"/>
        <v>1 - 88496</v>
      </c>
      <c r="B7841" s="319">
        <v>1</v>
      </c>
      <c r="C7841" s="761">
        <v>88496</v>
      </c>
      <c r="D7841" s="780" t="s">
        <v>12474</v>
      </c>
      <c r="E7841" s="780" t="s">
        <v>12474</v>
      </c>
      <c r="F7841" s="781" t="s">
        <v>1</v>
      </c>
      <c r="G7841" s="782">
        <v>32.86</v>
      </c>
    </row>
    <row r="7842" spans="1:7" x14ac:dyDescent="0.2">
      <c r="A7842" s="319" t="str">
        <f t="shared" si="122"/>
        <v>1 - 104647</v>
      </c>
      <c r="B7842" s="319">
        <v>1</v>
      </c>
      <c r="C7842" s="761">
        <v>104647</v>
      </c>
      <c r="D7842" s="780" t="s">
        <v>12475</v>
      </c>
      <c r="E7842" s="780" t="s">
        <v>12475</v>
      </c>
      <c r="F7842" s="781" t="s">
        <v>1</v>
      </c>
      <c r="G7842" s="782">
        <v>0</v>
      </c>
    </row>
    <row r="7843" spans="1:7" x14ac:dyDescent="0.2">
      <c r="A7843" s="319" t="str">
        <f t="shared" si="122"/>
        <v>1 - 88494</v>
      </c>
      <c r="B7843" s="319">
        <v>1</v>
      </c>
      <c r="C7843" s="761">
        <v>88494</v>
      </c>
      <c r="D7843" s="780" t="s">
        <v>12476</v>
      </c>
      <c r="E7843" s="780" t="s">
        <v>12476</v>
      </c>
      <c r="F7843" s="781" t="s">
        <v>1</v>
      </c>
      <c r="G7843" s="782">
        <v>21.65</v>
      </c>
    </row>
    <row r="7844" spans="1:7" x14ac:dyDescent="0.2">
      <c r="A7844" s="319" t="str">
        <f t="shared" si="122"/>
        <v>1 - 104645</v>
      </c>
      <c r="B7844" s="319">
        <v>1</v>
      </c>
      <c r="C7844" s="761">
        <v>104645</v>
      </c>
      <c r="D7844" s="780" t="s">
        <v>12477</v>
      </c>
      <c r="E7844" s="780" t="s">
        <v>12477</v>
      </c>
      <c r="F7844" s="781" t="s">
        <v>1</v>
      </c>
      <c r="G7844" s="782">
        <v>0</v>
      </c>
    </row>
    <row r="7845" spans="1:7" x14ac:dyDescent="0.2">
      <c r="A7845" s="319" t="str">
        <f t="shared" si="122"/>
        <v>1 - 88485</v>
      </c>
      <c r="B7845" s="319">
        <v>1</v>
      </c>
      <c r="C7845" s="761">
        <v>88485</v>
      </c>
      <c r="D7845" s="780" t="s">
        <v>12478</v>
      </c>
      <c r="E7845" s="780" t="s">
        <v>12478</v>
      </c>
      <c r="F7845" s="781" t="s">
        <v>1</v>
      </c>
      <c r="G7845" s="782">
        <v>4.47</v>
      </c>
    </row>
    <row r="7846" spans="1:7" x14ac:dyDescent="0.2">
      <c r="A7846" s="319" t="str">
        <f t="shared" si="122"/>
        <v>1 - 88484</v>
      </c>
      <c r="B7846" s="319">
        <v>1</v>
      </c>
      <c r="C7846" s="761">
        <v>88484</v>
      </c>
      <c r="D7846" s="780" t="s">
        <v>12479</v>
      </c>
      <c r="E7846" s="780" t="s">
        <v>12479</v>
      </c>
      <c r="F7846" s="781" t="s">
        <v>1</v>
      </c>
      <c r="G7846" s="782">
        <v>5.44</v>
      </c>
    </row>
    <row r="7847" spans="1:7" x14ac:dyDescent="0.2">
      <c r="A7847" s="319" t="str">
        <f t="shared" si="122"/>
        <v>1 - 104638</v>
      </c>
      <c r="B7847" s="319">
        <v>1</v>
      </c>
      <c r="C7847" s="761">
        <v>104638</v>
      </c>
      <c r="D7847" s="780" t="s">
        <v>12480</v>
      </c>
      <c r="E7847" s="780" t="s">
        <v>12480</v>
      </c>
      <c r="F7847" s="781" t="s">
        <v>1</v>
      </c>
      <c r="G7847" s="782">
        <v>0</v>
      </c>
    </row>
    <row r="7848" spans="1:7" x14ac:dyDescent="0.2">
      <c r="A7848" s="319" t="str">
        <f t="shared" si="122"/>
        <v>1 - 104637</v>
      </c>
      <c r="B7848" s="319">
        <v>1</v>
      </c>
      <c r="C7848" s="761">
        <v>104637</v>
      </c>
      <c r="D7848" s="780" t="s">
        <v>12481</v>
      </c>
      <c r="E7848" s="780" t="s">
        <v>12481</v>
      </c>
      <c r="F7848" s="781" t="s">
        <v>1</v>
      </c>
      <c r="G7848" s="782">
        <v>0</v>
      </c>
    </row>
    <row r="7849" spans="1:7" x14ac:dyDescent="0.2">
      <c r="A7849" s="319" t="str">
        <f t="shared" si="122"/>
        <v>1 - 104641</v>
      </c>
      <c r="B7849" s="319">
        <v>1</v>
      </c>
      <c r="C7849" s="761">
        <v>104641</v>
      </c>
      <c r="D7849" s="780" t="s">
        <v>12482</v>
      </c>
      <c r="E7849" s="780" t="s">
        <v>12482</v>
      </c>
      <c r="F7849" s="781" t="s">
        <v>1</v>
      </c>
      <c r="G7849" s="782">
        <v>9.4600000000000009</v>
      </c>
    </row>
    <row r="7850" spans="1:7" x14ac:dyDescent="0.2">
      <c r="A7850" s="319" t="str">
        <f t="shared" si="122"/>
        <v>1 - 104639</v>
      </c>
      <c r="B7850" s="319">
        <v>1</v>
      </c>
      <c r="C7850" s="761">
        <v>104639</v>
      </c>
      <c r="D7850" s="780" t="s">
        <v>12483</v>
      </c>
      <c r="E7850" s="780" t="s">
        <v>12483</v>
      </c>
      <c r="F7850" s="781" t="s">
        <v>1</v>
      </c>
      <c r="G7850" s="782">
        <v>11.85</v>
      </c>
    </row>
    <row r="7851" spans="1:7" x14ac:dyDescent="0.2">
      <c r="A7851" s="319" t="str">
        <f t="shared" si="122"/>
        <v>1 - 104644</v>
      </c>
      <c r="B7851" s="319">
        <v>1</v>
      </c>
      <c r="C7851" s="761">
        <v>104644</v>
      </c>
      <c r="D7851" s="780" t="s">
        <v>12484</v>
      </c>
      <c r="E7851" s="780" t="s">
        <v>12484</v>
      </c>
      <c r="F7851" s="781" t="s">
        <v>1</v>
      </c>
      <c r="G7851" s="782">
        <v>0</v>
      </c>
    </row>
    <row r="7852" spans="1:7" x14ac:dyDescent="0.2">
      <c r="A7852" s="319" t="str">
        <f t="shared" si="122"/>
        <v>1 - 104643</v>
      </c>
      <c r="B7852" s="319">
        <v>1</v>
      </c>
      <c r="C7852" s="761">
        <v>104643</v>
      </c>
      <c r="D7852" s="780" t="s">
        <v>12485</v>
      </c>
      <c r="E7852" s="780" t="s">
        <v>12485</v>
      </c>
      <c r="F7852" s="781" t="s">
        <v>1</v>
      </c>
      <c r="G7852" s="782">
        <v>0</v>
      </c>
    </row>
    <row r="7853" spans="1:7" x14ac:dyDescent="0.2">
      <c r="A7853" s="319" t="str">
        <f t="shared" si="122"/>
        <v>1 - 88489</v>
      </c>
      <c r="B7853" s="319">
        <v>1</v>
      </c>
      <c r="C7853" s="761">
        <v>88489</v>
      </c>
      <c r="D7853" s="780" t="s">
        <v>12486</v>
      </c>
      <c r="E7853" s="780" t="s">
        <v>12486</v>
      </c>
      <c r="F7853" s="781" t="s">
        <v>1</v>
      </c>
      <c r="G7853" s="782">
        <v>13.03</v>
      </c>
    </row>
    <row r="7854" spans="1:7" x14ac:dyDescent="0.2">
      <c r="A7854" s="319" t="str">
        <f t="shared" si="122"/>
        <v>1 - 88488</v>
      </c>
      <c r="B7854" s="319">
        <v>1</v>
      </c>
      <c r="C7854" s="761">
        <v>88488</v>
      </c>
      <c r="D7854" s="780" t="s">
        <v>12487</v>
      </c>
      <c r="E7854" s="780" t="s">
        <v>12487</v>
      </c>
      <c r="F7854" s="781" t="s">
        <v>1</v>
      </c>
      <c r="G7854" s="782">
        <v>15.42</v>
      </c>
    </row>
    <row r="7855" spans="1:7" x14ac:dyDescent="0.2">
      <c r="A7855" s="319" t="str">
        <f t="shared" si="122"/>
        <v>1 - 104642</v>
      </c>
      <c r="B7855" s="319">
        <v>1</v>
      </c>
      <c r="C7855" s="761">
        <v>104642</v>
      </c>
      <c r="D7855" s="780" t="s">
        <v>12488</v>
      </c>
      <c r="E7855" s="780" t="s">
        <v>12488</v>
      </c>
      <c r="F7855" s="781" t="s">
        <v>1</v>
      </c>
      <c r="G7855" s="782">
        <v>10.78</v>
      </c>
    </row>
    <row r="7856" spans="1:7" x14ac:dyDescent="0.2">
      <c r="A7856" s="319" t="str">
        <f t="shared" si="122"/>
        <v>1 - 104640</v>
      </c>
      <c r="B7856" s="319">
        <v>1</v>
      </c>
      <c r="C7856" s="761">
        <v>104640</v>
      </c>
      <c r="D7856" s="780" t="s">
        <v>12489</v>
      </c>
      <c r="E7856" s="780" t="s">
        <v>12489</v>
      </c>
      <c r="F7856" s="781" t="s">
        <v>1</v>
      </c>
      <c r="G7856" s="782">
        <v>13.17</v>
      </c>
    </row>
    <row r="7857" spans="1:7" x14ac:dyDescent="0.2">
      <c r="A7857" s="319" t="str">
        <f t="shared" si="122"/>
        <v>1 - 95305</v>
      </c>
      <c r="B7857" s="319">
        <v>1</v>
      </c>
      <c r="C7857" s="761">
        <v>95305</v>
      </c>
      <c r="D7857" s="780" t="s">
        <v>12490</v>
      </c>
      <c r="E7857" s="780" t="s">
        <v>12490</v>
      </c>
      <c r="F7857" s="781" t="s">
        <v>1</v>
      </c>
      <c r="G7857" s="782">
        <v>13.79</v>
      </c>
    </row>
    <row r="7858" spans="1:7" x14ac:dyDescent="0.2">
      <c r="A7858" s="319" t="str">
        <f t="shared" si="122"/>
        <v>1 - 95306</v>
      </c>
      <c r="B7858" s="319">
        <v>1</v>
      </c>
      <c r="C7858" s="761">
        <v>95306</v>
      </c>
      <c r="D7858" s="780" t="s">
        <v>12491</v>
      </c>
      <c r="E7858" s="780" t="s">
        <v>12491</v>
      </c>
      <c r="F7858" s="781" t="s">
        <v>1</v>
      </c>
      <c r="G7858" s="782">
        <v>16.03</v>
      </c>
    </row>
    <row r="7859" spans="1:7" x14ac:dyDescent="0.2">
      <c r="A7859" s="319" t="str">
        <f t="shared" si="122"/>
        <v>1 - 102201</v>
      </c>
      <c r="B7859" s="319">
        <v>1</v>
      </c>
      <c r="C7859" s="761">
        <v>102201</v>
      </c>
      <c r="D7859" s="780" t="s">
        <v>12492</v>
      </c>
      <c r="E7859" s="780" t="s">
        <v>12492</v>
      </c>
      <c r="F7859" s="781" t="s">
        <v>1</v>
      </c>
      <c r="G7859" s="782">
        <v>20.13</v>
      </c>
    </row>
    <row r="7860" spans="1:7" x14ac:dyDescent="0.2">
      <c r="A7860" s="319" t="str">
        <f t="shared" si="122"/>
        <v>1 - 102200</v>
      </c>
      <c r="B7860" s="319">
        <v>1</v>
      </c>
      <c r="C7860" s="761">
        <v>102200</v>
      </c>
      <c r="D7860" s="780" t="s">
        <v>12493</v>
      </c>
      <c r="E7860" s="780" t="s">
        <v>12493</v>
      </c>
      <c r="F7860" s="781" t="s">
        <v>1</v>
      </c>
      <c r="G7860" s="782">
        <v>22.04</v>
      </c>
    </row>
    <row r="7861" spans="1:7" x14ac:dyDescent="0.2">
      <c r="A7861" s="319" t="str">
        <f t="shared" si="122"/>
        <v>1 - 102202</v>
      </c>
      <c r="B7861" s="319">
        <v>1</v>
      </c>
      <c r="C7861" s="761">
        <v>102202</v>
      </c>
      <c r="D7861" s="780" t="s">
        <v>12494</v>
      </c>
      <c r="E7861" s="780" t="s">
        <v>12494</v>
      </c>
      <c r="F7861" s="781" t="s">
        <v>1</v>
      </c>
      <c r="G7861" s="782">
        <v>54.25</v>
      </c>
    </row>
    <row r="7862" spans="1:7" x14ac:dyDescent="0.2">
      <c r="A7862" s="319" t="str">
        <f t="shared" si="122"/>
        <v>1 - 102193</v>
      </c>
      <c r="B7862" s="319">
        <v>1</v>
      </c>
      <c r="C7862" s="761">
        <v>102193</v>
      </c>
      <c r="D7862" s="780" t="s">
        <v>12495</v>
      </c>
      <c r="E7862" s="780" t="s">
        <v>12495</v>
      </c>
      <c r="F7862" s="781" t="s">
        <v>1</v>
      </c>
      <c r="G7862" s="782">
        <v>2.15</v>
      </c>
    </row>
    <row r="7863" spans="1:7" x14ac:dyDescent="0.2">
      <c r="A7863" s="319" t="str">
        <f t="shared" si="122"/>
        <v>1 - 102194</v>
      </c>
      <c r="B7863" s="319">
        <v>1</v>
      </c>
      <c r="C7863" s="761">
        <v>102194</v>
      </c>
      <c r="D7863" s="780" t="s">
        <v>12496</v>
      </c>
      <c r="E7863" s="780" t="s">
        <v>12496</v>
      </c>
      <c r="F7863" s="781" t="s">
        <v>1</v>
      </c>
      <c r="G7863" s="782">
        <v>8.5299999999999994</v>
      </c>
    </row>
    <row r="7864" spans="1:7" x14ac:dyDescent="0.2">
      <c r="A7864" s="319" t="str">
        <f t="shared" si="122"/>
        <v>1 - 102198</v>
      </c>
      <c r="B7864" s="319">
        <v>1</v>
      </c>
      <c r="C7864" s="761">
        <v>102198</v>
      </c>
      <c r="D7864" s="780" t="s">
        <v>12497</v>
      </c>
      <c r="E7864" s="780" t="s">
        <v>12497</v>
      </c>
      <c r="F7864" s="781" t="s">
        <v>1</v>
      </c>
      <c r="G7864" s="782">
        <v>0</v>
      </c>
    </row>
    <row r="7865" spans="1:7" x14ac:dyDescent="0.2">
      <c r="A7865" s="319" t="str">
        <f t="shared" si="122"/>
        <v>1 - 102197</v>
      </c>
      <c r="B7865" s="319">
        <v>1</v>
      </c>
      <c r="C7865" s="761">
        <v>102197</v>
      </c>
      <c r="D7865" s="780" t="s">
        <v>12498</v>
      </c>
      <c r="E7865" s="780" t="s">
        <v>12498</v>
      </c>
      <c r="F7865" s="781" t="s">
        <v>1</v>
      </c>
      <c r="G7865" s="782">
        <v>28.5</v>
      </c>
    </row>
    <row r="7866" spans="1:7" x14ac:dyDescent="0.2">
      <c r="A7866" s="319" t="str">
        <f t="shared" si="122"/>
        <v>1 - 102195</v>
      </c>
      <c r="B7866" s="319">
        <v>1</v>
      </c>
      <c r="C7866" s="761">
        <v>102195</v>
      </c>
      <c r="D7866" s="780" t="s">
        <v>12499</v>
      </c>
      <c r="E7866" s="780" t="s">
        <v>12499</v>
      </c>
      <c r="F7866" s="781" t="s">
        <v>1</v>
      </c>
      <c r="G7866" s="782">
        <v>0</v>
      </c>
    </row>
    <row r="7867" spans="1:7" x14ac:dyDescent="0.2">
      <c r="A7867" s="319" t="str">
        <f t="shared" si="122"/>
        <v>1 - 102199</v>
      </c>
      <c r="B7867" s="319">
        <v>1</v>
      </c>
      <c r="C7867" s="761">
        <v>102199</v>
      </c>
      <c r="D7867" s="780" t="s">
        <v>12500</v>
      </c>
      <c r="E7867" s="780" t="s">
        <v>12500</v>
      </c>
      <c r="F7867" s="781" t="s">
        <v>1</v>
      </c>
      <c r="G7867" s="782">
        <v>0</v>
      </c>
    </row>
    <row r="7868" spans="1:7" x14ac:dyDescent="0.2">
      <c r="A7868" s="319" t="str">
        <f t="shared" si="122"/>
        <v>1 - 102196</v>
      </c>
      <c r="B7868" s="319">
        <v>1</v>
      </c>
      <c r="C7868" s="761">
        <v>102196</v>
      </c>
      <c r="D7868" s="780" t="s">
        <v>12501</v>
      </c>
      <c r="E7868" s="780" t="s">
        <v>12501</v>
      </c>
      <c r="F7868" s="781" t="s">
        <v>1</v>
      </c>
      <c r="G7868" s="782">
        <v>0</v>
      </c>
    </row>
    <row r="7869" spans="1:7" x14ac:dyDescent="0.2">
      <c r="A7869" s="319" t="str">
        <f t="shared" si="122"/>
        <v>1 - 102233</v>
      </c>
      <c r="B7869" s="319">
        <v>1</v>
      </c>
      <c r="C7869" s="761">
        <v>102233</v>
      </c>
      <c r="D7869" s="780" t="s">
        <v>12502</v>
      </c>
      <c r="E7869" s="780" t="s">
        <v>12502</v>
      </c>
      <c r="F7869" s="781" t="s">
        <v>1</v>
      </c>
      <c r="G7869" s="782">
        <v>11.29</v>
      </c>
    </row>
    <row r="7870" spans="1:7" x14ac:dyDescent="0.2">
      <c r="A7870" s="319" t="str">
        <f t="shared" si="122"/>
        <v>1 - 102234</v>
      </c>
      <c r="B7870" s="319">
        <v>1</v>
      </c>
      <c r="C7870" s="761">
        <v>102234</v>
      </c>
      <c r="D7870" s="780" t="s">
        <v>12503</v>
      </c>
      <c r="E7870" s="780" t="s">
        <v>12503</v>
      </c>
      <c r="F7870" s="781" t="s">
        <v>1</v>
      </c>
      <c r="G7870" s="782">
        <v>22.58</v>
      </c>
    </row>
    <row r="7871" spans="1:7" x14ac:dyDescent="0.2">
      <c r="A7871" s="319" t="str">
        <f t="shared" si="122"/>
        <v>1 - 102207</v>
      </c>
      <c r="B7871" s="319">
        <v>1</v>
      </c>
      <c r="C7871" s="761">
        <v>102207</v>
      </c>
      <c r="D7871" s="780" t="s">
        <v>12504</v>
      </c>
      <c r="E7871" s="780" t="s">
        <v>12504</v>
      </c>
      <c r="F7871" s="781" t="s">
        <v>1</v>
      </c>
      <c r="G7871" s="782">
        <v>9.65</v>
      </c>
    </row>
    <row r="7872" spans="1:7" x14ac:dyDescent="0.2">
      <c r="A7872" s="319" t="str">
        <f t="shared" si="122"/>
        <v>1 - 102217</v>
      </c>
      <c r="B7872" s="319">
        <v>1</v>
      </c>
      <c r="C7872" s="761">
        <v>102217</v>
      </c>
      <c r="D7872" s="780" t="s">
        <v>12505</v>
      </c>
      <c r="E7872" s="780" t="s">
        <v>12505</v>
      </c>
      <c r="F7872" s="781" t="s">
        <v>1</v>
      </c>
      <c r="G7872" s="782">
        <v>19.3</v>
      </c>
    </row>
    <row r="7873" spans="1:7" x14ac:dyDescent="0.2">
      <c r="A7873" s="319" t="str">
        <f t="shared" si="122"/>
        <v>1 - 102227</v>
      </c>
      <c r="B7873" s="319">
        <v>1</v>
      </c>
      <c r="C7873" s="761">
        <v>102227</v>
      </c>
      <c r="D7873" s="780" t="s">
        <v>12506</v>
      </c>
      <c r="E7873" s="780" t="s">
        <v>12506</v>
      </c>
      <c r="F7873" s="781" t="s">
        <v>1</v>
      </c>
      <c r="G7873" s="782">
        <v>28.96</v>
      </c>
    </row>
    <row r="7874" spans="1:7" x14ac:dyDescent="0.2">
      <c r="A7874" s="319" t="str">
        <f t="shared" si="122"/>
        <v>1 - 102211</v>
      </c>
      <c r="B7874" s="319">
        <v>1</v>
      </c>
      <c r="C7874" s="761">
        <v>102211</v>
      </c>
      <c r="D7874" s="780" t="s">
        <v>12507</v>
      </c>
      <c r="E7874" s="780" t="s">
        <v>12507</v>
      </c>
      <c r="F7874" s="781" t="s">
        <v>1</v>
      </c>
      <c r="G7874" s="782">
        <v>0</v>
      </c>
    </row>
    <row r="7875" spans="1:7" x14ac:dyDescent="0.2">
      <c r="A7875" s="319" t="str">
        <f t="shared" si="122"/>
        <v>1 - 102221</v>
      </c>
      <c r="B7875" s="319">
        <v>1</v>
      </c>
      <c r="C7875" s="761">
        <v>102221</v>
      </c>
      <c r="D7875" s="780" t="s">
        <v>12508</v>
      </c>
      <c r="E7875" s="780" t="s">
        <v>12508</v>
      </c>
      <c r="F7875" s="781" t="s">
        <v>1</v>
      </c>
      <c r="G7875" s="782">
        <v>0</v>
      </c>
    </row>
    <row r="7876" spans="1:7" x14ac:dyDescent="0.2">
      <c r="A7876" s="319" t="str">
        <f t="shared" si="122"/>
        <v>1 - 102231</v>
      </c>
      <c r="B7876" s="319">
        <v>1</v>
      </c>
      <c r="C7876" s="761">
        <v>102231</v>
      </c>
      <c r="D7876" s="780" t="s">
        <v>12509</v>
      </c>
      <c r="E7876" s="780" t="s">
        <v>12509</v>
      </c>
      <c r="F7876" s="781" t="s">
        <v>1</v>
      </c>
      <c r="G7876" s="782">
        <v>0</v>
      </c>
    </row>
    <row r="7877" spans="1:7" x14ac:dyDescent="0.2">
      <c r="A7877" s="319" t="str">
        <f t="shared" si="122"/>
        <v>1 - 102209</v>
      </c>
      <c r="B7877" s="319">
        <v>1</v>
      </c>
      <c r="C7877" s="761">
        <v>102209</v>
      </c>
      <c r="D7877" s="780" t="s">
        <v>12510</v>
      </c>
      <c r="E7877" s="780" t="s">
        <v>12510</v>
      </c>
      <c r="F7877" s="781" t="s">
        <v>1</v>
      </c>
      <c r="G7877" s="782">
        <v>9.4700000000000006</v>
      </c>
    </row>
    <row r="7878" spans="1:7" x14ac:dyDescent="0.2">
      <c r="A7878" s="319" t="str">
        <f t="shared" si="122"/>
        <v>1 - 102219</v>
      </c>
      <c r="B7878" s="319">
        <v>1</v>
      </c>
      <c r="C7878" s="761">
        <v>102219</v>
      </c>
      <c r="D7878" s="780" t="s">
        <v>12511</v>
      </c>
      <c r="E7878" s="780" t="s">
        <v>12511</v>
      </c>
      <c r="F7878" s="781" t="s">
        <v>1</v>
      </c>
      <c r="G7878" s="782">
        <v>18.93</v>
      </c>
    </row>
    <row r="7879" spans="1:7" x14ac:dyDescent="0.2">
      <c r="A7879" s="319" t="str">
        <f t="shared" si="122"/>
        <v>1 - 102229</v>
      </c>
      <c r="B7879" s="319">
        <v>1</v>
      </c>
      <c r="C7879" s="761">
        <v>102229</v>
      </c>
      <c r="D7879" s="780" t="s">
        <v>12512</v>
      </c>
      <c r="E7879" s="780" t="s">
        <v>12512</v>
      </c>
      <c r="F7879" s="781" t="s">
        <v>1</v>
      </c>
      <c r="G7879" s="782">
        <v>28.42</v>
      </c>
    </row>
    <row r="7880" spans="1:7" x14ac:dyDescent="0.2">
      <c r="A7880" s="319" t="str">
        <f t="shared" si="122"/>
        <v>1 - 102210</v>
      </c>
      <c r="B7880" s="319">
        <v>1</v>
      </c>
      <c r="C7880" s="761">
        <v>102210</v>
      </c>
      <c r="D7880" s="780" t="s">
        <v>12513</v>
      </c>
      <c r="E7880" s="780" t="s">
        <v>12513</v>
      </c>
      <c r="F7880" s="781" t="s">
        <v>1</v>
      </c>
      <c r="G7880" s="782">
        <v>8.9700000000000006</v>
      </c>
    </row>
    <row r="7881" spans="1:7" x14ac:dyDescent="0.2">
      <c r="A7881" s="319" t="str">
        <f t="shared" si="122"/>
        <v>1 - 102220</v>
      </c>
      <c r="B7881" s="319">
        <v>1</v>
      </c>
      <c r="C7881" s="761">
        <v>102220</v>
      </c>
      <c r="D7881" s="780" t="s">
        <v>12514</v>
      </c>
      <c r="E7881" s="780" t="s">
        <v>12514</v>
      </c>
      <c r="F7881" s="781" t="s">
        <v>1</v>
      </c>
      <c r="G7881" s="782">
        <v>17.940000000000001</v>
      </c>
    </row>
    <row r="7882" spans="1:7" x14ac:dyDescent="0.2">
      <c r="A7882" s="319" t="str">
        <f t="shared" si="122"/>
        <v>1 - 102230</v>
      </c>
      <c r="B7882" s="319">
        <v>1</v>
      </c>
      <c r="C7882" s="761">
        <v>102230</v>
      </c>
      <c r="D7882" s="780" t="s">
        <v>12515</v>
      </c>
      <c r="E7882" s="780" t="s">
        <v>12515</v>
      </c>
      <c r="F7882" s="781" t="s">
        <v>1</v>
      </c>
      <c r="G7882" s="782">
        <v>26.91</v>
      </c>
    </row>
    <row r="7883" spans="1:7" x14ac:dyDescent="0.2">
      <c r="A7883" s="319" t="str">
        <f t="shared" si="122"/>
        <v>1 - 102208</v>
      </c>
      <c r="B7883" s="319">
        <v>1</v>
      </c>
      <c r="C7883" s="761">
        <v>102208</v>
      </c>
      <c r="D7883" s="780" t="s">
        <v>12516</v>
      </c>
      <c r="E7883" s="780" t="s">
        <v>12516</v>
      </c>
      <c r="F7883" s="781" t="s">
        <v>1</v>
      </c>
      <c r="G7883" s="782">
        <v>9.1300000000000008</v>
      </c>
    </row>
    <row r="7884" spans="1:7" x14ac:dyDescent="0.2">
      <c r="A7884" s="319" t="str">
        <f t="shared" si="122"/>
        <v>1 - 102218</v>
      </c>
      <c r="B7884" s="319">
        <v>1</v>
      </c>
      <c r="C7884" s="761">
        <v>102218</v>
      </c>
      <c r="D7884" s="780" t="s">
        <v>12517</v>
      </c>
      <c r="E7884" s="780" t="s">
        <v>12517</v>
      </c>
      <c r="F7884" s="781" t="s">
        <v>1</v>
      </c>
      <c r="G7884" s="782">
        <v>18.260000000000002</v>
      </c>
    </row>
    <row r="7885" spans="1:7" x14ac:dyDescent="0.2">
      <c r="A7885" s="319" t="str">
        <f t="shared" si="122"/>
        <v>1 - 102228</v>
      </c>
      <c r="B7885" s="319">
        <v>1</v>
      </c>
      <c r="C7885" s="761">
        <v>102228</v>
      </c>
      <c r="D7885" s="780" t="s">
        <v>12518</v>
      </c>
      <c r="E7885" s="780" t="s">
        <v>12518</v>
      </c>
      <c r="F7885" s="781" t="s">
        <v>1</v>
      </c>
      <c r="G7885" s="782">
        <v>27.43</v>
      </c>
    </row>
    <row r="7886" spans="1:7" x14ac:dyDescent="0.2">
      <c r="A7886" s="319" t="str">
        <f t="shared" si="122"/>
        <v>1 - 102212</v>
      </c>
      <c r="B7886" s="319">
        <v>1</v>
      </c>
      <c r="C7886" s="761">
        <v>102212</v>
      </c>
      <c r="D7886" s="780" t="s">
        <v>12519</v>
      </c>
      <c r="E7886" s="780" t="s">
        <v>12519</v>
      </c>
      <c r="F7886" s="781" t="s">
        <v>1</v>
      </c>
      <c r="G7886" s="782">
        <v>0</v>
      </c>
    </row>
    <row r="7887" spans="1:7" x14ac:dyDescent="0.2">
      <c r="A7887" s="319" t="str">
        <f t="shared" ref="A7887:A7950" si="123">B7887&amp;" - "&amp;C7887</f>
        <v>1 - 102222</v>
      </c>
      <c r="B7887" s="319">
        <v>1</v>
      </c>
      <c r="C7887" s="761">
        <v>102222</v>
      </c>
      <c r="D7887" s="780" t="s">
        <v>12520</v>
      </c>
      <c r="E7887" s="780" t="s">
        <v>12520</v>
      </c>
      <c r="F7887" s="781" t="s">
        <v>1</v>
      </c>
      <c r="G7887" s="782">
        <v>0</v>
      </c>
    </row>
    <row r="7888" spans="1:7" x14ac:dyDescent="0.2">
      <c r="A7888" s="319" t="str">
        <f t="shared" si="123"/>
        <v>1 - 102232</v>
      </c>
      <c r="B7888" s="319">
        <v>1</v>
      </c>
      <c r="C7888" s="761">
        <v>102232</v>
      </c>
      <c r="D7888" s="780" t="s">
        <v>12521</v>
      </c>
      <c r="E7888" s="780" t="s">
        <v>12521</v>
      </c>
      <c r="F7888" s="781" t="s">
        <v>1</v>
      </c>
      <c r="G7888" s="782">
        <v>0</v>
      </c>
    </row>
    <row r="7889" spans="1:7" x14ac:dyDescent="0.2">
      <c r="A7889" s="319" t="str">
        <f t="shared" si="123"/>
        <v>1 - 102203</v>
      </c>
      <c r="B7889" s="319">
        <v>1</v>
      </c>
      <c r="C7889" s="761">
        <v>102203</v>
      </c>
      <c r="D7889" s="780" t="s">
        <v>12522</v>
      </c>
      <c r="E7889" s="780" t="s">
        <v>12522</v>
      </c>
      <c r="F7889" s="781" t="s">
        <v>1</v>
      </c>
      <c r="G7889" s="782">
        <v>10.99</v>
      </c>
    </row>
    <row r="7890" spans="1:7" x14ac:dyDescent="0.2">
      <c r="A7890" s="319" t="str">
        <f t="shared" si="123"/>
        <v>1 - 102213</v>
      </c>
      <c r="B7890" s="319">
        <v>1</v>
      </c>
      <c r="C7890" s="761">
        <v>102213</v>
      </c>
      <c r="D7890" s="780" t="s">
        <v>12523</v>
      </c>
      <c r="E7890" s="780" t="s">
        <v>12523</v>
      </c>
      <c r="F7890" s="781" t="s">
        <v>1</v>
      </c>
      <c r="G7890" s="782">
        <v>21.99</v>
      </c>
    </row>
    <row r="7891" spans="1:7" x14ac:dyDescent="0.2">
      <c r="A7891" s="319" t="str">
        <f t="shared" si="123"/>
        <v>1 - 102223</v>
      </c>
      <c r="B7891" s="319">
        <v>1</v>
      </c>
      <c r="C7891" s="761">
        <v>102223</v>
      </c>
      <c r="D7891" s="780" t="s">
        <v>12524</v>
      </c>
      <c r="E7891" s="780" t="s">
        <v>12524</v>
      </c>
      <c r="F7891" s="781" t="s">
        <v>1</v>
      </c>
      <c r="G7891" s="782">
        <v>32.99</v>
      </c>
    </row>
    <row r="7892" spans="1:7" x14ac:dyDescent="0.2">
      <c r="A7892" s="319" t="str">
        <f t="shared" si="123"/>
        <v>1 - 102204</v>
      </c>
      <c r="B7892" s="319">
        <v>1</v>
      </c>
      <c r="C7892" s="761">
        <v>102204</v>
      </c>
      <c r="D7892" s="780" t="s">
        <v>12525</v>
      </c>
      <c r="E7892" s="780" t="s">
        <v>12525</v>
      </c>
      <c r="F7892" s="781" t="s">
        <v>1</v>
      </c>
      <c r="G7892" s="782">
        <v>11.35</v>
      </c>
    </row>
    <row r="7893" spans="1:7" x14ac:dyDescent="0.2">
      <c r="A7893" s="319" t="str">
        <f t="shared" si="123"/>
        <v>1 - 102214</v>
      </c>
      <c r="B7893" s="319">
        <v>1</v>
      </c>
      <c r="C7893" s="761">
        <v>102214</v>
      </c>
      <c r="D7893" s="780" t="s">
        <v>12526</v>
      </c>
      <c r="E7893" s="780" t="s">
        <v>12526</v>
      </c>
      <c r="F7893" s="781" t="s">
        <v>1</v>
      </c>
      <c r="G7893" s="782">
        <v>22.71</v>
      </c>
    </row>
    <row r="7894" spans="1:7" x14ac:dyDescent="0.2">
      <c r="A7894" s="319" t="str">
        <f t="shared" si="123"/>
        <v>1 - 102224</v>
      </c>
      <c r="B7894" s="319">
        <v>1</v>
      </c>
      <c r="C7894" s="761">
        <v>102224</v>
      </c>
      <c r="D7894" s="780" t="s">
        <v>12527</v>
      </c>
      <c r="E7894" s="780" t="s">
        <v>12527</v>
      </c>
      <c r="F7894" s="781" t="s">
        <v>1</v>
      </c>
      <c r="G7894" s="782">
        <v>34.06</v>
      </c>
    </row>
    <row r="7895" spans="1:7" x14ac:dyDescent="0.2">
      <c r="A7895" s="319" t="str">
        <f t="shared" si="123"/>
        <v>1 - 102205</v>
      </c>
      <c r="B7895" s="319">
        <v>1</v>
      </c>
      <c r="C7895" s="761">
        <v>102205</v>
      </c>
      <c r="D7895" s="780" t="s">
        <v>12528</v>
      </c>
      <c r="E7895" s="780" t="s">
        <v>12528</v>
      </c>
      <c r="F7895" s="781" t="s">
        <v>1</v>
      </c>
      <c r="G7895" s="782">
        <v>10.199999999999999</v>
      </c>
    </row>
    <row r="7896" spans="1:7" x14ac:dyDescent="0.2">
      <c r="A7896" s="319" t="str">
        <f t="shared" si="123"/>
        <v>1 - 102215</v>
      </c>
      <c r="B7896" s="319">
        <v>1</v>
      </c>
      <c r="C7896" s="761">
        <v>102215</v>
      </c>
      <c r="D7896" s="780" t="s">
        <v>12529</v>
      </c>
      <c r="E7896" s="780" t="s">
        <v>12529</v>
      </c>
      <c r="F7896" s="781" t="s">
        <v>1</v>
      </c>
      <c r="G7896" s="782">
        <v>20.41</v>
      </c>
    </row>
    <row r="7897" spans="1:7" x14ac:dyDescent="0.2">
      <c r="A7897" s="319" t="str">
        <f t="shared" si="123"/>
        <v>1 - 102225</v>
      </c>
      <c r="B7897" s="319">
        <v>1</v>
      </c>
      <c r="C7897" s="761">
        <v>102225</v>
      </c>
      <c r="D7897" s="780" t="s">
        <v>12530</v>
      </c>
      <c r="E7897" s="780" t="s">
        <v>12530</v>
      </c>
      <c r="F7897" s="781" t="s">
        <v>1</v>
      </c>
      <c r="G7897" s="782">
        <v>30.62</v>
      </c>
    </row>
    <row r="7898" spans="1:7" x14ac:dyDescent="0.2">
      <c r="A7898" s="319" t="str">
        <f t="shared" si="123"/>
        <v>1 - 102206</v>
      </c>
      <c r="B7898" s="319">
        <v>1</v>
      </c>
      <c r="C7898" s="761">
        <v>102206</v>
      </c>
      <c r="D7898" s="780" t="s">
        <v>12531</v>
      </c>
      <c r="E7898" s="780" t="s">
        <v>12531</v>
      </c>
      <c r="F7898" s="781" t="s">
        <v>1</v>
      </c>
      <c r="G7898" s="782">
        <v>0</v>
      </c>
    </row>
    <row r="7899" spans="1:7" x14ac:dyDescent="0.2">
      <c r="A7899" s="319" t="str">
        <f t="shared" si="123"/>
        <v>1 - 102216</v>
      </c>
      <c r="B7899" s="319">
        <v>1</v>
      </c>
      <c r="C7899" s="761">
        <v>102216</v>
      </c>
      <c r="D7899" s="780" t="s">
        <v>12532</v>
      </c>
      <c r="E7899" s="780" t="s">
        <v>12532</v>
      </c>
      <c r="F7899" s="781" t="s">
        <v>1</v>
      </c>
      <c r="G7899" s="782">
        <v>0</v>
      </c>
    </row>
    <row r="7900" spans="1:7" x14ac:dyDescent="0.2">
      <c r="A7900" s="319" t="str">
        <f t="shared" si="123"/>
        <v>1 - 102226</v>
      </c>
      <c r="B7900" s="319">
        <v>1</v>
      </c>
      <c r="C7900" s="761">
        <v>102226</v>
      </c>
      <c r="D7900" s="780" t="s">
        <v>12533</v>
      </c>
      <c r="E7900" s="780" t="s">
        <v>12533</v>
      </c>
      <c r="F7900" s="781" t="s">
        <v>1</v>
      </c>
      <c r="G7900" s="782">
        <v>0</v>
      </c>
    </row>
    <row r="7901" spans="1:7" x14ac:dyDescent="0.2">
      <c r="A7901" s="319" t="str">
        <f t="shared" si="123"/>
        <v>1 - 100718</v>
      </c>
      <c r="B7901" s="319">
        <v>1</v>
      </c>
      <c r="C7901" s="761">
        <v>100718</v>
      </c>
      <c r="D7901" s="780" t="s">
        <v>12534</v>
      </c>
      <c r="E7901" s="780" t="s">
        <v>12534</v>
      </c>
      <c r="F7901" s="781" t="s">
        <v>0</v>
      </c>
      <c r="G7901" s="782">
        <v>1.49</v>
      </c>
    </row>
    <row r="7902" spans="1:7" x14ac:dyDescent="0.2">
      <c r="A7902" s="319" t="str">
        <f t="shared" si="123"/>
        <v>1 - 100716</v>
      </c>
      <c r="B7902" s="319">
        <v>1</v>
      </c>
      <c r="C7902" s="761">
        <v>100716</v>
      </c>
      <c r="D7902" s="780" t="s">
        <v>12535</v>
      </c>
      <c r="E7902" s="780" t="s">
        <v>12535</v>
      </c>
      <c r="F7902" s="781" t="s">
        <v>1</v>
      </c>
      <c r="G7902" s="782">
        <v>24.54</v>
      </c>
    </row>
    <row r="7903" spans="1:7" x14ac:dyDescent="0.2">
      <c r="A7903" s="319" t="str">
        <f t="shared" si="123"/>
        <v>1 - 100717</v>
      </c>
      <c r="B7903" s="319">
        <v>1</v>
      </c>
      <c r="C7903" s="761">
        <v>100717</v>
      </c>
      <c r="D7903" s="780" t="s">
        <v>12536</v>
      </c>
      <c r="E7903" s="780" t="s">
        <v>12536</v>
      </c>
      <c r="F7903" s="781" t="s">
        <v>1</v>
      </c>
      <c r="G7903" s="782">
        <v>10.19</v>
      </c>
    </row>
    <row r="7904" spans="1:7" x14ac:dyDescent="0.2">
      <c r="A7904" s="319" t="str">
        <f t="shared" si="123"/>
        <v>1 - 100754</v>
      </c>
      <c r="B7904" s="319">
        <v>1</v>
      </c>
      <c r="C7904" s="761">
        <v>100754</v>
      </c>
      <c r="D7904" s="780" t="s">
        <v>12537</v>
      </c>
      <c r="E7904" s="780" t="s">
        <v>12537</v>
      </c>
      <c r="F7904" s="781" t="s">
        <v>1</v>
      </c>
      <c r="G7904" s="782">
        <v>31.63</v>
      </c>
    </row>
    <row r="7905" spans="1:7" x14ac:dyDescent="0.2">
      <c r="A7905" s="319" t="str">
        <f t="shared" si="123"/>
        <v>1 - 100736</v>
      </c>
      <c r="B7905" s="319">
        <v>1</v>
      </c>
      <c r="C7905" s="761">
        <v>100736</v>
      </c>
      <c r="D7905" s="780" t="s">
        <v>12538</v>
      </c>
      <c r="E7905" s="780" t="s">
        <v>12538</v>
      </c>
      <c r="F7905" s="781" t="s">
        <v>1</v>
      </c>
      <c r="G7905" s="782">
        <v>15.81</v>
      </c>
    </row>
    <row r="7906" spans="1:7" x14ac:dyDescent="0.2">
      <c r="A7906" s="319" t="str">
        <f t="shared" si="123"/>
        <v>1 - 100753</v>
      </c>
      <c r="B7906" s="319">
        <v>1</v>
      </c>
      <c r="C7906" s="761">
        <v>100753</v>
      </c>
      <c r="D7906" s="780" t="s">
        <v>12539</v>
      </c>
      <c r="E7906" s="780" t="s">
        <v>12539</v>
      </c>
      <c r="F7906" s="781" t="s">
        <v>1</v>
      </c>
      <c r="G7906" s="782">
        <v>24.33</v>
      </c>
    </row>
    <row r="7907" spans="1:7" x14ac:dyDescent="0.2">
      <c r="A7907" s="319" t="str">
        <f t="shared" si="123"/>
        <v>1 - 100735</v>
      </c>
      <c r="B7907" s="319">
        <v>1</v>
      </c>
      <c r="C7907" s="761">
        <v>100735</v>
      </c>
      <c r="D7907" s="780" t="s">
        <v>12540</v>
      </c>
      <c r="E7907" s="780" t="s">
        <v>12540</v>
      </c>
      <c r="F7907" s="781" t="s">
        <v>1</v>
      </c>
      <c r="G7907" s="782">
        <v>12.16</v>
      </c>
    </row>
    <row r="7908" spans="1:7" x14ac:dyDescent="0.2">
      <c r="A7908" s="319" t="str">
        <f t="shared" si="123"/>
        <v>1 - 100734</v>
      </c>
      <c r="B7908" s="319">
        <v>1</v>
      </c>
      <c r="C7908" s="761">
        <v>100734</v>
      </c>
      <c r="D7908" s="780" t="s">
        <v>12541</v>
      </c>
      <c r="E7908" s="780" t="s">
        <v>12541</v>
      </c>
      <c r="F7908" s="781" t="s">
        <v>1</v>
      </c>
      <c r="G7908" s="782">
        <v>17.09</v>
      </c>
    </row>
    <row r="7909" spans="1:7" x14ac:dyDescent="0.2">
      <c r="A7909" s="319" t="str">
        <f t="shared" si="123"/>
        <v>1 - 100733</v>
      </c>
      <c r="B7909" s="319">
        <v>1</v>
      </c>
      <c r="C7909" s="761">
        <v>100733</v>
      </c>
      <c r="D7909" s="780" t="s">
        <v>12542</v>
      </c>
      <c r="E7909" s="780" t="s">
        <v>12542</v>
      </c>
      <c r="F7909" s="781" t="s">
        <v>1</v>
      </c>
      <c r="G7909" s="782">
        <v>13.65</v>
      </c>
    </row>
    <row r="7910" spans="1:7" x14ac:dyDescent="0.2">
      <c r="A7910" s="319" t="str">
        <f t="shared" si="123"/>
        <v>1 - 100740</v>
      </c>
      <c r="B7910" s="319">
        <v>1</v>
      </c>
      <c r="C7910" s="761">
        <v>100740</v>
      </c>
      <c r="D7910" s="780" t="s">
        <v>12543</v>
      </c>
      <c r="E7910" s="780" t="s">
        <v>12543</v>
      </c>
      <c r="F7910" s="781" t="s">
        <v>1</v>
      </c>
      <c r="G7910" s="782">
        <v>13.07</v>
      </c>
    </row>
    <row r="7911" spans="1:7" x14ac:dyDescent="0.2">
      <c r="A7911" s="319" t="str">
        <f t="shared" si="123"/>
        <v>1 - 100758</v>
      </c>
      <c r="B7911" s="319">
        <v>1</v>
      </c>
      <c r="C7911" s="761">
        <v>100758</v>
      </c>
      <c r="D7911" s="780" t="s">
        <v>12544</v>
      </c>
      <c r="E7911" s="780" t="s">
        <v>12544</v>
      </c>
      <c r="F7911" s="781" t="s">
        <v>1</v>
      </c>
      <c r="G7911" s="782">
        <v>54.54</v>
      </c>
    </row>
    <row r="7912" spans="1:7" x14ac:dyDescent="0.2">
      <c r="A7912" s="319" t="str">
        <f t="shared" si="123"/>
        <v>1 - 100742</v>
      </c>
      <c r="B7912" s="319">
        <v>1</v>
      </c>
      <c r="C7912" s="761">
        <v>100742</v>
      </c>
      <c r="D7912" s="780" t="s">
        <v>12545</v>
      </c>
      <c r="E7912" s="780" t="s">
        <v>12545</v>
      </c>
      <c r="F7912" s="781" t="s">
        <v>1</v>
      </c>
      <c r="G7912" s="782">
        <v>27.26</v>
      </c>
    </row>
    <row r="7913" spans="1:7" x14ac:dyDescent="0.2">
      <c r="A7913" s="319" t="str">
        <f t="shared" si="123"/>
        <v>1 - 100739</v>
      </c>
      <c r="B7913" s="319">
        <v>1</v>
      </c>
      <c r="C7913" s="761">
        <v>100739</v>
      </c>
      <c r="D7913" s="780" t="s">
        <v>12546</v>
      </c>
      <c r="E7913" s="780" t="s">
        <v>12546</v>
      </c>
      <c r="F7913" s="781" t="s">
        <v>1</v>
      </c>
      <c r="G7913" s="782">
        <v>13.29</v>
      </c>
    </row>
    <row r="7914" spans="1:7" x14ac:dyDescent="0.2">
      <c r="A7914" s="319" t="str">
        <f t="shared" si="123"/>
        <v>1 - 100757</v>
      </c>
      <c r="B7914" s="319">
        <v>1</v>
      </c>
      <c r="C7914" s="761">
        <v>100757</v>
      </c>
      <c r="D7914" s="780" t="s">
        <v>12547</v>
      </c>
      <c r="E7914" s="780" t="s">
        <v>12547</v>
      </c>
      <c r="F7914" s="781" t="s">
        <v>1</v>
      </c>
      <c r="G7914" s="782">
        <v>56.05</v>
      </c>
    </row>
    <row r="7915" spans="1:7" x14ac:dyDescent="0.2">
      <c r="A7915" s="319" t="str">
        <f t="shared" si="123"/>
        <v>1 - 100741</v>
      </c>
      <c r="B7915" s="319">
        <v>1</v>
      </c>
      <c r="C7915" s="761">
        <v>100741</v>
      </c>
      <c r="D7915" s="780" t="s">
        <v>12548</v>
      </c>
      <c r="E7915" s="780" t="s">
        <v>12548</v>
      </c>
      <c r="F7915" s="781" t="s">
        <v>1</v>
      </c>
      <c r="G7915" s="782">
        <v>28.03</v>
      </c>
    </row>
    <row r="7916" spans="1:7" x14ac:dyDescent="0.2">
      <c r="A7916" s="319" t="str">
        <f t="shared" si="123"/>
        <v>1 - 100744</v>
      </c>
      <c r="B7916" s="319">
        <v>1</v>
      </c>
      <c r="C7916" s="761">
        <v>100744</v>
      </c>
      <c r="D7916" s="780" t="s">
        <v>12549</v>
      </c>
      <c r="E7916" s="780" t="s">
        <v>12549</v>
      </c>
      <c r="F7916" s="781" t="s">
        <v>1</v>
      </c>
      <c r="G7916" s="782">
        <v>12.87</v>
      </c>
    </row>
    <row r="7917" spans="1:7" x14ac:dyDescent="0.2">
      <c r="A7917" s="319" t="str">
        <f t="shared" si="123"/>
        <v>1 - 100760</v>
      </c>
      <c r="B7917" s="319">
        <v>1</v>
      </c>
      <c r="C7917" s="761">
        <v>100760</v>
      </c>
      <c r="D7917" s="780" t="s">
        <v>12550</v>
      </c>
      <c r="E7917" s="780" t="s">
        <v>12550</v>
      </c>
      <c r="F7917" s="781" t="s">
        <v>1</v>
      </c>
      <c r="G7917" s="782">
        <v>54.13</v>
      </c>
    </row>
    <row r="7918" spans="1:7" x14ac:dyDescent="0.2">
      <c r="A7918" s="319" t="str">
        <f t="shared" si="123"/>
        <v>1 - 100746</v>
      </c>
      <c r="B7918" s="319">
        <v>1</v>
      </c>
      <c r="C7918" s="761">
        <v>100746</v>
      </c>
      <c r="D7918" s="780" t="s">
        <v>12551</v>
      </c>
      <c r="E7918" s="780" t="s">
        <v>12551</v>
      </c>
      <c r="F7918" s="781" t="s">
        <v>1</v>
      </c>
      <c r="G7918" s="782">
        <v>27.06</v>
      </c>
    </row>
    <row r="7919" spans="1:7" x14ac:dyDescent="0.2">
      <c r="A7919" s="319" t="str">
        <f t="shared" si="123"/>
        <v>1 - 100743</v>
      </c>
      <c r="B7919" s="319">
        <v>1</v>
      </c>
      <c r="C7919" s="761">
        <v>100743</v>
      </c>
      <c r="D7919" s="780" t="s">
        <v>12552</v>
      </c>
      <c r="E7919" s="780" t="s">
        <v>12552</v>
      </c>
      <c r="F7919" s="781" t="s">
        <v>1</v>
      </c>
      <c r="G7919" s="782">
        <v>12.98</v>
      </c>
    </row>
    <row r="7920" spans="1:7" x14ac:dyDescent="0.2">
      <c r="A7920" s="319" t="str">
        <f t="shared" si="123"/>
        <v>1 - 100759</v>
      </c>
      <c r="B7920" s="319">
        <v>1</v>
      </c>
      <c r="C7920" s="761">
        <v>100759</v>
      </c>
      <c r="D7920" s="780" t="s">
        <v>12553</v>
      </c>
      <c r="E7920" s="780" t="s">
        <v>12553</v>
      </c>
      <c r="F7920" s="781" t="s">
        <v>1</v>
      </c>
      <c r="G7920" s="782">
        <v>55.38</v>
      </c>
    </row>
    <row r="7921" spans="1:7" x14ac:dyDescent="0.2">
      <c r="A7921" s="319" t="str">
        <f t="shared" si="123"/>
        <v>1 - 100745</v>
      </c>
      <c r="B7921" s="319">
        <v>1</v>
      </c>
      <c r="C7921" s="761">
        <v>100745</v>
      </c>
      <c r="D7921" s="780" t="s">
        <v>12554</v>
      </c>
      <c r="E7921" s="780" t="s">
        <v>12554</v>
      </c>
      <c r="F7921" s="781" t="s">
        <v>1</v>
      </c>
      <c r="G7921" s="782">
        <v>27.69</v>
      </c>
    </row>
    <row r="7922" spans="1:7" x14ac:dyDescent="0.2">
      <c r="A7922" s="319" t="str">
        <f t="shared" si="123"/>
        <v>1 - 100748</v>
      </c>
      <c r="B7922" s="319">
        <v>1</v>
      </c>
      <c r="C7922" s="761">
        <v>100748</v>
      </c>
      <c r="D7922" s="780" t="s">
        <v>12555</v>
      </c>
      <c r="E7922" s="780" t="s">
        <v>12555</v>
      </c>
      <c r="F7922" s="781" t="s">
        <v>1</v>
      </c>
      <c r="G7922" s="782">
        <v>12.96</v>
      </c>
    </row>
    <row r="7923" spans="1:7" x14ac:dyDescent="0.2">
      <c r="A7923" s="319" t="str">
        <f t="shared" si="123"/>
        <v>1 - 100762</v>
      </c>
      <c r="B7923" s="319">
        <v>1</v>
      </c>
      <c r="C7923" s="761">
        <v>100762</v>
      </c>
      <c r="D7923" s="780" t="s">
        <v>12556</v>
      </c>
      <c r="E7923" s="780" t="s">
        <v>12556</v>
      </c>
      <c r="F7923" s="781" t="s">
        <v>1</v>
      </c>
      <c r="G7923" s="782">
        <v>54.3</v>
      </c>
    </row>
    <row r="7924" spans="1:7" x14ac:dyDescent="0.2">
      <c r="A7924" s="319" t="str">
        <f t="shared" si="123"/>
        <v>1 - 100750</v>
      </c>
      <c r="B7924" s="319">
        <v>1</v>
      </c>
      <c r="C7924" s="761">
        <v>100750</v>
      </c>
      <c r="D7924" s="780" t="s">
        <v>12557</v>
      </c>
      <c r="E7924" s="780" t="s">
        <v>12557</v>
      </c>
      <c r="F7924" s="781" t="s">
        <v>1</v>
      </c>
      <c r="G7924" s="782">
        <v>27.14</v>
      </c>
    </row>
    <row r="7925" spans="1:7" x14ac:dyDescent="0.2">
      <c r="A7925" s="319" t="str">
        <f t="shared" si="123"/>
        <v>1 - 100747</v>
      </c>
      <c r="B7925" s="319">
        <v>1</v>
      </c>
      <c r="C7925" s="761">
        <v>100747</v>
      </c>
      <c r="D7925" s="780" t="s">
        <v>12558</v>
      </c>
      <c r="E7925" s="780" t="s">
        <v>12558</v>
      </c>
      <c r="F7925" s="781" t="s">
        <v>1</v>
      </c>
      <c r="G7925" s="782">
        <v>13.11</v>
      </c>
    </row>
    <row r="7926" spans="1:7" x14ac:dyDescent="0.2">
      <c r="A7926" s="319" t="str">
        <f t="shared" si="123"/>
        <v>1 - 100761</v>
      </c>
      <c r="B7926" s="319">
        <v>1</v>
      </c>
      <c r="C7926" s="761">
        <v>100761</v>
      </c>
      <c r="D7926" s="780" t="s">
        <v>12559</v>
      </c>
      <c r="E7926" s="780" t="s">
        <v>12559</v>
      </c>
      <c r="F7926" s="781" t="s">
        <v>1</v>
      </c>
      <c r="G7926" s="782">
        <v>55.66</v>
      </c>
    </row>
    <row r="7927" spans="1:7" x14ac:dyDescent="0.2">
      <c r="A7927" s="319" t="str">
        <f t="shared" si="123"/>
        <v>1 - 100749</v>
      </c>
      <c r="B7927" s="319">
        <v>1</v>
      </c>
      <c r="C7927" s="761">
        <v>100749</v>
      </c>
      <c r="D7927" s="780" t="s">
        <v>12560</v>
      </c>
      <c r="E7927" s="780" t="s">
        <v>12560</v>
      </c>
      <c r="F7927" s="781" t="s">
        <v>1</v>
      </c>
      <c r="G7927" s="782">
        <v>27.83</v>
      </c>
    </row>
    <row r="7928" spans="1:7" x14ac:dyDescent="0.2">
      <c r="A7928" s="319" t="str">
        <f t="shared" si="123"/>
        <v>1 - 100720</v>
      </c>
      <c r="B7928" s="319">
        <v>1</v>
      </c>
      <c r="C7928" s="761">
        <v>100720</v>
      </c>
      <c r="D7928" s="780" t="s">
        <v>12561</v>
      </c>
      <c r="E7928" s="780" t="s">
        <v>12561</v>
      </c>
      <c r="F7928" s="781" t="s">
        <v>1</v>
      </c>
      <c r="G7928" s="782">
        <v>12.35</v>
      </c>
    </row>
    <row r="7929" spans="1:7" x14ac:dyDescent="0.2">
      <c r="A7929" s="319" t="str">
        <f t="shared" si="123"/>
        <v>1 - 100722</v>
      </c>
      <c r="B7929" s="319">
        <v>1</v>
      </c>
      <c r="C7929" s="761">
        <v>100722</v>
      </c>
      <c r="D7929" s="780" t="s">
        <v>12562</v>
      </c>
      <c r="E7929" s="780" t="s">
        <v>12562</v>
      </c>
      <c r="F7929" s="781" t="s">
        <v>1</v>
      </c>
      <c r="G7929" s="782">
        <v>26.57</v>
      </c>
    </row>
    <row r="7930" spans="1:7" x14ac:dyDescent="0.2">
      <c r="A7930" s="319" t="str">
        <f t="shared" si="123"/>
        <v>1 - 100719</v>
      </c>
      <c r="B7930" s="319">
        <v>1</v>
      </c>
      <c r="C7930" s="761">
        <v>100719</v>
      </c>
      <c r="D7930" s="780" t="s">
        <v>12563</v>
      </c>
      <c r="E7930" s="780" t="s">
        <v>12563</v>
      </c>
      <c r="F7930" s="781" t="s">
        <v>1</v>
      </c>
      <c r="G7930" s="782">
        <v>13.5</v>
      </c>
    </row>
    <row r="7931" spans="1:7" x14ac:dyDescent="0.2">
      <c r="A7931" s="319" t="str">
        <f t="shared" si="123"/>
        <v>1 - 100721</v>
      </c>
      <c r="B7931" s="319">
        <v>1</v>
      </c>
      <c r="C7931" s="761">
        <v>100721</v>
      </c>
      <c r="D7931" s="780" t="s">
        <v>12564</v>
      </c>
      <c r="E7931" s="780" t="s">
        <v>12564</v>
      </c>
      <c r="F7931" s="781" t="s">
        <v>1</v>
      </c>
      <c r="G7931" s="782">
        <v>28.5</v>
      </c>
    </row>
    <row r="7932" spans="1:7" x14ac:dyDescent="0.2">
      <c r="A7932" s="319" t="str">
        <f t="shared" si="123"/>
        <v>1 - 100724</v>
      </c>
      <c r="B7932" s="319">
        <v>1</v>
      </c>
      <c r="C7932" s="761">
        <v>100724</v>
      </c>
      <c r="D7932" s="780" t="s">
        <v>12565</v>
      </c>
      <c r="E7932" s="780" t="s">
        <v>12565</v>
      </c>
      <c r="F7932" s="781" t="s">
        <v>1</v>
      </c>
      <c r="G7932" s="782">
        <v>16.46</v>
      </c>
    </row>
    <row r="7933" spans="1:7" x14ac:dyDescent="0.2">
      <c r="A7933" s="319" t="str">
        <f t="shared" si="123"/>
        <v>1 - 100726</v>
      </c>
      <c r="B7933" s="319">
        <v>1</v>
      </c>
      <c r="C7933" s="761">
        <v>100726</v>
      </c>
      <c r="D7933" s="780" t="s">
        <v>12566</v>
      </c>
      <c r="E7933" s="780" t="s">
        <v>12566</v>
      </c>
      <c r="F7933" s="781" t="s">
        <v>1</v>
      </c>
      <c r="G7933" s="782">
        <v>30.56</v>
      </c>
    </row>
    <row r="7934" spans="1:7" x14ac:dyDescent="0.2">
      <c r="A7934" s="319" t="str">
        <f t="shared" si="123"/>
        <v>1 - 100723</v>
      </c>
      <c r="B7934" s="319">
        <v>1</v>
      </c>
      <c r="C7934" s="761">
        <v>100723</v>
      </c>
      <c r="D7934" s="780" t="s">
        <v>12567</v>
      </c>
      <c r="E7934" s="780" t="s">
        <v>12567</v>
      </c>
      <c r="F7934" s="781" t="s">
        <v>1</v>
      </c>
      <c r="G7934" s="782">
        <v>14.53</v>
      </c>
    </row>
    <row r="7935" spans="1:7" x14ac:dyDescent="0.2">
      <c r="A7935" s="319" t="str">
        <f t="shared" si="123"/>
        <v>1 - 100725</v>
      </c>
      <c r="B7935" s="319">
        <v>1</v>
      </c>
      <c r="C7935" s="761">
        <v>100725</v>
      </c>
      <c r="D7935" s="780" t="s">
        <v>12568</v>
      </c>
      <c r="E7935" s="780" t="s">
        <v>12568</v>
      </c>
      <c r="F7935" s="781" t="s">
        <v>1</v>
      </c>
      <c r="G7935" s="782">
        <v>28.83</v>
      </c>
    </row>
    <row r="7936" spans="1:7" x14ac:dyDescent="0.2">
      <c r="A7936" s="319" t="str">
        <f t="shared" si="123"/>
        <v>1 - 100752</v>
      </c>
      <c r="B7936" s="319">
        <v>1</v>
      </c>
      <c r="C7936" s="761">
        <v>100752</v>
      </c>
      <c r="D7936" s="780" t="s">
        <v>12569</v>
      </c>
      <c r="E7936" s="780" t="s">
        <v>12569</v>
      </c>
      <c r="F7936" s="781" t="s">
        <v>1</v>
      </c>
      <c r="G7936" s="782">
        <v>57.33</v>
      </c>
    </row>
    <row r="7937" spans="1:7" x14ac:dyDescent="0.2">
      <c r="A7937" s="319" t="str">
        <f t="shared" si="123"/>
        <v>1 - 100730</v>
      </c>
      <c r="B7937" s="319">
        <v>1</v>
      </c>
      <c r="C7937" s="761">
        <v>100730</v>
      </c>
      <c r="D7937" s="780" t="s">
        <v>12570</v>
      </c>
      <c r="E7937" s="780" t="s">
        <v>12570</v>
      </c>
      <c r="F7937" s="781" t="s">
        <v>1</v>
      </c>
      <c r="G7937" s="782">
        <v>28.66</v>
      </c>
    </row>
    <row r="7938" spans="1:7" x14ac:dyDescent="0.2">
      <c r="A7938" s="319" t="str">
        <f t="shared" si="123"/>
        <v>1 - 100751</v>
      </c>
      <c r="B7938" s="319">
        <v>1</v>
      </c>
      <c r="C7938" s="761">
        <v>100751</v>
      </c>
      <c r="D7938" s="780" t="s">
        <v>12571</v>
      </c>
      <c r="E7938" s="780" t="s">
        <v>12571</v>
      </c>
      <c r="F7938" s="781" t="s">
        <v>1</v>
      </c>
      <c r="G7938" s="782">
        <v>50.67</v>
      </c>
    </row>
    <row r="7939" spans="1:7" x14ac:dyDescent="0.2">
      <c r="A7939" s="319" t="str">
        <f t="shared" si="123"/>
        <v>1 - 100729</v>
      </c>
      <c r="B7939" s="319">
        <v>1</v>
      </c>
      <c r="C7939" s="761">
        <v>100729</v>
      </c>
      <c r="D7939" s="780" t="s">
        <v>12572</v>
      </c>
      <c r="E7939" s="780" t="s">
        <v>12572</v>
      </c>
      <c r="F7939" s="781" t="s">
        <v>1</v>
      </c>
      <c r="G7939" s="782">
        <v>25.34</v>
      </c>
    </row>
    <row r="7940" spans="1:7" x14ac:dyDescent="0.2">
      <c r="A7940" s="319" t="str">
        <f t="shared" si="123"/>
        <v>1 - 100728</v>
      </c>
      <c r="B7940" s="319">
        <v>1</v>
      </c>
      <c r="C7940" s="761">
        <v>100728</v>
      </c>
      <c r="D7940" s="780" t="s">
        <v>12573</v>
      </c>
      <c r="E7940" s="780" t="s">
        <v>12573</v>
      </c>
      <c r="F7940" s="781" t="s">
        <v>1</v>
      </c>
      <c r="G7940" s="782">
        <v>29.14</v>
      </c>
    </row>
    <row r="7941" spans="1:7" x14ac:dyDescent="0.2">
      <c r="A7941" s="319" t="str">
        <f t="shared" si="123"/>
        <v>1 - 100732</v>
      </c>
      <c r="B7941" s="319">
        <v>1</v>
      </c>
      <c r="C7941" s="761">
        <v>100732</v>
      </c>
      <c r="D7941" s="780" t="s">
        <v>12574</v>
      </c>
      <c r="E7941" s="780" t="s">
        <v>12574</v>
      </c>
      <c r="F7941" s="781" t="s">
        <v>1</v>
      </c>
      <c r="G7941" s="782">
        <v>0</v>
      </c>
    </row>
    <row r="7942" spans="1:7" x14ac:dyDescent="0.2">
      <c r="A7942" s="319" t="str">
        <f t="shared" si="123"/>
        <v>1 - 100731</v>
      </c>
      <c r="B7942" s="319">
        <v>1</v>
      </c>
      <c r="C7942" s="761">
        <v>100731</v>
      </c>
      <c r="D7942" s="780" t="s">
        <v>12575</v>
      </c>
      <c r="E7942" s="780" t="s">
        <v>12575</v>
      </c>
      <c r="F7942" s="781" t="s">
        <v>1</v>
      </c>
      <c r="G7942" s="782">
        <v>0</v>
      </c>
    </row>
    <row r="7943" spans="1:7" x14ac:dyDescent="0.2">
      <c r="A7943" s="319" t="str">
        <f t="shared" si="123"/>
        <v>1 - 100727</v>
      </c>
      <c r="B7943" s="319">
        <v>1</v>
      </c>
      <c r="C7943" s="761">
        <v>100727</v>
      </c>
      <c r="D7943" s="780" t="s">
        <v>12576</v>
      </c>
      <c r="E7943" s="780" t="s">
        <v>12576</v>
      </c>
      <c r="F7943" s="781" t="s">
        <v>1</v>
      </c>
      <c r="G7943" s="782">
        <v>33.57</v>
      </c>
    </row>
    <row r="7944" spans="1:7" x14ac:dyDescent="0.2">
      <c r="A7944" s="319" t="str">
        <f t="shared" si="123"/>
        <v>1 - 100756</v>
      </c>
      <c r="B7944" s="319">
        <v>1</v>
      </c>
      <c r="C7944" s="761">
        <v>100756</v>
      </c>
      <c r="D7944" s="780" t="s">
        <v>12577</v>
      </c>
      <c r="E7944" s="780" t="s">
        <v>12577</v>
      </c>
      <c r="F7944" s="781" t="s">
        <v>1</v>
      </c>
      <c r="G7944" s="782">
        <v>0</v>
      </c>
    </row>
    <row r="7945" spans="1:7" x14ac:dyDescent="0.2">
      <c r="A7945" s="319" t="str">
        <f t="shared" si="123"/>
        <v>1 - 100738</v>
      </c>
      <c r="B7945" s="319">
        <v>1</v>
      </c>
      <c r="C7945" s="761">
        <v>100738</v>
      </c>
      <c r="D7945" s="780" t="s">
        <v>12578</v>
      </c>
      <c r="E7945" s="780" t="s">
        <v>12578</v>
      </c>
      <c r="F7945" s="781" t="s">
        <v>1</v>
      </c>
      <c r="G7945" s="782">
        <v>0</v>
      </c>
    </row>
    <row r="7946" spans="1:7" x14ac:dyDescent="0.2">
      <c r="A7946" s="319" t="str">
        <f t="shared" si="123"/>
        <v>1 - 100755</v>
      </c>
      <c r="B7946" s="319">
        <v>1</v>
      </c>
      <c r="C7946" s="761">
        <v>100755</v>
      </c>
      <c r="D7946" s="780" t="s">
        <v>12579</v>
      </c>
      <c r="E7946" s="780" t="s">
        <v>12579</v>
      </c>
      <c r="F7946" s="781" t="s">
        <v>1</v>
      </c>
      <c r="G7946" s="782">
        <v>0</v>
      </c>
    </row>
    <row r="7947" spans="1:7" x14ac:dyDescent="0.2">
      <c r="A7947" s="319" t="str">
        <f t="shared" si="123"/>
        <v>1 - 100737</v>
      </c>
      <c r="B7947" s="319">
        <v>1</v>
      </c>
      <c r="C7947" s="761">
        <v>100737</v>
      </c>
      <c r="D7947" s="780" t="s">
        <v>12580</v>
      </c>
      <c r="E7947" s="780" t="s">
        <v>12580</v>
      </c>
      <c r="F7947" s="781" t="s">
        <v>1</v>
      </c>
      <c r="G7947" s="782">
        <v>0</v>
      </c>
    </row>
    <row r="7948" spans="1:7" x14ac:dyDescent="0.2">
      <c r="A7948" s="319" t="str">
        <f t="shared" si="123"/>
        <v>1 - 102499</v>
      </c>
      <c r="B7948" s="319">
        <v>1</v>
      </c>
      <c r="C7948" s="761">
        <v>102499</v>
      </c>
      <c r="D7948" s="780" t="s">
        <v>12581</v>
      </c>
      <c r="E7948" s="780" t="s">
        <v>12581</v>
      </c>
      <c r="F7948" s="781" t="s">
        <v>1</v>
      </c>
      <c r="G7948" s="782">
        <v>3.76</v>
      </c>
    </row>
    <row r="7949" spans="1:7" x14ac:dyDescent="0.2">
      <c r="A7949" s="319" t="str">
        <f t="shared" si="123"/>
        <v>1 - 102505</v>
      </c>
      <c r="B7949" s="319">
        <v>1</v>
      </c>
      <c r="C7949" s="761">
        <v>102505</v>
      </c>
      <c r="D7949" s="780" t="s">
        <v>12582</v>
      </c>
      <c r="E7949" s="780" t="s">
        <v>12582</v>
      </c>
      <c r="F7949" s="781" t="s">
        <v>0</v>
      </c>
      <c r="G7949" s="782">
        <v>10.87</v>
      </c>
    </row>
    <row r="7950" spans="1:7" x14ac:dyDescent="0.2">
      <c r="A7950" s="319" t="str">
        <f t="shared" si="123"/>
        <v>1 - 102504</v>
      </c>
      <c r="B7950" s="319">
        <v>1</v>
      </c>
      <c r="C7950" s="761">
        <v>102504</v>
      </c>
      <c r="D7950" s="780" t="s">
        <v>12583</v>
      </c>
      <c r="E7950" s="780" t="s">
        <v>12583</v>
      </c>
      <c r="F7950" s="781" t="s">
        <v>0</v>
      </c>
      <c r="G7950" s="782">
        <v>10.24</v>
      </c>
    </row>
    <row r="7951" spans="1:7" x14ac:dyDescent="0.2">
      <c r="A7951" s="319" t="str">
        <f t="shared" ref="A7951:A8014" si="124">B7951&amp;" - "&amp;C7951</f>
        <v>1 - 102506</v>
      </c>
      <c r="B7951" s="319">
        <v>1</v>
      </c>
      <c r="C7951" s="761">
        <v>102506</v>
      </c>
      <c r="D7951" s="780" t="s">
        <v>12584</v>
      </c>
      <c r="E7951" s="780" t="s">
        <v>12584</v>
      </c>
      <c r="F7951" s="781" t="s">
        <v>0</v>
      </c>
      <c r="G7951" s="782">
        <v>11.6</v>
      </c>
    </row>
    <row r="7952" spans="1:7" x14ac:dyDescent="0.2">
      <c r="A7952" s="319" t="str">
        <f t="shared" si="124"/>
        <v>1 - 102500</v>
      </c>
      <c r="B7952" s="319">
        <v>1</v>
      </c>
      <c r="C7952" s="761">
        <v>102500</v>
      </c>
      <c r="D7952" s="780" t="s">
        <v>12585</v>
      </c>
      <c r="E7952" s="780" t="s">
        <v>12585</v>
      </c>
      <c r="F7952" s="781" t="s">
        <v>0</v>
      </c>
      <c r="G7952" s="782">
        <v>4.62</v>
      </c>
    </row>
    <row r="7953" spans="1:7" x14ac:dyDescent="0.2">
      <c r="A7953" s="319" t="str">
        <f t="shared" si="124"/>
        <v>1 - 102502</v>
      </c>
      <c r="B7953" s="319">
        <v>1</v>
      </c>
      <c r="C7953" s="761">
        <v>102502</v>
      </c>
      <c r="D7953" s="780" t="s">
        <v>12586</v>
      </c>
      <c r="E7953" s="780" t="s">
        <v>12586</v>
      </c>
      <c r="F7953" s="781" t="s">
        <v>0</v>
      </c>
      <c r="G7953" s="782">
        <v>0</v>
      </c>
    </row>
    <row r="7954" spans="1:7" x14ac:dyDescent="0.2">
      <c r="A7954" s="319" t="str">
        <f t="shared" si="124"/>
        <v>1 - 102507</v>
      </c>
      <c r="B7954" s="319">
        <v>1</v>
      </c>
      <c r="C7954" s="761">
        <v>102507</v>
      </c>
      <c r="D7954" s="780" t="s">
        <v>12587</v>
      </c>
      <c r="E7954" s="780" t="s">
        <v>12587</v>
      </c>
      <c r="F7954" s="781" t="s">
        <v>0</v>
      </c>
      <c r="G7954" s="782">
        <v>7.31</v>
      </c>
    </row>
    <row r="7955" spans="1:7" x14ac:dyDescent="0.2">
      <c r="A7955" s="319" t="str">
        <f t="shared" si="124"/>
        <v>1 - 102510</v>
      </c>
      <c r="B7955" s="319">
        <v>1</v>
      </c>
      <c r="C7955" s="761">
        <v>102510</v>
      </c>
      <c r="D7955" s="780" t="s">
        <v>12588</v>
      </c>
      <c r="E7955" s="780" t="s">
        <v>12588</v>
      </c>
      <c r="F7955" s="781" t="s">
        <v>0</v>
      </c>
      <c r="G7955" s="782">
        <v>0</v>
      </c>
    </row>
    <row r="7956" spans="1:7" x14ac:dyDescent="0.2">
      <c r="A7956" s="319" t="str">
        <f t="shared" si="124"/>
        <v>1 - 102512</v>
      </c>
      <c r="B7956" s="319">
        <v>1</v>
      </c>
      <c r="C7956" s="761">
        <v>102512</v>
      </c>
      <c r="D7956" s="780" t="s">
        <v>12589</v>
      </c>
      <c r="E7956" s="780" t="s">
        <v>12589</v>
      </c>
      <c r="F7956" s="781" t="s">
        <v>0</v>
      </c>
      <c r="G7956" s="782">
        <v>6.46</v>
      </c>
    </row>
    <row r="7957" spans="1:7" x14ac:dyDescent="0.2">
      <c r="A7957" s="319" t="str">
        <f t="shared" si="124"/>
        <v>1 - 102501</v>
      </c>
      <c r="B7957" s="319">
        <v>1</v>
      </c>
      <c r="C7957" s="761">
        <v>102501</v>
      </c>
      <c r="D7957" s="780" t="s">
        <v>12590</v>
      </c>
      <c r="E7957" s="780" t="s">
        <v>12590</v>
      </c>
      <c r="F7957" s="781" t="s">
        <v>1</v>
      </c>
      <c r="G7957" s="782">
        <v>25.72</v>
      </c>
    </row>
    <row r="7958" spans="1:7" x14ac:dyDescent="0.2">
      <c r="A7958" s="319" t="str">
        <f t="shared" si="124"/>
        <v>1 - 102503</v>
      </c>
      <c r="B7958" s="319">
        <v>1</v>
      </c>
      <c r="C7958" s="761">
        <v>102503</v>
      </c>
      <c r="D7958" s="780" t="s">
        <v>12591</v>
      </c>
      <c r="E7958" s="780" t="s">
        <v>12591</v>
      </c>
      <c r="F7958" s="781" t="s">
        <v>1</v>
      </c>
      <c r="G7958" s="782">
        <v>0</v>
      </c>
    </row>
    <row r="7959" spans="1:7" x14ac:dyDescent="0.2">
      <c r="A7959" s="319" t="str">
        <f t="shared" si="124"/>
        <v>1 - 102508</v>
      </c>
      <c r="B7959" s="319">
        <v>1</v>
      </c>
      <c r="C7959" s="761">
        <v>102508</v>
      </c>
      <c r="D7959" s="780" t="s">
        <v>12592</v>
      </c>
      <c r="E7959" s="780" t="s">
        <v>12592</v>
      </c>
      <c r="F7959" s="781" t="s">
        <v>1</v>
      </c>
      <c r="G7959" s="782">
        <v>53.3</v>
      </c>
    </row>
    <row r="7960" spans="1:7" x14ac:dyDescent="0.2">
      <c r="A7960" s="319" t="str">
        <f t="shared" si="124"/>
        <v>1 - 102511</v>
      </c>
      <c r="B7960" s="319">
        <v>1</v>
      </c>
      <c r="C7960" s="761">
        <v>102511</v>
      </c>
      <c r="D7960" s="780" t="s">
        <v>12593</v>
      </c>
      <c r="E7960" s="780" t="s">
        <v>12593</v>
      </c>
      <c r="F7960" s="781" t="s">
        <v>1</v>
      </c>
      <c r="G7960" s="782">
        <v>0</v>
      </c>
    </row>
    <row r="7961" spans="1:7" x14ac:dyDescent="0.2">
      <c r="A7961" s="319" t="str">
        <f t="shared" si="124"/>
        <v>1 - 102509</v>
      </c>
      <c r="B7961" s="319">
        <v>1</v>
      </c>
      <c r="C7961" s="761">
        <v>102509</v>
      </c>
      <c r="D7961" s="780" t="s">
        <v>12594</v>
      </c>
      <c r="E7961" s="780" t="s">
        <v>12594</v>
      </c>
      <c r="F7961" s="781" t="s">
        <v>1</v>
      </c>
      <c r="G7961" s="782">
        <v>33.78</v>
      </c>
    </row>
    <row r="7962" spans="1:7" x14ac:dyDescent="0.2">
      <c r="A7962" s="319" t="str">
        <f t="shared" si="124"/>
        <v>1 - 102498</v>
      </c>
      <c r="B7962" s="319">
        <v>1</v>
      </c>
      <c r="C7962" s="761">
        <v>102498</v>
      </c>
      <c r="D7962" s="780" t="s">
        <v>12595</v>
      </c>
      <c r="E7962" s="780" t="s">
        <v>12595</v>
      </c>
      <c r="F7962" s="781" t="s">
        <v>0</v>
      </c>
      <c r="G7962" s="782">
        <v>1.65</v>
      </c>
    </row>
    <row r="7963" spans="1:7" x14ac:dyDescent="0.2">
      <c r="A7963" s="319" t="str">
        <f t="shared" si="124"/>
        <v>1 - 102519</v>
      </c>
      <c r="B7963" s="319">
        <v>1</v>
      </c>
      <c r="C7963" s="761">
        <v>102519</v>
      </c>
      <c r="D7963" s="780" t="s">
        <v>12596</v>
      </c>
      <c r="E7963" s="780" t="s">
        <v>12596</v>
      </c>
      <c r="F7963" s="781" t="s">
        <v>28</v>
      </c>
      <c r="G7963" s="782">
        <v>0</v>
      </c>
    </row>
    <row r="7964" spans="1:7" x14ac:dyDescent="0.2">
      <c r="A7964" s="319" t="str">
        <f t="shared" si="124"/>
        <v>1 - 102491</v>
      </c>
      <c r="B7964" s="319">
        <v>1</v>
      </c>
      <c r="C7964" s="761">
        <v>102491</v>
      </c>
      <c r="D7964" s="780" t="s">
        <v>12597</v>
      </c>
      <c r="E7964" s="780" t="s">
        <v>12597</v>
      </c>
      <c r="F7964" s="781" t="s">
        <v>1</v>
      </c>
      <c r="G7964" s="782">
        <v>21.5</v>
      </c>
    </row>
    <row r="7965" spans="1:7" x14ac:dyDescent="0.2">
      <c r="A7965" s="319" t="str">
        <f t="shared" si="124"/>
        <v>1 - 102492</v>
      </c>
      <c r="B7965" s="319">
        <v>1</v>
      </c>
      <c r="C7965" s="761">
        <v>102492</v>
      </c>
      <c r="D7965" s="780" t="s">
        <v>12598</v>
      </c>
      <c r="E7965" s="780" t="s">
        <v>12598</v>
      </c>
      <c r="F7965" s="781" t="s">
        <v>1</v>
      </c>
      <c r="G7965" s="782">
        <v>27.18</v>
      </c>
    </row>
    <row r="7966" spans="1:7" x14ac:dyDescent="0.2">
      <c r="A7966" s="319" t="str">
        <f t="shared" si="124"/>
        <v>1 - 102804</v>
      </c>
      <c r="B7966" s="319">
        <v>1</v>
      </c>
      <c r="C7966" s="761">
        <v>102804</v>
      </c>
      <c r="D7966" s="780" t="s">
        <v>12599</v>
      </c>
      <c r="E7966" s="780" t="s">
        <v>12599</v>
      </c>
      <c r="F7966" s="781" t="s">
        <v>1</v>
      </c>
      <c r="G7966" s="782">
        <v>0</v>
      </c>
    </row>
    <row r="7967" spans="1:7" x14ac:dyDescent="0.2">
      <c r="A7967" s="319" t="str">
        <f t="shared" si="124"/>
        <v>1 - 102494</v>
      </c>
      <c r="B7967" s="319">
        <v>1</v>
      </c>
      <c r="C7967" s="761">
        <v>102494</v>
      </c>
      <c r="D7967" s="780" t="s">
        <v>12600</v>
      </c>
      <c r="E7967" s="780" t="s">
        <v>12600</v>
      </c>
      <c r="F7967" s="781" t="s">
        <v>1</v>
      </c>
      <c r="G7967" s="782">
        <v>77.599999999999994</v>
      </c>
    </row>
    <row r="7968" spans="1:7" x14ac:dyDescent="0.2">
      <c r="A7968" s="319" t="str">
        <f t="shared" si="124"/>
        <v>1 - 102805</v>
      </c>
      <c r="B7968" s="319">
        <v>1</v>
      </c>
      <c r="C7968" s="761">
        <v>102805</v>
      </c>
      <c r="D7968" s="780" t="s">
        <v>12601</v>
      </c>
      <c r="E7968" s="780" t="s">
        <v>12601</v>
      </c>
      <c r="F7968" s="781" t="s">
        <v>1</v>
      </c>
      <c r="G7968" s="782">
        <v>0</v>
      </c>
    </row>
    <row r="7969" spans="1:7" x14ac:dyDescent="0.2">
      <c r="A7969" s="319" t="str">
        <f t="shared" si="124"/>
        <v>1 - 102490</v>
      </c>
      <c r="B7969" s="319">
        <v>1</v>
      </c>
      <c r="C7969" s="761">
        <v>102490</v>
      </c>
      <c r="D7969" s="780" t="s">
        <v>12602</v>
      </c>
      <c r="E7969" s="780" t="s">
        <v>12602</v>
      </c>
      <c r="F7969" s="781" t="s">
        <v>1</v>
      </c>
      <c r="G7969" s="782">
        <v>0</v>
      </c>
    </row>
    <row r="7970" spans="1:7" x14ac:dyDescent="0.2">
      <c r="A7970" s="319" t="str">
        <f t="shared" si="124"/>
        <v>1 - 102496</v>
      </c>
      <c r="B7970" s="319">
        <v>1</v>
      </c>
      <c r="C7970" s="761">
        <v>102496</v>
      </c>
      <c r="D7970" s="780" t="s">
        <v>12603</v>
      </c>
      <c r="E7970" s="780" t="s">
        <v>12603</v>
      </c>
      <c r="F7970" s="781" t="s">
        <v>0</v>
      </c>
      <c r="G7970" s="782">
        <v>15.64</v>
      </c>
    </row>
    <row r="7971" spans="1:7" x14ac:dyDescent="0.2">
      <c r="A7971" s="319" t="str">
        <f t="shared" si="124"/>
        <v>1 - 102497</v>
      </c>
      <c r="B7971" s="319">
        <v>1</v>
      </c>
      <c r="C7971" s="761">
        <v>102497</v>
      </c>
      <c r="D7971" s="780" t="s">
        <v>12604</v>
      </c>
      <c r="E7971" s="780" t="s">
        <v>12604</v>
      </c>
      <c r="F7971" s="781" t="s">
        <v>0</v>
      </c>
      <c r="G7971" s="782">
        <v>5.25</v>
      </c>
    </row>
    <row r="7972" spans="1:7" x14ac:dyDescent="0.2">
      <c r="A7972" s="319" t="str">
        <f t="shared" si="124"/>
        <v>1 - 102520</v>
      </c>
      <c r="B7972" s="319">
        <v>1</v>
      </c>
      <c r="C7972" s="761">
        <v>102520</v>
      </c>
      <c r="D7972" s="780" t="s">
        <v>12605</v>
      </c>
      <c r="E7972" s="780" t="s">
        <v>12605</v>
      </c>
      <c r="F7972" s="781" t="s">
        <v>1</v>
      </c>
      <c r="G7972" s="782">
        <v>84.62</v>
      </c>
    </row>
    <row r="7973" spans="1:7" x14ac:dyDescent="0.2">
      <c r="A7973" s="319" t="str">
        <f t="shared" si="124"/>
        <v>1 - 102518</v>
      </c>
      <c r="B7973" s="319">
        <v>1</v>
      </c>
      <c r="C7973" s="761">
        <v>102518</v>
      </c>
      <c r="D7973" s="780" t="s">
        <v>12606</v>
      </c>
      <c r="E7973" s="780" t="s">
        <v>12606</v>
      </c>
      <c r="F7973" s="781" t="s">
        <v>28</v>
      </c>
      <c r="G7973" s="782">
        <v>0</v>
      </c>
    </row>
    <row r="7974" spans="1:7" x14ac:dyDescent="0.2">
      <c r="A7974" s="319" t="str">
        <f t="shared" si="124"/>
        <v>1 - 102514</v>
      </c>
      <c r="B7974" s="319">
        <v>1</v>
      </c>
      <c r="C7974" s="761">
        <v>102514</v>
      </c>
      <c r="D7974" s="780" t="s">
        <v>12607</v>
      </c>
      <c r="E7974" s="780" t="s">
        <v>12607</v>
      </c>
      <c r="F7974" s="781" t="s">
        <v>28</v>
      </c>
      <c r="G7974" s="782">
        <v>0</v>
      </c>
    </row>
    <row r="7975" spans="1:7" x14ac:dyDescent="0.2">
      <c r="A7975" s="319" t="str">
        <f t="shared" si="124"/>
        <v>1 - 102516</v>
      </c>
      <c r="B7975" s="319">
        <v>1</v>
      </c>
      <c r="C7975" s="761">
        <v>102516</v>
      </c>
      <c r="D7975" s="780" t="s">
        <v>12608</v>
      </c>
      <c r="E7975" s="780" t="s">
        <v>12608</v>
      </c>
      <c r="F7975" s="781" t="s">
        <v>28</v>
      </c>
      <c r="G7975" s="782">
        <v>0</v>
      </c>
    </row>
    <row r="7976" spans="1:7" x14ac:dyDescent="0.2">
      <c r="A7976" s="319" t="str">
        <f t="shared" si="124"/>
        <v>1 - 102515</v>
      </c>
      <c r="B7976" s="319">
        <v>1</v>
      </c>
      <c r="C7976" s="761">
        <v>102515</v>
      </c>
      <c r="D7976" s="780" t="s">
        <v>12609</v>
      </c>
      <c r="E7976" s="780" t="s">
        <v>12609</v>
      </c>
      <c r="F7976" s="781" t="s">
        <v>28</v>
      </c>
      <c r="G7976" s="782">
        <v>0</v>
      </c>
    </row>
    <row r="7977" spans="1:7" x14ac:dyDescent="0.2">
      <c r="A7977" s="319" t="str">
        <f t="shared" si="124"/>
        <v>1 - 102517</v>
      </c>
      <c r="B7977" s="319">
        <v>1</v>
      </c>
      <c r="C7977" s="761">
        <v>102517</v>
      </c>
      <c r="D7977" s="780" t="s">
        <v>12610</v>
      </c>
      <c r="E7977" s="780" t="s">
        <v>12610</v>
      </c>
      <c r="F7977" s="781" t="s">
        <v>28</v>
      </c>
      <c r="G7977" s="782">
        <v>0</v>
      </c>
    </row>
    <row r="7978" spans="1:7" x14ac:dyDescent="0.2">
      <c r="A7978" s="319" t="str">
        <f t="shared" si="124"/>
        <v>1 - 102513</v>
      </c>
      <c r="B7978" s="319">
        <v>1</v>
      </c>
      <c r="C7978" s="761">
        <v>102513</v>
      </c>
      <c r="D7978" s="780" t="s">
        <v>12611</v>
      </c>
      <c r="E7978" s="780" t="s">
        <v>12611</v>
      </c>
      <c r="F7978" s="781" t="s">
        <v>1</v>
      </c>
      <c r="G7978" s="782">
        <v>49.06</v>
      </c>
    </row>
    <row r="7979" spans="1:7" x14ac:dyDescent="0.2">
      <c r="A7979" s="319" t="str">
        <f t="shared" si="124"/>
        <v>1 - 102489</v>
      </c>
      <c r="B7979" s="319">
        <v>1</v>
      </c>
      <c r="C7979" s="761">
        <v>102489</v>
      </c>
      <c r="D7979" s="780" t="s">
        <v>12612</v>
      </c>
      <c r="E7979" s="780" t="s">
        <v>12612</v>
      </c>
      <c r="F7979" s="781" t="s">
        <v>1</v>
      </c>
      <c r="G7979" s="782">
        <v>26.1</v>
      </c>
    </row>
    <row r="7980" spans="1:7" x14ac:dyDescent="0.2">
      <c r="A7980" s="319" t="str">
        <f t="shared" si="124"/>
        <v>1 - 102488</v>
      </c>
      <c r="B7980" s="319">
        <v>1</v>
      </c>
      <c r="C7980" s="761">
        <v>102488</v>
      </c>
      <c r="D7980" s="780" t="s">
        <v>12613</v>
      </c>
      <c r="E7980" s="780" t="s">
        <v>12613</v>
      </c>
      <c r="F7980" s="781" t="s">
        <v>1</v>
      </c>
      <c r="G7980" s="782">
        <v>3.66</v>
      </c>
    </row>
    <row r="7981" spans="1:7" x14ac:dyDescent="0.2">
      <c r="A7981" s="319" t="str">
        <f t="shared" si="124"/>
        <v>1 - 101730</v>
      </c>
      <c r="B7981" s="319">
        <v>1</v>
      </c>
      <c r="C7981" s="761">
        <v>101730</v>
      </c>
      <c r="D7981" s="780" t="s">
        <v>12614</v>
      </c>
      <c r="E7981" s="780" t="s">
        <v>12614</v>
      </c>
      <c r="F7981" s="781" t="s">
        <v>1</v>
      </c>
      <c r="G7981" s="782">
        <v>0</v>
      </c>
    </row>
    <row r="7982" spans="1:7" x14ac:dyDescent="0.2">
      <c r="A7982" s="319" t="str">
        <f t="shared" si="124"/>
        <v>1 - 101746</v>
      </c>
      <c r="B7982" s="319">
        <v>1</v>
      </c>
      <c r="C7982" s="761">
        <v>101746</v>
      </c>
      <c r="D7982" s="780" t="s">
        <v>12615</v>
      </c>
      <c r="E7982" s="780" t="s">
        <v>12615</v>
      </c>
      <c r="F7982" s="781" t="s">
        <v>1</v>
      </c>
      <c r="G7982" s="782">
        <v>528.39</v>
      </c>
    </row>
    <row r="7983" spans="1:7" x14ac:dyDescent="0.2">
      <c r="A7983" s="319" t="str">
        <f t="shared" si="124"/>
        <v>1 - 98679</v>
      </c>
      <c r="B7983" s="319">
        <v>1</v>
      </c>
      <c r="C7983" s="761">
        <v>98679</v>
      </c>
      <c r="D7983" s="780" t="s">
        <v>12616</v>
      </c>
      <c r="E7983" s="780" t="s">
        <v>12616</v>
      </c>
      <c r="F7983" s="781" t="s">
        <v>1</v>
      </c>
      <c r="G7983" s="782">
        <v>42.35</v>
      </c>
    </row>
    <row r="7984" spans="1:7" x14ac:dyDescent="0.2">
      <c r="A7984" s="319" t="str">
        <f t="shared" si="124"/>
        <v>1 - 98680</v>
      </c>
      <c r="B7984" s="319">
        <v>1</v>
      </c>
      <c r="C7984" s="761">
        <v>98680</v>
      </c>
      <c r="D7984" s="780" t="s">
        <v>12617</v>
      </c>
      <c r="E7984" s="780" t="s">
        <v>12617</v>
      </c>
      <c r="F7984" s="781" t="s">
        <v>1</v>
      </c>
      <c r="G7984" s="782">
        <v>52.83</v>
      </c>
    </row>
    <row r="7985" spans="1:7" x14ac:dyDescent="0.2">
      <c r="A7985" s="319" t="str">
        <f t="shared" si="124"/>
        <v>1 - 101749</v>
      </c>
      <c r="B7985" s="319">
        <v>1</v>
      </c>
      <c r="C7985" s="761">
        <v>101749</v>
      </c>
      <c r="D7985" s="780" t="s">
        <v>12618</v>
      </c>
      <c r="E7985" s="780" t="s">
        <v>12618</v>
      </c>
      <c r="F7985" s="781" t="s">
        <v>1</v>
      </c>
      <c r="G7985" s="782">
        <v>61.4</v>
      </c>
    </row>
    <row r="7986" spans="1:7" x14ac:dyDescent="0.2">
      <c r="A7986" s="319" t="str">
        <f t="shared" si="124"/>
        <v>1 - 98681</v>
      </c>
      <c r="B7986" s="319">
        <v>1</v>
      </c>
      <c r="C7986" s="761">
        <v>98681</v>
      </c>
      <c r="D7986" s="780" t="s">
        <v>12619</v>
      </c>
      <c r="E7986" s="780" t="s">
        <v>12619</v>
      </c>
      <c r="F7986" s="781" t="s">
        <v>1</v>
      </c>
      <c r="G7986" s="782">
        <v>39.78</v>
      </c>
    </row>
    <row r="7987" spans="1:7" x14ac:dyDescent="0.2">
      <c r="A7987" s="319" t="str">
        <f t="shared" si="124"/>
        <v>1 - 98682</v>
      </c>
      <c r="B7987" s="319">
        <v>1</v>
      </c>
      <c r="C7987" s="761">
        <v>98682</v>
      </c>
      <c r="D7987" s="780" t="s">
        <v>12620</v>
      </c>
      <c r="E7987" s="780" t="s">
        <v>12620</v>
      </c>
      <c r="F7987" s="781" t="s">
        <v>1</v>
      </c>
      <c r="G7987" s="782">
        <v>50.27</v>
      </c>
    </row>
    <row r="7988" spans="1:7" x14ac:dyDescent="0.2">
      <c r="A7988" s="319" t="str">
        <f t="shared" si="124"/>
        <v>1 - 101750</v>
      </c>
      <c r="B7988" s="319">
        <v>1</v>
      </c>
      <c r="C7988" s="761">
        <v>101750</v>
      </c>
      <c r="D7988" s="780" t="s">
        <v>12621</v>
      </c>
      <c r="E7988" s="780" t="s">
        <v>12621</v>
      </c>
      <c r="F7988" s="781" t="s">
        <v>1</v>
      </c>
      <c r="G7988" s="782">
        <v>58.83</v>
      </c>
    </row>
    <row r="7989" spans="1:7" x14ac:dyDescent="0.2">
      <c r="A7989" s="319" t="str">
        <f t="shared" si="124"/>
        <v>1 - 101737</v>
      </c>
      <c r="B7989" s="319">
        <v>1</v>
      </c>
      <c r="C7989" s="761">
        <v>101737</v>
      </c>
      <c r="D7989" s="780" t="s">
        <v>12622</v>
      </c>
      <c r="E7989" s="780" t="s">
        <v>12622</v>
      </c>
      <c r="F7989" s="781" t="s">
        <v>1</v>
      </c>
      <c r="G7989" s="782">
        <v>131.75</v>
      </c>
    </row>
    <row r="7990" spans="1:7" x14ac:dyDescent="0.2">
      <c r="A7990" s="319" t="str">
        <f t="shared" si="124"/>
        <v>1 - 101735</v>
      </c>
      <c r="B7990" s="319">
        <v>1</v>
      </c>
      <c r="C7990" s="761">
        <v>101735</v>
      </c>
      <c r="D7990" s="780" t="s">
        <v>12623</v>
      </c>
      <c r="E7990" s="780" t="s">
        <v>12623</v>
      </c>
      <c r="F7990" s="781" t="s">
        <v>1</v>
      </c>
      <c r="G7990" s="782">
        <v>425.63</v>
      </c>
    </row>
    <row r="7991" spans="1:7" x14ac:dyDescent="0.2">
      <c r="A7991" s="319" t="str">
        <f t="shared" si="124"/>
        <v>1 - 101734</v>
      </c>
      <c r="B7991" s="319">
        <v>1</v>
      </c>
      <c r="C7991" s="761">
        <v>101734</v>
      </c>
      <c r="D7991" s="780" t="s">
        <v>12624</v>
      </c>
      <c r="E7991" s="780" t="s">
        <v>12624</v>
      </c>
      <c r="F7991" s="781" t="s">
        <v>1</v>
      </c>
      <c r="G7991" s="782">
        <v>415.43</v>
      </c>
    </row>
    <row r="7992" spans="1:7" x14ac:dyDescent="0.2">
      <c r="A7992" s="319" t="str">
        <f t="shared" si="124"/>
        <v>1 - 101736</v>
      </c>
      <c r="B7992" s="319">
        <v>1</v>
      </c>
      <c r="C7992" s="761">
        <v>101736</v>
      </c>
      <c r="D7992" s="780" t="s">
        <v>12625</v>
      </c>
      <c r="E7992" s="780" t="s">
        <v>12625</v>
      </c>
      <c r="F7992" s="781" t="s">
        <v>1</v>
      </c>
      <c r="G7992" s="782">
        <v>111.55</v>
      </c>
    </row>
    <row r="7993" spans="1:7" x14ac:dyDescent="0.2">
      <c r="A7993" s="319" t="str">
        <f t="shared" si="124"/>
        <v>1 - 101733</v>
      </c>
      <c r="B7993" s="319">
        <v>1</v>
      </c>
      <c r="C7993" s="761">
        <v>101733</v>
      </c>
      <c r="D7993" s="780" t="s">
        <v>12626</v>
      </c>
      <c r="E7993" s="780" t="s">
        <v>12626</v>
      </c>
      <c r="F7993" s="781" t="s">
        <v>1</v>
      </c>
      <c r="G7993" s="782">
        <v>274.64999999999998</v>
      </c>
    </row>
    <row r="7994" spans="1:7" x14ac:dyDescent="0.2">
      <c r="A7994" s="319" t="str">
        <f t="shared" si="124"/>
        <v>1 - 98678</v>
      </c>
      <c r="B7994" s="319">
        <v>1</v>
      </c>
      <c r="C7994" s="761">
        <v>98678</v>
      </c>
      <c r="D7994" s="780" t="s">
        <v>12627</v>
      </c>
      <c r="E7994" s="780" t="s">
        <v>12627</v>
      </c>
      <c r="F7994" s="781" t="s">
        <v>1</v>
      </c>
      <c r="G7994" s="782">
        <v>385.05</v>
      </c>
    </row>
    <row r="7995" spans="1:7" x14ac:dyDescent="0.2">
      <c r="A7995" s="319" t="str">
        <f t="shared" si="124"/>
        <v>1 - 98677</v>
      </c>
      <c r="B7995" s="319">
        <v>1</v>
      </c>
      <c r="C7995" s="761">
        <v>98677</v>
      </c>
      <c r="D7995" s="780" t="s">
        <v>12628</v>
      </c>
      <c r="E7995" s="780" t="s">
        <v>12628</v>
      </c>
      <c r="F7995" s="781" t="s">
        <v>1</v>
      </c>
      <c r="G7995" s="782">
        <v>0</v>
      </c>
    </row>
    <row r="7996" spans="1:7" x14ac:dyDescent="0.2">
      <c r="A7996" s="319" t="str">
        <f t="shared" si="124"/>
        <v>1 - 98676</v>
      </c>
      <c r="B7996" s="319">
        <v>1</v>
      </c>
      <c r="C7996" s="761">
        <v>98676</v>
      </c>
      <c r="D7996" s="780" t="s">
        <v>12629</v>
      </c>
      <c r="E7996" s="780" t="s">
        <v>12629</v>
      </c>
      <c r="F7996" s="781" t="s">
        <v>1</v>
      </c>
      <c r="G7996" s="782">
        <v>0</v>
      </c>
    </row>
    <row r="7997" spans="1:7" x14ac:dyDescent="0.2">
      <c r="A7997" s="319" t="str">
        <f t="shared" si="124"/>
        <v>1 - 98675</v>
      </c>
      <c r="B7997" s="319">
        <v>1</v>
      </c>
      <c r="C7997" s="761">
        <v>98675</v>
      </c>
      <c r="D7997" s="780" t="s">
        <v>12630</v>
      </c>
      <c r="E7997" s="780" t="s">
        <v>12630</v>
      </c>
      <c r="F7997" s="781" t="s">
        <v>1</v>
      </c>
      <c r="G7997" s="782">
        <v>0</v>
      </c>
    </row>
    <row r="7998" spans="1:7" x14ac:dyDescent="0.2">
      <c r="A7998" s="319" t="str">
        <f t="shared" si="124"/>
        <v>1 - 101747</v>
      </c>
      <c r="B7998" s="319">
        <v>1</v>
      </c>
      <c r="C7998" s="761">
        <v>101747</v>
      </c>
      <c r="D7998" s="780" t="s">
        <v>12631</v>
      </c>
      <c r="E7998" s="780" t="s">
        <v>12631</v>
      </c>
      <c r="F7998" s="781" t="s">
        <v>1</v>
      </c>
      <c r="G7998" s="782">
        <v>76.760000000000005</v>
      </c>
    </row>
    <row r="7999" spans="1:7" x14ac:dyDescent="0.2">
      <c r="A7999" s="319" t="str">
        <f t="shared" si="124"/>
        <v>1 - 104162</v>
      </c>
      <c r="B7999" s="319">
        <v>1</v>
      </c>
      <c r="C7999" s="761">
        <v>104162</v>
      </c>
      <c r="D7999" s="780" t="s">
        <v>12632</v>
      </c>
      <c r="E7999" s="780" t="s">
        <v>12632</v>
      </c>
      <c r="F7999" s="781" t="s">
        <v>1</v>
      </c>
      <c r="G7999" s="782">
        <v>99.56</v>
      </c>
    </row>
    <row r="8000" spans="1:7" x14ac:dyDescent="0.2">
      <c r="A8000" s="319" t="str">
        <f t="shared" si="124"/>
        <v>1 - 98671</v>
      </c>
      <c r="B8000" s="319">
        <v>1</v>
      </c>
      <c r="C8000" s="761">
        <v>98671</v>
      </c>
      <c r="D8000" s="780" t="s">
        <v>12633</v>
      </c>
      <c r="E8000" s="780" t="s">
        <v>12633</v>
      </c>
      <c r="F8000" s="781" t="s">
        <v>1</v>
      </c>
      <c r="G8000" s="782">
        <v>331.25</v>
      </c>
    </row>
    <row r="8001" spans="1:7" x14ac:dyDescent="0.2">
      <c r="A8001" s="319" t="str">
        <f t="shared" si="124"/>
        <v>1 - 101092</v>
      </c>
      <c r="B8001" s="319">
        <v>1</v>
      </c>
      <c r="C8001" s="761">
        <v>101092</v>
      </c>
      <c r="D8001" s="780" t="s">
        <v>12634</v>
      </c>
      <c r="E8001" s="780" t="s">
        <v>12634</v>
      </c>
      <c r="F8001" s="781" t="s">
        <v>1</v>
      </c>
      <c r="G8001" s="782">
        <v>342.8</v>
      </c>
    </row>
    <row r="8002" spans="1:7" x14ac:dyDescent="0.2">
      <c r="A8002" s="319" t="str">
        <f t="shared" si="124"/>
        <v>1 - 101091</v>
      </c>
      <c r="B8002" s="319">
        <v>1</v>
      </c>
      <c r="C8002" s="761">
        <v>101091</v>
      </c>
      <c r="D8002" s="780" t="s">
        <v>12635</v>
      </c>
      <c r="E8002" s="780" t="s">
        <v>12635</v>
      </c>
      <c r="F8002" s="781" t="s">
        <v>1</v>
      </c>
      <c r="G8002" s="782">
        <v>163.21</v>
      </c>
    </row>
    <row r="8003" spans="1:7" x14ac:dyDescent="0.2">
      <c r="A8003" s="319" t="str">
        <f t="shared" si="124"/>
        <v>1 - 101726</v>
      </c>
      <c r="B8003" s="319">
        <v>1</v>
      </c>
      <c r="C8003" s="761">
        <v>101726</v>
      </c>
      <c r="D8003" s="780" t="s">
        <v>12636</v>
      </c>
      <c r="E8003" s="780" t="s">
        <v>12636</v>
      </c>
      <c r="F8003" s="781" t="s">
        <v>1</v>
      </c>
      <c r="G8003" s="782">
        <v>207.32</v>
      </c>
    </row>
    <row r="8004" spans="1:7" x14ac:dyDescent="0.2">
      <c r="A8004" s="319" t="str">
        <f t="shared" si="124"/>
        <v>1 - 101725</v>
      </c>
      <c r="B8004" s="319">
        <v>1</v>
      </c>
      <c r="C8004" s="761">
        <v>101725</v>
      </c>
      <c r="D8004" s="780" t="s">
        <v>12637</v>
      </c>
      <c r="E8004" s="780" t="s">
        <v>12637</v>
      </c>
      <c r="F8004" s="781" t="s">
        <v>1</v>
      </c>
      <c r="G8004" s="782">
        <v>304.91000000000003</v>
      </c>
    </row>
    <row r="8005" spans="1:7" x14ac:dyDescent="0.2">
      <c r="A8005" s="319" t="str">
        <f t="shared" si="124"/>
        <v>1 - 98672</v>
      </c>
      <c r="B8005" s="319">
        <v>1</v>
      </c>
      <c r="C8005" s="761">
        <v>98672</v>
      </c>
      <c r="D8005" s="780" t="s">
        <v>12638</v>
      </c>
      <c r="E8005" s="780" t="s">
        <v>12638</v>
      </c>
      <c r="F8005" s="781" t="s">
        <v>1</v>
      </c>
      <c r="G8005" s="782">
        <v>460.66</v>
      </c>
    </row>
    <row r="8006" spans="1:7" x14ac:dyDescent="0.2">
      <c r="A8006" s="319" t="str">
        <f t="shared" si="124"/>
        <v>1 - 101093</v>
      </c>
      <c r="B8006" s="319">
        <v>1</v>
      </c>
      <c r="C8006" s="761">
        <v>101093</v>
      </c>
      <c r="D8006" s="780" t="s">
        <v>12639</v>
      </c>
      <c r="E8006" s="780" t="s">
        <v>12639</v>
      </c>
      <c r="F8006" s="781" t="s">
        <v>1</v>
      </c>
      <c r="G8006" s="782">
        <v>472.21</v>
      </c>
    </row>
    <row r="8007" spans="1:7" x14ac:dyDescent="0.2">
      <c r="A8007" s="319" t="str">
        <f t="shared" si="124"/>
        <v>1 - 101732</v>
      </c>
      <c r="B8007" s="319">
        <v>1</v>
      </c>
      <c r="C8007" s="761">
        <v>101732</v>
      </c>
      <c r="D8007" s="780" t="s">
        <v>12640</v>
      </c>
      <c r="E8007" s="780" t="s">
        <v>12640</v>
      </c>
      <c r="F8007" s="781" t="s">
        <v>1</v>
      </c>
      <c r="G8007" s="782">
        <v>104.81</v>
      </c>
    </row>
    <row r="8008" spans="1:7" x14ac:dyDescent="0.2">
      <c r="A8008" s="319" t="str">
        <f t="shared" si="124"/>
        <v>1 - 101731</v>
      </c>
      <c r="B8008" s="319">
        <v>1</v>
      </c>
      <c r="C8008" s="761">
        <v>101731</v>
      </c>
      <c r="D8008" s="780" t="s">
        <v>12641</v>
      </c>
      <c r="E8008" s="780" t="s">
        <v>12641</v>
      </c>
      <c r="F8008" s="781" t="s">
        <v>1</v>
      </c>
      <c r="G8008" s="782">
        <v>347.61</v>
      </c>
    </row>
    <row r="8009" spans="1:7" x14ac:dyDescent="0.2">
      <c r="A8009" s="319" t="str">
        <f t="shared" si="124"/>
        <v>1 - 101090</v>
      </c>
      <c r="B8009" s="319">
        <v>1</v>
      </c>
      <c r="C8009" s="761">
        <v>101090</v>
      </c>
      <c r="D8009" s="780" t="s">
        <v>12642</v>
      </c>
      <c r="E8009" s="780" t="s">
        <v>12642</v>
      </c>
      <c r="F8009" s="781" t="s">
        <v>1</v>
      </c>
      <c r="G8009" s="782">
        <v>233.26</v>
      </c>
    </row>
    <row r="8010" spans="1:7" x14ac:dyDescent="0.2">
      <c r="A8010" s="319" t="str">
        <f t="shared" si="124"/>
        <v>1 - 101751</v>
      </c>
      <c r="B8010" s="319">
        <v>1</v>
      </c>
      <c r="C8010" s="761">
        <v>101751</v>
      </c>
      <c r="D8010" s="780" t="s">
        <v>12643</v>
      </c>
      <c r="E8010" s="780" t="s">
        <v>12643</v>
      </c>
      <c r="F8010" s="781" t="s">
        <v>1</v>
      </c>
      <c r="G8010" s="782">
        <v>344.41</v>
      </c>
    </row>
    <row r="8011" spans="1:7" x14ac:dyDescent="0.2">
      <c r="A8011" s="319" t="str">
        <f t="shared" si="124"/>
        <v>1 - 101729</v>
      </c>
      <c r="B8011" s="319">
        <v>1</v>
      </c>
      <c r="C8011" s="761">
        <v>101729</v>
      </c>
      <c r="D8011" s="780" t="s">
        <v>12644</v>
      </c>
      <c r="E8011" s="780" t="s">
        <v>12644</v>
      </c>
      <c r="F8011" s="781" t="s">
        <v>1</v>
      </c>
      <c r="G8011" s="782">
        <v>337.8</v>
      </c>
    </row>
    <row r="8012" spans="1:7" x14ac:dyDescent="0.2">
      <c r="A8012" s="319" t="str">
        <f t="shared" si="124"/>
        <v>1 - 98683</v>
      </c>
      <c r="B8012" s="319">
        <v>1</v>
      </c>
      <c r="C8012" s="761">
        <v>98683</v>
      </c>
      <c r="D8012" s="780" t="s">
        <v>12645</v>
      </c>
      <c r="E8012" s="780" t="s">
        <v>12645</v>
      </c>
      <c r="F8012" s="781" t="s">
        <v>1</v>
      </c>
      <c r="G8012" s="782">
        <v>0</v>
      </c>
    </row>
    <row r="8013" spans="1:7" x14ac:dyDescent="0.2">
      <c r="A8013" s="319" t="str">
        <f t="shared" si="124"/>
        <v>1 - 101094</v>
      </c>
      <c r="B8013" s="319">
        <v>1</v>
      </c>
      <c r="C8013" s="761">
        <v>101094</v>
      </c>
      <c r="D8013" s="780" t="s">
        <v>12646</v>
      </c>
      <c r="E8013" s="780" t="s">
        <v>12646</v>
      </c>
      <c r="F8013" s="781" t="s">
        <v>0</v>
      </c>
      <c r="G8013" s="782">
        <v>169.76</v>
      </c>
    </row>
    <row r="8014" spans="1:7" x14ac:dyDescent="0.2">
      <c r="A8014" s="319" t="str">
        <f t="shared" si="124"/>
        <v>1 - 101095</v>
      </c>
      <c r="B8014" s="319">
        <v>1</v>
      </c>
      <c r="C8014" s="761">
        <v>101095</v>
      </c>
      <c r="D8014" s="780" t="s">
        <v>12647</v>
      </c>
      <c r="E8014" s="780" t="s">
        <v>12647</v>
      </c>
      <c r="F8014" s="781" t="s">
        <v>0</v>
      </c>
      <c r="G8014" s="782">
        <v>0</v>
      </c>
    </row>
    <row r="8015" spans="1:7" x14ac:dyDescent="0.2">
      <c r="A8015" s="319" t="str">
        <f t="shared" ref="A8015:A8078" si="125">B8015&amp;" - "&amp;C8015</f>
        <v>1 - 101728</v>
      </c>
      <c r="B8015" s="319">
        <v>1</v>
      </c>
      <c r="C8015" s="761">
        <v>101728</v>
      </c>
      <c r="D8015" s="780" t="s">
        <v>12648</v>
      </c>
      <c r="E8015" s="780" t="s">
        <v>12648</v>
      </c>
      <c r="F8015" s="781" t="s">
        <v>1</v>
      </c>
      <c r="G8015" s="782">
        <v>0</v>
      </c>
    </row>
    <row r="8016" spans="1:7" x14ac:dyDescent="0.2">
      <c r="A8016" s="319" t="str">
        <f t="shared" si="125"/>
        <v>1 - 101727</v>
      </c>
      <c r="B8016" s="319">
        <v>1</v>
      </c>
      <c r="C8016" s="761">
        <v>101727</v>
      </c>
      <c r="D8016" s="780" t="s">
        <v>12649</v>
      </c>
      <c r="E8016" s="780" t="s">
        <v>12649</v>
      </c>
      <c r="F8016" s="781" t="s">
        <v>1</v>
      </c>
      <c r="G8016" s="782">
        <v>200.63</v>
      </c>
    </row>
    <row r="8017" spans="1:7" x14ac:dyDescent="0.2">
      <c r="A8017" s="319" t="str">
        <f t="shared" si="125"/>
        <v>1 - 101748</v>
      </c>
      <c r="B8017" s="319">
        <v>1</v>
      </c>
      <c r="C8017" s="761">
        <v>101748</v>
      </c>
      <c r="D8017" s="780" t="s">
        <v>12650</v>
      </c>
      <c r="E8017" s="780" t="s">
        <v>12650</v>
      </c>
      <c r="F8017" s="781" t="s">
        <v>1</v>
      </c>
      <c r="G8017" s="782">
        <v>3.67</v>
      </c>
    </row>
    <row r="8018" spans="1:7" x14ac:dyDescent="0.2">
      <c r="A8018" s="319" t="str">
        <f t="shared" si="125"/>
        <v>1 - 101742</v>
      </c>
      <c r="B8018" s="319">
        <v>1</v>
      </c>
      <c r="C8018" s="761">
        <v>101742</v>
      </c>
      <c r="D8018" s="780" t="s">
        <v>12651</v>
      </c>
      <c r="E8018" s="780" t="s">
        <v>12651</v>
      </c>
      <c r="F8018" s="781" t="s">
        <v>0</v>
      </c>
      <c r="G8018" s="782">
        <v>60.55</v>
      </c>
    </row>
    <row r="8019" spans="1:7" x14ac:dyDescent="0.2">
      <c r="A8019" s="319" t="str">
        <f t="shared" si="125"/>
        <v>1 - 101740</v>
      </c>
      <c r="B8019" s="319">
        <v>1</v>
      </c>
      <c r="C8019" s="761">
        <v>101740</v>
      </c>
      <c r="D8019" s="780" t="s">
        <v>12652</v>
      </c>
      <c r="E8019" s="780" t="s">
        <v>12652</v>
      </c>
      <c r="F8019" s="781" t="s">
        <v>0</v>
      </c>
      <c r="G8019" s="782">
        <v>51.36</v>
      </c>
    </row>
    <row r="8020" spans="1:7" x14ac:dyDescent="0.2">
      <c r="A8020" s="319" t="str">
        <f t="shared" si="125"/>
        <v>1 - 98685</v>
      </c>
      <c r="B8020" s="319">
        <v>1</v>
      </c>
      <c r="C8020" s="761">
        <v>98685</v>
      </c>
      <c r="D8020" s="780" t="s">
        <v>12653</v>
      </c>
      <c r="E8020" s="780" t="s">
        <v>12653</v>
      </c>
      <c r="F8020" s="781" t="s">
        <v>0</v>
      </c>
      <c r="G8020" s="782">
        <v>61.1</v>
      </c>
    </row>
    <row r="8021" spans="1:7" x14ac:dyDescent="0.2">
      <c r="A8021" s="319" t="str">
        <f t="shared" si="125"/>
        <v>1 - 98686</v>
      </c>
      <c r="B8021" s="319">
        <v>1</v>
      </c>
      <c r="C8021" s="761">
        <v>98686</v>
      </c>
      <c r="D8021" s="780" t="s">
        <v>12654</v>
      </c>
      <c r="E8021" s="780" t="s">
        <v>12654</v>
      </c>
      <c r="F8021" s="781" t="s">
        <v>0</v>
      </c>
      <c r="G8021" s="782">
        <v>46.58</v>
      </c>
    </row>
    <row r="8022" spans="1:7" x14ac:dyDescent="0.2">
      <c r="A8022" s="319" t="str">
        <f t="shared" si="125"/>
        <v>1 - 101739</v>
      </c>
      <c r="B8022" s="319">
        <v>1</v>
      </c>
      <c r="C8022" s="761">
        <v>101739</v>
      </c>
      <c r="D8022" s="780" t="s">
        <v>12655</v>
      </c>
      <c r="E8022" s="780" t="s">
        <v>12655</v>
      </c>
      <c r="F8022" s="781" t="s">
        <v>0</v>
      </c>
      <c r="G8022" s="782">
        <v>46.43</v>
      </c>
    </row>
    <row r="8023" spans="1:7" x14ac:dyDescent="0.2">
      <c r="A8023" s="319" t="str">
        <f t="shared" si="125"/>
        <v>1 - 101738</v>
      </c>
      <c r="B8023" s="319">
        <v>1</v>
      </c>
      <c r="C8023" s="761">
        <v>101738</v>
      </c>
      <c r="D8023" s="780" t="s">
        <v>12656</v>
      </c>
      <c r="E8023" s="780" t="s">
        <v>12656</v>
      </c>
      <c r="F8023" s="781" t="s">
        <v>0</v>
      </c>
      <c r="G8023" s="782">
        <v>43.22</v>
      </c>
    </row>
    <row r="8024" spans="1:7" x14ac:dyDescent="0.2">
      <c r="A8024" s="319" t="str">
        <f t="shared" si="125"/>
        <v>1 - 101741</v>
      </c>
      <c r="B8024" s="319">
        <v>1</v>
      </c>
      <c r="C8024" s="761">
        <v>101741</v>
      </c>
      <c r="D8024" s="780" t="s">
        <v>12657</v>
      </c>
      <c r="E8024" s="780" t="s">
        <v>12657</v>
      </c>
      <c r="F8024" s="781" t="s">
        <v>0</v>
      </c>
      <c r="G8024" s="782">
        <v>24.14</v>
      </c>
    </row>
    <row r="8025" spans="1:7" x14ac:dyDescent="0.2">
      <c r="A8025" s="319" t="str">
        <f t="shared" si="125"/>
        <v>1 - 98697</v>
      </c>
      <c r="B8025" s="319">
        <v>1</v>
      </c>
      <c r="C8025" s="761">
        <v>98697</v>
      </c>
      <c r="D8025" s="780" t="s">
        <v>12658</v>
      </c>
      <c r="E8025" s="780" t="s">
        <v>12658</v>
      </c>
      <c r="F8025" s="781" t="s">
        <v>0</v>
      </c>
      <c r="G8025" s="782">
        <v>55.67</v>
      </c>
    </row>
    <row r="8026" spans="1:7" x14ac:dyDescent="0.2">
      <c r="A8026" s="319" t="str">
        <f t="shared" si="125"/>
        <v>1 - 98688</v>
      </c>
      <c r="B8026" s="319">
        <v>1</v>
      </c>
      <c r="C8026" s="761">
        <v>98688</v>
      </c>
      <c r="D8026" s="780" t="s">
        <v>12659</v>
      </c>
      <c r="E8026" s="780" t="s">
        <v>12659</v>
      </c>
      <c r="F8026" s="781" t="s">
        <v>0</v>
      </c>
      <c r="G8026" s="782">
        <v>72.75</v>
      </c>
    </row>
    <row r="8027" spans="1:7" x14ac:dyDescent="0.2">
      <c r="A8027" s="319" t="str">
        <f t="shared" si="125"/>
        <v>1 - 98687</v>
      </c>
      <c r="B8027" s="319">
        <v>1</v>
      </c>
      <c r="C8027" s="761">
        <v>98687</v>
      </c>
      <c r="D8027" s="780" t="s">
        <v>12660</v>
      </c>
      <c r="E8027" s="780" t="s">
        <v>12660</v>
      </c>
      <c r="F8027" s="781" t="s">
        <v>0</v>
      </c>
      <c r="G8027" s="782">
        <v>0</v>
      </c>
    </row>
    <row r="8028" spans="1:7" x14ac:dyDescent="0.2">
      <c r="A8028" s="319" t="str">
        <f t="shared" si="125"/>
        <v>1 - 98689</v>
      </c>
      <c r="B8028" s="319">
        <v>1</v>
      </c>
      <c r="C8028" s="761">
        <v>98689</v>
      </c>
      <c r="D8028" s="780" t="s">
        <v>12661</v>
      </c>
      <c r="E8028" s="780" t="s">
        <v>12661</v>
      </c>
      <c r="F8028" s="781" t="s">
        <v>0</v>
      </c>
      <c r="G8028" s="782">
        <v>88.37</v>
      </c>
    </row>
    <row r="8029" spans="1:7" x14ac:dyDescent="0.2">
      <c r="A8029" s="319" t="str">
        <f t="shared" si="125"/>
        <v>1 - 98695</v>
      </c>
      <c r="B8029" s="319">
        <v>1</v>
      </c>
      <c r="C8029" s="761">
        <v>98695</v>
      </c>
      <c r="D8029" s="780" t="s">
        <v>12662</v>
      </c>
      <c r="E8029" s="780" t="s">
        <v>12662</v>
      </c>
      <c r="F8029" s="781" t="s">
        <v>0</v>
      </c>
      <c r="G8029" s="782">
        <v>85.07</v>
      </c>
    </row>
    <row r="8030" spans="1:7" x14ac:dyDescent="0.2">
      <c r="A8030" s="319" t="str">
        <f t="shared" si="125"/>
        <v>1 - 100606</v>
      </c>
      <c r="B8030" s="319">
        <v>1</v>
      </c>
      <c r="C8030" s="761">
        <v>100606</v>
      </c>
      <c r="D8030" s="780" t="s">
        <v>12663</v>
      </c>
      <c r="E8030" s="780" t="s">
        <v>12663</v>
      </c>
      <c r="F8030" s="781" t="s">
        <v>28</v>
      </c>
      <c r="G8030" s="782">
        <v>1660.05</v>
      </c>
    </row>
    <row r="8031" spans="1:7" x14ac:dyDescent="0.2">
      <c r="A8031" s="319" t="str">
        <f t="shared" si="125"/>
        <v>1 - 100604</v>
      </c>
      <c r="B8031" s="319">
        <v>1</v>
      </c>
      <c r="C8031" s="761">
        <v>100604</v>
      </c>
      <c r="D8031" s="780" t="s">
        <v>12664</v>
      </c>
      <c r="E8031" s="780" t="s">
        <v>12664</v>
      </c>
      <c r="F8031" s="781" t="s">
        <v>28</v>
      </c>
      <c r="G8031" s="782">
        <v>738.05</v>
      </c>
    </row>
    <row r="8032" spans="1:7" x14ac:dyDescent="0.2">
      <c r="A8032" s="319" t="str">
        <f t="shared" si="125"/>
        <v>1 - 100605</v>
      </c>
      <c r="B8032" s="319">
        <v>1</v>
      </c>
      <c r="C8032" s="761">
        <v>100605</v>
      </c>
      <c r="D8032" s="780" t="s">
        <v>12665</v>
      </c>
      <c r="E8032" s="780" t="s">
        <v>12665</v>
      </c>
      <c r="F8032" s="781" t="s">
        <v>28</v>
      </c>
      <c r="G8032" s="782">
        <v>1118.8599999999999</v>
      </c>
    </row>
    <row r="8033" spans="1:7" x14ac:dyDescent="0.2">
      <c r="A8033" s="319" t="str">
        <f t="shared" si="125"/>
        <v>1 - 100580</v>
      </c>
      <c r="B8033" s="319">
        <v>1</v>
      </c>
      <c r="C8033" s="761">
        <v>100580</v>
      </c>
      <c r="D8033" s="780" t="s">
        <v>12666</v>
      </c>
      <c r="E8033" s="780" t="s">
        <v>12666</v>
      </c>
      <c r="F8033" s="781" t="s">
        <v>28</v>
      </c>
      <c r="G8033" s="782">
        <v>661.54</v>
      </c>
    </row>
    <row r="8034" spans="1:7" x14ac:dyDescent="0.2">
      <c r="A8034" s="319" t="str">
        <f t="shared" si="125"/>
        <v>1 - 100579</v>
      </c>
      <c r="B8034" s="319">
        <v>1</v>
      </c>
      <c r="C8034" s="761">
        <v>100579</v>
      </c>
      <c r="D8034" s="780" t="s">
        <v>12667</v>
      </c>
      <c r="E8034" s="780" t="s">
        <v>12667</v>
      </c>
      <c r="F8034" s="781" t="s">
        <v>28</v>
      </c>
      <c r="G8034" s="782">
        <v>616.45000000000005</v>
      </c>
    </row>
    <row r="8035" spans="1:7" x14ac:dyDescent="0.2">
      <c r="A8035" s="319" t="str">
        <f t="shared" si="125"/>
        <v>1 - 100609</v>
      </c>
      <c r="B8035" s="319">
        <v>1</v>
      </c>
      <c r="C8035" s="761">
        <v>100609</v>
      </c>
      <c r="D8035" s="780" t="s">
        <v>12668</v>
      </c>
      <c r="E8035" s="780" t="s">
        <v>12668</v>
      </c>
      <c r="F8035" s="781" t="s">
        <v>28</v>
      </c>
      <c r="G8035" s="782">
        <v>1688.47</v>
      </c>
    </row>
    <row r="8036" spans="1:7" x14ac:dyDescent="0.2">
      <c r="A8036" s="319" t="str">
        <f t="shared" si="125"/>
        <v>1 - 100607</v>
      </c>
      <c r="B8036" s="319">
        <v>1</v>
      </c>
      <c r="C8036" s="761">
        <v>100607</v>
      </c>
      <c r="D8036" s="780" t="s">
        <v>12669</v>
      </c>
      <c r="E8036" s="780" t="s">
        <v>12669</v>
      </c>
      <c r="F8036" s="781" t="s">
        <v>28</v>
      </c>
      <c r="G8036" s="782">
        <v>756.17</v>
      </c>
    </row>
    <row r="8037" spans="1:7" x14ac:dyDescent="0.2">
      <c r="A8037" s="319" t="str">
        <f t="shared" si="125"/>
        <v>1 - 100608</v>
      </c>
      <c r="B8037" s="319">
        <v>1</v>
      </c>
      <c r="C8037" s="761">
        <v>100608</v>
      </c>
      <c r="D8037" s="780" t="s">
        <v>12670</v>
      </c>
      <c r="E8037" s="780" t="s">
        <v>12670</v>
      </c>
      <c r="F8037" s="781" t="s">
        <v>28</v>
      </c>
      <c r="G8037" s="782">
        <v>1140.78</v>
      </c>
    </row>
    <row r="8038" spans="1:7" x14ac:dyDescent="0.2">
      <c r="A8038" s="319" t="str">
        <f t="shared" si="125"/>
        <v>1 - 100582</v>
      </c>
      <c r="B8038" s="319">
        <v>1</v>
      </c>
      <c r="C8038" s="761">
        <v>100582</v>
      </c>
      <c r="D8038" s="780" t="s">
        <v>12671</v>
      </c>
      <c r="E8038" s="780" t="s">
        <v>12671</v>
      </c>
      <c r="F8038" s="781" t="s">
        <v>28</v>
      </c>
      <c r="G8038" s="782">
        <v>719.74</v>
      </c>
    </row>
    <row r="8039" spans="1:7" x14ac:dyDescent="0.2">
      <c r="A8039" s="319" t="str">
        <f t="shared" si="125"/>
        <v>1 - 100581</v>
      </c>
      <c r="B8039" s="319">
        <v>1</v>
      </c>
      <c r="C8039" s="761">
        <v>100581</v>
      </c>
      <c r="D8039" s="780" t="s">
        <v>12672</v>
      </c>
      <c r="E8039" s="780" t="s">
        <v>12672</v>
      </c>
      <c r="F8039" s="781" t="s">
        <v>28</v>
      </c>
      <c r="G8039" s="782">
        <v>639.88</v>
      </c>
    </row>
    <row r="8040" spans="1:7" x14ac:dyDescent="0.2">
      <c r="A8040" s="319" t="str">
        <f t="shared" si="125"/>
        <v>1 - 100613</v>
      </c>
      <c r="B8040" s="319">
        <v>1</v>
      </c>
      <c r="C8040" s="761">
        <v>100613</v>
      </c>
      <c r="D8040" s="780" t="s">
        <v>12673</v>
      </c>
      <c r="E8040" s="780" t="s">
        <v>12673</v>
      </c>
      <c r="F8040" s="781" t="s">
        <v>28</v>
      </c>
      <c r="G8040" s="782">
        <v>1716.71</v>
      </c>
    </row>
    <row r="8041" spans="1:7" x14ac:dyDescent="0.2">
      <c r="A8041" s="319" t="str">
        <f t="shared" si="125"/>
        <v>1 - 100610</v>
      </c>
      <c r="B8041" s="319">
        <v>1</v>
      </c>
      <c r="C8041" s="761">
        <v>100610</v>
      </c>
      <c r="D8041" s="780" t="s">
        <v>12674</v>
      </c>
      <c r="E8041" s="780" t="s">
        <v>12674</v>
      </c>
      <c r="F8041" s="781" t="s">
        <v>28</v>
      </c>
      <c r="G8041" s="782">
        <v>773.89</v>
      </c>
    </row>
    <row r="8042" spans="1:7" x14ac:dyDescent="0.2">
      <c r="A8042" s="319" t="str">
        <f t="shared" si="125"/>
        <v>1 - 100611</v>
      </c>
      <c r="B8042" s="319">
        <v>1</v>
      </c>
      <c r="C8042" s="761">
        <v>100611</v>
      </c>
      <c r="D8042" s="780" t="s">
        <v>12675</v>
      </c>
      <c r="E8042" s="780" t="s">
        <v>12675</v>
      </c>
      <c r="F8042" s="781" t="s">
        <v>28</v>
      </c>
      <c r="G8042" s="782">
        <v>946.53</v>
      </c>
    </row>
    <row r="8043" spans="1:7" x14ac:dyDescent="0.2">
      <c r="A8043" s="319" t="str">
        <f t="shared" si="125"/>
        <v>1 - 100612</v>
      </c>
      <c r="B8043" s="319">
        <v>1</v>
      </c>
      <c r="C8043" s="761">
        <v>100612</v>
      </c>
      <c r="D8043" s="780" t="s">
        <v>12676</v>
      </c>
      <c r="E8043" s="780" t="s">
        <v>12676</v>
      </c>
      <c r="F8043" s="781" t="s">
        <v>28</v>
      </c>
      <c r="G8043" s="782">
        <v>1162.3399999999999</v>
      </c>
    </row>
    <row r="8044" spans="1:7" x14ac:dyDescent="0.2">
      <c r="A8044" s="319" t="str">
        <f t="shared" si="125"/>
        <v>1 - 100584</v>
      </c>
      <c r="B8044" s="319">
        <v>1</v>
      </c>
      <c r="C8044" s="761">
        <v>100584</v>
      </c>
      <c r="D8044" s="780" t="s">
        <v>12677</v>
      </c>
      <c r="E8044" s="780" t="s">
        <v>12677</v>
      </c>
      <c r="F8044" s="781" t="s">
        <v>28</v>
      </c>
      <c r="G8044" s="782">
        <v>713.57</v>
      </c>
    </row>
    <row r="8045" spans="1:7" x14ac:dyDescent="0.2">
      <c r="A8045" s="319" t="str">
        <f t="shared" si="125"/>
        <v>1 - 100583</v>
      </c>
      <c r="B8045" s="319">
        <v>1</v>
      </c>
      <c r="C8045" s="761">
        <v>100583</v>
      </c>
      <c r="D8045" s="780" t="s">
        <v>12678</v>
      </c>
      <c r="E8045" s="780" t="s">
        <v>12678</v>
      </c>
      <c r="F8045" s="781" t="s">
        <v>28</v>
      </c>
      <c r="G8045" s="782">
        <v>664.68</v>
      </c>
    </row>
    <row r="8046" spans="1:7" x14ac:dyDescent="0.2">
      <c r="A8046" s="319" t="str">
        <f t="shared" si="125"/>
        <v>1 - 100616</v>
      </c>
      <c r="B8046" s="319">
        <v>1</v>
      </c>
      <c r="C8046" s="761">
        <v>100616</v>
      </c>
      <c r="D8046" s="780" t="s">
        <v>12679</v>
      </c>
      <c r="E8046" s="780" t="s">
        <v>12679</v>
      </c>
      <c r="F8046" s="781" t="s">
        <v>28</v>
      </c>
      <c r="G8046" s="782">
        <v>1775.74</v>
      </c>
    </row>
    <row r="8047" spans="1:7" x14ac:dyDescent="0.2">
      <c r="A8047" s="319" t="str">
        <f t="shared" si="125"/>
        <v>1 - 100614</v>
      </c>
      <c r="B8047" s="319">
        <v>1</v>
      </c>
      <c r="C8047" s="761">
        <v>100614</v>
      </c>
      <c r="D8047" s="780" t="s">
        <v>12680</v>
      </c>
      <c r="E8047" s="780" t="s">
        <v>12680</v>
      </c>
      <c r="F8047" s="781" t="s">
        <v>28</v>
      </c>
      <c r="G8047" s="782">
        <v>985.23</v>
      </c>
    </row>
    <row r="8048" spans="1:7" x14ac:dyDescent="0.2">
      <c r="A8048" s="319" t="str">
        <f t="shared" si="125"/>
        <v>1 - 100615</v>
      </c>
      <c r="B8048" s="319">
        <v>1</v>
      </c>
      <c r="C8048" s="761">
        <v>100615</v>
      </c>
      <c r="D8048" s="780" t="s">
        <v>12681</v>
      </c>
      <c r="E8048" s="780" t="s">
        <v>12681</v>
      </c>
      <c r="F8048" s="781" t="s">
        <v>28</v>
      </c>
      <c r="G8048" s="782">
        <v>1205.29</v>
      </c>
    </row>
    <row r="8049" spans="1:7" x14ac:dyDescent="0.2">
      <c r="A8049" s="319" t="str">
        <f t="shared" si="125"/>
        <v>1 - 100586</v>
      </c>
      <c r="B8049" s="319">
        <v>1</v>
      </c>
      <c r="C8049" s="761">
        <v>100586</v>
      </c>
      <c r="D8049" s="780" t="s">
        <v>12682</v>
      </c>
      <c r="E8049" s="780" t="s">
        <v>12682</v>
      </c>
      <c r="F8049" s="781" t="s">
        <v>28</v>
      </c>
      <c r="G8049" s="782">
        <v>791.28</v>
      </c>
    </row>
    <row r="8050" spans="1:7" x14ac:dyDescent="0.2">
      <c r="A8050" s="319" t="str">
        <f t="shared" si="125"/>
        <v>1 - 100585</v>
      </c>
      <c r="B8050" s="319">
        <v>1</v>
      </c>
      <c r="C8050" s="761">
        <v>100585</v>
      </c>
      <c r="D8050" s="780" t="s">
        <v>12683</v>
      </c>
      <c r="E8050" s="780" t="s">
        <v>12683</v>
      </c>
      <c r="F8050" s="781" t="s">
        <v>28</v>
      </c>
      <c r="G8050" s="782">
        <v>713.09</v>
      </c>
    </row>
    <row r="8051" spans="1:7" x14ac:dyDescent="0.2">
      <c r="A8051" s="319" t="str">
        <f t="shared" si="125"/>
        <v>1 - 100618</v>
      </c>
      <c r="B8051" s="319">
        <v>1</v>
      </c>
      <c r="C8051" s="761">
        <v>100618</v>
      </c>
      <c r="D8051" s="780" t="s">
        <v>12684</v>
      </c>
      <c r="E8051" s="780" t="s">
        <v>12684</v>
      </c>
      <c r="F8051" s="781" t="s">
        <v>28</v>
      </c>
      <c r="G8051" s="782">
        <v>1841.01</v>
      </c>
    </row>
    <row r="8052" spans="1:7" x14ac:dyDescent="0.2">
      <c r="A8052" s="319" t="str">
        <f t="shared" si="125"/>
        <v>1 - 100617</v>
      </c>
      <c r="B8052" s="319">
        <v>1</v>
      </c>
      <c r="C8052" s="761">
        <v>100617</v>
      </c>
      <c r="D8052" s="780" t="s">
        <v>12685</v>
      </c>
      <c r="E8052" s="780" t="s">
        <v>12685</v>
      </c>
      <c r="F8052" s="781" t="s">
        <v>28</v>
      </c>
      <c r="G8052" s="782">
        <v>1248.1199999999999</v>
      </c>
    </row>
    <row r="8053" spans="1:7" x14ac:dyDescent="0.2">
      <c r="A8053" s="319" t="str">
        <f t="shared" si="125"/>
        <v>1 - 100588</v>
      </c>
      <c r="B8053" s="319">
        <v>1</v>
      </c>
      <c r="C8053" s="761">
        <v>100588</v>
      </c>
      <c r="D8053" s="780" t="s">
        <v>12686</v>
      </c>
      <c r="E8053" s="780" t="s">
        <v>12686</v>
      </c>
      <c r="F8053" s="781" t="s">
        <v>28</v>
      </c>
      <c r="G8053" s="782">
        <v>823.78</v>
      </c>
    </row>
    <row r="8054" spans="1:7" x14ac:dyDescent="0.2">
      <c r="A8054" s="319" t="str">
        <f t="shared" si="125"/>
        <v>1 - 100587</v>
      </c>
      <c r="B8054" s="319">
        <v>1</v>
      </c>
      <c r="C8054" s="761">
        <v>100587</v>
      </c>
      <c r="D8054" s="780" t="s">
        <v>12687</v>
      </c>
      <c r="E8054" s="780" t="s">
        <v>12687</v>
      </c>
      <c r="F8054" s="781" t="s">
        <v>28</v>
      </c>
      <c r="G8054" s="782">
        <v>763.14</v>
      </c>
    </row>
    <row r="8055" spans="1:7" x14ac:dyDescent="0.2">
      <c r="A8055" s="319" t="str">
        <f t="shared" si="125"/>
        <v>1 - 100590</v>
      </c>
      <c r="B8055" s="319">
        <v>1</v>
      </c>
      <c r="C8055" s="761">
        <v>100590</v>
      </c>
      <c r="D8055" s="780" t="s">
        <v>12688</v>
      </c>
      <c r="E8055" s="780" t="s">
        <v>12688</v>
      </c>
      <c r="F8055" s="781" t="s">
        <v>28</v>
      </c>
      <c r="G8055" s="782">
        <v>888.54</v>
      </c>
    </row>
    <row r="8056" spans="1:7" x14ac:dyDescent="0.2">
      <c r="A8056" s="319" t="str">
        <f t="shared" si="125"/>
        <v>1 - 100589</v>
      </c>
      <c r="B8056" s="319">
        <v>1</v>
      </c>
      <c r="C8056" s="761">
        <v>100589</v>
      </c>
      <c r="D8056" s="780" t="s">
        <v>12689</v>
      </c>
      <c r="E8056" s="780" t="s">
        <v>12689</v>
      </c>
      <c r="F8056" s="781" t="s">
        <v>28</v>
      </c>
      <c r="G8056" s="782">
        <v>828.42</v>
      </c>
    </row>
    <row r="8057" spans="1:7" x14ac:dyDescent="0.2">
      <c r="A8057" s="319" t="str">
        <f t="shared" si="125"/>
        <v>1 - 100592</v>
      </c>
      <c r="B8057" s="319">
        <v>1</v>
      </c>
      <c r="C8057" s="761">
        <v>100592</v>
      </c>
      <c r="D8057" s="780" t="s">
        <v>12690</v>
      </c>
      <c r="E8057" s="780" t="s">
        <v>12690</v>
      </c>
      <c r="F8057" s="781" t="s">
        <v>28</v>
      </c>
      <c r="G8057" s="782">
        <v>878.88</v>
      </c>
    </row>
    <row r="8058" spans="1:7" x14ac:dyDescent="0.2">
      <c r="A8058" s="319" t="str">
        <f t="shared" si="125"/>
        <v>1 - 100591</v>
      </c>
      <c r="B8058" s="319">
        <v>1</v>
      </c>
      <c r="C8058" s="761">
        <v>100591</v>
      </c>
      <c r="D8058" s="780" t="s">
        <v>12691</v>
      </c>
      <c r="E8058" s="780" t="s">
        <v>12691</v>
      </c>
      <c r="F8058" s="781" t="s">
        <v>28</v>
      </c>
      <c r="G8058" s="782">
        <v>814.23</v>
      </c>
    </row>
    <row r="8059" spans="1:7" x14ac:dyDescent="0.2">
      <c r="A8059" s="319" t="str">
        <f t="shared" si="125"/>
        <v>1 - 100594</v>
      </c>
      <c r="B8059" s="319">
        <v>1</v>
      </c>
      <c r="C8059" s="761">
        <v>100594</v>
      </c>
      <c r="D8059" s="780" t="s">
        <v>12692</v>
      </c>
      <c r="E8059" s="780" t="s">
        <v>12692</v>
      </c>
      <c r="F8059" s="781" t="s">
        <v>28</v>
      </c>
      <c r="G8059" s="782">
        <v>966.37</v>
      </c>
    </row>
    <row r="8060" spans="1:7" x14ac:dyDescent="0.2">
      <c r="A8060" s="319" t="str">
        <f t="shared" si="125"/>
        <v>1 - 100593</v>
      </c>
      <c r="B8060" s="319">
        <v>1</v>
      </c>
      <c r="C8060" s="761">
        <v>100593</v>
      </c>
      <c r="D8060" s="780" t="s">
        <v>12693</v>
      </c>
      <c r="E8060" s="780" t="s">
        <v>12693</v>
      </c>
      <c r="F8060" s="781" t="s">
        <v>28</v>
      </c>
      <c r="G8060" s="782">
        <v>881.6</v>
      </c>
    </row>
    <row r="8061" spans="1:7" x14ac:dyDescent="0.2">
      <c r="A8061" s="319" t="str">
        <f t="shared" si="125"/>
        <v>1 - 100596</v>
      </c>
      <c r="B8061" s="319">
        <v>1</v>
      </c>
      <c r="C8061" s="761">
        <v>100596</v>
      </c>
      <c r="D8061" s="780" t="s">
        <v>12694</v>
      </c>
      <c r="E8061" s="780" t="s">
        <v>12694</v>
      </c>
      <c r="F8061" s="781" t="s">
        <v>28</v>
      </c>
      <c r="G8061" s="782">
        <v>1154.48</v>
      </c>
    </row>
    <row r="8062" spans="1:7" x14ac:dyDescent="0.2">
      <c r="A8062" s="319" t="str">
        <f t="shared" si="125"/>
        <v>1 - 100595</v>
      </c>
      <c r="B8062" s="319">
        <v>1</v>
      </c>
      <c r="C8062" s="761">
        <v>100595</v>
      </c>
      <c r="D8062" s="780" t="s">
        <v>12695</v>
      </c>
      <c r="E8062" s="780" t="s">
        <v>12695</v>
      </c>
      <c r="F8062" s="781" t="s">
        <v>28</v>
      </c>
      <c r="G8062" s="782">
        <v>1039.78</v>
      </c>
    </row>
    <row r="8063" spans="1:7" x14ac:dyDescent="0.2">
      <c r="A8063" s="319" t="str">
        <f t="shared" si="125"/>
        <v>1 - 100598</v>
      </c>
      <c r="B8063" s="319">
        <v>1</v>
      </c>
      <c r="C8063" s="761">
        <v>100598</v>
      </c>
      <c r="D8063" s="780" t="s">
        <v>12696</v>
      </c>
      <c r="E8063" s="780" t="s">
        <v>12696</v>
      </c>
      <c r="F8063" s="781" t="s">
        <v>28</v>
      </c>
      <c r="G8063" s="782">
        <v>1279.06</v>
      </c>
    </row>
    <row r="8064" spans="1:7" x14ac:dyDescent="0.2">
      <c r="A8064" s="319" t="str">
        <f t="shared" si="125"/>
        <v>1 - 100597</v>
      </c>
      <c r="B8064" s="319">
        <v>1</v>
      </c>
      <c r="C8064" s="761">
        <v>100597</v>
      </c>
      <c r="D8064" s="780" t="s">
        <v>12697</v>
      </c>
      <c r="E8064" s="780" t="s">
        <v>12697</v>
      </c>
      <c r="F8064" s="781" t="s">
        <v>28</v>
      </c>
      <c r="G8064" s="782">
        <v>1184.28</v>
      </c>
    </row>
    <row r="8065" spans="1:7" x14ac:dyDescent="0.2">
      <c r="A8065" s="319" t="str">
        <f t="shared" si="125"/>
        <v>1 - 100603</v>
      </c>
      <c r="B8065" s="319">
        <v>1</v>
      </c>
      <c r="C8065" s="761">
        <v>100603</v>
      </c>
      <c r="D8065" s="780" t="s">
        <v>12698</v>
      </c>
      <c r="E8065" s="780" t="s">
        <v>12698</v>
      </c>
      <c r="F8065" s="781" t="s">
        <v>28</v>
      </c>
      <c r="G8065" s="782">
        <v>1606.29</v>
      </c>
    </row>
    <row r="8066" spans="1:7" x14ac:dyDescent="0.2">
      <c r="A8066" s="319" t="str">
        <f t="shared" si="125"/>
        <v>1 - 100599</v>
      </c>
      <c r="B8066" s="319">
        <v>1</v>
      </c>
      <c r="C8066" s="761">
        <v>100599</v>
      </c>
      <c r="D8066" s="780" t="s">
        <v>12699</v>
      </c>
      <c r="E8066" s="780" t="s">
        <v>12699</v>
      </c>
      <c r="F8066" s="781" t="s">
        <v>28</v>
      </c>
      <c r="G8066" s="782">
        <v>604.21</v>
      </c>
    </row>
    <row r="8067" spans="1:7" x14ac:dyDescent="0.2">
      <c r="A8067" s="319" t="str">
        <f t="shared" si="125"/>
        <v>1 - 100600</v>
      </c>
      <c r="B8067" s="319">
        <v>1</v>
      </c>
      <c r="C8067" s="761">
        <v>100600</v>
      </c>
      <c r="D8067" s="780" t="s">
        <v>12700</v>
      </c>
      <c r="E8067" s="780" t="s">
        <v>12700</v>
      </c>
      <c r="F8067" s="781" t="s">
        <v>28</v>
      </c>
      <c r="G8067" s="782">
        <v>701.1</v>
      </c>
    </row>
    <row r="8068" spans="1:7" x14ac:dyDescent="0.2">
      <c r="A8068" s="319" t="str">
        <f t="shared" si="125"/>
        <v>1 - 100601</v>
      </c>
      <c r="B8068" s="319">
        <v>1</v>
      </c>
      <c r="C8068" s="761">
        <v>100601</v>
      </c>
      <c r="D8068" s="780" t="s">
        <v>12701</v>
      </c>
      <c r="E8068" s="780" t="s">
        <v>12701</v>
      </c>
      <c r="F8068" s="781" t="s">
        <v>28</v>
      </c>
      <c r="G8068" s="782">
        <v>866.94</v>
      </c>
    </row>
    <row r="8069" spans="1:7" x14ac:dyDescent="0.2">
      <c r="A8069" s="319" t="str">
        <f t="shared" si="125"/>
        <v>1 - 100602</v>
      </c>
      <c r="B8069" s="319">
        <v>1</v>
      </c>
      <c r="C8069" s="761">
        <v>100602</v>
      </c>
      <c r="D8069" s="780" t="s">
        <v>12702</v>
      </c>
      <c r="E8069" s="780" t="s">
        <v>12702</v>
      </c>
      <c r="F8069" s="781" t="s">
        <v>28</v>
      </c>
      <c r="G8069" s="782">
        <v>1074.24</v>
      </c>
    </row>
    <row r="8070" spans="1:7" x14ac:dyDescent="0.2">
      <c r="A8070" s="319" t="str">
        <f t="shared" si="125"/>
        <v>1 - 100578</v>
      </c>
      <c r="B8070" s="319">
        <v>1</v>
      </c>
      <c r="C8070" s="761">
        <v>100578</v>
      </c>
      <c r="D8070" s="780" t="s">
        <v>12703</v>
      </c>
      <c r="E8070" s="780" t="s">
        <v>12703</v>
      </c>
      <c r="F8070" s="781" t="s">
        <v>28</v>
      </c>
      <c r="G8070" s="782">
        <v>569.41999999999996</v>
      </c>
    </row>
    <row r="8071" spans="1:7" x14ac:dyDescent="0.2">
      <c r="A8071" s="319" t="str">
        <f t="shared" si="125"/>
        <v>1 - 105975</v>
      </c>
      <c r="B8071" s="319">
        <v>1</v>
      </c>
      <c r="C8071" s="761">
        <v>105975</v>
      </c>
      <c r="D8071" s="780" t="s">
        <v>12704</v>
      </c>
      <c r="E8071" s="780" t="s">
        <v>12704</v>
      </c>
      <c r="F8071" s="781" t="s">
        <v>0</v>
      </c>
      <c r="G8071" s="782">
        <v>0</v>
      </c>
    </row>
    <row r="8072" spans="1:7" x14ac:dyDescent="0.2">
      <c r="A8072" s="319" t="str">
        <f t="shared" si="125"/>
        <v>1 - 105976</v>
      </c>
      <c r="B8072" s="319">
        <v>1</v>
      </c>
      <c r="C8072" s="761">
        <v>105976</v>
      </c>
      <c r="D8072" s="780" t="s">
        <v>12705</v>
      </c>
      <c r="E8072" s="780" t="s">
        <v>12705</v>
      </c>
      <c r="F8072" s="781" t="s">
        <v>0</v>
      </c>
      <c r="G8072" s="782">
        <v>0</v>
      </c>
    </row>
    <row r="8073" spans="1:7" x14ac:dyDescent="0.2">
      <c r="A8073" s="319" t="str">
        <f t="shared" si="125"/>
        <v>1 - 105977</v>
      </c>
      <c r="B8073" s="319">
        <v>1</v>
      </c>
      <c r="C8073" s="761">
        <v>105977</v>
      </c>
      <c r="D8073" s="780" t="s">
        <v>12706</v>
      </c>
      <c r="E8073" s="780" t="s">
        <v>12706</v>
      </c>
      <c r="F8073" s="781" t="s">
        <v>0</v>
      </c>
      <c r="G8073" s="782">
        <v>0</v>
      </c>
    </row>
    <row r="8074" spans="1:7" x14ac:dyDescent="0.2">
      <c r="A8074" s="319" t="str">
        <f t="shared" si="125"/>
        <v>1 - 105978</v>
      </c>
      <c r="B8074" s="319">
        <v>1</v>
      </c>
      <c r="C8074" s="761">
        <v>105978</v>
      </c>
      <c r="D8074" s="780" t="s">
        <v>12707</v>
      </c>
      <c r="E8074" s="780" t="s">
        <v>12707</v>
      </c>
      <c r="F8074" s="781" t="s">
        <v>0</v>
      </c>
      <c r="G8074" s="782">
        <v>0</v>
      </c>
    </row>
    <row r="8075" spans="1:7" x14ac:dyDescent="0.2">
      <c r="A8075" s="319" t="str">
        <f t="shared" si="125"/>
        <v>1 - 105970</v>
      </c>
      <c r="B8075" s="319">
        <v>1</v>
      </c>
      <c r="C8075" s="761">
        <v>105970</v>
      </c>
      <c r="D8075" s="780" t="s">
        <v>12708</v>
      </c>
      <c r="E8075" s="780" t="s">
        <v>12708</v>
      </c>
      <c r="F8075" s="781" t="s">
        <v>28</v>
      </c>
      <c r="G8075" s="782">
        <v>0</v>
      </c>
    </row>
    <row r="8076" spans="1:7" x14ac:dyDescent="0.2">
      <c r="A8076" s="319" t="str">
        <f t="shared" si="125"/>
        <v>1 - 105972</v>
      </c>
      <c r="B8076" s="319">
        <v>1</v>
      </c>
      <c r="C8076" s="761">
        <v>105972</v>
      </c>
      <c r="D8076" s="780" t="s">
        <v>12709</v>
      </c>
      <c r="E8076" s="780" t="s">
        <v>12709</v>
      </c>
      <c r="F8076" s="781" t="s">
        <v>28</v>
      </c>
      <c r="G8076" s="782">
        <v>0</v>
      </c>
    </row>
    <row r="8077" spans="1:7" x14ac:dyDescent="0.2">
      <c r="A8077" s="319" t="str">
        <f t="shared" si="125"/>
        <v>1 - 105973</v>
      </c>
      <c r="B8077" s="319">
        <v>1</v>
      </c>
      <c r="C8077" s="761">
        <v>105973</v>
      </c>
      <c r="D8077" s="780" t="s">
        <v>12710</v>
      </c>
      <c r="E8077" s="780" t="s">
        <v>12710</v>
      </c>
      <c r="F8077" s="781" t="s">
        <v>28</v>
      </c>
      <c r="G8077" s="782">
        <v>0</v>
      </c>
    </row>
    <row r="8078" spans="1:7" x14ac:dyDescent="0.2">
      <c r="A8078" s="319" t="str">
        <f t="shared" si="125"/>
        <v>1 - 105974</v>
      </c>
      <c r="B8078" s="319">
        <v>1</v>
      </c>
      <c r="C8078" s="761">
        <v>105974</v>
      </c>
      <c r="D8078" s="780" t="s">
        <v>12711</v>
      </c>
      <c r="E8078" s="780" t="s">
        <v>12711</v>
      </c>
      <c r="F8078" s="781" t="s">
        <v>28</v>
      </c>
      <c r="G8078" s="782">
        <v>0</v>
      </c>
    </row>
    <row r="8079" spans="1:7" x14ac:dyDescent="0.2">
      <c r="A8079" s="319" t="str">
        <f t="shared" ref="A8079:A8142" si="126">B8079&amp;" - "&amp;C8079</f>
        <v>1 - 105971</v>
      </c>
      <c r="B8079" s="319">
        <v>1</v>
      </c>
      <c r="C8079" s="761">
        <v>105971</v>
      </c>
      <c r="D8079" s="780" t="s">
        <v>12712</v>
      </c>
      <c r="E8079" s="780" t="s">
        <v>12712</v>
      </c>
      <c r="F8079" s="781" t="s">
        <v>28</v>
      </c>
      <c r="G8079" s="782">
        <v>0</v>
      </c>
    </row>
    <row r="8080" spans="1:7" x14ac:dyDescent="0.2">
      <c r="A8080" s="319" t="str">
        <f t="shared" si="126"/>
        <v>1 - 105967</v>
      </c>
      <c r="B8080" s="319">
        <v>1</v>
      </c>
      <c r="C8080" s="761">
        <v>105967</v>
      </c>
      <c r="D8080" s="780" t="s">
        <v>12713</v>
      </c>
      <c r="E8080" s="780" t="s">
        <v>12713</v>
      </c>
      <c r="F8080" s="781" t="s">
        <v>28</v>
      </c>
      <c r="G8080" s="782">
        <v>0</v>
      </c>
    </row>
    <row r="8081" spans="1:7" x14ac:dyDescent="0.2">
      <c r="A8081" s="319" t="str">
        <f t="shared" si="126"/>
        <v>1 - 105968</v>
      </c>
      <c r="B8081" s="319">
        <v>1</v>
      </c>
      <c r="C8081" s="761">
        <v>105968</v>
      </c>
      <c r="D8081" s="780" t="s">
        <v>12714</v>
      </c>
      <c r="E8081" s="780" t="s">
        <v>12714</v>
      </c>
      <c r="F8081" s="781" t="s">
        <v>28</v>
      </c>
      <c r="G8081" s="782">
        <v>0</v>
      </c>
    </row>
    <row r="8082" spans="1:7" x14ac:dyDescent="0.2">
      <c r="A8082" s="319" t="str">
        <f t="shared" si="126"/>
        <v>1 - 105969</v>
      </c>
      <c r="B8082" s="319">
        <v>1</v>
      </c>
      <c r="C8082" s="761">
        <v>105969</v>
      </c>
      <c r="D8082" s="780" t="s">
        <v>12715</v>
      </c>
      <c r="E8082" s="780" t="s">
        <v>12715</v>
      </c>
      <c r="F8082" s="781" t="s">
        <v>28</v>
      </c>
      <c r="G8082" s="782">
        <v>0</v>
      </c>
    </row>
    <row r="8083" spans="1:7" x14ac:dyDescent="0.2">
      <c r="A8083" s="319" t="str">
        <f t="shared" si="126"/>
        <v>1 - 100623</v>
      </c>
      <c r="B8083" s="319">
        <v>1</v>
      </c>
      <c r="C8083" s="761">
        <v>100623</v>
      </c>
      <c r="D8083" s="780" t="s">
        <v>12716</v>
      </c>
      <c r="E8083" s="780" t="s">
        <v>12716</v>
      </c>
      <c r="F8083" s="781" t="s">
        <v>28</v>
      </c>
      <c r="G8083" s="782">
        <v>2268.15</v>
      </c>
    </row>
    <row r="8084" spans="1:7" x14ac:dyDescent="0.2">
      <c r="A8084" s="319" t="str">
        <f t="shared" si="126"/>
        <v>1 - 105964</v>
      </c>
      <c r="B8084" s="319">
        <v>1</v>
      </c>
      <c r="C8084" s="761">
        <v>105964</v>
      </c>
      <c r="D8084" s="780" t="s">
        <v>12717</v>
      </c>
      <c r="E8084" s="780" t="s">
        <v>12717</v>
      </c>
      <c r="F8084" s="781" t="s">
        <v>28</v>
      </c>
      <c r="G8084" s="782">
        <v>0</v>
      </c>
    </row>
    <row r="8085" spans="1:7" x14ac:dyDescent="0.2">
      <c r="A8085" s="319" t="str">
        <f t="shared" si="126"/>
        <v>1 - 105965</v>
      </c>
      <c r="B8085" s="319">
        <v>1</v>
      </c>
      <c r="C8085" s="761">
        <v>105965</v>
      </c>
      <c r="D8085" s="780" t="s">
        <v>12718</v>
      </c>
      <c r="E8085" s="780" t="s">
        <v>12718</v>
      </c>
      <c r="F8085" s="781" t="s">
        <v>28</v>
      </c>
      <c r="G8085" s="782">
        <v>0</v>
      </c>
    </row>
    <row r="8086" spans="1:7" x14ac:dyDescent="0.2">
      <c r="A8086" s="319" t="str">
        <f t="shared" si="126"/>
        <v>1 - 105966</v>
      </c>
      <c r="B8086" s="319">
        <v>1</v>
      </c>
      <c r="C8086" s="761">
        <v>105966</v>
      </c>
      <c r="D8086" s="780" t="s">
        <v>12719</v>
      </c>
      <c r="E8086" s="780" t="s">
        <v>12719</v>
      </c>
      <c r="F8086" s="781" t="s">
        <v>28</v>
      </c>
      <c r="G8086" s="782">
        <v>0</v>
      </c>
    </row>
    <row r="8087" spans="1:7" x14ac:dyDescent="0.2">
      <c r="A8087" s="319" t="str">
        <f t="shared" si="126"/>
        <v>1 - 100621</v>
      </c>
      <c r="B8087" s="319">
        <v>1</v>
      </c>
      <c r="C8087" s="761">
        <v>100621</v>
      </c>
      <c r="D8087" s="780" t="s">
        <v>12720</v>
      </c>
      <c r="E8087" s="780" t="s">
        <v>12720</v>
      </c>
      <c r="F8087" s="781" t="s">
        <v>28</v>
      </c>
      <c r="G8087" s="782">
        <v>2847.4</v>
      </c>
    </row>
    <row r="8088" spans="1:7" x14ac:dyDescent="0.2">
      <c r="A8088" s="319" t="str">
        <f t="shared" si="126"/>
        <v>1 - 105960</v>
      </c>
      <c r="B8088" s="319">
        <v>1</v>
      </c>
      <c r="C8088" s="761">
        <v>105960</v>
      </c>
      <c r="D8088" s="780" t="s">
        <v>12721</v>
      </c>
      <c r="E8088" s="780" t="s">
        <v>12721</v>
      </c>
      <c r="F8088" s="781" t="s">
        <v>28</v>
      </c>
      <c r="G8088" s="782">
        <v>0</v>
      </c>
    </row>
    <row r="8089" spans="1:7" x14ac:dyDescent="0.2">
      <c r="A8089" s="319" t="str">
        <f t="shared" si="126"/>
        <v>1 - 105961</v>
      </c>
      <c r="B8089" s="319">
        <v>1</v>
      </c>
      <c r="C8089" s="761">
        <v>105961</v>
      </c>
      <c r="D8089" s="780" t="s">
        <v>12722</v>
      </c>
      <c r="E8089" s="780" t="s">
        <v>12722</v>
      </c>
      <c r="F8089" s="781" t="s">
        <v>28</v>
      </c>
      <c r="G8089" s="782">
        <v>0</v>
      </c>
    </row>
    <row r="8090" spans="1:7" x14ac:dyDescent="0.2">
      <c r="A8090" s="319" t="str">
        <f t="shared" si="126"/>
        <v>1 - 105962</v>
      </c>
      <c r="B8090" s="319">
        <v>1</v>
      </c>
      <c r="C8090" s="761">
        <v>105962</v>
      </c>
      <c r="D8090" s="780" t="s">
        <v>12723</v>
      </c>
      <c r="E8090" s="780" t="s">
        <v>12723</v>
      </c>
      <c r="F8090" s="781" t="s">
        <v>28</v>
      </c>
      <c r="G8090" s="782">
        <v>0</v>
      </c>
    </row>
    <row r="8091" spans="1:7" x14ac:dyDescent="0.2">
      <c r="A8091" s="319" t="str">
        <f t="shared" si="126"/>
        <v>1 - 105963</v>
      </c>
      <c r="B8091" s="319">
        <v>1</v>
      </c>
      <c r="C8091" s="761">
        <v>105963</v>
      </c>
      <c r="D8091" s="780" t="s">
        <v>12724</v>
      </c>
      <c r="E8091" s="780" t="s">
        <v>12724</v>
      </c>
      <c r="F8091" s="781" t="s">
        <v>28</v>
      </c>
      <c r="G8091" s="782">
        <v>0</v>
      </c>
    </row>
    <row r="8092" spans="1:7" x14ac:dyDescent="0.2">
      <c r="A8092" s="319" t="str">
        <f t="shared" si="126"/>
        <v>1 - 100622</v>
      </c>
      <c r="B8092" s="319">
        <v>1</v>
      </c>
      <c r="C8092" s="761">
        <v>100622</v>
      </c>
      <c r="D8092" s="780" t="s">
        <v>12725</v>
      </c>
      <c r="E8092" s="780" t="s">
        <v>12725</v>
      </c>
      <c r="F8092" s="781" t="s">
        <v>28</v>
      </c>
      <c r="G8092" s="782">
        <v>2206.52</v>
      </c>
    </row>
    <row r="8093" spans="1:7" x14ac:dyDescent="0.2">
      <c r="A8093" s="319" t="str">
        <f t="shared" si="126"/>
        <v>1 - 105956</v>
      </c>
      <c r="B8093" s="319">
        <v>1</v>
      </c>
      <c r="C8093" s="761">
        <v>105956</v>
      </c>
      <c r="D8093" s="780" t="s">
        <v>12726</v>
      </c>
      <c r="E8093" s="780" t="s">
        <v>12726</v>
      </c>
      <c r="F8093" s="781" t="s">
        <v>28</v>
      </c>
      <c r="G8093" s="782">
        <v>0</v>
      </c>
    </row>
    <row r="8094" spans="1:7" x14ac:dyDescent="0.2">
      <c r="A8094" s="319" t="str">
        <f t="shared" si="126"/>
        <v>1 - 105957</v>
      </c>
      <c r="B8094" s="319">
        <v>1</v>
      </c>
      <c r="C8094" s="761">
        <v>105957</v>
      </c>
      <c r="D8094" s="780" t="s">
        <v>12727</v>
      </c>
      <c r="E8094" s="780" t="s">
        <v>12727</v>
      </c>
      <c r="F8094" s="781" t="s">
        <v>28</v>
      </c>
      <c r="G8094" s="782">
        <v>0</v>
      </c>
    </row>
    <row r="8095" spans="1:7" x14ac:dyDescent="0.2">
      <c r="A8095" s="319" t="str">
        <f t="shared" si="126"/>
        <v>1 - 105958</v>
      </c>
      <c r="B8095" s="319">
        <v>1</v>
      </c>
      <c r="C8095" s="761">
        <v>105958</v>
      </c>
      <c r="D8095" s="780" t="s">
        <v>12728</v>
      </c>
      <c r="E8095" s="780" t="s">
        <v>12728</v>
      </c>
      <c r="F8095" s="781" t="s">
        <v>28</v>
      </c>
      <c r="G8095" s="782">
        <v>1986.65</v>
      </c>
    </row>
    <row r="8096" spans="1:7" x14ac:dyDescent="0.2">
      <c r="A8096" s="319" t="str">
        <f t="shared" si="126"/>
        <v>1 - 105959</v>
      </c>
      <c r="B8096" s="319">
        <v>1</v>
      </c>
      <c r="C8096" s="761">
        <v>105959</v>
      </c>
      <c r="D8096" s="780" t="s">
        <v>12729</v>
      </c>
      <c r="E8096" s="780" t="s">
        <v>12729</v>
      </c>
      <c r="F8096" s="781" t="s">
        <v>28</v>
      </c>
      <c r="G8096" s="782">
        <v>0</v>
      </c>
    </row>
    <row r="8097" spans="1:7" x14ac:dyDescent="0.2">
      <c r="A8097" s="319" t="str">
        <f t="shared" si="126"/>
        <v>1 - 100620</v>
      </c>
      <c r="B8097" s="319">
        <v>1</v>
      </c>
      <c r="C8097" s="761">
        <v>100620</v>
      </c>
      <c r="D8097" s="780" t="s">
        <v>12730</v>
      </c>
      <c r="E8097" s="780" t="s">
        <v>12730</v>
      </c>
      <c r="F8097" s="781" t="s">
        <v>28</v>
      </c>
      <c r="G8097" s="782">
        <v>2548.94</v>
      </c>
    </row>
    <row r="8098" spans="1:7" x14ac:dyDescent="0.2">
      <c r="A8098" s="319" t="str">
        <f t="shared" si="126"/>
        <v>1 - 105951</v>
      </c>
      <c r="B8098" s="319">
        <v>1</v>
      </c>
      <c r="C8098" s="761">
        <v>105951</v>
      </c>
      <c r="D8098" s="780" t="s">
        <v>12731</v>
      </c>
      <c r="E8098" s="780" t="s">
        <v>12731</v>
      </c>
      <c r="F8098" s="781" t="s">
        <v>28</v>
      </c>
      <c r="G8098" s="782">
        <v>0</v>
      </c>
    </row>
    <row r="8099" spans="1:7" x14ac:dyDescent="0.2">
      <c r="A8099" s="319" t="str">
        <f t="shared" si="126"/>
        <v>1 - 105952</v>
      </c>
      <c r="B8099" s="319">
        <v>1</v>
      </c>
      <c r="C8099" s="761">
        <v>105952</v>
      </c>
      <c r="D8099" s="780" t="s">
        <v>12732</v>
      </c>
      <c r="E8099" s="780" t="s">
        <v>12732</v>
      </c>
      <c r="F8099" s="781" t="s">
        <v>28</v>
      </c>
      <c r="G8099" s="782">
        <v>0</v>
      </c>
    </row>
    <row r="8100" spans="1:7" x14ac:dyDescent="0.2">
      <c r="A8100" s="319" t="str">
        <f t="shared" si="126"/>
        <v>1 - 105953</v>
      </c>
      <c r="B8100" s="319">
        <v>1</v>
      </c>
      <c r="C8100" s="761">
        <v>105953</v>
      </c>
      <c r="D8100" s="780" t="s">
        <v>12733</v>
      </c>
      <c r="E8100" s="780" t="s">
        <v>12733</v>
      </c>
      <c r="F8100" s="781" t="s">
        <v>28</v>
      </c>
      <c r="G8100" s="782">
        <v>1719.37</v>
      </c>
    </row>
    <row r="8101" spans="1:7" x14ac:dyDescent="0.2">
      <c r="A8101" s="319" t="str">
        <f t="shared" si="126"/>
        <v>1 - 105954</v>
      </c>
      <c r="B8101" s="319">
        <v>1</v>
      </c>
      <c r="C8101" s="761">
        <v>105954</v>
      </c>
      <c r="D8101" s="780" t="s">
        <v>12734</v>
      </c>
      <c r="E8101" s="780" t="s">
        <v>12734</v>
      </c>
      <c r="F8101" s="781" t="s">
        <v>28</v>
      </c>
      <c r="G8101" s="782">
        <v>0</v>
      </c>
    </row>
    <row r="8102" spans="1:7" x14ac:dyDescent="0.2">
      <c r="A8102" s="319" t="str">
        <f t="shared" si="126"/>
        <v>1 - 105955</v>
      </c>
      <c r="B8102" s="319">
        <v>1</v>
      </c>
      <c r="C8102" s="761">
        <v>105955</v>
      </c>
      <c r="D8102" s="780" t="s">
        <v>12735</v>
      </c>
      <c r="E8102" s="780" t="s">
        <v>12735</v>
      </c>
      <c r="F8102" s="781" t="s">
        <v>28</v>
      </c>
      <c r="G8102" s="782">
        <v>2287.5500000000002</v>
      </c>
    </row>
    <row r="8103" spans="1:7" x14ac:dyDescent="0.2">
      <c r="A8103" s="319" t="str">
        <f t="shared" si="126"/>
        <v>1 - 105946</v>
      </c>
      <c r="B8103" s="319">
        <v>1</v>
      </c>
      <c r="C8103" s="761">
        <v>105946</v>
      </c>
      <c r="D8103" s="780" t="s">
        <v>12736</v>
      </c>
      <c r="E8103" s="780" t="s">
        <v>12736</v>
      </c>
      <c r="F8103" s="781" t="s">
        <v>28</v>
      </c>
      <c r="G8103" s="782">
        <v>0</v>
      </c>
    </row>
    <row r="8104" spans="1:7" x14ac:dyDescent="0.2">
      <c r="A8104" s="319" t="str">
        <f t="shared" si="126"/>
        <v>1 - 105947</v>
      </c>
      <c r="B8104" s="319">
        <v>1</v>
      </c>
      <c r="C8104" s="761">
        <v>105947</v>
      </c>
      <c r="D8104" s="780" t="s">
        <v>12737</v>
      </c>
      <c r="E8104" s="780" t="s">
        <v>12737</v>
      </c>
      <c r="F8104" s="781" t="s">
        <v>28</v>
      </c>
      <c r="G8104" s="782">
        <v>0</v>
      </c>
    </row>
    <row r="8105" spans="1:7" x14ac:dyDescent="0.2">
      <c r="A8105" s="319" t="str">
        <f t="shared" si="126"/>
        <v>1 - 105948</v>
      </c>
      <c r="B8105" s="319">
        <v>1</v>
      </c>
      <c r="C8105" s="761">
        <v>105948</v>
      </c>
      <c r="D8105" s="780" t="s">
        <v>12738</v>
      </c>
      <c r="E8105" s="780" t="s">
        <v>12738</v>
      </c>
      <c r="F8105" s="781" t="s">
        <v>28</v>
      </c>
      <c r="G8105" s="782">
        <v>0</v>
      </c>
    </row>
    <row r="8106" spans="1:7" x14ac:dyDescent="0.2">
      <c r="A8106" s="319" t="str">
        <f t="shared" si="126"/>
        <v>1 - 105949</v>
      </c>
      <c r="B8106" s="319">
        <v>1</v>
      </c>
      <c r="C8106" s="761">
        <v>105949</v>
      </c>
      <c r="D8106" s="780" t="s">
        <v>12739</v>
      </c>
      <c r="E8106" s="780" t="s">
        <v>12739</v>
      </c>
      <c r="F8106" s="781" t="s">
        <v>28</v>
      </c>
      <c r="G8106" s="782">
        <v>0</v>
      </c>
    </row>
    <row r="8107" spans="1:7" x14ac:dyDescent="0.2">
      <c r="A8107" s="319" t="str">
        <f t="shared" si="126"/>
        <v>1 - 105950</v>
      </c>
      <c r="B8107" s="319">
        <v>1</v>
      </c>
      <c r="C8107" s="761">
        <v>105950</v>
      </c>
      <c r="D8107" s="780" t="s">
        <v>12740</v>
      </c>
      <c r="E8107" s="780" t="s">
        <v>12740</v>
      </c>
      <c r="F8107" s="781" t="s">
        <v>28</v>
      </c>
      <c r="G8107" s="782">
        <v>0</v>
      </c>
    </row>
    <row r="8108" spans="1:7" x14ac:dyDescent="0.2">
      <c r="A8108" s="319" t="str">
        <f t="shared" si="126"/>
        <v>1 - 100619</v>
      </c>
      <c r="B8108" s="319">
        <v>1</v>
      </c>
      <c r="C8108" s="761">
        <v>100619</v>
      </c>
      <c r="D8108" s="780" t="s">
        <v>12741</v>
      </c>
      <c r="E8108" s="780" t="s">
        <v>12741</v>
      </c>
      <c r="F8108" s="781" t="s">
        <v>28</v>
      </c>
      <c r="G8108" s="782">
        <v>575.29</v>
      </c>
    </row>
    <row r="8109" spans="1:7" x14ac:dyDescent="0.2">
      <c r="A8109" s="319" t="str">
        <f t="shared" si="126"/>
        <v>1 - 99283</v>
      </c>
      <c r="B8109" s="319">
        <v>1</v>
      </c>
      <c r="C8109" s="761">
        <v>99283</v>
      </c>
      <c r="D8109" s="780" t="s">
        <v>12742</v>
      </c>
      <c r="E8109" s="780" t="s">
        <v>12742</v>
      </c>
      <c r="F8109" s="781" t="s">
        <v>0</v>
      </c>
      <c r="G8109" s="782">
        <v>1127.07</v>
      </c>
    </row>
    <row r="8110" spans="1:7" x14ac:dyDescent="0.2">
      <c r="A8110" s="319" t="str">
        <f t="shared" si="126"/>
        <v>1 - 99293</v>
      </c>
      <c r="B8110" s="319">
        <v>1</v>
      </c>
      <c r="C8110" s="761">
        <v>99293</v>
      </c>
      <c r="D8110" s="780" t="s">
        <v>12743</v>
      </c>
      <c r="E8110" s="780" t="s">
        <v>12743</v>
      </c>
      <c r="F8110" s="781" t="s">
        <v>0</v>
      </c>
      <c r="G8110" s="782">
        <v>1359.62</v>
      </c>
    </row>
    <row r="8111" spans="1:7" x14ac:dyDescent="0.2">
      <c r="A8111" s="319" t="str">
        <f t="shared" si="126"/>
        <v>1 - 99243</v>
      </c>
      <c r="B8111" s="319">
        <v>1</v>
      </c>
      <c r="C8111" s="761">
        <v>99243</v>
      </c>
      <c r="D8111" s="780" t="s">
        <v>12744</v>
      </c>
      <c r="E8111" s="780" t="s">
        <v>12744</v>
      </c>
      <c r="F8111" s="781" t="s">
        <v>0</v>
      </c>
      <c r="G8111" s="782">
        <v>1592.14</v>
      </c>
    </row>
    <row r="8112" spans="1:7" x14ac:dyDescent="0.2">
      <c r="A8112" s="319" t="str">
        <f t="shared" si="126"/>
        <v>1 - 99249</v>
      </c>
      <c r="B8112" s="319">
        <v>1</v>
      </c>
      <c r="C8112" s="761">
        <v>99249</v>
      </c>
      <c r="D8112" s="780" t="s">
        <v>12745</v>
      </c>
      <c r="E8112" s="780" t="s">
        <v>12745</v>
      </c>
      <c r="F8112" s="781" t="s">
        <v>0</v>
      </c>
      <c r="G8112" s="782">
        <v>1940.99</v>
      </c>
    </row>
    <row r="8113" spans="1:7" x14ac:dyDescent="0.2">
      <c r="A8113" s="319" t="str">
        <f t="shared" si="126"/>
        <v>1 - 99278</v>
      </c>
      <c r="B8113" s="319">
        <v>1</v>
      </c>
      <c r="C8113" s="761">
        <v>99278</v>
      </c>
      <c r="D8113" s="780" t="s">
        <v>12746</v>
      </c>
      <c r="E8113" s="780" t="s">
        <v>12746</v>
      </c>
      <c r="F8113" s="781" t="s">
        <v>0</v>
      </c>
      <c r="G8113" s="782">
        <v>360.99</v>
      </c>
    </row>
    <row r="8114" spans="1:7" x14ac:dyDescent="0.2">
      <c r="A8114" s="319" t="str">
        <f t="shared" si="126"/>
        <v>1 - 99288</v>
      </c>
      <c r="B8114" s="319">
        <v>1</v>
      </c>
      <c r="C8114" s="761">
        <v>99288</v>
      </c>
      <c r="D8114" s="780" t="s">
        <v>12747</v>
      </c>
      <c r="E8114" s="780" t="s">
        <v>12747</v>
      </c>
      <c r="F8114" s="781" t="s">
        <v>0</v>
      </c>
      <c r="G8114" s="782">
        <v>475.22</v>
      </c>
    </row>
    <row r="8115" spans="1:7" x14ac:dyDescent="0.2">
      <c r="A8115" s="319" t="str">
        <f t="shared" si="126"/>
        <v>1 - 99240</v>
      </c>
      <c r="B8115" s="319">
        <v>1</v>
      </c>
      <c r="C8115" s="761">
        <v>99240</v>
      </c>
      <c r="D8115" s="780" t="s">
        <v>12748</v>
      </c>
      <c r="E8115" s="780" t="s">
        <v>12748</v>
      </c>
      <c r="F8115" s="781" t="s">
        <v>0</v>
      </c>
      <c r="G8115" s="782">
        <v>630.64</v>
      </c>
    </row>
    <row r="8116" spans="1:7" x14ac:dyDescent="0.2">
      <c r="A8116" s="319" t="str">
        <f t="shared" si="126"/>
        <v>1 - 99246</v>
      </c>
      <c r="B8116" s="319">
        <v>1</v>
      </c>
      <c r="C8116" s="761">
        <v>99246</v>
      </c>
      <c r="D8116" s="780" t="s">
        <v>12749</v>
      </c>
      <c r="E8116" s="780" t="s">
        <v>12749</v>
      </c>
      <c r="F8116" s="781" t="s">
        <v>0</v>
      </c>
      <c r="G8116" s="782">
        <v>863.24</v>
      </c>
    </row>
    <row r="8117" spans="1:7" x14ac:dyDescent="0.2">
      <c r="A8117" s="319" t="str">
        <f t="shared" si="126"/>
        <v>1 - 97981</v>
      </c>
      <c r="B8117" s="319">
        <v>1</v>
      </c>
      <c r="C8117" s="761">
        <v>97981</v>
      </c>
      <c r="D8117" s="780" t="s">
        <v>12750</v>
      </c>
      <c r="E8117" s="780" t="s">
        <v>12750</v>
      </c>
      <c r="F8117" s="781" t="s">
        <v>0</v>
      </c>
      <c r="G8117" s="782">
        <v>1190.8800000000001</v>
      </c>
    </row>
    <row r="8118" spans="1:7" x14ac:dyDescent="0.2">
      <c r="A8118" s="319" t="str">
        <f t="shared" si="126"/>
        <v>1 - 97985</v>
      </c>
      <c r="B8118" s="319">
        <v>1</v>
      </c>
      <c r="C8118" s="761">
        <v>97985</v>
      </c>
      <c r="D8118" s="780" t="s">
        <v>12751</v>
      </c>
      <c r="E8118" s="780" t="s">
        <v>12751</v>
      </c>
      <c r="F8118" s="781" t="s">
        <v>0</v>
      </c>
      <c r="G8118" s="782">
        <v>1431.79</v>
      </c>
    </row>
    <row r="8119" spans="1:7" x14ac:dyDescent="0.2">
      <c r="A8119" s="319" t="str">
        <f t="shared" si="126"/>
        <v>1 - 97989</v>
      </c>
      <c r="B8119" s="319">
        <v>1</v>
      </c>
      <c r="C8119" s="761">
        <v>97989</v>
      </c>
      <c r="D8119" s="780" t="s">
        <v>12752</v>
      </c>
      <c r="E8119" s="780" t="s">
        <v>12752</v>
      </c>
      <c r="F8119" s="781" t="s">
        <v>0</v>
      </c>
      <c r="G8119" s="782">
        <v>1672.65</v>
      </c>
    </row>
    <row r="8120" spans="1:7" x14ac:dyDescent="0.2">
      <c r="A8120" s="319" t="str">
        <f t="shared" si="126"/>
        <v>1 - 97993</v>
      </c>
      <c r="B8120" s="319">
        <v>1</v>
      </c>
      <c r="C8120" s="761">
        <v>97993</v>
      </c>
      <c r="D8120" s="780" t="s">
        <v>12753</v>
      </c>
      <c r="E8120" s="780" t="s">
        <v>12753</v>
      </c>
      <c r="F8120" s="781" t="s">
        <v>0</v>
      </c>
      <c r="G8120" s="782">
        <v>2034.03</v>
      </c>
    </row>
    <row r="8121" spans="1:7" x14ac:dyDescent="0.2">
      <c r="A8121" s="319" t="str">
        <f t="shared" si="126"/>
        <v>1 - 98409</v>
      </c>
      <c r="B8121" s="319">
        <v>1</v>
      </c>
      <c r="C8121" s="761">
        <v>98409</v>
      </c>
      <c r="D8121" s="780" t="s">
        <v>12754</v>
      </c>
      <c r="E8121" s="780" t="s">
        <v>12754</v>
      </c>
      <c r="F8121" s="781" t="s">
        <v>0</v>
      </c>
      <c r="G8121" s="782">
        <v>362.8</v>
      </c>
    </row>
    <row r="8122" spans="1:7" x14ac:dyDescent="0.2">
      <c r="A8122" s="319" t="str">
        <f t="shared" si="126"/>
        <v>1 - 97983</v>
      </c>
      <c r="B8122" s="319">
        <v>1</v>
      </c>
      <c r="C8122" s="761">
        <v>97983</v>
      </c>
      <c r="D8122" s="780" t="s">
        <v>12755</v>
      </c>
      <c r="E8122" s="780" t="s">
        <v>12755</v>
      </c>
      <c r="F8122" s="781" t="s">
        <v>0</v>
      </c>
      <c r="G8122" s="782">
        <v>477.6</v>
      </c>
    </row>
    <row r="8123" spans="1:7" x14ac:dyDescent="0.2">
      <c r="A8123" s="319" t="str">
        <f t="shared" si="126"/>
        <v>1 - 97987</v>
      </c>
      <c r="B8123" s="319">
        <v>1</v>
      </c>
      <c r="C8123" s="761">
        <v>97987</v>
      </c>
      <c r="D8123" s="780" t="s">
        <v>12756</v>
      </c>
      <c r="E8123" s="780" t="s">
        <v>12756</v>
      </c>
      <c r="F8123" s="781" t="s">
        <v>0</v>
      </c>
      <c r="G8123" s="782">
        <v>633.62</v>
      </c>
    </row>
    <row r="8124" spans="1:7" x14ac:dyDescent="0.2">
      <c r="A8124" s="319" t="str">
        <f t="shared" si="126"/>
        <v>1 - 97991</v>
      </c>
      <c r="B8124" s="319">
        <v>1</v>
      </c>
      <c r="C8124" s="761">
        <v>97991</v>
      </c>
      <c r="D8124" s="780" t="s">
        <v>12757</v>
      </c>
      <c r="E8124" s="780" t="s">
        <v>12757</v>
      </c>
      <c r="F8124" s="781" t="s">
        <v>0</v>
      </c>
      <c r="G8124" s="782">
        <v>867.31</v>
      </c>
    </row>
    <row r="8125" spans="1:7" x14ac:dyDescent="0.2">
      <c r="A8125" s="319" t="str">
        <f t="shared" si="126"/>
        <v>1 - 99241</v>
      </c>
      <c r="B8125" s="319">
        <v>1</v>
      </c>
      <c r="C8125" s="761">
        <v>99241</v>
      </c>
      <c r="D8125" s="780" t="s">
        <v>12758</v>
      </c>
      <c r="E8125" s="780" t="s">
        <v>12758</v>
      </c>
      <c r="F8125" s="781" t="s">
        <v>0</v>
      </c>
      <c r="G8125" s="782">
        <v>1884.2</v>
      </c>
    </row>
    <row r="8126" spans="1:7" x14ac:dyDescent="0.2">
      <c r="A8126" s="319" t="str">
        <f t="shared" si="126"/>
        <v>1 - 99247</v>
      </c>
      <c r="B8126" s="319">
        <v>1</v>
      </c>
      <c r="C8126" s="761">
        <v>99247</v>
      </c>
      <c r="D8126" s="780" t="s">
        <v>12759</v>
      </c>
      <c r="E8126" s="780" t="s">
        <v>12759</v>
      </c>
      <c r="F8126" s="781" t="s">
        <v>0</v>
      </c>
      <c r="G8126" s="782">
        <v>2148.59</v>
      </c>
    </row>
    <row r="8127" spans="1:7" x14ac:dyDescent="0.2">
      <c r="A8127" s="319" t="str">
        <f t="shared" si="126"/>
        <v>1 - 99263</v>
      </c>
      <c r="B8127" s="319">
        <v>1</v>
      </c>
      <c r="C8127" s="761">
        <v>99263</v>
      </c>
      <c r="D8127" s="780" t="s">
        <v>12760</v>
      </c>
      <c r="E8127" s="780" t="s">
        <v>12760</v>
      </c>
      <c r="F8127" s="781" t="s">
        <v>0</v>
      </c>
      <c r="G8127" s="782">
        <v>2413.0500000000002</v>
      </c>
    </row>
    <row r="8128" spans="1:7" x14ac:dyDescent="0.2">
      <c r="A8128" s="319" t="str">
        <f t="shared" si="126"/>
        <v>1 - 99276</v>
      </c>
      <c r="B8128" s="319">
        <v>1</v>
      </c>
      <c r="C8128" s="761">
        <v>99276</v>
      </c>
      <c r="D8128" s="780" t="s">
        <v>12761</v>
      </c>
      <c r="E8128" s="780" t="s">
        <v>12761</v>
      </c>
      <c r="F8128" s="781" t="s">
        <v>0</v>
      </c>
      <c r="G8128" s="782">
        <v>2677.5</v>
      </c>
    </row>
    <row r="8129" spans="1:7" x14ac:dyDescent="0.2">
      <c r="A8129" s="319" t="str">
        <f t="shared" si="126"/>
        <v>1 - 99291</v>
      </c>
      <c r="B8129" s="319">
        <v>1</v>
      </c>
      <c r="C8129" s="761">
        <v>99291</v>
      </c>
      <c r="D8129" s="780" t="s">
        <v>12762</v>
      </c>
      <c r="E8129" s="780" t="s">
        <v>12762</v>
      </c>
      <c r="F8129" s="781" t="s">
        <v>0</v>
      </c>
      <c r="G8129" s="782">
        <v>2941.87</v>
      </c>
    </row>
    <row r="8130" spans="1:7" x14ac:dyDescent="0.2">
      <c r="A8130" s="319" t="str">
        <f t="shared" si="126"/>
        <v>1 - 99297</v>
      </c>
      <c r="B8130" s="319">
        <v>1</v>
      </c>
      <c r="C8130" s="761">
        <v>99297</v>
      </c>
      <c r="D8130" s="780" t="s">
        <v>12763</v>
      </c>
      <c r="E8130" s="780" t="s">
        <v>12763</v>
      </c>
      <c r="F8130" s="781" t="s">
        <v>0</v>
      </c>
      <c r="G8130" s="782">
        <v>3228.31</v>
      </c>
    </row>
    <row r="8131" spans="1:7" x14ac:dyDescent="0.2">
      <c r="A8131" s="319" t="str">
        <f t="shared" si="126"/>
        <v>1 - 99254</v>
      </c>
      <c r="B8131" s="319">
        <v>1</v>
      </c>
      <c r="C8131" s="761">
        <v>99254</v>
      </c>
      <c r="D8131" s="780" t="s">
        <v>12764</v>
      </c>
      <c r="E8131" s="780" t="s">
        <v>12764</v>
      </c>
      <c r="F8131" s="781" t="s">
        <v>0</v>
      </c>
      <c r="G8131" s="782">
        <v>1355.37</v>
      </c>
    </row>
    <row r="8132" spans="1:7" x14ac:dyDescent="0.2">
      <c r="A8132" s="319" t="str">
        <f t="shared" si="126"/>
        <v>1 - 99261</v>
      </c>
      <c r="B8132" s="319">
        <v>1</v>
      </c>
      <c r="C8132" s="761">
        <v>99261</v>
      </c>
      <c r="D8132" s="780" t="s">
        <v>12765</v>
      </c>
      <c r="E8132" s="780" t="s">
        <v>12765</v>
      </c>
      <c r="F8132" s="781" t="s">
        <v>0</v>
      </c>
      <c r="G8132" s="782">
        <v>1619.78</v>
      </c>
    </row>
    <row r="8133" spans="1:7" x14ac:dyDescent="0.2">
      <c r="A8133" s="319" t="str">
        <f t="shared" si="126"/>
        <v>1 - 99266</v>
      </c>
      <c r="B8133" s="319">
        <v>1</v>
      </c>
      <c r="C8133" s="761">
        <v>99266</v>
      </c>
      <c r="D8133" s="780" t="s">
        <v>12766</v>
      </c>
      <c r="E8133" s="780" t="s">
        <v>12766</v>
      </c>
      <c r="F8133" s="781" t="s">
        <v>0</v>
      </c>
      <c r="G8133" s="782">
        <v>1884.2</v>
      </c>
    </row>
    <row r="8134" spans="1:7" x14ac:dyDescent="0.2">
      <c r="A8134" s="319" t="str">
        <f t="shared" si="126"/>
        <v>1 - 99269</v>
      </c>
      <c r="B8134" s="319">
        <v>1</v>
      </c>
      <c r="C8134" s="761">
        <v>99269</v>
      </c>
      <c r="D8134" s="780" t="s">
        <v>12767</v>
      </c>
      <c r="E8134" s="780" t="s">
        <v>12767</v>
      </c>
      <c r="F8134" s="781" t="s">
        <v>0</v>
      </c>
      <c r="G8134" s="782">
        <v>2148.59</v>
      </c>
    </row>
    <row r="8135" spans="1:7" x14ac:dyDescent="0.2">
      <c r="A8135" s="319" t="str">
        <f t="shared" si="126"/>
        <v>1 - 99277</v>
      </c>
      <c r="B8135" s="319">
        <v>1</v>
      </c>
      <c r="C8135" s="761">
        <v>99277</v>
      </c>
      <c r="D8135" s="780" t="s">
        <v>12768</v>
      </c>
      <c r="E8135" s="780" t="s">
        <v>12768</v>
      </c>
      <c r="F8135" s="781" t="s">
        <v>0</v>
      </c>
      <c r="G8135" s="782">
        <v>2413.0500000000002</v>
      </c>
    </row>
    <row r="8136" spans="1:7" x14ac:dyDescent="0.2">
      <c r="A8136" s="319" t="str">
        <f t="shared" si="126"/>
        <v>1 - 99281</v>
      </c>
      <c r="B8136" s="319">
        <v>1</v>
      </c>
      <c r="C8136" s="761">
        <v>99281</v>
      </c>
      <c r="D8136" s="780" t="s">
        <v>12769</v>
      </c>
      <c r="E8136" s="780" t="s">
        <v>12769</v>
      </c>
      <c r="F8136" s="781" t="s">
        <v>0</v>
      </c>
      <c r="G8136" s="782">
        <v>2677.5</v>
      </c>
    </row>
    <row r="8137" spans="1:7" x14ac:dyDescent="0.2">
      <c r="A8137" s="319" t="str">
        <f t="shared" si="126"/>
        <v>1 - 99289</v>
      </c>
      <c r="B8137" s="319">
        <v>1</v>
      </c>
      <c r="C8137" s="761">
        <v>99289</v>
      </c>
      <c r="D8137" s="780" t="s">
        <v>12770</v>
      </c>
      <c r="E8137" s="780" t="s">
        <v>12770</v>
      </c>
      <c r="F8137" s="781" t="s">
        <v>0</v>
      </c>
      <c r="G8137" s="782">
        <v>2941.87</v>
      </c>
    </row>
    <row r="8138" spans="1:7" x14ac:dyDescent="0.2">
      <c r="A8138" s="319" t="str">
        <f t="shared" si="126"/>
        <v>1 - 99282</v>
      </c>
      <c r="B8138" s="319">
        <v>1</v>
      </c>
      <c r="C8138" s="761">
        <v>99282</v>
      </c>
      <c r="D8138" s="780" t="s">
        <v>12771</v>
      </c>
      <c r="E8138" s="780" t="s">
        <v>12771</v>
      </c>
      <c r="F8138" s="781" t="s">
        <v>0</v>
      </c>
      <c r="G8138" s="782">
        <v>2968.49</v>
      </c>
    </row>
    <row r="8139" spans="1:7" x14ac:dyDescent="0.2">
      <c r="A8139" s="319" t="str">
        <f t="shared" si="126"/>
        <v>1 - 99296</v>
      </c>
      <c r="B8139" s="319">
        <v>1</v>
      </c>
      <c r="C8139" s="761">
        <v>99296</v>
      </c>
      <c r="D8139" s="780" t="s">
        <v>12772</v>
      </c>
      <c r="E8139" s="780" t="s">
        <v>12772</v>
      </c>
      <c r="F8139" s="781" t="s">
        <v>0</v>
      </c>
      <c r="G8139" s="782">
        <v>3232.9</v>
      </c>
    </row>
    <row r="8140" spans="1:7" x14ac:dyDescent="0.2">
      <c r="A8140" s="319" t="str">
        <f t="shared" si="126"/>
        <v>1 - 99299</v>
      </c>
      <c r="B8140" s="319">
        <v>1</v>
      </c>
      <c r="C8140" s="761">
        <v>99299</v>
      </c>
      <c r="D8140" s="780" t="s">
        <v>12773</v>
      </c>
      <c r="E8140" s="780" t="s">
        <v>12773</v>
      </c>
      <c r="F8140" s="781" t="s">
        <v>0</v>
      </c>
      <c r="G8140" s="782">
        <v>3497.25</v>
      </c>
    </row>
    <row r="8141" spans="1:7" x14ac:dyDescent="0.2">
      <c r="A8141" s="319" t="str">
        <f t="shared" si="126"/>
        <v>1 - 99302</v>
      </c>
      <c r="B8141" s="319">
        <v>1</v>
      </c>
      <c r="C8141" s="761">
        <v>99302</v>
      </c>
      <c r="D8141" s="780" t="s">
        <v>12774</v>
      </c>
      <c r="E8141" s="780" t="s">
        <v>12774</v>
      </c>
      <c r="F8141" s="781" t="s">
        <v>0</v>
      </c>
      <c r="G8141" s="782">
        <v>3766.22</v>
      </c>
    </row>
    <row r="8142" spans="1:7" x14ac:dyDescent="0.2">
      <c r="A8142" s="319" t="str">
        <f t="shared" si="126"/>
        <v>1 - 99307</v>
      </c>
      <c r="B8142" s="319">
        <v>1</v>
      </c>
      <c r="C8142" s="761">
        <v>99307</v>
      </c>
      <c r="D8142" s="780" t="s">
        <v>12775</v>
      </c>
      <c r="E8142" s="780" t="s">
        <v>12775</v>
      </c>
      <c r="F8142" s="781" t="s">
        <v>0</v>
      </c>
      <c r="G8142" s="782">
        <v>2435.0700000000002</v>
      </c>
    </row>
    <row r="8143" spans="1:7" x14ac:dyDescent="0.2">
      <c r="A8143" s="319" t="str">
        <f t="shared" ref="A8143:A8206" si="127">B8143&amp;" - "&amp;C8143</f>
        <v>1 - 99317</v>
      </c>
      <c r="B8143" s="319">
        <v>1</v>
      </c>
      <c r="C8143" s="761">
        <v>99317</v>
      </c>
      <c r="D8143" s="780" t="s">
        <v>12776</v>
      </c>
      <c r="E8143" s="780" t="s">
        <v>12776</v>
      </c>
      <c r="F8143" s="781" t="s">
        <v>0</v>
      </c>
      <c r="G8143" s="782">
        <v>2699.46</v>
      </c>
    </row>
    <row r="8144" spans="1:7" x14ac:dyDescent="0.2">
      <c r="A8144" s="319" t="str">
        <f t="shared" si="127"/>
        <v>1 - 99321</v>
      </c>
      <c r="B8144" s="319">
        <v>1</v>
      </c>
      <c r="C8144" s="761">
        <v>99321</v>
      </c>
      <c r="D8144" s="780" t="s">
        <v>12777</v>
      </c>
      <c r="E8144" s="780" t="s">
        <v>12777</v>
      </c>
      <c r="F8144" s="781" t="s">
        <v>0</v>
      </c>
      <c r="G8144" s="782">
        <v>2963.9</v>
      </c>
    </row>
    <row r="8145" spans="1:7" x14ac:dyDescent="0.2">
      <c r="A8145" s="319" t="str">
        <f t="shared" si="127"/>
        <v>1 - 99323</v>
      </c>
      <c r="B8145" s="319">
        <v>1</v>
      </c>
      <c r="C8145" s="761">
        <v>99323</v>
      </c>
      <c r="D8145" s="780" t="s">
        <v>12778</v>
      </c>
      <c r="E8145" s="780" t="s">
        <v>12778</v>
      </c>
      <c r="F8145" s="781" t="s">
        <v>0</v>
      </c>
      <c r="G8145" s="782">
        <v>3228.31</v>
      </c>
    </row>
    <row r="8146" spans="1:7" x14ac:dyDescent="0.2">
      <c r="A8146" s="319" t="str">
        <f t="shared" si="127"/>
        <v>1 - 99325</v>
      </c>
      <c r="B8146" s="319">
        <v>1</v>
      </c>
      <c r="C8146" s="761">
        <v>99325</v>
      </c>
      <c r="D8146" s="780" t="s">
        <v>12779</v>
      </c>
      <c r="E8146" s="780" t="s">
        <v>12779</v>
      </c>
      <c r="F8146" s="781" t="s">
        <v>0</v>
      </c>
      <c r="G8146" s="782">
        <v>3497.25</v>
      </c>
    </row>
    <row r="8147" spans="1:7" x14ac:dyDescent="0.2">
      <c r="A8147" s="319" t="str">
        <f t="shared" si="127"/>
        <v>1 - 99311</v>
      </c>
      <c r="B8147" s="319">
        <v>1</v>
      </c>
      <c r="C8147" s="761">
        <v>99311</v>
      </c>
      <c r="D8147" s="780" t="s">
        <v>12780</v>
      </c>
      <c r="E8147" s="780" t="s">
        <v>12780</v>
      </c>
      <c r="F8147" s="781" t="s">
        <v>0</v>
      </c>
      <c r="G8147" s="782">
        <v>4035.26</v>
      </c>
    </row>
    <row r="8148" spans="1:7" x14ac:dyDescent="0.2">
      <c r="A8148" s="319" t="str">
        <f t="shared" si="127"/>
        <v>1 - 99314</v>
      </c>
      <c r="B8148" s="319">
        <v>1</v>
      </c>
      <c r="C8148" s="761">
        <v>99314</v>
      </c>
      <c r="D8148" s="780" t="s">
        <v>12781</v>
      </c>
      <c r="E8148" s="780" t="s">
        <v>12781</v>
      </c>
      <c r="F8148" s="781" t="s">
        <v>0</v>
      </c>
      <c r="G8148" s="782">
        <v>4304.2299999999996</v>
      </c>
    </row>
    <row r="8149" spans="1:7" x14ac:dyDescent="0.2">
      <c r="A8149" s="319" t="str">
        <f t="shared" si="127"/>
        <v>1 - 99304</v>
      </c>
      <c r="B8149" s="319">
        <v>1</v>
      </c>
      <c r="C8149" s="761">
        <v>99304</v>
      </c>
      <c r="D8149" s="780" t="s">
        <v>12782</v>
      </c>
      <c r="E8149" s="780" t="s">
        <v>12782</v>
      </c>
      <c r="F8149" s="781" t="s">
        <v>0</v>
      </c>
      <c r="G8149" s="782">
        <v>3501.84</v>
      </c>
    </row>
    <row r="8150" spans="1:7" x14ac:dyDescent="0.2">
      <c r="A8150" s="319" t="str">
        <f t="shared" si="127"/>
        <v>1 - 99306</v>
      </c>
      <c r="B8150" s="319">
        <v>1</v>
      </c>
      <c r="C8150" s="761">
        <v>99306</v>
      </c>
      <c r="D8150" s="780" t="s">
        <v>12783</v>
      </c>
      <c r="E8150" s="780" t="s">
        <v>12783</v>
      </c>
      <c r="F8150" s="781" t="s">
        <v>0</v>
      </c>
      <c r="G8150" s="782">
        <v>3766.22</v>
      </c>
    </row>
    <row r="8151" spans="1:7" x14ac:dyDescent="0.2">
      <c r="A8151" s="319" t="str">
        <f t="shared" si="127"/>
        <v>1 - 99309</v>
      </c>
      <c r="B8151" s="319">
        <v>1</v>
      </c>
      <c r="C8151" s="761">
        <v>99309</v>
      </c>
      <c r="D8151" s="780" t="s">
        <v>12784</v>
      </c>
      <c r="E8151" s="780" t="s">
        <v>12784</v>
      </c>
      <c r="F8151" s="781" t="s">
        <v>0</v>
      </c>
      <c r="G8151" s="782">
        <v>4035.26</v>
      </c>
    </row>
    <row r="8152" spans="1:7" x14ac:dyDescent="0.2">
      <c r="A8152" s="319" t="str">
        <f t="shared" si="127"/>
        <v>1 - 99327</v>
      </c>
      <c r="B8152" s="319">
        <v>1</v>
      </c>
      <c r="C8152" s="761">
        <v>99327</v>
      </c>
      <c r="D8152" s="780" t="s">
        <v>12785</v>
      </c>
      <c r="E8152" s="780" t="s">
        <v>12785</v>
      </c>
      <c r="F8152" s="781" t="s">
        <v>0</v>
      </c>
      <c r="G8152" s="782">
        <v>4528.3500000000004</v>
      </c>
    </row>
    <row r="8153" spans="1:7" x14ac:dyDescent="0.2">
      <c r="A8153" s="319" t="str">
        <f t="shared" si="127"/>
        <v>1 - 98009</v>
      </c>
      <c r="B8153" s="319">
        <v>1</v>
      </c>
      <c r="C8153" s="761">
        <v>98009</v>
      </c>
      <c r="D8153" s="780" t="s">
        <v>12786</v>
      </c>
      <c r="E8153" s="780" t="s">
        <v>12786</v>
      </c>
      <c r="F8153" s="781" t="s">
        <v>0</v>
      </c>
      <c r="G8153" s="782">
        <v>1946.71</v>
      </c>
    </row>
    <row r="8154" spans="1:7" x14ac:dyDescent="0.2">
      <c r="A8154" s="319" t="str">
        <f t="shared" si="127"/>
        <v>1 - 98011</v>
      </c>
      <c r="B8154" s="319">
        <v>1</v>
      </c>
      <c r="C8154" s="761">
        <v>98011</v>
      </c>
      <c r="D8154" s="780" t="s">
        <v>12787</v>
      </c>
      <c r="E8154" s="780" t="s">
        <v>12787</v>
      </c>
      <c r="F8154" s="781" t="s">
        <v>0</v>
      </c>
      <c r="G8154" s="782">
        <v>2220.3000000000002</v>
      </c>
    </row>
    <row r="8155" spans="1:7" x14ac:dyDescent="0.2">
      <c r="A8155" s="319" t="str">
        <f t="shared" si="127"/>
        <v>1 - 98013</v>
      </c>
      <c r="B8155" s="319">
        <v>1</v>
      </c>
      <c r="C8155" s="761">
        <v>98013</v>
      </c>
      <c r="D8155" s="780" t="s">
        <v>12788</v>
      </c>
      <c r="E8155" s="780" t="s">
        <v>12788</v>
      </c>
      <c r="F8155" s="781" t="s">
        <v>0</v>
      </c>
      <c r="G8155" s="782">
        <v>2493.96</v>
      </c>
    </row>
    <row r="8156" spans="1:7" x14ac:dyDescent="0.2">
      <c r="A8156" s="319" t="str">
        <f t="shared" si="127"/>
        <v>1 - 98015</v>
      </c>
      <c r="B8156" s="319">
        <v>1</v>
      </c>
      <c r="C8156" s="761">
        <v>98015</v>
      </c>
      <c r="D8156" s="780" t="s">
        <v>12789</v>
      </c>
      <c r="E8156" s="780" t="s">
        <v>12789</v>
      </c>
      <c r="F8156" s="781" t="s">
        <v>0</v>
      </c>
      <c r="G8156" s="782">
        <v>2767.6</v>
      </c>
    </row>
    <row r="8157" spans="1:7" x14ac:dyDescent="0.2">
      <c r="A8157" s="319" t="str">
        <f t="shared" si="127"/>
        <v>1 - 98017</v>
      </c>
      <c r="B8157" s="319">
        <v>1</v>
      </c>
      <c r="C8157" s="761">
        <v>98017</v>
      </c>
      <c r="D8157" s="780" t="s">
        <v>12790</v>
      </c>
      <c r="E8157" s="780" t="s">
        <v>12790</v>
      </c>
      <c r="F8157" s="781" t="s">
        <v>0</v>
      </c>
      <c r="G8157" s="782">
        <v>3041.16</v>
      </c>
    </row>
    <row r="8158" spans="1:7" x14ac:dyDescent="0.2">
      <c r="A8158" s="319" t="str">
        <f t="shared" si="127"/>
        <v>1 - 98019</v>
      </c>
      <c r="B8158" s="319">
        <v>1</v>
      </c>
      <c r="C8158" s="761">
        <v>98019</v>
      </c>
      <c r="D8158" s="780" t="s">
        <v>12791</v>
      </c>
      <c r="E8158" s="780" t="s">
        <v>12791</v>
      </c>
      <c r="F8158" s="781" t="s">
        <v>0</v>
      </c>
      <c r="G8158" s="782">
        <v>3339.55</v>
      </c>
    </row>
    <row r="8159" spans="1:7" x14ac:dyDescent="0.2">
      <c r="A8159" s="319" t="str">
        <f t="shared" si="127"/>
        <v>1 - 97995</v>
      </c>
      <c r="B8159" s="319">
        <v>1</v>
      </c>
      <c r="C8159" s="761">
        <v>97995</v>
      </c>
      <c r="D8159" s="780" t="s">
        <v>12792</v>
      </c>
      <c r="E8159" s="780" t="s">
        <v>12792</v>
      </c>
      <c r="F8159" s="781" t="s">
        <v>0</v>
      </c>
      <c r="G8159" s="782">
        <v>1399.5</v>
      </c>
    </row>
    <row r="8160" spans="1:7" x14ac:dyDescent="0.2">
      <c r="A8160" s="319" t="str">
        <f t="shared" si="127"/>
        <v>1 - 97997</v>
      </c>
      <c r="B8160" s="319">
        <v>1</v>
      </c>
      <c r="C8160" s="761">
        <v>97997</v>
      </c>
      <c r="D8160" s="780" t="s">
        <v>12793</v>
      </c>
      <c r="E8160" s="780" t="s">
        <v>12793</v>
      </c>
      <c r="F8160" s="781" t="s">
        <v>0</v>
      </c>
      <c r="G8160" s="782">
        <v>1673.1</v>
      </c>
    </row>
    <row r="8161" spans="1:7" x14ac:dyDescent="0.2">
      <c r="A8161" s="319" t="str">
        <f t="shared" si="127"/>
        <v>1 - 97999</v>
      </c>
      <c r="B8161" s="319">
        <v>1</v>
      </c>
      <c r="C8161" s="761">
        <v>97999</v>
      </c>
      <c r="D8161" s="780" t="s">
        <v>12794</v>
      </c>
      <c r="E8161" s="780" t="s">
        <v>12794</v>
      </c>
      <c r="F8161" s="781" t="s">
        <v>0</v>
      </c>
      <c r="G8161" s="782">
        <v>1946.71</v>
      </c>
    </row>
    <row r="8162" spans="1:7" x14ac:dyDescent="0.2">
      <c r="A8162" s="319" t="str">
        <f t="shared" si="127"/>
        <v>1 - 98001</v>
      </c>
      <c r="B8162" s="319">
        <v>1</v>
      </c>
      <c r="C8162" s="761">
        <v>98001</v>
      </c>
      <c r="D8162" s="780" t="s">
        <v>12795</v>
      </c>
      <c r="E8162" s="780" t="s">
        <v>12795</v>
      </c>
      <c r="F8162" s="781" t="s">
        <v>0</v>
      </c>
      <c r="G8162" s="782">
        <v>2220.3000000000002</v>
      </c>
    </row>
    <row r="8163" spans="1:7" x14ac:dyDescent="0.2">
      <c r="A8163" s="319" t="str">
        <f t="shared" si="127"/>
        <v>1 - 98003</v>
      </c>
      <c r="B8163" s="319">
        <v>1</v>
      </c>
      <c r="C8163" s="761">
        <v>98003</v>
      </c>
      <c r="D8163" s="780" t="s">
        <v>12796</v>
      </c>
      <c r="E8163" s="780" t="s">
        <v>12796</v>
      </c>
      <c r="F8163" s="781" t="s">
        <v>0</v>
      </c>
      <c r="G8163" s="782">
        <v>2493.96</v>
      </c>
    </row>
    <row r="8164" spans="1:7" x14ac:dyDescent="0.2">
      <c r="A8164" s="319" t="str">
        <f t="shared" si="127"/>
        <v>1 - 98005</v>
      </c>
      <c r="B8164" s="319">
        <v>1</v>
      </c>
      <c r="C8164" s="761">
        <v>98005</v>
      </c>
      <c r="D8164" s="780" t="s">
        <v>12797</v>
      </c>
      <c r="E8164" s="780" t="s">
        <v>12797</v>
      </c>
      <c r="F8164" s="781" t="s">
        <v>0</v>
      </c>
      <c r="G8164" s="782">
        <v>2767.6</v>
      </c>
    </row>
    <row r="8165" spans="1:7" x14ac:dyDescent="0.2">
      <c r="A8165" s="319" t="str">
        <f t="shared" si="127"/>
        <v>1 - 98007</v>
      </c>
      <c r="B8165" s="319">
        <v>1</v>
      </c>
      <c r="C8165" s="761">
        <v>98007</v>
      </c>
      <c r="D8165" s="780" t="s">
        <v>12798</v>
      </c>
      <c r="E8165" s="780" t="s">
        <v>12798</v>
      </c>
      <c r="F8165" s="781" t="s">
        <v>0</v>
      </c>
      <c r="G8165" s="782">
        <v>3041.16</v>
      </c>
    </row>
    <row r="8166" spans="1:7" x14ac:dyDescent="0.2">
      <c r="A8166" s="319" t="str">
        <f t="shared" si="127"/>
        <v>1 - 98031</v>
      </c>
      <c r="B8166" s="319">
        <v>1</v>
      </c>
      <c r="C8166" s="761">
        <v>98031</v>
      </c>
      <c r="D8166" s="780" t="s">
        <v>12799</v>
      </c>
      <c r="E8166" s="780" t="s">
        <v>12799</v>
      </c>
      <c r="F8166" s="781" t="s">
        <v>0</v>
      </c>
      <c r="G8166" s="782">
        <v>3071.12</v>
      </c>
    </row>
    <row r="8167" spans="1:7" x14ac:dyDescent="0.2">
      <c r="A8167" s="319" t="str">
        <f t="shared" si="127"/>
        <v>1 - 98033</v>
      </c>
      <c r="B8167" s="319">
        <v>1</v>
      </c>
      <c r="C8167" s="761">
        <v>98033</v>
      </c>
      <c r="D8167" s="780" t="s">
        <v>12800</v>
      </c>
      <c r="E8167" s="780" t="s">
        <v>12800</v>
      </c>
      <c r="F8167" s="781" t="s">
        <v>0</v>
      </c>
      <c r="G8167" s="782">
        <v>3344.73</v>
      </c>
    </row>
    <row r="8168" spans="1:7" x14ac:dyDescent="0.2">
      <c r="A8168" s="319" t="str">
        <f t="shared" si="127"/>
        <v>1 - 98035</v>
      </c>
      <c r="B8168" s="319">
        <v>1</v>
      </c>
      <c r="C8168" s="761">
        <v>98035</v>
      </c>
      <c r="D8168" s="780" t="s">
        <v>12801</v>
      </c>
      <c r="E8168" s="780" t="s">
        <v>12801</v>
      </c>
      <c r="F8168" s="781" t="s">
        <v>0</v>
      </c>
      <c r="G8168" s="782">
        <v>3618.27</v>
      </c>
    </row>
    <row r="8169" spans="1:7" x14ac:dyDescent="0.2">
      <c r="A8169" s="319" t="str">
        <f t="shared" si="127"/>
        <v>1 - 98037</v>
      </c>
      <c r="B8169" s="319">
        <v>1</v>
      </c>
      <c r="C8169" s="761">
        <v>98037</v>
      </c>
      <c r="D8169" s="780" t="s">
        <v>12802</v>
      </c>
      <c r="E8169" s="780" t="s">
        <v>12802</v>
      </c>
      <c r="F8169" s="781" t="s">
        <v>0</v>
      </c>
      <c r="G8169" s="782">
        <v>3897</v>
      </c>
    </row>
    <row r="8170" spans="1:7" x14ac:dyDescent="0.2">
      <c r="A8170" s="319" t="str">
        <f t="shared" si="127"/>
        <v>1 - 98021</v>
      </c>
      <c r="B8170" s="319">
        <v>1</v>
      </c>
      <c r="C8170" s="761">
        <v>98021</v>
      </c>
      <c r="D8170" s="780" t="s">
        <v>12803</v>
      </c>
      <c r="E8170" s="780" t="s">
        <v>12803</v>
      </c>
      <c r="F8170" s="781" t="s">
        <v>0</v>
      </c>
      <c r="G8170" s="782">
        <v>2518.7399999999998</v>
      </c>
    </row>
    <row r="8171" spans="1:7" x14ac:dyDescent="0.2">
      <c r="A8171" s="319" t="str">
        <f t="shared" si="127"/>
        <v>1 - 98023</v>
      </c>
      <c r="B8171" s="319">
        <v>1</v>
      </c>
      <c r="C8171" s="761">
        <v>98023</v>
      </c>
      <c r="D8171" s="780" t="s">
        <v>12804</v>
      </c>
      <c r="E8171" s="780" t="s">
        <v>12804</v>
      </c>
      <c r="F8171" s="781" t="s">
        <v>0</v>
      </c>
      <c r="G8171" s="782">
        <v>2792.32</v>
      </c>
    </row>
    <row r="8172" spans="1:7" x14ac:dyDescent="0.2">
      <c r="A8172" s="319" t="str">
        <f t="shared" si="127"/>
        <v>1 - 98025</v>
      </c>
      <c r="B8172" s="319">
        <v>1</v>
      </c>
      <c r="C8172" s="761">
        <v>98025</v>
      </c>
      <c r="D8172" s="780" t="s">
        <v>12805</v>
      </c>
      <c r="E8172" s="780" t="s">
        <v>12805</v>
      </c>
      <c r="F8172" s="781" t="s">
        <v>0</v>
      </c>
      <c r="G8172" s="782">
        <v>3065.96</v>
      </c>
    </row>
    <row r="8173" spans="1:7" x14ac:dyDescent="0.2">
      <c r="A8173" s="319" t="str">
        <f t="shared" si="127"/>
        <v>1 - 98027</v>
      </c>
      <c r="B8173" s="319">
        <v>1</v>
      </c>
      <c r="C8173" s="761">
        <v>98027</v>
      </c>
      <c r="D8173" s="780" t="s">
        <v>12806</v>
      </c>
      <c r="E8173" s="780" t="s">
        <v>12806</v>
      </c>
      <c r="F8173" s="781" t="s">
        <v>0</v>
      </c>
      <c r="G8173" s="782">
        <v>3339.55</v>
      </c>
    </row>
    <row r="8174" spans="1:7" x14ac:dyDescent="0.2">
      <c r="A8174" s="319" t="str">
        <f t="shared" si="127"/>
        <v>1 - 98029</v>
      </c>
      <c r="B8174" s="319">
        <v>1</v>
      </c>
      <c r="C8174" s="761">
        <v>98029</v>
      </c>
      <c r="D8174" s="780" t="s">
        <v>12807</v>
      </c>
      <c r="E8174" s="780" t="s">
        <v>12807</v>
      </c>
      <c r="F8174" s="781" t="s">
        <v>0</v>
      </c>
      <c r="G8174" s="782">
        <v>3618.27</v>
      </c>
    </row>
    <row r="8175" spans="1:7" x14ac:dyDescent="0.2">
      <c r="A8175" s="319" t="str">
        <f t="shared" si="127"/>
        <v>1 - 98045</v>
      </c>
      <c r="B8175" s="319">
        <v>1</v>
      </c>
      <c r="C8175" s="761">
        <v>98045</v>
      </c>
      <c r="D8175" s="780" t="s">
        <v>12808</v>
      </c>
      <c r="E8175" s="780" t="s">
        <v>12808</v>
      </c>
      <c r="F8175" s="781" t="s">
        <v>0</v>
      </c>
      <c r="G8175" s="782">
        <v>4175.82</v>
      </c>
    </row>
    <row r="8176" spans="1:7" x14ac:dyDescent="0.2">
      <c r="A8176" s="319" t="str">
        <f t="shared" si="127"/>
        <v>1 - 98047</v>
      </c>
      <c r="B8176" s="319">
        <v>1</v>
      </c>
      <c r="C8176" s="761">
        <v>98047</v>
      </c>
      <c r="D8176" s="780" t="s">
        <v>12809</v>
      </c>
      <c r="E8176" s="780" t="s">
        <v>12809</v>
      </c>
      <c r="F8176" s="781" t="s">
        <v>0</v>
      </c>
      <c r="G8176" s="782">
        <v>4454.5600000000004</v>
      </c>
    </row>
    <row r="8177" spans="1:7" x14ac:dyDescent="0.2">
      <c r="A8177" s="319" t="str">
        <f t="shared" si="127"/>
        <v>1 - 98039</v>
      </c>
      <c r="B8177" s="319">
        <v>1</v>
      </c>
      <c r="C8177" s="761">
        <v>98039</v>
      </c>
      <c r="D8177" s="780" t="s">
        <v>12810</v>
      </c>
      <c r="E8177" s="780" t="s">
        <v>12810</v>
      </c>
      <c r="F8177" s="781" t="s">
        <v>0</v>
      </c>
      <c r="G8177" s="782">
        <v>3623.44</v>
      </c>
    </row>
    <row r="8178" spans="1:7" x14ac:dyDescent="0.2">
      <c r="A8178" s="319" t="str">
        <f t="shared" si="127"/>
        <v>1 - 98041</v>
      </c>
      <c r="B8178" s="319">
        <v>1</v>
      </c>
      <c r="C8178" s="761">
        <v>98041</v>
      </c>
      <c r="D8178" s="780" t="s">
        <v>12811</v>
      </c>
      <c r="E8178" s="780" t="s">
        <v>12811</v>
      </c>
      <c r="F8178" s="781" t="s">
        <v>0</v>
      </c>
      <c r="G8178" s="782">
        <v>3897</v>
      </c>
    </row>
    <row r="8179" spans="1:7" x14ac:dyDescent="0.2">
      <c r="A8179" s="319" t="str">
        <f t="shared" si="127"/>
        <v>1 - 98043</v>
      </c>
      <c r="B8179" s="319">
        <v>1</v>
      </c>
      <c r="C8179" s="761">
        <v>98043</v>
      </c>
      <c r="D8179" s="780" t="s">
        <v>12812</v>
      </c>
      <c r="E8179" s="780" t="s">
        <v>12812</v>
      </c>
      <c r="F8179" s="781" t="s">
        <v>0</v>
      </c>
      <c r="G8179" s="782">
        <v>4175.82</v>
      </c>
    </row>
    <row r="8180" spans="1:7" x14ac:dyDescent="0.2">
      <c r="A8180" s="319" t="str">
        <f t="shared" si="127"/>
        <v>1 - 98049</v>
      </c>
      <c r="B8180" s="319">
        <v>1</v>
      </c>
      <c r="C8180" s="761">
        <v>98049</v>
      </c>
      <c r="D8180" s="780" t="s">
        <v>12813</v>
      </c>
      <c r="E8180" s="780" t="s">
        <v>12813</v>
      </c>
      <c r="F8180" s="781" t="s">
        <v>0</v>
      </c>
      <c r="G8180" s="782">
        <v>4682.8100000000004</v>
      </c>
    </row>
    <row r="8181" spans="1:7" x14ac:dyDescent="0.2">
      <c r="A8181" s="319" t="str">
        <f t="shared" si="127"/>
        <v>1 - 101809</v>
      </c>
      <c r="B8181" s="319">
        <v>1</v>
      </c>
      <c r="C8181" s="761">
        <v>101809</v>
      </c>
      <c r="D8181" s="780" t="s">
        <v>12814</v>
      </c>
      <c r="E8181" s="780" t="s">
        <v>12814</v>
      </c>
      <c r="F8181" s="781" t="s">
        <v>28</v>
      </c>
      <c r="G8181" s="782">
        <v>2987.91</v>
      </c>
    </row>
    <row r="8182" spans="1:7" x14ac:dyDescent="0.2">
      <c r="A8182" s="319" t="str">
        <f t="shared" si="127"/>
        <v>1 - 99280</v>
      </c>
      <c r="B8182" s="319">
        <v>1</v>
      </c>
      <c r="C8182" s="761">
        <v>99280</v>
      </c>
      <c r="D8182" s="780" t="s">
        <v>12815</v>
      </c>
      <c r="E8182" s="780" t="s">
        <v>12815</v>
      </c>
      <c r="F8182" s="781" t="s">
        <v>28</v>
      </c>
      <c r="G8182" s="782">
        <v>2035.91</v>
      </c>
    </row>
    <row r="8183" spans="1:7" x14ac:dyDescent="0.2">
      <c r="A8183" s="319" t="str">
        <f t="shared" si="127"/>
        <v>1 - 99292</v>
      </c>
      <c r="B8183" s="319">
        <v>1</v>
      </c>
      <c r="C8183" s="761">
        <v>99292</v>
      </c>
      <c r="D8183" s="780" t="s">
        <v>12816</v>
      </c>
      <c r="E8183" s="780" t="s">
        <v>12816</v>
      </c>
      <c r="F8183" s="781" t="s">
        <v>28</v>
      </c>
      <c r="G8183" s="782">
        <v>2512.35</v>
      </c>
    </row>
    <row r="8184" spans="1:7" x14ac:dyDescent="0.2">
      <c r="A8184" s="319" t="str">
        <f t="shared" si="127"/>
        <v>1 - 99242</v>
      </c>
      <c r="B8184" s="319">
        <v>1</v>
      </c>
      <c r="C8184" s="761">
        <v>99242</v>
      </c>
      <c r="D8184" s="780" t="s">
        <v>12817</v>
      </c>
      <c r="E8184" s="780" t="s">
        <v>12817</v>
      </c>
      <c r="F8184" s="781" t="s">
        <v>28</v>
      </c>
      <c r="G8184" s="782">
        <v>2990.85</v>
      </c>
    </row>
    <row r="8185" spans="1:7" x14ac:dyDescent="0.2">
      <c r="A8185" s="319" t="str">
        <f t="shared" si="127"/>
        <v>1 - 99248</v>
      </c>
      <c r="B8185" s="319">
        <v>1</v>
      </c>
      <c r="C8185" s="761">
        <v>99248</v>
      </c>
      <c r="D8185" s="780" t="s">
        <v>12818</v>
      </c>
      <c r="E8185" s="780" t="s">
        <v>12818</v>
      </c>
      <c r="F8185" s="781" t="s">
        <v>28</v>
      </c>
      <c r="G8185" s="782">
        <v>3833.34</v>
      </c>
    </row>
    <row r="8186" spans="1:7" x14ac:dyDescent="0.2">
      <c r="A8186" s="319" t="str">
        <f t="shared" si="127"/>
        <v>1 - 99275</v>
      </c>
      <c r="B8186" s="319">
        <v>1</v>
      </c>
      <c r="C8186" s="761">
        <v>99275</v>
      </c>
      <c r="D8186" s="780" t="s">
        <v>12819</v>
      </c>
      <c r="E8186" s="780" t="s">
        <v>12819</v>
      </c>
      <c r="F8186" s="781" t="s">
        <v>28</v>
      </c>
      <c r="G8186" s="782">
        <v>937.72</v>
      </c>
    </row>
    <row r="8187" spans="1:7" x14ac:dyDescent="0.2">
      <c r="A8187" s="319" t="str">
        <f t="shared" si="127"/>
        <v>1 - 99285</v>
      </c>
      <c r="B8187" s="319">
        <v>1</v>
      </c>
      <c r="C8187" s="761">
        <v>99285</v>
      </c>
      <c r="D8187" s="780" t="s">
        <v>12820</v>
      </c>
      <c r="E8187" s="780" t="s">
        <v>12820</v>
      </c>
      <c r="F8187" s="781" t="s">
        <v>28</v>
      </c>
      <c r="G8187" s="782">
        <v>1285.8800000000001</v>
      </c>
    </row>
    <row r="8188" spans="1:7" x14ac:dyDescent="0.2">
      <c r="A8188" s="319" t="str">
        <f t="shared" si="127"/>
        <v>1 - 102457</v>
      </c>
      <c r="B8188" s="319">
        <v>1</v>
      </c>
      <c r="C8188" s="761">
        <v>102457</v>
      </c>
      <c r="D8188" s="780" t="s">
        <v>12821</v>
      </c>
      <c r="E8188" s="780" t="s">
        <v>12821</v>
      </c>
      <c r="F8188" s="781" t="s">
        <v>28</v>
      </c>
      <c r="G8188" s="782">
        <v>1603.83</v>
      </c>
    </row>
    <row r="8189" spans="1:7" x14ac:dyDescent="0.2">
      <c r="A8189" s="319" t="str">
        <f t="shared" si="127"/>
        <v>1 - 102142</v>
      </c>
      <c r="B8189" s="319">
        <v>1</v>
      </c>
      <c r="C8189" s="761">
        <v>102142</v>
      </c>
      <c r="D8189" s="780" t="s">
        <v>12822</v>
      </c>
      <c r="E8189" s="780" t="s">
        <v>12822</v>
      </c>
      <c r="F8189" s="781" t="s">
        <v>28</v>
      </c>
      <c r="G8189" s="782">
        <v>2508.85</v>
      </c>
    </row>
    <row r="8190" spans="1:7" x14ac:dyDescent="0.2">
      <c r="A8190" s="319" t="str">
        <f t="shared" si="127"/>
        <v>1 - 97980</v>
      </c>
      <c r="B8190" s="319">
        <v>1</v>
      </c>
      <c r="C8190" s="761">
        <v>97980</v>
      </c>
      <c r="D8190" s="780" t="s">
        <v>12823</v>
      </c>
      <c r="E8190" s="780" t="s">
        <v>12823</v>
      </c>
      <c r="F8190" s="781" t="s">
        <v>28</v>
      </c>
      <c r="G8190" s="782">
        <v>2102.96</v>
      </c>
    </row>
    <row r="8191" spans="1:7" x14ac:dyDescent="0.2">
      <c r="A8191" s="319" t="str">
        <f t="shared" si="127"/>
        <v>1 - 98405</v>
      </c>
      <c r="B8191" s="319">
        <v>1</v>
      </c>
      <c r="C8191" s="761">
        <v>98405</v>
      </c>
      <c r="D8191" s="780" t="s">
        <v>12824</v>
      </c>
      <c r="E8191" s="780" t="s">
        <v>12824</v>
      </c>
      <c r="F8191" s="781" t="s">
        <v>28</v>
      </c>
      <c r="G8191" s="782">
        <v>2588.79</v>
      </c>
    </row>
    <row r="8192" spans="1:7" x14ac:dyDescent="0.2">
      <c r="A8192" s="319" t="str">
        <f t="shared" si="127"/>
        <v>1 - 97988</v>
      </c>
      <c r="B8192" s="319">
        <v>1</v>
      </c>
      <c r="C8192" s="761">
        <v>97988</v>
      </c>
      <c r="D8192" s="780" t="s">
        <v>12825</v>
      </c>
      <c r="E8192" s="780" t="s">
        <v>12825</v>
      </c>
      <c r="F8192" s="781" t="s">
        <v>28</v>
      </c>
      <c r="G8192" s="782">
        <v>3075.86</v>
      </c>
    </row>
    <row r="8193" spans="1:7" x14ac:dyDescent="0.2">
      <c r="A8193" s="319" t="str">
        <f t="shared" si="127"/>
        <v>1 - 97992</v>
      </c>
      <c r="B8193" s="319">
        <v>1</v>
      </c>
      <c r="C8193" s="761">
        <v>97992</v>
      </c>
      <c r="D8193" s="780" t="s">
        <v>12826</v>
      </c>
      <c r="E8193" s="780" t="s">
        <v>12826</v>
      </c>
      <c r="F8193" s="781" t="s">
        <v>28</v>
      </c>
      <c r="G8193" s="782">
        <v>3935.94</v>
      </c>
    </row>
    <row r="8194" spans="1:7" x14ac:dyDescent="0.2">
      <c r="A8194" s="319" t="str">
        <f t="shared" si="127"/>
        <v>1 - 97978</v>
      </c>
      <c r="B8194" s="319">
        <v>1</v>
      </c>
      <c r="C8194" s="761">
        <v>97978</v>
      </c>
      <c r="D8194" s="780" t="s">
        <v>12827</v>
      </c>
      <c r="E8194" s="780" t="s">
        <v>12827</v>
      </c>
      <c r="F8194" s="781" t="s">
        <v>28</v>
      </c>
      <c r="G8194" s="782">
        <v>945.19</v>
      </c>
    </row>
    <row r="8195" spans="1:7" x14ac:dyDescent="0.2">
      <c r="A8195" s="319" t="str">
        <f t="shared" si="127"/>
        <v>1 - 98410</v>
      </c>
      <c r="B8195" s="319">
        <v>1</v>
      </c>
      <c r="C8195" s="761">
        <v>98410</v>
      </c>
      <c r="D8195" s="780" t="s">
        <v>12828</v>
      </c>
      <c r="E8195" s="780" t="s">
        <v>12828</v>
      </c>
      <c r="F8195" s="781" t="s">
        <v>28</v>
      </c>
      <c r="G8195" s="782">
        <v>1203.27</v>
      </c>
    </row>
    <row r="8196" spans="1:7" x14ac:dyDescent="0.2">
      <c r="A8196" s="319" t="str">
        <f t="shared" si="127"/>
        <v>1 - 102139</v>
      </c>
      <c r="B8196" s="319">
        <v>1</v>
      </c>
      <c r="C8196" s="761">
        <v>102139</v>
      </c>
      <c r="D8196" s="780" t="s">
        <v>12829</v>
      </c>
      <c r="E8196" s="780" t="s">
        <v>12829</v>
      </c>
      <c r="F8196" s="781" t="s">
        <v>28</v>
      </c>
      <c r="G8196" s="782">
        <v>1652.22</v>
      </c>
    </row>
    <row r="8197" spans="1:7" x14ac:dyDescent="0.2">
      <c r="A8197" s="319" t="str">
        <f t="shared" si="127"/>
        <v>1 - 102141</v>
      </c>
      <c r="B8197" s="319">
        <v>1</v>
      </c>
      <c r="C8197" s="761">
        <v>102141</v>
      </c>
      <c r="D8197" s="780" t="s">
        <v>12830</v>
      </c>
      <c r="E8197" s="780" t="s">
        <v>12830</v>
      </c>
      <c r="F8197" s="781" t="s">
        <v>28</v>
      </c>
      <c r="G8197" s="782">
        <v>2542.5700000000002</v>
      </c>
    </row>
    <row r="8198" spans="1:7" x14ac:dyDescent="0.2">
      <c r="A8198" s="319" t="str">
        <f t="shared" si="127"/>
        <v>1 - 99290</v>
      </c>
      <c r="B8198" s="319">
        <v>1</v>
      </c>
      <c r="C8198" s="761">
        <v>99290</v>
      </c>
      <c r="D8198" s="780" t="s">
        <v>12831</v>
      </c>
      <c r="E8198" s="780" t="s">
        <v>12831</v>
      </c>
      <c r="F8198" s="781" t="s">
        <v>28</v>
      </c>
      <c r="G8198" s="782">
        <v>4217.1099999999997</v>
      </c>
    </row>
    <row r="8199" spans="1:7" x14ac:dyDescent="0.2">
      <c r="A8199" s="319" t="str">
        <f t="shared" si="127"/>
        <v>1 - 99244</v>
      </c>
      <c r="B8199" s="319">
        <v>1</v>
      </c>
      <c r="C8199" s="761">
        <v>99244</v>
      </c>
      <c r="D8199" s="780" t="s">
        <v>12832</v>
      </c>
      <c r="E8199" s="780" t="s">
        <v>12832</v>
      </c>
      <c r="F8199" s="781" t="s">
        <v>28</v>
      </c>
      <c r="G8199" s="782">
        <v>5145.22</v>
      </c>
    </row>
    <row r="8200" spans="1:7" x14ac:dyDescent="0.2">
      <c r="A8200" s="319" t="str">
        <f t="shared" si="127"/>
        <v>1 - 99256</v>
      </c>
      <c r="B8200" s="319">
        <v>1</v>
      </c>
      <c r="C8200" s="761">
        <v>99256</v>
      </c>
      <c r="D8200" s="780" t="s">
        <v>12833</v>
      </c>
      <c r="E8200" s="780" t="s">
        <v>12833</v>
      </c>
      <c r="F8200" s="781" t="s">
        <v>28</v>
      </c>
      <c r="G8200" s="782">
        <v>6048.02</v>
      </c>
    </row>
    <row r="8201" spans="1:7" x14ac:dyDescent="0.2">
      <c r="A8201" s="319" t="str">
        <f t="shared" si="127"/>
        <v>1 - 99271</v>
      </c>
      <c r="B8201" s="319">
        <v>1</v>
      </c>
      <c r="C8201" s="761">
        <v>99271</v>
      </c>
      <c r="D8201" s="780" t="s">
        <v>12834</v>
      </c>
      <c r="E8201" s="780" t="s">
        <v>12834</v>
      </c>
      <c r="F8201" s="781" t="s">
        <v>28</v>
      </c>
      <c r="G8201" s="782">
        <v>6950.76</v>
      </c>
    </row>
    <row r="8202" spans="1:7" x14ac:dyDescent="0.2">
      <c r="A8202" s="319" t="str">
        <f t="shared" si="127"/>
        <v>1 - 99284</v>
      </c>
      <c r="B8202" s="319">
        <v>1</v>
      </c>
      <c r="C8202" s="761">
        <v>99284</v>
      </c>
      <c r="D8202" s="780" t="s">
        <v>12835</v>
      </c>
      <c r="E8202" s="780" t="s">
        <v>12835</v>
      </c>
      <c r="F8202" s="781" t="s">
        <v>28</v>
      </c>
      <c r="G8202" s="782">
        <v>7853.63</v>
      </c>
    </row>
    <row r="8203" spans="1:7" x14ac:dyDescent="0.2">
      <c r="A8203" s="319" t="str">
        <f t="shared" si="127"/>
        <v>1 - 99294</v>
      </c>
      <c r="B8203" s="319">
        <v>1</v>
      </c>
      <c r="C8203" s="761">
        <v>99294</v>
      </c>
      <c r="D8203" s="780" t="s">
        <v>12836</v>
      </c>
      <c r="E8203" s="780" t="s">
        <v>12836</v>
      </c>
      <c r="F8203" s="781" t="s">
        <v>28</v>
      </c>
      <c r="G8203" s="782">
        <v>8756.3799999999992</v>
      </c>
    </row>
    <row r="8204" spans="1:7" x14ac:dyDescent="0.2">
      <c r="A8204" s="319" t="str">
        <f t="shared" si="127"/>
        <v>1 - 99252</v>
      </c>
      <c r="B8204" s="319">
        <v>1</v>
      </c>
      <c r="C8204" s="761">
        <v>99252</v>
      </c>
      <c r="D8204" s="780" t="s">
        <v>12837</v>
      </c>
      <c r="E8204" s="780" t="s">
        <v>12837</v>
      </c>
      <c r="F8204" s="781" t="s">
        <v>28</v>
      </c>
      <c r="G8204" s="782">
        <v>2688.33</v>
      </c>
    </row>
    <row r="8205" spans="1:7" x14ac:dyDescent="0.2">
      <c r="A8205" s="319" t="str">
        <f t="shared" si="127"/>
        <v>1 - 99259</v>
      </c>
      <c r="B8205" s="319">
        <v>1</v>
      </c>
      <c r="C8205" s="761">
        <v>99259</v>
      </c>
      <c r="D8205" s="780" t="s">
        <v>12838</v>
      </c>
      <c r="E8205" s="780" t="s">
        <v>12838</v>
      </c>
      <c r="F8205" s="781" t="s">
        <v>28</v>
      </c>
      <c r="G8205" s="782">
        <v>3401.95</v>
      </c>
    </row>
    <row r="8206" spans="1:7" x14ac:dyDescent="0.2">
      <c r="A8206" s="319" t="str">
        <f t="shared" si="127"/>
        <v>1 - 99265</v>
      </c>
      <c r="B8206" s="319">
        <v>1</v>
      </c>
      <c r="C8206" s="761">
        <v>99265</v>
      </c>
      <c r="D8206" s="780" t="s">
        <v>12839</v>
      </c>
      <c r="E8206" s="780" t="s">
        <v>12839</v>
      </c>
      <c r="F8206" s="781" t="s">
        <v>28</v>
      </c>
      <c r="G8206" s="782">
        <v>4115.47</v>
      </c>
    </row>
    <row r="8207" spans="1:7" x14ac:dyDescent="0.2">
      <c r="A8207" s="319" t="str">
        <f t="shared" ref="A8207:A8270" si="128">B8207&amp;" - "&amp;C8207</f>
        <v>1 - 99267</v>
      </c>
      <c r="B8207" s="319">
        <v>1</v>
      </c>
      <c r="C8207" s="761">
        <v>99267</v>
      </c>
      <c r="D8207" s="780" t="s">
        <v>12840</v>
      </c>
      <c r="E8207" s="780" t="s">
        <v>12840</v>
      </c>
      <c r="F8207" s="781" t="s">
        <v>28</v>
      </c>
      <c r="G8207" s="782">
        <v>4829.03</v>
      </c>
    </row>
    <row r="8208" spans="1:7" x14ac:dyDescent="0.2">
      <c r="A8208" s="319" t="str">
        <f t="shared" si="128"/>
        <v>1 - 99274</v>
      </c>
      <c r="B8208" s="319">
        <v>1</v>
      </c>
      <c r="C8208" s="761">
        <v>99274</v>
      </c>
      <c r="D8208" s="780" t="s">
        <v>12841</v>
      </c>
      <c r="E8208" s="780" t="s">
        <v>12841</v>
      </c>
      <c r="F8208" s="781" t="s">
        <v>28</v>
      </c>
      <c r="G8208" s="782">
        <v>5574.48</v>
      </c>
    </row>
    <row r="8209" spans="1:7" x14ac:dyDescent="0.2">
      <c r="A8209" s="319" t="str">
        <f t="shared" si="128"/>
        <v>1 - 99279</v>
      </c>
      <c r="B8209" s="319">
        <v>1</v>
      </c>
      <c r="C8209" s="761">
        <v>99279</v>
      </c>
      <c r="D8209" s="780" t="s">
        <v>12842</v>
      </c>
      <c r="E8209" s="780" t="s">
        <v>12842</v>
      </c>
      <c r="F8209" s="781" t="s">
        <v>28</v>
      </c>
      <c r="G8209" s="782">
        <v>6292.01</v>
      </c>
    </row>
    <row r="8210" spans="1:7" x14ac:dyDescent="0.2">
      <c r="A8210" s="319" t="str">
        <f t="shared" si="128"/>
        <v>1 - 99286</v>
      </c>
      <c r="B8210" s="319">
        <v>1</v>
      </c>
      <c r="C8210" s="761">
        <v>99286</v>
      </c>
      <c r="D8210" s="780" t="s">
        <v>12843</v>
      </c>
      <c r="E8210" s="780" t="s">
        <v>12843</v>
      </c>
      <c r="F8210" s="781" t="s">
        <v>28</v>
      </c>
      <c r="G8210" s="782">
        <v>7009.63</v>
      </c>
    </row>
    <row r="8211" spans="1:7" x14ac:dyDescent="0.2">
      <c r="A8211" s="319" t="str">
        <f t="shared" si="128"/>
        <v>1 - 99326</v>
      </c>
      <c r="B8211" s="319">
        <v>1</v>
      </c>
      <c r="C8211" s="761">
        <v>99326</v>
      </c>
      <c r="D8211" s="780" t="s">
        <v>12844</v>
      </c>
      <c r="E8211" s="780" t="s">
        <v>12844</v>
      </c>
      <c r="F8211" s="781" t="s">
        <v>28</v>
      </c>
      <c r="G8211" s="782">
        <v>8647.9699999999993</v>
      </c>
    </row>
    <row r="8212" spans="1:7" x14ac:dyDescent="0.2">
      <c r="A8212" s="319" t="str">
        <f t="shared" si="128"/>
        <v>1 - 99287</v>
      </c>
      <c r="B8212" s="319">
        <v>1</v>
      </c>
      <c r="C8212" s="761">
        <v>99287</v>
      </c>
      <c r="D8212" s="780" t="s">
        <v>12845</v>
      </c>
      <c r="E8212" s="780" t="s">
        <v>12845</v>
      </c>
      <c r="F8212" s="781" t="s">
        <v>28</v>
      </c>
      <c r="G8212" s="782">
        <v>9957.14</v>
      </c>
    </row>
    <row r="8213" spans="1:7" x14ac:dyDescent="0.2">
      <c r="A8213" s="319" t="str">
        <f t="shared" si="128"/>
        <v>1 - 99298</v>
      </c>
      <c r="B8213" s="319">
        <v>1</v>
      </c>
      <c r="C8213" s="761">
        <v>99298</v>
      </c>
      <c r="D8213" s="780" t="s">
        <v>12846</v>
      </c>
      <c r="E8213" s="780" t="s">
        <v>12846</v>
      </c>
      <c r="F8213" s="781" t="s">
        <v>28</v>
      </c>
      <c r="G8213" s="782">
        <v>11266.33</v>
      </c>
    </row>
    <row r="8214" spans="1:7" x14ac:dyDescent="0.2">
      <c r="A8214" s="319" t="str">
        <f t="shared" si="128"/>
        <v>1 - 99300</v>
      </c>
      <c r="B8214" s="319">
        <v>1</v>
      </c>
      <c r="C8214" s="761">
        <v>99300</v>
      </c>
      <c r="D8214" s="780" t="s">
        <v>12847</v>
      </c>
      <c r="E8214" s="780" t="s">
        <v>12847</v>
      </c>
      <c r="F8214" s="781" t="s">
        <v>28</v>
      </c>
      <c r="G8214" s="782">
        <v>12575.51</v>
      </c>
    </row>
    <row r="8215" spans="1:7" x14ac:dyDescent="0.2">
      <c r="A8215" s="319" t="str">
        <f t="shared" si="128"/>
        <v>1 - 99301</v>
      </c>
      <c r="B8215" s="319">
        <v>1</v>
      </c>
      <c r="C8215" s="761">
        <v>99301</v>
      </c>
      <c r="D8215" s="780" t="s">
        <v>12848</v>
      </c>
      <c r="E8215" s="780" t="s">
        <v>12848</v>
      </c>
      <c r="F8215" s="781" t="s">
        <v>28</v>
      </c>
      <c r="G8215" s="782">
        <v>6226.8</v>
      </c>
    </row>
    <row r="8216" spans="1:7" x14ac:dyDescent="0.2">
      <c r="A8216" s="319" t="str">
        <f t="shared" si="128"/>
        <v>1 - 99312</v>
      </c>
      <c r="B8216" s="319">
        <v>1</v>
      </c>
      <c r="C8216" s="761">
        <v>99312</v>
      </c>
      <c r="D8216" s="780" t="s">
        <v>12849</v>
      </c>
      <c r="E8216" s="780" t="s">
        <v>12849</v>
      </c>
      <c r="F8216" s="781" t="s">
        <v>28</v>
      </c>
      <c r="G8216" s="782">
        <v>7302.18</v>
      </c>
    </row>
    <row r="8217" spans="1:7" x14ac:dyDescent="0.2">
      <c r="A8217" s="319" t="str">
        <f t="shared" si="128"/>
        <v>1 - 99320</v>
      </c>
      <c r="B8217" s="319">
        <v>1</v>
      </c>
      <c r="C8217" s="761">
        <v>99320</v>
      </c>
      <c r="D8217" s="780" t="s">
        <v>12850</v>
      </c>
      <c r="E8217" s="780" t="s">
        <v>12850</v>
      </c>
      <c r="F8217" s="781" t="s">
        <v>28</v>
      </c>
      <c r="G8217" s="782">
        <v>8433.56</v>
      </c>
    </row>
    <row r="8218" spans="1:7" x14ac:dyDescent="0.2">
      <c r="A8218" s="319" t="str">
        <f t="shared" si="128"/>
        <v>1 - 99322</v>
      </c>
      <c r="B8218" s="319">
        <v>1</v>
      </c>
      <c r="C8218" s="761">
        <v>99322</v>
      </c>
      <c r="D8218" s="780" t="s">
        <v>12851</v>
      </c>
      <c r="E8218" s="780" t="s">
        <v>12851</v>
      </c>
      <c r="F8218" s="781" t="s">
        <v>28</v>
      </c>
      <c r="G8218" s="782">
        <v>9516.02</v>
      </c>
    </row>
    <row r="8219" spans="1:7" x14ac:dyDescent="0.2">
      <c r="A8219" s="319" t="str">
        <f t="shared" si="128"/>
        <v>1 - 99324</v>
      </c>
      <c r="B8219" s="319">
        <v>1</v>
      </c>
      <c r="C8219" s="761">
        <v>99324</v>
      </c>
      <c r="D8219" s="780" t="s">
        <v>12852</v>
      </c>
      <c r="E8219" s="780" t="s">
        <v>12852</v>
      </c>
      <c r="F8219" s="781" t="s">
        <v>28</v>
      </c>
      <c r="G8219" s="782">
        <v>10598.55</v>
      </c>
    </row>
    <row r="8220" spans="1:7" x14ac:dyDescent="0.2">
      <c r="A8220" s="319" t="str">
        <f t="shared" si="128"/>
        <v>1 - 99310</v>
      </c>
      <c r="B8220" s="319">
        <v>1</v>
      </c>
      <c r="C8220" s="761">
        <v>99310</v>
      </c>
      <c r="D8220" s="780" t="s">
        <v>12853</v>
      </c>
      <c r="E8220" s="780" t="s">
        <v>12853</v>
      </c>
      <c r="F8220" s="781" t="s">
        <v>28</v>
      </c>
      <c r="G8220" s="782">
        <v>14771.55</v>
      </c>
    </row>
    <row r="8221" spans="1:7" x14ac:dyDescent="0.2">
      <c r="A8221" s="319" t="str">
        <f t="shared" si="128"/>
        <v>1 - 99313</v>
      </c>
      <c r="B8221" s="319">
        <v>1</v>
      </c>
      <c r="C8221" s="761">
        <v>99313</v>
      </c>
      <c r="D8221" s="780" t="s">
        <v>12854</v>
      </c>
      <c r="E8221" s="780" t="s">
        <v>12854</v>
      </c>
      <c r="F8221" s="781" t="s">
        <v>28</v>
      </c>
      <c r="G8221" s="782">
        <v>16475.740000000002</v>
      </c>
    </row>
    <row r="8222" spans="1:7" x14ac:dyDescent="0.2">
      <c r="A8222" s="319" t="str">
        <f t="shared" si="128"/>
        <v>1 - 99303</v>
      </c>
      <c r="B8222" s="319">
        <v>1</v>
      </c>
      <c r="C8222" s="761">
        <v>99303</v>
      </c>
      <c r="D8222" s="780" t="s">
        <v>12855</v>
      </c>
      <c r="E8222" s="780" t="s">
        <v>12855</v>
      </c>
      <c r="F8222" s="781" t="s">
        <v>28</v>
      </c>
      <c r="G8222" s="782">
        <v>11512.16</v>
      </c>
    </row>
    <row r="8223" spans="1:7" x14ac:dyDescent="0.2">
      <c r="A8223" s="319" t="str">
        <f t="shared" si="128"/>
        <v>1 - 99305</v>
      </c>
      <c r="B8223" s="319">
        <v>1</v>
      </c>
      <c r="C8223" s="761">
        <v>99305</v>
      </c>
      <c r="D8223" s="780" t="s">
        <v>12856</v>
      </c>
      <c r="E8223" s="780" t="s">
        <v>12856</v>
      </c>
      <c r="F8223" s="781" t="s">
        <v>28</v>
      </c>
      <c r="G8223" s="782">
        <v>13018.88</v>
      </c>
    </row>
    <row r="8224" spans="1:7" x14ac:dyDescent="0.2">
      <c r="A8224" s="319" t="str">
        <f t="shared" si="128"/>
        <v>1 - 99308</v>
      </c>
      <c r="B8224" s="319">
        <v>1</v>
      </c>
      <c r="C8224" s="761">
        <v>99308</v>
      </c>
      <c r="D8224" s="780" t="s">
        <v>12857</v>
      </c>
      <c r="E8224" s="780" t="s">
        <v>12857</v>
      </c>
      <c r="F8224" s="781" t="s">
        <v>28</v>
      </c>
      <c r="G8224" s="782">
        <v>14525.65</v>
      </c>
    </row>
    <row r="8225" spans="1:7" x14ac:dyDescent="0.2">
      <c r="A8225" s="319" t="str">
        <f t="shared" si="128"/>
        <v>1 - 99315</v>
      </c>
      <c r="B8225" s="319">
        <v>1</v>
      </c>
      <c r="C8225" s="761">
        <v>99315</v>
      </c>
      <c r="D8225" s="780" t="s">
        <v>12858</v>
      </c>
      <c r="E8225" s="780" t="s">
        <v>12858</v>
      </c>
      <c r="F8225" s="781" t="s">
        <v>28</v>
      </c>
      <c r="G8225" s="782">
        <v>18425.900000000001</v>
      </c>
    </row>
    <row r="8226" spans="1:7" x14ac:dyDescent="0.2">
      <c r="A8226" s="319" t="str">
        <f t="shared" si="128"/>
        <v>1 - 98008</v>
      </c>
      <c r="B8226" s="319">
        <v>1</v>
      </c>
      <c r="C8226" s="761">
        <v>98008</v>
      </c>
      <c r="D8226" s="780" t="s">
        <v>12859</v>
      </c>
      <c r="E8226" s="780" t="s">
        <v>12859</v>
      </c>
      <c r="F8226" s="781" t="s">
        <v>28</v>
      </c>
      <c r="G8226" s="782">
        <v>4300.83</v>
      </c>
    </row>
    <row r="8227" spans="1:7" x14ac:dyDescent="0.2">
      <c r="A8227" s="319" t="str">
        <f t="shared" si="128"/>
        <v>1 - 98010</v>
      </c>
      <c r="B8227" s="319">
        <v>1</v>
      </c>
      <c r="C8227" s="761">
        <v>98010</v>
      </c>
      <c r="D8227" s="780" t="s">
        <v>12860</v>
      </c>
      <c r="E8227" s="780" t="s">
        <v>12860</v>
      </c>
      <c r="F8227" s="781" t="s">
        <v>28</v>
      </c>
      <c r="G8227" s="782">
        <v>5247.35</v>
      </c>
    </row>
    <row r="8228" spans="1:7" x14ac:dyDescent="0.2">
      <c r="A8228" s="319" t="str">
        <f t="shared" si="128"/>
        <v>1 - 98012</v>
      </c>
      <c r="B8228" s="319">
        <v>1</v>
      </c>
      <c r="C8228" s="761">
        <v>98012</v>
      </c>
      <c r="D8228" s="780" t="s">
        <v>12861</v>
      </c>
      <c r="E8228" s="780" t="s">
        <v>12861</v>
      </c>
      <c r="F8228" s="781" t="s">
        <v>28</v>
      </c>
      <c r="G8228" s="782">
        <v>6168.57</v>
      </c>
    </row>
    <row r="8229" spans="1:7" x14ac:dyDescent="0.2">
      <c r="A8229" s="319" t="str">
        <f t="shared" si="128"/>
        <v>1 - 98014</v>
      </c>
      <c r="B8229" s="319">
        <v>1</v>
      </c>
      <c r="C8229" s="761">
        <v>98014</v>
      </c>
      <c r="D8229" s="780" t="s">
        <v>12862</v>
      </c>
      <c r="E8229" s="780" t="s">
        <v>12862</v>
      </c>
      <c r="F8229" s="781" t="s">
        <v>28</v>
      </c>
      <c r="G8229" s="782">
        <v>7089.74</v>
      </c>
    </row>
    <row r="8230" spans="1:7" x14ac:dyDescent="0.2">
      <c r="A8230" s="319" t="str">
        <f t="shared" si="128"/>
        <v>1 - 98016</v>
      </c>
      <c r="B8230" s="319">
        <v>1</v>
      </c>
      <c r="C8230" s="761">
        <v>98016</v>
      </c>
      <c r="D8230" s="780" t="s">
        <v>12863</v>
      </c>
      <c r="E8230" s="780" t="s">
        <v>12863</v>
      </c>
      <c r="F8230" s="781" t="s">
        <v>28</v>
      </c>
      <c r="G8230" s="782">
        <v>8011.02</v>
      </c>
    </row>
    <row r="8231" spans="1:7" x14ac:dyDescent="0.2">
      <c r="A8231" s="319" t="str">
        <f t="shared" si="128"/>
        <v>1 - 98018</v>
      </c>
      <c r="B8231" s="319">
        <v>1</v>
      </c>
      <c r="C8231" s="761">
        <v>98018</v>
      </c>
      <c r="D8231" s="780" t="s">
        <v>12864</v>
      </c>
      <c r="E8231" s="780" t="s">
        <v>12864</v>
      </c>
      <c r="F8231" s="781" t="s">
        <v>28</v>
      </c>
      <c r="G8231" s="782">
        <v>8932.19</v>
      </c>
    </row>
    <row r="8232" spans="1:7" x14ac:dyDescent="0.2">
      <c r="A8232" s="319" t="str">
        <f t="shared" si="128"/>
        <v>1 - 97994</v>
      </c>
      <c r="B8232" s="319">
        <v>1</v>
      </c>
      <c r="C8232" s="761">
        <v>97994</v>
      </c>
      <c r="D8232" s="780" t="s">
        <v>12865</v>
      </c>
      <c r="E8232" s="780" t="s">
        <v>12865</v>
      </c>
      <c r="F8232" s="781" t="s">
        <v>28</v>
      </c>
      <c r="G8232" s="782">
        <v>2741.57</v>
      </c>
    </row>
    <row r="8233" spans="1:7" x14ac:dyDescent="0.2">
      <c r="A8233" s="319" t="str">
        <f t="shared" si="128"/>
        <v>1 - 97996</v>
      </c>
      <c r="B8233" s="319">
        <v>1</v>
      </c>
      <c r="C8233" s="761">
        <v>97996</v>
      </c>
      <c r="D8233" s="780" t="s">
        <v>12866</v>
      </c>
      <c r="E8233" s="780" t="s">
        <v>12866</v>
      </c>
      <c r="F8233" s="781" t="s">
        <v>28</v>
      </c>
      <c r="G8233" s="782">
        <v>3469.89</v>
      </c>
    </row>
    <row r="8234" spans="1:7" x14ac:dyDescent="0.2">
      <c r="A8234" s="319" t="str">
        <f t="shared" si="128"/>
        <v>1 - 98407</v>
      </c>
      <c r="B8234" s="319">
        <v>1</v>
      </c>
      <c r="C8234" s="761">
        <v>98407</v>
      </c>
      <c r="D8234" s="780" t="s">
        <v>12867</v>
      </c>
      <c r="E8234" s="780" t="s">
        <v>12867</v>
      </c>
      <c r="F8234" s="781" t="s">
        <v>28</v>
      </c>
      <c r="G8234" s="782">
        <v>4198.09</v>
      </c>
    </row>
    <row r="8235" spans="1:7" x14ac:dyDescent="0.2">
      <c r="A8235" s="319" t="str">
        <f t="shared" si="128"/>
        <v>1 - 98408</v>
      </c>
      <c r="B8235" s="319">
        <v>1</v>
      </c>
      <c r="C8235" s="761">
        <v>98408</v>
      </c>
      <c r="D8235" s="780" t="s">
        <v>12868</v>
      </c>
      <c r="E8235" s="780" t="s">
        <v>12868</v>
      </c>
      <c r="F8235" s="781" t="s">
        <v>28</v>
      </c>
      <c r="G8235" s="782">
        <v>4926.3500000000004</v>
      </c>
    </row>
    <row r="8236" spans="1:7" x14ac:dyDescent="0.2">
      <c r="A8236" s="319" t="str">
        <f t="shared" si="128"/>
        <v>1 - 98002</v>
      </c>
      <c r="B8236" s="319">
        <v>1</v>
      </c>
      <c r="C8236" s="761">
        <v>98002</v>
      </c>
      <c r="D8236" s="780" t="s">
        <v>12869</v>
      </c>
      <c r="E8236" s="780" t="s">
        <v>12869</v>
      </c>
      <c r="F8236" s="781" t="s">
        <v>28</v>
      </c>
      <c r="G8236" s="782">
        <v>5686.49</v>
      </c>
    </row>
    <row r="8237" spans="1:7" x14ac:dyDescent="0.2">
      <c r="A8237" s="319" t="str">
        <f t="shared" si="128"/>
        <v>1 - 98406</v>
      </c>
      <c r="B8237" s="319">
        <v>1</v>
      </c>
      <c r="C8237" s="761">
        <v>98406</v>
      </c>
      <c r="D8237" s="780" t="s">
        <v>12870</v>
      </c>
      <c r="E8237" s="780" t="s">
        <v>12870</v>
      </c>
      <c r="F8237" s="781" t="s">
        <v>28</v>
      </c>
      <c r="G8237" s="782">
        <v>6418.71</v>
      </c>
    </row>
    <row r="8238" spans="1:7" x14ac:dyDescent="0.2">
      <c r="A8238" s="319" t="str">
        <f t="shared" si="128"/>
        <v>1 - 98006</v>
      </c>
      <c r="B8238" s="319">
        <v>1</v>
      </c>
      <c r="C8238" s="761">
        <v>98006</v>
      </c>
      <c r="D8238" s="780" t="s">
        <v>12871</v>
      </c>
      <c r="E8238" s="780" t="s">
        <v>12871</v>
      </c>
      <c r="F8238" s="781" t="s">
        <v>28</v>
      </c>
      <c r="G8238" s="782">
        <v>7151.01</v>
      </c>
    </row>
    <row r="8239" spans="1:7" x14ac:dyDescent="0.2">
      <c r="A8239" s="319" t="str">
        <f t="shared" si="128"/>
        <v>1 - 98030</v>
      </c>
      <c r="B8239" s="319">
        <v>1</v>
      </c>
      <c r="C8239" s="761">
        <v>98030</v>
      </c>
      <c r="D8239" s="780" t="s">
        <v>12872</v>
      </c>
      <c r="E8239" s="780" t="s">
        <v>12872</v>
      </c>
      <c r="F8239" s="781" t="s">
        <v>28</v>
      </c>
      <c r="G8239" s="782">
        <v>8821.3799999999992</v>
      </c>
    </row>
    <row r="8240" spans="1:7" x14ac:dyDescent="0.2">
      <c r="A8240" s="319" t="str">
        <f t="shared" si="128"/>
        <v>1 - 98032</v>
      </c>
      <c r="B8240" s="319">
        <v>1</v>
      </c>
      <c r="C8240" s="761">
        <v>98032</v>
      </c>
      <c r="D8240" s="780" t="s">
        <v>12873</v>
      </c>
      <c r="E8240" s="780" t="s">
        <v>12873</v>
      </c>
      <c r="F8240" s="781" t="s">
        <v>28</v>
      </c>
      <c r="G8240" s="782">
        <v>10157.459999999999</v>
      </c>
    </row>
    <row r="8241" spans="1:7" x14ac:dyDescent="0.2">
      <c r="A8241" s="319" t="str">
        <f t="shared" si="128"/>
        <v>1 - 98034</v>
      </c>
      <c r="B8241" s="319">
        <v>1</v>
      </c>
      <c r="C8241" s="761">
        <v>98034</v>
      </c>
      <c r="D8241" s="780" t="s">
        <v>12874</v>
      </c>
      <c r="E8241" s="780" t="s">
        <v>12874</v>
      </c>
      <c r="F8241" s="781" t="s">
        <v>28</v>
      </c>
      <c r="G8241" s="782">
        <v>11493.57</v>
      </c>
    </row>
    <row r="8242" spans="1:7" x14ac:dyDescent="0.2">
      <c r="A8242" s="319" t="str">
        <f t="shared" si="128"/>
        <v>1 - 98036</v>
      </c>
      <c r="B8242" s="319">
        <v>1</v>
      </c>
      <c r="C8242" s="761">
        <v>98036</v>
      </c>
      <c r="D8242" s="780" t="s">
        <v>12875</v>
      </c>
      <c r="E8242" s="780" t="s">
        <v>12875</v>
      </c>
      <c r="F8242" s="781" t="s">
        <v>28</v>
      </c>
      <c r="G8242" s="782">
        <v>12829.67</v>
      </c>
    </row>
    <row r="8243" spans="1:7" x14ac:dyDescent="0.2">
      <c r="A8243" s="319" t="str">
        <f t="shared" si="128"/>
        <v>1 - 98020</v>
      </c>
      <c r="B8243" s="319">
        <v>1</v>
      </c>
      <c r="C8243" s="761">
        <v>98020</v>
      </c>
      <c r="D8243" s="780" t="s">
        <v>12876</v>
      </c>
      <c r="E8243" s="780" t="s">
        <v>12876</v>
      </c>
      <c r="F8243" s="781" t="s">
        <v>28</v>
      </c>
      <c r="G8243" s="782">
        <v>6351.22</v>
      </c>
    </row>
    <row r="8244" spans="1:7" x14ac:dyDescent="0.2">
      <c r="A8244" s="319" t="str">
        <f t="shared" si="128"/>
        <v>1 - 98022</v>
      </c>
      <c r="B8244" s="319">
        <v>1</v>
      </c>
      <c r="C8244" s="761">
        <v>98022</v>
      </c>
      <c r="D8244" s="780" t="s">
        <v>12877</v>
      </c>
      <c r="E8244" s="780" t="s">
        <v>12877</v>
      </c>
      <c r="F8244" s="781" t="s">
        <v>28</v>
      </c>
      <c r="G8244" s="782">
        <v>7448.29</v>
      </c>
    </row>
    <row r="8245" spans="1:7" x14ac:dyDescent="0.2">
      <c r="A8245" s="319" t="str">
        <f t="shared" si="128"/>
        <v>1 - 98024</v>
      </c>
      <c r="B8245" s="319">
        <v>1</v>
      </c>
      <c r="C8245" s="761">
        <v>98024</v>
      </c>
      <c r="D8245" s="780" t="s">
        <v>12878</v>
      </c>
      <c r="E8245" s="780" t="s">
        <v>12878</v>
      </c>
      <c r="F8245" s="781" t="s">
        <v>28</v>
      </c>
      <c r="G8245" s="782">
        <v>8601.3799999999992</v>
      </c>
    </row>
    <row r="8246" spans="1:7" x14ac:dyDescent="0.2">
      <c r="A8246" s="319" t="str">
        <f t="shared" si="128"/>
        <v>1 - 98026</v>
      </c>
      <c r="B8246" s="319">
        <v>1</v>
      </c>
      <c r="C8246" s="761">
        <v>98026</v>
      </c>
      <c r="D8246" s="780" t="s">
        <v>12879</v>
      </c>
      <c r="E8246" s="780" t="s">
        <v>12879</v>
      </c>
      <c r="F8246" s="781" t="s">
        <v>28</v>
      </c>
      <c r="G8246" s="782">
        <v>9705.5300000000007</v>
      </c>
    </row>
    <row r="8247" spans="1:7" x14ac:dyDescent="0.2">
      <c r="A8247" s="319" t="str">
        <f t="shared" si="128"/>
        <v>1 - 98028</v>
      </c>
      <c r="B8247" s="319">
        <v>1</v>
      </c>
      <c r="C8247" s="761">
        <v>98028</v>
      </c>
      <c r="D8247" s="780" t="s">
        <v>12880</v>
      </c>
      <c r="E8247" s="780" t="s">
        <v>12880</v>
      </c>
      <c r="F8247" s="781" t="s">
        <v>28</v>
      </c>
      <c r="G8247" s="782">
        <v>10809.76</v>
      </c>
    </row>
    <row r="8248" spans="1:7" x14ac:dyDescent="0.2">
      <c r="A8248" s="319" t="str">
        <f t="shared" si="128"/>
        <v>1 - 98044</v>
      </c>
      <c r="B8248" s="319">
        <v>1</v>
      </c>
      <c r="C8248" s="761">
        <v>98044</v>
      </c>
      <c r="D8248" s="780" t="s">
        <v>12881</v>
      </c>
      <c r="E8248" s="780" t="s">
        <v>12881</v>
      </c>
      <c r="F8248" s="781" t="s">
        <v>28</v>
      </c>
      <c r="G8248" s="782">
        <v>15070.77</v>
      </c>
    </row>
    <row r="8249" spans="1:7" x14ac:dyDescent="0.2">
      <c r="A8249" s="319" t="str">
        <f t="shared" si="128"/>
        <v>1 - 98046</v>
      </c>
      <c r="B8249" s="319">
        <v>1</v>
      </c>
      <c r="C8249" s="761">
        <v>98046</v>
      </c>
      <c r="D8249" s="780" t="s">
        <v>12882</v>
      </c>
      <c r="E8249" s="780" t="s">
        <v>12882</v>
      </c>
      <c r="F8249" s="781" t="s">
        <v>28</v>
      </c>
      <c r="G8249" s="782">
        <v>16809.71</v>
      </c>
    </row>
    <row r="8250" spans="1:7" x14ac:dyDescent="0.2">
      <c r="A8250" s="319" t="str">
        <f t="shared" si="128"/>
        <v>1 - 98038</v>
      </c>
      <c r="B8250" s="319">
        <v>1</v>
      </c>
      <c r="C8250" s="761">
        <v>98038</v>
      </c>
      <c r="D8250" s="780" t="s">
        <v>12883</v>
      </c>
      <c r="E8250" s="780" t="s">
        <v>12883</v>
      </c>
      <c r="F8250" s="781" t="s">
        <v>28</v>
      </c>
      <c r="G8250" s="782">
        <v>11744.54</v>
      </c>
    </row>
    <row r="8251" spans="1:7" x14ac:dyDescent="0.2">
      <c r="A8251" s="319" t="str">
        <f t="shared" si="128"/>
        <v>1 - 98040</v>
      </c>
      <c r="B8251" s="319">
        <v>1</v>
      </c>
      <c r="C8251" s="761">
        <v>98040</v>
      </c>
      <c r="D8251" s="780" t="s">
        <v>12884</v>
      </c>
      <c r="E8251" s="780" t="s">
        <v>12884</v>
      </c>
      <c r="F8251" s="781" t="s">
        <v>28</v>
      </c>
      <c r="G8251" s="782">
        <v>13282.1</v>
      </c>
    </row>
    <row r="8252" spans="1:7" x14ac:dyDescent="0.2">
      <c r="A8252" s="319" t="str">
        <f t="shared" si="128"/>
        <v>1 - 98042</v>
      </c>
      <c r="B8252" s="319">
        <v>1</v>
      </c>
      <c r="C8252" s="761">
        <v>98042</v>
      </c>
      <c r="D8252" s="780" t="s">
        <v>12885</v>
      </c>
      <c r="E8252" s="780" t="s">
        <v>12885</v>
      </c>
      <c r="F8252" s="781" t="s">
        <v>28</v>
      </c>
      <c r="G8252" s="782">
        <v>14819.71</v>
      </c>
    </row>
    <row r="8253" spans="1:7" x14ac:dyDescent="0.2">
      <c r="A8253" s="319" t="str">
        <f t="shared" si="128"/>
        <v>1 - 98048</v>
      </c>
      <c r="B8253" s="319">
        <v>1</v>
      </c>
      <c r="C8253" s="761">
        <v>98048</v>
      </c>
      <c r="D8253" s="780" t="s">
        <v>12886</v>
      </c>
      <c r="E8253" s="780" t="s">
        <v>12886</v>
      </c>
      <c r="F8253" s="781" t="s">
        <v>28</v>
      </c>
      <c r="G8253" s="782">
        <v>18799.78</v>
      </c>
    </row>
    <row r="8254" spans="1:7" x14ac:dyDescent="0.2">
      <c r="A8254" s="319" t="str">
        <f t="shared" si="128"/>
        <v>1 - 97955</v>
      </c>
      <c r="B8254" s="319">
        <v>1</v>
      </c>
      <c r="C8254" s="761">
        <v>97955</v>
      </c>
      <c r="D8254" s="780" t="s">
        <v>12887</v>
      </c>
      <c r="E8254" s="780" t="s">
        <v>12887</v>
      </c>
      <c r="F8254" s="781" t="s">
        <v>28</v>
      </c>
      <c r="G8254" s="782">
        <v>3036</v>
      </c>
    </row>
    <row r="8255" spans="1:7" x14ac:dyDescent="0.2">
      <c r="A8255" s="319" t="str">
        <f t="shared" si="128"/>
        <v>1 - 97948</v>
      </c>
      <c r="B8255" s="319">
        <v>1</v>
      </c>
      <c r="C8255" s="761">
        <v>97948</v>
      </c>
      <c r="D8255" s="780" t="s">
        <v>12888</v>
      </c>
      <c r="E8255" s="780" t="s">
        <v>12888</v>
      </c>
      <c r="F8255" s="781" t="s">
        <v>28</v>
      </c>
      <c r="G8255" s="782">
        <v>3203.8</v>
      </c>
    </row>
    <row r="8256" spans="1:7" x14ac:dyDescent="0.2">
      <c r="A8256" s="319" t="str">
        <f t="shared" si="128"/>
        <v>1 - 97934</v>
      </c>
      <c r="B8256" s="319">
        <v>1</v>
      </c>
      <c r="C8256" s="761">
        <v>97934</v>
      </c>
      <c r="D8256" s="780" t="s">
        <v>12889</v>
      </c>
      <c r="E8256" s="780" t="s">
        <v>12889</v>
      </c>
      <c r="F8256" s="781" t="s">
        <v>28</v>
      </c>
      <c r="G8256" s="782">
        <v>2276.4499999999998</v>
      </c>
    </row>
    <row r="8257" spans="1:7" x14ac:dyDescent="0.2">
      <c r="A8257" s="319" t="str">
        <f t="shared" si="128"/>
        <v>1 - 97953</v>
      </c>
      <c r="B8257" s="319">
        <v>1</v>
      </c>
      <c r="C8257" s="761">
        <v>97953</v>
      </c>
      <c r="D8257" s="780" t="s">
        <v>12890</v>
      </c>
      <c r="E8257" s="780" t="s">
        <v>12890</v>
      </c>
      <c r="F8257" s="781" t="s">
        <v>28</v>
      </c>
      <c r="G8257" s="782">
        <v>1397</v>
      </c>
    </row>
    <row r="8258" spans="1:7" x14ac:dyDescent="0.2">
      <c r="A8258" s="319" t="str">
        <f t="shared" si="128"/>
        <v>1 - 97947</v>
      </c>
      <c r="B8258" s="319">
        <v>1</v>
      </c>
      <c r="C8258" s="761">
        <v>97947</v>
      </c>
      <c r="D8258" s="780" t="s">
        <v>12891</v>
      </c>
      <c r="E8258" s="780" t="s">
        <v>12891</v>
      </c>
      <c r="F8258" s="781" t="s">
        <v>28</v>
      </c>
      <c r="G8258" s="782">
        <v>1739.72</v>
      </c>
    </row>
    <row r="8259" spans="1:7" x14ac:dyDescent="0.2">
      <c r="A8259" s="319" t="str">
        <f t="shared" si="128"/>
        <v>1 - 97933</v>
      </c>
      <c r="B8259" s="319">
        <v>1</v>
      </c>
      <c r="C8259" s="761">
        <v>97933</v>
      </c>
      <c r="D8259" s="780" t="s">
        <v>12892</v>
      </c>
      <c r="E8259" s="780" t="s">
        <v>12892</v>
      </c>
      <c r="F8259" s="781" t="s">
        <v>28</v>
      </c>
      <c r="G8259" s="782">
        <v>982.16</v>
      </c>
    </row>
    <row r="8260" spans="1:7" x14ac:dyDescent="0.2">
      <c r="A8260" s="319" t="str">
        <f t="shared" si="128"/>
        <v>1 - 97961</v>
      </c>
      <c r="B8260" s="319">
        <v>1</v>
      </c>
      <c r="C8260" s="761">
        <v>97961</v>
      </c>
      <c r="D8260" s="780" t="s">
        <v>12893</v>
      </c>
      <c r="E8260" s="780" t="s">
        <v>12893</v>
      </c>
      <c r="F8260" s="781" t="s">
        <v>28</v>
      </c>
      <c r="G8260" s="782">
        <v>2505.02</v>
      </c>
    </row>
    <row r="8261" spans="1:7" x14ac:dyDescent="0.2">
      <c r="A8261" s="319" t="str">
        <f t="shared" si="128"/>
        <v>1 - 97951</v>
      </c>
      <c r="B8261" s="319">
        <v>1</v>
      </c>
      <c r="C8261" s="761">
        <v>97951</v>
      </c>
      <c r="D8261" s="780" t="s">
        <v>12894</v>
      </c>
      <c r="E8261" s="780" t="s">
        <v>12894</v>
      </c>
      <c r="F8261" s="781" t="s">
        <v>28</v>
      </c>
      <c r="G8261" s="782">
        <v>2855.94</v>
      </c>
    </row>
    <row r="8262" spans="1:7" x14ac:dyDescent="0.2">
      <c r="A8262" s="319" t="str">
        <f t="shared" si="128"/>
        <v>1 - 97973</v>
      </c>
      <c r="B8262" s="319">
        <v>1</v>
      </c>
      <c r="C8262" s="761">
        <v>97973</v>
      </c>
      <c r="D8262" s="780" t="s">
        <v>12895</v>
      </c>
      <c r="E8262" s="780" t="s">
        <v>12895</v>
      </c>
      <c r="F8262" s="781" t="s">
        <v>28</v>
      </c>
      <c r="G8262" s="782">
        <v>4664.57</v>
      </c>
    </row>
    <row r="8263" spans="1:7" x14ac:dyDescent="0.2">
      <c r="A8263" s="319" t="str">
        <f t="shared" si="128"/>
        <v>1 - 97952</v>
      </c>
      <c r="B8263" s="319">
        <v>1</v>
      </c>
      <c r="C8263" s="761">
        <v>97952</v>
      </c>
      <c r="D8263" s="780" t="s">
        <v>12896</v>
      </c>
      <c r="E8263" s="780" t="s">
        <v>12896</v>
      </c>
      <c r="F8263" s="781" t="s">
        <v>28</v>
      </c>
      <c r="G8263" s="782">
        <v>4945.8100000000004</v>
      </c>
    </row>
    <row r="8264" spans="1:7" x14ac:dyDescent="0.2">
      <c r="A8264" s="319" t="str">
        <f t="shared" si="128"/>
        <v>1 - 97957</v>
      </c>
      <c r="B8264" s="319">
        <v>1</v>
      </c>
      <c r="C8264" s="761">
        <v>97957</v>
      </c>
      <c r="D8264" s="780" t="s">
        <v>12897</v>
      </c>
      <c r="E8264" s="780" t="s">
        <v>12897</v>
      </c>
      <c r="F8264" s="781" t="s">
        <v>28</v>
      </c>
      <c r="G8264" s="782">
        <v>2834.31</v>
      </c>
    </row>
    <row r="8265" spans="1:7" x14ac:dyDescent="0.2">
      <c r="A8265" s="319" t="str">
        <f t="shared" si="128"/>
        <v>1 - 97950</v>
      </c>
      <c r="B8265" s="319">
        <v>1</v>
      </c>
      <c r="C8265" s="761">
        <v>97950</v>
      </c>
      <c r="D8265" s="780" t="s">
        <v>12898</v>
      </c>
      <c r="E8265" s="780" t="s">
        <v>12898</v>
      </c>
      <c r="F8265" s="781" t="s">
        <v>28</v>
      </c>
      <c r="G8265" s="782">
        <v>3197.95</v>
      </c>
    </row>
    <row r="8266" spans="1:7" x14ac:dyDescent="0.2">
      <c r="A8266" s="319" t="str">
        <f t="shared" si="128"/>
        <v>1 - 97936</v>
      </c>
      <c r="B8266" s="319">
        <v>1</v>
      </c>
      <c r="C8266" s="761">
        <v>97936</v>
      </c>
      <c r="D8266" s="780" t="s">
        <v>12899</v>
      </c>
      <c r="E8266" s="780" t="s">
        <v>12899</v>
      </c>
      <c r="F8266" s="781" t="s">
        <v>28</v>
      </c>
      <c r="G8266" s="782">
        <v>2046.91</v>
      </c>
    </row>
    <row r="8267" spans="1:7" x14ac:dyDescent="0.2">
      <c r="A8267" s="319" t="str">
        <f t="shared" si="128"/>
        <v>1 - 97956</v>
      </c>
      <c r="B8267" s="319">
        <v>1</v>
      </c>
      <c r="C8267" s="761">
        <v>97956</v>
      </c>
      <c r="D8267" s="780" t="s">
        <v>12900</v>
      </c>
      <c r="E8267" s="780" t="s">
        <v>12900</v>
      </c>
      <c r="F8267" s="781" t="s">
        <v>28</v>
      </c>
      <c r="G8267" s="782">
        <v>1591.17</v>
      </c>
    </row>
    <row r="8268" spans="1:7" x14ac:dyDescent="0.2">
      <c r="A8268" s="319" t="str">
        <f t="shared" si="128"/>
        <v>1 - 97949</v>
      </c>
      <c r="B8268" s="319">
        <v>1</v>
      </c>
      <c r="C8268" s="761">
        <v>97949</v>
      </c>
      <c r="D8268" s="780" t="s">
        <v>12901</v>
      </c>
      <c r="E8268" s="780" t="s">
        <v>12901</v>
      </c>
      <c r="F8268" s="781" t="s">
        <v>28</v>
      </c>
      <c r="G8268" s="782">
        <v>1811.12</v>
      </c>
    </row>
    <row r="8269" spans="1:7" x14ac:dyDescent="0.2">
      <c r="A8269" s="319" t="str">
        <f t="shared" si="128"/>
        <v>1 - 97935</v>
      </c>
      <c r="B8269" s="319">
        <v>1</v>
      </c>
      <c r="C8269" s="761">
        <v>97935</v>
      </c>
      <c r="D8269" s="780" t="s">
        <v>12902</v>
      </c>
      <c r="E8269" s="780" t="s">
        <v>12902</v>
      </c>
      <c r="F8269" s="781" t="s">
        <v>28</v>
      </c>
      <c r="G8269" s="782">
        <v>851.51</v>
      </c>
    </row>
    <row r="8270" spans="1:7" x14ac:dyDescent="0.2">
      <c r="A8270" s="319" t="str">
        <f t="shared" si="128"/>
        <v>1 - 99319</v>
      </c>
      <c r="B8270" s="319">
        <v>1</v>
      </c>
      <c r="C8270" s="761">
        <v>99319</v>
      </c>
      <c r="D8270" s="780" t="s">
        <v>12903</v>
      </c>
      <c r="E8270" s="780" t="s">
        <v>12903</v>
      </c>
      <c r="F8270" s="781" t="s">
        <v>0</v>
      </c>
      <c r="G8270" s="782">
        <v>902.91</v>
      </c>
    </row>
    <row r="8271" spans="1:7" x14ac:dyDescent="0.2">
      <c r="A8271" s="319" t="str">
        <f t="shared" ref="A8271:A8334" si="129">B8271&amp;" - "&amp;C8271</f>
        <v>1 - 99318</v>
      </c>
      <c r="B8271" s="319">
        <v>1</v>
      </c>
      <c r="C8271" s="761">
        <v>99318</v>
      </c>
      <c r="D8271" s="780" t="s">
        <v>12904</v>
      </c>
      <c r="E8271" s="780" t="s">
        <v>12904</v>
      </c>
      <c r="F8271" s="781" t="s">
        <v>0</v>
      </c>
      <c r="G8271" s="782">
        <v>262.45</v>
      </c>
    </row>
    <row r="8272" spans="1:7" x14ac:dyDescent="0.2">
      <c r="A8272" s="319" t="str">
        <f t="shared" si="129"/>
        <v>1 - 98051</v>
      </c>
      <c r="B8272" s="319">
        <v>1</v>
      </c>
      <c r="C8272" s="761">
        <v>98051</v>
      </c>
      <c r="D8272" s="780" t="s">
        <v>12905</v>
      </c>
      <c r="E8272" s="780" t="s">
        <v>12905</v>
      </c>
      <c r="F8272" s="781" t="s">
        <v>0</v>
      </c>
      <c r="G8272" s="782">
        <v>956.29</v>
      </c>
    </row>
    <row r="8273" spans="1:7" x14ac:dyDescent="0.2">
      <c r="A8273" s="319" t="str">
        <f t="shared" si="129"/>
        <v>1 - 98050</v>
      </c>
      <c r="B8273" s="319">
        <v>1</v>
      </c>
      <c r="C8273" s="761">
        <v>98050</v>
      </c>
      <c r="D8273" s="780" t="s">
        <v>12906</v>
      </c>
      <c r="E8273" s="780" t="s">
        <v>12906</v>
      </c>
      <c r="F8273" s="781" t="s">
        <v>0</v>
      </c>
      <c r="G8273" s="782">
        <v>263.26</v>
      </c>
    </row>
    <row r="8274" spans="1:7" x14ac:dyDescent="0.2">
      <c r="A8274" s="319" t="str">
        <f t="shared" si="129"/>
        <v>1 - 99272</v>
      </c>
      <c r="B8274" s="319">
        <v>1</v>
      </c>
      <c r="C8274" s="761">
        <v>99272</v>
      </c>
      <c r="D8274" s="780" t="s">
        <v>12907</v>
      </c>
      <c r="E8274" s="780" t="s">
        <v>12907</v>
      </c>
      <c r="F8274" s="781" t="s">
        <v>28</v>
      </c>
      <c r="G8274" s="782">
        <v>1111.17</v>
      </c>
    </row>
    <row r="8275" spans="1:7" x14ac:dyDescent="0.2">
      <c r="A8275" s="319" t="str">
        <f t="shared" si="129"/>
        <v>1 - 99273</v>
      </c>
      <c r="B8275" s="319">
        <v>1</v>
      </c>
      <c r="C8275" s="761">
        <v>99273</v>
      </c>
      <c r="D8275" s="780" t="s">
        <v>12908</v>
      </c>
      <c r="E8275" s="780" t="s">
        <v>12908</v>
      </c>
      <c r="F8275" s="781" t="s">
        <v>28</v>
      </c>
      <c r="G8275" s="782">
        <v>1565.61</v>
      </c>
    </row>
    <row r="8276" spans="1:7" x14ac:dyDescent="0.2">
      <c r="A8276" s="319" t="str">
        <f t="shared" si="129"/>
        <v>1 - 99268</v>
      </c>
      <c r="B8276" s="319">
        <v>1</v>
      </c>
      <c r="C8276" s="761">
        <v>99268</v>
      </c>
      <c r="D8276" s="780" t="s">
        <v>12909</v>
      </c>
      <c r="E8276" s="780" t="s">
        <v>12909</v>
      </c>
      <c r="F8276" s="781" t="s">
        <v>28</v>
      </c>
      <c r="G8276" s="782">
        <v>463</v>
      </c>
    </row>
    <row r="8277" spans="1:7" x14ac:dyDescent="0.2">
      <c r="A8277" s="319" t="str">
        <f t="shared" si="129"/>
        <v>1 - 99270</v>
      </c>
      <c r="B8277" s="319">
        <v>1</v>
      </c>
      <c r="C8277" s="761">
        <v>99270</v>
      </c>
      <c r="D8277" s="780" t="s">
        <v>12910</v>
      </c>
      <c r="E8277" s="780" t="s">
        <v>12910</v>
      </c>
      <c r="F8277" s="781" t="s">
        <v>28</v>
      </c>
      <c r="G8277" s="782">
        <v>597.92999999999995</v>
      </c>
    </row>
    <row r="8278" spans="1:7" x14ac:dyDescent="0.2">
      <c r="A8278" s="319" t="str">
        <f t="shared" si="129"/>
        <v>1 - 97976</v>
      </c>
      <c r="B8278" s="319">
        <v>1</v>
      </c>
      <c r="C8278" s="761">
        <v>97976</v>
      </c>
      <c r="D8278" s="780" t="s">
        <v>12911</v>
      </c>
      <c r="E8278" s="780" t="s">
        <v>12911</v>
      </c>
      <c r="F8278" s="781" t="s">
        <v>28</v>
      </c>
      <c r="G8278" s="782">
        <v>1149.43</v>
      </c>
    </row>
    <row r="8279" spans="1:7" x14ac:dyDescent="0.2">
      <c r="A8279" s="319" t="str">
        <f t="shared" si="129"/>
        <v>1 - 97977</v>
      </c>
      <c r="B8279" s="319">
        <v>1</v>
      </c>
      <c r="C8279" s="761">
        <v>97977</v>
      </c>
      <c r="D8279" s="780" t="s">
        <v>12912</v>
      </c>
      <c r="E8279" s="780" t="s">
        <v>12912</v>
      </c>
      <c r="F8279" s="781" t="s">
        <v>28</v>
      </c>
      <c r="G8279" s="782">
        <v>1633.44</v>
      </c>
    </row>
    <row r="8280" spans="1:7" x14ac:dyDescent="0.2">
      <c r="A8280" s="319" t="str">
        <f t="shared" si="129"/>
        <v>1 - 97974</v>
      </c>
      <c r="B8280" s="319">
        <v>1</v>
      </c>
      <c r="C8280" s="761">
        <v>97974</v>
      </c>
      <c r="D8280" s="780" t="s">
        <v>12913</v>
      </c>
      <c r="E8280" s="780" t="s">
        <v>12913</v>
      </c>
      <c r="F8280" s="781" t="s">
        <v>28</v>
      </c>
      <c r="G8280" s="782">
        <v>466.8</v>
      </c>
    </row>
    <row r="8281" spans="1:7" x14ac:dyDescent="0.2">
      <c r="A8281" s="319" t="str">
        <f t="shared" si="129"/>
        <v>1 - 97975</v>
      </c>
      <c r="B8281" s="319">
        <v>1</v>
      </c>
      <c r="C8281" s="761">
        <v>97975</v>
      </c>
      <c r="D8281" s="780" t="s">
        <v>12914</v>
      </c>
      <c r="E8281" s="780" t="s">
        <v>12914</v>
      </c>
      <c r="F8281" s="781" t="s">
        <v>28</v>
      </c>
      <c r="G8281" s="782">
        <v>602.38</v>
      </c>
    </row>
    <row r="8282" spans="1:7" x14ac:dyDescent="0.2">
      <c r="A8282" s="319" t="str">
        <f t="shared" si="129"/>
        <v>1 - 101798</v>
      </c>
      <c r="B8282" s="319">
        <v>1</v>
      </c>
      <c r="C8282" s="761">
        <v>101798</v>
      </c>
      <c r="D8282" s="780" t="s">
        <v>12915</v>
      </c>
      <c r="E8282" s="780" t="s">
        <v>12915</v>
      </c>
      <c r="F8282" s="781" t="s">
        <v>28</v>
      </c>
      <c r="G8282" s="782">
        <v>281.93</v>
      </c>
    </row>
    <row r="8283" spans="1:7" x14ac:dyDescent="0.2">
      <c r="A8283" s="319" t="str">
        <f t="shared" si="129"/>
        <v>1 - 101799</v>
      </c>
      <c r="B8283" s="319">
        <v>1</v>
      </c>
      <c r="C8283" s="761">
        <v>101799</v>
      </c>
      <c r="D8283" s="780" t="s">
        <v>12916</v>
      </c>
      <c r="E8283" s="780" t="s">
        <v>12916</v>
      </c>
      <c r="F8283" s="781" t="s">
        <v>28</v>
      </c>
      <c r="G8283" s="782">
        <v>672.55</v>
      </c>
    </row>
    <row r="8284" spans="1:7" x14ac:dyDescent="0.2">
      <c r="A8284" s="319" t="str">
        <f t="shared" si="129"/>
        <v>1 - 102487</v>
      </c>
      <c r="B8284" s="319">
        <v>1</v>
      </c>
      <c r="C8284" s="761">
        <v>102487</v>
      </c>
      <c r="D8284" s="780" t="s">
        <v>12917</v>
      </c>
      <c r="E8284" s="780" t="s">
        <v>12917</v>
      </c>
      <c r="F8284" s="781" t="s">
        <v>2</v>
      </c>
      <c r="G8284" s="782">
        <v>641.6</v>
      </c>
    </row>
    <row r="8285" spans="1:7" x14ac:dyDescent="0.2">
      <c r="A8285" s="319" t="str">
        <f t="shared" si="129"/>
        <v>1 - 102486</v>
      </c>
      <c r="B8285" s="319">
        <v>1</v>
      </c>
      <c r="C8285" s="761">
        <v>102486</v>
      </c>
      <c r="D8285" s="780" t="s">
        <v>12918</v>
      </c>
      <c r="E8285" s="780" t="s">
        <v>12918</v>
      </c>
      <c r="F8285" s="781" t="s">
        <v>2</v>
      </c>
      <c r="G8285" s="782">
        <v>735.69</v>
      </c>
    </row>
    <row r="8286" spans="1:7" x14ac:dyDescent="0.2">
      <c r="A8286" s="319" t="str">
        <f t="shared" si="129"/>
        <v>1 - 102474</v>
      </c>
      <c r="B8286" s="319">
        <v>1</v>
      </c>
      <c r="C8286" s="761">
        <v>102474</v>
      </c>
      <c r="D8286" s="780" t="s">
        <v>12919</v>
      </c>
      <c r="E8286" s="780" t="s">
        <v>12919</v>
      </c>
      <c r="F8286" s="781" t="s">
        <v>2</v>
      </c>
      <c r="G8286" s="782">
        <v>684.32</v>
      </c>
    </row>
    <row r="8287" spans="1:7" x14ac:dyDescent="0.2">
      <c r="A8287" s="319" t="str">
        <f t="shared" si="129"/>
        <v>1 - 102480</v>
      </c>
      <c r="B8287" s="319">
        <v>1</v>
      </c>
      <c r="C8287" s="761">
        <v>102480</v>
      </c>
      <c r="D8287" s="780" t="s">
        <v>12920</v>
      </c>
      <c r="E8287" s="780" t="s">
        <v>12920</v>
      </c>
      <c r="F8287" s="781" t="s">
        <v>2</v>
      </c>
      <c r="G8287" s="782">
        <v>679.02</v>
      </c>
    </row>
    <row r="8288" spans="1:7" x14ac:dyDescent="0.2">
      <c r="A8288" s="319" t="str">
        <f t="shared" si="129"/>
        <v>1 - 94975</v>
      </c>
      <c r="B8288" s="319">
        <v>1</v>
      </c>
      <c r="C8288" s="761">
        <v>94975</v>
      </c>
      <c r="D8288" s="780" t="s">
        <v>12921</v>
      </c>
      <c r="E8288" s="780" t="s">
        <v>12921</v>
      </c>
      <c r="F8288" s="781" t="s">
        <v>2</v>
      </c>
      <c r="G8288" s="782">
        <v>548.70000000000005</v>
      </c>
    </row>
    <row r="8289" spans="1:7" x14ac:dyDescent="0.2">
      <c r="A8289" s="319" t="str">
        <f t="shared" si="129"/>
        <v>1 - 94963</v>
      </c>
      <c r="B8289" s="319">
        <v>1</v>
      </c>
      <c r="C8289" s="761">
        <v>94963</v>
      </c>
      <c r="D8289" s="780" t="s">
        <v>12922</v>
      </c>
      <c r="E8289" s="780" t="s">
        <v>12922</v>
      </c>
      <c r="F8289" s="781" t="s">
        <v>2</v>
      </c>
      <c r="G8289" s="782">
        <v>499.05</v>
      </c>
    </row>
    <row r="8290" spans="1:7" x14ac:dyDescent="0.2">
      <c r="A8290" s="319" t="str">
        <f t="shared" si="129"/>
        <v>1 - 94969</v>
      </c>
      <c r="B8290" s="319">
        <v>1</v>
      </c>
      <c r="C8290" s="761">
        <v>94969</v>
      </c>
      <c r="D8290" s="780" t="s">
        <v>12923</v>
      </c>
      <c r="E8290" s="780" t="s">
        <v>12923</v>
      </c>
      <c r="F8290" s="781" t="s">
        <v>2</v>
      </c>
      <c r="G8290" s="782">
        <v>493.06</v>
      </c>
    </row>
    <row r="8291" spans="1:7" x14ac:dyDescent="0.2">
      <c r="A8291" s="319" t="str">
        <f t="shared" si="129"/>
        <v>1 - 102475</v>
      </c>
      <c r="B8291" s="319">
        <v>1</v>
      </c>
      <c r="C8291" s="761">
        <v>102475</v>
      </c>
      <c r="D8291" s="780" t="s">
        <v>12924</v>
      </c>
      <c r="E8291" s="780" t="s">
        <v>12924</v>
      </c>
      <c r="F8291" s="781" t="s">
        <v>2</v>
      </c>
      <c r="G8291" s="782">
        <v>728.34</v>
      </c>
    </row>
    <row r="8292" spans="1:7" x14ac:dyDescent="0.2">
      <c r="A8292" s="319" t="str">
        <f t="shared" si="129"/>
        <v>1 - 102481</v>
      </c>
      <c r="B8292" s="319">
        <v>1</v>
      </c>
      <c r="C8292" s="761">
        <v>102481</v>
      </c>
      <c r="D8292" s="780" t="s">
        <v>12925</v>
      </c>
      <c r="E8292" s="780" t="s">
        <v>12925</v>
      </c>
      <c r="F8292" s="781" t="s">
        <v>2</v>
      </c>
      <c r="G8292" s="782">
        <v>716.63</v>
      </c>
    </row>
    <row r="8293" spans="1:7" x14ac:dyDescent="0.2">
      <c r="A8293" s="319" t="str">
        <f t="shared" si="129"/>
        <v>1 - 94964</v>
      </c>
      <c r="B8293" s="319">
        <v>1</v>
      </c>
      <c r="C8293" s="761">
        <v>94964</v>
      </c>
      <c r="D8293" s="780" t="s">
        <v>12926</v>
      </c>
      <c r="E8293" s="780" t="s">
        <v>12926</v>
      </c>
      <c r="F8293" s="781" t="s">
        <v>2</v>
      </c>
      <c r="G8293" s="782">
        <v>538.15</v>
      </c>
    </row>
    <row r="8294" spans="1:7" x14ac:dyDescent="0.2">
      <c r="A8294" s="319" t="str">
        <f t="shared" si="129"/>
        <v>1 - 94970</v>
      </c>
      <c r="B8294" s="319">
        <v>1</v>
      </c>
      <c r="C8294" s="761">
        <v>94970</v>
      </c>
      <c r="D8294" s="780" t="s">
        <v>12927</v>
      </c>
      <c r="E8294" s="780" t="s">
        <v>12927</v>
      </c>
      <c r="F8294" s="781" t="s">
        <v>2</v>
      </c>
      <c r="G8294" s="782">
        <v>525.63</v>
      </c>
    </row>
    <row r="8295" spans="1:7" x14ac:dyDescent="0.2">
      <c r="A8295" s="319" t="str">
        <f t="shared" si="129"/>
        <v>1 - 102476</v>
      </c>
      <c r="B8295" s="319">
        <v>1</v>
      </c>
      <c r="C8295" s="761">
        <v>102476</v>
      </c>
      <c r="D8295" s="780" t="s">
        <v>12928</v>
      </c>
      <c r="E8295" s="780" t="s">
        <v>12928</v>
      </c>
      <c r="F8295" s="781" t="s">
        <v>2</v>
      </c>
      <c r="G8295" s="782">
        <v>745.01</v>
      </c>
    </row>
    <row r="8296" spans="1:7" x14ac:dyDescent="0.2">
      <c r="A8296" s="319" t="str">
        <f t="shared" si="129"/>
        <v>1 - 102482</v>
      </c>
      <c r="B8296" s="319">
        <v>1</v>
      </c>
      <c r="C8296" s="761">
        <v>102482</v>
      </c>
      <c r="D8296" s="780" t="s">
        <v>12929</v>
      </c>
      <c r="E8296" s="780" t="s">
        <v>12929</v>
      </c>
      <c r="F8296" s="781" t="s">
        <v>2</v>
      </c>
      <c r="G8296" s="782">
        <v>743.51</v>
      </c>
    </row>
    <row r="8297" spans="1:7" x14ac:dyDescent="0.2">
      <c r="A8297" s="319" t="str">
        <f t="shared" si="129"/>
        <v>1 - 94965</v>
      </c>
      <c r="B8297" s="319">
        <v>1</v>
      </c>
      <c r="C8297" s="761">
        <v>94965</v>
      </c>
      <c r="D8297" s="780" t="s">
        <v>12930</v>
      </c>
      <c r="E8297" s="780" t="s">
        <v>12930</v>
      </c>
      <c r="F8297" s="781" t="s">
        <v>2</v>
      </c>
      <c r="G8297" s="782">
        <v>555.54</v>
      </c>
    </row>
    <row r="8298" spans="1:7" x14ac:dyDescent="0.2">
      <c r="A8298" s="319" t="str">
        <f t="shared" si="129"/>
        <v>1 - 94971</v>
      </c>
      <c r="B8298" s="319">
        <v>1</v>
      </c>
      <c r="C8298" s="761">
        <v>94971</v>
      </c>
      <c r="D8298" s="780" t="s">
        <v>12931</v>
      </c>
      <c r="E8298" s="780" t="s">
        <v>12931</v>
      </c>
      <c r="F8298" s="781" t="s">
        <v>2</v>
      </c>
      <c r="G8298" s="782">
        <v>549.55999999999995</v>
      </c>
    </row>
    <row r="8299" spans="1:7" x14ac:dyDescent="0.2">
      <c r="A8299" s="319" t="str">
        <f t="shared" si="129"/>
        <v>1 - 102477</v>
      </c>
      <c r="B8299" s="319">
        <v>1</v>
      </c>
      <c r="C8299" s="761">
        <v>102477</v>
      </c>
      <c r="D8299" s="780" t="s">
        <v>12932</v>
      </c>
      <c r="E8299" s="780" t="s">
        <v>12932</v>
      </c>
      <c r="F8299" s="781" t="s">
        <v>2</v>
      </c>
      <c r="G8299" s="782">
        <v>780.4</v>
      </c>
    </row>
    <row r="8300" spans="1:7" x14ac:dyDescent="0.2">
      <c r="A8300" s="319" t="str">
        <f t="shared" si="129"/>
        <v>1 - 102483</v>
      </c>
      <c r="B8300" s="319">
        <v>1</v>
      </c>
      <c r="C8300" s="761">
        <v>102483</v>
      </c>
      <c r="D8300" s="780" t="s">
        <v>12933</v>
      </c>
      <c r="E8300" s="780" t="s">
        <v>12933</v>
      </c>
      <c r="F8300" s="781" t="s">
        <v>2</v>
      </c>
      <c r="G8300" s="782">
        <v>774.71</v>
      </c>
    </row>
    <row r="8301" spans="1:7" x14ac:dyDescent="0.2">
      <c r="A8301" s="319" t="str">
        <f t="shared" si="129"/>
        <v>1 - 94966</v>
      </c>
      <c r="B8301" s="319">
        <v>1</v>
      </c>
      <c r="C8301" s="761">
        <v>94966</v>
      </c>
      <c r="D8301" s="780" t="s">
        <v>12934</v>
      </c>
      <c r="E8301" s="780" t="s">
        <v>12934</v>
      </c>
      <c r="F8301" s="781" t="s">
        <v>2</v>
      </c>
      <c r="G8301" s="782">
        <v>571.80999999999995</v>
      </c>
    </row>
    <row r="8302" spans="1:7" x14ac:dyDescent="0.2">
      <c r="A8302" s="319" t="str">
        <f t="shared" si="129"/>
        <v>1 - 94972</v>
      </c>
      <c r="B8302" s="319">
        <v>1</v>
      </c>
      <c r="C8302" s="761">
        <v>94972</v>
      </c>
      <c r="D8302" s="780" t="s">
        <v>12935</v>
      </c>
      <c r="E8302" s="780" t="s">
        <v>12935</v>
      </c>
      <c r="F8302" s="781" t="s">
        <v>2</v>
      </c>
      <c r="G8302" s="782">
        <v>565.79999999999995</v>
      </c>
    </row>
    <row r="8303" spans="1:7" x14ac:dyDescent="0.2">
      <c r="A8303" s="319" t="str">
        <f t="shared" si="129"/>
        <v>1 - 102478</v>
      </c>
      <c r="B8303" s="319">
        <v>1</v>
      </c>
      <c r="C8303" s="761">
        <v>102478</v>
      </c>
      <c r="D8303" s="780" t="s">
        <v>12936</v>
      </c>
      <c r="E8303" s="780" t="s">
        <v>12936</v>
      </c>
      <c r="F8303" s="781" t="s">
        <v>2</v>
      </c>
      <c r="G8303" s="782">
        <v>828.36</v>
      </c>
    </row>
    <row r="8304" spans="1:7" x14ac:dyDescent="0.2">
      <c r="A8304" s="319" t="str">
        <f t="shared" si="129"/>
        <v>1 - 102484</v>
      </c>
      <c r="B8304" s="319">
        <v>1</v>
      </c>
      <c r="C8304" s="761">
        <v>102484</v>
      </c>
      <c r="D8304" s="780" t="s">
        <v>12937</v>
      </c>
      <c r="E8304" s="780" t="s">
        <v>12937</v>
      </c>
      <c r="F8304" s="781" t="s">
        <v>2</v>
      </c>
      <c r="G8304" s="782">
        <v>828.58</v>
      </c>
    </row>
    <row r="8305" spans="1:7" x14ac:dyDescent="0.2">
      <c r="A8305" s="319" t="str">
        <f t="shared" si="129"/>
        <v>1 - 94967</v>
      </c>
      <c r="B8305" s="319">
        <v>1</v>
      </c>
      <c r="C8305" s="761">
        <v>94967</v>
      </c>
      <c r="D8305" s="780" t="s">
        <v>12938</v>
      </c>
      <c r="E8305" s="780" t="s">
        <v>12938</v>
      </c>
      <c r="F8305" s="781" t="s">
        <v>2</v>
      </c>
      <c r="G8305" s="782">
        <v>642.71</v>
      </c>
    </row>
    <row r="8306" spans="1:7" x14ac:dyDescent="0.2">
      <c r="A8306" s="319" t="str">
        <f t="shared" si="129"/>
        <v>1 - 94973</v>
      </c>
      <c r="B8306" s="319">
        <v>1</v>
      </c>
      <c r="C8306" s="761">
        <v>94973</v>
      </c>
      <c r="D8306" s="780" t="s">
        <v>12939</v>
      </c>
      <c r="E8306" s="780" t="s">
        <v>12939</v>
      </c>
      <c r="F8306" s="781" t="s">
        <v>2</v>
      </c>
      <c r="G8306" s="782">
        <v>634.83000000000004</v>
      </c>
    </row>
    <row r="8307" spans="1:7" x14ac:dyDescent="0.2">
      <c r="A8307" s="319" t="str">
        <f t="shared" si="129"/>
        <v>1 - 94974</v>
      </c>
      <c r="B8307" s="319">
        <v>1</v>
      </c>
      <c r="C8307" s="761">
        <v>94974</v>
      </c>
      <c r="D8307" s="780" t="s">
        <v>12940</v>
      </c>
      <c r="E8307" s="780" t="s">
        <v>12940</v>
      </c>
      <c r="F8307" s="781" t="s">
        <v>2</v>
      </c>
      <c r="G8307" s="782">
        <v>512.16999999999996</v>
      </c>
    </row>
    <row r="8308" spans="1:7" x14ac:dyDescent="0.2">
      <c r="A8308" s="319" t="str">
        <f t="shared" si="129"/>
        <v>1 - 94962</v>
      </c>
      <c r="B8308" s="319">
        <v>1</v>
      </c>
      <c r="C8308" s="761">
        <v>94962</v>
      </c>
      <c r="D8308" s="780" t="s">
        <v>12941</v>
      </c>
      <c r="E8308" s="780" t="s">
        <v>12941</v>
      </c>
      <c r="F8308" s="781" t="s">
        <v>2</v>
      </c>
      <c r="G8308" s="782">
        <v>456.71</v>
      </c>
    </row>
    <row r="8309" spans="1:7" x14ac:dyDescent="0.2">
      <c r="A8309" s="319" t="str">
        <f t="shared" si="129"/>
        <v>1 - 94968</v>
      </c>
      <c r="B8309" s="319">
        <v>1</v>
      </c>
      <c r="C8309" s="761">
        <v>94968</v>
      </c>
      <c r="D8309" s="780" t="s">
        <v>12942</v>
      </c>
      <c r="E8309" s="780" t="s">
        <v>12942</v>
      </c>
      <c r="F8309" s="781" t="s">
        <v>2</v>
      </c>
      <c r="G8309" s="782">
        <v>454.18</v>
      </c>
    </row>
    <row r="8310" spans="1:7" x14ac:dyDescent="0.2">
      <c r="A8310" s="319" t="str">
        <f t="shared" si="129"/>
        <v>1 - 102485</v>
      </c>
      <c r="B8310" s="319">
        <v>1</v>
      </c>
      <c r="C8310" s="761">
        <v>102485</v>
      </c>
      <c r="D8310" s="780" t="s">
        <v>12943</v>
      </c>
      <c r="E8310" s="780" t="s">
        <v>12943</v>
      </c>
      <c r="F8310" s="781" t="s">
        <v>2</v>
      </c>
      <c r="G8310" s="782">
        <v>706.41</v>
      </c>
    </row>
    <row r="8311" spans="1:7" x14ac:dyDescent="0.2">
      <c r="A8311" s="319" t="str">
        <f t="shared" si="129"/>
        <v>1 - 102473</v>
      </c>
      <c r="B8311" s="319">
        <v>1</v>
      </c>
      <c r="C8311" s="761">
        <v>102473</v>
      </c>
      <c r="D8311" s="780" t="s">
        <v>12944</v>
      </c>
      <c r="E8311" s="780" t="s">
        <v>12944</v>
      </c>
      <c r="F8311" s="781" t="s">
        <v>2</v>
      </c>
      <c r="G8311" s="782">
        <v>646.54</v>
      </c>
    </row>
    <row r="8312" spans="1:7" x14ac:dyDescent="0.2">
      <c r="A8312" s="319" t="str">
        <f t="shared" si="129"/>
        <v>1 - 102479</v>
      </c>
      <c r="B8312" s="319">
        <v>1</v>
      </c>
      <c r="C8312" s="761">
        <v>102479</v>
      </c>
      <c r="D8312" s="780" t="s">
        <v>12945</v>
      </c>
      <c r="E8312" s="780" t="s">
        <v>12945</v>
      </c>
      <c r="F8312" s="781" t="s">
        <v>2</v>
      </c>
      <c r="G8312" s="782">
        <v>644.91999999999996</v>
      </c>
    </row>
    <row r="8313" spans="1:7" x14ac:dyDescent="0.2">
      <c r="A8313" s="319" t="str">
        <f t="shared" si="129"/>
        <v>1 - 104835</v>
      </c>
      <c r="B8313" s="319">
        <v>1</v>
      </c>
      <c r="C8313" s="761">
        <v>104835</v>
      </c>
      <c r="D8313" s="780" t="s">
        <v>12946</v>
      </c>
      <c r="E8313" s="780" t="s">
        <v>12946</v>
      </c>
      <c r="F8313" s="781" t="s">
        <v>2</v>
      </c>
      <c r="G8313" s="782">
        <v>0</v>
      </c>
    </row>
    <row r="8314" spans="1:7" x14ac:dyDescent="0.2">
      <c r="A8314" s="319" t="str">
        <f t="shared" si="129"/>
        <v>1 - 104833</v>
      </c>
      <c r="B8314" s="319">
        <v>1</v>
      </c>
      <c r="C8314" s="761">
        <v>104833</v>
      </c>
      <c r="D8314" s="780" t="s">
        <v>12947</v>
      </c>
      <c r="E8314" s="780" t="s">
        <v>12947</v>
      </c>
      <c r="F8314" s="781" t="s">
        <v>2</v>
      </c>
      <c r="G8314" s="782">
        <v>0</v>
      </c>
    </row>
    <row r="8315" spans="1:7" x14ac:dyDescent="0.2">
      <c r="A8315" s="319" t="str">
        <f t="shared" si="129"/>
        <v>1 - 104834</v>
      </c>
      <c r="B8315" s="319">
        <v>1</v>
      </c>
      <c r="C8315" s="761">
        <v>104834</v>
      </c>
      <c r="D8315" s="780" t="s">
        <v>12948</v>
      </c>
      <c r="E8315" s="780" t="s">
        <v>12948</v>
      </c>
      <c r="F8315" s="781" t="s">
        <v>2</v>
      </c>
      <c r="G8315" s="782">
        <v>0</v>
      </c>
    </row>
    <row r="8316" spans="1:7" x14ac:dyDescent="0.2">
      <c r="A8316" s="319" t="str">
        <f t="shared" si="129"/>
        <v>1 - 104836</v>
      </c>
      <c r="B8316" s="319">
        <v>1</v>
      </c>
      <c r="C8316" s="761">
        <v>104836</v>
      </c>
      <c r="D8316" s="780" t="s">
        <v>12949</v>
      </c>
      <c r="E8316" s="780" t="s">
        <v>12949</v>
      </c>
      <c r="F8316" s="781" t="s">
        <v>2</v>
      </c>
      <c r="G8316" s="782">
        <v>0</v>
      </c>
    </row>
    <row r="8317" spans="1:7" x14ac:dyDescent="0.2">
      <c r="A8317" s="319" t="str">
        <f t="shared" si="129"/>
        <v>1 - 104837</v>
      </c>
      <c r="B8317" s="319">
        <v>1</v>
      </c>
      <c r="C8317" s="761">
        <v>104837</v>
      </c>
      <c r="D8317" s="780" t="s">
        <v>12950</v>
      </c>
      <c r="E8317" s="780" t="s">
        <v>12950</v>
      </c>
      <c r="F8317" s="781" t="s">
        <v>2</v>
      </c>
      <c r="G8317" s="782">
        <v>0</v>
      </c>
    </row>
    <row r="8318" spans="1:7" x14ac:dyDescent="0.2">
      <c r="A8318" s="319" t="str">
        <f t="shared" si="129"/>
        <v>1 - 104838</v>
      </c>
      <c r="B8318" s="319">
        <v>1</v>
      </c>
      <c r="C8318" s="761">
        <v>104838</v>
      </c>
      <c r="D8318" s="780" t="s">
        <v>12951</v>
      </c>
      <c r="E8318" s="780" t="s">
        <v>12951</v>
      </c>
      <c r="F8318" s="781" t="s">
        <v>2</v>
      </c>
      <c r="G8318" s="782">
        <v>0</v>
      </c>
    </row>
    <row r="8319" spans="1:7" x14ac:dyDescent="0.2">
      <c r="A8319" s="319" t="str">
        <f t="shared" si="129"/>
        <v>1 - 104839</v>
      </c>
      <c r="B8319" s="319">
        <v>1</v>
      </c>
      <c r="C8319" s="761">
        <v>104839</v>
      </c>
      <c r="D8319" s="780" t="s">
        <v>12952</v>
      </c>
      <c r="E8319" s="780" t="s">
        <v>12952</v>
      </c>
      <c r="F8319" s="781" t="s">
        <v>2</v>
      </c>
      <c r="G8319" s="782">
        <v>0</v>
      </c>
    </row>
    <row r="8320" spans="1:7" x14ac:dyDescent="0.2">
      <c r="A8320" s="319" t="str">
        <f t="shared" si="129"/>
        <v>1 - 104840</v>
      </c>
      <c r="B8320" s="319">
        <v>1</v>
      </c>
      <c r="C8320" s="761">
        <v>104840</v>
      </c>
      <c r="D8320" s="780" t="s">
        <v>12953</v>
      </c>
      <c r="E8320" s="780" t="s">
        <v>12953</v>
      </c>
      <c r="F8320" s="781" t="s">
        <v>2</v>
      </c>
      <c r="G8320" s="782">
        <v>0</v>
      </c>
    </row>
    <row r="8321" spans="1:7" x14ac:dyDescent="0.2">
      <c r="A8321" s="319" t="str">
        <f t="shared" si="129"/>
        <v>1 - 104830</v>
      </c>
      <c r="B8321" s="319">
        <v>1</v>
      </c>
      <c r="C8321" s="761">
        <v>104830</v>
      </c>
      <c r="D8321" s="780" t="s">
        <v>12954</v>
      </c>
      <c r="E8321" s="780" t="s">
        <v>12954</v>
      </c>
      <c r="F8321" s="781" t="s">
        <v>2</v>
      </c>
      <c r="G8321" s="782">
        <v>0</v>
      </c>
    </row>
    <row r="8322" spans="1:7" x14ac:dyDescent="0.2">
      <c r="A8322" s="319" t="str">
        <f t="shared" si="129"/>
        <v>1 - 104829</v>
      </c>
      <c r="B8322" s="319">
        <v>1</v>
      </c>
      <c r="C8322" s="761">
        <v>104829</v>
      </c>
      <c r="D8322" s="780" t="s">
        <v>12955</v>
      </c>
      <c r="E8322" s="780" t="s">
        <v>12955</v>
      </c>
      <c r="F8322" s="781" t="s">
        <v>2</v>
      </c>
      <c r="G8322" s="782">
        <v>0</v>
      </c>
    </row>
    <row r="8323" spans="1:7" x14ac:dyDescent="0.2">
      <c r="A8323" s="319" t="str">
        <f t="shared" si="129"/>
        <v>1 - 104832</v>
      </c>
      <c r="B8323" s="319">
        <v>1</v>
      </c>
      <c r="C8323" s="761">
        <v>104832</v>
      </c>
      <c r="D8323" s="780" t="s">
        <v>12956</v>
      </c>
      <c r="E8323" s="780" t="s">
        <v>12956</v>
      </c>
      <c r="F8323" s="781" t="s">
        <v>2</v>
      </c>
      <c r="G8323" s="782">
        <v>0</v>
      </c>
    </row>
    <row r="8324" spans="1:7" x14ac:dyDescent="0.2">
      <c r="A8324" s="319" t="str">
        <f t="shared" si="129"/>
        <v>1 - 104831</v>
      </c>
      <c r="B8324" s="319">
        <v>1</v>
      </c>
      <c r="C8324" s="761">
        <v>104831</v>
      </c>
      <c r="D8324" s="780" t="s">
        <v>12957</v>
      </c>
      <c r="E8324" s="780" t="s">
        <v>12957</v>
      </c>
      <c r="F8324" s="781" t="s">
        <v>2</v>
      </c>
      <c r="G8324" s="782">
        <v>0</v>
      </c>
    </row>
    <row r="8325" spans="1:7" x14ac:dyDescent="0.2">
      <c r="A8325" s="319" t="str">
        <f t="shared" si="129"/>
        <v>1 - 103773</v>
      </c>
      <c r="B8325" s="319">
        <v>1</v>
      </c>
      <c r="C8325" s="761">
        <v>103773</v>
      </c>
      <c r="D8325" s="780" t="s">
        <v>12958</v>
      </c>
      <c r="E8325" s="780" t="s">
        <v>12958</v>
      </c>
      <c r="F8325" s="781" t="s">
        <v>28</v>
      </c>
      <c r="G8325" s="782">
        <v>0</v>
      </c>
    </row>
    <row r="8326" spans="1:7" x14ac:dyDescent="0.2">
      <c r="A8326" s="319" t="str">
        <f t="shared" si="129"/>
        <v>1 - 103772</v>
      </c>
      <c r="B8326" s="319">
        <v>1</v>
      </c>
      <c r="C8326" s="761">
        <v>103772</v>
      </c>
      <c r="D8326" s="780" t="s">
        <v>12959</v>
      </c>
      <c r="E8326" s="780" t="s">
        <v>12959</v>
      </c>
      <c r="F8326" s="781" t="s">
        <v>28</v>
      </c>
      <c r="G8326" s="782">
        <v>0</v>
      </c>
    </row>
    <row r="8327" spans="1:7" x14ac:dyDescent="0.2">
      <c r="A8327" s="319" t="str">
        <f t="shared" si="129"/>
        <v>1 - 103768</v>
      </c>
      <c r="B8327" s="319">
        <v>1</v>
      </c>
      <c r="C8327" s="761">
        <v>103768</v>
      </c>
      <c r="D8327" s="780" t="s">
        <v>12960</v>
      </c>
      <c r="E8327" s="780" t="s">
        <v>12960</v>
      </c>
      <c r="F8327" s="781" t="s">
        <v>28</v>
      </c>
      <c r="G8327" s="782">
        <v>0</v>
      </c>
    </row>
    <row r="8328" spans="1:7" x14ac:dyDescent="0.2">
      <c r="A8328" s="319" t="str">
        <f t="shared" si="129"/>
        <v>1 - 103767</v>
      </c>
      <c r="B8328" s="319">
        <v>1</v>
      </c>
      <c r="C8328" s="761">
        <v>103767</v>
      </c>
      <c r="D8328" s="780" t="s">
        <v>12961</v>
      </c>
      <c r="E8328" s="780" t="s">
        <v>12961</v>
      </c>
      <c r="F8328" s="781" t="s">
        <v>28</v>
      </c>
      <c r="G8328" s="782">
        <v>0</v>
      </c>
    </row>
    <row r="8329" spans="1:7" x14ac:dyDescent="0.2">
      <c r="A8329" s="319" t="str">
        <f t="shared" si="129"/>
        <v>1 - 103766</v>
      </c>
      <c r="B8329" s="319">
        <v>1</v>
      </c>
      <c r="C8329" s="761">
        <v>103766</v>
      </c>
      <c r="D8329" s="780" t="s">
        <v>12962</v>
      </c>
      <c r="E8329" s="780" t="s">
        <v>12962</v>
      </c>
      <c r="F8329" s="781" t="s">
        <v>28</v>
      </c>
      <c r="G8329" s="782">
        <v>0</v>
      </c>
    </row>
    <row r="8330" spans="1:7" x14ac:dyDescent="0.2">
      <c r="A8330" s="319" t="str">
        <f t="shared" si="129"/>
        <v>1 - 103765</v>
      </c>
      <c r="B8330" s="319">
        <v>1</v>
      </c>
      <c r="C8330" s="761">
        <v>103765</v>
      </c>
      <c r="D8330" s="780" t="s">
        <v>12963</v>
      </c>
      <c r="E8330" s="780" t="s">
        <v>12963</v>
      </c>
      <c r="F8330" s="781" t="s">
        <v>28</v>
      </c>
      <c r="G8330" s="782">
        <v>0</v>
      </c>
    </row>
    <row r="8331" spans="1:7" x14ac:dyDescent="0.2">
      <c r="A8331" s="319" t="str">
        <f t="shared" si="129"/>
        <v>1 - 103771</v>
      </c>
      <c r="B8331" s="319">
        <v>1</v>
      </c>
      <c r="C8331" s="761">
        <v>103771</v>
      </c>
      <c r="D8331" s="780" t="s">
        <v>12964</v>
      </c>
      <c r="E8331" s="780" t="s">
        <v>12964</v>
      </c>
      <c r="F8331" s="781" t="s">
        <v>28</v>
      </c>
      <c r="G8331" s="782">
        <v>0</v>
      </c>
    </row>
    <row r="8332" spans="1:7" x14ac:dyDescent="0.2">
      <c r="A8332" s="319" t="str">
        <f t="shared" si="129"/>
        <v>1 - 103769</v>
      </c>
      <c r="B8332" s="319">
        <v>1</v>
      </c>
      <c r="C8332" s="761">
        <v>103769</v>
      </c>
      <c r="D8332" s="780" t="s">
        <v>12965</v>
      </c>
      <c r="E8332" s="780" t="s">
        <v>12965</v>
      </c>
      <c r="F8332" s="781" t="s">
        <v>28</v>
      </c>
      <c r="G8332" s="782">
        <v>3761.09</v>
      </c>
    </row>
    <row r="8333" spans="1:7" x14ac:dyDescent="0.2">
      <c r="A8333" s="319" t="str">
        <f t="shared" si="129"/>
        <v>1 - 103770</v>
      </c>
      <c r="B8333" s="319">
        <v>1</v>
      </c>
      <c r="C8333" s="761">
        <v>103770</v>
      </c>
      <c r="D8333" s="780" t="s">
        <v>12966</v>
      </c>
      <c r="E8333" s="780" t="s">
        <v>12966</v>
      </c>
      <c r="F8333" s="781" t="s">
        <v>28</v>
      </c>
      <c r="G8333" s="782">
        <v>0</v>
      </c>
    </row>
    <row r="8334" spans="1:7" x14ac:dyDescent="0.2">
      <c r="A8334" s="319" t="str">
        <f t="shared" si="129"/>
        <v>1 - 103764</v>
      </c>
      <c r="B8334" s="319">
        <v>1</v>
      </c>
      <c r="C8334" s="761">
        <v>103764</v>
      </c>
      <c r="D8334" s="780" t="s">
        <v>12967</v>
      </c>
      <c r="E8334" s="780" t="s">
        <v>12967</v>
      </c>
      <c r="F8334" s="781" t="s">
        <v>28</v>
      </c>
      <c r="G8334" s="782">
        <v>0</v>
      </c>
    </row>
    <row r="8335" spans="1:7" x14ac:dyDescent="0.2">
      <c r="A8335" s="319" t="str">
        <f t="shared" ref="A8335:A8398" si="130">B8335&amp;" - "&amp;C8335</f>
        <v>1 - 103780</v>
      </c>
      <c r="B8335" s="319">
        <v>1</v>
      </c>
      <c r="C8335" s="761">
        <v>103780</v>
      </c>
      <c r="D8335" s="780" t="s">
        <v>12968</v>
      </c>
      <c r="E8335" s="780" t="s">
        <v>12968</v>
      </c>
      <c r="F8335" s="781" t="s">
        <v>1</v>
      </c>
      <c r="G8335" s="782">
        <v>0</v>
      </c>
    </row>
    <row r="8336" spans="1:7" x14ac:dyDescent="0.2">
      <c r="A8336" s="319" t="str">
        <f t="shared" si="130"/>
        <v>1 - 103781</v>
      </c>
      <c r="B8336" s="319">
        <v>1</v>
      </c>
      <c r="C8336" s="761">
        <v>103781</v>
      </c>
      <c r="D8336" s="780" t="s">
        <v>12969</v>
      </c>
      <c r="E8336" s="780" t="s">
        <v>12969</v>
      </c>
      <c r="F8336" s="781" t="s">
        <v>1</v>
      </c>
      <c r="G8336" s="782">
        <v>0</v>
      </c>
    </row>
    <row r="8337" spans="1:7" x14ac:dyDescent="0.2">
      <c r="A8337" s="319" t="str">
        <f t="shared" si="130"/>
        <v>1 - 103779</v>
      </c>
      <c r="B8337" s="319">
        <v>1</v>
      </c>
      <c r="C8337" s="761">
        <v>103779</v>
      </c>
      <c r="D8337" s="780" t="s">
        <v>12970</v>
      </c>
      <c r="E8337" s="780" t="s">
        <v>12970</v>
      </c>
      <c r="F8337" s="781" t="s">
        <v>1</v>
      </c>
      <c r="G8337" s="782">
        <v>0</v>
      </c>
    </row>
    <row r="8338" spans="1:7" x14ac:dyDescent="0.2">
      <c r="A8338" s="319" t="str">
        <f t="shared" si="130"/>
        <v>1 - 103778</v>
      </c>
      <c r="B8338" s="319">
        <v>1</v>
      </c>
      <c r="C8338" s="761">
        <v>103778</v>
      </c>
      <c r="D8338" s="780" t="s">
        <v>12971</v>
      </c>
      <c r="E8338" s="780" t="s">
        <v>12971</v>
      </c>
      <c r="F8338" s="781" t="s">
        <v>1</v>
      </c>
      <c r="G8338" s="782">
        <v>0</v>
      </c>
    </row>
    <row r="8339" spans="1:7" x14ac:dyDescent="0.2">
      <c r="A8339" s="319" t="str">
        <f t="shared" si="130"/>
        <v>1 - 103924</v>
      </c>
      <c r="B8339" s="319">
        <v>1</v>
      </c>
      <c r="C8339" s="761">
        <v>103924</v>
      </c>
      <c r="D8339" s="780" t="s">
        <v>12972</v>
      </c>
      <c r="E8339" s="780" t="s">
        <v>12972</v>
      </c>
      <c r="F8339" s="781" t="s">
        <v>1</v>
      </c>
      <c r="G8339" s="782">
        <v>0</v>
      </c>
    </row>
    <row r="8340" spans="1:7" x14ac:dyDescent="0.2">
      <c r="A8340" s="319" t="str">
        <f t="shared" si="130"/>
        <v>1 - 103776</v>
      </c>
      <c r="B8340" s="319">
        <v>1</v>
      </c>
      <c r="C8340" s="761">
        <v>103776</v>
      </c>
      <c r="D8340" s="780" t="s">
        <v>12973</v>
      </c>
      <c r="E8340" s="780" t="s">
        <v>12973</v>
      </c>
      <c r="F8340" s="781" t="s">
        <v>1</v>
      </c>
      <c r="G8340" s="782">
        <v>0</v>
      </c>
    </row>
    <row r="8341" spans="1:7" x14ac:dyDescent="0.2">
      <c r="A8341" s="319" t="str">
        <f t="shared" si="130"/>
        <v>1 - 103774</v>
      </c>
      <c r="B8341" s="319">
        <v>1</v>
      </c>
      <c r="C8341" s="761">
        <v>103774</v>
      </c>
      <c r="D8341" s="780" t="s">
        <v>12974</v>
      </c>
      <c r="E8341" s="780" t="s">
        <v>12974</v>
      </c>
      <c r="F8341" s="781" t="s">
        <v>1</v>
      </c>
      <c r="G8341" s="782">
        <v>0</v>
      </c>
    </row>
    <row r="8342" spans="1:7" x14ac:dyDescent="0.2">
      <c r="A8342" s="319" t="str">
        <f t="shared" si="130"/>
        <v>1 - 103775</v>
      </c>
      <c r="B8342" s="319">
        <v>1</v>
      </c>
      <c r="C8342" s="761">
        <v>103775</v>
      </c>
      <c r="D8342" s="780" t="s">
        <v>12975</v>
      </c>
      <c r="E8342" s="780" t="s">
        <v>12975</v>
      </c>
      <c r="F8342" s="781" t="s">
        <v>1</v>
      </c>
      <c r="G8342" s="782">
        <v>0</v>
      </c>
    </row>
    <row r="8343" spans="1:7" x14ac:dyDescent="0.2">
      <c r="A8343" s="319" t="str">
        <f t="shared" si="130"/>
        <v>1 - 97097</v>
      </c>
      <c r="B8343" s="319">
        <v>1</v>
      </c>
      <c r="C8343" s="761">
        <v>97097</v>
      </c>
      <c r="D8343" s="780" t="s">
        <v>12976</v>
      </c>
      <c r="E8343" s="780" t="s">
        <v>12976</v>
      </c>
      <c r="F8343" s="781" t="s">
        <v>1</v>
      </c>
      <c r="G8343" s="782">
        <v>32.78</v>
      </c>
    </row>
    <row r="8344" spans="1:7" x14ac:dyDescent="0.2">
      <c r="A8344" s="319" t="str">
        <f t="shared" si="130"/>
        <v>1 - 97089</v>
      </c>
      <c r="B8344" s="319">
        <v>1</v>
      </c>
      <c r="C8344" s="761">
        <v>97089</v>
      </c>
      <c r="D8344" s="780" t="s">
        <v>12977</v>
      </c>
      <c r="E8344" s="780" t="s">
        <v>12977</v>
      </c>
      <c r="F8344" s="781" t="s">
        <v>29</v>
      </c>
      <c r="G8344" s="782">
        <v>15.82</v>
      </c>
    </row>
    <row r="8345" spans="1:7" x14ac:dyDescent="0.2">
      <c r="A8345" s="319" t="str">
        <f t="shared" si="130"/>
        <v>1 - 97090</v>
      </c>
      <c r="B8345" s="319">
        <v>1</v>
      </c>
      <c r="C8345" s="761">
        <v>97090</v>
      </c>
      <c r="D8345" s="780" t="s">
        <v>12978</v>
      </c>
      <c r="E8345" s="780" t="s">
        <v>12978</v>
      </c>
      <c r="F8345" s="781" t="s">
        <v>29</v>
      </c>
      <c r="G8345" s="782">
        <v>15.51</v>
      </c>
    </row>
    <row r="8346" spans="1:7" x14ac:dyDescent="0.2">
      <c r="A8346" s="319" t="str">
        <f t="shared" si="130"/>
        <v>1 - 97091</v>
      </c>
      <c r="B8346" s="319">
        <v>1</v>
      </c>
      <c r="C8346" s="761">
        <v>97091</v>
      </c>
      <c r="D8346" s="780" t="s">
        <v>12979</v>
      </c>
      <c r="E8346" s="780" t="s">
        <v>12979</v>
      </c>
      <c r="F8346" s="781" t="s">
        <v>29</v>
      </c>
      <c r="G8346" s="782">
        <v>15.02</v>
      </c>
    </row>
    <row r="8347" spans="1:7" x14ac:dyDescent="0.2">
      <c r="A8347" s="319" t="str">
        <f t="shared" si="130"/>
        <v>1 - 97092</v>
      </c>
      <c r="B8347" s="319">
        <v>1</v>
      </c>
      <c r="C8347" s="761">
        <v>97092</v>
      </c>
      <c r="D8347" s="780" t="s">
        <v>12980</v>
      </c>
      <c r="E8347" s="780" t="s">
        <v>12980</v>
      </c>
      <c r="F8347" s="781" t="s">
        <v>29</v>
      </c>
      <c r="G8347" s="782">
        <v>14.52</v>
      </c>
    </row>
    <row r="8348" spans="1:7" x14ac:dyDescent="0.2">
      <c r="A8348" s="319" t="str">
        <f t="shared" si="130"/>
        <v>1 - 103053</v>
      </c>
      <c r="B8348" s="319">
        <v>1</v>
      </c>
      <c r="C8348" s="761">
        <v>103053</v>
      </c>
      <c r="D8348" s="780" t="s">
        <v>12981</v>
      </c>
      <c r="E8348" s="780" t="s">
        <v>12981</v>
      </c>
      <c r="F8348" s="781" t="s">
        <v>29</v>
      </c>
      <c r="G8348" s="782">
        <v>0</v>
      </c>
    </row>
    <row r="8349" spans="1:7" x14ac:dyDescent="0.2">
      <c r="A8349" s="319" t="str">
        <f t="shared" si="130"/>
        <v>1 - 97093</v>
      </c>
      <c r="B8349" s="319">
        <v>1</v>
      </c>
      <c r="C8349" s="761">
        <v>97093</v>
      </c>
      <c r="D8349" s="780" t="s">
        <v>12982</v>
      </c>
      <c r="E8349" s="780" t="s">
        <v>12982</v>
      </c>
      <c r="F8349" s="781" t="s">
        <v>29</v>
      </c>
      <c r="G8349" s="782">
        <v>13.59</v>
      </c>
    </row>
    <row r="8350" spans="1:7" x14ac:dyDescent="0.2">
      <c r="A8350" s="319" t="str">
        <f t="shared" si="130"/>
        <v>1 - 103054</v>
      </c>
      <c r="B8350" s="319">
        <v>1</v>
      </c>
      <c r="C8350" s="761">
        <v>103054</v>
      </c>
      <c r="D8350" s="780" t="s">
        <v>12983</v>
      </c>
      <c r="E8350" s="780" t="s">
        <v>12983</v>
      </c>
      <c r="F8350" s="781" t="s">
        <v>29</v>
      </c>
      <c r="G8350" s="782">
        <v>0</v>
      </c>
    </row>
    <row r="8351" spans="1:7" x14ac:dyDescent="0.2">
      <c r="A8351" s="319" t="str">
        <f t="shared" si="130"/>
        <v>1 - 97088</v>
      </c>
      <c r="B8351" s="319">
        <v>1</v>
      </c>
      <c r="C8351" s="761">
        <v>97088</v>
      </c>
      <c r="D8351" s="780" t="s">
        <v>12984</v>
      </c>
      <c r="E8351" s="780" t="s">
        <v>12984</v>
      </c>
      <c r="F8351" s="781" t="s">
        <v>29</v>
      </c>
      <c r="G8351" s="782">
        <v>17.329999999999998</v>
      </c>
    </row>
    <row r="8352" spans="1:7" x14ac:dyDescent="0.2">
      <c r="A8352" s="319" t="str">
        <f t="shared" si="130"/>
        <v>1 - 97087</v>
      </c>
      <c r="B8352" s="319">
        <v>1</v>
      </c>
      <c r="C8352" s="761">
        <v>97087</v>
      </c>
      <c r="D8352" s="780" t="s">
        <v>12985</v>
      </c>
      <c r="E8352" s="780" t="s">
        <v>12985</v>
      </c>
      <c r="F8352" s="781" t="s">
        <v>1</v>
      </c>
      <c r="G8352" s="782">
        <v>2.59</v>
      </c>
    </row>
    <row r="8353" spans="1:7" x14ac:dyDescent="0.2">
      <c r="A8353" s="319" t="str">
        <f t="shared" si="130"/>
        <v>1 - 97083</v>
      </c>
      <c r="B8353" s="319">
        <v>1</v>
      </c>
      <c r="C8353" s="761">
        <v>97083</v>
      </c>
      <c r="D8353" s="780" t="s">
        <v>12986</v>
      </c>
      <c r="E8353" s="780" t="s">
        <v>12986</v>
      </c>
      <c r="F8353" s="781" t="s">
        <v>1</v>
      </c>
      <c r="G8353" s="782">
        <v>3.31</v>
      </c>
    </row>
    <row r="8354" spans="1:7" x14ac:dyDescent="0.2">
      <c r="A8354" s="319" t="str">
        <f t="shared" si="130"/>
        <v>1 - 97084</v>
      </c>
      <c r="B8354" s="319">
        <v>1</v>
      </c>
      <c r="C8354" s="761">
        <v>97084</v>
      </c>
      <c r="D8354" s="780" t="s">
        <v>12987</v>
      </c>
      <c r="E8354" s="780" t="s">
        <v>12987</v>
      </c>
      <c r="F8354" s="781" t="s">
        <v>1</v>
      </c>
      <c r="G8354" s="782">
        <v>0.68</v>
      </c>
    </row>
    <row r="8355" spans="1:7" x14ac:dyDescent="0.2">
      <c r="A8355" s="319" t="str">
        <f t="shared" si="130"/>
        <v>1 - 97096</v>
      </c>
      <c r="B8355" s="319">
        <v>1</v>
      </c>
      <c r="C8355" s="761">
        <v>97096</v>
      </c>
      <c r="D8355" s="780" t="s">
        <v>12988</v>
      </c>
      <c r="E8355" s="780" t="s">
        <v>12988</v>
      </c>
      <c r="F8355" s="781" t="s">
        <v>2</v>
      </c>
      <c r="G8355" s="782">
        <v>653.28</v>
      </c>
    </row>
    <row r="8356" spans="1:7" x14ac:dyDescent="0.2">
      <c r="A8356" s="319" t="str">
        <f t="shared" si="130"/>
        <v>1 - 97082</v>
      </c>
      <c r="B8356" s="319">
        <v>1</v>
      </c>
      <c r="C8356" s="761">
        <v>97082</v>
      </c>
      <c r="D8356" s="780" t="s">
        <v>12989</v>
      </c>
      <c r="E8356" s="780" t="s">
        <v>12989</v>
      </c>
      <c r="F8356" s="781" t="s">
        <v>2</v>
      </c>
      <c r="G8356" s="782">
        <v>60.75</v>
      </c>
    </row>
    <row r="8357" spans="1:7" x14ac:dyDescent="0.2">
      <c r="A8357" s="319" t="str">
        <f t="shared" si="130"/>
        <v>1 - 103076</v>
      </c>
      <c r="B8357" s="319">
        <v>1</v>
      </c>
      <c r="C8357" s="761">
        <v>103076</v>
      </c>
      <c r="D8357" s="780" t="s">
        <v>12990</v>
      </c>
      <c r="E8357" s="780" t="s">
        <v>12990</v>
      </c>
      <c r="F8357" s="781" t="s">
        <v>1</v>
      </c>
      <c r="G8357" s="782">
        <v>161.03</v>
      </c>
    </row>
    <row r="8358" spans="1:7" x14ac:dyDescent="0.2">
      <c r="A8358" s="319" t="str">
        <f t="shared" si="130"/>
        <v>1 - 103067</v>
      </c>
      <c r="B8358" s="319">
        <v>1</v>
      </c>
      <c r="C8358" s="761">
        <v>103067</v>
      </c>
      <c r="D8358" s="780" t="s">
        <v>12991</v>
      </c>
      <c r="E8358" s="780" t="s">
        <v>12991</v>
      </c>
      <c r="F8358" s="781" t="s">
        <v>1</v>
      </c>
      <c r="G8358" s="782">
        <v>0</v>
      </c>
    </row>
    <row r="8359" spans="1:7" x14ac:dyDescent="0.2">
      <c r="A8359" s="319" t="str">
        <f t="shared" si="130"/>
        <v>1 - 103077</v>
      </c>
      <c r="B8359" s="319">
        <v>1</v>
      </c>
      <c r="C8359" s="761">
        <v>103077</v>
      </c>
      <c r="D8359" s="780" t="s">
        <v>12992</v>
      </c>
      <c r="E8359" s="780" t="s">
        <v>12992</v>
      </c>
      <c r="F8359" s="781" t="s">
        <v>1</v>
      </c>
      <c r="G8359" s="782">
        <v>207.8</v>
      </c>
    </row>
    <row r="8360" spans="1:7" x14ac:dyDescent="0.2">
      <c r="A8360" s="319" t="str">
        <f t="shared" si="130"/>
        <v>1 - 103068</v>
      </c>
      <c r="B8360" s="319">
        <v>1</v>
      </c>
      <c r="C8360" s="761">
        <v>103068</v>
      </c>
      <c r="D8360" s="780" t="s">
        <v>12993</v>
      </c>
      <c r="E8360" s="780" t="s">
        <v>12993</v>
      </c>
      <c r="F8360" s="781" t="s">
        <v>1</v>
      </c>
      <c r="G8360" s="782">
        <v>0</v>
      </c>
    </row>
    <row r="8361" spans="1:7" x14ac:dyDescent="0.2">
      <c r="A8361" s="319" t="str">
        <f t="shared" si="130"/>
        <v>1 - 103078</v>
      </c>
      <c r="B8361" s="319">
        <v>1</v>
      </c>
      <c r="C8361" s="761">
        <v>103078</v>
      </c>
      <c r="D8361" s="780" t="s">
        <v>12994</v>
      </c>
      <c r="E8361" s="780" t="s">
        <v>12994</v>
      </c>
      <c r="F8361" s="781" t="s">
        <v>1</v>
      </c>
      <c r="G8361" s="782">
        <v>250.73</v>
      </c>
    </row>
    <row r="8362" spans="1:7" x14ac:dyDescent="0.2">
      <c r="A8362" s="319" t="str">
        <f t="shared" si="130"/>
        <v>1 - 103069</v>
      </c>
      <c r="B8362" s="319">
        <v>1</v>
      </c>
      <c r="C8362" s="761">
        <v>103069</v>
      </c>
      <c r="D8362" s="780" t="s">
        <v>12995</v>
      </c>
      <c r="E8362" s="780" t="s">
        <v>12995</v>
      </c>
      <c r="F8362" s="781" t="s">
        <v>1</v>
      </c>
      <c r="G8362" s="782">
        <v>0</v>
      </c>
    </row>
    <row r="8363" spans="1:7" x14ac:dyDescent="0.2">
      <c r="A8363" s="319" t="str">
        <f t="shared" si="130"/>
        <v>1 - 103079</v>
      </c>
      <c r="B8363" s="319">
        <v>1</v>
      </c>
      <c r="C8363" s="761">
        <v>103079</v>
      </c>
      <c r="D8363" s="780" t="s">
        <v>12996</v>
      </c>
      <c r="E8363" s="780" t="s">
        <v>12996</v>
      </c>
      <c r="F8363" s="781" t="s">
        <v>1</v>
      </c>
      <c r="G8363" s="782">
        <v>300.82</v>
      </c>
    </row>
    <row r="8364" spans="1:7" x14ac:dyDescent="0.2">
      <c r="A8364" s="319" t="str">
        <f t="shared" si="130"/>
        <v>1 - 103070</v>
      </c>
      <c r="B8364" s="319">
        <v>1</v>
      </c>
      <c r="C8364" s="761">
        <v>103070</v>
      </c>
      <c r="D8364" s="780" t="s">
        <v>12997</v>
      </c>
      <c r="E8364" s="780" t="s">
        <v>12997</v>
      </c>
      <c r="F8364" s="781" t="s">
        <v>1</v>
      </c>
      <c r="G8364" s="782">
        <v>0</v>
      </c>
    </row>
    <row r="8365" spans="1:7" x14ac:dyDescent="0.2">
      <c r="A8365" s="319" t="str">
        <f t="shared" si="130"/>
        <v>1 - 103080</v>
      </c>
      <c r="B8365" s="319">
        <v>1</v>
      </c>
      <c r="C8365" s="761">
        <v>103080</v>
      </c>
      <c r="D8365" s="780" t="s">
        <v>12998</v>
      </c>
      <c r="E8365" s="780" t="s">
        <v>12998</v>
      </c>
      <c r="F8365" s="781" t="s">
        <v>1</v>
      </c>
      <c r="G8365" s="782">
        <v>367.75</v>
      </c>
    </row>
    <row r="8366" spans="1:7" x14ac:dyDescent="0.2">
      <c r="A8366" s="319" t="str">
        <f t="shared" si="130"/>
        <v>1 - 103071</v>
      </c>
      <c r="B8366" s="319">
        <v>1</v>
      </c>
      <c r="C8366" s="761">
        <v>103071</v>
      </c>
      <c r="D8366" s="780" t="s">
        <v>12999</v>
      </c>
      <c r="E8366" s="780" t="s">
        <v>12999</v>
      </c>
      <c r="F8366" s="781" t="s">
        <v>1</v>
      </c>
      <c r="G8366" s="782">
        <v>0</v>
      </c>
    </row>
    <row r="8367" spans="1:7" x14ac:dyDescent="0.2">
      <c r="A8367" s="319" t="str">
        <f t="shared" si="130"/>
        <v>1 - 103075</v>
      </c>
      <c r="B8367" s="319">
        <v>1</v>
      </c>
      <c r="C8367" s="761">
        <v>103075</v>
      </c>
      <c r="D8367" s="780" t="s">
        <v>13000</v>
      </c>
      <c r="E8367" s="780" t="s">
        <v>13000</v>
      </c>
      <c r="F8367" s="781" t="s">
        <v>1</v>
      </c>
      <c r="G8367" s="782">
        <v>217.49</v>
      </c>
    </row>
    <row r="8368" spans="1:7" x14ac:dyDescent="0.2">
      <c r="A8368" s="319" t="str">
        <f t="shared" si="130"/>
        <v>1 - 103062</v>
      </c>
      <c r="B8368" s="319">
        <v>1</v>
      </c>
      <c r="C8368" s="761">
        <v>103062</v>
      </c>
      <c r="D8368" s="780" t="s">
        <v>13001</v>
      </c>
      <c r="E8368" s="780" t="s">
        <v>13001</v>
      </c>
      <c r="F8368" s="781" t="s">
        <v>1</v>
      </c>
      <c r="G8368" s="782">
        <v>0</v>
      </c>
    </row>
    <row r="8369" spans="1:7" x14ac:dyDescent="0.2">
      <c r="A8369" s="319" t="str">
        <f t="shared" si="130"/>
        <v>1 - 103065</v>
      </c>
      <c r="B8369" s="319">
        <v>1</v>
      </c>
      <c r="C8369" s="761">
        <v>103065</v>
      </c>
      <c r="D8369" s="780" t="s">
        <v>13002</v>
      </c>
      <c r="E8369" s="780" t="s">
        <v>13002</v>
      </c>
      <c r="F8369" s="781" t="s">
        <v>1</v>
      </c>
      <c r="G8369" s="782">
        <v>0</v>
      </c>
    </row>
    <row r="8370" spans="1:7" x14ac:dyDescent="0.2">
      <c r="A8370" s="319" t="str">
        <f t="shared" si="130"/>
        <v>1 - 103063</v>
      </c>
      <c r="B8370" s="319">
        <v>1</v>
      </c>
      <c r="C8370" s="761">
        <v>103063</v>
      </c>
      <c r="D8370" s="780" t="s">
        <v>13003</v>
      </c>
      <c r="E8370" s="780" t="s">
        <v>13003</v>
      </c>
      <c r="F8370" s="781" t="s">
        <v>1</v>
      </c>
      <c r="G8370" s="782">
        <v>0</v>
      </c>
    </row>
    <row r="8371" spans="1:7" x14ac:dyDescent="0.2">
      <c r="A8371" s="319" t="str">
        <f t="shared" si="130"/>
        <v>1 - 103066</v>
      </c>
      <c r="B8371" s="319">
        <v>1</v>
      </c>
      <c r="C8371" s="761">
        <v>103066</v>
      </c>
      <c r="D8371" s="780" t="s">
        <v>13004</v>
      </c>
      <c r="E8371" s="780" t="s">
        <v>13004</v>
      </c>
      <c r="F8371" s="781" t="s">
        <v>1</v>
      </c>
      <c r="G8371" s="782">
        <v>0</v>
      </c>
    </row>
    <row r="8372" spans="1:7" x14ac:dyDescent="0.2">
      <c r="A8372" s="319" t="str">
        <f t="shared" si="130"/>
        <v>1 - 103064</v>
      </c>
      <c r="B8372" s="319">
        <v>1</v>
      </c>
      <c r="C8372" s="761">
        <v>103064</v>
      </c>
      <c r="D8372" s="780" t="s">
        <v>13005</v>
      </c>
      <c r="E8372" s="780" t="s">
        <v>13005</v>
      </c>
      <c r="F8372" s="781" t="s">
        <v>1</v>
      </c>
      <c r="G8372" s="782">
        <v>0</v>
      </c>
    </row>
    <row r="8373" spans="1:7" x14ac:dyDescent="0.2">
      <c r="A8373" s="319" t="str">
        <f t="shared" si="130"/>
        <v>1 - 103074</v>
      </c>
      <c r="B8373" s="319">
        <v>1</v>
      </c>
      <c r="C8373" s="761">
        <v>103074</v>
      </c>
      <c r="D8373" s="780" t="s">
        <v>13006</v>
      </c>
      <c r="E8373" s="780" t="s">
        <v>13006</v>
      </c>
      <c r="F8373" s="781" t="s">
        <v>1</v>
      </c>
      <c r="G8373" s="782">
        <v>184.71</v>
      </c>
    </row>
    <row r="8374" spans="1:7" x14ac:dyDescent="0.2">
      <c r="A8374" s="319" t="str">
        <f t="shared" si="130"/>
        <v>1 - 103057</v>
      </c>
      <c r="B8374" s="319">
        <v>1</v>
      </c>
      <c r="C8374" s="761">
        <v>103057</v>
      </c>
      <c r="D8374" s="780" t="s">
        <v>13007</v>
      </c>
      <c r="E8374" s="780" t="s">
        <v>13007</v>
      </c>
      <c r="F8374" s="781" t="s">
        <v>1</v>
      </c>
      <c r="G8374" s="782">
        <v>0</v>
      </c>
    </row>
    <row r="8375" spans="1:7" x14ac:dyDescent="0.2">
      <c r="A8375" s="319" t="str">
        <f t="shared" si="130"/>
        <v>1 - 103060</v>
      </c>
      <c r="B8375" s="319">
        <v>1</v>
      </c>
      <c r="C8375" s="761">
        <v>103060</v>
      </c>
      <c r="D8375" s="780" t="s">
        <v>13008</v>
      </c>
      <c r="E8375" s="780" t="s">
        <v>13008</v>
      </c>
      <c r="F8375" s="781" t="s">
        <v>1</v>
      </c>
      <c r="G8375" s="782">
        <v>0</v>
      </c>
    </row>
    <row r="8376" spans="1:7" x14ac:dyDescent="0.2">
      <c r="A8376" s="319" t="str">
        <f t="shared" si="130"/>
        <v>1 - 103058</v>
      </c>
      <c r="B8376" s="319">
        <v>1</v>
      </c>
      <c r="C8376" s="761">
        <v>103058</v>
      </c>
      <c r="D8376" s="780" t="s">
        <v>13009</v>
      </c>
      <c r="E8376" s="780" t="s">
        <v>13009</v>
      </c>
      <c r="F8376" s="781" t="s">
        <v>1</v>
      </c>
      <c r="G8376" s="782">
        <v>0</v>
      </c>
    </row>
    <row r="8377" spans="1:7" x14ac:dyDescent="0.2">
      <c r="A8377" s="319" t="str">
        <f t="shared" si="130"/>
        <v>1 - 103061</v>
      </c>
      <c r="B8377" s="319">
        <v>1</v>
      </c>
      <c r="C8377" s="761">
        <v>103061</v>
      </c>
      <c r="D8377" s="780" t="s">
        <v>13010</v>
      </c>
      <c r="E8377" s="780" t="s">
        <v>13010</v>
      </c>
      <c r="F8377" s="781" t="s">
        <v>1</v>
      </c>
      <c r="G8377" s="782">
        <v>0</v>
      </c>
    </row>
    <row r="8378" spans="1:7" x14ac:dyDescent="0.2">
      <c r="A8378" s="319" t="str">
        <f t="shared" si="130"/>
        <v>1 - 103059</v>
      </c>
      <c r="B8378" s="319">
        <v>1</v>
      </c>
      <c r="C8378" s="761">
        <v>103059</v>
      </c>
      <c r="D8378" s="780" t="s">
        <v>13011</v>
      </c>
      <c r="E8378" s="780" t="s">
        <v>13011</v>
      </c>
      <c r="F8378" s="781" t="s">
        <v>1</v>
      </c>
      <c r="G8378" s="782">
        <v>0</v>
      </c>
    </row>
    <row r="8379" spans="1:7" x14ac:dyDescent="0.2">
      <c r="A8379" s="319" t="str">
        <f t="shared" si="130"/>
        <v>1 - 97101</v>
      </c>
      <c r="B8379" s="319">
        <v>1</v>
      </c>
      <c r="C8379" s="761">
        <v>97101</v>
      </c>
      <c r="D8379" s="780" t="s">
        <v>13012</v>
      </c>
      <c r="E8379" s="780" t="s">
        <v>13012</v>
      </c>
      <c r="F8379" s="781" t="s">
        <v>1</v>
      </c>
      <c r="G8379" s="782">
        <v>186.64</v>
      </c>
    </row>
    <row r="8380" spans="1:7" x14ac:dyDescent="0.2">
      <c r="A8380" s="319" t="str">
        <f t="shared" si="130"/>
        <v>1 - 97098</v>
      </c>
      <c r="B8380" s="319">
        <v>1</v>
      </c>
      <c r="C8380" s="761">
        <v>97098</v>
      </c>
      <c r="D8380" s="780" t="s">
        <v>13013</v>
      </c>
      <c r="E8380" s="780" t="s">
        <v>13013</v>
      </c>
      <c r="F8380" s="781" t="s">
        <v>1</v>
      </c>
      <c r="G8380" s="782">
        <v>0</v>
      </c>
    </row>
    <row r="8381" spans="1:7" x14ac:dyDescent="0.2">
      <c r="A8381" s="319" t="str">
        <f t="shared" si="130"/>
        <v>1 - 97102</v>
      </c>
      <c r="B8381" s="319">
        <v>1</v>
      </c>
      <c r="C8381" s="761">
        <v>97102</v>
      </c>
      <c r="D8381" s="780" t="s">
        <v>13014</v>
      </c>
      <c r="E8381" s="780" t="s">
        <v>13014</v>
      </c>
      <c r="F8381" s="781" t="s">
        <v>1</v>
      </c>
      <c r="G8381" s="782">
        <v>233.4</v>
      </c>
    </row>
    <row r="8382" spans="1:7" x14ac:dyDescent="0.2">
      <c r="A8382" s="319" t="str">
        <f t="shared" si="130"/>
        <v>1 - 97099</v>
      </c>
      <c r="B8382" s="319">
        <v>1</v>
      </c>
      <c r="C8382" s="761">
        <v>97099</v>
      </c>
      <c r="D8382" s="780" t="s">
        <v>13015</v>
      </c>
      <c r="E8382" s="780" t="s">
        <v>13015</v>
      </c>
      <c r="F8382" s="781" t="s">
        <v>1</v>
      </c>
      <c r="G8382" s="782">
        <v>0</v>
      </c>
    </row>
    <row r="8383" spans="1:7" x14ac:dyDescent="0.2">
      <c r="A8383" s="319" t="str">
        <f t="shared" si="130"/>
        <v>1 - 97103</v>
      </c>
      <c r="B8383" s="319">
        <v>1</v>
      </c>
      <c r="C8383" s="761">
        <v>97103</v>
      </c>
      <c r="D8383" s="780" t="s">
        <v>13016</v>
      </c>
      <c r="E8383" s="780" t="s">
        <v>13016</v>
      </c>
      <c r="F8383" s="781" t="s">
        <v>1</v>
      </c>
      <c r="G8383" s="782">
        <v>276.33999999999997</v>
      </c>
    </row>
    <row r="8384" spans="1:7" x14ac:dyDescent="0.2">
      <c r="A8384" s="319" t="str">
        <f t="shared" si="130"/>
        <v>1 - 97100</v>
      </c>
      <c r="B8384" s="319">
        <v>1</v>
      </c>
      <c r="C8384" s="761">
        <v>97100</v>
      </c>
      <c r="D8384" s="780" t="s">
        <v>13017</v>
      </c>
      <c r="E8384" s="780" t="s">
        <v>13017</v>
      </c>
      <c r="F8384" s="781" t="s">
        <v>1</v>
      </c>
      <c r="G8384" s="782">
        <v>0</v>
      </c>
    </row>
    <row r="8385" spans="1:7" x14ac:dyDescent="0.2">
      <c r="A8385" s="319" t="str">
        <f t="shared" si="130"/>
        <v>1 - 103072</v>
      </c>
      <c r="B8385" s="319">
        <v>1</v>
      </c>
      <c r="C8385" s="761">
        <v>103072</v>
      </c>
      <c r="D8385" s="780" t="s">
        <v>13018</v>
      </c>
      <c r="E8385" s="780" t="s">
        <v>13018</v>
      </c>
      <c r="F8385" s="781" t="s">
        <v>1</v>
      </c>
      <c r="G8385" s="782">
        <v>326.42</v>
      </c>
    </row>
    <row r="8386" spans="1:7" x14ac:dyDescent="0.2">
      <c r="A8386" s="319" t="str">
        <f t="shared" si="130"/>
        <v>1 - 103055</v>
      </c>
      <c r="B8386" s="319">
        <v>1</v>
      </c>
      <c r="C8386" s="761">
        <v>103055</v>
      </c>
      <c r="D8386" s="780" t="s">
        <v>13019</v>
      </c>
      <c r="E8386" s="780" t="s">
        <v>13019</v>
      </c>
      <c r="F8386" s="781" t="s">
        <v>1</v>
      </c>
      <c r="G8386" s="782">
        <v>0</v>
      </c>
    </row>
    <row r="8387" spans="1:7" x14ac:dyDescent="0.2">
      <c r="A8387" s="319" t="str">
        <f t="shared" si="130"/>
        <v>1 - 103073</v>
      </c>
      <c r="B8387" s="319">
        <v>1</v>
      </c>
      <c r="C8387" s="761">
        <v>103073</v>
      </c>
      <c r="D8387" s="780" t="s">
        <v>13020</v>
      </c>
      <c r="E8387" s="780" t="s">
        <v>13020</v>
      </c>
      <c r="F8387" s="781" t="s">
        <v>1</v>
      </c>
      <c r="G8387" s="782">
        <v>393.35</v>
      </c>
    </row>
    <row r="8388" spans="1:7" x14ac:dyDescent="0.2">
      <c r="A8388" s="319" t="str">
        <f t="shared" si="130"/>
        <v>1 - 103056</v>
      </c>
      <c r="B8388" s="319">
        <v>1</v>
      </c>
      <c r="C8388" s="761">
        <v>103056</v>
      </c>
      <c r="D8388" s="780" t="s">
        <v>13021</v>
      </c>
      <c r="E8388" s="780" t="s">
        <v>13021</v>
      </c>
      <c r="F8388" s="781" t="s">
        <v>1</v>
      </c>
      <c r="G8388" s="782">
        <v>0</v>
      </c>
    </row>
    <row r="8389" spans="1:7" x14ac:dyDescent="0.2">
      <c r="A8389" s="319" t="str">
        <f t="shared" si="130"/>
        <v>1 - 97086</v>
      </c>
      <c r="B8389" s="319">
        <v>1</v>
      </c>
      <c r="C8389" s="761">
        <v>97086</v>
      </c>
      <c r="D8389" s="780" t="s">
        <v>13022</v>
      </c>
      <c r="E8389" s="780" t="s">
        <v>13022</v>
      </c>
      <c r="F8389" s="781" t="s">
        <v>1</v>
      </c>
      <c r="G8389" s="782">
        <v>140.63999999999999</v>
      </c>
    </row>
    <row r="8390" spans="1:7" x14ac:dyDescent="0.2">
      <c r="A8390" s="319" t="str">
        <f t="shared" si="130"/>
        <v>1 - 97085</v>
      </c>
      <c r="B8390" s="319">
        <v>1</v>
      </c>
      <c r="C8390" s="761">
        <v>97085</v>
      </c>
      <c r="D8390" s="780" t="s">
        <v>13023</v>
      </c>
      <c r="E8390" s="780" t="s">
        <v>13023</v>
      </c>
      <c r="F8390" s="781" t="s">
        <v>1</v>
      </c>
      <c r="G8390" s="782">
        <v>0</v>
      </c>
    </row>
    <row r="8391" spans="1:7" x14ac:dyDescent="0.2">
      <c r="A8391" s="319" t="str">
        <f t="shared" si="130"/>
        <v>1 - 104766</v>
      </c>
      <c r="B8391" s="319">
        <v>1</v>
      </c>
      <c r="C8391" s="761">
        <v>104766</v>
      </c>
      <c r="D8391" s="780" t="s">
        <v>13024</v>
      </c>
      <c r="E8391" s="780" t="s">
        <v>13024</v>
      </c>
      <c r="F8391" s="781" t="s">
        <v>0</v>
      </c>
      <c r="G8391" s="782">
        <v>16.170000000000002</v>
      </c>
    </row>
    <row r="8392" spans="1:7" x14ac:dyDescent="0.2">
      <c r="A8392" s="319" t="str">
        <f t="shared" si="130"/>
        <v>1 - 90467</v>
      </c>
      <c r="B8392" s="319">
        <v>1</v>
      </c>
      <c r="C8392" s="761">
        <v>90467</v>
      </c>
      <c r="D8392" s="780" t="s">
        <v>13025</v>
      </c>
      <c r="E8392" s="780" t="s">
        <v>13025</v>
      </c>
      <c r="F8392" s="781" t="s">
        <v>0</v>
      </c>
      <c r="G8392" s="782">
        <v>23.59</v>
      </c>
    </row>
    <row r="8393" spans="1:7" x14ac:dyDescent="0.2">
      <c r="A8393" s="319" t="str">
        <f t="shared" si="130"/>
        <v>1 - 90466</v>
      </c>
      <c r="B8393" s="319">
        <v>1</v>
      </c>
      <c r="C8393" s="761">
        <v>90466</v>
      </c>
      <c r="D8393" s="780" t="s">
        <v>13026</v>
      </c>
      <c r="E8393" s="780" t="s">
        <v>13026</v>
      </c>
      <c r="F8393" s="781" t="s">
        <v>0</v>
      </c>
      <c r="G8393" s="782">
        <v>15.68</v>
      </c>
    </row>
    <row r="8394" spans="1:7" x14ac:dyDescent="0.2">
      <c r="A8394" s="319" t="str">
        <f t="shared" si="130"/>
        <v>1 - 90469</v>
      </c>
      <c r="B8394" s="319">
        <v>1</v>
      </c>
      <c r="C8394" s="761">
        <v>90469</v>
      </c>
      <c r="D8394" s="780" t="s">
        <v>13027</v>
      </c>
      <c r="E8394" s="780" t="s">
        <v>13027</v>
      </c>
      <c r="F8394" s="781" t="s">
        <v>0</v>
      </c>
      <c r="G8394" s="782">
        <v>11.92</v>
      </c>
    </row>
    <row r="8395" spans="1:7" x14ac:dyDescent="0.2">
      <c r="A8395" s="319" t="str">
        <f t="shared" si="130"/>
        <v>1 - 90470</v>
      </c>
      <c r="B8395" s="319">
        <v>1</v>
      </c>
      <c r="C8395" s="761">
        <v>90470</v>
      </c>
      <c r="D8395" s="780" t="s">
        <v>13028</v>
      </c>
      <c r="E8395" s="780" t="s">
        <v>13028</v>
      </c>
      <c r="F8395" s="781" t="s">
        <v>0</v>
      </c>
      <c r="G8395" s="782">
        <v>15.89</v>
      </c>
    </row>
    <row r="8396" spans="1:7" x14ac:dyDescent="0.2">
      <c r="A8396" s="319" t="str">
        <f t="shared" si="130"/>
        <v>1 - 90468</v>
      </c>
      <c r="B8396" s="319">
        <v>1</v>
      </c>
      <c r="C8396" s="761">
        <v>90468</v>
      </c>
      <c r="D8396" s="780" t="s">
        <v>13029</v>
      </c>
      <c r="E8396" s="780" t="s">
        <v>13029</v>
      </c>
      <c r="F8396" s="781" t="s">
        <v>0</v>
      </c>
      <c r="G8396" s="782">
        <v>7.86</v>
      </c>
    </row>
    <row r="8397" spans="1:7" x14ac:dyDescent="0.2">
      <c r="A8397" s="319" t="str">
        <f t="shared" si="130"/>
        <v>1 - 91188</v>
      </c>
      <c r="B8397" s="319">
        <v>1</v>
      </c>
      <c r="C8397" s="761">
        <v>91188</v>
      </c>
      <c r="D8397" s="780" t="s">
        <v>13030</v>
      </c>
      <c r="E8397" s="780" t="s">
        <v>13030</v>
      </c>
      <c r="F8397" s="781" t="s">
        <v>28</v>
      </c>
      <c r="G8397" s="782">
        <v>13.35</v>
      </c>
    </row>
    <row r="8398" spans="1:7" x14ac:dyDescent="0.2">
      <c r="A8398" s="319" t="str">
        <f t="shared" si="130"/>
        <v>1 - 91189</v>
      </c>
      <c r="B8398" s="319">
        <v>1</v>
      </c>
      <c r="C8398" s="761">
        <v>91189</v>
      </c>
      <c r="D8398" s="780" t="s">
        <v>13031</v>
      </c>
      <c r="E8398" s="780" t="s">
        <v>13031</v>
      </c>
      <c r="F8398" s="781" t="s">
        <v>28</v>
      </c>
      <c r="G8398" s="782">
        <v>74.64</v>
      </c>
    </row>
    <row r="8399" spans="1:7" x14ac:dyDescent="0.2">
      <c r="A8399" s="319" t="str">
        <f t="shared" ref="A8399:A8462" si="131">B8399&amp;" - "&amp;C8399</f>
        <v>1 - 91192</v>
      </c>
      <c r="B8399" s="319">
        <v>1</v>
      </c>
      <c r="C8399" s="761">
        <v>91192</v>
      </c>
      <c r="D8399" s="780" t="s">
        <v>13032</v>
      </c>
      <c r="E8399" s="780" t="s">
        <v>13032</v>
      </c>
      <c r="F8399" s="781" t="s">
        <v>28</v>
      </c>
      <c r="G8399" s="782">
        <v>22.97</v>
      </c>
    </row>
    <row r="8400" spans="1:7" x14ac:dyDescent="0.2">
      <c r="A8400" s="319" t="str">
        <f t="shared" si="131"/>
        <v>1 - 91190</v>
      </c>
      <c r="B8400" s="319">
        <v>1</v>
      </c>
      <c r="C8400" s="761">
        <v>91190</v>
      </c>
      <c r="D8400" s="780" t="s">
        <v>13033</v>
      </c>
      <c r="E8400" s="780" t="s">
        <v>13033</v>
      </c>
      <c r="F8400" s="781" t="s">
        <v>28</v>
      </c>
      <c r="G8400" s="782">
        <v>10.89</v>
      </c>
    </row>
    <row r="8401" spans="1:7" x14ac:dyDescent="0.2">
      <c r="A8401" s="319" t="str">
        <f t="shared" si="131"/>
        <v>1 - 91191</v>
      </c>
      <c r="B8401" s="319">
        <v>1</v>
      </c>
      <c r="C8401" s="761">
        <v>91191</v>
      </c>
      <c r="D8401" s="780" t="s">
        <v>13034</v>
      </c>
      <c r="E8401" s="780" t="s">
        <v>13034</v>
      </c>
      <c r="F8401" s="781" t="s">
        <v>28</v>
      </c>
      <c r="G8401" s="782">
        <v>15.22</v>
      </c>
    </row>
    <row r="8402" spans="1:7" x14ac:dyDescent="0.2">
      <c r="A8402" s="319" t="str">
        <f t="shared" si="131"/>
        <v>1 - 95541</v>
      </c>
      <c r="B8402" s="319">
        <v>1</v>
      </c>
      <c r="C8402" s="761">
        <v>95541</v>
      </c>
      <c r="D8402" s="780" t="s">
        <v>13035</v>
      </c>
      <c r="E8402" s="780" t="s">
        <v>13035</v>
      </c>
      <c r="F8402" s="781" t="s">
        <v>28</v>
      </c>
      <c r="G8402" s="782">
        <v>24.88</v>
      </c>
    </row>
    <row r="8403" spans="1:7" x14ac:dyDescent="0.2">
      <c r="A8403" s="319" t="str">
        <f t="shared" si="131"/>
        <v>1 - 96564</v>
      </c>
      <c r="B8403" s="319">
        <v>1</v>
      </c>
      <c r="C8403" s="761">
        <v>96564</v>
      </c>
      <c r="D8403" s="780" t="s">
        <v>13036</v>
      </c>
      <c r="E8403" s="780" t="s">
        <v>13036</v>
      </c>
      <c r="F8403" s="781" t="s">
        <v>0</v>
      </c>
      <c r="G8403" s="782">
        <v>0</v>
      </c>
    </row>
    <row r="8404" spans="1:7" x14ac:dyDescent="0.2">
      <c r="A8404" s="319" t="str">
        <f t="shared" si="131"/>
        <v>1 - 104785</v>
      </c>
      <c r="B8404" s="319">
        <v>1</v>
      </c>
      <c r="C8404" s="761">
        <v>104785</v>
      </c>
      <c r="D8404" s="780" t="s">
        <v>13037</v>
      </c>
      <c r="E8404" s="780" t="s">
        <v>13037</v>
      </c>
      <c r="F8404" s="781" t="s">
        <v>0</v>
      </c>
      <c r="G8404" s="782">
        <v>11.65</v>
      </c>
    </row>
    <row r="8405" spans="1:7" x14ac:dyDescent="0.2">
      <c r="A8405" s="319" t="str">
        <f t="shared" si="131"/>
        <v>1 - 91166</v>
      </c>
      <c r="B8405" s="319">
        <v>1</v>
      </c>
      <c r="C8405" s="761">
        <v>91166</v>
      </c>
      <c r="D8405" s="780" t="s">
        <v>13038</v>
      </c>
      <c r="E8405" s="780" t="s">
        <v>13038</v>
      </c>
      <c r="F8405" s="781" t="s">
        <v>0</v>
      </c>
      <c r="G8405" s="782">
        <v>4.3099999999999996</v>
      </c>
    </row>
    <row r="8406" spans="1:7" x14ac:dyDescent="0.2">
      <c r="A8406" s="319" t="str">
        <f t="shared" si="131"/>
        <v>1 - 91167</v>
      </c>
      <c r="B8406" s="319">
        <v>1</v>
      </c>
      <c r="C8406" s="761">
        <v>91167</v>
      </c>
      <c r="D8406" s="780" t="s">
        <v>13039</v>
      </c>
      <c r="E8406" s="780" t="s">
        <v>13039</v>
      </c>
      <c r="F8406" s="781" t="s">
        <v>0</v>
      </c>
      <c r="G8406" s="782">
        <v>9.86</v>
      </c>
    </row>
    <row r="8407" spans="1:7" x14ac:dyDescent="0.2">
      <c r="A8407" s="319" t="str">
        <f t="shared" si="131"/>
        <v>1 - 91176</v>
      </c>
      <c r="B8407" s="319">
        <v>1</v>
      </c>
      <c r="C8407" s="761">
        <v>91176</v>
      </c>
      <c r="D8407" s="780" t="s">
        <v>13040</v>
      </c>
      <c r="E8407" s="780" t="s">
        <v>13040</v>
      </c>
      <c r="F8407" s="781" t="s">
        <v>0</v>
      </c>
      <c r="G8407" s="782">
        <v>16.3</v>
      </c>
    </row>
    <row r="8408" spans="1:7" x14ac:dyDescent="0.2">
      <c r="A8408" s="319" t="str">
        <f t="shared" si="131"/>
        <v>1 - 91182</v>
      </c>
      <c r="B8408" s="319">
        <v>1</v>
      </c>
      <c r="C8408" s="761">
        <v>91182</v>
      </c>
      <c r="D8408" s="780" t="s">
        <v>13041</v>
      </c>
      <c r="E8408" s="780" t="s">
        <v>13041</v>
      </c>
      <c r="F8408" s="781" t="s">
        <v>0</v>
      </c>
      <c r="G8408" s="782">
        <v>26.22</v>
      </c>
    </row>
    <row r="8409" spans="1:7" x14ac:dyDescent="0.2">
      <c r="A8409" s="319" t="str">
        <f t="shared" si="131"/>
        <v>1 - 91186</v>
      </c>
      <c r="B8409" s="319">
        <v>1</v>
      </c>
      <c r="C8409" s="761">
        <v>91186</v>
      </c>
      <c r="D8409" s="780" t="s">
        <v>13042</v>
      </c>
      <c r="E8409" s="780" t="s">
        <v>13042</v>
      </c>
      <c r="F8409" s="781" t="s">
        <v>0</v>
      </c>
      <c r="G8409" s="782">
        <v>29</v>
      </c>
    </row>
    <row r="8410" spans="1:7" x14ac:dyDescent="0.2">
      <c r="A8410" s="319" t="str">
        <f t="shared" si="131"/>
        <v>1 - 91171</v>
      </c>
      <c r="B8410" s="319">
        <v>1</v>
      </c>
      <c r="C8410" s="761">
        <v>91171</v>
      </c>
      <c r="D8410" s="780" t="s">
        <v>13043</v>
      </c>
      <c r="E8410" s="780" t="s">
        <v>13043</v>
      </c>
      <c r="F8410" s="781" t="s">
        <v>0</v>
      </c>
      <c r="G8410" s="782">
        <v>15.88</v>
      </c>
    </row>
    <row r="8411" spans="1:7" x14ac:dyDescent="0.2">
      <c r="A8411" s="319" t="str">
        <f t="shared" si="131"/>
        <v>1 - 91187</v>
      </c>
      <c r="B8411" s="319">
        <v>1</v>
      </c>
      <c r="C8411" s="761">
        <v>91187</v>
      </c>
      <c r="D8411" s="780" t="s">
        <v>13044</v>
      </c>
      <c r="E8411" s="780" t="s">
        <v>13044</v>
      </c>
      <c r="F8411" s="781" t="s">
        <v>0</v>
      </c>
      <c r="G8411" s="782">
        <v>26.06</v>
      </c>
    </row>
    <row r="8412" spans="1:7" x14ac:dyDescent="0.2">
      <c r="A8412" s="319" t="str">
        <f t="shared" si="131"/>
        <v>1 - 91172</v>
      </c>
      <c r="B8412" s="319">
        <v>1</v>
      </c>
      <c r="C8412" s="761">
        <v>91172</v>
      </c>
      <c r="D8412" s="780" t="s">
        <v>13045</v>
      </c>
      <c r="E8412" s="780" t="s">
        <v>13045</v>
      </c>
      <c r="F8412" s="781" t="s">
        <v>0</v>
      </c>
      <c r="G8412" s="782">
        <v>18.28</v>
      </c>
    </row>
    <row r="8413" spans="1:7" x14ac:dyDescent="0.2">
      <c r="A8413" s="319" t="str">
        <f t="shared" si="131"/>
        <v>1 - 91185</v>
      </c>
      <c r="B8413" s="319">
        <v>1</v>
      </c>
      <c r="C8413" s="761">
        <v>91185</v>
      </c>
      <c r="D8413" s="780" t="s">
        <v>13046</v>
      </c>
      <c r="E8413" s="780" t="s">
        <v>13046</v>
      </c>
      <c r="F8413" s="781" t="s">
        <v>0</v>
      </c>
      <c r="G8413" s="782">
        <v>26.22</v>
      </c>
    </row>
    <row r="8414" spans="1:7" x14ac:dyDescent="0.2">
      <c r="A8414" s="319" t="str">
        <f t="shared" si="131"/>
        <v>1 - 91170</v>
      </c>
      <c r="B8414" s="319">
        <v>1</v>
      </c>
      <c r="C8414" s="761">
        <v>91170</v>
      </c>
      <c r="D8414" s="780" t="s">
        <v>13047</v>
      </c>
      <c r="E8414" s="780" t="s">
        <v>13047</v>
      </c>
      <c r="F8414" s="781" t="s">
        <v>0</v>
      </c>
      <c r="G8414" s="782">
        <v>9.86</v>
      </c>
    </row>
    <row r="8415" spans="1:7" x14ac:dyDescent="0.2">
      <c r="A8415" s="319" t="str">
        <f t="shared" si="131"/>
        <v>1 - 91180</v>
      </c>
      <c r="B8415" s="319">
        <v>1</v>
      </c>
      <c r="C8415" s="761">
        <v>91180</v>
      </c>
      <c r="D8415" s="780" t="s">
        <v>13048</v>
      </c>
      <c r="E8415" s="780" t="s">
        <v>13048</v>
      </c>
      <c r="F8415" s="781" t="s">
        <v>0</v>
      </c>
      <c r="G8415" s="782">
        <v>21.67</v>
      </c>
    </row>
    <row r="8416" spans="1:7" x14ac:dyDescent="0.2">
      <c r="A8416" s="319" t="str">
        <f t="shared" si="131"/>
        <v>1 - 91181</v>
      </c>
      <c r="B8416" s="319">
        <v>1</v>
      </c>
      <c r="C8416" s="761">
        <v>91181</v>
      </c>
      <c r="D8416" s="780" t="s">
        <v>13049</v>
      </c>
      <c r="E8416" s="780" t="s">
        <v>13049</v>
      </c>
      <c r="F8416" s="781" t="s">
        <v>0</v>
      </c>
      <c r="G8416" s="782">
        <v>22.68</v>
      </c>
    </row>
    <row r="8417" spans="1:7" x14ac:dyDescent="0.2">
      <c r="A8417" s="319" t="str">
        <f t="shared" si="131"/>
        <v>1 - 91179</v>
      </c>
      <c r="B8417" s="319">
        <v>1</v>
      </c>
      <c r="C8417" s="761">
        <v>91179</v>
      </c>
      <c r="D8417" s="780" t="s">
        <v>13050</v>
      </c>
      <c r="E8417" s="780" t="s">
        <v>13050</v>
      </c>
      <c r="F8417" s="781" t="s">
        <v>0</v>
      </c>
      <c r="G8417" s="782">
        <v>16.3</v>
      </c>
    </row>
    <row r="8418" spans="1:7" x14ac:dyDescent="0.2">
      <c r="A8418" s="319" t="str">
        <f t="shared" si="131"/>
        <v>1 - 91174</v>
      </c>
      <c r="B8418" s="319">
        <v>1</v>
      </c>
      <c r="C8418" s="761">
        <v>91174</v>
      </c>
      <c r="D8418" s="780" t="s">
        <v>13051</v>
      </c>
      <c r="E8418" s="780" t="s">
        <v>13051</v>
      </c>
      <c r="F8418" s="781" t="s">
        <v>0</v>
      </c>
      <c r="G8418" s="782">
        <v>6.35</v>
      </c>
    </row>
    <row r="8419" spans="1:7" x14ac:dyDescent="0.2">
      <c r="A8419" s="319" t="str">
        <f t="shared" si="131"/>
        <v>1 - 91175</v>
      </c>
      <c r="B8419" s="319">
        <v>1</v>
      </c>
      <c r="C8419" s="761">
        <v>91175</v>
      </c>
      <c r="D8419" s="780" t="s">
        <v>13052</v>
      </c>
      <c r="E8419" s="780" t="s">
        <v>13052</v>
      </c>
      <c r="F8419" s="781" t="s">
        <v>0</v>
      </c>
      <c r="G8419" s="782">
        <v>9.86</v>
      </c>
    </row>
    <row r="8420" spans="1:7" x14ac:dyDescent="0.2">
      <c r="A8420" s="319" t="str">
        <f t="shared" si="131"/>
        <v>1 - 91173</v>
      </c>
      <c r="B8420" s="319">
        <v>1</v>
      </c>
      <c r="C8420" s="761">
        <v>91173</v>
      </c>
      <c r="D8420" s="780" t="s">
        <v>13053</v>
      </c>
      <c r="E8420" s="780" t="s">
        <v>13053</v>
      </c>
      <c r="F8420" s="781" t="s">
        <v>0</v>
      </c>
      <c r="G8420" s="782">
        <v>3.67</v>
      </c>
    </row>
    <row r="8421" spans="1:7" x14ac:dyDescent="0.2">
      <c r="A8421" s="319" t="str">
        <f t="shared" si="131"/>
        <v>1 - 104759</v>
      </c>
      <c r="B8421" s="319">
        <v>1</v>
      </c>
      <c r="C8421" s="761">
        <v>104759</v>
      </c>
      <c r="D8421" s="780" t="s">
        <v>13054</v>
      </c>
      <c r="E8421" s="780" t="s">
        <v>13054</v>
      </c>
      <c r="F8421" s="781" t="s">
        <v>28</v>
      </c>
      <c r="G8421" s="782">
        <v>41.43</v>
      </c>
    </row>
    <row r="8422" spans="1:7" x14ac:dyDescent="0.2">
      <c r="A8422" s="319" t="str">
        <f t="shared" si="131"/>
        <v>1 - 104760</v>
      </c>
      <c r="B8422" s="319">
        <v>1</v>
      </c>
      <c r="C8422" s="761">
        <v>104760</v>
      </c>
      <c r="D8422" s="780" t="s">
        <v>13055</v>
      </c>
      <c r="E8422" s="780" t="s">
        <v>13055</v>
      </c>
      <c r="F8422" s="781" t="s">
        <v>28</v>
      </c>
      <c r="G8422" s="782">
        <v>60.52</v>
      </c>
    </row>
    <row r="8423" spans="1:7" x14ac:dyDescent="0.2">
      <c r="A8423" s="319" t="str">
        <f t="shared" si="131"/>
        <v>1 - 104758</v>
      </c>
      <c r="B8423" s="319">
        <v>1</v>
      </c>
      <c r="C8423" s="761">
        <v>104758</v>
      </c>
      <c r="D8423" s="780" t="s">
        <v>13056</v>
      </c>
      <c r="E8423" s="780" t="s">
        <v>13056</v>
      </c>
      <c r="F8423" s="781" t="s">
        <v>28</v>
      </c>
      <c r="G8423" s="782">
        <v>15.54</v>
      </c>
    </row>
    <row r="8424" spans="1:7" x14ac:dyDescent="0.2">
      <c r="A8424" s="319" t="str">
        <f t="shared" si="131"/>
        <v>1 - 90437</v>
      </c>
      <c r="B8424" s="319">
        <v>1</v>
      </c>
      <c r="C8424" s="761">
        <v>90437</v>
      </c>
      <c r="D8424" s="780" t="s">
        <v>13057</v>
      </c>
      <c r="E8424" s="780" t="s">
        <v>13057</v>
      </c>
      <c r="F8424" s="781" t="s">
        <v>28</v>
      </c>
      <c r="G8424" s="782">
        <v>39.83</v>
      </c>
    </row>
    <row r="8425" spans="1:7" x14ac:dyDescent="0.2">
      <c r="A8425" s="319" t="str">
        <f t="shared" si="131"/>
        <v>1 - 90438</v>
      </c>
      <c r="B8425" s="319">
        <v>1</v>
      </c>
      <c r="C8425" s="761">
        <v>90438</v>
      </c>
      <c r="D8425" s="780" t="s">
        <v>13058</v>
      </c>
      <c r="E8425" s="780" t="s">
        <v>13058</v>
      </c>
      <c r="F8425" s="781" t="s">
        <v>28</v>
      </c>
      <c r="G8425" s="782">
        <v>58.18</v>
      </c>
    </row>
    <row r="8426" spans="1:7" x14ac:dyDescent="0.2">
      <c r="A8426" s="319" t="str">
        <f t="shared" si="131"/>
        <v>1 - 90436</v>
      </c>
      <c r="B8426" s="319">
        <v>1</v>
      </c>
      <c r="C8426" s="761">
        <v>90436</v>
      </c>
      <c r="D8426" s="780" t="s">
        <v>13059</v>
      </c>
      <c r="E8426" s="780" t="s">
        <v>13059</v>
      </c>
      <c r="F8426" s="781" t="s">
        <v>28</v>
      </c>
      <c r="G8426" s="782">
        <v>14.94</v>
      </c>
    </row>
    <row r="8427" spans="1:7" x14ac:dyDescent="0.2">
      <c r="A8427" s="319" t="str">
        <f t="shared" si="131"/>
        <v>1 - 104770</v>
      </c>
      <c r="B8427" s="319">
        <v>1</v>
      </c>
      <c r="C8427" s="761">
        <v>104770</v>
      </c>
      <c r="D8427" s="780" t="s">
        <v>13060</v>
      </c>
      <c r="E8427" s="780" t="s">
        <v>13060</v>
      </c>
      <c r="F8427" s="781" t="s">
        <v>28</v>
      </c>
      <c r="G8427" s="782">
        <v>1.75</v>
      </c>
    </row>
    <row r="8428" spans="1:7" x14ac:dyDescent="0.2">
      <c r="A8428" s="319" t="str">
        <f t="shared" si="131"/>
        <v>1 - 104772</v>
      </c>
      <c r="B8428" s="319">
        <v>1</v>
      </c>
      <c r="C8428" s="761">
        <v>104772</v>
      </c>
      <c r="D8428" s="780" t="s">
        <v>13061</v>
      </c>
      <c r="E8428" s="780" t="s">
        <v>13061</v>
      </c>
      <c r="F8428" s="781" t="s">
        <v>28</v>
      </c>
      <c r="G8428" s="782">
        <v>2.56</v>
      </c>
    </row>
    <row r="8429" spans="1:7" x14ac:dyDescent="0.2">
      <c r="A8429" s="319" t="str">
        <f t="shared" si="131"/>
        <v>1 - 104768</v>
      </c>
      <c r="B8429" s="319">
        <v>1</v>
      </c>
      <c r="C8429" s="761">
        <v>104768</v>
      </c>
      <c r="D8429" s="780" t="s">
        <v>13062</v>
      </c>
      <c r="E8429" s="780" t="s">
        <v>13062</v>
      </c>
      <c r="F8429" s="781" t="s">
        <v>28</v>
      </c>
      <c r="G8429" s="782">
        <v>0.65</v>
      </c>
    </row>
    <row r="8430" spans="1:7" x14ac:dyDescent="0.2">
      <c r="A8430" s="319" t="str">
        <f t="shared" si="131"/>
        <v>1 - 104769</v>
      </c>
      <c r="B8430" s="319">
        <v>1</v>
      </c>
      <c r="C8430" s="761">
        <v>104769</v>
      </c>
      <c r="D8430" s="780" t="s">
        <v>13063</v>
      </c>
      <c r="E8430" s="780" t="s">
        <v>13063</v>
      </c>
      <c r="F8430" s="781" t="s">
        <v>28</v>
      </c>
      <c r="G8430" s="782">
        <v>1.69</v>
      </c>
    </row>
    <row r="8431" spans="1:7" x14ac:dyDescent="0.2">
      <c r="A8431" s="319" t="str">
        <f t="shared" si="131"/>
        <v>1 - 104771</v>
      </c>
      <c r="B8431" s="319">
        <v>1</v>
      </c>
      <c r="C8431" s="761">
        <v>104771</v>
      </c>
      <c r="D8431" s="780" t="s">
        <v>13064</v>
      </c>
      <c r="E8431" s="780" t="s">
        <v>13064</v>
      </c>
      <c r="F8431" s="781" t="s">
        <v>28</v>
      </c>
      <c r="G8431" s="782">
        <v>2.46</v>
      </c>
    </row>
    <row r="8432" spans="1:7" x14ac:dyDescent="0.2">
      <c r="A8432" s="319" t="str">
        <f t="shared" si="131"/>
        <v>1 - 104767</v>
      </c>
      <c r="B8432" s="319">
        <v>1</v>
      </c>
      <c r="C8432" s="761">
        <v>104767</v>
      </c>
      <c r="D8432" s="780" t="s">
        <v>13065</v>
      </c>
      <c r="E8432" s="780" t="s">
        <v>13065</v>
      </c>
      <c r="F8432" s="781" t="s">
        <v>28</v>
      </c>
      <c r="G8432" s="782">
        <v>0.62</v>
      </c>
    </row>
    <row r="8433" spans="1:7" x14ac:dyDescent="0.2">
      <c r="A8433" s="319" t="str">
        <f t="shared" si="131"/>
        <v>1 - 104762</v>
      </c>
      <c r="B8433" s="319">
        <v>1</v>
      </c>
      <c r="C8433" s="761">
        <v>104762</v>
      </c>
      <c r="D8433" s="780" t="s">
        <v>13066</v>
      </c>
      <c r="E8433" s="780" t="s">
        <v>13066</v>
      </c>
      <c r="F8433" s="781" t="s">
        <v>28</v>
      </c>
      <c r="G8433" s="782">
        <v>25.78</v>
      </c>
    </row>
    <row r="8434" spans="1:7" x14ac:dyDescent="0.2">
      <c r="A8434" s="319" t="str">
        <f t="shared" si="131"/>
        <v>1 - 104763</v>
      </c>
      <c r="B8434" s="319">
        <v>1</v>
      </c>
      <c r="C8434" s="761">
        <v>104763</v>
      </c>
      <c r="D8434" s="780" t="s">
        <v>13067</v>
      </c>
      <c r="E8434" s="780" t="s">
        <v>13067</v>
      </c>
      <c r="F8434" s="781" t="s">
        <v>28</v>
      </c>
      <c r="G8434" s="782">
        <v>37.64</v>
      </c>
    </row>
    <row r="8435" spans="1:7" x14ac:dyDescent="0.2">
      <c r="A8435" s="319" t="str">
        <f t="shared" si="131"/>
        <v>1 - 104761</v>
      </c>
      <c r="B8435" s="319">
        <v>1</v>
      </c>
      <c r="C8435" s="761">
        <v>104761</v>
      </c>
      <c r="D8435" s="780" t="s">
        <v>13068</v>
      </c>
      <c r="E8435" s="780" t="s">
        <v>13068</v>
      </c>
      <c r="F8435" s="781" t="s">
        <v>28</v>
      </c>
      <c r="G8435" s="782">
        <v>9.66</v>
      </c>
    </row>
    <row r="8436" spans="1:7" x14ac:dyDescent="0.2">
      <c r="A8436" s="319" t="str">
        <f t="shared" si="131"/>
        <v>1 - 90440</v>
      </c>
      <c r="B8436" s="319">
        <v>1</v>
      </c>
      <c r="C8436" s="761">
        <v>90440</v>
      </c>
      <c r="D8436" s="780" t="s">
        <v>13069</v>
      </c>
      <c r="E8436" s="780" t="s">
        <v>13069</v>
      </c>
      <c r="F8436" s="781" t="s">
        <v>28</v>
      </c>
      <c r="G8436" s="782">
        <v>25.56</v>
      </c>
    </row>
    <row r="8437" spans="1:7" x14ac:dyDescent="0.2">
      <c r="A8437" s="319" t="str">
        <f t="shared" si="131"/>
        <v>1 - 90441</v>
      </c>
      <c r="B8437" s="319">
        <v>1</v>
      </c>
      <c r="C8437" s="761">
        <v>90441</v>
      </c>
      <c r="D8437" s="780" t="s">
        <v>13070</v>
      </c>
      <c r="E8437" s="780" t="s">
        <v>13070</v>
      </c>
      <c r="F8437" s="781" t="s">
        <v>28</v>
      </c>
      <c r="G8437" s="782">
        <v>37.32</v>
      </c>
    </row>
    <row r="8438" spans="1:7" x14ac:dyDescent="0.2">
      <c r="A8438" s="319" t="str">
        <f t="shared" si="131"/>
        <v>1 - 90439</v>
      </c>
      <c r="B8438" s="319">
        <v>1</v>
      </c>
      <c r="C8438" s="761">
        <v>90439</v>
      </c>
      <c r="D8438" s="780" t="s">
        <v>13071</v>
      </c>
      <c r="E8438" s="780" t="s">
        <v>13071</v>
      </c>
      <c r="F8438" s="781" t="s">
        <v>28</v>
      </c>
      <c r="G8438" s="782">
        <v>9.58</v>
      </c>
    </row>
    <row r="8439" spans="1:7" x14ac:dyDescent="0.2">
      <c r="A8439" s="319" t="str">
        <f t="shared" si="131"/>
        <v>1 - 104776</v>
      </c>
      <c r="B8439" s="319">
        <v>1</v>
      </c>
      <c r="C8439" s="761">
        <v>104776</v>
      </c>
      <c r="D8439" s="780" t="s">
        <v>13072</v>
      </c>
      <c r="E8439" s="780" t="s">
        <v>13072</v>
      </c>
      <c r="F8439" s="781" t="s">
        <v>28</v>
      </c>
      <c r="G8439" s="782">
        <v>6.14</v>
      </c>
    </row>
    <row r="8440" spans="1:7" x14ac:dyDescent="0.2">
      <c r="A8440" s="319" t="str">
        <f t="shared" si="131"/>
        <v>1 - 104778</v>
      </c>
      <c r="B8440" s="319">
        <v>1</v>
      </c>
      <c r="C8440" s="761">
        <v>104778</v>
      </c>
      <c r="D8440" s="780" t="s">
        <v>13073</v>
      </c>
      <c r="E8440" s="780" t="s">
        <v>13073</v>
      </c>
      <c r="F8440" s="781" t="s">
        <v>28</v>
      </c>
      <c r="G8440" s="782">
        <v>8.98</v>
      </c>
    </row>
    <row r="8441" spans="1:7" x14ac:dyDescent="0.2">
      <c r="A8441" s="319" t="str">
        <f t="shared" si="131"/>
        <v>1 - 104774</v>
      </c>
      <c r="B8441" s="319">
        <v>1</v>
      </c>
      <c r="C8441" s="761">
        <v>104774</v>
      </c>
      <c r="D8441" s="780" t="s">
        <v>13074</v>
      </c>
      <c r="E8441" s="780" t="s">
        <v>13074</v>
      </c>
      <c r="F8441" s="781" t="s">
        <v>28</v>
      </c>
      <c r="G8441" s="782">
        <v>2.29</v>
      </c>
    </row>
    <row r="8442" spans="1:7" x14ac:dyDescent="0.2">
      <c r="A8442" s="319" t="str">
        <f t="shared" si="131"/>
        <v>1 - 104775</v>
      </c>
      <c r="B8442" s="319">
        <v>1</v>
      </c>
      <c r="C8442" s="761">
        <v>104775</v>
      </c>
      <c r="D8442" s="780" t="s">
        <v>13075</v>
      </c>
      <c r="E8442" s="780" t="s">
        <v>13075</v>
      </c>
      <c r="F8442" s="781" t="s">
        <v>28</v>
      </c>
      <c r="G8442" s="782">
        <v>5.94</v>
      </c>
    </row>
    <row r="8443" spans="1:7" x14ac:dyDescent="0.2">
      <c r="A8443" s="319" t="str">
        <f t="shared" si="131"/>
        <v>1 - 104777</v>
      </c>
      <c r="B8443" s="319">
        <v>1</v>
      </c>
      <c r="C8443" s="761">
        <v>104777</v>
      </c>
      <c r="D8443" s="780" t="s">
        <v>13076</v>
      </c>
      <c r="E8443" s="780" t="s">
        <v>13076</v>
      </c>
      <c r="F8443" s="781" t="s">
        <v>28</v>
      </c>
      <c r="G8443" s="782">
        <v>8.67</v>
      </c>
    </row>
    <row r="8444" spans="1:7" x14ac:dyDescent="0.2">
      <c r="A8444" s="319" t="str">
        <f t="shared" si="131"/>
        <v>1 - 104773</v>
      </c>
      <c r="B8444" s="319">
        <v>1</v>
      </c>
      <c r="C8444" s="761">
        <v>104773</v>
      </c>
      <c r="D8444" s="780" t="s">
        <v>13077</v>
      </c>
      <c r="E8444" s="780" t="s">
        <v>13077</v>
      </c>
      <c r="F8444" s="781" t="s">
        <v>28</v>
      </c>
      <c r="G8444" s="782">
        <v>2.21</v>
      </c>
    </row>
    <row r="8445" spans="1:7" x14ac:dyDescent="0.2">
      <c r="A8445" s="319" t="str">
        <f t="shared" si="131"/>
        <v>1 - 104782</v>
      </c>
      <c r="B8445" s="319">
        <v>1</v>
      </c>
      <c r="C8445" s="761">
        <v>104782</v>
      </c>
      <c r="D8445" s="780" t="s">
        <v>13078</v>
      </c>
      <c r="E8445" s="780" t="s">
        <v>13078</v>
      </c>
      <c r="F8445" s="781" t="s">
        <v>28</v>
      </c>
      <c r="G8445" s="782">
        <v>67.84</v>
      </c>
    </row>
    <row r="8446" spans="1:7" x14ac:dyDescent="0.2">
      <c r="A8446" s="319" t="str">
        <f t="shared" si="131"/>
        <v>1 - 90451</v>
      </c>
      <c r="B8446" s="319">
        <v>1</v>
      </c>
      <c r="C8446" s="761">
        <v>90451</v>
      </c>
      <c r="D8446" s="780" t="s">
        <v>13079</v>
      </c>
      <c r="E8446" s="780" t="s">
        <v>13079</v>
      </c>
      <c r="F8446" s="781" t="s">
        <v>28</v>
      </c>
      <c r="G8446" s="782">
        <v>5.77</v>
      </c>
    </row>
    <row r="8447" spans="1:7" x14ac:dyDescent="0.2">
      <c r="A8447" s="319" t="str">
        <f t="shared" si="131"/>
        <v>1 - 90452</v>
      </c>
      <c r="B8447" s="319">
        <v>1</v>
      </c>
      <c r="C8447" s="761">
        <v>90452</v>
      </c>
      <c r="D8447" s="780" t="s">
        <v>13080</v>
      </c>
      <c r="E8447" s="780" t="s">
        <v>13080</v>
      </c>
      <c r="F8447" s="781" t="s">
        <v>28</v>
      </c>
      <c r="G8447" s="782">
        <v>17.559999999999999</v>
      </c>
    </row>
    <row r="8448" spans="1:7" x14ac:dyDescent="0.2">
      <c r="A8448" s="319" t="str">
        <f t="shared" si="131"/>
        <v>1 - 90455</v>
      </c>
      <c r="B8448" s="319">
        <v>1</v>
      </c>
      <c r="C8448" s="761">
        <v>90455</v>
      </c>
      <c r="D8448" s="780" t="s">
        <v>13081</v>
      </c>
      <c r="E8448" s="780" t="s">
        <v>13081</v>
      </c>
      <c r="F8448" s="781" t="s">
        <v>28</v>
      </c>
      <c r="G8448" s="782">
        <v>8.01</v>
      </c>
    </row>
    <row r="8449" spans="1:7" x14ac:dyDescent="0.2">
      <c r="A8449" s="319" t="str">
        <f t="shared" si="131"/>
        <v>1 - 104784</v>
      </c>
      <c r="B8449" s="319">
        <v>1</v>
      </c>
      <c r="C8449" s="761">
        <v>104784</v>
      </c>
      <c r="D8449" s="780" t="s">
        <v>13082</v>
      </c>
      <c r="E8449" s="780" t="s">
        <v>13082</v>
      </c>
      <c r="F8449" s="781" t="s">
        <v>28</v>
      </c>
      <c r="G8449" s="782">
        <v>13.55</v>
      </c>
    </row>
    <row r="8450" spans="1:7" x14ac:dyDescent="0.2">
      <c r="A8450" s="319" t="str">
        <f t="shared" si="131"/>
        <v>1 - 90453</v>
      </c>
      <c r="B8450" s="319">
        <v>1</v>
      </c>
      <c r="C8450" s="761">
        <v>90453</v>
      </c>
      <c r="D8450" s="780" t="s">
        <v>13083</v>
      </c>
      <c r="E8450" s="780" t="s">
        <v>13083</v>
      </c>
      <c r="F8450" s="781" t="s">
        <v>28</v>
      </c>
      <c r="G8450" s="782">
        <v>3.91</v>
      </c>
    </row>
    <row r="8451" spans="1:7" x14ac:dyDescent="0.2">
      <c r="A8451" s="319" t="str">
        <f t="shared" si="131"/>
        <v>1 - 104783</v>
      </c>
      <c r="B8451" s="319">
        <v>1</v>
      </c>
      <c r="C8451" s="761">
        <v>104783</v>
      </c>
      <c r="D8451" s="780" t="s">
        <v>13084</v>
      </c>
      <c r="E8451" s="780" t="s">
        <v>13084</v>
      </c>
      <c r="F8451" s="781" t="s">
        <v>28</v>
      </c>
      <c r="G8451" s="782">
        <v>4.9400000000000004</v>
      </c>
    </row>
    <row r="8452" spans="1:7" x14ac:dyDescent="0.2">
      <c r="A8452" s="319" t="str">
        <f t="shared" si="131"/>
        <v>1 - 90454</v>
      </c>
      <c r="B8452" s="319">
        <v>1</v>
      </c>
      <c r="C8452" s="761">
        <v>90454</v>
      </c>
      <c r="D8452" s="780" t="s">
        <v>13085</v>
      </c>
      <c r="E8452" s="780" t="s">
        <v>13085</v>
      </c>
      <c r="F8452" s="781" t="s">
        <v>28</v>
      </c>
      <c r="G8452" s="782">
        <v>6.25</v>
      </c>
    </row>
    <row r="8453" spans="1:7" x14ac:dyDescent="0.2">
      <c r="A8453" s="319" t="str">
        <f t="shared" si="131"/>
        <v>1 - 90459</v>
      </c>
      <c r="B8453" s="319">
        <v>1</v>
      </c>
      <c r="C8453" s="761">
        <v>90459</v>
      </c>
      <c r="D8453" s="780" t="s">
        <v>13086</v>
      </c>
      <c r="E8453" s="780" t="s">
        <v>13086</v>
      </c>
      <c r="F8453" s="781" t="s">
        <v>28</v>
      </c>
      <c r="G8453" s="782">
        <v>49</v>
      </c>
    </row>
    <row r="8454" spans="1:7" x14ac:dyDescent="0.2">
      <c r="A8454" s="319" t="str">
        <f t="shared" si="131"/>
        <v>1 - 90456</v>
      </c>
      <c r="B8454" s="319">
        <v>1</v>
      </c>
      <c r="C8454" s="761">
        <v>90456</v>
      </c>
      <c r="D8454" s="780" t="s">
        <v>13087</v>
      </c>
      <c r="E8454" s="780" t="s">
        <v>13087</v>
      </c>
      <c r="F8454" s="781" t="s">
        <v>28</v>
      </c>
      <c r="G8454" s="782">
        <v>5.52</v>
      </c>
    </row>
    <row r="8455" spans="1:7" x14ac:dyDescent="0.2">
      <c r="A8455" s="319" t="str">
        <f t="shared" si="131"/>
        <v>1 - 90458</v>
      </c>
      <c r="B8455" s="319">
        <v>1</v>
      </c>
      <c r="C8455" s="761">
        <v>90458</v>
      </c>
      <c r="D8455" s="780" t="s">
        <v>13088</v>
      </c>
      <c r="E8455" s="780" t="s">
        <v>13088</v>
      </c>
      <c r="F8455" s="781" t="s">
        <v>28</v>
      </c>
      <c r="G8455" s="782">
        <v>36.020000000000003</v>
      </c>
    </row>
    <row r="8456" spans="1:7" x14ac:dyDescent="0.2">
      <c r="A8456" s="319" t="str">
        <f t="shared" si="131"/>
        <v>1 - 90457</v>
      </c>
      <c r="B8456" s="319">
        <v>1</v>
      </c>
      <c r="C8456" s="761">
        <v>90457</v>
      </c>
      <c r="D8456" s="780" t="s">
        <v>13089</v>
      </c>
      <c r="E8456" s="780" t="s">
        <v>13089</v>
      </c>
      <c r="F8456" s="781" t="s">
        <v>28</v>
      </c>
      <c r="G8456" s="782">
        <v>12.62</v>
      </c>
    </row>
    <row r="8457" spans="1:7" x14ac:dyDescent="0.2">
      <c r="A8457" s="319" t="str">
        <f t="shared" si="131"/>
        <v>1 - 90447</v>
      </c>
      <c r="B8457" s="319">
        <v>1</v>
      </c>
      <c r="C8457" s="761">
        <v>90447</v>
      </c>
      <c r="D8457" s="780" t="s">
        <v>13090</v>
      </c>
      <c r="E8457" s="780" t="s">
        <v>13090</v>
      </c>
      <c r="F8457" s="781" t="s">
        <v>0</v>
      </c>
      <c r="G8457" s="782">
        <v>8.35</v>
      </c>
    </row>
    <row r="8458" spans="1:7" x14ac:dyDescent="0.2">
      <c r="A8458" s="319" t="str">
        <f t="shared" si="131"/>
        <v>1 - 91222</v>
      </c>
      <c r="B8458" s="319">
        <v>1</v>
      </c>
      <c r="C8458" s="761">
        <v>91222</v>
      </c>
      <c r="D8458" s="780" t="s">
        <v>13091</v>
      </c>
      <c r="E8458" s="780" t="s">
        <v>13091</v>
      </c>
      <c r="F8458" s="781" t="s">
        <v>0</v>
      </c>
      <c r="G8458" s="782">
        <v>8.92</v>
      </c>
    </row>
    <row r="8459" spans="1:7" x14ac:dyDescent="0.2">
      <c r="A8459" s="319" t="str">
        <f t="shared" si="131"/>
        <v>1 - 90443</v>
      </c>
      <c r="B8459" s="319">
        <v>1</v>
      </c>
      <c r="C8459" s="761">
        <v>90443</v>
      </c>
      <c r="D8459" s="780" t="s">
        <v>13092</v>
      </c>
      <c r="E8459" s="780" t="s">
        <v>13092</v>
      </c>
      <c r="F8459" s="781" t="s">
        <v>0</v>
      </c>
      <c r="G8459" s="782">
        <v>8.02</v>
      </c>
    </row>
    <row r="8460" spans="1:7" x14ac:dyDescent="0.2">
      <c r="A8460" s="319" t="str">
        <f t="shared" si="131"/>
        <v>1 - 104780</v>
      </c>
      <c r="B8460" s="319">
        <v>1</v>
      </c>
      <c r="C8460" s="761">
        <v>104780</v>
      </c>
      <c r="D8460" s="780" t="s">
        <v>13093</v>
      </c>
      <c r="E8460" s="780" t="s">
        <v>13093</v>
      </c>
      <c r="F8460" s="781" t="s">
        <v>0</v>
      </c>
      <c r="G8460" s="782">
        <v>6.83</v>
      </c>
    </row>
    <row r="8461" spans="1:7" x14ac:dyDescent="0.2">
      <c r="A8461" s="319" t="str">
        <f t="shared" si="131"/>
        <v>1 - 104781</v>
      </c>
      <c r="B8461" s="319">
        <v>1</v>
      </c>
      <c r="C8461" s="761">
        <v>104781</v>
      </c>
      <c r="D8461" s="780" t="s">
        <v>13094</v>
      </c>
      <c r="E8461" s="780" t="s">
        <v>13094</v>
      </c>
      <c r="F8461" s="781" t="s">
        <v>0</v>
      </c>
      <c r="G8461" s="782">
        <v>7.83</v>
      </c>
    </row>
    <row r="8462" spans="1:7" x14ac:dyDescent="0.2">
      <c r="A8462" s="319" t="str">
        <f t="shared" si="131"/>
        <v>1 - 104779</v>
      </c>
      <c r="B8462" s="319">
        <v>1</v>
      </c>
      <c r="C8462" s="761">
        <v>104779</v>
      </c>
      <c r="D8462" s="780" t="s">
        <v>13095</v>
      </c>
      <c r="E8462" s="780" t="s">
        <v>13095</v>
      </c>
      <c r="F8462" s="781" t="s">
        <v>0</v>
      </c>
      <c r="G8462" s="782">
        <v>6.78</v>
      </c>
    </row>
    <row r="8463" spans="1:7" x14ac:dyDescent="0.2">
      <c r="A8463" s="319" t="str">
        <f t="shared" ref="A8463:A8526" si="132">B8463&amp;" - "&amp;C8463</f>
        <v>1 - 104787</v>
      </c>
      <c r="B8463" s="319">
        <v>1</v>
      </c>
      <c r="C8463" s="761">
        <v>104787</v>
      </c>
      <c r="D8463" s="780" t="s">
        <v>13096</v>
      </c>
      <c r="E8463" s="780" t="s">
        <v>13096</v>
      </c>
      <c r="F8463" s="781" t="s">
        <v>0</v>
      </c>
      <c r="G8463" s="782">
        <v>8.4600000000000009</v>
      </c>
    </row>
    <row r="8464" spans="1:7" x14ac:dyDescent="0.2">
      <c r="A8464" s="319" t="str">
        <f t="shared" si="132"/>
        <v>1 - 104788</v>
      </c>
      <c r="B8464" s="319">
        <v>1</v>
      </c>
      <c r="C8464" s="761">
        <v>104788</v>
      </c>
      <c r="D8464" s="780" t="s">
        <v>13097</v>
      </c>
      <c r="E8464" s="780" t="s">
        <v>13097</v>
      </c>
      <c r="F8464" s="781" t="s">
        <v>0</v>
      </c>
      <c r="G8464" s="782">
        <v>11.23</v>
      </c>
    </row>
    <row r="8465" spans="1:7" x14ac:dyDescent="0.2">
      <c r="A8465" s="319" t="str">
        <f t="shared" si="132"/>
        <v>1 - 104786</v>
      </c>
      <c r="B8465" s="319">
        <v>1</v>
      </c>
      <c r="C8465" s="761">
        <v>104786</v>
      </c>
      <c r="D8465" s="780" t="s">
        <v>13098</v>
      </c>
      <c r="E8465" s="780" t="s">
        <v>13098</v>
      </c>
      <c r="F8465" s="781" t="s">
        <v>0</v>
      </c>
      <c r="G8465" s="782">
        <v>6.37</v>
      </c>
    </row>
    <row r="8466" spans="1:7" x14ac:dyDescent="0.2">
      <c r="A8466" s="319" t="str">
        <f t="shared" si="132"/>
        <v>1 - 90445</v>
      </c>
      <c r="B8466" s="319">
        <v>1</v>
      </c>
      <c r="C8466" s="761">
        <v>90445</v>
      </c>
      <c r="D8466" s="780" t="s">
        <v>13099</v>
      </c>
      <c r="E8466" s="780" t="s">
        <v>13099</v>
      </c>
      <c r="F8466" s="781" t="s">
        <v>0</v>
      </c>
      <c r="G8466" s="782">
        <v>17.440000000000001</v>
      </c>
    </row>
    <row r="8467" spans="1:7" x14ac:dyDescent="0.2">
      <c r="A8467" s="319" t="str">
        <f t="shared" si="132"/>
        <v>1 - 90446</v>
      </c>
      <c r="B8467" s="319">
        <v>1</v>
      </c>
      <c r="C8467" s="761">
        <v>90446</v>
      </c>
      <c r="D8467" s="780" t="s">
        <v>13100</v>
      </c>
      <c r="E8467" s="780" t="s">
        <v>13100</v>
      </c>
      <c r="F8467" s="781" t="s">
        <v>0</v>
      </c>
      <c r="G8467" s="782">
        <v>23.16</v>
      </c>
    </row>
    <row r="8468" spans="1:7" x14ac:dyDescent="0.2">
      <c r="A8468" s="319" t="str">
        <f t="shared" si="132"/>
        <v>1 - 90444</v>
      </c>
      <c r="B8468" s="319">
        <v>1</v>
      </c>
      <c r="C8468" s="761">
        <v>90444</v>
      </c>
      <c r="D8468" s="780" t="s">
        <v>13101</v>
      </c>
      <c r="E8468" s="780" t="s">
        <v>13101</v>
      </c>
      <c r="F8468" s="781" t="s">
        <v>0</v>
      </c>
      <c r="G8468" s="782">
        <v>13.15</v>
      </c>
    </row>
    <row r="8469" spans="1:7" x14ac:dyDescent="0.2">
      <c r="A8469" s="319" t="str">
        <f t="shared" si="132"/>
        <v>1 - 104764</v>
      </c>
      <c r="B8469" s="319">
        <v>1</v>
      </c>
      <c r="C8469" s="761">
        <v>104764</v>
      </c>
      <c r="D8469" s="780" t="s">
        <v>13102</v>
      </c>
      <c r="E8469" s="780" t="s">
        <v>13102</v>
      </c>
      <c r="F8469" s="781" t="s">
        <v>0</v>
      </c>
      <c r="G8469" s="782">
        <v>21.28</v>
      </c>
    </row>
    <row r="8470" spans="1:7" x14ac:dyDescent="0.2">
      <c r="A8470" s="319" t="str">
        <f t="shared" si="132"/>
        <v>1 - 90460</v>
      </c>
      <c r="B8470" s="319">
        <v>1</v>
      </c>
      <c r="C8470" s="761">
        <v>90460</v>
      </c>
      <c r="D8470" s="780" t="s">
        <v>13103</v>
      </c>
      <c r="E8470" s="780" t="s">
        <v>13103</v>
      </c>
      <c r="F8470" s="781" t="s">
        <v>0</v>
      </c>
      <c r="G8470" s="782">
        <v>26.2</v>
      </c>
    </row>
    <row r="8471" spans="1:7" x14ac:dyDescent="0.2">
      <c r="A8471" s="319" t="str">
        <f t="shared" si="132"/>
        <v>1 - 90462</v>
      </c>
      <c r="B8471" s="319">
        <v>1</v>
      </c>
      <c r="C8471" s="761">
        <v>90462</v>
      </c>
      <c r="D8471" s="780" t="s">
        <v>13104</v>
      </c>
      <c r="E8471" s="780" t="s">
        <v>13104</v>
      </c>
      <c r="F8471" s="781" t="s">
        <v>0</v>
      </c>
      <c r="G8471" s="782">
        <v>4.57</v>
      </c>
    </row>
    <row r="8472" spans="1:7" x14ac:dyDescent="0.2">
      <c r="A8472" s="319" t="str">
        <f t="shared" si="132"/>
        <v>1 - 104765</v>
      </c>
      <c r="B8472" s="319">
        <v>1</v>
      </c>
      <c r="C8472" s="761">
        <v>104765</v>
      </c>
      <c r="D8472" s="780" t="s">
        <v>13105</v>
      </c>
      <c r="E8472" s="780" t="s">
        <v>13105</v>
      </c>
      <c r="F8472" s="781" t="s">
        <v>0</v>
      </c>
      <c r="G8472" s="782">
        <v>16.920000000000002</v>
      </c>
    </row>
    <row r="8473" spans="1:7" x14ac:dyDescent="0.2">
      <c r="A8473" s="319" t="str">
        <f t="shared" si="132"/>
        <v>1 - 90461</v>
      </c>
      <c r="B8473" s="319">
        <v>1</v>
      </c>
      <c r="C8473" s="761">
        <v>90461</v>
      </c>
      <c r="D8473" s="780" t="s">
        <v>13106</v>
      </c>
      <c r="E8473" s="780" t="s">
        <v>13106</v>
      </c>
      <c r="F8473" s="781" t="s">
        <v>0</v>
      </c>
      <c r="G8473" s="782">
        <v>19.34</v>
      </c>
    </row>
    <row r="8474" spans="1:7" x14ac:dyDescent="0.2">
      <c r="A8474" s="319" t="str">
        <f t="shared" si="132"/>
        <v>1 - 90463</v>
      </c>
      <c r="B8474" s="319">
        <v>1</v>
      </c>
      <c r="C8474" s="761">
        <v>90463</v>
      </c>
      <c r="D8474" s="780" t="s">
        <v>13107</v>
      </c>
      <c r="E8474" s="780" t="s">
        <v>13107</v>
      </c>
      <c r="F8474" s="781" t="s">
        <v>0</v>
      </c>
      <c r="G8474" s="782">
        <v>3.84</v>
      </c>
    </row>
    <row r="8475" spans="1:7" x14ac:dyDescent="0.2">
      <c r="A8475" s="319" t="str">
        <f t="shared" si="132"/>
        <v>1 - 96560</v>
      </c>
      <c r="B8475" s="319">
        <v>1</v>
      </c>
      <c r="C8475" s="761">
        <v>96560</v>
      </c>
      <c r="D8475" s="780" t="s">
        <v>13108</v>
      </c>
      <c r="E8475" s="780" t="s">
        <v>13108</v>
      </c>
      <c r="F8475" s="781" t="s">
        <v>1</v>
      </c>
      <c r="G8475" s="782">
        <v>34.340000000000003</v>
      </c>
    </row>
    <row r="8476" spans="1:7" x14ac:dyDescent="0.2">
      <c r="A8476" s="319" t="str">
        <f t="shared" si="132"/>
        <v>1 - 96559</v>
      </c>
      <c r="B8476" s="319">
        <v>1</v>
      </c>
      <c r="C8476" s="761">
        <v>96559</v>
      </c>
      <c r="D8476" s="780" t="s">
        <v>13109</v>
      </c>
      <c r="E8476" s="780" t="s">
        <v>13109</v>
      </c>
      <c r="F8476" s="781" t="s">
        <v>1</v>
      </c>
      <c r="G8476" s="782">
        <v>36.61</v>
      </c>
    </row>
    <row r="8477" spans="1:7" x14ac:dyDescent="0.2">
      <c r="A8477" s="319" t="str">
        <f t="shared" si="132"/>
        <v>1 - 96562</v>
      </c>
      <c r="B8477" s="319">
        <v>1</v>
      </c>
      <c r="C8477" s="761">
        <v>96562</v>
      </c>
      <c r="D8477" s="780" t="s">
        <v>13110</v>
      </c>
      <c r="E8477" s="780" t="s">
        <v>13110</v>
      </c>
      <c r="F8477" s="781" t="s">
        <v>0</v>
      </c>
      <c r="G8477" s="782">
        <v>52.19</v>
      </c>
    </row>
    <row r="8478" spans="1:7" x14ac:dyDescent="0.2">
      <c r="A8478" s="319" t="str">
        <f t="shared" si="132"/>
        <v>1 - 96563</v>
      </c>
      <c r="B8478" s="319">
        <v>1</v>
      </c>
      <c r="C8478" s="761">
        <v>96563</v>
      </c>
      <c r="D8478" s="780" t="s">
        <v>13111</v>
      </c>
      <c r="E8478" s="780" t="s">
        <v>13111</v>
      </c>
      <c r="F8478" s="781" t="s">
        <v>0</v>
      </c>
      <c r="G8478" s="782">
        <v>58.05</v>
      </c>
    </row>
    <row r="8479" spans="1:7" x14ac:dyDescent="0.2">
      <c r="A8479" s="319" t="str">
        <f t="shared" si="132"/>
        <v>1 - 102469</v>
      </c>
      <c r="B8479" s="319">
        <v>1</v>
      </c>
      <c r="C8479" s="761">
        <v>102469</v>
      </c>
      <c r="D8479" s="780" t="s">
        <v>13112</v>
      </c>
      <c r="E8479" s="780" t="s">
        <v>13112</v>
      </c>
      <c r="F8479" s="781" t="s">
        <v>1</v>
      </c>
      <c r="G8479" s="782">
        <v>2.52</v>
      </c>
    </row>
    <row r="8480" spans="1:7" x14ac:dyDescent="0.2">
      <c r="A8480" s="319" t="str">
        <f t="shared" si="132"/>
        <v>1 - 104388</v>
      </c>
      <c r="B8480" s="319">
        <v>1</v>
      </c>
      <c r="C8480" s="761">
        <v>104388</v>
      </c>
      <c r="D8480" s="780" t="s">
        <v>13113</v>
      </c>
      <c r="E8480" s="780" t="s">
        <v>13113</v>
      </c>
      <c r="F8480" s="781" t="s">
        <v>1</v>
      </c>
      <c r="G8480" s="782">
        <v>0</v>
      </c>
    </row>
    <row r="8481" spans="1:7" x14ac:dyDescent="0.2">
      <c r="A8481" s="319" t="str">
        <f t="shared" si="132"/>
        <v>1 - 104387</v>
      </c>
      <c r="B8481" s="319">
        <v>1</v>
      </c>
      <c r="C8481" s="761">
        <v>104387</v>
      </c>
      <c r="D8481" s="780" t="s">
        <v>13114</v>
      </c>
      <c r="E8481" s="780" t="s">
        <v>13114</v>
      </c>
      <c r="F8481" s="781" t="s">
        <v>2</v>
      </c>
      <c r="G8481" s="782">
        <v>0</v>
      </c>
    </row>
    <row r="8482" spans="1:7" x14ac:dyDescent="0.2">
      <c r="A8482" s="319" t="str">
        <f t="shared" si="132"/>
        <v>1 - 104364</v>
      </c>
      <c r="B8482" s="319">
        <v>1</v>
      </c>
      <c r="C8482" s="761">
        <v>104364</v>
      </c>
      <c r="D8482" s="780" t="s">
        <v>13115</v>
      </c>
      <c r="E8482" s="780" t="s">
        <v>13115</v>
      </c>
      <c r="F8482" s="781" t="s">
        <v>2</v>
      </c>
      <c r="G8482" s="782">
        <v>0</v>
      </c>
    </row>
    <row r="8483" spans="1:7" x14ac:dyDescent="0.2">
      <c r="A8483" s="319" t="str">
        <f t="shared" si="132"/>
        <v>1 - 102097</v>
      </c>
      <c r="B8483" s="319">
        <v>1</v>
      </c>
      <c r="C8483" s="761">
        <v>102097</v>
      </c>
      <c r="D8483" s="780" t="s">
        <v>13116</v>
      </c>
      <c r="E8483" s="780" t="s">
        <v>13116</v>
      </c>
      <c r="F8483" s="781" t="s">
        <v>2</v>
      </c>
      <c r="G8483" s="782">
        <v>0</v>
      </c>
    </row>
    <row r="8484" spans="1:7" x14ac:dyDescent="0.2">
      <c r="A8484" s="319" t="str">
        <f t="shared" si="132"/>
        <v>1 - 104365</v>
      </c>
      <c r="B8484" s="319">
        <v>1</v>
      </c>
      <c r="C8484" s="761">
        <v>104365</v>
      </c>
      <c r="D8484" s="780" t="s">
        <v>13117</v>
      </c>
      <c r="E8484" s="780" t="s">
        <v>13117</v>
      </c>
      <c r="F8484" s="781" t="s">
        <v>2</v>
      </c>
      <c r="G8484" s="782">
        <v>0</v>
      </c>
    </row>
    <row r="8485" spans="1:7" x14ac:dyDescent="0.2">
      <c r="A8485" s="319" t="str">
        <f t="shared" si="132"/>
        <v>1 - 101870</v>
      </c>
      <c r="B8485" s="319">
        <v>1</v>
      </c>
      <c r="C8485" s="761">
        <v>101870</v>
      </c>
      <c r="D8485" s="780" t="s">
        <v>13118</v>
      </c>
      <c r="E8485" s="780" t="s">
        <v>13118</v>
      </c>
      <c r="F8485" s="781" t="s">
        <v>1</v>
      </c>
      <c r="G8485" s="782">
        <v>39.47</v>
      </c>
    </row>
    <row r="8486" spans="1:7" x14ac:dyDescent="0.2">
      <c r="A8486" s="319" t="str">
        <f t="shared" si="132"/>
        <v>1 - 101866</v>
      </c>
      <c r="B8486" s="319">
        <v>1</v>
      </c>
      <c r="C8486" s="761">
        <v>101866</v>
      </c>
      <c r="D8486" s="780" t="s">
        <v>13119</v>
      </c>
      <c r="E8486" s="780" t="s">
        <v>13119</v>
      </c>
      <c r="F8486" s="781" t="s">
        <v>1</v>
      </c>
      <c r="G8486" s="782">
        <v>34.17</v>
      </c>
    </row>
    <row r="8487" spans="1:7" x14ac:dyDescent="0.2">
      <c r="A8487" s="319" t="str">
        <f t="shared" si="132"/>
        <v>1 - 101867</v>
      </c>
      <c r="B8487" s="319">
        <v>1</v>
      </c>
      <c r="C8487" s="761">
        <v>101867</v>
      </c>
      <c r="D8487" s="780" t="s">
        <v>13120</v>
      </c>
      <c r="E8487" s="780" t="s">
        <v>13120</v>
      </c>
      <c r="F8487" s="781" t="s">
        <v>1</v>
      </c>
      <c r="G8487" s="782">
        <v>38.26</v>
      </c>
    </row>
    <row r="8488" spans="1:7" x14ac:dyDescent="0.2">
      <c r="A8488" s="319" t="str">
        <f t="shared" si="132"/>
        <v>1 - 101868</v>
      </c>
      <c r="B8488" s="319">
        <v>1</v>
      </c>
      <c r="C8488" s="761">
        <v>101868</v>
      </c>
      <c r="D8488" s="780" t="s">
        <v>13121</v>
      </c>
      <c r="E8488" s="780" t="s">
        <v>13121</v>
      </c>
      <c r="F8488" s="781" t="s">
        <v>1</v>
      </c>
      <c r="G8488" s="782">
        <v>31.35</v>
      </c>
    </row>
    <row r="8489" spans="1:7" x14ac:dyDescent="0.2">
      <c r="A8489" s="319" t="str">
        <f t="shared" si="132"/>
        <v>1 - 101869</v>
      </c>
      <c r="B8489" s="319">
        <v>1</v>
      </c>
      <c r="C8489" s="761">
        <v>101869</v>
      </c>
      <c r="D8489" s="780" t="s">
        <v>13122</v>
      </c>
      <c r="E8489" s="780" t="s">
        <v>13122</v>
      </c>
      <c r="F8489" s="781" t="s">
        <v>1</v>
      </c>
      <c r="G8489" s="782">
        <v>35.409999999999997</v>
      </c>
    </row>
    <row r="8490" spans="1:7" x14ac:dyDescent="0.2">
      <c r="A8490" s="319" t="str">
        <f t="shared" si="132"/>
        <v>1 - 101856</v>
      </c>
      <c r="B8490" s="319">
        <v>1</v>
      </c>
      <c r="C8490" s="761">
        <v>101856</v>
      </c>
      <c r="D8490" s="780" t="s">
        <v>13123</v>
      </c>
      <c r="E8490" s="780" t="s">
        <v>13123</v>
      </c>
      <c r="F8490" s="781" t="s">
        <v>1</v>
      </c>
      <c r="G8490" s="782">
        <v>28.85</v>
      </c>
    </row>
    <row r="8491" spans="1:7" x14ac:dyDescent="0.2">
      <c r="A8491" s="319" t="str">
        <f t="shared" si="132"/>
        <v>1 - 101865</v>
      </c>
      <c r="B8491" s="319">
        <v>1</v>
      </c>
      <c r="C8491" s="761">
        <v>101865</v>
      </c>
      <c r="D8491" s="780" t="s">
        <v>13124</v>
      </c>
      <c r="E8491" s="780" t="s">
        <v>13124</v>
      </c>
      <c r="F8491" s="781" t="s">
        <v>1</v>
      </c>
      <c r="G8491" s="782">
        <v>37.83</v>
      </c>
    </row>
    <row r="8492" spans="1:7" x14ac:dyDescent="0.2">
      <c r="A8492" s="319" t="str">
        <f t="shared" si="132"/>
        <v>1 - 101861</v>
      </c>
      <c r="B8492" s="319">
        <v>1</v>
      </c>
      <c r="C8492" s="761">
        <v>101861</v>
      </c>
      <c r="D8492" s="780" t="s">
        <v>13125</v>
      </c>
      <c r="E8492" s="780" t="s">
        <v>13125</v>
      </c>
      <c r="F8492" s="781" t="s">
        <v>1</v>
      </c>
      <c r="G8492" s="782">
        <v>33.979999999999997</v>
      </c>
    </row>
    <row r="8493" spans="1:7" x14ac:dyDescent="0.2">
      <c r="A8493" s="319" t="str">
        <f t="shared" si="132"/>
        <v>1 - 101862</v>
      </c>
      <c r="B8493" s="319">
        <v>1</v>
      </c>
      <c r="C8493" s="761">
        <v>101862</v>
      </c>
      <c r="D8493" s="780" t="s">
        <v>13126</v>
      </c>
      <c r="E8493" s="780" t="s">
        <v>13126</v>
      </c>
      <c r="F8493" s="781" t="s">
        <v>1</v>
      </c>
      <c r="G8493" s="782">
        <v>36.619999999999997</v>
      </c>
    </row>
    <row r="8494" spans="1:7" x14ac:dyDescent="0.2">
      <c r="A8494" s="319" t="str">
        <f t="shared" si="132"/>
        <v>1 - 101863</v>
      </c>
      <c r="B8494" s="319">
        <v>1</v>
      </c>
      <c r="C8494" s="761">
        <v>101863</v>
      </c>
      <c r="D8494" s="780" t="s">
        <v>13127</v>
      </c>
      <c r="E8494" s="780" t="s">
        <v>13127</v>
      </c>
      <c r="F8494" s="781" t="s">
        <v>1</v>
      </c>
      <c r="G8494" s="782">
        <v>29.71</v>
      </c>
    </row>
    <row r="8495" spans="1:7" x14ac:dyDescent="0.2">
      <c r="A8495" s="319" t="str">
        <f t="shared" si="132"/>
        <v>1 - 101864</v>
      </c>
      <c r="B8495" s="319">
        <v>1</v>
      </c>
      <c r="C8495" s="761">
        <v>101864</v>
      </c>
      <c r="D8495" s="780" t="s">
        <v>13128</v>
      </c>
      <c r="E8495" s="780" t="s">
        <v>13128</v>
      </c>
      <c r="F8495" s="781" t="s">
        <v>1</v>
      </c>
      <c r="G8495" s="782">
        <v>33.770000000000003</v>
      </c>
    </row>
    <row r="8496" spans="1:7" x14ac:dyDescent="0.2">
      <c r="A8496" s="319" t="str">
        <f t="shared" si="132"/>
        <v>1 - 101860</v>
      </c>
      <c r="B8496" s="319">
        <v>1</v>
      </c>
      <c r="C8496" s="761">
        <v>101860</v>
      </c>
      <c r="D8496" s="780" t="s">
        <v>13129</v>
      </c>
      <c r="E8496" s="780" t="s">
        <v>13129</v>
      </c>
      <c r="F8496" s="781" t="s">
        <v>1</v>
      </c>
      <c r="G8496" s="782">
        <v>36</v>
      </c>
    </row>
    <row r="8497" spans="1:7" x14ac:dyDescent="0.2">
      <c r="A8497" s="319" t="str">
        <f t="shared" si="132"/>
        <v>1 - 101857</v>
      </c>
      <c r="B8497" s="319">
        <v>1</v>
      </c>
      <c r="C8497" s="761">
        <v>101857</v>
      </c>
      <c r="D8497" s="780" t="s">
        <v>13130</v>
      </c>
      <c r="E8497" s="780" t="s">
        <v>13130</v>
      </c>
      <c r="F8497" s="781" t="s">
        <v>1</v>
      </c>
      <c r="G8497" s="782">
        <v>34.86</v>
      </c>
    </row>
    <row r="8498" spans="1:7" x14ac:dyDescent="0.2">
      <c r="A8498" s="319" t="str">
        <f t="shared" si="132"/>
        <v>1 - 101858</v>
      </c>
      <c r="B8498" s="319">
        <v>1</v>
      </c>
      <c r="C8498" s="761">
        <v>101858</v>
      </c>
      <c r="D8498" s="780" t="s">
        <v>13131</v>
      </c>
      <c r="E8498" s="780" t="s">
        <v>13131</v>
      </c>
      <c r="F8498" s="781" t="s">
        <v>1</v>
      </c>
      <c r="G8498" s="782">
        <v>29.35</v>
      </c>
    </row>
    <row r="8499" spans="1:7" x14ac:dyDescent="0.2">
      <c r="A8499" s="319" t="str">
        <f t="shared" si="132"/>
        <v>1 - 101859</v>
      </c>
      <c r="B8499" s="319">
        <v>1</v>
      </c>
      <c r="C8499" s="761">
        <v>101859</v>
      </c>
      <c r="D8499" s="780" t="s">
        <v>13132</v>
      </c>
      <c r="E8499" s="780" t="s">
        <v>13132</v>
      </c>
      <c r="F8499" s="781" t="s">
        <v>1</v>
      </c>
      <c r="G8499" s="782">
        <v>31.94</v>
      </c>
    </row>
    <row r="8500" spans="1:7" x14ac:dyDescent="0.2">
      <c r="A8500" s="319" t="str">
        <f t="shared" si="132"/>
        <v>1 - 101852</v>
      </c>
      <c r="B8500" s="319">
        <v>1</v>
      </c>
      <c r="C8500" s="761">
        <v>101852</v>
      </c>
      <c r="D8500" s="780" t="s">
        <v>13133</v>
      </c>
      <c r="E8500" s="780" t="s">
        <v>13133</v>
      </c>
      <c r="F8500" s="781" t="s">
        <v>1</v>
      </c>
      <c r="G8500" s="782">
        <v>79.41</v>
      </c>
    </row>
    <row r="8501" spans="1:7" x14ac:dyDescent="0.2">
      <c r="A8501" s="319" t="str">
        <f t="shared" si="132"/>
        <v>1 - 104385</v>
      </c>
      <c r="B8501" s="319">
        <v>1</v>
      </c>
      <c r="C8501" s="761">
        <v>104385</v>
      </c>
      <c r="D8501" s="780" t="s">
        <v>13134</v>
      </c>
      <c r="E8501" s="780" t="s">
        <v>13134</v>
      </c>
      <c r="F8501" s="781" t="s">
        <v>1</v>
      </c>
      <c r="G8501" s="782">
        <v>0</v>
      </c>
    </row>
    <row r="8502" spans="1:7" x14ac:dyDescent="0.2">
      <c r="A8502" s="319" t="str">
        <f t="shared" si="132"/>
        <v>1 - 101850</v>
      </c>
      <c r="B8502" s="319">
        <v>1</v>
      </c>
      <c r="C8502" s="761">
        <v>101850</v>
      </c>
      <c r="D8502" s="780" t="s">
        <v>13135</v>
      </c>
      <c r="E8502" s="780" t="s">
        <v>13135</v>
      </c>
      <c r="F8502" s="781" t="s">
        <v>1</v>
      </c>
      <c r="G8502" s="782">
        <v>64.59</v>
      </c>
    </row>
    <row r="8503" spans="1:7" x14ac:dyDescent="0.2">
      <c r="A8503" s="319" t="str">
        <f t="shared" si="132"/>
        <v>1 - 101855</v>
      </c>
      <c r="B8503" s="319">
        <v>1</v>
      </c>
      <c r="C8503" s="761">
        <v>101855</v>
      </c>
      <c r="D8503" s="780" t="s">
        <v>13136</v>
      </c>
      <c r="E8503" s="780" t="s">
        <v>13136</v>
      </c>
      <c r="F8503" s="781" t="s">
        <v>1</v>
      </c>
      <c r="G8503" s="782">
        <v>86.05</v>
      </c>
    </row>
    <row r="8504" spans="1:7" x14ac:dyDescent="0.2">
      <c r="A8504" s="319" t="str">
        <f t="shared" si="132"/>
        <v>1 - 104386</v>
      </c>
      <c r="B8504" s="319">
        <v>1</v>
      </c>
      <c r="C8504" s="761">
        <v>104386</v>
      </c>
      <c r="D8504" s="780" t="s">
        <v>13137</v>
      </c>
      <c r="E8504" s="780" t="s">
        <v>13137</v>
      </c>
      <c r="F8504" s="781" t="s">
        <v>1</v>
      </c>
      <c r="G8504" s="782">
        <v>0</v>
      </c>
    </row>
    <row r="8505" spans="1:7" x14ac:dyDescent="0.2">
      <c r="A8505" s="319" t="str">
        <f t="shared" si="132"/>
        <v>1 - 101853</v>
      </c>
      <c r="B8505" s="319">
        <v>1</v>
      </c>
      <c r="C8505" s="761">
        <v>101853</v>
      </c>
      <c r="D8505" s="780" t="s">
        <v>13138</v>
      </c>
      <c r="E8505" s="780" t="s">
        <v>13138</v>
      </c>
      <c r="F8505" s="781" t="s">
        <v>1</v>
      </c>
      <c r="G8505" s="782">
        <v>59.51</v>
      </c>
    </row>
    <row r="8506" spans="1:7" x14ac:dyDescent="0.2">
      <c r="A8506" s="319" t="str">
        <f t="shared" si="132"/>
        <v>1 - 101849</v>
      </c>
      <c r="B8506" s="319">
        <v>1</v>
      </c>
      <c r="C8506" s="761">
        <v>101849</v>
      </c>
      <c r="D8506" s="780" t="s">
        <v>13139</v>
      </c>
      <c r="E8506" s="780" t="s">
        <v>13139</v>
      </c>
      <c r="F8506" s="781" t="s">
        <v>2</v>
      </c>
      <c r="G8506" s="782">
        <v>234.39</v>
      </c>
    </row>
    <row r="8507" spans="1:7" x14ac:dyDescent="0.2">
      <c r="A8507" s="319" t="str">
        <f t="shared" si="132"/>
        <v>1 - 101841</v>
      </c>
      <c r="B8507" s="319">
        <v>1</v>
      </c>
      <c r="C8507" s="761">
        <v>101841</v>
      </c>
      <c r="D8507" s="780" t="s">
        <v>13140</v>
      </c>
      <c r="E8507" s="780" t="s">
        <v>13140</v>
      </c>
      <c r="F8507" s="781" t="s">
        <v>2</v>
      </c>
      <c r="G8507" s="782">
        <v>135.79</v>
      </c>
    </row>
    <row r="8508" spans="1:7" x14ac:dyDescent="0.2">
      <c r="A8508" s="319" t="str">
        <f t="shared" si="132"/>
        <v>1 - 101843</v>
      </c>
      <c r="B8508" s="319">
        <v>1</v>
      </c>
      <c r="C8508" s="761">
        <v>101843</v>
      </c>
      <c r="D8508" s="780" t="s">
        <v>13141</v>
      </c>
      <c r="E8508" s="780" t="s">
        <v>13141</v>
      </c>
      <c r="F8508" s="781" t="s">
        <v>2</v>
      </c>
      <c r="G8508" s="782">
        <v>202.14</v>
      </c>
    </row>
    <row r="8509" spans="1:7" x14ac:dyDescent="0.2">
      <c r="A8509" s="319" t="str">
        <f t="shared" si="132"/>
        <v>1 - 101844</v>
      </c>
      <c r="B8509" s="319">
        <v>1</v>
      </c>
      <c r="C8509" s="761">
        <v>101844</v>
      </c>
      <c r="D8509" s="780" t="s">
        <v>13142</v>
      </c>
      <c r="E8509" s="780" t="s">
        <v>13142</v>
      </c>
      <c r="F8509" s="781" t="s">
        <v>2</v>
      </c>
      <c r="G8509" s="782">
        <v>233.14</v>
      </c>
    </row>
    <row r="8510" spans="1:7" x14ac:dyDescent="0.2">
      <c r="A8510" s="319" t="str">
        <f t="shared" si="132"/>
        <v>1 - 101845</v>
      </c>
      <c r="B8510" s="319">
        <v>1</v>
      </c>
      <c r="C8510" s="761">
        <v>101845</v>
      </c>
      <c r="D8510" s="780" t="s">
        <v>13143</v>
      </c>
      <c r="E8510" s="780" t="s">
        <v>13143</v>
      </c>
      <c r="F8510" s="781" t="s">
        <v>2</v>
      </c>
      <c r="G8510" s="782">
        <v>263.7</v>
      </c>
    </row>
    <row r="8511" spans="1:7" x14ac:dyDescent="0.2">
      <c r="A8511" s="319" t="str">
        <f t="shared" si="132"/>
        <v>1 - 101842</v>
      </c>
      <c r="B8511" s="319">
        <v>1</v>
      </c>
      <c r="C8511" s="761">
        <v>101842</v>
      </c>
      <c r="D8511" s="780" t="s">
        <v>13144</v>
      </c>
      <c r="E8511" s="780" t="s">
        <v>13144</v>
      </c>
      <c r="F8511" s="781" t="s">
        <v>2</v>
      </c>
      <c r="G8511" s="782">
        <v>117.7</v>
      </c>
    </row>
    <row r="8512" spans="1:7" x14ac:dyDescent="0.2">
      <c r="A8512" s="319" t="str">
        <f t="shared" si="132"/>
        <v>1 - 101846</v>
      </c>
      <c r="B8512" s="319">
        <v>1</v>
      </c>
      <c r="C8512" s="761">
        <v>101846</v>
      </c>
      <c r="D8512" s="780" t="s">
        <v>13145</v>
      </c>
      <c r="E8512" s="780" t="s">
        <v>13145</v>
      </c>
      <c r="F8512" s="781" t="s">
        <v>2</v>
      </c>
      <c r="G8512" s="782">
        <v>184.77</v>
      </c>
    </row>
    <row r="8513" spans="1:7" x14ac:dyDescent="0.2">
      <c r="A8513" s="319" t="str">
        <f t="shared" si="132"/>
        <v>1 - 101847</v>
      </c>
      <c r="B8513" s="319">
        <v>1</v>
      </c>
      <c r="C8513" s="761">
        <v>101847</v>
      </c>
      <c r="D8513" s="780" t="s">
        <v>13146</v>
      </c>
      <c r="E8513" s="780" t="s">
        <v>13146</v>
      </c>
      <c r="F8513" s="781" t="s">
        <v>2</v>
      </c>
      <c r="G8513" s="782">
        <v>216.13</v>
      </c>
    </row>
    <row r="8514" spans="1:7" x14ac:dyDescent="0.2">
      <c r="A8514" s="319" t="str">
        <f t="shared" si="132"/>
        <v>1 - 101848</v>
      </c>
      <c r="B8514" s="319">
        <v>1</v>
      </c>
      <c r="C8514" s="761">
        <v>101848</v>
      </c>
      <c r="D8514" s="780" t="s">
        <v>13147</v>
      </c>
      <c r="E8514" s="780" t="s">
        <v>13147</v>
      </c>
      <c r="F8514" s="781" t="s">
        <v>2</v>
      </c>
      <c r="G8514" s="782">
        <v>247.05</v>
      </c>
    </row>
    <row r="8515" spans="1:7" x14ac:dyDescent="0.2">
      <c r="A8515" s="319" t="str">
        <f t="shared" si="132"/>
        <v>1 - 101839</v>
      </c>
      <c r="B8515" s="319">
        <v>1</v>
      </c>
      <c r="C8515" s="761">
        <v>101839</v>
      </c>
      <c r="D8515" s="780" t="s">
        <v>13148</v>
      </c>
      <c r="E8515" s="780" t="s">
        <v>13148</v>
      </c>
      <c r="F8515" s="781" t="s">
        <v>2</v>
      </c>
      <c r="G8515" s="782">
        <v>131.09</v>
      </c>
    </row>
    <row r="8516" spans="1:7" x14ac:dyDescent="0.2">
      <c r="A8516" s="319" t="str">
        <f t="shared" si="132"/>
        <v>1 - 101840</v>
      </c>
      <c r="B8516" s="319">
        <v>1</v>
      </c>
      <c r="C8516" s="761">
        <v>101840</v>
      </c>
      <c r="D8516" s="780" t="s">
        <v>13149</v>
      </c>
      <c r="E8516" s="780" t="s">
        <v>13149</v>
      </c>
      <c r="F8516" s="781" t="s">
        <v>2</v>
      </c>
      <c r="G8516" s="782">
        <v>217.35</v>
      </c>
    </row>
    <row r="8517" spans="1:7" x14ac:dyDescent="0.2">
      <c r="A8517" s="319" t="str">
        <f t="shared" si="132"/>
        <v>1 - 101837</v>
      </c>
      <c r="B8517" s="319">
        <v>1</v>
      </c>
      <c r="C8517" s="761">
        <v>101837</v>
      </c>
      <c r="D8517" s="780" t="s">
        <v>13150</v>
      </c>
      <c r="E8517" s="780" t="s">
        <v>13150</v>
      </c>
      <c r="F8517" s="781" t="s">
        <v>2</v>
      </c>
      <c r="G8517" s="782">
        <v>63.84</v>
      </c>
    </row>
    <row r="8518" spans="1:7" x14ac:dyDescent="0.2">
      <c r="A8518" s="319" t="str">
        <f t="shared" si="132"/>
        <v>1 - 101838</v>
      </c>
      <c r="B8518" s="319">
        <v>1</v>
      </c>
      <c r="C8518" s="761">
        <v>101838</v>
      </c>
      <c r="D8518" s="780" t="s">
        <v>13151</v>
      </c>
      <c r="E8518" s="780" t="s">
        <v>13151</v>
      </c>
      <c r="F8518" s="781" t="s">
        <v>2</v>
      </c>
      <c r="G8518" s="782">
        <v>97.92</v>
      </c>
    </row>
    <row r="8519" spans="1:7" x14ac:dyDescent="0.2">
      <c r="A8519" s="319" t="str">
        <f t="shared" si="132"/>
        <v>1 - 101836</v>
      </c>
      <c r="B8519" s="319">
        <v>1</v>
      </c>
      <c r="C8519" s="761">
        <v>101836</v>
      </c>
      <c r="D8519" s="780" t="s">
        <v>13152</v>
      </c>
      <c r="E8519" s="780" t="s">
        <v>13152</v>
      </c>
      <c r="F8519" s="781" t="s">
        <v>2</v>
      </c>
      <c r="G8519" s="782">
        <v>27.23</v>
      </c>
    </row>
    <row r="8520" spans="1:7" x14ac:dyDescent="0.2">
      <c r="A8520" s="319" t="str">
        <f t="shared" si="132"/>
        <v>1 - 101835</v>
      </c>
      <c r="B8520" s="319">
        <v>1</v>
      </c>
      <c r="C8520" s="761">
        <v>101835</v>
      </c>
      <c r="D8520" s="780" t="s">
        <v>13153</v>
      </c>
      <c r="E8520" s="780" t="s">
        <v>13153</v>
      </c>
      <c r="F8520" s="781" t="s">
        <v>2</v>
      </c>
      <c r="G8520" s="782">
        <v>332.34</v>
      </c>
    </row>
    <row r="8521" spans="1:7" x14ac:dyDescent="0.2">
      <c r="A8521" s="319" t="str">
        <f t="shared" si="132"/>
        <v>1 - 101827</v>
      </c>
      <c r="B8521" s="319">
        <v>1</v>
      </c>
      <c r="C8521" s="761">
        <v>101827</v>
      </c>
      <c r="D8521" s="780" t="s">
        <v>13154</v>
      </c>
      <c r="E8521" s="780" t="s">
        <v>13154</v>
      </c>
      <c r="F8521" s="781" t="s">
        <v>2</v>
      </c>
      <c r="G8521" s="782">
        <v>233.74</v>
      </c>
    </row>
    <row r="8522" spans="1:7" x14ac:dyDescent="0.2">
      <c r="A8522" s="319" t="str">
        <f t="shared" si="132"/>
        <v>1 - 101829</v>
      </c>
      <c r="B8522" s="319">
        <v>1</v>
      </c>
      <c r="C8522" s="761">
        <v>101829</v>
      </c>
      <c r="D8522" s="780" t="s">
        <v>13155</v>
      </c>
      <c r="E8522" s="780" t="s">
        <v>13155</v>
      </c>
      <c r="F8522" s="781" t="s">
        <v>2</v>
      </c>
      <c r="G8522" s="782">
        <v>300.08999999999997</v>
      </c>
    </row>
    <row r="8523" spans="1:7" x14ac:dyDescent="0.2">
      <c r="A8523" s="319" t="str">
        <f t="shared" si="132"/>
        <v>1 - 101830</v>
      </c>
      <c r="B8523" s="319">
        <v>1</v>
      </c>
      <c r="C8523" s="761">
        <v>101830</v>
      </c>
      <c r="D8523" s="780" t="s">
        <v>13156</v>
      </c>
      <c r="E8523" s="780" t="s">
        <v>13156</v>
      </c>
      <c r="F8523" s="781" t="s">
        <v>2</v>
      </c>
      <c r="G8523" s="782">
        <v>331.09</v>
      </c>
    </row>
    <row r="8524" spans="1:7" x14ac:dyDescent="0.2">
      <c r="A8524" s="319" t="str">
        <f t="shared" si="132"/>
        <v>1 - 101831</v>
      </c>
      <c r="B8524" s="319">
        <v>1</v>
      </c>
      <c r="C8524" s="761">
        <v>101831</v>
      </c>
      <c r="D8524" s="780" t="s">
        <v>13157</v>
      </c>
      <c r="E8524" s="780" t="s">
        <v>13157</v>
      </c>
      <c r="F8524" s="781" t="s">
        <v>2</v>
      </c>
      <c r="G8524" s="782">
        <v>361.65</v>
      </c>
    </row>
    <row r="8525" spans="1:7" x14ac:dyDescent="0.2">
      <c r="A8525" s="319" t="str">
        <f t="shared" si="132"/>
        <v>1 - 101828</v>
      </c>
      <c r="B8525" s="319">
        <v>1</v>
      </c>
      <c r="C8525" s="761">
        <v>101828</v>
      </c>
      <c r="D8525" s="780" t="s">
        <v>13158</v>
      </c>
      <c r="E8525" s="780" t="s">
        <v>13158</v>
      </c>
      <c r="F8525" s="781" t="s">
        <v>2</v>
      </c>
      <c r="G8525" s="782">
        <v>215.65</v>
      </c>
    </row>
    <row r="8526" spans="1:7" x14ac:dyDescent="0.2">
      <c r="A8526" s="319" t="str">
        <f t="shared" si="132"/>
        <v>1 - 101832</v>
      </c>
      <c r="B8526" s="319">
        <v>1</v>
      </c>
      <c r="C8526" s="761">
        <v>101832</v>
      </c>
      <c r="D8526" s="780" t="s">
        <v>13159</v>
      </c>
      <c r="E8526" s="780" t="s">
        <v>13159</v>
      </c>
      <c r="F8526" s="781" t="s">
        <v>2</v>
      </c>
      <c r="G8526" s="782">
        <v>282.72000000000003</v>
      </c>
    </row>
    <row r="8527" spans="1:7" x14ac:dyDescent="0.2">
      <c r="A8527" s="319" t="str">
        <f t="shared" ref="A8527:A8590" si="133">B8527&amp;" - "&amp;C8527</f>
        <v>1 - 101833</v>
      </c>
      <c r="B8527" s="319">
        <v>1</v>
      </c>
      <c r="C8527" s="761">
        <v>101833</v>
      </c>
      <c r="D8527" s="780" t="s">
        <v>13160</v>
      </c>
      <c r="E8527" s="780" t="s">
        <v>13160</v>
      </c>
      <c r="F8527" s="781" t="s">
        <v>2</v>
      </c>
      <c r="G8527" s="782">
        <v>314.08</v>
      </c>
    </row>
    <row r="8528" spans="1:7" x14ac:dyDescent="0.2">
      <c r="A8528" s="319" t="str">
        <f t="shared" si="133"/>
        <v>1 - 101834</v>
      </c>
      <c r="B8528" s="319">
        <v>1</v>
      </c>
      <c r="C8528" s="761">
        <v>101834</v>
      </c>
      <c r="D8528" s="780" t="s">
        <v>13161</v>
      </c>
      <c r="E8528" s="780" t="s">
        <v>13161</v>
      </c>
      <c r="F8528" s="781" t="s">
        <v>2</v>
      </c>
      <c r="G8528" s="782">
        <v>345</v>
      </c>
    </row>
    <row r="8529" spans="1:7" x14ac:dyDescent="0.2">
      <c r="A8529" s="319" t="str">
        <f t="shared" si="133"/>
        <v>1 - 101825</v>
      </c>
      <c r="B8529" s="319">
        <v>1</v>
      </c>
      <c r="C8529" s="761">
        <v>101825</v>
      </c>
      <c r="D8529" s="780" t="s">
        <v>13162</v>
      </c>
      <c r="E8529" s="780" t="s">
        <v>13162</v>
      </c>
      <c r="F8529" s="781" t="s">
        <v>2</v>
      </c>
      <c r="G8529" s="782">
        <v>229.04</v>
      </c>
    </row>
    <row r="8530" spans="1:7" x14ac:dyDescent="0.2">
      <c r="A8530" s="319" t="str">
        <f t="shared" si="133"/>
        <v>1 - 101826</v>
      </c>
      <c r="B8530" s="319">
        <v>1</v>
      </c>
      <c r="C8530" s="761">
        <v>101826</v>
      </c>
      <c r="D8530" s="780" t="s">
        <v>13163</v>
      </c>
      <c r="E8530" s="780" t="s">
        <v>13163</v>
      </c>
      <c r="F8530" s="781" t="s">
        <v>2</v>
      </c>
      <c r="G8530" s="782">
        <v>261.77</v>
      </c>
    </row>
    <row r="8531" spans="1:7" x14ac:dyDescent="0.2">
      <c r="A8531" s="319" t="str">
        <f t="shared" si="133"/>
        <v>1 - 101823</v>
      </c>
      <c r="B8531" s="319">
        <v>1</v>
      </c>
      <c r="C8531" s="761">
        <v>101823</v>
      </c>
      <c r="D8531" s="780" t="s">
        <v>13164</v>
      </c>
      <c r="E8531" s="780" t="s">
        <v>13164</v>
      </c>
      <c r="F8531" s="781" t="s">
        <v>2</v>
      </c>
      <c r="G8531" s="782">
        <v>161.79</v>
      </c>
    </row>
    <row r="8532" spans="1:7" x14ac:dyDescent="0.2">
      <c r="A8532" s="319" t="str">
        <f t="shared" si="133"/>
        <v>1 - 101824</v>
      </c>
      <c r="B8532" s="319">
        <v>1</v>
      </c>
      <c r="C8532" s="761">
        <v>101824</v>
      </c>
      <c r="D8532" s="780" t="s">
        <v>13165</v>
      </c>
      <c r="E8532" s="780" t="s">
        <v>13165</v>
      </c>
      <c r="F8532" s="781" t="s">
        <v>2</v>
      </c>
      <c r="G8532" s="782">
        <v>195.87</v>
      </c>
    </row>
    <row r="8533" spans="1:7" x14ac:dyDescent="0.2">
      <c r="A8533" s="319" t="str">
        <f t="shared" si="133"/>
        <v>1 - 101822</v>
      </c>
      <c r="B8533" s="319">
        <v>1</v>
      </c>
      <c r="C8533" s="761">
        <v>101822</v>
      </c>
      <c r="D8533" s="780" t="s">
        <v>13166</v>
      </c>
      <c r="E8533" s="780" t="s">
        <v>13166</v>
      </c>
      <c r="F8533" s="781" t="s">
        <v>2</v>
      </c>
      <c r="G8533" s="782">
        <v>125.18</v>
      </c>
    </row>
    <row r="8534" spans="1:7" x14ac:dyDescent="0.2">
      <c r="A8534" s="319" t="str">
        <f t="shared" si="133"/>
        <v>1 - 101819</v>
      </c>
      <c r="B8534" s="319">
        <v>1</v>
      </c>
      <c r="C8534" s="761">
        <v>101819</v>
      </c>
      <c r="D8534" s="780" t="s">
        <v>13167</v>
      </c>
      <c r="E8534" s="780" t="s">
        <v>13167</v>
      </c>
      <c r="F8534" s="781" t="s">
        <v>1</v>
      </c>
      <c r="G8534" s="782">
        <v>71.260000000000005</v>
      </c>
    </row>
    <row r="8535" spans="1:7" x14ac:dyDescent="0.2">
      <c r="A8535" s="319" t="str">
        <f t="shared" si="133"/>
        <v>1 - 104370</v>
      </c>
      <c r="B8535" s="319">
        <v>1</v>
      </c>
      <c r="C8535" s="761">
        <v>104370</v>
      </c>
      <c r="D8535" s="780" t="s">
        <v>13168</v>
      </c>
      <c r="E8535" s="780" t="s">
        <v>13168</v>
      </c>
      <c r="F8535" s="781" t="s">
        <v>1</v>
      </c>
      <c r="G8535" s="782">
        <v>0</v>
      </c>
    </row>
    <row r="8536" spans="1:7" x14ac:dyDescent="0.2">
      <c r="A8536" s="319" t="str">
        <f t="shared" si="133"/>
        <v>1 - 101817</v>
      </c>
      <c r="B8536" s="319">
        <v>1</v>
      </c>
      <c r="C8536" s="761">
        <v>101817</v>
      </c>
      <c r="D8536" s="780" t="s">
        <v>13169</v>
      </c>
      <c r="E8536" s="780" t="s">
        <v>13169</v>
      </c>
      <c r="F8536" s="781" t="s">
        <v>1</v>
      </c>
      <c r="G8536" s="782">
        <v>56.73</v>
      </c>
    </row>
    <row r="8537" spans="1:7" x14ac:dyDescent="0.2">
      <c r="A8537" s="319" t="str">
        <f t="shared" si="133"/>
        <v>1 - 101816</v>
      </c>
      <c r="B8537" s="319">
        <v>1</v>
      </c>
      <c r="C8537" s="761">
        <v>101816</v>
      </c>
      <c r="D8537" s="780" t="s">
        <v>13170</v>
      </c>
      <c r="E8537" s="780" t="s">
        <v>13170</v>
      </c>
      <c r="F8537" s="781" t="s">
        <v>1</v>
      </c>
      <c r="G8537" s="782">
        <v>79.67</v>
      </c>
    </row>
    <row r="8538" spans="1:7" x14ac:dyDescent="0.2">
      <c r="A8538" s="319" t="str">
        <f t="shared" si="133"/>
        <v>1 - 104369</v>
      </c>
      <c r="B8538" s="319">
        <v>1</v>
      </c>
      <c r="C8538" s="761">
        <v>104369</v>
      </c>
      <c r="D8538" s="780" t="s">
        <v>13171</v>
      </c>
      <c r="E8538" s="780" t="s">
        <v>13171</v>
      </c>
      <c r="F8538" s="781" t="s">
        <v>1</v>
      </c>
      <c r="G8538" s="782">
        <v>0</v>
      </c>
    </row>
    <row r="8539" spans="1:7" x14ac:dyDescent="0.2">
      <c r="A8539" s="319" t="str">
        <f t="shared" si="133"/>
        <v>1 - 101820</v>
      </c>
      <c r="B8539" s="319">
        <v>1</v>
      </c>
      <c r="C8539" s="761">
        <v>101820</v>
      </c>
      <c r="D8539" s="780" t="s">
        <v>13172</v>
      </c>
      <c r="E8539" s="780" t="s">
        <v>13172</v>
      </c>
      <c r="F8539" s="781" t="s">
        <v>1</v>
      </c>
      <c r="G8539" s="782">
        <v>44.04</v>
      </c>
    </row>
    <row r="8540" spans="1:7" x14ac:dyDescent="0.2">
      <c r="A8540" s="319" t="str">
        <f t="shared" si="133"/>
        <v>1 - 102988</v>
      </c>
      <c r="B8540" s="319">
        <v>1</v>
      </c>
      <c r="C8540" s="761">
        <v>102988</v>
      </c>
      <c r="D8540" s="780" t="s">
        <v>13173</v>
      </c>
      <c r="E8540" s="780" t="s">
        <v>13173</v>
      </c>
      <c r="F8540" s="781" t="s">
        <v>1</v>
      </c>
      <c r="G8540" s="782">
        <v>57.5</v>
      </c>
    </row>
    <row r="8541" spans="1:7" x14ac:dyDescent="0.2">
      <c r="A8541" s="319" t="str">
        <f t="shared" si="133"/>
        <v>1 - 101814</v>
      </c>
      <c r="B8541" s="319">
        <v>1</v>
      </c>
      <c r="C8541" s="761">
        <v>101814</v>
      </c>
      <c r="D8541" s="780" t="s">
        <v>13174</v>
      </c>
      <c r="E8541" s="780" t="s">
        <v>13174</v>
      </c>
      <c r="F8541" s="781" t="s">
        <v>1</v>
      </c>
      <c r="G8541" s="782">
        <v>53.29</v>
      </c>
    </row>
    <row r="8542" spans="1:7" x14ac:dyDescent="0.2">
      <c r="A8542" s="319" t="str">
        <f t="shared" si="133"/>
        <v>1 - 102098</v>
      </c>
      <c r="B8542" s="319">
        <v>1</v>
      </c>
      <c r="C8542" s="761">
        <v>102098</v>
      </c>
      <c r="D8542" s="780" t="s">
        <v>13175</v>
      </c>
      <c r="E8542" s="780" t="s">
        <v>13175</v>
      </c>
      <c r="F8542" s="781" t="s">
        <v>2</v>
      </c>
      <c r="G8542" s="782">
        <v>2446.7199999999998</v>
      </c>
    </row>
    <row r="8543" spans="1:7" x14ac:dyDescent="0.2">
      <c r="A8543" s="319" t="str">
        <f t="shared" si="133"/>
        <v>1 - 104366</v>
      </c>
      <c r="B8543" s="319">
        <v>1</v>
      </c>
      <c r="C8543" s="761">
        <v>104366</v>
      </c>
      <c r="D8543" s="780" t="s">
        <v>13176</v>
      </c>
      <c r="E8543" s="780" t="s">
        <v>13176</v>
      </c>
      <c r="F8543" s="781" t="s">
        <v>2</v>
      </c>
      <c r="G8543" s="782">
        <v>0</v>
      </c>
    </row>
    <row r="8544" spans="1:7" x14ac:dyDescent="0.2">
      <c r="A8544" s="319" t="str">
        <f t="shared" si="133"/>
        <v>1 - 102099</v>
      </c>
      <c r="B8544" s="319">
        <v>1</v>
      </c>
      <c r="C8544" s="761">
        <v>102099</v>
      </c>
      <c r="D8544" s="780" t="s">
        <v>13177</v>
      </c>
      <c r="E8544" s="780" t="s">
        <v>13177</v>
      </c>
      <c r="F8544" s="781" t="s">
        <v>2</v>
      </c>
      <c r="G8544" s="782">
        <v>0</v>
      </c>
    </row>
    <row r="8545" spans="1:7" x14ac:dyDescent="0.2">
      <c r="A8545" s="319" t="str">
        <f t="shared" si="133"/>
        <v>1 - 104367</v>
      </c>
      <c r="B8545" s="319">
        <v>1</v>
      </c>
      <c r="C8545" s="761">
        <v>104367</v>
      </c>
      <c r="D8545" s="780" t="s">
        <v>13178</v>
      </c>
      <c r="E8545" s="780" t="s">
        <v>13178</v>
      </c>
      <c r="F8545" s="781" t="s">
        <v>2</v>
      </c>
      <c r="G8545" s="782">
        <v>0</v>
      </c>
    </row>
    <row r="8546" spans="1:7" x14ac:dyDescent="0.2">
      <c r="A8546" s="319" t="str">
        <f t="shared" si="133"/>
        <v>1 - 92994</v>
      </c>
      <c r="B8546" s="319">
        <v>1</v>
      </c>
      <c r="C8546" s="761">
        <v>92994</v>
      </c>
      <c r="D8546" s="780" t="s">
        <v>13179</v>
      </c>
      <c r="E8546" s="780" t="s">
        <v>13179</v>
      </c>
      <c r="F8546" s="781" t="s">
        <v>0</v>
      </c>
      <c r="G8546" s="782">
        <v>129.5</v>
      </c>
    </row>
    <row r="8547" spans="1:7" x14ac:dyDescent="0.2">
      <c r="A8547" s="319" t="str">
        <f t="shared" si="133"/>
        <v>1 - 92996</v>
      </c>
      <c r="B8547" s="319">
        <v>1</v>
      </c>
      <c r="C8547" s="761">
        <v>92996</v>
      </c>
      <c r="D8547" s="780" t="s">
        <v>13180</v>
      </c>
      <c r="E8547" s="780" t="s">
        <v>13180</v>
      </c>
      <c r="F8547" s="781" t="s">
        <v>0</v>
      </c>
      <c r="G8547" s="782">
        <v>156.66999999999999</v>
      </c>
    </row>
    <row r="8548" spans="1:7" x14ac:dyDescent="0.2">
      <c r="A8548" s="319" t="str">
        <f t="shared" si="133"/>
        <v>1 - 92998</v>
      </c>
      <c r="B8548" s="319">
        <v>1</v>
      </c>
      <c r="C8548" s="761">
        <v>92998</v>
      </c>
      <c r="D8548" s="780" t="s">
        <v>13181</v>
      </c>
      <c r="E8548" s="780" t="s">
        <v>13181</v>
      </c>
      <c r="F8548" s="781" t="s">
        <v>0</v>
      </c>
      <c r="G8548" s="782">
        <v>192</v>
      </c>
    </row>
    <row r="8549" spans="1:7" x14ac:dyDescent="0.2">
      <c r="A8549" s="319" t="str">
        <f t="shared" si="133"/>
        <v>1 - 93000</v>
      </c>
      <c r="B8549" s="319">
        <v>1</v>
      </c>
      <c r="C8549" s="761">
        <v>93000</v>
      </c>
      <c r="D8549" s="780" t="s">
        <v>13182</v>
      </c>
      <c r="E8549" s="780" t="s">
        <v>13182</v>
      </c>
      <c r="F8549" s="781" t="s">
        <v>0</v>
      </c>
      <c r="G8549" s="782">
        <v>254.19</v>
      </c>
    </row>
    <row r="8550" spans="1:7" x14ac:dyDescent="0.2">
      <c r="A8550" s="319" t="str">
        <f t="shared" si="133"/>
        <v>1 - 92984</v>
      </c>
      <c r="B8550" s="319">
        <v>1</v>
      </c>
      <c r="C8550" s="761">
        <v>92984</v>
      </c>
      <c r="D8550" s="780" t="s">
        <v>13183</v>
      </c>
      <c r="E8550" s="780" t="s">
        <v>13183</v>
      </c>
      <c r="F8550" s="781" t="s">
        <v>0</v>
      </c>
      <c r="G8550" s="782">
        <v>27.76</v>
      </c>
    </row>
    <row r="8551" spans="1:7" x14ac:dyDescent="0.2">
      <c r="A8551" s="319" t="str">
        <f t="shared" si="133"/>
        <v>1 - 93002</v>
      </c>
      <c r="B8551" s="319">
        <v>1</v>
      </c>
      <c r="C8551" s="761">
        <v>93002</v>
      </c>
      <c r="D8551" s="780" t="s">
        <v>13184</v>
      </c>
      <c r="E8551" s="780" t="s">
        <v>13184</v>
      </c>
      <c r="F8551" s="781" t="s">
        <v>0</v>
      </c>
      <c r="G8551" s="782">
        <v>328.68</v>
      </c>
    </row>
    <row r="8552" spans="1:7" x14ac:dyDescent="0.2">
      <c r="A8552" s="319" t="str">
        <f t="shared" si="133"/>
        <v>1 - 92986</v>
      </c>
      <c r="B8552" s="319">
        <v>1</v>
      </c>
      <c r="C8552" s="761">
        <v>92986</v>
      </c>
      <c r="D8552" s="780" t="s">
        <v>13185</v>
      </c>
      <c r="E8552" s="780" t="s">
        <v>13185</v>
      </c>
      <c r="F8552" s="781" t="s">
        <v>0</v>
      </c>
      <c r="G8552" s="782">
        <v>38.36</v>
      </c>
    </row>
    <row r="8553" spans="1:7" x14ac:dyDescent="0.2">
      <c r="A8553" s="319" t="str">
        <f t="shared" si="133"/>
        <v>1 - 92988</v>
      </c>
      <c r="B8553" s="319">
        <v>1</v>
      </c>
      <c r="C8553" s="761">
        <v>92988</v>
      </c>
      <c r="D8553" s="780" t="s">
        <v>13186</v>
      </c>
      <c r="E8553" s="780" t="s">
        <v>13186</v>
      </c>
      <c r="F8553" s="781" t="s">
        <v>0</v>
      </c>
      <c r="G8553" s="782">
        <v>55.68</v>
      </c>
    </row>
    <row r="8554" spans="1:7" x14ac:dyDescent="0.2">
      <c r="A8554" s="319" t="str">
        <f t="shared" si="133"/>
        <v>1 - 92990</v>
      </c>
      <c r="B8554" s="319">
        <v>1</v>
      </c>
      <c r="C8554" s="761">
        <v>92990</v>
      </c>
      <c r="D8554" s="780" t="s">
        <v>13187</v>
      </c>
      <c r="E8554" s="780" t="s">
        <v>13187</v>
      </c>
      <c r="F8554" s="781" t="s">
        <v>0</v>
      </c>
      <c r="G8554" s="782">
        <v>77.069999999999993</v>
      </c>
    </row>
    <row r="8555" spans="1:7" x14ac:dyDescent="0.2">
      <c r="A8555" s="319" t="str">
        <f t="shared" si="133"/>
        <v>1 - 92992</v>
      </c>
      <c r="B8555" s="319">
        <v>1</v>
      </c>
      <c r="C8555" s="761">
        <v>92992</v>
      </c>
      <c r="D8555" s="780" t="s">
        <v>13188</v>
      </c>
      <c r="E8555" s="780" t="s">
        <v>13188</v>
      </c>
      <c r="F8555" s="781" t="s">
        <v>0</v>
      </c>
      <c r="G8555" s="782">
        <v>99.64</v>
      </c>
    </row>
    <row r="8556" spans="1:7" x14ac:dyDescent="0.2">
      <c r="A8556" s="319" t="str">
        <f t="shared" si="133"/>
        <v>1 - 103491</v>
      </c>
      <c r="B8556" s="319">
        <v>1</v>
      </c>
      <c r="C8556" s="761">
        <v>103491</v>
      </c>
      <c r="D8556" s="780" t="s">
        <v>13189</v>
      </c>
      <c r="E8556" s="780" t="s">
        <v>13189</v>
      </c>
      <c r="F8556" s="781" t="s">
        <v>2</v>
      </c>
      <c r="G8556" s="782">
        <v>650.45000000000005</v>
      </c>
    </row>
    <row r="8557" spans="1:7" x14ac:dyDescent="0.2">
      <c r="A8557" s="319" t="str">
        <f t="shared" si="133"/>
        <v>1 - 93026</v>
      </c>
      <c r="B8557" s="319">
        <v>1</v>
      </c>
      <c r="C8557" s="761">
        <v>93026</v>
      </c>
      <c r="D8557" s="780" t="s">
        <v>13190</v>
      </c>
      <c r="E8557" s="780" t="s">
        <v>13190</v>
      </c>
      <c r="F8557" s="781" t="s">
        <v>28</v>
      </c>
      <c r="G8557" s="782">
        <v>91.43</v>
      </c>
    </row>
    <row r="8558" spans="1:7" x14ac:dyDescent="0.2">
      <c r="A8558" s="319" t="str">
        <f t="shared" si="133"/>
        <v>1 - 93018</v>
      </c>
      <c r="B8558" s="319">
        <v>1</v>
      </c>
      <c r="C8558" s="761">
        <v>93018</v>
      </c>
      <c r="D8558" s="780" t="s">
        <v>13191</v>
      </c>
      <c r="E8558" s="780" t="s">
        <v>13191</v>
      </c>
      <c r="F8558" s="781" t="s">
        <v>28</v>
      </c>
      <c r="G8558" s="782">
        <v>24.6</v>
      </c>
    </row>
    <row r="8559" spans="1:7" x14ac:dyDescent="0.2">
      <c r="A8559" s="319" t="str">
        <f t="shared" si="133"/>
        <v>1 - 93020</v>
      </c>
      <c r="B8559" s="319">
        <v>1</v>
      </c>
      <c r="C8559" s="761">
        <v>93020</v>
      </c>
      <c r="D8559" s="780" t="s">
        <v>13192</v>
      </c>
      <c r="E8559" s="780" t="s">
        <v>13192</v>
      </c>
      <c r="F8559" s="781" t="s">
        <v>28</v>
      </c>
      <c r="G8559" s="782">
        <v>31.58</v>
      </c>
    </row>
    <row r="8560" spans="1:7" x14ac:dyDescent="0.2">
      <c r="A8560" s="319" t="str">
        <f t="shared" si="133"/>
        <v>1 - 93022</v>
      </c>
      <c r="B8560" s="319">
        <v>1</v>
      </c>
      <c r="C8560" s="761">
        <v>93022</v>
      </c>
      <c r="D8560" s="780" t="s">
        <v>13193</v>
      </c>
      <c r="E8560" s="780" t="s">
        <v>13193</v>
      </c>
      <c r="F8560" s="781" t="s">
        <v>28</v>
      </c>
      <c r="G8560" s="782">
        <v>53.05</v>
      </c>
    </row>
    <row r="8561" spans="1:7" x14ac:dyDescent="0.2">
      <c r="A8561" s="319" t="str">
        <f t="shared" si="133"/>
        <v>1 - 93024</v>
      </c>
      <c r="B8561" s="319">
        <v>1</v>
      </c>
      <c r="C8561" s="761">
        <v>93024</v>
      </c>
      <c r="D8561" s="780" t="s">
        <v>13194</v>
      </c>
      <c r="E8561" s="780" t="s">
        <v>13194</v>
      </c>
      <c r="F8561" s="781" t="s">
        <v>28</v>
      </c>
      <c r="G8561" s="782">
        <v>55.74</v>
      </c>
    </row>
    <row r="8562" spans="1:7" x14ac:dyDescent="0.2">
      <c r="A8562" s="319" t="str">
        <f t="shared" si="133"/>
        <v>1 - 97670</v>
      </c>
      <c r="B8562" s="319">
        <v>1</v>
      </c>
      <c r="C8562" s="761">
        <v>97670</v>
      </c>
      <c r="D8562" s="780" t="s">
        <v>13195</v>
      </c>
      <c r="E8562" s="780" t="s">
        <v>13195</v>
      </c>
      <c r="F8562" s="781" t="s">
        <v>0</v>
      </c>
      <c r="G8562" s="782">
        <v>20.7</v>
      </c>
    </row>
    <row r="8563" spans="1:7" x14ac:dyDescent="0.2">
      <c r="A8563" s="319" t="str">
        <f t="shared" si="133"/>
        <v>1 - 103486</v>
      </c>
      <c r="B8563" s="319">
        <v>1</v>
      </c>
      <c r="C8563" s="761">
        <v>103486</v>
      </c>
      <c r="D8563" s="780" t="s">
        <v>13196</v>
      </c>
      <c r="E8563" s="780" t="s">
        <v>13196</v>
      </c>
      <c r="F8563" s="781" t="s">
        <v>0</v>
      </c>
      <c r="G8563" s="782">
        <v>0</v>
      </c>
    </row>
    <row r="8564" spans="1:7" x14ac:dyDescent="0.2">
      <c r="A8564" s="319" t="str">
        <f t="shared" si="133"/>
        <v>1 - 103487</v>
      </c>
      <c r="B8564" s="319">
        <v>1</v>
      </c>
      <c r="C8564" s="761">
        <v>103487</v>
      </c>
      <c r="D8564" s="780" t="s">
        <v>13197</v>
      </c>
      <c r="E8564" s="780" t="s">
        <v>13197</v>
      </c>
      <c r="F8564" s="781" t="s">
        <v>0</v>
      </c>
      <c r="G8564" s="782">
        <v>0</v>
      </c>
    </row>
    <row r="8565" spans="1:7" x14ac:dyDescent="0.2">
      <c r="A8565" s="319" t="str">
        <f t="shared" si="133"/>
        <v>1 - 103488</v>
      </c>
      <c r="B8565" s="319">
        <v>1</v>
      </c>
      <c r="C8565" s="761">
        <v>103488</v>
      </c>
      <c r="D8565" s="780" t="s">
        <v>13198</v>
      </c>
      <c r="E8565" s="780" t="s">
        <v>13198</v>
      </c>
      <c r="F8565" s="781" t="s">
        <v>0</v>
      </c>
      <c r="G8565" s="782">
        <v>0</v>
      </c>
    </row>
    <row r="8566" spans="1:7" x14ac:dyDescent="0.2">
      <c r="A8566" s="319" t="str">
        <f t="shared" si="133"/>
        <v>1 - 103489</v>
      </c>
      <c r="B8566" s="319">
        <v>1</v>
      </c>
      <c r="C8566" s="761">
        <v>103489</v>
      </c>
      <c r="D8566" s="780" t="s">
        <v>13199</v>
      </c>
      <c r="E8566" s="780" t="s">
        <v>13199</v>
      </c>
      <c r="F8566" s="781" t="s">
        <v>0</v>
      </c>
      <c r="G8566" s="782">
        <v>0</v>
      </c>
    </row>
    <row r="8567" spans="1:7" x14ac:dyDescent="0.2">
      <c r="A8567" s="319" t="str">
        <f t="shared" si="133"/>
        <v>1 - 97667</v>
      </c>
      <c r="B8567" s="319">
        <v>1</v>
      </c>
      <c r="C8567" s="761">
        <v>97667</v>
      </c>
      <c r="D8567" s="780" t="s">
        <v>13200</v>
      </c>
      <c r="E8567" s="780" t="s">
        <v>13200</v>
      </c>
      <c r="F8567" s="781" t="s">
        <v>0</v>
      </c>
      <c r="G8567" s="782">
        <v>7.67</v>
      </c>
    </row>
    <row r="8568" spans="1:7" x14ac:dyDescent="0.2">
      <c r="A8568" s="319" t="str">
        <f t="shared" si="133"/>
        <v>1 - 97668</v>
      </c>
      <c r="B8568" s="319">
        <v>1</v>
      </c>
      <c r="C8568" s="761">
        <v>97668</v>
      </c>
      <c r="D8568" s="780" t="s">
        <v>13201</v>
      </c>
      <c r="E8568" s="780" t="s">
        <v>13201</v>
      </c>
      <c r="F8568" s="781" t="s">
        <v>0</v>
      </c>
      <c r="G8568" s="782">
        <v>10.93</v>
      </c>
    </row>
    <row r="8569" spans="1:7" x14ac:dyDescent="0.2">
      <c r="A8569" s="319" t="str">
        <f t="shared" si="133"/>
        <v>1 - 97669</v>
      </c>
      <c r="B8569" s="319">
        <v>1</v>
      </c>
      <c r="C8569" s="761">
        <v>97669</v>
      </c>
      <c r="D8569" s="780" t="s">
        <v>13202</v>
      </c>
      <c r="E8569" s="780" t="s">
        <v>13202</v>
      </c>
      <c r="F8569" s="781" t="s">
        <v>0</v>
      </c>
      <c r="G8569" s="782">
        <v>16.3</v>
      </c>
    </row>
    <row r="8570" spans="1:7" x14ac:dyDescent="0.2">
      <c r="A8570" s="319" t="str">
        <f t="shared" si="133"/>
        <v>1 - 93012</v>
      </c>
      <c r="B8570" s="319">
        <v>1</v>
      </c>
      <c r="C8570" s="761">
        <v>93012</v>
      </c>
      <c r="D8570" s="780" t="s">
        <v>13203</v>
      </c>
      <c r="E8570" s="780" t="s">
        <v>13203</v>
      </c>
      <c r="F8570" s="781" t="s">
        <v>0</v>
      </c>
      <c r="G8570" s="782">
        <v>78.75</v>
      </c>
    </row>
    <row r="8571" spans="1:7" x14ac:dyDescent="0.2">
      <c r="A8571" s="319" t="str">
        <f t="shared" si="133"/>
        <v>1 - 93008</v>
      </c>
      <c r="B8571" s="319">
        <v>1</v>
      </c>
      <c r="C8571" s="761">
        <v>93008</v>
      </c>
      <c r="D8571" s="780" t="s">
        <v>13204</v>
      </c>
      <c r="E8571" s="780" t="s">
        <v>13204</v>
      </c>
      <c r="F8571" s="781" t="s">
        <v>0</v>
      </c>
      <c r="G8571" s="782">
        <v>20.22</v>
      </c>
    </row>
    <row r="8572" spans="1:7" x14ac:dyDescent="0.2">
      <c r="A8572" s="319" t="str">
        <f t="shared" si="133"/>
        <v>1 - 93009</v>
      </c>
      <c r="B8572" s="319">
        <v>1</v>
      </c>
      <c r="C8572" s="761">
        <v>93009</v>
      </c>
      <c r="D8572" s="780" t="s">
        <v>13205</v>
      </c>
      <c r="E8572" s="780" t="s">
        <v>13205</v>
      </c>
      <c r="F8572" s="781" t="s">
        <v>0</v>
      </c>
      <c r="G8572" s="782">
        <v>30.2</v>
      </c>
    </row>
    <row r="8573" spans="1:7" x14ac:dyDescent="0.2">
      <c r="A8573" s="319" t="str">
        <f t="shared" si="133"/>
        <v>1 - 93010</v>
      </c>
      <c r="B8573" s="319">
        <v>1</v>
      </c>
      <c r="C8573" s="761">
        <v>93010</v>
      </c>
      <c r="D8573" s="780" t="s">
        <v>13206</v>
      </c>
      <c r="E8573" s="780" t="s">
        <v>13206</v>
      </c>
      <c r="F8573" s="781" t="s">
        <v>0</v>
      </c>
      <c r="G8573" s="782">
        <v>42.27</v>
      </c>
    </row>
    <row r="8574" spans="1:7" x14ac:dyDescent="0.2">
      <c r="A8574" s="319" t="str">
        <f t="shared" si="133"/>
        <v>1 - 93011</v>
      </c>
      <c r="B8574" s="319">
        <v>1</v>
      </c>
      <c r="C8574" s="761">
        <v>93011</v>
      </c>
      <c r="D8574" s="780" t="s">
        <v>13207</v>
      </c>
      <c r="E8574" s="780" t="s">
        <v>13207</v>
      </c>
      <c r="F8574" s="781" t="s">
        <v>0</v>
      </c>
      <c r="G8574" s="782">
        <v>51.85</v>
      </c>
    </row>
    <row r="8575" spans="1:7" x14ac:dyDescent="0.2">
      <c r="A8575" s="319" t="str">
        <f t="shared" si="133"/>
        <v>1 - 103492</v>
      </c>
      <c r="B8575" s="319">
        <v>1</v>
      </c>
      <c r="C8575" s="761">
        <v>103492</v>
      </c>
      <c r="D8575" s="780" t="s">
        <v>13208</v>
      </c>
      <c r="E8575" s="780" t="s">
        <v>13208</v>
      </c>
      <c r="F8575" s="781" t="s">
        <v>0</v>
      </c>
      <c r="G8575" s="782">
        <v>0</v>
      </c>
    </row>
    <row r="8576" spans="1:7" x14ac:dyDescent="0.2">
      <c r="A8576" s="319" t="str">
        <f t="shared" si="133"/>
        <v>1 - 93017</v>
      </c>
      <c r="B8576" s="319">
        <v>1</v>
      </c>
      <c r="C8576" s="761">
        <v>93017</v>
      </c>
      <c r="D8576" s="780" t="s">
        <v>13209</v>
      </c>
      <c r="E8576" s="780" t="s">
        <v>13209</v>
      </c>
      <c r="F8576" s="781" t="s">
        <v>28</v>
      </c>
      <c r="G8576" s="782">
        <v>55.25</v>
      </c>
    </row>
    <row r="8577" spans="1:7" x14ac:dyDescent="0.2">
      <c r="A8577" s="319" t="str">
        <f t="shared" si="133"/>
        <v>1 - 93013</v>
      </c>
      <c r="B8577" s="319">
        <v>1</v>
      </c>
      <c r="C8577" s="761">
        <v>93013</v>
      </c>
      <c r="D8577" s="780" t="s">
        <v>13210</v>
      </c>
      <c r="E8577" s="780" t="s">
        <v>13210</v>
      </c>
      <c r="F8577" s="781" t="s">
        <v>28</v>
      </c>
      <c r="G8577" s="782">
        <v>16.100000000000001</v>
      </c>
    </row>
    <row r="8578" spans="1:7" x14ac:dyDescent="0.2">
      <c r="A8578" s="319" t="str">
        <f t="shared" si="133"/>
        <v>1 - 93014</v>
      </c>
      <c r="B8578" s="319">
        <v>1</v>
      </c>
      <c r="C8578" s="761">
        <v>93014</v>
      </c>
      <c r="D8578" s="780" t="s">
        <v>13211</v>
      </c>
      <c r="E8578" s="780" t="s">
        <v>13211</v>
      </c>
      <c r="F8578" s="781" t="s">
        <v>28</v>
      </c>
      <c r="G8578" s="782">
        <v>19.8</v>
      </c>
    </row>
    <row r="8579" spans="1:7" x14ac:dyDescent="0.2">
      <c r="A8579" s="319" t="str">
        <f t="shared" si="133"/>
        <v>1 - 93015</v>
      </c>
      <c r="B8579" s="319">
        <v>1</v>
      </c>
      <c r="C8579" s="761">
        <v>93015</v>
      </c>
      <c r="D8579" s="780" t="s">
        <v>13212</v>
      </c>
      <c r="E8579" s="780" t="s">
        <v>13212</v>
      </c>
      <c r="F8579" s="781" t="s">
        <v>28</v>
      </c>
      <c r="G8579" s="782">
        <v>30.12</v>
      </c>
    </row>
    <row r="8580" spans="1:7" x14ac:dyDescent="0.2">
      <c r="A8580" s="319" t="str">
        <f t="shared" si="133"/>
        <v>1 - 93016</v>
      </c>
      <c r="B8580" s="319">
        <v>1</v>
      </c>
      <c r="C8580" s="761">
        <v>93016</v>
      </c>
      <c r="D8580" s="780" t="s">
        <v>13213</v>
      </c>
      <c r="E8580" s="780" t="s">
        <v>13213</v>
      </c>
      <c r="F8580" s="781" t="s">
        <v>28</v>
      </c>
      <c r="G8580" s="782">
        <v>36.67</v>
      </c>
    </row>
    <row r="8581" spans="1:7" x14ac:dyDescent="0.2">
      <c r="A8581" s="319" t="str">
        <f t="shared" si="133"/>
        <v>1 - 103490</v>
      </c>
      <c r="B8581" s="319">
        <v>1</v>
      </c>
      <c r="C8581" s="761">
        <v>103490</v>
      </c>
      <c r="D8581" s="780" t="s">
        <v>13214</v>
      </c>
      <c r="E8581" s="780" t="s">
        <v>13214</v>
      </c>
      <c r="F8581" s="781" t="s">
        <v>2</v>
      </c>
      <c r="G8581" s="782">
        <v>3198.76</v>
      </c>
    </row>
    <row r="8582" spans="1:7" x14ac:dyDescent="0.2">
      <c r="A8582" s="319" t="str">
        <f t="shared" si="133"/>
        <v>1 - 98306</v>
      </c>
      <c r="B8582" s="319">
        <v>1</v>
      </c>
      <c r="C8582" s="761">
        <v>98306</v>
      </c>
      <c r="D8582" s="780" t="s">
        <v>13215</v>
      </c>
      <c r="E8582" s="780" t="s">
        <v>13215</v>
      </c>
      <c r="F8582" s="781" t="s">
        <v>28</v>
      </c>
      <c r="G8582" s="782">
        <v>65.959999999999994</v>
      </c>
    </row>
    <row r="8583" spans="1:7" x14ac:dyDescent="0.2">
      <c r="A8583" s="319" t="str">
        <f t="shared" si="133"/>
        <v>1 - 100553</v>
      </c>
      <c r="B8583" s="319">
        <v>1</v>
      </c>
      <c r="C8583" s="761">
        <v>100553</v>
      </c>
      <c r="D8583" s="780" t="s">
        <v>13216</v>
      </c>
      <c r="E8583" s="780" t="s">
        <v>13216</v>
      </c>
      <c r="F8583" s="781" t="s">
        <v>0</v>
      </c>
      <c r="G8583" s="782">
        <v>22.92</v>
      </c>
    </row>
    <row r="8584" spans="1:7" x14ac:dyDescent="0.2">
      <c r="A8584" s="319" t="str">
        <f t="shared" si="133"/>
        <v>1 - 100554</v>
      </c>
      <c r="B8584" s="319">
        <v>1</v>
      </c>
      <c r="C8584" s="761">
        <v>100554</v>
      </c>
      <c r="D8584" s="780" t="s">
        <v>13217</v>
      </c>
      <c r="E8584" s="780" t="s">
        <v>13217</v>
      </c>
      <c r="F8584" s="781" t="s">
        <v>0</v>
      </c>
      <c r="G8584" s="782">
        <v>5.4</v>
      </c>
    </row>
    <row r="8585" spans="1:7" x14ac:dyDescent="0.2">
      <c r="A8585" s="319" t="str">
        <f t="shared" si="133"/>
        <v>1 - 98300</v>
      </c>
      <c r="B8585" s="319">
        <v>1</v>
      </c>
      <c r="C8585" s="761">
        <v>98300</v>
      </c>
      <c r="D8585" s="780" t="s">
        <v>13218</v>
      </c>
      <c r="E8585" s="780" t="s">
        <v>13218</v>
      </c>
      <c r="F8585" s="781" t="s">
        <v>0</v>
      </c>
      <c r="G8585" s="782">
        <v>5.67</v>
      </c>
    </row>
    <row r="8586" spans="1:7" x14ac:dyDescent="0.2">
      <c r="A8586" s="319" t="str">
        <f t="shared" si="133"/>
        <v>1 - 98295</v>
      </c>
      <c r="B8586" s="319">
        <v>1</v>
      </c>
      <c r="C8586" s="761">
        <v>98295</v>
      </c>
      <c r="D8586" s="780" t="s">
        <v>13219</v>
      </c>
      <c r="E8586" s="780" t="s">
        <v>13219</v>
      </c>
      <c r="F8586" s="781" t="s">
        <v>0</v>
      </c>
      <c r="G8586" s="782">
        <v>5.25</v>
      </c>
    </row>
    <row r="8587" spans="1:7" x14ac:dyDescent="0.2">
      <c r="A8587" s="319" t="str">
        <f t="shared" si="133"/>
        <v>1 - 98294</v>
      </c>
      <c r="B8587" s="319">
        <v>1</v>
      </c>
      <c r="C8587" s="761">
        <v>98294</v>
      </c>
      <c r="D8587" s="780" t="s">
        <v>13220</v>
      </c>
      <c r="E8587" s="780" t="s">
        <v>13220</v>
      </c>
      <c r="F8587" s="781" t="s">
        <v>0</v>
      </c>
      <c r="G8587" s="782">
        <v>5.98</v>
      </c>
    </row>
    <row r="8588" spans="1:7" x14ac:dyDescent="0.2">
      <c r="A8588" s="319" t="str">
        <f t="shared" si="133"/>
        <v>1 - 98297</v>
      </c>
      <c r="B8588" s="319">
        <v>1</v>
      </c>
      <c r="C8588" s="761">
        <v>98297</v>
      </c>
      <c r="D8588" s="780" t="s">
        <v>13221</v>
      </c>
      <c r="E8588" s="780" t="s">
        <v>13221</v>
      </c>
      <c r="F8588" s="781" t="s">
        <v>0</v>
      </c>
      <c r="G8588" s="782">
        <v>7.59</v>
      </c>
    </row>
    <row r="8589" spans="1:7" x14ac:dyDescent="0.2">
      <c r="A8589" s="319" t="str">
        <f t="shared" si="133"/>
        <v>1 - 98296</v>
      </c>
      <c r="B8589" s="319">
        <v>1</v>
      </c>
      <c r="C8589" s="761">
        <v>98296</v>
      </c>
      <c r="D8589" s="780" t="s">
        <v>13222</v>
      </c>
      <c r="E8589" s="780" t="s">
        <v>13222</v>
      </c>
      <c r="F8589" s="781" t="s">
        <v>0</v>
      </c>
      <c r="G8589" s="782">
        <v>8.76</v>
      </c>
    </row>
    <row r="8590" spans="1:7" x14ac:dyDescent="0.2">
      <c r="A8590" s="319" t="str">
        <f t="shared" si="133"/>
        <v>1 - 98299</v>
      </c>
      <c r="B8590" s="319">
        <v>1</v>
      </c>
      <c r="C8590" s="761">
        <v>98299</v>
      </c>
      <c r="D8590" s="780" t="s">
        <v>13223</v>
      </c>
      <c r="E8590" s="780" t="s">
        <v>13223</v>
      </c>
      <c r="F8590" s="781" t="s">
        <v>0</v>
      </c>
      <c r="G8590" s="782">
        <v>19.670000000000002</v>
      </c>
    </row>
    <row r="8591" spans="1:7" x14ac:dyDescent="0.2">
      <c r="A8591" s="319" t="str">
        <f t="shared" ref="A8591:A8654" si="134">B8591&amp;" - "&amp;C8591</f>
        <v>1 - 98298</v>
      </c>
      <c r="B8591" s="319">
        <v>1</v>
      </c>
      <c r="C8591" s="761">
        <v>98298</v>
      </c>
      <c r="D8591" s="780" t="s">
        <v>13224</v>
      </c>
      <c r="E8591" s="780" t="s">
        <v>13224</v>
      </c>
      <c r="F8591" s="781" t="s">
        <v>0</v>
      </c>
      <c r="G8591" s="782">
        <v>21.12</v>
      </c>
    </row>
    <row r="8592" spans="1:7" x14ac:dyDescent="0.2">
      <c r="A8592" s="319" t="str">
        <f t="shared" si="134"/>
        <v>1 - 98261</v>
      </c>
      <c r="B8592" s="319">
        <v>1</v>
      </c>
      <c r="C8592" s="761">
        <v>98261</v>
      </c>
      <c r="D8592" s="780" t="s">
        <v>13225</v>
      </c>
      <c r="E8592" s="780" t="s">
        <v>13225</v>
      </c>
      <c r="F8592" s="781" t="s">
        <v>0</v>
      </c>
      <c r="G8592" s="782">
        <v>3.87</v>
      </c>
    </row>
    <row r="8593" spans="1:7" x14ac:dyDescent="0.2">
      <c r="A8593" s="319" t="str">
        <f t="shared" si="134"/>
        <v>1 - 98287</v>
      </c>
      <c r="B8593" s="319">
        <v>1</v>
      </c>
      <c r="C8593" s="761">
        <v>98287</v>
      </c>
      <c r="D8593" s="780" t="s">
        <v>13226</v>
      </c>
      <c r="E8593" s="780" t="s">
        <v>13226</v>
      </c>
      <c r="F8593" s="781" t="s">
        <v>0</v>
      </c>
      <c r="G8593" s="782">
        <v>1.42</v>
      </c>
    </row>
    <row r="8594" spans="1:7" x14ac:dyDescent="0.2">
      <c r="A8594" s="319" t="str">
        <f t="shared" si="134"/>
        <v>1 - 98280</v>
      </c>
      <c r="B8594" s="319">
        <v>1</v>
      </c>
      <c r="C8594" s="761">
        <v>98280</v>
      </c>
      <c r="D8594" s="780" t="s">
        <v>13227</v>
      </c>
      <c r="E8594" s="780" t="s">
        <v>13227</v>
      </c>
      <c r="F8594" s="781" t="s">
        <v>0</v>
      </c>
      <c r="G8594" s="782">
        <v>7.94</v>
      </c>
    </row>
    <row r="8595" spans="1:7" x14ac:dyDescent="0.2">
      <c r="A8595" s="319" t="str">
        <f t="shared" si="134"/>
        <v>1 - 98288</v>
      </c>
      <c r="B8595" s="319">
        <v>1</v>
      </c>
      <c r="C8595" s="761">
        <v>98288</v>
      </c>
      <c r="D8595" s="780" t="s">
        <v>13228</v>
      </c>
      <c r="E8595" s="780" t="s">
        <v>13228</v>
      </c>
      <c r="F8595" s="781" t="s">
        <v>0</v>
      </c>
      <c r="G8595" s="782">
        <v>2.19</v>
      </c>
    </row>
    <row r="8596" spans="1:7" x14ac:dyDescent="0.2">
      <c r="A8596" s="319" t="str">
        <f t="shared" si="134"/>
        <v>1 - 98281</v>
      </c>
      <c r="B8596" s="319">
        <v>1</v>
      </c>
      <c r="C8596" s="761">
        <v>98281</v>
      </c>
      <c r="D8596" s="780" t="s">
        <v>13229</v>
      </c>
      <c r="E8596" s="780" t="s">
        <v>13229</v>
      </c>
      <c r="F8596" s="781" t="s">
        <v>0</v>
      </c>
      <c r="G8596" s="782">
        <v>8.69</v>
      </c>
    </row>
    <row r="8597" spans="1:7" x14ac:dyDescent="0.2">
      <c r="A8597" s="319" t="str">
        <f t="shared" si="134"/>
        <v>1 - 98262</v>
      </c>
      <c r="B8597" s="319">
        <v>1</v>
      </c>
      <c r="C8597" s="761">
        <v>98262</v>
      </c>
      <c r="D8597" s="780" t="s">
        <v>13230</v>
      </c>
      <c r="E8597" s="780" t="s">
        <v>13230</v>
      </c>
      <c r="F8597" s="781" t="s">
        <v>0</v>
      </c>
      <c r="G8597" s="782">
        <v>4.62</v>
      </c>
    </row>
    <row r="8598" spans="1:7" x14ac:dyDescent="0.2">
      <c r="A8598" s="319" t="str">
        <f t="shared" si="134"/>
        <v>1 - 98289</v>
      </c>
      <c r="B8598" s="319">
        <v>1</v>
      </c>
      <c r="C8598" s="761">
        <v>98289</v>
      </c>
      <c r="D8598" s="780" t="s">
        <v>13231</v>
      </c>
      <c r="E8598" s="780" t="s">
        <v>13231</v>
      </c>
      <c r="F8598" s="781" t="s">
        <v>0</v>
      </c>
      <c r="G8598" s="782">
        <v>2.39</v>
      </c>
    </row>
    <row r="8599" spans="1:7" x14ac:dyDescent="0.2">
      <c r="A8599" s="319" t="str">
        <f t="shared" si="134"/>
        <v>1 - 98282</v>
      </c>
      <c r="B8599" s="319">
        <v>1</v>
      </c>
      <c r="C8599" s="761">
        <v>98282</v>
      </c>
      <c r="D8599" s="780" t="s">
        <v>13232</v>
      </c>
      <c r="E8599" s="780" t="s">
        <v>13232</v>
      </c>
      <c r="F8599" s="781" t="s">
        <v>0</v>
      </c>
      <c r="G8599" s="782">
        <v>8.89</v>
      </c>
    </row>
    <row r="8600" spans="1:7" x14ac:dyDescent="0.2">
      <c r="A8600" s="319" t="str">
        <f t="shared" si="134"/>
        <v>1 - 98263</v>
      </c>
      <c r="B8600" s="319">
        <v>1</v>
      </c>
      <c r="C8600" s="761">
        <v>98263</v>
      </c>
      <c r="D8600" s="780" t="s">
        <v>13233</v>
      </c>
      <c r="E8600" s="780" t="s">
        <v>13233</v>
      </c>
      <c r="F8600" s="781" t="s">
        <v>0</v>
      </c>
      <c r="G8600" s="782">
        <v>4.83</v>
      </c>
    </row>
    <row r="8601" spans="1:7" x14ac:dyDescent="0.2">
      <c r="A8601" s="319" t="str">
        <f t="shared" si="134"/>
        <v>1 - 98290</v>
      </c>
      <c r="B8601" s="319">
        <v>1</v>
      </c>
      <c r="C8601" s="761">
        <v>98290</v>
      </c>
      <c r="D8601" s="780" t="s">
        <v>13234</v>
      </c>
      <c r="E8601" s="780" t="s">
        <v>13234</v>
      </c>
      <c r="F8601" s="781" t="s">
        <v>0</v>
      </c>
      <c r="G8601" s="782">
        <v>3.18</v>
      </c>
    </row>
    <row r="8602" spans="1:7" x14ac:dyDescent="0.2">
      <c r="A8602" s="319" t="str">
        <f t="shared" si="134"/>
        <v>1 - 98283</v>
      </c>
      <c r="B8602" s="319">
        <v>1</v>
      </c>
      <c r="C8602" s="761">
        <v>98283</v>
      </c>
      <c r="D8602" s="780" t="s">
        <v>13235</v>
      </c>
      <c r="E8602" s="780" t="s">
        <v>13235</v>
      </c>
      <c r="F8602" s="781" t="s">
        <v>0</v>
      </c>
      <c r="G8602" s="782">
        <v>9.69</v>
      </c>
    </row>
    <row r="8603" spans="1:7" x14ac:dyDescent="0.2">
      <c r="A8603" s="319" t="str">
        <f t="shared" si="134"/>
        <v>1 - 98264</v>
      </c>
      <c r="B8603" s="319">
        <v>1</v>
      </c>
      <c r="C8603" s="761">
        <v>98264</v>
      </c>
      <c r="D8603" s="780" t="s">
        <v>13236</v>
      </c>
      <c r="E8603" s="780" t="s">
        <v>13236</v>
      </c>
      <c r="F8603" s="781" t="s">
        <v>0</v>
      </c>
      <c r="G8603" s="782">
        <v>5.62</v>
      </c>
    </row>
    <row r="8604" spans="1:7" x14ac:dyDescent="0.2">
      <c r="A8604" s="319" t="str">
        <f t="shared" si="134"/>
        <v>1 - 98273</v>
      </c>
      <c r="B8604" s="319">
        <v>1</v>
      </c>
      <c r="C8604" s="761">
        <v>98273</v>
      </c>
      <c r="D8604" s="780" t="s">
        <v>13237</v>
      </c>
      <c r="E8604" s="780" t="s">
        <v>13237</v>
      </c>
      <c r="F8604" s="781" t="s">
        <v>0</v>
      </c>
      <c r="G8604" s="782">
        <v>2.46</v>
      </c>
    </row>
    <row r="8605" spans="1:7" x14ac:dyDescent="0.2">
      <c r="A8605" s="319" t="str">
        <f t="shared" si="134"/>
        <v>1 - 98291</v>
      </c>
      <c r="B8605" s="319">
        <v>1</v>
      </c>
      <c r="C8605" s="761">
        <v>98291</v>
      </c>
      <c r="D8605" s="780" t="s">
        <v>13238</v>
      </c>
      <c r="E8605" s="780" t="s">
        <v>13238</v>
      </c>
      <c r="F8605" s="781" t="s">
        <v>0</v>
      </c>
      <c r="G8605" s="782">
        <v>3.71</v>
      </c>
    </row>
    <row r="8606" spans="1:7" x14ac:dyDescent="0.2">
      <c r="A8606" s="319" t="str">
        <f t="shared" si="134"/>
        <v>1 - 98284</v>
      </c>
      <c r="B8606" s="319">
        <v>1</v>
      </c>
      <c r="C8606" s="761">
        <v>98284</v>
      </c>
      <c r="D8606" s="780" t="s">
        <v>13239</v>
      </c>
      <c r="E8606" s="780" t="s">
        <v>13239</v>
      </c>
      <c r="F8606" s="781" t="s">
        <v>0</v>
      </c>
      <c r="G8606" s="782">
        <v>10.23</v>
      </c>
    </row>
    <row r="8607" spans="1:7" x14ac:dyDescent="0.2">
      <c r="A8607" s="319" t="str">
        <f t="shared" si="134"/>
        <v>1 - 98265</v>
      </c>
      <c r="B8607" s="319">
        <v>1</v>
      </c>
      <c r="C8607" s="761">
        <v>98265</v>
      </c>
      <c r="D8607" s="780" t="s">
        <v>13240</v>
      </c>
      <c r="E8607" s="780" t="s">
        <v>13240</v>
      </c>
      <c r="F8607" s="781" t="s">
        <v>0</v>
      </c>
      <c r="G8607" s="782">
        <v>6.16</v>
      </c>
    </row>
    <row r="8608" spans="1:7" x14ac:dyDescent="0.2">
      <c r="A8608" s="319" t="str">
        <f t="shared" si="134"/>
        <v>1 - 98274</v>
      </c>
      <c r="B8608" s="319">
        <v>1</v>
      </c>
      <c r="C8608" s="761">
        <v>98274</v>
      </c>
      <c r="D8608" s="780" t="s">
        <v>13241</v>
      </c>
      <c r="E8608" s="780" t="s">
        <v>13241</v>
      </c>
      <c r="F8608" s="781" t="s">
        <v>0</v>
      </c>
      <c r="G8608" s="782">
        <v>2.99</v>
      </c>
    </row>
    <row r="8609" spans="1:7" x14ac:dyDescent="0.2">
      <c r="A8609" s="319" t="str">
        <f t="shared" si="134"/>
        <v>1 - 98292</v>
      </c>
      <c r="B8609" s="319">
        <v>1</v>
      </c>
      <c r="C8609" s="761">
        <v>98292</v>
      </c>
      <c r="D8609" s="780" t="s">
        <v>13242</v>
      </c>
      <c r="E8609" s="780" t="s">
        <v>13242</v>
      </c>
      <c r="F8609" s="781" t="s">
        <v>0</v>
      </c>
      <c r="G8609" s="782">
        <v>4.4400000000000004</v>
      </c>
    </row>
    <row r="8610" spans="1:7" x14ac:dyDescent="0.2">
      <c r="A8610" s="319" t="str">
        <f t="shared" si="134"/>
        <v>1 - 98285</v>
      </c>
      <c r="B8610" s="319">
        <v>1</v>
      </c>
      <c r="C8610" s="761">
        <v>98285</v>
      </c>
      <c r="D8610" s="780" t="s">
        <v>13243</v>
      </c>
      <c r="E8610" s="780" t="s">
        <v>13243</v>
      </c>
      <c r="F8610" s="781" t="s">
        <v>0</v>
      </c>
      <c r="G8610" s="782">
        <v>10.95</v>
      </c>
    </row>
    <row r="8611" spans="1:7" x14ac:dyDescent="0.2">
      <c r="A8611" s="319" t="str">
        <f t="shared" si="134"/>
        <v>1 - 98266</v>
      </c>
      <c r="B8611" s="319">
        <v>1</v>
      </c>
      <c r="C8611" s="761">
        <v>98266</v>
      </c>
      <c r="D8611" s="780" t="s">
        <v>13244</v>
      </c>
      <c r="E8611" s="780" t="s">
        <v>13244</v>
      </c>
      <c r="F8611" s="781" t="s">
        <v>0</v>
      </c>
      <c r="G8611" s="782">
        <v>6.89</v>
      </c>
    </row>
    <row r="8612" spans="1:7" x14ac:dyDescent="0.2">
      <c r="A8612" s="319" t="str">
        <f t="shared" si="134"/>
        <v>1 - 98275</v>
      </c>
      <c r="B8612" s="319">
        <v>1</v>
      </c>
      <c r="C8612" s="761">
        <v>98275</v>
      </c>
      <c r="D8612" s="780" t="s">
        <v>13245</v>
      </c>
      <c r="E8612" s="780" t="s">
        <v>13245</v>
      </c>
      <c r="F8612" s="781" t="s">
        <v>0</v>
      </c>
      <c r="G8612" s="782">
        <v>3.72</v>
      </c>
    </row>
    <row r="8613" spans="1:7" x14ac:dyDescent="0.2">
      <c r="A8613" s="319" t="str">
        <f t="shared" si="134"/>
        <v>1 - 98293</v>
      </c>
      <c r="B8613" s="319">
        <v>1</v>
      </c>
      <c r="C8613" s="761">
        <v>98293</v>
      </c>
      <c r="D8613" s="780" t="s">
        <v>13246</v>
      </c>
      <c r="E8613" s="780" t="s">
        <v>13246</v>
      </c>
      <c r="F8613" s="781" t="s">
        <v>0</v>
      </c>
      <c r="G8613" s="782">
        <v>8.16</v>
      </c>
    </row>
    <row r="8614" spans="1:7" x14ac:dyDescent="0.2">
      <c r="A8614" s="319" t="str">
        <f t="shared" si="134"/>
        <v>1 - 98286</v>
      </c>
      <c r="B8614" s="319">
        <v>1</v>
      </c>
      <c r="C8614" s="761">
        <v>98286</v>
      </c>
      <c r="D8614" s="780" t="s">
        <v>13247</v>
      </c>
      <c r="E8614" s="780" t="s">
        <v>13247</v>
      </c>
      <c r="F8614" s="781" t="s">
        <v>0</v>
      </c>
      <c r="G8614" s="782">
        <v>14.67</v>
      </c>
    </row>
    <row r="8615" spans="1:7" x14ac:dyDescent="0.2">
      <c r="A8615" s="319" t="str">
        <f t="shared" si="134"/>
        <v>1 - 98267</v>
      </c>
      <c r="B8615" s="319">
        <v>1</v>
      </c>
      <c r="C8615" s="761">
        <v>98267</v>
      </c>
      <c r="D8615" s="780" t="s">
        <v>13248</v>
      </c>
      <c r="E8615" s="780" t="s">
        <v>13248</v>
      </c>
      <c r="F8615" s="781" t="s">
        <v>0</v>
      </c>
      <c r="G8615" s="782">
        <v>10.61</v>
      </c>
    </row>
    <row r="8616" spans="1:7" x14ac:dyDescent="0.2">
      <c r="A8616" s="319" t="str">
        <f t="shared" si="134"/>
        <v>1 - 98276</v>
      </c>
      <c r="B8616" s="319">
        <v>1</v>
      </c>
      <c r="C8616" s="761">
        <v>98276</v>
      </c>
      <c r="D8616" s="780" t="s">
        <v>13249</v>
      </c>
      <c r="E8616" s="780" t="s">
        <v>13249</v>
      </c>
      <c r="F8616" s="781" t="s">
        <v>0</v>
      </c>
      <c r="G8616" s="782">
        <v>7.44</v>
      </c>
    </row>
    <row r="8617" spans="1:7" x14ac:dyDescent="0.2">
      <c r="A8617" s="319" t="str">
        <f t="shared" si="134"/>
        <v>1 - 98268</v>
      </c>
      <c r="B8617" s="319">
        <v>1</v>
      </c>
      <c r="C8617" s="761">
        <v>98268</v>
      </c>
      <c r="D8617" s="780" t="s">
        <v>13250</v>
      </c>
      <c r="E8617" s="780" t="s">
        <v>13250</v>
      </c>
      <c r="F8617" s="781" t="s">
        <v>0</v>
      </c>
      <c r="G8617" s="782">
        <v>16.45</v>
      </c>
    </row>
    <row r="8618" spans="1:7" x14ac:dyDescent="0.2">
      <c r="A8618" s="319" t="str">
        <f t="shared" si="134"/>
        <v>1 - 98277</v>
      </c>
      <c r="B8618" s="319">
        <v>1</v>
      </c>
      <c r="C8618" s="761">
        <v>98277</v>
      </c>
      <c r="D8618" s="780" t="s">
        <v>13251</v>
      </c>
      <c r="E8618" s="780" t="s">
        <v>13251</v>
      </c>
      <c r="F8618" s="781" t="s">
        <v>0</v>
      </c>
      <c r="G8618" s="782">
        <v>13.3</v>
      </c>
    </row>
    <row r="8619" spans="1:7" x14ac:dyDescent="0.2">
      <c r="A8619" s="319" t="str">
        <f t="shared" si="134"/>
        <v>1 - 98272</v>
      </c>
      <c r="B8619" s="319">
        <v>1</v>
      </c>
      <c r="C8619" s="761">
        <v>98272</v>
      </c>
      <c r="D8619" s="780" t="s">
        <v>13252</v>
      </c>
      <c r="E8619" s="780" t="s">
        <v>13252</v>
      </c>
      <c r="F8619" s="781" t="s">
        <v>0</v>
      </c>
      <c r="G8619" s="782">
        <v>102.34</v>
      </c>
    </row>
    <row r="8620" spans="1:7" x14ac:dyDescent="0.2">
      <c r="A8620" s="319" t="str">
        <f t="shared" si="134"/>
        <v>1 - 98269</v>
      </c>
      <c r="B8620" s="319">
        <v>1</v>
      </c>
      <c r="C8620" s="761">
        <v>98269</v>
      </c>
      <c r="D8620" s="780" t="s">
        <v>13253</v>
      </c>
      <c r="E8620" s="780" t="s">
        <v>13253</v>
      </c>
      <c r="F8620" s="781" t="s">
        <v>0</v>
      </c>
      <c r="G8620" s="782">
        <v>22.08</v>
      </c>
    </row>
    <row r="8621" spans="1:7" x14ac:dyDescent="0.2">
      <c r="A8621" s="319" t="str">
        <f t="shared" si="134"/>
        <v>1 - 98278</v>
      </c>
      <c r="B8621" s="319">
        <v>1</v>
      </c>
      <c r="C8621" s="761">
        <v>98278</v>
      </c>
      <c r="D8621" s="780" t="s">
        <v>13254</v>
      </c>
      <c r="E8621" s="780" t="s">
        <v>13254</v>
      </c>
      <c r="F8621" s="781" t="s">
        <v>0</v>
      </c>
      <c r="G8621" s="782">
        <v>18.920000000000002</v>
      </c>
    </row>
    <row r="8622" spans="1:7" x14ac:dyDescent="0.2">
      <c r="A8622" s="319" t="str">
        <f t="shared" si="134"/>
        <v>1 - 98270</v>
      </c>
      <c r="B8622" s="319">
        <v>1</v>
      </c>
      <c r="C8622" s="761">
        <v>98270</v>
      </c>
      <c r="D8622" s="780" t="s">
        <v>13255</v>
      </c>
      <c r="E8622" s="780" t="s">
        <v>13255</v>
      </c>
      <c r="F8622" s="781" t="s">
        <v>0</v>
      </c>
      <c r="G8622" s="782">
        <v>32.67</v>
      </c>
    </row>
    <row r="8623" spans="1:7" x14ac:dyDescent="0.2">
      <c r="A8623" s="319" t="str">
        <f t="shared" si="134"/>
        <v>1 - 98279</v>
      </c>
      <c r="B8623" s="319">
        <v>1</v>
      </c>
      <c r="C8623" s="761">
        <v>98279</v>
      </c>
      <c r="D8623" s="780" t="s">
        <v>13256</v>
      </c>
      <c r="E8623" s="780" t="s">
        <v>13256</v>
      </c>
      <c r="F8623" s="781" t="s">
        <v>0</v>
      </c>
      <c r="G8623" s="782">
        <v>29.51</v>
      </c>
    </row>
    <row r="8624" spans="1:7" x14ac:dyDescent="0.2">
      <c r="A8624" s="319" t="str">
        <f t="shared" si="134"/>
        <v>1 - 98271</v>
      </c>
      <c r="B8624" s="319">
        <v>1</v>
      </c>
      <c r="C8624" s="761">
        <v>98271</v>
      </c>
      <c r="D8624" s="780" t="s">
        <v>13257</v>
      </c>
      <c r="E8624" s="780" t="s">
        <v>13257</v>
      </c>
      <c r="F8624" s="781" t="s">
        <v>0</v>
      </c>
      <c r="G8624" s="782">
        <v>45.39</v>
      </c>
    </row>
    <row r="8625" spans="1:7" x14ac:dyDescent="0.2">
      <c r="A8625" s="319" t="str">
        <f t="shared" si="134"/>
        <v>1 - 98400</v>
      </c>
      <c r="B8625" s="319">
        <v>1</v>
      </c>
      <c r="C8625" s="761">
        <v>98400</v>
      </c>
      <c r="D8625" s="780" t="s">
        <v>13258</v>
      </c>
      <c r="E8625" s="780" t="s">
        <v>13258</v>
      </c>
      <c r="F8625" s="781" t="s">
        <v>0</v>
      </c>
      <c r="G8625" s="782">
        <v>12.74</v>
      </c>
    </row>
    <row r="8626" spans="1:7" x14ac:dyDescent="0.2">
      <c r="A8626" s="319" t="str">
        <f t="shared" si="134"/>
        <v>1 - 98401</v>
      </c>
      <c r="B8626" s="319">
        <v>1</v>
      </c>
      <c r="C8626" s="761">
        <v>98401</v>
      </c>
      <c r="D8626" s="780" t="s">
        <v>13259</v>
      </c>
      <c r="E8626" s="780" t="s">
        <v>13259</v>
      </c>
      <c r="F8626" s="781" t="s">
        <v>0</v>
      </c>
      <c r="G8626" s="782">
        <v>19.399999999999999</v>
      </c>
    </row>
    <row r="8627" spans="1:7" x14ac:dyDescent="0.2">
      <c r="A8627" s="319" t="str">
        <f t="shared" si="134"/>
        <v>1 - 98402</v>
      </c>
      <c r="B8627" s="319">
        <v>1</v>
      </c>
      <c r="C8627" s="761">
        <v>98402</v>
      </c>
      <c r="D8627" s="780" t="s">
        <v>13260</v>
      </c>
      <c r="E8627" s="780" t="s">
        <v>13260</v>
      </c>
      <c r="F8627" s="781" t="s">
        <v>0</v>
      </c>
      <c r="G8627" s="782">
        <v>22.54</v>
      </c>
    </row>
    <row r="8628" spans="1:7" x14ac:dyDescent="0.2">
      <c r="A8628" s="319" t="str">
        <f t="shared" si="134"/>
        <v>1 - 100556</v>
      </c>
      <c r="B8628" s="319">
        <v>1</v>
      </c>
      <c r="C8628" s="761">
        <v>100556</v>
      </c>
      <c r="D8628" s="780" t="s">
        <v>13261</v>
      </c>
      <c r="E8628" s="780" t="s">
        <v>13261</v>
      </c>
      <c r="F8628" s="781" t="s">
        <v>28</v>
      </c>
      <c r="G8628" s="782">
        <v>40.869999999999997</v>
      </c>
    </row>
    <row r="8629" spans="1:7" x14ac:dyDescent="0.2">
      <c r="A8629" s="319" t="str">
        <f t="shared" si="134"/>
        <v>1 - 100557</v>
      </c>
      <c r="B8629" s="319">
        <v>1</v>
      </c>
      <c r="C8629" s="761">
        <v>100557</v>
      </c>
      <c r="D8629" s="780" t="s">
        <v>13262</v>
      </c>
      <c r="E8629" s="780" t="s">
        <v>13262</v>
      </c>
      <c r="F8629" s="781" t="s">
        <v>28</v>
      </c>
      <c r="G8629" s="782">
        <v>478.89</v>
      </c>
    </row>
    <row r="8630" spans="1:7" x14ac:dyDescent="0.2">
      <c r="A8630" s="319" t="str">
        <f t="shared" si="134"/>
        <v>1 - 98301</v>
      </c>
      <c r="B8630" s="319">
        <v>1</v>
      </c>
      <c r="C8630" s="761">
        <v>98301</v>
      </c>
      <c r="D8630" s="780" t="s">
        <v>13263</v>
      </c>
      <c r="E8630" s="780" t="s">
        <v>13263</v>
      </c>
      <c r="F8630" s="781" t="s">
        <v>28</v>
      </c>
      <c r="G8630" s="782">
        <v>666.45</v>
      </c>
    </row>
    <row r="8631" spans="1:7" x14ac:dyDescent="0.2">
      <c r="A8631" s="319" t="str">
        <f t="shared" si="134"/>
        <v>1 - 98302</v>
      </c>
      <c r="B8631" s="319">
        <v>1</v>
      </c>
      <c r="C8631" s="761">
        <v>98302</v>
      </c>
      <c r="D8631" s="780" t="s">
        <v>13264</v>
      </c>
      <c r="E8631" s="780" t="s">
        <v>13264</v>
      </c>
      <c r="F8631" s="781" t="s">
        <v>28</v>
      </c>
      <c r="G8631" s="782">
        <v>1238.6600000000001</v>
      </c>
    </row>
    <row r="8632" spans="1:7" x14ac:dyDescent="0.2">
      <c r="A8632" s="319" t="str">
        <f t="shared" si="134"/>
        <v>1 - 98593</v>
      </c>
      <c r="B8632" s="319">
        <v>1</v>
      </c>
      <c r="C8632" s="761">
        <v>98593</v>
      </c>
      <c r="D8632" s="780" t="s">
        <v>13265</v>
      </c>
      <c r="E8632" s="780" t="s">
        <v>13265</v>
      </c>
      <c r="F8632" s="781" t="s">
        <v>28</v>
      </c>
      <c r="G8632" s="782">
        <v>2698.68</v>
      </c>
    </row>
    <row r="8633" spans="1:7" x14ac:dyDescent="0.2">
      <c r="A8633" s="319" t="str">
        <f t="shared" si="134"/>
        <v>1 - 98304</v>
      </c>
      <c r="B8633" s="319">
        <v>1</v>
      </c>
      <c r="C8633" s="761">
        <v>98304</v>
      </c>
      <c r="D8633" s="780" t="s">
        <v>13266</v>
      </c>
      <c r="E8633" s="780" t="s">
        <v>13266</v>
      </c>
      <c r="F8633" s="781" t="s">
        <v>28</v>
      </c>
      <c r="G8633" s="782">
        <v>3865.42</v>
      </c>
    </row>
    <row r="8634" spans="1:7" x14ac:dyDescent="0.2">
      <c r="A8634" s="319" t="str">
        <f t="shared" si="134"/>
        <v>1 - 100561</v>
      </c>
      <c r="B8634" s="319">
        <v>1</v>
      </c>
      <c r="C8634" s="761">
        <v>100561</v>
      </c>
      <c r="D8634" s="780" t="s">
        <v>13267</v>
      </c>
      <c r="E8634" s="780" t="s">
        <v>13267</v>
      </c>
      <c r="F8634" s="781" t="s">
        <v>28</v>
      </c>
      <c r="G8634" s="782">
        <v>198.1</v>
      </c>
    </row>
    <row r="8635" spans="1:7" x14ac:dyDescent="0.2">
      <c r="A8635" s="319" t="str">
        <f t="shared" si="134"/>
        <v>1 - 100562</v>
      </c>
      <c r="B8635" s="319">
        <v>1</v>
      </c>
      <c r="C8635" s="761">
        <v>100562</v>
      </c>
      <c r="D8635" s="780" t="s">
        <v>13268</v>
      </c>
      <c r="E8635" s="780" t="s">
        <v>13268</v>
      </c>
      <c r="F8635" s="781" t="s">
        <v>28</v>
      </c>
      <c r="G8635" s="782">
        <v>303.58999999999997</v>
      </c>
    </row>
    <row r="8636" spans="1:7" x14ac:dyDescent="0.2">
      <c r="A8636" s="319" t="str">
        <f t="shared" si="134"/>
        <v>1 - 100560</v>
      </c>
      <c r="B8636" s="319">
        <v>1</v>
      </c>
      <c r="C8636" s="761">
        <v>100560</v>
      </c>
      <c r="D8636" s="780" t="s">
        <v>13269</v>
      </c>
      <c r="E8636" s="780" t="s">
        <v>13269</v>
      </c>
      <c r="F8636" s="781" t="s">
        <v>28</v>
      </c>
      <c r="G8636" s="782">
        <v>111.22</v>
      </c>
    </row>
    <row r="8637" spans="1:7" x14ac:dyDescent="0.2">
      <c r="A8637" s="319" t="str">
        <f t="shared" si="134"/>
        <v>1 - 100563</v>
      </c>
      <c r="B8637" s="319">
        <v>1</v>
      </c>
      <c r="C8637" s="761">
        <v>100563</v>
      </c>
      <c r="D8637" s="780" t="s">
        <v>13270</v>
      </c>
      <c r="E8637" s="780" t="s">
        <v>13270</v>
      </c>
      <c r="F8637" s="781" t="s">
        <v>28</v>
      </c>
      <c r="G8637" s="782">
        <v>435.15</v>
      </c>
    </row>
    <row r="8638" spans="1:7" x14ac:dyDescent="0.2">
      <c r="A8638" s="319" t="str">
        <f t="shared" si="134"/>
        <v>1 - 100555</v>
      </c>
      <c r="B8638" s="319">
        <v>1</v>
      </c>
      <c r="C8638" s="761">
        <v>100555</v>
      </c>
      <c r="D8638" s="780" t="s">
        <v>13271</v>
      </c>
      <c r="E8638" s="780" t="s">
        <v>13271</v>
      </c>
      <c r="F8638" s="781" t="s">
        <v>28</v>
      </c>
      <c r="G8638" s="782">
        <v>1417.56</v>
      </c>
    </row>
    <row r="8639" spans="1:7" x14ac:dyDescent="0.2">
      <c r="A8639" s="319" t="str">
        <f t="shared" si="134"/>
        <v>1 - 98305</v>
      </c>
      <c r="B8639" s="319">
        <v>1</v>
      </c>
      <c r="C8639" s="761">
        <v>98305</v>
      </c>
      <c r="D8639" s="780" t="s">
        <v>13272</v>
      </c>
      <c r="E8639" s="780" t="s">
        <v>13272</v>
      </c>
      <c r="F8639" s="781" t="s">
        <v>28</v>
      </c>
      <c r="G8639" s="782">
        <v>2828.75</v>
      </c>
    </row>
    <row r="8640" spans="1:7" x14ac:dyDescent="0.2">
      <c r="A8640" s="319" t="str">
        <f t="shared" si="134"/>
        <v>1 - 98307</v>
      </c>
      <c r="B8640" s="319">
        <v>1</v>
      </c>
      <c r="C8640" s="761">
        <v>98307</v>
      </c>
      <c r="D8640" s="780" t="s">
        <v>13273</v>
      </c>
      <c r="E8640" s="780" t="s">
        <v>13273</v>
      </c>
      <c r="F8640" s="781" t="s">
        <v>28</v>
      </c>
      <c r="G8640" s="782">
        <v>45.7</v>
      </c>
    </row>
    <row r="8641" spans="1:7" x14ac:dyDescent="0.2">
      <c r="A8641" s="319" t="str">
        <f t="shared" si="134"/>
        <v>1 - 98308</v>
      </c>
      <c r="B8641" s="319">
        <v>1</v>
      </c>
      <c r="C8641" s="761">
        <v>98308</v>
      </c>
      <c r="D8641" s="780" t="s">
        <v>13274</v>
      </c>
      <c r="E8641" s="780" t="s">
        <v>13274</v>
      </c>
      <c r="F8641" s="781" t="s">
        <v>28</v>
      </c>
      <c r="G8641" s="782">
        <v>30.58</v>
      </c>
    </row>
    <row r="8642" spans="1:7" x14ac:dyDescent="0.2">
      <c r="A8642" s="319" t="str">
        <f t="shared" si="134"/>
        <v>1 - 103401</v>
      </c>
      <c r="B8642" s="319">
        <v>1</v>
      </c>
      <c r="C8642" s="761">
        <v>103401</v>
      </c>
      <c r="D8642" s="780" t="s">
        <v>13275</v>
      </c>
      <c r="E8642" s="780" t="s">
        <v>13275</v>
      </c>
      <c r="F8642" s="781" t="s">
        <v>28</v>
      </c>
      <c r="G8642" s="782">
        <v>20.21</v>
      </c>
    </row>
    <row r="8643" spans="1:7" x14ac:dyDescent="0.2">
      <c r="A8643" s="319" t="str">
        <f t="shared" si="134"/>
        <v>1 - 103402</v>
      </c>
      <c r="B8643" s="319">
        <v>1</v>
      </c>
      <c r="C8643" s="761">
        <v>103402</v>
      </c>
      <c r="D8643" s="780" t="s">
        <v>13276</v>
      </c>
      <c r="E8643" s="780" t="s">
        <v>13276</v>
      </c>
      <c r="F8643" s="781" t="s">
        <v>28</v>
      </c>
      <c r="G8643" s="782">
        <v>29.39</v>
      </c>
    </row>
    <row r="8644" spans="1:7" x14ac:dyDescent="0.2">
      <c r="A8644" s="319" t="str">
        <f t="shared" si="134"/>
        <v>1 - 103403</v>
      </c>
      <c r="B8644" s="319">
        <v>1</v>
      </c>
      <c r="C8644" s="761">
        <v>103403</v>
      </c>
      <c r="D8644" s="780" t="s">
        <v>13277</v>
      </c>
      <c r="E8644" s="780" t="s">
        <v>13277</v>
      </c>
      <c r="F8644" s="781" t="s">
        <v>28</v>
      </c>
      <c r="G8644" s="782">
        <v>33.07</v>
      </c>
    </row>
    <row r="8645" spans="1:7" x14ac:dyDescent="0.2">
      <c r="A8645" s="319" t="str">
        <f t="shared" si="134"/>
        <v>1 - 103397</v>
      </c>
      <c r="B8645" s="319">
        <v>1</v>
      </c>
      <c r="C8645" s="761">
        <v>103397</v>
      </c>
      <c r="D8645" s="780" t="s">
        <v>13278</v>
      </c>
      <c r="E8645" s="780" t="s">
        <v>13278</v>
      </c>
      <c r="F8645" s="781" t="s">
        <v>28</v>
      </c>
      <c r="G8645" s="782">
        <v>3.66</v>
      </c>
    </row>
    <row r="8646" spans="1:7" x14ac:dyDescent="0.2">
      <c r="A8646" s="319" t="str">
        <f t="shared" si="134"/>
        <v>1 - 103404</v>
      </c>
      <c r="B8646" s="319">
        <v>1</v>
      </c>
      <c r="C8646" s="761">
        <v>103404</v>
      </c>
      <c r="D8646" s="780" t="s">
        <v>13279</v>
      </c>
      <c r="E8646" s="780" t="s">
        <v>13279</v>
      </c>
      <c r="F8646" s="781" t="s">
        <v>28</v>
      </c>
      <c r="G8646" s="782">
        <v>36.74</v>
      </c>
    </row>
    <row r="8647" spans="1:7" x14ac:dyDescent="0.2">
      <c r="A8647" s="319" t="str">
        <f t="shared" si="134"/>
        <v>1 - 103405</v>
      </c>
      <c r="B8647" s="319">
        <v>1</v>
      </c>
      <c r="C8647" s="761">
        <v>103405</v>
      </c>
      <c r="D8647" s="780" t="s">
        <v>13280</v>
      </c>
      <c r="E8647" s="780" t="s">
        <v>13280</v>
      </c>
      <c r="F8647" s="781" t="s">
        <v>28</v>
      </c>
      <c r="G8647" s="782">
        <v>41.34</v>
      </c>
    </row>
    <row r="8648" spans="1:7" x14ac:dyDescent="0.2">
      <c r="A8648" s="319" t="str">
        <f t="shared" si="134"/>
        <v>1 - 103406</v>
      </c>
      <c r="B8648" s="319">
        <v>1</v>
      </c>
      <c r="C8648" s="761">
        <v>103406</v>
      </c>
      <c r="D8648" s="780" t="s">
        <v>13281</v>
      </c>
      <c r="E8648" s="780" t="s">
        <v>13281</v>
      </c>
      <c r="F8648" s="781" t="s">
        <v>28</v>
      </c>
      <c r="G8648" s="782">
        <v>45.93</v>
      </c>
    </row>
    <row r="8649" spans="1:7" x14ac:dyDescent="0.2">
      <c r="A8649" s="319" t="str">
        <f t="shared" si="134"/>
        <v>1 - 103407</v>
      </c>
      <c r="B8649" s="319">
        <v>1</v>
      </c>
      <c r="C8649" s="761">
        <v>103407</v>
      </c>
      <c r="D8649" s="780" t="s">
        <v>13282</v>
      </c>
      <c r="E8649" s="780" t="s">
        <v>13282</v>
      </c>
      <c r="F8649" s="781" t="s">
        <v>28</v>
      </c>
      <c r="G8649" s="782">
        <v>51.44</v>
      </c>
    </row>
    <row r="8650" spans="1:7" x14ac:dyDescent="0.2">
      <c r="A8650" s="319" t="str">
        <f t="shared" si="134"/>
        <v>1 - 103408</v>
      </c>
      <c r="B8650" s="319">
        <v>1</v>
      </c>
      <c r="C8650" s="761">
        <v>103408</v>
      </c>
      <c r="D8650" s="780" t="s">
        <v>13283</v>
      </c>
      <c r="E8650" s="780" t="s">
        <v>13283</v>
      </c>
      <c r="F8650" s="781" t="s">
        <v>28</v>
      </c>
      <c r="G8650" s="782">
        <v>57.88</v>
      </c>
    </row>
    <row r="8651" spans="1:7" x14ac:dyDescent="0.2">
      <c r="A8651" s="319" t="str">
        <f t="shared" si="134"/>
        <v>1 - 103398</v>
      </c>
      <c r="B8651" s="319">
        <v>1</v>
      </c>
      <c r="C8651" s="761">
        <v>103398</v>
      </c>
      <c r="D8651" s="780" t="s">
        <v>13284</v>
      </c>
      <c r="E8651" s="780" t="s">
        <v>13284</v>
      </c>
      <c r="F8651" s="781" t="s">
        <v>28</v>
      </c>
      <c r="G8651" s="782">
        <v>5.87</v>
      </c>
    </row>
    <row r="8652" spans="1:7" x14ac:dyDescent="0.2">
      <c r="A8652" s="319" t="str">
        <f t="shared" si="134"/>
        <v>1 - 103409</v>
      </c>
      <c r="B8652" s="319">
        <v>1</v>
      </c>
      <c r="C8652" s="761">
        <v>103409</v>
      </c>
      <c r="D8652" s="780" t="s">
        <v>13285</v>
      </c>
      <c r="E8652" s="780" t="s">
        <v>13285</v>
      </c>
      <c r="F8652" s="781" t="s">
        <v>28</v>
      </c>
      <c r="G8652" s="782">
        <v>65.23</v>
      </c>
    </row>
    <row r="8653" spans="1:7" x14ac:dyDescent="0.2">
      <c r="A8653" s="319" t="str">
        <f t="shared" si="134"/>
        <v>1 - 103410</v>
      </c>
      <c r="B8653" s="319">
        <v>1</v>
      </c>
      <c r="C8653" s="761">
        <v>103410</v>
      </c>
      <c r="D8653" s="780" t="s">
        <v>13286</v>
      </c>
      <c r="E8653" s="780" t="s">
        <v>13286</v>
      </c>
      <c r="F8653" s="781" t="s">
        <v>28</v>
      </c>
      <c r="G8653" s="782">
        <v>73.5</v>
      </c>
    </row>
    <row r="8654" spans="1:7" x14ac:dyDescent="0.2">
      <c r="A8654" s="319" t="str">
        <f t="shared" si="134"/>
        <v>1 - 103399</v>
      </c>
      <c r="B8654" s="319">
        <v>1</v>
      </c>
      <c r="C8654" s="761">
        <v>103399</v>
      </c>
      <c r="D8654" s="780" t="s">
        <v>13287</v>
      </c>
      <c r="E8654" s="780" t="s">
        <v>13287</v>
      </c>
      <c r="F8654" s="781" t="s">
        <v>28</v>
      </c>
      <c r="G8654" s="782">
        <v>11.56</v>
      </c>
    </row>
    <row r="8655" spans="1:7" x14ac:dyDescent="0.2">
      <c r="A8655" s="319" t="str">
        <f t="shared" ref="A8655:A8718" si="135">B8655&amp;" - "&amp;C8655</f>
        <v>1 - 103400</v>
      </c>
      <c r="B8655" s="319">
        <v>1</v>
      </c>
      <c r="C8655" s="761">
        <v>103400</v>
      </c>
      <c r="D8655" s="780" t="s">
        <v>13288</v>
      </c>
      <c r="E8655" s="780" t="s">
        <v>13288</v>
      </c>
      <c r="F8655" s="781" t="s">
        <v>28</v>
      </c>
      <c r="G8655" s="782">
        <v>16.53</v>
      </c>
    </row>
    <row r="8656" spans="1:7" x14ac:dyDescent="0.2">
      <c r="A8656" s="319" t="str">
        <f t="shared" si="135"/>
        <v>1 - 103415</v>
      </c>
      <c r="B8656" s="319">
        <v>1</v>
      </c>
      <c r="C8656" s="761">
        <v>103415</v>
      </c>
      <c r="D8656" s="780" t="s">
        <v>13289</v>
      </c>
      <c r="E8656" s="780" t="s">
        <v>13289</v>
      </c>
      <c r="F8656" s="781" t="s">
        <v>28</v>
      </c>
      <c r="G8656" s="782">
        <v>40.42</v>
      </c>
    </row>
    <row r="8657" spans="1:7" x14ac:dyDescent="0.2">
      <c r="A8657" s="319" t="str">
        <f t="shared" si="135"/>
        <v>1 - 103416</v>
      </c>
      <c r="B8657" s="319">
        <v>1</v>
      </c>
      <c r="C8657" s="761">
        <v>103416</v>
      </c>
      <c r="D8657" s="780" t="s">
        <v>13290</v>
      </c>
      <c r="E8657" s="780" t="s">
        <v>13290</v>
      </c>
      <c r="F8657" s="781" t="s">
        <v>28</v>
      </c>
      <c r="G8657" s="782">
        <v>58.8</v>
      </c>
    </row>
    <row r="8658" spans="1:7" x14ac:dyDescent="0.2">
      <c r="A8658" s="319" t="str">
        <f t="shared" si="135"/>
        <v>1 - 103417</v>
      </c>
      <c r="B8658" s="319">
        <v>1</v>
      </c>
      <c r="C8658" s="761">
        <v>103417</v>
      </c>
      <c r="D8658" s="780" t="s">
        <v>13291</v>
      </c>
      <c r="E8658" s="780" t="s">
        <v>13291</v>
      </c>
      <c r="F8658" s="781" t="s">
        <v>28</v>
      </c>
      <c r="G8658" s="782">
        <v>66.150000000000006</v>
      </c>
    </row>
    <row r="8659" spans="1:7" x14ac:dyDescent="0.2">
      <c r="A8659" s="319" t="str">
        <f t="shared" si="135"/>
        <v>1 - 103411</v>
      </c>
      <c r="B8659" s="319">
        <v>1</v>
      </c>
      <c r="C8659" s="761">
        <v>103411</v>
      </c>
      <c r="D8659" s="780" t="s">
        <v>13292</v>
      </c>
      <c r="E8659" s="780" t="s">
        <v>13292</v>
      </c>
      <c r="F8659" s="781" t="s">
        <v>28</v>
      </c>
      <c r="G8659" s="782">
        <v>7.35</v>
      </c>
    </row>
    <row r="8660" spans="1:7" x14ac:dyDescent="0.2">
      <c r="A8660" s="319" t="str">
        <f t="shared" si="135"/>
        <v>1 - 103418</v>
      </c>
      <c r="B8660" s="319">
        <v>1</v>
      </c>
      <c r="C8660" s="761">
        <v>103418</v>
      </c>
      <c r="D8660" s="780" t="s">
        <v>13293</v>
      </c>
      <c r="E8660" s="780" t="s">
        <v>13293</v>
      </c>
      <c r="F8660" s="781" t="s">
        <v>28</v>
      </c>
      <c r="G8660" s="782">
        <v>73.5</v>
      </c>
    </row>
    <row r="8661" spans="1:7" x14ac:dyDescent="0.2">
      <c r="A8661" s="319" t="str">
        <f t="shared" si="135"/>
        <v>1 - 103419</v>
      </c>
      <c r="B8661" s="319">
        <v>1</v>
      </c>
      <c r="C8661" s="761">
        <v>103419</v>
      </c>
      <c r="D8661" s="780" t="s">
        <v>13294</v>
      </c>
      <c r="E8661" s="780" t="s">
        <v>13294</v>
      </c>
      <c r="F8661" s="781" t="s">
        <v>28</v>
      </c>
      <c r="G8661" s="782">
        <v>82.69</v>
      </c>
    </row>
    <row r="8662" spans="1:7" x14ac:dyDescent="0.2">
      <c r="A8662" s="319" t="str">
        <f t="shared" si="135"/>
        <v>1 - 103420</v>
      </c>
      <c r="B8662" s="319">
        <v>1</v>
      </c>
      <c r="C8662" s="761">
        <v>103420</v>
      </c>
      <c r="D8662" s="780" t="s">
        <v>13295</v>
      </c>
      <c r="E8662" s="780" t="s">
        <v>13295</v>
      </c>
      <c r="F8662" s="781" t="s">
        <v>28</v>
      </c>
      <c r="G8662" s="782">
        <v>91.88</v>
      </c>
    </row>
    <row r="8663" spans="1:7" x14ac:dyDescent="0.2">
      <c r="A8663" s="319" t="str">
        <f t="shared" si="135"/>
        <v>1 - 103421</v>
      </c>
      <c r="B8663" s="319">
        <v>1</v>
      </c>
      <c r="C8663" s="761">
        <v>103421</v>
      </c>
      <c r="D8663" s="780" t="s">
        <v>13296</v>
      </c>
      <c r="E8663" s="780" t="s">
        <v>13296</v>
      </c>
      <c r="F8663" s="781" t="s">
        <v>28</v>
      </c>
      <c r="G8663" s="782">
        <v>102.91</v>
      </c>
    </row>
    <row r="8664" spans="1:7" x14ac:dyDescent="0.2">
      <c r="A8664" s="319" t="str">
        <f t="shared" si="135"/>
        <v>1 - 103422</v>
      </c>
      <c r="B8664" s="319">
        <v>1</v>
      </c>
      <c r="C8664" s="761">
        <v>103422</v>
      </c>
      <c r="D8664" s="780" t="s">
        <v>13297</v>
      </c>
      <c r="E8664" s="780" t="s">
        <v>13297</v>
      </c>
      <c r="F8664" s="781" t="s">
        <v>28</v>
      </c>
      <c r="G8664" s="782">
        <v>115.77</v>
      </c>
    </row>
    <row r="8665" spans="1:7" x14ac:dyDescent="0.2">
      <c r="A8665" s="319" t="str">
        <f t="shared" si="135"/>
        <v>1 - 103412</v>
      </c>
      <c r="B8665" s="319">
        <v>1</v>
      </c>
      <c r="C8665" s="761">
        <v>103412</v>
      </c>
      <c r="D8665" s="780" t="s">
        <v>13298</v>
      </c>
      <c r="E8665" s="780" t="s">
        <v>13298</v>
      </c>
      <c r="F8665" s="781" t="s">
        <v>28</v>
      </c>
      <c r="G8665" s="782">
        <v>11.75</v>
      </c>
    </row>
    <row r="8666" spans="1:7" x14ac:dyDescent="0.2">
      <c r="A8666" s="319" t="str">
        <f t="shared" si="135"/>
        <v>1 - 103423</v>
      </c>
      <c r="B8666" s="319">
        <v>1</v>
      </c>
      <c r="C8666" s="761">
        <v>103423</v>
      </c>
      <c r="D8666" s="780" t="s">
        <v>13299</v>
      </c>
      <c r="E8666" s="780" t="s">
        <v>13299</v>
      </c>
      <c r="F8666" s="781" t="s">
        <v>28</v>
      </c>
      <c r="G8666" s="782">
        <v>130.47</v>
      </c>
    </row>
    <row r="8667" spans="1:7" x14ac:dyDescent="0.2">
      <c r="A8667" s="319" t="str">
        <f t="shared" si="135"/>
        <v>1 - 103424</v>
      </c>
      <c r="B8667" s="319">
        <v>1</v>
      </c>
      <c r="C8667" s="761">
        <v>103424</v>
      </c>
      <c r="D8667" s="780" t="s">
        <v>13300</v>
      </c>
      <c r="E8667" s="780" t="s">
        <v>13300</v>
      </c>
      <c r="F8667" s="781" t="s">
        <v>28</v>
      </c>
      <c r="G8667" s="782">
        <v>147.01</v>
      </c>
    </row>
    <row r="8668" spans="1:7" x14ac:dyDescent="0.2">
      <c r="A8668" s="319" t="str">
        <f t="shared" si="135"/>
        <v>1 - 103413</v>
      </c>
      <c r="B8668" s="319">
        <v>1</v>
      </c>
      <c r="C8668" s="761">
        <v>103413</v>
      </c>
      <c r="D8668" s="780" t="s">
        <v>13301</v>
      </c>
      <c r="E8668" s="780" t="s">
        <v>13301</v>
      </c>
      <c r="F8668" s="781" t="s">
        <v>28</v>
      </c>
      <c r="G8668" s="782">
        <v>23.14</v>
      </c>
    </row>
    <row r="8669" spans="1:7" x14ac:dyDescent="0.2">
      <c r="A8669" s="319" t="str">
        <f t="shared" si="135"/>
        <v>1 - 103414</v>
      </c>
      <c r="B8669" s="319">
        <v>1</v>
      </c>
      <c r="C8669" s="761">
        <v>103414</v>
      </c>
      <c r="D8669" s="780" t="s">
        <v>13302</v>
      </c>
      <c r="E8669" s="780" t="s">
        <v>13302</v>
      </c>
      <c r="F8669" s="781" t="s">
        <v>28</v>
      </c>
      <c r="G8669" s="782">
        <v>33.07</v>
      </c>
    </row>
    <row r="8670" spans="1:7" x14ac:dyDescent="0.2">
      <c r="A8670" s="319" t="str">
        <f t="shared" si="135"/>
        <v>1 - 103432</v>
      </c>
      <c r="B8670" s="319">
        <v>1</v>
      </c>
      <c r="C8670" s="761">
        <v>103432</v>
      </c>
      <c r="D8670" s="780" t="s">
        <v>13303</v>
      </c>
      <c r="E8670" s="780" t="s">
        <v>13303</v>
      </c>
      <c r="F8670" s="781" t="s">
        <v>28</v>
      </c>
      <c r="G8670" s="782">
        <v>1645.58</v>
      </c>
    </row>
    <row r="8671" spans="1:7" x14ac:dyDescent="0.2">
      <c r="A8671" s="319" t="str">
        <f t="shared" si="135"/>
        <v>1 - 103430</v>
      </c>
      <c r="B8671" s="319">
        <v>1</v>
      </c>
      <c r="C8671" s="761">
        <v>103430</v>
      </c>
      <c r="D8671" s="780" t="s">
        <v>13304</v>
      </c>
      <c r="E8671" s="780" t="s">
        <v>13304</v>
      </c>
      <c r="F8671" s="781" t="s">
        <v>28</v>
      </c>
      <c r="G8671" s="782">
        <v>34.79</v>
      </c>
    </row>
    <row r="8672" spans="1:7" x14ac:dyDescent="0.2">
      <c r="A8672" s="319" t="str">
        <f t="shared" si="135"/>
        <v>1 - 103431</v>
      </c>
      <c r="B8672" s="319">
        <v>1</v>
      </c>
      <c r="C8672" s="761">
        <v>103431</v>
      </c>
      <c r="D8672" s="780" t="s">
        <v>13305</v>
      </c>
      <c r="E8672" s="780" t="s">
        <v>13305</v>
      </c>
      <c r="F8672" s="781" t="s">
        <v>28</v>
      </c>
      <c r="G8672" s="782">
        <v>60.92</v>
      </c>
    </row>
    <row r="8673" spans="1:7" x14ac:dyDescent="0.2">
      <c r="A8673" s="319" t="str">
        <f t="shared" si="135"/>
        <v>1 - 103433</v>
      </c>
      <c r="B8673" s="319">
        <v>1</v>
      </c>
      <c r="C8673" s="761">
        <v>103433</v>
      </c>
      <c r="D8673" s="780" t="s">
        <v>13306</v>
      </c>
      <c r="E8673" s="780" t="s">
        <v>13306</v>
      </c>
      <c r="F8673" s="781" t="s">
        <v>28</v>
      </c>
      <c r="G8673" s="782">
        <v>34.5</v>
      </c>
    </row>
    <row r="8674" spans="1:7" x14ac:dyDescent="0.2">
      <c r="A8674" s="319" t="str">
        <f t="shared" si="135"/>
        <v>1 - 103434</v>
      </c>
      <c r="B8674" s="319">
        <v>1</v>
      </c>
      <c r="C8674" s="761">
        <v>103434</v>
      </c>
      <c r="D8674" s="780" t="s">
        <v>13307</v>
      </c>
      <c r="E8674" s="780" t="s">
        <v>13307</v>
      </c>
      <c r="F8674" s="781" t="s">
        <v>28</v>
      </c>
      <c r="G8674" s="782">
        <v>47.7</v>
      </c>
    </row>
    <row r="8675" spans="1:7" x14ac:dyDescent="0.2">
      <c r="A8675" s="319" t="str">
        <f t="shared" si="135"/>
        <v>1 - 103435</v>
      </c>
      <c r="B8675" s="319">
        <v>1</v>
      </c>
      <c r="C8675" s="761">
        <v>103435</v>
      </c>
      <c r="D8675" s="780" t="s">
        <v>13308</v>
      </c>
      <c r="E8675" s="780" t="s">
        <v>13308</v>
      </c>
      <c r="F8675" s="781" t="s">
        <v>28</v>
      </c>
      <c r="G8675" s="782">
        <v>88.72</v>
      </c>
    </row>
    <row r="8676" spans="1:7" x14ac:dyDescent="0.2">
      <c r="A8676" s="319" t="str">
        <f t="shared" si="135"/>
        <v>1 - 103436</v>
      </c>
      <c r="B8676" s="319">
        <v>1</v>
      </c>
      <c r="C8676" s="761">
        <v>103436</v>
      </c>
      <c r="D8676" s="780" t="s">
        <v>13309</v>
      </c>
      <c r="E8676" s="780" t="s">
        <v>13309</v>
      </c>
      <c r="F8676" s="781" t="s">
        <v>28</v>
      </c>
      <c r="G8676" s="782">
        <v>2331.16</v>
      </c>
    </row>
    <row r="8677" spans="1:7" x14ac:dyDescent="0.2">
      <c r="A8677" s="319" t="str">
        <f t="shared" si="135"/>
        <v>1 - 103482</v>
      </c>
      <c r="B8677" s="319">
        <v>1</v>
      </c>
      <c r="C8677" s="761">
        <v>103482</v>
      </c>
      <c r="D8677" s="780" t="s">
        <v>13310</v>
      </c>
      <c r="E8677" s="780" t="s">
        <v>13310</v>
      </c>
      <c r="F8677" s="781" t="s">
        <v>28</v>
      </c>
      <c r="G8677" s="782">
        <v>0</v>
      </c>
    </row>
    <row r="8678" spans="1:7" x14ac:dyDescent="0.2">
      <c r="A8678" s="319" t="str">
        <f t="shared" si="135"/>
        <v>1 - 103465</v>
      </c>
      <c r="B8678" s="319">
        <v>1</v>
      </c>
      <c r="C8678" s="761">
        <v>103465</v>
      </c>
      <c r="D8678" s="780" t="s">
        <v>13311</v>
      </c>
      <c r="E8678" s="780" t="s">
        <v>13311</v>
      </c>
      <c r="F8678" s="781" t="s">
        <v>28</v>
      </c>
      <c r="G8678" s="782">
        <v>0</v>
      </c>
    </row>
    <row r="8679" spans="1:7" x14ac:dyDescent="0.2">
      <c r="A8679" s="319" t="str">
        <f t="shared" si="135"/>
        <v>1 - 103483</v>
      </c>
      <c r="B8679" s="319">
        <v>1</v>
      </c>
      <c r="C8679" s="761">
        <v>103483</v>
      </c>
      <c r="D8679" s="780" t="s">
        <v>13312</v>
      </c>
      <c r="E8679" s="780" t="s">
        <v>13312</v>
      </c>
      <c r="F8679" s="781" t="s">
        <v>28</v>
      </c>
      <c r="G8679" s="782">
        <v>0</v>
      </c>
    </row>
    <row r="8680" spans="1:7" x14ac:dyDescent="0.2">
      <c r="A8680" s="319" t="str">
        <f t="shared" si="135"/>
        <v>1 - 103484</v>
      </c>
      <c r="B8680" s="319">
        <v>1</v>
      </c>
      <c r="C8680" s="761">
        <v>103484</v>
      </c>
      <c r="D8680" s="780" t="s">
        <v>13313</v>
      </c>
      <c r="E8680" s="780" t="s">
        <v>13313</v>
      </c>
      <c r="F8680" s="781" t="s">
        <v>28</v>
      </c>
      <c r="G8680" s="782">
        <v>0</v>
      </c>
    </row>
    <row r="8681" spans="1:7" x14ac:dyDescent="0.2">
      <c r="A8681" s="319" t="str">
        <f t="shared" si="135"/>
        <v>1 - 103466</v>
      </c>
      <c r="B8681" s="319">
        <v>1</v>
      </c>
      <c r="C8681" s="761">
        <v>103466</v>
      </c>
      <c r="D8681" s="780" t="s">
        <v>13314</v>
      </c>
      <c r="E8681" s="780" t="s">
        <v>13314</v>
      </c>
      <c r="F8681" s="781" t="s">
        <v>28</v>
      </c>
      <c r="G8681" s="782">
        <v>0</v>
      </c>
    </row>
    <row r="8682" spans="1:7" x14ac:dyDescent="0.2">
      <c r="A8682" s="319" t="str">
        <f t="shared" si="135"/>
        <v>1 - 103485</v>
      </c>
      <c r="B8682" s="319">
        <v>1</v>
      </c>
      <c r="C8682" s="761">
        <v>103485</v>
      </c>
      <c r="D8682" s="780" t="s">
        <v>13315</v>
      </c>
      <c r="E8682" s="780" t="s">
        <v>13315</v>
      </c>
      <c r="F8682" s="781" t="s">
        <v>28</v>
      </c>
      <c r="G8682" s="782">
        <v>0</v>
      </c>
    </row>
    <row r="8683" spans="1:7" x14ac:dyDescent="0.2">
      <c r="A8683" s="319" t="str">
        <f t="shared" si="135"/>
        <v>1 - 103467</v>
      </c>
      <c r="B8683" s="319">
        <v>1</v>
      </c>
      <c r="C8683" s="761">
        <v>103467</v>
      </c>
      <c r="D8683" s="780" t="s">
        <v>13316</v>
      </c>
      <c r="E8683" s="780" t="s">
        <v>13316</v>
      </c>
      <c r="F8683" s="781" t="s">
        <v>28</v>
      </c>
      <c r="G8683" s="782">
        <v>0</v>
      </c>
    </row>
    <row r="8684" spans="1:7" x14ac:dyDescent="0.2">
      <c r="A8684" s="319" t="str">
        <f t="shared" si="135"/>
        <v>1 - 103461</v>
      </c>
      <c r="B8684" s="319">
        <v>1</v>
      </c>
      <c r="C8684" s="761">
        <v>103461</v>
      </c>
      <c r="D8684" s="780" t="s">
        <v>13317</v>
      </c>
      <c r="E8684" s="780" t="s">
        <v>13317</v>
      </c>
      <c r="F8684" s="781" t="s">
        <v>28</v>
      </c>
      <c r="G8684" s="782">
        <v>0</v>
      </c>
    </row>
    <row r="8685" spans="1:7" x14ac:dyDescent="0.2">
      <c r="A8685" s="319" t="str">
        <f t="shared" si="135"/>
        <v>1 - 103468</v>
      </c>
      <c r="B8685" s="319">
        <v>1</v>
      </c>
      <c r="C8685" s="761">
        <v>103468</v>
      </c>
      <c r="D8685" s="780" t="s">
        <v>13318</v>
      </c>
      <c r="E8685" s="780" t="s">
        <v>13318</v>
      </c>
      <c r="F8685" s="781" t="s">
        <v>28</v>
      </c>
      <c r="G8685" s="782">
        <v>0</v>
      </c>
    </row>
    <row r="8686" spans="1:7" x14ac:dyDescent="0.2">
      <c r="A8686" s="319" t="str">
        <f t="shared" si="135"/>
        <v>1 - 103469</v>
      </c>
      <c r="B8686" s="319">
        <v>1</v>
      </c>
      <c r="C8686" s="761">
        <v>103469</v>
      </c>
      <c r="D8686" s="780" t="s">
        <v>13319</v>
      </c>
      <c r="E8686" s="780" t="s">
        <v>13319</v>
      </c>
      <c r="F8686" s="781" t="s">
        <v>28</v>
      </c>
      <c r="G8686" s="782">
        <v>0</v>
      </c>
    </row>
    <row r="8687" spans="1:7" x14ac:dyDescent="0.2">
      <c r="A8687" s="319" t="str">
        <f t="shared" si="135"/>
        <v>1 - 103470</v>
      </c>
      <c r="B8687" s="319">
        <v>1</v>
      </c>
      <c r="C8687" s="761">
        <v>103470</v>
      </c>
      <c r="D8687" s="780" t="s">
        <v>13320</v>
      </c>
      <c r="E8687" s="780" t="s">
        <v>13320</v>
      </c>
      <c r="F8687" s="781" t="s">
        <v>28</v>
      </c>
      <c r="G8687" s="782">
        <v>0</v>
      </c>
    </row>
    <row r="8688" spans="1:7" x14ac:dyDescent="0.2">
      <c r="A8688" s="319" t="str">
        <f t="shared" si="135"/>
        <v>1 - 103471</v>
      </c>
      <c r="B8688" s="319">
        <v>1</v>
      </c>
      <c r="C8688" s="761">
        <v>103471</v>
      </c>
      <c r="D8688" s="780" t="s">
        <v>13321</v>
      </c>
      <c r="E8688" s="780" t="s">
        <v>13321</v>
      </c>
      <c r="F8688" s="781" t="s">
        <v>28</v>
      </c>
      <c r="G8688" s="782">
        <v>0</v>
      </c>
    </row>
    <row r="8689" spans="1:7" x14ac:dyDescent="0.2">
      <c r="A8689" s="319" t="str">
        <f t="shared" si="135"/>
        <v>1 - 103472</v>
      </c>
      <c r="B8689" s="319">
        <v>1</v>
      </c>
      <c r="C8689" s="761">
        <v>103472</v>
      </c>
      <c r="D8689" s="780" t="s">
        <v>13322</v>
      </c>
      <c r="E8689" s="780" t="s">
        <v>13322</v>
      </c>
      <c r="F8689" s="781" t="s">
        <v>28</v>
      </c>
      <c r="G8689" s="782">
        <v>0</v>
      </c>
    </row>
    <row r="8690" spans="1:7" x14ac:dyDescent="0.2">
      <c r="A8690" s="319" t="str">
        <f t="shared" si="135"/>
        <v>1 - 103462</v>
      </c>
      <c r="B8690" s="319">
        <v>1</v>
      </c>
      <c r="C8690" s="761">
        <v>103462</v>
      </c>
      <c r="D8690" s="780" t="s">
        <v>13323</v>
      </c>
      <c r="E8690" s="780" t="s">
        <v>13323</v>
      </c>
      <c r="F8690" s="781" t="s">
        <v>28</v>
      </c>
      <c r="G8690" s="782">
        <v>0</v>
      </c>
    </row>
    <row r="8691" spans="1:7" x14ac:dyDescent="0.2">
      <c r="A8691" s="319" t="str">
        <f t="shared" si="135"/>
        <v>1 - 103473</v>
      </c>
      <c r="B8691" s="319">
        <v>1</v>
      </c>
      <c r="C8691" s="761">
        <v>103473</v>
      </c>
      <c r="D8691" s="780" t="s">
        <v>13324</v>
      </c>
      <c r="E8691" s="780" t="s">
        <v>13324</v>
      </c>
      <c r="F8691" s="781" t="s">
        <v>28</v>
      </c>
      <c r="G8691" s="782">
        <v>0</v>
      </c>
    </row>
    <row r="8692" spans="1:7" x14ac:dyDescent="0.2">
      <c r="A8692" s="319" t="str">
        <f t="shared" si="135"/>
        <v>1 - 103474</v>
      </c>
      <c r="B8692" s="319">
        <v>1</v>
      </c>
      <c r="C8692" s="761">
        <v>103474</v>
      </c>
      <c r="D8692" s="780" t="s">
        <v>13325</v>
      </c>
      <c r="E8692" s="780" t="s">
        <v>13325</v>
      </c>
      <c r="F8692" s="781" t="s">
        <v>28</v>
      </c>
      <c r="G8692" s="782">
        <v>0</v>
      </c>
    </row>
    <row r="8693" spans="1:7" x14ac:dyDescent="0.2">
      <c r="A8693" s="319" t="str">
        <f t="shared" si="135"/>
        <v>1 - 103475</v>
      </c>
      <c r="B8693" s="319">
        <v>1</v>
      </c>
      <c r="C8693" s="761">
        <v>103475</v>
      </c>
      <c r="D8693" s="780" t="s">
        <v>13326</v>
      </c>
      <c r="E8693" s="780" t="s">
        <v>13326</v>
      </c>
      <c r="F8693" s="781" t="s">
        <v>28</v>
      </c>
      <c r="G8693" s="782">
        <v>0</v>
      </c>
    </row>
    <row r="8694" spans="1:7" x14ac:dyDescent="0.2">
      <c r="A8694" s="319" t="str">
        <f t="shared" si="135"/>
        <v>1 - 103476</v>
      </c>
      <c r="B8694" s="319">
        <v>1</v>
      </c>
      <c r="C8694" s="761">
        <v>103476</v>
      </c>
      <c r="D8694" s="780" t="s">
        <v>13327</v>
      </c>
      <c r="E8694" s="780" t="s">
        <v>13327</v>
      </c>
      <c r="F8694" s="781" t="s">
        <v>28</v>
      </c>
      <c r="G8694" s="782">
        <v>0</v>
      </c>
    </row>
    <row r="8695" spans="1:7" x14ac:dyDescent="0.2">
      <c r="A8695" s="319" t="str">
        <f t="shared" si="135"/>
        <v>1 - 103477</v>
      </c>
      <c r="B8695" s="319">
        <v>1</v>
      </c>
      <c r="C8695" s="761">
        <v>103477</v>
      </c>
      <c r="D8695" s="780" t="s">
        <v>13328</v>
      </c>
      <c r="E8695" s="780" t="s">
        <v>13328</v>
      </c>
      <c r="F8695" s="781" t="s">
        <v>28</v>
      </c>
      <c r="G8695" s="782">
        <v>0</v>
      </c>
    </row>
    <row r="8696" spans="1:7" x14ac:dyDescent="0.2">
      <c r="A8696" s="319" t="str">
        <f t="shared" si="135"/>
        <v>1 - 103463</v>
      </c>
      <c r="B8696" s="319">
        <v>1</v>
      </c>
      <c r="C8696" s="761">
        <v>103463</v>
      </c>
      <c r="D8696" s="780" t="s">
        <v>13329</v>
      </c>
      <c r="E8696" s="780" t="s">
        <v>13329</v>
      </c>
      <c r="F8696" s="781" t="s">
        <v>28</v>
      </c>
      <c r="G8696" s="782">
        <v>0</v>
      </c>
    </row>
    <row r="8697" spans="1:7" x14ac:dyDescent="0.2">
      <c r="A8697" s="319" t="str">
        <f t="shared" si="135"/>
        <v>1 - 103478</v>
      </c>
      <c r="B8697" s="319">
        <v>1</v>
      </c>
      <c r="C8697" s="761">
        <v>103478</v>
      </c>
      <c r="D8697" s="780" t="s">
        <v>13330</v>
      </c>
      <c r="E8697" s="780" t="s">
        <v>13330</v>
      </c>
      <c r="F8697" s="781" t="s">
        <v>28</v>
      </c>
      <c r="G8697" s="782">
        <v>0</v>
      </c>
    </row>
    <row r="8698" spans="1:7" x14ac:dyDescent="0.2">
      <c r="A8698" s="319" t="str">
        <f t="shared" si="135"/>
        <v>1 - 103479</v>
      </c>
      <c r="B8698" s="319">
        <v>1</v>
      </c>
      <c r="C8698" s="761">
        <v>103479</v>
      </c>
      <c r="D8698" s="780" t="s">
        <v>13331</v>
      </c>
      <c r="E8698" s="780" t="s">
        <v>13331</v>
      </c>
      <c r="F8698" s="781" t="s">
        <v>28</v>
      </c>
      <c r="G8698" s="782">
        <v>0</v>
      </c>
    </row>
    <row r="8699" spans="1:7" x14ac:dyDescent="0.2">
      <c r="A8699" s="319" t="str">
        <f t="shared" si="135"/>
        <v>1 - 103480</v>
      </c>
      <c r="B8699" s="319">
        <v>1</v>
      </c>
      <c r="C8699" s="761">
        <v>103480</v>
      </c>
      <c r="D8699" s="780" t="s">
        <v>13332</v>
      </c>
      <c r="E8699" s="780" t="s">
        <v>13332</v>
      </c>
      <c r="F8699" s="781" t="s">
        <v>28</v>
      </c>
      <c r="G8699" s="782">
        <v>0</v>
      </c>
    </row>
    <row r="8700" spans="1:7" x14ac:dyDescent="0.2">
      <c r="A8700" s="319" t="str">
        <f t="shared" si="135"/>
        <v>1 - 103464</v>
      </c>
      <c r="B8700" s="319">
        <v>1</v>
      </c>
      <c r="C8700" s="761">
        <v>103464</v>
      </c>
      <c r="D8700" s="780" t="s">
        <v>13333</v>
      </c>
      <c r="E8700" s="780" t="s">
        <v>13333</v>
      </c>
      <c r="F8700" s="781" t="s">
        <v>28</v>
      </c>
      <c r="G8700" s="782">
        <v>0</v>
      </c>
    </row>
    <row r="8701" spans="1:7" x14ac:dyDescent="0.2">
      <c r="A8701" s="319" t="str">
        <f t="shared" si="135"/>
        <v>1 - 103481</v>
      </c>
      <c r="B8701" s="319">
        <v>1</v>
      </c>
      <c r="C8701" s="761">
        <v>103481</v>
      </c>
      <c r="D8701" s="780" t="s">
        <v>13334</v>
      </c>
      <c r="E8701" s="780" t="s">
        <v>13334</v>
      </c>
      <c r="F8701" s="781" t="s">
        <v>28</v>
      </c>
      <c r="G8701" s="782">
        <v>0</v>
      </c>
    </row>
    <row r="8702" spans="1:7" x14ac:dyDescent="0.2">
      <c r="A8702" s="319" t="str">
        <f t="shared" si="135"/>
        <v>1 - 103459</v>
      </c>
      <c r="B8702" s="319">
        <v>1</v>
      </c>
      <c r="C8702" s="761">
        <v>103459</v>
      </c>
      <c r="D8702" s="780" t="s">
        <v>13335</v>
      </c>
      <c r="E8702" s="780" t="s">
        <v>13335</v>
      </c>
      <c r="F8702" s="781" t="s">
        <v>28</v>
      </c>
      <c r="G8702" s="782">
        <v>0</v>
      </c>
    </row>
    <row r="8703" spans="1:7" x14ac:dyDescent="0.2">
      <c r="A8703" s="319" t="str">
        <f t="shared" si="135"/>
        <v>1 - 103460</v>
      </c>
      <c r="B8703" s="319">
        <v>1</v>
      </c>
      <c r="C8703" s="761">
        <v>103460</v>
      </c>
      <c r="D8703" s="780" t="s">
        <v>13336</v>
      </c>
      <c r="E8703" s="780" t="s">
        <v>13336</v>
      </c>
      <c r="F8703" s="781" t="s">
        <v>28</v>
      </c>
      <c r="G8703" s="782">
        <v>0</v>
      </c>
    </row>
    <row r="8704" spans="1:7" x14ac:dyDescent="0.2">
      <c r="A8704" s="319" t="str">
        <f t="shared" si="135"/>
        <v>1 - 103443</v>
      </c>
      <c r="B8704" s="319">
        <v>1</v>
      </c>
      <c r="C8704" s="761">
        <v>103443</v>
      </c>
      <c r="D8704" s="780" t="s">
        <v>13337</v>
      </c>
      <c r="E8704" s="780" t="s">
        <v>13337</v>
      </c>
      <c r="F8704" s="781" t="s">
        <v>28</v>
      </c>
      <c r="G8704" s="782">
        <v>0</v>
      </c>
    </row>
    <row r="8705" spans="1:7" x14ac:dyDescent="0.2">
      <c r="A8705" s="319" t="str">
        <f t="shared" si="135"/>
        <v>1 - 103444</v>
      </c>
      <c r="B8705" s="319">
        <v>1</v>
      </c>
      <c r="C8705" s="761">
        <v>103444</v>
      </c>
      <c r="D8705" s="780" t="s">
        <v>13338</v>
      </c>
      <c r="E8705" s="780" t="s">
        <v>13338</v>
      </c>
      <c r="F8705" s="781" t="s">
        <v>28</v>
      </c>
      <c r="G8705" s="782">
        <v>0</v>
      </c>
    </row>
    <row r="8706" spans="1:7" x14ac:dyDescent="0.2">
      <c r="A8706" s="319" t="str">
        <f t="shared" si="135"/>
        <v>1 - 103445</v>
      </c>
      <c r="B8706" s="319">
        <v>1</v>
      </c>
      <c r="C8706" s="761">
        <v>103445</v>
      </c>
      <c r="D8706" s="780" t="s">
        <v>13339</v>
      </c>
      <c r="E8706" s="780" t="s">
        <v>13339</v>
      </c>
      <c r="F8706" s="781" t="s">
        <v>28</v>
      </c>
      <c r="G8706" s="782">
        <v>0</v>
      </c>
    </row>
    <row r="8707" spans="1:7" x14ac:dyDescent="0.2">
      <c r="A8707" s="319" t="str">
        <f t="shared" si="135"/>
        <v>1 - 103446</v>
      </c>
      <c r="B8707" s="319">
        <v>1</v>
      </c>
      <c r="C8707" s="761">
        <v>103446</v>
      </c>
      <c r="D8707" s="780" t="s">
        <v>13340</v>
      </c>
      <c r="E8707" s="780" t="s">
        <v>13340</v>
      </c>
      <c r="F8707" s="781" t="s">
        <v>28</v>
      </c>
      <c r="G8707" s="782">
        <v>0</v>
      </c>
    </row>
    <row r="8708" spans="1:7" x14ac:dyDescent="0.2">
      <c r="A8708" s="319" t="str">
        <f t="shared" si="135"/>
        <v>1 - 103447</v>
      </c>
      <c r="B8708" s="319">
        <v>1</v>
      </c>
      <c r="C8708" s="761">
        <v>103447</v>
      </c>
      <c r="D8708" s="780" t="s">
        <v>13341</v>
      </c>
      <c r="E8708" s="780" t="s">
        <v>13341</v>
      </c>
      <c r="F8708" s="781" t="s">
        <v>28</v>
      </c>
      <c r="G8708" s="782">
        <v>0</v>
      </c>
    </row>
    <row r="8709" spans="1:7" x14ac:dyDescent="0.2">
      <c r="A8709" s="319" t="str">
        <f t="shared" si="135"/>
        <v>1 - 103448</v>
      </c>
      <c r="B8709" s="319">
        <v>1</v>
      </c>
      <c r="C8709" s="761">
        <v>103448</v>
      </c>
      <c r="D8709" s="780" t="s">
        <v>13342</v>
      </c>
      <c r="E8709" s="780" t="s">
        <v>13342</v>
      </c>
      <c r="F8709" s="781" t="s">
        <v>28</v>
      </c>
      <c r="G8709" s="782">
        <v>0</v>
      </c>
    </row>
    <row r="8710" spans="1:7" x14ac:dyDescent="0.2">
      <c r="A8710" s="319" t="str">
        <f t="shared" si="135"/>
        <v>1 - 103449</v>
      </c>
      <c r="B8710" s="319">
        <v>1</v>
      </c>
      <c r="C8710" s="761">
        <v>103449</v>
      </c>
      <c r="D8710" s="780" t="s">
        <v>13343</v>
      </c>
      <c r="E8710" s="780" t="s">
        <v>13343</v>
      </c>
      <c r="F8710" s="781" t="s">
        <v>28</v>
      </c>
      <c r="G8710" s="782">
        <v>0</v>
      </c>
    </row>
    <row r="8711" spans="1:7" x14ac:dyDescent="0.2">
      <c r="A8711" s="319" t="str">
        <f t="shared" si="135"/>
        <v>1 - 103450</v>
      </c>
      <c r="B8711" s="319">
        <v>1</v>
      </c>
      <c r="C8711" s="761">
        <v>103450</v>
      </c>
      <c r="D8711" s="780" t="s">
        <v>13344</v>
      </c>
      <c r="E8711" s="780" t="s">
        <v>13344</v>
      </c>
      <c r="F8711" s="781" t="s">
        <v>28</v>
      </c>
      <c r="G8711" s="782">
        <v>0</v>
      </c>
    </row>
    <row r="8712" spans="1:7" x14ac:dyDescent="0.2">
      <c r="A8712" s="319" t="str">
        <f t="shared" si="135"/>
        <v>1 - 103451</v>
      </c>
      <c r="B8712" s="319">
        <v>1</v>
      </c>
      <c r="C8712" s="761">
        <v>103451</v>
      </c>
      <c r="D8712" s="780" t="s">
        <v>13345</v>
      </c>
      <c r="E8712" s="780" t="s">
        <v>13345</v>
      </c>
      <c r="F8712" s="781" t="s">
        <v>28</v>
      </c>
      <c r="G8712" s="782">
        <v>0</v>
      </c>
    </row>
    <row r="8713" spans="1:7" x14ac:dyDescent="0.2">
      <c r="A8713" s="319" t="str">
        <f t="shared" si="135"/>
        <v>1 - 103452</v>
      </c>
      <c r="B8713" s="319">
        <v>1</v>
      </c>
      <c r="C8713" s="761">
        <v>103452</v>
      </c>
      <c r="D8713" s="780" t="s">
        <v>13346</v>
      </c>
      <c r="E8713" s="780" t="s">
        <v>13346</v>
      </c>
      <c r="F8713" s="781" t="s">
        <v>28</v>
      </c>
      <c r="G8713" s="782">
        <v>0</v>
      </c>
    </row>
    <row r="8714" spans="1:7" x14ac:dyDescent="0.2">
      <c r="A8714" s="319" t="str">
        <f t="shared" si="135"/>
        <v>1 - 103453</v>
      </c>
      <c r="B8714" s="319">
        <v>1</v>
      </c>
      <c r="C8714" s="761">
        <v>103453</v>
      </c>
      <c r="D8714" s="780" t="s">
        <v>13347</v>
      </c>
      <c r="E8714" s="780" t="s">
        <v>13347</v>
      </c>
      <c r="F8714" s="781" t="s">
        <v>28</v>
      </c>
      <c r="G8714" s="782">
        <v>0</v>
      </c>
    </row>
    <row r="8715" spans="1:7" x14ac:dyDescent="0.2">
      <c r="A8715" s="319" t="str">
        <f t="shared" si="135"/>
        <v>1 - 103454</v>
      </c>
      <c r="B8715" s="319">
        <v>1</v>
      </c>
      <c r="C8715" s="761">
        <v>103454</v>
      </c>
      <c r="D8715" s="780" t="s">
        <v>13348</v>
      </c>
      <c r="E8715" s="780" t="s">
        <v>13348</v>
      </c>
      <c r="F8715" s="781" t="s">
        <v>28</v>
      </c>
      <c r="G8715" s="782">
        <v>0</v>
      </c>
    </row>
    <row r="8716" spans="1:7" x14ac:dyDescent="0.2">
      <c r="A8716" s="319" t="str">
        <f t="shared" si="135"/>
        <v>1 - 103455</v>
      </c>
      <c r="B8716" s="319">
        <v>1</v>
      </c>
      <c r="C8716" s="761">
        <v>103455</v>
      </c>
      <c r="D8716" s="780" t="s">
        <v>13349</v>
      </c>
      <c r="E8716" s="780" t="s">
        <v>13349</v>
      </c>
      <c r="F8716" s="781" t="s">
        <v>28</v>
      </c>
      <c r="G8716" s="782">
        <v>0</v>
      </c>
    </row>
    <row r="8717" spans="1:7" x14ac:dyDescent="0.2">
      <c r="A8717" s="319" t="str">
        <f t="shared" si="135"/>
        <v>1 - 103456</v>
      </c>
      <c r="B8717" s="319">
        <v>1</v>
      </c>
      <c r="C8717" s="761">
        <v>103456</v>
      </c>
      <c r="D8717" s="780" t="s">
        <v>13350</v>
      </c>
      <c r="E8717" s="780" t="s">
        <v>13350</v>
      </c>
      <c r="F8717" s="781" t="s">
        <v>28</v>
      </c>
      <c r="G8717" s="782">
        <v>0</v>
      </c>
    </row>
    <row r="8718" spans="1:7" x14ac:dyDescent="0.2">
      <c r="A8718" s="319" t="str">
        <f t="shared" si="135"/>
        <v>1 - 103457</v>
      </c>
      <c r="B8718" s="319">
        <v>1</v>
      </c>
      <c r="C8718" s="761">
        <v>103457</v>
      </c>
      <c r="D8718" s="780" t="s">
        <v>13351</v>
      </c>
      <c r="E8718" s="780" t="s">
        <v>13351</v>
      </c>
      <c r="F8718" s="781" t="s">
        <v>28</v>
      </c>
      <c r="G8718" s="782">
        <v>0</v>
      </c>
    </row>
    <row r="8719" spans="1:7" x14ac:dyDescent="0.2">
      <c r="A8719" s="319" t="str">
        <f t="shared" ref="A8719:A8782" si="136">B8719&amp;" - "&amp;C8719</f>
        <v>1 - 103458</v>
      </c>
      <c r="B8719" s="319">
        <v>1</v>
      </c>
      <c r="C8719" s="761">
        <v>103458</v>
      </c>
      <c r="D8719" s="780" t="s">
        <v>13352</v>
      </c>
      <c r="E8719" s="780" t="s">
        <v>13352</v>
      </c>
      <c r="F8719" s="781" t="s">
        <v>28</v>
      </c>
      <c r="G8719" s="782">
        <v>0</v>
      </c>
    </row>
    <row r="8720" spans="1:7" x14ac:dyDescent="0.2">
      <c r="A8720" s="319" t="str">
        <f t="shared" si="136"/>
        <v>1 - 103425</v>
      </c>
      <c r="B8720" s="319">
        <v>1</v>
      </c>
      <c r="C8720" s="761">
        <v>103425</v>
      </c>
      <c r="D8720" s="780" t="s">
        <v>13353</v>
      </c>
      <c r="E8720" s="780" t="s">
        <v>13353</v>
      </c>
      <c r="F8720" s="781" t="s">
        <v>28</v>
      </c>
      <c r="G8720" s="782">
        <v>16.149999999999999</v>
      </c>
    </row>
    <row r="8721" spans="1:7" x14ac:dyDescent="0.2">
      <c r="A8721" s="319" t="str">
        <f t="shared" si="136"/>
        <v>1 - 103428</v>
      </c>
      <c r="B8721" s="319">
        <v>1</v>
      </c>
      <c r="C8721" s="761">
        <v>103428</v>
      </c>
      <c r="D8721" s="780" t="s">
        <v>13354</v>
      </c>
      <c r="E8721" s="780" t="s">
        <v>13354</v>
      </c>
      <c r="F8721" s="781" t="s">
        <v>28</v>
      </c>
      <c r="G8721" s="782">
        <v>260.13</v>
      </c>
    </row>
    <row r="8722" spans="1:7" x14ac:dyDescent="0.2">
      <c r="A8722" s="319" t="str">
        <f t="shared" si="136"/>
        <v>1 - 103426</v>
      </c>
      <c r="B8722" s="319">
        <v>1</v>
      </c>
      <c r="C8722" s="761">
        <v>103426</v>
      </c>
      <c r="D8722" s="780" t="s">
        <v>13355</v>
      </c>
      <c r="E8722" s="780" t="s">
        <v>13355</v>
      </c>
      <c r="F8722" s="781" t="s">
        <v>28</v>
      </c>
      <c r="G8722" s="782">
        <v>19.329999999999998</v>
      </c>
    </row>
    <row r="8723" spans="1:7" x14ac:dyDescent="0.2">
      <c r="A8723" s="319" t="str">
        <f t="shared" si="136"/>
        <v>1 - 103429</v>
      </c>
      <c r="B8723" s="319">
        <v>1</v>
      </c>
      <c r="C8723" s="761">
        <v>103429</v>
      </c>
      <c r="D8723" s="780" t="s">
        <v>13356</v>
      </c>
      <c r="E8723" s="780" t="s">
        <v>13356</v>
      </c>
      <c r="F8723" s="781" t="s">
        <v>28</v>
      </c>
      <c r="G8723" s="782">
        <v>2898.39</v>
      </c>
    </row>
    <row r="8724" spans="1:7" x14ac:dyDescent="0.2">
      <c r="A8724" s="319" t="str">
        <f t="shared" si="136"/>
        <v>1 - 103427</v>
      </c>
      <c r="B8724" s="319">
        <v>1</v>
      </c>
      <c r="C8724" s="761">
        <v>103427</v>
      </c>
      <c r="D8724" s="780" t="s">
        <v>13357</v>
      </c>
      <c r="E8724" s="780" t="s">
        <v>13357</v>
      </c>
      <c r="F8724" s="781" t="s">
        <v>28</v>
      </c>
      <c r="G8724" s="782">
        <v>38.729999999999997</v>
      </c>
    </row>
    <row r="8725" spans="1:7" x14ac:dyDescent="0.2">
      <c r="A8725" s="319" t="str">
        <f t="shared" si="136"/>
        <v>1 - 103393</v>
      </c>
      <c r="B8725" s="319">
        <v>1</v>
      </c>
      <c r="C8725" s="761">
        <v>103393</v>
      </c>
      <c r="D8725" s="780" t="s">
        <v>13358</v>
      </c>
      <c r="E8725" s="780" t="s">
        <v>13358</v>
      </c>
      <c r="F8725" s="781" t="s">
        <v>0</v>
      </c>
      <c r="G8725" s="782">
        <v>5465.74</v>
      </c>
    </row>
    <row r="8726" spans="1:7" x14ac:dyDescent="0.2">
      <c r="A8726" s="319" t="str">
        <f t="shared" si="136"/>
        <v>1 - 103376</v>
      </c>
      <c r="B8726" s="319">
        <v>1</v>
      </c>
      <c r="C8726" s="761">
        <v>103376</v>
      </c>
      <c r="D8726" s="780" t="s">
        <v>13359</v>
      </c>
      <c r="E8726" s="780" t="s">
        <v>13359</v>
      </c>
      <c r="F8726" s="781" t="s">
        <v>0</v>
      </c>
      <c r="G8726" s="782">
        <v>133.87</v>
      </c>
    </row>
    <row r="8727" spans="1:7" x14ac:dyDescent="0.2">
      <c r="A8727" s="319" t="str">
        <f t="shared" si="136"/>
        <v>1 - 104804</v>
      </c>
      <c r="B8727" s="319">
        <v>1</v>
      </c>
      <c r="C8727" s="761">
        <v>104804</v>
      </c>
      <c r="D8727" s="780" t="s">
        <v>13360</v>
      </c>
      <c r="E8727" s="780" t="s">
        <v>13360</v>
      </c>
      <c r="F8727" s="781" t="s">
        <v>0</v>
      </c>
      <c r="G8727" s="782">
        <v>0</v>
      </c>
    </row>
    <row r="8728" spans="1:7" x14ac:dyDescent="0.2">
      <c r="A8728" s="319" t="str">
        <f t="shared" si="136"/>
        <v>1 - 104805</v>
      </c>
      <c r="B8728" s="319">
        <v>1</v>
      </c>
      <c r="C8728" s="761">
        <v>104805</v>
      </c>
      <c r="D8728" s="780" t="s">
        <v>13361</v>
      </c>
      <c r="E8728" s="780" t="s">
        <v>13361</v>
      </c>
      <c r="F8728" s="781" t="s">
        <v>0</v>
      </c>
      <c r="G8728" s="782">
        <v>0</v>
      </c>
    </row>
    <row r="8729" spans="1:7" x14ac:dyDescent="0.2">
      <c r="A8729" s="319" t="str">
        <f t="shared" si="136"/>
        <v>1 - 103377</v>
      </c>
      <c r="B8729" s="319">
        <v>1</v>
      </c>
      <c r="C8729" s="761">
        <v>103377</v>
      </c>
      <c r="D8729" s="780" t="s">
        <v>13362</v>
      </c>
      <c r="E8729" s="780" t="s">
        <v>13362</v>
      </c>
      <c r="F8729" s="781" t="s">
        <v>0</v>
      </c>
      <c r="G8729" s="782">
        <v>286.55</v>
      </c>
    </row>
    <row r="8730" spans="1:7" x14ac:dyDescent="0.2">
      <c r="A8730" s="319" t="str">
        <f t="shared" si="136"/>
        <v>1 - 104806</v>
      </c>
      <c r="B8730" s="319">
        <v>1</v>
      </c>
      <c r="C8730" s="761">
        <v>104806</v>
      </c>
      <c r="D8730" s="780" t="s">
        <v>13363</v>
      </c>
      <c r="E8730" s="780" t="s">
        <v>13363</v>
      </c>
      <c r="F8730" s="781" t="s">
        <v>0</v>
      </c>
      <c r="G8730" s="782">
        <v>0</v>
      </c>
    </row>
    <row r="8731" spans="1:7" x14ac:dyDescent="0.2">
      <c r="A8731" s="319" t="str">
        <f t="shared" si="136"/>
        <v>1 - 103378</v>
      </c>
      <c r="B8731" s="319">
        <v>1</v>
      </c>
      <c r="C8731" s="761">
        <v>103378</v>
      </c>
      <c r="D8731" s="780" t="s">
        <v>13364</v>
      </c>
      <c r="E8731" s="780" t="s">
        <v>13364</v>
      </c>
      <c r="F8731" s="781" t="s">
        <v>0</v>
      </c>
      <c r="G8731" s="782">
        <v>0</v>
      </c>
    </row>
    <row r="8732" spans="1:7" x14ac:dyDescent="0.2">
      <c r="A8732" s="319" t="str">
        <f t="shared" si="136"/>
        <v>1 - 103372</v>
      </c>
      <c r="B8732" s="319">
        <v>1</v>
      </c>
      <c r="C8732" s="761">
        <v>103372</v>
      </c>
      <c r="D8732" s="780" t="s">
        <v>13365</v>
      </c>
      <c r="E8732" s="780" t="s">
        <v>13365</v>
      </c>
      <c r="F8732" s="781" t="s">
        <v>0</v>
      </c>
      <c r="G8732" s="782">
        <v>5.72</v>
      </c>
    </row>
    <row r="8733" spans="1:7" x14ac:dyDescent="0.2">
      <c r="A8733" s="319" t="str">
        <f t="shared" si="136"/>
        <v>1 - 103379</v>
      </c>
      <c r="B8733" s="319">
        <v>1</v>
      </c>
      <c r="C8733" s="761">
        <v>103379</v>
      </c>
      <c r="D8733" s="780" t="s">
        <v>13366</v>
      </c>
      <c r="E8733" s="780" t="s">
        <v>13366</v>
      </c>
      <c r="F8733" s="781" t="s">
        <v>0</v>
      </c>
      <c r="G8733" s="782">
        <v>446.18</v>
      </c>
    </row>
    <row r="8734" spans="1:7" x14ac:dyDescent="0.2">
      <c r="A8734" s="319" t="str">
        <f t="shared" si="136"/>
        <v>1 - 103380</v>
      </c>
      <c r="B8734" s="319">
        <v>1</v>
      </c>
      <c r="C8734" s="761">
        <v>103380</v>
      </c>
      <c r="D8734" s="780" t="s">
        <v>13367</v>
      </c>
      <c r="E8734" s="780" t="s">
        <v>13367</v>
      </c>
      <c r="F8734" s="781" t="s">
        <v>0</v>
      </c>
      <c r="G8734" s="782">
        <v>0</v>
      </c>
    </row>
    <row r="8735" spans="1:7" x14ac:dyDescent="0.2">
      <c r="A8735" s="319" t="str">
        <f t="shared" si="136"/>
        <v>1 - 103381</v>
      </c>
      <c r="B8735" s="319">
        <v>1</v>
      </c>
      <c r="C8735" s="761">
        <v>103381</v>
      </c>
      <c r="D8735" s="780" t="s">
        <v>13368</v>
      </c>
      <c r="E8735" s="780" t="s">
        <v>13368</v>
      </c>
      <c r="F8735" s="781" t="s">
        <v>0</v>
      </c>
      <c r="G8735" s="782">
        <v>0</v>
      </c>
    </row>
    <row r="8736" spans="1:7" x14ac:dyDescent="0.2">
      <c r="A8736" s="319" t="str">
        <f t="shared" si="136"/>
        <v>1 - 103382</v>
      </c>
      <c r="B8736" s="319">
        <v>1</v>
      </c>
      <c r="C8736" s="761">
        <v>103382</v>
      </c>
      <c r="D8736" s="780" t="s">
        <v>13369</v>
      </c>
      <c r="E8736" s="780" t="s">
        <v>13369</v>
      </c>
      <c r="F8736" s="781" t="s">
        <v>0</v>
      </c>
      <c r="G8736" s="782">
        <v>0</v>
      </c>
    </row>
    <row r="8737" spans="1:7" x14ac:dyDescent="0.2">
      <c r="A8737" s="319" t="str">
        <f t="shared" si="136"/>
        <v>1 - 103383</v>
      </c>
      <c r="B8737" s="319">
        <v>1</v>
      </c>
      <c r="C8737" s="761">
        <v>103383</v>
      </c>
      <c r="D8737" s="780" t="s">
        <v>13370</v>
      </c>
      <c r="E8737" s="780" t="s">
        <v>13370</v>
      </c>
      <c r="F8737" s="781" t="s">
        <v>0</v>
      </c>
      <c r="G8737" s="782">
        <v>1094.1199999999999</v>
      </c>
    </row>
    <row r="8738" spans="1:7" x14ac:dyDescent="0.2">
      <c r="A8738" s="319" t="str">
        <f t="shared" si="136"/>
        <v>1 - 103373</v>
      </c>
      <c r="B8738" s="319">
        <v>1</v>
      </c>
      <c r="C8738" s="761">
        <v>103373</v>
      </c>
      <c r="D8738" s="780" t="s">
        <v>13371</v>
      </c>
      <c r="E8738" s="780" t="s">
        <v>13371</v>
      </c>
      <c r="F8738" s="781" t="s">
        <v>0</v>
      </c>
      <c r="G8738" s="782">
        <v>11.21</v>
      </c>
    </row>
    <row r="8739" spans="1:7" x14ac:dyDescent="0.2">
      <c r="A8739" s="319" t="str">
        <f t="shared" si="136"/>
        <v>1 - 103384</v>
      </c>
      <c r="B8739" s="319">
        <v>1</v>
      </c>
      <c r="C8739" s="761">
        <v>103384</v>
      </c>
      <c r="D8739" s="780" t="s">
        <v>13372</v>
      </c>
      <c r="E8739" s="780" t="s">
        <v>13372</v>
      </c>
      <c r="F8739" s="781" t="s">
        <v>0</v>
      </c>
      <c r="G8739" s="782">
        <v>0</v>
      </c>
    </row>
    <row r="8740" spans="1:7" x14ac:dyDescent="0.2">
      <c r="A8740" s="319" t="str">
        <f t="shared" si="136"/>
        <v>1 - 103385</v>
      </c>
      <c r="B8740" s="319">
        <v>1</v>
      </c>
      <c r="C8740" s="761">
        <v>103385</v>
      </c>
      <c r="D8740" s="780" t="s">
        <v>13373</v>
      </c>
      <c r="E8740" s="780" t="s">
        <v>13373</v>
      </c>
      <c r="F8740" s="781" t="s">
        <v>0</v>
      </c>
      <c r="G8740" s="782">
        <v>1764.1</v>
      </c>
    </row>
    <row r="8741" spans="1:7" x14ac:dyDescent="0.2">
      <c r="A8741" s="319" t="str">
        <f t="shared" si="136"/>
        <v>1 - 103386</v>
      </c>
      <c r="B8741" s="319">
        <v>1</v>
      </c>
      <c r="C8741" s="761">
        <v>103386</v>
      </c>
      <c r="D8741" s="780" t="s">
        <v>13374</v>
      </c>
      <c r="E8741" s="780" t="s">
        <v>13374</v>
      </c>
      <c r="F8741" s="781" t="s">
        <v>0</v>
      </c>
      <c r="G8741" s="782">
        <v>0</v>
      </c>
    </row>
    <row r="8742" spans="1:7" x14ac:dyDescent="0.2">
      <c r="A8742" s="319" t="str">
        <f t="shared" si="136"/>
        <v>1 - 103387</v>
      </c>
      <c r="B8742" s="319">
        <v>1</v>
      </c>
      <c r="C8742" s="761">
        <v>103387</v>
      </c>
      <c r="D8742" s="780" t="s">
        <v>13375</v>
      </c>
      <c r="E8742" s="780" t="s">
        <v>13375</v>
      </c>
      <c r="F8742" s="781" t="s">
        <v>0</v>
      </c>
      <c r="G8742" s="782">
        <v>3094.85</v>
      </c>
    </row>
    <row r="8743" spans="1:7" x14ac:dyDescent="0.2">
      <c r="A8743" s="319" t="str">
        <f t="shared" si="136"/>
        <v>1 - 103388</v>
      </c>
      <c r="B8743" s="319">
        <v>1</v>
      </c>
      <c r="C8743" s="761">
        <v>103388</v>
      </c>
      <c r="D8743" s="780" t="s">
        <v>13376</v>
      </c>
      <c r="E8743" s="780" t="s">
        <v>13376</v>
      </c>
      <c r="F8743" s="781" t="s">
        <v>0</v>
      </c>
      <c r="G8743" s="782">
        <v>0</v>
      </c>
    </row>
    <row r="8744" spans="1:7" x14ac:dyDescent="0.2">
      <c r="A8744" s="319" t="str">
        <f t="shared" si="136"/>
        <v>1 - 103374</v>
      </c>
      <c r="B8744" s="319">
        <v>1</v>
      </c>
      <c r="C8744" s="761">
        <v>103374</v>
      </c>
      <c r="D8744" s="780" t="s">
        <v>13377</v>
      </c>
      <c r="E8744" s="780" t="s">
        <v>13377</v>
      </c>
      <c r="F8744" s="781" t="s">
        <v>0</v>
      </c>
      <c r="G8744" s="782">
        <v>0</v>
      </c>
    </row>
    <row r="8745" spans="1:7" x14ac:dyDescent="0.2">
      <c r="A8745" s="319" t="str">
        <f t="shared" si="136"/>
        <v>1 - 103389</v>
      </c>
      <c r="B8745" s="319">
        <v>1</v>
      </c>
      <c r="C8745" s="761">
        <v>103389</v>
      </c>
      <c r="D8745" s="780" t="s">
        <v>13378</v>
      </c>
      <c r="E8745" s="780" t="s">
        <v>13378</v>
      </c>
      <c r="F8745" s="781" t="s">
        <v>0</v>
      </c>
      <c r="G8745" s="782">
        <v>4602.55</v>
      </c>
    </row>
    <row r="8746" spans="1:7" x14ac:dyDescent="0.2">
      <c r="A8746" s="319" t="str">
        <f t="shared" si="136"/>
        <v>1 - 103390</v>
      </c>
      <c r="B8746" s="319">
        <v>1</v>
      </c>
      <c r="C8746" s="761">
        <v>103390</v>
      </c>
      <c r="D8746" s="780" t="s">
        <v>13379</v>
      </c>
      <c r="E8746" s="780" t="s">
        <v>13379</v>
      </c>
      <c r="F8746" s="781" t="s">
        <v>0</v>
      </c>
      <c r="G8746" s="782">
        <v>0</v>
      </c>
    </row>
    <row r="8747" spans="1:7" x14ac:dyDescent="0.2">
      <c r="A8747" s="319" t="str">
        <f t="shared" si="136"/>
        <v>1 - 103391</v>
      </c>
      <c r="B8747" s="319">
        <v>1</v>
      </c>
      <c r="C8747" s="761">
        <v>103391</v>
      </c>
      <c r="D8747" s="780" t="s">
        <v>13380</v>
      </c>
      <c r="E8747" s="780" t="s">
        <v>13380</v>
      </c>
      <c r="F8747" s="781" t="s">
        <v>0</v>
      </c>
      <c r="G8747" s="782">
        <v>3031.74</v>
      </c>
    </row>
    <row r="8748" spans="1:7" x14ac:dyDescent="0.2">
      <c r="A8748" s="319" t="str">
        <f t="shared" si="136"/>
        <v>1 - 103375</v>
      </c>
      <c r="B8748" s="319">
        <v>1</v>
      </c>
      <c r="C8748" s="761">
        <v>103375</v>
      </c>
      <c r="D8748" s="780" t="s">
        <v>13381</v>
      </c>
      <c r="E8748" s="780" t="s">
        <v>13381</v>
      </c>
      <c r="F8748" s="781" t="s">
        <v>0</v>
      </c>
      <c r="G8748" s="782">
        <v>0</v>
      </c>
    </row>
    <row r="8749" spans="1:7" x14ac:dyDescent="0.2">
      <c r="A8749" s="319" t="str">
        <f t="shared" si="136"/>
        <v>1 - 103392</v>
      </c>
      <c r="B8749" s="319">
        <v>1</v>
      </c>
      <c r="C8749" s="761">
        <v>103392</v>
      </c>
      <c r="D8749" s="780" t="s">
        <v>13382</v>
      </c>
      <c r="E8749" s="780" t="s">
        <v>13382</v>
      </c>
      <c r="F8749" s="781" t="s">
        <v>0</v>
      </c>
      <c r="G8749" s="782">
        <v>4955.55</v>
      </c>
    </row>
    <row r="8750" spans="1:7" x14ac:dyDescent="0.2">
      <c r="A8750" s="319" t="str">
        <f t="shared" si="136"/>
        <v>1 - 103440</v>
      </c>
      <c r="B8750" s="319">
        <v>1</v>
      </c>
      <c r="C8750" s="761">
        <v>103440</v>
      </c>
      <c r="D8750" s="780" t="s">
        <v>13383</v>
      </c>
      <c r="E8750" s="780" t="s">
        <v>13383</v>
      </c>
      <c r="F8750" s="781" t="s">
        <v>28</v>
      </c>
      <c r="G8750" s="782">
        <v>414.32</v>
      </c>
    </row>
    <row r="8751" spans="1:7" x14ac:dyDescent="0.2">
      <c r="A8751" s="319" t="str">
        <f t="shared" si="136"/>
        <v>1 - 103441</v>
      </c>
      <c r="B8751" s="319">
        <v>1</v>
      </c>
      <c r="C8751" s="761">
        <v>103441</v>
      </c>
      <c r="D8751" s="780" t="s">
        <v>13384</v>
      </c>
      <c r="E8751" s="780" t="s">
        <v>13384</v>
      </c>
      <c r="F8751" s="781" t="s">
        <v>28</v>
      </c>
      <c r="G8751" s="782">
        <v>419.65</v>
      </c>
    </row>
    <row r="8752" spans="1:7" x14ac:dyDescent="0.2">
      <c r="A8752" s="319" t="str">
        <f t="shared" si="136"/>
        <v>1 - 103442</v>
      </c>
      <c r="B8752" s="319">
        <v>1</v>
      </c>
      <c r="C8752" s="761">
        <v>103442</v>
      </c>
      <c r="D8752" s="780" t="s">
        <v>13385</v>
      </c>
      <c r="E8752" s="780" t="s">
        <v>13385</v>
      </c>
      <c r="F8752" s="781" t="s">
        <v>28</v>
      </c>
      <c r="G8752" s="782">
        <v>548.29999999999995</v>
      </c>
    </row>
    <row r="8753" spans="1:7" x14ac:dyDescent="0.2">
      <c r="A8753" s="319" t="str">
        <f t="shared" si="136"/>
        <v>1 - 103437</v>
      </c>
      <c r="B8753" s="319">
        <v>1</v>
      </c>
      <c r="C8753" s="761">
        <v>103437</v>
      </c>
      <c r="D8753" s="780" t="s">
        <v>13386</v>
      </c>
      <c r="E8753" s="780" t="s">
        <v>13386</v>
      </c>
      <c r="F8753" s="781" t="s">
        <v>28</v>
      </c>
      <c r="G8753" s="782">
        <v>184.12</v>
      </c>
    </row>
    <row r="8754" spans="1:7" x14ac:dyDescent="0.2">
      <c r="A8754" s="319" t="str">
        <f t="shared" si="136"/>
        <v>1 - 103438</v>
      </c>
      <c r="B8754" s="319">
        <v>1</v>
      </c>
      <c r="C8754" s="761">
        <v>103438</v>
      </c>
      <c r="D8754" s="780" t="s">
        <v>13387</v>
      </c>
      <c r="E8754" s="780" t="s">
        <v>13387</v>
      </c>
      <c r="F8754" s="781" t="s">
        <v>28</v>
      </c>
      <c r="G8754" s="782">
        <v>184.12</v>
      </c>
    </row>
    <row r="8755" spans="1:7" x14ac:dyDescent="0.2">
      <c r="A8755" s="319" t="str">
        <f t="shared" si="136"/>
        <v>1 - 103439</v>
      </c>
      <c r="B8755" s="319">
        <v>1</v>
      </c>
      <c r="C8755" s="761">
        <v>103439</v>
      </c>
      <c r="D8755" s="780" t="s">
        <v>13388</v>
      </c>
      <c r="E8755" s="780" t="s">
        <v>13388</v>
      </c>
      <c r="F8755" s="781" t="s">
        <v>28</v>
      </c>
      <c r="G8755" s="782">
        <v>217.03</v>
      </c>
    </row>
    <row r="8756" spans="1:7" x14ac:dyDescent="0.2">
      <c r="A8756" s="319" t="str">
        <f t="shared" si="136"/>
        <v>1 - 88789</v>
      </c>
      <c r="B8756" s="319">
        <v>1</v>
      </c>
      <c r="C8756" s="761">
        <v>88789</v>
      </c>
      <c r="D8756" s="780" t="s">
        <v>13389</v>
      </c>
      <c r="E8756" s="780" t="s">
        <v>13389</v>
      </c>
      <c r="F8756" s="781" t="s">
        <v>1</v>
      </c>
      <c r="G8756" s="782">
        <v>424.64</v>
      </c>
    </row>
    <row r="8757" spans="1:7" x14ac:dyDescent="0.2">
      <c r="A8757" s="319" t="str">
        <f t="shared" si="136"/>
        <v>1 - 88788</v>
      </c>
      <c r="B8757" s="319">
        <v>1</v>
      </c>
      <c r="C8757" s="761">
        <v>88788</v>
      </c>
      <c r="D8757" s="780" t="s">
        <v>13390</v>
      </c>
      <c r="E8757" s="780" t="s">
        <v>13390</v>
      </c>
      <c r="F8757" s="781" t="s">
        <v>1</v>
      </c>
      <c r="G8757" s="782">
        <v>353.03</v>
      </c>
    </row>
    <row r="8758" spans="1:7" x14ac:dyDescent="0.2">
      <c r="A8758" s="319" t="str">
        <f t="shared" si="136"/>
        <v>1 - 87245</v>
      </c>
      <c r="B8758" s="319">
        <v>1</v>
      </c>
      <c r="C8758" s="761">
        <v>87245</v>
      </c>
      <c r="D8758" s="780" t="s">
        <v>13391</v>
      </c>
      <c r="E8758" s="780" t="s">
        <v>13391</v>
      </c>
      <c r="F8758" s="781" t="s">
        <v>1</v>
      </c>
      <c r="G8758" s="782">
        <v>325.05</v>
      </c>
    </row>
    <row r="8759" spans="1:7" x14ac:dyDescent="0.2">
      <c r="A8759" s="319" t="str">
        <f t="shared" si="136"/>
        <v>1 - 87244</v>
      </c>
      <c r="B8759" s="319">
        <v>1</v>
      </c>
      <c r="C8759" s="761">
        <v>87244</v>
      </c>
      <c r="D8759" s="780" t="s">
        <v>13392</v>
      </c>
      <c r="E8759" s="780" t="s">
        <v>13392</v>
      </c>
      <c r="F8759" s="781" t="s">
        <v>1</v>
      </c>
      <c r="G8759" s="782">
        <v>270.68</v>
      </c>
    </row>
    <row r="8760" spans="1:7" x14ac:dyDescent="0.2">
      <c r="A8760" s="319" t="str">
        <f t="shared" si="136"/>
        <v>1 - 104589</v>
      </c>
      <c r="B8760" s="319">
        <v>1</v>
      </c>
      <c r="C8760" s="761">
        <v>104589</v>
      </c>
      <c r="D8760" s="780" t="s">
        <v>13393</v>
      </c>
      <c r="E8760" s="780" t="s">
        <v>13393</v>
      </c>
      <c r="F8760" s="781" t="s">
        <v>1</v>
      </c>
      <c r="G8760" s="782">
        <v>268.58999999999997</v>
      </c>
    </row>
    <row r="8761" spans="1:7" x14ac:dyDescent="0.2">
      <c r="A8761" s="319" t="str">
        <f t="shared" si="136"/>
        <v>1 - 104588</v>
      </c>
      <c r="B8761" s="319">
        <v>1</v>
      </c>
      <c r="C8761" s="761">
        <v>104588</v>
      </c>
      <c r="D8761" s="780" t="s">
        <v>13394</v>
      </c>
      <c r="E8761" s="780" t="s">
        <v>13394</v>
      </c>
      <c r="F8761" s="781" t="s">
        <v>1</v>
      </c>
      <c r="G8761" s="782">
        <v>224.2</v>
      </c>
    </row>
    <row r="8762" spans="1:7" x14ac:dyDescent="0.2">
      <c r="A8762" s="319" t="str">
        <f t="shared" si="136"/>
        <v>1 - 104591</v>
      </c>
      <c r="B8762" s="319">
        <v>1</v>
      </c>
      <c r="C8762" s="761">
        <v>104591</v>
      </c>
      <c r="D8762" s="780" t="s">
        <v>13395</v>
      </c>
      <c r="E8762" s="780" t="s">
        <v>13395</v>
      </c>
      <c r="F8762" s="781" t="s">
        <v>1</v>
      </c>
      <c r="G8762" s="782">
        <v>294.41000000000003</v>
      </c>
    </row>
    <row r="8763" spans="1:7" x14ac:dyDescent="0.2">
      <c r="A8763" s="319" t="str">
        <f t="shared" si="136"/>
        <v>1 - 104590</v>
      </c>
      <c r="B8763" s="319">
        <v>1</v>
      </c>
      <c r="C8763" s="761">
        <v>104590</v>
      </c>
      <c r="D8763" s="780" t="s">
        <v>13396</v>
      </c>
      <c r="E8763" s="780" t="s">
        <v>13396</v>
      </c>
      <c r="F8763" s="781" t="s">
        <v>1</v>
      </c>
      <c r="G8763" s="782">
        <v>246.99</v>
      </c>
    </row>
    <row r="8764" spans="1:7" x14ac:dyDescent="0.2">
      <c r="A8764" s="319" t="str">
        <f t="shared" si="136"/>
        <v>1 - 87267</v>
      </c>
      <c r="B8764" s="319">
        <v>1</v>
      </c>
      <c r="C8764" s="761">
        <v>87267</v>
      </c>
      <c r="D8764" s="780" t="s">
        <v>13397</v>
      </c>
      <c r="E8764" s="780" t="s">
        <v>13397</v>
      </c>
      <c r="F8764" s="781" t="s">
        <v>1</v>
      </c>
      <c r="G8764" s="782">
        <v>63.31</v>
      </c>
    </row>
    <row r="8765" spans="1:7" x14ac:dyDescent="0.2">
      <c r="A8765" s="319" t="str">
        <f t="shared" si="136"/>
        <v>1 - 104614</v>
      </c>
      <c r="B8765" s="319">
        <v>1</v>
      </c>
      <c r="C8765" s="761">
        <v>104614</v>
      </c>
      <c r="D8765" s="780" t="s">
        <v>13398</v>
      </c>
      <c r="E8765" s="780" t="s">
        <v>13398</v>
      </c>
      <c r="F8765" s="781" t="s">
        <v>1</v>
      </c>
      <c r="G8765" s="782">
        <v>68.56</v>
      </c>
    </row>
    <row r="8766" spans="1:7" x14ac:dyDescent="0.2">
      <c r="A8766" s="319" t="str">
        <f t="shared" si="136"/>
        <v>1 - 104613</v>
      </c>
      <c r="B8766" s="319">
        <v>1</v>
      </c>
      <c r="C8766" s="761">
        <v>104613</v>
      </c>
      <c r="D8766" s="780" t="s">
        <v>13399</v>
      </c>
      <c r="E8766" s="780" t="s">
        <v>13399</v>
      </c>
      <c r="F8766" s="781" t="s">
        <v>1</v>
      </c>
      <c r="G8766" s="782">
        <v>61.48</v>
      </c>
    </row>
    <row r="8767" spans="1:7" x14ac:dyDescent="0.2">
      <c r="A8767" s="319" t="str">
        <f t="shared" si="136"/>
        <v>1 - 87265</v>
      </c>
      <c r="B8767" s="319">
        <v>1</v>
      </c>
      <c r="C8767" s="761">
        <v>87265</v>
      </c>
      <c r="D8767" s="780" t="s">
        <v>13400</v>
      </c>
      <c r="E8767" s="780" t="s">
        <v>13400</v>
      </c>
      <c r="F8767" s="781" t="s">
        <v>1</v>
      </c>
      <c r="G8767" s="782">
        <v>57.87</v>
      </c>
    </row>
    <row r="8768" spans="1:7" x14ac:dyDescent="0.2">
      <c r="A8768" s="319" t="str">
        <f t="shared" si="136"/>
        <v>1 - 87271</v>
      </c>
      <c r="B8768" s="319">
        <v>1</v>
      </c>
      <c r="C8768" s="761">
        <v>87271</v>
      </c>
      <c r="D8768" s="780" t="s">
        <v>13401</v>
      </c>
      <c r="E8768" s="780" t="s">
        <v>13401</v>
      </c>
      <c r="F8768" s="781" t="s">
        <v>1</v>
      </c>
      <c r="G8768" s="782">
        <v>67.48</v>
      </c>
    </row>
    <row r="8769" spans="1:7" x14ac:dyDescent="0.2">
      <c r="A8769" s="319" t="str">
        <f t="shared" si="136"/>
        <v>1 - 87269</v>
      </c>
      <c r="B8769" s="319">
        <v>1</v>
      </c>
      <c r="C8769" s="761">
        <v>87269</v>
      </c>
      <c r="D8769" s="780" t="s">
        <v>13402</v>
      </c>
      <c r="E8769" s="780" t="s">
        <v>13402</v>
      </c>
      <c r="F8769" s="781" t="s">
        <v>1</v>
      </c>
      <c r="G8769" s="782">
        <v>61.98</v>
      </c>
    </row>
    <row r="8770" spans="1:7" x14ac:dyDescent="0.2">
      <c r="A8770" s="319" t="str">
        <f t="shared" si="136"/>
        <v>1 - 87275</v>
      </c>
      <c r="B8770" s="319">
        <v>1</v>
      </c>
      <c r="C8770" s="761">
        <v>87275</v>
      </c>
      <c r="D8770" s="780" t="s">
        <v>13403</v>
      </c>
      <c r="E8770" s="780" t="s">
        <v>13403</v>
      </c>
      <c r="F8770" s="781" t="s">
        <v>1</v>
      </c>
      <c r="G8770" s="782">
        <v>72.31</v>
      </c>
    </row>
    <row r="8771" spans="1:7" x14ac:dyDescent="0.2">
      <c r="A8771" s="319" t="str">
        <f t="shared" si="136"/>
        <v>1 - 87273</v>
      </c>
      <c r="B8771" s="319">
        <v>1</v>
      </c>
      <c r="C8771" s="761">
        <v>87273</v>
      </c>
      <c r="D8771" s="780" t="s">
        <v>13404</v>
      </c>
      <c r="E8771" s="780" t="s">
        <v>13404</v>
      </c>
      <c r="F8771" s="781" t="s">
        <v>1</v>
      </c>
      <c r="G8771" s="782">
        <v>65.010000000000005</v>
      </c>
    </row>
    <row r="8772" spans="1:7" x14ac:dyDescent="0.2">
      <c r="A8772" s="319" t="str">
        <f t="shared" si="136"/>
        <v>1 - 104612</v>
      </c>
      <c r="B8772" s="319">
        <v>1</v>
      </c>
      <c r="C8772" s="761">
        <v>104612</v>
      </c>
      <c r="D8772" s="780" t="s">
        <v>13405</v>
      </c>
      <c r="E8772" s="780" t="s">
        <v>13405</v>
      </c>
      <c r="F8772" s="781" t="s">
        <v>1</v>
      </c>
      <c r="G8772" s="782">
        <v>91.9</v>
      </c>
    </row>
    <row r="8773" spans="1:7" x14ac:dyDescent="0.2">
      <c r="A8773" s="319" t="str">
        <f t="shared" si="136"/>
        <v>1 - 104611</v>
      </c>
      <c r="B8773" s="319">
        <v>1</v>
      </c>
      <c r="C8773" s="761">
        <v>104611</v>
      </c>
      <c r="D8773" s="780" t="s">
        <v>13406</v>
      </c>
      <c r="E8773" s="780" t="s">
        <v>13406</v>
      </c>
      <c r="F8773" s="781" t="s">
        <v>1</v>
      </c>
      <c r="G8773" s="782">
        <v>91.13</v>
      </c>
    </row>
    <row r="8774" spans="1:7" x14ac:dyDescent="0.2">
      <c r="A8774" s="319" t="str">
        <f t="shared" si="136"/>
        <v>1 - 104618</v>
      </c>
      <c r="B8774" s="319">
        <v>1</v>
      </c>
      <c r="C8774" s="761">
        <v>104618</v>
      </c>
      <c r="D8774" s="780" t="s">
        <v>13407</v>
      </c>
      <c r="E8774" s="780" t="s">
        <v>13407</v>
      </c>
      <c r="F8774" s="781" t="s">
        <v>1</v>
      </c>
      <c r="G8774" s="782">
        <v>366.63</v>
      </c>
    </row>
    <row r="8775" spans="1:7" x14ac:dyDescent="0.2">
      <c r="A8775" s="319" t="str">
        <f t="shared" si="136"/>
        <v>1 - 104616</v>
      </c>
      <c r="B8775" s="319">
        <v>1</v>
      </c>
      <c r="C8775" s="761">
        <v>104616</v>
      </c>
      <c r="D8775" s="780" t="s">
        <v>13408</v>
      </c>
      <c r="E8775" s="780" t="s">
        <v>13408</v>
      </c>
      <c r="F8775" s="781" t="s">
        <v>1</v>
      </c>
      <c r="G8775" s="782">
        <v>355.63</v>
      </c>
    </row>
    <row r="8776" spans="1:7" x14ac:dyDescent="0.2">
      <c r="A8776" s="319" t="str">
        <f t="shared" si="136"/>
        <v>1 - 104617</v>
      </c>
      <c r="B8776" s="319">
        <v>1</v>
      </c>
      <c r="C8776" s="761">
        <v>104617</v>
      </c>
      <c r="D8776" s="780" t="s">
        <v>13409</v>
      </c>
      <c r="E8776" s="780" t="s">
        <v>13409</v>
      </c>
      <c r="F8776" s="781" t="s">
        <v>1</v>
      </c>
      <c r="G8776" s="782">
        <v>281.19</v>
      </c>
    </row>
    <row r="8777" spans="1:7" x14ac:dyDescent="0.2">
      <c r="A8777" s="319" t="str">
        <f t="shared" si="136"/>
        <v>1 - 104615</v>
      </c>
      <c r="B8777" s="319">
        <v>1</v>
      </c>
      <c r="C8777" s="761">
        <v>104615</v>
      </c>
      <c r="D8777" s="780" t="s">
        <v>13410</v>
      </c>
      <c r="E8777" s="780" t="s">
        <v>13410</v>
      </c>
      <c r="F8777" s="781" t="s">
        <v>1</v>
      </c>
      <c r="G8777" s="782">
        <v>270.19</v>
      </c>
    </row>
    <row r="8778" spans="1:7" x14ac:dyDescent="0.2">
      <c r="A8778" s="319" t="str">
        <f t="shared" si="136"/>
        <v>1 - 87247</v>
      </c>
      <c r="B8778" s="319">
        <v>1</v>
      </c>
      <c r="C8778" s="761">
        <v>87247</v>
      </c>
      <c r="D8778" s="780" t="s">
        <v>13411</v>
      </c>
      <c r="E8778" s="780" t="s">
        <v>13411</v>
      </c>
      <c r="F8778" s="781" t="s">
        <v>1</v>
      </c>
      <c r="G8778" s="782">
        <v>58.54</v>
      </c>
    </row>
    <row r="8779" spans="1:7" x14ac:dyDescent="0.2">
      <c r="A8779" s="319" t="str">
        <f t="shared" si="136"/>
        <v>1 - 87248</v>
      </c>
      <c r="B8779" s="319">
        <v>1</v>
      </c>
      <c r="C8779" s="761">
        <v>87248</v>
      </c>
      <c r="D8779" s="780" t="s">
        <v>13412</v>
      </c>
      <c r="E8779" s="780" t="s">
        <v>13412</v>
      </c>
      <c r="F8779" s="781" t="s">
        <v>1</v>
      </c>
      <c r="G8779" s="782">
        <v>50.67</v>
      </c>
    </row>
    <row r="8780" spans="1:7" x14ac:dyDescent="0.2">
      <c r="A8780" s="319" t="str">
        <f t="shared" si="136"/>
        <v>1 - 87246</v>
      </c>
      <c r="B8780" s="319">
        <v>1</v>
      </c>
      <c r="C8780" s="761">
        <v>87246</v>
      </c>
      <c r="D8780" s="780" t="s">
        <v>13413</v>
      </c>
      <c r="E8780" s="780" t="s">
        <v>13413</v>
      </c>
      <c r="F8780" s="781" t="s">
        <v>1</v>
      </c>
      <c r="G8780" s="782">
        <v>65.98</v>
      </c>
    </row>
    <row r="8781" spans="1:7" x14ac:dyDescent="0.2">
      <c r="A8781" s="319" t="str">
        <f t="shared" si="136"/>
        <v>1 - 104601</v>
      </c>
      <c r="B8781" s="319">
        <v>1</v>
      </c>
      <c r="C8781" s="761">
        <v>104601</v>
      </c>
      <c r="D8781" s="780" t="s">
        <v>13414</v>
      </c>
      <c r="E8781" s="780" t="s">
        <v>13414</v>
      </c>
      <c r="F8781" s="781" t="s">
        <v>1</v>
      </c>
      <c r="G8781" s="782">
        <v>63.71</v>
      </c>
    </row>
    <row r="8782" spans="1:7" x14ac:dyDescent="0.2">
      <c r="A8782" s="319" t="str">
        <f t="shared" si="136"/>
        <v>1 - 104603</v>
      </c>
      <c r="B8782" s="319">
        <v>1</v>
      </c>
      <c r="C8782" s="761">
        <v>104603</v>
      </c>
      <c r="D8782" s="780" t="s">
        <v>13415</v>
      </c>
      <c r="E8782" s="780" t="s">
        <v>13415</v>
      </c>
      <c r="F8782" s="781" t="s">
        <v>1</v>
      </c>
      <c r="G8782" s="782">
        <v>53.24</v>
      </c>
    </row>
    <row r="8783" spans="1:7" x14ac:dyDescent="0.2">
      <c r="A8783" s="319" t="str">
        <f t="shared" ref="A8783:A8846" si="137">B8783&amp;" - "&amp;C8783</f>
        <v>1 - 104599</v>
      </c>
      <c r="B8783" s="319">
        <v>1</v>
      </c>
      <c r="C8783" s="761">
        <v>104599</v>
      </c>
      <c r="D8783" s="780" t="s">
        <v>13416</v>
      </c>
      <c r="E8783" s="780" t="s">
        <v>13416</v>
      </c>
      <c r="F8783" s="781" t="s">
        <v>1</v>
      </c>
      <c r="G8783" s="782">
        <v>79.67</v>
      </c>
    </row>
    <row r="8784" spans="1:7" x14ac:dyDescent="0.2">
      <c r="A8784" s="319" t="str">
        <f t="shared" si="137"/>
        <v>1 - 87250</v>
      </c>
      <c r="B8784" s="319">
        <v>1</v>
      </c>
      <c r="C8784" s="761">
        <v>87250</v>
      </c>
      <c r="D8784" s="780" t="s">
        <v>13417</v>
      </c>
      <c r="E8784" s="780" t="s">
        <v>13417</v>
      </c>
      <c r="F8784" s="781" t="s">
        <v>1</v>
      </c>
      <c r="G8784" s="782">
        <v>59.95</v>
      </c>
    </row>
    <row r="8785" spans="1:7" x14ac:dyDescent="0.2">
      <c r="A8785" s="319" t="str">
        <f t="shared" si="137"/>
        <v>1 - 87251</v>
      </c>
      <c r="B8785" s="319">
        <v>1</v>
      </c>
      <c r="C8785" s="761">
        <v>87251</v>
      </c>
      <c r="D8785" s="780" t="s">
        <v>13418</v>
      </c>
      <c r="E8785" s="780" t="s">
        <v>13418</v>
      </c>
      <c r="F8785" s="781" t="s">
        <v>1</v>
      </c>
      <c r="G8785" s="782">
        <v>50.97</v>
      </c>
    </row>
    <row r="8786" spans="1:7" x14ac:dyDescent="0.2">
      <c r="A8786" s="319" t="str">
        <f t="shared" si="137"/>
        <v>1 - 87249</v>
      </c>
      <c r="B8786" s="319">
        <v>1</v>
      </c>
      <c r="C8786" s="761">
        <v>87249</v>
      </c>
      <c r="D8786" s="780" t="s">
        <v>13419</v>
      </c>
      <c r="E8786" s="780" t="s">
        <v>13419</v>
      </c>
      <c r="F8786" s="781" t="s">
        <v>1</v>
      </c>
      <c r="G8786" s="782">
        <v>70.98</v>
      </c>
    </row>
    <row r="8787" spans="1:7" x14ac:dyDescent="0.2">
      <c r="A8787" s="319" t="str">
        <f t="shared" si="137"/>
        <v>1 - 104606</v>
      </c>
      <c r="B8787" s="319">
        <v>1</v>
      </c>
      <c r="C8787" s="761">
        <v>104606</v>
      </c>
      <c r="D8787" s="780" t="s">
        <v>13420</v>
      </c>
      <c r="E8787" s="780" t="s">
        <v>13420</v>
      </c>
      <c r="F8787" s="781" t="s">
        <v>1</v>
      </c>
      <c r="G8787" s="782">
        <v>68.17</v>
      </c>
    </row>
    <row r="8788" spans="1:7" x14ac:dyDescent="0.2">
      <c r="A8788" s="319" t="str">
        <f t="shared" si="137"/>
        <v>1 - 104607</v>
      </c>
      <c r="B8788" s="319">
        <v>1</v>
      </c>
      <c r="C8788" s="761">
        <v>104607</v>
      </c>
      <c r="D8788" s="780" t="s">
        <v>13421</v>
      </c>
      <c r="E8788" s="780" t="s">
        <v>13421</v>
      </c>
      <c r="F8788" s="781" t="s">
        <v>1</v>
      </c>
      <c r="G8788" s="782">
        <v>54.63</v>
      </c>
    </row>
    <row r="8789" spans="1:7" x14ac:dyDescent="0.2">
      <c r="A8789" s="319" t="str">
        <f t="shared" si="137"/>
        <v>1 - 104605</v>
      </c>
      <c r="B8789" s="319">
        <v>1</v>
      </c>
      <c r="C8789" s="761">
        <v>104605</v>
      </c>
      <c r="D8789" s="780" t="s">
        <v>13422</v>
      </c>
      <c r="E8789" s="780" t="s">
        <v>13422</v>
      </c>
      <c r="F8789" s="781" t="s">
        <v>1</v>
      </c>
      <c r="G8789" s="782">
        <v>99.98</v>
      </c>
    </row>
    <row r="8790" spans="1:7" x14ac:dyDescent="0.2">
      <c r="A8790" s="319" t="str">
        <f t="shared" si="137"/>
        <v>1 - 87256</v>
      </c>
      <c r="B8790" s="319">
        <v>1</v>
      </c>
      <c r="C8790" s="761">
        <v>87256</v>
      </c>
      <c r="D8790" s="780" t="s">
        <v>13423</v>
      </c>
      <c r="E8790" s="780" t="s">
        <v>13423</v>
      </c>
      <c r="F8790" s="781" t="s">
        <v>1</v>
      </c>
      <c r="G8790" s="782">
        <v>70.709999999999994</v>
      </c>
    </row>
    <row r="8791" spans="1:7" x14ac:dyDescent="0.2">
      <c r="A8791" s="319" t="str">
        <f t="shared" si="137"/>
        <v>1 - 87257</v>
      </c>
      <c r="B8791" s="319">
        <v>1</v>
      </c>
      <c r="C8791" s="761">
        <v>87257</v>
      </c>
      <c r="D8791" s="780" t="s">
        <v>13424</v>
      </c>
      <c r="E8791" s="780" t="s">
        <v>13424</v>
      </c>
      <c r="F8791" s="781" t="s">
        <v>1</v>
      </c>
      <c r="G8791" s="782">
        <v>60.61</v>
      </c>
    </row>
    <row r="8792" spans="1:7" x14ac:dyDescent="0.2">
      <c r="A8792" s="319" t="str">
        <f t="shared" si="137"/>
        <v>1 - 87255</v>
      </c>
      <c r="B8792" s="319">
        <v>1</v>
      </c>
      <c r="C8792" s="761">
        <v>87255</v>
      </c>
      <c r="D8792" s="780" t="s">
        <v>13425</v>
      </c>
      <c r="E8792" s="780" t="s">
        <v>13425</v>
      </c>
      <c r="F8792" s="781" t="s">
        <v>1</v>
      </c>
      <c r="G8792" s="782">
        <v>82.81</v>
      </c>
    </row>
    <row r="8793" spans="1:7" x14ac:dyDescent="0.2">
      <c r="A8793" s="319" t="str">
        <f t="shared" si="137"/>
        <v>1 - 104594</v>
      </c>
      <c r="B8793" s="319">
        <v>1</v>
      </c>
      <c r="C8793" s="761">
        <v>104594</v>
      </c>
      <c r="D8793" s="780" t="s">
        <v>13426</v>
      </c>
      <c r="E8793" s="780" t="s">
        <v>13426</v>
      </c>
      <c r="F8793" s="781" t="s">
        <v>1</v>
      </c>
      <c r="G8793" s="782">
        <v>72.89</v>
      </c>
    </row>
    <row r="8794" spans="1:7" x14ac:dyDescent="0.2">
      <c r="A8794" s="319" t="str">
        <f t="shared" si="137"/>
        <v>1 - 104595</v>
      </c>
      <c r="B8794" s="319">
        <v>1</v>
      </c>
      <c r="C8794" s="761">
        <v>104595</v>
      </c>
      <c r="D8794" s="780" t="s">
        <v>13427</v>
      </c>
      <c r="E8794" s="780" t="s">
        <v>13427</v>
      </c>
      <c r="F8794" s="781" t="s">
        <v>1</v>
      </c>
      <c r="G8794" s="782">
        <v>61.1</v>
      </c>
    </row>
    <row r="8795" spans="1:7" x14ac:dyDescent="0.2">
      <c r="A8795" s="319" t="str">
        <f t="shared" si="137"/>
        <v>1 - 104593</v>
      </c>
      <c r="B8795" s="319">
        <v>1</v>
      </c>
      <c r="C8795" s="761">
        <v>104593</v>
      </c>
      <c r="D8795" s="780" t="s">
        <v>13428</v>
      </c>
      <c r="E8795" s="780" t="s">
        <v>13428</v>
      </c>
      <c r="F8795" s="781" t="s">
        <v>1</v>
      </c>
      <c r="G8795" s="782">
        <v>86.4</v>
      </c>
    </row>
    <row r="8796" spans="1:7" x14ac:dyDescent="0.2">
      <c r="A8796" s="319" t="str">
        <f t="shared" si="137"/>
        <v>1 - 87262</v>
      </c>
      <c r="B8796" s="319">
        <v>1</v>
      </c>
      <c r="C8796" s="761">
        <v>87262</v>
      </c>
      <c r="D8796" s="780" t="s">
        <v>13429</v>
      </c>
      <c r="E8796" s="780" t="s">
        <v>13429</v>
      </c>
      <c r="F8796" s="781" t="s">
        <v>1</v>
      </c>
      <c r="G8796" s="782">
        <v>119.45</v>
      </c>
    </row>
    <row r="8797" spans="1:7" x14ac:dyDescent="0.2">
      <c r="A8797" s="319" t="str">
        <f t="shared" si="137"/>
        <v>1 - 87263</v>
      </c>
      <c r="B8797" s="319">
        <v>1</v>
      </c>
      <c r="C8797" s="761">
        <v>87263</v>
      </c>
      <c r="D8797" s="780" t="s">
        <v>13430</v>
      </c>
      <c r="E8797" s="780" t="s">
        <v>13430</v>
      </c>
      <c r="F8797" s="781" t="s">
        <v>1</v>
      </c>
      <c r="G8797" s="782">
        <v>108.92</v>
      </c>
    </row>
    <row r="8798" spans="1:7" x14ac:dyDescent="0.2">
      <c r="A8798" s="319" t="str">
        <f t="shared" si="137"/>
        <v>1 - 87261</v>
      </c>
      <c r="B8798" s="319">
        <v>1</v>
      </c>
      <c r="C8798" s="761">
        <v>87261</v>
      </c>
      <c r="D8798" s="780" t="s">
        <v>13431</v>
      </c>
      <c r="E8798" s="780" t="s">
        <v>13431</v>
      </c>
      <c r="F8798" s="781" t="s">
        <v>1</v>
      </c>
      <c r="G8798" s="782">
        <v>132.74</v>
      </c>
    </row>
    <row r="8799" spans="1:7" x14ac:dyDescent="0.2">
      <c r="A8799" s="319" t="str">
        <f t="shared" si="137"/>
        <v>1 - 104597</v>
      </c>
      <c r="B8799" s="319">
        <v>1</v>
      </c>
      <c r="C8799" s="761">
        <v>104597</v>
      </c>
      <c r="D8799" s="780" t="s">
        <v>13432</v>
      </c>
      <c r="E8799" s="780" t="s">
        <v>13432</v>
      </c>
      <c r="F8799" s="781" t="s">
        <v>1</v>
      </c>
      <c r="G8799" s="782">
        <v>122.01</v>
      </c>
    </row>
    <row r="8800" spans="1:7" x14ac:dyDescent="0.2">
      <c r="A8800" s="319" t="str">
        <f t="shared" si="137"/>
        <v>1 - 104598</v>
      </c>
      <c r="B8800" s="319">
        <v>1</v>
      </c>
      <c r="C8800" s="761">
        <v>104598</v>
      </c>
      <c r="D8800" s="780" t="s">
        <v>13433</v>
      </c>
      <c r="E8800" s="780" t="s">
        <v>13433</v>
      </c>
      <c r="F8800" s="781" t="s">
        <v>1</v>
      </c>
      <c r="G8800" s="782">
        <v>109.51</v>
      </c>
    </row>
    <row r="8801" spans="1:7" x14ac:dyDescent="0.2">
      <c r="A8801" s="319" t="str">
        <f t="shared" si="137"/>
        <v>1 - 104596</v>
      </c>
      <c r="B8801" s="319">
        <v>1</v>
      </c>
      <c r="C8801" s="761">
        <v>104596</v>
      </c>
      <c r="D8801" s="780" t="s">
        <v>13434</v>
      </c>
      <c r="E8801" s="780" t="s">
        <v>13434</v>
      </c>
      <c r="F8801" s="781" t="s">
        <v>1</v>
      </c>
      <c r="G8801" s="782">
        <v>136.9</v>
      </c>
    </row>
    <row r="8802" spans="1:7" x14ac:dyDescent="0.2">
      <c r="A8802" s="319" t="str">
        <f t="shared" si="137"/>
        <v>1 - 88648</v>
      </c>
      <c r="B8802" s="319">
        <v>1</v>
      </c>
      <c r="C8802" s="761">
        <v>88648</v>
      </c>
      <c r="D8802" s="780" t="s">
        <v>13435</v>
      </c>
      <c r="E8802" s="780" t="s">
        <v>13435</v>
      </c>
      <c r="F8802" s="781" t="s">
        <v>0</v>
      </c>
      <c r="G8802" s="782">
        <v>7.44</v>
      </c>
    </row>
    <row r="8803" spans="1:7" x14ac:dyDescent="0.2">
      <c r="A8803" s="319" t="str">
        <f t="shared" si="137"/>
        <v>1 - 88649</v>
      </c>
      <c r="B8803" s="319">
        <v>1</v>
      </c>
      <c r="C8803" s="761">
        <v>88649</v>
      </c>
      <c r="D8803" s="780" t="s">
        <v>13436</v>
      </c>
      <c r="E8803" s="780" t="s">
        <v>13436</v>
      </c>
      <c r="F8803" s="781" t="s">
        <v>0</v>
      </c>
      <c r="G8803" s="782">
        <v>8.44</v>
      </c>
    </row>
    <row r="8804" spans="1:7" x14ac:dyDescent="0.2">
      <c r="A8804" s="319" t="str">
        <f t="shared" si="137"/>
        <v>1 - 88650</v>
      </c>
      <c r="B8804" s="319">
        <v>1</v>
      </c>
      <c r="C8804" s="761">
        <v>88650</v>
      </c>
      <c r="D8804" s="780" t="s">
        <v>13437</v>
      </c>
      <c r="E8804" s="780" t="s">
        <v>13437</v>
      </c>
      <c r="F8804" s="781" t="s">
        <v>0</v>
      </c>
      <c r="G8804" s="782">
        <v>11.49</v>
      </c>
    </row>
    <row r="8805" spans="1:7" x14ac:dyDescent="0.2">
      <c r="A8805" s="319" t="str">
        <f t="shared" si="137"/>
        <v>1 - 104619</v>
      </c>
      <c r="B8805" s="319">
        <v>1</v>
      </c>
      <c r="C8805" s="761">
        <v>104619</v>
      </c>
      <c r="D8805" s="780" t="s">
        <v>13438</v>
      </c>
      <c r="E8805" s="780" t="s">
        <v>13438</v>
      </c>
      <c r="F8805" s="781" t="s">
        <v>0</v>
      </c>
      <c r="G8805" s="782">
        <v>13.63</v>
      </c>
    </row>
    <row r="8806" spans="1:7" x14ac:dyDescent="0.2">
      <c r="A8806" s="319" t="str">
        <f t="shared" si="137"/>
        <v>1 - 103741</v>
      </c>
      <c r="B8806" s="319">
        <v>1</v>
      </c>
      <c r="C8806" s="761">
        <v>103741</v>
      </c>
      <c r="D8806" s="780" t="s">
        <v>13439</v>
      </c>
      <c r="E8806" s="780" t="s">
        <v>13439</v>
      </c>
      <c r="F8806" s="781" t="s">
        <v>28</v>
      </c>
      <c r="G8806" s="782">
        <v>0</v>
      </c>
    </row>
    <row r="8807" spans="1:7" x14ac:dyDescent="0.2">
      <c r="A8807" s="319" t="str">
        <f t="shared" si="137"/>
        <v>1 - 103755</v>
      </c>
      <c r="B8807" s="319">
        <v>1</v>
      </c>
      <c r="C8807" s="761">
        <v>103755</v>
      </c>
      <c r="D8807" s="780" t="s">
        <v>13440</v>
      </c>
      <c r="E8807" s="780" t="s">
        <v>13440</v>
      </c>
      <c r="F8807" s="781" t="s">
        <v>0</v>
      </c>
      <c r="G8807" s="782">
        <v>0</v>
      </c>
    </row>
    <row r="8808" spans="1:7" x14ac:dyDescent="0.2">
      <c r="A8808" s="319" t="str">
        <f t="shared" si="137"/>
        <v>1 - 103753</v>
      </c>
      <c r="B8808" s="319">
        <v>1</v>
      </c>
      <c r="C8808" s="761">
        <v>103753</v>
      </c>
      <c r="D8808" s="780" t="s">
        <v>13441</v>
      </c>
      <c r="E8808" s="780" t="s">
        <v>13441</v>
      </c>
      <c r="F8808" s="781" t="s">
        <v>0</v>
      </c>
      <c r="G8808" s="782">
        <v>0</v>
      </c>
    </row>
    <row r="8809" spans="1:7" x14ac:dyDescent="0.2">
      <c r="A8809" s="319" t="str">
        <f t="shared" si="137"/>
        <v>1 - 103754</v>
      </c>
      <c r="B8809" s="319">
        <v>1</v>
      </c>
      <c r="C8809" s="761">
        <v>103754</v>
      </c>
      <c r="D8809" s="780" t="s">
        <v>13442</v>
      </c>
      <c r="E8809" s="780" t="s">
        <v>13442</v>
      </c>
      <c r="F8809" s="781" t="s">
        <v>0</v>
      </c>
      <c r="G8809" s="782">
        <v>0</v>
      </c>
    </row>
    <row r="8810" spans="1:7" x14ac:dyDescent="0.2">
      <c r="A8810" s="319" t="str">
        <f t="shared" si="137"/>
        <v>1 - 103752</v>
      </c>
      <c r="B8810" s="319">
        <v>1</v>
      </c>
      <c r="C8810" s="761">
        <v>103752</v>
      </c>
      <c r="D8810" s="780" t="s">
        <v>13443</v>
      </c>
      <c r="E8810" s="780" t="s">
        <v>13443</v>
      </c>
      <c r="F8810" s="781" t="s">
        <v>0</v>
      </c>
      <c r="G8810" s="782">
        <v>0</v>
      </c>
    </row>
    <row r="8811" spans="1:7" x14ac:dyDescent="0.2">
      <c r="A8811" s="319" t="str">
        <f t="shared" si="137"/>
        <v>1 - 103759</v>
      </c>
      <c r="B8811" s="319">
        <v>1</v>
      </c>
      <c r="C8811" s="761">
        <v>103759</v>
      </c>
      <c r="D8811" s="780" t="s">
        <v>13444</v>
      </c>
      <c r="E8811" s="780" t="s">
        <v>13444</v>
      </c>
      <c r="F8811" s="781" t="s">
        <v>0</v>
      </c>
      <c r="G8811" s="782">
        <v>0</v>
      </c>
    </row>
    <row r="8812" spans="1:7" x14ac:dyDescent="0.2">
      <c r="A8812" s="319" t="str">
        <f t="shared" si="137"/>
        <v>1 - 103757</v>
      </c>
      <c r="B8812" s="319">
        <v>1</v>
      </c>
      <c r="C8812" s="761">
        <v>103757</v>
      </c>
      <c r="D8812" s="780" t="s">
        <v>13445</v>
      </c>
      <c r="E8812" s="780" t="s">
        <v>13445</v>
      </c>
      <c r="F8812" s="781" t="s">
        <v>0</v>
      </c>
      <c r="G8812" s="782">
        <v>0</v>
      </c>
    </row>
    <row r="8813" spans="1:7" x14ac:dyDescent="0.2">
      <c r="A8813" s="319" t="str">
        <f t="shared" si="137"/>
        <v>1 - 103758</v>
      </c>
      <c r="B8813" s="319">
        <v>1</v>
      </c>
      <c r="C8813" s="761">
        <v>103758</v>
      </c>
      <c r="D8813" s="780" t="s">
        <v>13446</v>
      </c>
      <c r="E8813" s="780" t="s">
        <v>13446</v>
      </c>
      <c r="F8813" s="781" t="s">
        <v>0</v>
      </c>
      <c r="G8813" s="782">
        <v>0</v>
      </c>
    </row>
    <row r="8814" spans="1:7" x14ac:dyDescent="0.2">
      <c r="A8814" s="319" t="str">
        <f t="shared" si="137"/>
        <v>1 - 103756</v>
      </c>
      <c r="B8814" s="319">
        <v>1</v>
      </c>
      <c r="C8814" s="761">
        <v>103756</v>
      </c>
      <c r="D8814" s="780" t="s">
        <v>13447</v>
      </c>
      <c r="E8814" s="780" t="s">
        <v>13447</v>
      </c>
      <c r="F8814" s="781" t="s">
        <v>0</v>
      </c>
      <c r="G8814" s="782">
        <v>0</v>
      </c>
    </row>
    <row r="8815" spans="1:7" x14ac:dyDescent="0.2">
      <c r="A8815" s="319" t="str">
        <f t="shared" si="137"/>
        <v>1 - 103734</v>
      </c>
      <c r="B8815" s="319">
        <v>1</v>
      </c>
      <c r="C8815" s="761">
        <v>103734</v>
      </c>
      <c r="D8815" s="780" t="s">
        <v>13448</v>
      </c>
      <c r="E8815" s="780" t="s">
        <v>13448</v>
      </c>
      <c r="F8815" s="781" t="s">
        <v>28</v>
      </c>
      <c r="G8815" s="782">
        <v>0</v>
      </c>
    </row>
    <row r="8816" spans="1:7" x14ac:dyDescent="0.2">
      <c r="A8816" s="319" t="str">
        <f t="shared" si="137"/>
        <v>1 - 103740</v>
      </c>
      <c r="B8816" s="319">
        <v>1</v>
      </c>
      <c r="C8816" s="761">
        <v>103740</v>
      </c>
      <c r="D8816" s="780" t="s">
        <v>13449</v>
      </c>
      <c r="E8816" s="780" t="s">
        <v>13449</v>
      </c>
      <c r="F8816" s="781" t="s">
        <v>28</v>
      </c>
      <c r="G8816" s="782">
        <v>0</v>
      </c>
    </row>
    <row r="8817" spans="1:7" x14ac:dyDescent="0.2">
      <c r="A8817" s="319" t="str">
        <f t="shared" si="137"/>
        <v>1 - 103747</v>
      </c>
      <c r="B8817" s="319">
        <v>1</v>
      </c>
      <c r="C8817" s="761">
        <v>103747</v>
      </c>
      <c r="D8817" s="780" t="s">
        <v>13450</v>
      </c>
      <c r="E8817" s="780" t="s">
        <v>13450</v>
      </c>
      <c r="F8817" s="781" t="s">
        <v>0</v>
      </c>
      <c r="G8817" s="782">
        <v>0</v>
      </c>
    </row>
    <row r="8818" spans="1:7" x14ac:dyDescent="0.2">
      <c r="A8818" s="319" t="str">
        <f t="shared" si="137"/>
        <v>1 - 103746</v>
      </c>
      <c r="B8818" s="319">
        <v>1</v>
      </c>
      <c r="C8818" s="761">
        <v>103746</v>
      </c>
      <c r="D8818" s="780" t="s">
        <v>13451</v>
      </c>
      <c r="E8818" s="780" t="s">
        <v>13451</v>
      </c>
      <c r="F8818" s="781" t="s">
        <v>0</v>
      </c>
      <c r="G8818" s="782">
        <v>0</v>
      </c>
    </row>
    <row r="8819" spans="1:7" x14ac:dyDescent="0.2">
      <c r="A8819" s="319" t="str">
        <f t="shared" si="137"/>
        <v>1 - 103749</v>
      </c>
      <c r="B8819" s="319">
        <v>1</v>
      </c>
      <c r="C8819" s="761">
        <v>103749</v>
      </c>
      <c r="D8819" s="780" t="s">
        <v>13452</v>
      </c>
      <c r="E8819" s="780" t="s">
        <v>13452</v>
      </c>
      <c r="F8819" s="781" t="s">
        <v>0</v>
      </c>
      <c r="G8819" s="782">
        <v>0</v>
      </c>
    </row>
    <row r="8820" spans="1:7" x14ac:dyDescent="0.2">
      <c r="A8820" s="319" t="str">
        <f t="shared" si="137"/>
        <v>1 - 103744</v>
      </c>
      <c r="B8820" s="319">
        <v>1</v>
      </c>
      <c r="C8820" s="761">
        <v>103744</v>
      </c>
      <c r="D8820" s="780" t="s">
        <v>13453</v>
      </c>
      <c r="E8820" s="780" t="s">
        <v>13453</v>
      </c>
      <c r="F8820" s="781" t="s">
        <v>0</v>
      </c>
      <c r="G8820" s="782">
        <v>0</v>
      </c>
    </row>
    <row r="8821" spans="1:7" x14ac:dyDescent="0.2">
      <c r="A8821" s="319" t="str">
        <f t="shared" si="137"/>
        <v>1 - 103748</v>
      </c>
      <c r="B8821" s="319">
        <v>1</v>
      </c>
      <c r="C8821" s="761">
        <v>103748</v>
      </c>
      <c r="D8821" s="780" t="s">
        <v>13454</v>
      </c>
      <c r="E8821" s="780" t="s">
        <v>13454</v>
      </c>
      <c r="F8821" s="781" t="s">
        <v>0</v>
      </c>
      <c r="G8821" s="782">
        <v>0</v>
      </c>
    </row>
    <row r="8822" spans="1:7" x14ac:dyDescent="0.2">
      <c r="A8822" s="319" t="str">
        <f t="shared" si="137"/>
        <v>1 - 103745</v>
      </c>
      <c r="B8822" s="319">
        <v>1</v>
      </c>
      <c r="C8822" s="761">
        <v>103745</v>
      </c>
      <c r="D8822" s="780" t="s">
        <v>13455</v>
      </c>
      <c r="E8822" s="780" t="s">
        <v>13455</v>
      </c>
      <c r="F8822" s="781" t="s">
        <v>0</v>
      </c>
      <c r="G8822" s="782">
        <v>0</v>
      </c>
    </row>
    <row r="8823" spans="1:7" x14ac:dyDescent="0.2">
      <c r="A8823" s="319" t="str">
        <f t="shared" si="137"/>
        <v>1 - 103751</v>
      </c>
      <c r="B8823" s="319">
        <v>1</v>
      </c>
      <c r="C8823" s="761">
        <v>103751</v>
      </c>
      <c r="D8823" s="780" t="s">
        <v>13456</v>
      </c>
      <c r="E8823" s="780" t="s">
        <v>13456</v>
      </c>
      <c r="F8823" s="781" t="s">
        <v>0</v>
      </c>
      <c r="G8823" s="782">
        <v>0</v>
      </c>
    </row>
    <row r="8824" spans="1:7" x14ac:dyDescent="0.2">
      <c r="A8824" s="319" t="str">
        <f t="shared" si="137"/>
        <v>1 - 103750</v>
      </c>
      <c r="B8824" s="319">
        <v>1</v>
      </c>
      <c r="C8824" s="761">
        <v>103750</v>
      </c>
      <c r="D8824" s="780" t="s">
        <v>13457</v>
      </c>
      <c r="E8824" s="780" t="s">
        <v>13457</v>
      </c>
      <c r="F8824" s="781" t="s">
        <v>0</v>
      </c>
      <c r="G8824" s="782">
        <v>0</v>
      </c>
    </row>
    <row r="8825" spans="1:7" x14ac:dyDescent="0.2">
      <c r="A8825" s="319" t="str">
        <f t="shared" si="137"/>
        <v>1 - 103735</v>
      </c>
      <c r="B8825" s="319">
        <v>1</v>
      </c>
      <c r="C8825" s="761">
        <v>103735</v>
      </c>
      <c r="D8825" s="780" t="s">
        <v>13458</v>
      </c>
      <c r="E8825" s="780" t="s">
        <v>13458</v>
      </c>
      <c r="F8825" s="781" t="s">
        <v>28</v>
      </c>
      <c r="G8825" s="782">
        <v>0</v>
      </c>
    </row>
    <row r="8826" spans="1:7" x14ac:dyDescent="0.2">
      <c r="A8826" s="319" t="str">
        <f t="shared" si="137"/>
        <v>1 - 103738</v>
      </c>
      <c r="B8826" s="319">
        <v>1</v>
      </c>
      <c r="C8826" s="761">
        <v>103738</v>
      </c>
      <c r="D8826" s="780" t="s">
        <v>13459</v>
      </c>
      <c r="E8826" s="780" t="s">
        <v>13459</v>
      </c>
      <c r="F8826" s="781" t="s">
        <v>28</v>
      </c>
      <c r="G8826" s="782">
        <v>0</v>
      </c>
    </row>
    <row r="8827" spans="1:7" x14ac:dyDescent="0.2">
      <c r="A8827" s="319" t="str">
        <f t="shared" si="137"/>
        <v>1 - 103736</v>
      </c>
      <c r="B8827" s="319">
        <v>1</v>
      </c>
      <c r="C8827" s="761">
        <v>103736</v>
      </c>
      <c r="D8827" s="780" t="s">
        <v>13460</v>
      </c>
      <c r="E8827" s="780" t="s">
        <v>13460</v>
      </c>
      <c r="F8827" s="781" t="s">
        <v>28</v>
      </c>
      <c r="G8827" s="782">
        <v>0</v>
      </c>
    </row>
    <row r="8828" spans="1:7" x14ac:dyDescent="0.2">
      <c r="A8828" s="319" t="str">
        <f t="shared" si="137"/>
        <v>1 - 103739</v>
      </c>
      <c r="B8828" s="319">
        <v>1</v>
      </c>
      <c r="C8828" s="761">
        <v>103739</v>
      </c>
      <c r="D8828" s="780" t="s">
        <v>13461</v>
      </c>
      <c r="E8828" s="780" t="s">
        <v>13461</v>
      </c>
      <c r="F8828" s="781" t="s">
        <v>28</v>
      </c>
      <c r="G8828" s="782">
        <v>0</v>
      </c>
    </row>
    <row r="8829" spans="1:7" x14ac:dyDescent="0.2">
      <c r="A8829" s="319" t="str">
        <f t="shared" si="137"/>
        <v>1 - 103737</v>
      </c>
      <c r="B8829" s="319">
        <v>1</v>
      </c>
      <c r="C8829" s="761">
        <v>103737</v>
      </c>
      <c r="D8829" s="780" t="s">
        <v>13462</v>
      </c>
      <c r="E8829" s="780" t="s">
        <v>13462</v>
      </c>
      <c r="F8829" s="781" t="s">
        <v>28</v>
      </c>
      <c r="G8829" s="782">
        <v>0</v>
      </c>
    </row>
    <row r="8830" spans="1:7" x14ac:dyDescent="0.2">
      <c r="A8830" s="319" t="str">
        <f t="shared" si="137"/>
        <v>1 - 103742</v>
      </c>
      <c r="B8830" s="319">
        <v>1</v>
      </c>
      <c r="C8830" s="761">
        <v>103742</v>
      </c>
      <c r="D8830" s="780" t="s">
        <v>13463</v>
      </c>
      <c r="E8830" s="780" t="s">
        <v>13463</v>
      </c>
      <c r="F8830" s="781" t="s">
        <v>28</v>
      </c>
      <c r="G8830" s="782">
        <v>0</v>
      </c>
    </row>
    <row r="8831" spans="1:7" x14ac:dyDescent="0.2">
      <c r="A8831" s="319" t="str">
        <f t="shared" si="137"/>
        <v>1 - 103689</v>
      </c>
      <c r="B8831" s="319">
        <v>1</v>
      </c>
      <c r="C8831" s="761">
        <v>103689</v>
      </c>
      <c r="D8831" s="780" t="s">
        <v>13464</v>
      </c>
      <c r="E8831" s="780" t="s">
        <v>13464</v>
      </c>
      <c r="F8831" s="781" t="s">
        <v>1</v>
      </c>
      <c r="G8831" s="782">
        <v>501.89</v>
      </c>
    </row>
    <row r="8832" spans="1:7" x14ac:dyDescent="0.2">
      <c r="A8832" s="319" t="str">
        <f t="shared" si="137"/>
        <v>1 - 103702</v>
      </c>
      <c r="B8832" s="319">
        <v>1</v>
      </c>
      <c r="C8832" s="761">
        <v>103702</v>
      </c>
      <c r="D8832" s="780" t="s">
        <v>13465</v>
      </c>
      <c r="E8832" s="780" t="s">
        <v>13465</v>
      </c>
      <c r="F8832" s="781" t="s">
        <v>1</v>
      </c>
      <c r="G8832" s="782">
        <v>0</v>
      </c>
    </row>
    <row r="8833" spans="1:7" x14ac:dyDescent="0.2">
      <c r="A8833" s="319" t="str">
        <f t="shared" si="137"/>
        <v>1 - 103700</v>
      </c>
      <c r="B8833" s="319">
        <v>1</v>
      </c>
      <c r="C8833" s="761">
        <v>103700</v>
      </c>
      <c r="D8833" s="780" t="s">
        <v>13466</v>
      </c>
      <c r="E8833" s="780" t="s">
        <v>13466</v>
      </c>
      <c r="F8833" s="781" t="s">
        <v>1</v>
      </c>
      <c r="G8833" s="782">
        <v>0</v>
      </c>
    </row>
    <row r="8834" spans="1:7" x14ac:dyDescent="0.2">
      <c r="A8834" s="319" t="str">
        <f t="shared" si="137"/>
        <v>1 - 103698</v>
      </c>
      <c r="B8834" s="319">
        <v>1</v>
      </c>
      <c r="C8834" s="761">
        <v>103698</v>
      </c>
      <c r="D8834" s="780" t="s">
        <v>13467</v>
      </c>
      <c r="E8834" s="780" t="s">
        <v>13467</v>
      </c>
      <c r="F8834" s="781" t="s">
        <v>1</v>
      </c>
      <c r="G8834" s="782">
        <v>0</v>
      </c>
    </row>
    <row r="8835" spans="1:7" x14ac:dyDescent="0.2">
      <c r="A8835" s="319" t="str">
        <f t="shared" si="137"/>
        <v>1 - 103703</v>
      </c>
      <c r="B8835" s="319">
        <v>1</v>
      </c>
      <c r="C8835" s="761">
        <v>103703</v>
      </c>
      <c r="D8835" s="780" t="s">
        <v>13468</v>
      </c>
      <c r="E8835" s="780" t="s">
        <v>13468</v>
      </c>
      <c r="F8835" s="781" t="s">
        <v>1</v>
      </c>
      <c r="G8835" s="782">
        <v>0</v>
      </c>
    </row>
    <row r="8836" spans="1:7" x14ac:dyDescent="0.2">
      <c r="A8836" s="319" t="str">
        <f t="shared" si="137"/>
        <v>1 - 103701</v>
      </c>
      <c r="B8836" s="319">
        <v>1</v>
      </c>
      <c r="C8836" s="761">
        <v>103701</v>
      </c>
      <c r="D8836" s="780" t="s">
        <v>13469</v>
      </c>
      <c r="E8836" s="780" t="s">
        <v>13469</v>
      </c>
      <c r="F8836" s="781" t="s">
        <v>1</v>
      </c>
      <c r="G8836" s="782">
        <v>0</v>
      </c>
    </row>
    <row r="8837" spans="1:7" x14ac:dyDescent="0.2">
      <c r="A8837" s="319" t="str">
        <f t="shared" si="137"/>
        <v>1 - 103699</v>
      </c>
      <c r="B8837" s="319">
        <v>1</v>
      </c>
      <c r="C8837" s="761">
        <v>103699</v>
      </c>
      <c r="D8837" s="780" t="s">
        <v>13470</v>
      </c>
      <c r="E8837" s="780" t="s">
        <v>13470</v>
      </c>
      <c r="F8837" s="781" t="s">
        <v>1</v>
      </c>
      <c r="G8837" s="782">
        <v>0</v>
      </c>
    </row>
    <row r="8838" spans="1:7" x14ac:dyDescent="0.2">
      <c r="A8838" s="319" t="str">
        <f t="shared" si="137"/>
        <v>1 - 103704</v>
      </c>
      <c r="B8838" s="319">
        <v>1</v>
      </c>
      <c r="C8838" s="761">
        <v>103704</v>
      </c>
      <c r="D8838" s="780" t="s">
        <v>13471</v>
      </c>
      <c r="E8838" s="780" t="s">
        <v>13471</v>
      </c>
      <c r="F8838" s="781" t="s">
        <v>1</v>
      </c>
      <c r="G8838" s="782">
        <v>0</v>
      </c>
    </row>
    <row r="8839" spans="1:7" x14ac:dyDescent="0.2">
      <c r="A8839" s="319" t="str">
        <f t="shared" si="137"/>
        <v>1 - 103706</v>
      </c>
      <c r="B8839" s="319">
        <v>1</v>
      </c>
      <c r="C8839" s="761">
        <v>103706</v>
      </c>
      <c r="D8839" s="780" t="s">
        <v>13472</v>
      </c>
      <c r="E8839" s="780" t="s">
        <v>13472</v>
      </c>
      <c r="F8839" s="781" t="s">
        <v>28</v>
      </c>
      <c r="G8839" s="782">
        <v>0</v>
      </c>
    </row>
    <row r="8840" spans="1:7" x14ac:dyDescent="0.2">
      <c r="A8840" s="319" t="str">
        <f t="shared" si="137"/>
        <v>1 - 103707</v>
      </c>
      <c r="B8840" s="319">
        <v>1</v>
      </c>
      <c r="C8840" s="761">
        <v>103707</v>
      </c>
      <c r="D8840" s="780" t="s">
        <v>13473</v>
      </c>
      <c r="E8840" s="780" t="s">
        <v>13473</v>
      </c>
      <c r="F8840" s="781" t="s">
        <v>28</v>
      </c>
      <c r="G8840" s="782">
        <v>0</v>
      </c>
    </row>
    <row r="8841" spans="1:7" x14ac:dyDescent="0.2">
      <c r="A8841" s="319" t="str">
        <f t="shared" si="137"/>
        <v>1 - 103708</v>
      </c>
      <c r="B8841" s="319">
        <v>1</v>
      </c>
      <c r="C8841" s="761">
        <v>103708</v>
      </c>
      <c r="D8841" s="780" t="s">
        <v>13474</v>
      </c>
      <c r="E8841" s="780" t="s">
        <v>13474</v>
      </c>
      <c r="F8841" s="781" t="s">
        <v>28</v>
      </c>
      <c r="G8841" s="782">
        <v>0</v>
      </c>
    </row>
    <row r="8842" spans="1:7" x14ac:dyDescent="0.2">
      <c r="A8842" s="319" t="str">
        <f t="shared" si="137"/>
        <v>1 - 103709</v>
      </c>
      <c r="B8842" s="319">
        <v>1</v>
      </c>
      <c r="C8842" s="761">
        <v>103709</v>
      </c>
      <c r="D8842" s="780" t="s">
        <v>13475</v>
      </c>
      <c r="E8842" s="780" t="s">
        <v>13475</v>
      </c>
      <c r="F8842" s="781" t="s">
        <v>28</v>
      </c>
      <c r="G8842" s="782">
        <v>0</v>
      </c>
    </row>
    <row r="8843" spans="1:7" x14ac:dyDescent="0.2">
      <c r="A8843" s="319" t="str">
        <f t="shared" si="137"/>
        <v>1 - 103710</v>
      </c>
      <c r="B8843" s="319">
        <v>1</v>
      </c>
      <c r="C8843" s="761">
        <v>103710</v>
      </c>
      <c r="D8843" s="780" t="s">
        <v>13476</v>
      </c>
      <c r="E8843" s="780" t="s">
        <v>13476</v>
      </c>
      <c r="F8843" s="781" t="s">
        <v>28</v>
      </c>
      <c r="G8843" s="782">
        <v>0</v>
      </c>
    </row>
    <row r="8844" spans="1:7" x14ac:dyDescent="0.2">
      <c r="A8844" s="319" t="str">
        <f t="shared" si="137"/>
        <v>1 - 103711</v>
      </c>
      <c r="B8844" s="319">
        <v>1</v>
      </c>
      <c r="C8844" s="761">
        <v>103711</v>
      </c>
      <c r="D8844" s="780" t="s">
        <v>13477</v>
      </c>
      <c r="E8844" s="780" t="s">
        <v>13477</v>
      </c>
      <c r="F8844" s="781" t="s">
        <v>28</v>
      </c>
      <c r="G8844" s="782">
        <v>0</v>
      </c>
    </row>
    <row r="8845" spans="1:7" x14ac:dyDescent="0.2">
      <c r="A8845" s="319" t="str">
        <f t="shared" si="137"/>
        <v>1 - 103712</v>
      </c>
      <c r="B8845" s="319">
        <v>1</v>
      </c>
      <c r="C8845" s="761">
        <v>103712</v>
      </c>
      <c r="D8845" s="780" t="s">
        <v>13478</v>
      </c>
      <c r="E8845" s="780" t="s">
        <v>13478</v>
      </c>
      <c r="F8845" s="781" t="s">
        <v>28</v>
      </c>
      <c r="G8845" s="782">
        <v>0</v>
      </c>
    </row>
    <row r="8846" spans="1:7" x14ac:dyDescent="0.2">
      <c r="A8846" s="319" t="str">
        <f t="shared" si="137"/>
        <v>1 - 103713</v>
      </c>
      <c r="B8846" s="319">
        <v>1</v>
      </c>
      <c r="C8846" s="761">
        <v>103713</v>
      </c>
      <c r="D8846" s="780" t="s">
        <v>13479</v>
      </c>
      <c r="E8846" s="780" t="s">
        <v>13479</v>
      </c>
      <c r="F8846" s="781" t="s">
        <v>28</v>
      </c>
      <c r="G8846" s="782">
        <v>0</v>
      </c>
    </row>
    <row r="8847" spans="1:7" x14ac:dyDescent="0.2">
      <c r="A8847" s="319" t="str">
        <f t="shared" ref="A8847:A8910" si="138">B8847&amp;" - "&amp;C8847</f>
        <v>1 - 103714</v>
      </c>
      <c r="B8847" s="319">
        <v>1</v>
      </c>
      <c r="C8847" s="761">
        <v>103714</v>
      </c>
      <c r="D8847" s="780" t="s">
        <v>13480</v>
      </c>
      <c r="E8847" s="780" t="s">
        <v>13480</v>
      </c>
      <c r="F8847" s="781" t="s">
        <v>28</v>
      </c>
      <c r="G8847" s="782">
        <v>0</v>
      </c>
    </row>
    <row r="8848" spans="1:7" x14ac:dyDescent="0.2">
      <c r="A8848" s="319" t="str">
        <f t="shared" si="138"/>
        <v>1 - 103715</v>
      </c>
      <c r="B8848" s="319">
        <v>1</v>
      </c>
      <c r="C8848" s="761">
        <v>103715</v>
      </c>
      <c r="D8848" s="780" t="s">
        <v>13481</v>
      </c>
      <c r="E8848" s="780" t="s">
        <v>13481</v>
      </c>
      <c r="F8848" s="781" t="s">
        <v>28</v>
      </c>
      <c r="G8848" s="782">
        <v>0</v>
      </c>
    </row>
    <row r="8849" spans="1:7" x14ac:dyDescent="0.2">
      <c r="A8849" s="319" t="str">
        <f t="shared" si="138"/>
        <v>1 - 103716</v>
      </c>
      <c r="B8849" s="319">
        <v>1</v>
      </c>
      <c r="C8849" s="761">
        <v>103716</v>
      </c>
      <c r="D8849" s="780" t="s">
        <v>13482</v>
      </c>
      <c r="E8849" s="780" t="s">
        <v>13482</v>
      </c>
      <c r="F8849" s="781" t="s">
        <v>28</v>
      </c>
      <c r="G8849" s="782">
        <v>0</v>
      </c>
    </row>
    <row r="8850" spans="1:7" x14ac:dyDescent="0.2">
      <c r="A8850" s="319" t="str">
        <f t="shared" si="138"/>
        <v>1 - 103717</v>
      </c>
      <c r="B8850" s="319">
        <v>1</v>
      </c>
      <c r="C8850" s="761">
        <v>103717</v>
      </c>
      <c r="D8850" s="780" t="s">
        <v>13483</v>
      </c>
      <c r="E8850" s="780" t="s">
        <v>13483</v>
      </c>
      <c r="F8850" s="781" t="s">
        <v>28</v>
      </c>
      <c r="G8850" s="782">
        <v>0</v>
      </c>
    </row>
    <row r="8851" spans="1:7" x14ac:dyDescent="0.2">
      <c r="A8851" s="319" t="str">
        <f t="shared" si="138"/>
        <v>1 - 103718</v>
      </c>
      <c r="B8851" s="319">
        <v>1</v>
      </c>
      <c r="C8851" s="761">
        <v>103718</v>
      </c>
      <c r="D8851" s="780" t="s">
        <v>13484</v>
      </c>
      <c r="E8851" s="780" t="s">
        <v>13484</v>
      </c>
      <c r="F8851" s="781" t="s">
        <v>28</v>
      </c>
      <c r="G8851" s="782">
        <v>0</v>
      </c>
    </row>
    <row r="8852" spans="1:7" x14ac:dyDescent="0.2">
      <c r="A8852" s="319" t="str">
        <f t="shared" si="138"/>
        <v>1 - 103719</v>
      </c>
      <c r="B8852" s="319">
        <v>1</v>
      </c>
      <c r="C8852" s="761">
        <v>103719</v>
      </c>
      <c r="D8852" s="780" t="s">
        <v>13485</v>
      </c>
      <c r="E8852" s="780" t="s">
        <v>13485</v>
      </c>
      <c r="F8852" s="781" t="s">
        <v>28</v>
      </c>
      <c r="G8852" s="782">
        <v>0</v>
      </c>
    </row>
    <row r="8853" spans="1:7" x14ac:dyDescent="0.2">
      <c r="A8853" s="319" t="str">
        <f t="shared" si="138"/>
        <v>1 - 103720</v>
      </c>
      <c r="B8853" s="319">
        <v>1</v>
      </c>
      <c r="C8853" s="761">
        <v>103720</v>
      </c>
      <c r="D8853" s="780" t="s">
        <v>13486</v>
      </c>
      <c r="E8853" s="780" t="s">
        <v>13486</v>
      </c>
      <c r="F8853" s="781" t="s">
        <v>28</v>
      </c>
      <c r="G8853" s="782">
        <v>0</v>
      </c>
    </row>
    <row r="8854" spans="1:7" x14ac:dyDescent="0.2">
      <c r="A8854" s="319" t="str">
        <f t="shared" si="138"/>
        <v>1 - 103721</v>
      </c>
      <c r="B8854" s="319">
        <v>1</v>
      </c>
      <c r="C8854" s="761">
        <v>103721</v>
      </c>
      <c r="D8854" s="780" t="s">
        <v>13487</v>
      </c>
      <c r="E8854" s="780" t="s">
        <v>13487</v>
      </c>
      <c r="F8854" s="781" t="s">
        <v>28</v>
      </c>
      <c r="G8854" s="782">
        <v>0</v>
      </c>
    </row>
    <row r="8855" spans="1:7" x14ac:dyDescent="0.2">
      <c r="A8855" s="319" t="str">
        <f t="shared" si="138"/>
        <v>1 - 103705</v>
      </c>
      <c r="B8855" s="319">
        <v>1</v>
      </c>
      <c r="C8855" s="761">
        <v>103705</v>
      </c>
      <c r="D8855" s="780" t="s">
        <v>13488</v>
      </c>
      <c r="E8855" s="780" t="s">
        <v>13488</v>
      </c>
      <c r="F8855" s="781" t="s">
        <v>28</v>
      </c>
      <c r="G8855" s="782">
        <v>0</v>
      </c>
    </row>
    <row r="8856" spans="1:7" x14ac:dyDescent="0.2">
      <c r="A8856" s="319" t="str">
        <f t="shared" si="138"/>
        <v>1 - 103722</v>
      </c>
      <c r="B8856" s="319">
        <v>1</v>
      </c>
      <c r="C8856" s="761">
        <v>103722</v>
      </c>
      <c r="D8856" s="780" t="s">
        <v>13489</v>
      </c>
      <c r="E8856" s="780" t="s">
        <v>13489</v>
      </c>
      <c r="F8856" s="781" t="s">
        <v>28</v>
      </c>
      <c r="G8856" s="782">
        <v>0</v>
      </c>
    </row>
    <row r="8857" spans="1:7" x14ac:dyDescent="0.2">
      <c r="A8857" s="319" t="str">
        <f t="shared" si="138"/>
        <v>1 - 103723</v>
      </c>
      <c r="B8857" s="319">
        <v>1</v>
      </c>
      <c r="C8857" s="761">
        <v>103723</v>
      </c>
      <c r="D8857" s="780" t="s">
        <v>13490</v>
      </c>
      <c r="E8857" s="780" t="s">
        <v>13490</v>
      </c>
      <c r="F8857" s="781" t="s">
        <v>28</v>
      </c>
      <c r="G8857" s="782">
        <v>0</v>
      </c>
    </row>
    <row r="8858" spans="1:7" x14ac:dyDescent="0.2">
      <c r="A8858" s="319" t="str">
        <f t="shared" si="138"/>
        <v>1 - 103724</v>
      </c>
      <c r="B8858" s="319">
        <v>1</v>
      </c>
      <c r="C8858" s="761">
        <v>103724</v>
      </c>
      <c r="D8858" s="780" t="s">
        <v>13491</v>
      </c>
      <c r="E8858" s="780" t="s">
        <v>13491</v>
      </c>
      <c r="F8858" s="781" t="s">
        <v>28</v>
      </c>
      <c r="G8858" s="782">
        <v>0</v>
      </c>
    </row>
    <row r="8859" spans="1:7" x14ac:dyDescent="0.2">
      <c r="A8859" s="319" t="str">
        <f t="shared" si="138"/>
        <v>1 - 103725</v>
      </c>
      <c r="B8859" s="319">
        <v>1</v>
      </c>
      <c r="C8859" s="761">
        <v>103725</v>
      </c>
      <c r="D8859" s="780" t="s">
        <v>13492</v>
      </c>
      <c r="E8859" s="780" t="s">
        <v>13492</v>
      </c>
      <c r="F8859" s="781" t="s">
        <v>28</v>
      </c>
      <c r="G8859" s="782">
        <v>0</v>
      </c>
    </row>
    <row r="8860" spans="1:7" x14ac:dyDescent="0.2">
      <c r="A8860" s="319" t="str">
        <f t="shared" si="138"/>
        <v>1 - 103726</v>
      </c>
      <c r="B8860" s="319">
        <v>1</v>
      </c>
      <c r="C8860" s="761">
        <v>103726</v>
      </c>
      <c r="D8860" s="780" t="s">
        <v>13493</v>
      </c>
      <c r="E8860" s="780" t="s">
        <v>13493</v>
      </c>
      <c r="F8860" s="781" t="s">
        <v>28</v>
      </c>
      <c r="G8860" s="782">
        <v>0</v>
      </c>
    </row>
    <row r="8861" spans="1:7" x14ac:dyDescent="0.2">
      <c r="A8861" s="319" t="str">
        <f t="shared" si="138"/>
        <v>1 - 103727</v>
      </c>
      <c r="B8861" s="319">
        <v>1</v>
      </c>
      <c r="C8861" s="761">
        <v>103727</v>
      </c>
      <c r="D8861" s="780" t="s">
        <v>13494</v>
      </c>
      <c r="E8861" s="780" t="s">
        <v>13494</v>
      </c>
      <c r="F8861" s="781" t="s">
        <v>28</v>
      </c>
      <c r="G8861" s="782">
        <v>0</v>
      </c>
    </row>
    <row r="8862" spans="1:7" x14ac:dyDescent="0.2">
      <c r="A8862" s="319" t="str">
        <f t="shared" si="138"/>
        <v>1 - 103728</v>
      </c>
      <c r="B8862" s="319">
        <v>1</v>
      </c>
      <c r="C8862" s="761">
        <v>103728</v>
      </c>
      <c r="D8862" s="780" t="s">
        <v>13495</v>
      </c>
      <c r="E8862" s="780" t="s">
        <v>13495</v>
      </c>
      <c r="F8862" s="781" t="s">
        <v>28</v>
      </c>
      <c r="G8862" s="782">
        <v>0</v>
      </c>
    </row>
    <row r="8863" spans="1:7" x14ac:dyDescent="0.2">
      <c r="A8863" s="319" t="str">
        <f t="shared" si="138"/>
        <v>1 - 103729</v>
      </c>
      <c r="B8863" s="319">
        <v>1</v>
      </c>
      <c r="C8863" s="761">
        <v>103729</v>
      </c>
      <c r="D8863" s="780" t="s">
        <v>13496</v>
      </c>
      <c r="E8863" s="780" t="s">
        <v>13496</v>
      </c>
      <c r="F8863" s="781" t="s">
        <v>28</v>
      </c>
      <c r="G8863" s="782">
        <v>0</v>
      </c>
    </row>
    <row r="8864" spans="1:7" x14ac:dyDescent="0.2">
      <c r="A8864" s="319" t="str">
        <f t="shared" si="138"/>
        <v>1 - 103730</v>
      </c>
      <c r="B8864" s="319">
        <v>1</v>
      </c>
      <c r="C8864" s="761">
        <v>103730</v>
      </c>
      <c r="D8864" s="780" t="s">
        <v>13497</v>
      </c>
      <c r="E8864" s="780" t="s">
        <v>13497</v>
      </c>
      <c r="F8864" s="781" t="s">
        <v>28</v>
      </c>
      <c r="G8864" s="782">
        <v>0</v>
      </c>
    </row>
    <row r="8865" spans="1:7" x14ac:dyDescent="0.2">
      <c r="A8865" s="319" t="str">
        <f t="shared" si="138"/>
        <v>1 - 103731</v>
      </c>
      <c r="B8865" s="319">
        <v>1</v>
      </c>
      <c r="C8865" s="761">
        <v>103731</v>
      </c>
      <c r="D8865" s="780" t="s">
        <v>13498</v>
      </c>
      <c r="E8865" s="780" t="s">
        <v>13498</v>
      </c>
      <c r="F8865" s="781" t="s">
        <v>28</v>
      </c>
      <c r="G8865" s="782">
        <v>0</v>
      </c>
    </row>
    <row r="8866" spans="1:7" x14ac:dyDescent="0.2">
      <c r="A8866" s="319" t="str">
        <f t="shared" si="138"/>
        <v>1 - 103732</v>
      </c>
      <c r="B8866" s="319">
        <v>1</v>
      </c>
      <c r="C8866" s="761">
        <v>103732</v>
      </c>
      <c r="D8866" s="780" t="s">
        <v>13499</v>
      </c>
      <c r="E8866" s="780" t="s">
        <v>13499</v>
      </c>
      <c r="F8866" s="781" t="s">
        <v>28</v>
      </c>
      <c r="G8866" s="782">
        <v>0</v>
      </c>
    </row>
    <row r="8867" spans="1:7" x14ac:dyDescent="0.2">
      <c r="A8867" s="319" t="str">
        <f t="shared" si="138"/>
        <v>1 - 103733</v>
      </c>
      <c r="B8867" s="319">
        <v>1</v>
      </c>
      <c r="C8867" s="761">
        <v>103733</v>
      </c>
      <c r="D8867" s="780" t="s">
        <v>13500</v>
      </c>
      <c r="E8867" s="780" t="s">
        <v>13500</v>
      </c>
      <c r="F8867" s="781" t="s">
        <v>28</v>
      </c>
      <c r="G8867" s="782">
        <v>0</v>
      </c>
    </row>
    <row r="8868" spans="1:7" x14ac:dyDescent="0.2">
      <c r="A8868" s="319" t="str">
        <f t="shared" si="138"/>
        <v>1 - 103696</v>
      </c>
      <c r="B8868" s="319">
        <v>1</v>
      </c>
      <c r="C8868" s="761">
        <v>103696</v>
      </c>
      <c r="D8868" s="780" t="s">
        <v>13501</v>
      </c>
      <c r="E8868" s="780" t="s">
        <v>13501</v>
      </c>
      <c r="F8868" s="781" t="s">
        <v>28</v>
      </c>
      <c r="G8868" s="782">
        <v>139.93</v>
      </c>
    </row>
    <row r="8869" spans="1:7" x14ac:dyDescent="0.2">
      <c r="A8869" s="319" t="str">
        <f t="shared" si="138"/>
        <v>1 - 103697</v>
      </c>
      <c r="B8869" s="319">
        <v>1</v>
      </c>
      <c r="C8869" s="761">
        <v>103697</v>
      </c>
      <c r="D8869" s="780" t="s">
        <v>13502</v>
      </c>
      <c r="E8869" s="780" t="s">
        <v>13502</v>
      </c>
      <c r="F8869" s="781" t="s">
        <v>28</v>
      </c>
      <c r="G8869" s="782">
        <v>128.32</v>
      </c>
    </row>
    <row r="8870" spans="1:7" x14ac:dyDescent="0.2">
      <c r="A8870" s="319" t="str">
        <f t="shared" si="138"/>
        <v>1 - 103695</v>
      </c>
      <c r="B8870" s="319">
        <v>1</v>
      </c>
      <c r="C8870" s="761">
        <v>103695</v>
      </c>
      <c r="D8870" s="780" t="s">
        <v>13503</v>
      </c>
      <c r="E8870" s="780" t="s">
        <v>13503</v>
      </c>
      <c r="F8870" s="781" t="s">
        <v>28</v>
      </c>
      <c r="G8870" s="782">
        <v>100.91</v>
      </c>
    </row>
    <row r="8871" spans="1:7" x14ac:dyDescent="0.2">
      <c r="A8871" s="319" t="str">
        <f t="shared" si="138"/>
        <v>1 - 103694</v>
      </c>
      <c r="B8871" s="319">
        <v>1</v>
      </c>
      <c r="C8871" s="761">
        <v>103694</v>
      </c>
      <c r="D8871" s="780" t="s">
        <v>13504</v>
      </c>
      <c r="E8871" s="780" t="s">
        <v>13504</v>
      </c>
      <c r="F8871" s="781" t="s">
        <v>28</v>
      </c>
      <c r="G8871" s="782">
        <v>112.52</v>
      </c>
    </row>
    <row r="8872" spans="1:7" x14ac:dyDescent="0.2">
      <c r="A8872" s="319" t="str">
        <f t="shared" si="138"/>
        <v>1 - 103690</v>
      </c>
      <c r="B8872" s="319">
        <v>1</v>
      </c>
      <c r="C8872" s="761">
        <v>103690</v>
      </c>
      <c r="D8872" s="780" t="s">
        <v>13505</v>
      </c>
      <c r="E8872" s="780" t="s">
        <v>13505</v>
      </c>
      <c r="F8872" s="781" t="s">
        <v>28</v>
      </c>
      <c r="G8872" s="782">
        <v>0</v>
      </c>
    </row>
    <row r="8873" spans="1:7" x14ac:dyDescent="0.2">
      <c r="A8873" s="319" t="str">
        <f t="shared" si="138"/>
        <v>1 - 103693</v>
      </c>
      <c r="B8873" s="319">
        <v>1</v>
      </c>
      <c r="C8873" s="761">
        <v>103693</v>
      </c>
      <c r="D8873" s="780" t="s">
        <v>13506</v>
      </c>
      <c r="E8873" s="780" t="s">
        <v>13506</v>
      </c>
      <c r="F8873" s="781" t="s">
        <v>28</v>
      </c>
      <c r="G8873" s="782">
        <v>0</v>
      </c>
    </row>
    <row r="8874" spans="1:7" x14ac:dyDescent="0.2">
      <c r="A8874" s="319" t="str">
        <f t="shared" si="138"/>
        <v>1 - 103692</v>
      </c>
      <c r="B8874" s="319">
        <v>1</v>
      </c>
      <c r="C8874" s="761">
        <v>103692</v>
      </c>
      <c r="D8874" s="780" t="s">
        <v>13507</v>
      </c>
      <c r="E8874" s="780" t="s">
        <v>13507</v>
      </c>
      <c r="F8874" s="781" t="s">
        <v>28</v>
      </c>
      <c r="G8874" s="782">
        <v>0</v>
      </c>
    </row>
    <row r="8875" spans="1:7" x14ac:dyDescent="0.2">
      <c r="A8875" s="319" t="str">
        <f t="shared" si="138"/>
        <v>1 - 103691</v>
      </c>
      <c r="B8875" s="319">
        <v>1</v>
      </c>
      <c r="C8875" s="761">
        <v>103691</v>
      </c>
      <c r="D8875" s="780" t="s">
        <v>13508</v>
      </c>
      <c r="E8875" s="780" t="s">
        <v>13508</v>
      </c>
      <c r="F8875" s="781" t="s">
        <v>28</v>
      </c>
      <c r="G8875" s="782">
        <v>0</v>
      </c>
    </row>
    <row r="8876" spans="1:7" x14ac:dyDescent="0.2">
      <c r="A8876" s="319" t="str">
        <f t="shared" si="138"/>
        <v>1 - 96987</v>
      </c>
      <c r="B8876" s="319">
        <v>1</v>
      </c>
      <c r="C8876" s="761">
        <v>96987</v>
      </c>
      <c r="D8876" s="780" t="s">
        <v>13509</v>
      </c>
      <c r="E8876" s="780" t="s">
        <v>13509</v>
      </c>
      <c r="F8876" s="781" t="s">
        <v>28</v>
      </c>
      <c r="G8876" s="782">
        <v>119.94</v>
      </c>
    </row>
    <row r="8877" spans="1:7" x14ac:dyDescent="0.2">
      <c r="A8877" s="319" t="str">
        <f t="shared" si="138"/>
        <v>1 - 96989</v>
      </c>
      <c r="B8877" s="319">
        <v>1</v>
      </c>
      <c r="C8877" s="761">
        <v>96989</v>
      </c>
      <c r="D8877" s="780" t="s">
        <v>13510</v>
      </c>
      <c r="E8877" s="780" t="s">
        <v>13510</v>
      </c>
      <c r="F8877" s="781" t="s">
        <v>28</v>
      </c>
      <c r="G8877" s="782">
        <v>127.99</v>
      </c>
    </row>
    <row r="8878" spans="1:7" x14ac:dyDescent="0.2">
      <c r="A8878" s="319" t="str">
        <f t="shared" si="138"/>
        <v>1 - 104749</v>
      </c>
      <c r="B8878" s="319">
        <v>1</v>
      </c>
      <c r="C8878" s="761">
        <v>104749</v>
      </c>
      <c r="D8878" s="780" t="s">
        <v>13511</v>
      </c>
      <c r="E8878" s="780" t="s">
        <v>13511</v>
      </c>
      <c r="F8878" s="781" t="s">
        <v>28</v>
      </c>
      <c r="G8878" s="782">
        <v>25.49</v>
      </c>
    </row>
    <row r="8879" spans="1:7" x14ac:dyDescent="0.2">
      <c r="A8879" s="319" t="str">
        <f t="shared" si="138"/>
        <v>1 - 104750</v>
      </c>
      <c r="B8879" s="319">
        <v>1</v>
      </c>
      <c r="C8879" s="761">
        <v>104750</v>
      </c>
      <c r="D8879" s="780" t="s">
        <v>13512</v>
      </c>
      <c r="E8879" s="780" t="s">
        <v>13512</v>
      </c>
      <c r="F8879" s="781" t="s">
        <v>28</v>
      </c>
      <c r="G8879" s="782">
        <v>19.510000000000002</v>
      </c>
    </row>
    <row r="8880" spans="1:7" x14ac:dyDescent="0.2">
      <c r="A8880" s="319" t="str">
        <f t="shared" si="138"/>
        <v>1 - 104751</v>
      </c>
      <c r="B8880" s="319">
        <v>1</v>
      </c>
      <c r="C8880" s="761">
        <v>104751</v>
      </c>
      <c r="D8880" s="780" t="s">
        <v>13513</v>
      </c>
      <c r="E8880" s="780" t="s">
        <v>13513</v>
      </c>
      <c r="F8880" s="781" t="s">
        <v>28</v>
      </c>
      <c r="G8880" s="782">
        <v>29.77</v>
      </c>
    </row>
    <row r="8881" spans="1:7" x14ac:dyDescent="0.2">
      <c r="A8881" s="319" t="str">
        <f t="shared" si="138"/>
        <v>1 - 104752</v>
      </c>
      <c r="B8881" s="319">
        <v>1</v>
      </c>
      <c r="C8881" s="761">
        <v>104752</v>
      </c>
      <c r="D8881" s="780" t="s">
        <v>13514</v>
      </c>
      <c r="E8881" s="780" t="s">
        <v>13514</v>
      </c>
      <c r="F8881" s="781" t="s">
        <v>28</v>
      </c>
      <c r="G8881" s="782">
        <v>23.92</v>
      </c>
    </row>
    <row r="8882" spans="1:7" x14ac:dyDescent="0.2">
      <c r="A8882" s="319" t="str">
        <f t="shared" si="138"/>
        <v>1 - 104753</v>
      </c>
      <c r="B8882" s="319">
        <v>1</v>
      </c>
      <c r="C8882" s="761">
        <v>104753</v>
      </c>
      <c r="D8882" s="780" t="s">
        <v>13515</v>
      </c>
      <c r="E8882" s="780" t="s">
        <v>13515</v>
      </c>
      <c r="F8882" s="781" t="s">
        <v>28</v>
      </c>
      <c r="G8882" s="782">
        <v>29.62</v>
      </c>
    </row>
    <row r="8883" spans="1:7" x14ac:dyDescent="0.2">
      <c r="A8883" s="319" t="str">
        <f t="shared" si="138"/>
        <v>1 - 104754</v>
      </c>
      <c r="B8883" s="319">
        <v>1</v>
      </c>
      <c r="C8883" s="761">
        <v>104754</v>
      </c>
      <c r="D8883" s="780" t="s">
        <v>13516</v>
      </c>
      <c r="E8883" s="780" t="s">
        <v>13516</v>
      </c>
      <c r="F8883" s="781" t="s">
        <v>28</v>
      </c>
      <c r="G8883" s="782">
        <v>39.409999999999997</v>
      </c>
    </row>
    <row r="8884" spans="1:7" x14ac:dyDescent="0.2">
      <c r="A8884" s="319" t="str">
        <f t="shared" si="138"/>
        <v>1 - 104755</v>
      </c>
      <c r="B8884" s="319">
        <v>1</v>
      </c>
      <c r="C8884" s="761">
        <v>104755</v>
      </c>
      <c r="D8884" s="780" t="s">
        <v>13517</v>
      </c>
      <c r="E8884" s="780" t="s">
        <v>13517</v>
      </c>
      <c r="F8884" s="781" t="s">
        <v>28</v>
      </c>
      <c r="G8884" s="782">
        <v>54.58</v>
      </c>
    </row>
    <row r="8885" spans="1:7" x14ac:dyDescent="0.2">
      <c r="A8885" s="319" t="str">
        <f t="shared" si="138"/>
        <v>1 - 96982</v>
      </c>
      <c r="B8885" s="319">
        <v>1</v>
      </c>
      <c r="C8885" s="761">
        <v>96982</v>
      </c>
      <c r="D8885" s="780" t="s">
        <v>13518</v>
      </c>
      <c r="E8885" s="780" t="s">
        <v>13518</v>
      </c>
      <c r="F8885" s="781" t="s">
        <v>28</v>
      </c>
      <c r="G8885" s="782">
        <v>0</v>
      </c>
    </row>
    <row r="8886" spans="1:7" x14ac:dyDescent="0.2">
      <c r="A8886" s="319" t="str">
        <f t="shared" si="138"/>
        <v>1 - 96993</v>
      </c>
      <c r="B8886" s="319">
        <v>1</v>
      </c>
      <c r="C8886" s="761">
        <v>96993</v>
      </c>
      <c r="D8886" s="780" t="s">
        <v>13519</v>
      </c>
      <c r="E8886" s="780" t="s">
        <v>13519</v>
      </c>
      <c r="F8886" s="781" t="s">
        <v>28</v>
      </c>
      <c r="G8886" s="782">
        <v>0</v>
      </c>
    </row>
    <row r="8887" spans="1:7" x14ac:dyDescent="0.2">
      <c r="A8887" s="319" t="str">
        <f t="shared" si="138"/>
        <v>1 - 96990</v>
      </c>
      <c r="B8887" s="319">
        <v>1</v>
      </c>
      <c r="C8887" s="761">
        <v>96990</v>
      </c>
      <c r="D8887" s="780" t="s">
        <v>13520</v>
      </c>
      <c r="E8887" s="780" t="s">
        <v>13520</v>
      </c>
      <c r="F8887" s="781" t="s">
        <v>28</v>
      </c>
      <c r="G8887" s="782">
        <v>0</v>
      </c>
    </row>
    <row r="8888" spans="1:7" x14ac:dyDescent="0.2">
      <c r="A8888" s="319" t="str">
        <f t="shared" si="138"/>
        <v>1 - 96991</v>
      </c>
      <c r="B8888" s="319">
        <v>1</v>
      </c>
      <c r="C8888" s="761">
        <v>96991</v>
      </c>
      <c r="D8888" s="780" t="s">
        <v>13521</v>
      </c>
      <c r="E8888" s="780" t="s">
        <v>13521</v>
      </c>
      <c r="F8888" s="781" t="s">
        <v>28</v>
      </c>
      <c r="G8888" s="782">
        <v>0</v>
      </c>
    </row>
    <row r="8889" spans="1:7" x14ac:dyDescent="0.2">
      <c r="A8889" s="319" t="str">
        <f t="shared" si="138"/>
        <v>1 - 96992</v>
      </c>
      <c r="B8889" s="319">
        <v>1</v>
      </c>
      <c r="C8889" s="761">
        <v>96992</v>
      </c>
      <c r="D8889" s="780" t="s">
        <v>13522</v>
      </c>
      <c r="E8889" s="780" t="s">
        <v>13522</v>
      </c>
      <c r="F8889" s="781" t="s">
        <v>28</v>
      </c>
      <c r="G8889" s="782">
        <v>0</v>
      </c>
    </row>
    <row r="8890" spans="1:7" x14ac:dyDescent="0.2">
      <c r="A8890" s="319" t="str">
        <f t="shared" si="138"/>
        <v>1 - 96994</v>
      </c>
      <c r="B8890" s="319">
        <v>1</v>
      </c>
      <c r="C8890" s="761">
        <v>96994</v>
      </c>
      <c r="D8890" s="780" t="s">
        <v>13523</v>
      </c>
      <c r="E8890" s="780" t="s">
        <v>13523</v>
      </c>
      <c r="F8890" s="781" t="s">
        <v>28</v>
      </c>
      <c r="G8890" s="782">
        <v>0</v>
      </c>
    </row>
    <row r="8891" spans="1:7" x14ac:dyDescent="0.2">
      <c r="A8891" s="319" t="str">
        <f t="shared" si="138"/>
        <v>1 - 96973</v>
      </c>
      <c r="B8891" s="319">
        <v>1</v>
      </c>
      <c r="C8891" s="761">
        <v>96973</v>
      </c>
      <c r="D8891" s="780" t="s">
        <v>13524</v>
      </c>
      <c r="E8891" s="780" t="s">
        <v>13524</v>
      </c>
      <c r="F8891" s="781" t="s">
        <v>0</v>
      </c>
      <c r="G8891" s="782">
        <v>69.28</v>
      </c>
    </row>
    <row r="8892" spans="1:7" x14ac:dyDescent="0.2">
      <c r="A8892" s="319" t="str">
        <f t="shared" si="138"/>
        <v>1 - 104743</v>
      </c>
      <c r="B8892" s="319">
        <v>1</v>
      </c>
      <c r="C8892" s="761">
        <v>104743</v>
      </c>
      <c r="D8892" s="780" t="s">
        <v>13525</v>
      </c>
      <c r="E8892" s="780" t="s">
        <v>13525</v>
      </c>
      <c r="F8892" s="781" t="s">
        <v>0</v>
      </c>
      <c r="G8892" s="782">
        <v>0</v>
      </c>
    </row>
    <row r="8893" spans="1:7" x14ac:dyDescent="0.2">
      <c r="A8893" s="319" t="str">
        <f t="shared" si="138"/>
        <v>1 - 96977</v>
      </c>
      <c r="B8893" s="319">
        <v>1</v>
      </c>
      <c r="C8893" s="761">
        <v>96977</v>
      </c>
      <c r="D8893" s="780" t="s">
        <v>13526</v>
      </c>
      <c r="E8893" s="780" t="s">
        <v>13526</v>
      </c>
      <c r="F8893" s="781" t="s">
        <v>0</v>
      </c>
      <c r="G8893" s="782">
        <v>57.52</v>
      </c>
    </row>
    <row r="8894" spans="1:7" x14ac:dyDescent="0.2">
      <c r="A8894" s="319" t="str">
        <f t="shared" si="138"/>
        <v>1 - 96974</v>
      </c>
      <c r="B8894" s="319">
        <v>1</v>
      </c>
      <c r="C8894" s="761">
        <v>96974</v>
      </c>
      <c r="D8894" s="780" t="s">
        <v>13527</v>
      </c>
      <c r="E8894" s="780" t="s">
        <v>13527</v>
      </c>
      <c r="F8894" s="781" t="s">
        <v>0</v>
      </c>
      <c r="G8894" s="782">
        <v>89.62</v>
      </c>
    </row>
    <row r="8895" spans="1:7" x14ac:dyDescent="0.2">
      <c r="A8895" s="319" t="str">
        <f t="shared" si="138"/>
        <v>1 - 104744</v>
      </c>
      <c r="B8895" s="319">
        <v>1</v>
      </c>
      <c r="C8895" s="761">
        <v>104744</v>
      </c>
      <c r="D8895" s="780" t="s">
        <v>13528</v>
      </c>
      <c r="E8895" s="780" t="s">
        <v>13528</v>
      </c>
      <c r="F8895" s="781" t="s">
        <v>0</v>
      </c>
      <c r="G8895" s="782">
        <v>0</v>
      </c>
    </row>
    <row r="8896" spans="1:7" x14ac:dyDescent="0.2">
      <c r="A8896" s="319" t="str">
        <f t="shared" si="138"/>
        <v>1 - 96978</v>
      </c>
      <c r="B8896" s="319">
        <v>1</v>
      </c>
      <c r="C8896" s="761">
        <v>96978</v>
      </c>
      <c r="D8896" s="780" t="s">
        <v>13529</v>
      </c>
      <c r="E8896" s="780" t="s">
        <v>13529</v>
      </c>
      <c r="F8896" s="781" t="s">
        <v>0</v>
      </c>
      <c r="G8896" s="782">
        <v>75.8</v>
      </c>
    </row>
    <row r="8897" spans="1:7" x14ac:dyDescent="0.2">
      <c r="A8897" s="319" t="str">
        <f t="shared" si="138"/>
        <v>1 - 96975</v>
      </c>
      <c r="B8897" s="319">
        <v>1</v>
      </c>
      <c r="C8897" s="761">
        <v>96975</v>
      </c>
      <c r="D8897" s="780" t="s">
        <v>13530</v>
      </c>
      <c r="E8897" s="780" t="s">
        <v>13530</v>
      </c>
      <c r="F8897" s="781" t="s">
        <v>0</v>
      </c>
      <c r="G8897" s="782">
        <v>111.01</v>
      </c>
    </row>
    <row r="8898" spans="1:7" x14ac:dyDescent="0.2">
      <c r="A8898" s="319" t="str">
        <f t="shared" si="138"/>
        <v>1 - 104745</v>
      </c>
      <c r="B8898" s="319">
        <v>1</v>
      </c>
      <c r="C8898" s="761">
        <v>104745</v>
      </c>
      <c r="D8898" s="780" t="s">
        <v>13531</v>
      </c>
      <c r="E8898" s="780" t="s">
        <v>13531</v>
      </c>
      <c r="F8898" s="781" t="s">
        <v>0</v>
      </c>
      <c r="G8898" s="782">
        <v>0</v>
      </c>
    </row>
    <row r="8899" spans="1:7" x14ac:dyDescent="0.2">
      <c r="A8899" s="319" t="str">
        <f t="shared" si="138"/>
        <v>1 - 96979</v>
      </c>
      <c r="B8899" s="319">
        <v>1</v>
      </c>
      <c r="C8899" s="761">
        <v>96979</v>
      </c>
      <c r="D8899" s="780" t="s">
        <v>13532</v>
      </c>
      <c r="E8899" s="780" t="s">
        <v>13532</v>
      </c>
      <c r="F8899" s="781" t="s">
        <v>0</v>
      </c>
      <c r="G8899" s="782">
        <v>108.43</v>
      </c>
    </row>
    <row r="8900" spans="1:7" x14ac:dyDescent="0.2">
      <c r="A8900" s="319" t="str">
        <f t="shared" si="138"/>
        <v>1 - 96976</v>
      </c>
      <c r="B8900" s="319">
        <v>1</v>
      </c>
      <c r="C8900" s="761">
        <v>96976</v>
      </c>
      <c r="D8900" s="780" t="s">
        <v>13533</v>
      </c>
      <c r="E8900" s="780" t="s">
        <v>13533</v>
      </c>
      <c r="F8900" s="781" t="s">
        <v>0</v>
      </c>
      <c r="G8900" s="782">
        <v>146.49</v>
      </c>
    </row>
    <row r="8901" spans="1:7" x14ac:dyDescent="0.2">
      <c r="A8901" s="319" t="str">
        <f t="shared" si="138"/>
        <v>1 - 96984</v>
      </c>
      <c r="B8901" s="319">
        <v>1</v>
      </c>
      <c r="C8901" s="761">
        <v>96984</v>
      </c>
      <c r="D8901" s="780" t="s">
        <v>13534</v>
      </c>
      <c r="E8901" s="780" t="s">
        <v>13534</v>
      </c>
      <c r="F8901" s="781" t="s">
        <v>28</v>
      </c>
      <c r="G8901" s="782">
        <v>60.59</v>
      </c>
    </row>
    <row r="8902" spans="1:7" x14ac:dyDescent="0.2">
      <c r="A8902" s="319" t="str">
        <f t="shared" si="138"/>
        <v>1 - 96980</v>
      </c>
      <c r="B8902" s="319">
        <v>1</v>
      </c>
      <c r="C8902" s="761">
        <v>96980</v>
      </c>
      <c r="D8902" s="780" t="s">
        <v>13535</v>
      </c>
      <c r="E8902" s="780" t="s">
        <v>13535</v>
      </c>
      <c r="F8902" s="781" t="s">
        <v>0</v>
      </c>
      <c r="G8902" s="782">
        <v>0</v>
      </c>
    </row>
    <row r="8903" spans="1:7" x14ac:dyDescent="0.2">
      <c r="A8903" s="319" t="str">
        <f t="shared" si="138"/>
        <v>1 - 96986</v>
      </c>
      <c r="B8903" s="319">
        <v>1</v>
      </c>
      <c r="C8903" s="761">
        <v>96986</v>
      </c>
      <c r="D8903" s="780" t="s">
        <v>13536</v>
      </c>
      <c r="E8903" s="780" t="s">
        <v>13536</v>
      </c>
      <c r="F8903" s="781" t="s">
        <v>28</v>
      </c>
      <c r="G8903" s="782">
        <v>172.44</v>
      </c>
    </row>
    <row r="8904" spans="1:7" x14ac:dyDescent="0.2">
      <c r="A8904" s="319" t="str">
        <f t="shared" si="138"/>
        <v>1 - 96985</v>
      </c>
      <c r="B8904" s="319">
        <v>1</v>
      </c>
      <c r="C8904" s="761">
        <v>96985</v>
      </c>
      <c r="D8904" s="780" t="s">
        <v>13537</v>
      </c>
      <c r="E8904" s="780" t="s">
        <v>13537</v>
      </c>
      <c r="F8904" s="781" t="s">
        <v>28</v>
      </c>
      <c r="G8904" s="782">
        <v>115.79</v>
      </c>
    </row>
    <row r="8905" spans="1:7" x14ac:dyDescent="0.2">
      <c r="A8905" s="319" t="str">
        <f t="shared" si="138"/>
        <v>1 - 96988</v>
      </c>
      <c r="B8905" s="319">
        <v>1</v>
      </c>
      <c r="C8905" s="761">
        <v>96988</v>
      </c>
      <c r="D8905" s="780" t="s">
        <v>13538</v>
      </c>
      <c r="E8905" s="780" t="s">
        <v>13538</v>
      </c>
      <c r="F8905" s="781" t="s">
        <v>28</v>
      </c>
      <c r="G8905" s="782">
        <v>152.91999999999999</v>
      </c>
    </row>
    <row r="8906" spans="1:7" x14ac:dyDescent="0.2">
      <c r="A8906" s="319" t="str">
        <f t="shared" si="138"/>
        <v>1 - 104746</v>
      </c>
      <c r="B8906" s="319">
        <v>1</v>
      </c>
      <c r="C8906" s="761">
        <v>104746</v>
      </c>
      <c r="D8906" s="780" t="s">
        <v>13539</v>
      </c>
      <c r="E8906" s="780" t="s">
        <v>13539</v>
      </c>
      <c r="F8906" s="781" t="s">
        <v>28</v>
      </c>
      <c r="G8906" s="782">
        <v>26.33</v>
      </c>
    </row>
    <row r="8907" spans="1:7" x14ac:dyDescent="0.2">
      <c r="A8907" s="319" t="str">
        <f t="shared" si="138"/>
        <v>1 - 104747</v>
      </c>
      <c r="B8907" s="319">
        <v>1</v>
      </c>
      <c r="C8907" s="761">
        <v>104747</v>
      </c>
      <c r="D8907" s="780" t="s">
        <v>13540</v>
      </c>
      <c r="E8907" s="780" t="s">
        <v>13540</v>
      </c>
      <c r="F8907" s="781" t="s">
        <v>28</v>
      </c>
      <c r="G8907" s="782">
        <v>0</v>
      </c>
    </row>
    <row r="8908" spans="1:7" x14ac:dyDescent="0.2">
      <c r="A8908" s="319" t="str">
        <f t="shared" si="138"/>
        <v>1 - 96983</v>
      </c>
      <c r="B8908" s="319">
        <v>1</v>
      </c>
      <c r="C8908" s="761">
        <v>96983</v>
      </c>
      <c r="D8908" s="780" t="s">
        <v>13541</v>
      </c>
      <c r="E8908" s="780" t="s">
        <v>13541</v>
      </c>
      <c r="F8908" s="781" t="s">
        <v>28</v>
      </c>
      <c r="G8908" s="782">
        <v>0</v>
      </c>
    </row>
    <row r="8909" spans="1:7" x14ac:dyDescent="0.2">
      <c r="A8909" s="319" t="str">
        <f t="shared" si="138"/>
        <v>1 - 104748</v>
      </c>
      <c r="B8909" s="319">
        <v>1</v>
      </c>
      <c r="C8909" s="761">
        <v>104748</v>
      </c>
      <c r="D8909" s="780" t="s">
        <v>13542</v>
      </c>
      <c r="E8909" s="780" t="s">
        <v>13542</v>
      </c>
      <c r="F8909" s="781" t="s">
        <v>28</v>
      </c>
      <c r="G8909" s="782">
        <v>0</v>
      </c>
    </row>
    <row r="8910" spans="1:7" x14ac:dyDescent="0.2">
      <c r="A8910" s="319" t="str">
        <f t="shared" si="138"/>
        <v>1 - 98463</v>
      </c>
      <c r="B8910" s="319">
        <v>1</v>
      </c>
      <c r="C8910" s="761">
        <v>98463</v>
      </c>
      <c r="D8910" s="780" t="s">
        <v>13543</v>
      </c>
      <c r="E8910" s="780" t="s">
        <v>13543</v>
      </c>
      <c r="F8910" s="781" t="s">
        <v>28</v>
      </c>
      <c r="G8910" s="782">
        <v>25.64</v>
      </c>
    </row>
    <row r="8911" spans="1:7" x14ac:dyDescent="0.2">
      <c r="A8911" s="319" t="str">
        <f t="shared" ref="A8911:A8974" si="139">B8911&amp;" - "&amp;C8911</f>
        <v>1 - 104827</v>
      </c>
      <c r="B8911" s="319">
        <v>1</v>
      </c>
      <c r="C8911" s="761">
        <v>104827</v>
      </c>
      <c r="D8911" s="780" t="s">
        <v>13544</v>
      </c>
      <c r="E8911" s="780" t="s">
        <v>13544</v>
      </c>
      <c r="F8911" s="781" t="s">
        <v>28</v>
      </c>
      <c r="G8911" s="782">
        <v>0</v>
      </c>
    </row>
    <row r="8912" spans="1:7" x14ac:dyDescent="0.2">
      <c r="A8912" s="319" t="str">
        <f t="shared" si="139"/>
        <v>1 - 104828</v>
      </c>
      <c r="B8912" s="319">
        <v>1</v>
      </c>
      <c r="C8912" s="761">
        <v>104828</v>
      </c>
      <c r="D8912" s="780" t="s">
        <v>13545</v>
      </c>
      <c r="E8912" s="780" t="s">
        <v>13545</v>
      </c>
      <c r="F8912" s="781" t="s">
        <v>28</v>
      </c>
      <c r="G8912" s="782">
        <v>0</v>
      </c>
    </row>
    <row r="8913" spans="1:7" x14ac:dyDescent="0.2">
      <c r="A8913" s="319" t="str">
        <f t="shared" si="139"/>
        <v>1 - 104824</v>
      </c>
      <c r="B8913" s="319">
        <v>1</v>
      </c>
      <c r="C8913" s="761">
        <v>104824</v>
      </c>
      <c r="D8913" s="780" t="s">
        <v>13546</v>
      </c>
      <c r="E8913" s="780" t="s">
        <v>13546</v>
      </c>
      <c r="F8913" s="781" t="s">
        <v>28</v>
      </c>
      <c r="G8913" s="782">
        <v>0</v>
      </c>
    </row>
    <row r="8914" spans="1:7" x14ac:dyDescent="0.2">
      <c r="A8914" s="319" t="str">
        <f t="shared" si="139"/>
        <v>1 - 104826</v>
      </c>
      <c r="B8914" s="319">
        <v>1</v>
      </c>
      <c r="C8914" s="761">
        <v>104826</v>
      </c>
      <c r="D8914" s="780" t="s">
        <v>13547</v>
      </c>
      <c r="E8914" s="780" t="s">
        <v>13547</v>
      </c>
      <c r="F8914" s="781" t="s">
        <v>28</v>
      </c>
      <c r="G8914" s="782">
        <v>0</v>
      </c>
    </row>
    <row r="8915" spans="1:7" x14ac:dyDescent="0.2">
      <c r="A8915" s="319" t="str">
        <f t="shared" si="139"/>
        <v>1 - 104825</v>
      </c>
      <c r="B8915" s="319">
        <v>1</v>
      </c>
      <c r="C8915" s="761">
        <v>104825</v>
      </c>
      <c r="D8915" s="780" t="s">
        <v>13548</v>
      </c>
      <c r="E8915" s="780" t="s">
        <v>13548</v>
      </c>
      <c r="F8915" s="781" t="s">
        <v>28</v>
      </c>
      <c r="G8915" s="782">
        <v>0</v>
      </c>
    </row>
    <row r="8916" spans="1:7" x14ac:dyDescent="0.2">
      <c r="A8916" s="319" t="str">
        <f t="shared" si="139"/>
        <v>1 - 104993</v>
      </c>
      <c r="B8916" s="319">
        <v>1</v>
      </c>
      <c r="C8916" s="761">
        <v>104993</v>
      </c>
      <c r="D8916" s="780" t="s">
        <v>13549</v>
      </c>
      <c r="E8916" s="780" t="s">
        <v>13549</v>
      </c>
      <c r="F8916" s="781" t="s">
        <v>28</v>
      </c>
      <c r="G8916" s="782">
        <v>0</v>
      </c>
    </row>
    <row r="8917" spans="1:7" x14ac:dyDescent="0.2">
      <c r="A8917" s="319" t="str">
        <f t="shared" si="139"/>
        <v>1 - 104994</v>
      </c>
      <c r="B8917" s="319">
        <v>1</v>
      </c>
      <c r="C8917" s="761">
        <v>104994</v>
      </c>
      <c r="D8917" s="780" t="s">
        <v>13550</v>
      </c>
      <c r="E8917" s="780" t="s">
        <v>13550</v>
      </c>
      <c r="F8917" s="781" t="s">
        <v>28</v>
      </c>
      <c r="G8917" s="782">
        <v>0</v>
      </c>
    </row>
    <row r="8918" spans="1:7" x14ac:dyDescent="0.2">
      <c r="A8918" s="319" t="str">
        <f t="shared" si="139"/>
        <v>1 - 104995</v>
      </c>
      <c r="B8918" s="319">
        <v>1</v>
      </c>
      <c r="C8918" s="761">
        <v>104995</v>
      </c>
      <c r="D8918" s="780" t="s">
        <v>13551</v>
      </c>
      <c r="E8918" s="780" t="s">
        <v>13551</v>
      </c>
      <c r="F8918" s="781" t="s">
        <v>28</v>
      </c>
      <c r="G8918" s="782">
        <v>0</v>
      </c>
    </row>
    <row r="8919" spans="1:7" x14ac:dyDescent="0.2">
      <c r="A8919" s="319" t="str">
        <f t="shared" si="139"/>
        <v>1 - 104996</v>
      </c>
      <c r="B8919" s="319">
        <v>1</v>
      </c>
      <c r="C8919" s="761">
        <v>104996</v>
      </c>
      <c r="D8919" s="780" t="s">
        <v>13552</v>
      </c>
      <c r="E8919" s="780" t="s">
        <v>13552</v>
      </c>
      <c r="F8919" s="781" t="s">
        <v>28</v>
      </c>
      <c r="G8919" s="782">
        <v>0</v>
      </c>
    </row>
    <row r="8920" spans="1:7" x14ac:dyDescent="0.2">
      <c r="A8920" s="319" t="str">
        <f t="shared" si="139"/>
        <v>1 - 95676</v>
      </c>
      <c r="B8920" s="319">
        <v>1</v>
      </c>
      <c r="C8920" s="761">
        <v>95676</v>
      </c>
      <c r="D8920" s="780" t="s">
        <v>13553</v>
      </c>
      <c r="E8920" s="780" t="s">
        <v>13553</v>
      </c>
      <c r="F8920" s="781" t="s">
        <v>28</v>
      </c>
      <c r="G8920" s="782">
        <v>118.33</v>
      </c>
    </row>
    <row r="8921" spans="1:7" x14ac:dyDescent="0.2">
      <c r="A8921" s="319" t="str">
        <f t="shared" si="139"/>
        <v>1 - 95677</v>
      </c>
      <c r="B8921" s="319">
        <v>1</v>
      </c>
      <c r="C8921" s="761">
        <v>95677</v>
      </c>
      <c r="D8921" s="780" t="s">
        <v>13554</v>
      </c>
      <c r="E8921" s="780" t="s">
        <v>13554</v>
      </c>
      <c r="F8921" s="781" t="s">
        <v>28</v>
      </c>
      <c r="G8921" s="782">
        <v>0</v>
      </c>
    </row>
    <row r="8922" spans="1:7" x14ac:dyDescent="0.2">
      <c r="A8922" s="319" t="str">
        <f t="shared" si="139"/>
        <v>1 - 105135</v>
      </c>
      <c r="B8922" s="319">
        <v>1</v>
      </c>
      <c r="C8922" s="761">
        <v>105135</v>
      </c>
      <c r="D8922" s="780" t="s">
        <v>13555</v>
      </c>
      <c r="E8922" s="780" t="s">
        <v>13555</v>
      </c>
      <c r="F8922" s="781" t="s">
        <v>28</v>
      </c>
      <c r="G8922" s="782">
        <v>1228.52</v>
      </c>
    </row>
    <row r="8923" spans="1:7" x14ac:dyDescent="0.2">
      <c r="A8923" s="319" t="str">
        <f t="shared" si="139"/>
        <v>1 - 104998</v>
      </c>
      <c r="B8923" s="319">
        <v>1</v>
      </c>
      <c r="C8923" s="761">
        <v>104998</v>
      </c>
      <c r="D8923" s="780" t="s">
        <v>13556</v>
      </c>
      <c r="E8923" s="780" t="s">
        <v>13556</v>
      </c>
      <c r="F8923" s="781" t="s">
        <v>28</v>
      </c>
      <c r="G8923" s="782">
        <v>749.15</v>
      </c>
    </row>
    <row r="8924" spans="1:7" x14ac:dyDescent="0.2">
      <c r="A8924" s="319" t="str">
        <f t="shared" si="139"/>
        <v>1 - 104997</v>
      </c>
      <c r="B8924" s="319">
        <v>1</v>
      </c>
      <c r="C8924" s="761">
        <v>104997</v>
      </c>
      <c r="D8924" s="780" t="s">
        <v>13557</v>
      </c>
      <c r="E8924" s="780" t="s">
        <v>13557</v>
      </c>
      <c r="F8924" s="781" t="s">
        <v>28</v>
      </c>
      <c r="G8924" s="782">
        <v>557.47</v>
      </c>
    </row>
    <row r="8925" spans="1:7" x14ac:dyDescent="0.2">
      <c r="A8925" s="319" t="str">
        <f t="shared" si="139"/>
        <v>1 - 95673</v>
      </c>
      <c r="B8925" s="319">
        <v>1</v>
      </c>
      <c r="C8925" s="761">
        <v>95673</v>
      </c>
      <c r="D8925" s="780" t="s">
        <v>13558</v>
      </c>
      <c r="E8925" s="780" t="s">
        <v>13558</v>
      </c>
      <c r="F8925" s="781" t="s">
        <v>28</v>
      </c>
      <c r="G8925" s="782">
        <v>159.09</v>
      </c>
    </row>
    <row r="8926" spans="1:7" x14ac:dyDescent="0.2">
      <c r="A8926" s="319" t="str">
        <f t="shared" si="139"/>
        <v>1 - 95674</v>
      </c>
      <c r="B8926" s="319">
        <v>1</v>
      </c>
      <c r="C8926" s="761">
        <v>95674</v>
      </c>
      <c r="D8926" s="780" t="s">
        <v>13559</v>
      </c>
      <c r="E8926" s="780" t="s">
        <v>13559</v>
      </c>
      <c r="F8926" s="781" t="s">
        <v>28</v>
      </c>
      <c r="G8926" s="782">
        <v>169.17</v>
      </c>
    </row>
    <row r="8927" spans="1:7" x14ac:dyDescent="0.2">
      <c r="A8927" s="319" t="str">
        <f t="shared" si="139"/>
        <v>1 - 104992</v>
      </c>
      <c r="B8927" s="319">
        <v>1</v>
      </c>
      <c r="C8927" s="761">
        <v>104992</v>
      </c>
      <c r="D8927" s="780" t="s">
        <v>13560</v>
      </c>
      <c r="E8927" s="780" t="s">
        <v>13560</v>
      </c>
      <c r="F8927" s="781" t="s">
        <v>28</v>
      </c>
      <c r="G8927" s="782">
        <v>1718</v>
      </c>
    </row>
    <row r="8928" spans="1:7" x14ac:dyDescent="0.2">
      <c r="A8928" s="319" t="str">
        <f t="shared" si="139"/>
        <v>1 - 95675</v>
      </c>
      <c r="B8928" s="319">
        <v>1</v>
      </c>
      <c r="C8928" s="761">
        <v>95675</v>
      </c>
      <c r="D8928" s="780" t="s">
        <v>13561</v>
      </c>
      <c r="E8928" s="780" t="s">
        <v>13561</v>
      </c>
      <c r="F8928" s="781" t="s">
        <v>28</v>
      </c>
      <c r="G8928" s="782">
        <v>208.69</v>
      </c>
    </row>
    <row r="8929" spans="1:7" x14ac:dyDescent="0.2">
      <c r="A8929" s="319" t="str">
        <f t="shared" si="139"/>
        <v>1 - 95648</v>
      </c>
      <c r="B8929" s="319">
        <v>1</v>
      </c>
      <c r="C8929" s="761">
        <v>95648</v>
      </c>
      <c r="D8929" s="780" t="s">
        <v>13562</v>
      </c>
      <c r="E8929" s="780" t="s">
        <v>13562</v>
      </c>
      <c r="F8929" s="781" t="s">
        <v>28</v>
      </c>
      <c r="G8929" s="782">
        <v>689.12</v>
      </c>
    </row>
    <row r="8930" spans="1:7" x14ac:dyDescent="0.2">
      <c r="A8930" s="319" t="str">
        <f t="shared" si="139"/>
        <v>1 - 95649</v>
      </c>
      <c r="B8930" s="319">
        <v>1</v>
      </c>
      <c r="C8930" s="761">
        <v>95649</v>
      </c>
      <c r="D8930" s="780" t="s">
        <v>13563</v>
      </c>
      <c r="E8930" s="780" t="s">
        <v>13563</v>
      </c>
      <c r="F8930" s="781" t="s">
        <v>28</v>
      </c>
      <c r="G8930" s="782">
        <v>1196.3599999999999</v>
      </c>
    </row>
    <row r="8931" spans="1:7" x14ac:dyDescent="0.2">
      <c r="A8931" s="319" t="str">
        <f t="shared" si="139"/>
        <v>1 - 95650</v>
      </c>
      <c r="B8931" s="319">
        <v>1</v>
      </c>
      <c r="C8931" s="761">
        <v>95650</v>
      </c>
      <c r="D8931" s="780" t="s">
        <v>13564</v>
      </c>
      <c r="E8931" s="780" t="s">
        <v>13564</v>
      </c>
      <c r="F8931" s="781" t="s">
        <v>28</v>
      </c>
      <c r="G8931" s="782">
        <v>1749.42</v>
      </c>
    </row>
    <row r="8932" spans="1:7" x14ac:dyDescent="0.2">
      <c r="A8932" s="319" t="str">
        <f t="shared" si="139"/>
        <v>1 - 95651</v>
      </c>
      <c r="B8932" s="319">
        <v>1</v>
      </c>
      <c r="C8932" s="761">
        <v>95651</v>
      </c>
      <c r="D8932" s="780" t="s">
        <v>13565</v>
      </c>
      <c r="E8932" s="780" t="s">
        <v>13565</v>
      </c>
      <c r="F8932" s="781" t="s">
        <v>28</v>
      </c>
      <c r="G8932" s="782">
        <v>2275.37</v>
      </c>
    </row>
    <row r="8933" spans="1:7" x14ac:dyDescent="0.2">
      <c r="A8933" s="319" t="str">
        <f t="shared" si="139"/>
        <v>1 - 95652</v>
      </c>
      <c r="B8933" s="319">
        <v>1</v>
      </c>
      <c r="C8933" s="761">
        <v>95652</v>
      </c>
      <c r="D8933" s="780" t="s">
        <v>13566</v>
      </c>
      <c r="E8933" s="780" t="s">
        <v>13566</v>
      </c>
      <c r="F8933" s="781" t="s">
        <v>28</v>
      </c>
      <c r="G8933" s="782">
        <v>857.97</v>
      </c>
    </row>
    <row r="8934" spans="1:7" x14ac:dyDescent="0.2">
      <c r="A8934" s="319" t="str">
        <f t="shared" si="139"/>
        <v>1 - 95653</v>
      </c>
      <c r="B8934" s="319">
        <v>1</v>
      </c>
      <c r="C8934" s="761">
        <v>95653</v>
      </c>
      <c r="D8934" s="780" t="s">
        <v>13567</v>
      </c>
      <c r="E8934" s="780" t="s">
        <v>13567</v>
      </c>
      <c r="F8934" s="781" t="s">
        <v>28</v>
      </c>
      <c r="G8934" s="782">
        <v>1531.99</v>
      </c>
    </row>
    <row r="8935" spans="1:7" x14ac:dyDescent="0.2">
      <c r="A8935" s="319" t="str">
        <f t="shared" si="139"/>
        <v>1 - 95654</v>
      </c>
      <c r="B8935" s="319">
        <v>1</v>
      </c>
      <c r="C8935" s="761">
        <v>95654</v>
      </c>
      <c r="D8935" s="780" t="s">
        <v>13568</v>
      </c>
      <c r="E8935" s="780" t="s">
        <v>13568</v>
      </c>
      <c r="F8935" s="781" t="s">
        <v>28</v>
      </c>
      <c r="G8935" s="782">
        <v>2258.12</v>
      </c>
    </row>
    <row r="8936" spans="1:7" x14ac:dyDescent="0.2">
      <c r="A8936" s="319" t="str">
        <f t="shared" si="139"/>
        <v>1 - 95655</v>
      </c>
      <c r="B8936" s="319">
        <v>1</v>
      </c>
      <c r="C8936" s="761">
        <v>95655</v>
      </c>
      <c r="D8936" s="780" t="s">
        <v>13569</v>
      </c>
      <c r="E8936" s="780" t="s">
        <v>13569</v>
      </c>
      <c r="F8936" s="781" t="s">
        <v>28</v>
      </c>
      <c r="G8936" s="782">
        <v>2949.42</v>
      </c>
    </row>
    <row r="8937" spans="1:7" x14ac:dyDescent="0.2">
      <c r="A8937" s="319" t="str">
        <f t="shared" si="139"/>
        <v>1 - 95657</v>
      </c>
      <c r="B8937" s="319">
        <v>1</v>
      </c>
      <c r="C8937" s="761">
        <v>95657</v>
      </c>
      <c r="D8937" s="780" t="s">
        <v>13570</v>
      </c>
      <c r="E8937" s="780" t="s">
        <v>13570</v>
      </c>
      <c r="F8937" s="781" t="s">
        <v>28</v>
      </c>
      <c r="G8937" s="782">
        <v>320.35000000000002</v>
      </c>
    </row>
    <row r="8938" spans="1:7" x14ac:dyDescent="0.2">
      <c r="A8938" s="319" t="str">
        <f t="shared" si="139"/>
        <v>1 - 95658</v>
      </c>
      <c r="B8938" s="319">
        <v>1</v>
      </c>
      <c r="C8938" s="761">
        <v>95658</v>
      </c>
      <c r="D8938" s="780" t="s">
        <v>13571</v>
      </c>
      <c r="E8938" s="780" t="s">
        <v>13571</v>
      </c>
      <c r="F8938" s="781" t="s">
        <v>28</v>
      </c>
      <c r="G8938" s="782">
        <v>587.13</v>
      </c>
    </row>
    <row r="8939" spans="1:7" x14ac:dyDescent="0.2">
      <c r="A8939" s="319" t="str">
        <f t="shared" si="139"/>
        <v>1 - 95659</v>
      </c>
      <c r="B8939" s="319">
        <v>1</v>
      </c>
      <c r="C8939" s="761">
        <v>95659</v>
      </c>
      <c r="D8939" s="780" t="s">
        <v>13572</v>
      </c>
      <c r="E8939" s="780" t="s">
        <v>13572</v>
      </c>
      <c r="F8939" s="781" t="s">
        <v>28</v>
      </c>
      <c r="G8939" s="782">
        <v>874.2</v>
      </c>
    </row>
    <row r="8940" spans="1:7" x14ac:dyDescent="0.2">
      <c r="A8940" s="319" t="str">
        <f t="shared" si="139"/>
        <v>1 - 95660</v>
      </c>
      <c r="B8940" s="319">
        <v>1</v>
      </c>
      <c r="C8940" s="761">
        <v>95660</v>
      </c>
      <c r="D8940" s="780" t="s">
        <v>13573</v>
      </c>
      <c r="E8940" s="780" t="s">
        <v>13573</v>
      </c>
      <c r="F8940" s="781" t="s">
        <v>28</v>
      </c>
      <c r="G8940" s="782">
        <v>1147.3499999999999</v>
      </c>
    </row>
    <row r="8941" spans="1:7" x14ac:dyDescent="0.2">
      <c r="A8941" s="319" t="str">
        <f t="shared" si="139"/>
        <v>1 - 95661</v>
      </c>
      <c r="B8941" s="319">
        <v>1</v>
      </c>
      <c r="C8941" s="761">
        <v>95661</v>
      </c>
      <c r="D8941" s="780" t="s">
        <v>13574</v>
      </c>
      <c r="E8941" s="780" t="s">
        <v>13574</v>
      </c>
      <c r="F8941" s="781" t="s">
        <v>28</v>
      </c>
      <c r="G8941" s="782">
        <v>404.66</v>
      </c>
    </row>
    <row r="8942" spans="1:7" x14ac:dyDescent="0.2">
      <c r="A8942" s="319" t="str">
        <f t="shared" si="139"/>
        <v>1 - 95662</v>
      </c>
      <c r="B8942" s="319">
        <v>1</v>
      </c>
      <c r="C8942" s="761">
        <v>95662</v>
      </c>
      <c r="D8942" s="780" t="s">
        <v>13575</v>
      </c>
      <c r="E8942" s="780" t="s">
        <v>13575</v>
      </c>
      <c r="F8942" s="781" t="s">
        <v>28</v>
      </c>
      <c r="G8942" s="782">
        <v>754.43</v>
      </c>
    </row>
    <row r="8943" spans="1:7" x14ac:dyDescent="0.2">
      <c r="A8943" s="319" t="str">
        <f t="shared" si="139"/>
        <v>1 - 95663</v>
      </c>
      <c r="B8943" s="319">
        <v>1</v>
      </c>
      <c r="C8943" s="761">
        <v>95663</v>
      </c>
      <c r="D8943" s="780" t="s">
        <v>13576</v>
      </c>
      <c r="E8943" s="780" t="s">
        <v>13576</v>
      </c>
      <c r="F8943" s="781" t="s">
        <v>28</v>
      </c>
      <c r="G8943" s="782">
        <v>1128.48</v>
      </c>
    </row>
    <row r="8944" spans="1:7" x14ac:dyDescent="0.2">
      <c r="A8944" s="319" t="str">
        <f t="shared" si="139"/>
        <v>1 - 95664</v>
      </c>
      <c r="B8944" s="319">
        <v>1</v>
      </c>
      <c r="C8944" s="761">
        <v>95664</v>
      </c>
      <c r="D8944" s="780" t="s">
        <v>13577</v>
      </c>
      <c r="E8944" s="780" t="s">
        <v>13577</v>
      </c>
      <c r="F8944" s="781" t="s">
        <v>28</v>
      </c>
      <c r="G8944" s="782">
        <v>1483.7</v>
      </c>
    </row>
    <row r="8945" spans="1:7" x14ac:dyDescent="0.2">
      <c r="A8945" s="319" t="str">
        <f t="shared" si="139"/>
        <v>1 - 95665</v>
      </c>
      <c r="B8945" s="319">
        <v>1</v>
      </c>
      <c r="C8945" s="761">
        <v>95665</v>
      </c>
      <c r="D8945" s="780" t="s">
        <v>13578</v>
      </c>
      <c r="E8945" s="780" t="s">
        <v>13578</v>
      </c>
      <c r="F8945" s="781" t="s">
        <v>28</v>
      </c>
      <c r="G8945" s="782">
        <v>351.83</v>
      </c>
    </row>
    <row r="8946" spans="1:7" x14ac:dyDescent="0.2">
      <c r="A8946" s="319" t="str">
        <f t="shared" si="139"/>
        <v>1 - 95666</v>
      </c>
      <c r="B8946" s="319">
        <v>1</v>
      </c>
      <c r="C8946" s="761">
        <v>95666</v>
      </c>
      <c r="D8946" s="780" t="s">
        <v>13579</v>
      </c>
      <c r="E8946" s="780" t="s">
        <v>13579</v>
      </c>
      <c r="F8946" s="781" t="s">
        <v>28</v>
      </c>
      <c r="G8946" s="782">
        <v>628.1</v>
      </c>
    </row>
    <row r="8947" spans="1:7" x14ac:dyDescent="0.2">
      <c r="A8947" s="319" t="str">
        <f t="shared" si="139"/>
        <v>1 - 95667</v>
      </c>
      <c r="B8947" s="319">
        <v>1</v>
      </c>
      <c r="C8947" s="761">
        <v>95667</v>
      </c>
      <c r="D8947" s="780" t="s">
        <v>13580</v>
      </c>
      <c r="E8947" s="780" t="s">
        <v>13580</v>
      </c>
      <c r="F8947" s="781" t="s">
        <v>28</v>
      </c>
      <c r="G8947" s="782">
        <v>930.99</v>
      </c>
    </row>
    <row r="8948" spans="1:7" x14ac:dyDescent="0.2">
      <c r="A8948" s="319" t="str">
        <f t="shared" si="139"/>
        <v>1 - 95668</v>
      </c>
      <c r="B8948" s="319">
        <v>1</v>
      </c>
      <c r="C8948" s="761">
        <v>95668</v>
      </c>
      <c r="D8948" s="780" t="s">
        <v>13581</v>
      </c>
      <c r="E8948" s="780" t="s">
        <v>13581</v>
      </c>
      <c r="F8948" s="781" t="s">
        <v>28</v>
      </c>
      <c r="G8948" s="782">
        <v>1218.05</v>
      </c>
    </row>
    <row r="8949" spans="1:7" x14ac:dyDescent="0.2">
      <c r="A8949" s="319" t="str">
        <f t="shared" si="139"/>
        <v>1 - 95669</v>
      </c>
      <c r="B8949" s="319">
        <v>1</v>
      </c>
      <c r="C8949" s="761">
        <v>95669</v>
      </c>
      <c r="D8949" s="780" t="s">
        <v>13582</v>
      </c>
      <c r="E8949" s="780" t="s">
        <v>13582</v>
      </c>
      <c r="F8949" s="781" t="s">
        <v>28</v>
      </c>
      <c r="G8949" s="782">
        <v>432.59</v>
      </c>
    </row>
    <row r="8950" spans="1:7" x14ac:dyDescent="0.2">
      <c r="A8950" s="319" t="str">
        <f t="shared" si="139"/>
        <v>1 - 95670</v>
      </c>
      <c r="B8950" s="319">
        <v>1</v>
      </c>
      <c r="C8950" s="761">
        <v>95670</v>
      </c>
      <c r="D8950" s="780" t="s">
        <v>13583</v>
      </c>
      <c r="E8950" s="780" t="s">
        <v>13583</v>
      </c>
      <c r="F8950" s="781" t="s">
        <v>28</v>
      </c>
      <c r="G8950" s="782">
        <v>788.46</v>
      </c>
    </row>
    <row r="8951" spans="1:7" x14ac:dyDescent="0.2">
      <c r="A8951" s="319" t="str">
        <f t="shared" si="139"/>
        <v>1 - 95671</v>
      </c>
      <c r="B8951" s="319">
        <v>1</v>
      </c>
      <c r="C8951" s="761">
        <v>95671</v>
      </c>
      <c r="D8951" s="780" t="s">
        <v>13584</v>
      </c>
      <c r="E8951" s="780" t="s">
        <v>13584</v>
      </c>
      <c r="F8951" s="781" t="s">
        <v>28</v>
      </c>
      <c r="G8951" s="782">
        <v>1174.4100000000001</v>
      </c>
    </row>
    <row r="8952" spans="1:7" x14ac:dyDescent="0.2">
      <c r="A8952" s="319" t="str">
        <f t="shared" si="139"/>
        <v>1 - 95672</v>
      </c>
      <c r="B8952" s="319">
        <v>1</v>
      </c>
      <c r="C8952" s="761">
        <v>95672</v>
      </c>
      <c r="D8952" s="780" t="s">
        <v>13585</v>
      </c>
      <c r="E8952" s="780" t="s">
        <v>13585</v>
      </c>
      <c r="F8952" s="781" t="s">
        <v>28</v>
      </c>
      <c r="G8952" s="782">
        <v>1540.33</v>
      </c>
    </row>
    <row r="8953" spans="1:7" x14ac:dyDescent="0.2">
      <c r="A8953" s="319" t="str">
        <f t="shared" si="139"/>
        <v>1 - 97741</v>
      </c>
      <c r="B8953" s="319">
        <v>1</v>
      </c>
      <c r="C8953" s="761">
        <v>97741</v>
      </c>
      <c r="D8953" s="780" t="s">
        <v>13586</v>
      </c>
      <c r="E8953" s="780" t="s">
        <v>13586</v>
      </c>
      <c r="F8953" s="781" t="s">
        <v>28</v>
      </c>
      <c r="G8953" s="782">
        <v>188.71</v>
      </c>
    </row>
    <row r="8954" spans="1:7" x14ac:dyDescent="0.2">
      <c r="A8954" s="319" t="str">
        <f t="shared" si="139"/>
        <v>1 - 95641</v>
      </c>
      <c r="B8954" s="319">
        <v>1</v>
      </c>
      <c r="C8954" s="761">
        <v>95641</v>
      </c>
      <c r="D8954" s="780" t="s">
        <v>13587</v>
      </c>
      <c r="E8954" s="780" t="s">
        <v>13587</v>
      </c>
      <c r="F8954" s="781" t="s">
        <v>28</v>
      </c>
      <c r="G8954" s="782">
        <v>341.46</v>
      </c>
    </row>
    <row r="8955" spans="1:7" x14ac:dyDescent="0.2">
      <c r="A8955" s="319" t="str">
        <f t="shared" si="139"/>
        <v>1 - 95642</v>
      </c>
      <c r="B8955" s="319">
        <v>1</v>
      </c>
      <c r="C8955" s="761">
        <v>95642</v>
      </c>
      <c r="D8955" s="780" t="s">
        <v>13588</v>
      </c>
      <c r="E8955" s="780" t="s">
        <v>13588</v>
      </c>
      <c r="F8955" s="781" t="s">
        <v>28</v>
      </c>
      <c r="G8955" s="782">
        <v>506.11</v>
      </c>
    </row>
    <row r="8956" spans="1:7" x14ac:dyDescent="0.2">
      <c r="A8956" s="319" t="str">
        <f t="shared" si="139"/>
        <v>1 - 95643</v>
      </c>
      <c r="B8956" s="319">
        <v>1</v>
      </c>
      <c r="C8956" s="761">
        <v>95643</v>
      </c>
      <c r="D8956" s="780" t="s">
        <v>13589</v>
      </c>
      <c r="E8956" s="780" t="s">
        <v>13589</v>
      </c>
      <c r="F8956" s="781" t="s">
        <v>28</v>
      </c>
      <c r="G8956" s="782">
        <v>663.65</v>
      </c>
    </row>
    <row r="8957" spans="1:7" x14ac:dyDescent="0.2">
      <c r="A8957" s="319" t="str">
        <f t="shared" si="139"/>
        <v>1 - 95644</v>
      </c>
      <c r="B8957" s="319">
        <v>1</v>
      </c>
      <c r="C8957" s="761">
        <v>95644</v>
      </c>
      <c r="D8957" s="780" t="s">
        <v>13590</v>
      </c>
      <c r="E8957" s="780" t="s">
        <v>13590</v>
      </c>
      <c r="F8957" s="781" t="s">
        <v>28</v>
      </c>
      <c r="G8957" s="782">
        <v>252.67</v>
      </c>
    </row>
    <row r="8958" spans="1:7" x14ac:dyDescent="0.2">
      <c r="A8958" s="319" t="str">
        <f t="shared" si="139"/>
        <v>1 - 95645</v>
      </c>
      <c r="B8958" s="319">
        <v>1</v>
      </c>
      <c r="C8958" s="761">
        <v>95645</v>
      </c>
      <c r="D8958" s="780" t="s">
        <v>13591</v>
      </c>
      <c r="E8958" s="780" t="s">
        <v>13591</v>
      </c>
      <c r="F8958" s="781" t="s">
        <v>28</v>
      </c>
      <c r="G8958" s="782">
        <v>468.37</v>
      </c>
    </row>
    <row r="8959" spans="1:7" x14ac:dyDescent="0.2">
      <c r="A8959" s="319" t="str">
        <f t="shared" si="139"/>
        <v>1 - 95646</v>
      </c>
      <c r="B8959" s="319">
        <v>1</v>
      </c>
      <c r="C8959" s="761">
        <v>95646</v>
      </c>
      <c r="D8959" s="780" t="s">
        <v>13592</v>
      </c>
      <c r="E8959" s="780" t="s">
        <v>13592</v>
      </c>
      <c r="F8959" s="781" t="s">
        <v>28</v>
      </c>
      <c r="G8959" s="782">
        <v>698.98</v>
      </c>
    </row>
    <row r="8960" spans="1:7" x14ac:dyDescent="0.2">
      <c r="A8960" s="319" t="str">
        <f t="shared" si="139"/>
        <v>1 - 95647</v>
      </c>
      <c r="B8960" s="319">
        <v>1</v>
      </c>
      <c r="C8960" s="761">
        <v>95647</v>
      </c>
      <c r="D8960" s="780" t="s">
        <v>13593</v>
      </c>
      <c r="E8960" s="780" t="s">
        <v>13593</v>
      </c>
      <c r="F8960" s="781" t="s">
        <v>28</v>
      </c>
      <c r="G8960" s="782">
        <v>918.84</v>
      </c>
    </row>
    <row r="8961" spans="1:7" x14ac:dyDescent="0.2">
      <c r="A8961" s="319" t="str">
        <f t="shared" si="139"/>
        <v>1 - 95636</v>
      </c>
      <c r="B8961" s="319">
        <v>1</v>
      </c>
      <c r="C8961" s="761">
        <v>95636</v>
      </c>
      <c r="D8961" s="780" t="s">
        <v>13594</v>
      </c>
      <c r="E8961" s="780" t="s">
        <v>13594</v>
      </c>
      <c r="F8961" s="781" t="s">
        <v>28</v>
      </c>
      <c r="G8961" s="782">
        <v>431.44</v>
      </c>
    </row>
    <row r="8962" spans="1:7" x14ac:dyDescent="0.2">
      <c r="A8962" s="319" t="str">
        <f t="shared" si="139"/>
        <v>1 - 95637</v>
      </c>
      <c r="B8962" s="319">
        <v>1</v>
      </c>
      <c r="C8962" s="761">
        <v>95637</v>
      </c>
      <c r="D8962" s="780" t="s">
        <v>13595</v>
      </c>
      <c r="E8962" s="780" t="s">
        <v>13595</v>
      </c>
      <c r="F8962" s="781" t="s">
        <v>28</v>
      </c>
      <c r="G8962" s="782">
        <v>572.88</v>
      </c>
    </row>
    <row r="8963" spans="1:7" x14ac:dyDescent="0.2">
      <c r="A8963" s="319" t="str">
        <f t="shared" si="139"/>
        <v>1 - 95638</v>
      </c>
      <c r="B8963" s="319">
        <v>1</v>
      </c>
      <c r="C8963" s="761">
        <v>95638</v>
      </c>
      <c r="D8963" s="780" t="s">
        <v>13596</v>
      </c>
      <c r="E8963" s="780" t="s">
        <v>13596</v>
      </c>
      <c r="F8963" s="781" t="s">
        <v>28</v>
      </c>
      <c r="G8963" s="782">
        <v>708.32</v>
      </c>
    </row>
    <row r="8964" spans="1:7" x14ac:dyDescent="0.2">
      <c r="A8964" s="319" t="str">
        <f t="shared" si="139"/>
        <v>1 - 95639</v>
      </c>
      <c r="B8964" s="319">
        <v>1</v>
      </c>
      <c r="C8964" s="761">
        <v>95639</v>
      </c>
      <c r="D8964" s="780" t="s">
        <v>13597</v>
      </c>
      <c r="E8964" s="780" t="s">
        <v>13597</v>
      </c>
      <c r="F8964" s="781" t="s">
        <v>28</v>
      </c>
      <c r="G8964" s="782">
        <v>973.93</v>
      </c>
    </row>
    <row r="8965" spans="1:7" x14ac:dyDescent="0.2">
      <c r="A8965" s="319" t="str">
        <f t="shared" si="139"/>
        <v>1 - 95634</v>
      </c>
      <c r="B8965" s="319">
        <v>1</v>
      </c>
      <c r="C8965" s="761">
        <v>95634</v>
      </c>
      <c r="D8965" s="780" t="s">
        <v>13598</v>
      </c>
      <c r="E8965" s="780" t="s">
        <v>13598</v>
      </c>
      <c r="F8965" s="781" t="s">
        <v>28</v>
      </c>
      <c r="G8965" s="782">
        <v>202.45</v>
      </c>
    </row>
    <row r="8966" spans="1:7" x14ac:dyDescent="0.2">
      <c r="A8966" s="319" t="str">
        <f t="shared" si="139"/>
        <v>1 - 95635</v>
      </c>
      <c r="B8966" s="319">
        <v>1</v>
      </c>
      <c r="C8966" s="761">
        <v>95635</v>
      </c>
      <c r="D8966" s="780" t="s">
        <v>13599</v>
      </c>
      <c r="E8966" s="780" t="s">
        <v>13599</v>
      </c>
      <c r="F8966" s="781" t="s">
        <v>28</v>
      </c>
      <c r="G8966" s="782">
        <v>213.09</v>
      </c>
    </row>
    <row r="8967" spans="1:7" x14ac:dyDescent="0.2">
      <c r="A8967" s="319" t="str">
        <f t="shared" si="139"/>
        <v>1 - 98751</v>
      </c>
      <c r="B8967" s="319">
        <v>1</v>
      </c>
      <c r="C8967" s="761">
        <v>98751</v>
      </c>
      <c r="D8967" s="780" t="s">
        <v>929</v>
      </c>
      <c r="E8967" s="780" t="s">
        <v>929</v>
      </c>
      <c r="F8967" s="781" t="s">
        <v>0</v>
      </c>
      <c r="G8967" s="782">
        <v>204.51</v>
      </c>
    </row>
    <row r="8968" spans="1:7" x14ac:dyDescent="0.2">
      <c r="A8968" s="319" t="str">
        <f t="shared" si="139"/>
        <v>1 - 98746</v>
      </c>
      <c r="B8968" s="319">
        <v>1</v>
      </c>
      <c r="C8968" s="761">
        <v>98746</v>
      </c>
      <c r="D8968" s="780" t="s">
        <v>926</v>
      </c>
      <c r="E8968" s="780" t="s">
        <v>926</v>
      </c>
      <c r="F8968" s="781" t="s">
        <v>0</v>
      </c>
      <c r="G8968" s="782">
        <v>86.82</v>
      </c>
    </row>
    <row r="8969" spans="1:7" x14ac:dyDescent="0.2">
      <c r="A8969" s="319" t="str">
        <f t="shared" si="139"/>
        <v>1 - 98753</v>
      </c>
      <c r="B8969" s="319">
        <v>1</v>
      </c>
      <c r="C8969" s="761">
        <v>98753</v>
      </c>
      <c r="D8969" s="780" t="s">
        <v>931</v>
      </c>
      <c r="E8969" s="780" t="s">
        <v>931</v>
      </c>
      <c r="F8969" s="781" t="s">
        <v>0</v>
      </c>
      <c r="G8969" s="782">
        <v>394.31</v>
      </c>
    </row>
    <row r="8970" spans="1:7" x14ac:dyDescent="0.2">
      <c r="A8970" s="319" t="str">
        <f t="shared" si="139"/>
        <v>1 - 98750</v>
      </c>
      <c r="B8970" s="319">
        <v>1</v>
      </c>
      <c r="C8970" s="761">
        <v>98750</v>
      </c>
      <c r="D8970" s="780" t="s">
        <v>928</v>
      </c>
      <c r="E8970" s="780" t="s">
        <v>928</v>
      </c>
      <c r="F8970" s="781" t="s">
        <v>0</v>
      </c>
      <c r="G8970" s="782">
        <v>134.97</v>
      </c>
    </row>
    <row r="8971" spans="1:7" x14ac:dyDescent="0.2">
      <c r="A8971" s="319" t="str">
        <f t="shared" si="139"/>
        <v>1 - 98749</v>
      </c>
      <c r="B8971" s="319">
        <v>1</v>
      </c>
      <c r="C8971" s="761">
        <v>98749</v>
      </c>
      <c r="D8971" s="780" t="s">
        <v>927</v>
      </c>
      <c r="E8971" s="780" t="s">
        <v>927</v>
      </c>
      <c r="F8971" s="781" t="s">
        <v>0</v>
      </c>
      <c r="G8971" s="782">
        <v>108.42</v>
      </c>
    </row>
    <row r="8972" spans="1:7" x14ac:dyDescent="0.2">
      <c r="A8972" s="319" t="str">
        <f t="shared" si="139"/>
        <v>1 - 98752</v>
      </c>
      <c r="B8972" s="319">
        <v>1</v>
      </c>
      <c r="C8972" s="761">
        <v>98752</v>
      </c>
      <c r="D8972" s="780" t="s">
        <v>930</v>
      </c>
      <c r="E8972" s="780" t="s">
        <v>930</v>
      </c>
      <c r="F8972" s="781" t="s">
        <v>0</v>
      </c>
      <c r="G8972" s="782">
        <v>288.88</v>
      </c>
    </row>
    <row r="8973" spans="1:7" x14ac:dyDescent="0.2">
      <c r="A8973" s="319" t="str">
        <f t="shared" si="139"/>
        <v>1 - 98529</v>
      </c>
      <c r="B8973" s="319">
        <v>1</v>
      </c>
      <c r="C8973" s="761">
        <v>98529</v>
      </c>
      <c r="D8973" s="780" t="s">
        <v>13600</v>
      </c>
      <c r="E8973" s="780" t="s">
        <v>13600</v>
      </c>
      <c r="F8973" s="781" t="s">
        <v>28</v>
      </c>
      <c r="G8973" s="782">
        <v>73.45</v>
      </c>
    </row>
    <row r="8974" spans="1:7" x14ac:dyDescent="0.2">
      <c r="A8974" s="319" t="str">
        <f t="shared" si="139"/>
        <v>1 - 98530</v>
      </c>
      <c r="B8974" s="319">
        <v>1</v>
      </c>
      <c r="C8974" s="761">
        <v>98530</v>
      </c>
      <c r="D8974" s="780" t="s">
        <v>13601</v>
      </c>
      <c r="E8974" s="780" t="s">
        <v>13601</v>
      </c>
      <c r="F8974" s="781" t="s">
        <v>28</v>
      </c>
      <c r="G8974" s="782">
        <v>144.16999999999999</v>
      </c>
    </row>
    <row r="8975" spans="1:7" x14ac:dyDescent="0.2">
      <c r="A8975" s="319" t="str">
        <f t="shared" ref="A8975:A9039" si="140">B8975&amp;" - "&amp;C8975</f>
        <v>1 - 98531</v>
      </c>
      <c r="B8975" s="319">
        <v>1</v>
      </c>
      <c r="C8975" s="761">
        <v>98531</v>
      </c>
      <c r="D8975" s="780" t="s">
        <v>13602</v>
      </c>
      <c r="E8975" s="780" t="s">
        <v>13602</v>
      </c>
      <c r="F8975" s="781" t="s">
        <v>28</v>
      </c>
      <c r="G8975" s="782">
        <v>386.68</v>
      </c>
    </row>
    <row r="8976" spans="1:7" x14ac:dyDescent="0.2">
      <c r="A8976" s="319" t="str">
        <f t="shared" si="140"/>
        <v>1 - 98524</v>
      </c>
      <c r="B8976" s="319">
        <v>1</v>
      </c>
      <c r="C8976" s="761">
        <v>98524</v>
      </c>
      <c r="D8976" s="780" t="s">
        <v>13603</v>
      </c>
      <c r="E8976" s="780" t="s">
        <v>13603</v>
      </c>
      <c r="F8976" s="781" t="s">
        <v>1</v>
      </c>
      <c r="G8976" s="782">
        <v>4.46</v>
      </c>
    </row>
    <row r="8977" spans="1:7" x14ac:dyDescent="0.2">
      <c r="A8977" s="319" t="str">
        <f t="shared" si="140"/>
        <v>1 - 98525</v>
      </c>
      <c r="B8977" s="319">
        <v>1</v>
      </c>
      <c r="C8977" s="761">
        <v>98525</v>
      </c>
      <c r="D8977" s="780" t="s">
        <v>13604</v>
      </c>
      <c r="E8977" s="780" t="s">
        <v>13604</v>
      </c>
      <c r="F8977" s="781" t="s">
        <v>1</v>
      </c>
      <c r="G8977" s="782">
        <v>0.68</v>
      </c>
    </row>
    <row r="8978" spans="1:7" x14ac:dyDescent="0.2">
      <c r="A8978" s="319" t="str">
        <f t="shared" si="140"/>
        <v>1 - 98533</v>
      </c>
      <c r="B8978" s="319">
        <v>1</v>
      </c>
      <c r="C8978" s="761">
        <v>98533</v>
      </c>
      <c r="D8978" s="780" t="s">
        <v>13605</v>
      </c>
      <c r="E8978" s="780" t="s">
        <v>13605</v>
      </c>
      <c r="F8978" s="781" t="s">
        <v>28</v>
      </c>
      <c r="G8978" s="782">
        <v>115.66</v>
      </c>
    </row>
    <row r="8979" spans="1:7" x14ac:dyDescent="0.2">
      <c r="A8979" s="319" t="str">
        <f t="shared" si="140"/>
        <v>1 - 98534</v>
      </c>
      <c r="B8979" s="319">
        <v>1</v>
      </c>
      <c r="C8979" s="761">
        <v>98534</v>
      </c>
      <c r="D8979" s="780" t="s">
        <v>13606</v>
      </c>
      <c r="E8979" s="780" t="s">
        <v>13606</v>
      </c>
      <c r="F8979" s="781" t="s">
        <v>28</v>
      </c>
      <c r="G8979" s="782">
        <v>319.98</v>
      </c>
    </row>
    <row r="8980" spans="1:7" x14ac:dyDescent="0.2">
      <c r="A8980" s="319" t="str">
        <f t="shared" si="140"/>
        <v>1 - 98535</v>
      </c>
      <c r="B8980" s="319">
        <v>1</v>
      </c>
      <c r="C8980" s="761">
        <v>98535</v>
      </c>
      <c r="D8980" s="780" t="s">
        <v>13607</v>
      </c>
      <c r="E8980" s="780" t="s">
        <v>13607</v>
      </c>
      <c r="F8980" s="781" t="s">
        <v>28</v>
      </c>
      <c r="G8980" s="782">
        <v>670.44</v>
      </c>
    </row>
    <row r="8981" spans="1:7" x14ac:dyDescent="0.2">
      <c r="A8981" s="319" t="str">
        <f t="shared" si="140"/>
        <v>1 - 98532</v>
      </c>
      <c r="B8981" s="319">
        <v>1</v>
      </c>
      <c r="C8981" s="761">
        <v>98532</v>
      </c>
      <c r="D8981" s="780" t="s">
        <v>13608</v>
      </c>
      <c r="E8981" s="780" t="s">
        <v>13608</v>
      </c>
      <c r="F8981" s="781" t="s">
        <v>28</v>
      </c>
      <c r="G8981" s="782">
        <v>30.66</v>
      </c>
    </row>
    <row r="8982" spans="1:7" x14ac:dyDescent="0.2">
      <c r="A8982" s="319" t="str">
        <f t="shared" si="140"/>
        <v>1 - 98526</v>
      </c>
      <c r="B8982" s="319">
        <v>1</v>
      </c>
      <c r="C8982" s="761">
        <v>98526</v>
      </c>
      <c r="D8982" s="780" t="s">
        <v>13609</v>
      </c>
      <c r="E8982" s="780" t="s">
        <v>13609</v>
      </c>
      <c r="F8982" s="781" t="s">
        <v>28</v>
      </c>
      <c r="G8982" s="782">
        <v>135.68</v>
      </c>
    </row>
    <row r="8983" spans="1:7" x14ac:dyDescent="0.2">
      <c r="A8983" s="319" t="str">
        <f t="shared" si="140"/>
        <v>1 - 98527</v>
      </c>
      <c r="B8983" s="319">
        <v>1</v>
      </c>
      <c r="C8983" s="761">
        <v>98527</v>
      </c>
      <c r="D8983" s="780" t="s">
        <v>13610</v>
      </c>
      <c r="E8983" s="780" t="s">
        <v>13610</v>
      </c>
      <c r="F8983" s="781" t="s">
        <v>28</v>
      </c>
      <c r="G8983" s="782">
        <v>225.18</v>
      </c>
    </row>
    <row r="8984" spans="1:7" x14ac:dyDescent="0.2">
      <c r="A8984" s="319" t="str">
        <f t="shared" si="140"/>
        <v>1 - 98528</v>
      </c>
      <c r="B8984" s="319">
        <v>1</v>
      </c>
      <c r="C8984" s="761">
        <v>98528</v>
      </c>
      <c r="D8984" s="780" t="s">
        <v>13611</v>
      </c>
      <c r="E8984" s="780" t="s">
        <v>13611</v>
      </c>
      <c r="F8984" s="781" t="s">
        <v>28</v>
      </c>
      <c r="G8984" s="782">
        <v>296.77999999999997</v>
      </c>
    </row>
    <row r="8985" spans="1:7" x14ac:dyDescent="0.2">
      <c r="A8985" s="319" t="str">
        <f t="shared" si="140"/>
        <v>1 - 94232</v>
      </c>
      <c r="B8985" s="319">
        <v>1</v>
      </c>
      <c r="C8985" s="761">
        <v>94232</v>
      </c>
      <c r="D8985" s="780" t="s">
        <v>1151</v>
      </c>
      <c r="E8985" s="780" t="s">
        <v>1151</v>
      </c>
      <c r="F8985" s="781" t="s">
        <v>28</v>
      </c>
      <c r="G8985" s="782">
        <v>2.98</v>
      </c>
    </row>
    <row r="8986" spans="1:7" x14ac:dyDescent="0.2">
      <c r="A8986" s="319" t="str">
        <f t="shared" si="140"/>
        <v>1 - 100434</v>
      </c>
      <c r="B8986" s="319">
        <v>1</v>
      </c>
      <c r="C8986" s="761">
        <v>100434</v>
      </c>
      <c r="D8986" s="780" t="s">
        <v>1172</v>
      </c>
      <c r="E8986" s="780" t="s">
        <v>1172</v>
      </c>
      <c r="F8986" s="781" t="s">
        <v>0</v>
      </c>
      <c r="G8986" s="782">
        <v>155.59</v>
      </c>
    </row>
    <row r="8987" spans="1:7" x14ac:dyDescent="0.2">
      <c r="A8987" s="319" t="str">
        <f t="shared" si="140"/>
        <v>1 - 94229</v>
      </c>
      <c r="B8987" s="319">
        <v>1</v>
      </c>
      <c r="C8987" s="761">
        <v>94229</v>
      </c>
      <c r="D8987" s="780" t="s">
        <v>1176</v>
      </c>
      <c r="E8987" s="780" t="s">
        <v>1176</v>
      </c>
      <c r="F8987" s="781" t="s">
        <v>0</v>
      </c>
      <c r="G8987" s="782">
        <v>190.13</v>
      </c>
    </row>
    <row r="8988" spans="1:7" x14ac:dyDescent="0.2">
      <c r="A8988" s="319" t="str">
        <f t="shared" si="140"/>
        <v>1 - 94227</v>
      </c>
      <c r="B8988" s="319">
        <v>1</v>
      </c>
      <c r="C8988" s="761">
        <v>94227</v>
      </c>
      <c r="D8988" s="780" t="s">
        <v>1174</v>
      </c>
      <c r="E8988" s="780" t="s">
        <v>1174</v>
      </c>
      <c r="F8988" s="781" t="s">
        <v>0</v>
      </c>
      <c r="G8988" s="782">
        <v>71.2</v>
      </c>
    </row>
    <row r="8989" spans="1:7" x14ac:dyDescent="0.2">
      <c r="A8989" s="319" t="str">
        <f t="shared" si="140"/>
        <v>1 - 94228</v>
      </c>
      <c r="B8989" s="319">
        <v>1</v>
      </c>
      <c r="C8989" s="761">
        <v>94228</v>
      </c>
      <c r="D8989" s="780" t="s">
        <v>1175</v>
      </c>
      <c r="E8989" s="780" t="s">
        <v>1175</v>
      </c>
      <c r="F8989" s="781" t="s">
        <v>0</v>
      </c>
      <c r="G8989" s="782">
        <v>97.94</v>
      </c>
    </row>
    <row r="8990" spans="1:7" x14ac:dyDescent="0.2">
      <c r="A8990" s="319" t="str">
        <f t="shared" si="140"/>
        <v>1 - 94219</v>
      </c>
      <c r="B8990" s="319">
        <v>1</v>
      </c>
      <c r="C8990" s="761">
        <v>94219</v>
      </c>
      <c r="D8990" s="780" t="s">
        <v>1164</v>
      </c>
      <c r="E8990" s="780" t="s">
        <v>1164</v>
      </c>
      <c r="F8990" s="781" t="s">
        <v>0</v>
      </c>
      <c r="G8990" s="782">
        <v>46.96</v>
      </c>
    </row>
    <row r="8991" spans="1:7" x14ac:dyDescent="0.2">
      <c r="A8991" s="319" t="str">
        <f t="shared" si="140"/>
        <v>1 - 94220</v>
      </c>
      <c r="B8991" s="319">
        <v>1</v>
      </c>
      <c r="C8991" s="761">
        <v>94220</v>
      </c>
      <c r="D8991" s="780" t="s">
        <v>1165</v>
      </c>
      <c r="E8991" s="780" t="s">
        <v>1165</v>
      </c>
      <c r="F8991" s="781" t="s">
        <v>0</v>
      </c>
      <c r="G8991" s="782">
        <v>61.57</v>
      </c>
    </row>
    <row r="8992" spans="1:7" x14ac:dyDescent="0.2">
      <c r="A8992" s="319" t="str">
        <f t="shared" si="140"/>
        <v>1 - 100326</v>
      </c>
      <c r="B8992" s="319">
        <v>1</v>
      </c>
      <c r="C8992" s="761">
        <v>100326</v>
      </c>
      <c r="D8992" s="780" t="s">
        <v>13612</v>
      </c>
      <c r="E8992" s="780" t="s">
        <v>13612</v>
      </c>
      <c r="F8992" s="781" t="s">
        <v>0</v>
      </c>
      <c r="G8992" s="782">
        <v>0</v>
      </c>
    </row>
    <row r="8993" spans="1:7" x14ac:dyDescent="0.2">
      <c r="A8993" s="319" t="str">
        <f t="shared" si="140"/>
        <v>1 - 94221</v>
      </c>
      <c r="B8993" s="319">
        <v>1</v>
      </c>
      <c r="C8993" s="761">
        <v>94221</v>
      </c>
      <c r="D8993" s="780" t="s">
        <v>1166</v>
      </c>
      <c r="E8993" s="780" t="s">
        <v>1166</v>
      </c>
      <c r="F8993" s="781" t="s">
        <v>0</v>
      </c>
      <c r="G8993" s="782">
        <v>40.08</v>
      </c>
    </row>
    <row r="8994" spans="1:7" x14ac:dyDescent="0.2">
      <c r="A8994" s="319" t="str">
        <f t="shared" si="140"/>
        <v>1 - 94222</v>
      </c>
      <c r="B8994" s="319">
        <v>1</v>
      </c>
      <c r="C8994" s="761">
        <v>94222</v>
      </c>
      <c r="D8994" s="780" t="s">
        <v>1167</v>
      </c>
      <c r="E8994" s="780" t="s">
        <v>1167</v>
      </c>
      <c r="F8994" s="781" t="s">
        <v>0</v>
      </c>
      <c r="G8994" s="782">
        <v>54.69</v>
      </c>
    </row>
    <row r="8995" spans="1:7" x14ac:dyDescent="0.2">
      <c r="A8995" s="319" t="str">
        <f t="shared" si="140"/>
        <v>1 - 94451</v>
      </c>
      <c r="B8995" s="319">
        <v>1</v>
      </c>
      <c r="C8995" s="761">
        <v>94451</v>
      </c>
      <c r="D8995" s="780" t="s">
        <v>1169</v>
      </c>
      <c r="E8995" s="780" t="s">
        <v>1169</v>
      </c>
      <c r="F8995" s="781" t="s">
        <v>0</v>
      </c>
      <c r="G8995" s="782">
        <v>87.7</v>
      </c>
    </row>
    <row r="8996" spans="1:7" x14ac:dyDescent="0.2">
      <c r="A8996" s="319" t="str">
        <f t="shared" si="140"/>
        <v>1 - 94223</v>
      </c>
      <c r="B8996" s="319">
        <v>1</v>
      </c>
      <c r="C8996" s="761">
        <v>94223</v>
      </c>
      <c r="D8996" s="780" t="s">
        <v>1168</v>
      </c>
      <c r="E8996" s="780" t="s">
        <v>1168</v>
      </c>
      <c r="F8996" s="781" t="s">
        <v>0</v>
      </c>
      <c r="G8996" s="782">
        <v>79.510000000000005</v>
      </c>
    </row>
    <row r="8997" spans="1:7" x14ac:dyDescent="0.2">
      <c r="A8997" s="319" t="str">
        <f t="shared" si="140"/>
        <v>1 - 100325</v>
      </c>
      <c r="B8997" s="319">
        <v>1</v>
      </c>
      <c r="C8997" s="761">
        <v>100325</v>
      </c>
      <c r="D8997" s="780" t="s">
        <v>1170</v>
      </c>
      <c r="E8997" s="780" t="s">
        <v>1170</v>
      </c>
      <c r="F8997" s="781" t="s">
        <v>0</v>
      </c>
      <c r="G8997" s="782">
        <v>85.31</v>
      </c>
    </row>
    <row r="8998" spans="1:7" x14ac:dyDescent="0.2">
      <c r="A8998" s="319" t="str">
        <f t="shared" si="140"/>
        <v>1 - 94224</v>
      </c>
      <c r="B8998" s="319">
        <v>1</v>
      </c>
      <c r="C8998" s="761">
        <v>94224</v>
      </c>
      <c r="D8998" s="780" t="s">
        <v>1148</v>
      </c>
      <c r="E8998" s="780" t="s">
        <v>1148</v>
      </c>
      <c r="F8998" s="781" t="s">
        <v>0</v>
      </c>
      <c r="G8998" s="782">
        <v>27.17</v>
      </c>
    </row>
    <row r="8999" spans="1:7" x14ac:dyDescent="0.2">
      <c r="A8999" s="319" t="str">
        <f t="shared" si="140"/>
        <v>1 - 102653</v>
      </c>
      <c r="B8999" s="319">
        <v>1</v>
      </c>
      <c r="C8999" s="761">
        <v>102653</v>
      </c>
      <c r="D8999" s="780" t="s">
        <v>1149</v>
      </c>
      <c r="E8999" s="780" t="s">
        <v>1149</v>
      </c>
      <c r="F8999" s="781" t="s">
        <v>1</v>
      </c>
      <c r="G8999" s="782">
        <v>0</v>
      </c>
    </row>
    <row r="9000" spans="1:7" x14ac:dyDescent="0.2">
      <c r="A9000" s="319" t="str">
        <f t="shared" si="140"/>
        <v>1 - 100330</v>
      </c>
      <c r="B9000" s="319">
        <v>1</v>
      </c>
      <c r="C9000" s="761">
        <v>100330</v>
      </c>
      <c r="D9000" s="780" t="s">
        <v>13613</v>
      </c>
      <c r="E9000" s="780" t="s">
        <v>13613</v>
      </c>
      <c r="F9000" s="781" t="s">
        <v>1</v>
      </c>
      <c r="G9000" s="782">
        <v>28.01</v>
      </c>
    </row>
    <row r="9001" spans="1:7" x14ac:dyDescent="0.2">
      <c r="A9001" s="319" t="str">
        <f t="shared" si="140"/>
        <v>1 - 100331</v>
      </c>
      <c r="B9001" s="319">
        <v>1</v>
      </c>
      <c r="C9001" s="761">
        <v>100331</v>
      </c>
      <c r="D9001" s="780" t="s">
        <v>13614</v>
      </c>
      <c r="E9001" s="780" t="s">
        <v>13614</v>
      </c>
      <c r="F9001" s="781" t="s">
        <v>1</v>
      </c>
      <c r="G9001" s="782">
        <v>33.96</v>
      </c>
    </row>
    <row r="9002" spans="1:7" x14ac:dyDescent="0.2">
      <c r="A9002" s="319" t="str">
        <f t="shared" si="140"/>
        <v>1 - 100328</v>
      </c>
      <c r="B9002" s="319">
        <v>1</v>
      </c>
      <c r="C9002" s="761">
        <v>100328</v>
      </c>
      <c r="D9002" s="780" t="s">
        <v>13615</v>
      </c>
      <c r="E9002" s="780" t="s">
        <v>13615</v>
      </c>
      <c r="F9002" s="781" t="s">
        <v>1</v>
      </c>
      <c r="G9002" s="782">
        <v>20.59</v>
      </c>
    </row>
    <row r="9003" spans="1:7" x14ac:dyDescent="0.2">
      <c r="A9003" s="319" t="str">
        <f t="shared" si="140"/>
        <v>1 - 100329</v>
      </c>
      <c r="B9003" s="319">
        <v>1</v>
      </c>
      <c r="C9003" s="761">
        <v>100329</v>
      </c>
      <c r="D9003" s="780" t="s">
        <v>13616</v>
      </c>
      <c r="E9003" s="780" t="s">
        <v>13616</v>
      </c>
      <c r="F9003" s="781" t="s">
        <v>1</v>
      </c>
      <c r="G9003" s="782">
        <v>24.07</v>
      </c>
    </row>
    <row r="9004" spans="1:7" x14ac:dyDescent="0.2">
      <c r="A9004" s="319" t="str">
        <f t="shared" si="140"/>
        <v>1 - 94231</v>
      </c>
      <c r="B9004" s="319">
        <v>1</v>
      </c>
      <c r="C9004" s="761">
        <v>94231</v>
      </c>
      <c r="D9004" s="780" t="s">
        <v>1177</v>
      </c>
      <c r="E9004" s="780" t="s">
        <v>1177</v>
      </c>
      <c r="F9004" s="781" t="s">
        <v>0</v>
      </c>
      <c r="G9004" s="782">
        <v>56.51</v>
      </c>
    </row>
    <row r="9005" spans="1:7" x14ac:dyDescent="0.2">
      <c r="A9005" s="319" t="str">
        <f t="shared" si="140"/>
        <v>1 - 100435</v>
      </c>
      <c r="B9005" s="319">
        <v>1</v>
      </c>
      <c r="C9005" s="761">
        <v>100435</v>
      </c>
      <c r="D9005" s="780" t="s">
        <v>1173</v>
      </c>
      <c r="E9005" s="780" t="s">
        <v>1173</v>
      </c>
      <c r="F9005" s="781" t="s">
        <v>0</v>
      </c>
      <c r="G9005" s="782">
        <v>55.05</v>
      </c>
    </row>
    <row r="9006" spans="1:7" x14ac:dyDescent="0.2">
      <c r="A9006" s="319" t="str">
        <f t="shared" si="140"/>
        <v>1 - 100327</v>
      </c>
      <c r="B9006" s="319">
        <v>1</v>
      </c>
      <c r="C9006" s="761">
        <v>100327</v>
      </c>
      <c r="D9006" s="780" t="s">
        <v>1171</v>
      </c>
      <c r="E9006" s="780" t="s">
        <v>1171</v>
      </c>
      <c r="F9006" s="781" t="s">
        <v>0</v>
      </c>
      <c r="G9006" s="782">
        <v>64.91</v>
      </c>
    </row>
    <row r="9007" spans="1:7" x14ac:dyDescent="0.2">
      <c r="A9007" s="319" t="str">
        <f t="shared" si="140"/>
        <v>1 - 94226</v>
      </c>
      <c r="B9007" s="319">
        <v>1</v>
      </c>
      <c r="C9007" s="761">
        <v>94226</v>
      </c>
      <c r="D9007" s="780" t="s">
        <v>1150</v>
      </c>
      <c r="E9007" s="780" t="s">
        <v>1150</v>
      </c>
      <c r="F9007" s="781" t="s">
        <v>1</v>
      </c>
      <c r="G9007" s="782">
        <v>21.78</v>
      </c>
    </row>
    <row r="9008" spans="1:7" x14ac:dyDescent="0.2">
      <c r="A9008" s="319" t="str">
        <f t="shared" si="140"/>
        <v>1 - 94201</v>
      </c>
      <c r="B9008" s="319">
        <v>1</v>
      </c>
      <c r="C9008" s="761">
        <v>94201</v>
      </c>
      <c r="D9008" s="780" t="s">
        <v>1146</v>
      </c>
      <c r="E9008" s="780" t="s">
        <v>1146</v>
      </c>
      <c r="F9008" s="781" t="s">
        <v>1</v>
      </c>
      <c r="G9008" s="782">
        <v>96.84</v>
      </c>
    </row>
    <row r="9009" spans="1:7" x14ac:dyDescent="0.2">
      <c r="A9009" s="319" t="str">
        <f t="shared" si="140"/>
        <v>1 - 94204</v>
      </c>
      <c r="B9009" s="319">
        <v>1</v>
      </c>
      <c r="C9009" s="761">
        <v>94204</v>
      </c>
      <c r="D9009" s="780" t="s">
        <v>1147</v>
      </c>
      <c r="E9009" s="780" t="s">
        <v>1147</v>
      </c>
      <c r="F9009" s="781" t="s">
        <v>1</v>
      </c>
      <c r="G9009" s="782">
        <v>102.76</v>
      </c>
    </row>
    <row r="9010" spans="1:7" x14ac:dyDescent="0.2">
      <c r="A9010" s="319" t="str">
        <f t="shared" si="140"/>
        <v>1 - 94447</v>
      </c>
      <c r="B9010" s="319">
        <v>1</v>
      </c>
      <c r="C9010" s="761">
        <v>94447</v>
      </c>
      <c r="D9010" s="780" t="s">
        <v>1158</v>
      </c>
      <c r="E9010" s="780" t="s">
        <v>1158</v>
      </c>
      <c r="F9010" s="781" t="s">
        <v>1</v>
      </c>
      <c r="G9010" s="782">
        <v>96.84</v>
      </c>
    </row>
    <row r="9011" spans="1:7" x14ac:dyDescent="0.2">
      <c r="A9011" s="319" t="str">
        <f t="shared" si="140"/>
        <v>1 - 94448</v>
      </c>
      <c r="B9011" s="319">
        <v>1</v>
      </c>
      <c r="C9011" s="761">
        <v>94448</v>
      </c>
      <c r="D9011" s="780" t="s">
        <v>1159</v>
      </c>
      <c r="E9011" s="780" t="s">
        <v>1159</v>
      </c>
      <c r="F9011" s="781" t="s">
        <v>1</v>
      </c>
      <c r="G9011" s="782">
        <v>102.76</v>
      </c>
    </row>
    <row r="9012" spans="1:7" x14ac:dyDescent="0.2">
      <c r="A9012" s="319" t="str">
        <f t="shared" si="140"/>
        <v>1 - 94445</v>
      </c>
      <c r="B9012" s="319">
        <v>1</v>
      </c>
      <c r="C9012" s="761">
        <v>94445</v>
      </c>
      <c r="D9012" s="780" t="s">
        <v>1156</v>
      </c>
      <c r="E9012" s="780" t="s">
        <v>1156</v>
      </c>
      <c r="F9012" s="781" t="s">
        <v>1</v>
      </c>
      <c r="G9012" s="782">
        <v>96.84</v>
      </c>
    </row>
    <row r="9013" spans="1:7" x14ac:dyDescent="0.2">
      <c r="A9013" s="319" t="str">
        <f t="shared" si="140"/>
        <v>1 - 94446</v>
      </c>
      <c r="B9013" s="319">
        <v>1</v>
      </c>
      <c r="C9013" s="761">
        <v>94446</v>
      </c>
      <c r="D9013" s="780" t="s">
        <v>1157</v>
      </c>
      <c r="E9013" s="780" t="s">
        <v>1157</v>
      </c>
      <c r="F9013" s="781" t="s">
        <v>1</v>
      </c>
      <c r="G9013" s="782">
        <v>102.76</v>
      </c>
    </row>
    <row r="9014" spans="1:7" x14ac:dyDescent="0.2">
      <c r="A9014" s="319" t="str">
        <f t="shared" si="140"/>
        <v>1 - 94440</v>
      </c>
      <c r="B9014" s="319">
        <v>1</v>
      </c>
      <c r="C9014" s="761">
        <v>94440</v>
      </c>
      <c r="D9014" s="780" t="s">
        <v>1152</v>
      </c>
      <c r="E9014" s="780" t="s">
        <v>1152</v>
      </c>
      <c r="F9014" s="781" t="s">
        <v>1</v>
      </c>
      <c r="G9014" s="782">
        <v>69.2</v>
      </c>
    </row>
    <row r="9015" spans="1:7" x14ac:dyDescent="0.2">
      <c r="A9015" s="319" t="str">
        <f t="shared" si="140"/>
        <v>1 - 94441</v>
      </c>
      <c r="B9015" s="319">
        <v>1</v>
      </c>
      <c r="C9015" s="761">
        <v>94441</v>
      </c>
      <c r="D9015" s="780" t="s">
        <v>1153</v>
      </c>
      <c r="E9015" s="780" t="s">
        <v>1153</v>
      </c>
      <c r="F9015" s="781" t="s">
        <v>1</v>
      </c>
      <c r="G9015" s="782">
        <v>72.680000000000007</v>
      </c>
    </row>
    <row r="9016" spans="1:7" x14ac:dyDescent="0.2">
      <c r="A9016" s="319" t="str">
        <f t="shared" si="140"/>
        <v>1 - 94195</v>
      </c>
      <c r="B9016" s="319">
        <v>1</v>
      </c>
      <c r="C9016" s="761">
        <v>94195</v>
      </c>
      <c r="D9016" s="780" t="s">
        <v>1144</v>
      </c>
      <c r="E9016" s="780" t="s">
        <v>1144</v>
      </c>
      <c r="F9016" s="781" t="s">
        <v>1</v>
      </c>
      <c r="G9016" s="782">
        <v>69.2</v>
      </c>
    </row>
    <row r="9017" spans="1:7" x14ac:dyDescent="0.2">
      <c r="A9017" s="319" t="str">
        <f t="shared" si="140"/>
        <v>1 - 94198</v>
      </c>
      <c r="B9017" s="319">
        <v>1</v>
      </c>
      <c r="C9017" s="761">
        <v>94198</v>
      </c>
      <c r="D9017" s="780" t="s">
        <v>1145</v>
      </c>
      <c r="E9017" s="780" t="s">
        <v>1145</v>
      </c>
      <c r="F9017" s="781" t="s">
        <v>1</v>
      </c>
      <c r="G9017" s="782">
        <v>72.680000000000007</v>
      </c>
    </row>
    <row r="9018" spans="1:7" x14ac:dyDescent="0.2">
      <c r="A9018" s="319" t="str">
        <f t="shared" si="140"/>
        <v>1 - 94442</v>
      </c>
      <c r="B9018" s="319">
        <v>1</v>
      </c>
      <c r="C9018" s="761">
        <v>94442</v>
      </c>
      <c r="D9018" s="780" t="s">
        <v>1154</v>
      </c>
      <c r="E9018" s="780" t="s">
        <v>1154</v>
      </c>
      <c r="F9018" s="781" t="s">
        <v>1</v>
      </c>
      <c r="G9018" s="782">
        <v>69.2</v>
      </c>
    </row>
    <row r="9019" spans="1:7" x14ac:dyDescent="0.2">
      <c r="A9019" s="319" t="str">
        <f t="shared" si="140"/>
        <v>1 - 94443</v>
      </c>
      <c r="B9019" s="319">
        <v>1</v>
      </c>
      <c r="C9019" s="761">
        <v>94443</v>
      </c>
      <c r="D9019" s="780" t="s">
        <v>1155</v>
      </c>
      <c r="E9019" s="780" t="s">
        <v>1155</v>
      </c>
      <c r="F9019" s="781" t="s">
        <v>1</v>
      </c>
      <c r="G9019" s="782">
        <v>72.680000000000007</v>
      </c>
    </row>
    <row r="9020" spans="1:7" x14ac:dyDescent="0.2">
      <c r="A9020" s="319" t="str">
        <f t="shared" si="140"/>
        <v>1 - 94213</v>
      </c>
      <c r="B9020" s="319">
        <v>1</v>
      </c>
      <c r="C9020" s="761">
        <v>94213</v>
      </c>
      <c r="D9020" s="780" t="s">
        <v>1162</v>
      </c>
      <c r="E9020" s="780" t="s">
        <v>1162</v>
      </c>
      <c r="F9020" s="781" t="s">
        <v>1</v>
      </c>
      <c r="G9020" s="782">
        <v>64.209999999999994</v>
      </c>
    </row>
    <row r="9021" spans="1:7" x14ac:dyDescent="0.2">
      <c r="A9021" s="319" t="str">
        <f t="shared" si="140"/>
        <v>1 - 94189</v>
      </c>
      <c r="B9021" s="319">
        <v>1</v>
      </c>
      <c r="C9021" s="761">
        <v>94189</v>
      </c>
      <c r="D9021" s="780" t="s">
        <v>1142</v>
      </c>
      <c r="E9021" s="780" t="s">
        <v>1142</v>
      </c>
      <c r="F9021" s="781" t="s">
        <v>1</v>
      </c>
      <c r="G9021" s="782">
        <v>45.5</v>
      </c>
    </row>
    <row r="9022" spans="1:7" x14ac:dyDescent="0.2">
      <c r="A9022" s="319" t="str">
        <f t="shared" si="140"/>
        <v>1 - 94192</v>
      </c>
      <c r="B9022" s="319">
        <v>1</v>
      </c>
      <c r="C9022" s="761">
        <v>94192</v>
      </c>
      <c r="D9022" s="780" t="s">
        <v>1143</v>
      </c>
      <c r="E9022" s="780" t="s">
        <v>1143</v>
      </c>
      <c r="F9022" s="781" t="s">
        <v>1</v>
      </c>
      <c r="G9022" s="782">
        <v>48.13</v>
      </c>
    </row>
    <row r="9023" spans="1:7" x14ac:dyDescent="0.2">
      <c r="A9023" s="319" t="str">
        <f t="shared" si="140"/>
        <v>1 - 94444</v>
      </c>
      <c r="B9023" s="319">
        <v>1</v>
      </c>
      <c r="C9023" s="761">
        <v>94444</v>
      </c>
      <c r="D9023" s="780" t="s">
        <v>1218</v>
      </c>
      <c r="E9023" s="780" t="s">
        <v>1218</v>
      </c>
      <c r="F9023" s="781" t="s">
        <v>1</v>
      </c>
      <c r="G9023" s="782">
        <v>587.29999999999995</v>
      </c>
    </row>
    <row r="9024" spans="1:7" x14ac:dyDescent="0.2">
      <c r="A9024" s="319" t="str">
        <f t="shared" si="140"/>
        <v>1 - 94218</v>
      </c>
      <c r="B9024" s="319">
        <v>1</v>
      </c>
      <c r="C9024" s="761">
        <v>94218</v>
      </c>
      <c r="D9024" s="780" t="s">
        <v>13617</v>
      </c>
      <c r="E9024" s="780" t="s">
        <v>13617</v>
      </c>
      <c r="F9024" s="781" t="s">
        <v>1</v>
      </c>
      <c r="G9024" s="782">
        <v>108.76</v>
      </c>
    </row>
    <row r="9025" spans="1:7" x14ac:dyDescent="0.2">
      <c r="A9025" s="319" t="str">
        <f t="shared" si="140"/>
        <v>1 - 94216</v>
      </c>
      <c r="B9025" s="319">
        <v>1</v>
      </c>
      <c r="C9025" s="761">
        <v>94216</v>
      </c>
      <c r="D9025" s="780" t="s">
        <v>1163</v>
      </c>
      <c r="E9025" s="780" t="s">
        <v>1163</v>
      </c>
      <c r="F9025" s="781" t="s">
        <v>1</v>
      </c>
      <c r="G9025" s="782">
        <v>174.08</v>
      </c>
    </row>
    <row r="9026" spans="1:7" x14ac:dyDescent="0.2">
      <c r="A9026" s="319" t="str">
        <f t="shared" si="140"/>
        <v>1 - 94449</v>
      </c>
      <c r="B9026" s="319">
        <v>1</v>
      </c>
      <c r="C9026" s="761">
        <v>94449</v>
      </c>
      <c r="D9026" s="780" t="s">
        <v>1178</v>
      </c>
      <c r="E9026" s="780" t="s">
        <v>1178</v>
      </c>
      <c r="F9026" s="781" t="s">
        <v>1</v>
      </c>
      <c r="G9026" s="782">
        <v>76.239999999999995</v>
      </c>
    </row>
    <row r="9027" spans="1:7" x14ac:dyDescent="0.2">
      <c r="A9027" s="319" t="str">
        <f t="shared" si="140"/>
        <v>1 - 94210</v>
      </c>
      <c r="B9027" s="319">
        <v>1</v>
      </c>
      <c r="C9027" s="761">
        <v>94210</v>
      </c>
      <c r="D9027" s="780" t="s">
        <v>1161</v>
      </c>
      <c r="E9027" s="780" t="s">
        <v>1161</v>
      </c>
      <c r="F9027" s="781" t="s">
        <v>1</v>
      </c>
      <c r="G9027" s="782">
        <v>47.23</v>
      </c>
    </row>
    <row r="9028" spans="1:7" x14ac:dyDescent="0.2">
      <c r="A9028" s="319" t="str">
        <f t="shared" si="140"/>
        <v>1 - 94207</v>
      </c>
      <c r="B9028" s="319">
        <v>1</v>
      </c>
      <c r="C9028" s="761">
        <v>94207</v>
      </c>
      <c r="D9028" s="780" t="s">
        <v>1160</v>
      </c>
      <c r="E9028" s="780" t="s">
        <v>1160</v>
      </c>
      <c r="F9028" s="781" t="s">
        <v>1</v>
      </c>
      <c r="G9028" s="782">
        <v>44.57</v>
      </c>
    </row>
    <row r="9029" spans="1:7" x14ac:dyDescent="0.2">
      <c r="A9029" s="319" t="str">
        <f t="shared" si="140"/>
        <v>1 - 102109</v>
      </c>
      <c r="B9029" s="319">
        <v>1</v>
      </c>
      <c r="C9029" s="761">
        <v>102109</v>
      </c>
      <c r="D9029" s="780" t="s">
        <v>13618</v>
      </c>
      <c r="E9029" s="780" t="s">
        <v>13618</v>
      </c>
      <c r="F9029" s="781" t="s">
        <v>28</v>
      </c>
      <c r="G9029" s="782">
        <v>55.67</v>
      </c>
    </row>
    <row r="9030" spans="1:7" x14ac:dyDescent="0.2">
      <c r="A9030" s="319" t="str">
        <f t="shared" si="140"/>
        <v>1 - 102110</v>
      </c>
      <c r="B9030" s="319">
        <v>1</v>
      </c>
      <c r="C9030" s="761">
        <v>102110</v>
      </c>
      <c r="D9030" s="780" t="s">
        <v>13619</v>
      </c>
      <c r="E9030" s="780" t="s">
        <v>13619</v>
      </c>
      <c r="F9030" s="781" t="s">
        <v>28</v>
      </c>
      <c r="G9030" s="782">
        <v>164.57</v>
      </c>
    </row>
    <row r="9031" spans="1:7" x14ac:dyDescent="0.2">
      <c r="A9031" s="319" t="str">
        <f t="shared" si="140"/>
        <v>1 - 103656</v>
      </c>
      <c r="B9031" s="319">
        <v>1</v>
      </c>
      <c r="C9031" s="761">
        <v>103656</v>
      </c>
      <c r="D9031" s="780" t="s">
        <v>13620</v>
      </c>
      <c r="E9031" s="780" t="s">
        <v>13620</v>
      </c>
      <c r="F9031" s="781" t="s">
        <v>28</v>
      </c>
      <c r="G9031" s="782">
        <v>124326.65</v>
      </c>
    </row>
    <row r="9032" spans="1:7" x14ac:dyDescent="0.2">
      <c r="A9032" s="319" t="str">
        <f t="shared" si="140"/>
        <v>1 - 102105</v>
      </c>
      <c r="B9032" s="319">
        <v>1</v>
      </c>
      <c r="C9032" s="761">
        <v>102105</v>
      </c>
      <c r="D9032" s="780" t="s">
        <v>13621</v>
      </c>
      <c r="E9032" s="780" t="s">
        <v>13621</v>
      </c>
      <c r="F9032" s="781" t="s">
        <v>28</v>
      </c>
      <c r="G9032" s="782">
        <v>19649.88</v>
      </c>
    </row>
    <row r="9033" spans="1:7" x14ac:dyDescent="0.2">
      <c r="A9033" s="319" t="str">
        <f t="shared" si="140"/>
        <v>1 - 102106</v>
      </c>
      <c r="B9033" s="319">
        <v>1</v>
      </c>
      <c r="C9033" s="761">
        <v>102106</v>
      </c>
      <c r="D9033" s="780" t="s">
        <v>13622</v>
      </c>
      <c r="E9033" s="780" t="s">
        <v>13622</v>
      </c>
      <c r="F9033" s="781" t="s">
        <v>28</v>
      </c>
      <c r="G9033" s="782">
        <v>24650.46</v>
      </c>
    </row>
    <row r="9034" spans="1:7" x14ac:dyDescent="0.2">
      <c r="A9034" s="319" t="str">
        <f t="shared" si="140"/>
        <v>1 - 102107</v>
      </c>
      <c r="B9034" s="319">
        <v>1</v>
      </c>
      <c r="C9034" s="761">
        <v>102107</v>
      </c>
      <c r="D9034" s="780" t="s">
        <v>13623</v>
      </c>
      <c r="E9034" s="780" t="s">
        <v>13623</v>
      </c>
      <c r="F9034" s="781" t="s">
        <v>28</v>
      </c>
      <c r="G9034" s="782">
        <v>34400.11</v>
      </c>
    </row>
    <row r="9035" spans="1:7" x14ac:dyDescent="0.2">
      <c r="A9035" s="319" t="str">
        <f t="shared" si="140"/>
        <v>1 - 102102</v>
      </c>
      <c r="B9035" s="319">
        <v>1</v>
      </c>
      <c r="C9035" s="761">
        <v>102102</v>
      </c>
      <c r="D9035" s="780" t="s">
        <v>13624</v>
      </c>
      <c r="E9035" s="780" t="s">
        <v>13624</v>
      </c>
      <c r="F9035" s="781" t="s">
        <v>28</v>
      </c>
      <c r="G9035" s="782">
        <v>11196.07</v>
      </c>
    </row>
    <row r="9036" spans="1:7" x14ac:dyDescent="0.2">
      <c r="A9036" s="319" t="str">
        <f t="shared" si="140"/>
        <v>1 - 102108</v>
      </c>
      <c r="B9036" s="319">
        <v>1</v>
      </c>
      <c r="C9036" s="761">
        <v>102108</v>
      </c>
      <c r="D9036" s="780" t="s">
        <v>13625</v>
      </c>
      <c r="E9036" s="780" t="s">
        <v>13625</v>
      </c>
      <c r="F9036" s="781" t="s">
        <v>28</v>
      </c>
      <c r="G9036" s="782">
        <v>40060.39</v>
      </c>
    </row>
    <row r="9037" spans="1:7" x14ac:dyDescent="0.2">
      <c r="A9037" s="319" t="str">
        <f t="shared" si="140"/>
        <v>1 - 102103</v>
      </c>
      <c r="B9037" s="319">
        <v>1</v>
      </c>
      <c r="C9037" s="761">
        <v>102103</v>
      </c>
      <c r="D9037" s="780" t="s">
        <v>13626</v>
      </c>
      <c r="E9037" s="780" t="s">
        <v>13626</v>
      </c>
      <c r="F9037" s="781" t="s">
        <v>28</v>
      </c>
      <c r="G9037" s="782">
        <v>12460.51</v>
      </c>
    </row>
    <row r="9038" spans="1:7" x14ac:dyDescent="0.2">
      <c r="A9038" s="319" t="str">
        <f t="shared" si="140"/>
        <v>1 - 103654</v>
      </c>
      <c r="B9038" s="319">
        <v>1</v>
      </c>
      <c r="C9038" s="761">
        <v>103654</v>
      </c>
      <c r="D9038" s="780" t="s">
        <v>13627</v>
      </c>
      <c r="E9038" s="780" t="s">
        <v>13627</v>
      </c>
      <c r="F9038" s="781" t="s">
        <v>28</v>
      </c>
      <c r="G9038" s="782">
        <v>64918.49</v>
      </c>
    </row>
    <row r="9039" spans="1:7" x14ac:dyDescent="0.2">
      <c r="A9039" s="319" t="str">
        <f t="shared" si="140"/>
        <v>1 - 102104</v>
      </c>
      <c r="B9039" s="319">
        <v>1</v>
      </c>
      <c r="C9039" s="761">
        <v>102104</v>
      </c>
      <c r="D9039" s="780" t="s">
        <v>13628</v>
      </c>
      <c r="E9039" s="780" t="s">
        <v>13628</v>
      </c>
      <c r="F9039" s="781" t="s">
        <v>28</v>
      </c>
      <c r="G9039" s="782">
        <v>15986.38</v>
      </c>
    </row>
    <row r="9040" spans="1:7" x14ac:dyDescent="0.2">
      <c r="A9040" s="319" t="str">
        <f t="shared" ref="A9040:A9103" si="141">B9040&amp;" - "&amp;C9040</f>
        <v>1 - 103655</v>
      </c>
      <c r="B9040" s="319">
        <v>1</v>
      </c>
      <c r="C9040" s="761">
        <v>103655</v>
      </c>
      <c r="D9040" s="780" t="s">
        <v>13629</v>
      </c>
      <c r="E9040" s="780" t="s">
        <v>13629</v>
      </c>
      <c r="F9040" s="781" t="s">
        <v>28</v>
      </c>
      <c r="G9040" s="782">
        <v>88926.45</v>
      </c>
    </row>
    <row r="9041" spans="1:7" x14ac:dyDescent="0.2">
      <c r="A9041" s="319" t="str">
        <f t="shared" si="141"/>
        <v>1 - 105473</v>
      </c>
      <c r="B9041" s="319">
        <v>1</v>
      </c>
      <c r="C9041" s="761">
        <v>105473</v>
      </c>
      <c r="D9041" s="780" t="s">
        <v>13630</v>
      </c>
      <c r="E9041" s="780" t="s">
        <v>13630</v>
      </c>
      <c r="F9041" s="781" t="s">
        <v>700</v>
      </c>
      <c r="G9041" s="782">
        <v>0</v>
      </c>
    </row>
    <row r="9042" spans="1:7" x14ac:dyDescent="0.2">
      <c r="A9042" s="319" t="str">
        <f t="shared" si="141"/>
        <v>1 - 105414</v>
      </c>
      <c r="B9042" s="319">
        <v>1</v>
      </c>
      <c r="C9042" s="761">
        <v>105414</v>
      </c>
      <c r="D9042" s="780" t="s">
        <v>13631</v>
      </c>
      <c r="E9042" s="780" t="s">
        <v>13631</v>
      </c>
      <c r="F9042" s="781" t="s">
        <v>700</v>
      </c>
      <c r="G9042" s="782">
        <v>0</v>
      </c>
    </row>
    <row r="9043" spans="1:7" x14ac:dyDescent="0.2">
      <c r="A9043" s="319" t="str">
        <f t="shared" si="141"/>
        <v>1 - 105424</v>
      </c>
      <c r="B9043" s="319">
        <v>1</v>
      </c>
      <c r="C9043" s="761">
        <v>105424</v>
      </c>
      <c r="D9043" s="780" t="s">
        <v>13632</v>
      </c>
      <c r="E9043" s="780" t="s">
        <v>13632</v>
      </c>
      <c r="F9043" s="781" t="s">
        <v>700</v>
      </c>
      <c r="G9043" s="782">
        <v>0</v>
      </c>
    </row>
    <row r="9044" spans="1:7" x14ac:dyDescent="0.2">
      <c r="A9044" s="319" t="str">
        <f t="shared" si="141"/>
        <v>1 - 105448</v>
      </c>
      <c r="B9044" s="319">
        <v>1</v>
      </c>
      <c r="C9044" s="761">
        <v>105448</v>
      </c>
      <c r="D9044" s="780" t="s">
        <v>13633</v>
      </c>
      <c r="E9044" s="780" t="s">
        <v>13633</v>
      </c>
      <c r="F9044" s="781" t="s">
        <v>700</v>
      </c>
      <c r="G9044" s="782">
        <v>0</v>
      </c>
    </row>
    <row r="9045" spans="1:7" x14ac:dyDescent="0.2">
      <c r="A9045" s="319" t="str">
        <f t="shared" si="141"/>
        <v>1 - 105409</v>
      </c>
      <c r="B9045" s="319">
        <v>1</v>
      </c>
      <c r="C9045" s="761">
        <v>105409</v>
      </c>
      <c r="D9045" s="780" t="s">
        <v>13634</v>
      </c>
      <c r="E9045" s="780" t="s">
        <v>13634</v>
      </c>
      <c r="F9045" s="781" t="s">
        <v>700</v>
      </c>
      <c r="G9045" s="782">
        <v>0</v>
      </c>
    </row>
    <row r="9046" spans="1:7" x14ac:dyDescent="0.2">
      <c r="A9046" s="319" t="str">
        <f t="shared" si="141"/>
        <v>1 - 105415</v>
      </c>
      <c r="B9046" s="319">
        <v>1</v>
      </c>
      <c r="C9046" s="761">
        <v>105415</v>
      </c>
      <c r="D9046" s="780" t="s">
        <v>13635</v>
      </c>
      <c r="E9046" s="780" t="s">
        <v>13635</v>
      </c>
      <c r="F9046" s="781" t="s">
        <v>700</v>
      </c>
      <c r="G9046" s="782">
        <v>0</v>
      </c>
    </row>
    <row r="9047" spans="1:7" x14ac:dyDescent="0.2">
      <c r="A9047" s="319" t="str">
        <f t="shared" si="141"/>
        <v>1 - 105487</v>
      </c>
      <c r="B9047" s="319">
        <v>1</v>
      </c>
      <c r="C9047" s="761">
        <v>105487</v>
      </c>
      <c r="D9047" s="780" t="s">
        <v>13636</v>
      </c>
      <c r="E9047" s="780" t="s">
        <v>13636</v>
      </c>
      <c r="F9047" s="781" t="s">
        <v>700</v>
      </c>
      <c r="G9047" s="782">
        <v>0</v>
      </c>
    </row>
    <row r="9048" spans="1:7" x14ac:dyDescent="0.2">
      <c r="A9048" s="319" t="str">
        <f t="shared" si="141"/>
        <v>1 - 105451</v>
      </c>
      <c r="B9048" s="319">
        <v>1</v>
      </c>
      <c r="C9048" s="761">
        <v>105451</v>
      </c>
      <c r="D9048" s="780" t="s">
        <v>13637</v>
      </c>
      <c r="E9048" s="780" t="s">
        <v>13637</v>
      </c>
      <c r="F9048" s="781" t="s">
        <v>700</v>
      </c>
      <c r="G9048" s="782">
        <v>0</v>
      </c>
    </row>
    <row r="9049" spans="1:7" x14ac:dyDescent="0.2">
      <c r="A9049" s="319" t="str">
        <f t="shared" si="141"/>
        <v>1 - 105454</v>
      </c>
      <c r="B9049" s="319">
        <v>1</v>
      </c>
      <c r="C9049" s="761">
        <v>105454</v>
      </c>
      <c r="D9049" s="780" t="s">
        <v>13638</v>
      </c>
      <c r="E9049" s="780" t="s">
        <v>13638</v>
      </c>
      <c r="F9049" s="781" t="s">
        <v>700</v>
      </c>
      <c r="G9049" s="782">
        <v>0</v>
      </c>
    </row>
    <row r="9050" spans="1:7" x14ac:dyDescent="0.2">
      <c r="A9050" s="319" t="str">
        <f t="shared" si="141"/>
        <v>1 - 105411</v>
      </c>
      <c r="B9050" s="319">
        <v>1</v>
      </c>
      <c r="C9050" s="761">
        <v>105411</v>
      </c>
      <c r="D9050" s="780" t="s">
        <v>13639</v>
      </c>
      <c r="E9050" s="780" t="s">
        <v>13639</v>
      </c>
      <c r="F9050" s="781" t="s">
        <v>700</v>
      </c>
      <c r="G9050" s="782">
        <v>0</v>
      </c>
    </row>
    <row r="9051" spans="1:7" x14ac:dyDescent="0.2">
      <c r="A9051" s="319" t="str">
        <f t="shared" si="141"/>
        <v>1 - 105419</v>
      </c>
      <c r="B9051" s="319">
        <v>1</v>
      </c>
      <c r="C9051" s="761">
        <v>105419</v>
      </c>
      <c r="D9051" s="780" t="s">
        <v>13640</v>
      </c>
      <c r="E9051" s="780" t="s">
        <v>13640</v>
      </c>
      <c r="F9051" s="781" t="s">
        <v>700</v>
      </c>
      <c r="G9051" s="782">
        <v>0</v>
      </c>
    </row>
    <row r="9052" spans="1:7" x14ac:dyDescent="0.2">
      <c r="A9052" s="319" t="str">
        <f t="shared" si="141"/>
        <v>1 - 105443</v>
      </c>
      <c r="B9052" s="319">
        <v>1</v>
      </c>
      <c r="C9052" s="761">
        <v>105443</v>
      </c>
      <c r="D9052" s="780" t="s">
        <v>13641</v>
      </c>
      <c r="E9052" s="780" t="s">
        <v>13641</v>
      </c>
      <c r="F9052" s="781" t="s">
        <v>700</v>
      </c>
      <c r="G9052" s="782">
        <v>0</v>
      </c>
    </row>
    <row r="9053" spans="1:7" x14ac:dyDescent="0.2">
      <c r="A9053" s="319" t="str">
        <f t="shared" si="141"/>
        <v>1 - 105455</v>
      </c>
      <c r="B9053" s="319">
        <v>1</v>
      </c>
      <c r="C9053" s="761">
        <v>105455</v>
      </c>
      <c r="D9053" s="780" t="s">
        <v>13642</v>
      </c>
      <c r="E9053" s="780" t="s">
        <v>13642</v>
      </c>
      <c r="F9053" s="781" t="s">
        <v>700</v>
      </c>
      <c r="G9053" s="782">
        <v>0</v>
      </c>
    </row>
    <row r="9054" spans="1:7" x14ac:dyDescent="0.2">
      <c r="A9054" s="319" t="str">
        <f t="shared" si="141"/>
        <v>1 - 105412</v>
      </c>
      <c r="B9054" s="319">
        <v>1</v>
      </c>
      <c r="C9054" s="761">
        <v>105412</v>
      </c>
      <c r="D9054" s="780" t="s">
        <v>13643</v>
      </c>
      <c r="E9054" s="780" t="s">
        <v>13643</v>
      </c>
      <c r="F9054" s="781" t="s">
        <v>700</v>
      </c>
      <c r="G9054" s="782">
        <v>0</v>
      </c>
    </row>
    <row r="9055" spans="1:7" x14ac:dyDescent="0.2">
      <c r="A9055" s="319" t="str">
        <f t="shared" si="141"/>
        <v>1 - 105420</v>
      </c>
      <c r="B9055" s="319">
        <v>1</v>
      </c>
      <c r="C9055" s="761">
        <v>105420</v>
      </c>
      <c r="D9055" s="780" t="s">
        <v>13644</v>
      </c>
      <c r="E9055" s="780" t="s">
        <v>13644</v>
      </c>
      <c r="F9055" s="781" t="s">
        <v>700</v>
      </c>
      <c r="G9055" s="782">
        <v>0</v>
      </c>
    </row>
    <row r="9056" spans="1:7" x14ac:dyDescent="0.2">
      <c r="A9056" s="319" t="str">
        <f t="shared" si="141"/>
        <v>1 - 105444</v>
      </c>
      <c r="B9056" s="319">
        <v>1</v>
      </c>
      <c r="C9056" s="761">
        <v>105444</v>
      </c>
      <c r="D9056" s="780" t="s">
        <v>13645</v>
      </c>
      <c r="E9056" s="780" t="s">
        <v>13645</v>
      </c>
      <c r="F9056" s="781" t="s">
        <v>700</v>
      </c>
      <c r="G9056" s="782">
        <v>0</v>
      </c>
    </row>
    <row r="9057" spans="1:7" x14ac:dyDescent="0.2">
      <c r="A9057" s="319" t="str">
        <f t="shared" si="141"/>
        <v>1 - 105456</v>
      </c>
      <c r="B9057" s="319">
        <v>1</v>
      </c>
      <c r="C9057" s="761">
        <v>105456</v>
      </c>
      <c r="D9057" s="780" t="s">
        <v>13646</v>
      </c>
      <c r="E9057" s="780" t="s">
        <v>13646</v>
      </c>
      <c r="F9057" s="781" t="s">
        <v>700</v>
      </c>
      <c r="G9057" s="782">
        <v>0</v>
      </c>
    </row>
    <row r="9058" spans="1:7" x14ac:dyDescent="0.2">
      <c r="A9058" s="319" t="str">
        <f t="shared" si="141"/>
        <v>1 - 105478</v>
      </c>
      <c r="B9058" s="319">
        <v>1</v>
      </c>
      <c r="C9058" s="761">
        <v>105478</v>
      </c>
      <c r="D9058" s="780" t="s">
        <v>13647</v>
      </c>
      <c r="E9058" s="780" t="s">
        <v>13647</v>
      </c>
      <c r="F9058" s="781" t="s">
        <v>700</v>
      </c>
      <c r="G9058" s="782">
        <v>0</v>
      </c>
    </row>
    <row r="9059" spans="1:7" x14ac:dyDescent="0.2">
      <c r="A9059" s="319" t="str">
        <f t="shared" si="141"/>
        <v>1 - 105421</v>
      </c>
      <c r="B9059" s="319">
        <v>1</v>
      </c>
      <c r="C9059" s="761">
        <v>105421</v>
      </c>
      <c r="D9059" s="780" t="s">
        <v>13648</v>
      </c>
      <c r="E9059" s="780" t="s">
        <v>13648</v>
      </c>
      <c r="F9059" s="781" t="s">
        <v>700</v>
      </c>
      <c r="G9059" s="782">
        <v>0</v>
      </c>
    </row>
    <row r="9060" spans="1:7" x14ac:dyDescent="0.2">
      <c r="A9060" s="319" t="str">
        <f t="shared" si="141"/>
        <v>1 - 105445</v>
      </c>
      <c r="B9060" s="319">
        <v>1</v>
      </c>
      <c r="C9060" s="761">
        <v>105445</v>
      </c>
      <c r="D9060" s="780" t="s">
        <v>13649</v>
      </c>
      <c r="E9060" s="780" t="s">
        <v>13649</v>
      </c>
      <c r="F9060" s="781" t="s">
        <v>700</v>
      </c>
      <c r="G9060" s="782">
        <v>0</v>
      </c>
    </row>
    <row r="9061" spans="1:7" x14ac:dyDescent="0.2">
      <c r="A9061" s="319" t="str">
        <f t="shared" si="141"/>
        <v>1 - 105453</v>
      </c>
      <c r="B9061" s="319">
        <v>1</v>
      </c>
      <c r="C9061" s="761">
        <v>105453</v>
      </c>
      <c r="D9061" s="780" t="s">
        <v>13650</v>
      </c>
      <c r="E9061" s="780" t="s">
        <v>13650</v>
      </c>
      <c r="F9061" s="781" t="s">
        <v>700</v>
      </c>
      <c r="G9061" s="782">
        <v>0</v>
      </c>
    </row>
    <row r="9062" spans="1:7" x14ac:dyDescent="0.2">
      <c r="A9062" s="319" t="str">
        <f t="shared" si="141"/>
        <v>1 - 105497</v>
      </c>
      <c r="B9062" s="319">
        <v>1</v>
      </c>
      <c r="C9062" s="761">
        <v>105497</v>
      </c>
      <c r="D9062" s="780" t="s">
        <v>13651</v>
      </c>
      <c r="E9062" s="780" t="s">
        <v>13651</v>
      </c>
      <c r="F9062" s="781" t="s">
        <v>700</v>
      </c>
      <c r="G9062" s="782">
        <v>0</v>
      </c>
    </row>
    <row r="9063" spans="1:7" x14ac:dyDescent="0.2">
      <c r="A9063" s="319" t="str">
        <f t="shared" si="141"/>
        <v>1 - 105418</v>
      </c>
      <c r="B9063" s="319">
        <v>1</v>
      </c>
      <c r="C9063" s="761">
        <v>105418</v>
      </c>
      <c r="D9063" s="780" t="s">
        <v>13652</v>
      </c>
      <c r="E9063" s="780" t="s">
        <v>13652</v>
      </c>
      <c r="F9063" s="781" t="s">
        <v>700</v>
      </c>
      <c r="G9063" s="782">
        <v>0</v>
      </c>
    </row>
    <row r="9064" spans="1:7" x14ac:dyDescent="0.2">
      <c r="A9064" s="319" t="str">
        <f t="shared" si="141"/>
        <v>1 - 105442</v>
      </c>
      <c r="B9064" s="319">
        <v>1</v>
      </c>
      <c r="C9064" s="761">
        <v>105442</v>
      </c>
      <c r="D9064" s="780" t="s">
        <v>13653</v>
      </c>
      <c r="E9064" s="780" t="s">
        <v>13653</v>
      </c>
      <c r="F9064" s="781" t="s">
        <v>700</v>
      </c>
      <c r="G9064" s="782">
        <v>0</v>
      </c>
    </row>
    <row r="9065" spans="1:7" x14ac:dyDescent="0.2">
      <c r="A9065" s="319" t="str">
        <f t="shared" si="141"/>
        <v>1 - 105410</v>
      </c>
      <c r="B9065" s="319">
        <v>1</v>
      </c>
      <c r="C9065" s="761">
        <v>105410</v>
      </c>
      <c r="D9065" s="780" t="s">
        <v>13654</v>
      </c>
      <c r="E9065" s="780" t="s">
        <v>13654</v>
      </c>
      <c r="F9065" s="781" t="s">
        <v>700</v>
      </c>
      <c r="G9065" s="782">
        <v>0</v>
      </c>
    </row>
    <row r="9066" spans="1:7" x14ac:dyDescent="0.2">
      <c r="A9066" s="319" t="str">
        <f t="shared" si="141"/>
        <v>1 - 105416</v>
      </c>
      <c r="B9066" s="319">
        <v>1</v>
      </c>
      <c r="C9066" s="761">
        <v>105416</v>
      </c>
      <c r="D9066" s="780" t="s">
        <v>13655</v>
      </c>
      <c r="E9066" s="780" t="s">
        <v>13655</v>
      </c>
      <c r="F9066" s="781" t="s">
        <v>700</v>
      </c>
      <c r="G9066" s="782">
        <v>0</v>
      </c>
    </row>
    <row r="9067" spans="1:7" x14ac:dyDescent="0.2">
      <c r="A9067" s="319" t="str">
        <f t="shared" si="141"/>
        <v>1 - 105488</v>
      </c>
      <c r="B9067" s="319">
        <v>1</v>
      </c>
      <c r="C9067" s="761">
        <v>105488</v>
      </c>
      <c r="D9067" s="780" t="s">
        <v>13656</v>
      </c>
      <c r="E9067" s="780" t="s">
        <v>13656</v>
      </c>
      <c r="F9067" s="781" t="s">
        <v>700</v>
      </c>
      <c r="G9067" s="782">
        <v>0</v>
      </c>
    </row>
    <row r="9068" spans="1:7" x14ac:dyDescent="0.2">
      <c r="A9068" s="319" t="str">
        <f t="shared" si="141"/>
        <v>1 - 105452</v>
      </c>
      <c r="B9068" s="319">
        <v>1</v>
      </c>
      <c r="C9068" s="761">
        <v>105452</v>
      </c>
      <c r="D9068" s="780" t="s">
        <v>13657</v>
      </c>
      <c r="E9068" s="780" t="s">
        <v>13657</v>
      </c>
      <c r="F9068" s="781" t="s">
        <v>700</v>
      </c>
      <c r="G9068" s="782">
        <v>0</v>
      </c>
    </row>
    <row r="9069" spans="1:7" x14ac:dyDescent="0.2">
      <c r="A9069" s="319" t="str">
        <f t="shared" si="141"/>
        <v>1 - 105475</v>
      </c>
      <c r="B9069" s="319">
        <v>1</v>
      </c>
      <c r="C9069" s="761">
        <v>105475</v>
      </c>
      <c r="D9069" s="780" t="s">
        <v>13658</v>
      </c>
      <c r="E9069" s="780" t="s">
        <v>13658</v>
      </c>
      <c r="F9069" s="781" t="s">
        <v>700</v>
      </c>
      <c r="G9069" s="782">
        <v>0</v>
      </c>
    </row>
    <row r="9070" spans="1:7" x14ac:dyDescent="0.2">
      <c r="A9070" s="319" t="str">
        <f t="shared" si="141"/>
        <v>1 - 105498</v>
      </c>
      <c r="B9070" s="319">
        <v>1</v>
      </c>
      <c r="C9070" s="761">
        <v>105498</v>
      </c>
      <c r="D9070" s="780" t="s">
        <v>13659</v>
      </c>
      <c r="E9070" s="780" t="s">
        <v>13659</v>
      </c>
      <c r="F9070" s="781" t="s">
        <v>700</v>
      </c>
      <c r="G9070" s="782">
        <v>0</v>
      </c>
    </row>
    <row r="9071" spans="1:7" x14ac:dyDescent="0.2">
      <c r="A9071" s="319" t="str">
        <f t="shared" si="141"/>
        <v>1 - 105486</v>
      </c>
      <c r="B9071" s="319">
        <v>1</v>
      </c>
      <c r="C9071" s="761">
        <v>105486</v>
      </c>
      <c r="D9071" s="780" t="s">
        <v>13660</v>
      </c>
      <c r="E9071" s="780" t="s">
        <v>13660</v>
      </c>
      <c r="F9071" s="781" t="s">
        <v>700</v>
      </c>
      <c r="G9071" s="782">
        <v>0</v>
      </c>
    </row>
    <row r="9072" spans="1:7" x14ac:dyDescent="0.2">
      <c r="A9072" s="319" t="str">
        <f t="shared" si="141"/>
        <v>1 - 105450</v>
      </c>
      <c r="B9072" s="319">
        <v>1</v>
      </c>
      <c r="C9072" s="761">
        <v>105450</v>
      </c>
      <c r="D9072" s="780" t="s">
        <v>13661</v>
      </c>
      <c r="E9072" s="780" t="s">
        <v>13661</v>
      </c>
      <c r="F9072" s="781" t="s">
        <v>700</v>
      </c>
      <c r="G9072" s="782">
        <v>0</v>
      </c>
    </row>
    <row r="9073" spans="1:7" x14ac:dyDescent="0.2">
      <c r="A9073" s="319" t="str">
        <f t="shared" si="141"/>
        <v>1 - 105438</v>
      </c>
      <c r="B9073" s="319">
        <v>1</v>
      </c>
      <c r="C9073" s="761">
        <v>105438</v>
      </c>
      <c r="D9073" s="780" t="s">
        <v>13662</v>
      </c>
      <c r="E9073" s="780" t="s">
        <v>13662</v>
      </c>
      <c r="F9073" s="781" t="s">
        <v>700</v>
      </c>
      <c r="G9073" s="782">
        <v>0</v>
      </c>
    </row>
    <row r="9074" spans="1:7" x14ac:dyDescent="0.2">
      <c r="A9074" s="319" t="str">
        <f t="shared" si="141"/>
        <v>1 - 105463</v>
      </c>
      <c r="B9074" s="319">
        <v>1</v>
      </c>
      <c r="C9074" s="761">
        <v>105463</v>
      </c>
      <c r="D9074" s="780" t="s">
        <v>13663</v>
      </c>
      <c r="E9074" s="780" t="s">
        <v>13663</v>
      </c>
      <c r="F9074" s="781" t="s">
        <v>700</v>
      </c>
      <c r="G9074" s="782">
        <v>0</v>
      </c>
    </row>
    <row r="9075" spans="1:7" x14ac:dyDescent="0.2">
      <c r="A9075" s="319" t="str">
        <f t="shared" si="141"/>
        <v>1 - 105485</v>
      </c>
      <c r="B9075" s="319">
        <v>1</v>
      </c>
      <c r="C9075" s="761">
        <v>105485</v>
      </c>
      <c r="D9075" s="780" t="s">
        <v>13664</v>
      </c>
      <c r="E9075" s="780" t="s">
        <v>13664</v>
      </c>
      <c r="F9075" s="781" t="s">
        <v>700</v>
      </c>
      <c r="G9075" s="782">
        <v>0</v>
      </c>
    </row>
    <row r="9076" spans="1:7" x14ac:dyDescent="0.2">
      <c r="A9076" s="319" t="str">
        <f t="shared" si="141"/>
        <v>1 - 105428</v>
      </c>
      <c r="B9076" s="319">
        <v>1</v>
      </c>
      <c r="C9076" s="761">
        <v>105428</v>
      </c>
      <c r="D9076" s="780" t="s">
        <v>13665</v>
      </c>
      <c r="E9076" s="780" t="s">
        <v>13665</v>
      </c>
      <c r="F9076" s="781" t="s">
        <v>700</v>
      </c>
      <c r="G9076" s="782">
        <v>0</v>
      </c>
    </row>
    <row r="9077" spans="1:7" x14ac:dyDescent="0.2">
      <c r="A9077" s="319" t="str">
        <f t="shared" si="141"/>
        <v>1 - 105426</v>
      </c>
      <c r="B9077" s="319">
        <v>1</v>
      </c>
      <c r="C9077" s="761">
        <v>105426</v>
      </c>
      <c r="D9077" s="780" t="s">
        <v>13666</v>
      </c>
      <c r="E9077" s="780" t="s">
        <v>13666</v>
      </c>
      <c r="F9077" s="781" t="s">
        <v>700</v>
      </c>
      <c r="G9077" s="782">
        <v>0</v>
      </c>
    </row>
    <row r="9078" spans="1:7" x14ac:dyDescent="0.2">
      <c r="A9078" s="319" t="str">
        <f t="shared" si="141"/>
        <v>1 - 105491</v>
      </c>
      <c r="B9078" s="319">
        <v>1</v>
      </c>
      <c r="C9078" s="761">
        <v>105491</v>
      </c>
      <c r="D9078" s="780" t="s">
        <v>13667</v>
      </c>
      <c r="E9078" s="780" t="s">
        <v>13667</v>
      </c>
      <c r="F9078" s="781" t="s">
        <v>700</v>
      </c>
      <c r="G9078" s="782">
        <v>0</v>
      </c>
    </row>
    <row r="9079" spans="1:7" x14ac:dyDescent="0.2">
      <c r="A9079" s="319" t="str">
        <f t="shared" si="141"/>
        <v>1 - 105495</v>
      </c>
      <c r="B9079" s="319">
        <v>1</v>
      </c>
      <c r="C9079" s="761">
        <v>105495</v>
      </c>
      <c r="D9079" s="780" t="s">
        <v>13668</v>
      </c>
      <c r="E9079" s="780" t="s">
        <v>13668</v>
      </c>
      <c r="F9079" s="781" t="s">
        <v>700</v>
      </c>
      <c r="G9079" s="782">
        <v>0</v>
      </c>
    </row>
    <row r="9080" spans="1:7" x14ac:dyDescent="0.2">
      <c r="A9080" s="319" t="str">
        <f t="shared" si="141"/>
        <v>1 - 105407</v>
      </c>
      <c r="B9080" s="319">
        <v>1</v>
      </c>
      <c r="C9080" s="761">
        <v>105407</v>
      </c>
      <c r="D9080" s="780" t="s">
        <v>13669</v>
      </c>
      <c r="E9080" s="780" t="s">
        <v>13669</v>
      </c>
      <c r="F9080" s="781" t="s">
        <v>700</v>
      </c>
      <c r="G9080" s="782">
        <v>0</v>
      </c>
    </row>
    <row r="9081" spans="1:7" x14ac:dyDescent="0.2">
      <c r="A9081" s="319" t="str">
        <f t="shared" si="141"/>
        <v>1 - 105427</v>
      </c>
      <c r="B9081" s="319">
        <v>1</v>
      </c>
      <c r="C9081" s="761">
        <v>105427</v>
      </c>
      <c r="D9081" s="780" t="s">
        <v>13670</v>
      </c>
      <c r="E9081" s="780" t="s">
        <v>13670</v>
      </c>
      <c r="F9081" s="781" t="s">
        <v>700</v>
      </c>
      <c r="G9081" s="782">
        <v>0</v>
      </c>
    </row>
    <row r="9082" spans="1:7" x14ac:dyDescent="0.2">
      <c r="A9082" s="319" t="str">
        <f t="shared" si="141"/>
        <v>1 - 105492</v>
      </c>
      <c r="B9082" s="319">
        <v>1</v>
      </c>
      <c r="C9082" s="761">
        <v>105492</v>
      </c>
      <c r="D9082" s="780" t="s">
        <v>13671</v>
      </c>
      <c r="E9082" s="780" t="s">
        <v>13671</v>
      </c>
      <c r="F9082" s="781" t="s">
        <v>700</v>
      </c>
      <c r="G9082" s="782">
        <v>0</v>
      </c>
    </row>
    <row r="9083" spans="1:7" x14ac:dyDescent="0.2">
      <c r="A9083" s="319" t="str">
        <f t="shared" si="141"/>
        <v>1 - 105496</v>
      </c>
      <c r="B9083" s="319">
        <v>1</v>
      </c>
      <c r="C9083" s="761">
        <v>105496</v>
      </c>
      <c r="D9083" s="780" t="s">
        <v>13672</v>
      </c>
      <c r="E9083" s="780" t="s">
        <v>13672</v>
      </c>
      <c r="F9083" s="781" t="s">
        <v>700</v>
      </c>
      <c r="G9083" s="782">
        <v>0</v>
      </c>
    </row>
    <row r="9084" spans="1:7" x14ac:dyDescent="0.2">
      <c r="A9084" s="319" t="str">
        <f t="shared" si="141"/>
        <v>1 - 105425</v>
      </c>
      <c r="B9084" s="319">
        <v>1</v>
      </c>
      <c r="C9084" s="761">
        <v>105425</v>
      </c>
      <c r="D9084" s="780" t="s">
        <v>13673</v>
      </c>
      <c r="E9084" s="780" t="s">
        <v>13673</v>
      </c>
      <c r="F9084" s="781" t="s">
        <v>700</v>
      </c>
      <c r="G9084" s="782">
        <v>0</v>
      </c>
    </row>
    <row r="9085" spans="1:7" x14ac:dyDescent="0.2">
      <c r="A9085" s="319" t="str">
        <f t="shared" si="141"/>
        <v>1 - 105477</v>
      </c>
      <c r="B9085" s="319">
        <v>1</v>
      </c>
      <c r="C9085" s="761">
        <v>105477</v>
      </c>
      <c r="D9085" s="780" t="s">
        <v>13674</v>
      </c>
      <c r="E9085" s="780" t="s">
        <v>13674</v>
      </c>
      <c r="F9085" s="781" t="s">
        <v>700</v>
      </c>
      <c r="G9085" s="782">
        <v>0</v>
      </c>
    </row>
    <row r="9086" spans="1:7" x14ac:dyDescent="0.2">
      <c r="A9086" s="319" t="str">
        <f t="shared" si="141"/>
        <v>1 - 105490</v>
      </c>
      <c r="B9086" s="319">
        <v>1</v>
      </c>
      <c r="C9086" s="761">
        <v>105490</v>
      </c>
      <c r="D9086" s="780" t="s">
        <v>13675</v>
      </c>
      <c r="E9086" s="780" t="s">
        <v>13675</v>
      </c>
      <c r="F9086" s="781" t="s">
        <v>700</v>
      </c>
      <c r="G9086" s="782">
        <v>0</v>
      </c>
    </row>
    <row r="9087" spans="1:7" x14ac:dyDescent="0.2">
      <c r="A9087" s="319" t="str">
        <f t="shared" si="141"/>
        <v>1 - 105494</v>
      </c>
      <c r="B9087" s="319">
        <v>1</v>
      </c>
      <c r="C9087" s="761">
        <v>105494</v>
      </c>
      <c r="D9087" s="780" t="s">
        <v>13676</v>
      </c>
      <c r="E9087" s="780" t="s">
        <v>13676</v>
      </c>
      <c r="F9087" s="781" t="s">
        <v>700</v>
      </c>
      <c r="G9087" s="782">
        <v>0</v>
      </c>
    </row>
    <row r="9088" spans="1:7" x14ac:dyDescent="0.2">
      <c r="A9088" s="319" t="str">
        <f t="shared" si="141"/>
        <v>1 - 105417</v>
      </c>
      <c r="B9088" s="319">
        <v>1</v>
      </c>
      <c r="C9088" s="761">
        <v>105417</v>
      </c>
      <c r="D9088" s="780" t="s">
        <v>13677</v>
      </c>
      <c r="E9088" s="780" t="s">
        <v>13677</v>
      </c>
      <c r="F9088" s="781" t="s">
        <v>700</v>
      </c>
      <c r="G9088" s="782">
        <v>0</v>
      </c>
    </row>
    <row r="9089" spans="1:7" x14ac:dyDescent="0.2">
      <c r="A9089" s="319" t="str">
        <f t="shared" si="141"/>
        <v>1 - 105461</v>
      </c>
      <c r="B9089" s="319">
        <v>1</v>
      </c>
      <c r="C9089" s="761">
        <v>105461</v>
      </c>
      <c r="D9089" s="780" t="s">
        <v>13678</v>
      </c>
      <c r="E9089" s="780" t="s">
        <v>13678</v>
      </c>
      <c r="F9089" s="781" t="s">
        <v>700</v>
      </c>
      <c r="G9089" s="782">
        <v>0</v>
      </c>
    </row>
    <row r="9090" spans="1:7" x14ac:dyDescent="0.2">
      <c r="A9090" s="319" t="str">
        <f t="shared" si="141"/>
        <v>1 - 105436</v>
      </c>
      <c r="B9090" s="319">
        <v>1</v>
      </c>
      <c r="C9090" s="761">
        <v>105436</v>
      </c>
      <c r="D9090" s="780" t="s">
        <v>13679</v>
      </c>
      <c r="E9090" s="780" t="s">
        <v>13679</v>
      </c>
      <c r="F9090" s="781" t="s">
        <v>700</v>
      </c>
      <c r="G9090" s="782">
        <v>0</v>
      </c>
    </row>
    <row r="9091" spans="1:7" x14ac:dyDescent="0.2">
      <c r="A9091" s="319" t="str">
        <f t="shared" si="141"/>
        <v>1 - 105483</v>
      </c>
      <c r="B9091" s="319">
        <v>1</v>
      </c>
      <c r="C9091" s="761">
        <v>105483</v>
      </c>
      <c r="D9091" s="780" t="s">
        <v>13680</v>
      </c>
      <c r="E9091" s="780" t="s">
        <v>13680</v>
      </c>
      <c r="F9091" s="781" t="s">
        <v>700</v>
      </c>
      <c r="G9091" s="782">
        <v>0</v>
      </c>
    </row>
    <row r="9092" spans="1:7" x14ac:dyDescent="0.2">
      <c r="A9092" s="319" t="str">
        <f t="shared" si="141"/>
        <v>1 - 105505</v>
      </c>
      <c r="B9092" s="319">
        <v>1</v>
      </c>
      <c r="C9092" s="761">
        <v>105505</v>
      </c>
      <c r="D9092" s="780" t="s">
        <v>13681</v>
      </c>
      <c r="E9092" s="780" t="s">
        <v>13681</v>
      </c>
      <c r="F9092" s="781" t="s">
        <v>700</v>
      </c>
      <c r="G9092" s="782">
        <v>0</v>
      </c>
    </row>
    <row r="9093" spans="1:7" x14ac:dyDescent="0.2">
      <c r="A9093" s="319" t="str">
        <f t="shared" si="141"/>
        <v>1 - 105435</v>
      </c>
      <c r="B9093" s="319">
        <v>1</v>
      </c>
      <c r="C9093" s="761">
        <v>105435</v>
      </c>
      <c r="D9093" s="780" t="s">
        <v>13682</v>
      </c>
      <c r="E9093" s="780" t="s">
        <v>13682</v>
      </c>
      <c r="F9093" s="781" t="s">
        <v>700</v>
      </c>
      <c r="G9093" s="782">
        <v>0</v>
      </c>
    </row>
    <row r="9094" spans="1:7" x14ac:dyDescent="0.2">
      <c r="A9094" s="319" t="str">
        <f t="shared" si="141"/>
        <v>1 - 105460</v>
      </c>
      <c r="B9094" s="319">
        <v>1</v>
      </c>
      <c r="C9094" s="761">
        <v>105460</v>
      </c>
      <c r="D9094" s="780" t="s">
        <v>13683</v>
      </c>
      <c r="E9094" s="780" t="s">
        <v>13683</v>
      </c>
      <c r="F9094" s="781" t="s">
        <v>700</v>
      </c>
      <c r="G9094" s="782">
        <v>0</v>
      </c>
    </row>
    <row r="9095" spans="1:7" x14ac:dyDescent="0.2">
      <c r="A9095" s="319" t="str">
        <f t="shared" si="141"/>
        <v>1 - 105470</v>
      </c>
      <c r="B9095" s="319">
        <v>1</v>
      </c>
      <c r="C9095" s="761">
        <v>105470</v>
      </c>
      <c r="D9095" s="780" t="s">
        <v>13684</v>
      </c>
      <c r="E9095" s="780" t="s">
        <v>13684</v>
      </c>
      <c r="F9095" s="781" t="s">
        <v>700</v>
      </c>
      <c r="G9095" s="782">
        <v>0</v>
      </c>
    </row>
    <row r="9096" spans="1:7" x14ac:dyDescent="0.2">
      <c r="A9096" s="319" t="str">
        <f t="shared" si="141"/>
        <v>1 - 105504</v>
      </c>
      <c r="B9096" s="319">
        <v>1</v>
      </c>
      <c r="C9096" s="761">
        <v>105504</v>
      </c>
      <c r="D9096" s="780" t="s">
        <v>13685</v>
      </c>
      <c r="E9096" s="780" t="s">
        <v>13685</v>
      </c>
      <c r="F9096" s="781" t="s">
        <v>700</v>
      </c>
      <c r="G9096" s="782">
        <v>0</v>
      </c>
    </row>
    <row r="9097" spans="1:7" x14ac:dyDescent="0.2">
      <c r="A9097" s="319" t="str">
        <f t="shared" si="141"/>
        <v>1 - 105476</v>
      </c>
      <c r="B9097" s="319">
        <v>1</v>
      </c>
      <c r="C9097" s="761">
        <v>105476</v>
      </c>
      <c r="D9097" s="780" t="s">
        <v>13686</v>
      </c>
      <c r="E9097" s="780" t="s">
        <v>13686</v>
      </c>
      <c r="F9097" s="781" t="s">
        <v>700</v>
      </c>
      <c r="G9097" s="782">
        <v>0</v>
      </c>
    </row>
    <row r="9098" spans="1:7" x14ac:dyDescent="0.2">
      <c r="A9098" s="319" t="str">
        <f t="shared" si="141"/>
        <v>1 - 105471</v>
      </c>
      <c r="B9098" s="319">
        <v>1</v>
      </c>
      <c r="C9098" s="761">
        <v>105471</v>
      </c>
      <c r="D9098" s="780" t="s">
        <v>13687</v>
      </c>
      <c r="E9098" s="780" t="s">
        <v>13687</v>
      </c>
      <c r="F9098" s="781" t="s">
        <v>700</v>
      </c>
      <c r="G9098" s="782">
        <v>0</v>
      </c>
    </row>
    <row r="9099" spans="1:7" x14ac:dyDescent="0.2">
      <c r="A9099" s="319" t="str">
        <f t="shared" si="141"/>
        <v>1 - 105493</v>
      </c>
      <c r="B9099" s="319">
        <v>1</v>
      </c>
      <c r="C9099" s="761">
        <v>105493</v>
      </c>
      <c r="D9099" s="780" t="s">
        <v>13688</v>
      </c>
      <c r="E9099" s="780" t="s">
        <v>13688</v>
      </c>
      <c r="F9099" s="781" t="s">
        <v>700</v>
      </c>
      <c r="G9099" s="782">
        <v>0</v>
      </c>
    </row>
    <row r="9100" spans="1:7" x14ac:dyDescent="0.2">
      <c r="A9100" s="319" t="str">
        <f t="shared" si="141"/>
        <v>1 - 105482</v>
      </c>
      <c r="B9100" s="319">
        <v>1</v>
      </c>
      <c r="C9100" s="761">
        <v>105482</v>
      </c>
      <c r="D9100" s="780" t="s">
        <v>13689</v>
      </c>
      <c r="E9100" s="780" t="s">
        <v>13689</v>
      </c>
      <c r="F9100" s="781" t="s">
        <v>700</v>
      </c>
      <c r="G9100" s="782">
        <v>0</v>
      </c>
    </row>
    <row r="9101" spans="1:7" x14ac:dyDescent="0.2">
      <c r="A9101" s="319" t="str">
        <f t="shared" si="141"/>
        <v>1 - 105430</v>
      </c>
      <c r="B9101" s="319">
        <v>1</v>
      </c>
      <c r="C9101" s="761">
        <v>105430</v>
      </c>
      <c r="D9101" s="780" t="s">
        <v>13690</v>
      </c>
      <c r="E9101" s="780" t="s">
        <v>13690</v>
      </c>
      <c r="F9101" s="781" t="s">
        <v>700</v>
      </c>
      <c r="G9101" s="782">
        <v>0</v>
      </c>
    </row>
    <row r="9102" spans="1:7" x14ac:dyDescent="0.2">
      <c r="A9102" s="319" t="str">
        <f t="shared" si="141"/>
        <v>1 - 105440</v>
      </c>
      <c r="B9102" s="319">
        <v>1</v>
      </c>
      <c r="C9102" s="761">
        <v>105440</v>
      </c>
      <c r="D9102" s="780" t="s">
        <v>13691</v>
      </c>
      <c r="E9102" s="780" t="s">
        <v>13691</v>
      </c>
      <c r="F9102" s="781" t="s">
        <v>700</v>
      </c>
      <c r="G9102" s="782">
        <v>0</v>
      </c>
    </row>
    <row r="9103" spans="1:7" x14ac:dyDescent="0.2">
      <c r="A9103" s="319" t="str">
        <f t="shared" si="141"/>
        <v>1 - 105465</v>
      </c>
      <c r="B9103" s="319">
        <v>1</v>
      </c>
      <c r="C9103" s="761">
        <v>105465</v>
      </c>
      <c r="D9103" s="780" t="s">
        <v>13692</v>
      </c>
      <c r="E9103" s="780" t="s">
        <v>13692</v>
      </c>
      <c r="F9103" s="781" t="s">
        <v>700</v>
      </c>
      <c r="G9103" s="782">
        <v>0</v>
      </c>
    </row>
    <row r="9104" spans="1:7" x14ac:dyDescent="0.2">
      <c r="A9104" s="319" t="str">
        <f t="shared" ref="A9104:A9167" si="142">B9104&amp;" - "&amp;C9104</f>
        <v>1 - 105499</v>
      </c>
      <c r="B9104" s="319">
        <v>1</v>
      </c>
      <c r="C9104" s="761">
        <v>105499</v>
      </c>
      <c r="D9104" s="780" t="s">
        <v>13693</v>
      </c>
      <c r="E9104" s="780" t="s">
        <v>13693</v>
      </c>
      <c r="F9104" s="781" t="s">
        <v>700</v>
      </c>
      <c r="G9104" s="782">
        <v>0</v>
      </c>
    </row>
    <row r="9105" spans="1:7" x14ac:dyDescent="0.2">
      <c r="A9105" s="319" t="str">
        <f t="shared" si="142"/>
        <v>1 - 105431</v>
      </c>
      <c r="B9105" s="319">
        <v>1</v>
      </c>
      <c r="C9105" s="761">
        <v>105431</v>
      </c>
      <c r="D9105" s="780" t="s">
        <v>13694</v>
      </c>
      <c r="E9105" s="780" t="s">
        <v>13694</v>
      </c>
      <c r="F9105" s="781" t="s">
        <v>700</v>
      </c>
      <c r="G9105" s="782">
        <v>0</v>
      </c>
    </row>
    <row r="9106" spans="1:7" x14ac:dyDescent="0.2">
      <c r="A9106" s="319" t="str">
        <f t="shared" si="142"/>
        <v>1 - 105441</v>
      </c>
      <c r="B9106" s="319">
        <v>1</v>
      </c>
      <c r="C9106" s="761">
        <v>105441</v>
      </c>
      <c r="D9106" s="780" t="s">
        <v>13695</v>
      </c>
      <c r="E9106" s="780" t="s">
        <v>13695</v>
      </c>
      <c r="F9106" s="781" t="s">
        <v>700</v>
      </c>
      <c r="G9106" s="782">
        <v>0</v>
      </c>
    </row>
    <row r="9107" spans="1:7" x14ac:dyDescent="0.2">
      <c r="A9107" s="319" t="str">
        <f t="shared" si="142"/>
        <v>1 - 105466</v>
      </c>
      <c r="B9107" s="319">
        <v>1</v>
      </c>
      <c r="C9107" s="761">
        <v>105466</v>
      </c>
      <c r="D9107" s="780" t="s">
        <v>13696</v>
      </c>
      <c r="E9107" s="780" t="s">
        <v>13696</v>
      </c>
      <c r="F9107" s="781" t="s">
        <v>700</v>
      </c>
      <c r="G9107" s="782">
        <v>0</v>
      </c>
    </row>
    <row r="9108" spans="1:7" x14ac:dyDescent="0.2">
      <c r="A9108" s="319" t="str">
        <f t="shared" si="142"/>
        <v>1 - 105500</v>
      </c>
      <c r="B9108" s="319">
        <v>1</v>
      </c>
      <c r="C9108" s="761">
        <v>105500</v>
      </c>
      <c r="D9108" s="780" t="s">
        <v>13697</v>
      </c>
      <c r="E9108" s="780" t="s">
        <v>13697</v>
      </c>
      <c r="F9108" s="781" t="s">
        <v>700</v>
      </c>
      <c r="G9108" s="782">
        <v>0</v>
      </c>
    </row>
    <row r="9109" spans="1:7" x14ac:dyDescent="0.2">
      <c r="A9109" s="319" t="str">
        <f t="shared" si="142"/>
        <v>1 - 105429</v>
      </c>
      <c r="B9109" s="319">
        <v>1</v>
      </c>
      <c r="C9109" s="761">
        <v>105429</v>
      </c>
      <c r="D9109" s="780" t="s">
        <v>13698</v>
      </c>
      <c r="E9109" s="780" t="s">
        <v>13698</v>
      </c>
      <c r="F9109" s="781" t="s">
        <v>700</v>
      </c>
      <c r="G9109" s="782">
        <v>0</v>
      </c>
    </row>
    <row r="9110" spans="1:7" x14ac:dyDescent="0.2">
      <c r="A9110" s="319" t="str">
        <f t="shared" si="142"/>
        <v>1 - 105439</v>
      </c>
      <c r="B9110" s="319">
        <v>1</v>
      </c>
      <c r="C9110" s="761">
        <v>105439</v>
      </c>
      <c r="D9110" s="780" t="s">
        <v>13699</v>
      </c>
      <c r="E9110" s="780" t="s">
        <v>13699</v>
      </c>
      <c r="F9110" s="781" t="s">
        <v>700</v>
      </c>
      <c r="G9110" s="782">
        <v>0</v>
      </c>
    </row>
    <row r="9111" spans="1:7" x14ac:dyDescent="0.2">
      <c r="A9111" s="319" t="str">
        <f t="shared" si="142"/>
        <v>1 - 105464</v>
      </c>
      <c r="B9111" s="319">
        <v>1</v>
      </c>
      <c r="C9111" s="761">
        <v>105464</v>
      </c>
      <c r="D9111" s="780" t="s">
        <v>13700</v>
      </c>
      <c r="E9111" s="780" t="s">
        <v>13700</v>
      </c>
      <c r="F9111" s="781" t="s">
        <v>700</v>
      </c>
      <c r="G9111" s="782">
        <v>0</v>
      </c>
    </row>
    <row r="9112" spans="1:7" x14ac:dyDescent="0.2">
      <c r="A9112" s="319" t="str">
        <f t="shared" si="142"/>
        <v>1 - 105489</v>
      </c>
      <c r="B9112" s="319">
        <v>1</v>
      </c>
      <c r="C9112" s="761">
        <v>105489</v>
      </c>
      <c r="D9112" s="780" t="s">
        <v>13701</v>
      </c>
      <c r="E9112" s="780" t="s">
        <v>13701</v>
      </c>
      <c r="F9112" s="781" t="s">
        <v>700</v>
      </c>
      <c r="G9112" s="782">
        <v>0</v>
      </c>
    </row>
    <row r="9113" spans="1:7" x14ac:dyDescent="0.2">
      <c r="A9113" s="319" t="str">
        <f t="shared" si="142"/>
        <v>1 - 105437</v>
      </c>
      <c r="B9113" s="319">
        <v>1</v>
      </c>
      <c r="C9113" s="761">
        <v>105437</v>
      </c>
      <c r="D9113" s="780" t="s">
        <v>13702</v>
      </c>
      <c r="E9113" s="780" t="s">
        <v>13702</v>
      </c>
      <c r="F9113" s="781" t="s">
        <v>700</v>
      </c>
      <c r="G9113" s="782">
        <v>0</v>
      </c>
    </row>
    <row r="9114" spans="1:7" x14ac:dyDescent="0.2">
      <c r="A9114" s="319" t="str">
        <f t="shared" si="142"/>
        <v>1 - 105462</v>
      </c>
      <c r="B9114" s="319">
        <v>1</v>
      </c>
      <c r="C9114" s="761">
        <v>105462</v>
      </c>
      <c r="D9114" s="780" t="s">
        <v>13703</v>
      </c>
      <c r="E9114" s="780" t="s">
        <v>13703</v>
      </c>
      <c r="F9114" s="781" t="s">
        <v>700</v>
      </c>
      <c r="G9114" s="782">
        <v>0</v>
      </c>
    </row>
    <row r="9115" spans="1:7" x14ac:dyDescent="0.2">
      <c r="A9115" s="319" t="str">
        <f t="shared" si="142"/>
        <v>1 - 105484</v>
      </c>
      <c r="B9115" s="319">
        <v>1</v>
      </c>
      <c r="C9115" s="761">
        <v>105484</v>
      </c>
      <c r="D9115" s="780" t="s">
        <v>13704</v>
      </c>
      <c r="E9115" s="780" t="s">
        <v>13704</v>
      </c>
      <c r="F9115" s="781" t="s">
        <v>700</v>
      </c>
      <c r="G9115" s="782">
        <v>0</v>
      </c>
    </row>
    <row r="9116" spans="1:7" x14ac:dyDescent="0.2">
      <c r="A9116" s="319" t="str">
        <f t="shared" si="142"/>
        <v>1 - 105506</v>
      </c>
      <c r="B9116" s="319">
        <v>1</v>
      </c>
      <c r="C9116" s="761">
        <v>105506</v>
      </c>
      <c r="D9116" s="780" t="s">
        <v>13705</v>
      </c>
      <c r="E9116" s="780" t="s">
        <v>13705</v>
      </c>
      <c r="F9116" s="781" t="s">
        <v>700</v>
      </c>
      <c r="G9116" s="782">
        <v>0</v>
      </c>
    </row>
    <row r="9117" spans="1:7" x14ac:dyDescent="0.2">
      <c r="A9117" s="319" t="str">
        <f t="shared" si="142"/>
        <v>1 - 105432</v>
      </c>
      <c r="B9117" s="319">
        <v>1</v>
      </c>
      <c r="C9117" s="761">
        <v>105432</v>
      </c>
      <c r="D9117" s="780" t="s">
        <v>13706</v>
      </c>
      <c r="E9117" s="780" t="s">
        <v>13706</v>
      </c>
      <c r="F9117" s="781" t="s">
        <v>700</v>
      </c>
      <c r="G9117" s="782">
        <v>0</v>
      </c>
    </row>
    <row r="9118" spans="1:7" x14ac:dyDescent="0.2">
      <c r="A9118" s="319" t="str">
        <f t="shared" si="142"/>
        <v>1 - 105457</v>
      </c>
      <c r="B9118" s="319">
        <v>1</v>
      </c>
      <c r="C9118" s="761">
        <v>105457</v>
      </c>
      <c r="D9118" s="780" t="s">
        <v>13707</v>
      </c>
      <c r="E9118" s="780" t="s">
        <v>13707</v>
      </c>
      <c r="F9118" s="781" t="s">
        <v>700</v>
      </c>
      <c r="G9118" s="782">
        <v>0</v>
      </c>
    </row>
    <row r="9119" spans="1:7" x14ac:dyDescent="0.2">
      <c r="A9119" s="319" t="str">
        <f t="shared" si="142"/>
        <v>1 - 105467</v>
      </c>
      <c r="B9119" s="319">
        <v>1</v>
      </c>
      <c r="C9119" s="761">
        <v>105467</v>
      </c>
      <c r="D9119" s="780" t="s">
        <v>13708</v>
      </c>
      <c r="E9119" s="780" t="s">
        <v>13708</v>
      </c>
      <c r="F9119" s="781" t="s">
        <v>700</v>
      </c>
      <c r="G9119" s="782">
        <v>0</v>
      </c>
    </row>
    <row r="9120" spans="1:7" x14ac:dyDescent="0.2">
      <c r="A9120" s="319" t="str">
        <f t="shared" si="142"/>
        <v>1 - 105501</v>
      </c>
      <c r="B9120" s="319">
        <v>1</v>
      </c>
      <c r="C9120" s="761">
        <v>105501</v>
      </c>
      <c r="D9120" s="780" t="s">
        <v>13709</v>
      </c>
      <c r="E9120" s="780" t="s">
        <v>13709</v>
      </c>
      <c r="F9120" s="781" t="s">
        <v>700</v>
      </c>
      <c r="G9120" s="782">
        <v>0</v>
      </c>
    </row>
    <row r="9121" spans="1:7" x14ac:dyDescent="0.2">
      <c r="A9121" s="319" t="str">
        <f t="shared" si="142"/>
        <v>1 - 105433</v>
      </c>
      <c r="B9121" s="319">
        <v>1</v>
      </c>
      <c r="C9121" s="761">
        <v>105433</v>
      </c>
      <c r="D9121" s="780" t="s">
        <v>13710</v>
      </c>
      <c r="E9121" s="780" t="s">
        <v>13710</v>
      </c>
      <c r="F9121" s="781" t="s">
        <v>700</v>
      </c>
      <c r="G9121" s="782">
        <v>0</v>
      </c>
    </row>
    <row r="9122" spans="1:7" x14ac:dyDescent="0.2">
      <c r="A9122" s="319" t="str">
        <f t="shared" si="142"/>
        <v>1 - 105458</v>
      </c>
      <c r="B9122" s="319">
        <v>1</v>
      </c>
      <c r="C9122" s="761">
        <v>105458</v>
      </c>
      <c r="D9122" s="780" t="s">
        <v>13711</v>
      </c>
      <c r="E9122" s="780" t="s">
        <v>13711</v>
      </c>
      <c r="F9122" s="781" t="s">
        <v>700</v>
      </c>
      <c r="G9122" s="782">
        <v>0</v>
      </c>
    </row>
    <row r="9123" spans="1:7" x14ac:dyDescent="0.2">
      <c r="A9123" s="319" t="str">
        <f t="shared" si="142"/>
        <v>1 - 105468</v>
      </c>
      <c r="B9123" s="319">
        <v>1</v>
      </c>
      <c r="C9123" s="761">
        <v>105468</v>
      </c>
      <c r="D9123" s="780" t="s">
        <v>13712</v>
      </c>
      <c r="E9123" s="780" t="s">
        <v>13712</v>
      </c>
      <c r="F9123" s="781" t="s">
        <v>700</v>
      </c>
      <c r="G9123" s="782">
        <v>0</v>
      </c>
    </row>
    <row r="9124" spans="1:7" x14ac:dyDescent="0.2">
      <c r="A9124" s="319" t="str">
        <f t="shared" si="142"/>
        <v>1 - 105502</v>
      </c>
      <c r="B9124" s="319">
        <v>1</v>
      </c>
      <c r="C9124" s="761">
        <v>105502</v>
      </c>
      <c r="D9124" s="780" t="s">
        <v>13713</v>
      </c>
      <c r="E9124" s="780" t="s">
        <v>13713</v>
      </c>
      <c r="F9124" s="781" t="s">
        <v>700</v>
      </c>
      <c r="G9124" s="782">
        <v>0</v>
      </c>
    </row>
    <row r="9125" spans="1:7" x14ac:dyDescent="0.2">
      <c r="A9125" s="319" t="str">
        <f t="shared" si="142"/>
        <v>1 - 105434</v>
      </c>
      <c r="B9125" s="319">
        <v>1</v>
      </c>
      <c r="C9125" s="761">
        <v>105434</v>
      </c>
      <c r="D9125" s="780" t="s">
        <v>13714</v>
      </c>
      <c r="E9125" s="780" t="s">
        <v>13714</v>
      </c>
      <c r="F9125" s="781" t="s">
        <v>700</v>
      </c>
      <c r="G9125" s="782">
        <v>0</v>
      </c>
    </row>
    <row r="9126" spans="1:7" x14ac:dyDescent="0.2">
      <c r="A9126" s="319" t="str">
        <f t="shared" si="142"/>
        <v>1 - 105459</v>
      </c>
      <c r="B9126" s="319">
        <v>1</v>
      </c>
      <c r="C9126" s="761">
        <v>105459</v>
      </c>
      <c r="D9126" s="780" t="s">
        <v>13715</v>
      </c>
      <c r="E9126" s="780" t="s">
        <v>13715</v>
      </c>
      <c r="F9126" s="781" t="s">
        <v>700</v>
      </c>
      <c r="G9126" s="782">
        <v>0</v>
      </c>
    </row>
    <row r="9127" spans="1:7" x14ac:dyDescent="0.2">
      <c r="A9127" s="319" t="str">
        <f t="shared" si="142"/>
        <v>1 - 105469</v>
      </c>
      <c r="B9127" s="319">
        <v>1</v>
      </c>
      <c r="C9127" s="761">
        <v>105469</v>
      </c>
      <c r="D9127" s="780" t="s">
        <v>13716</v>
      </c>
      <c r="E9127" s="780" t="s">
        <v>13716</v>
      </c>
      <c r="F9127" s="781" t="s">
        <v>700</v>
      </c>
      <c r="G9127" s="782">
        <v>0</v>
      </c>
    </row>
    <row r="9128" spans="1:7" x14ac:dyDescent="0.2">
      <c r="A9128" s="319" t="str">
        <f t="shared" si="142"/>
        <v>1 - 105503</v>
      </c>
      <c r="B9128" s="319">
        <v>1</v>
      </c>
      <c r="C9128" s="761">
        <v>105503</v>
      </c>
      <c r="D9128" s="780" t="s">
        <v>13717</v>
      </c>
      <c r="E9128" s="780" t="s">
        <v>13717</v>
      </c>
      <c r="F9128" s="781" t="s">
        <v>700</v>
      </c>
      <c r="G9128" s="782">
        <v>0</v>
      </c>
    </row>
    <row r="9129" spans="1:7" x14ac:dyDescent="0.2">
      <c r="A9129" s="319" t="str">
        <f t="shared" si="142"/>
        <v>1 - 105472</v>
      </c>
      <c r="B9129" s="319">
        <v>1</v>
      </c>
      <c r="C9129" s="761">
        <v>105472</v>
      </c>
      <c r="D9129" s="780" t="s">
        <v>13718</v>
      </c>
      <c r="E9129" s="780" t="s">
        <v>13718</v>
      </c>
      <c r="F9129" s="781" t="s">
        <v>700</v>
      </c>
      <c r="G9129" s="782">
        <v>0</v>
      </c>
    </row>
    <row r="9130" spans="1:7" x14ac:dyDescent="0.2">
      <c r="A9130" s="319" t="str">
        <f t="shared" si="142"/>
        <v>1 - 105413</v>
      </c>
      <c r="B9130" s="319">
        <v>1</v>
      </c>
      <c r="C9130" s="761">
        <v>105413</v>
      </c>
      <c r="D9130" s="780" t="s">
        <v>13719</v>
      </c>
      <c r="E9130" s="780" t="s">
        <v>13719</v>
      </c>
      <c r="F9130" s="781" t="s">
        <v>700</v>
      </c>
      <c r="G9130" s="782">
        <v>0</v>
      </c>
    </row>
    <row r="9131" spans="1:7" x14ac:dyDescent="0.2">
      <c r="A9131" s="319" t="str">
        <f t="shared" si="142"/>
        <v>1 - 105423</v>
      </c>
      <c r="B9131" s="319">
        <v>1</v>
      </c>
      <c r="C9131" s="761">
        <v>105423</v>
      </c>
      <c r="D9131" s="780" t="s">
        <v>13720</v>
      </c>
      <c r="E9131" s="780" t="s">
        <v>13720</v>
      </c>
      <c r="F9131" s="781" t="s">
        <v>700</v>
      </c>
      <c r="G9131" s="782">
        <v>0</v>
      </c>
    </row>
    <row r="9132" spans="1:7" x14ac:dyDescent="0.2">
      <c r="A9132" s="319" t="str">
        <f t="shared" si="142"/>
        <v>1 - 105447</v>
      </c>
      <c r="B9132" s="319">
        <v>1</v>
      </c>
      <c r="C9132" s="761">
        <v>105447</v>
      </c>
      <c r="D9132" s="780" t="s">
        <v>13721</v>
      </c>
      <c r="E9132" s="780" t="s">
        <v>13721</v>
      </c>
      <c r="F9132" s="781" t="s">
        <v>700</v>
      </c>
      <c r="G9132" s="782">
        <v>0</v>
      </c>
    </row>
    <row r="9133" spans="1:7" x14ac:dyDescent="0.2">
      <c r="A9133" s="319" t="str">
        <f t="shared" si="142"/>
        <v>1 - 105408</v>
      </c>
      <c r="B9133" s="319">
        <v>1</v>
      </c>
      <c r="C9133" s="761">
        <v>105408</v>
      </c>
      <c r="D9133" s="780" t="s">
        <v>13722</v>
      </c>
      <c r="E9133" s="780" t="s">
        <v>13722</v>
      </c>
      <c r="F9133" s="781" t="s">
        <v>700</v>
      </c>
      <c r="G9133" s="782">
        <v>0</v>
      </c>
    </row>
    <row r="9134" spans="1:7" x14ac:dyDescent="0.2">
      <c r="A9134" s="319" t="str">
        <f t="shared" si="142"/>
        <v>1 - 105479</v>
      </c>
      <c r="B9134" s="319">
        <v>1</v>
      </c>
      <c r="C9134" s="761">
        <v>105479</v>
      </c>
      <c r="D9134" s="780" t="s">
        <v>13723</v>
      </c>
      <c r="E9134" s="780" t="s">
        <v>13723</v>
      </c>
      <c r="F9134" s="781" t="s">
        <v>700</v>
      </c>
      <c r="G9134" s="782">
        <v>0</v>
      </c>
    </row>
    <row r="9135" spans="1:7" x14ac:dyDescent="0.2">
      <c r="A9135" s="319" t="str">
        <f t="shared" si="142"/>
        <v>1 - 105422</v>
      </c>
      <c r="B9135" s="319">
        <v>1</v>
      </c>
      <c r="C9135" s="761">
        <v>105422</v>
      </c>
      <c r="D9135" s="780" t="s">
        <v>13724</v>
      </c>
      <c r="E9135" s="780" t="s">
        <v>13724</v>
      </c>
      <c r="F9135" s="781" t="s">
        <v>700</v>
      </c>
      <c r="G9135" s="782">
        <v>0</v>
      </c>
    </row>
    <row r="9136" spans="1:7" x14ac:dyDescent="0.2">
      <c r="A9136" s="319" t="str">
        <f t="shared" si="142"/>
        <v>1 - 105446</v>
      </c>
      <c r="B9136" s="319">
        <v>1</v>
      </c>
      <c r="C9136" s="761">
        <v>105446</v>
      </c>
      <c r="D9136" s="780" t="s">
        <v>13725</v>
      </c>
      <c r="E9136" s="780" t="s">
        <v>13725</v>
      </c>
      <c r="F9136" s="781" t="s">
        <v>700</v>
      </c>
      <c r="G9136" s="782">
        <v>0</v>
      </c>
    </row>
    <row r="9137" spans="1:7" x14ac:dyDescent="0.2">
      <c r="A9137" s="319" t="str">
        <f t="shared" si="142"/>
        <v>1 - 105474</v>
      </c>
      <c r="B9137" s="319">
        <v>1</v>
      </c>
      <c r="C9137" s="761">
        <v>105474</v>
      </c>
      <c r="D9137" s="780" t="s">
        <v>13726</v>
      </c>
      <c r="E9137" s="780" t="s">
        <v>13726</v>
      </c>
      <c r="F9137" s="781" t="s">
        <v>700</v>
      </c>
      <c r="G9137" s="782">
        <v>0</v>
      </c>
    </row>
    <row r="9138" spans="1:7" x14ac:dyDescent="0.2">
      <c r="A9138" s="319" t="str">
        <f t="shared" si="142"/>
        <v>1 - 105480</v>
      </c>
      <c r="B9138" s="319">
        <v>1</v>
      </c>
      <c r="C9138" s="761">
        <v>105480</v>
      </c>
      <c r="D9138" s="780" t="s">
        <v>13727</v>
      </c>
      <c r="E9138" s="780" t="s">
        <v>13727</v>
      </c>
      <c r="F9138" s="781" t="s">
        <v>700</v>
      </c>
      <c r="G9138" s="782">
        <v>0</v>
      </c>
    </row>
    <row r="9139" spans="1:7" x14ac:dyDescent="0.2">
      <c r="A9139" s="319" t="str">
        <f t="shared" si="142"/>
        <v>1 - 105481</v>
      </c>
      <c r="B9139" s="319">
        <v>1</v>
      </c>
      <c r="C9139" s="761">
        <v>105481</v>
      </c>
      <c r="D9139" s="780" t="s">
        <v>13728</v>
      </c>
      <c r="E9139" s="780" t="s">
        <v>13728</v>
      </c>
      <c r="F9139" s="781" t="s">
        <v>700</v>
      </c>
      <c r="G9139" s="782">
        <v>0</v>
      </c>
    </row>
    <row r="9140" spans="1:7" x14ac:dyDescent="0.2">
      <c r="A9140" s="319" t="str">
        <f t="shared" si="142"/>
        <v>1 - 105449</v>
      </c>
      <c r="B9140" s="319">
        <v>1</v>
      </c>
      <c r="C9140" s="761">
        <v>105449</v>
      </c>
      <c r="D9140" s="780" t="s">
        <v>13729</v>
      </c>
      <c r="E9140" s="780" t="s">
        <v>13729</v>
      </c>
      <c r="F9140" s="781" t="s">
        <v>700</v>
      </c>
      <c r="G9140" s="782">
        <v>0</v>
      </c>
    </row>
    <row r="9141" spans="1:7" x14ac:dyDescent="0.2">
      <c r="A9141" s="319" t="str">
        <f t="shared" si="142"/>
        <v>1 - 105511</v>
      </c>
      <c r="B9141" s="319">
        <v>1</v>
      </c>
      <c r="C9141" s="761">
        <v>105511</v>
      </c>
      <c r="D9141" s="780" t="s">
        <v>13730</v>
      </c>
      <c r="E9141" s="780" t="s">
        <v>13730</v>
      </c>
      <c r="F9141" s="781" t="s">
        <v>699</v>
      </c>
      <c r="G9141" s="782">
        <v>0</v>
      </c>
    </row>
    <row r="9142" spans="1:7" x14ac:dyDescent="0.2">
      <c r="A9142" s="319" t="str">
        <f t="shared" si="142"/>
        <v>1 - 105507</v>
      </c>
      <c r="B9142" s="319">
        <v>1</v>
      </c>
      <c r="C9142" s="761">
        <v>105507</v>
      </c>
      <c r="D9142" s="780" t="s">
        <v>13731</v>
      </c>
      <c r="E9142" s="780" t="s">
        <v>13731</v>
      </c>
      <c r="F9142" s="781" t="s">
        <v>699</v>
      </c>
      <c r="G9142" s="782">
        <v>0</v>
      </c>
    </row>
    <row r="9143" spans="1:7" x14ac:dyDescent="0.2">
      <c r="A9143" s="319" t="str">
        <f t="shared" si="142"/>
        <v>1 - 105512</v>
      </c>
      <c r="B9143" s="319">
        <v>1</v>
      </c>
      <c r="C9143" s="761">
        <v>105512</v>
      </c>
      <c r="D9143" s="780" t="s">
        <v>13732</v>
      </c>
      <c r="E9143" s="780" t="s">
        <v>13732</v>
      </c>
      <c r="F9143" s="781" t="s">
        <v>699</v>
      </c>
      <c r="G9143" s="782">
        <v>0</v>
      </c>
    </row>
    <row r="9144" spans="1:7" x14ac:dyDescent="0.2">
      <c r="A9144" s="319" t="str">
        <f t="shared" si="142"/>
        <v>1 - 105508</v>
      </c>
      <c r="B9144" s="319">
        <v>1</v>
      </c>
      <c r="C9144" s="761">
        <v>105508</v>
      </c>
      <c r="D9144" s="780" t="s">
        <v>13733</v>
      </c>
      <c r="E9144" s="780" t="s">
        <v>13733</v>
      </c>
      <c r="F9144" s="781" t="s">
        <v>699</v>
      </c>
      <c r="G9144" s="782">
        <v>0</v>
      </c>
    </row>
    <row r="9145" spans="1:7" x14ac:dyDescent="0.2">
      <c r="A9145" s="319" t="str">
        <f t="shared" si="142"/>
        <v>1 - 105513</v>
      </c>
      <c r="B9145" s="319">
        <v>1</v>
      </c>
      <c r="C9145" s="761">
        <v>105513</v>
      </c>
      <c r="D9145" s="780" t="s">
        <v>13734</v>
      </c>
      <c r="E9145" s="780" t="s">
        <v>13734</v>
      </c>
      <c r="F9145" s="781" t="s">
        <v>699</v>
      </c>
      <c r="G9145" s="782">
        <v>0</v>
      </c>
    </row>
    <row r="9146" spans="1:7" x14ac:dyDescent="0.2">
      <c r="A9146" s="319" t="str">
        <f t="shared" si="142"/>
        <v>1 - 105509</v>
      </c>
      <c r="B9146" s="319">
        <v>1</v>
      </c>
      <c r="C9146" s="761">
        <v>105509</v>
      </c>
      <c r="D9146" s="780" t="s">
        <v>13735</v>
      </c>
      <c r="E9146" s="780" t="s">
        <v>13735</v>
      </c>
      <c r="F9146" s="781" t="s">
        <v>699</v>
      </c>
      <c r="G9146" s="782">
        <v>0</v>
      </c>
    </row>
    <row r="9147" spans="1:7" x14ac:dyDescent="0.2">
      <c r="A9147" s="319" t="str">
        <f t="shared" si="142"/>
        <v>1 - 105514</v>
      </c>
      <c r="B9147" s="319">
        <v>1</v>
      </c>
      <c r="C9147" s="761">
        <v>105514</v>
      </c>
      <c r="D9147" s="780" t="s">
        <v>13736</v>
      </c>
      <c r="E9147" s="780" t="s">
        <v>13736</v>
      </c>
      <c r="F9147" s="781" t="s">
        <v>699</v>
      </c>
      <c r="G9147" s="782">
        <v>0</v>
      </c>
    </row>
    <row r="9148" spans="1:7" x14ac:dyDescent="0.2">
      <c r="A9148" s="319" t="str">
        <f t="shared" si="142"/>
        <v>1 - 105510</v>
      </c>
      <c r="B9148" s="319">
        <v>1</v>
      </c>
      <c r="C9148" s="761">
        <v>105510</v>
      </c>
      <c r="D9148" s="780" t="s">
        <v>13737</v>
      </c>
      <c r="E9148" s="780" t="s">
        <v>13737</v>
      </c>
      <c r="F9148" s="781" t="s">
        <v>699</v>
      </c>
      <c r="G9148" s="782">
        <v>0</v>
      </c>
    </row>
    <row r="9149" spans="1:7" x14ac:dyDescent="0.2">
      <c r="A9149" s="319" t="str">
        <f t="shared" si="142"/>
        <v>1 - 100207</v>
      </c>
      <c r="B9149" s="319">
        <v>1</v>
      </c>
      <c r="C9149" s="761">
        <v>100207</v>
      </c>
      <c r="D9149" s="780" t="s">
        <v>1371</v>
      </c>
      <c r="E9149" s="780" t="s">
        <v>1371</v>
      </c>
      <c r="F9149" s="781" t="s">
        <v>701</v>
      </c>
      <c r="G9149" s="782">
        <v>483.52</v>
      </c>
    </row>
    <row r="9150" spans="1:7" x14ac:dyDescent="0.2">
      <c r="A9150" s="319" t="str">
        <f t="shared" si="142"/>
        <v>1 - 100211</v>
      </c>
      <c r="B9150" s="319">
        <v>1</v>
      </c>
      <c r="C9150" s="761">
        <v>100211</v>
      </c>
      <c r="D9150" s="780" t="s">
        <v>1376</v>
      </c>
      <c r="E9150" s="780" t="s">
        <v>1376</v>
      </c>
      <c r="F9150" s="781" t="s">
        <v>1373</v>
      </c>
      <c r="G9150" s="782">
        <v>6.72</v>
      </c>
    </row>
    <row r="9151" spans="1:7" x14ac:dyDescent="0.2">
      <c r="A9151" s="319" t="str">
        <f t="shared" si="142"/>
        <v>1 - 100210</v>
      </c>
      <c r="B9151" s="319">
        <v>1</v>
      </c>
      <c r="C9151" s="761">
        <v>100210</v>
      </c>
      <c r="D9151" s="780" t="s">
        <v>1375</v>
      </c>
      <c r="E9151" s="780" t="s">
        <v>1375</v>
      </c>
      <c r="F9151" s="781" t="s">
        <v>1373</v>
      </c>
      <c r="G9151" s="782">
        <v>17.41</v>
      </c>
    </row>
    <row r="9152" spans="1:7" x14ac:dyDescent="0.2">
      <c r="A9152" s="319" t="str">
        <f t="shared" si="142"/>
        <v>1 - 100221</v>
      </c>
      <c r="B9152" s="319">
        <v>1</v>
      </c>
      <c r="C9152" s="761">
        <v>100221</v>
      </c>
      <c r="D9152" s="780" t="s">
        <v>1387</v>
      </c>
      <c r="E9152" s="780" t="s">
        <v>1387</v>
      </c>
      <c r="F9152" s="781" t="s">
        <v>1386</v>
      </c>
      <c r="G9152" s="782">
        <v>30.78</v>
      </c>
    </row>
    <row r="9153" spans="1:7" x14ac:dyDescent="0.2">
      <c r="A9153" s="319" t="str">
        <f t="shared" si="142"/>
        <v>1 - 100203</v>
      </c>
      <c r="B9153" s="319">
        <v>1</v>
      </c>
      <c r="C9153" s="761">
        <v>100203</v>
      </c>
      <c r="D9153" s="780" t="s">
        <v>1367</v>
      </c>
      <c r="E9153" s="780" t="s">
        <v>1367</v>
      </c>
      <c r="F9153" s="781" t="s">
        <v>1359</v>
      </c>
      <c r="G9153" s="782">
        <v>1.07</v>
      </c>
    </row>
    <row r="9154" spans="1:7" x14ac:dyDescent="0.2">
      <c r="A9154" s="319" t="str">
        <f t="shared" si="142"/>
        <v>1 - 100202</v>
      </c>
      <c r="B9154" s="319">
        <v>1</v>
      </c>
      <c r="C9154" s="761">
        <v>100202</v>
      </c>
      <c r="D9154" s="780" t="s">
        <v>1366</v>
      </c>
      <c r="E9154" s="780" t="s">
        <v>1366</v>
      </c>
      <c r="F9154" s="781" t="s">
        <v>1359</v>
      </c>
      <c r="G9154" s="782">
        <v>0.91</v>
      </c>
    </row>
    <row r="9155" spans="1:7" x14ac:dyDescent="0.2">
      <c r="A9155" s="319" t="str">
        <f t="shared" si="142"/>
        <v>1 - 100201</v>
      </c>
      <c r="B9155" s="319">
        <v>1</v>
      </c>
      <c r="C9155" s="761">
        <v>100201</v>
      </c>
      <c r="D9155" s="780" t="s">
        <v>1365</v>
      </c>
      <c r="E9155" s="780" t="s">
        <v>1365</v>
      </c>
      <c r="F9155" s="781" t="s">
        <v>1359</v>
      </c>
      <c r="G9155" s="782">
        <v>0.78</v>
      </c>
    </row>
    <row r="9156" spans="1:7" x14ac:dyDescent="0.2">
      <c r="A9156" s="319" t="str">
        <f t="shared" si="142"/>
        <v>1 - 100216</v>
      </c>
      <c r="B9156" s="319">
        <v>1</v>
      </c>
      <c r="C9156" s="761">
        <v>100216</v>
      </c>
      <c r="D9156" s="780" t="s">
        <v>1381</v>
      </c>
      <c r="E9156" s="780" t="s">
        <v>1381</v>
      </c>
      <c r="F9156" s="781" t="s">
        <v>1373</v>
      </c>
      <c r="G9156" s="782">
        <v>0.94</v>
      </c>
    </row>
    <row r="9157" spans="1:7" x14ac:dyDescent="0.2">
      <c r="A9157" s="319" t="str">
        <f t="shared" si="142"/>
        <v>1 - 100215</v>
      </c>
      <c r="B9157" s="319">
        <v>1</v>
      </c>
      <c r="C9157" s="761">
        <v>100215</v>
      </c>
      <c r="D9157" s="780" t="s">
        <v>1380</v>
      </c>
      <c r="E9157" s="780" t="s">
        <v>1380</v>
      </c>
      <c r="F9157" s="781" t="s">
        <v>1373</v>
      </c>
      <c r="G9157" s="782">
        <v>3.5</v>
      </c>
    </row>
    <row r="9158" spans="1:7" x14ac:dyDescent="0.2">
      <c r="A9158" s="319" t="str">
        <f t="shared" si="142"/>
        <v>1 - 100214</v>
      </c>
      <c r="B9158" s="319">
        <v>1</v>
      </c>
      <c r="C9158" s="761">
        <v>100214</v>
      </c>
      <c r="D9158" s="780" t="s">
        <v>1379</v>
      </c>
      <c r="E9158" s="780" t="s">
        <v>1379</v>
      </c>
      <c r="F9158" s="781" t="s">
        <v>1373</v>
      </c>
      <c r="G9158" s="782">
        <v>4.09</v>
      </c>
    </row>
    <row r="9159" spans="1:7" x14ac:dyDescent="0.2">
      <c r="A9159" s="319" t="str">
        <f t="shared" si="142"/>
        <v>1 - 100223</v>
      </c>
      <c r="B9159" s="319">
        <v>1</v>
      </c>
      <c r="C9159" s="761">
        <v>100223</v>
      </c>
      <c r="D9159" s="780" t="s">
        <v>1389</v>
      </c>
      <c r="E9159" s="780" t="s">
        <v>1389</v>
      </c>
      <c r="F9159" s="781" t="s">
        <v>1386</v>
      </c>
      <c r="G9159" s="782">
        <v>5.45</v>
      </c>
    </row>
    <row r="9160" spans="1:7" x14ac:dyDescent="0.2">
      <c r="A9160" s="319" t="str">
        <f t="shared" si="142"/>
        <v>1 - 100280</v>
      </c>
      <c r="B9160" s="319">
        <v>1</v>
      </c>
      <c r="C9160" s="761">
        <v>100280</v>
      </c>
      <c r="D9160" s="780" t="s">
        <v>1448</v>
      </c>
      <c r="E9160" s="780" t="s">
        <v>1448</v>
      </c>
      <c r="F9160" s="781" t="s">
        <v>1373</v>
      </c>
      <c r="G9160" s="782">
        <v>17.899999999999999</v>
      </c>
    </row>
    <row r="9161" spans="1:7" x14ac:dyDescent="0.2">
      <c r="A9161" s="319" t="str">
        <f t="shared" si="142"/>
        <v>1 - 100270</v>
      </c>
      <c r="B9161" s="319">
        <v>1</v>
      </c>
      <c r="C9161" s="761">
        <v>100270</v>
      </c>
      <c r="D9161" s="780" t="s">
        <v>1438</v>
      </c>
      <c r="E9161" s="780" t="s">
        <v>1438</v>
      </c>
      <c r="F9161" s="781" t="s">
        <v>1373</v>
      </c>
      <c r="G9161" s="782">
        <v>61.07</v>
      </c>
    </row>
    <row r="9162" spans="1:7" x14ac:dyDescent="0.2">
      <c r="A9162" s="319" t="str">
        <f t="shared" si="142"/>
        <v>1 - 100286</v>
      </c>
      <c r="B9162" s="319">
        <v>1</v>
      </c>
      <c r="C9162" s="761">
        <v>100286</v>
      </c>
      <c r="D9162" s="780" t="s">
        <v>1454</v>
      </c>
      <c r="E9162" s="780" t="s">
        <v>1454</v>
      </c>
      <c r="F9162" s="781" t="s">
        <v>1404</v>
      </c>
      <c r="G9162" s="782">
        <v>13.36</v>
      </c>
    </row>
    <row r="9163" spans="1:7" x14ac:dyDescent="0.2">
      <c r="A9163" s="319" t="str">
        <f t="shared" si="142"/>
        <v>1 - 100213</v>
      </c>
      <c r="B9163" s="319">
        <v>1</v>
      </c>
      <c r="C9163" s="761">
        <v>100213</v>
      </c>
      <c r="D9163" s="780" t="s">
        <v>1378</v>
      </c>
      <c r="E9163" s="780" t="s">
        <v>1378</v>
      </c>
      <c r="F9163" s="781" t="s">
        <v>1373</v>
      </c>
      <c r="G9163" s="782">
        <v>2.66</v>
      </c>
    </row>
    <row r="9164" spans="1:7" x14ac:dyDescent="0.2">
      <c r="A9164" s="319" t="str">
        <f t="shared" si="142"/>
        <v>1 - 100212</v>
      </c>
      <c r="B9164" s="319">
        <v>1</v>
      </c>
      <c r="C9164" s="761">
        <v>100212</v>
      </c>
      <c r="D9164" s="780" t="s">
        <v>1377</v>
      </c>
      <c r="E9164" s="780" t="s">
        <v>1377</v>
      </c>
      <c r="F9164" s="781" t="s">
        <v>1373</v>
      </c>
      <c r="G9164" s="782">
        <v>7.42</v>
      </c>
    </row>
    <row r="9165" spans="1:7" x14ac:dyDescent="0.2">
      <c r="A9165" s="319" t="str">
        <f t="shared" si="142"/>
        <v>1 - 100222</v>
      </c>
      <c r="B9165" s="319">
        <v>1</v>
      </c>
      <c r="C9165" s="761">
        <v>100222</v>
      </c>
      <c r="D9165" s="780" t="s">
        <v>1388</v>
      </c>
      <c r="E9165" s="780" t="s">
        <v>1388</v>
      </c>
      <c r="F9165" s="781" t="s">
        <v>1386</v>
      </c>
      <c r="G9165" s="782">
        <v>11.66</v>
      </c>
    </row>
    <row r="9166" spans="1:7" x14ac:dyDescent="0.2">
      <c r="A9166" s="319" t="str">
        <f t="shared" si="142"/>
        <v>1 - 100226</v>
      </c>
      <c r="B9166" s="319">
        <v>1</v>
      </c>
      <c r="C9166" s="761">
        <v>100226</v>
      </c>
      <c r="D9166" s="780" t="s">
        <v>1393</v>
      </c>
      <c r="E9166" s="780" t="s">
        <v>1393</v>
      </c>
      <c r="F9166" s="781" t="s">
        <v>1392</v>
      </c>
      <c r="G9166" s="782">
        <v>0.67</v>
      </c>
    </row>
    <row r="9167" spans="1:7" x14ac:dyDescent="0.2">
      <c r="A9167" s="319" t="str">
        <f t="shared" si="142"/>
        <v>1 - 100200</v>
      </c>
      <c r="B9167" s="319">
        <v>1</v>
      </c>
      <c r="C9167" s="761">
        <v>100200</v>
      </c>
      <c r="D9167" s="780" t="s">
        <v>1364</v>
      </c>
      <c r="E9167" s="780" t="s">
        <v>1364</v>
      </c>
      <c r="F9167" s="781" t="s">
        <v>1359</v>
      </c>
      <c r="G9167" s="782">
        <v>0.39</v>
      </c>
    </row>
    <row r="9168" spans="1:7" x14ac:dyDescent="0.2">
      <c r="A9168" s="319" t="str">
        <f t="shared" ref="A9168:A9231" si="143">B9168&amp;" - "&amp;C9168</f>
        <v>1 - 100199</v>
      </c>
      <c r="B9168" s="319">
        <v>1</v>
      </c>
      <c r="C9168" s="761">
        <v>100199</v>
      </c>
      <c r="D9168" s="780" t="s">
        <v>1363</v>
      </c>
      <c r="E9168" s="780" t="s">
        <v>1363</v>
      </c>
      <c r="F9168" s="781" t="s">
        <v>1359</v>
      </c>
      <c r="G9168" s="782">
        <v>0.32</v>
      </c>
    </row>
    <row r="9169" spans="1:7" x14ac:dyDescent="0.2">
      <c r="A9169" s="319" t="str">
        <f t="shared" si="143"/>
        <v>1 - 100198</v>
      </c>
      <c r="B9169" s="319">
        <v>1</v>
      </c>
      <c r="C9169" s="761">
        <v>100198</v>
      </c>
      <c r="D9169" s="780" t="s">
        <v>1362</v>
      </c>
      <c r="E9169" s="780" t="s">
        <v>1362</v>
      </c>
      <c r="F9169" s="781" t="s">
        <v>1359</v>
      </c>
      <c r="G9169" s="782">
        <v>0.26</v>
      </c>
    </row>
    <row r="9170" spans="1:7" x14ac:dyDescent="0.2">
      <c r="A9170" s="319" t="str">
        <f t="shared" si="143"/>
        <v>1 - 100283</v>
      </c>
      <c r="B9170" s="319">
        <v>1</v>
      </c>
      <c r="C9170" s="761">
        <v>100283</v>
      </c>
      <c r="D9170" s="780" t="s">
        <v>1451</v>
      </c>
      <c r="E9170" s="780" t="s">
        <v>1451</v>
      </c>
      <c r="F9170" s="781" t="s">
        <v>1386</v>
      </c>
      <c r="G9170" s="782">
        <v>24.66</v>
      </c>
    </row>
    <row r="9171" spans="1:7" x14ac:dyDescent="0.2">
      <c r="A9171" s="319" t="str">
        <f t="shared" si="143"/>
        <v>1 - 100227</v>
      </c>
      <c r="B9171" s="319">
        <v>1</v>
      </c>
      <c r="C9171" s="761">
        <v>100227</v>
      </c>
      <c r="D9171" s="780" t="s">
        <v>1394</v>
      </c>
      <c r="E9171" s="780" t="s">
        <v>1394</v>
      </c>
      <c r="F9171" s="781" t="s">
        <v>1392</v>
      </c>
      <c r="G9171" s="782">
        <v>0.99</v>
      </c>
    </row>
    <row r="9172" spans="1:7" x14ac:dyDescent="0.2">
      <c r="A9172" s="319" t="str">
        <f t="shared" si="143"/>
        <v>1 - 100205</v>
      </c>
      <c r="B9172" s="319">
        <v>1</v>
      </c>
      <c r="C9172" s="761">
        <v>100205</v>
      </c>
      <c r="D9172" s="780" t="s">
        <v>1369</v>
      </c>
      <c r="E9172" s="780" t="s">
        <v>1369</v>
      </c>
      <c r="F9172" s="781" t="s">
        <v>701</v>
      </c>
      <c r="G9172" s="782">
        <v>1428.97</v>
      </c>
    </row>
    <row r="9173" spans="1:7" x14ac:dyDescent="0.2">
      <c r="A9173" s="319" t="str">
        <f t="shared" si="143"/>
        <v>1 - 100206</v>
      </c>
      <c r="B9173" s="319">
        <v>1</v>
      </c>
      <c r="C9173" s="761">
        <v>100206</v>
      </c>
      <c r="D9173" s="780" t="s">
        <v>1370</v>
      </c>
      <c r="E9173" s="780" t="s">
        <v>1370</v>
      </c>
      <c r="F9173" s="781" t="s">
        <v>701</v>
      </c>
      <c r="G9173" s="782">
        <v>1032.9000000000001</v>
      </c>
    </row>
    <row r="9174" spans="1:7" x14ac:dyDescent="0.2">
      <c r="A9174" s="319" t="str">
        <f t="shared" si="143"/>
        <v>1 - 100281</v>
      </c>
      <c r="B9174" s="319">
        <v>1</v>
      </c>
      <c r="C9174" s="761">
        <v>100281</v>
      </c>
      <c r="D9174" s="780" t="s">
        <v>1449</v>
      </c>
      <c r="E9174" s="780" t="s">
        <v>1449</v>
      </c>
      <c r="F9174" s="781" t="s">
        <v>1373</v>
      </c>
      <c r="G9174" s="782">
        <v>4.28</v>
      </c>
    </row>
    <row r="9175" spans="1:7" x14ac:dyDescent="0.2">
      <c r="A9175" s="319" t="str">
        <f t="shared" si="143"/>
        <v>1 - 100219</v>
      </c>
      <c r="B9175" s="319">
        <v>1</v>
      </c>
      <c r="C9175" s="761">
        <v>100219</v>
      </c>
      <c r="D9175" s="780" t="s">
        <v>1384</v>
      </c>
      <c r="E9175" s="780" t="s">
        <v>1384</v>
      </c>
      <c r="F9175" s="781" t="s">
        <v>1373</v>
      </c>
      <c r="G9175" s="782">
        <v>0.53</v>
      </c>
    </row>
    <row r="9176" spans="1:7" x14ac:dyDescent="0.2">
      <c r="A9176" s="319" t="str">
        <f t="shared" si="143"/>
        <v>1 - 100218</v>
      </c>
      <c r="B9176" s="319">
        <v>1</v>
      </c>
      <c r="C9176" s="761">
        <v>100218</v>
      </c>
      <c r="D9176" s="780" t="s">
        <v>1383</v>
      </c>
      <c r="E9176" s="780" t="s">
        <v>1383</v>
      </c>
      <c r="F9176" s="781" t="s">
        <v>1373</v>
      </c>
      <c r="G9176" s="782">
        <v>2.39</v>
      </c>
    </row>
    <row r="9177" spans="1:7" x14ac:dyDescent="0.2">
      <c r="A9177" s="319" t="str">
        <f t="shared" si="143"/>
        <v>1 - 100217</v>
      </c>
      <c r="B9177" s="319">
        <v>1</v>
      </c>
      <c r="C9177" s="761">
        <v>100217</v>
      </c>
      <c r="D9177" s="780" t="s">
        <v>1382</v>
      </c>
      <c r="E9177" s="780" t="s">
        <v>1382</v>
      </c>
      <c r="F9177" s="781" t="s">
        <v>1373</v>
      </c>
      <c r="G9177" s="782">
        <v>3.49</v>
      </c>
    </row>
    <row r="9178" spans="1:7" x14ac:dyDescent="0.2">
      <c r="A9178" s="319" t="str">
        <f t="shared" si="143"/>
        <v>1 - 100224</v>
      </c>
      <c r="B9178" s="319">
        <v>1</v>
      </c>
      <c r="C9178" s="761">
        <v>100224</v>
      </c>
      <c r="D9178" s="780" t="s">
        <v>1390</v>
      </c>
      <c r="E9178" s="780" t="s">
        <v>1390</v>
      </c>
      <c r="F9178" s="781" t="s">
        <v>1386</v>
      </c>
      <c r="G9178" s="782">
        <v>3.49</v>
      </c>
    </row>
    <row r="9179" spans="1:7" x14ac:dyDescent="0.2">
      <c r="A9179" s="319" t="str">
        <f t="shared" si="143"/>
        <v>1 - 100228</v>
      </c>
      <c r="B9179" s="319">
        <v>1</v>
      </c>
      <c r="C9179" s="761">
        <v>100228</v>
      </c>
      <c r="D9179" s="780" t="s">
        <v>1395</v>
      </c>
      <c r="E9179" s="780" t="s">
        <v>1395</v>
      </c>
      <c r="F9179" s="781" t="s">
        <v>1392</v>
      </c>
      <c r="G9179" s="782">
        <v>0.34</v>
      </c>
    </row>
    <row r="9180" spans="1:7" x14ac:dyDescent="0.2">
      <c r="A9180" s="319" t="str">
        <f t="shared" si="143"/>
        <v>1 - 100204</v>
      </c>
      <c r="B9180" s="319">
        <v>1</v>
      </c>
      <c r="C9180" s="761">
        <v>100204</v>
      </c>
      <c r="D9180" s="780" t="s">
        <v>1368</v>
      </c>
      <c r="E9180" s="780" t="s">
        <v>1368</v>
      </c>
      <c r="F9180" s="781" t="s">
        <v>1359</v>
      </c>
      <c r="G9180" s="782">
        <v>0.13</v>
      </c>
    </row>
    <row r="9181" spans="1:7" x14ac:dyDescent="0.2">
      <c r="A9181" s="319" t="str">
        <f t="shared" si="143"/>
        <v>1 - 100284</v>
      </c>
      <c r="B9181" s="319">
        <v>1</v>
      </c>
      <c r="C9181" s="761">
        <v>100284</v>
      </c>
      <c r="D9181" s="780" t="s">
        <v>1452</v>
      </c>
      <c r="E9181" s="780" t="s">
        <v>1452</v>
      </c>
      <c r="F9181" s="781" t="s">
        <v>1386</v>
      </c>
      <c r="G9181" s="782">
        <v>12.52</v>
      </c>
    </row>
    <row r="9182" spans="1:7" x14ac:dyDescent="0.2">
      <c r="A9182" s="319" t="str">
        <f t="shared" si="143"/>
        <v>1 - 100277</v>
      </c>
      <c r="B9182" s="319">
        <v>1</v>
      </c>
      <c r="C9182" s="761">
        <v>100277</v>
      </c>
      <c r="D9182" s="780" t="s">
        <v>1445</v>
      </c>
      <c r="E9182" s="780" t="s">
        <v>1445</v>
      </c>
      <c r="F9182" s="781" t="s">
        <v>1386</v>
      </c>
      <c r="G9182" s="782">
        <v>2.2400000000000002</v>
      </c>
    </row>
    <row r="9183" spans="1:7" x14ac:dyDescent="0.2">
      <c r="A9183" s="319" t="str">
        <f t="shared" si="143"/>
        <v>1 - 100278</v>
      </c>
      <c r="B9183" s="319">
        <v>1</v>
      </c>
      <c r="C9183" s="761">
        <v>100278</v>
      </c>
      <c r="D9183" s="780" t="s">
        <v>1446</v>
      </c>
      <c r="E9183" s="780" t="s">
        <v>1446</v>
      </c>
      <c r="F9183" s="781" t="s">
        <v>1373</v>
      </c>
      <c r="G9183" s="782">
        <v>38.979999999999997</v>
      </c>
    </row>
    <row r="9184" spans="1:7" x14ac:dyDescent="0.2">
      <c r="A9184" s="319" t="str">
        <f t="shared" si="143"/>
        <v>1 - 100268</v>
      </c>
      <c r="B9184" s="319">
        <v>1</v>
      </c>
      <c r="C9184" s="761">
        <v>100268</v>
      </c>
      <c r="D9184" s="780" t="s">
        <v>1436</v>
      </c>
      <c r="E9184" s="780" t="s">
        <v>1436</v>
      </c>
      <c r="F9184" s="781" t="s">
        <v>1373</v>
      </c>
      <c r="G9184" s="782">
        <v>81.47</v>
      </c>
    </row>
    <row r="9185" spans="1:7" x14ac:dyDescent="0.2">
      <c r="A9185" s="319" t="str">
        <f t="shared" si="143"/>
        <v>1 - 100285</v>
      </c>
      <c r="B9185" s="319">
        <v>1</v>
      </c>
      <c r="C9185" s="761">
        <v>100285</v>
      </c>
      <c r="D9185" s="780" t="s">
        <v>1453</v>
      </c>
      <c r="E9185" s="780" t="s">
        <v>1453</v>
      </c>
      <c r="F9185" s="781" t="s">
        <v>1404</v>
      </c>
      <c r="G9185" s="782">
        <v>41.01</v>
      </c>
    </row>
    <row r="9186" spans="1:7" x14ac:dyDescent="0.2">
      <c r="A9186" s="319" t="str">
        <f t="shared" si="143"/>
        <v>1 - 100209</v>
      </c>
      <c r="B9186" s="319">
        <v>1</v>
      </c>
      <c r="C9186" s="761">
        <v>100209</v>
      </c>
      <c r="D9186" s="780" t="s">
        <v>1374</v>
      </c>
      <c r="E9186" s="780" t="s">
        <v>1374</v>
      </c>
      <c r="F9186" s="781" t="s">
        <v>1373</v>
      </c>
      <c r="G9186" s="782">
        <v>9.4499999999999993</v>
      </c>
    </row>
    <row r="9187" spans="1:7" x14ac:dyDescent="0.2">
      <c r="A9187" s="319" t="str">
        <f t="shared" si="143"/>
        <v>1 - 100208</v>
      </c>
      <c r="B9187" s="319">
        <v>1</v>
      </c>
      <c r="C9187" s="761">
        <v>100208</v>
      </c>
      <c r="D9187" s="780" t="s">
        <v>1372</v>
      </c>
      <c r="E9187" s="780" t="s">
        <v>1372</v>
      </c>
      <c r="F9187" s="781" t="s">
        <v>1373</v>
      </c>
      <c r="G9187" s="782">
        <v>18.899999999999999</v>
      </c>
    </row>
    <row r="9188" spans="1:7" x14ac:dyDescent="0.2">
      <c r="A9188" s="319" t="str">
        <f t="shared" si="143"/>
        <v>1 - 100256</v>
      </c>
      <c r="B9188" s="319">
        <v>1</v>
      </c>
      <c r="C9188" s="761">
        <v>100256</v>
      </c>
      <c r="D9188" s="780" t="s">
        <v>1424</v>
      </c>
      <c r="E9188" s="780" t="s">
        <v>1424</v>
      </c>
      <c r="F9188" s="781" t="s">
        <v>1404</v>
      </c>
      <c r="G9188" s="782">
        <v>8.66</v>
      </c>
    </row>
    <row r="9189" spans="1:7" x14ac:dyDescent="0.2">
      <c r="A9189" s="319" t="str">
        <f t="shared" si="143"/>
        <v>1 - 100220</v>
      </c>
      <c r="B9189" s="319">
        <v>1</v>
      </c>
      <c r="C9189" s="761">
        <v>100220</v>
      </c>
      <c r="D9189" s="780" t="s">
        <v>1385</v>
      </c>
      <c r="E9189" s="780" t="s">
        <v>1385</v>
      </c>
      <c r="F9189" s="781" t="s">
        <v>1386</v>
      </c>
      <c r="G9189" s="782">
        <v>27.15</v>
      </c>
    </row>
    <row r="9190" spans="1:7" x14ac:dyDescent="0.2">
      <c r="A9190" s="319" t="str">
        <f t="shared" si="143"/>
        <v>1 - 100287</v>
      </c>
      <c r="B9190" s="319">
        <v>1</v>
      </c>
      <c r="C9190" s="761">
        <v>100287</v>
      </c>
      <c r="D9190" s="780" t="s">
        <v>13738</v>
      </c>
      <c r="E9190" s="780" t="s">
        <v>13738</v>
      </c>
      <c r="F9190" s="781" t="s">
        <v>1404</v>
      </c>
      <c r="G9190" s="782">
        <v>12.79</v>
      </c>
    </row>
    <row r="9191" spans="1:7" x14ac:dyDescent="0.2">
      <c r="A9191" s="319" t="str">
        <f t="shared" si="143"/>
        <v>1 - 100274</v>
      </c>
      <c r="B9191" s="319">
        <v>1</v>
      </c>
      <c r="C9191" s="761">
        <v>100274</v>
      </c>
      <c r="D9191" s="780" t="s">
        <v>1442</v>
      </c>
      <c r="E9191" s="780" t="s">
        <v>1442</v>
      </c>
      <c r="F9191" s="781" t="s">
        <v>1386</v>
      </c>
      <c r="G9191" s="782">
        <v>27.17</v>
      </c>
    </row>
    <row r="9192" spans="1:7" x14ac:dyDescent="0.2">
      <c r="A9192" s="319" t="str">
        <f t="shared" si="143"/>
        <v>1 - 100264</v>
      </c>
      <c r="B9192" s="319">
        <v>1</v>
      </c>
      <c r="C9192" s="761">
        <v>100264</v>
      </c>
      <c r="D9192" s="780" t="s">
        <v>1432</v>
      </c>
      <c r="E9192" s="780" t="s">
        <v>1432</v>
      </c>
      <c r="F9192" s="781" t="s">
        <v>1386</v>
      </c>
      <c r="G9192" s="782">
        <v>38.33</v>
      </c>
    </row>
    <row r="9193" spans="1:7" x14ac:dyDescent="0.2">
      <c r="A9193" s="319" t="str">
        <f t="shared" si="143"/>
        <v>1 - 100225</v>
      </c>
      <c r="B9193" s="319">
        <v>1</v>
      </c>
      <c r="C9193" s="761">
        <v>100225</v>
      </c>
      <c r="D9193" s="780" t="s">
        <v>1391</v>
      </c>
      <c r="E9193" s="780" t="s">
        <v>1391</v>
      </c>
      <c r="F9193" s="781" t="s">
        <v>1392</v>
      </c>
      <c r="G9193" s="782">
        <v>2.13</v>
      </c>
    </row>
    <row r="9194" spans="1:7" x14ac:dyDescent="0.2">
      <c r="A9194" s="319" t="str">
        <f t="shared" si="143"/>
        <v>1 - 100266</v>
      </c>
      <c r="B9194" s="319">
        <v>1</v>
      </c>
      <c r="C9194" s="761">
        <v>100266</v>
      </c>
      <c r="D9194" s="780" t="s">
        <v>1434</v>
      </c>
      <c r="E9194" s="780" t="s">
        <v>1434</v>
      </c>
      <c r="F9194" s="781" t="s">
        <v>1373</v>
      </c>
      <c r="G9194" s="782">
        <v>81.47</v>
      </c>
    </row>
    <row r="9195" spans="1:7" x14ac:dyDescent="0.2">
      <c r="A9195" s="319" t="str">
        <f t="shared" si="143"/>
        <v>1 - 100257</v>
      </c>
      <c r="B9195" s="319">
        <v>1</v>
      </c>
      <c r="C9195" s="761">
        <v>100257</v>
      </c>
      <c r="D9195" s="780" t="s">
        <v>1425</v>
      </c>
      <c r="E9195" s="780" t="s">
        <v>1425</v>
      </c>
      <c r="F9195" s="781" t="s">
        <v>1404</v>
      </c>
      <c r="G9195" s="782">
        <v>5.19</v>
      </c>
    </row>
    <row r="9196" spans="1:7" x14ac:dyDescent="0.2">
      <c r="A9196" s="319" t="str">
        <f t="shared" si="143"/>
        <v>1 - 100197</v>
      </c>
      <c r="B9196" s="319">
        <v>1</v>
      </c>
      <c r="C9196" s="761">
        <v>100197</v>
      </c>
      <c r="D9196" s="780" t="s">
        <v>1361</v>
      </c>
      <c r="E9196" s="780" t="s">
        <v>1361</v>
      </c>
      <c r="F9196" s="781" t="s">
        <v>1359</v>
      </c>
      <c r="G9196" s="782">
        <v>1.92</v>
      </c>
    </row>
    <row r="9197" spans="1:7" x14ac:dyDescent="0.2">
      <c r="A9197" s="319" t="str">
        <f t="shared" si="143"/>
        <v>1 - 100196</v>
      </c>
      <c r="B9197" s="319">
        <v>1</v>
      </c>
      <c r="C9197" s="761">
        <v>100196</v>
      </c>
      <c r="D9197" s="780" t="s">
        <v>1360</v>
      </c>
      <c r="E9197" s="780" t="s">
        <v>1360</v>
      </c>
      <c r="F9197" s="781" t="s">
        <v>1359</v>
      </c>
      <c r="G9197" s="782">
        <v>1.28</v>
      </c>
    </row>
    <row r="9198" spans="1:7" x14ac:dyDescent="0.2">
      <c r="A9198" s="319" t="str">
        <f t="shared" si="143"/>
        <v>1 - 100195</v>
      </c>
      <c r="B9198" s="319">
        <v>1</v>
      </c>
      <c r="C9198" s="761">
        <v>100195</v>
      </c>
      <c r="D9198" s="780" t="s">
        <v>1358</v>
      </c>
      <c r="E9198" s="780" t="s">
        <v>1358</v>
      </c>
      <c r="F9198" s="781" t="s">
        <v>1359</v>
      </c>
      <c r="G9198" s="782">
        <v>0.76</v>
      </c>
    </row>
    <row r="9199" spans="1:7" x14ac:dyDescent="0.2">
      <c r="A9199" s="319" t="str">
        <f t="shared" si="143"/>
        <v>1 - 100273</v>
      </c>
      <c r="B9199" s="319">
        <v>1</v>
      </c>
      <c r="C9199" s="761">
        <v>100273</v>
      </c>
      <c r="D9199" s="780" t="s">
        <v>1441</v>
      </c>
      <c r="E9199" s="780" t="s">
        <v>1441</v>
      </c>
      <c r="F9199" s="781" t="s">
        <v>1359</v>
      </c>
      <c r="G9199" s="782">
        <v>3.18</v>
      </c>
    </row>
    <row r="9200" spans="1:7" x14ac:dyDescent="0.2">
      <c r="A9200" s="319" t="str">
        <f t="shared" si="143"/>
        <v>1 - 100282</v>
      </c>
      <c r="B9200" s="319">
        <v>1</v>
      </c>
      <c r="C9200" s="761">
        <v>100282</v>
      </c>
      <c r="D9200" s="780" t="s">
        <v>1450</v>
      </c>
      <c r="E9200" s="780" t="s">
        <v>1450</v>
      </c>
      <c r="F9200" s="781" t="s">
        <v>1386</v>
      </c>
      <c r="G9200" s="782">
        <v>152.63999999999999</v>
      </c>
    </row>
    <row r="9201" spans="1:7" x14ac:dyDescent="0.2">
      <c r="A9201" s="319" t="str">
        <f t="shared" si="143"/>
        <v>1 - 100276</v>
      </c>
      <c r="B9201" s="319">
        <v>1</v>
      </c>
      <c r="C9201" s="761">
        <v>100276</v>
      </c>
      <c r="D9201" s="780" t="s">
        <v>1444</v>
      </c>
      <c r="E9201" s="780" t="s">
        <v>1444</v>
      </c>
      <c r="F9201" s="781" t="s">
        <v>1386</v>
      </c>
      <c r="G9201" s="782">
        <v>32.049999999999997</v>
      </c>
    </row>
    <row r="9202" spans="1:7" x14ac:dyDescent="0.2">
      <c r="A9202" s="319" t="str">
        <f t="shared" si="143"/>
        <v>1 - 100275</v>
      </c>
      <c r="B9202" s="319">
        <v>1</v>
      </c>
      <c r="C9202" s="761">
        <v>100275</v>
      </c>
      <c r="D9202" s="780" t="s">
        <v>1443</v>
      </c>
      <c r="E9202" s="780" t="s">
        <v>1443</v>
      </c>
      <c r="F9202" s="781" t="s">
        <v>1386</v>
      </c>
      <c r="G9202" s="782">
        <v>17.559999999999999</v>
      </c>
    </row>
    <row r="9203" spans="1:7" x14ac:dyDescent="0.2">
      <c r="A9203" s="319" t="str">
        <f t="shared" si="143"/>
        <v>1 - 100254</v>
      </c>
      <c r="B9203" s="319">
        <v>1</v>
      </c>
      <c r="C9203" s="761">
        <v>100254</v>
      </c>
      <c r="D9203" s="780" t="s">
        <v>1422</v>
      </c>
      <c r="E9203" s="780" t="s">
        <v>1422</v>
      </c>
      <c r="F9203" s="781" t="s">
        <v>1404</v>
      </c>
      <c r="G9203" s="782">
        <v>38.39</v>
      </c>
    </row>
    <row r="9204" spans="1:7" x14ac:dyDescent="0.2">
      <c r="A9204" s="319" t="str">
        <f t="shared" si="143"/>
        <v>1 - 100250</v>
      </c>
      <c r="B9204" s="319">
        <v>1</v>
      </c>
      <c r="C9204" s="761">
        <v>100250</v>
      </c>
      <c r="D9204" s="780" t="s">
        <v>1418</v>
      </c>
      <c r="E9204" s="780" t="s">
        <v>1418</v>
      </c>
      <c r="F9204" s="781" t="s">
        <v>1404</v>
      </c>
      <c r="G9204" s="782">
        <v>4.33</v>
      </c>
    </row>
    <row r="9205" spans="1:7" x14ac:dyDescent="0.2">
      <c r="A9205" s="319" t="str">
        <f t="shared" si="143"/>
        <v>1 - 100251</v>
      </c>
      <c r="B9205" s="319">
        <v>1</v>
      </c>
      <c r="C9205" s="761">
        <v>100251</v>
      </c>
      <c r="D9205" s="780" t="s">
        <v>1419</v>
      </c>
      <c r="E9205" s="780" t="s">
        <v>1419</v>
      </c>
      <c r="F9205" s="781" t="s">
        <v>1404</v>
      </c>
      <c r="G9205" s="782">
        <v>12.79</v>
      </c>
    </row>
    <row r="9206" spans="1:7" x14ac:dyDescent="0.2">
      <c r="A9206" s="319" t="str">
        <f t="shared" si="143"/>
        <v>1 - 100252</v>
      </c>
      <c r="B9206" s="319">
        <v>1</v>
      </c>
      <c r="C9206" s="761">
        <v>100252</v>
      </c>
      <c r="D9206" s="780" t="s">
        <v>1420</v>
      </c>
      <c r="E9206" s="780" t="s">
        <v>1420</v>
      </c>
      <c r="F9206" s="781" t="s">
        <v>1404</v>
      </c>
      <c r="G9206" s="782">
        <v>19.190000000000001</v>
      </c>
    </row>
    <row r="9207" spans="1:7" x14ac:dyDescent="0.2">
      <c r="A9207" s="319" t="str">
        <f t="shared" si="143"/>
        <v>1 - 100253</v>
      </c>
      <c r="B9207" s="319">
        <v>1</v>
      </c>
      <c r="C9207" s="761">
        <v>100253</v>
      </c>
      <c r="D9207" s="780" t="s">
        <v>1421</v>
      </c>
      <c r="E9207" s="780" t="s">
        <v>1421</v>
      </c>
      <c r="F9207" s="781" t="s">
        <v>1404</v>
      </c>
      <c r="G9207" s="782">
        <v>25.59</v>
      </c>
    </row>
    <row r="9208" spans="1:7" x14ac:dyDescent="0.2">
      <c r="A9208" s="319" t="str">
        <f t="shared" si="143"/>
        <v>1 - 100249</v>
      </c>
      <c r="B9208" s="319">
        <v>1</v>
      </c>
      <c r="C9208" s="761">
        <v>100249</v>
      </c>
      <c r="D9208" s="780" t="s">
        <v>1417</v>
      </c>
      <c r="E9208" s="780" t="s">
        <v>1417</v>
      </c>
      <c r="F9208" s="781" t="s">
        <v>1404</v>
      </c>
      <c r="G9208" s="782">
        <v>2.59</v>
      </c>
    </row>
    <row r="9209" spans="1:7" x14ac:dyDescent="0.2">
      <c r="A9209" s="319" t="str">
        <f t="shared" si="143"/>
        <v>1 - 100244</v>
      </c>
      <c r="B9209" s="319">
        <v>1</v>
      </c>
      <c r="C9209" s="761">
        <v>100244</v>
      </c>
      <c r="D9209" s="780" t="s">
        <v>1412</v>
      </c>
      <c r="E9209" s="780" t="s">
        <v>1412</v>
      </c>
      <c r="F9209" s="781" t="s">
        <v>1404</v>
      </c>
      <c r="G9209" s="782">
        <v>3.89</v>
      </c>
    </row>
    <row r="9210" spans="1:7" x14ac:dyDescent="0.2">
      <c r="A9210" s="319" t="str">
        <f t="shared" si="143"/>
        <v>1 - 100245</v>
      </c>
      <c r="B9210" s="319">
        <v>1</v>
      </c>
      <c r="C9210" s="761">
        <v>100245</v>
      </c>
      <c r="D9210" s="780" t="s">
        <v>1413</v>
      </c>
      <c r="E9210" s="780" t="s">
        <v>1413</v>
      </c>
      <c r="F9210" s="781" t="s">
        <v>1404</v>
      </c>
      <c r="G9210" s="782">
        <v>7.79</v>
      </c>
    </row>
    <row r="9211" spans="1:7" x14ac:dyDescent="0.2">
      <c r="A9211" s="319" t="str">
        <f t="shared" si="143"/>
        <v>1 - 100243</v>
      </c>
      <c r="B9211" s="319">
        <v>1</v>
      </c>
      <c r="C9211" s="761">
        <v>100243</v>
      </c>
      <c r="D9211" s="780" t="s">
        <v>1411</v>
      </c>
      <c r="E9211" s="780" t="s">
        <v>1411</v>
      </c>
      <c r="F9211" s="781" t="s">
        <v>1404</v>
      </c>
      <c r="G9211" s="782">
        <v>3.11</v>
      </c>
    </row>
    <row r="9212" spans="1:7" x14ac:dyDescent="0.2">
      <c r="A9212" s="319" t="str">
        <f t="shared" si="143"/>
        <v>1 - 100239</v>
      </c>
      <c r="B9212" s="319">
        <v>1</v>
      </c>
      <c r="C9212" s="761">
        <v>100239</v>
      </c>
      <c r="D9212" s="780" t="s">
        <v>1407</v>
      </c>
      <c r="E9212" s="780" t="s">
        <v>1407</v>
      </c>
      <c r="F9212" s="781" t="s">
        <v>1404</v>
      </c>
      <c r="G9212" s="782">
        <v>6.49</v>
      </c>
    </row>
    <row r="9213" spans="1:7" x14ac:dyDescent="0.2">
      <c r="A9213" s="319" t="str">
        <f t="shared" si="143"/>
        <v>1 - 100238</v>
      </c>
      <c r="B9213" s="319">
        <v>1</v>
      </c>
      <c r="C9213" s="761">
        <v>100238</v>
      </c>
      <c r="D9213" s="780" t="s">
        <v>1406</v>
      </c>
      <c r="E9213" s="780" t="s">
        <v>1406</v>
      </c>
      <c r="F9213" s="781" t="s">
        <v>1404</v>
      </c>
      <c r="G9213" s="782">
        <v>5.19</v>
      </c>
    </row>
    <row r="9214" spans="1:7" x14ac:dyDescent="0.2">
      <c r="A9214" s="319" t="str">
        <f t="shared" si="143"/>
        <v>1 - 100241</v>
      </c>
      <c r="B9214" s="319">
        <v>1</v>
      </c>
      <c r="C9214" s="761">
        <v>100241</v>
      </c>
      <c r="D9214" s="780" t="s">
        <v>1409</v>
      </c>
      <c r="E9214" s="780" t="s">
        <v>1409</v>
      </c>
      <c r="F9214" s="781" t="s">
        <v>1404</v>
      </c>
      <c r="G9214" s="782">
        <v>6.49</v>
      </c>
    </row>
    <row r="9215" spans="1:7" x14ac:dyDescent="0.2">
      <c r="A9215" s="319" t="str">
        <f t="shared" si="143"/>
        <v>1 - 100242</v>
      </c>
      <c r="B9215" s="319">
        <v>1</v>
      </c>
      <c r="C9215" s="761">
        <v>100242</v>
      </c>
      <c r="D9215" s="780" t="s">
        <v>1410</v>
      </c>
      <c r="E9215" s="780" t="s">
        <v>1410</v>
      </c>
      <c r="F9215" s="781" t="s">
        <v>1404</v>
      </c>
      <c r="G9215" s="782">
        <v>19.190000000000001</v>
      </c>
    </row>
    <row r="9216" spans="1:7" x14ac:dyDescent="0.2">
      <c r="A9216" s="319" t="str">
        <f t="shared" si="143"/>
        <v>1 - 100240</v>
      </c>
      <c r="B9216" s="319">
        <v>1</v>
      </c>
      <c r="C9216" s="761">
        <v>100240</v>
      </c>
      <c r="D9216" s="780" t="s">
        <v>1408</v>
      </c>
      <c r="E9216" s="780" t="s">
        <v>1408</v>
      </c>
      <c r="F9216" s="781" t="s">
        <v>1404</v>
      </c>
      <c r="G9216" s="782">
        <v>3.89</v>
      </c>
    </row>
    <row r="9217" spans="1:7" x14ac:dyDescent="0.2">
      <c r="A9217" s="319" t="str">
        <f t="shared" si="143"/>
        <v>1 - 100237</v>
      </c>
      <c r="B9217" s="319">
        <v>1</v>
      </c>
      <c r="C9217" s="761">
        <v>100237</v>
      </c>
      <c r="D9217" s="780" t="s">
        <v>1405</v>
      </c>
      <c r="E9217" s="780" t="s">
        <v>1405</v>
      </c>
      <c r="F9217" s="781" t="s">
        <v>1404</v>
      </c>
      <c r="G9217" s="782">
        <v>3.24</v>
      </c>
    </row>
    <row r="9218" spans="1:7" x14ac:dyDescent="0.2">
      <c r="A9218" s="319" t="str">
        <f t="shared" si="143"/>
        <v>1 - 100236</v>
      </c>
      <c r="B9218" s="319">
        <v>1</v>
      </c>
      <c r="C9218" s="761">
        <v>100236</v>
      </c>
      <c r="D9218" s="780" t="s">
        <v>1403</v>
      </c>
      <c r="E9218" s="780" t="s">
        <v>1403</v>
      </c>
      <c r="F9218" s="781" t="s">
        <v>1404</v>
      </c>
      <c r="G9218" s="782">
        <v>2.7</v>
      </c>
    </row>
    <row r="9219" spans="1:7" x14ac:dyDescent="0.2">
      <c r="A9219" s="319" t="str">
        <f t="shared" si="143"/>
        <v>1 - 100248</v>
      </c>
      <c r="B9219" s="319">
        <v>1</v>
      </c>
      <c r="C9219" s="761">
        <v>100248</v>
      </c>
      <c r="D9219" s="780" t="s">
        <v>1416</v>
      </c>
      <c r="E9219" s="780" t="s">
        <v>1416</v>
      </c>
      <c r="F9219" s="781" t="s">
        <v>1404</v>
      </c>
      <c r="G9219" s="782">
        <v>12.79</v>
      </c>
    </row>
    <row r="9220" spans="1:7" x14ac:dyDescent="0.2">
      <c r="A9220" s="319" t="str">
        <f t="shared" si="143"/>
        <v>1 - 100247</v>
      </c>
      <c r="B9220" s="319">
        <v>1</v>
      </c>
      <c r="C9220" s="761">
        <v>100247</v>
      </c>
      <c r="D9220" s="780" t="s">
        <v>1415</v>
      </c>
      <c r="E9220" s="780" t="s">
        <v>1415</v>
      </c>
      <c r="F9220" s="781" t="s">
        <v>1404</v>
      </c>
      <c r="G9220" s="782">
        <v>3.24</v>
      </c>
    </row>
    <row r="9221" spans="1:7" x14ac:dyDescent="0.2">
      <c r="A9221" s="319" t="str">
        <f t="shared" si="143"/>
        <v>1 - 100246</v>
      </c>
      <c r="B9221" s="319">
        <v>1</v>
      </c>
      <c r="C9221" s="761">
        <v>100246</v>
      </c>
      <c r="D9221" s="780" t="s">
        <v>1414</v>
      </c>
      <c r="E9221" s="780" t="s">
        <v>1414</v>
      </c>
      <c r="F9221" s="781" t="s">
        <v>1404</v>
      </c>
      <c r="G9221" s="782">
        <v>2.59</v>
      </c>
    </row>
    <row r="9222" spans="1:7" x14ac:dyDescent="0.2">
      <c r="A9222" s="319" t="str">
        <f t="shared" si="143"/>
        <v>1 - 100255</v>
      </c>
      <c r="B9222" s="319">
        <v>1</v>
      </c>
      <c r="C9222" s="761">
        <v>100255</v>
      </c>
      <c r="D9222" s="780" t="s">
        <v>1423</v>
      </c>
      <c r="E9222" s="780" t="s">
        <v>1423</v>
      </c>
      <c r="F9222" s="781" t="s">
        <v>1404</v>
      </c>
      <c r="G9222" s="782">
        <v>12.99</v>
      </c>
    </row>
    <row r="9223" spans="1:7" x14ac:dyDescent="0.2">
      <c r="A9223" s="319" t="str">
        <f t="shared" si="143"/>
        <v>1 - 100263</v>
      </c>
      <c r="B9223" s="319">
        <v>1</v>
      </c>
      <c r="C9223" s="761">
        <v>100263</v>
      </c>
      <c r="D9223" s="780" t="s">
        <v>1431</v>
      </c>
      <c r="E9223" s="780" t="s">
        <v>1431</v>
      </c>
      <c r="F9223" s="781" t="s">
        <v>1359</v>
      </c>
      <c r="G9223" s="782">
        <v>2.1</v>
      </c>
    </row>
    <row r="9224" spans="1:7" x14ac:dyDescent="0.2">
      <c r="A9224" s="319" t="str">
        <f t="shared" si="143"/>
        <v>1 - 100260</v>
      </c>
      <c r="B9224" s="319">
        <v>1</v>
      </c>
      <c r="C9224" s="761">
        <v>100260</v>
      </c>
      <c r="D9224" s="780" t="s">
        <v>1428</v>
      </c>
      <c r="E9224" s="780" t="s">
        <v>1428</v>
      </c>
      <c r="F9224" s="781" t="s">
        <v>1359</v>
      </c>
      <c r="G9224" s="782">
        <v>8.43</v>
      </c>
    </row>
    <row r="9225" spans="1:7" x14ac:dyDescent="0.2">
      <c r="A9225" s="319" t="str">
        <f t="shared" si="143"/>
        <v>1 - 100261</v>
      </c>
      <c r="B9225" s="319">
        <v>1</v>
      </c>
      <c r="C9225" s="761">
        <v>100261</v>
      </c>
      <c r="D9225" s="780" t="s">
        <v>1429</v>
      </c>
      <c r="E9225" s="780" t="s">
        <v>1429</v>
      </c>
      <c r="F9225" s="781" t="s">
        <v>1359</v>
      </c>
      <c r="G9225" s="782">
        <v>5.3</v>
      </c>
    </row>
    <row r="9226" spans="1:7" x14ac:dyDescent="0.2">
      <c r="A9226" s="319" t="str">
        <f t="shared" si="143"/>
        <v>1 - 100262</v>
      </c>
      <c r="B9226" s="319">
        <v>1</v>
      </c>
      <c r="C9226" s="761">
        <v>100262</v>
      </c>
      <c r="D9226" s="780" t="s">
        <v>1430</v>
      </c>
      <c r="E9226" s="780" t="s">
        <v>1430</v>
      </c>
      <c r="F9226" s="781" t="s">
        <v>1359</v>
      </c>
      <c r="G9226" s="782">
        <v>3.28</v>
      </c>
    </row>
    <row r="9227" spans="1:7" x14ac:dyDescent="0.2">
      <c r="A9227" s="319" t="str">
        <f t="shared" si="143"/>
        <v>1 - 100271</v>
      </c>
      <c r="B9227" s="319">
        <v>1</v>
      </c>
      <c r="C9227" s="761">
        <v>100271</v>
      </c>
      <c r="D9227" s="780" t="s">
        <v>1439</v>
      </c>
      <c r="E9227" s="780" t="s">
        <v>1439</v>
      </c>
      <c r="F9227" s="781" t="s">
        <v>1386</v>
      </c>
      <c r="G9227" s="782">
        <v>61.1</v>
      </c>
    </row>
    <row r="9228" spans="1:7" x14ac:dyDescent="0.2">
      <c r="A9228" s="319" t="str">
        <f t="shared" si="143"/>
        <v>1 - 100258</v>
      </c>
      <c r="B9228" s="319">
        <v>1</v>
      </c>
      <c r="C9228" s="761">
        <v>100258</v>
      </c>
      <c r="D9228" s="780" t="s">
        <v>1426</v>
      </c>
      <c r="E9228" s="780" t="s">
        <v>1426</v>
      </c>
      <c r="F9228" s="781" t="s">
        <v>1404</v>
      </c>
      <c r="G9228" s="782">
        <v>12.99</v>
      </c>
    </row>
    <row r="9229" spans="1:7" x14ac:dyDescent="0.2">
      <c r="A9229" s="319" t="str">
        <f t="shared" si="143"/>
        <v>1 - 100259</v>
      </c>
      <c r="B9229" s="319">
        <v>1</v>
      </c>
      <c r="C9229" s="761">
        <v>100259</v>
      </c>
      <c r="D9229" s="780" t="s">
        <v>1427</v>
      </c>
      <c r="E9229" s="780" t="s">
        <v>1427</v>
      </c>
      <c r="F9229" s="781" t="s">
        <v>1404</v>
      </c>
      <c r="G9229" s="782">
        <v>25.59</v>
      </c>
    </row>
    <row r="9230" spans="1:7" x14ac:dyDescent="0.2">
      <c r="A9230" s="319" t="str">
        <f t="shared" si="143"/>
        <v>1 - 100279</v>
      </c>
      <c r="B9230" s="319">
        <v>1</v>
      </c>
      <c r="C9230" s="761">
        <v>100279</v>
      </c>
      <c r="D9230" s="780" t="s">
        <v>1447</v>
      </c>
      <c r="E9230" s="780" t="s">
        <v>1447</v>
      </c>
      <c r="F9230" s="781" t="s">
        <v>28</v>
      </c>
      <c r="G9230" s="782">
        <v>0.75</v>
      </c>
    </row>
    <row r="9231" spans="1:7" x14ac:dyDescent="0.2">
      <c r="A9231" s="319" t="str">
        <f t="shared" si="143"/>
        <v>1 - 100233</v>
      </c>
      <c r="B9231" s="319">
        <v>1</v>
      </c>
      <c r="C9231" s="761">
        <v>100233</v>
      </c>
      <c r="D9231" s="780" t="s">
        <v>1400</v>
      </c>
      <c r="E9231" s="780" t="s">
        <v>1400</v>
      </c>
      <c r="F9231" s="781" t="s">
        <v>28</v>
      </c>
      <c r="G9231" s="782">
        <v>0.17</v>
      </c>
    </row>
    <row r="9232" spans="1:7" x14ac:dyDescent="0.2">
      <c r="A9232" s="319" t="str">
        <f t="shared" ref="A9232:A9295" si="144">B9232&amp;" - "&amp;C9232</f>
        <v>1 - 100232</v>
      </c>
      <c r="B9232" s="319">
        <v>1</v>
      </c>
      <c r="C9232" s="761">
        <v>100232</v>
      </c>
      <c r="D9232" s="780" t="s">
        <v>1399</v>
      </c>
      <c r="E9232" s="780" t="s">
        <v>1399</v>
      </c>
      <c r="F9232" s="781" t="s">
        <v>28</v>
      </c>
      <c r="G9232" s="782">
        <v>0.35</v>
      </c>
    </row>
    <row r="9233" spans="1:7" x14ac:dyDescent="0.2">
      <c r="A9233" s="319" t="str">
        <f t="shared" si="144"/>
        <v>1 - 100234</v>
      </c>
      <c r="B9233" s="319">
        <v>1</v>
      </c>
      <c r="C9233" s="761">
        <v>100234</v>
      </c>
      <c r="D9233" s="780" t="s">
        <v>1401</v>
      </c>
      <c r="E9233" s="780" t="s">
        <v>1401</v>
      </c>
      <c r="F9233" s="781" t="s">
        <v>1</v>
      </c>
      <c r="G9233" s="782">
        <v>0.53</v>
      </c>
    </row>
    <row r="9234" spans="1:7" x14ac:dyDescent="0.2">
      <c r="A9234" s="319" t="str">
        <f t="shared" si="144"/>
        <v>1 - 100265</v>
      </c>
      <c r="B9234" s="319">
        <v>1</v>
      </c>
      <c r="C9234" s="761">
        <v>100265</v>
      </c>
      <c r="D9234" s="780" t="s">
        <v>1433</v>
      </c>
      <c r="E9234" s="780" t="s">
        <v>1433</v>
      </c>
      <c r="F9234" s="781" t="s">
        <v>1</v>
      </c>
      <c r="G9234" s="782">
        <v>0.8</v>
      </c>
    </row>
    <row r="9235" spans="1:7" x14ac:dyDescent="0.2">
      <c r="A9235" s="319" t="str">
        <f t="shared" si="144"/>
        <v>1 - 100235</v>
      </c>
      <c r="B9235" s="319">
        <v>1</v>
      </c>
      <c r="C9235" s="761">
        <v>100235</v>
      </c>
      <c r="D9235" s="780" t="s">
        <v>1402</v>
      </c>
      <c r="E9235" s="780" t="s">
        <v>1402</v>
      </c>
      <c r="F9235" s="781" t="s">
        <v>702</v>
      </c>
      <c r="G9235" s="782">
        <v>0.04</v>
      </c>
    </row>
    <row r="9236" spans="1:7" x14ac:dyDescent="0.2">
      <c r="A9236" s="319" t="str">
        <f t="shared" si="144"/>
        <v>1 - 100267</v>
      </c>
      <c r="B9236" s="319">
        <v>1</v>
      </c>
      <c r="C9236" s="761">
        <v>100267</v>
      </c>
      <c r="D9236" s="780" t="s">
        <v>1435</v>
      </c>
      <c r="E9236" s="780" t="s">
        <v>1435</v>
      </c>
      <c r="F9236" s="781" t="s">
        <v>28</v>
      </c>
      <c r="G9236" s="782">
        <v>1.61</v>
      </c>
    </row>
    <row r="9237" spans="1:7" x14ac:dyDescent="0.2">
      <c r="A9237" s="319" t="str">
        <f t="shared" si="144"/>
        <v>1 - 100231</v>
      </c>
      <c r="B9237" s="319">
        <v>1</v>
      </c>
      <c r="C9237" s="761">
        <v>100231</v>
      </c>
      <c r="D9237" s="780" t="s">
        <v>1398</v>
      </c>
      <c r="E9237" s="780" t="s">
        <v>1398</v>
      </c>
      <c r="F9237" s="781" t="s">
        <v>29</v>
      </c>
      <c r="G9237" s="782">
        <v>0.03</v>
      </c>
    </row>
    <row r="9238" spans="1:7" x14ac:dyDescent="0.2">
      <c r="A9238" s="319" t="str">
        <f t="shared" si="144"/>
        <v>1 - 100230</v>
      </c>
      <c r="B9238" s="319">
        <v>1</v>
      </c>
      <c r="C9238" s="761">
        <v>100230</v>
      </c>
      <c r="D9238" s="780" t="s">
        <v>1397</v>
      </c>
      <c r="E9238" s="780" t="s">
        <v>1397</v>
      </c>
      <c r="F9238" s="781" t="s">
        <v>29</v>
      </c>
      <c r="G9238" s="782">
        <v>0.02</v>
      </c>
    </row>
    <row r="9239" spans="1:7" x14ac:dyDescent="0.2">
      <c r="A9239" s="319" t="str">
        <f t="shared" si="144"/>
        <v>1 - 100229</v>
      </c>
      <c r="B9239" s="319">
        <v>1</v>
      </c>
      <c r="C9239" s="761">
        <v>100229</v>
      </c>
      <c r="D9239" s="780" t="s">
        <v>1396</v>
      </c>
      <c r="E9239" s="780" t="s">
        <v>1396</v>
      </c>
      <c r="F9239" s="781" t="s">
        <v>29</v>
      </c>
      <c r="G9239" s="782">
        <v>0.01</v>
      </c>
    </row>
    <row r="9240" spans="1:7" x14ac:dyDescent="0.2">
      <c r="A9240" s="319" t="str">
        <f t="shared" si="144"/>
        <v>1 - 100272</v>
      </c>
      <c r="B9240" s="319">
        <v>1</v>
      </c>
      <c r="C9240" s="761">
        <v>100272</v>
      </c>
      <c r="D9240" s="780" t="s">
        <v>1440</v>
      </c>
      <c r="E9240" s="780" t="s">
        <v>1440</v>
      </c>
      <c r="F9240" s="781" t="s">
        <v>1</v>
      </c>
      <c r="G9240" s="782">
        <v>1.21</v>
      </c>
    </row>
    <row r="9241" spans="1:7" x14ac:dyDescent="0.2">
      <c r="A9241" s="319" t="str">
        <f t="shared" si="144"/>
        <v>1 - 100269</v>
      </c>
      <c r="B9241" s="319">
        <v>1</v>
      </c>
      <c r="C9241" s="761">
        <v>100269</v>
      </c>
      <c r="D9241" s="780" t="s">
        <v>1437</v>
      </c>
      <c r="E9241" s="780" t="s">
        <v>1437</v>
      </c>
      <c r="F9241" s="781" t="s">
        <v>28</v>
      </c>
      <c r="G9241" s="782">
        <v>1.61</v>
      </c>
    </row>
    <row r="9242" spans="1:7" x14ac:dyDescent="0.2">
      <c r="A9242" s="319" t="str">
        <f t="shared" si="144"/>
        <v>1 - 100986</v>
      </c>
      <c r="B9242" s="319">
        <v>1</v>
      </c>
      <c r="C9242" s="761">
        <v>100986</v>
      </c>
      <c r="D9242" s="780" t="s">
        <v>13739</v>
      </c>
      <c r="E9242" s="780" t="s">
        <v>13739</v>
      </c>
      <c r="F9242" s="781" t="s">
        <v>2</v>
      </c>
      <c r="G9242" s="782">
        <v>9.02</v>
      </c>
    </row>
    <row r="9243" spans="1:7" x14ac:dyDescent="0.2">
      <c r="A9243" s="319" t="str">
        <f t="shared" si="144"/>
        <v>1 - 101002</v>
      </c>
      <c r="B9243" s="319">
        <v>1</v>
      </c>
      <c r="C9243" s="761">
        <v>101002</v>
      </c>
      <c r="D9243" s="780" t="s">
        <v>13740</v>
      </c>
      <c r="E9243" s="780" t="s">
        <v>13740</v>
      </c>
      <c r="F9243" s="781" t="s">
        <v>700</v>
      </c>
      <c r="G9243" s="782">
        <v>6.01</v>
      </c>
    </row>
    <row r="9244" spans="1:7" x14ac:dyDescent="0.2">
      <c r="A9244" s="319" t="str">
        <f t="shared" si="144"/>
        <v>1 - 100987</v>
      </c>
      <c r="B9244" s="319">
        <v>1</v>
      </c>
      <c r="C9244" s="761">
        <v>100987</v>
      </c>
      <c r="D9244" s="780" t="s">
        <v>13741</v>
      </c>
      <c r="E9244" s="780" t="s">
        <v>13741</v>
      </c>
      <c r="F9244" s="781" t="s">
        <v>2</v>
      </c>
      <c r="G9244" s="782">
        <v>10.39</v>
      </c>
    </row>
    <row r="9245" spans="1:7" x14ac:dyDescent="0.2">
      <c r="A9245" s="319" t="str">
        <f t="shared" si="144"/>
        <v>1 - 101003</v>
      </c>
      <c r="B9245" s="319">
        <v>1</v>
      </c>
      <c r="C9245" s="761">
        <v>101003</v>
      </c>
      <c r="D9245" s="780" t="s">
        <v>13742</v>
      </c>
      <c r="E9245" s="780" t="s">
        <v>13742</v>
      </c>
      <c r="F9245" s="781" t="s">
        <v>700</v>
      </c>
      <c r="G9245" s="782">
        <v>6.92</v>
      </c>
    </row>
    <row r="9246" spans="1:7" x14ac:dyDescent="0.2">
      <c r="A9246" s="319" t="str">
        <f t="shared" si="144"/>
        <v>1 - 100988</v>
      </c>
      <c r="B9246" s="319">
        <v>1</v>
      </c>
      <c r="C9246" s="761">
        <v>100988</v>
      </c>
      <c r="D9246" s="780" t="s">
        <v>13743</v>
      </c>
      <c r="E9246" s="780" t="s">
        <v>13743</v>
      </c>
      <c r="F9246" s="781" t="s">
        <v>2</v>
      </c>
      <c r="G9246" s="782">
        <v>11.01</v>
      </c>
    </row>
    <row r="9247" spans="1:7" x14ac:dyDescent="0.2">
      <c r="A9247" s="319" t="str">
        <f t="shared" si="144"/>
        <v>1 - 101004</v>
      </c>
      <c r="B9247" s="319">
        <v>1</v>
      </c>
      <c r="C9247" s="761">
        <v>101004</v>
      </c>
      <c r="D9247" s="780" t="s">
        <v>13744</v>
      </c>
      <c r="E9247" s="780" t="s">
        <v>13744</v>
      </c>
      <c r="F9247" s="781" t="s">
        <v>700</v>
      </c>
      <c r="G9247" s="782">
        <v>7.33</v>
      </c>
    </row>
    <row r="9248" spans="1:7" x14ac:dyDescent="0.2">
      <c r="A9248" s="319" t="str">
        <f t="shared" si="144"/>
        <v>1 - 100985</v>
      </c>
      <c r="B9248" s="319">
        <v>1</v>
      </c>
      <c r="C9248" s="761">
        <v>100985</v>
      </c>
      <c r="D9248" s="780" t="s">
        <v>13745</v>
      </c>
      <c r="E9248" s="780" t="s">
        <v>13745</v>
      </c>
      <c r="F9248" s="781" t="s">
        <v>2</v>
      </c>
      <c r="G9248" s="782">
        <v>7.54</v>
      </c>
    </row>
    <row r="9249" spans="1:7" x14ac:dyDescent="0.2">
      <c r="A9249" s="319" t="str">
        <f t="shared" si="144"/>
        <v>1 - 101001</v>
      </c>
      <c r="B9249" s="319">
        <v>1</v>
      </c>
      <c r="C9249" s="761">
        <v>101001</v>
      </c>
      <c r="D9249" s="780" t="s">
        <v>13746</v>
      </c>
      <c r="E9249" s="780" t="s">
        <v>13746</v>
      </c>
      <c r="F9249" s="781" t="s">
        <v>700</v>
      </c>
      <c r="G9249" s="782">
        <v>5.0199999999999996</v>
      </c>
    </row>
    <row r="9250" spans="1:7" x14ac:dyDescent="0.2">
      <c r="A9250" s="319" t="str">
        <f t="shared" si="144"/>
        <v>1 - 101008</v>
      </c>
      <c r="B9250" s="319">
        <v>1</v>
      </c>
      <c r="C9250" s="761">
        <v>101008</v>
      </c>
      <c r="D9250" s="780" t="s">
        <v>13747</v>
      </c>
      <c r="E9250" s="780" t="s">
        <v>13747</v>
      </c>
      <c r="F9250" s="781" t="s">
        <v>2</v>
      </c>
      <c r="G9250" s="782">
        <v>5.45</v>
      </c>
    </row>
    <row r="9251" spans="1:7" x14ac:dyDescent="0.2">
      <c r="A9251" s="319" t="str">
        <f t="shared" si="144"/>
        <v>1 - 101007</v>
      </c>
      <c r="B9251" s="319">
        <v>1</v>
      </c>
      <c r="C9251" s="761">
        <v>101007</v>
      </c>
      <c r="D9251" s="780" t="s">
        <v>13748</v>
      </c>
      <c r="E9251" s="780" t="s">
        <v>13748</v>
      </c>
      <c r="F9251" s="781" t="s">
        <v>2</v>
      </c>
      <c r="G9251" s="782">
        <v>5.39</v>
      </c>
    </row>
    <row r="9252" spans="1:7" x14ac:dyDescent="0.2">
      <c r="A9252" s="319" t="str">
        <f t="shared" si="144"/>
        <v>1 - 100982</v>
      </c>
      <c r="B9252" s="319">
        <v>1</v>
      </c>
      <c r="C9252" s="761">
        <v>100982</v>
      </c>
      <c r="D9252" s="780" t="s">
        <v>13749</v>
      </c>
      <c r="E9252" s="780" t="s">
        <v>13749</v>
      </c>
      <c r="F9252" s="781" t="s">
        <v>2</v>
      </c>
      <c r="G9252" s="782">
        <v>9</v>
      </c>
    </row>
    <row r="9253" spans="1:7" x14ac:dyDescent="0.2">
      <c r="A9253" s="319" t="str">
        <f t="shared" si="144"/>
        <v>1 - 100998</v>
      </c>
      <c r="B9253" s="319">
        <v>1</v>
      </c>
      <c r="C9253" s="761">
        <v>100998</v>
      </c>
      <c r="D9253" s="780" t="s">
        <v>13750</v>
      </c>
      <c r="E9253" s="780" t="s">
        <v>13750</v>
      </c>
      <c r="F9253" s="781" t="s">
        <v>700</v>
      </c>
      <c r="G9253" s="782">
        <v>6</v>
      </c>
    </row>
    <row r="9254" spans="1:7" x14ac:dyDescent="0.2">
      <c r="A9254" s="319" t="str">
        <f t="shared" si="144"/>
        <v>1 - 100983</v>
      </c>
      <c r="B9254" s="319">
        <v>1</v>
      </c>
      <c r="C9254" s="761">
        <v>100983</v>
      </c>
      <c r="D9254" s="780" t="s">
        <v>13751</v>
      </c>
      <c r="E9254" s="780" t="s">
        <v>13751</v>
      </c>
      <c r="F9254" s="781" t="s">
        <v>2</v>
      </c>
      <c r="G9254" s="782">
        <v>9.0399999999999991</v>
      </c>
    </row>
    <row r="9255" spans="1:7" x14ac:dyDescent="0.2">
      <c r="A9255" s="319" t="str">
        <f t="shared" si="144"/>
        <v>1 - 100999</v>
      </c>
      <c r="B9255" s="319">
        <v>1</v>
      </c>
      <c r="C9255" s="761">
        <v>100999</v>
      </c>
      <c r="D9255" s="780" t="s">
        <v>13752</v>
      </c>
      <c r="E9255" s="780" t="s">
        <v>13752</v>
      </c>
      <c r="F9255" s="781" t="s">
        <v>700</v>
      </c>
      <c r="G9255" s="782">
        <v>6.05</v>
      </c>
    </row>
    <row r="9256" spans="1:7" x14ac:dyDescent="0.2">
      <c r="A9256" s="319" t="str">
        <f t="shared" si="144"/>
        <v>1 - 100984</v>
      </c>
      <c r="B9256" s="319">
        <v>1</v>
      </c>
      <c r="C9256" s="761">
        <v>100984</v>
      </c>
      <c r="D9256" s="780" t="s">
        <v>13753</v>
      </c>
      <c r="E9256" s="780" t="s">
        <v>13753</v>
      </c>
      <c r="F9256" s="781" t="s">
        <v>2</v>
      </c>
      <c r="G9256" s="782">
        <v>8.84</v>
      </c>
    </row>
    <row r="9257" spans="1:7" x14ac:dyDescent="0.2">
      <c r="A9257" s="319" t="str">
        <f t="shared" si="144"/>
        <v>1 - 101000</v>
      </c>
      <c r="B9257" s="319">
        <v>1</v>
      </c>
      <c r="C9257" s="761">
        <v>101000</v>
      </c>
      <c r="D9257" s="780" t="s">
        <v>13754</v>
      </c>
      <c r="E9257" s="780" t="s">
        <v>13754</v>
      </c>
      <c r="F9257" s="781" t="s">
        <v>700</v>
      </c>
      <c r="G9257" s="782">
        <v>5.9</v>
      </c>
    </row>
    <row r="9258" spans="1:7" x14ac:dyDescent="0.2">
      <c r="A9258" s="319" t="str">
        <f t="shared" si="144"/>
        <v>1 - 100981</v>
      </c>
      <c r="B9258" s="319">
        <v>1</v>
      </c>
      <c r="C9258" s="761">
        <v>100981</v>
      </c>
      <c r="D9258" s="780" t="s">
        <v>13755</v>
      </c>
      <c r="E9258" s="780" t="s">
        <v>13755</v>
      </c>
      <c r="F9258" s="781" t="s">
        <v>2</v>
      </c>
      <c r="G9258" s="782">
        <v>9.43</v>
      </c>
    </row>
    <row r="9259" spans="1:7" x14ac:dyDescent="0.2">
      <c r="A9259" s="319" t="str">
        <f t="shared" si="144"/>
        <v>1 - 100997</v>
      </c>
      <c r="B9259" s="319">
        <v>1</v>
      </c>
      <c r="C9259" s="761">
        <v>100997</v>
      </c>
      <c r="D9259" s="780" t="s">
        <v>13756</v>
      </c>
      <c r="E9259" s="780" t="s">
        <v>13756</v>
      </c>
      <c r="F9259" s="781" t="s">
        <v>700</v>
      </c>
      <c r="G9259" s="782">
        <v>6.29</v>
      </c>
    </row>
    <row r="9260" spans="1:7" x14ac:dyDescent="0.2">
      <c r="A9260" s="319" t="str">
        <f t="shared" si="144"/>
        <v>1 - 101010</v>
      </c>
      <c r="B9260" s="319">
        <v>1</v>
      </c>
      <c r="C9260" s="761">
        <v>101010</v>
      </c>
      <c r="D9260" s="780" t="s">
        <v>13757</v>
      </c>
      <c r="E9260" s="780" t="s">
        <v>13757</v>
      </c>
      <c r="F9260" s="781" t="s">
        <v>700</v>
      </c>
      <c r="G9260" s="782">
        <v>27.11</v>
      </c>
    </row>
    <row r="9261" spans="1:7" x14ac:dyDescent="0.2">
      <c r="A9261" s="319" t="str">
        <f t="shared" si="144"/>
        <v>1 - 101009</v>
      </c>
      <c r="B9261" s="319">
        <v>1</v>
      </c>
      <c r="C9261" s="761">
        <v>101009</v>
      </c>
      <c r="D9261" s="780" t="s">
        <v>13758</v>
      </c>
      <c r="E9261" s="780" t="s">
        <v>13758</v>
      </c>
      <c r="F9261" s="781" t="s">
        <v>700</v>
      </c>
      <c r="G9261" s="782">
        <v>43.05</v>
      </c>
    </row>
    <row r="9262" spans="1:7" x14ac:dyDescent="0.2">
      <c r="A9262" s="319" t="str">
        <f t="shared" si="144"/>
        <v>1 - 100978</v>
      </c>
      <c r="B9262" s="319">
        <v>1</v>
      </c>
      <c r="C9262" s="761">
        <v>100978</v>
      </c>
      <c r="D9262" s="780" t="s">
        <v>13759</v>
      </c>
      <c r="E9262" s="780" t="s">
        <v>13759</v>
      </c>
      <c r="F9262" s="781" t="s">
        <v>2</v>
      </c>
      <c r="G9262" s="782">
        <v>6.97</v>
      </c>
    </row>
    <row r="9263" spans="1:7" x14ac:dyDescent="0.2">
      <c r="A9263" s="319" t="str">
        <f t="shared" si="144"/>
        <v>1 - 100994</v>
      </c>
      <c r="B9263" s="319">
        <v>1</v>
      </c>
      <c r="C9263" s="761">
        <v>100994</v>
      </c>
      <c r="D9263" s="780" t="s">
        <v>13760</v>
      </c>
      <c r="E9263" s="780" t="s">
        <v>13760</v>
      </c>
      <c r="F9263" s="781" t="s">
        <v>700</v>
      </c>
      <c r="G9263" s="782">
        <v>4.62</v>
      </c>
    </row>
    <row r="9264" spans="1:7" x14ac:dyDescent="0.2">
      <c r="A9264" s="319" t="str">
        <f t="shared" si="144"/>
        <v>1 - 100974</v>
      </c>
      <c r="B9264" s="319">
        <v>1</v>
      </c>
      <c r="C9264" s="761">
        <v>100974</v>
      </c>
      <c r="D9264" s="780" t="s">
        <v>13761</v>
      </c>
      <c r="E9264" s="780" t="s">
        <v>13761</v>
      </c>
      <c r="F9264" s="781" t="s">
        <v>2</v>
      </c>
      <c r="G9264" s="782">
        <v>8.68</v>
      </c>
    </row>
    <row r="9265" spans="1:7" x14ac:dyDescent="0.2">
      <c r="A9265" s="319" t="str">
        <f t="shared" si="144"/>
        <v>1 - 100990</v>
      </c>
      <c r="B9265" s="319">
        <v>1</v>
      </c>
      <c r="C9265" s="761">
        <v>100990</v>
      </c>
      <c r="D9265" s="780" t="s">
        <v>13762</v>
      </c>
      <c r="E9265" s="780" t="s">
        <v>13762</v>
      </c>
      <c r="F9265" s="781" t="s">
        <v>700</v>
      </c>
      <c r="G9265" s="782">
        <v>5.78</v>
      </c>
    </row>
    <row r="9266" spans="1:7" x14ac:dyDescent="0.2">
      <c r="A9266" s="319" t="str">
        <f t="shared" si="144"/>
        <v>1 - 100979</v>
      </c>
      <c r="B9266" s="319">
        <v>1</v>
      </c>
      <c r="C9266" s="761">
        <v>100979</v>
      </c>
      <c r="D9266" s="780" t="s">
        <v>13763</v>
      </c>
      <c r="E9266" s="780" t="s">
        <v>13763</v>
      </c>
      <c r="F9266" s="781" t="s">
        <v>2</v>
      </c>
      <c r="G9266" s="782">
        <v>6.69</v>
      </c>
    </row>
    <row r="9267" spans="1:7" x14ac:dyDescent="0.2">
      <c r="A9267" s="319" t="str">
        <f t="shared" si="144"/>
        <v>1 - 100995</v>
      </c>
      <c r="B9267" s="319">
        <v>1</v>
      </c>
      <c r="C9267" s="761">
        <v>100995</v>
      </c>
      <c r="D9267" s="780" t="s">
        <v>13764</v>
      </c>
      <c r="E9267" s="780" t="s">
        <v>13764</v>
      </c>
      <c r="F9267" s="781" t="s">
        <v>700</v>
      </c>
      <c r="G9267" s="782">
        <v>4.46</v>
      </c>
    </row>
    <row r="9268" spans="1:7" x14ac:dyDescent="0.2">
      <c r="A9268" s="319" t="str">
        <f t="shared" si="144"/>
        <v>1 - 100975</v>
      </c>
      <c r="B9268" s="319">
        <v>1</v>
      </c>
      <c r="C9268" s="761">
        <v>100975</v>
      </c>
      <c r="D9268" s="780" t="s">
        <v>13765</v>
      </c>
      <c r="E9268" s="780" t="s">
        <v>13765</v>
      </c>
      <c r="F9268" s="781" t="s">
        <v>2</v>
      </c>
      <c r="G9268" s="782">
        <v>8.73</v>
      </c>
    </row>
    <row r="9269" spans="1:7" x14ac:dyDescent="0.2">
      <c r="A9269" s="319" t="str">
        <f t="shared" si="144"/>
        <v>1 - 100991</v>
      </c>
      <c r="B9269" s="319">
        <v>1</v>
      </c>
      <c r="C9269" s="761">
        <v>100991</v>
      </c>
      <c r="D9269" s="780" t="s">
        <v>13766</v>
      </c>
      <c r="E9269" s="780" t="s">
        <v>13766</v>
      </c>
      <c r="F9269" s="781" t="s">
        <v>700</v>
      </c>
      <c r="G9269" s="782">
        <v>5.84</v>
      </c>
    </row>
    <row r="9270" spans="1:7" x14ac:dyDescent="0.2">
      <c r="A9270" s="319" t="str">
        <f t="shared" si="144"/>
        <v>1 - 100980</v>
      </c>
      <c r="B9270" s="319">
        <v>1</v>
      </c>
      <c r="C9270" s="761">
        <v>100980</v>
      </c>
      <c r="D9270" s="780" t="s">
        <v>13767</v>
      </c>
      <c r="E9270" s="780" t="s">
        <v>13767</v>
      </c>
      <c r="F9270" s="781" t="s">
        <v>2</v>
      </c>
      <c r="G9270" s="782">
        <v>6.33</v>
      </c>
    </row>
    <row r="9271" spans="1:7" x14ac:dyDescent="0.2">
      <c r="A9271" s="319" t="str">
        <f t="shared" si="144"/>
        <v>1 - 100996</v>
      </c>
      <c r="B9271" s="319">
        <v>1</v>
      </c>
      <c r="C9271" s="761">
        <v>100996</v>
      </c>
      <c r="D9271" s="780" t="s">
        <v>13768</v>
      </c>
      <c r="E9271" s="780" t="s">
        <v>13768</v>
      </c>
      <c r="F9271" s="781" t="s">
        <v>700</v>
      </c>
      <c r="G9271" s="782">
        <v>4.21</v>
      </c>
    </row>
    <row r="9272" spans="1:7" x14ac:dyDescent="0.2">
      <c r="A9272" s="319" t="str">
        <f t="shared" si="144"/>
        <v>1 - 100976</v>
      </c>
      <c r="B9272" s="319">
        <v>1</v>
      </c>
      <c r="C9272" s="761">
        <v>100976</v>
      </c>
      <c r="D9272" s="780" t="s">
        <v>13769</v>
      </c>
      <c r="E9272" s="780" t="s">
        <v>13769</v>
      </c>
      <c r="F9272" s="781" t="s">
        <v>2</v>
      </c>
      <c r="G9272" s="782">
        <v>8.5399999999999991</v>
      </c>
    </row>
    <row r="9273" spans="1:7" x14ac:dyDescent="0.2">
      <c r="A9273" s="319" t="str">
        <f t="shared" si="144"/>
        <v>1 - 100992</v>
      </c>
      <c r="B9273" s="319">
        <v>1</v>
      </c>
      <c r="C9273" s="761">
        <v>100992</v>
      </c>
      <c r="D9273" s="780" t="s">
        <v>13770</v>
      </c>
      <c r="E9273" s="780" t="s">
        <v>13770</v>
      </c>
      <c r="F9273" s="781" t="s">
        <v>700</v>
      </c>
      <c r="G9273" s="782">
        <v>5.7</v>
      </c>
    </row>
    <row r="9274" spans="1:7" x14ac:dyDescent="0.2">
      <c r="A9274" s="319" t="str">
        <f t="shared" si="144"/>
        <v>1 - 100977</v>
      </c>
      <c r="B9274" s="319">
        <v>1</v>
      </c>
      <c r="C9274" s="761">
        <v>100977</v>
      </c>
      <c r="D9274" s="780" t="s">
        <v>13771</v>
      </c>
      <c r="E9274" s="780" t="s">
        <v>13771</v>
      </c>
      <c r="F9274" s="781" t="s">
        <v>2</v>
      </c>
      <c r="G9274" s="782">
        <v>7.76</v>
      </c>
    </row>
    <row r="9275" spans="1:7" x14ac:dyDescent="0.2">
      <c r="A9275" s="319" t="str">
        <f t="shared" si="144"/>
        <v>1 - 100993</v>
      </c>
      <c r="B9275" s="319">
        <v>1</v>
      </c>
      <c r="C9275" s="761">
        <v>100993</v>
      </c>
      <c r="D9275" s="780" t="s">
        <v>13772</v>
      </c>
      <c r="E9275" s="780" t="s">
        <v>13772</v>
      </c>
      <c r="F9275" s="781" t="s">
        <v>700</v>
      </c>
      <c r="G9275" s="782">
        <v>5.17</v>
      </c>
    </row>
    <row r="9276" spans="1:7" x14ac:dyDescent="0.2">
      <c r="A9276" s="319" t="str">
        <f t="shared" si="144"/>
        <v>1 - 100973</v>
      </c>
      <c r="B9276" s="319">
        <v>1</v>
      </c>
      <c r="C9276" s="761">
        <v>100973</v>
      </c>
      <c r="D9276" s="780" t="s">
        <v>13773</v>
      </c>
      <c r="E9276" s="780" t="s">
        <v>13773</v>
      </c>
      <c r="F9276" s="781" t="s">
        <v>2</v>
      </c>
      <c r="G9276" s="782">
        <v>9.07</v>
      </c>
    </row>
    <row r="9277" spans="1:7" x14ac:dyDescent="0.2">
      <c r="A9277" s="319" t="str">
        <f t="shared" si="144"/>
        <v>1 - 100989</v>
      </c>
      <c r="B9277" s="319">
        <v>1</v>
      </c>
      <c r="C9277" s="761">
        <v>100989</v>
      </c>
      <c r="D9277" s="780" t="s">
        <v>13774</v>
      </c>
      <c r="E9277" s="780" t="s">
        <v>13774</v>
      </c>
      <c r="F9277" s="781" t="s">
        <v>700</v>
      </c>
      <c r="G9277" s="782">
        <v>6.04</v>
      </c>
    </row>
    <row r="9278" spans="1:7" x14ac:dyDescent="0.2">
      <c r="A9278" s="319" t="str">
        <f t="shared" si="144"/>
        <v>1 - 101467</v>
      </c>
      <c r="B9278" s="319">
        <v>1</v>
      </c>
      <c r="C9278" s="761">
        <v>101467</v>
      </c>
      <c r="D9278" s="780" t="s">
        <v>13775</v>
      </c>
      <c r="E9278" s="780" t="s">
        <v>13775</v>
      </c>
      <c r="F9278" s="781" t="s">
        <v>700</v>
      </c>
      <c r="G9278" s="782">
        <v>18.02</v>
      </c>
    </row>
    <row r="9279" spans="1:7" x14ac:dyDescent="0.2">
      <c r="A9279" s="319" t="str">
        <f t="shared" si="144"/>
        <v>1 - 101468</v>
      </c>
      <c r="B9279" s="319">
        <v>1</v>
      </c>
      <c r="C9279" s="761">
        <v>101468</v>
      </c>
      <c r="D9279" s="780" t="s">
        <v>13776</v>
      </c>
      <c r="E9279" s="780" t="s">
        <v>13776</v>
      </c>
      <c r="F9279" s="781" t="s">
        <v>700</v>
      </c>
      <c r="G9279" s="782">
        <v>16.48</v>
      </c>
    </row>
    <row r="9280" spans="1:7" x14ac:dyDescent="0.2">
      <c r="A9280" s="319" t="str">
        <f t="shared" si="144"/>
        <v>1 - 101014</v>
      </c>
      <c r="B9280" s="319">
        <v>1</v>
      </c>
      <c r="C9280" s="761">
        <v>101014</v>
      </c>
      <c r="D9280" s="780" t="s">
        <v>13777</v>
      </c>
      <c r="E9280" s="780" t="s">
        <v>13777</v>
      </c>
      <c r="F9280" s="781" t="s">
        <v>700</v>
      </c>
      <c r="G9280" s="782">
        <v>41.19</v>
      </c>
    </row>
    <row r="9281" spans="1:7" x14ac:dyDescent="0.2">
      <c r="A9281" s="319" t="str">
        <f t="shared" si="144"/>
        <v>1 - 101015</v>
      </c>
      <c r="B9281" s="319">
        <v>1</v>
      </c>
      <c r="C9281" s="761">
        <v>101015</v>
      </c>
      <c r="D9281" s="780" t="s">
        <v>13778</v>
      </c>
      <c r="E9281" s="780" t="s">
        <v>13778</v>
      </c>
      <c r="F9281" s="781" t="s">
        <v>700</v>
      </c>
      <c r="G9281" s="782">
        <v>33.83</v>
      </c>
    </row>
    <row r="9282" spans="1:7" x14ac:dyDescent="0.2">
      <c r="A9282" s="319" t="str">
        <f t="shared" si="144"/>
        <v>1 - 101463</v>
      </c>
      <c r="B9282" s="319">
        <v>1</v>
      </c>
      <c r="C9282" s="761">
        <v>101463</v>
      </c>
      <c r="D9282" s="780" t="s">
        <v>13779</v>
      </c>
      <c r="E9282" s="780" t="s">
        <v>13779</v>
      </c>
      <c r="F9282" s="781" t="s">
        <v>700</v>
      </c>
      <c r="G9282" s="782">
        <v>45.09</v>
      </c>
    </row>
    <row r="9283" spans="1:7" x14ac:dyDescent="0.2">
      <c r="A9283" s="319" t="str">
        <f t="shared" si="144"/>
        <v>1 - 101464</v>
      </c>
      <c r="B9283" s="319">
        <v>1</v>
      </c>
      <c r="C9283" s="761">
        <v>101464</v>
      </c>
      <c r="D9283" s="780" t="s">
        <v>13780</v>
      </c>
      <c r="E9283" s="780" t="s">
        <v>13780</v>
      </c>
      <c r="F9283" s="781" t="s">
        <v>700</v>
      </c>
      <c r="G9283" s="782">
        <v>34.64</v>
      </c>
    </row>
    <row r="9284" spans="1:7" x14ac:dyDescent="0.2">
      <c r="A9284" s="319" t="str">
        <f t="shared" si="144"/>
        <v>1 - 101465</v>
      </c>
      <c r="B9284" s="319">
        <v>1</v>
      </c>
      <c r="C9284" s="761">
        <v>101465</v>
      </c>
      <c r="D9284" s="780" t="s">
        <v>13781</v>
      </c>
      <c r="E9284" s="780" t="s">
        <v>13781</v>
      </c>
      <c r="F9284" s="781" t="s">
        <v>700</v>
      </c>
      <c r="G9284" s="782">
        <v>26.47</v>
      </c>
    </row>
    <row r="9285" spans="1:7" x14ac:dyDescent="0.2">
      <c r="A9285" s="319" t="str">
        <f t="shared" si="144"/>
        <v>1 - 101466</v>
      </c>
      <c r="B9285" s="319">
        <v>1</v>
      </c>
      <c r="C9285" s="761">
        <v>101466</v>
      </c>
      <c r="D9285" s="780" t="s">
        <v>13782</v>
      </c>
      <c r="E9285" s="780" t="s">
        <v>13782</v>
      </c>
      <c r="F9285" s="781" t="s">
        <v>700</v>
      </c>
      <c r="G9285" s="782">
        <v>21.54</v>
      </c>
    </row>
    <row r="9286" spans="1:7" x14ac:dyDescent="0.2">
      <c r="A9286" s="319" t="str">
        <f t="shared" si="144"/>
        <v>1 - 101013</v>
      </c>
      <c r="B9286" s="319">
        <v>1</v>
      </c>
      <c r="C9286" s="761">
        <v>101013</v>
      </c>
      <c r="D9286" s="780" t="s">
        <v>13783</v>
      </c>
      <c r="E9286" s="780" t="s">
        <v>13783</v>
      </c>
      <c r="F9286" s="781" t="s">
        <v>700</v>
      </c>
      <c r="G9286" s="782">
        <v>44.95</v>
      </c>
    </row>
    <row r="9287" spans="1:7" x14ac:dyDescent="0.2">
      <c r="A9287" s="319" t="str">
        <f t="shared" si="144"/>
        <v>1 - 101477</v>
      </c>
      <c r="B9287" s="319">
        <v>1</v>
      </c>
      <c r="C9287" s="761">
        <v>101477</v>
      </c>
      <c r="D9287" s="780" t="s">
        <v>13784</v>
      </c>
      <c r="E9287" s="780" t="s">
        <v>13784</v>
      </c>
      <c r="F9287" s="781" t="s">
        <v>700</v>
      </c>
      <c r="G9287" s="782">
        <v>13.04</v>
      </c>
    </row>
    <row r="9288" spans="1:7" x14ac:dyDescent="0.2">
      <c r="A9288" s="319" t="str">
        <f t="shared" si="144"/>
        <v>1 - 101478</v>
      </c>
      <c r="B9288" s="319">
        <v>1</v>
      </c>
      <c r="C9288" s="761">
        <v>101478</v>
      </c>
      <c r="D9288" s="780" t="s">
        <v>13785</v>
      </c>
      <c r="E9288" s="780" t="s">
        <v>13785</v>
      </c>
      <c r="F9288" s="781" t="s">
        <v>700</v>
      </c>
      <c r="G9288" s="782">
        <v>11.1</v>
      </c>
    </row>
    <row r="9289" spans="1:7" x14ac:dyDescent="0.2">
      <c r="A9289" s="319" t="str">
        <f t="shared" si="144"/>
        <v>1 - 101017</v>
      </c>
      <c r="B9289" s="319">
        <v>1</v>
      </c>
      <c r="C9289" s="761">
        <v>101017</v>
      </c>
      <c r="D9289" s="780" t="s">
        <v>13786</v>
      </c>
      <c r="E9289" s="780" t="s">
        <v>13786</v>
      </c>
      <c r="F9289" s="781" t="s">
        <v>700</v>
      </c>
      <c r="G9289" s="782">
        <v>29.69</v>
      </c>
    </row>
    <row r="9290" spans="1:7" x14ac:dyDescent="0.2">
      <c r="A9290" s="319" t="str">
        <f t="shared" si="144"/>
        <v>1 - 101018</v>
      </c>
      <c r="B9290" s="319">
        <v>1</v>
      </c>
      <c r="C9290" s="761">
        <v>101018</v>
      </c>
      <c r="D9290" s="780" t="s">
        <v>13787</v>
      </c>
      <c r="E9290" s="780" t="s">
        <v>13787</v>
      </c>
      <c r="F9290" s="781" t="s">
        <v>700</v>
      </c>
      <c r="G9290" s="782">
        <v>24.38</v>
      </c>
    </row>
    <row r="9291" spans="1:7" x14ac:dyDescent="0.2">
      <c r="A9291" s="319" t="str">
        <f t="shared" si="144"/>
        <v>1 - 101469</v>
      </c>
      <c r="B9291" s="319">
        <v>1</v>
      </c>
      <c r="C9291" s="761">
        <v>101469</v>
      </c>
      <c r="D9291" s="780" t="s">
        <v>13788</v>
      </c>
      <c r="E9291" s="780" t="s">
        <v>13788</v>
      </c>
      <c r="F9291" s="781" t="s">
        <v>700</v>
      </c>
      <c r="G9291" s="782">
        <v>36.9</v>
      </c>
    </row>
    <row r="9292" spans="1:7" x14ac:dyDescent="0.2">
      <c r="A9292" s="319" t="str">
        <f t="shared" si="144"/>
        <v>1 - 101470</v>
      </c>
      <c r="B9292" s="319">
        <v>1</v>
      </c>
      <c r="C9292" s="761">
        <v>101470</v>
      </c>
      <c r="D9292" s="780" t="s">
        <v>13789</v>
      </c>
      <c r="E9292" s="780" t="s">
        <v>13789</v>
      </c>
      <c r="F9292" s="781" t="s">
        <v>700</v>
      </c>
      <c r="G9292" s="782">
        <v>29.28</v>
      </c>
    </row>
    <row r="9293" spans="1:7" x14ac:dyDescent="0.2">
      <c r="A9293" s="319" t="str">
        <f t="shared" si="144"/>
        <v>1 - 101471</v>
      </c>
      <c r="B9293" s="319">
        <v>1</v>
      </c>
      <c r="C9293" s="761">
        <v>101471</v>
      </c>
      <c r="D9293" s="780" t="s">
        <v>13790</v>
      </c>
      <c r="E9293" s="780" t="s">
        <v>13790</v>
      </c>
      <c r="F9293" s="781" t="s">
        <v>700</v>
      </c>
      <c r="G9293" s="782">
        <v>25.12</v>
      </c>
    </row>
    <row r="9294" spans="1:7" x14ac:dyDescent="0.2">
      <c r="A9294" s="319" t="str">
        <f t="shared" si="144"/>
        <v>1 - 101472</v>
      </c>
      <c r="B9294" s="319">
        <v>1</v>
      </c>
      <c r="C9294" s="761">
        <v>101472</v>
      </c>
      <c r="D9294" s="780" t="s">
        <v>13791</v>
      </c>
      <c r="E9294" s="780" t="s">
        <v>13791</v>
      </c>
      <c r="F9294" s="781" t="s">
        <v>700</v>
      </c>
      <c r="G9294" s="782">
        <v>19.55</v>
      </c>
    </row>
    <row r="9295" spans="1:7" x14ac:dyDescent="0.2">
      <c r="A9295" s="319" t="str">
        <f t="shared" si="144"/>
        <v>1 - 101473</v>
      </c>
      <c r="B9295" s="319">
        <v>1</v>
      </c>
      <c r="C9295" s="761">
        <v>101473</v>
      </c>
      <c r="D9295" s="780" t="s">
        <v>13792</v>
      </c>
      <c r="E9295" s="780" t="s">
        <v>13792</v>
      </c>
      <c r="F9295" s="781" t="s">
        <v>700</v>
      </c>
      <c r="G9295" s="782">
        <v>28.16</v>
      </c>
    </row>
    <row r="9296" spans="1:7" x14ac:dyDescent="0.2">
      <c r="A9296" s="319" t="str">
        <f t="shared" ref="A9296:A9359" si="145">B9296&amp;" - "&amp;C9296</f>
        <v>1 - 101474</v>
      </c>
      <c r="B9296" s="319">
        <v>1</v>
      </c>
      <c r="C9296" s="761">
        <v>101474</v>
      </c>
      <c r="D9296" s="780" t="s">
        <v>13793</v>
      </c>
      <c r="E9296" s="780" t="s">
        <v>13793</v>
      </c>
      <c r="F9296" s="781" t="s">
        <v>700</v>
      </c>
      <c r="G9296" s="782">
        <v>20.149999999999999</v>
      </c>
    </row>
    <row r="9297" spans="1:7" x14ac:dyDescent="0.2">
      <c r="A9297" s="319" t="str">
        <f t="shared" si="145"/>
        <v>1 - 101475</v>
      </c>
      <c r="B9297" s="319">
        <v>1</v>
      </c>
      <c r="C9297" s="761">
        <v>101475</v>
      </c>
      <c r="D9297" s="780" t="s">
        <v>13794</v>
      </c>
      <c r="E9297" s="780" t="s">
        <v>13794</v>
      </c>
      <c r="F9297" s="781" t="s">
        <v>700</v>
      </c>
      <c r="G9297" s="782">
        <v>17.88</v>
      </c>
    </row>
    <row r="9298" spans="1:7" x14ac:dyDescent="0.2">
      <c r="A9298" s="319" t="str">
        <f t="shared" si="145"/>
        <v>1 - 101476</v>
      </c>
      <c r="B9298" s="319">
        <v>1</v>
      </c>
      <c r="C9298" s="761">
        <v>101476</v>
      </c>
      <c r="D9298" s="780" t="s">
        <v>13795</v>
      </c>
      <c r="E9298" s="780" t="s">
        <v>13795</v>
      </c>
      <c r="F9298" s="781" t="s">
        <v>700</v>
      </c>
      <c r="G9298" s="782">
        <v>15.93</v>
      </c>
    </row>
    <row r="9299" spans="1:7" x14ac:dyDescent="0.2">
      <c r="A9299" s="319" t="str">
        <f t="shared" si="145"/>
        <v>1 - 101016</v>
      </c>
      <c r="B9299" s="319">
        <v>1</v>
      </c>
      <c r="C9299" s="761">
        <v>101016</v>
      </c>
      <c r="D9299" s="780" t="s">
        <v>13796</v>
      </c>
      <c r="E9299" s="780" t="s">
        <v>13796</v>
      </c>
      <c r="F9299" s="781" t="s">
        <v>700</v>
      </c>
      <c r="G9299" s="782">
        <v>39.159999999999997</v>
      </c>
    </row>
    <row r="9300" spans="1:7" x14ac:dyDescent="0.2">
      <c r="A9300" s="319" t="str">
        <f t="shared" si="145"/>
        <v>1 - 101487</v>
      </c>
      <c r="B9300" s="319">
        <v>1</v>
      </c>
      <c r="C9300" s="761">
        <v>101487</v>
      </c>
      <c r="D9300" s="780" t="s">
        <v>13797</v>
      </c>
      <c r="E9300" s="780" t="s">
        <v>13797</v>
      </c>
      <c r="F9300" s="781" t="s">
        <v>700</v>
      </c>
      <c r="G9300" s="782">
        <v>97.02</v>
      </c>
    </row>
    <row r="9301" spans="1:7" x14ac:dyDescent="0.2">
      <c r="A9301" s="319" t="str">
        <f t="shared" si="145"/>
        <v>1 - 101488</v>
      </c>
      <c r="B9301" s="319">
        <v>1</v>
      </c>
      <c r="C9301" s="761">
        <v>101488</v>
      </c>
      <c r="D9301" s="780" t="s">
        <v>13798</v>
      </c>
      <c r="E9301" s="780" t="s">
        <v>13798</v>
      </c>
      <c r="F9301" s="781" t="s">
        <v>700</v>
      </c>
      <c r="G9301" s="782">
        <v>83.94</v>
      </c>
    </row>
    <row r="9302" spans="1:7" x14ac:dyDescent="0.2">
      <c r="A9302" s="319" t="str">
        <f t="shared" si="145"/>
        <v>1 - 101480</v>
      </c>
      <c r="B9302" s="319">
        <v>1</v>
      </c>
      <c r="C9302" s="761">
        <v>101480</v>
      </c>
      <c r="D9302" s="780" t="s">
        <v>13799</v>
      </c>
      <c r="E9302" s="780" t="s">
        <v>13799</v>
      </c>
      <c r="F9302" s="781" t="s">
        <v>700</v>
      </c>
      <c r="G9302" s="782">
        <v>65.989999999999995</v>
      </c>
    </row>
    <row r="9303" spans="1:7" x14ac:dyDescent="0.2">
      <c r="A9303" s="319" t="str">
        <f t="shared" si="145"/>
        <v>1 - 101481</v>
      </c>
      <c r="B9303" s="319">
        <v>1</v>
      </c>
      <c r="C9303" s="761">
        <v>101481</v>
      </c>
      <c r="D9303" s="780" t="s">
        <v>13800</v>
      </c>
      <c r="E9303" s="780" t="s">
        <v>13800</v>
      </c>
      <c r="F9303" s="781" t="s">
        <v>700</v>
      </c>
      <c r="G9303" s="782">
        <v>47.67</v>
      </c>
    </row>
    <row r="9304" spans="1:7" x14ac:dyDescent="0.2">
      <c r="A9304" s="319" t="str">
        <f t="shared" si="145"/>
        <v>1 - 101482</v>
      </c>
      <c r="B9304" s="319">
        <v>1</v>
      </c>
      <c r="C9304" s="761">
        <v>101482</v>
      </c>
      <c r="D9304" s="780" t="s">
        <v>13801</v>
      </c>
      <c r="E9304" s="780" t="s">
        <v>13801</v>
      </c>
      <c r="F9304" s="781" t="s">
        <v>700</v>
      </c>
      <c r="G9304" s="782">
        <v>35.630000000000003</v>
      </c>
    </row>
    <row r="9305" spans="1:7" x14ac:dyDescent="0.2">
      <c r="A9305" s="319" t="str">
        <f t="shared" si="145"/>
        <v>1 - 101483</v>
      </c>
      <c r="B9305" s="319">
        <v>1</v>
      </c>
      <c r="C9305" s="761">
        <v>101483</v>
      </c>
      <c r="D9305" s="780" t="s">
        <v>13802</v>
      </c>
      <c r="E9305" s="780" t="s">
        <v>13802</v>
      </c>
      <c r="F9305" s="781" t="s">
        <v>700</v>
      </c>
      <c r="G9305" s="782">
        <v>36.97</v>
      </c>
    </row>
    <row r="9306" spans="1:7" x14ac:dyDescent="0.2">
      <c r="A9306" s="319" t="str">
        <f t="shared" si="145"/>
        <v>1 - 101484</v>
      </c>
      <c r="B9306" s="319">
        <v>1</v>
      </c>
      <c r="C9306" s="761">
        <v>101484</v>
      </c>
      <c r="D9306" s="780" t="s">
        <v>13803</v>
      </c>
      <c r="E9306" s="780" t="s">
        <v>13803</v>
      </c>
      <c r="F9306" s="781" t="s">
        <v>700</v>
      </c>
      <c r="G9306" s="782">
        <v>191.62</v>
      </c>
    </row>
    <row r="9307" spans="1:7" x14ac:dyDescent="0.2">
      <c r="A9307" s="319" t="str">
        <f t="shared" si="145"/>
        <v>1 - 101485</v>
      </c>
      <c r="B9307" s="319">
        <v>1</v>
      </c>
      <c r="C9307" s="761">
        <v>101485</v>
      </c>
      <c r="D9307" s="780" t="s">
        <v>13804</v>
      </c>
      <c r="E9307" s="780" t="s">
        <v>13804</v>
      </c>
      <c r="F9307" s="781" t="s">
        <v>700</v>
      </c>
      <c r="G9307" s="782">
        <v>147.09</v>
      </c>
    </row>
    <row r="9308" spans="1:7" x14ac:dyDescent="0.2">
      <c r="A9308" s="319" t="str">
        <f t="shared" si="145"/>
        <v>1 - 101486</v>
      </c>
      <c r="B9308" s="319">
        <v>1</v>
      </c>
      <c r="C9308" s="761">
        <v>101486</v>
      </c>
      <c r="D9308" s="780" t="s">
        <v>13805</v>
      </c>
      <c r="E9308" s="780" t="s">
        <v>13805</v>
      </c>
      <c r="F9308" s="781" t="s">
        <v>700</v>
      </c>
      <c r="G9308" s="782">
        <v>132.5</v>
      </c>
    </row>
    <row r="9309" spans="1:7" x14ac:dyDescent="0.2">
      <c r="A9309" s="319" t="str">
        <f t="shared" si="145"/>
        <v>1 - 101006</v>
      </c>
      <c r="B9309" s="319">
        <v>1</v>
      </c>
      <c r="C9309" s="761">
        <v>101006</v>
      </c>
      <c r="D9309" s="780" t="s">
        <v>13806</v>
      </c>
      <c r="E9309" s="780" t="s">
        <v>13806</v>
      </c>
      <c r="F9309" s="781" t="s">
        <v>2</v>
      </c>
      <c r="G9309" s="782">
        <v>20.59</v>
      </c>
    </row>
    <row r="9310" spans="1:7" x14ac:dyDescent="0.2">
      <c r="A9310" s="319" t="str">
        <f t="shared" si="145"/>
        <v>1 - 101005</v>
      </c>
      <c r="B9310" s="319">
        <v>1</v>
      </c>
      <c r="C9310" s="761">
        <v>101005</v>
      </c>
      <c r="D9310" s="780" t="s">
        <v>13807</v>
      </c>
      <c r="E9310" s="780" t="s">
        <v>13807</v>
      </c>
      <c r="F9310" s="781" t="s">
        <v>2</v>
      </c>
      <c r="G9310" s="782">
        <v>18.57</v>
      </c>
    </row>
    <row r="9311" spans="1:7" x14ac:dyDescent="0.2">
      <c r="A9311" s="319" t="str">
        <f t="shared" si="145"/>
        <v>1 - 102568</v>
      </c>
      <c r="B9311" s="319">
        <v>1</v>
      </c>
      <c r="C9311" s="761">
        <v>102568</v>
      </c>
      <c r="D9311" s="780" t="s">
        <v>13808</v>
      </c>
      <c r="E9311" s="780" t="s">
        <v>13808</v>
      </c>
      <c r="F9311" s="781" t="s">
        <v>700</v>
      </c>
      <c r="G9311" s="782">
        <v>281.44</v>
      </c>
    </row>
    <row r="9312" spans="1:7" x14ac:dyDescent="0.2">
      <c r="A9312" s="319" t="str">
        <f t="shared" si="145"/>
        <v>1 - 101479</v>
      </c>
      <c r="B9312" s="319">
        <v>1</v>
      </c>
      <c r="C9312" s="761">
        <v>101479</v>
      </c>
      <c r="D9312" s="780" t="s">
        <v>13809</v>
      </c>
      <c r="E9312" s="780" t="s">
        <v>13809</v>
      </c>
      <c r="F9312" s="781" t="s">
        <v>700</v>
      </c>
      <c r="G9312" s="782">
        <v>165.21</v>
      </c>
    </row>
    <row r="9313" spans="1:7" x14ac:dyDescent="0.2">
      <c r="A9313" s="319" t="str">
        <f t="shared" si="145"/>
        <v>1 - 101019</v>
      </c>
      <c r="B9313" s="319">
        <v>1</v>
      </c>
      <c r="C9313" s="761">
        <v>101019</v>
      </c>
      <c r="D9313" s="780" t="s">
        <v>13810</v>
      </c>
      <c r="E9313" s="780" t="s">
        <v>13810</v>
      </c>
      <c r="F9313" s="781" t="s">
        <v>700</v>
      </c>
      <c r="G9313" s="782">
        <v>567.05999999999995</v>
      </c>
    </row>
    <row r="9314" spans="1:7" x14ac:dyDescent="0.2">
      <c r="A9314" s="319" t="str">
        <f t="shared" si="145"/>
        <v>1 - 100938</v>
      </c>
      <c r="B9314" s="319">
        <v>1</v>
      </c>
      <c r="C9314" s="761">
        <v>100938</v>
      </c>
      <c r="D9314" s="780" t="s">
        <v>13811</v>
      </c>
      <c r="E9314" s="780" t="s">
        <v>13811</v>
      </c>
      <c r="F9314" s="781" t="s">
        <v>701</v>
      </c>
      <c r="G9314" s="782">
        <v>7.44</v>
      </c>
    </row>
    <row r="9315" spans="1:7" x14ac:dyDescent="0.2">
      <c r="A9315" s="319" t="str">
        <f t="shared" si="145"/>
        <v>1 - 100942</v>
      </c>
      <c r="B9315" s="319">
        <v>1</v>
      </c>
      <c r="C9315" s="761">
        <v>100942</v>
      </c>
      <c r="D9315" s="780" t="s">
        <v>13812</v>
      </c>
      <c r="E9315" s="780" t="s">
        <v>13812</v>
      </c>
      <c r="F9315" s="781" t="s">
        <v>699</v>
      </c>
      <c r="G9315" s="782">
        <v>4.96</v>
      </c>
    </row>
    <row r="9316" spans="1:7" x14ac:dyDescent="0.2">
      <c r="A9316" s="319" t="str">
        <f t="shared" si="145"/>
        <v>1 - 93588</v>
      </c>
      <c r="B9316" s="319">
        <v>1</v>
      </c>
      <c r="C9316" s="761">
        <v>93588</v>
      </c>
      <c r="D9316" s="780" t="s">
        <v>13813</v>
      </c>
      <c r="E9316" s="780" t="s">
        <v>13813</v>
      </c>
      <c r="F9316" s="781" t="s">
        <v>701</v>
      </c>
      <c r="G9316" s="782">
        <v>3.12</v>
      </c>
    </row>
    <row r="9317" spans="1:7" x14ac:dyDescent="0.2">
      <c r="A9317" s="319" t="str">
        <f t="shared" si="145"/>
        <v>1 - 93594</v>
      </c>
      <c r="B9317" s="319">
        <v>1</v>
      </c>
      <c r="C9317" s="761">
        <v>93594</v>
      </c>
      <c r="D9317" s="780" t="s">
        <v>13814</v>
      </c>
      <c r="E9317" s="780" t="s">
        <v>13814</v>
      </c>
      <c r="F9317" s="781" t="s">
        <v>699</v>
      </c>
      <c r="G9317" s="782">
        <v>2.08</v>
      </c>
    </row>
    <row r="9318" spans="1:7" x14ac:dyDescent="0.2">
      <c r="A9318" s="319" t="str">
        <f t="shared" si="145"/>
        <v>1 - 93589</v>
      </c>
      <c r="B9318" s="319">
        <v>1</v>
      </c>
      <c r="C9318" s="761">
        <v>93589</v>
      </c>
      <c r="D9318" s="780" t="s">
        <v>13815</v>
      </c>
      <c r="E9318" s="780" t="s">
        <v>13815</v>
      </c>
      <c r="F9318" s="781" t="s">
        <v>701</v>
      </c>
      <c r="G9318" s="782">
        <v>2.68</v>
      </c>
    </row>
    <row r="9319" spans="1:7" x14ac:dyDescent="0.2">
      <c r="A9319" s="319" t="str">
        <f t="shared" si="145"/>
        <v>1 - 93595</v>
      </c>
      <c r="B9319" s="319">
        <v>1</v>
      </c>
      <c r="C9319" s="761">
        <v>93595</v>
      </c>
      <c r="D9319" s="780" t="s">
        <v>13816</v>
      </c>
      <c r="E9319" s="780" t="s">
        <v>13816</v>
      </c>
      <c r="F9319" s="781" t="s">
        <v>699</v>
      </c>
      <c r="G9319" s="782">
        <v>1.81</v>
      </c>
    </row>
    <row r="9320" spans="1:7" x14ac:dyDescent="0.2">
      <c r="A9320" s="319" t="str">
        <f t="shared" si="145"/>
        <v>1 - 93590</v>
      </c>
      <c r="B9320" s="319">
        <v>1</v>
      </c>
      <c r="C9320" s="761">
        <v>93590</v>
      </c>
      <c r="D9320" s="780" t="s">
        <v>13817</v>
      </c>
      <c r="E9320" s="780" t="s">
        <v>13817</v>
      </c>
      <c r="F9320" s="781" t="s">
        <v>701</v>
      </c>
      <c r="G9320" s="782">
        <v>0.97</v>
      </c>
    </row>
    <row r="9321" spans="1:7" x14ac:dyDescent="0.2">
      <c r="A9321" s="319" t="str">
        <f t="shared" si="145"/>
        <v>1 - 93596</v>
      </c>
      <c r="B9321" s="319">
        <v>1</v>
      </c>
      <c r="C9321" s="761">
        <v>93596</v>
      </c>
      <c r="D9321" s="780" t="s">
        <v>13818</v>
      </c>
      <c r="E9321" s="780" t="s">
        <v>13818</v>
      </c>
      <c r="F9321" s="781" t="s">
        <v>699</v>
      </c>
      <c r="G9321" s="782">
        <v>0.65</v>
      </c>
    </row>
    <row r="9322" spans="1:7" x14ac:dyDescent="0.2">
      <c r="A9322" s="319" t="str">
        <f t="shared" si="145"/>
        <v>1 - 95875</v>
      </c>
      <c r="B9322" s="319">
        <v>1</v>
      </c>
      <c r="C9322" s="761">
        <v>95875</v>
      </c>
      <c r="D9322" s="780" t="s">
        <v>13819</v>
      </c>
      <c r="E9322" s="780" t="s">
        <v>13819</v>
      </c>
      <c r="F9322" s="781" t="s">
        <v>701</v>
      </c>
      <c r="G9322" s="782">
        <v>2.46</v>
      </c>
    </row>
    <row r="9323" spans="1:7" x14ac:dyDescent="0.2">
      <c r="A9323" s="319" t="str">
        <f t="shared" si="145"/>
        <v>1 - 95878</v>
      </c>
      <c r="B9323" s="319">
        <v>1</v>
      </c>
      <c r="C9323" s="761">
        <v>95878</v>
      </c>
      <c r="D9323" s="780" t="s">
        <v>13820</v>
      </c>
      <c r="E9323" s="780" t="s">
        <v>13820</v>
      </c>
      <c r="F9323" s="781" t="s">
        <v>699</v>
      </c>
      <c r="G9323" s="782">
        <v>1.65</v>
      </c>
    </row>
    <row r="9324" spans="1:7" x14ac:dyDescent="0.2">
      <c r="A9324" s="319" t="str">
        <f t="shared" si="145"/>
        <v>1 - 100943</v>
      </c>
      <c r="B9324" s="319">
        <v>1</v>
      </c>
      <c r="C9324" s="761">
        <v>100943</v>
      </c>
      <c r="D9324" s="780" t="s">
        <v>13821</v>
      </c>
      <c r="E9324" s="780" t="s">
        <v>13821</v>
      </c>
      <c r="F9324" s="781" t="s">
        <v>699</v>
      </c>
      <c r="G9324" s="782">
        <v>4.3499999999999996</v>
      </c>
    </row>
    <row r="9325" spans="1:7" x14ac:dyDescent="0.2">
      <c r="A9325" s="319" t="str">
        <f t="shared" si="145"/>
        <v>1 - 100939</v>
      </c>
      <c r="B9325" s="319">
        <v>1</v>
      </c>
      <c r="C9325" s="761">
        <v>100939</v>
      </c>
      <c r="D9325" s="780" t="s">
        <v>13822</v>
      </c>
      <c r="E9325" s="780" t="s">
        <v>13822</v>
      </c>
      <c r="F9325" s="781" t="s">
        <v>701</v>
      </c>
      <c r="G9325" s="782">
        <v>6.54</v>
      </c>
    </row>
    <row r="9326" spans="1:7" x14ac:dyDescent="0.2">
      <c r="A9326" s="319" t="str">
        <f t="shared" si="145"/>
        <v>1 - 93591</v>
      </c>
      <c r="B9326" s="319">
        <v>1</v>
      </c>
      <c r="C9326" s="761">
        <v>93591</v>
      </c>
      <c r="D9326" s="780" t="s">
        <v>13823</v>
      </c>
      <c r="E9326" s="780" t="s">
        <v>13823</v>
      </c>
      <c r="F9326" s="781" t="s">
        <v>701</v>
      </c>
      <c r="G9326" s="782">
        <v>2.73</v>
      </c>
    </row>
    <row r="9327" spans="1:7" x14ac:dyDescent="0.2">
      <c r="A9327" s="319" t="str">
        <f t="shared" si="145"/>
        <v>1 - 93597</v>
      </c>
      <c r="B9327" s="319">
        <v>1</v>
      </c>
      <c r="C9327" s="761">
        <v>93597</v>
      </c>
      <c r="D9327" s="780" t="s">
        <v>13824</v>
      </c>
      <c r="E9327" s="780" t="s">
        <v>13824</v>
      </c>
      <c r="F9327" s="781" t="s">
        <v>699</v>
      </c>
      <c r="G9327" s="782">
        <v>1.81</v>
      </c>
    </row>
    <row r="9328" spans="1:7" x14ac:dyDescent="0.2">
      <c r="A9328" s="319" t="str">
        <f t="shared" si="145"/>
        <v>1 - 93592</v>
      </c>
      <c r="B9328" s="319">
        <v>1</v>
      </c>
      <c r="C9328" s="761">
        <v>93592</v>
      </c>
      <c r="D9328" s="780" t="s">
        <v>13825</v>
      </c>
      <c r="E9328" s="780" t="s">
        <v>13825</v>
      </c>
      <c r="F9328" s="781" t="s">
        <v>701</v>
      </c>
      <c r="G9328" s="782">
        <v>2.37</v>
      </c>
    </row>
    <row r="9329" spans="1:7" x14ac:dyDescent="0.2">
      <c r="A9329" s="319" t="str">
        <f t="shared" si="145"/>
        <v>1 - 93598</v>
      </c>
      <c r="B9329" s="319">
        <v>1</v>
      </c>
      <c r="C9329" s="761">
        <v>93598</v>
      </c>
      <c r="D9329" s="780" t="s">
        <v>13826</v>
      </c>
      <c r="E9329" s="780" t="s">
        <v>13826</v>
      </c>
      <c r="F9329" s="781" t="s">
        <v>699</v>
      </c>
      <c r="G9329" s="782">
        <v>1.56</v>
      </c>
    </row>
    <row r="9330" spans="1:7" x14ac:dyDescent="0.2">
      <c r="A9330" s="319" t="str">
        <f t="shared" si="145"/>
        <v>1 - 93593</v>
      </c>
      <c r="B9330" s="319">
        <v>1</v>
      </c>
      <c r="C9330" s="761">
        <v>93593</v>
      </c>
      <c r="D9330" s="780" t="s">
        <v>13827</v>
      </c>
      <c r="E9330" s="780" t="s">
        <v>13827</v>
      </c>
      <c r="F9330" s="781" t="s">
        <v>701</v>
      </c>
      <c r="G9330" s="782">
        <v>0.86</v>
      </c>
    </row>
    <row r="9331" spans="1:7" x14ac:dyDescent="0.2">
      <c r="A9331" s="319" t="str">
        <f t="shared" si="145"/>
        <v>1 - 93599</v>
      </c>
      <c r="B9331" s="319">
        <v>1</v>
      </c>
      <c r="C9331" s="761">
        <v>93599</v>
      </c>
      <c r="D9331" s="780" t="s">
        <v>13828</v>
      </c>
      <c r="E9331" s="780" t="s">
        <v>13828</v>
      </c>
      <c r="F9331" s="781" t="s">
        <v>699</v>
      </c>
      <c r="G9331" s="782">
        <v>0.57999999999999996</v>
      </c>
    </row>
    <row r="9332" spans="1:7" x14ac:dyDescent="0.2">
      <c r="A9332" s="319" t="str">
        <f t="shared" si="145"/>
        <v>1 - 95876</v>
      </c>
      <c r="B9332" s="319">
        <v>1</v>
      </c>
      <c r="C9332" s="761">
        <v>95876</v>
      </c>
      <c r="D9332" s="780" t="s">
        <v>13829</v>
      </c>
      <c r="E9332" s="780" t="s">
        <v>13829</v>
      </c>
      <c r="F9332" s="781" t="s">
        <v>701</v>
      </c>
      <c r="G9332" s="782">
        <v>2.15</v>
      </c>
    </row>
    <row r="9333" spans="1:7" x14ac:dyDescent="0.2">
      <c r="A9333" s="319" t="str">
        <f t="shared" si="145"/>
        <v>1 - 95879</v>
      </c>
      <c r="B9333" s="319">
        <v>1</v>
      </c>
      <c r="C9333" s="761">
        <v>95879</v>
      </c>
      <c r="D9333" s="780" t="s">
        <v>13830</v>
      </c>
      <c r="E9333" s="780" t="s">
        <v>13830</v>
      </c>
      <c r="F9333" s="781" t="s">
        <v>699</v>
      </c>
      <c r="G9333" s="782">
        <v>1.46</v>
      </c>
    </row>
    <row r="9334" spans="1:7" x14ac:dyDescent="0.2">
      <c r="A9334" s="319" t="str">
        <f t="shared" si="145"/>
        <v>1 - 100940</v>
      </c>
      <c r="B9334" s="319">
        <v>1</v>
      </c>
      <c r="C9334" s="761">
        <v>100940</v>
      </c>
      <c r="D9334" s="780" t="s">
        <v>13831</v>
      </c>
      <c r="E9334" s="780" t="s">
        <v>13831</v>
      </c>
      <c r="F9334" s="781" t="s">
        <v>701</v>
      </c>
      <c r="G9334" s="782">
        <v>5.59</v>
      </c>
    </row>
    <row r="9335" spans="1:7" x14ac:dyDescent="0.2">
      <c r="A9335" s="319" t="str">
        <f t="shared" si="145"/>
        <v>1 - 100944</v>
      </c>
      <c r="B9335" s="319">
        <v>1</v>
      </c>
      <c r="C9335" s="761">
        <v>100944</v>
      </c>
      <c r="D9335" s="780" t="s">
        <v>13832</v>
      </c>
      <c r="E9335" s="780" t="s">
        <v>13832</v>
      </c>
      <c r="F9335" s="781" t="s">
        <v>699</v>
      </c>
      <c r="G9335" s="782">
        <v>3.73</v>
      </c>
    </row>
    <row r="9336" spans="1:7" x14ac:dyDescent="0.2">
      <c r="A9336" s="319" t="str">
        <f t="shared" si="145"/>
        <v>1 - 95425</v>
      </c>
      <c r="B9336" s="319">
        <v>1</v>
      </c>
      <c r="C9336" s="761">
        <v>95425</v>
      </c>
      <c r="D9336" s="780" t="s">
        <v>13833</v>
      </c>
      <c r="E9336" s="780" t="s">
        <v>13833</v>
      </c>
      <c r="F9336" s="781" t="s">
        <v>701</v>
      </c>
      <c r="G9336" s="782">
        <v>2.33</v>
      </c>
    </row>
    <row r="9337" spans="1:7" x14ac:dyDescent="0.2">
      <c r="A9337" s="319" t="str">
        <f t="shared" si="145"/>
        <v>1 - 95428</v>
      </c>
      <c r="B9337" s="319">
        <v>1</v>
      </c>
      <c r="C9337" s="761">
        <v>95428</v>
      </c>
      <c r="D9337" s="780" t="s">
        <v>13834</v>
      </c>
      <c r="E9337" s="780" t="s">
        <v>13834</v>
      </c>
      <c r="F9337" s="781" t="s">
        <v>699</v>
      </c>
      <c r="G9337" s="782">
        <v>1.56</v>
      </c>
    </row>
    <row r="9338" spans="1:7" x14ac:dyDescent="0.2">
      <c r="A9338" s="319" t="str">
        <f t="shared" si="145"/>
        <v>1 - 95426</v>
      </c>
      <c r="B9338" s="319">
        <v>1</v>
      </c>
      <c r="C9338" s="761">
        <v>95426</v>
      </c>
      <c r="D9338" s="780" t="s">
        <v>13835</v>
      </c>
      <c r="E9338" s="780" t="s">
        <v>13835</v>
      </c>
      <c r="F9338" s="781" t="s">
        <v>701</v>
      </c>
      <c r="G9338" s="782">
        <v>2.0099999999999998</v>
      </c>
    </row>
    <row r="9339" spans="1:7" x14ac:dyDescent="0.2">
      <c r="A9339" s="319" t="str">
        <f t="shared" si="145"/>
        <v>1 - 95429</v>
      </c>
      <c r="B9339" s="319">
        <v>1</v>
      </c>
      <c r="C9339" s="761">
        <v>95429</v>
      </c>
      <c r="D9339" s="780" t="s">
        <v>13836</v>
      </c>
      <c r="E9339" s="780" t="s">
        <v>13836</v>
      </c>
      <c r="F9339" s="781" t="s">
        <v>699</v>
      </c>
      <c r="G9339" s="782">
        <v>1.35</v>
      </c>
    </row>
    <row r="9340" spans="1:7" x14ac:dyDescent="0.2">
      <c r="A9340" s="319" t="str">
        <f t="shared" si="145"/>
        <v>1 - 95427</v>
      </c>
      <c r="B9340" s="319">
        <v>1</v>
      </c>
      <c r="C9340" s="761">
        <v>95427</v>
      </c>
      <c r="D9340" s="780" t="s">
        <v>13837</v>
      </c>
      <c r="E9340" s="780" t="s">
        <v>13837</v>
      </c>
      <c r="F9340" s="781" t="s">
        <v>701</v>
      </c>
      <c r="G9340" s="782">
        <v>0.75</v>
      </c>
    </row>
    <row r="9341" spans="1:7" x14ac:dyDescent="0.2">
      <c r="A9341" s="319" t="str">
        <f t="shared" si="145"/>
        <v>1 - 95430</v>
      </c>
      <c r="B9341" s="319">
        <v>1</v>
      </c>
      <c r="C9341" s="761">
        <v>95430</v>
      </c>
      <c r="D9341" s="780" t="s">
        <v>13838</v>
      </c>
      <c r="E9341" s="780" t="s">
        <v>13838</v>
      </c>
      <c r="F9341" s="781" t="s">
        <v>699</v>
      </c>
      <c r="G9341" s="782">
        <v>0.47</v>
      </c>
    </row>
    <row r="9342" spans="1:7" x14ac:dyDescent="0.2">
      <c r="A9342" s="319" t="str">
        <f t="shared" si="145"/>
        <v>1 - 95877</v>
      </c>
      <c r="B9342" s="319">
        <v>1</v>
      </c>
      <c r="C9342" s="761">
        <v>95877</v>
      </c>
      <c r="D9342" s="780" t="s">
        <v>13839</v>
      </c>
      <c r="E9342" s="780" t="s">
        <v>13839</v>
      </c>
      <c r="F9342" s="781" t="s">
        <v>701</v>
      </c>
      <c r="G9342" s="782">
        <v>1.84</v>
      </c>
    </row>
    <row r="9343" spans="1:7" x14ac:dyDescent="0.2">
      <c r="A9343" s="319" t="str">
        <f t="shared" si="145"/>
        <v>1 - 95880</v>
      </c>
      <c r="B9343" s="319">
        <v>1</v>
      </c>
      <c r="C9343" s="761">
        <v>95880</v>
      </c>
      <c r="D9343" s="780" t="s">
        <v>13840</v>
      </c>
      <c r="E9343" s="780" t="s">
        <v>13840</v>
      </c>
      <c r="F9343" s="781" t="s">
        <v>699</v>
      </c>
      <c r="G9343" s="782">
        <v>1.24</v>
      </c>
    </row>
    <row r="9344" spans="1:7" x14ac:dyDescent="0.2">
      <c r="A9344" s="319" t="str">
        <f t="shared" si="145"/>
        <v>1 - 100937</v>
      </c>
      <c r="B9344" s="319">
        <v>1</v>
      </c>
      <c r="C9344" s="761">
        <v>100937</v>
      </c>
      <c r="D9344" s="780" t="s">
        <v>13841</v>
      </c>
      <c r="E9344" s="780" t="s">
        <v>13841</v>
      </c>
      <c r="F9344" s="781" t="s">
        <v>701</v>
      </c>
      <c r="G9344" s="782">
        <v>8.93</v>
      </c>
    </row>
    <row r="9345" spans="1:7" x14ac:dyDescent="0.2">
      <c r="A9345" s="319" t="str">
        <f t="shared" si="145"/>
        <v>1 - 100941</v>
      </c>
      <c r="B9345" s="319">
        <v>1</v>
      </c>
      <c r="C9345" s="761">
        <v>100941</v>
      </c>
      <c r="D9345" s="780" t="s">
        <v>13842</v>
      </c>
      <c r="E9345" s="780" t="s">
        <v>13842</v>
      </c>
      <c r="F9345" s="781" t="s">
        <v>699</v>
      </c>
      <c r="G9345" s="782">
        <v>5.94</v>
      </c>
    </row>
    <row r="9346" spans="1:7" x14ac:dyDescent="0.2">
      <c r="A9346" s="319" t="str">
        <f t="shared" si="145"/>
        <v>1 - 97912</v>
      </c>
      <c r="B9346" s="319">
        <v>1</v>
      </c>
      <c r="C9346" s="761">
        <v>97912</v>
      </c>
      <c r="D9346" s="780" t="s">
        <v>13843</v>
      </c>
      <c r="E9346" s="780" t="s">
        <v>13843</v>
      </c>
      <c r="F9346" s="781" t="s">
        <v>701</v>
      </c>
      <c r="G9346" s="782">
        <v>3.74</v>
      </c>
    </row>
    <row r="9347" spans="1:7" x14ac:dyDescent="0.2">
      <c r="A9347" s="319" t="str">
        <f t="shared" si="145"/>
        <v>1 - 97916</v>
      </c>
      <c r="B9347" s="319">
        <v>1</v>
      </c>
      <c r="C9347" s="761">
        <v>97916</v>
      </c>
      <c r="D9347" s="780" t="s">
        <v>13844</v>
      </c>
      <c r="E9347" s="780" t="s">
        <v>13844</v>
      </c>
      <c r="F9347" s="781" t="s">
        <v>699</v>
      </c>
      <c r="G9347" s="782">
        <v>2.4900000000000002</v>
      </c>
    </row>
    <row r="9348" spans="1:7" x14ac:dyDescent="0.2">
      <c r="A9348" s="319" t="str">
        <f t="shared" si="145"/>
        <v>1 - 97913</v>
      </c>
      <c r="B9348" s="319">
        <v>1</v>
      </c>
      <c r="C9348" s="761">
        <v>97913</v>
      </c>
      <c r="D9348" s="780" t="s">
        <v>13845</v>
      </c>
      <c r="E9348" s="780" t="s">
        <v>13845</v>
      </c>
      <c r="F9348" s="781" t="s">
        <v>701</v>
      </c>
      <c r="G9348" s="782">
        <v>3.24</v>
      </c>
    </row>
    <row r="9349" spans="1:7" x14ac:dyDescent="0.2">
      <c r="A9349" s="319" t="str">
        <f t="shared" si="145"/>
        <v>1 - 97917</v>
      </c>
      <c r="B9349" s="319">
        <v>1</v>
      </c>
      <c r="C9349" s="761">
        <v>97917</v>
      </c>
      <c r="D9349" s="780" t="s">
        <v>13846</v>
      </c>
      <c r="E9349" s="780" t="s">
        <v>13846</v>
      </c>
      <c r="F9349" s="781" t="s">
        <v>699</v>
      </c>
      <c r="G9349" s="782">
        <v>2.16</v>
      </c>
    </row>
    <row r="9350" spans="1:7" x14ac:dyDescent="0.2">
      <c r="A9350" s="319" t="str">
        <f t="shared" si="145"/>
        <v>1 - 97915</v>
      </c>
      <c r="B9350" s="319">
        <v>1</v>
      </c>
      <c r="C9350" s="761">
        <v>97915</v>
      </c>
      <c r="D9350" s="780" t="s">
        <v>13847</v>
      </c>
      <c r="E9350" s="780" t="s">
        <v>13847</v>
      </c>
      <c r="F9350" s="781" t="s">
        <v>701</v>
      </c>
      <c r="G9350" s="782">
        <v>1.19</v>
      </c>
    </row>
    <row r="9351" spans="1:7" x14ac:dyDescent="0.2">
      <c r="A9351" s="319" t="str">
        <f t="shared" si="145"/>
        <v>1 - 97919</v>
      </c>
      <c r="B9351" s="319">
        <v>1</v>
      </c>
      <c r="C9351" s="761">
        <v>97919</v>
      </c>
      <c r="D9351" s="780" t="s">
        <v>13848</v>
      </c>
      <c r="E9351" s="780" t="s">
        <v>13848</v>
      </c>
      <c r="F9351" s="781" t="s">
        <v>699</v>
      </c>
      <c r="G9351" s="782">
        <v>0.78</v>
      </c>
    </row>
    <row r="9352" spans="1:7" x14ac:dyDescent="0.2">
      <c r="A9352" s="319" t="str">
        <f t="shared" si="145"/>
        <v>1 - 97914</v>
      </c>
      <c r="B9352" s="319">
        <v>1</v>
      </c>
      <c r="C9352" s="761">
        <v>97914</v>
      </c>
      <c r="D9352" s="780" t="s">
        <v>13849</v>
      </c>
      <c r="E9352" s="780" t="s">
        <v>13849</v>
      </c>
      <c r="F9352" s="781" t="s">
        <v>701</v>
      </c>
      <c r="G9352" s="782">
        <v>2.97</v>
      </c>
    </row>
    <row r="9353" spans="1:7" x14ac:dyDescent="0.2">
      <c r="A9353" s="319" t="str">
        <f t="shared" si="145"/>
        <v>1 - 97918</v>
      </c>
      <c r="B9353" s="319">
        <v>1</v>
      </c>
      <c r="C9353" s="761">
        <v>97918</v>
      </c>
      <c r="D9353" s="780" t="s">
        <v>13850</v>
      </c>
      <c r="E9353" s="780" t="s">
        <v>13850</v>
      </c>
      <c r="F9353" s="781" t="s">
        <v>699</v>
      </c>
      <c r="G9353" s="782">
        <v>1.99</v>
      </c>
    </row>
    <row r="9354" spans="1:7" x14ac:dyDescent="0.2">
      <c r="A9354" s="319" t="str">
        <f t="shared" si="145"/>
        <v>1 - 100949</v>
      </c>
      <c r="B9354" s="319">
        <v>1</v>
      </c>
      <c r="C9354" s="761">
        <v>100949</v>
      </c>
      <c r="D9354" s="780" t="s">
        <v>13851</v>
      </c>
      <c r="E9354" s="780" t="s">
        <v>13851</v>
      </c>
      <c r="F9354" s="781" t="s">
        <v>699</v>
      </c>
      <c r="G9354" s="782">
        <v>6.68</v>
      </c>
    </row>
    <row r="9355" spans="1:7" x14ac:dyDescent="0.2">
      <c r="A9355" s="319" t="str">
        <f t="shared" si="145"/>
        <v>1 - 100945</v>
      </c>
      <c r="B9355" s="319">
        <v>1</v>
      </c>
      <c r="C9355" s="761">
        <v>100945</v>
      </c>
      <c r="D9355" s="780" t="s">
        <v>13852</v>
      </c>
      <c r="E9355" s="780" t="s">
        <v>13852</v>
      </c>
      <c r="F9355" s="781" t="s">
        <v>699</v>
      </c>
      <c r="G9355" s="782">
        <v>2.81</v>
      </c>
    </row>
    <row r="9356" spans="1:7" x14ac:dyDescent="0.2">
      <c r="A9356" s="319" t="str">
        <f t="shared" si="145"/>
        <v>1 - 100946</v>
      </c>
      <c r="B9356" s="319">
        <v>1</v>
      </c>
      <c r="C9356" s="761">
        <v>100946</v>
      </c>
      <c r="D9356" s="780" t="s">
        <v>13853</v>
      </c>
      <c r="E9356" s="780" t="s">
        <v>13853</v>
      </c>
      <c r="F9356" s="781" t="s">
        <v>699</v>
      </c>
      <c r="G9356" s="782">
        <v>2.42</v>
      </c>
    </row>
    <row r="9357" spans="1:7" x14ac:dyDescent="0.2">
      <c r="A9357" s="319" t="str">
        <f t="shared" si="145"/>
        <v>1 - 100948</v>
      </c>
      <c r="B9357" s="319">
        <v>1</v>
      </c>
      <c r="C9357" s="761">
        <v>100948</v>
      </c>
      <c r="D9357" s="780" t="s">
        <v>13854</v>
      </c>
      <c r="E9357" s="780" t="s">
        <v>13854</v>
      </c>
      <c r="F9357" s="781" t="s">
        <v>699</v>
      </c>
      <c r="G9357" s="782">
        <v>0.88</v>
      </c>
    </row>
    <row r="9358" spans="1:7" x14ac:dyDescent="0.2">
      <c r="A9358" s="319" t="str">
        <f t="shared" si="145"/>
        <v>1 - 100947</v>
      </c>
      <c r="B9358" s="319">
        <v>1</v>
      </c>
      <c r="C9358" s="761">
        <v>100947</v>
      </c>
      <c r="D9358" s="780" t="s">
        <v>13855</v>
      </c>
      <c r="E9358" s="780" t="s">
        <v>13855</v>
      </c>
      <c r="F9358" s="781" t="s">
        <v>699</v>
      </c>
      <c r="G9358" s="782">
        <v>2.23</v>
      </c>
    </row>
    <row r="9359" spans="1:7" x14ac:dyDescent="0.2">
      <c r="A9359" s="319" t="str">
        <f t="shared" si="145"/>
        <v>1 - 100954</v>
      </c>
      <c r="B9359" s="319">
        <v>1</v>
      </c>
      <c r="C9359" s="761">
        <v>100954</v>
      </c>
      <c r="D9359" s="780" t="s">
        <v>13856</v>
      </c>
      <c r="E9359" s="780" t="s">
        <v>13856</v>
      </c>
      <c r="F9359" s="781" t="s">
        <v>699</v>
      </c>
      <c r="G9359" s="782">
        <v>8.5</v>
      </c>
    </row>
    <row r="9360" spans="1:7" x14ac:dyDescent="0.2">
      <c r="A9360" s="319" t="str">
        <f t="shared" ref="A9360:A9423" si="146">B9360&amp;" - "&amp;C9360</f>
        <v>1 - 100950</v>
      </c>
      <c r="B9360" s="319">
        <v>1</v>
      </c>
      <c r="C9360" s="761">
        <v>100950</v>
      </c>
      <c r="D9360" s="780" t="s">
        <v>13857</v>
      </c>
      <c r="E9360" s="780" t="s">
        <v>13857</v>
      </c>
      <c r="F9360" s="781" t="s">
        <v>699</v>
      </c>
      <c r="G9360" s="782">
        <v>3.57</v>
      </c>
    </row>
    <row r="9361" spans="1:7" x14ac:dyDescent="0.2">
      <c r="A9361" s="319" t="str">
        <f t="shared" si="146"/>
        <v>1 - 100951</v>
      </c>
      <c r="B9361" s="319">
        <v>1</v>
      </c>
      <c r="C9361" s="761">
        <v>100951</v>
      </c>
      <c r="D9361" s="780" t="s">
        <v>13858</v>
      </c>
      <c r="E9361" s="780" t="s">
        <v>13858</v>
      </c>
      <c r="F9361" s="781" t="s">
        <v>699</v>
      </c>
      <c r="G9361" s="782">
        <v>3.08</v>
      </c>
    </row>
    <row r="9362" spans="1:7" x14ac:dyDescent="0.2">
      <c r="A9362" s="319" t="str">
        <f t="shared" si="146"/>
        <v>1 - 100953</v>
      </c>
      <c r="B9362" s="319">
        <v>1</v>
      </c>
      <c r="C9362" s="761">
        <v>100953</v>
      </c>
      <c r="D9362" s="780" t="s">
        <v>13859</v>
      </c>
      <c r="E9362" s="780" t="s">
        <v>13859</v>
      </c>
      <c r="F9362" s="781" t="s">
        <v>699</v>
      </c>
      <c r="G9362" s="782">
        <v>1.1200000000000001</v>
      </c>
    </row>
    <row r="9363" spans="1:7" x14ac:dyDescent="0.2">
      <c r="A9363" s="319" t="str">
        <f t="shared" si="146"/>
        <v>1 - 100952</v>
      </c>
      <c r="B9363" s="319">
        <v>1</v>
      </c>
      <c r="C9363" s="761">
        <v>100952</v>
      </c>
      <c r="D9363" s="780" t="s">
        <v>13860</v>
      </c>
      <c r="E9363" s="780" t="s">
        <v>13860</v>
      </c>
      <c r="F9363" s="781" t="s">
        <v>699</v>
      </c>
      <c r="G9363" s="782">
        <v>2.84</v>
      </c>
    </row>
    <row r="9364" spans="1:7" x14ac:dyDescent="0.2">
      <c r="A9364" s="319" t="str">
        <f t="shared" si="146"/>
        <v>1 - 100964</v>
      </c>
      <c r="B9364" s="319">
        <v>1</v>
      </c>
      <c r="C9364" s="761">
        <v>100964</v>
      </c>
      <c r="D9364" s="780" t="s">
        <v>13861</v>
      </c>
      <c r="E9364" s="780" t="s">
        <v>13861</v>
      </c>
      <c r="F9364" s="781" t="s">
        <v>701</v>
      </c>
      <c r="G9364" s="782">
        <v>8.67</v>
      </c>
    </row>
    <row r="9365" spans="1:7" x14ac:dyDescent="0.2">
      <c r="A9365" s="319" t="str">
        <f t="shared" si="146"/>
        <v>1 - 100960</v>
      </c>
      <c r="B9365" s="319">
        <v>1</v>
      </c>
      <c r="C9365" s="761">
        <v>100960</v>
      </c>
      <c r="D9365" s="780" t="s">
        <v>13862</v>
      </c>
      <c r="E9365" s="780" t="s">
        <v>13862</v>
      </c>
      <c r="F9365" s="781" t="s">
        <v>701</v>
      </c>
      <c r="G9365" s="782">
        <v>3.62</v>
      </c>
    </row>
    <row r="9366" spans="1:7" x14ac:dyDescent="0.2">
      <c r="A9366" s="319" t="str">
        <f t="shared" si="146"/>
        <v>1 - 100961</v>
      </c>
      <c r="B9366" s="319">
        <v>1</v>
      </c>
      <c r="C9366" s="761">
        <v>100961</v>
      </c>
      <c r="D9366" s="780" t="s">
        <v>13863</v>
      </c>
      <c r="E9366" s="780" t="s">
        <v>13863</v>
      </c>
      <c r="F9366" s="781" t="s">
        <v>701</v>
      </c>
      <c r="G9366" s="782">
        <v>3.13</v>
      </c>
    </row>
    <row r="9367" spans="1:7" x14ac:dyDescent="0.2">
      <c r="A9367" s="319" t="str">
        <f t="shared" si="146"/>
        <v>1 - 100963</v>
      </c>
      <c r="B9367" s="319">
        <v>1</v>
      </c>
      <c r="C9367" s="761">
        <v>100963</v>
      </c>
      <c r="D9367" s="780" t="s">
        <v>13864</v>
      </c>
      <c r="E9367" s="780" t="s">
        <v>13864</v>
      </c>
      <c r="F9367" s="781" t="s">
        <v>701</v>
      </c>
      <c r="G9367" s="782">
        <v>1.1299999999999999</v>
      </c>
    </row>
    <row r="9368" spans="1:7" x14ac:dyDescent="0.2">
      <c r="A9368" s="319" t="str">
        <f t="shared" si="146"/>
        <v>1 - 100962</v>
      </c>
      <c r="B9368" s="319">
        <v>1</v>
      </c>
      <c r="C9368" s="761">
        <v>100962</v>
      </c>
      <c r="D9368" s="780" t="s">
        <v>13865</v>
      </c>
      <c r="E9368" s="780" t="s">
        <v>13865</v>
      </c>
      <c r="F9368" s="781" t="s">
        <v>701</v>
      </c>
      <c r="G9368" s="782">
        <v>2.86</v>
      </c>
    </row>
    <row r="9369" spans="1:7" x14ac:dyDescent="0.2">
      <c r="A9369" s="319" t="str">
        <f t="shared" si="146"/>
        <v>1 - 100959</v>
      </c>
      <c r="B9369" s="319">
        <v>1</v>
      </c>
      <c r="C9369" s="761">
        <v>100959</v>
      </c>
      <c r="D9369" s="780" t="s">
        <v>13866</v>
      </c>
      <c r="E9369" s="780" t="s">
        <v>13866</v>
      </c>
      <c r="F9369" s="781" t="s">
        <v>701</v>
      </c>
      <c r="G9369" s="782">
        <v>11.65</v>
      </c>
    </row>
    <row r="9370" spans="1:7" x14ac:dyDescent="0.2">
      <c r="A9370" s="319" t="str">
        <f t="shared" si="146"/>
        <v>1 - 100955</v>
      </c>
      <c r="B9370" s="319">
        <v>1</v>
      </c>
      <c r="C9370" s="761">
        <v>100955</v>
      </c>
      <c r="D9370" s="780" t="s">
        <v>13867</v>
      </c>
      <c r="E9370" s="780" t="s">
        <v>13867</v>
      </c>
      <c r="F9370" s="781" t="s">
        <v>701</v>
      </c>
      <c r="G9370" s="782">
        <v>4.88</v>
      </c>
    </row>
    <row r="9371" spans="1:7" x14ac:dyDescent="0.2">
      <c r="A9371" s="319" t="str">
        <f t="shared" si="146"/>
        <v>1 - 100956</v>
      </c>
      <c r="B9371" s="319">
        <v>1</v>
      </c>
      <c r="C9371" s="761">
        <v>100956</v>
      </c>
      <c r="D9371" s="780" t="s">
        <v>13868</v>
      </c>
      <c r="E9371" s="780" t="s">
        <v>13868</v>
      </c>
      <c r="F9371" s="781" t="s">
        <v>701</v>
      </c>
      <c r="G9371" s="782">
        <v>4.2300000000000004</v>
      </c>
    </row>
    <row r="9372" spans="1:7" x14ac:dyDescent="0.2">
      <c r="A9372" s="319" t="str">
        <f t="shared" si="146"/>
        <v>1 - 100958</v>
      </c>
      <c r="B9372" s="319">
        <v>1</v>
      </c>
      <c r="C9372" s="761">
        <v>100958</v>
      </c>
      <c r="D9372" s="780" t="s">
        <v>13869</v>
      </c>
      <c r="E9372" s="780" t="s">
        <v>13869</v>
      </c>
      <c r="F9372" s="781" t="s">
        <v>701</v>
      </c>
      <c r="G9372" s="782">
        <v>1.55</v>
      </c>
    </row>
    <row r="9373" spans="1:7" x14ac:dyDescent="0.2">
      <c r="A9373" s="319" t="str">
        <f t="shared" si="146"/>
        <v>1 - 100957</v>
      </c>
      <c r="B9373" s="319">
        <v>1</v>
      </c>
      <c r="C9373" s="761">
        <v>100957</v>
      </c>
      <c r="D9373" s="780" t="s">
        <v>13870</v>
      </c>
      <c r="E9373" s="780" t="s">
        <v>13870</v>
      </c>
      <c r="F9373" s="781" t="s">
        <v>701</v>
      </c>
      <c r="G9373" s="782">
        <v>3.87</v>
      </c>
    </row>
    <row r="9374" spans="1:7" x14ac:dyDescent="0.2">
      <c r="A9374" s="319" t="str">
        <f t="shared" si="146"/>
        <v>1 - 100969</v>
      </c>
      <c r="B9374" s="319">
        <v>1</v>
      </c>
      <c r="C9374" s="761">
        <v>100969</v>
      </c>
      <c r="D9374" s="780" t="s">
        <v>13871</v>
      </c>
      <c r="E9374" s="780" t="s">
        <v>13871</v>
      </c>
      <c r="F9374" s="781" t="s">
        <v>699</v>
      </c>
      <c r="G9374" s="782">
        <v>2.31</v>
      </c>
    </row>
    <row r="9375" spans="1:7" x14ac:dyDescent="0.2">
      <c r="A9375" s="319" t="str">
        <f t="shared" si="146"/>
        <v>1 - 100970</v>
      </c>
      <c r="B9375" s="319">
        <v>1</v>
      </c>
      <c r="C9375" s="761">
        <v>100970</v>
      </c>
      <c r="D9375" s="780" t="s">
        <v>13872</v>
      </c>
      <c r="E9375" s="780" t="s">
        <v>13872</v>
      </c>
      <c r="F9375" s="781" t="s">
        <v>699</v>
      </c>
      <c r="G9375" s="782">
        <v>1.96</v>
      </c>
    </row>
    <row r="9376" spans="1:7" x14ac:dyDescent="0.2">
      <c r="A9376" s="319" t="str">
        <f t="shared" si="146"/>
        <v>1 - 102333</v>
      </c>
      <c r="B9376" s="319">
        <v>1</v>
      </c>
      <c r="C9376" s="761">
        <v>102333</v>
      </c>
      <c r="D9376" s="780" t="s">
        <v>13873</v>
      </c>
      <c r="E9376" s="780" t="s">
        <v>13873</v>
      </c>
      <c r="F9376" s="781" t="s">
        <v>699</v>
      </c>
      <c r="G9376" s="782">
        <v>0.73</v>
      </c>
    </row>
    <row r="9377" spans="1:7" x14ac:dyDescent="0.2">
      <c r="A9377" s="319" t="str">
        <f t="shared" si="146"/>
        <v>1 - 102332</v>
      </c>
      <c r="B9377" s="319">
        <v>1</v>
      </c>
      <c r="C9377" s="761">
        <v>102332</v>
      </c>
      <c r="D9377" s="780" t="s">
        <v>13874</v>
      </c>
      <c r="E9377" s="780" t="s">
        <v>13874</v>
      </c>
      <c r="F9377" s="781" t="s">
        <v>699</v>
      </c>
      <c r="G9377" s="782">
        <v>1.83</v>
      </c>
    </row>
    <row r="9378" spans="1:7" x14ac:dyDescent="0.2">
      <c r="A9378" s="319" t="str">
        <f t="shared" si="146"/>
        <v>1 - 100965</v>
      </c>
      <c r="B9378" s="319">
        <v>1</v>
      </c>
      <c r="C9378" s="761">
        <v>100965</v>
      </c>
      <c r="D9378" s="780" t="s">
        <v>13875</v>
      </c>
      <c r="E9378" s="780" t="s">
        <v>13875</v>
      </c>
      <c r="F9378" s="781" t="s">
        <v>699</v>
      </c>
      <c r="G9378" s="782">
        <v>1.76</v>
      </c>
    </row>
    <row r="9379" spans="1:7" x14ac:dyDescent="0.2">
      <c r="A9379" s="319" t="str">
        <f t="shared" si="146"/>
        <v>1 - 100966</v>
      </c>
      <c r="B9379" s="319">
        <v>1</v>
      </c>
      <c r="C9379" s="761">
        <v>100966</v>
      </c>
      <c r="D9379" s="780" t="s">
        <v>13876</v>
      </c>
      <c r="E9379" s="780" t="s">
        <v>13876</v>
      </c>
      <c r="F9379" s="781" t="s">
        <v>699</v>
      </c>
      <c r="G9379" s="782">
        <v>1.5</v>
      </c>
    </row>
    <row r="9380" spans="1:7" x14ac:dyDescent="0.2">
      <c r="A9380" s="319" t="str">
        <f t="shared" si="146"/>
        <v>1 - 102331</v>
      </c>
      <c r="B9380" s="319">
        <v>1</v>
      </c>
      <c r="C9380" s="761">
        <v>102331</v>
      </c>
      <c r="D9380" s="780" t="s">
        <v>13877</v>
      </c>
      <c r="E9380" s="780" t="s">
        <v>13877</v>
      </c>
      <c r="F9380" s="781" t="s">
        <v>699</v>
      </c>
      <c r="G9380" s="782">
        <v>0.54</v>
      </c>
    </row>
    <row r="9381" spans="1:7" x14ac:dyDescent="0.2">
      <c r="A9381" s="319" t="str">
        <f t="shared" si="146"/>
        <v>1 - 102330</v>
      </c>
      <c r="B9381" s="319">
        <v>1</v>
      </c>
      <c r="C9381" s="761">
        <v>102330</v>
      </c>
      <c r="D9381" s="780" t="s">
        <v>13878</v>
      </c>
      <c r="E9381" s="780" t="s">
        <v>13878</v>
      </c>
      <c r="F9381" s="781" t="s">
        <v>699</v>
      </c>
      <c r="G9381" s="782">
        <v>1.4</v>
      </c>
    </row>
    <row r="9382" spans="1:7" x14ac:dyDescent="0.2">
      <c r="A9382" s="319" t="str">
        <f t="shared" si="146"/>
        <v>1 - 97804</v>
      </c>
      <c r="B9382" s="319">
        <v>1</v>
      </c>
      <c r="C9382" s="761">
        <v>97804</v>
      </c>
      <c r="D9382" s="780" t="s">
        <v>13879</v>
      </c>
      <c r="E9382" s="780" t="s">
        <v>13879</v>
      </c>
      <c r="F9382" s="781" t="s">
        <v>1</v>
      </c>
      <c r="G9382" s="782">
        <v>0</v>
      </c>
    </row>
    <row r="9383" spans="1:7" x14ac:dyDescent="0.2">
      <c r="A9383" s="319" t="str">
        <f t="shared" si="146"/>
        <v>1 - 104378</v>
      </c>
      <c r="B9383" s="319">
        <v>1</v>
      </c>
      <c r="C9383" s="761">
        <v>104378</v>
      </c>
      <c r="D9383" s="780" t="s">
        <v>13880</v>
      </c>
      <c r="E9383" s="780" t="s">
        <v>13880</v>
      </c>
      <c r="F9383" s="781" t="s">
        <v>1</v>
      </c>
      <c r="G9383" s="782">
        <v>0</v>
      </c>
    </row>
    <row r="9384" spans="1:7" x14ac:dyDescent="0.2">
      <c r="A9384" s="319" t="str">
        <f t="shared" si="146"/>
        <v>1 - 104379</v>
      </c>
      <c r="B9384" s="319">
        <v>1</v>
      </c>
      <c r="C9384" s="761">
        <v>104379</v>
      </c>
      <c r="D9384" s="780" t="s">
        <v>13881</v>
      </c>
      <c r="E9384" s="780" t="s">
        <v>13881</v>
      </c>
      <c r="F9384" s="781" t="s">
        <v>1</v>
      </c>
      <c r="G9384" s="782">
        <v>0</v>
      </c>
    </row>
    <row r="9385" spans="1:7" x14ac:dyDescent="0.2">
      <c r="A9385" s="319" t="str">
        <f t="shared" si="146"/>
        <v>1 - 104389</v>
      </c>
      <c r="B9385" s="319">
        <v>1</v>
      </c>
      <c r="C9385" s="761">
        <v>104389</v>
      </c>
      <c r="D9385" s="780" t="s">
        <v>13882</v>
      </c>
      <c r="E9385" s="780" t="s">
        <v>13882</v>
      </c>
      <c r="F9385" s="781" t="s">
        <v>1</v>
      </c>
      <c r="G9385" s="782">
        <v>0</v>
      </c>
    </row>
    <row r="9386" spans="1:7" x14ac:dyDescent="0.2">
      <c r="A9386" s="319" t="str">
        <f t="shared" si="146"/>
        <v>1 - 97801</v>
      </c>
      <c r="B9386" s="319">
        <v>1</v>
      </c>
      <c r="C9386" s="761">
        <v>97801</v>
      </c>
      <c r="D9386" s="780" t="s">
        <v>13883</v>
      </c>
      <c r="E9386" s="780" t="s">
        <v>13883</v>
      </c>
      <c r="F9386" s="781" t="s">
        <v>1</v>
      </c>
      <c r="G9386" s="782">
        <v>0</v>
      </c>
    </row>
    <row r="9387" spans="1:7" x14ac:dyDescent="0.2">
      <c r="A9387" s="319" t="str">
        <f t="shared" si="146"/>
        <v>1 - 104377</v>
      </c>
      <c r="B9387" s="319">
        <v>1</v>
      </c>
      <c r="C9387" s="761">
        <v>104377</v>
      </c>
      <c r="D9387" s="780" t="s">
        <v>13884</v>
      </c>
      <c r="E9387" s="780" t="s">
        <v>13884</v>
      </c>
      <c r="F9387" s="781" t="s">
        <v>1</v>
      </c>
      <c r="G9387" s="782">
        <v>0</v>
      </c>
    </row>
    <row r="9388" spans="1:7" x14ac:dyDescent="0.2">
      <c r="A9388" s="319" t="str">
        <f t="shared" si="146"/>
        <v>1 - 104376</v>
      </c>
      <c r="B9388" s="319">
        <v>1</v>
      </c>
      <c r="C9388" s="761">
        <v>104376</v>
      </c>
      <c r="D9388" s="780" t="s">
        <v>13885</v>
      </c>
      <c r="E9388" s="780" t="s">
        <v>13885</v>
      </c>
      <c r="F9388" s="781" t="s">
        <v>1</v>
      </c>
      <c r="G9388" s="782">
        <v>0</v>
      </c>
    </row>
    <row r="9389" spans="1:7" x14ac:dyDescent="0.2">
      <c r="A9389" s="319" t="str">
        <f t="shared" si="146"/>
        <v>1 - 97808</v>
      </c>
      <c r="B9389" s="319">
        <v>1</v>
      </c>
      <c r="C9389" s="761">
        <v>97808</v>
      </c>
      <c r="D9389" s="780" t="s">
        <v>13886</v>
      </c>
      <c r="E9389" s="780" t="s">
        <v>13886</v>
      </c>
      <c r="F9389" s="781" t="s">
        <v>1</v>
      </c>
      <c r="G9389" s="782">
        <v>0</v>
      </c>
    </row>
    <row r="9390" spans="1:7" x14ac:dyDescent="0.2">
      <c r="A9390" s="319" t="str">
        <f t="shared" si="146"/>
        <v>1 - 104381</v>
      </c>
      <c r="B9390" s="319">
        <v>1</v>
      </c>
      <c r="C9390" s="761">
        <v>104381</v>
      </c>
      <c r="D9390" s="780" t="s">
        <v>13887</v>
      </c>
      <c r="E9390" s="780" t="s">
        <v>13887</v>
      </c>
      <c r="F9390" s="781" t="s">
        <v>1</v>
      </c>
      <c r="G9390" s="782">
        <v>0</v>
      </c>
    </row>
    <row r="9391" spans="1:7" x14ac:dyDescent="0.2">
      <c r="A9391" s="319" t="str">
        <f t="shared" si="146"/>
        <v>1 - 104382</v>
      </c>
      <c r="B9391" s="319">
        <v>1</v>
      </c>
      <c r="C9391" s="761">
        <v>104382</v>
      </c>
      <c r="D9391" s="780" t="s">
        <v>13888</v>
      </c>
      <c r="E9391" s="780" t="s">
        <v>13888</v>
      </c>
      <c r="F9391" s="781" t="s">
        <v>1</v>
      </c>
      <c r="G9391" s="782">
        <v>0</v>
      </c>
    </row>
    <row r="9392" spans="1:7" x14ac:dyDescent="0.2">
      <c r="A9392" s="319" t="str">
        <f t="shared" si="146"/>
        <v>1 - 104380</v>
      </c>
      <c r="B9392" s="319">
        <v>1</v>
      </c>
      <c r="C9392" s="761">
        <v>104380</v>
      </c>
      <c r="D9392" s="780" t="s">
        <v>13889</v>
      </c>
      <c r="E9392" s="780" t="s">
        <v>13889</v>
      </c>
      <c r="F9392" s="781" t="s">
        <v>1</v>
      </c>
      <c r="G9392" s="782">
        <v>0</v>
      </c>
    </row>
    <row r="9393" spans="1:7" x14ac:dyDescent="0.2">
      <c r="A9393" s="319" t="str">
        <f t="shared" si="146"/>
        <v>1 - 103138</v>
      </c>
      <c r="B9393" s="319">
        <v>1</v>
      </c>
      <c r="C9393" s="761">
        <v>103138</v>
      </c>
      <c r="D9393" s="780" t="s">
        <v>13890</v>
      </c>
      <c r="E9393" s="780" t="s">
        <v>13890</v>
      </c>
      <c r="F9393" s="781" t="s">
        <v>28</v>
      </c>
      <c r="G9393" s="782">
        <v>38.42</v>
      </c>
    </row>
    <row r="9394" spans="1:7" x14ac:dyDescent="0.2">
      <c r="A9394" s="319" t="str">
        <f t="shared" si="146"/>
        <v>1 - 103151</v>
      </c>
      <c r="B9394" s="319">
        <v>1</v>
      </c>
      <c r="C9394" s="761">
        <v>103151</v>
      </c>
      <c r="D9394" s="780" t="s">
        <v>13891</v>
      </c>
      <c r="E9394" s="780" t="s">
        <v>13891</v>
      </c>
      <c r="F9394" s="781" t="s">
        <v>28</v>
      </c>
      <c r="G9394" s="782">
        <v>364.45</v>
      </c>
    </row>
    <row r="9395" spans="1:7" x14ac:dyDescent="0.2">
      <c r="A9395" s="319" t="str">
        <f t="shared" si="146"/>
        <v>1 - 103152</v>
      </c>
      <c r="B9395" s="319">
        <v>1</v>
      </c>
      <c r="C9395" s="761">
        <v>103152</v>
      </c>
      <c r="D9395" s="780" t="s">
        <v>13892</v>
      </c>
      <c r="E9395" s="780" t="s">
        <v>13892</v>
      </c>
      <c r="F9395" s="781" t="s">
        <v>28</v>
      </c>
      <c r="G9395" s="782">
        <v>434.42</v>
      </c>
    </row>
    <row r="9396" spans="1:7" x14ac:dyDescent="0.2">
      <c r="A9396" s="319" t="str">
        <f t="shared" si="146"/>
        <v>1 - 103139</v>
      </c>
      <c r="B9396" s="319">
        <v>1</v>
      </c>
      <c r="C9396" s="761">
        <v>103139</v>
      </c>
      <c r="D9396" s="780" t="s">
        <v>13893</v>
      </c>
      <c r="E9396" s="780" t="s">
        <v>13893</v>
      </c>
      <c r="F9396" s="781" t="s">
        <v>28</v>
      </c>
      <c r="G9396" s="782">
        <v>50.35</v>
      </c>
    </row>
    <row r="9397" spans="1:7" x14ac:dyDescent="0.2">
      <c r="A9397" s="319" t="str">
        <f t="shared" si="146"/>
        <v>1 - 103140</v>
      </c>
      <c r="B9397" s="319">
        <v>1</v>
      </c>
      <c r="C9397" s="761">
        <v>103140</v>
      </c>
      <c r="D9397" s="780" t="s">
        <v>13894</v>
      </c>
      <c r="E9397" s="780" t="s">
        <v>13894</v>
      </c>
      <c r="F9397" s="781" t="s">
        <v>28</v>
      </c>
      <c r="G9397" s="782">
        <v>62.22</v>
      </c>
    </row>
    <row r="9398" spans="1:7" x14ac:dyDescent="0.2">
      <c r="A9398" s="319" t="str">
        <f t="shared" si="146"/>
        <v>1 - 103141</v>
      </c>
      <c r="B9398" s="319">
        <v>1</v>
      </c>
      <c r="C9398" s="761">
        <v>103141</v>
      </c>
      <c r="D9398" s="780" t="s">
        <v>13895</v>
      </c>
      <c r="E9398" s="780" t="s">
        <v>13895</v>
      </c>
      <c r="F9398" s="781" t="s">
        <v>28</v>
      </c>
      <c r="G9398" s="782">
        <v>96.5</v>
      </c>
    </row>
    <row r="9399" spans="1:7" x14ac:dyDescent="0.2">
      <c r="A9399" s="319" t="str">
        <f t="shared" si="146"/>
        <v>1 - 103142</v>
      </c>
      <c r="B9399" s="319">
        <v>1</v>
      </c>
      <c r="C9399" s="761">
        <v>103142</v>
      </c>
      <c r="D9399" s="780" t="s">
        <v>13896</v>
      </c>
      <c r="E9399" s="780" t="s">
        <v>13896</v>
      </c>
      <c r="F9399" s="781" t="s">
        <v>28</v>
      </c>
      <c r="G9399" s="782">
        <v>108.39</v>
      </c>
    </row>
    <row r="9400" spans="1:7" x14ac:dyDescent="0.2">
      <c r="A9400" s="319" t="str">
        <f t="shared" si="146"/>
        <v>1 - 103143</v>
      </c>
      <c r="B9400" s="319">
        <v>1</v>
      </c>
      <c r="C9400" s="761">
        <v>103143</v>
      </c>
      <c r="D9400" s="780" t="s">
        <v>13897</v>
      </c>
      <c r="E9400" s="780" t="s">
        <v>13897</v>
      </c>
      <c r="F9400" s="781" t="s">
        <v>28</v>
      </c>
      <c r="G9400" s="782">
        <v>142.66</v>
      </c>
    </row>
    <row r="9401" spans="1:7" x14ac:dyDescent="0.2">
      <c r="A9401" s="319" t="str">
        <f t="shared" si="146"/>
        <v>1 - 103144</v>
      </c>
      <c r="B9401" s="319">
        <v>1</v>
      </c>
      <c r="C9401" s="761">
        <v>103144</v>
      </c>
      <c r="D9401" s="780" t="s">
        <v>13898</v>
      </c>
      <c r="E9401" s="780" t="s">
        <v>13898</v>
      </c>
      <c r="F9401" s="781" t="s">
        <v>28</v>
      </c>
      <c r="G9401" s="782">
        <v>154.56</v>
      </c>
    </row>
    <row r="9402" spans="1:7" x14ac:dyDescent="0.2">
      <c r="A9402" s="319" t="str">
        <f t="shared" si="146"/>
        <v>1 - 103145</v>
      </c>
      <c r="B9402" s="319">
        <v>1</v>
      </c>
      <c r="C9402" s="761">
        <v>103145</v>
      </c>
      <c r="D9402" s="780" t="s">
        <v>13899</v>
      </c>
      <c r="E9402" s="780" t="s">
        <v>13899</v>
      </c>
      <c r="F9402" s="781" t="s">
        <v>28</v>
      </c>
      <c r="G9402" s="782">
        <v>188.83</v>
      </c>
    </row>
    <row r="9403" spans="1:7" x14ac:dyDescent="0.2">
      <c r="A9403" s="319" t="str">
        <f t="shared" si="146"/>
        <v>1 - 103146</v>
      </c>
      <c r="B9403" s="319">
        <v>1</v>
      </c>
      <c r="C9403" s="761">
        <v>103146</v>
      </c>
      <c r="D9403" s="780" t="s">
        <v>13900</v>
      </c>
      <c r="E9403" s="780" t="s">
        <v>13900</v>
      </c>
      <c r="F9403" s="781" t="s">
        <v>28</v>
      </c>
      <c r="G9403" s="782">
        <v>200.71</v>
      </c>
    </row>
    <row r="9404" spans="1:7" x14ac:dyDescent="0.2">
      <c r="A9404" s="319" t="str">
        <f t="shared" si="146"/>
        <v>1 - 103147</v>
      </c>
      <c r="B9404" s="319">
        <v>1</v>
      </c>
      <c r="C9404" s="761">
        <v>103147</v>
      </c>
      <c r="D9404" s="780" t="s">
        <v>13901</v>
      </c>
      <c r="E9404" s="780" t="s">
        <v>13901</v>
      </c>
      <c r="F9404" s="781" t="s">
        <v>28</v>
      </c>
      <c r="G9404" s="782">
        <v>224.52</v>
      </c>
    </row>
    <row r="9405" spans="1:7" x14ac:dyDescent="0.2">
      <c r="A9405" s="319" t="str">
        <f t="shared" si="146"/>
        <v>1 - 103148</v>
      </c>
      <c r="B9405" s="319">
        <v>1</v>
      </c>
      <c r="C9405" s="761">
        <v>103148</v>
      </c>
      <c r="D9405" s="780" t="s">
        <v>13902</v>
      </c>
      <c r="E9405" s="780" t="s">
        <v>13902</v>
      </c>
      <c r="F9405" s="781" t="s">
        <v>28</v>
      </c>
      <c r="G9405" s="782">
        <v>270.68</v>
      </c>
    </row>
    <row r="9406" spans="1:7" x14ac:dyDescent="0.2">
      <c r="A9406" s="319" t="str">
        <f t="shared" si="146"/>
        <v>1 - 103137</v>
      </c>
      <c r="B9406" s="319">
        <v>1</v>
      </c>
      <c r="C9406" s="761">
        <v>103137</v>
      </c>
      <c r="D9406" s="780" t="s">
        <v>13903</v>
      </c>
      <c r="E9406" s="780" t="s">
        <v>13903</v>
      </c>
      <c r="F9406" s="781" t="s">
        <v>28</v>
      </c>
      <c r="G9406" s="782">
        <v>33.67</v>
      </c>
    </row>
    <row r="9407" spans="1:7" x14ac:dyDescent="0.2">
      <c r="A9407" s="319" t="str">
        <f t="shared" si="146"/>
        <v>1 - 103149</v>
      </c>
      <c r="B9407" s="319">
        <v>1</v>
      </c>
      <c r="C9407" s="761">
        <v>103149</v>
      </c>
      <c r="D9407" s="780" t="s">
        <v>13904</v>
      </c>
      <c r="E9407" s="780" t="s">
        <v>13904</v>
      </c>
      <c r="F9407" s="781" t="s">
        <v>28</v>
      </c>
      <c r="G9407" s="782">
        <v>294.48</v>
      </c>
    </row>
    <row r="9408" spans="1:7" x14ac:dyDescent="0.2">
      <c r="A9408" s="319" t="str">
        <f t="shared" si="146"/>
        <v>1 - 103150</v>
      </c>
      <c r="B9408" s="319">
        <v>1</v>
      </c>
      <c r="C9408" s="761">
        <v>103150</v>
      </c>
      <c r="D9408" s="780" t="s">
        <v>13905</v>
      </c>
      <c r="E9408" s="780" t="s">
        <v>13905</v>
      </c>
      <c r="F9408" s="781" t="s">
        <v>28</v>
      </c>
      <c r="G9408" s="782">
        <v>340.6</v>
      </c>
    </row>
    <row r="9409" spans="1:7" x14ac:dyDescent="0.2">
      <c r="A9409" s="319" t="str">
        <f t="shared" si="146"/>
        <v>1 - 103106</v>
      </c>
      <c r="B9409" s="319">
        <v>1</v>
      </c>
      <c r="C9409" s="761">
        <v>103106</v>
      </c>
      <c r="D9409" s="780" t="s">
        <v>13906</v>
      </c>
      <c r="E9409" s="780" t="s">
        <v>13906</v>
      </c>
      <c r="F9409" s="781" t="s">
        <v>28</v>
      </c>
      <c r="G9409" s="782">
        <v>58.58</v>
      </c>
    </row>
    <row r="9410" spans="1:7" x14ac:dyDescent="0.2">
      <c r="A9410" s="319" t="str">
        <f t="shared" si="146"/>
        <v>1 - 103119</v>
      </c>
      <c r="B9410" s="319">
        <v>1</v>
      </c>
      <c r="C9410" s="761">
        <v>103119</v>
      </c>
      <c r="D9410" s="780" t="s">
        <v>13907</v>
      </c>
      <c r="E9410" s="780" t="s">
        <v>13907</v>
      </c>
      <c r="F9410" s="781" t="s">
        <v>28</v>
      </c>
      <c r="G9410" s="782">
        <v>710.66</v>
      </c>
    </row>
    <row r="9411" spans="1:7" x14ac:dyDescent="0.2">
      <c r="A9411" s="319" t="str">
        <f t="shared" si="146"/>
        <v>1 - 103120</v>
      </c>
      <c r="B9411" s="319">
        <v>1</v>
      </c>
      <c r="C9411" s="761">
        <v>103120</v>
      </c>
      <c r="D9411" s="780" t="s">
        <v>13908</v>
      </c>
      <c r="E9411" s="780" t="s">
        <v>13908</v>
      </c>
      <c r="F9411" s="781" t="s">
        <v>28</v>
      </c>
      <c r="G9411" s="782">
        <v>850.58</v>
      </c>
    </row>
    <row r="9412" spans="1:7" x14ac:dyDescent="0.2">
      <c r="A9412" s="319" t="str">
        <f t="shared" si="146"/>
        <v>1 - 103107</v>
      </c>
      <c r="B9412" s="319">
        <v>1</v>
      </c>
      <c r="C9412" s="761">
        <v>103107</v>
      </c>
      <c r="D9412" s="780" t="s">
        <v>13909</v>
      </c>
      <c r="E9412" s="780" t="s">
        <v>13909</v>
      </c>
      <c r="F9412" s="781" t="s">
        <v>28</v>
      </c>
      <c r="G9412" s="782">
        <v>82.38</v>
      </c>
    </row>
    <row r="9413" spans="1:7" x14ac:dyDescent="0.2">
      <c r="A9413" s="319" t="str">
        <f t="shared" si="146"/>
        <v>1 - 103108</v>
      </c>
      <c r="B9413" s="319">
        <v>1</v>
      </c>
      <c r="C9413" s="761">
        <v>103108</v>
      </c>
      <c r="D9413" s="780" t="s">
        <v>13910</v>
      </c>
      <c r="E9413" s="780" t="s">
        <v>13910</v>
      </c>
      <c r="F9413" s="781" t="s">
        <v>28</v>
      </c>
      <c r="G9413" s="782">
        <v>106.2</v>
      </c>
    </row>
    <row r="9414" spans="1:7" x14ac:dyDescent="0.2">
      <c r="A9414" s="319" t="str">
        <f t="shared" si="146"/>
        <v>1 - 103109</v>
      </c>
      <c r="B9414" s="319">
        <v>1</v>
      </c>
      <c r="C9414" s="761">
        <v>103109</v>
      </c>
      <c r="D9414" s="780" t="s">
        <v>13911</v>
      </c>
      <c r="E9414" s="780" t="s">
        <v>13911</v>
      </c>
      <c r="F9414" s="781" t="s">
        <v>28</v>
      </c>
      <c r="G9414" s="782">
        <v>174.71</v>
      </c>
    </row>
    <row r="9415" spans="1:7" x14ac:dyDescent="0.2">
      <c r="A9415" s="319" t="str">
        <f t="shared" si="146"/>
        <v>1 - 103110</v>
      </c>
      <c r="B9415" s="319">
        <v>1</v>
      </c>
      <c r="C9415" s="761">
        <v>103110</v>
      </c>
      <c r="D9415" s="780" t="s">
        <v>13912</v>
      </c>
      <c r="E9415" s="780" t="s">
        <v>13912</v>
      </c>
      <c r="F9415" s="781" t="s">
        <v>28</v>
      </c>
      <c r="G9415" s="782">
        <v>198.52</v>
      </c>
    </row>
    <row r="9416" spans="1:7" x14ac:dyDescent="0.2">
      <c r="A9416" s="319" t="str">
        <f t="shared" si="146"/>
        <v>1 - 103111</v>
      </c>
      <c r="B9416" s="319">
        <v>1</v>
      </c>
      <c r="C9416" s="761">
        <v>103111</v>
      </c>
      <c r="D9416" s="780" t="s">
        <v>13913</v>
      </c>
      <c r="E9416" s="780" t="s">
        <v>13913</v>
      </c>
      <c r="F9416" s="781" t="s">
        <v>28</v>
      </c>
      <c r="G9416" s="782">
        <v>267.04000000000002</v>
      </c>
    </row>
    <row r="9417" spans="1:7" x14ac:dyDescent="0.2">
      <c r="A9417" s="319" t="str">
        <f t="shared" si="146"/>
        <v>1 - 103112</v>
      </c>
      <c r="B9417" s="319">
        <v>1</v>
      </c>
      <c r="C9417" s="761">
        <v>103112</v>
      </c>
      <c r="D9417" s="780" t="s">
        <v>13914</v>
      </c>
      <c r="E9417" s="780" t="s">
        <v>13914</v>
      </c>
      <c r="F9417" s="781" t="s">
        <v>28</v>
      </c>
      <c r="G9417" s="782">
        <v>290.86</v>
      </c>
    </row>
    <row r="9418" spans="1:7" x14ac:dyDescent="0.2">
      <c r="A9418" s="319" t="str">
        <f t="shared" si="146"/>
        <v>1 - 103113</v>
      </c>
      <c r="B9418" s="319">
        <v>1</v>
      </c>
      <c r="C9418" s="761">
        <v>103113</v>
      </c>
      <c r="D9418" s="780" t="s">
        <v>13915</v>
      </c>
      <c r="E9418" s="780" t="s">
        <v>13915</v>
      </c>
      <c r="F9418" s="781" t="s">
        <v>28</v>
      </c>
      <c r="G9418" s="782">
        <v>359.37</v>
      </c>
    </row>
    <row r="9419" spans="1:7" x14ac:dyDescent="0.2">
      <c r="A9419" s="319" t="str">
        <f t="shared" si="146"/>
        <v>1 - 103114</v>
      </c>
      <c r="B9419" s="319">
        <v>1</v>
      </c>
      <c r="C9419" s="761">
        <v>103114</v>
      </c>
      <c r="D9419" s="780" t="s">
        <v>13916</v>
      </c>
      <c r="E9419" s="780" t="s">
        <v>13916</v>
      </c>
      <c r="F9419" s="781" t="s">
        <v>28</v>
      </c>
      <c r="G9419" s="782">
        <v>383.18</v>
      </c>
    </row>
    <row r="9420" spans="1:7" x14ac:dyDescent="0.2">
      <c r="A9420" s="319" t="str">
        <f t="shared" si="146"/>
        <v>1 - 103115</v>
      </c>
      <c r="B9420" s="319">
        <v>1</v>
      </c>
      <c r="C9420" s="761">
        <v>103115</v>
      </c>
      <c r="D9420" s="780" t="s">
        <v>13917</v>
      </c>
      <c r="E9420" s="780" t="s">
        <v>13917</v>
      </c>
      <c r="F9420" s="781" t="s">
        <v>28</v>
      </c>
      <c r="G9420" s="782">
        <v>430.79</v>
      </c>
    </row>
    <row r="9421" spans="1:7" x14ac:dyDescent="0.2">
      <c r="A9421" s="319" t="str">
        <f t="shared" si="146"/>
        <v>1 - 103116</v>
      </c>
      <c r="B9421" s="319">
        <v>1</v>
      </c>
      <c r="C9421" s="761">
        <v>103116</v>
      </c>
      <c r="D9421" s="780" t="s">
        <v>13918</v>
      </c>
      <c r="E9421" s="780" t="s">
        <v>13918</v>
      </c>
      <c r="F9421" s="781" t="s">
        <v>28</v>
      </c>
      <c r="G9421" s="782">
        <v>523.12</v>
      </c>
    </row>
    <row r="9422" spans="1:7" x14ac:dyDescent="0.2">
      <c r="A9422" s="319" t="str">
        <f t="shared" si="146"/>
        <v>1 - 103105</v>
      </c>
      <c r="B9422" s="319">
        <v>1</v>
      </c>
      <c r="C9422" s="761">
        <v>103105</v>
      </c>
      <c r="D9422" s="780" t="s">
        <v>13919</v>
      </c>
      <c r="E9422" s="780" t="s">
        <v>13919</v>
      </c>
      <c r="F9422" s="781" t="s">
        <v>28</v>
      </c>
      <c r="G9422" s="782">
        <v>49.05</v>
      </c>
    </row>
    <row r="9423" spans="1:7" x14ac:dyDescent="0.2">
      <c r="A9423" s="319" t="str">
        <f t="shared" si="146"/>
        <v>1 - 103117</v>
      </c>
      <c r="B9423" s="319">
        <v>1</v>
      </c>
      <c r="C9423" s="761">
        <v>103117</v>
      </c>
      <c r="D9423" s="780" t="s">
        <v>13920</v>
      </c>
      <c r="E9423" s="780" t="s">
        <v>13920</v>
      </c>
      <c r="F9423" s="781" t="s">
        <v>28</v>
      </c>
      <c r="G9423" s="782">
        <v>570.73</v>
      </c>
    </row>
    <row r="9424" spans="1:7" x14ac:dyDescent="0.2">
      <c r="A9424" s="319" t="str">
        <f t="shared" ref="A9424:A9487" si="147">B9424&amp;" - "&amp;C9424</f>
        <v>1 - 103118</v>
      </c>
      <c r="B9424" s="319">
        <v>1</v>
      </c>
      <c r="C9424" s="761">
        <v>103118</v>
      </c>
      <c r="D9424" s="780" t="s">
        <v>13921</v>
      </c>
      <c r="E9424" s="780" t="s">
        <v>13921</v>
      </c>
      <c r="F9424" s="781" t="s">
        <v>28</v>
      </c>
      <c r="G9424" s="782">
        <v>663.04</v>
      </c>
    </row>
    <row r="9425" spans="1:7" x14ac:dyDescent="0.2">
      <c r="A9425" s="319" t="str">
        <f t="shared" si="147"/>
        <v>1 - 103122</v>
      </c>
      <c r="B9425" s="319">
        <v>1</v>
      </c>
      <c r="C9425" s="761">
        <v>103122</v>
      </c>
      <c r="D9425" s="780" t="s">
        <v>13922</v>
      </c>
      <c r="E9425" s="780" t="s">
        <v>13922</v>
      </c>
      <c r="F9425" s="781" t="s">
        <v>28</v>
      </c>
      <c r="G9425" s="782">
        <v>78.75</v>
      </c>
    </row>
    <row r="9426" spans="1:7" x14ac:dyDescent="0.2">
      <c r="A9426" s="319" t="str">
        <f t="shared" si="147"/>
        <v>1 - 103135</v>
      </c>
      <c r="B9426" s="319">
        <v>1</v>
      </c>
      <c r="C9426" s="761">
        <v>103135</v>
      </c>
      <c r="D9426" s="780" t="s">
        <v>13923</v>
      </c>
      <c r="E9426" s="780" t="s">
        <v>13923</v>
      </c>
      <c r="F9426" s="781" t="s">
        <v>28</v>
      </c>
      <c r="G9426" s="782">
        <v>1056.8599999999999</v>
      </c>
    </row>
    <row r="9427" spans="1:7" x14ac:dyDescent="0.2">
      <c r="A9427" s="319" t="str">
        <f t="shared" si="147"/>
        <v>1 - 103136</v>
      </c>
      <c r="B9427" s="319">
        <v>1</v>
      </c>
      <c r="C9427" s="761">
        <v>103136</v>
      </c>
      <c r="D9427" s="780" t="s">
        <v>13924</v>
      </c>
      <c r="E9427" s="780" t="s">
        <v>13924</v>
      </c>
      <c r="F9427" s="781" t="s">
        <v>28</v>
      </c>
      <c r="G9427" s="782">
        <v>1266.76</v>
      </c>
    </row>
    <row r="9428" spans="1:7" x14ac:dyDescent="0.2">
      <c r="A9428" s="319" t="str">
        <f t="shared" si="147"/>
        <v>1 - 103123</v>
      </c>
      <c r="B9428" s="319">
        <v>1</v>
      </c>
      <c r="C9428" s="761">
        <v>103123</v>
      </c>
      <c r="D9428" s="780" t="s">
        <v>13925</v>
      </c>
      <c r="E9428" s="780" t="s">
        <v>13925</v>
      </c>
      <c r="F9428" s="781" t="s">
        <v>28</v>
      </c>
      <c r="G9428" s="782">
        <v>114.46</v>
      </c>
    </row>
    <row r="9429" spans="1:7" x14ac:dyDescent="0.2">
      <c r="A9429" s="319" t="str">
        <f t="shared" si="147"/>
        <v>1 - 103124</v>
      </c>
      <c r="B9429" s="319">
        <v>1</v>
      </c>
      <c r="C9429" s="761">
        <v>103124</v>
      </c>
      <c r="D9429" s="780" t="s">
        <v>13926</v>
      </c>
      <c r="E9429" s="780" t="s">
        <v>13926</v>
      </c>
      <c r="F9429" s="781" t="s">
        <v>28</v>
      </c>
      <c r="G9429" s="782">
        <v>150.16</v>
      </c>
    </row>
    <row r="9430" spans="1:7" x14ac:dyDescent="0.2">
      <c r="A9430" s="319" t="str">
        <f t="shared" si="147"/>
        <v>1 - 103125</v>
      </c>
      <c r="B9430" s="319">
        <v>1</v>
      </c>
      <c r="C9430" s="761">
        <v>103125</v>
      </c>
      <c r="D9430" s="780" t="s">
        <v>13927</v>
      </c>
      <c r="E9430" s="780" t="s">
        <v>13927</v>
      </c>
      <c r="F9430" s="781" t="s">
        <v>28</v>
      </c>
      <c r="G9430" s="782">
        <v>252.97</v>
      </c>
    </row>
    <row r="9431" spans="1:7" x14ac:dyDescent="0.2">
      <c r="A9431" s="319" t="str">
        <f t="shared" si="147"/>
        <v>1 - 103126</v>
      </c>
      <c r="B9431" s="319">
        <v>1</v>
      </c>
      <c r="C9431" s="761">
        <v>103126</v>
      </c>
      <c r="D9431" s="780" t="s">
        <v>13928</v>
      </c>
      <c r="E9431" s="780" t="s">
        <v>13928</v>
      </c>
      <c r="F9431" s="781" t="s">
        <v>28</v>
      </c>
      <c r="G9431" s="782">
        <v>288.64999999999998</v>
      </c>
    </row>
    <row r="9432" spans="1:7" x14ac:dyDescent="0.2">
      <c r="A9432" s="319" t="str">
        <f t="shared" si="147"/>
        <v>1 - 103127</v>
      </c>
      <c r="B9432" s="319">
        <v>1</v>
      </c>
      <c r="C9432" s="761">
        <v>103127</v>
      </c>
      <c r="D9432" s="780" t="s">
        <v>13929</v>
      </c>
      <c r="E9432" s="780" t="s">
        <v>13929</v>
      </c>
      <c r="F9432" s="781" t="s">
        <v>28</v>
      </c>
      <c r="G9432" s="782">
        <v>391.45</v>
      </c>
    </row>
    <row r="9433" spans="1:7" x14ac:dyDescent="0.2">
      <c r="A9433" s="319" t="str">
        <f t="shared" si="147"/>
        <v>1 - 103128</v>
      </c>
      <c r="B9433" s="319">
        <v>1</v>
      </c>
      <c r="C9433" s="761">
        <v>103128</v>
      </c>
      <c r="D9433" s="780" t="s">
        <v>13930</v>
      </c>
      <c r="E9433" s="780" t="s">
        <v>13930</v>
      </c>
      <c r="F9433" s="781" t="s">
        <v>28</v>
      </c>
      <c r="G9433" s="782">
        <v>427.15</v>
      </c>
    </row>
    <row r="9434" spans="1:7" x14ac:dyDescent="0.2">
      <c r="A9434" s="319" t="str">
        <f t="shared" si="147"/>
        <v>1 - 103129</v>
      </c>
      <c r="B9434" s="319">
        <v>1</v>
      </c>
      <c r="C9434" s="761">
        <v>103129</v>
      </c>
      <c r="D9434" s="780" t="s">
        <v>13931</v>
      </c>
      <c r="E9434" s="780" t="s">
        <v>13931</v>
      </c>
      <c r="F9434" s="781" t="s">
        <v>28</v>
      </c>
      <c r="G9434" s="782">
        <v>529.95000000000005</v>
      </c>
    </row>
    <row r="9435" spans="1:7" x14ac:dyDescent="0.2">
      <c r="A9435" s="319" t="str">
        <f t="shared" si="147"/>
        <v>1 - 103130</v>
      </c>
      <c r="B9435" s="319">
        <v>1</v>
      </c>
      <c r="C9435" s="761">
        <v>103130</v>
      </c>
      <c r="D9435" s="780" t="s">
        <v>13932</v>
      </c>
      <c r="E9435" s="780" t="s">
        <v>13932</v>
      </c>
      <c r="F9435" s="781" t="s">
        <v>28</v>
      </c>
      <c r="G9435" s="782">
        <v>565.65</v>
      </c>
    </row>
    <row r="9436" spans="1:7" x14ac:dyDescent="0.2">
      <c r="A9436" s="319" t="str">
        <f t="shared" si="147"/>
        <v>1 - 103131</v>
      </c>
      <c r="B9436" s="319">
        <v>1</v>
      </c>
      <c r="C9436" s="761">
        <v>103131</v>
      </c>
      <c r="D9436" s="780" t="s">
        <v>13933</v>
      </c>
      <c r="E9436" s="780" t="s">
        <v>13933</v>
      </c>
      <c r="F9436" s="781" t="s">
        <v>28</v>
      </c>
      <c r="G9436" s="782">
        <v>637.04999999999995</v>
      </c>
    </row>
    <row r="9437" spans="1:7" x14ac:dyDescent="0.2">
      <c r="A9437" s="319" t="str">
        <f t="shared" si="147"/>
        <v>1 - 103132</v>
      </c>
      <c r="B9437" s="319">
        <v>1</v>
      </c>
      <c r="C9437" s="761">
        <v>103132</v>
      </c>
      <c r="D9437" s="780" t="s">
        <v>13934</v>
      </c>
      <c r="E9437" s="780" t="s">
        <v>13934</v>
      </c>
      <c r="F9437" s="781" t="s">
        <v>28</v>
      </c>
      <c r="G9437" s="782">
        <v>775.55</v>
      </c>
    </row>
    <row r="9438" spans="1:7" x14ac:dyDescent="0.2">
      <c r="A9438" s="319" t="str">
        <f t="shared" si="147"/>
        <v>1 - 103121</v>
      </c>
      <c r="B9438" s="319">
        <v>1</v>
      </c>
      <c r="C9438" s="761">
        <v>103121</v>
      </c>
      <c r="D9438" s="780" t="s">
        <v>13935</v>
      </c>
      <c r="E9438" s="780" t="s">
        <v>13935</v>
      </c>
      <c r="F9438" s="781" t="s">
        <v>28</v>
      </c>
      <c r="G9438" s="782">
        <v>64.47</v>
      </c>
    </row>
    <row r="9439" spans="1:7" x14ac:dyDescent="0.2">
      <c r="A9439" s="319" t="str">
        <f t="shared" si="147"/>
        <v>1 - 103133</v>
      </c>
      <c r="B9439" s="319">
        <v>1</v>
      </c>
      <c r="C9439" s="761">
        <v>103133</v>
      </c>
      <c r="D9439" s="780" t="s">
        <v>13936</v>
      </c>
      <c r="E9439" s="780" t="s">
        <v>13936</v>
      </c>
      <c r="F9439" s="781" t="s">
        <v>28</v>
      </c>
      <c r="G9439" s="782">
        <v>846.95</v>
      </c>
    </row>
    <row r="9440" spans="1:7" x14ac:dyDescent="0.2">
      <c r="A9440" s="319" t="str">
        <f t="shared" si="147"/>
        <v>1 - 103134</v>
      </c>
      <c r="B9440" s="319">
        <v>1</v>
      </c>
      <c r="C9440" s="761">
        <v>103134</v>
      </c>
      <c r="D9440" s="780" t="s">
        <v>13937</v>
      </c>
      <c r="E9440" s="780" t="s">
        <v>13937</v>
      </c>
      <c r="F9440" s="781" t="s">
        <v>28</v>
      </c>
      <c r="G9440" s="782">
        <v>985.45</v>
      </c>
    </row>
    <row r="9441" spans="1:7" x14ac:dyDescent="0.2">
      <c r="A9441" s="319" t="str">
        <f t="shared" si="147"/>
        <v>1 - 103090</v>
      </c>
      <c r="B9441" s="319">
        <v>1</v>
      </c>
      <c r="C9441" s="761">
        <v>103090</v>
      </c>
      <c r="D9441" s="780" t="s">
        <v>13938</v>
      </c>
      <c r="E9441" s="780" t="s">
        <v>13938</v>
      </c>
      <c r="F9441" s="781" t="s">
        <v>0</v>
      </c>
      <c r="G9441" s="782">
        <v>13.97</v>
      </c>
    </row>
    <row r="9442" spans="1:7" x14ac:dyDescent="0.2">
      <c r="A9442" s="319" t="str">
        <f t="shared" si="147"/>
        <v>1 - 103103</v>
      </c>
      <c r="B9442" s="319">
        <v>1</v>
      </c>
      <c r="C9442" s="761">
        <v>103103</v>
      </c>
      <c r="D9442" s="780" t="s">
        <v>13939</v>
      </c>
      <c r="E9442" s="780" t="s">
        <v>13939</v>
      </c>
      <c r="F9442" s="781" t="s">
        <v>0</v>
      </c>
      <c r="G9442" s="782">
        <v>137.5</v>
      </c>
    </row>
    <row r="9443" spans="1:7" x14ac:dyDescent="0.2">
      <c r="A9443" s="319" t="str">
        <f t="shared" si="147"/>
        <v>1 - 103104</v>
      </c>
      <c r="B9443" s="319">
        <v>1</v>
      </c>
      <c r="C9443" s="761">
        <v>103104</v>
      </c>
      <c r="D9443" s="780" t="s">
        <v>13940</v>
      </c>
      <c r="E9443" s="780" t="s">
        <v>13940</v>
      </c>
      <c r="F9443" s="781" t="s">
        <v>0</v>
      </c>
      <c r="G9443" s="782">
        <v>164.45</v>
      </c>
    </row>
    <row r="9444" spans="1:7" x14ac:dyDescent="0.2">
      <c r="A9444" s="319" t="str">
        <f t="shared" si="147"/>
        <v>1 - 103091</v>
      </c>
      <c r="B9444" s="319">
        <v>1</v>
      </c>
      <c r="C9444" s="761">
        <v>103091</v>
      </c>
      <c r="D9444" s="780" t="s">
        <v>13941</v>
      </c>
      <c r="E9444" s="780" t="s">
        <v>13941</v>
      </c>
      <c r="F9444" s="781" t="s">
        <v>0</v>
      </c>
      <c r="G9444" s="782">
        <v>19.66</v>
      </c>
    </row>
    <row r="9445" spans="1:7" x14ac:dyDescent="0.2">
      <c r="A9445" s="319" t="str">
        <f t="shared" si="147"/>
        <v>1 - 103092</v>
      </c>
      <c r="B9445" s="319">
        <v>1</v>
      </c>
      <c r="C9445" s="761">
        <v>103092</v>
      </c>
      <c r="D9445" s="780" t="s">
        <v>13942</v>
      </c>
      <c r="E9445" s="780" t="s">
        <v>13942</v>
      </c>
      <c r="F9445" s="781" t="s">
        <v>0</v>
      </c>
      <c r="G9445" s="782">
        <v>25.35</v>
      </c>
    </row>
    <row r="9446" spans="1:7" x14ac:dyDescent="0.2">
      <c r="A9446" s="319" t="str">
        <f t="shared" si="147"/>
        <v>1 - 103093</v>
      </c>
      <c r="B9446" s="319">
        <v>1</v>
      </c>
      <c r="C9446" s="761">
        <v>103093</v>
      </c>
      <c r="D9446" s="780" t="s">
        <v>13943</v>
      </c>
      <c r="E9446" s="780" t="s">
        <v>13943</v>
      </c>
      <c r="F9446" s="781" t="s">
        <v>0</v>
      </c>
      <c r="G9446" s="782">
        <v>38.770000000000003</v>
      </c>
    </row>
    <row r="9447" spans="1:7" x14ac:dyDescent="0.2">
      <c r="A9447" s="319" t="str">
        <f t="shared" si="147"/>
        <v>1 - 103094</v>
      </c>
      <c r="B9447" s="319">
        <v>1</v>
      </c>
      <c r="C9447" s="761">
        <v>103094</v>
      </c>
      <c r="D9447" s="780" t="s">
        <v>13944</v>
      </c>
      <c r="E9447" s="780" t="s">
        <v>13944</v>
      </c>
      <c r="F9447" s="781" t="s">
        <v>0</v>
      </c>
      <c r="G9447" s="782">
        <v>44.48</v>
      </c>
    </row>
    <row r="9448" spans="1:7" x14ac:dyDescent="0.2">
      <c r="A9448" s="319" t="str">
        <f t="shared" si="147"/>
        <v>1 - 103095</v>
      </c>
      <c r="B9448" s="319">
        <v>1</v>
      </c>
      <c r="C9448" s="761">
        <v>103095</v>
      </c>
      <c r="D9448" s="780" t="s">
        <v>13945</v>
      </c>
      <c r="E9448" s="780" t="s">
        <v>13945</v>
      </c>
      <c r="F9448" s="781" t="s">
        <v>0</v>
      </c>
      <c r="G9448" s="782">
        <v>57.85</v>
      </c>
    </row>
    <row r="9449" spans="1:7" x14ac:dyDescent="0.2">
      <c r="A9449" s="319" t="str">
        <f t="shared" si="147"/>
        <v>1 - 103096</v>
      </c>
      <c r="B9449" s="319">
        <v>1</v>
      </c>
      <c r="C9449" s="761">
        <v>103096</v>
      </c>
      <c r="D9449" s="780" t="s">
        <v>13946</v>
      </c>
      <c r="E9449" s="780" t="s">
        <v>13946</v>
      </c>
      <c r="F9449" s="781" t="s">
        <v>0</v>
      </c>
      <c r="G9449" s="782">
        <v>63.59</v>
      </c>
    </row>
    <row r="9450" spans="1:7" x14ac:dyDescent="0.2">
      <c r="A9450" s="319" t="str">
        <f t="shared" si="147"/>
        <v>1 - 103097</v>
      </c>
      <c r="B9450" s="319">
        <v>1</v>
      </c>
      <c r="C9450" s="761">
        <v>103097</v>
      </c>
      <c r="D9450" s="780" t="s">
        <v>13947</v>
      </c>
      <c r="E9450" s="780" t="s">
        <v>13947</v>
      </c>
      <c r="F9450" s="781" t="s">
        <v>0</v>
      </c>
      <c r="G9450" s="782">
        <v>76.959999999999994</v>
      </c>
    </row>
    <row r="9451" spans="1:7" x14ac:dyDescent="0.2">
      <c r="A9451" s="319" t="str">
        <f t="shared" si="147"/>
        <v>1 - 103098</v>
      </c>
      <c r="B9451" s="319">
        <v>1</v>
      </c>
      <c r="C9451" s="761">
        <v>103098</v>
      </c>
      <c r="D9451" s="780" t="s">
        <v>13948</v>
      </c>
      <c r="E9451" s="780" t="s">
        <v>13948</v>
      </c>
      <c r="F9451" s="781" t="s">
        <v>0</v>
      </c>
      <c r="G9451" s="782">
        <v>82.66</v>
      </c>
    </row>
    <row r="9452" spans="1:7" x14ac:dyDescent="0.2">
      <c r="A9452" s="319" t="str">
        <f t="shared" si="147"/>
        <v>1 - 103099</v>
      </c>
      <c r="B9452" s="319">
        <v>1</v>
      </c>
      <c r="C9452" s="761">
        <v>103099</v>
      </c>
      <c r="D9452" s="780" t="s">
        <v>13949</v>
      </c>
      <c r="E9452" s="780" t="s">
        <v>13949</v>
      </c>
      <c r="F9452" s="781" t="s">
        <v>0</v>
      </c>
      <c r="G9452" s="782">
        <v>94.05</v>
      </c>
    </row>
    <row r="9453" spans="1:7" x14ac:dyDescent="0.2">
      <c r="A9453" s="319" t="str">
        <f t="shared" si="147"/>
        <v>1 - 103100</v>
      </c>
      <c r="B9453" s="319">
        <v>1</v>
      </c>
      <c r="C9453" s="761">
        <v>103100</v>
      </c>
      <c r="D9453" s="780" t="s">
        <v>13950</v>
      </c>
      <c r="E9453" s="780" t="s">
        <v>13950</v>
      </c>
      <c r="F9453" s="781" t="s">
        <v>0</v>
      </c>
      <c r="G9453" s="782">
        <v>100.37</v>
      </c>
    </row>
    <row r="9454" spans="1:7" x14ac:dyDescent="0.2">
      <c r="A9454" s="319" t="str">
        <f t="shared" si="147"/>
        <v>1 - 103089</v>
      </c>
      <c r="B9454" s="319">
        <v>1</v>
      </c>
      <c r="C9454" s="761">
        <v>103089</v>
      </c>
      <c r="D9454" s="780" t="s">
        <v>13951</v>
      </c>
      <c r="E9454" s="780" t="s">
        <v>13951</v>
      </c>
      <c r="F9454" s="781" t="s">
        <v>0</v>
      </c>
      <c r="G9454" s="782">
        <v>11.7</v>
      </c>
    </row>
    <row r="9455" spans="1:7" x14ac:dyDescent="0.2">
      <c r="A9455" s="319" t="str">
        <f t="shared" si="147"/>
        <v>1 - 103101</v>
      </c>
      <c r="B9455" s="319">
        <v>1</v>
      </c>
      <c r="C9455" s="761">
        <v>103101</v>
      </c>
      <c r="D9455" s="780" t="s">
        <v>13952</v>
      </c>
      <c r="E9455" s="780" t="s">
        <v>13952</v>
      </c>
      <c r="F9455" s="781" t="s">
        <v>0</v>
      </c>
      <c r="G9455" s="782">
        <v>110.56</v>
      </c>
    </row>
    <row r="9456" spans="1:7" x14ac:dyDescent="0.2">
      <c r="A9456" s="319" t="str">
        <f t="shared" si="147"/>
        <v>1 - 103102</v>
      </c>
      <c r="B9456" s="319">
        <v>1</v>
      </c>
      <c r="C9456" s="761">
        <v>103102</v>
      </c>
      <c r="D9456" s="780" t="s">
        <v>13953</v>
      </c>
      <c r="E9456" s="780" t="s">
        <v>13953</v>
      </c>
      <c r="F9456" s="781" t="s">
        <v>0</v>
      </c>
      <c r="G9456" s="782">
        <v>127.32</v>
      </c>
    </row>
    <row r="9457" spans="1:7" x14ac:dyDescent="0.2">
      <c r="A9457" s="319" t="str">
        <f t="shared" si="147"/>
        <v>1 - 101112</v>
      </c>
      <c r="B9457" s="319">
        <v>1</v>
      </c>
      <c r="C9457" s="761">
        <v>101112</v>
      </c>
      <c r="D9457" s="780" t="s">
        <v>13954</v>
      </c>
      <c r="E9457" s="780" t="s">
        <v>13954</v>
      </c>
      <c r="F9457" s="781" t="s">
        <v>2</v>
      </c>
      <c r="G9457" s="782">
        <v>1014.97</v>
      </c>
    </row>
    <row r="9458" spans="1:7" x14ac:dyDescent="0.2">
      <c r="A9458" s="319" t="str">
        <f t="shared" si="147"/>
        <v>1 - 101113</v>
      </c>
      <c r="B9458" s="319">
        <v>1</v>
      </c>
      <c r="C9458" s="761">
        <v>101113</v>
      </c>
      <c r="D9458" s="780" t="s">
        <v>13955</v>
      </c>
      <c r="E9458" s="780" t="s">
        <v>13955</v>
      </c>
      <c r="F9458" s="781" t="s">
        <v>2</v>
      </c>
      <c r="G9458" s="782">
        <v>994.7</v>
      </c>
    </row>
    <row r="9459" spans="1:7" x14ac:dyDescent="0.2">
      <c r="A9459" s="319" t="str">
        <f t="shared" si="147"/>
        <v>1 - 101098</v>
      </c>
      <c r="B9459" s="319">
        <v>1</v>
      </c>
      <c r="C9459" s="761">
        <v>101098</v>
      </c>
      <c r="D9459" s="780" t="s">
        <v>13956</v>
      </c>
      <c r="E9459" s="780" t="s">
        <v>13956</v>
      </c>
      <c r="F9459" s="781" t="s">
        <v>2</v>
      </c>
      <c r="G9459" s="782">
        <v>1215.22</v>
      </c>
    </row>
    <row r="9460" spans="1:7" x14ac:dyDescent="0.2">
      <c r="A9460" s="319" t="str">
        <f t="shared" si="147"/>
        <v>1 - 101106</v>
      </c>
      <c r="B9460" s="319">
        <v>1</v>
      </c>
      <c r="C9460" s="761">
        <v>101106</v>
      </c>
      <c r="D9460" s="780" t="s">
        <v>13957</v>
      </c>
      <c r="E9460" s="780" t="s">
        <v>13957</v>
      </c>
      <c r="F9460" s="781" t="s">
        <v>2</v>
      </c>
      <c r="G9460" s="782">
        <v>1192.6500000000001</v>
      </c>
    </row>
    <row r="9461" spans="1:7" x14ac:dyDescent="0.2">
      <c r="A9461" s="319" t="str">
        <f t="shared" si="147"/>
        <v>1 - 101102</v>
      </c>
      <c r="B9461" s="319">
        <v>1</v>
      </c>
      <c r="C9461" s="761">
        <v>101102</v>
      </c>
      <c r="D9461" s="780" t="s">
        <v>13958</v>
      </c>
      <c r="E9461" s="780" t="s">
        <v>13958</v>
      </c>
      <c r="F9461" s="781" t="s">
        <v>2</v>
      </c>
      <c r="G9461" s="782">
        <v>953.99</v>
      </c>
    </row>
    <row r="9462" spans="1:7" x14ac:dyDescent="0.2">
      <c r="A9462" s="319" t="str">
        <f t="shared" si="147"/>
        <v>1 - 101110</v>
      </c>
      <c r="B9462" s="319">
        <v>1</v>
      </c>
      <c r="C9462" s="761">
        <v>101110</v>
      </c>
      <c r="D9462" s="780" t="s">
        <v>13959</v>
      </c>
      <c r="E9462" s="780" t="s">
        <v>13959</v>
      </c>
      <c r="F9462" s="781" t="s">
        <v>2</v>
      </c>
      <c r="G9462" s="782">
        <v>925.51</v>
      </c>
    </row>
    <row r="9463" spans="1:7" x14ac:dyDescent="0.2">
      <c r="A9463" s="319" t="str">
        <f t="shared" si="147"/>
        <v>1 - 101099</v>
      </c>
      <c r="B9463" s="319">
        <v>1</v>
      </c>
      <c r="C9463" s="761">
        <v>101099</v>
      </c>
      <c r="D9463" s="780" t="s">
        <v>13960</v>
      </c>
      <c r="E9463" s="780" t="s">
        <v>13960</v>
      </c>
      <c r="F9463" s="781" t="s">
        <v>2</v>
      </c>
      <c r="G9463" s="782">
        <v>1114.08</v>
      </c>
    </row>
    <row r="9464" spans="1:7" x14ac:dyDescent="0.2">
      <c r="A9464" s="319" t="str">
        <f t="shared" si="147"/>
        <v>1 - 101107</v>
      </c>
      <c r="B9464" s="319">
        <v>1</v>
      </c>
      <c r="C9464" s="761">
        <v>101107</v>
      </c>
      <c r="D9464" s="780" t="s">
        <v>13961</v>
      </c>
      <c r="E9464" s="780" t="s">
        <v>13961</v>
      </c>
      <c r="F9464" s="781" t="s">
        <v>2</v>
      </c>
      <c r="G9464" s="782">
        <v>1092.72</v>
      </c>
    </row>
    <row r="9465" spans="1:7" x14ac:dyDescent="0.2">
      <c r="A9465" s="319" t="str">
        <f t="shared" si="147"/>
        <v>1 - 101103</v>
      </c>
      <c r="B9465" s="319">
        <v>1</v>
      </c>
      <c r="C9465" s="761">
        <v>101103</v>
      </c>
      <c r="D9465" s="780" t="s">
        <v>13962</v>
      </c>
      <c r="E9465" s="780" t="s">
        <v>13962</v>
      </c>
      <c r="F9465" s="781" t="s">
        <v>2</v>
      </c>
      <c r="G9465" s="782">
        <v>900.96</v>
      </c>
    </row>
    <row r="9466" spans="1:7" x14ac:dyDescent="0.2">
      <c r="A9466" s="319" t="str">
        <f t="shared" si="147"/>
        <v>1 - 101111</v>
      </c>
      <c r="B9466" s="319">
        <v>1</v>
      </c>
      <c r="C9466" s="761">
        <v>101111</v>
      </c>
      <c r="D9466" s="780" t="s">
        <v>13963</v>
      </c>
      <c r="E9466" s="780" t="s">
        <v>13963</v>
      </c>
      <c r="F9466" s="781" t="s">
        <v>2</v>
      </c>
      <c r="G9466" s="782">
        <v>874.49</v>
      </c>
    </row>
    <row r="9467" spans="1:7" x14ac:dyDescent="0.2">
      <c r="A9467" s="319" t="str">
        <f t="shared" si="147"/>
        <v>1 - 101096</v>
      </c>
      <c r="B9467" s="319">
        <v>1</v>
      </c>
      <c r="C9467" s="761">
        <v>101096</v>
      </c>
      <c r="D9467" s="780" t="s">
        <v>13964</v>
      </c>
      <c r="E9467" s="780" t="s">
        <v>13964</v>
      </c>
      <c r="F9467" s="781" t="s">
        <v>2</v>
      </c>
      <c r="G9467" s="782">
        <v>1394.53</v>
      </c>
    </row>
    <row r="9468" spans="1:7" x14ac:dyDescent="0.2">
      <c r="A9468" s="319" t="str">
        <f t="shared" si="147"/>
        <v>1 - 101104</v>
      </c>
      <c r="B9468" s="319">
        <v>1</v>
      </c>
      <c r="C9468" s="761">
        <v>101104</v>
      </c>
      <c r="D9468" s="780" t="s">
        <v>13965</v>
      </c>
      <c r="E9468" s="780" t="s">
        <v>13965</v>
      </c>
      <c r="F9468" s="781" t="s">
        <v>2</v>
      </c>
      <c r="G9468" s="782">
        <v>1370.08</v>
      </c>
    </row>
    <row r="9469" spans="1:7" x14ac:dyDescent="0.2">
      <c r="A9469" s="319" t="str">
        <f t="shared" si="147"/>
        <v>1 - 101100</v>
      </c>
      <c r="B9469" s="319">
        <v>1</v>
      </c>
      <c r="C9469" s="761">
        <v>101100</v>
      </c>
      <c r="D9469" s="780" t="s">
        <v>13966</v>
      </c>
      <c r="E9469" s="780" t="s">
        <v>13966</v>
      </c>
      <c r="F9469" s="781" t="s">
        <v>2</v>
      </c>
      <c r="G9469" s="782">
        <v>1005.49</v>
      </c>
    </row>
    <row r="9470" spans="1:7" x14ac:dyDescent="0.2">
      <c r="A9470" s="319" t="str">
        <f t="shared" si="147"/>
        <v>1 - 101108</v>
      </c>
      <c r="B9470" s="319">
        <v>1</v>
      </c>
      <c r="C9470" s="761">
        <v>101108</v>
      </c>
      <c r="D9470" s="780" t="s">
        <v>13967</v>
      </c>
      <c r="E9470" s="780" t="s">
        <v>13967</v>
      </c>
      <c r="F9470" s="781" t="s">
        <v>2</v>
      </c>
      <c r="G9470" s="782">
        <v>973.95</v>
      </c>
    </row>
    <row r="9471" spans="1:7" x14ac:dyDescent="0.2">
      <c r="A9471" s="319" t="str">
        <f t="shared" si="147"/>
        <v>1 - 101097</v>
      </c>
      <c r="B9471" s="319">
        <v>1</v>
      </c>
      <c r="C9471" s="761">
        <v>101097</v>
      </c>
      <c r="D9471" s="780" t="s">
        <v>13968</v>
      </c>
      <c r="E9471" s="780" t="s">
        <v>13968</v>
      </c>
      <c r="F9471" s="781" t="s">
        <v>2</v>
      </c>
      <c r="G9471" s="782">
        <v>1316.66</v>
      </c>
    </row>
    <row r="9472" spans="1:7" x14ac:dyDescent="0.2">
      <c r="A9472" s="319" t="str">
        <f t="shared" si="147"/>
        <v>1 - 101105</v>
      </c>
      <c r="B9472" s="319">
        <v>1</v>
      </c>
      <c r="C9472" s="761">
        <v>101105</v>
      </c>
      <c r="D9472" s="780" t="s">
        <v>13969</v>
      </c>
      <c r="E9472" s="780" t="s">
        <v>13969</v>
      </c>
      <c r="F9472" s="781" t="s">
        <v>2</v>
      </c>
      <c r="G9472" s="782">
        <v>1292.79</v>
      </c>
    </row>
    <row r="9473" spans="1:7" x14ac:dyDescent="0.2">
      <c r="A9473" s="319" t="str">
        <f t="shared" si="147"/>
        <v>1 - 101101</v>
      </c>
      <c r="B9473" s="319">
        <v>1</v>
      </c>
      <c r="C9473" s="761">
        <v>101101</v>
      </c>
      <c r="D9473" s="780" t="s">
        <v>13970</v>
      </c>
      <c r="E9473" s="780" t="s">
        <v>13970</v>
      </c>
      <c r="F9473" s="781" t="s">
        <v>2</v>
      </c>
      <c r="G9473" s="782">
        <v>981.38</v>
      </c>
    </row>
    <row r="9474" spans="1:7" x14ac:dyDescent="0.2">
      <c r="A9474" s="319" t="str">
        <f t="shared" si="147"/>
        <v>1 - 101109</v>
      </c>
      <c r="B9474" s="319">
        <v>1</v>
      </c>
      <c r="C9474" s="761">
        <v>101109</v>
      </c>
      <c r="D9474" s="780" t="s">
        <v>13971</v>
      </c>
      <c r="E9474" s="780" t="s">
        <v>13971</v>
      </c>
      <c r="F9474" s="781" t="s">
        <v>2</v>
      </c>
      <c r="G9474" s="782">
        <v>950.8</v>
      </c>
    </row>
    <row r="9475" spans="1:7" x14ac:dyDescent="0.2">
      <c r="A9475" s="319" t="str">
        <f t="shared" si="147"/>
        <v>1 - 96393</v>
      </c>
      <c r="B9475" s="319">
        <v>1</v>
      </c>
      <c r="C9475" s="761">
        <v>96393</v>
      </c>
      <c r="D9475" s="780" t="s">
        <v>13972</v>
      </c>
      <c r="E9475" s="780" t="s">
        <v>13972</v>
      </c>
      <c r="F9475" s="781" t="s">
        <v>2</v>
      </c>
      <c r="G9475" s="782">
        <v>207.16</v>
      </c>
    </row>
    <row r="9476" spans="1:7" x14ac:dyDescent="0.2">
      <c r="A9476" s="319" t="str">
        <f t="shared" si="147"/>
        <v>1 - 96394</v>
      </c>
      <c r="B9476" s="319">
        <v>1</v>
      </c>
      <c r="C9476" s="761">
        <v>96394</v>
      </c>
      <c r="D9476" s="780" t="s">
        <v>13973</v>
      </c>
      <c r="E9476" s="780" t="s">
        <v>13973</v>
      </c>
      <c r="F9476" s="781" t="s">
        <v>2</v>
      </c>
      <c r="G9476" s="782">
        <v>269.77999999999997</v>
      </c>
    </row>
    <row r="9477" spans="1:7" x14ac:dyDescent="0.2">
      <c r="A9477" s="319" t="str">
        <f t="shared" si="147"/>
        <v>1 - 104363</v>
      </c>
      <c r="B9477" s="319">
        <v>1</v>
      </c>
      <c r="C9477" s="761">
        <v>104363</v>
      </c>
      <c r="D9477" s="780" t="s">
        <v>13974</v>
      </c>
      <c r="E9477" s="780" t="s">
        <v>13974</v>
      </c>
      <c r="F9477" s="781" t="s">
        <v>700</v>
      </c>
      <c r="G9477" s="782">
        <v>0</v>
      </c>
    </row>
    <row r="9478" spans="1:7" x14ac:dyDescent="0.2">
      <c r="A9478" s="319" t="str">
        <f t="shared" si="147"/>
        <v>1 - 104360</v>
      </c>
      <c r="B9478" s="319">
        <v>1</v>
      </c>
      <c r="C9478" s="761">
        <v>104360</v>
      </c>
      <c r="D9478" s="780" t="s">
        <v>13975</v>
      </c>
      <c r="E9478" s="780" t="s">
        <v>13975</v>
      </c>
      <c r="F9478" s="781" t="s">
        <v>700</v>
      </c>
      <c r="G9478" s="782">
        <v>0</v>
      </c>
    </row>
    <row r="9479" spans="1:7" x14ac:dyDescent="0.2">
      <c r="A9479" s="319" t="str">
        <f t="shared" si="147"/>
        <v>1 - 104358</v>
      </c>
      <c r="B9479" s="319">
        <v>1</v>
      </c>
      <c r="C9479" s="761">
        <v>104358</v>
      </c>
      <c r="D9479" s="780" t="s">
        <v>13976</v>
      </c>
      <c r="E9479" s="780" t="s">
        <v>13976</v>
      </c>
      <c r="F9479" s="781" t="s">
        <v>700</v>
      </c>
      <c r="G9479" s="782">
        <v>0</v>
      </c>
    </row>
    <row r="9480" spans="1:7" x14ac:dyDescent="0.2">
      <c r="A9480" s="319" t="str">
        <f t="shared" si="147"/>
        <v>1 - 104362</v>
      </c>
      <c r="B9480" s="319">
        <v>1</v>
      </c>
      <c r="C9480" s="761">
        <v>104362</v>
      </c>
      <c r="D9480" s="780" t="s">
        <v>13977</v>
      </c>
      <c r="E9480" s="780" t="s">
        <v>13977</v>
      </c>
      <c r="F9480" s="781" t="s">
        <v>700</v>
      </c>
      <c r="G9480" s="782">
        <v>0</v>
      </c>
    </row>
    <row r="9481" spans="1:7" x14ac:dyDescent="0.2">
      <c r="A9481" s="319" t="str">
        <f t="shared" si="147"/>
        <v>1 - 104361</v>
      </c>
      <c r="B9481" s="319">
        <v>1</v>
      </c>
      <c r="C9481" s="761">
        <v>104361</v>
      </c>
      <c r="D9481" s="780" t="s">
        <v>13978</v>
      </c>
      <c r="E9481" s="780" t="s">
        <v>13978</v>
      </c>
      <c r="F9481" s="781" t="s">
        <v>700</v>
      </c>
      <c r="G9481" s="782">
        <v>0</v>
      </c>
    </row>
    <row r="9482" spans="1:7" x14ac:dyDescent="0.2">
      <c r="A9482" s="319" t="str">
        <f t="shared" si="147"/>
        <v>1 - 104359</v>
      </c>
      <c r="B9482" s="319">
        <v>1</v>
      </c>
      <c r="C9482" s="761">
        <v>104359</v>
      </c>
      <c r="D9482" s="780" t="s">
        <v>13979</v>
      </c>
      <c r="E9482" s="780" t="s">
        <v>13979</v>
      </c>
      <c r="F9482" s="781" t="s">
        <v>700</v>
      </c>
      <c r="G9482" s="782">
        <v>0</v>
      </c>
    </row>
    <row r="9483" spans="1:7" x14ac:dyDescent="0.2">
      <c r="A9483" s="319" t="str">
        <f t="shared" si="147"/>
        <v>1 - 96395</v>
      </c>
      <c r="B9483" s="319">
        <v>1</v>
      </c>
      <c r="C9483" s="761">
        <v>96395</v>
      </c>
      <c r="D9483" s="780" t="s">
        <v>13980</v>
      </c>
      <c r="E9483" s="780" t="s">
        <v>13980</v>
      </c>
      <c r="F9483" s="781" t="s">
        <v>2</v>
      </c>
      <c r="G9483" s="782">
        <v>357.68</v>
      </c>
    </row>
    <row r="9484" spans="1:7" x14ac:dyDescent="0.2">
      <c r="A9484" s="319" t="str">
        <f t="shared" si="147"/>
        <v>1 - 104373</v>
      </c>
      <c r="B9484" s="319">
        <v>1</v>
      </c>
      <c r="C9484" s="761">
        <v>104373</v>
      </c>
      <c r="D9484" s="780" t="s">
        <v>13981</v>
      </c>
      <c r="E9484" s="780" t="s">
        <v>13981</v>
      </c>
      <c r="F9484" s="781" t="s">
        <v>700</v>
      </c>
      <c r="G9484" s="782">
        <v>0</v>
      </c>
    </row>
    <row r="9485" spans="1:7" x14ac:dyDescent="0.2">
      <c r="A9485" s="319" t="str">
        <f t="shared" si="147"/>
        <v>1 - 104374</v>
      </c>
      <c r="B9485" s="319">
        <v>1</v>
      </c>
      <c r="C9485" s="761">
        <v>104374</v>
      </c>
      <c r="D9485" s="780" t="s">
        <v>13982</v>
      </c>
      <c r="E9485" s="780" t="s">
        <v>13982</v>
      </c>
      <c r="F9485" s="781" t="s">
        <v>700</v>
      </c>
      <c r="G9485" s="782">
        <v>0</v>
      </c>
    </row>
    <row r="9486" spans="1:7" x14ac:dyDescent="0.2">
      <c r="A9486" s="319" t="str">
        <f t="shared" si="147"/>
        <v>1 - 105034</v>
      </c>
      <c r="B9486" s="319">
        <v>1</v>
      </c>
      <c r="C9486" s="761">
        <v>105034</v>
      </c>
      <c r="D9486" s="780" t="s">
        <v>13983</v>
      </c>
      <c r="E9486" s="780" t="s">
        <v>13983</v>
      </c>
      <c r="F9486" s="781" t="s">
        <v>0</v>
      </c>
      <c r="G9486" s="782">
        <v>41.87</v>
      </c>
    </row>
    <row r="9487" spans="1:7" x14ac:dyDescent="0.2">
      <c r="A9487" s="319" t="str">
        <f t="shared" si="147"/>
        <v>1 - 105033</v>
      </c>
      <c r="B9487" s="319">
        <v>1</v>
      </c>
      <c r="C9487" s="761">
        <v>105033</v>
      </c>
      <c r="D9487" s="780" t="s">
        <v>13984</v>
      </c>
      <c r="E9487" s="780" t="s">
        <v>13984</v>
      </c>
      <c r="F9487" s="781" t="s">
        <v>0</v>
      </c>
      <c r="G9487" s="782">
        <v>59.05</v>
      </c>
    </row>
    <row r="9488" spans="1:7" x14ac:dyDescent="0.2">
      <c r="A9488" s="319" t="str">
        <f t="shared" ref="A9488:A9551" si="148">B9488&amp;" - "&amp;C9488</f>
        <v>1 - 93205</v>
      </c>
      <c r="B9488" s="319">
        <v>1</v>
      </c>
      <c r="C9488" s="761">
        <v>93205</v>
      </c>
      <c r="D9488" s="780" t="s">
        <v>13985</v>
      </c>
      <c r="E9488" s="780" t="s">
        <v>13985</v>
      </c>
      <c r="F9488" s="781" t="s">
        <v>0</v>
      </c>
      <c r="G9488" s="782">
        <v>71.430000000000007</v>
      </c>
    </row>
    <row r="9489" spans="1:7" x14ac:dyDescent="0.2">
      <c r="A9489" s="319" t="str">
        <f t="shared" si="148"/>
        <v>1 - 105032</v>
      </c>
      <c r="B9489" s="319">
        <v>1</v>
      </c>
      <c r="C9489" s="761">
        <v>105032</v>
      </c>
      <c r="D9489" s="780" t="s">
        <v>13986</v>
      </c>
      <c r="E9489" s="780" t="s">
        <v>13986</v>
      </c>
      <c r="F9489" s="781" t="s">
        <v>0</v>
      </c>
      <c r="G9489" s="782">
        <v>33.42</v>
      </c>
    </row>
    <row r="9490" spans="1:7" x14ac:dyDescent="0.2">
      <c r="A9490" s="319" t="str">
        <f t="shared" si="148"/>
        <v>1 - 105031</v>
      </c>
      <c r="B9490" s="319">
        <v>1</v>
      </c>
      <c r="C9490" s="761">
        <v>105031</v>
      </c>
      <c r="D9490" s="780" t="s">
        <v>13987</v>
      </c>
      <c r="E9490" s="780" t="s">
        <v>13987</v>
      </c>
      <c r="F9490" s="781" t="s">
        <v>0</v>
      </c>
      <c r="G9490" s="782">
        <v>49.45</v>
      </c>
    </row>
    <row r="9491" spans="1:7" x14ac:dyDescent="0.2">
      <c r="A9491" s="319" t="str">
        <f t="shared" si="148"/>
        <v>1 - 93199</v>
      </c>
      <c r="B9491" s="319">
        <v>1</v>
      </c>
      <c r="C9491" s="761">
        <v>93199</v>
      </c>
      <c r="D9491" s="780" t="s">
        <v>13988</v>
      </c>
      <c r="E9491" s="780" t="s">
        <v>13988</v>
      </c>
      <c r="F9491" s="781" t="s">
        <v>0</v>
      </c>
      <c r="G9491" s="782">
        <v>51.98</v>
      </c>
    </row>
    <row r="9492" spans="1:7" x14ac:dyDescent="0.2">
      <c r="A9492" s="319" t="str">
        <f t="shared" si="148"/>
        <v>1 - 105030</v>
      </c>
      <c r="B9492" s="319">
        <v>1</v>
      </c>
      <c r="C9492" s="761">
        <v>105030</v>
      </c>
      <c r="D9492" s="780" t="s">
        <v>13989</v>
      </c>
      <c r="E9492" s="780" t="s">
        <v>13989</v>
      </c>
      <c r="F9492" s="781" t="s">
        <v>0</v>
      </c>
      <c r="G9492" s="782">
        <v>44.69</v>
      </c>
    </row>
    <row r="9493" spans="1:7" x14ac:dyDescent="0.2">
      <c r="A9493" s="319" t="str">
        <f t="shared" si="148"/>
        <v>1 - 105029</v>
      </c>
      <c r="B9493" s="319">
        <v>1</v>
      </c>
      <c r="C9493" s="761">
        <v>105029</v>
      </c>
      <c r="D9493" s="780" t="s">
        <v>13990</v>
      </c>
      <c r="E9493" s="780" t="s">
        <v>13990</v>
      </c>
      <c r="F9493" s="781" t="s">
        <v>0</v>
      </c>
      <c r="G9493" s="782">
        <v>52.99</v>
      </c>
    </row>
    <row r="9494" spans="1:7" x14ac:dyDescent="0.2">
      <c r="A9494" s="319" t="str">
        <f t="shared" si="148"/>
        <v>1 - 93197</v>
      </c>
      <c r="B9494" s="319">
        <v>1</v>
      </c>
      <c r="C9494" s="761">
        <v>93197</v>
      </c>
      <c r="D9494" s="780" t="s">
        <v>13991</v>
      </c>
      <c r="E9494" s="780" t="s">
        <v>13991</v>
      </c>
      <c r="F9494" s="781" t="s">
        <v>0</v>
      </c>
      <c r="G9494" s="782">
        <v>61.31</v>
      </c>
    </row>
    <row r="9495" spans="1:7" x14ac:dyDescent="0.2">
      <c r="A9495" s="319" t="str">
        <f t="shared" si="148"/>
        <v>1 - 105040</v>
      </c>
      <c r="B9495" s="319">
        <v>1</v>
      </c>
      <c r="C9495" s="761">
        <v>105040</v>
      </c>
      <c r="D9495" s="780" t="s">
        <v>13992</v>
      </c>
      <c r="E9495" s="780" t="s">
        <v>13992</v>
      </c>
      <c r="F9495" s="781" t="s">
        <v>0</v>
      </c>
      <c r="G9495" s="782">
        <v>32.64</v>
      </c>
    </row>
    <row r="9496" spans="1:7" x14ac:dyDescent="0.2">
      <c r="A9496" s="319" t="str">
        <f t="shared" si="148"/>
        <v>1 - 105039</v>
      </c>
      <c r="B9496" s="319">
        <v>1</v>
      </c>
      <c r="C9496" s="761">
        <v>105039</v>
      </c>
      <c r="D9496" s="780" t="s">
        <v>13993</v>
      </c>
      <c r="E9496" s="780" t="s">
        <v>13993</v>
      </c>
      <c r="F9496" s="781" t="s">
        <v>0</v>
      </c>
      <c r="G9496" s="782">
        <v>48.22</v>
      </c>
    </row>
    <row r="9497" spans="1:7" x14ac:dyDescent="0.2">
      <c r="A9497" s="319" t="str">
        <f t="shared" si="148"/>
        <v>1 - 105038</v>
      </c>
      <c r="B9497" s="319">
        <v>1</v>
      </c>
      <c r="C9497" s="761">
        <v>105038</v>
      </c>
      <c r="D9497" s="780" t="s">
        <v>13994</v>
      </c>
      <c r="E9497" s="780" t="s">
        <v>13994</v>
      </c>
      <c r="F9497" s="781" t="s">
        <v>0</v>
      </c>
      <c r="G9497" s="782">
        <v>66.989999999999995</v>
      </c>
    </row>
    <row r="9498" spans="1:7" x14ac:dyDescent="0.2">
      <c r="A9498" s="319" t="str">
        <f t="shared" si="148"/>
        <v>1 - 105028</v>
      </c>
      <c r="B9498" s="319">
        <v>1</v>
      </c>
      <c r="C9498" s="761">
        <v>105028</v>
      </c>
      <c r="D9498" s="780" t="s">
        <v>13995</v>
      </c>
      <c r="E9498" s="780" t="s">
        <v>13995</v>
      </c>
      <c r="F9498" s="781" t="s">
        <v>0</v>
      </c>
      <c r="G9498" s="782">
        <v>23.01</v>
      </c>
    </row>
    <row r="9499" spans="1:7" x14ac:dyDescent="0.2">
      <c r="A9499" s="319" t="str">
        <f t="shared" si="148"/>
        <v>1 - 105027</v>
      </c>
      <c r="B9499" s="319">
        <v>1</v>
      </c>
      <c r="C9499" s="761">
        <v>105027</v>
      </c>
      <c r="D9499" s="780" t="s">
        <v>13996</v>
      </c>
      <c r="E9499" s="780" t="s">
        <v>13996</v>
      </c>
      <c r="F9499" s="781" t="s">
        <v>0</v>
      </c>
      <c r="G9499" s="782">
        <v>26.31</v>
      </c>
    </row>
    <row r="9500" spans="1:7" x14ac:dyDescent="0.2">
      <c r="A9500" s="319" t="str">
        <f t="shared" si="148"/>
        <v>1 - 93194</v>
      </c>
      <c r="B9500" s="319">
        <v>1</v>
      </c>
      <c r="C9500" s="761">
        <v>93194</v>
      </c>
      <c r="D9500" s="780" t="s">
        <v>13997</v>
      </c>
      <c r="E9500" s="780" t="s">
        <v>13997</v>
      </c>
      <c r="F9500" s="781" t="s">
        <v>0</v>
      </c>
      <c r="G9500" s="782">
        <v>30.07</v>
      </c>
    </row>
    <row r="9501" spans="1:7" x14ac:dyDescent="0.2">
      <c r="A9501" s="319" t="str">
        <f t="shared" si="148"/>
        <v>1 - 93200</v>
      </c>
      <c r="B9501" s="319">
        <v>1</v>
      </c>
      <c r="C9501" s="761">
        <v>93200</v>
      </c>
      <c r="D9501" s="780" t="s">
        <v>13998</v>
      </c>
      <c r="E9501" s="780" t="s">
        <v>13998</v>
      </c>
      <c r="F9501" s="781" t="s">
        <v>0</v>
      </c>
      <c r="G9501" s="782">
        <v>11.99</v>
      </c>
    </row>
    <row r="9502" spans="1:7" x14ac:dyDescent="0.2">
      <c r="A9502" s="319" t="str">
        <f t="shared" si="148"/>
        <v>1 - 93203</v>
      </c>
      <c r="B9502" s="319">
        <v>1</v>
      </c>
      <c r="C9502" s="761">
        <v>93203</v>
      </c>
      <c r="D9502" s="780" t="s">
        <v>13999</v>
      </c>
      <c r="E9502" s="780" t="s">
        <v>13999</v>
      </c>
      <c r="F9502" s="781" t="s">
        <v>0</v>
      </c>
      <c r="G9502" s="782">
        <v>13.32</v>
      </c>
    </row>
    <row r="9503" spans="1:7" x14ac:dyDescent="0.2">
      <c r="A9503" s="319" t="str">
        <f t="shared" si="148"/>
        <v>1 - 93202</v>
      </c>
      <c r="B9503" s="319">
        <v>1</v>
      </c>
      <c r="C9503" s="761">
        <v>93202</v>
      </c>
      <c r="D9503" s="780" t="s">
        <v>14000</v>
      </c>
      <c r="E9503" s="780" t="s">
        <v>14000</v>
      </c>
      <c r="F9503" s="781" t="s">
        <v>0</v>
      </c>
      <c r="G9503" s="782">
        <v>27.77</v>
      </c>
    </row>
    <row r="9504" spans="1:7" x14ac:dyDescent="0.2">
      <c r="A9504" s="319" t="str">
        <f t="shared" si="148"/>
        <v>1 - 105026</v>
      </c>
      <c r="B9504" s="319">
        <v>1</v>
      </c>
      <c r="C9504" s="761">
        <v>105026</v>
      </c>
      <c r="D9504" s="780" t="s">
        <v>14001</v>
      </c>
      <c r="E9504" s="780" t="s">
        <v>14001</v>
      </c>
      <c r="F9504" s="781" t="s">
        <v>0</v>
      </c>
      <c r="G9504" s="782">
        <v>43.36</v>
      </c>
    </row>
    <row r="9505" spans="1:7" x14ac:dyDescent="0.2">
      <c r="A9505" s="319" t="str">
        <f t="shared" si="148"/>
        <v>1 - 105025</v>
      </c>
      <c r="B9505" s="319">
        <v>1</v>
      </c>
      <c r="C9505" s="761">
        <v>105025</v>
      </c>
      <c r="D9505" s="780" t="s">
        <v>14002</v>
      </c>
      <c r="E9505" s="780" t="s">
        <v>14002</v>
      </c>
      <c r="F9505" s="781" t="s">
        <v>0</v>
      </c>
      <c r="G9505" s="782">
        <v>61.32</v>
      </c>
    </row>
    <row r="9506" spans="1:7" x14ac:dyDescent="0.2">
      <c r="A9506" s="319" t="str">
        <f t="shared" si="148"/>
        <v>1 - 93191</v>
      </c>
      <c r="B9506" s="319">
        <v>1</v>
      </c>
      <c r="C9506" s="761">
        <v>93191</v>
      </c>
      <c r="D9506" s="780" t="s">
        <v>14003</v>
      </c>
      <c r="E9506" s="780" t="s">
        <v>14003</v>
      </c>
      <c r="F9506" s="781" t="s">
        <v>0</v>
      </c>
      <c r="G9506" s="782">
        <v>74.11</v>
      </c>
    </row>
    <row r="9507" spans="1:7" x14ac:dyDescent="0.2">
      <c r="A9507" s="319" t="str">
        <f t="shared" si="148"/>
        <v>1 - 105024</v>
      </c>
      <c r="B9507" s="319">
        <v>1</v>
      </c>
      <c r="C9507" s="761">
        <v>105024</v>
      </c>
      <c r="D9507" s="780" t="s">
        <v>14004</v>
      </c>
      <c r="E9507" s="780" t="s">
        <v>14004</v>
      </c>
      <c r="F9507" s="781" t="s">
        <v>0</v>
      </c>
      <c r="G9507" s="782">
        <v>57.16</v>
      </c>
    </row>
    <row r="9508" spans="1:7" x14ac:dyDescent="0.2">
      <c r="A9508" s="319" t="str">
        <f t="shared" si="148"/>
        <v>1 - 105023</v>
      </c>
      <c r="B9508" s="319">
        <v>1</v>
      </c>
      <c r="C9508" s="761">
        <v>105023</v>
      </c>
      <c r="D9508" s="780" t="s">
        <v>14005</v>
      </c>
      <c r="E9508" s="780" t="s">
        <v>14005</v>
      </c>
      <c r="F9508" s="781" t="s">
        <v>0</v>
      </c>
      <c r="G9508" s="782">
        <v>69.59</v>
      </c>
    </row>
    <row r="9509" spans="1:7" x14ac:dyDescent="0.2">
      <c r="A9509" s="319" t="str">
        <f t="shared" si="148"/>
        <v>1 - 93187</v>
      </c>
      <c r="B9509" s="319">
        <v>1</v>
      </c>
      <c r="C9509" s="761">
        <v>93187</v>
      </c>
      <c r="D9509" s="780" t="s">
        <v>14006</v>
      </c>
      <c r="E9509" s="780" t="s">
        <v>14006</v>
      </c>
      <c r="F9509" s="781" t="s">
        <v>0</v>
      </c>
      <c r="G9509" s="782">
        <v>81.99</v>
      </c>
    </row>
    <row r="9510" spans="1:7" x14ac:dyDescent="0.2">
      <c r="A9510" s="319" t="str">
        <f t="shared" si="148"/>
        <v>1 - 105037</v>
      </c>
      <c r="B9510" s="319">
        <v>1</v>
      </c>
      <c r="C9510" s="761">
        <v>105037</v>
      </c>
      <c r="D9510" s="780" t="s">
        <v>14007</v>
      </c>
      <c r="E9510" s="780" t="s">
        <v>14007</v>
      </c>
      <c r="F9510" s="781" t="s">
        <v>0</v>
      </c>
      <c r="G9510" s="782">
        <v>32.799999999999997</v>
      </c>
    </row>
    <row r="9511" spans="1:7" x14ac:dyDescent="0.2">
      <c r="A9511" s="319" t="str">
        <f t="shared" si="148"/>
        <v>1 - 105036</v>
      </c>
      <c r="B9511" s="319">
        <v>1</v>
      </c>
      <c r="C9511" s="761">
        <v>105036</v>
      </c>
      <c r="D9511" s="780" t="s">
        <v>14008</v>
      </c>
      <c r="E9511" s="780" t="s">
        <v>14008</v>
      </c>
      <c r="F9511" s="781" t="s">
        <v>0</v>
      </c>
      <c r="G9511" s="782">
        <v>48.43</v>
      </c>
    </row>
    <row r="9512" spans="1:7" x14ac:dyDescent="0.2">
      <c r="A9512" s="319" t="str">
        <f t="shared" si="148"/>
        <v>1 - 105035</v>
      </c>
      <c r="B9512" s="319">
        <v>1</v>
      </c>
      <c r="C9512" s="761">
        <v>105035</v>
      </c>
      <c r="D9512" s="780" t="s">
        <v>14009</v>
      </c>
      <c r="E9512" s="780" t="s">
        <v>14009</v>
      </c>
      <c r="F9512" s="781" t="s">
        <v>0</v>
      </c>
      <c r="G9512" s="782">
        <v>67.180000000000007</v>
      </c>
    </row>
    <row r="9513" spans="1:7" x14ac:dyDescent="0.2">
      <c r="A9513" s="319" t="str">
        <f t="shared" si="148"/>
        <v>1 - 105022</v>
      </c>
      <c r="B9513" s="319">
        <v>1</v>
      </c>
      <c r="C9513" s="761">
        <v>105022</v>
      </c>
      <c r="D9513" s="780" t="s">
        <v>14010</v>
      </c>
      <c r="E9513" s="780" t="s">
        <v>14010</v>
      </c>
      <c r="F9513" s="781" t="s">
        <v>0</v>
      </c>
      <c r="G9513" s="782">
        <v>23.38</v>
      </c>
    </row>
    <row r="9514" spans="1:7" x14ac:dyDescent="0.2">
      <c r="A9514" s="319" t="str">
        <f t="shared" si="148"/>
        <v>1 - 105021</v>
      </c>
      <c r="B9514" s="319">
        <v>1</v>
      </c>
      <c r="C9514" s="761">
        <v>105021</v>
      </c>
      <c r="D9514" s="780" t="s">
        <v>14011</v>
      </c>
      <c r="E9514" s="780" t="s">
        <v>14011</v>
      </c>
      <c r="F9514" s="781" t="s">
        <v>0</v>
      </c>
      <c r="G9514" s="782">
        <v>26.72</v>
      </c>
    </row>
    <row r="9515" spans="1:7" x14ac:dyDescent="0.2">
      <c r="A9515" s="319" t="str">
        <f t="shared" si="148"/>
        <v>1 - 93184</v>
      </c>
      <c r="B9515" s="319">
        <v>1</v>
      </c>
      <c r="C9515" s="761">
        <v>93184</v>
      </c>
      <c r="D9515" s="780" t="s">
        <v>14012</v>
      </c>
      <c r="E9515" s="780" t="s">
        <v>14012</v>
      </c>
      <c r="F9515" s="781" t="s">
        <v>0</v>
      </c>
      <c r="G9515" s="782">
        <v>30.94</v>
      </c>
    </row>
    <row r="9516" spans="1:7" x14ac:dyDescent="0.2">
      <c r="A9516" s="319" t="str">
        <f t="shared" si="148"/>
        <v>1 - 102149</v>
      </c>
      <c r="B9516" s="319">
        <v>1</v>
      </c>
      <c r="C9516" s="761">
        <v>102149</v>
      </c>
      <c r="D9516" s="780" t="s">
        <v>14013</v>
      </c>
      <c r="E9516" s="780" t="s">
        <v>14013</v>
      </c>
      <c r="F9516" s="781" t="s">
        <v>1</v>
      </c>
      <c r="G9516" s="782">
        <v>0</v>
      </c>
    </row>
    <row r="9517" spans="1:7" x14ac:dyDescent="0.2">
      <c r="A9517" s="319" t="str">
        <f t="shared" si="148"/>
        <v>1 - 102150</v>
      </c>
      <c r="B9517" s="319">
        <v>1</v>
      </c>
      <c r="C9517" s="761">
        <v>102150</v>
      </c>
      <c r="D9517" s="780" t="s">
        <v>14014</v>
      </c>
      <c r="E9517" s="780" t="s">
        <v>14014</v>
      </c>
      <c r="F9517" s="781" t="s">
        <v>1</v>
      </c>
      <c r="G9517" s="782">
        <v>0</v>
      </c>
    </row>
    <row r="9518" spans="1:7" x14ac:dyDescent="0.2">
      <c r="A9518" s="319" t="str">
        <f t="shared" si="148"/>
        <v>1 - 102145</v>
      </c>
      <c r="B9518" s="319">
        <v>1</v>
      </c>
      <c r="C9518" s="761">
        <v>102145</v>
      </c>
      <c r="D9518" s="780" t="s">
        <v>14015</v>
      </c>
      <c r="E9518" s="780" t="s">
        <v>14015</v>
      </c>
      <c r="F9518" s="781" t="s">
        <v>1</v>
      </c>
      <c r="G9518" s="782">
        <v>0</v>
      </c>
    </row>
    <row r="9519" spans="1:7" x14ac:dyDescent="0.2">
      <c r="A9519" s="319" t="str">
        <f t="shared" si="148"/>
        <v>1 - 102146</v>
      </c>
      <c r="B9519" s="319">
        <v>1</v>
      </c>
      <c r="C9519" s="761">
        <v>102146</v>
      </c>
      <c r="D9519" s="780" t="s">
        <v>14016</v>
      </c>
      <c r="E9519" s="780" t="s">
        <v>14016</v>
      </c>
      <c r="F9519" s="781" t="s">
        <v>1</v>
      </c>
      <c r="G9519" s="782">
        <v>0</v>
      </c>
    </row>
    <row r="9520" spans="1:7" x14ac:dyDescent="0.2">
      <c r="A9520" s="319" t="str">
        <f t="shared" si="148"/>
        <v>1 - 102147</v>
      </c>
      <c r="B9520" s="319">
        <v>1</v>
      </c>
      <c r="C9520" s="761">
        <v>102147</v>
      </c>
      <c r="D9520" s="780" t="s">
        <v>14017</v>
      </c>
      <c r="E9520" s="780" t="s">
        <v>14017</v>
      </c>
      <c r="F9520" s="781" t="s">
        <v>1</v>
      </c>
      <c r="G9520" s="782">
        <v>0</v>
      </c>
    </row>
    <row r="9521" spans="1:7" x14ac:dyDescent="0.2">
      <c r="A9521" s="319" t="str">
        <f t="shared" si="148"/>
        <v>1 - 102148</v>
      </c>
      <c r="B9521" s="319">
        <v>1</v>
      </c>
      <c r="C9521" s="761">
        <v>102148</v>
      </c>
      <c r="D9521" s="780" t="s">
        <v>14018</v>
      </c>
      <c r="E9521" s="780" t="s">
        <v>14018</v>
      </c>
      <c r="F9521" s="781" t="s">
        <v>1</v>
      </c>
      <c r="G9521" s="782">
        <v>0</v>
      </c>
    </row>
    <row r="9522" spans="1:7" x14ac:dyDescent="0.2">
      <c r="A9522" s="319" t="str">
        <f t="shared" si="148"/>
        <v>1 - 102143</v>
      </c>
      <c r="B9522" s="319">
        <v>1</v>
      </c>
      <c r="C9522" s="761">
        <v>102143</v>
      </c>
      <c r="D9522" s="780" t="s">
        <v>14019</v>
      </c>
      <c r="E9522" s="780" t="s">
        <v>14019</v>
      </c>
      <c r="F9522" s="781" t="s">
        <v>1</v>
      </c>
      <c r="G9522" s="782">
        <v>0</v>
      </c>
    </row>
    <row r="9523" spans="1:7" x14ac:dyDescent="0.2">
      <c r="A9523" s="319" t="str">
        <f t="shared" si="148"/>
        <v>1 - 102144</v>
      </c>
      <c r="B9523" s="319">
        <v>1</v>
      </c>
      <c r="C9523" s="761">
        <v>102144</v>
      </c>
      <c r="D9523" s="780" t="s">
        <v>14020</v>
      </c>
      <c r="E9523" s="780" t="s">
        <v>14020</v>
      </c>
      <c r="F9523" s="781" t="s">
        <v>1</v>
      </c>
      <c r="G9523" s="782">
        <v>0</v>
      </c>
    </row>
    <row r="9524" spans="1:7" x14ac:dyDescent="0.2">
      <c r="A9524" s="319" t="str">
        <f t="shared" si="148"/>
        <v>1 - 102171</v>
      </c>
      <c r="B9524" s="319">
        <v>1</v>
      </c>
      <c r="C9524" s="761">
        <v>102171</v>
      </c>
      <c r="D9524" s="780" t="s">
        <v>14021</v>
      </c>
      <c r="E9524" s="780" t="s">
        <v>14021</v>
      </c>
      <c r="F9524" s="781" t="s">
        <v>1</v>
      </c>
      <c r="G9524" s="782">
        <v>469.93</v>
      </c>
    </row>
    <row r="9525" spans="1:7" x14ac:dyDescent="0.2">
      <c r="A9525" s="319" t="str">
        <f t="shared" si="148"/>
        <v>1 - 102172</v>
      </c>
      <c r="B9525" s="319">
        <v>1</v>
      </c>
      <c r="C9525" s="761">
        <v>102172</v>
      </c>
      <c r="D9525" s="780" t="s">
        <v>14022</v>
      </c>
      <c r="E9525" s="780" t="s">
        <v>14022</v>
      </c>
      <c r="F9525" s="781" t="s">
        <v>1</v>
      </c>
      <c r="G9525" s="782">
        <v>429.69</v>
      </c>
    </row>
    <row r="9526" spans="1:7" x14ac:dyDescent="0.2">
      <c r="A9526" s="319" t="str">
        <f t="shared" si="148"/>
        <v>1 - 102170</v>
      </c>
      <c r="B9526" s="319">
        <v>1</v>
      </c>
      <c r="C9526" s="761">
        <v>102170</v>
      </c>
      <c r="D9526" s="780" t="s">
        <v>14023</v>
      </c>
      <c r="E9526" s="780" t="s">
        <v>14023</v>
      </c>
      <c r="F9526" s="781" t="s">
        <v>1</v>
      </c>
      <c r="G9526" s="782">
        <v>348.87</v>
      </c>
    </row>
    <row r="9527" spans="1:7" x14ac:dyDescent="0.2">
      <c r="A9527" s="319" t="str">
        <f t="shared" si="148"/>
        <v>1 - 102160</v>
      </c>
      <c r="B9527" s="319">
        <v>1</v>
      </c>
      <c r="C9527" s="761">
        <v>102160</v>
      </c>
      <c r="D9527" s="780" t="s">
        <v>14024</v>
      </c>
      <c r="E9527" s="780" t="s">
        <v>14024</v>
      </c>
      <c r="F9527" s="781" t="s">
        <v>1</v>
      </c>
      <c r="G9527" s="782">
        <v>124.67</v>
      </c>
    </row>
    <row r="9528" spans="1:7" x14ac:dyDescent="0.2">
      <c r="A9528" s="319" t="str">
        <f t="shared" si="148"/>
        <v>1 - 102177</v>
      </c>
      <c r="B9528" s="319">
        <v>1</v>
      </c>
      <c r="C9528" s="761">
        <v>102177</v>
      </c>
      <c r="D9528" s="780" t="s">
        <v>14025</v>
      </c>
      <c r="E9528" s="780" t="s">
        <v>14025</v>
      </c>
      <c r="F9528" s="781" t="s">
        <v>1</v>
      </c>
      <c r="G9528" s="782">
        <v>1322.7</v>
      </c>
    </row>
    <row r="9529" spans="1:7" x14ac:dyDescent="0.2">
      <c r="A9529" s="319" t="str">
        <f t="shared" si="148"/>
        <v>1 - 102174</v>
      </c>
      <c r="B9529" s="319">
        <v>1</v>
      </c>
      <c r="C9529" s="761">
        <v>102174</v>
      </c>
      <c r="D9529" s="780" t="s">
        <v>14026</v>
      </c>
      <c r="E9529" s="780" t="s">
        <v>14026</v>
      </c>
      <c r="F9529" s="781" t="s">
        <v>1</v>
      </c>
      <c r="G9529" s="782">
        <v>0</v>
      </c>
    </row>
    <row r="9530" spans="1:7" x14ac:dyDescent="0.2">
      <c r="A9530" s="319" t="str">
        <f t="shared" si="148"/>
        <v>1 - 102178</v>
      </c>
      <c r="B9530" s="319">
        <v>1</v>
      </c>
      <c r="C9530" s="761">
        <v>102178</v>
      </c>
      <c r="D9530" s="780" t="s">
        <v>14027</v>
      </c>
      <c r="E9530" s="780" t="s">
        <v>14027</v>
      </c>
      <c r="F9530" s="781" t="s">
        <v>1</v>
      </c>
      <c r="G9530" s="782">
        <v>1487.69</v>
      </c>
    </row>
    <row r="9531" spans="1:7" x14ac:dyDescent="0.2">
      <c r="A9531" s="319" t="str">
        <f t="shared" si="148"/>
        <v>1 - 102175</v>
      </c>
      <c r="B9531" s="319">
        <v>1</v>
      </c>
      <c r="C9531" s="761">
        <v>102175</v>
      </c>
      <c r="D9531" s="780" t="s">
        <v>14028</v>
      </c>
      <c r="E9531" s="780" t="s">
        <v>14028</v>
      </c>
      <c r="F9531" s="781" t="s">
        <v>1</v>
      </c>
      <c r="G9531" s="782">
        <v>0</v>
      </c>
    </row>
    <row r="9532" spans="1:7" x14ac:dyDescent="0.2">
      <c r="A9532" s="319" t="str">
        <f t="shared" si="148"/>
        <v>1 - 102176</v>
      </c>
      <c r="B9532" s="319">
        <v>1</v>
      </c>
      <c r="C9532" s="761">
        <v>102176</v>
      </c>
      <c r="D9532" s="780" t="s">
        <v>14029</v>
      </c>
      <c r="E9532" s="780" t="s">
        <v>14029</v>
      </c>
      <c r="F9532" s="781" t="s">
        <v>1</v>
      </c>
      <c r="G9532" s="782">
        <v>735.13</v>
      </c>
    </row>
    <row r="9533" spans="1:7" x14ac:dyDescent="0.2">
      <c r="A9533" s="319" t="str">
        <f t="shared" si="148"/>
        <v>1 - 102173</v>
      </c>
      <c r="B9533" s="319">
        <v>1</v>
      </c>
      <c r="C9533" s="761">
        <v>102173</v>
      </c>
      <c r="D9533" s="780" t="s">
        <v>14030</v>
      </c>
      <c r="E9533" s="780" t="s">
        <v>14030</v>
      </c>
      <c r="F9533" s="781" t="s">
        <v>1</v>
      </c>
      <c r="G9533" s="782">
        <v>0</v>
      </c>
    </row>
    <row r="9534" spans="1:7" x14ac:dyDescent="0.2">
      <c r="A9534" s="319" t="str">
        <f t="shared" si="148"/>
        <v>1 - 102163</v>
      </c>
      <c r="B9534" s="319">
        <v>1</v>
      </c>
      <c r="C9534" s="761">
        <v>102163</v>
      </c>
      <c r="D9534" s="780" t="s">
        <v>14031</v>
      </c>
      <c r="E9534" s="780" t="s">
        <v>14031</v>
      </c>
      <c r="F9534" s="781" t="s">
        <v>1</v>
      </c>
      <c r="G9534" s="782">
        <v>399.87</v>
      </c>
    </row>
    <row r="9535" spans="1:7" x14ac:dyDescent="0.2">
      <c r="A9535" s="319" t="str">
        <f t="shared" si="148"/>
        <v>1 - 102153</v>
      </c>
      <c r="B9535" s="319">
        <v>1</v>
      </c>
      <c r="C9535" s="761">
        <v>102153</v>
      </c>
      <c r="D9535" s="780" t="s">
        <v>14032</v>
      </c>
      <c r="E9535" s="780" t="s">
        <v>14032</v>
      </c>
      <c r="F9535" s="781" t="s">
        <v>1</v>
      </c>
      <c r="G9535" s="782">
        <v>175.67</v>
      </c>
    </row>
    <row r="9536" spans="1:7" x14ac:dyDescent="0.2">
      <c r="A9536" s="319" t="str">
        <f t="shared" si="148"/>
        <v>1 - 102165</v>
      </c>
      <c r="B9536" s="319">
        <v>1</v>
      </c>
      <c r="C9536" s="761">
        <v>102165</v>
      </c>
      <c r="D9536" s="780" t="s">
        <v>14033</v>
      </c>
      <c r="E9536" s="780" t="s">
        <v>14033</v>
      </c>
      <c r="F9536" s="781" t="s">
        <v>1</v>
      </c>
      <c r="G9536" s="782">
        <v>361.74</v>
      </c>
    </row>
    <row r="9537" spans="1:7" x14ac:dyDescent="0.2">
      <c r="A9537" s="319" t="str">
        <f t="shared" si="148"/>
        <v>1 - 102155</v>
      </c>
      <c r="B9537" s="319">
        <v>1</v>
      </c>
      <c r="C9537" s="761">
        <v>102155</v>
      </c>
      <c r="D9537" s="780" t="s">
        <v>14034</v>
      </c>
      <c r="E9537" s="780" t="s">
        <v>14034</v>
      </c>
      <c r="F9537" s="781" t="s">
        <v>1</v>
      </c>
      <c r="G9537" s="782">
        <v>178.71</v>
      </c>
    </row>
    <row r="9538" spans="1:7" x14ac:dyDescent="0.2">
      <c r="A9538" s="319" t="str">
        <f t="shared" si="148"/>
        <v>1 - 102167</v>
      </c>
      <c r="B9538" s="319">
        <v>1</v>
      </c>
      <c r="C9538" s="761">
        <v>102167</v>
      </c>
      <c r="D9538" s="780" t="s">
        <v>14035</v>
      </c>
      <c r="E9538" s="780" t="s">
        <v>14035</v>
      </c>
      <c r="F9538" s="781" t="s">
        <v>1</v>
      </c>
      <c r="G9538" s="782">
        <v>370.2</v>
      </c>
    </row>
    <row r="9539" spans="1:7" x14ac:dyDescent="0.2">
      <c r="A9539" s="319" t="str">
        <f t="shared" si="148"/>
        <v>1 - 102157</v>
      </c>
      <c r="B9539" s="319">
        <v>1</v>
      </c>
      <c r="C9539" s="761">
        <v>102157</v>
      </c>
      <c r="D9539" s="780" t="s">
        <v>14036</v>
      </c>
      <c r="E9539" s="780" t="s">
        <v>14036</v>
      </c>
      <c r="F9539" s="781" t="s">
        <v>1</v>
      </c>
      <c r="G9539" s="782">
        <v>228.46</v>
      </c>
    </row>
    <row r="9540" spans="1:7" x14ac:dyDescent="0.2">
      <c r="A9540" s="319" t="str">
        <f t="shared" si="148"/>
        <v>1 - 102169</v>
      </c>
      <c r="B9540" s="319">
        <v>1</v>
      </c>
      <c r="C9540" s="761">
        <v>102169</v>
      </c>
      <c r="D9540" s="780" t="s">
        <v>14037</v>
      </c>
      <c r="E9540" s="780" t="s">
        <v>14037</v>
      </c>
      <c r="F9540" s="781" t="s">
        <v>1</v>
      </c>
      <c r="G9540" s="782">
        <v>362.38</v>
      </c>
    </row>
    <row r="9541" spans="1:7" x14ac:dyDescent="0.2">
      <c r="A9541" s="319" t="str">
        <f t="shared" si="148"/>
        <v>1 - 102159</v>
      </c>
      <c r="B9541" s="319">
        <v>1</v>
      </c>
      <c r="C9541" s="761">
        <v>102159</v>
      </c>
      <c r="D9541" s="780" t="s">
        <v>14038</v>
      </c>
      <c r="E9541" s="780" t="s">
        <v>14038</v>
      </c>
      <c r="F9541" s="781" t="s">
        <v>1</v>
      </c>
      <c r="G9541" s="782">
        <v>270.89999999999998</v>
      </c>
    </row>
    <row r="9542" spans="1:7" x14ac:dyDescent="0.2">
      <c r="A9542" s="319" t="str">
        <f t="shared" si="148"/>
        <v>1 - 102161</v>
      </c>
      <c r="B9542" s="319">
        <v>1</v>
      </c>
      <c r="C9542" s="761">
        <v>102161</v>
      </c>
      <c r="D9542" s="780" t="s">
        <v>14039</v>
      </c>
      <c r="E9542" s="780" t="s">
        <v>14039</v>
      </c>
      <c r="F9542" s="781" t="s">
        <v>1</v>
      </c>
      <c r="G9542" s="782">
        <v>353.13</v>
      </c>
    </row>
    <row r="9543" spans="1:7" x14ac:dyDescent="0.2">
      <c r="A9543" s="319" t="str">
        <f t="shared" si="148"/>
        <v>1 - 102151</v>
      </c>
      <c r="B9543" s="319">
        <v>1</v>
      </c>
      <c r="C9543" s="761">
        <v>102151</v>
      </c>
      <c r="D9543" s="780" t="s">
        <v>14040</v>
      </c>
      <c r="E9543" s="780" t="s">
        <v>14040</v>
      </c>
      <c r="F9543" s="781" t="s">
        <v>1</v>
      </c>
      <c r="G9543" s="782">
        <v>128.93</v>
      </c>
    </row>
    <row r="9544" spans="1:7" x14ac:dyDescent="0.2">
      <c r="A9544" s="319" t="str">
        <f t="shared" si="148"/>
        <v>1 - 102162</v>
      </c>
      <c r="B9544" s="319">
        <v>1</v>
      </c>
      <c r="C9544" s="761">
        <v>102162</v>
      </c>
      <c r="D9544" s="780" t="s">
        <v>14041</v>
      </c>
      <c r="E9544" s="780" t="s">
        <v>14041</v>
      </c>
      <c r="F9544" s="781" t="s">
        <v>1</v>
      </c>
      <c r="G9544" s="782">
        <v>365.88</v>
      </c>
    </row>
    <row r="9545" spans="1:7" x14ac:dyDescent="0.2">
      <c r="A9545" s="319" t="str">
        <f t="shared" si="148"/>
        <v>1 - 102164</v>
      </c>
      <c r="B9545" s="319">
        <v>1</v>
      </c>
      <c r="C9545" s="761">
        <v>102164</v>
      </c>
      <c r="D9545" s="780" t="s">
        <v>14042</v>
      </c>
      <c r="E9545" s="780" t="s">
        <v>14042</v>
      </c>
      <c r="F9545" s="781" t="s">
        <v>1</v>
      </c>
      <c r="G9545" s="782">
        <v>333.93</v>
      </c>
    </row>
    <row r="9546" spans="1:7" x14ac:dyDescent="0.2">
      <c r="A9546" s="319" t="str">
        <f t="shared" si="148"/>
        <v>1 - 102154</v>
      </c>
      <c r="B9546" s="319">
        <v>1</v>
      </c>
      <c r="C9546" s="761">
        <v>102154</v>
      </c>
      <c r="D9546" s="780" t="s">
        <v>14043</v>
      </c>
      <c r="E9546" s="780" t="s">
        <v>14043</v>
      </c>
      <c r="F9546" s="781" t="s">
        <v>1</v>
      </c>
      <c r="G9546" s="782">
        <v>150.9</v>
      </c>
    </row>
    <row r="9547" spans="1:7" x14ac:dyDescent="0.2">
      <c r="A9547" s="319" t="str">
        <f t="shared" si="148"/>
        <v>1 - 102166</v>
      </c>
      <c r="B9547" s="319">
        <v>1</v>
      </c>
      <c r="C9547" s="761">
        <v>102166</v>
      </c>
      <c r="D9547" s="780" t="s">
        <v>14044</v>
      </c>
      <c r="E9547" s="780" t="s">
        <v>14044</v>
      </c>
      <c r="F9547" s="781" t="s">
        <v>1</v>
      </c>
      <c r="G9547" s="782">
        <v>310.7</v>
      </c>
    </row>
    <row r="9548" spans="1:7" x14ac:dyDescent="0.2">
      <c r="A9548" s="319" t="str">
        <f t="shared" si="148"/>
        <v>1 - 102156</v>
      </c>
      <c r="B9548" s="319">
        <v>1</v>
      </c>
      <c r="C9548" s="761">
        <v>102156</v>
      </c>
      <c r="D9548" s="780" t="s">
        <v>14045</v>
      </c>
      <c r="E9548" s="780" t="s">
        <v>14045</v>
      </c>
      <c r="F9548" s="781" t="s">
        <v>1</v>
      </c>
      <c r="G9548" s="782">
        <v>168.96</v>
      </c>
    </row>
    <row r="9549" spans="1:7" x14ac:dyDescent="0.2">
      <c r="A9549" s="319" t="str">
        <f t="shared" si="148"/>
        <v>1 - 102168</v>
      </c>
      <c r="B9549" s="319">
        <v>1</v>
      </c>
      <c r="C9549" s="761">
        <v>102168</v>
      </c>
      <c r="D9549" s="780" t="s">
        <v>14046</v>
      </c>
      <c r="E9549" s="780" t="s">
        <v>14046</v>
      </c>
      <c r="F9549" s="781" t="s">
        <v>1</v>
      </c>
      <c r="G9549" s="782">
        <v>334.01</v>
      </c>
    </row>
    <row r="9550" spans="1:7" x14ac:dyDescent="0.2">
      <c r="A9550" s="319" t="str">
        <f t="shared" si="148"/>
        <v>1 - 102158</v>
      </c>
      <c r="B9550" s="319">
        <v>1</v>
      </c>
      <c r="C9550" s="761">
        <v>102158</v>
      </c>
      <c r="D9550" s="780" t="s">
        <v>14047</v>
      </c>
      <c r="E9550" s="780" t="s">
        <v>14047</v>
      </c>
      <c r="F9550" s="781" t="s">
        <v>1</v>
      </c>
      <c r="G9550" s="782">
        <v>228.96</v>
      </c>
    </row>
    <row r="9551" spans="1:7" x14ac:dyDescent="0.2">
      <c r="A9551" s="319" t="str">
        <f t="shared" si="148"/>
        <v>1 - 102152</v>
      </c>
      <c r="B9551" s="319">
        <v>1</v>
      </c>
      <c r="C9551" s="761">
        <v>102152</v>
      </c>
      <c r="D9551" s="780" t="s">
        <v>14048</v>
      </c>
      <c r="E9551" s="780" t="s">
        <v>14048</v>
      </c>
      <c r="F9551" s="781" t="s">
        <v>1</v>
      </c>
      <c r="G9551" s="782">
        <v>141.68</v>
      </c>
    </row>
    <row r="9552" spans="1:7" x14ac:dyDescent="0.2">
      <c r="A9552" s="319" t="str">
        <f t="shared" ref="A9552:A9615" si="149">B9552&amp;" - "&amp;C9552</f>
        <v>1 - 102181</v>
      </c>
      <c r="B9552" s="319">
        <v>1</v>
      </c>
      <c r="C9552" s="761">
        <v>102181</v>
      </c>
      <c r="D9552" s="780" t="s">
        <v>14049</v>
      </c>
      <c r="E9552" s="780" t="s">
        <v>14049</v>
      </c>
      <c r="F9552" s="781" t="s">
        <v>1</v>
      </c>
      <c r="G9552" s="782">
        <v>355.14</v>
      </c>
    </row>
    <row r="9553" spans="1:7" x14ac:dyDescent="0.2">
      <c r="A9553" s="319" t="str">
        <f t="shared" si="149"/>
        <v>1 - 102179</v>
      </c>
      <c r="B9553" s="319">
        <v>1</v>
      </c>
      <c r="C9553" s="761">
        <v>102179</v>
      </c>
      <c r="D9553" s="780" t="s">
        <v>14050</v>
      </c>
      <c r="E9553" s="780" t="s">
        <v>14050</v>
      </c>
      <c r="F9553" s="781" t="s">
        <v>1</v>
      </c>
      <c r="G9553" s="782">
        <v>287.17</v>
      </c>
    </row>
    <row r="9554" spans="1:7" x14ac:dyDescent="0.2">
      <c r="A9554" s="319" t="str">
        <f t="shared" si="149"/>
        <v>1 - 102180</v>
      </c>
      <c r="B9554" s="319">
        <v>1</v>
      </c>
      <c r="C9554" s="761">
        <v>102180</v>
      </c>
      <c r="D9554" s="780" t="s">
        <v>14051</v>
      </c>
      <c r="E9554" s="780" t="s">
        <v>14051</v>
      </c>
      <c r="F9554" s="781" t="s">
        <v>1</v>
      </c>
      <c r="G9554" s="782">
        <v>314.43</v>
      </c>
    </row>
    <row r="9555" spans="1:7" x14ac:dyDescent="0.2">
      <c r="A9555" s="319" t="str">
        <f t="shared" si="149"/>
        <v>1 - 102189</v>
      </c>
      <c r="B9555" s="319">
        <v>1</v>
      </c>
      <c r="C9555" s="761">
        <v>102189</v>
      </c>
      <c r="D9555" s="780" t="s">
        <v>14052</v>
      </c>
      <c r="E9555" s="780" t="s">
        <v>14052</v>
      </c>
      <c r="F9555" s="781" t="s">
        <v>28</v>
      </c>
      <c r="G9555" s="782">
        <v>243.25</v>
      </c>
    </row>
    <row r="9556" spans="1:7" x14ac:dyDescent="0.2">
      <c r="A9556" s="319" t="str">
        <f t="shared" si="149"/>
        <v>1 - 102188</v>
      </c>
      <c r="B9556" s="319">
        <v>1</v>
      </c>
      <c r="C9556" s="761">
        <v>102188</v>
      </c>
      <c r="D9556" s="780" t="s">
        <v>14053</v>
      </c>
      <c r="E9556" s="780" t="s">
        <v>14053</v>
      </c>
      <c r="F9556" s="781" t="s">
        <v>28</v>
      </c>
      <c r="G9556" s="782">
        <v>916.75</v>
      </c>
    </row>
    <row r="9557" spans="1:7" x14ac:dyDescent="0.2">
      <c r="A9557" s="319" t="str">
        <f t="shared" si="149"/>
        <v>1 - 102185</v>
      </c>
      <c r="B9557" s="319">
        <v>1</v>
      </c>
      <c r="C9557" s="761">
        <v>102185</v>
      </c>
      <c r="D9557" s="780" t="s">
        <v>14054</v>
      </c>
      <c r="E9557" s="780" t="s">
        <v>14054</v>
      </c>
      <c r="F9557" s="781" t="s">
        <v>28</v>
      </c>
      <c r="G9557" s="782">
        <v>3216.6</v>
      </c>
    </row>
    <row r="9558" spans="1:7" x14ac:dyDescent="0.2">
      <c r="A9558" s="319" t="str">
        <f t="shared" si="149"/>
        <v>1 - 102184</v>
      </c>
      <c r="B9558" s="319">
        <v>1</v>
      </c>
      <c r="C9558" s="761">
        <v>102184</v>
      </c>
      <c r="D9558" s="780" t="s">
        <v>14055</v>
      </c>
      <c r="E9558" s="780" t="s">
        <v>14055</v>
      </c>
      <c r="F9558" s="781" t="s">
        <v>28</v>
      </c>
      <c r="G9558" s="782">
        <v>1602.78</v>
      </c>
    </row>
    <row r="9559" spans="1:7" x14ac:dyDescent="0.2">
      <c r="A9559" s="319" t="str">
        <f t="shared" si="149"/>
        <v>1 - 102187</v>
      </c>
      <c r="B9559" s="319">
        <v>1</v>
      </c>
      <c r="C9559" s="761">
        <v>102187</v>
      </c>
      <c r="D9559" s="780" t="s">
        <v>14056</v>
      </c>
      <c r="E9559" s="780" t="s">
        <v>14056</v>
      </c>
      <c r="F9559" s="781" t="s">
        <v>28</v>
      </c>
      <c r="G9559" s="782">
        <v>0</v>
      </c>
    </row>
    <row r="9560" spans="1:7" x14ac:dyDescent="0.2">
      <c r="A9560" s="319" t="str">
        <f t="shared" si="149"/>
        <v>1 - 102186</v>
      </c>
      <c r="B9560" s="319">
        <v>1</v>
      </c>
      <c r="C9560" s="761">
        <v>102186</v>
      </c>
      <c r="D9560" s="780" t="s">
        <v>14057</v>
      </c>
      <c r="E9560" s="780" t="s">
        <v>14057</v>
      </c>
      <c r="F9560" s="781" t="s">
        <v>28</v>
      </c>
      <c r="G9560" s="782">
        <v>0</v>
      </c>
    </row>
    <row r="9561" spans="1:7" x14ac:dyDescent="0.2">
      <c r="A9561" s="319" t="str">
        <f t="shared" si="149"/>
        <v>1 - 102183</v>
      </c>
      <c r="B9561" s="319">
        <v>1</v>
      </c>
      <c r="C9561" s="761">
        <v>102183</v>
      </c>
      <c r="D9561" s="780" t="s">
        <v>14058</v>
      </c>
      <c r="E9561" s="780" t="s">
        <v>14058</v>
      </c>
      <c r="F9561" s="781" t="s">
        <v>28</v>
      </c>
      <c r="G9561" s="782">
        <v>1425.54</v>
      </c>
    </row>
    <row r="9562" spans="1:7" x14ac:dyDescent="0.2">
      <c r="A9562" s="319" t="str">
        <f t="shared" si="149"/>
        <v>1 - 102182</v>
      </c>
      <c r="B9562" s="319">
        <v>1</v>
      </c>
      <c r="C9562" s="761">
        <v>102182</v>
      </c>
      <c r="D9562" s="780" t="s">
        <v>14059</v>
      </c>
      <c r="E9562" s="780" t="s">
        <v>14059</v>
      </c>
      <c r="F9562" s="781" t="s">
        <v>28</v>
      </c>
      <c r="G9562" s="782">
        <v>707.1</v>
      </c>
    </row>
    <row r="9563" spans="1:7" x14ac:dyDescent="0.2">
      <c r="A9563" s="319" t="str">
        <f t="shared" si="149"/>
        <v>1 - 102191</v>
      </c>
      <c r="B9563" s="319">
        <v>1</v>
      </c>
      <c r="C9563" s="761">
        <v>102191</v>
      </c>
      <c r="D9563" s="780" t="s">
        <v>14060</v>
      </c>
      <c r="E9563" s="780" t="s">
        <v>14060</v>
      </c>
      <c r="F9563" s="781" t="s">
        <v>1</v>
      </c>
      <c r="G9563" s="782">
        <v>21.15</v>
      </c>
    </row>
    <row r="9564" spans="1:7" x14ac:dyDescent="0.2">
      <c r="A9564" s="319" t="str">
        <f t="shared" si="149"/>
        <v>1 - 102190</v>
      </c>
      <c r="B9564" s="319">
        <v>1</v>
      </c>
      <c r="C9564" s="761">
        <v>102190</v>
      </c>
      <c r="D9564" s="780" t="s">
        <v>14061</v>
      </c>
      <c r="E9564" s="780" t="s">
        <v>14061</v>
      </c>
      <c r="F9564" s="781" t="s">
        <v>1</v>
      </c>
      <c r="G9564" s="782">
        <v>17.41</v>
      </c>
    </row>
    <row r="9565" spans="1:7" x14ac:dyDescent="0.2">
      <c r="A9565" s="319" t="str">
        <f t="shared" si="149"/>
        <v>1 - 102192</v>
      </c>
      <c r="B9565" s="319">
        <v>1</v>
      </c>
      <c r="C9565" s="761">
        <v>102192</v>
      </c>
      <c r="D9565" s="780" t="s">
        <v>14062</v>
      </c>
      <c r="E9565" s="780" t="s">
        <v>14062</v>
      </c>
      <c r="F9565" s="781" t="s">
        <v>1</v>
      </c>
      <c r="G9565" s="782">
        <v>15.1</v>
      </c>
    </row>
    <row r="9566" spans="1:7" x14ac:dyDescent="0.2">
      <c r="A9566" s="319" t="str">
        <f t="shared" si="149"/>
        <v>1 - 89354</v>
      </c>
      <c r="B9566" s="319">
        <v>1</v>
      </c>
      <c r="C9566" s="761">
        <v>89354</v>
      </c>
      <c r="D9566" s="780" t="s">
        <v>14063</v>
      </c>
      <c r="E9566" s="780" t="s">
        <v>14063</v>
      </c>
      <c r="F9566" s="781" t="s">
        <v>28</v>
      </c>
      <c r="G9566" s="782">
        <v>529.88</v>
      </c>
    </row>
    <row r="9567" spans="1:7" x14ac:dyDescent="0.2">
      <c r="A9567" s="319" t="str">
        <f t="shared" si="149"/>
        <v>1 - 103041</v>
      </c>
      <c r="B9567" s="319">
        <v>1</v>
      </c>
      <c r="C9567" s="761">
        <v>103041</v>
      </c>
      <c r="D9567" s="780" t="s">
        <v>14064</v>
      </c>
      <c r="E9567" s="780" t="s">
        <v>14064</v>
      </c>
      <c r="F9567" s="781" t="s">
        <v>28</v>
      </c>
      <c r="G9567" s="782">
        <v>12.67</v>
      </c>
    </row>
    <row r="9568" spans="1:7" x14ac:dyDescent="0.2">
      <c r="A9568" s="319" t="str">
        <f t="shared" si="149"/>
        <v>1 - 103042</v>
      </c>
      <c r="B9568" s="319">
        <v>1</v>
      </c>
      <c r="C9568" s="761">
        <v>103042</v>
      </c>
      <c r="D9568" s="780" t="s">
        <v>14065</v>
      </c>
      <c r="E9568" s="780" t="s">
        <v>14065</v>
      </c>
      <c r="F9568" s="781" t="s">
        <v>28</v>
      </c>
      <c r="G9568" s="782">
        <v>16.21</v>
      </c>
    </row>
    <row r="9569" spans="1:7" x14ac:dyDescent="0.2">
      <c r="A9569" s="319" t="str">
        <f t="shared" si="149"/>
        <v>1 - 103043</v>
      </c>
      <c r="B9569" s="319">
        <v>1</v>
      </c>
      <c r="C9569" s="761">
        <v>103043</v>
      </c>
      <c r="D9569" s="780" t="s">
        <v>14066</v>
      </c>
      <c r="E9569" s="780" t="s">
        <v>14066</v>
      </c>
      <c r="F9569" s="781" t="s">
        <v>28</v>
      </c>
      <c r="G9569" s="782">
        <v>14.35</v>
      </c>
    </row>
    <row r="9570" spans="1:7" x14ac:dyDescent="0.2">
      <c r="A9570" s="319" t="str">
        <f t="shared" si="149"/>
        <v>1 - 103044</v>
      </c>
      <c r="B9570" s="319">
        <v>1</v>
      </c>
      <c r="C9570" s="761">
        <v>103044</v>
      </c>
      <c r="D9570" s="780" t="s">
        <v>14067</v>
      </c>
      <c r="E9570" s="780" t="s">
        <v>14067</v>
      </c>
      <c r="F9570" s="781" t="s">
        <v>28</v>
      </c>
      <c r="G9570" s="782">
        <v>19.7</v>
      </c>
    </row>
    <row r="9571" spans="1:7" x14ac:dyDescent="0.2">
      <c r="A9571" s="319" t="str">
        <f t="shared" si="149"/>
        <v>1 - 103039</v>
      </c>
      <c r="B9571" s="319">
        <v>1</v>
      </c>
      <c r="C9571" s="761">
        <v>103039</v>
      </c>
      <c r="D9571" s="780" t="s">
        <v>14068</v>
      </c>
      <c r="E9571" s="780" t="s">
        <v>14068</v>
      </c>
      <c r="F9571" s="781" t="s">
        <v>28</v>
      </c>
      <c r="G9571" s="782">
        <v>43.99</v>
      </c>
    </row>
    <row r="9572" spans="1:7" x14ac:dyDescent="0.2">
      <c r="A9572" s="319" t="str">
        <f t="shared" si="149"/>
        <v>1 - 103038</v>
      </c>
      <c r="B9572" s="319">
        <v>1</v>
      </c>
      <c r="C9572" s="761">
        <v>103038</v>
      </c>
      <c r="D9572" s="780" t="s">
        <v>14069</v>
      </c>
      <c r="E9572" s="780" t="s">
        <v>14069</v>
      </c>
      <c r="F9572" s="781" t="s">
        <v>28</v>
      </c>
      <c r="G9572" s="782">
        <v>39.42</v>
      </c>
    </row>
    <row r="9573" spans="1:7" x14ac:dyDescent="0.2">
      <c r="A9573" s="319" t="str">
        <f t="shared" si="149"/>
        <v>1 - 103037</v>
      </c>
      <c r="B9573" s="319">
        <v>1</v>
      </c>
      <c r="C9573" s="761">
        <v>103037</v>
      </c>
      <c r="D9573" s="780" t="s">
        <v>14070</v>
      </c>
      <c r="E9573" s="780" t="s">
        <v>14070</v>
      </c>
      <c r="F9573" s="781" t="s">
        <v>28</v>
      </c>
      <c r="G9573" s="782">
        <v>29.39</v>
      </c>
    </row>
    <row r="9574" spans="1:7" x14ac:dyDescent="0.2">
      <c r="A9574" s="319" t="str">
        <f t="shared" si="149"/>
        <v>1 - 103036</v>
      </c>
      <c r="B9574" s="319">
        <v>1</v>
      </c>
      <c r="C9574" s="761">
        <v>103036</v>
      </c>
      <c r="D9574" s="780" t="s">
        <v>14071</v>
      </c>
      <c r="E9574" s="780" t="s">
        <v>14071</v>
      </c>
      <c r="F9574" s="781" t="s">
        <v>28</v>
      </c>
      <c r="G9574" s="782">
        <v>14.84</v>
      </c>
    </row>
    <row r="9575" spans="1:7" x14ac:dyDescent="0.2">
      <c r="A9575" s="319" t="str">
        <f t="shared" si="149"/>
        <v>1 - 103040</v>
      </c>
      <c r="B9575" s="319">
        <v>1</v>
      </c>
      <c r="C9575" s="761">
        <v>103040</v>
      </c>
      <c r="D9575" s="780" t="s">
        <v>14072</v>
      </c>
      <c r="E9575" s="780" t="s">
        <v>14072</v>
      </c>
      <c r="F9575" s="781" t="s">
        <v>28</v>
      </c>
      <c r="G9575" s="782">
        <v>64.069999999999993</v>
      </c>
    </row>
    <row r="9576" spans="1:7" x14ac:dyDescent="0.2">
      <c r="A9576" s="319" t="str">
        <f t="shared" si="149"/>
        <v>1 - 90371</v>
      </c>
      <c r="B9576" s="319">
        <v>1</v>
      </c>
      <c r="C9576" s="761">
        <v>90371</v>
      </c>
      <c r="D9576" s="780" t="s">
        <v>14073</v>
      </c>
      <c r="E9576" s="780" t="s">
        <v>14073</v>
      </c>
      <c r="F9576" s="781" t="s">
        <v>28</v>
      </c>
      <c r="G9576" s="782">
        <v>19.010000000000002</v>
      </c>
    </row>
    <row r="9577" spans="1:7" x14ac:dyDescent="0.2">
      <c r="A9577" s="319" t="str">
        <f t="shared" si="149"/>
        <v>1 - 103047</v>
      </c>
      <c r="B9577" s="319">
        <v>1</v>
      </c>
      <c r="C9577" s="761">
        <v>103047</v>
      </c>
      <c r="D9577" s="780" t="s">
        <v>14074</v>
      </c>
      <c r="E9577" s="780" t="s">
        <v>14074</v>
      </c>
      <c r="F9577" s="781" t="s">
        <v>28</v>
      </c>
      <c r="G9577" s="782">
        <v>15.93</v>
      </c>
    </row>
    <row r="9578" spans="1:7" x14ac:dyDescent="0.2">
      <c r="A9578" s="319" t="str">
        <f t="shared" si="149"/>
        <v>1 - 94489</v>
      </c>
      <c r="B9578" s="319">
        <v>1</v>
      </c>
      <c r="C9578" s="761">
        <v>94489</v>
      </c>
      <c r="D9578" s="780" t="s">
        <v>14075</v>
      </c>
      <c r="E9578" s="780" t="s">
        <v>14075</v>
      </c>
      <c r="F9578" s="781" t="s">
        <v>28</v>
      </c>
      <c r="G9578" s="782">
        <v>19.010000000000002</v>
      </c>
    </row>
    <row r="9579" spans="1:7" x14ac:dyDescent="0.2">
      <c r="A9579" s="319" t="str">
        <f t="shared" si="149"/>
        <v>1 - 94490</v>
      </c>
      <c r="B9579" s="319">
        <v>1</v>
      </c>
      <c r="C9579" s="761">
        <v>94490</v>
      </c>
      <c r="D9579" s="780" t="s">
        <v>14076</v>
      </c>
      <c r="E9579" s="780" t="s">
        <v>14076</v>
      </c>
      <c r="F9579" s="781" t="s">
        <v>28</v>
      </c>
      <c r="G9579" s="782">
        <v>26.94</v>
      </c>
    </row>
    <row r="9580" spans="1:7" x14ac:dyDescent="0.2">
      <c r="A9580" s="319" t="str">
        <f t="shared" si="149"/>
        <v>1 - 94491</v>
      </c>
      <c r="B9580" s="319">
        <v>1</v>
      </c>
      <c r="C9580" s="761">
        <v>94491</v>
      </c>
      <c r="D9580" s="780" t="s">
        <v>14077</v>
      </c>
      <c r="E9580" s="780" t="s">
        <v>14077</v>
      </c>
      <c r="F9580" s="781" t="s">
        <v>28</v>
      </c>
      <c r="G9580" s="782">
        <v>37.14</v>
      </c>
    </row>
    <row r="9581" spans="1:7" x14ac:dyDescent="0.2">
      <c r="A9581" s="319" t="str">
        <f t="shared" si="149"/>
        <v>1 - 94492</v>
      </c>
      <c r="B9581" s="319">
        <v>1</v>
      </c>
      <c r="C9581" s="761">
        <v>94492</v>
      </c>
      <c r="D9581" s="780" t="s">
        <v>14078</v>
      </c>
      <c r="E9581" s="780" t="s">
        <v>14078</v>
      </c>
      <c r="F9581" s="781" t="s">
        <v>28</v>
      </c>
      <c r="G9581" s="782">
        <v>38.08</v>
      </c>
    </row>
    <row r="9582" spans="1:7" x14ac:dyDescent="0.2">
      <c r="A9582" s="319" t="str">
        <f t="shared" si="149"/>
        <v>1 - 94493</v>
      </c>
      <c r="B9582" s="319">
        <v>1</v>
      </c>
      <c r="C9582" s="761">
        <v>94493</v>
      </c>
      <c r="D9582" s="780" t="s">
        <v>14079</v>
      </c>
      <c r="E9582" s="780" t="s">
        <v>14079</v>
      </c>
      <c r="F9582" s="781" t="s">
        <v>28</v>
      </c>
      <c r="G9582" s="782">
        <v>69.61</v>
      </c>
    </row>
    <row r="9583" spans="1:7" x14ac:dyDescent="0.2">
      <c r="A9583" s="319" t="str">
        <f t="shared" si="149"/>
        <v>1 - 94497</v>
      </c>
      <c r="B9583" s="319">
        <v>1</v>
      </c>
      <c r="C9583" s="761">
        <v>94497</v>
      </c>
      <c r="D9583" s="780" t="s">
        <v>14080</v>
      </c>
      <c r="E9583" s="780" t="s">
        <v>14080</v>
      </c>
      <c r="F9583" s="781" t="s">
        <v>28</v>
      </c>
      <c r="G9583" s="782">
        <v>166.61</v>
      </c>
    </row>
    <row r="9584" spans="1:7" x14ac:dyDescent="0.2">
      <c r="A9584" s="319" t="str">
        <f t="shared" si="149"/>
        <v>1 - 94794</v>
      </c>
      <c r="B9584" s="319">
        <v>1</v>
      </c>
      <c r="C9584" s="761">
        <v>94794</v>
      </c>
      <c r="D9584" s="780" t="s">
        <v>14081</v>
      </c>
      <c r="E9584" s="780" t="s">
        <v>14081</v>
      </c>
      <c r="F9584" s="781" t="s">
        <v>28</v>
      </c>
      <c r="G9584" s="782">
        <v>263.89999999999998</v>
      </c>
    </row>
    <row r="9585" spans="1:7" x14ac:dyDescent="0.2">
      <c r="A9585" s="319" t="str">
        <f t="shared" si="149"/>
        <v>1 - 94496</v>
      </c>
      <c r="B9585" s="319">
        <v>1</v>
      </c>
      <c r="C9585" s="761">
        <v>94496</v>
      </c>
      <c r="D9585" s="780" t="s">
        <v>14082</v>
      </c>
      <c r="E9585" s="780" t="s">
        <v>14082</v>
      </c>
      <c r="F9585" s="781" t="s">
        <v>28</v>
      </c>
      <c r="G9585" s="782">
        <v>131.66999999999999</v>
      </c>
    </row>
    <row r="9586" spans="1:7" x14ac:dyDescent="0.2">
      <c r="A9586" s="319" t="str">
        <f t="shared" si="149"/>
        <v>1 - 94793</v>
      </c>
      <c r="B9586" s="319">
        <v>1</v>
      </c>
      <c r="C9586" s="761">
        <v>94793</v>
      </c>
      <c r="D9586" s="780" t="s">
        <v>14083</v>
      </c>
      <c r="E9586" s="780" t="s">
        <v>14083</v>
      </c>
      <c r="F9586" s="781" t="s">
        <v>28</v>
      </c>
      <c r="G9586" s="782">
        <v>250.03</v>
      </c>
    </row>
    <row r="9587" spans="1:7" x14ac:dyDescent="0.2">
      <c r="A9587" s="319" t="str">
        <f t="shared" si="149"/>
        <v>1 - 94495</v>
      </c>
      <c r="B9587" s="319">
        <v>1</v>
      </c>
      <c r="C9587" s="761">
        <v>94495</v>
      </c>
      <c r="D9587" s="780" t="s">
        <v>14084</v>
      </c>
      <c r="E9587" s="780" t="s">
        <v>14084</v>
      </c>
      <c r="F9587" s="781" t="s">
        <v>28</v>
      </c>
      <c r="G9587" s="782">
        <v>96.63</v>
      </c>
    </row>
    <row r="9588" spans="1:7" x14ac:dyDescent="0.2">
      <c r="A9588" s="319" t="str">
        <f t="shared" si="149"/>
        <v>1 - 94792</v>
      </c>
      <c r="B9588" s="319">
        <v>1</v>
      </c>
      <c r="C9588" s="761">
        <v>94792</v>
      </c>
      <c r="D9588" s="780" t="s">
        <v>14085</v>
      </c>
      <c r="E9588" s="780" t="s">
        <v>14085</v>
      </c>
      <c r="F9588" s="781" t="s">
        <v>28</v>
      </c>
      <c r="G9588" s="782">
        <v>181.58</v>
      </c>
    </row>
    <row r="9589" spans="1:7" x14ac:dyDescent="0.2">
      <c r="A9589" s="319" t="str">
        <f t="shared" si="149"/>
        <v>1 - 89352</v>
      </c>
      <c r="B9589" s="319">
        <v>1</v>
      </c>
      <c r="C9589" s="761">
        <v>89352</v>
      </c>
      <c r="D9589" s="780" t="s">
        <v>14086</v>
      </c>
      <c r="E9589" s="780" t="s">
        <v>14086</v>
      </c>
      <c r="F9589" s="781" t="s">
        <v>28</v>
      </c>
      <c r="G9589" s="782">
        <v>57.16</v>
      </c>
    </row>
    <row r="9590" spans="1:7" x14ac:dyDescent="0.2">
      <c r="A9590" s="319" t="str">
        <f t="shared" si="149"/>
        <v>1 - 89986</v>
      </c>
      <c r="B9590" s="319">
        <v>1</v>
      </c>
      <c r="C9590" s="761">
        <v>89986</v>
      </c>
      <c r="D9590" s="780" t="s">
        <v>14087</v>
      </c>
      <c r="E9590" s="780" t="s">
        <v>14087</v>
      </c>
      <c r="F9590" s="781" t="s">
        <v>28</v>
      </c>
      <c r="G9590" s="782">
        <v>131.21</v>
      </c>
    </row>
    <row r="9591" spans="1:7" x14ac:dyDescent="0.2">
      <c r="A9591" s="319" t="str">
        <f t="shared" si="149"/>
        <v>1 - 94499</v>
      </c>
      <c r="B9591" s="319">
        <v>1</v>
      </c>
      <c r="C9591" s="761">
        <v>94499</v>
      </c>
      <c r="D9591" s="780" t="s">
        <v>14088</v>
      </c>
      <c r="E9591" s="780" t="s">
        <v>14088</v>
      </c>
      <c r="F9591" s="781" t="s">
        <v>28</v>
      </c>
      <c r="G9591" s="782">
        <v>465.52</v>
      </c>
    </row>
    <row r="9592" spans="1:7" x14ac:dyDescent="0.2">
      <c r="A9592" s="319" t="str">
        <f t="shared" si="149"/>
        <v>1 - 94498</v>
      </c>
      <c r="B9592" s="319">
        <v>1</v>
      </c>
      <c r="C9592" s="761">
        <v>94498</v>
      </c>
      <c r="D9592" s="780" t="s">
        <v>14089</v>
      </c>
      <c r="E9592" s="780" t="s">
        <v>14089</v>
      </c>
      <c r="F9592" s="781" t="s">
        <v>28</v>
      </c>
      <c r="G9592" s="782">
        <v>230.68</v>
      </c>
    </row>
    <row r="9593" spans="1:7" x14ac:dyDescent="0.2">
      <c r="A9593" s="319" t="str">
        <f t="shared" si="149"/>
        <v>1 - 94500</v>
      </c>
      <c r="B9593" s="319">
        <v>1</v>
      </c>
      <c r="C9593" s="761">
        <v>94500</v>
      </c>
      <c r="D9593" s="780" t="s">
        <v>14090</v>
      </c>
      <c r="E9593" s="780" t="s">
        <v>14090</v>
      </c>
      <c r="F9593" s="781" t="s">
        <v>28</v>
      </c>
      <c r="G9593" s="782">
        <v>564.54999999999995</v>
      </c>
    </row>
    <row r="9594" spans="1:7" x14ac:dyDescent="0.2">
      <c r="A9594" s="319" t="str">
        <f t="shared" si="149"/>
        <v>1 - 89353</v>
      </c>
      <c r="B9594" s="319">
        <v>1</v>
      </c>
      <c r="C9594" s="761">
        <v>89353</v>
      </c>
      <c r="D9594" s="780" t="s">
        <v>14091</v>
      </c>
      <c r="E9594" s="780" t="s">
        <v>14091</v>
      </c>
      <c r="F9594" s="781" t="s">
        <v>28</v>
      </c>
      <c r="G9594" s="782">
        <v>62.06</v>
      </c>
    </row>
    <row r="9595" spans="1:7" x14ac:dyDescent="0.2">
      <c r="A9595" s="319" t="str">
        <f t="shared" si="149"/>
        <v>1 - 89987</v>
      </c>
      <c r="B9595" s="319">
        <v>1</v>
      </c>
      <c r="C9595" s="761">
        <v>89987</v>
      </c>
      <c r="D9595" s="780" t="s">
        <v>14092</v>
      </c>
      <c r="E9595" s="780" t="s">
        <v>14092</v>
      </c>
      <c r="F9595" s="781" t="s">
        <v>28</v>
      </c>
      <c r="G9595" s="782">
        <v>148.79</v>
      </c>
    </row>
    <row r="9596" spans="1:7" x14ac:dyDescent="0.2">
      <c r="A9596" s="319" t="str">
        <f t="shared" si="149"/>
        <v>1 - 94501</v>
      </c>
      <c r="B9596" s="319">
        <v>1</v>
      </c>
      <c r="C9596" s="761">
        <v>94501</v>
      </c>
      <c r="D9596" s="780" t="s">
        <v>14093</v>
      </c>
      <c r="E9596" s="780" t="s">
        <v>14093</v>
      </c>
      <c r="F9596" s="781" t="s">
        <v>28</v>
      </c>
      <c r="G9596" s="782">
        <v>1152.52</v>
      </c>
    </row>
    <row r="9597" spans="1:7" x14ac:dyDescent="0.2">
      <c r="A9597" s="319" t="str">
        <f t="shared" si="149"/>
        <v>1 - 89349</v>
      </c>
      <c r="B9597" s="319">
        <v>1</v>
      </c>
      <c r="C9597" s="761">
        <v>89349</v>
      </c>
      <c r="D9597" s="780" t="s">
        <v>14094</v>
      </c>
      <c r="E9597" s="780" t="s">
        <v>14094</v>
      </c>
      <c r="F9597" s="781" t="s">
        <v>28</v>
      </c>
      <c r="G9597" s="782">
        <v>41.6</v>
      </c>
    </row>
    <row r="9598" spans="1:7" x14ac:dyDescent="0.2">
      <c r="A9598" s="319" t="str">
        <f t="shared" si="149"/>
        <v>1 - 89984</v>
      </c>
      <c r="B9598" s="319">
        <v>1</v>
      </c>
      <c r="C9598" s="761">
        <v>89984</v>
      </c>
      <c r="D9598" s="780" t="s">
        <v>14095</v>
      </c>
      <c r="E9598" s="780" t="s">
        <v>14095</v>
      </c>
      <c r="F9598" s="781" t="s">
        <v>28</v>
      </c>
      <c r="G9598" s="782">
        <v>134.78</v>
      </c>
    </row>
    <row r="9599" spans="1:7" x14ac:dyDescent="0.2">
      <c r="A9599" s="319" t="str">
        <f t="shared" si="149"/>
        <v>1 - 89985</v>
      </c>
      <c r="B9599" s="319">
        <v>1</v>
      </c>
      <c r="C9599" s="761">
        <v>89985</v>
      </c>
      <c r="D9599" s="780" t="s">
        <v>14096</v>
      </c>
      <c r="E9599" s="780" t="s">
        <v>14096</v>
      </c>
      <c r="F9599" s="781" t="s">
        <v>28</v>
      </c>
      <c r="G9599" s="782">
        <v>140.97999999999999</v>
      </c>
    </row>
    <row r="9600" spans="1:7" x14ac:dyDescent="0.2">
      <c r="A9600" s="319" t="str">
        <f t="shared" si="149"/>
        <v>1 - 89351</v>
      </c>
      <c r="B9600" s="319">
        <v>1</v>
      </c>
      <c r="C9600" s="761">
        <v>89351</v>
      </c>
      <c r="D9600" s="780" t="s">
        <v>14097</v>
      </c>
      <c r="E9600" s="780" t="s">
        <v>14097</v>
      </c>
      <c r="F9600" s="781" t="s">
        <v>28</v>
      </c>
      <c r="G9600" s="782">
        <v>50.91</v>
      </c>
    </row>
    <row r="9601" spans="1:7" x14ac:dyDescent="0.2">
      <c r="A9601" s="319" t="str">
        <f t="shared" si="149"/>
        <v>1 - 103045</v>
      </c>
      <c r="B9601" s="319">
        <v>1</v>
      </c>
      <c r="C9601" s="761">
        <v>103045</v>
      </c>
      <c r="D9601" s="780" t="s">
        <v>14098</v>
      </c>
      <c r="E9601" s="780" t="s">
        <v>14098</v>
      </c>
      <c r="F9601" s="781" t="s">
        <v>28</v>
      </c>
      <c r="G9601" s="782">
        <v>7.17</v>
      </c>
    </row>
    <row r="9602" spans="1:7" x14ac:dyDescent="0.2">
      <c r="A9602" s="319" t="str">
        <f t="shared" si="149"/>
        <v>1 - 103046</v>
      </c>
      <c r="B9602" s="319">
        <v>1</v>
      </c>
      <c r="C9602" s="761">
        <v>103046</v>
      </c>
      <c r="D9602" s="780" t="s">
        <v>14099</v>
      </c>
      <c r="E9602" s="780" t="s">
        <v>14099</v>
      </c>
      <c r="F9602" s="781" t="s">
        <v>28</v>
      </c>
      <c r="G9602" s="782">
        <v>15.5</v>
      </c>
    </row>
    <row r="9603" spans="1:7" x14ac:dyDescent="0.2">
      <c r="A9603" s="319" t="str">
        <f t="shared" si="149"/>
        <v>1 - 103048</v>
      </c>
      <c r="B9603" s="319">
        <v>1</v>
      </c>
      <c r="C9603" s="761">
        <v>103048</v>
      </c>
      <c r="D9603" s="780" t="s">
        <v>14100</v>
      </c>
      <c r="E9603" s="780" t="s">
        <v>14100</v>
      </c>
      <c r="F9603" s="781" t="s">
        <v>28</v>
      </c>
      <c r="G9603" s="782">
        <v>12.6</v>
      </c>
    </row>
    <row r="9604" spans="1:7" x14ac:dyDescent="0.2">
      <c r="A9604" s="319" t="str">
        <f t="shared" si="149"/>
        <v>1 - 103049</v>
      </c>
      <c r="B9604" s="319">
        <v>1</v>
      </c>
      <c r="C9604" s="761">
        <v>103049</v>
      </c>
      <c r="D9604" s="780" t="s">
        <v>14101</v>
      </c>
      <c r="E9604" s="780" t="s">
        <v>14101</v>
      </c>
      <c r="F9604" s="781" t="s">
        <v>28</v>
      </c>
      <c r="G9604" s="782">
        <v>13.46</v>
      </c>
    </row>
    <row r="9605" spans="1:7" x14ac:dyDescent="0.2">
      <c r="A9605" s="319" t="str">
        <f t="shared" si="149"/>
        <v>1 - 103029</v>
      </c>
      <c r="B9605" s="319">
        <v>1</v>
      </c>
      <c r="C9605" s="761">
        <v>103029</v>
      </c>
      <c r="D9605" s="780" t="s">
        <v>14102</v>
      </c>
      <c r="E9605" s="780" t="s">
        <v>14102</v>
      </c>
      <c r="F9605" s="781" t="s">
        <v>28</v>
      </c>
      <c r="G9605" s="782">
        <v>71.37</v>
      </c>
    </row>
    <row r="9606" spans="1:7" x14ac:dyDescent="0.2">
      <c r="A9606" s="319" t="str">
        <f t="shared" si="149"/>
        <v>1 - 103019</v>
      </c>
      <c r="B9606" s="319">
        <v>1</v>
      </c>
      <c r="C9606" s="761">
        <v>103019</v>
      </c>
      <c r="D9606" s="780" t="s">
        <v>14103</v>
      </c>
      <c r="E9606" s="780" t="s">
        <v>14103</v>
      </c>
      <c r="F9606" s="781" t="s">
        <v>28</v>
      </c>
      <c r="G9606" s="782">
        <v>178.34</v>
      </c>
    </row>
    <row r="9607" spans="1:7" x14ac:dyDescent="0.2">
      <c r="A9607" s="319" t="str">
        <f t="shared" si="149"/>
        <v>1 - 103050</v>
      </c>
      <c r="B9607" s="319">
        <v>1</v>
      </c>
      <c r="C9607" s="761">
        <v>103050</v>
      </c>
      <c r="D9607" s="780" t="s">
        <v>14104</v>
      </c>
      <c r="E9607" s="780" t="s">
        <v>14104</v>
      </c>
      <c r="F9607" s="781" t="s">
        <v>28</v>
      </c>
      <c r="G9607" s="782">
        <v>24.97</v>
      </c>
    </row>
    <row r="9608" spans="1:7" x14ac:dyDescent="0.2">
      <c r="A9608" s="319" t="str">
        <f t="shared" si="149"/>
        <v>1 - 103051</v>
      </c>
      <c r="B9608" s="319">
        <v>1</v>
      </c>
      <c r="C9608" s="761">
        <v>103051</v>
      </c>
      <c r="D9608" s="780" t="s">
        <v>14105</v>
      </c>
      <c r="E9608" s="780" t="s">
        <v>14105</v>
      </c>
      <c r="F9608" s="781" t="s">
        <v>28</v>
      </c>
      <c r="G9608" s="782">
        <v>30.2</v>
      </c>
    </row>
    <row r="9609" spans="1:7" x14ac:dyDescent="0.2">
      <c r="A9609" s="319" t="str">
        <f t="shared" si="149"/>
        <v>1 - 103052</v>
      </c>
      <c r="B9609" s="319">
        <v>1</v>
      </c>
      <c r="C9609" s="761">
        <v>103052</v>
      </c>
      <c r="D9609" s="780" t="s">
        <v>14106</v>
      </c>
      <c r="E9609" s="780" t="s">
        <v>14106</v>
      </c>
      <c r="F9609" s="781" t="s">
        <v>28</v>
      </c>
      <c r="G9609" s="782">
        <v>40.46</v>
      </c>
    </row>
    <row r="9610" spans="1:7" x14ac:dyDescent="0.2">
      <c r="A9610" s="319" t="str">
        <f t="shared" si="149"/>
        <v>1 - 94799</v>
      </c>
      <c r="B9610" s="319">
        <v>1</v>
      </c>
      <c r="C9610" s="761">
        <v>94799</v>
      </c>
      <c r="D9610" s="780" t="s">
        <v>14107</v>
      </c>
      <c r="E9610" s="780" t="s">
        <v>14107</v>
      </c>
      <c r="F9610" s="781" t="s">
        <v>28</v>
      </c>
      <c r="G9610" s="782">
        <v>147.78</v>
      </c>
    </row>
    <row r="9611" spans="1:7" x14ac:dyDescent="0.2">
      <c r="A9611" s="319" t="str">
        <f t="shared" si="149"/>
        <v>1 - 94798</v>
      </c>
      <c r="B9611" s="319">
        <v>1</v>
      </c>
      <c r="C9611" s="761">
        <v>94798</v>
      </c>
      <c r="D9611" s="780" t="s">
        <v>14108</v>
      </c>
      <c r="E9611" s="780" t="s">
        <v>14108</v>
      </c>
      <c r="F9611" s="781" t="s">
        <v>28</v>
      </c>
      <c r="G9611" s="782">
        <v>120.04</v>
      </c>
    </row>
    <row r="9612" spans="1:7" x14ac:dyDescent="0.2">
      <c r="A9612" s="319" t="str">
        <f t="shared" si="149"/>
        <v>1 - 94797</v>
      </c>
      <c r="B9612" s="319">
        <v>1</v>
      </c>
      <c r="C9612" s="761">
        <v>94797</v>
      </c>
      <c r="D9612" s="780" t="s">
        <v>14109</v>
      </c>
      <c r="E9612" s="780" t="s">
        <v>14109</v>
      </c>
      <c r="F9612" s="781" t="s">
        <v>28</v>
      </c>
      <c r="G9612" s="782">
        <v>73.099999999999994</v>
      </c>
    </row>
    <row r="9613" spans="1:7" x14ac:dyDescent="0.2">
      <c r="A9613" s="319" t="str">
        <f t="shared" si="149"/>
        <v>1 - 94795</v>
      </c>
      <c r="B9613" s="319">
        <v>1</v>
      </c>
      <c r="C9613" s="761">
        <v>94795</v>
      </c>
      <c r="D9613" s="780" t="s">
        <v>14110</v>
      </c>
      <c r="E9613" s="780" t="s">
        <v>14110</v>
      </c>
      <c r="F9613" s="781" t="s">
        <v>28</v>
      </c>
      <c r="G9613" s="782">
        <v>31.04</v>
      </c>
    </row>
    <row r="9614" spans="1:7" x14ac:dyDescent="0.2">
      <c r="A9614" s="319" t="str">
        <f t="shared" si="149"/>
        <v>1 - 94800</v>
      </c>
      <c r="B9614" s="319">
        <v>1</v>
      </c>
      <c r="C9614" s="761">
        <v>94800</v>
      </c>
      <c r="D9614" s="780" t="s">
        <v>14111</v>
      </c>
      <c r="E9614" s="780" t="s">
        <v>14111</v>
      </c>
      <c r="F9614" s="781" t="s">
        <v>28</v>
      </c>
      <c r="G9614" s="782">
        <v>189.78</v>
      </c>
    </row>
    <row r="9615" spans="1:7" x14ac:dyDescent="0.2">
      <c r="A9615" s="319" t="str">
        <f t="shared" si="149"/>
        <v>1 - 94796</v>
      </c>
      <c r="B9615" s="319">
        <v>1</v>
      </c>
      <c r="C9615" s="761">
        <v>94796</v>
      </c>
      <c r="D9615" s="780" t="s">
        <v>14112</v>
      </c>
      <c r="E9615" s="780" t="s">
        <v>14112</v>
      </c>
      <c r="F9615" s="781" t="s">
        <v>28</v>
      </c>
      <c r="G9615" s="782">
        <v>36.36</v>
      </c>
    </row>
    <row r="9616" spans="1:7" x14ac:dyDescent="0.2">
      <c r="A9616" s="319" t="str">
        <f t="shared" ref="A9616:A9679" si="150">B9616&amp;" - "&amp;C9616</f>
        <v>1 - 99635</v>
      </c>
      <c r="B9616" s="319">
        <v>1</v>
      </c>
      <c r="C9616" s="761">
        <v>99635</v>
      </c>
      <c r="D9616" s="780" t="s">
        <v>14113</v>
      </c>
      <c r="E9616" s="780" t="s">
        <v>14113</v>
      </c>
      <c r="F9616" s="781" t="s">
        <v>28</v>
      </c>
      <c r="G9616" s="782">
        <v>395.98</v>
      </c>
    </row>
    <row r="9617" spans="1:7" x14ac:dyDescent="0.2">
      <c r="A9617" s="319" t="str">
        <f t="shared" si="150"/>
        <v>1 - 103018</v>
      </c>
      <c r="B9617" s="319">
        <v>1</v>
      </c>
      <c r="C9617" s="761">
        <v>103018</v>
      </c>
      <c r="D9617" s="780" t="s">
        <v>14114</v>
      </c>
      <c r="E9617" s="780" t="s">
        <v>14114</v>
      </c>
      <c r="F9617" s="781" t="s">
        <v>28</v>
      </c>
      <c r="G9617" s="782">
        <v>323.49</v>
      </c>
    </row>
    <row r="9618" spans="1:7" x14ac:dyDescent="0.2">
      <c r="A9618" s="319" t="str">
        <f t="shared" si="150"/>
        <v>1 - 95252</v>
      </c>
      <c r="B9618" s="319">
        <v>1</v>
      </c>
      <c r="C9618" s="761">
        <v>95252</v>
      </c>
      <c r="D9618" s="780" t="s">
        <v>14115</v>
      </c>
      <c r="E9618" s="780" t="s">
        <v>14115</v>
      </c>
      <c r="F9618" s="781" t="s">
        <v>28</v>
      </c>
      <c r="G9618" s="782">
        <v>237.72</v>
      </c>
    </row>
    <row r="9619" spans="1:7" x14ac:dyDescent="0.2">
      <c r="A9619" s="319" t="str">
        <f t="shared" si="150"/>
        <v>1 - 95251</v>
      </c>
      <c r="B9619" s="319">
        <v>1</v>
      </c>
      <c r="C9619" s="761">
        <v>95251</v>
      </c>
      <c r="D9619" s="780" t="s">
        <v>14116</v>
      </c>
      <c r="E9619" s="780" t="s">
        <v>14116</v>
      </c>
      <c r="F9619" s="781" t="s">
        <v>28</v>
      </c>
      <c r="G9619" s="782">
        <v>196.46</v>
      </c>
    </row>
    <row r="9620" spans="1:7" x14ac:dyDescent="0.2">
      <c r="A9620" s="319" t="str">
        <f t="shared" si="150"/>
        <v>1 - 95250</v>
      </c>
      <c r="B9620" s="319">
        <v>1</v>
      </c>
      <c r="C9620" s="761">
        <v>95250</v>
      </c>
      <c r="D9620" s="780" t="s">
        <v>14117</v>
      </c>
      <c r="E9620" s="780" t="s">
        <v>14117</v>
      </c>
      <c r="F9620" s="781" t="s">
        <v>28</v>
      </c>
      <c r="G9620" s="782">
        <v>132.49</v>
      </c>
    </row>
    <row r="9621" spans="1:7" x14ac:dyDescent="0.2">
      <c r="A9621" s="319" t="str">
        <f t="shared" si="150"/>
        <v>1 - 95248</v>
      </c>
      <c r="B9621" s="319">
        <v>1</v>
      </c>
      <c r="C9621" s="761">
        <v>95248</v>
      </c>
      <c r="D9621" s="780" t="s">
        <v>14118</v>
      </c>
      <c r="E9621" s="780" t="s">
        <v>14118</v>
      </c>
      <c r="F9621" s="781" t="s">
        <v>28</v>
      </c>
      <c r="G9621" s="782">
        <v>83.83</v>
      </c>
    </row>
    <row r="9622" spans="1:7" x14ac:dyDescent="0.2">
      <c r="A9622" s="319" t="str">
        <f t="shared" si="150"/>
        <v>1 - 95253</v>
      </c>
      <c r="B9622" s="319">
        <v>1</v>
      </c>
      <c r="C9622" s="761">
        <v>95253</v>
      </c>
      <c r="D9622" s="780" t="s">
        <v>14119</v>
      </c>
      <c r="E9622" s="780" t="s">
        <v>14119</v>
      </c>
      <c r="F9622" s="781" t="s">
        <v>28</v>
      </c>
      <c r="G9622" s="782">
        <v>363.15</v>
      </c>
    </row>
    <row r="9623" spans="1:7" x14ac:dyDescent="0.2">
      <c r="A9623" s="319" t="str">
        <f t="shared" si="150"/>
        <v>1 - 95249</v>
      </c>
      <c r="B9623" s="319">
        <v>1</v>
      </c>
      <c r="C9623" s="761">
        <v>95249</v>
      </c>
      <c r="D9623" s="780" t="s">
        <v>14120</v>
      </c>
      <c r="E9623" s="780" t="s">
        <v>14120</v>
      </c>
      <c r="F9623" s="781" t="s">
        <v>28</v>
      </c>
      <c r="G9623" s="782">
        <v>98.16</v>
      </c>
    </row>
    <row r="9624" spans="1:7" x14ac:dyDescent="0.2">
      <c r="A9624" s="319" t="str">
        <f t="shared" si="150"/>
        <v>1 - 99622</v>
      </c>
      <c r="B9624" s="319">
        <v>1</v>
      </c>
      <c r="C9624" s="761">
        <v>99622</v>
      </c>
      <c r="D9624" s="780" t="s">
        <v>14121</v>
      </c>
      <c r="E9624" s="780" t="s">
        <v>14121</v>
      </c>
      <c r="F9624" s="781" t="s">
        <v>28</v>
      </c>
      <c r="G9624" s="782">
        <v>270.57</v>
      </c>
    </row>
    <row r="9625" spans="1:7" x14ac:dyDescent="0.2">
      <c r="A9625" s="319" t="str">
        <f t="shared" si="150"/>
        <v>1 - 99621</v>
      </c>
      <c r="B9625" s="319">
        <v>1</v>
      </c>
      <c r="C9625" s="761">
        <v>99621</v>
      </c>
      <c r="D9625" s="780" t="s">
        <v>14122</v>
      </c>
      <c r="E9625" s="780" t="s">
        <v>14122</v>
      </c>
      <c r="F9625" s="781" t="s">
        <v>28</v>
      </c>
      <c r="G9625" s="782">
        <v>240.41</v>
      </c>
    </row>
    <row r="9626" spans="1:7" x14ac:dyDescent="0.2">
      <c r="A9626" s="319" t="str">
        <f t="shared" si="150"/>
        <v>1 - 99620</v>
      </c>
      <c r="B9626" s="319">
        <v>1</v>
      </c>
      <c r="C9626" s="761">
        <v>99620</v>
      </c>
      <c r="D9626" s="780" t="s">
        <v>14123</v>
      </c>
      <c r="E9626" s="780" t="s">
        <v>14123</v>
      </c>
      <c r="F9626" s="781" t="s">
        <v>28</v>
      </c>
      <c r="G9626" s="782">
        <v>161.30000000000001</v>
      </c>
    </row>
    <row r="9627" spans="1:7" x14ac:dyDescent="0.2">
      <c r="A9627" s="319" t="str">
        <f t="shared" si="150"/>
        <v>1 - 103008</v>
      </c>
      <c r="B9627" s="319">
        <v>1</v>
      </c>
      <c r="C9627" s="761">
        <v>103008</v>
      </c>
      <c r="D9627" s="780" t="s">
        <v>14124</v>
      </c>
      <c r="E9627" s="780" t="s">
        <v>14124</v>
      </c>
      <c r="F9627" s="781" t="s">
        <v>28</v>
      </c>
      <c r="G9627" s="782">
        <v>97</v>
      </c>
    </row>
    <row r="9628" spans="1:7" x14ac:dyDescent="0.2">
      <c r="A9628" s="319" t="str">
        <f t="shared" si="150"/>
        <v>1 - 99624</v>
      </c>
      <c r="B9628" s="319">
        <v>1</v>
      </c>
      <c r="C9628" s="761">
        <v>99624</v>
      </c>
      <c r="D9628" s="780" t="s">
        <v>14125</v>
      </c>
      <c r="E9628" s="780" t="s">
        <v>14125</v>
      </c>
      <c r="F9628" s="781" t="s">
        <v>28</v>
      </c>
      <c r="G9628" s="782">
        <v>538.29</v>
      </c>
    </row>
    <row r="9629" spans="1:7" x14ac:dyDescent="0.2">
      <c r="A9629" s="319" t="str">
        <f t="shared" si="150"/>
        <v>1 - 99623</v>
      </c>
      <c r="B9629" s="319">
        <v>1</v>
      </c>
      <c r="C9629" s="761">
        <v>99623</v>
      </c>
      <c r="D9629" s="780" t="s">
        <v>14126</v>
      </c>
      <c r="E9629" s="780" t="s">
        <v>14126</v>
      </c>
      <c r="F9629" s="781" t="s">
        <v>28</v>
      </c>
      <c r="G9629" s="782">
        <v>377.57</v>
      </c>
    </row>
    <row r="9630" spans="1:7" x14ac:dyDescent="0.2">
      <c r="A9630" s="319" t="str">
        <f t="shared" si="150"/>
        <v>1 - 99625</v>
      </c>
      <c r="B9630" s="319">
        <v>1</v>
      </c>
      <c r="C9630" s="761">
        <v>99625</v>
      </c>
      <c r="D9630" s="780" t="s">
        <v>14127</v>
      </c>
      <c r="E9630" s="780" t="s">
        <v>14127</v>
      </c>
      <c r="F9630" s="781" t="s">
        <v>28</v>
      </c>
      <c r="G9630" s="782">
        <v>740.46</v>
      </c>
    </row>
    <row r="9631" spans="1:7" x14ac:dyDescent="0.2">
      <c r="A9631" s="319" t="str">
        <f t="shared" si="150"/>
        <v>1 - 99619</v>
      </c>
      <c r="B9631" s="319">
        <v>1</v>
      </c>
      <c r="C9631" s="761">
        <v>99619</v>
      </c>
      <c r="D9631" s="780" t="s">
        <v>14128</v>
      </c>
      <c r="E9631" s="780" t="s">
        <v>14128</v>
      </c>
      <c r="F9631" s="781" t="s">
        <v>28</v>
      </c>
      <c r="G9631" s="782">
        <v>118.73</v>
      </c>
    </row>
    <row r="9632" spans="1:7" x14ac:dyDescent="0.2">
      <c r="A9632" s="319" t="str">
        <f t="shared" si="150"/>
        <v>1 - 99626</v>
      </c>
      <c r="B9632" s="319">
        <v>1</v>
      </c>
      <c r="C9632" s="761">
        <v>99626</v>
      </c>
      <c r="D9632" s="780" t="s">
        <v>14129</v>
      </c>
      <c r="E9632" s="780" t="s">
        <v>14129</v>
      </c>
      <c r="F9632" s="781" t="s">
        <v>28</v>
      </c>
      <c r="G9632" s="782">
        <v>1140.23</v>
      </c>
    </row>
    <row r="9633" spans="1:7" x14ac:dyDescent="0.2">
      <c r="A9633" s="319" t="str">
        <f t="shared" si="150"/>
        <v>1 - 99631</v>
      </c>
      <c r="B9633" s="319">
        <v>1</v>
      </c>
      <c r="C9633" s="761">
        <v>99631</v>
      </c>
      <c r="D9633" s="780" t="s">
        <v>14130</v>
      </c>
      <c r="E9633" s="780" t="s">
        <v>14130</v>
      </c>
      <c r="F9633" s="781" t="s">
        <v>28</v>
      </c>
      <c r="G9633" s="782">
        <v>150.37</v>
      </c>
    </row>
    <row r="9634" spans="1:7" x14ac:dyDescent="0.2">
      <c r="A9634" s="319" t="str">
        <f t="shared" si="150"/>
        <v>1 - 99630</v>
      </c>
      <c r="B9634" s="319">
        <v>1</v>
      </c>
      <c r="C9634" s="761">
        <v>99630</v>
      </c>
      <c r="D9634" s="780" t="s">
        <v>14131</v>
      </c>
      <c r="E9634" s="780" t="s">
        <v>14131</v>
      </c>
      <c r="F9634" s="781" t="s">
        <v>28</v>
      </c>
      <c r="G9634" s="782">
        <v>129.19</v>
      </c>
    </row>
    <row r="9635" spans="1:7" x14ac:dyDescent="0.2">
      <c r="A9635" s="319" t="str">
        <f t="shared" si="150"/>
        <v>1 - 99629</v>
      </c>
      <c r="B9635" s="319">
        <v>1</v>
      </c>
      <c r="C9635" s="761">
        <v>99629</v>
      </c>
      <c r="D9635" s="780" t="s">
        <v>14132</v>
      </c>
      <c r="E9635" s="780" t="s">
        <v>14132</v>
      </c>
      <c r="F9635" s="781" t="s">
        <v>28</v>
      </c>
      <c r="G9635" s="782">
        <v>86.84</v>
      </c>
    </row>
    <row r="9636" spans="1:7" x14ac:dyDescent="0.2">
      <c r="A9636" s="319" t="str">
        <f t="shared" si="150"/>
        <v>1 - 99627</v>
      </c>
      <c r="B9636" s="319">
        <v>1</v>
      </c>
      <c r="C9636" s="761">
        <v>99627</v>
      </c>
      <c r="D9636" s="780" t="s">
        <v>14133</v>
      </c>
      <c r="E9636" s="780" t="s">
        <v>14133</v>
      </c>
      <c r="F9636" s="781" t="s">
        <v>28</v>
      </c>
      <c r="G9636" s="782">
        <v>71.63</v>
      </c>
    </row>
    <row r="9637" spans="1:7" x14ac:dyDescent="0.2">
      <c r="A9637" s="319" t="str">
        <f t="shared" si="150"/>
        <v>1 - 103009</v>
      </c>
      <c r="B9637" s="319">
        <v>1</v>
      </c>
      <c r="C9637" s="761">
        <v>103009</v>
      </c>
      <c r="D9637" s="780" t="s">
        <v>14134</v>
      </c>
      <c r="E9637" s="780" t="s">
        <v>14134</v>
      </c>
      <c r="F9637" s="781" t="s">
        <v>28</v>
      </c>
      <c r="G9637" s="782">
        <v>342.82</v>
      </c>
    </row>
    <row r="9638" spans="1:7" x14ac:dyDescent="0.2">
      <c r="A9638" s="319" t="str">
        <f t="shared" si="150"/>
        <v>1 - 99632</v>
      </c>
      <c r="B9638" s="319">
        <v>1</v>
      </c>
      <c r="C9638" s="761">
        <v>99632</v>
      </c>
      <c r="D9638" s="780" t="s">
        <v>14135</v>
      </c>
      <c r="E9638" s="780" t="s">
        <v>14135</v>
      </c>
      <c r="F9638" s="781" t="s">
        <v>28</v>
      </c>
      <c r="G9638" s="782">
        <v>216.84</v>
      </c>
    </row>
    <row r="9639" spans="1:7" x14ac:dyDescent="0.2">
      <c r="A9639" s="319" t="str">
        <f t="shared" si="150"/>
        <v>1 - 99633</v>
      </c>
      <c r="B9639" s="319">
        <v>1</v>
      </c>
      <c r="C9639" s="761">
        <v>99633</v>
      </c>
      <c r="D9639" s="780" t="s">
        <v>14136</v>
      </c>
      <c r="E9639" s="780" t="s">
        <v>14136</v>
      </c>
      <c r="F9639" s="781" t="s">
        <v>28</v>
      </c>
      <c r="G9639" s="782">
        <v>465.48</v>
      </c>
    </row>
    <row r="9640" spans="1:7" x14ac:dyDescent="0.2">
      <c r="A9640" s="319" t="str">
        <f t="shared" si="150"/>
        <v>1 - 99628</v>
      </c>
      <c r="B9640" s="319">
        <v>1</v>
      </c>
      <c r="C9640" s="761">
        <v>99628</v>
      </c>
      <c r="D9640" s="780" t="s">
        <v>14137</v>
      </c>
      <c r="E9640" s="780" t="s">
        <v>14137</v>
      </c>
      <c r="F9640" s="781" t="s">
        <v>28</v>
      </c>
      <c r="G9640" s="782">
        <v>78.16</v>
      </c>
    </row>
    <row r="9641" spans="1:7" x14ac:dyDescent="0.2">
      <c r="A9641" s="319" t="str">
        <f t="shared" si="150"/>
        <v>1 - 99634</v>
      </c>
      <c r="B9641" s="319">
        <v>1</v>
      </c>
      <c r="C9641" s="761">
        <v>99634</v>
      </c>
      <c r="D9641" s="780" t="s">
        <v>14138</v>
      </c>
      <c r="E9641" s="780" t="s">
        <v>14138</v>
      </c>
      <c r="F9641" s="781" t="s">
        <v>28</v>
      </c>
      <c r="G9641" s="782">
        <v>794.24</v>
      </c>
    </row>
    <row r="9642" spans="1:7" x14ac:dyDescent="0.2">
      <c r="A9642" s="319" t="str">
        <f t="shared" si="150"/>
        <v>1 - 103013</v>
      </c>
      <c r="B9642" s="319">
        <v>1</v>
      </c>
      <c r="C9642" s="761">
        <v>103013</v>
      </c>
      <c r="D9642" s="780" t="s">
        <v>14139</v>
      </c>
      <c r="E9642" s="780" t="s">
        <v>14139</v>
      </c>
      <c r="F9642" s="781" t="s">
        <v>28</v>
      </c>
      <c r="G9642" s="782">
        <v>139.22999999999999</v>
      </c>
    </row>
    <row r="9643" spans="1:7" x14ac:dyDescent="0.2">
      <c r="A9643" s="319" t="str">
        <f t="shared" si="150"/>
        <v>1 - 103012</v>
      </c>
      <c r="B9643" s="319">
        <v>1</v>
      </c>
      <c r="C9643" s="761">
        <v>103012</v>
      </c>
      <c r="D9643" s="780" t="s">
        <v>14140</v>
      </c>
      <c r="E9643" s="780" t="s">
        <v>14140</v>
      </c>
      <c r="F9643" s="781" t="s">
        <v>28</v>
      </c>
      <c r="G9643" s="782">
        <v>129.34</v>
      </c>
    </row>
    <row r="9644" spans="1:7" x14ac:dyDescent="0.2">
      <c r="A9644" s="319" t="str">
        <f t="shared" si="150"/>
        <v>1 - 103011</v>
      </c>
      <c r="B9644" s="319">
        <v>1</v>
      </c>
      <c r="C9644" s="761">
        <v>103011</v>
      </c>
      <c r="D9644" s="780" t="s">
        <v>14141</v>
      </c>
      <c r="E9644" s="780" t="s">
        <v>14141</v>
      </c>
      <c r="F9644" s="781" t="s">
        <v>28</v>
      </c>
      <c r="G9644" s="782">
        <v>82.02</v>
      </c>
    </row>
    <row r="9645" spans="1:7" x14ac:dyDescent="0.2">
      <c r="A9645" s="319" t="str">
        <f t="shared" si="150"/>
        <v>1 - 103015</v>
      </c>
      <c r="B9645" s="319">
        <v>1</v>
      </c>
      <c r="C9645" s="761">
        <v>103015</v>
      </c>
      <c r="D9645" s="780" t="s">
        <v>14142</v>
      </c>
      <c r="E9645" s="780" t="s">
        <v>14142</v>
      </c>
      <c r="F9645" s="781" t="s">
        <v>28</v>
      </c>
      <c r="G9645" s="782">
        <v>370.25</v>
      </c>
    </row>
    <row r="9646" spans="1:7" x14ac:dyDescent="0.2">
      <c r="A9646" s="319" t="str">
        <f t="shared" si="150"/>
        <v>1 - 103014</v>
      </c>
      <c r="B9646" s="319">
        <v>1</v>
      </c>
      <c r="C9646" s="761">
        <v>103014</v>
      </c>
      <c r="D9646" s="780" t="s">
        <v>14143</v>
      </c>
      <c r="E9646" s="780" t="s">
        <v>14143</v>
      </c>
      <c r="F9646" s="781" t="s">
        <v>28</v>
      </c>
      <c r="G9646" s="782">
        <v>209.38</v>
      </c>
    </row>
    <row r="9647" spans="1:7" x14ac:dyDescent="0.2">
      <c r="A9647" s="319" t="str">
        <f t="shared" si="150"/>
        <v>1 - 103016</v>
      </c>
      <c r="B9647" s="319">
        <v>1</v>
      </c>
      <c r="C9647" s="761">
        <v>103016</v>
      </c>
      <c r="D9647" s="780" t="s">
        <v>14144</v>
      </c>
      <c r="E9647" s="780" t="s">
        <v>14144</v>
      </c>
      <c r="F9647" s="781" t="s">
        <v>28</v>
      </c>
      <c r="G9647" s="782">
        <v>506.19</v>
      </c>
    </row>
    <row r="9648" spans="1:7" x14ac:dyDescent="0.2">
      <c r="A9648" s="319" t="str">
        <f t="shared" si="150"/>
        <v>1 - 103010</v>
      </c>
      <c r="B9648" s="319">
        <v>1</v>
      </c>
      <c r="C9648" s="761">
        <v>103010</v>
      </c>
      <c r="D9648" s="780" t="s">
        <v>14145</v>
      </c>
      <c r="E9648" s="780" t="s">
        <v>14145</v>
      </c>
      <c r="F9648" s="781" t="s">
        <v>28</v>
      </c>
      <c r="G9648" s="782">
        <v>73.56</v>
      </c>
    </row>
    <row r="9649" spans="1:7" x14ac:dyDescent="0.2">
      <c r="A9649" s="319" t="str">
        <f t="shared" si="150"/>
        <v>1 - 103017</v>
      </c>
      <c r="B9649" s="319">
        <v>1</v>
      </c>
      <c r="C9649" s="761">
        <v>103017</v>
      </c>
      <c r="D9649" s="780" t="s">
        <v>14146</v>
      </c>
      <c r="E9649" s="780" t="s">
        <v>14146</v>
      </c>
      <c r="F9649" s="781" t="s">
        <v>28</v>
      </c>
      <c r="G9649" s="782">
        <v>883.68</v>
      </c>
    </row>
    <row r="9650" spans="1:7" x14ac:dyDescent="0.2">
      <c r="A9650" s="319" t="str">
        <f t="shared" si="150"/>
        <v>1 - 103033</v>
      </c>
      <c r="B9650" s="319">
        <v>1</v>
      </c>
      <c r="C9650" s="761">
        <v>103033</v>
      </c>
      <c r="D9650" s="780" t="s">
        <v>14147</v>
      </c>
      <c r="E9650" s="780" t="s">
        <v>14147</v>
      </c>
      <c r="F9650" s="781" t="s">
        <v>28</v>
      </c>
      <c r="G9650" s="782">
        <v>0</v>
      </c>
    </row>
    <row r="9651" spans="1:7" x14ac:dyDescent="0.2">
      <c r="A9651" s="319" t="str">
        <f t="shared" si="150"/>
        <v>1 - 103032</v>
      </c>
      <c r="B9651" s="319">
        <v>1</v>
      </c>
      <c r="C9651" s="761">
        <v>103032</v>
      </c>
      <c r="D9651" s="780" t="s">
        <v>14148</v>
      </c>
      <c r="E9651" s="780" t="s">
        <v>14148</v>
      </c>
      <c r="F9651" s="781" t="s">
        <v>28</v>
      </c>
      <c r="G9651" s="782">
        <v>0</v>
      </c>
    </row>
    <row r="9652" spans="1:7" x14ac:dyDescent="0.2">
      <c r="A9652" s="319" t="str">
        <f t="shared" si="150"/>
        <v>1 - 103030</v>
      </c>
      <c r="B9652" s="319">
        <v>1</v>
      </c>
      <c r="C9652" s="761">
        <v>103030</v>
      </c>
      <c r="D9652" s="780" t="s">
        <v>14149</v>
      </c>
      <c r="E9652" s="780" t="s">
        <v>14149</v>
      </c>
      <c r="F9652" s="781" t="s">
        <v>28</v>
      </c>
      <c r="G9652" s="782">
        <v>0</v>
      </c>
    </row>
    <row r="9653" spans="1:7" x14ac:dyDescent="0.2">
      <c r="A9653" s="319" t="str">
        <f t="shared" si="150"/>
        <v>1 - 103031</v>
      </c>
      <c r="B9653" s="319">
        <v>1</v>
      </c>
      <c r="C9653" s="761">
        <v>103031</v>
      </c>
      <c r="D9653" s="780" t="s">
        <v>14150</v>
      </c>
      <c r="E9653" s="780" t="s">
        <v>14150</v>
      </c>
      <c r="F9653" s="781" t="s">
        <v>28</v>
      </c>
      <c r="G9653" s="782">
        <v>0</v>
      </c>
    </row>
    <row r="9654" spans="1:7" x14ac:dyDescent="0.2">
      <c r="A9654" s="319" t="str">
        <f t="shared" si="150"/>
        <v>1 - 103035</v>
      </c>
      <c r="B9654" s="319">
        <v>1</v>
      </c>
      <c r="C9654" s="761">
        <v>103035</v>
      </c>
      <c r="D9654" s="780" t="s">
        <v>14151</v>
      </c>
      <c r="E9654" s="780" t="s">
        <v>14151</v>
      </c>
      <c r="F9654" s="781" t="s">
        <v>28</v>
      </c>
      <c r="G9654" s="782">
        <v>0</v>
      </c>
    </row>
    <row r="9655" spans="1:7" x14ac:dyDescent="0.2">
      <c r="A9655" s="319" t="str">
        <f t="shared" si="150"/>
        <v>1 - 103034</v>
      </c>
      <c r="B9655" s="319">
        <v>1</v>
      </c>
      <c r="C9655" s="761">
        <v>103034</v>
      </c>
      <c r="D9655" s="780" t="s">
        <v>14152</v>
      </c>
      <c r="E9655" s="780" t="s">
        <v>14152</v>
      </c>
      <c r="F9655" s="781" t="s">
        <v>28</v>
      </c>
      <c r="G9655" s="782">
        <v>0</v>
      </c>
    </row>
    <row r="9656" spans="1:7" x14ac:dyDescent="0.2">
      <c r="A9656" s="319" t="str">
        <f t="shared" si="150"/>
        <v>1 - 103024</v>
      </c>
      <c r="B9656" s="319">
        <v>1</v>
      </c>
      <c r="C9656" s="761">
        <v>103024</v>
      </c>
      <c r="D9656" s="780" t="s">
        <v>14153</v>
      </c>
      <c r="E9656" s="780" t="s">
        <v>14153</v>
      </c>
      <c r="F9656" s="781" t="s">
        <v>28</v>
      </c>
      <c r="G9656" s="782">
        <v>0</v>
      </c>
    </row>
    <row r="9657" spans="1:7" x14ac:dyDescent="0.2">
      <c r="A9657" s="319" t="str">
        <f t="shared" si="150"/>
        <v>1 - 103023</v>
      </c>
      <c r="B9657" s="319">
        <v>1</v>
      </c>
      <c r="C9657" s="761">
        <v>103023</v>
      </c>
      <c r="D9657" s="780" t="s">
        <v>14154</v>
      </c>
      <c r="E9657" s="780" t="s">
        <v>14154</v>
      </c>
      <c r="F9657" s="781" t="s">
        <v>28</v>
      </c>
      <c r="G9657" s="782">
        <v>0</v>
      </c>
    </row>
    <row r="9658" spans="1:7" x14ac:dyDescent="0.2">
      <c r="A9658" s="319" t="str">
        <f t="shared" si="150"/>
        <v>1 - 103022</v>
      </c>
      <c r="B9658" s="319">
        <v>1</v>
      </c>
      <c r="C9658" s="761">
        <v>103022</v>
      </c>
      <c r="D9658" s="780" t="s">
        <v>14155</v>
      </c>
      <c r="E9658" s="780" t="s">
        <v>14155</v>
      </c>
      <c r="F9658" s="781" t="s">
        <v>28</v>
      </c>
      <c r="G9658" s="782">
        <v>0</v>
      </c>
    </row>
    <row r="9659" spans="1:7" x14ac:dyDescent="0.2">
      <c r="A9659" s="319" t="str">
        <f t="shared" si="150"/>
        <v>1 - 103020</v>
      </c>
      <c r="B9659" s="319">
        <v>1</v>
      </c>
      <c r="C9659" s="761">
        <v>103020</v>
      </c>
      <c r="D9659" s="780" t="s">
        <v>14156</v>
      </c>
      <c r="E9659" s="780" t="s">
        <v>14156</v>
      </c>
      <c r="F9659" s="781" t="s">
        <v>28</v>
      </c>
      <c r="G9659" s="782">
        <v>0</v>
      </c>
    </row>
    <row r="9660" spans="1:7" x14ac:dyDescent="0.2">
      <c r="A9660" s="319" t="str">
        <f t="shared" si="150"/>
        <v>1 - 103026</v>
      </c>
      <c r="B9660" s="319">
        <v>1</v>
      </c>
      <c r="C9660" s="761">
        <v>103026</v>
      </c>
      <c r="D9660" s="780" t="s">
        <v>14157</v>
      </c>
      <c r="E9660" s="780" t="s">
        <v>14157</v>
      </c>
      <c r="F9660" s="781" t="s">
        <v>28</v>
      </c>
      <c r="G9660" s="782">
        <v>0</v>
      </c>
    </row>
    <row r="9661" spans="1:7" x14ac:dyDescent="0.2">
      <c r="A9661" s="319" t="str">
        <f t="shared" si="150"/>
        <v>1 - 103025</v>
      </c>
      <c r="B9661" s="319">
        <v>1</v>
      </c>
      <c r="C9661" s="761">
        <v>103025</v>
      </c>
      <c r="D9661" s="780" t="s">
        <v>14158</v>
      </c>
      <c r="E9661" s="780" t="s">
        <v>14158</v>
      </c>
      <c r="F9661" s="781" t="s">
        <v>28</v>
      </c>
      <c r="G9661" s="782">
        <v>0</v>
      </c>
    </row>
    <row r="9662" spans="1:7" x14ac:dyDescent="0.2">
      <c r="A9662" s="319" t="str">
        <f t="shared" si="150"/>
        <v>1 - 103021</v>
      </c>
      <c r="B9662" s="319">
        <v>1</v>
      </c>
      <c r="C9662" s="761">
        <v>103021</v>
      </c>
      <c r="D9662" s="780" t="s">
        <v>14159</v>
      </c>
      <c r="E9662" s="780" t="s">
        <v>14159</v>
      </c>
      <c r="F9662" s="781" t="s">
        <v>28</v>
      </c>
      <c r="G9662" s="782">
        <v>0</v>
      </c>
    </row>
    <row r="9663" spans="1:7" x14ac:dyDescent="0.2">
      <c r="A9663" s="319" t="str">
        <f t="shared" si="150"/>
        <v>1 - 103027</v>
      </c>
      <c r="B9663" s="319">
        <v>1</v>
      </c>
      <c r="C9663" s="761">
        <v>103027</v>
      </c>
      <c r="D9663" s="780" t="s">
        <v>14160</v>
      </c>
      <c r="E9663" s="780" t="s">
        <v>14160</v>
      </c>
      <c r="F9663" s="781" t="s">
        <v>28</v>
      </c>
      <c r="G9663" s="782">
        <v>0</v>
      </c>
    </row>
    <row r="9664" spans="1:7" x14ac:dyDescent="0.2">
      <c r="A9664" s="319" t="str">
        <f t="shared" si="150"/>
        <v>1 - 103028</v>
      </c>
      <c r="B9664" s="319">
        <v>1</v>
      </c>
      <c r="C9664" s="761">
        <v>103028</v>
      </c>
      <c r="D9664" s="780" t="s">
        <v>14161</v>
      </c>
      <c r="E9664" s="780" t="s">
        <v>14161</v>
      </c>
      <c r="F9664" s="781" t="s">
        <v>28</v>
      </c>
      <c r="G9664" s="782">
        <v>0</v>
      </c>
    </row>
    <row r="9665" spans="1:7" x14ac:dyDescent="0.2">
      <c r="A9665" s="319" t="str">
        <f t="shared" si="150"/>
        <v>1 - 103563</v>
      </c>
      <c r="B9665" s="319">
        <v>1</v>
      </c>
      <c r="C9665" s="761">
        <v>103563</v>
      </c>
      <c r="D9665" s="780" t="s">
        <v>14162</v>
      </c>
      <c r="E9665" s="780" t="s">
        <v>14162</v>
      </c>
      <c r="F9665" s="781" t="s">
        <v>28</v>
      </c>
      <c r="G9665" s="782">
        <v>0</v>
      </c>
    </row>
    <row r="9666" spans="1:7" x14ac:dyDescent="0.2">
      <c r="A9666" s="319" t="str">
        <f t="shared" si="150"/>
        <v>1 - 103564</v>
      </c>
      <c r="B9666" s="319">
        <v>1</v>
      </c>
      <c r="C9666" s="761">
        <v>103564</v>
      </c>
      <c r="D9666" s="780" t="s">
        <v>14163</v>
      </c>
      <c r="E9666" s="780" t="s">
        <v>14163</v>
      </c>
      <c r="F9666" s="781" t="s">
        <v>28</v>
      </c>
      <c r="G9666" s="782">
        <v>0</v>
      </c>
    </row>
    <row r="9667" spans="1:7" x14ac:dyDescent="0.2">
      <c r="A9667" s="319" t="str">
        <f t="shared" si="150"/>
        <v>1 - 103565</v>
      </c>
      <c r="B9667" s="319">
        <v>1</v>
      </c>
      <c r="C9667" s="761">
        <v>103565</v>
      </c>
      <c r="D9667" s="780" t="s">
        <v>14164</v>
      </c>
      <c r="E9667" s="780" t="s">
        <v>14164</v>
      </c>
      <c r="F9667" s="781" t="s">
        <v>28</v>
      </c>
      <c r="G9667" s="782">
        <v>0</v>
      </c>
    </row>
    <row r="9668" spans="1:7" x14ac:dyDescent="0.2">
      <c r="A9668" s="319" t="str">
        <f t="shared" si="150"/>
        <v>1 - 103566</v>
      </c>
      <c r="B9668" s="319">
        <v>1</v>
      </c>
      <c r="C9668" s="761">
        <v>103566</v>
      </c>
      <c r="D9668" s="780" t="s">
        <v>14165</v>
      </c>
      <c r="E9668" s="780" t="s">
        <v>14165</v>
      </c>
      <c r="F9668" s="781" t="s">
        <v>28</v>
      </c>
      <c r="G9668" s="782">
        <v>0</v>
      </c>
    </row>
    <row r="9669" spans="1:7" x14ac:dyDescent="0.2">
      <c r="A9669" s="319" t="str">
        <f t="shared" si="150"/>
        <v>1 - 103567</v>
      </c>
      <c r="B9669" s="319">
        <v>1</v>
      </c>
      <c r="C9669" s="761">
        <v>103567</v>
      </c>
      <c r="D9669" s="780" t="s">
        <v>14166</v>
      </c>
      <c r="E9669" s="780" t="s">
        <v>14166</v>
      </c>
      <c r="F9669" s="781" t="s">
        <v>28</v>
      </c>
      <c r="G9669" s="782">
        <v>0</v>
      </c>
    </row>
    <row r="9670" spans="1:7" x14ac:dyDescent="0.2">
      <c r="A9670" s="319" t="str">
        <f t="shared" si="150"/>
        <v>1 - 103568</v>
      </c>
      <c r="B9670" s="319">
        <v>1</v>
      </c>
      <c r="C9670" s="761">
        <v>103568</v>
      </c>
      <c r="D9670" s="780" t="s">
        <v>14167</v>
      </c>
      <c r="E9670" s="780" t="s">
        <v>14167</v>
      </c>
      <c r="F9670" s="781" t="s">
        <v>28</v>
      </c>
      <c r="G9670" s="782">
        <v>0</v>
      </c>
    </row>
    <row r="9671" spans="1:7" x14ac:dyDescent="0.2">
      <c r="A9671" s="319" t="str">
        <f t="shared" si="150"/>
        <v>1 - 103569</v>
      </c>
      <c r="B9671" s="319">
        <v>1</v>
      </c>
      <c r="C9671" s="761">
        <v>103569</v>
      </c>
      <c r="D9671" s="780" t="s">
        <v>14168</v>
      </c>
      <c r="E9671" s="780" t="s">
        <v>14168</v>
      </c>
      <c r="F9671" s="781" t="s">
        <v>28</v>
      </c>
      <c r="G9671" s="782">
        <v>0</v>
      </c>
    </row>
    <row r="9672" spans="1:7" x14ac:dyDescent="0.2">
      <c r="A9672" s="319" t="str">
        <f t="shared" si="150"/>
        <v>1 - 103570</v>
      </c>
      <c r="B9672" s="319">
        <v>1</v>
      </c>
      <c r="C9672" s="761">
        <v>103570</v>
      </c>
      <c r="D9672" s="780" t="s">
        <v>14169</v>
      </c>
      <c r="E9672" s="780" t="s">
        <v>14169</v>
      </c>
      <c r="F9672" s="781" t="s">
        <v>28</v>
      </c>
      <c r="G9672" s="782">
        <v>0</v>
      </c>
    </row>
    <row r="9673" spans="1:7" x14ac:dyDescent="0.2">
      <c r="A9673" s="319" t="str">
        <f t="shared" si="150"/>
        <v>1 - 103571</v>
      </c>
      <c r="B9673" s="319">
        <v>1</v>
      </c>
      <c r="C9673" s="761">
        <v>103571</v>
      </c>
      <c r="D9673" s="780" t="s">
        <v>14170</v>
      </c>
      <c r="E9673" s="780" t="s">
        <v>14170</v>
      </c>
      <c r="F9673" s="781" t="s">
        <v>28</v>
      </c>
      <c r="G9673" s="782">
        <v>0</v>
      </c>
    </row>
    <row r="9674" spans="1:7" x14ac:dyDescent="0.2">
      <c r="A9674" s="319" t="str">
        <f t="shared" si="150"/>
        <v>1 - 103562</v>
      </c>
      <c r="B9674" s="319">
        <v>1</v>
      </c>
      <c r="C9674" s="761">
        <v>103562</v>
      </c>
      <c r="D9674" s="780" t="s">
        <v>14171</v>
      </c>
      <c r="E9674" s="780" t="s">
        <v>14171</v>
      </c>
      <c r="F9674" s="781" t="s">
        <v>28</v>
      </c>
      <c r="G9674" s="782">
        <v>0</v>
      </c>
    </row>
    <row r="9675" spans="1:7" x14ac:dyDescent="0.2">
      <c r="A9675" s="319" t="str">
        <f t="shared" si="150"/>
        <v>1 - 103573</v>
      </c>
      <c r="B9675" s="319">
        <v>1</v>
      </c>
      <c r="C9675" s="761">
        <v>103573</v>
      </c>
      <c r="D9675" s="780" t="s">
        <v>14172</v>
      </c>
      <c r="E9675" s="780" t="s">
        <v>14172</v>
      </c>
      <c r="F9675" s="781" t="s">
        <v>28</v>
      </c>
      <c r="G9675" s="782">
        <v>0</v>
      </c>
    </row>
    <row r="9676" spans="1:7" x14ac:dyDescent="0.2">
      <c r="A9676" s="319" t="str">
        <f t="shared" si="150"/>
        <v>1 - 103585</v>
      </c>
      <c r="B9676" s="319">
        <v>1</v>
      </c>
      <c r="C9676" s="761">
        <v>103585</v>
      </c>
      <c r="D9676" s="780" t="s">
        <v>14173</v>
      </c>
      <c r="E9676" s="780" t="s">
        <v>14173</v>
      </c>
      <c r="F9676" s="781" t="s">
        <v>28</v>
      </c>
      <c r="G9676" s="782">
        <v>0</v>
      </c>
    </row>
    <row r="9677" spans="1:7" x14ac:dyDescent="0.2">
      <c r="A9677" s="319" t="str">
        <f t="shared" si="150"/>
        <v>1 - 103586</v>
      </c>
      <c r="B9677" s="319">
        <v>1</v>
      </c>
      <c r="C9677" s="761">
        <v>103586</v>
      </c>
      <c r="D9677" s="780" t="s">
        <v>14174</v>
      </c>
      <c r="E9677" s="780" t="s">
        <v>14174</v>
      </c>
      <c r="F9677" s="781" t="s">
        <v>28</v>
      </c>
      <c r="G9677" s="782">
        <v>0</v>
      </c>
    </row>
    <row r="9678" spans="1:7" x14ac:dyDescent="0.2">
      <c r="A9678" s="319" t="str">
        <f t="shared" si="150"/>
        <v>1 - 103574</v>
      </c>
      <c r="B9678" s="319">
        <v>1</v>
      </c>
      <c r="C9678" s="761">
        <v>103574</v>
      </c>
      <c r="D9678" s="780" t="s">
        <v>14175</v>
      </c>
      <c r="E9678" s="780" t="s">
        <v>14175</v>
      </c>
      <c r="F9678" s="781" t="s">
        <v>28</v>
      </c>
      <c r="G9678" s="782">
        <v>0</v>
      </c>
    </row>
    <row r="9679" spans="1:7" x14ac:dyDescent="0.2">
      <c r="A9679" s="319" t="str">
        <f t="shared" si="150"/>
        <v>1 - 103575</v>
      </c>
      <c r="B9679" s="319">
        <v>1</v>
      </c>
      <c r="C9679" s="761">
        <v>103575</v>
      </c>
      <c r="D9679" s="780" t="s">
        <v>14176</v>
      </c>
      <c r="E9679" s="780" t="s">
        <v>14176</v>
      </c>
      <c r="F9679" s="781" t="s">
        <v>28</v>
      </c>
      <c r="G9679" s="782">
        <v>0</v>
      </c>
    </row>
    <row r="9680" spans="1:7" x14ac:dyDescent="0.2">
      <c r="A9680" s="319" t="str">
        <f t="shared" ref="A9680:A9743" si="151">B9680&amp;" - "&amp;C9680</f>
        <v>1 - 103576</v>
      </c>
      <c r="B9680" s="319">
        <v>1</v>
      </c>
      <c r="C9680" s="761">
        <v>103576</v>
      </c>
      <c r="D9680" s="780" t="s">
        <v>14177</v>
      </c>
      <c r="E9680" s="780" t="s">
        <v>14177</v>
      </c>
      <c r="F9680" s="781" t="s">
        <v>28</v>
      </c>
      <c r="G9680" s="782">
        <v>0</v>
      </c>
    </row>
    <row r="9681" spans="1:7" x14ac:dyDescent="0.2">
      <c r="A9681" s="319" t="str">
        <f t="shared" si="151"/>
        <v>1 - 103577</v>
      </c>
      <c r="B9681" s="319">
        <v>1</v>
      </c>
      <c r="C9681" s="761">
        <v>103577</v>
      </c>
      <c r="D9681" s="780" t="s">
        <v>14178</v>
      </c>
      <c r="E9681" s="780" t="s">
        <v>14178</v>
      </c>
      <c r="F9681" s="781" t="s">
        <v>28</v>
      </c>
      <c r="G9681" s="782">
        <v>0</v>
      </c>
    </row>
    <row r="9682" spans="1:7" x14ac:dyDescent="0.2">
      <c r="A9682" s="319" t="str">
        <f t="shared" si="151"/>
        <v>1 - 103578</v>
      </c>
      <c r="B9682" s="319">
        <v>1</v>
      </c>
      <c r="C9682" s="761">
        <v>103578</v>
      </c>
      <c r="D9682" s="780" t="s">
        <v>14179</v>
      </c>
      <c r="E9682" s="780" t="s">
        <v>14179</v>
      </c>
      <c r="F9682" s="781" t="s">
        <v>28</v>
      </c>
      <c r="G9682" s="782">
        <v>0</v>
      </c>
    </row>
    <row r="9683" spans="1:7" x14ac:dyDescent="0.2">
      <c r="A9683" s="319" t="str">
        <f t="shared" si="151"/>
        <v>1 - 103579</v>
      </c>
      <c r="B9683" s="319">
        <v>1</v>
      </c>
      <c r="C9683" s="761">
        <v>103579</v>
      </c>
      <c r="D9683" s="780" t="s">
        <v>14180</v>
      </c>
      <c r="E9683" s="780" t="s">
        <v>14180</v>
      </c>
      <c r="F9683" s="781" t="s">
        <v>28</v>
      </c>
      <c r="G9683" s="782">
        <v>0</v>
      </c>
    </row>
    <row r="9684" spans="1:7" x14ac:dyDescent="0.2">
      <c r="A9684" s="319" t="str">
        <f t="shared" si="151"/>
        <v>1 - 103580</v>
      </c>
      <c r="B9684" s="319">
        <v>1</v>
      </c>
      <c r="C9684" s="761">
        <v>103580</v>
      </c>
      <c r="D9684" s="780" t="s">
        <v>14181</v>
      </c>
      <c r="E9684" s="780" t="s">
        <v>14181</v>
      </c>
      <c r="F9684" s="781" t="s">
        <v>28</v>
      </c>
      <c r="G9684" s="782">
        <v>0</v>
      </c>
    </row>
    <row r="9685" spans="1:7" x14ac:dyDescent="0.2">
      <c r="A9685" s="319" t="str">
        <f t="shared" si="151"/>
        <v>1 - 103581</v>
      </c>
      <c r="B9685" s="319">
        <v>1</v>
      </c>
      <c r="C9685" s="761">
        <v>103581</v>
      </c>
      <c r="D9685" s="780" t="s">
        <v>14182</v>
      </c>
      <c r="E9685" s="780" t="s">
        <v>14182</v>
      </c>
      <c r="F9685" s="781" t="s">
        <v>28</v>
      </c>
      <c r="G9685" s="782">
        <v>0</v>
      </c>
    </row>
    <row r="9686" spans="1:7" x14ac:dyDescent="0.2">
      <c r="A9686" s="319" t="str">
        <f t="shared" si="151"/>
        <v>1 - 103582</v>
      </c>
      <c r="B9686" s="319">
        <v>1</v>
      </c>
      <c r="C9686" s="761">
        <v>103582</v>
      </c>
      <c r="D9686" s="780" t="s">
        <v>14183</v>
      </c>
      <c r="E9686" s="780" t="s">
        <v>14183</v>
      </c>
      <c r="F9686" s="781" t="s">
        <v>28</v>
      </c>
      <c r="G9686" s="782">
        <v>0</v>
      </c>
    </row>
    <row r="9687" spans="1:7" x14ac:dyDescent="0.2">
      <c r="A9687" s="319" t="str">
        <f t="shared" si="151"/>
        <v>1 - 103572</v>
      </c>
      <c r="B9687" s="319">
        <v>1</v>
      </c>
      <c r="C9687" s="761">
        <v>103572</v>
      </c>
      <c r="D9687" s="780" t="s">
        <v>14184</v>
      </c>
      <c r="E9687" s="780" t="s">
        <v>14184</v>
      </c>
      <c r="F9687" s="781" t="s">
        <v>28</v>
      </c>
      <c r="G9687" s="782">
        <v>0</v>
      </c>
    </row>
    <row r="9688" spans="1:7" x14ac:dyDescent="0.2">
      <c r="A9688" s="319" t="str">
        <f t="shared" si="151"/>
        <v>1 - 103583</v>
      </c>
      <c r="B9688" s="319">
        <v>1</v>
      </c>
      <c r="C9688" s="761">
        <v>103583</v>
      </c>
      <c r="D9688" s="780" t="s">
        <v>14185</v>
      </c>
      <c r="E9688" s="780" t="s">
        <v>14185</v>
      </c>
      <c r="F9688" s="781" t="s">
        <v>28</v>
      </c>
      <c r="G9688" s="782">
        <v>0</v>
      </c>
    </row>
    <row r="9689" spans="1:7" x14ac:dyDescent="0.2">
      <c r="A9689" s="319" t="str">
        <f t="shared" si="151"/>
        <v>1 - 103584</v>
      </c>
      <c r="B9689" s="319">
        <v>1</v>
      </c>
      <c r="C9689" s="761">
        <v>103584</v>
      </c>
      <c r="D9689" s="780" t="s">
        <v>14186</v>
      </c>
      <c r="E9689" s="780" t="s">
        <v>14186</v>
      </c>
      <c r="F9689" s="781" t="s">
        <v>28</v>
      </c>
      <c r="G9689" s="782">
        <v>0</v>
      </c>
    </row>
    <row r="9690" spans="1:7" x14ac:dyDescent="0.2">
      <c r="A9690" s="319" t="str">
        <f t="shared" si="151"/>
        <v>1 - 103557</v>
      </c>
      <c r="B9690" s="319">
        <v>1</v>
      </c>
      <c r="C9690" s="761">
        <v>103557</v>
      </c>
      <c r="D9690" s="780" t="s">
        <v>14187</v>
      </c>
      <c r="E9690" s="780" t="s">
        <v>14187</v>
      </c>
      <c r="F9690" s="781" t="s">
        <v>28</v>
      </c>
      <c r="G9690" s="782">
        <v>0</v>
      </c>
    </row>
    <row r="9691" spans="1:7" x14ac:dyDescent="0.2">
      <c r="A9691" s="319" t="str">
        <f t="shared" si="151"/>
        <v>1 - 103558</v>
      </c>
      <c r="B9691" s="319">
        <v>1</v>
      </c>
      <c r="C9691" s="761">
        <v>103558</v>
      </c>
      <c r="D9691" s="780" t="s">
        <v>14188</v>
      </c>
      <c r="E9691" s="780" t="s">
        <v>14188</v>
      </c>
      <c r="F9691" s="781" t="s">
        <v>28</v>
      </c>
      <c r="G9691" s="782">
        <v>0</v>
      </c>
    </row>
    <row r="9692" spans="1:7" x14ac:dyDescent="0.2">
      <c r="A9692" s="319" t="str">
        <f t="shared" si="151"/>
        <v>1 - 103559</v>
      </c>
      <c r="B9692" s="319">
        <v>1</v>
      </c>
      <c r="C9692" s="761">
        <v>103559</v>
      </c>
      <c r="D9692" s="780" t="s">
        <v>14189</v>
      </c>
      <c r="E9692" s="780" t="s">
        <v>14189</v>
      </c>
      <c r="F9692" s="781" t="s">
        <v>28</v>
      </c>
      <c r="G9692" s="782">
        <v>0</v>
      </c>
    </row>
    <row r="9693" spans="1:7" x14ac:dyDescent="0.2">
      <c r="A9693" s="319" t="str">
        <f t="shared" si="151"/>
        <v>1 - 103560</v>
      </c>
      <c r="B9693" s="319">
        <v>1</v>
      </c>
      <c r="C9693" s="761">
        <v>103560</v>
      </c>
      <c r="D9693" s="780" t="s">
        <v>14190</v>
      </c>
      <c r="E9693" s="780" t="s">
        <v>14190</v>
      </c>
      <c r="F9693" s="781" t="s">
        <v>28</v>
      </c>
      <c r="G9693" s="782">
        <v>0</v>
      </c>
    </row>
    <row r="9694" spans="1:7" x14ac:dyDescent="0.2">
      <c r="A9694" s="319" t="str">
        <f t="shared" si="151"/>
        <v>1 - 103561</v>
      </c>
      <c r="B9694" s="319">
        <v>1</v>
      </c>
      <c r="C9694" s="761">
        <v>103561</v>
      </c>
      <c r="D9694" s="780" t="s">
        <v>14191</v>
      </c>
      <c r="E9694" s="780" t="s">
        <v>14191</v>
      </c>
      <c r="F9694" s="781" t="s">
        <v>28</v>
      </c>
      <c r="G9694" s="782">
        <v>0</v>
      </c>
    </row>
    <row r="9695" spans="1:7" x14ac:dyDescent="0.2">
      <c r="A9695" s="319" t="str">
        <f t="shared" si="151"/>
        <v>1 - 103529</v>
      </c>
      <c r="B9695" s="319">
        <v>1</v>
      </c>
      <c r="C9695" s="761">
        <v>103529</v>
      </c>
      <c r="D9695" s="780" t="s">
        <v>14192</v>
      </c>
      <c r="E9695" s="780" t="s">
        <v>14192</v>
      </c>
      <c r="F9695" s="781" t="s">
        <v>28</v>
      </c>
      <c r="G9695" s="782">
        <v>0</v>
      </c>
    </row>
    <row r="9696" spans="1:7" x14ac:dyDescent="0.2">
      <c r="A9696" s="319" t="str">
        <f t="shared" si="151"/>
        <v>1 - 103530</v>
      </c>
      <c r="B9696" s="319">
        <v>1</v>
      </c>
      <c r="C9696" s="761">
        <v>103530</v>
      </c>
      <c r="D9696" s="780" t="s">
        <v>14193</v>
      </c>
      <c r="E9696" s="780" t="s">
        <v>14193</v>
      </c>
      <c r="F9696" s="781" t="s">
        <v>28</v>
      </c>
      <c r="G9696" s="782">
        <v>0</v>
      </c>
    </row>
    <row r="9697" spans="1:7" x14ac:dyDescent="0.2">
      <c r="A9697" s="319" t="str">
        <f t="shared" si="151"/>
        <v>1 - 103531</v>
      </c>
      <c r="B9697" s="319">
        <v>1</v>
      </c>
      <c r="C9697" s="761">
        <v>103531</v>
      </c>
      <c r="D9697" s="780" t="s">
        <v>14194</v>
      </c>
      <c r="E9697" s="780" t="s">
        <v>14194</v>
      </c>
      <c r="F9697" s="781" t="s">
        <v>28</v>
      </c>
      <c r="G9697" s="782">
        <v>0</v>
      </c>
    </row>
    <row r="9698" spans="1:7" x14ac:dyDescent="0.2">
      <c r="A9698" s="319" t="str">
        <f t="shared" si="151"/>
        <v>1 - 103532</v>
      </c>
      <c r="B9698" s="319">
        <v>1</v>
      </c>
      <c r="C9698" s="761">
        <v>103532</v>
      </c>
      <c r="D9698" s="780" t="s">
        <v>14195</v>
      </c>
      <c r="E9698" s="780" t="s">
        <v>14195</v>
      </c>
      <c r="F9698" s="781" t="s">
        <v>28</v>
      </c>
      <c r="G9698" s="782">
        <v>0</v>
      </c>
    </row>
    <row r="9699" spans="1:7" x14ac:dyDescent="0.2">
      <c r="A9699" s="319" t="str">
        <f t="shared" si="151"/>
        <v>1 - 103533</v>
      </c>
      <c r="B9699" s="319">
        <v>1</v>
      </c>
      <c r="C9699" s="761">
        <v>103533</v>
      </c>
      <c r="D9699" s="780" t="s">
        <v>14196</v>
      </c>
      <c r="E9699" s="780" t="s">
        <v>14196</v>
      </c>
      <c r="F9699" s="781" t="s">
        <v>28</v>
      </c>
      <c r="G9699" s="782">
        <v>0</v>
      </c>
    </row>
    <row r="9700" spans="1:7" x14ac:dyDescent="0.2">
      <c r="A9700" s="319" t="str">
        <f t="shared" si="151"/>
        <v>1 - 103534</v>
      </c>
      <c r="B9700" s="319">
        <v>1</v>
      </c>
      <c r="C9700" s="761">
        <v>103534</v>
      </c>
      <c r="D9700" s="780" t="s">
        <v>14197</v>
      </c>
      <c r="E9700" s="780" t="s">
        <v>14197</v>
      </c>
      <c r="F9700" s="781" t="s">
        <v>28</v>
      </c>
      <c r="G9700" s="782">
        <v>0</v>
      </c>
    </row>
    <row r="9701" spans="1:7" x14ac:dyDescent="0.2">
      <c r="A9701" s="319" t="str">
        <f t="shared" si="151"/>
        <v>1 - 103535</v>
      </c>
      <c r="B9701" s="319">
        <v>1</v>
      </c>
      <c r="C9701" s="761">
        <v>103535</v>
      </c>
      <c r="D9701" s="780" t="s">
        <v>14198</v>
      </c>
      <c r="E9701" s="780" t="s">
        <v>14198</v>
      </c>
      <c r="F9701" s="781" t="s">
        <v>28</v>
      </c>
      <c r="G9701" s="782">
        <v>0</v>
      </c>
    </row>
    <row r="9702" spans="1:7" x14ac:dyDescent="0.2">
      <c r="A9702" s="319" t="str">
        <f t="shared" si="151"/>
        <v>1 - 103527</v>
      </c>
      <c r="B9702" s="319">
        <v>1</v>
      </c>
      <c r="C9702" s="761">
        <v>103527</v>
      </c>
      <c r="D9702" s="780" t="s">
        <v>14199</v>
      </c>
      <c r="E9702" s="780" t="s">
        <v>14199</v>
      </c>
      <c r="F9702" s="781" t="s">
        <v>28</v>
      </c>
      <c r="G9702" s="782">
        <v>0</v>
      </c>
    </row>
    <row r="9703" spans="1:7" x14ac:dyDescent="0.2">
      <c r="A9703" s="319" t="str">
        <f t="shared" si="151"/>
        <v>1 - 103536</v>
      </c>
      <c r="B9703" s="319">
        <v>1</v>
      </c>
      <c r="C9703" s="761">
        <v>103536</v>
      </c>
      <c r="D9703" s="780" t="s">
        <v>14200</v>
      </c>
      <c r="E9703" s="780" t="s">
        <v>14200</v>
      </c>
      <c r="F9703" s="781" t="s">
        <v>28</v>
      </c>
      <c r="G9703" s="782">
        <v>0</v>
      </c>
    </row>
    <row r="9704" spans="1:7" x14ac:dyDescent="0.2">
      <c r="A9704" s="319" t="str">
        <f t="shared" si="151"/>
        <v>1 - 103528</v>
      </c>
      <c r="B9704" s="319">
        <v>1</v>
      </c>
      <c r="C9704" s="761">
        <v>103528</v>
      </c>
      <c r="D9704" s="780" t="s">
        <v>14201</v>
      </c>
      <c r="E9704" s="780" t="s">
        <v>14201</v>
      </c>
      <c r="F9704" s="781" t="s">
        <v>28</v>
      </c>
      <c r="G9704" s="782">
        <v>0</v>
      </c>
    </row>
    <row r="9705" spans="1:7" x14ac:dyDescent="0.2">
      <c r="A9705" s="319" t="str">
        <f t="shared" si="151"/>
        <v>1 - 103541</v>
      </c>
      <c r="B9705" s="319">
        <v>1</v>
      </c>
      <c r="C9705" s="761">
        <v>103541</v>
      </c>
      <c r="D9705" s="780" t="s">
        <v>14202</v>
      </c>
      <c r="E9705" s="780" t="s">
        <v>14202</v>
      </c>
      <c r="F9705" s="781" t="s">
        <v>28</v>
      </c>
      <c r="G9705" s="782">
        <v>0</v>
      </c>
    </row>
    <row r="9706" spans="1:7" x14ac:dyDescent="0.2">
      <c r="A9706" s="319" t="str">
        <f t="shared" si="151"/>
        <v>1 - 103539</v>
      </c>
      <c r="B9706" s="319">
        <v>1</v>
      </c>
      <c r="C9706" s="761">
        <v>103539</v>
      </c>
      <c r="D9706" s="780" t="s">
        <v>14203</v>
      </c>
      <c r="E9706" s="780" t="s">
        <v>14203</v>
      </c>
      <c r="F9706" s="781" t="s">
        <v>28</v>
      </c>
      <c r="G9706" s="782">
        <v>0</v>
      </c>
    </row>
    <row r="9707" spans="1:7" x14ac:dyDescent="0.2">
      <c r="A9707" s="319" t="str">
        <f t="shared" si="151"/>
        <v>1 - 103540</v>
      </c>
      <c r="B9707" s="319">
        <v>1</v>
      </c>
      <c r="C9707" s="761">
        <v>103540</v>
      </c>
      <c r="D9707" s="780" t="s">
        <v>14204</v>
      </c>
      <c r="E9707" s="780" t="s">
        <v>14204</v>
      </c>
      <c r="F9707" s="781" t="s">
        <v>28</v>
      </c>
      <c r="G9707" s="782">
        <v>0</v>
      </c>
    </row>
    <row r="9708" spans="1:7" x14ac:dyDescent="0.2">
      <c r="A9708" s="319" t="str">
        <f t="shared" si="151"/>
        <v>1 - 103542</v>
      </c>
      <c r="B9708" s="319">
        <v>1</v>
      </c>
      <c r="C9708" s="761">
        <v>103542</v>
      </c>
      <c r="D9708" s="780" t="s">
        <v>14205</v>
      </c>
      <c r="E9708" s="780" t="s">
        <v>14205</v>
      </c>
      <c r="F9708" s="781" t="s">
        <v>28</v>
      </c>
      <c r="G9708" s="782">
        <v>0</v>
      </c>
    </row>
    <row r="9709" spans="1:7" x14ac:dyDescent="0.2">
      <c r="A9709" s="319" t="str">
        <f t="shared" si="151"/>
        <v>1 - 103543</v>
      </c>
      <c r="B9709" s="319">
        <v>1</v>
      </c>
      <c r="C9709" s="761">
        <v>103543</v>
      </c>
      <c r="D9709" s="780" t="s">
        <v>14206</v>
      </c>
      <c r="E9709" s="780" t="s">
        <v>14206</v>
      </c>
      <c r="F9709" s="781" t="s">
        <v>28</v>
      </c>
      <c r="G9709" s="782">
        <v>0</v>
      </c>
    </row>
    <row r="9710" spans="1:7" x14ac:dyDescent="0.2">
      <c r="A9710" s="319" t="str">
        <f t="shared" si="151"/>
        <v>1 - 103544</v>
      </c>
      <c r="B9710" s="319">
        <v>1</v>
      </c>
      <c r="C9710" s="761">
        <v>103544</v>
      </c>
      <c r="D9710" s="780" t="s">
        <v>14207</v>
      </c>
      <c r="E9710" s="780" t="s">
        <v>14207</v>
      </c>
      <c r="F9710" s="781" t="s">
        <v>28</v>
      </c>
      <c r="G9710" s="782">
        <v>0</v>
      </c>
    </row>
    <row r="9711" spans="1:7" x14ac:dyDescent="0.2">
      <c r="A9711" s="319" t="str">
        <f t="shared" si="151"/>
        <v>1 - 103545</v>
      </c>
      <c r="B9711" s="319">
        <v>1</v>
      </c>
      <c r="C9711" s="761">
        <v>103545</v>
      </c>
      <c r="D9711" s="780" t="s">
        <v>14208</v>
      </c>
      <c r="E9711" s="780" t="s">
        <v>14208</v>
      </c>
      <c r="F9711" s="781" t="s">
        <v>28</v>
      </c>
      <c r="G9711" s="782">
        <v>0</v>
      </c>
    </row>
    <row r="9712" spans="1:7" x14ac:dyDescent="0.2">
      <c r="A9712" s="319" t="str">
        <f t="shared" si="151"/>
        <v>1 - 103537</v>
      </c>
      <c r="B9712" s="319">
        <v>1</v>
      </c>
      <c r="C9712" s="761">
        <v>103537</v>
      </c>
      <c r="D9712" s="780" t="s">
        <v>14209</v>
      </c>
      <c r="E9712" s="780" t="s">
        <v>14209</v>
      </c>
      <c r="F9712" s="781" t="s">
        <v>28</v>
      </c>
      <c r="G9712" s="782">
        <v>0</v>
      </c>
    </row>
    <row r="9713" spans="1:7" x14ac:dyDescent="0.2">
      <c r="A9713" s="319" t="str">
        <f t="shared" si="151"/>
        <v>1 - 103546</v>
      </c>
      <c r="B9713" s="319">
        <v>1</v>
      </c>
      <c r="C9713" s="761">
        <v>103546</v>
      </c>
      <c r="D9713" s="780" t="s">
        <v>14210</v>
      </c>
      <c r="E9713" s="780" t="s">
        <v>14210</v>
      </c>
      <c r="F9713" s="781" t="s">
        <v>28</v>
      </c>
      <c r="G9713" s="782">
        <v>0</v>
      </c>
    </row>
    <row r="9714" spans="1:7" x14ac:dyDescent="0.2">
      <c r="A9714" s="319" t="str">
        <f t="shared" si="151"/>
        <v>1 - 103538</v>
      </c>
      <c r="B9714" s="319">
        <v>1</v>
      </c>
      <c r="C9714" s="761">
        <v>103538</v>
      </c>
      <c r="D9714" s="780" t="s">
        <v>14211</v>
      </c>
      <c r="E9714" s="780" t="s">
        <v>14211</v>
      </c>
      <c r="F9714" s="781" t="s">
        <v>28</v>
      </c>
      <c r="G9714" s="782">
        <v>0</v>
      </c>
    </row>
    <row r="9715" spans="1:7" x14ac:dyDescent="0.2">
      <c r="A9715" s="319" t="str">
        <f t="shared" si="151"/>
        <v>1 - 103549</v>
      </c>
      <c r="B9715" s="319">
        <v>1</v>
      </c>
      <c r="C9715" s="761">
        <v>103549</v>
      </c>
      <c r="D9715" s="780" t="s">
        <v>14212</v>
      </c>
      <c r="E9715" s="780" t="s">
        <v>14212</v>
      </c>
      <c r="F9715" s="781" t="s">
        <v>28</v>
      </c>
      <c r="G9715" s="782">
        <v>0</v>
      </c>
    </row>
    <row r="9716" spans="1:7" x14ac:dyDescent="0.2">
      <c r="A9716" s="319" t="str">
        <f t="shared" si="151"/>
        <v>1 - 103550</v>
      </c>
      <c r="B9716" s="319">
        <v>1</v>
      </c>
      <c r="C9716" s="761">
        <v>103550</v>
      </c>
      <c r="D9716" s="780" t="s">
        <v>14213</v>
      </c>
      <c r="E9716" s="780" t="s">
        <v>14213</v>
      </c>
      <c r="F9716" s="781" t="s">
        <v>28</v>
      </c>
      <c r="G9716" s="782">
        <v>0</v>
      </c>
    </row>
    <row r="9717" spans="1:7" x14ac:dyDescent="0.2">
      <c r="A9717" s="319" t="str">
        <f t="shared" si="151"/>
        <v>1 - 103551</v>
      </c>
      <c r="B9717" s="319">
        <v>1</v>
      </c>
      <c r="C9717" s="761">
        <v>103551</v>
      </c>
      <c r="D9717" s="780" t="s">
        <v>14214</v>
      </c>
      <c r="E9717" s="780" t="s">
        <v>14214</v>
      </c>
      <c r="F9717" s="781" t="s">
        <v>28</v>
      </c>
      <c r="G9717" s="782">
        <v>0</v>
      </c>
    </row>
    <row r="9718" spans="1:7" x14ac:dyDescent="0.2">
      <c r="A9718" s="319" t="str">
        <f t="shared" si="151"/>
        <v>1 - 103552</v>
      </c>
      <c r="B9718" s="319">
        <v>1</v>
      </c>
      <c r="C9718" s="761">
        <v>103552</v>
      </c>
      <c r="D9718" s="780" t="s">
        <v>14215</v>
      </c>
      <c r="E9718" s="780" t="s">
        <v>14215</v>
      </c>
      <c r="F9718" s="781" t="s">
        <v>28</v>
      </c>
      <c r="G9718" s="782">
        <v>0</v>
      </c>
    </row>
    <row r="9719" spans="1:7" x14ac:dyDescent="0.2">
      <c r="A9719" s="319" t="str">
        <f t="shared" si="151"/>
        <v>1 - 103553</v>
      </c>
      <c r="B9719" s="319">
        <v>1</v>
      </c>
      <c r="C9719" s="761">
        <v>103553</v>
      </c>
      <c r="D9719" s="780" t="s">
        <v>14216</v>
      </c>
      <c r="E9719" s="780" t="s">
        <v>14216</v>
      </c>
      <c r="F9719" s="781" t="s">
        <v>28</v>
      </c>
      <c r="G9719" s="782">
        <v>0</v>
      </c>
    </row>
    <row r="9720" spans="1:7" x14ac:dyDescent="0.2">
      <c r="A9720" s="319" t="str">
        <f t="shared" si="151"/>
        <v>1 - 103554</v>
      </c>
      <c r="B9720" s="319">
        <v>1</v>
      </c>
      <c r="C9720" s="761">
        <v>103554</v>
      </c>
      <c r="D9720" s="780" t="s">
        <v>14217</v>
      </c>
      <c r="E9720" s="780" t="s">
        <v>14217</v>
      </c>
      <c r="F9720" s="781" t="s">
        <v>28</v>
      </c>
      <c r="G9720" s="782">
        <v>0</v>
      </c>
    </row>
    <row r="9721" spans="1:7" x14ac:dyDescent="0.2">
      <c r="A9721" s="319" t="str">
        <f t="shared" si="151"/>
        <v>1 - 103555</v>
      </c>
      <c r="B9721" s="319">
        <v>1</v>
      </c>
      <c r="C9721" s="761">
        <v>103555</v>
      </c>
      <c r="D9721" s="780" t="s">
        <v>14218</v>
      </c>
      <c r="E9721" s="780" t="s">
        <v>14218</v>
      </c>
      <c r="F9721" s="781" t="s">
        <v>28</v>
      </c>
      <c r="G9721" s="782">
        <v>0</v>
      </c>
    </row>
    <row r="9722" spans="1:7" x14ac:dyDescent="0.2">
      <c r="A9722" s="319" t="str">
        <f t="shared" si="151"/>
        <v>1 - 103547</v>
      </c>
      <c r="B9722" s="319">
        <v>1</v>
      </c>
      <c r="C9722" s="761">
        <v>103547</v>
      </c>
      <c r="D9722" s="780" t="s">
        <v>14219</v>
      </c>
      <c r="E9722" s="780" t="s">
        <v>14219</v>
      </c>
      <c r="F9722" s="781" t="s">
        <v>28</v>
      </c>
      <c r="G9722" s="782">
        <v>0</v>
      </c>
    </row>
    <row r="9723" spans="1:7" x14ac:dyDescent="0.2">
      <c r="A9723" s="319" t="str">
        <f t="shared" si="151"/>
        <v>1 - 103556</v>
      </c>
      <c r="B9723" s="319">
        <v>1</v>
      </c>
      <c r="C9723" s="761">
        <v>103556</v>
      </c>
      <c r="D9723" s="780" t="s">
        <v>14220</v>
      </c>
      <c r="E9723" s="780" t="s">
        <v>14220</v>
      </c>
      <c r="F9723" s="781" t="s">
        <v>28</v>
      </c>
      <c r="G9723" s="782">
        <v>0</v>
      </c>
    </row>
    <row r="9724" spans="1:7" x14ac:dyDescent="0.2">
      <c r="A9724" s="319" t="str">
        <f t="shared" si="151"/>
        <v>1 - 103548</v>
      </c>
      <c r="B9724" s="319">
        <v>1</v>
      </c>
      <c r="C9724" s="761">
        <v>103548</v>
      </c>
      <c r="D9724" s="780" t="s">
        <v>14221</v>
      </c>
      <c r="E9724" s="780" t="s">
        <v>14221</v>
      </c>
      <c r="F9724" s="781" t="s">
        <v>28</v>
      </c>
      <c r="G9724" s="782">
        <v>0</v>
      </c>
    </row>
    <row r="9725" spans="1:7" ht="25.5" x14ac:dyDescent="0.2">
      <c r="A9725" s="319" t="str">
        <f t="shared" si="151"/>
        <v>1 - 45333</v>
      </c>
      <c r="B9725" s="319">
        <v>1</v>
      </c>
      <c r="C9725" s="761">
        <v>45333</v>
      </c>
      <c r="D9725" s="762"/>
      <c r="E9725" s="762" t="s">
        <v>14225</v>
      </c>
      <c r="F9725" s="763" t="s">
        <v>28</v>
      </c>
      <c r="G9725" s="340">
        <v>120.65</v>
      </c>
    </row>
    <row r="9726" spans="1:7" x14ac:dyDescent="0.2">
      <c r="A9726" s="319" t="str">
        <f t="shared" si="151"/>
        <v>1 - 11270</v>
      </c>
      <c r="B9726" s="319">
        <v>1</v>
      </c>
      <c r="C9726" s="761">
        <v>11270</v>
      </c>
      <c r="D9726" s="762"/>
      <c r="E9726" s="762" t="s">
        <v>14226</v>
      </c>
      <c r="F9726" s="763" t="s">
        <v>28</v>
      </c>
      <c r="G9726" s="340">
        <v>3.12</v>
      </c>
    </row>
    <row r="9727" spans="1:7" x14ac:dyDescent="0.2">
      <c r="A9727" s="319" t="str">
        <f t="shared" si="151"/>
        <v>1 - 412</v>
      </c>
      <c r="B9727" s="319">
        <v>1</v>
      </c>
      <c r="C9727" s="761">
        <v>412</v>
      </c>
      <c r="D9727" s="762"/>
      <c r="E9727" s="762" t="s">
        <v>14227</v>
      </c>
      <c r="F9727" s="763" t="s">
        <v>28</v>
      </c>
      <c r="G9727" s="340">
        <v>1.08</v>
      </c>
    </row>
    <row r="9728" spans="1:7" x14ac:dyDescent="0.2">
      <c r="A9728" s="319" t="str">
        <f t="shared" si="151"/>
        <v>1 - 414</v>
      </c>
      <c r="B9728" s="319">
        <v>1</v>
      </c>
      <c r="C9728" s="761">
        <v>414</v>
      </c>
      <c r="D9728" s="762"/>
      <c r="E9728" s="762" t="s">
        <v>14228</v>
      </c>
      <c r="F9728" s="763" t="s">
        <v>28</v>
      </c>
      <c r="G9728" s="340">
        <v>0.06</v>
      </c>
    </row>
    <row r="9729" spans="1:7" x14ac:dyDescent="0.2">
      <c r="A9729" s="319" t="str">
        <f t="shared" si="151"/>
        <v>1 - 410</v>
      </c>
      <c r="B9729" s="319">
        <v>1</v>
      </c>
      <c r="C9729" s="761">
        <v>410</v>
      </c>
      <c r="D9729" s="762"/>
      <c r="E9729" s="762" t="s">
        <v>14229</v>
      </c>
      <c r="F9729" s="763" t="s">
        <v>28</v>
      </c>
      <c r="G9729" s="340">
        <v>0.16</v>
      </c>
    </row>
    <row r="9730" spans="1:7" x14ac:dyDescent="0.2">
      <c r="A9730" s="319" t="str">
        <f t="shared" si="151"/>
        <v>1 - 411</v>
      </c>
      <c r="B9730" s="319">
        <v>1</v>
      </c>
      <c r="C9730" s="761">
        <v>411</v>
      </c>
      <c r="D9730" s="762"/>
      <c r="E9730" s="762" t="s">
        <v>14230</v>
      </c>
      <c r="F9730" s="763" t="s">
        <v>28</v>
      </c>
      <c r="G9730" s="340">
        <v>0.21</v>
      </c>
    </row>
    <row r="9731" spans="1:7" x14ac:dyDescent="0.2">
      <c r="A9731" s="319" t="str">
        <f t="shared" si="151"/>
        <v>1 - 408</v>
      </c>
      <c r="B9731" s="319">
        <v>1</v>
      </c>
      <c r="C9731" s="761">
        <v>408</v>
      </c>
      <c r="D9731" s="762"/>
      <c r="E9731" s="762" t="s">
        <v>14231</v>
      </c>
      <c r="F9731" s="763" t="s">
        <v>28</v>
      </c>
      <c r="G9731" s="340">
        <v>1.04</v>
      </c>
    </row>
    <row r="9732" spans="1:7" ht="25.5" x14ac:dyDescent="0.2">
      <c r="A9732" s="319" t="str">
        <f t="shared" si="151"/>
        <v>1 - 39131</v>
      </c>
      <c r="B9732" s="319">
        <v>1</v>
      </c>
      <c r="C9732" s="761">
        <v>39131</v>
      </c>
      <c r="D9732" s="762"/>
      <c r="E9732" s="762" t="s">
        <v>14232</v>
      </c>
      <c r="F9732" s="763" t="s">
        <v>28</v>
      </c>
      <c r="G9732" s="340">
        <v>3.28</v>
      </c>
    </row>
    <row r="9733" spans="1:7" ht="25.5" x14ac:dyDescent="0.2">
      <c r="A9733" s="319" t="str">
        <f t="shared" si="151"/>
        <v>1 - 394</v>
      </c>
      <c r="B9733" s="319">
        <v>1</v>
      </c>
      <c r="C9733" s="761">
        <v>394</v>
      </c>
      <c r="D9733" s="762"/>
      <c r="E9733" s="762" t="s">
        <v>14233</v>
      </c>
      <c r="F9733" s="763" t="s">
        <v>28</v>
      </c>
      <c r="G9733" s="340">
        <v>3.32</v>
      </c>
    </row>
    <row r="9734" spans="1:7" ht="25.5" x14ac:dyDescent="0.2">
      <c r="A9734" s="319" t="str">
        <f t="shared" si="151"/>
        <v>1 - 39130</v>
      </c>
      <c r="B9734" s="319">
        <v>1</v>
      </c>
      <c r="C9734" s="761">
        <v>39130</v>
      </c>
      <c r="D9734" s="762"/>
      <c r="E9734" s="762" t="s">
        <v>14234</v>
      </c>
      <c r="F9734" s="763" t="s">
        <v>28</v>
      </c>
      <c r="G9734" s="340">
        <v>2.99</v>
      </c>
    </row>
    <row r="9735" spans="1:7" ht="25.5" x14ac:dyDescent="0.2">
      <c r="A9735" s="319" t="str">
        <f t="shared" si="151"/>
        <v>1 - 395</v>
      </c>
      <c r="B9735" s="319">
        <v>1</v>
      </c>
      <c r="C9735" s="761">
        <v>395</v>
      </c>
      <c r="D9735" s="762"/>
      <c r="E9735" s="762" t="s">
        <v>14235</v>
      </c>
      <c r="F9735" s="763" t="s">
        <v>28</v>
      </c>
      <c r="G9735" s="340">
        <v>3.2</v>
      </c>
    </row>
    <row r="9736" spans="1:7" x14ac:dyDescent="0.2">
      <c r="A9736" s="319" t="str">
        <f t="shared" si="151"/>
        <v>1 - 39129</v>
      </c>
      <c r="B9736" s="319">
        <v>1</v>
      </c>
      <c r="C9736" s="761">
        <v>39129</v>
      </c>
      <c r="D9736" s="762"/>
      <c r="E9736" s="762" t="s">
        <v>14236</v>
      </c>
      <c r="F9736" s="763" t="s">
        <v>28</v>
      </c>
      <c r="G9736" s="340">
        <v>1.84</v>
      </c>
    </row>
    <row r="9737" spans="1:7" ht="25.5" x14ac:dyDescent="0.2">
      <c r="A9737" s="319" t="str">
        <f t="shared" si="151"/>
        <v>1 - 393</v>
      </c>
      <c r="B9737" s="319">
        <v>1</v>
      </c>
      <c r="C9737" s="761">
        <v>393</v>
      </c>
      <c r="D9737" s="762"/>
      <c r="E9737" s="762" t="s">
        <v>14237</v>
      </c>
      <c r="F9737" s="763" t="s">
        <v>28</v>
      </c>
      <c r="G9737" s="340">
        <v>1.93</v>
      </c>
    </row>
    <row r="9738" spans="1:7" x14ac:dyDescent="0.2">
      <c r="A9738" s="319" t="str">
        <f t="shared" si="151"/>
        <v>1 - 39127</v>
      </c>
      <c r="B9738" s="319">
        <v>1</v>
      </c>
      <c r="C9738" s="761">
        <v>39127</v>
      </c>
      <c r="D9738" s="762"/>
      <c r="E9738" s="762" t="s">
        <v>14238</v>
      </c>
      <c r="F9738" s="763" t="s">
        <v>28</v>
      </c>
      <c r="G9738" s="340">
        <v>1.58</v>
      </c>
    </row>
    <row r="9739" spans="1:7" ht="25.5" x14ac:dyDescent="0.2">
      <c r="A9739" s="319" t="str">
        <f t="shared" si="151"/>
        <v>1 - 392</v>
      </c>
      <c r="B9739" s="319">
        <v>1</v>
      </c>
      <c r="C9739" s="761">
        <v>392</v>
      </c>
      <c r="D9739" s="762"/>
      <c r="E9739" s="762" t="s">
        <v>14239</v>
      </c>
      <c r="F9739" s="763" t="s">
        <v>28</v>
      </c>
      <c r="G9739" s="340">
        <v>1.62</v>
      </c>
    </row>
    <row r="9740" spans="1:7" ht="25.5" x14ac:dyDescent="0.2">
      <c r="A9740" s="319" t="str">
        <f t="shared" si="151"/>
        <v>1 - 39133</v>
      </c>
      <c r="B9740" s="319">
        <v>1</v>
      </c>
      <c r="C9740" s="761">
        <v>39133</v>
      </c>
      <c r="D9740" s="762"/>
      <c r="E9740" s="762" t="s">
        <v>14240</v>
      </c>
      <c r="F9740" s="763" t="s">
        <v>28</v>
      </c>
      <c r="G9740" s="340">
        <v>4.3099999999999996</v>
      </c>
    </row>
    <row r="9741" spans="1:7" ht="25.5" x14ac:dyDescent="0.2">
      <c r="A9741" s="319" t="str">
        <f t="shared" si="151"/>
        <v>1 - 397</v>
      </c>
      <c r="B9741" s="319">
        <v>1</v>
      </c>
      <c r="C9741" s="761">
        <v>397</v>
      </c>
      <c r="D9741" s="762"/>
      <c r="E9741" s="762" t="s">
        <v>14241</v>
      </c>
      <c r="F9741" s="763" t="s">
        <v>28</v>
      </c>
      <c r="G9741" s="340">
        <v>4.76</v>
      </c>
    </row>
    <row r="9742" spans="1:7" x14ac:dyDescent="0.2">
      <c r="A9742" s="319" t="str">
        <f t="shared" si="151"/>
        <v>1 - 39132</v>
      </c>
      <c r="B9742" s="319">
        <v>1</v>
      </c>
      <c r="C9742" s="761">
        <v>39132</v>
      </c>
      <c r="D9742" s="762"/>
      <c r="E9742" s="762" t="s">
        <v>14242</v>
      </c>
      <c r="F9742" s="763" t="s">
        <v>28</v>
      </c>
      <c r="G9742" s="340">
        <v>3.44</v>
      </c>
    </row>
    <row r="9743" spans="1:7" ht="25.5" x14ac:dyDescent="0.2">
      <c r="A9743" s="319" t="str">
        <f t="shared" si="151"/>
        <v>1 - 396</v>
      </c>
      <c r="B9743" s="319">
        <v>1</v>
      </c>
      <c r="C9743" s="761">
        <v>396</v>
      </c>
      <c r="D9743" s="762"/>
      <c r="E9743" s="762" t="s">
        <v>14243</v>
      </c>
      <c r="F9743" s="763" t="s">
        <v>28</v>
      </c>
      <c r="G9743" s="340">
        <v>3.69</v>
      </c>
    </row>
    <row r="9744" spans="1:7" ht="25.5" x14ac:dyDescent="0.2">
      <c r="A9744" s="319" t="str">
        <f t="shared" ref="A9744:A9807" si="152">B9744&amp;" - "&amp;C9744</f>
        <v>1 - 39135</v>
      </c>
      <c r="B9744" s="319">
        <v>1</v>
      </c>
      <c r="C9744" s="761">
        <v>39135</v>
      </c>
      <c r="D9744" s="762"/>
      <c r="E9744" s="762" t="s">
        <v>14244</v>
      </c>
      <c r="F9744" s="763" t="s">
        <v>28</v>
      </c>
      <c r="G9744" s="340">
        <v>6.89</v>
      </c>
    </row>
    <row r="9745" spans="1:7" x14ac:dyDescent="0.2">
      <c r="A9745" s="319" t="str">
        <f t="shared" si="152"/>
        <v>1 - 39134</v>
      </c>
      <c r="B9745" s="319">
        <v>1</v>
      </c>
      <c r="C9745" s="761">
        <v>39134</v>
      </c>
      <c r="D9745" s="762"/>
      <c r="E9745" s="762" t="s">
        <v>14245</v>
      </c>
      <c r="F9745" s="763" t="s">
        <v>28</v>
      </c>
      <c r="G9745" s="340">
        <v>5.74</v>
      </c>
    </row>
    <row r="9746" spans="1:7" ht="25.5" x14ac:dyDescent="0.2">
      <c r="A9746" s="319" t="str">
        <f t="shared" si="152"/>
        <v>1 - 398</v>
      </c>
      <c r="B9746" s="319">
        <v>1</v>
      </c>
      <c r="C9746" s="761">
        <v>398</v>
      </c>
      <c r="D9746" s="762"/>
      <c r="E9746" s="762" t="s">
        <v>14246</v>
      </c>
      <c r="F9746" s="763" t="s">
        <v>28</v>
      </c>
      <c r="G9746" s="340">
        <v>5.29</v>
      </c>
    </row>
    <row r="9747" spans="1:7" x14ac:dyDescent="0.2">
      <c r="A9747" s="319" t="str">
        <f t="shared" si="152"/>
        <v>1 - 39128</v>
      </c>
      <c r="B9747" s="319">
        <v>1</v>
      </c>
      <c r="C9747" s="761">
        <v>39128</v>
      </c>
      <c r="D9747" s="762"/>
      <c r="E9747" s="762" t="s">
        <v>14247</v>
      </c>
      <c r="F9747" s="763" t="s">
        <v>28</v>
      </c>
      <c r="G9747" s="340">
        <v>1.72</v>
      </c>
    </row>
    <row r="9748" spans="1:7" ht="25.5" x14ac:dyDescent="0.2">
      <c r="A9748" s="319" t="str">
        <f t="shared" si="152"/>
        <v>1 - 400</v>
      </c>
      <c r="B9748" s="319">
        <v>1</v>
      </c>
      <c r="C9748" s="761">
        <v>400</v>
      </c>
      <c r="D9748" s="762"/>
      <c r="E9748" s="762" t="s">
        <v>14248</v>
      </c>
      <c r="F9748" s="763" t="s">
        <v>28</v>
      </c>
      <c r="G9748" s="340">
        <v>1.68</v>
      </c>
    </row>
    <row r="9749" spans="1:7" ht="25.5" x14ac:dyDescent="0.2">
      <c r="A9749" s="319" t="str">
        <f t="shared" si="152"/>
        <v>1 - 39125</v>
      </c>
      <c r="B9749" s="319">
        <v>1</v>
      </c>
      <c r="C9749" s="761">
        <v>39125</v>
      </c>
      <c r="D9749" s="762"/>
      <c r="E9749" s="762" t="s">
        <v>14249</v>
      </c>
      <c r="F9749" s="763" t="s">
        <v>28</v>
      </c>
      <c r="G9749" s="340">
        <v>1.72</v>
      </c>
    </row>
    <row r="9750" spans="1:7" x14ac:dyDescent="0.2">
      <c r="A9750" s="319" t="str">
        <f t="shared" si="152"/>
        <v>1 - 39126</v>
      </c>
      <c r="B9750" s="319">
        <v>1</v>
      </c>
      <c r="C9750" s="761">
        <v>39126</v>
      </c>
      <c r="D9750" s="762"/>
      <c r="E9750" s="762" t="s">
        <v>14250</v>
      </c>
      <c r="F9750" s="763" t="s">
        <v>28</v>
      </c>
      <c r="G9750" s="340">
        <v>7.76</v>
      </c>
    </row>
    <row r="9751" spans="1:7" ht="25.5" x14ac:dyDescent="0.2">
      <c r="A9751" s="319" t="str">
        <f t="shared" si="152"/>
        <v>1 - 399</v>
      </c>
      <c r="B9751" s="319">
        <v>1</v>
      </c>
      <c r="C9751" s="761">
        <v>399</v>
      </c>
      <c r="D9751" s="762"/>
      <c r="E9751" s="762" t="s">
        <v>14251</v>
      </c>
      <c r="F9751" s="763" t="s">
        <v>28</v>
      </c>
      <c r="G9751" s="340">
        <v>6.83</v>
      </c>
    </row>
    <row r="9752" spans="1:7" x14ac:dyDescent="0.2">
      <c r="A9752" s="319" t="str">
        <f t="shared" si="152"/>
        <v>1 - 39158</v>
      </c>
      <c r="B9752" s="319">
        <v>1</v>
      </c>
      <c r="C9752" s="761">
        <v>39158</v>
      </c>
      <c r="D9752" s="762"/>
      <c r="E9752" s="762" t="s">
        <v>14252</v>
      </c>
      <c r="F9752" s="763" t="s">
        <v>28</v>
      </c>
      <c r="G9752" s="340">
        <v>18.350000000000001</v>
      </c>
    </row>
    <row r="9753" spans="1:7" x14ac:dyDescent="0.2">
      <c r="A9753" s="319" t="str">
        <f t="shared" si="152"/>
        <v>1 - 39141</v>
      </c>
      <c r="B9753" s="319">
        <v>1</v>
      </c>
      <c r="C9753" s="761">
        <v>39141</v>
      </c>
      <c r="D9753" s="762"/>
      <c r="E9753" s="762" t="s">
        <v>14253</v>
      </c>
      <c r="F9753" s="763" t="s">
        <v>28</v>
      </c>
      <c r="G9753" s="340">
        <v>1.33</v>
      </c>
    </row>
    <row r="9754" spans="1:7" x14ac:dyDescent="0.2">
      <c r="A9754" s="319" t="str">
        <f t="shared" si="152"/>
        <v>1 - 39140</v>
      </c>
      <c r="B9754" s="319">
        <v>1</v>
      </c>
      <c r="C9754" s="761">
        <v>39140</v>
      </c>
      <c r="D9754" s="762"/>
      <c r="E9754" s="762" t="s">
        <v>14254</v>
      </c>
      <c r="F9754" s="763" t="s">
        <v>28</v>
      </c>
      <c r="G9754" s="340">
        <v>1.21</v>
      </c>
    </row>
    <row r="9755" spans="1:7" x14ac:dyDescent="0.2">
      <c r="A9755" s="319" t="str">
        <f t="shared" si="152"/>
        <v>1 - 39139</v>
      </c>
      <c r="B9755" s="319">
        <v>1</v>
      </c>
      <c r="C9755" s="761">
        <v>39139</v>
      </c>
      <c r="D9755" s="762"/>
      <c r="E9755" s="762" t="s">
        <v>14255</v>
      </c>
      <c r="F9755" s="763" t="s">
        <v>28</v>
      </c>
      <c r="G9755" s="340">
        <v>1</v>
      </c>
    </row>
    <row r="9756" spans="1:7" x14ac:dyDescent="0.2">
      <c r="A9756" s="319" t="str">
        <f t="shared" si="152"/>
        <v>1 - 39137</v>
      </c>
      <c r="B9756" s="319">
        <v>1</v>
      </c>
      <c r="C9756" s="761">
        <v>39137</v>
      </c>
      <c r="D9756" s="762"/>
      <c r="E9756" s="762" t="s">
        <v>14256</v>
      </c>
      <c r="F9756" s="763" t="s">
        <v>28</v>
      </c>
      <c r="G9756" s="340">
        <v>0.69</v>
      </c>
    </row>
    <row r="9757" spans="1:7" x14ac:dyDescent="0.2">
      <c r="A9757" s="319" t="str">
        <f t="shared" si="152"/>
        <v>1 - 39143</v>
      </c>
      <c r="B9757" s="319">
        <v>1</v>
      </c>
      <c r="C9757" s="761">
        <v>39143</v>
      </c>
      <c r="D9757" s="762"/>
      <c r="E9757" s="762" t="s">
        <v>14257</v>
      </c>
      <c r="F9757" s="763" t="s">
        <v>28</v>
      </c>
      <c r="G9757" s="340">
        <v>2.75</v>
      </c>
    </row>
    <row r="9758" spans="1:7" x14ac:dyDescent="0.2">
      <c r="A9758" s="319" t="str">
        <f t="shared" si="152"/>
        <v>1 - 39142</v>
      </c>
      <c r="B9758" s="319">
        <v>1</v>
      </c>
      <c r="C9758" s="761">
        <v>39142</v>
      </c>
      <c r="D9758" s="762"/>
      <c r="E9758" s="762" t="s">
        <v>14258</v>
      </c>
      <c r="F9758" s="763" t="s">
        <v>28</v>
      </c>
      <c r="G9758" s="340">
        <v>1.97</v>
      </c>
    </row>
    <row r="9759" spans="1:7" x14ac:dyDescent="0.2">
      <c r="A9759" s="319" t="str">
        <f t="shared" si="152"/>
        <v>1 - 39144</v>
      </c>
      <c r="B9759" s="319">
        <v>1</v>
      </c>
      <c r="C9759" s="761">
        <v>39144</v>
      </c>
      <c r="D9759" s="762"/>
      <c r="E9759" s="762" t="s">
        <v>14259</v>
      </c>
      <c r="F9759" s="763" t="s">
        <v>28</v>
      </c>
      <c r="G9759" s="340">
        <v>3.2</v>
      </c>
    </row>
    <row r="9760" spans="1:7" x14ac:dyDescent="0.2">
      <c r="A9760" s="319" t="str">
        <f t="shared" si="152"/>
        <v>1 - 39138</v>
      </c>
      <c r="B9760" s="319">
        <v>1</v>
      </c>
      <c r="C9760" s="761">
        <v>39138</v>
      </c>
      <c r="D9760" s="762"/>
      <c r="E9760" s="762" t="s">
        <v>14260</v>
      </c>
      <c r="F9760" s="763" t="s">
        <v>28</v>
      </c>
      <c r="G9760" s="340">
        <v>0.73</v>
      </c>
    </row>
    <row r="9761" spans="1:7" x14ac:dyDescent="0.2">
      <c r="A9761" s="319" t="str">
        <f t="shared" si="152"/>
        <v>1 - 39136</v>
      </c>
      <c r="B9761" s="319">
        <v>1</v>
      </c>
      <c r="C9761" s="761">
        <v>39136</v>
      </c>
      <c r="D9761" s="762"/>
      <c r="E9761" s="762" t="s">
        <v>14261</v>
      </c>
      <c r="F9761" s="763" t="s">
        <v>28</v>
      </c>
      <c r="G9761" s="340">
        <v>0.49</v>
      </c>
    </row>
    <row r="9762" spans="1:7" x14ac:dyDescent="0.2">
      <c r="A9762" s="319" t="str">
        <f t="shared" si="152"/>
        <v>1 - 39145</v>
      </c>
      <c r="B9762" s="319">
        <v>1</v>
      </c>
      <c r="C9762" s="761">
        <v>39145</v>
      </c>
      <c r="D9762" s="762"/>
      <c r="E9762" s="762" t="s">
        <v>14262</v>
      </c>
      <c r="F9762" s="763" t="s">
        <v>28</v>
      </c>
      <c r="G9762" s="340">
        <v>5.27</v>
      </c>
    </row>
    <row r="9763" spans="1:7" ht="25.5" x14ac:dyDescent="0.2">
      <c r="A9763" s="319" t="str">
        <f t="shared" si="152"/>
        <v>1 - 12615</v>
      </c>
      <c r="B9763" s="319">
        <v>1</v>
      </c>
      <c r="C9763" s="761">
        <v>12615</v>
      </c>
      <c r="D9763" s="762"/>
      <c r="E9763" s="762" t="s">
        <v>14263</v>
      </c>
      <c r="F9763" s="763" t="s">
        <v>28</v>
      </c>
      <c r="G9763" s="340">
        <v>12.04</v>
      </c>
    </row>
    <row r="9764" spans="1:7" ht="25.5" x14ac:dyDescent="0.2">
      <c r="A9764" s="319" t="str">
        <f t="shared" si="152"/>
        <v>1 - 11927</v>
      </c>
      <c r="B9764" s="319">
        <v>1</v>
      </c>
      <c r="C9764" s="761">
        <v>11927</v>
      </c>
      <c r="D9764" s="762"/>
      <c r="E9764" s="762" t="s">
        <v>14264</v>
      </c>
      <c r="F9764" s="763" t="s">
        <v>28</v>
      </c>
      <c r="G9764" s="340">
        <v>9.31</v>
      </c>
    </row>
    <row r="9765" spans="1:7" ht="25.5" x14ac:dyDescent="0.2">
      <c r="A9765" s="319" t="str">
        <f t="shared" si="152"/>
        <v>1 - 11928</v>
      </c>
      <c r="B9765" s="319">
        <v>1</v>
      </c>
      <c r="C9765" s="761">
        <v>11928</v>
      </c>
      <c r="D9765" s="762"/>
      <c r="E9765" s="762" t="s">
        <v>14265</v>
      </c>
      <c r="F9765" s="763" t="s">
        <v>28</v>
      </c>
      <c r="G9765" s="340">
        <v>10.67</v>
      </c>
    </row>
    <row r="9766" spans="1:7" ht="25.5" x14ac:dyDescent="0.2">
      <c r="A9766" s="319" t="str">
        <f t="shared" si="152"/>
        <v>1 - 11929</v>
      </c>
      <c r="B9766" s="319">
        <v>1</v>
      </c>
      <c r="C9766" s="761">
        <v>11929</v>
      </c>
      <c r="D9766" s="762"/>
      <c r="E9766" s="762" t="s">
        <v>14266</v>
      </c>
      <c r="F9766" s="763" t="s">
        <v>28</v>
      </c>
      <c r="G9766" s="340">
        <v>16.5</v>
      </c>
    </row>
    <row r="9767" spans="1:7" x14ac:dyDescent="0.2">
      <c r="A9767" s="319" t="str">
        <f t="shared" si="152"/>
        <v>1 - 36801</v>
      </c>
      <c r="B9767" s="319">
        <v>1</v>
      </c>
      <c r="C9767" s="761">
        <v>36801</v>
      </c>
      <c r="D9767" s="762"/>
      <c r="E9767" s="762" t="s">
        <v>14267</v>
      </c>
      <c r="F9767" s="763" t="s">
        <v>28</v>
      </c>
      <c r="G9767" s="340">
        <v>33.81</v>
      </c>
    </row>
    <row r="9768" spans="1:7" ht="25.5" x14ac:dyDescent="0.2">
      <c r="A9768" s="319" t="str">
        <f t="shared" si="152"/>
        <v>1 - 36246</v>
      </c>
      <c r="B9768" s="319">
        <v>1</v>
      </c>
      <c r="C9768" s="761">
        <v>36246</v>
      </c>
      <c r="D9768" s="762"/>
      <c r="E9768" s="762" t="s">
        <v>14268</v>
      </c>
      <c r="F9768" s="763" t="s">
        <v>0</v>
      </c>
      <c r="G9768" s="340">
        <v>3.85</v>
      </c>
    </row>
    <row r="9769" spans="1:7" x14ac:dyDescent="0.2">
      <c r="A9769" s="319" t="str">
        <f t="shared" si="152"/>
        <v>1 - 37600</v>
      </c>
      <c r="B9769" s="319">
        <v>1</v>
      </c>
      <c r="C9769" s="761">
        <v>37600</v>
      </c>
      <c r="D9769" s="762"/>
      <c r="E9769" s="762" t="s">
        <v>14269</v>
      </c>
      <c r="F9769" s="763" t="s">
        <v>28</v>
      </c>
    </row>
    <row r="9770" spans="1:7" x14ac:dyDescent="0.2">
      <c r="A9770" s="319" t="str">
        <f t="shared" si="152"/>
        <v>1 - 37599</v>
      </c>
      <c r="B9770" s="319">
        <v>1</v>
      </c>
      <c r="C9770" s="761">
        <v>37599</v>
      </c>
      <c r="D9770" s="762"/>
      <c r="E9770" s="762" t="s">
        <v>14270</v>
      </c>
      <c r="F9770" s="763" t="s">
        <v>28</v>
      </c>
    </row>
    <row r="9771" spans="1:7" x14ac:dyDescent="0.2">
      <c r="A9771" s="319" t="str">
        <f t="shared" si="152"/>
        <v>1 - 1</v>
      </c>
      <c r="B9771" s="319">
        <v>1</v>
      </c>
      <c r="C9771" s="761">
        <v>1</v>
      </c>
      <c r="D9771" s="762"/>
      <c r="E9771" s="762" t="s">
        <v>14271</v>
      </c>
      <c r="F9771" s="763" t="s">
        <v>29</v>
      </c>
      <c r="G9771" s="340">
        <v>90</v>
      </c>
    </row>
    <row r="9772" spans="1:7" x14ac:dyDescent="0.2">
      <c r="A9772" s="319" t="str">
        <f t="shared" si="152"/>
        <v>1 - 3</v>
      </c>
      <c r="B9772" s="319">
        <v>1</v>
      </c>
      <c r="C9772" s="761">
        <v>3</v>
      </c>
      <c r="D9772" s="762"/>
      <c r="E9772" s="762" t="s">
        <v>14272</v>
      </c>
      <c r="F9772" s="763" t="s">
        <v>702</v>
      </c>
      <c r="G9772" s="340">
        <v>20.99</v>
      </c>
    </row>
    <row r="9773" spans="1:7" x14ac:dyDescent="0.2">
      <c r="A9773" s="319" t="str">
        <f t="shared" si="152"/>
        <v>1 - 43054</v>
      </c>
      <c r="B9773" s="319">
        <v>1</v>
      </c>
      <c r="C9773" s="761">
        <v>43054</v>
      </c>
      <c r="D9773" s="762"/>
      <c r="E9773" s="762" t="s">
        <v>14273</v>
      </c>
      <c r="F9773" s="763" t="s">
        <v>29</v>
      </c>
      <c r="G9773" s="340">
        <v>8.11</v>
      </c>
    </row>
    <row r="9774" spans="1:7" x14ac:dyDescent="0.2">
      <c r="A9774" s="319" t="str">
        <f t="shared" si="152"/>
        <v>1 - 42402</v>
      </c>
      <c r="B9774" s="319">
        <v>1</v>
      </c>
      <c r="C9774" s="761">
        <v>42402</v>
      </c>
      <c r="D9774" s="762"/>
      <c r="E9774" s="762" t="s">
        <v>14274</v>
      </c>
      <c r="F9774" s="763" t="s">
        <v>29</v>
      </c>
      <c r="G9774" s="340">
        <v>7.75</v>
      </c>
    </row>
    <row r="9775" spans="1:7" x14ac:dyDescent="0.2">
      <c r="A9775" s="319" t="str">
        <f t="shared" si="152"/>
        <v>1 - 42403</v>
      </c>
      <c r="B9775" s="319">
        <v>1</v>
      </c>
      <c r="C9775" s="761">
        <v>42403</v>
      </c>
      <c r="D9775" s="762"/>
      <c r="E9775" s="762" t="s">
        <v>14275</v>
      </c>
      <c r="F9775" s="763" t="s">
        <v>29</v>
      </c>
      <c r="G9775" s="340">
        <v>9.94</v>
      </c>
    </row>
    <row r="9776" spans="1:7" x14ac:dyDescent="0.2">
      <c r="A9776" s="319" t="str">
        <f t="shared" si="152"/>
        <v>1 - 42404</v>
      </c>
      <c r="B9776" s="319">
        <v>1</v>
      </c>
      <c r="C9776" s="761">
        <v>42404</v>
      </c>
      <c r="D9776" s="762"/>
      <c r="E9776" s="762" t="s">
        <v>14276</v>
      </c>
      <c r="F9776" s="763" t="s">
        <v>29</v>
      </c>
      <c r="G9776" s="340">
        <v>9.89</v>
      </c>
    </row>
    <row r="9777" spans="1:7" x14ac:dyDescent="0.2">
      <c r="A9777" s="319" t="str">
        <f t="shared" si="152"/>
        <v>1 - 42405</v>
      </c>
      <c r="B9777" s="319">
        <v>1</v>
      </c>
      <c r="C9777" s="761">
        <v>42405</v>
      </c>
      <c r="D9777" s="762"/>
      <c r="E9777" s="762" t="s">
        <v>14277</v>
      </c>
      <c r="F9777" s="763" t="s">
        <v>29</v>
      </c>
      <c r="G9777" s="340">
        <v>10.53</v>
      </c>
    </row>
    <row r="9778" spans="1:7" x14ac:dyDescent="0.2">
      <c r="A9778" s="319" t="str">
        <f t="shared" si="152"/>
        <v>1 - 34341</v>
      </c>
      <c r="B9778" s="319">
        <v>1</v>
      </c>
      <c r="C9778" s="761">
        <v>34341</v>
      </c>
      <c r="D9778" s="762"/>
      <c r="E9778" s="762" t="s">
        <v>14278</v>
      </c>
      <c r="F9778" s="763" t="s">
        <v>29</v>
      </c>
      <c r="G9778" s="340">
        <v>9.14</v>
      </c>
    </row>
    <row r="9779" spans="1:7" x14ac:dyDescent="0.2">
      <c r="A9779" s="319" t="str">
        <f t="shared" si="152"/>
        <v>1 - 43053</v>
      </c>
      <c r="B9779" s="319">
        <v>1</v>
      </c>
      <c r="C9779" s="761">
        <v>43053</v>
      </c>
      <c r="D9779" s="762"/>
      <c r="E9779" s="762" t="s">
        <v>14279</v>
      </c>
      <c r="F9779" s="763" t="s">
        <v>29</v>
      </c>
      <c r="G9779" s="340">
        <v>7.24</v>
      </c>
    </row>
    <row r="9780" spans="1:7" x14ac:dyDescent="0.2">
      <c r="A9780" s="319" t="str">
        <f t="shared" si="152"/>
        <v>1 - 43058</v>
      </c>
      <c r="B9780" s="319">
        <v>1</v>
      </c>
      <c r="C9780" s="761">
        <v>43058</v>
      </c>
      <c r="D9780" s="762"/>
      <c r="E9780" s="762" t="s">
        <v>14280</v>
      </c>
      <c r="F9780" s="763" t="s">
        <v>29</v>
      </c>
      <c r="G9780" s="340">
        <v>7.51</v>
      </c>
    </row>
    <row r="9781" spans="1:7" x14ac:dyDescent="0.2">
      <c r="A9781" s="319" t="str">
        <f t="shared" si="152"/>
        <v>1 - 34</v>
      </c>
      <c r="B9781" s="319">
        <v>1</v>
      </c>
      <c r="C9781" s="761">
        <v>34</v>
      </c>
      <c r="D9781" s="762"/>
      <c r="E9781" s="762" t="s">
        <v>14281</v>
      </c>
      <c r="F9781" s="763" t="s">
        <v>29</v>
      </c>
      <c r="G9781" s="340">
        <v>7.55</v>
      </c>
    </row>
    <row r="9782" spans="1:7" x14ac:dyDescent="0.2">
      <c r="A9782" s="319" t="str">
        <f t="shared" si="152"/>
        <v>1 - 43055</v>
      </c>
      <c r="B9782" s="319">
        <v>1</v>
      </c>
      <c r="C9782" s="761">
        <v>43055</v>
      </c>
      <c r="D9782" s="762"/>
      <c r="E9782" s="762" t="s">
        <v>14282</v>
      </c>
      <c r="F9782" s="763" t="s">
        <v>29</v>
      </c>
      <c r="G9782" s="340">
        <v>6.54</v>
      </c>
    </row>
    <row r="9783" spans="1:7" x14ac:dyDescent="0.2">
      <c r="A9783" s="319" t="str">
        <f t="shared" si="152"/>
        <v>1 - 43056</v>
      </c>
      <c r="B9783" s="319">
        <v>1</v>
      </c>
      <c r="C9783" s="761">
        <v>43056</v>
      </c>
      <c r="D9783" s="762"/>
      <c r="E9783" s="762" t="s">
        <v>14283</v>
      </c>
      <c r="F9783" s="763" t="s">
        <v>29</v>
      </c>
      <c r="G9783" s="340">
        <v>7.54</v>
      </c>
    </row>
    <row r="9784" spans="1:7" x14ac:dyDescent="0.2">
      <c r="A9784" s="319" t="str">
        <f t="shared" si="152"/>
        <v>1 - 43057</v>
      </c>
      <c r="B9784" s="319">
        <v>1</v>
      </c>
      <c r="C9784" s="761">
        <v>43057</v>
      </c>
      <c r="D9784" s="762"/>
      <c r="E9784" s="762" t="s">
        <v>14284</v>
      </c>
      <c r="F9784" s="763" t="s">
        <v>29</v>
      </c>
      <c r="G9784" s="340">
        <v>8.2899999999999991</v>
      </c>
    </row>
    <row r="9785" spans="1:7" x14ac:dyDescent="0.2">
      <c r="A9785" s="319" t="str">
        <f t="shared" si="152"/>
        <v>1 - 34449</v>
      </c>
      <c r="B9785" s="319">
        <v>1</v>
      </c>
      <c r="C9785" s="761">
        <v>34449</v>
      </c>
      <c r="D9785" s="762"/>
      <c r="E9785" s="762" t="s">
        <v>14285</v>
      </c>
      <c r="F9785" s="763" t="s">
        <v>29</v>
      </c>
      <c r="G9785" s="340">
        <v>8.86</v>
      </c>
    </row>
    <row r="9786" spans="1:7" x14ac:dyDescent="0.2">
      <c r="A9786" s="319" t="str">
        <f t="shared" si="152"/>
        <v>1 - 32</v>
      </c>
      <c r="B9786" s="319">
        <v>1</v>
      </c>
      <c r="C9786" s="761">
        <v>32</v>
      </c>
      <c r="D9786" s="762"/>
      <c r="E9786" s="762" t="s">
        <v>14286</v>
      </c>
      <c r="F9786" s="763" t="s">
        <v>29</v>
      </c>
      <c r="G9786" s="340">
        <v>7.96</v>
      </c>
    </row>
    <row r="9787" spans="1:7" x14ac:dyDescent="0.2">
      <c r="A9787" s="319" t="str">
        <f t="shared" si="152"/>
        <v>1 - 33</v>
      </c>
      <c r="B9787" s="319">
        <v>1</v>
      </c>
      <c r="C9787" s="761">
        <v>33</v>
      </c>
      <c r="D9787" s="762"/>
      <c r="E9787" s="762" t="s">
        <v>14287</v>
      </c>
      <c r="F9787" s="763" t="s">
        <v>29</v>
      </c>
      <c r="G9787" s="340">
        <v>8.01</v>
      </c>
    </row>
    <row r="9788" spans="1:7" x14ac:dyDescent="0.2">
      <c r="A9788" s="319" t="str">
        <f t="shared" si="152"/>
        <v>1 - 43061</v>
      </c>
      <c r="B9788" s="319">
        <v>1</v>
      </c>
      <c r="C9788" s="761">
        <v>43061</v>
      </c>
      <c r="D9788" s="762"/>
      <c r="E9788" s="762" t="s">
        <v>14288</v>
      </c>
      <c r="F9788" s="763" t="s">
        <v>29</v>
      </c>
      <c r="G9788" s="340">
        <v>7.48</v>
      </c>
    </row>
    <row r="9789" spans="1:7" x14ac:dyDescent="0.2">
      <c r="A9789" s="319" t="str">
        <f t="shared" si="152"/>
        <v>1 - 43059</v>
      </c>
      <c r="B9789" s="319">
        <v>1</v>
      </c>
      <c r="C9789" s="761">
        <v>43059</v>
      </c>
      <c r="D9789" s="762"/>
      <c r="E9789" s="762" t="s">
        <v>14289</v>
      </c>
      <c r="F9789" s="763" t="s">
        <v>29</v>
      </c>
      <c r="G9789" s="340">
        <v>7.14</v>
      </c>
    </row>
    <row r="9790" spans="1:7" x14ac:dyDescent="0.2">
      <c r="A9790" s="319" t="str">
        <f t="shared" si="152"/>
        <v>1 - 43062</v>
      </c>
      <c r="B9790" s="319">
        <v>1</v>
      </c>
      <c r="C9790" s="761">
        <v>43062</v>
      </c>
      <c r="D9790" s="762"/>
      <c r="E9790" s="762" t="s">
        <v>14290</v>
      </c>
      <c r="F9790" s="763" t="s">
        <v>29</v>
      </c>
      <c r="G9790" s="340">
        <v>7.92</v>
      </c>
    </row>
    <row r="9791" spans="1:7" x14ac:dyDescent="0.2">
      <c r="A9791" s="319" t="str">
        <f t="shared" si="152"/>
        <v>1 - 43060</v>
      </c>
      <c r="B9791" s="319">
        <v>1</v>
      </c>
      <c r="C9791" s="761">
        <v>43060</v>
      </c>
      <c r="D9791" s="762"/>
      <c r="E9791" s="762" t="s">
        <v>14291</v>
      </c>
      <c r="F9791" s="763" t="s">
        <v>29</v>
      </c>
      <c r="G9791" s="340">
        <v>6.22</v>
      </c>
    </row>
    <row r="9792" spans="1:7" ht="25.5" x14ac:dyDescent="0.2">
      <c r="A9792" s="319" t="str">
        <f t="shared" si="152"/>
        <v>1 - 40410</v>
      </c>
      <c r="B9792" s="319">
        <v>1</v>
      </c>
      <c r="C9792" s="761">
        <v>40410</v>
      </c>
      <c r="D9792" s="762"/>
      <c r="E9792" s="762" t="s">
        <v>14292</v>
      </c>
      <c r="F9792" s="763" t="s">
        <v>28</v>
      </c>
    </row>
    <row r="9793" spans="1:7" ht="25.5" x14ac:dyDescent="0.2">
      <c r="A9793" s="319" t="str">
        <f t="shared" si="152"/>
        <v>1 - 40411</v>
      </c>
      <c r="B9793" s="319">
        <v>1</v>
      </c>
      <c r="C9793" s="761">
        <v>40411</v>
      </c>
      <c r="D9793" s="762"/>
      <c r="E9793" s="762" t="s">
        <v>14293</v>
      </c>
      <c r="F9793" s="763" t="s">
        <v>28</v>
      </c>
    </row>
    <row r="9794" spans="1:7" ht="25.5" x14ac:dyDescent="0.2">
      <c r="A9794" s="319" t="str">
        <f t="shared" si="152"/>
        <v>1 - 40412</v>
      </c>
      <c r="B9794" s="319">
        <v>1</v>
      </c>
      <c r="C9794" s="761">
        <v>40412</v>
      </c>
      <c r="D9794" s="762"/>
      <c r="E9794" s="762" t="s">
        <v>14294</v>
      </c>
      <c r="F9794" s="763" t="s">
        <v>28</v>
      </c>
    </row>
    <row r="9795" spans="1:7" ht="25.5" x14ac:dyDescent="0.2">
      <c r="A9795" s="319" t="str">
        <f t="shared" si="152"/>
        <v>1 - 44254</v>
      </c>
      <c r="B9795" s="319">
        <v>1</v>
      </c>
      <c r="C9795" s="761">
        <v>44254</v>
      </c>
      <c r="D9795" s="762"/>
      <c r="E9795" s="762" t="s">
        <v>14295</v>
      </c>
      <c r="F9795" s="763" t="s">
        <v>28</v>
      </c>
      <c r="G9795" s="340">
        <v>33.520000000000003</v>
      </c>
    </row>
    <row r="9796" spans="1:7" ht="25.5" x14ac:dyDescent="0.2">
      <c r="A9796" s="319" t="str">
        <f t="shared" si="152"/>
        <v>1 - 44255</v>
      </c>
      <c r="B9796" s="319">
        <v>1</v>
      </c>
      <c r="C9796" s="761">
        <v>44255</v>
      </c>
      <c r="D9796" s="762"/>
      <c r="E9796" s="762" t="s">
        <v>14296</v>
      </c>
      <c r="F9796" s="763" t="s">
        <v>28</v>
      </c>
      <c r="G9796" s="340">
        <v>37.15</v>
      </c>
    </row>
    <row r="9797" spans="1:7" ht="25.5" x14ac:dyDescent="0.2">
      <c r="A9797" s="319" t="str">
        <f t="shared" si="152"/>
        <v>1 - 44256</v>
      </c>
      <c r="B9797" s="319">
        <v>1</v>
      </c>
      <c r="C9797" s="761">
        <v>44256</v>
      </c>
      <c r="D9797" s="762"/>
      <c r="E9797" s="762" t="s">
        <v>14297</v>
      </c>
      <c r="F9797" s="763" t="s">
        <v>28</v>
      </c>
      <c r="G9797" s="340">
        <v>41.96</v>
      </c>
    </row>
    <row r="9798" spans="1:7" ht="25.5" x14ac:dyDescent="0.2">
      <c r="A9798" s="319" t="str">
        <f t="shared" si="152"/>
        <v>1 - 44257</v>
      </c>
      <c r="B9798" s="319">
        <v>1</v>
      </c>
      <c r="C9798" s="761">
        <v>44257</v>
      </c>
      <c r="D9798" s="762"/>
      <c r="E9798" s="762" t="s">
        <v>14298</v>
      </c>
      <c r="F9798" s="763" t="s">
        <v>28</v>
      </c>
      <c r="G9798" s="340">
        <v>66.39</v>
      </c>
    </row>
    <row r="9799" spans="1:7" ht="25.5" x14ac:dyDescent="0.2">
      <c r="A9799" s="319" t="str">
        <f t="shared" si="152"/>
        <v>1 - 44258</v>
      </c>
      <c r="B9799" s="319">
        <v>1</v>
      </c>
      <c r="C9799" s="761">
        <v>44258</v>
      </c>
      <c r="D9799" s="762"/>
      <c r="E9799" s="762" t="s">
        <v>14299</v>
      </c>
      <c r="F9799" s="763" t="s">
        <v>28</v>
      </c>
      <c r="G9799" s="340">
        <v>75.87</v>
      </c>
    </row>
    <row r="9800" spans="1:7" ht="25.5" x14ac:dyDescent="0.2">
      <c r="A9800" s="319" t="str">
        <f t="shared" si="152"/>
        <v>1 - 44259</v>
      </c>
      <c r="B9800" s="319">
        <v>1</v>
      </c>
      <c r="C9800" s="761">
        <v>44259</v>
      </c>
      <c r="D9800" s="762"/>
      <c r="E9800" s="762" t="s">
        <v>14300</v>
      </c>
      <c r="F9800" s="763" t="s">
        <v>28</v>
      </c>
      <c r="G9800" s="340">
        <v>104.14</v>
      </c>
    </row>
    <row r="9801" spans="1:7" x14ac:dyDescent="0.2">
      <c r="A9801" s="319" t="str">
        <f t="shared" si="152"/>
        <v>1 - 37997</v>
      </c>
      <c r="B9801" s="319">
        <v>1</v>
      </c>
      <c r="C9801" s="761">
        <v>37997</v>
      </c>
      <c r="D9801" s="762"/>
      <c r="E9801" s="762" t="s">
        <v>14301</v>
      </c>
      <c r="F9801" s="763" t="s">
        <v>28</v>
      </c>
      <c r="G9801" s="340">
        <v>19.97</v>
      </c>
    </row>
    <row r="9802" spans="1:7" x14ac:dyDescent="0.2">
      <c r="A9802" s="319" t="str">
        <f t="shared" si="152"/>
        <v>1 - 37998</v>
      </c>
      <c r="B9802" s="319">
        <v>1</v>
      </c>
      <c r="C9802" s="761">
        <v>37998</v>
      </c>
      <c r="D9802" s="762"/>
      <c r="E9802" s="762" t="s">
        <v>14302</v>
      </c>
      <c r="F9802" s="763" t="s">
        <v>28</v>
      </c>
      <c r="G9802" s="340">
        <v>26.73</v>
      </c>
    </row>
    <row r="9803" spans="1:7" ht="25.5" x14ac:dyDescent="0.2">
      <c r="A9803" s="319" t="str">
        <f t="shared" si="152"/>
        <v>1 - 55</v>
      </c>
      <c r="B9803" s="319">
        <v>1</v>
      </c>
      <c r="C9803" s="761">
        <v>55</v>
      </c>
      <c r="D9803" s="762"/>
      <c r="E9803" s="762" t="s">
        <v>14303</v>
      </c>
      <c r="F9803" s="763" t="s">
        <v>28</v>
      </c>
      <c r="G9803" s="340">
        <v>4.5</v>
      </c>
    </row>
    <row r="9804" spans="1:7" ht="25.5" x14ac:dyDescent="0.2">
      <c r="A9804" s="319" t="str">
        <f t="shared" si="152"/>
        <v>1 - 61</v>
      </c>
      <c r="B9804" s="319">
        <v>1</v>
      </c>
      <c r="C9804" s="761">
        <v>61</v>
      </c>
      <c r="D9804" s="762"/>
      <c r="E9804" s="762" t="s">
        <v>14304</v>
      </c>
      <c r="F9804" s="763" t="s">
        <v>28</v>
      </c>
      <c r="G9804" s="340">
        <v>4.25</v>
      </c>
    </row>
    <row r="9805" spans="1:7" ht="25.5" x14ac:dyDescent="0.2">
      <c r="A9805" s="319" t="str">
        <f t="shared" si="152"/>
        <v>1 - 62</v>
      </c>
      <c r="B9805" s="319">
        <v>1</v>
      </c>
      <c r="C9805" s="761">
        <v>62</v>
      </c>
      <c r="D9805" s="762"/>
      <c r="E9805" s="762" t="s">
        <v>14305</v>
      </c>
      <c r="F9805" s="763" t="s">
        <v>28</v>
      </c>
      <c r="G9805" s="340">
        <v>8.82</v>
      </c>
    </row>
    <row r="9806" spans="1:7" ht="25.5" x14ac:dyDescent="0.2">
      <c r="A9806" s="319" t="str">
        <f t="shared" si="152"/>
        <v>1 - 10899</v>
      </c>
      <c r="B9806" s="319">
        <v>1</v>
      </c>
      <c r="C9806" s="761">
        <v>10899</v>
      </c>
      <c r="D9806" s="762"/>
      <c r="E9806" s="762" t="s">
        <v>14306</v>
      </c>
      <c r="F9806" s="763" t="s">
        <v>28</v>
      </c>
      <c r="G9806" s="340">
        <v>67.900000000000006</v>
      </c>
    </row>
    <row r="9807" spans="1:7" ht="25.5" x14ac:dyDescent="0.2">
      <c r="A9807" s="319" t="str">
        <f t="shared" si="152"/>
        <v>1 - 10900</v>
      </c>
      <c r="B9807" s="319">
        <v>1</v>
      </c>
      <c r="C9807" s="761">
        <v>10900</v>
      </c>
      <c r="D9807" s="762"/>
      <c r="E9807" s="762" t="s">
        <v>14307</v>
      </c>
      <c r="F9807" s="763" t="s">
        <v>28</v>
      </c>
      <c r="G9807" s="340">
        <v>53.14</v>
      </c>
    </row>
    <row r="9808" spans="1:7" x14ac:dyDescent="0.2">
      <c r="A9808" s="319" t="str">
        <f t="shared" ref="A9808:A9871" si="153">B9808&amp;" - "&amp;C9808</f>
        <v>1 - 47</v>
      </c>
      <c r="B9808" s="319">
        <v>1</v>
      </c>
      <c r="C9808" s="761">
        <v>47</v>
      </c>
      <c r="D9808" s="762"/>
      <c r="E9808" s="762" t="s">
        <v>14308</v>
      </c>
      <c r="F9808" s="763" t="s">
        <v>28</v>
      </c>
      <c r="G9808" s="340">
        <v>94.9</v>
      </c>
    </row>
    <row r="9809" spans="1:7" x14ac:dyDescent="0.2">
      <c r="A9809" s="319" t="str">
        <f t="shared" si="153"/>
        <v>1 - 48</v>
      </c>
      <c r="B9809" s="319">
        <v>1</v>
      </c>
      <c r="C9809" s="761">
        <v>48</v>
      </c>
      <c r="D9809" s="762"/>
      <c r="E9809" s="762" t="s">
        <v>14309</v>
      </c>
      <c r="F9809" s="763" t="s">
        <v>28</v>
      </c>
      <c r="G9809" s="340">
        <v>24.75</v>
      </c>
    </row>
    <row r="9810" spans="1:7" x14ac:dyDescent="0.2">
      <c r="A9810" s="319" t="str">
        <f t="shared" si="153"/>
        <v>1 - 46</v>
      </c>
      <c r="B9810" s="319">
        <v>1</v>
      </c>
      <c r="C9810" s="761">
        <v>46</v>
      </c>
      <c r="D9810" s="762"/>
      <c r="E9810" s="762" t="s">
        <v>14310</v>
      </c>
      <c r="F9810" s="763" t="s">
        <v>28</v>
      </c>
      <c r="G9810" s="340">
        <v>55.5</v>
      </c>
    </row>
    <row r="9811" spans="1:7" x14ac:dyDescent="0.2">
      <c r="A9811" s="319" t="str">
        <f t="shared" si="153"/>
        <v>1 - 52</v>
      </c>
      <c r="B9811" s="319">
        <v>1</v>
      </c>
      <c r="C9811" s="761">
        <v>52</v>
      </c>
      <c r="D9811" s="762"/>
      <c r="E9811" s="762" t="s">
        <v>14311</v>
      </c>
      <c r="F9811" s="763" t="s">
        <v>28</v>
      </c>
      <c r="G9811" s="340">
        <v>18.8</v>
      </c>
    </row>
    <row r="9812" spans="1:7" x14ac:dyDescent="0.2">
      <c r="A9812" s="319" t="str">
        <f t="shared" si="153"/>
        <v>1 - 43</v>
      </c>
      <c r="B9812" s="319">
        <v>1</v>
      </c>
      <c r="C9812" s="761">
        <v>43</v>
      </c>
      <c r="D9812" s="762"/>
      <c r="E9812" s="762" t="s">
        <v>14312</v>
      </c>
      <c r="F9812" s="763" t="s">
        <v>28</v>
      </c>
      <c r="G9812" s="340">
        <v>63.47</v>
      </c>
    </row>
    <row r="9813" spans="1:7" x14ac:dyDescent="0.2">
      <c r="A9813" s="319" t="str">
        <f t="shared" si="153"/>
        <v>1 - 103</v>
      </c>
      <c r="B9813" s="319">
        <v>1</v>
      </c>
      <c r="C9813" s="761">
        <v>103</v>
      </c>
      <c r="D9813" s="762"/>
      <c r="E9813" s="762" t="s">
        <v>14313</v>
      </c>
      <c r="F9813" s="763" t="s">
        <v>28</v>
      </c>
      <c r="G9813" s="340">
        <v>42.49</v>
      </c>
    </row>
    <row r="9814" spans="1:7" x14ac:dyDescent="0.2">
      <c r="A9814" s="319" t="str">
        <f t="shared" si="153"/>
        <v>1 - 107</v>
      </c>
      <c r="B9814" s="319">
        <v>1</v>
      </c>
      <c r="C9814" s="761">
        <v>107</v>
      </c>
      <c r="D9814" s="762"/>
      <c r="E9814" s="762" t="s">
        <v>14314</v>
      </c>
      <c r="F9814" s="763" t="s">
        <v>28</v>
      </c>
      <c r="G9814" s="340">
        <v>0.8</v>
      </c>
    </row>
    <row r="9815" spans="1:7" x14ac:dyDescent="0.2">
      <c r="A9815" s="319" t="str">
        <f t="shared" si="153"/>
        <v>1 - 65</v>
      </c>
      <c r="B9815" s="319">
        <v>1</v>
      </c>
      <c r="C9815" s="761">
        <v>65</v>
      </c>
      <c r="D9815" s="762"/>
      <c r="E9815" s="762" t="s">
        <v>14315</v>
      </c>
      <c r="F9815" s="763" t="s">
        <v>28</v>
      </c>
      <c r="G9815" s="340">
        <v>0.87</v>
      </c>
    </row>
    <row r="9816" spans="1:7" x14ac:dyDescent="0.2">
      <c r="A9816" s="319" t="str">
        <f t="shared" si="153"/>
        <v>1 - 108</v>
      </c>
      <c r="B9816" s="319">
        <v>1</v>
      </c>
      <c r="C9816" s="761">
        <v>108</v>
      </c>
      <c r="D9816" s="762"/>
      <c r="E9816" s="762" t="s">
        <v>14316</v>
      </c>
      <c r="F9816" s="763" t="s">
        <v>28</v>
      </c>
      <c r="G9816" s="340">
        <v>1.76</v>
      </c>
    </row>
    <row r="9817" spans="1:7" x14ac:dyDescent="0.2">
      <c r="A9817" s="319" t="str">
        <f t="shared" si="153"/>
        <v>1 - 110</v>
      </c>
      <c r="B9817" s="319">
        <v>1</v>
      </c>
      <c r="C9817" s="761">
        <v>110</v>
      </c>
      <c r="D9817" s="762"/>
      <c r="E9817" s="762" t="s">
        <v>14317</v>
      </c>
      <c r="F9817" s="763" t="s">
        <v>28</v>
      </c>
      <c r="G9817" s="340">
        <v>6.11</v>
      </c>
    </row>
    <row r="9818" spans="1:7" x14ac:dyDescent="0.2">
      <c r="A9818" s="319" t="str">
        <f t="shared" si="153"/>
        <v>1 - 109</v>
      </c>
      <c r="B9818" s="319">
        <v>1</v>
      </c>
      <c r="C9818" s="761">
        <v>109</v>
      </c>
      <c r="D9818" s="762"/>
      <c r="E9818" s="762" t="s">
        <v>14318</v>
      </c>
      <c r="F9818" s="763" t="s">
        <v>28</v>
      </c>
      <c r="G9818" s="340">
        <v>3.64</v>
      </c>
    </row>
    <row r="9819" spans="1:7" x14ac:dyDescent="0.2">
      <c r="A9819" s="319" t="str">
        <f t="shared" si="153"/>
        <v>1 - 111</v>
      </c>
      <c r="B9819" s="319">
        <v>1</v>
      </c>
      <c r="C9819" s="761">
        <v>111</v>
      </c>
      <c r="D9819" s="762"/>
      <c r="E9819" s="762" t="s">
        <v>14319</v>
      </c>
      <c r="F9819" s="763" t="s">
        <v>28</v>
      </c>
      <c r="G9819" s="340">
        <v>8.27</v>
      </c>
    </row>
    <row r="9820" spans="1:7" x14ac:dyDescent="0.2">
      <c r="A9820" s="319" t="str">
        <f t="shared" si="153"/>
        <v>1 - 112</v>
      </c>
      <c r="B9820" s="319">
        <v>1</v>
      </c>
      <c r="C9820" s="761">
        <v>112</v>
      </c>
      <c r="D9820" s="762"/>
      <c r="E9820" s="762" t="s">
        <v>14320</v>
      </c>
      <c r="F9820" s="763" t="s">
        <v>28</v>
      </c>
      <c r="G9820" s="340">
        <v>4.38</v>
      </c>
    </row>
    <row r="9821" spans="1:7" x14ac:dyDescent="0.2">
      <c r="A9821" s="319" t="str">
        <f t="shared" si="153"/>
        <v>1 - 113</v>
      </c>
      <c r="B9821" s="319">
        <v>1</v>
      </c>
      <c r="C9821" s="761">
        <v>113</v>
      </c>
      <c r="D9821" s="762"/>
      <c r="E9821" s="762" t="s">
        <v>14321</v>
      </c>
      <c r="F9821" s="763" t="s">
        <v>28</v>
      </c>
      <c r="G9821" s="340">
        <v>10.97</v>
      </c>
    </row>
    <row r="9822" spans="1:7" x14ac:dyDescent="0.2">
      <c r="A9822" s="319" t="str">
        <f t="shared" si="153"/>
        <v>1 - 104</v>
      </c>
      <c r="B9822" s="319">
        <v>1</v>
      </c>
      <c r="C9822" s="761">
        <v>104</v>
      </c>
      <c r="D9822" s="762"/>
      <c r="E9822" s="762" t="s">
        <v>14322</v>
      </c>
      <c r="F9822" s="763" t="s">
        <v>28</v>
      </c>
      <c r="G9822" s="340">
        <v>19.100000000000001</v>
      </c>
    </row>
    <row r="9823" spans="1:7" x14ac:dyDescent="0.2">
      <c r="A9823" s="319" t="str">
        <f t="shared" si="153"/>
        <v>1 - 102</v>
      </c>
      <c r="B9823" s="319">
        <v>1</v>
      </c>
      <c r="C9823" s="761">
        <v>102</v>
      </c>
      <c r="D9823" s="762"/>
      <c r="E9823" s="762" t="s">
        <v>14323</v>
      </c>
      <c r="F9823" s="763" t="s">
        <v>28</v>
      </c>
      <c r="G9823" s="340">
        <v>26.33</v>
      </c>
    </row>
    <row r="9824" spans="1:7" x14ac:dyDescent="0.2">
      <c r="A9824" s="319" t="str">
        <f t="shared" si="153"/>
        <v>1 - 95</v>
      </c>
      <c r="B9824" s="319">
        <v>1</v>
      </c>
      <c r="C9824" s="761">
        <v>95</v>
      </c>
      <c r="D9824" s="762"/>
      <c r="E9824" s="762" t="s">
        <v>14324</v>
      </c>
      <c r="F9824" s="763" t="s">
        <v>28</v>
      </c>
      <c r="G9824" s="340">
        <v>11.13</v>
      </c>
    </row>
    <row r="9825" spans="1:7" x14ac:dyDescent="0.2">
      <c r="A9825" s="319" t="str">
        <f t="shared" si="153"/>
        <v>1 - 96</v>
      </c>
      <c r="B9825" s="319">
        <v>1</v>
      </c>
      <c r="C9825" s="761">
        <v>96</v>
      </c>
      <c r="D9825" s="762"/>
      <c r="E9825" s="762" t="s">
        <v>14325</v>
      </c>
      <c r="F9825" s="763" t="s">
        <v>28</v>
      </c>
      <c r="G9825" s="340">
        <v>12.1</v>
      </c>
    </row>
    <row r="9826" spans="1:7" x14ac:dyDescent="0.2">
      <c r="A9826" s="319" t="str">
        <f t="shared" si="153"/>
        <v>1 - 97</v>
      </c>
      <c r="B9826" s="319">
        <v>1</v>
      </c>
      <c r="C9826" s="761">
        <v>97</v>
      </c>
      <c r="D9826" s="762"/>
      <c r="E9826" s="762" t="s">
        <v>14326</v>
      </c>
      <c r="F9826" s="763" t="s">
        <v>28</v>
      </c>
      <c r="G9826" s="340">
        <v>18.21</v>
      </c>
    </row>
    <row r="9827" spans="1:7" x14ac:dyDescent="0.2">
      <c r="A9827" s="319" t="str">
        <f t="shared" si="153"/>
        <v>1 - 98</v>
      </c>
      <c r="B9827" s="319">
        <v>1</v>
      </c>
      <c r="C9827" s="761">
        <v>98</v>
      </c>
      <c r="D9827" s="762"/>
      <c r="E9827" s="762" t="s">
        <v>14327</v>
      </c>
      <c r="F9827" s="763" t="s">
        <v>28</v>
      </c>
      <c r="G9827" s="340">
        <v>27.26</v>
      </c>
    </row>
    <row r="9828" spans="1:7" x14ac:dyDescent="0.2">
      <c r="A9828" s="319" t="str">
        <f t="shared" si="153"/>
        <v>1 - 99</v>
      </c>
      <c r="B9828" s="319">
        <v>1</v>
      </c>
      <c r="C9828" s="761">
        <v>99</v>
      </c>
      <c r="D9828" s="762"/>
      <c r="E9828" s="762" t="s">
        <v>14328</v>
      </c>
      <c r="F9828" s="763" t="s">
        <v>28</v>
      </c>
      <c r="G9828" s="340">
        <v>25.76</v>
      </c>
    </row>
    <row r="9829" spans="1:7" x14ac:dyDescent="0.2">
      <c r="A9829" s="319" t="str">
        <f t="shared" si="153"/>
        <v>1 - 60</v>
      </c>
      <c r="B9829" s="319">
        <v>1</v>
      </c>
      <c r="C9829" s="761">
        <v>60</v>
      </c>
      <c r="D9829" s="762"/>
      <c r="E9829" s="762" t="s">
        <v>14329</v>
      </c>
      <c r="F9829" s="763" t="s">
        <v>28</v>
      </c>
      <c r="G9829" s="340">
        <v>5.84</v>
      </c>
    </row>
    <row r="9830" spans="1:7" x14ac:dyDescent="0.2">
      <c r="A9830" s="319" t="str">
        <f t="shared" si="153"/>
        <v>1 - 72</v>
      </c>
      <c r="B9830" s="319">
        <v>1</v>
      </c>
      <c r="C9830" s="761">
        <v>72</v>
      </c>
      <c r="D9830" s="762"/>
      <c r="E9830" s="762" t="s">
        <v>14330</v>
      </c>
      <c r="F9830" s="763" t="s">
        <v>28</v>
      </c>
      <c r="G9830" s="340">
        <v>49.41</v>
      </c>
    </row>
    <row r="9831" spans="1:7" x14ac:dyDescent="0.2">
      <c r="A9831" s="319" t="str">
        <f t="shared" si="153"/>
        <v>1 - 71</v>
      </c>
      <c r="B9831" s="319">
        <v>1</v>
      </c>
      <c r="C9831" s="761">
        <v>71</v>
      </c>
      <c r="D9831" s="762"/>
      <c r="E9831" s="762" t="s">
        <v>14331</v>
      </c>
      <c r="F9831" s="763" t="s">
        <v>28</v>
      </c>
      <c r="G9831" s="340">
        <v>30.51</v>
      </c>
    </row>
    <row r="9832" spans="1:7" x14ac:dyDescent="0.2">
      <c r="A9832" s="319" t="str">
        <f t="shared" si="153"/>
        <v>1 - 67</v>
      </c>
      <c r="B9832" s="319">
        <v>1</v>
      </c>
      <c r="C9832" s="761">
        <v>67</v>
      </c>
      <c r="D9832" s="762"/>
      <c r="E9832" s="762" t="s">
        <v>14332</v>
      </c>
      <c r="F9832" s="763" t="s">
        <v>28</v>
      </c>
      <c r="G9832" s="340">
        <v>15.97</v>
      </c>
    </row>
    <row r="9833" spans="1:7" x14ac:dyDescent="0.2">
      <c r="A9833" s="319" t="str">
        <f t="shared" si="153"/>
        <v>1 - 73</v>
      </c>
      <c r="B9833" s="319">
        <v>1</v>
      </c>
      <c r="C9833" s="761">
        <v>73</v>
      </c>
      <c r="D9833" s="762"/>
      <c r="E9833" s="762" t="s">
        <v>14333</v>
      </c>
      <c r="F9833" s="763" t="s">
        <v>28</v>
      </c>
      <c r="G9833" s="340">
        <v>15.29</v>
      </c>
    </row>
    <row r="9834" spans="1:7" x14ac:dyDescent="0.2">
      <c r="A9834" s="319" t="str">
        <f t="shared" si="153"/>
        <v>1 - 100</v>
      </c>
      <c r="B9834" s="319">
        <v>1</v>
      </c>
      <c r="C9834" s="761">
        <v>100</v>
      </c>
      <c r="D9834" s="762"/>
      <c r="E9834" s="762" t="s">
        <v>14334</v>
      </c>
      <c r="F9834" s="763" t="s">
        <v>28</v>
      </c>
      <c r="G9834" s="340">
        <v>45.01</v>
      </c>
    </row>
    <row r="9835" spans="1:7" x14ac:dyDescent="0.2">
      <c r="A9835" s="319" t="str">
        <f t="shared" si="153"/>
        <v>1 - 75</v>
      </c>
      <c r="B9835" s="319">
        <v>1</v>
      </c>
      <c r="C9835" s="761">
        <v>75</v>
      </c>
      <c r="D9835" s="762"/>
      <c r="E9835" s="762" t="s">
        <v>14335</v>
      </c>
      <c r="F9835" s="763" t="s">
        <v>28</v>
      </c>
      <c r="G9835" s="340">
        <v>262.43</v>
      </c>
    </row>
    <row r="9836" spans="1:7" x14ac:dyDescent="0.2">
      <c r="A9836" s="319" t="str">
        <f t="shared" si="153"/>
        <v>1 - 83</v>
      </c>
      <c r="B9836" s="319">
        <v>1</v>
      </c>
      <c r="C9836" s="761">
        <v>83</v>
      </c>
      <c r="D9836" s="762"/>
      <c r="E9836" s="762" t="s">
        <v>14336</v>
      </c>
      <c r="F9836" s="763" t="s">
        <v>28</v>
      </c>
      <c r="G9836" s="340">
        <v>209.8</v>
      </c>
    </row>
    <row r="9837" spans="1:7" x14ac:dyDescent="0.2">
      <c r="A9837" s="319" t="str">
        <f t="shared" si="153"/>
        <v>1 - 74</v>
      </c>
      <c r="B9837" s="319">
        <v>1</v>
      </c>
      <c r="C9837" s="761">
        <v>74</v>
      </c>
      <c r="D9837" s="762"/>
      <c r="E9837" s="762" t="s">
        <v>14337</v>
      </c>
      <c r="F9837" s="763" t="s">
        <v>28</v>
      </c>
      <c r="G9837" s="340">
        <v>299.95999999999998</v>
      </c>
    </row>
    <row r="9838" spans="1:7" x14ac:dyDescent="0.2">
      <c r="A9838" s="319" t="str">
        <f t="shared" si="153"/>
        <v>1 - 106</v>
      </c>
      <c r="B9838" s="319">
        <v>1</v>
      </c>
      <c r="C9838" s="761">
        <v>106</v>
      </c>
      <c r="D9838" s="762"/>
      <c r="E9838" s="762" t="s">
        <v>14338</v>
      </c>
      <c r="F9838" s="763" t="s">
        <v>28</v>
      </c>
      <c r="G9838" s="340">
        <v>379.31</v>
      </c>
    </row>
    <row r="9839" spans="1:7" x14ac:dyDescent="0.2">
      <c r="A9839" s="319" t="str">
        <f t="shared" si="153"/>
        <v>1 - 88</v>
      </c>
      <c r="B9839" s="319">
        <v>1</v>
      </c>
      <c r="C9839" s="761">
        <v>88</v>
      </c>
      <c r="D9839" s="762"/>
      <c r="E9839" s="762" t="s">
        <v>14339</v>
      </c>
      <c r="F9839" s="763" t="s">
        <v>28</v>
      </c>
      <c r="G9839" s="340">
        <v>10.66</v>
      </c>
    </row>
    <row r="9840" spans="1:7" x14ac:dyDescent="0.2">
      <c r="A9840" s="319" t="str">
        <f t="shared" si="153"/>
        <v>1 - 82</v>
      </c>
      <c r="B9840" s="319">
        <v>1</v>
      </c>
      <c r="C9840" s="761">
        <v>82</v>
      </c>
      <c r="D9840" s="762"/>
      <c r="E9840" s="762" t="s">
        <v>14340</v>
      </c>
      <c r="F9840" s="763" t="s">
        <v>28</v>
      </c>
      <c r="G9840" s="340">
        <v>199.61</v>
      </c>
    </row>
    <row r="9841" spans="1:7" x14ac:dyDescent="0.2">
      <c r="A9841" s="319" t="str">
        <f t="shared" si="153"/>
        <v>1 - 105</v>
      </c>
      <c r="B9841" s="319">
        <v>1</v>
      </c>
      <c r="C9841" s="761">
        <v>105</v>
      </c>
      <c r="D9841" s="762"/>
      <c r="E9841" s="762" t="s">
        <v>14341</v>
      </c>
      <c r="F9841" s="763" t="s">
        <v>28</v>
      </c>
      <c r="G9841" s="340">
        <v>282.83999999999997</v>
      </c>
    </row>
    <row r="9842" spans="1:7" ht="25.5" x14ac:dyDescent="0.2">
      <c r="A9842" s="319" t="str">
        <f t="shared" si="153"/>
        <v>1 - 39719</v>
      </c>
      <c r="B9842" s="319">
        <v>1</v>
      </c>
      <c r="C9842" s="761">
        <v>39719</v>
      </c>
      <c r="D9842" s="762"/>
      <c r="E9842" s="762" t="s">
        <v>14342</v>
      </c>
      <c r="F9842" s="763" t="s">
        <v>702</v>
      </c>
      <c r="G9842" s="340">
        <v>164.13</v>
      </c>
    </row>
    <row r="9843" spans="1:7" x14ac:dyDescent="0.2">
      <c r="A9843" s="319" t="str">
        <f t="shared" si="153"/>
        <v>1 - 3410</v>
      </c>
      <c r="B9843" s="319">
        <v>1</v>
      </c>
      <c r="C9843" s="761">
        <v>3410</v>
      </c>
      <c r="D9843" s="762"/>
      <c r="E9843" s="762" t="s">
        <v>14343</v>
      </c>
      <c r="F9843" s="763" t="s">
        <v>29</v>
      </c>
      <c r="G9843" s="340">
        <v>36.92</v>
      </c>
    </row>
    <row r="9844" spans="1:7" x14ac:dyDescent="0.2">
      <c r="A9844" s="319" t="str">
        <f t="shared" si="153"/>
        <v>1 - 4791</v>
      </c>
      <c r="B9844" s="319">
        <v>1</v>
      </c>
      <c r="C9844" s="761">
        <v>4791</v>
      </c>
      <c r="D9844" s="762"/>
      <c r="E9844" s="762" t="s">
        <v>14344</v>
      </c>
      <c r="F9844" s="763" t="s">
        <v>29</v>
      </c>
      <c r="G9844" s="340">
        <v>51.96</v>
      </c>
    </row>
    <row r="9845" spans="1:7" ht="25.5" x14ac:dyDescent="0.2">
      <c r="A9845" s="319" t="str">
        <f t="shared" si="153"/>
        <v>1 - 157</v>
      </c>
      <c r="B9845" s="319">
        <v>1</v>
      </c>
      <c r="C9845" s="761">
        <v>157</v>
      </c>
      <c r="D9845" s="762"/>
      <c r="E9845" s="762" t="s">
        <v>14345</v>
      </c>
      <c r="F9845" s="763" t="s">
        <v>29</v>
      </c>
      <c r="G9845" s="340">
        <v>127.81</v>
      </c>
    </row>
    <row r="9846" spans="1:7" x14ac:dyDescent="0.2">
      <c r="A9846" s="319" t="str">
        <f t="shared" si="153"/>
        <v>1 - 156</v>
      </c>
      <c r="B9846" s="319">
        <v>1</v>
      </c>
      <c r="C9846" s="761">
        <v>156</v>
      </c>
      <c r="D9846" s="762"/>
      <c r="E9846" s="762" t="s">
        <v>14346</v>
      </c>
      <c r="F9846" s="763" t="s">
        <v>29</v>
      </c>
      <c r="G9846" s="340">
        <v>45.5</v>
      </c>
    </row>
    <row r="9847" spans="1:7" x14ac:dyDescent="0.2">
      <c r="A9847" s="319" t="str">
        <f t="shared" si="153"/>
        <v>1 - 131</v>
      </c>
      <c r="B9847" s="319">
        <v>1</v>
      </c>
      <c r="C9847" s="761">
        <v>131</v>
      </c>
      <c r="D9847" s="762"/>
      <c r="E9847" s="762" t="s">
        <v>14347</v>
      </c>
      <c r="F9847" s="763" t="s">
        <v>29</v>
      </c>
      <c r="G9847" s="340">
        <v>38.909999999999997</v>
      </c>
    </row>
    <row r="9848" spans="1:7" x14ac:dyDescent="0.2">
      <c r="A9848" s="319" t="str">
        <f t="shared" si="153"/>
        <v>1 - 21114</v>
      </c>
      <c r="B9848" s="319">
        <v>1</v>
      </c>
      <c r="C9848" s="761">
        <v>21114</v>
      </c>
      <c r="D9848" s="762"/>
      <c r="E9848" s="762" t="s">
        <v>14348</v>
      </c>
      <c r="F9848" s="763" t="s">
        <v>28</v>
      </c>
      <c r="G9848" s="340">
        <v>32.35</v>
      </c>
    </row>
    <row r="9849" spans="1:7" x14ac:dyDescent="0.2">
      <c r="A9849" s="319" t="str">
        <f t="shared" si="153"/>
        <v>1 - 119</v>
      </c>
      <c r="B9849" s="319">
        <v>1</v>
      </c>
      <c r="C9849" s="761">
        <v>119</v>
      </c>
      <c r="D9849" s="762"/>
      <c r="E9849" s="762" t="s">
        <v>14349</v>
      </c>
      <c r="F9849" s="763" t="s">
        <v>28</v>
      </c>
      <c r="G9849" s="340">
        <v>8.1999999999999993</v>
      </c>
    </row>
    <row r="9850" spans="1:7" x14ac:dyDescent="0.2">
      <c r="A9850" s="319" t="str">
        <f t="shared" si="153"/>
        <v>1 - 122</v>
      </c>
      <c r="B9850" s="319">
        <v>1</v>
      </c>
      <c r="C9850" s="761">
        <v>122</v>
      </c>
      <c r="D9850" s="762"/>
      <c r="E9850" s="762" t="s">
        <v>14350</v>
      </c>
      <c r="F9850" s="763" t="s">
        <v>28</v>
      </c>
      <c r="G9850" s="340">
        <v>63.09</v>
      </c>
    </row>
    <row r="9851" spans="1:7" x14ac:dyDescent="0.2">
      <c r="A9851" s="319" t="str">
        <f t="shared" si="153"/>
        <v>1 - 20080</v>
      </c>
      <c r="B9851" s="319">
        <v>1</v>
      </c>
      <c r="C9851" s="761">
        <v>20080</v>
      </c>
      <c r="D9851" s="762"/>
      <c r="E9851" s="762" t="s">
        <v>14351</v>
      </c>
      <c r="F9851" s="763" t="s">
        <v>28</v>
      </c>
      <c r="G9851" s="340">
        <v>20.59</v>
      </c>
    </row>
    <row r="9852" spans="1:7" ht="25.5" x14ac:dyDescent="0.2">
      <c r="A9852" s="319" t="str">
        <f t="shared" si="153"/>
        <v>1 - 124</v>
      </c>
      <c r="B9852" s="319">
        <v>1</v>
      </c>
      <c r="C9852" s="761">
        <v>124</v>
      </c>
      <c r="D9852" s="762"/>
      <c r="E9852" s="762" t="s">
        <v>14352</v>
      </c>
      <c r="F9852" s="763" t="s">
        <v>702</v>
      </c>
      <c r="G9852" s="340">
        <v>15.01</v>
      </c>
    </row>
    <row r="9853" spans="1:7" x14ac:dyDescent="0.2">
      <c r="A9853" s="319" t="str">
        <f t="shared" si="153"/>
        <v>1 - 7334</v>
      </c>
      <c r="B9853" s="319">
        <v>1</v>
      </c>
      <c r="C9853" s="761">
        <v>7334</v>
      </c>
      <c r="D9853" s="762"/>
      <c r="E9853" s="762" t="s">
        <v>14353</v>
      </c>
      <c r="F9853" s="763" t="s">
        <v>702</v>
      </c>
      <c r="G9853" s="340">
        <v>14.62</v>
      </c>
    </row>
    <row r="9854" spans="1:7" x14ac:dyDescent="0.2">
      <c r="A9854" s="319" t="str">
        <f t="shared" si="153"/>
        <v>1 - 45146</v>
      </c>
      <c r="B9854" s="319">
        <v>1</v>
      </c>
      <c r="C9854" s="761">
        <v>45146</v>
      </c>
      <c r="D9854" s="762"/>
      <c r="E9854" s="762" t="s">
        <v>14354</v>
      </c>
      <c r="F9854" s="763" t="s">
        <v>29</v>
      </c>
      <c r="G9854" s="340">
        <v>28.77</v>
      </c>
    </row>
    <row r="9855" spans="1:7" ht="25.5" x14ac:dyDescent="0.2">
      <c r="A9855" s="319" t="str">
        <f t="shared" si="153"/>
        <v>1 - 123</v>
      </c>
      <c r="B9855" s="319">
        <v>1</v>
      </c>
      <c r="C9855" s="761">
        <v>123</v>
      </c>
      <c r="D9855" s="762"/>
      <c r="E9855" s="762" t="s">
        <v>14355</v>
      </c>
      <c r="F9855" s="763" t="s">
        <v>702</v>
      </c>
      <c r="G9855" s="340">
        <v>6.14</v>
      </c>
    </row>
    <row r="9856" spans="1:7" x14ac:dyDescent="0.2">
      <c r="A9856" s="319" t="str">
        <f t="shared" si="153"/>
        <v>1 - 127</v>
      </c>
      <c r="B9856" s="319">
        <v>1</v>
      </c>
      <c r="C9856" s="761">
        <v>127</v>
      </c>
      <c r="D9856" s="762"/>
      <c r="E9856" s="762" t="s">
        <v>14356</v>
      </c>
      <c r="F9856" s="763" t="s">
        <v>702</v>
      </c>
      <c r="G9856" s="340">
        <v>14.66</v>
      </c>
    </row>
    <row r="9857" spans="1:7" ht="25.5" x14ac:dyDescent="0.2">
      <c r="A9857" s="319" t="str">
        <f t="shared" si="153"/>
        <v>1 - 133</v>
      </c>
      <c r="B9857" s="319">
        <v>1</v>
      </c>
      <c r="C9857" s="761">
        <v>133</v>
      </c>
      <c r="D9857" s="762"/>
      <c r="E9857" s="762" t="s">
        <v>14357</v>
      </c>
      <c r="F9857" s="763" t="s">
        <v>702</v>
      </c>
      <c r="G9857" s="340">
        <v>6.09</v>
      </c>
    </row>
    <row r="9858" spans="1:7" ht="25.5" x14ac:dyDescent="0.2">
      <c r="A9858" s="319" t="str">
        <f t="shared" si="153"/>
        <v>1 - 43617</v>
      </c>
      <c r="B9858" s="319">
        <v>1</v>
      </c>
      <c r="C9858" s="761">
        <v>43617</v>
      </c>
      <c r="D9858" s="762"/>
      <c r="E9858" s="762" t="s">
        <v>14358</v>
      </c>
      <c r="F9858" s="763" t="s">
        <v>702</v>
      </c>
      <c r="G9858" s="340">
        <v>6.8</v>
      </c>
    </row>
    <row r="9859" spans="1:7" ht="25.5" x14ac:dyDescent="0.2">
      <c r="A9859" s="319" t="str">
        <f t="shared" si="153"/>
        <v>1 - 132</v>
      </c>
      <c r="B9859" s="319">
        <v>1</v>
      </c>
      <c r="C9859" s="761">
        <v>132</v>
      </c>
      <c r="D9859" s="762"/>
      <c r="E9859" s="762" t="s">
        <v>14359</v>
      </c>
      <c r="F9859" s="763" t="s">
        <v>702</v>
      </c>
      <c r="G9859" s="340">
        <v>6.31</v>
      </c>
    </row>
    <row r="9860" spans="1:7" x14ac:dyDescent="0.2">
      <c r="A9860" s="319" t="str">
        <f t="shared" si="153"/>
        <v>1 - 43618</v>
      </c>
      <c r="B9860" s="319">
        <v>1</v>
      </c>
      <c r="C9860" s="761">
        <v>43618</v>
      </c>
      <c r="D9860" s="762"/>
      <c r="E9860" s="762" t="s">
        <v>14360</v>
      </c>
      <c r="F9860" s="763" t="s">
        <v>29</v>
      </c>
      <c r="G9860" s="340">
        <v>15.89</v>
      </c>
    </row>
    <row r="9861" spans="1:7" ht="38.25" x14ac:dyDescent="0.2">
      <c r="A9861" s="319" t="str">
        <f t="shared" si="153"/>
        <v>1 - 37476</v>
      </c>
      <c r="B9861" s="319">
        <v>1</v>
      </c>
      <c r="C9861" s="761">
        <v>37476</v>
      </c>
      <c r="D9861" s="762"/>
      <c r="E9861" s="762" t="s">
        <v>14361</v>
      </c>
      <c r="F9861" s="763" t="s">
        <v>28</v>
      </c>
      <c r="G9861" s="340">
        <v>3410.92</v>
      </c>
    </row>
    <row r="9862" spans="1:7" ht="38.25" x14ac:dyDescent="0.2">
      <c r="A9862" s="319" t="str">
        <f t="shared" si="153"/>
        <v>1 - 37478</v>
      </c>
      <c r="B9862" s="319">
        <v>1</v>
      </c>
      <c r="C9862" s="761">
        <v>37478</v>
      </c>
      <c r="D9862" s="762"/>
      <c r="E9862" s="762" t="s">
        <v>14362</v>
      </c>
      <c r="F9862" s="763" t="s">
        <v>28</v>
      </c>
      <c r="G9862" s="340">
        <v>4272.26</v>
      </c>
    </row>
    <row r="9863" spans="1:7" ht="38.25" x14ac:dyDescent="0.2">
      <c r="A9863" s="319" t="str">
        <f t="shared" si="153"/>
        <v>1 - 37477</v>
      </c>
      <c r="B9863" s="319">
        <v>1</v>
      </c>
      <c r="C9863" s="761">
        <v>37477</v>
      </c>
      <c r="D9863" s="762"/>
      <c r="E9863" s="762" t="s">
        <v>14363</v>
      </c>
      <c r="F9863" s="763" t="s">
        <v>28</v>
      </c>
      <c r="G9863" s="340">
        <v>5788.23</v>
      </c>
    </row>
    <row r="9864" spans="1:7" ht="38.25" x14ac:dyDescent="0.2">
      <c r="A9864" s="319" t="str">
        <f t="shared" si="153"/>
        <v>1 - 37479</v>
      </c>
      <c r="B9864" s="319">
        <v>1</v>
      </c>
      <c r="C9864" s="761">
        <v>37479</v>
      </c>
      <c r="D9864" s="762"/>
      <c r="E9864" s="762" t="s">
        <v>14364</v>
      </c>
      <c r="F9864" s="763" t="s">
        <v>28</v>
      </c>
      <c r="G9864" s="340">
        <v>6864.91</v>
      </c>
    </row>
    <row r="9865" spans="1:7" x14ac:dyDescent="0.2">
      <c r="A9865" s="319" t="str">
        <f t="shared" si="153"/>
        <v>1 - 4319</v>
      </c>
      <c r="B9865" s="319">
        <v>1</v>
      </c>
      <c r="C9865" s="761">
        <v>4319</v>
      </c>
      <c r="D9865" s="762"/>
      <c r="E9865" s="762" t="s">
        <v>14365</v>
      </c>
      <c r="F9865" s="763" t="s">
        <v>28</v>
      </c>
      <c r="G9865" s="340">
        <v>2.37</v>
      </c>
    </row>
    <row r="9866" spans="1:7" x14ac:dyDescent="0.2">
      <c r="A9866" s="319" t="str">
        <f t="shared" si="153"/>
        <v>1 - 42409</v>
      </c>
      <c r="B9866" s="319">
        <v>1</v>
      </c>
      <c r="C9866" s="761">
        <v>42409</v>
      </c>
      <c r="D9866" s="762"/>
      <c r="E9866" s="762" t="s">
        <v>14366</v>
      </c>
      <c r="F9866" s="763" t="s">
        <v>29</v>
      </c>
      <c r="G9866" s="340">
        <v>10</v>
      </c>
    </row>
    <row r="9867" spans="1:7" x14ac:dyDescent="0.2">
      <c r="A9867" s="319" t="str">
        <f t="shared" si="153"/>
        <v>1 - 40553</v>
      </c>
      <c r="B9867" s="319">
        <v>1</v>
      </c>
      <c r="C9867" s="761">
        <v>40553</v>
      </c>
      <c r="D9867" s="762"/>
      <c r="E9867" s="762" t="s">
        <v>14367</v>
      </c>
      <c r="F9867" s="763" t="s">
        <v>2</v>
      </c>
    </row>
    <row r="9868" spans="1:7" x14ac:dyDescent="0.2">
      <c r="A9868" s="319" t="str">
        <f t="shared" si="153"/>
        <v>1 - 6114</v>
      </c>
      <c r="B9868" s="319">
        <v>1</v>
      </c>
      <c r="C9868" s="761">
        <v>6114</v>
      </c>
      <c r="D9868" s="762"/>
      <c r="E9868" s="762" t="s">
        <v>14368</v>
      </c>
      <c r="F9868" s="763" t="s">
        <v>253</v>
      </c>
      <c r="G9868" s="340">
        <v>16.3</v>
      </c>
    </row>
    <row r="9869" spans="1:7" x14ac:dyDescent="0.2">
      <c r="A9869" s="319" t="str">
        <f t="shared" si="153"/>
        <v>1 - 40912</v>
      </c>
      <c r="B9869" s="319">
        <v>1</v>
      </c>
      <c r="C9869" s="761">
        <v>40912</v>
      </c>
      <c r="D9869" s="762"/>
      <c r="E9869" s="762" t="s">
        <v>14369</v>
      </c>
      <c r="F9869" s="763" t="s">
        <v>30</v>
      </c>
      <c r="G9869" s="340">
        <v>2877.48</v>
      </c>
    </row>
    <row r="9870" spans="1:7" x14ac:dyDescent="0.2">
      <c r="A9870" s="319" t="str">
        <f t="shared" si="153"/>
        <v>1 - 247</v>
      </c>
      <c r="B9870" s="319">
        <v>1</v>
      </c>
      <c r="C9870" s="761">
        <v>247</v>
      </c>
      <c r="D9870" s="762"/>
      <c r="E9870" s="762" t="s">
        <v>14370</v>
      </c>
      <c r="F9870" s="763" t="s">
        <v>253</v>
      </c>
      <c r="G9870" s="340">
        <v>16.3</v>
      </c>
    </row>
    <row r="9871" spans="1:7" x14ac:dyDescent="0.2">
      <c r="A9871" s="319" t="str">
        <f t="shared" si="153"/>
        <v>1 - 40919</v>
      </c>
      <c r="B9871" s="319">
        <v>1</v>
      </c>
      <c r="C9871" s="761">
        <v>40919</v>
      </c>
      <c r="D9871" s="762"/>
      <c r="E9871" s="762" t="s">
        <v>14371</v>
      </c>
      <c r="F9871" s="763" t="s">
        <v>30</v>
      </c>
      <c r="G9871" s="340">
        <v>2877.48</v>
      </c>
    </row>
    <row r="9872" spans="1:7" x14ac:dyDescent="0.2">
      <c r="A9872" s="319" t="str">
        <f t="shared" ref="A9872:A9935" si="154">B9872&amp;" - "&amp;C9872</f>
        <v>1 - 44499</v>
      </c>
      <c r="B9872" s="319">
        <v>1</v>
      </c>
      <c r="C9872" s="761">
        <v>44499</v>
      </c>
      <c r="D9872" s="762"/>
      <c r="E9872" s="762" t="s">
        <v>14372</v>
      </c>
      <c r="F9872" s="763" t="s">
        <v>253</v>
      </c>
      <c r="G9872" s="340">
        <v>16.3</v>
      </c>
    </row>
    <row r="9873" spans="1:7" x14ac:dyDescent="0.2">
      <c r="A9873" s="319" t="str">
        <f t="shared" si="154"/>
        <v>1 - 40984</v>
      </c>
      <c r="B9873" s="319">
        <v>1</v>
      </c>
      <c r="C9873" s="761">
        <v>40984</v>
      </c>
      <c r="D9873" s="762"/>
      <c r="E9873" s="762" t="s">
        <v>14373</v>
      </c>
      <c r="F9873" s="763" t="s">
        <v>30</v>
      </c>
      <c r="G9873" s="340">
        <v>2877.48</v>
      </c>
    </row>
    <row r="9874" spans="1:7" x14ac:dyDescent="0.2">
      <c r="A9874" s="319" t="str">
        <f t="shared" si="154"/>
        <v>1 - 248</v>
      </c>
      <c r="B9874" s="319">
        <v>1</v>
      </c>
      <c r="C9874" s="761">
        <v>248</v>
      </c>
      <c r="D9874" s="762"/>
      <c r="E9874" s="762" t="s">
        <v>14374</v>
      </c>
      <c r="F9874" s="763" t="s">
        <v>253</v>
      </c>
      <c r="G9874" s="340">
        <v>17.649999999999999</v>
      </c>
    </row>
    <row r="9875" spans="1:7" x14ac:dyDescent="0.2">
      <c r="A9875" s="319" t="str">
        <f t="shared" si="154"/>
        <v>1 - 41086</v>
      </c>
      <c r="B9875" s="319">
        <v>1</v>
      </c>
      <c r="C9875" s="761">
        <v>41086</v>
      </c>
      <c r="D9875" s="762"/>
      <c r="E9875" s="762" t="s">
        <v>14375</v>
      </c>
      <c r="F9875" s="763" t="s">
        <v>30</v>
      </c>
      <c r="G9875" s="340">
        <v>3118.66</v>
      </c>
    </row>
    <row r="9876" spans="1:7" x14ac:dyDescent="0.2">
      <c r="A9876" s="319" t="str">
        <f t="shared" si="154"/>
        <v>1 - 34466</v>
      </c>
      <c r="B9876" s="319">
        <v>1</v>
      </c>
      <c r="C9876" s="761">
        <v>34466</v>
      </c>
      <c r="D9876" s="762"/>
      <c r="E9876" s="762" t="s">
        <v>14376</v>
      </c>
      <c r="F9876" s="763" t="s">
        <v>253</v>
      </c>
      <c r="G9876" s="340">
        <v>16.3</v>
      </c>
    </row>
    <row r="9877" spans="1:7" x14ac:dyDescent="0.2">
      <c r="A9877" s="319" t="str">
        <f t="shared" si="154"/>
        <v>1 - 41083</v>
      </c>
      <c r="B9877" s="319">
        <v>1</v>
      </c>
      <c r="C9877" s="761">
        <v>41083</v>
      </c>
      <c r="D9877" s="762"/>
      <c r="E9877" s="762" t="s">
        <v>14377</v>
      </c>
      <c r="F9877" s="763" t="s">
        <v>30</v>
      </c>
      <c r="G9877" s="340">
        <v>2877.48</v>
      </c>
    </row>
    <row r="9878" spans="1:7" x14ac:dyDescent="0.2">
      <c r="A9878" s="319" t="str">
        <f t="shared" si="154"/>
        <v>1 - 252</v>
      </c>
      <c r="B9878" s="319">
        <v>1</v>
      </c>
      <c r="C9878" s="761">
        <v>252</v>
      </c>
      <c r="D9878" s="762"/>
      <c r="E9878" s="762" t="s">
        <v>14378</v>
      </c>
      <c r="F9878" s="763" t="s">
        <v>253</v>
      </c>
      <c r="G9878" s="340">
        <v>16.3</v>
      </c>
    </row>
    <row r="9879" spans="1:7" x14ac:dyDescent="0.2">
      <c r="A9879" s="319" t="str">
        <f t="shared" si="154"/>
        <v>1 - 40909</v>
      </c>
      <c r="B9879" s="319">
        <v>1</v>
      </c>
      <c r="C9879" s="761">
        <v>40909</v>
      </c>
      <c r="D9879" s="762"/>
      <c r="E9879" s="762" t="s">
        <v>14379</v>
      </c>
      <c r="F9879" s="763" t="s">
        <v>30</v>
      </c>
      <c r="G9879" s="340">
        <v>2877.48</v>
      </c>
    </row>
    <row r="9880" spans="1:7" x14ac:dyDescent="0.2">
      <c r="A9880" s="319" t="str">
        <f t="shared" si="154"/>
        <v>1 - 242</v>
      </c>
      <c r="B9880" s="319">
        <v>1</v>
      </c>
      <c r="C9880" s="761">
        <v>242</v>
      </c>
      <c r="D9880" s="762"/>
      <c r="E9880" s="762" t="s">
        <v>14380</v>
      </c>
      <c r="F9880" s="763" t="s">
        <v>253</v>
      </c>
      <c r="G9880" s="340">
        <v>17.649999999999999</v>
      </c>
    </row>
    <row r="9881" spans="1:7" x14ac:dyDescent="0.2">
      <c r="A9881" s="319" t="str">
        <f t="shared" si="154"/>
        <v>1 - 41085</v>
      </c>
      <c r="B9881" s="319">
        <v>1</v>
      </c>
      <c r="C9881" s="761">
        <v>41085</v>
      </c>
      <c r="D9881" s="762"/>
      <c r="E9881" s="762" t="s">
        <v>14381</v>
      </c>
      <c r="F9881" s="763" t="s">
        <v>30</v>
      </c>
      <c r="G9881" s="340">
        <v>3118.66</v>
      </c>
    </row>
    <row r="9882" spans="1:7" ht="25.5" x14ac:dyDescent="0.2">
      <c r="A9882" s="319" t="str">
        <f t="shared" si="154"/>
        <v>1 - 427</v>
      </c>
      <c r="B9882" s="319">
        <v>1</v>
      </c>
      <c r="C9882" s="761">
        <v>427</v>
      </c>
      <c r="D9882" s="762"/>
      <c r="E9882" s="762" t="s">
        <v>14382</v>
      </c>
      <c r="F9882" s="763" t="s">
        <v>28</v>
      </c>
    </row>
    <row r="9883" spans="1:7" ht="25.5" x14ac:dyDescent="0.2">
      <c r="A9883" s="319" t="str">
        <f t="shared" si="154"/>
        <v>1 - 417</v>
      </c>
      <c r="B9883" s="319">
        <v>1</v>
      </c>
      <c r="C9883" s="761">
        <v>417</v>
      </c>
      <c r="D9883" s="762"/>
      <c r="E9883" s="762" t="s">
        <v>14383</v>
      </c>
      <c r="F9883" s="763" t="s">
        <v>28</v>
      </c>
    </row>
    <row r="9884" spans="1:7" ht="25.5" x14ac:dyDescent="0.2">
      <c r="A9884" s="319" t="str">
        <f t="shared" si="154"/>
        <v>1 - 11273</v>
      </c>
      <c r="B9884" s="319">
        <v>1</v>
      </c>
      <c r="C9884" s="761">
        <v>11273</v>
      </c>
      <c r="D9884" s="762"/>
      <c r="E9884" s="762" t="s">
        <v>14384</v>
      </c>
      <c r="F9884" s="763" t="s">
        <v>28</v>
      </c>
    </row>
    <row r="9885" spans="1:7" ht="25.5" x14ac:dyDescent="0.2">
      <c r="A9885" s="319" t="str">
        <f t="shared" si="154"/>
        <v>1 - 11272</v>
      </c>
      <c r="B9885" s="319">
        <v>1</v>
      </c>
      <c r="C9885" s="761">
        <v>11272</v>
      </c>
      <c r="D9885" s="762"/>
      <c r="E9885" s="762" t="s">
        <v>14385</v>
      </c>
      <c r="F9885" s="763" t="s">
        <v>28</v>
      </c>
    </row>
    <row r="9886" spans="1:7" ht="25.5" x14ac:dyDescent="0.2">
      <c r="A9886" s="319" t="str">
        <f t="shared" si="154"/>
        <v>1 - 11275</v>
      </c>
      <c r="B9886" s="319">
        <v>1</v>
      </c>
      <c r="C9886" s="761">
        <v>11275</v>
      </c>
      <c r="D9886" s="762"/>
      <c r="E9886" s="762" t="s">
        <v>14386</v>
      </c>
      <c r="F9886" s="763" t="s">
        <v>28</v>
      </c>
    </row>
    <row r="9887" spans="1:7" ht="25.5" x14ac:dyDescent="0.2">
      <c r="A9887" s="319" t="str">
        <f t="shared" si="154"/>
        <v>1 - 11274</v>
      </c>
      <c r="B9887" s="319">
        <v>1</v>
      </c>
      <c r="C9887" s="761">
        <v>11274</v>
      </c>
      <c r="D9887" s="762"/>
      <c r="E9887" s="762" t="s">
        <v>14387</v>
      </c>
      <c r="F9887" s="763" t="s">
        <v>28</v>
      </c>
    </row>
    <row r="9888" spans="1:7" x14ac:dyDescent="0.2">
      <c r="A9888" s="319" t="str">
        <f t="shared" si="154"/>
        <v>1 - 45250</v>
      </c>
      <c r="B9888" s="319">
        <v>1</v>
      </c>
      <c r="C9888" s="761">
        <v>45250</v>
      </c>
      <c r="D9888" s="762"/>
      <c r="E9888" s="762" t="s">
        <v>14388</v>
      </c>
      <c r="F9888" s="763" t="s">
        <v>28</v>
      </c>
      <c r="G9888" s="340">
        <v>41.35</v>
      </c>
    </row>
    <row r="9889" spans="1:7" x14ac:dyDescent="0.2">
      <c r="A9889" s="319" t="str">
        <f t="shared" si="154"/>
        <v>1 - 38470</v>
      </c>
      <c r="B9889" s="319">
        <v>1</v>
      </c>
      <c r="C9889" s="761">
        <v>38470</v>
      </c>
      <c r="D9889" s="762"/>
      <c r="E9889" s="762" t="s">
        <v>14389</v>
      </c>
      <c r="F9889" s="763" t="s">
        <v>28</v>
      </c>
      <c r="G9889" s="340">
        <v>35.880000000000003</v>
      </c>
    </row>
    <row r="9890" spans="1:7" x14ac:dyDescent="0.2">
      <c r="A9890" s="319" t="str">
        <f t="shared" si="154"/>
        <v>1 - 38547</v>
      </c>
      <c r="B9890" s="319">
        <v>1</v>
      </c>
      <c r="C9890" s="761">
        <v>38547</v>
      </c>
      <c r="D9890" s="762"/>
      <c r="E9890" s="762" t="s">
        <v>14390</v>
      </c>
      <c r="F9890" s="763" t="s">
        <v>28</v>
      </c>
      <c r="G9890" s="340">
        <v>281.02999999999997</v>
      </c>
    </row>
    <row r="9891" spans="1:7" x14ac:dyDescent="0.2">
      <c r="A9891" s="319" t="str">
        <f t="shared" si="154"/>
        <v>1 - 38467</v>
      </c>
      <c r="B9891" s="319">
        <v>1</v>
      </c>
      <c r="C9891" s="761">
        <v>38467</v>
      </c>
      <c r="D9891" s="762"/>
      <c r="E9891" s="762" t="s">
        <v>14391</v>
      </c>
      <c r="F9891" s="763" t="s">
        <v>28</v>
      </c>
      <c r="G9891" s="340">
        <v>59.24</v>
      </c>
    </row>
    <row r="9892" spans="1:7" x14ac:dyDescent="0.2">
      <c r="A9892" s="319" t="str">
        <f t="shared" si="154"/>
        <v>1 - 38468</v>
      </c>
      <c r="B9892" s="319">
        <v>1</v>
      </c>
      <c r="C9892" s="761">
        <v>38468</v>
      </c>
      <c r="D9892" s="762"/>
      <c r="E9892" s="762" t="s">
        <v>14392</v>
      </c>
      <c r="F9892" s="763" t="s">
        <v>28</v>
      </c>
      <c r="G9892" s="340">
        <v>65.180000000000007</v>
      </c>
    </row>
    <row r="9893" spans="1:7" x14ac:dyDescent="0.2">
      <c r="A9893" s="319" t="str">
        <f t="shared" si="154"/>
        <v>1 - 38469</v>
      </c>
      <c r="B9893" s="319">
        <v>1</v>
      </c>
      <c r="C9893" s="761">
        <v>38469</v>
      </c>
      <c r="D9893" s="762"/>
      <c r="E9893" s="762" t="s">
        <v>14393</v>
      </c>
      <c r="F9893" s="763" t="s">
        <v>28</v>
      </c>
      <c r="G9893" s="340">
        <v>268.33999999999997</v>
      </c>
    </row>
    <row r="9894" spans="1:7" x14ac:dyDescent="0.2">
      <c r="A9894" s="319" t="str">
        <f t="shared" si="154"/>
        <v>1 - 45197</v>
      </c>
      <c r="B9894" s="319">
        <v>1</v>
      </c>
      <c r="C9894" s="761">
        <v>45197</v>
      </c>
      <c r="D9894" s="762"/>
      <c r="E9894" s="762" t="s">
        <v>14394</v>
      </c>
      <c r="F9894" s="763" t="s">
        <v>28</v>
      </c>
      <c r="G9894" s="340">
        <v>214.01</v>
      </c>
    </row>
    <row r="9895" spans="1:7" x14ac:dyDescent="0.2">
      <c r="A9895" s="319" t="str">
        <f t="shared" si="154"/>
        <v>1 - 38471</v>
      </c>
      <c r="B9895" s="319">
        <v>1</v>
      </c>
      <c r="C9895" s="761">
        <v>38471</v>
      </c>
      <c r="D9895" s="762"/>
      <c r="E9895" s="762" t="s">
        <v>14395</v>
      </c>
      <c r="F9895" s="763" t="s">
        <v>28</v>
      </c>
      <c r="G9895" s="340">
        <v>287</v>
      </c>
    </row>
    <row r="9896" spans="1:7" x14ac:dyDescent="0.2">
      <c r="A9896" s="319" t="str">
        <f t="shared" si="154"/>
        <v>1 - 45206</v>
      </c>
      <c r="B9896" s="319">
        <v>1</v>
      </c>
      <c r="C9896" s="761">
        <v>45206</v>
      </c>
      <c r="D9896" s="762"/>
      <c r="E9896" s="762" t="s">
        <v>14396</v>
      </c>
      <c r="F9896" s="763" t="s">
        <v>28</v>
      </c>
      <c r="G9896" s="340">
        <v>56.7</v>
      </c>
    </row>
    <row r="9897" spans="1:7" x14ac:dyDescent="0.2">
      <c r="A9897" s="319" t="str">
        <f t="shared" si="154"/>
        <v>1 - 37370</v>
      </c>
      <c r="B9897" s="319">
        <v>1</v>
      </c>
      <c r="C9897" s="761">
        <v>37370</v>
      </c>
      <c r="D9897" s="762"/>
      <c r="E9897" s="762" t="s">
        <v>14397</v>
      </c>
      <c r="F9897" s="763" t="s">
        <v>253</v>
      </c>
      <c r="G9897" s="340">
        <v>2.12</v>
      </c>
    </row>
    <row r="9898" spans="1:7" x14ac:dyDescent="0.2">
      <c r="A9898" s="319" t="str">
        <f t="shared" si="154"/>
        <v>1 - 40862</v>
      </c>
      <c r="B9898" s="319">
        <v>1</v>
      </c>
      <c r="C9898" s="761">
        <v>40862</v>
      </c>
      <c r="D9898" s="762"/>
      <c r="E9898" s="762" t="s">
        <v>14398</v>
      </c>
      <c r="F9898" s="763" t="s">
        <v>30</v>
      </c>
      <c r="G9898" s="340">
        <v>399.66</v>
      </c>
    </row>
    <row r="9899" spans="1:7" x14ac:dyDescent="0.2">
      <c r="A9899" s="319" t="str">
        <f t="shared" si="154"/>
        <v>1 - 10658</v>
      </c>
      <c r="B9899" s="319">
        <v>1</v>
      </c>
      <c r="C9899" s="761">
        <v>10658</v>
      </c>
      <c r="D9899" s="762"/>
      <c r="E9899" s="762" t="s">
        <v>14399</v>
      </c>
      <c r="F9899" s="763" t="s">
        <v>28</v>
      </c>
    </row>
    <row r="9900" spans="1:7" x14ac:dyDescent="0.2">
      <c r="A9900" s="319" t="str">
        <f t="shared" si="154"/>
        <v>1 - 253</v>
      </c>
      <c r="B9900" s="319">
        <v>1</v>
      </c>
      <c r="C9900" s="761">
        <v>253</v>
      </c>
      <c r="D9900" s="762"/>
      <c r="E9900" s="762" t="s">
        <v>14400</v>
      </c>
      <c r="F9900" s="763" t="s">
        <v>253</v>
      </c>
      <c r="G9900" s="340">
        <v>21.57</v>
      </c>
    </row>
    <row r="9901" spans="1:7" x14ac:dyDescent="0.2">
      <c r="A9901" s="319" t="str">
        <f t="shared" si="154"/>
        <v>1 - 40809</v>
      </c>
      <c r="B9901" s="319">
        <v>1</v>
      </c>
      <c r="C9901" s="761">
        <v>40809</v>
      </c>
      <c r="D9901" s="762"/>
      <c r="E9901" s="762" t="s">
        <v>14401</v>
      </c>
      <c r="F9901" s="763" t="s">
        <v>30</v>
      </c>
      <c r="G9901" s="340">
        <v>3807.32</v>
      </c>
    </row>
    <row r="9902" spans="1:7" ht="38.25" x14ac:dyDescent="0.2">
      <c r="A9902" s="319" t="str">
        <f t="shared" si="154"/>
        <v>1 - 42428</v>
      </c>
      <c r="B9902" s="319">
        <v>1</v>
      </c>
      <c r="C9902" s="761">
        <v>42428</v>
      </c>
      <c r="D9902" s="762"/>
      <c r="E9902" s="762" t="s">
        <v>14402</v>
      </c>
      <c r="F9902" s="763" t="s">
        <v>28</v>
      </c>
    </row>
    <row r="9903" spans="1:7" x14ac:dyDescent="0.2">
      <c r="A9903" s="319" t="str">
        <f t="shared" si="154"/>
        <v>1 - 301</v>
      </c>
      <c r="B9903" s="319">
        <v>1</v>
      </c>
      <c r="C9903" s="761">
        <v>301</v>
      </c>
      <c r="D9903" s="762"/>
      <c r="E9903" s="762" t="s">
        <v>14403</v>
      </c>
      <c r="F9903" s="763" t="s">
        <v>28</v>
      </c>
      <c r="G9903" s="340">
        <v>2.92</v>
      </c>
    </row>
    <row r="9904" spans="1:7" x14ac:dyDescent="0.2">
      <c r="A9904" s="319" t="str">
        <f t="shared" si="154"/>
        <v>1 - 296</v>
      </c>
      <c r="B9904" s="319">
        <v>1</v>
      </c>
      <c r="C9904" s="761">
        <v>296</v>
      </c>
      <c r="D9904" s="762"/>
      <c r="E9904" s="762" t="s">
        <v>14404</v>
      </c>
      <c r="F9904" s="763" t="s">
        <v>28</v>
      </c>
      <c r="G9904" s="340">
        <v>1.65</v>
      </c>
    </row>
    <row r="9905" spans="1:7" x14ac:dyDescent="0.2">
      <c r="A9905" s="319" t="str">
        <f t="shared" si="154"/>
        <v>1 - 297</v>
      </c>
      <c r="B9905" s="319">
        <v>1</v>
      </c>
      <c r="C9905" s="761">
        <v>297</v>
      </c>
      <c r="D9905" s="762"/>
      <c r="E9905" s="762" t="s">
        <v>14405</v>
      </c>
      <c r="F9905" s="763" t="s">
        <v>28</v>
      </c>
      <c r="G9905" s="340">
        <v>2.42</v>
      </c>
    </row>
    <row r="9906" spans="1:7" x14ac:dyDescent="0.2">
      <c r="A9906" s="319" t="str">
        <f t="shared" si="154"/>
        <v>1 - 299</v>
      </c>
      <c r="B9906" s="319">
        <v>1</v>
      </c>
      <c r="C9906" s="761">
        <v>299</v>
      </c>
      <c r="D9906" s="762"/>
      <c r="E9906" s="762" t="s">
        <v>14406</v>
      </c>
      <c r="F9906" s="763" t="s">
        <v>28</v>
      </c>
      <c r="G9906" s="340">
        <v>3.42</v>
      </c>
    </row>
    <row r="9907" spans="1:7" x14ac:dyDescent="0.2">
      <c r="A9907" s="319" t="str">
        <f t="shared" si="154"/>
        <v>1 - 300</v>
      </c>
      <c r="B9907" s="319">
        <v>1</v>
      </c>
      <c r="C9907" s="761">
        <v>300</v>
      </c>
      <c r="D9907" s="762"/>
      <c r="E9907" s="762" t="s">
        <v>14407</v>
      </c>
      <c r="F9907" s="763" t="s">
        <v>28</v>
      </c>
      <c r="G9907" s="340">
        <v>11.85</v>
      </c>
    </row>
    <row r="9908" spans="1:7" x14ac:dyDescent="0.2">
      <c r="A9908" s="319" t="str">
        <f t="shared" si="154"/>
        <v>1 - 20085</v>
      </c>
      <c r="B9908" s="319">
        <v>1</v>
      </c>
      <c r="C9908" s="761">
        <v>20085</v>
      </c>
      <c r="D9908" s="762"/>
      <c r="E9908" s="762" t="s">
        <v>14408</v>
      </c>
      <c r="F9908" s="763" t="s">
        <v>28</v>
      </c>
      <c r="G9908" s="340">
        <v>2.16</v>
      </c>
    </row>
    <row r="9909" spans="1:7" x14ac:dyDescent="0.2">
      <c r="A9909" s="319" t="str">
        <f t="shared" si="154"/>
        <v>1 - 298</v>
      </c>
      <c r="B9909" s="319">
        <v>1</v>
      </c>
      <c r="C9909" s="761">
        <v>298</v>
      </c>
      <c r="D9909" s="762"/>
      <c r="E9909" s="762" t="s">
        <v>14409</v>
      </c>
      <c r="F9909" s="763" t="s">
        <v>28</v>
      </c>
      <c r="G9909" s="340">
        <v>2.63</v>
      </c>
    </row>
    <row r="9910" spans="1:7" x14ac:dyDescent="0.2">
      <c r="A9910" s="319" t="str">
        <f t="shared" si="154"/>
        <v>1 - 311</v>
      </c>
      <c r="B9910" s="319">
        <v>1</v>
      </c>
      <c r="C9910" s="761">
        <v>311</v>
      </c>
      <c r="D9910" s="762"/>
      <c r="E9910" s="762" t="s">
        <v>14410</v>
      </c>
      <c r="F9910" s="763" t="s">
        <v>28</v>
      </c>
      <c r="G9910" s="340">
        <v>9.77</v>
      </c>
    </row>
    <row r="9911" spans="1:7" x14ac:dyDescent="0.2">
      <c r="A9911" s="319" t="str">
        <f t="shared" si="154"/>
        <v>1 - 318</v>
      </c>
      <c r="B9911" s="319">
        <v>1</v>
      </c>
      <c r="C9911" s="761">
        <v>318</v>
      </c>
      <c r="D9911" s="762"/>
      <c r="E9911" s="762" t="s">
        <v>14411</v>
      </c>
      <c r="F9911" s="763" t="s">
        <v>28</v>
      </c>
      <c r="G9911" s="340">
        <v>19.68</v>
      </c>
    </row>
    <row r="9912" spans="1:7" x14ac:dyDescent="0.2">
      <c r="A9912" s="319" t="str">
        <f t="shared" si="154"/>
        <v>1 - 319</v>
      </c>
      <c r="B9912" s="319">
        <v>1</v>
      </c>
      <c r="C9912" s="761">
        <v>319</v>
      </c>
      <c r="D9912" s="762"/>
      <c r="E9912" s="762" t="s">
        <v>14412</v>
      </c>
      <c r="F9912" s="763" t="s">
        <v>28</v>
      </c>
      <c r="G9912" s="340">
        <v>30.86</v>
      </c>
    </row>
    <row r="9913" spans="1:7" x14ac:dyDescent="0.2">
      <c r="A9913" s="319" t="str">
        <f t="shared" si="154"/>
        <v>1 - 303</v>
      </c>
      <c r="B9913" s="319">
        <v>1</v>
      </c>
      <c r="C9913" s="761">
        <v>303</v>
      </c>
      <c r="D9913" s="762"/>
      <c r="E9913" s="762" t="s">
        <v>14413</v>
      </c>
      <c r="F9913" s="763" t="s">
        <v>28</v>
      </c>
      <c r="G9913" s="340">
        <v>3.23</v>
      </c>
    </row>
    <row r="9914" spans="1:7" x14ac:dyDescent="0.2">
      <c r="A9914" s="319" t="str">
        <f t="shared" si="154"/>
        <v>1 - 305</v>
      </c>
      <c r="B9914" s="319">
        <v>1</v>
      </c>
      <c r="C9914" s="761">
        <v>305</v>
      </c>
      <c r="D9914" s="762"/>
      <c r="E9914" s="762" t="s">
        <v>14414</v>
      </c>
      <c r="F9914" s="763" t="s">
        <v>28</v>
      </c>
      <c r="G9914" s="340">
        <v>10.17</v>
      </c>
    </row>
    <row r="9915" spans="1:7" x14ac:dyDescent="0.2">
      <c r="A9915" s="319" t="str">
        <f t="shared" si="154"/>
        <v>1 - 306</v>
      </c>
      <c r="B9915" s="319">
        <v>1</v>
      </c>
      <c r="C9915" s="761">
        <v>306</v>
      </c>
      <c r="D9915" s="762"/>
      <c r="E9915" s="762" t="s">
        <v>14415</v>
      </c>
      <c r="F9915" s="763" t="s">
        <v>28</v>
      </c>
      <c r="G9915" s="340">
        <v>15.43</v>
      </c>
    </row>
    <row r="9916" spans="1:7" x14ac:dyDescent="0.2">
      <c r="A9916" s="319" t="str">
        <f t="shared" si="154"/>
        <v>1 - 307</v>
      </c>
      <c r="B9916" s="319">
        <v>1</v>
      </c>
      <c r="C9916" s="761">
        <v>307</v>
      </c>
      <c r="D9916" s="762"/>
      <c r="E9916" s="762" t="s">
        <v>14416</v>
      </c>
      <c r="F9916" s="763" t="s">
        <v>28</v>
      </c>
      <c r="G9916" s="340">
        <v>38.99</v>
      </c>
    </row>
    <row r="9917" spans="1:7" x14ac:dyDescent="0.2">
      <c r="A9917" s="319" t="str">
        <f t="shared" si="154"/>
        <v>1 - 309</v>
      </c>
      <c r="B9917" s="319">
        <v>1</v>
      </c>
      <c r="C9917" s="761">
        <v>309</v>
      </c>
      <c r="D9917" s="762"/>
      <c r="E9917" s="762" t="s">
        <v>14417</v>
      </c>
      <c r="F9917" s="763" t="s">
        <v>28</v>
      </c>
      <c r="G9917" s="340">
        <v>63.87</v>
      </c>
    </row>
    <row r="9918" spans="1:7" x14ac:dyDescent="0.2">
      <c r="A9918" s="319" t="str">
        <f t="shared" si="154"/>
        <v>1 - 310</v>
      </c>
      <c r="B9918" s="319">
        <v>1</v>
      </c>
      <c r="C9918" s="761">
        <v>310</v>
      </c>
      <c r="D9918" s="762"/>
      <c r="E9918" s="762" t="s">
        <v>14418</v>
      </c>
      <c r="F9918" s="763" t="s">
        <v>28</v>
      </c>
      <c r="G9918" s="340">
        <v>88.52</v>
      </c>
    </row>
    <row r="9919" spans="1:7" x14ac:dyDescent="0.2">
      <c r="A9919" s="319" t="str">
        <f t="shared" si="154"/>
        <v>1 - 308</v>
      </c>
      <c r="B9919" s="319">
        <v>1</v>
      </c>
      <c r="C9919" s="761">
        <v>308</v>
      </c>
      <c r="D9919" s="762"/>
      <c r="E9919" s="762" t="s">
        <v>14419</v>
      </c>
      <c r="F9919" s="763" t="s">
        <v>28</v>
      </c>
      <c r="G9919" s="340">
        <v>87.02</v>
      </c>
    </row>
    <row r="9920" spans="1:7" x14ac:dyDescent="0.2">
      <c r="A9920" s="319" t="str">
        <f t="shared" si="154"/>
        <v>1 - 328</v>
      </c>
      <c r="B9920" s="319">
        <v>1</v>
      </c>
      <c r="C9920" s="761">
        <v>328</v>
      </c>
      <c r="D9920" s="762"/>
      <c r="E9920" s="762" t="s">
        <v>14420</v>
      </c>
      <c r="F9920" s="763" t="s">
        <v>28</v>
      </c>
      <c r="G9920" s="340">
        <v>7.74</v>
      </c>
    </row>
    <row r="9921" spans="1:7" x14ac:dyDescent="0.2">
      <c r="A9921" s="319" t="str">
        <f t="shared" si="154"/>
        <v>1 - 325</v>
      </c>
      <c r="B9921" s="319">
        <v>1</v>
      </c>
      <c r="C9921" s="761">
        <v>325</v>
      </c>
      <c r="D9921" s="762"/>
      <c r="E9921" s="762" t="s">
        <v>14421</v>
      </c>
      <c r="F9921" s="763" t="s">
        <v>28</v>
      </c>
      <c r="G9921" s="340">
        <v>2.2799999999999998</v>
      </c>
    </row>
    <row r="9922" spans="1:7" x14ac:dyDescent="0.2">
      <c r="A9922" s="319" t="str">
        <f t="shared" si="154"/>
        <v>1 - 20326</v>
      </c>
      <c r="B9922" s="319">
        <v>1</v>
      </c>
      <c r="C9922" s="761">
        <v>20326</v>
      </c>
      <c r="D9922" s="762"/>
      <c r="E9922" s="762" t="s">
        <v>14422</v>
      </c>
      <c r="F9922" s="763" t="s">
        <v>28</v>
      </c>
      <c r="G9922" s="340">
        <v>4.17</v>
      </c>
    </row>
    <row r="9923" spans="1:7" x14ac:dyDescent="0.2">
      <c r="A9923" s="319" t="str">
        <f t="shared" si="154"/>
        <v>1 - 329</v>
      </c>
      <c r="B9923" s="319">
        <v>1</v>
      </c>
      <c r="C9923" s="761">
        <v>329</v>
      </c>
      <c r="D9923" s="762"/>
      <c r="E9923" s="762" t="s">
        <v>14423</v>
      </c>
      <c r="F9923" s="763" t="s">
        <v>28</v>
      </c>
      <c r="G9923" s="340">
        <v>6.47</v>
      </c>
    </row>
    <row r="9924" spans="1:7" ht="25.5" x14ac:dyDescent="0.2">
      <c r="A9924" s="319" t="str">
        <f t="shared" si="154"/>
        <v>1 - 39642</v>
      </c>
      <c r="B9924" s="319">
        <v>1</v>
      </c>
      <c r="C9924" s="761">
        <v>39642</v>
      </c>
      <c r="D9924" s="762"/>
      <c r="E9924" s="762" t="s">
        <v>14424</v>
      </c>
      <c r="F9924" s="763" t="s">
        <v>28</v>
      </c>
      <c r="G9924" s="340">
        <v>2.86</v>
      </c>
    </row>
    <row r="9925" spans="1:7" ht="25.5" x14ac:dyDescent="0.2">
      <c r="A9925" s="319" t="str">
        <f t="shared" si="154"/>
        <v>1 - 39641</v>
      </c>
      <c r="B9925" s="319">
        <v>1</v>
      </c>
      <c r="C9925" s="761">
        <v>39641</v>
      </c>
      <c r="D9925" s="762"/>
      <c r="E9925" s="762" t="s">
        <v>14425</v>
      </c>
      <c r="F9925" s="763" t="s">
        <v>28</v>
      </c>
      <c r="G9925" s="340">
        <v>2.5099999999999998</v>
      </c>
    </row>
    <row r="9926" spans="1:7" x14ac:dyDescent="0.2">
      <c r="A9926" s="319" t="str">
        <f t="shared" si="154"/>
        <v>1 - 39643</v>
      </c>
      <c r="B9926" s="319">
        <v>1</v>
      </c>
      <c r="C9926" s="761">
        <v>39643</v>
      </c>
      <c r="D9926" s="762"/>
      <c r="E9926" s="762" t="s">
        <v>14426</v>
      </c>
      <c r="F9926" s="763" t="s">
        <v>28</v>
      </c>
      <c r="G9926" s="340">
        <v>3.37</v>
      </c>
    </row>
    <row r="9927" spans="1:7" x14ac:dyDescent="0.2">
      <c r="A9927" s="319" t="str">
        <f t="shared" si="154"/>
        <v>1 - 39644</v>
      </c>
      <c r="B9927" s="319">
        <v>1</v>
      </c>
      <c r="C9927" s="761">
        <v>39644</v>
      </c>
      <c r="D9927" s="762"/>
      <c r="E9927" s="762" t="s">
        <v>14427</v>
      </c>
      <c r="F9927" s="763" t="s">
        <v>28</v>
      </c>
      <c r="G9927" s="340">
        <v>5.22</v>
      </c>
    </row>
    <row r="9928" spans="1:7" x14ac:dyDescent="0.2">
      <c r="A9928" s="319" t="str">
        <f t="shared" si="154"/>
        <v>1 - 39645</v>
      </c>
      <c r="B9928" s="319">
        <v>1</v>
      </c>
      <c r="C9928" s="761">
        <v>39645</v>
      </c>
      <c r="D9928" s="762"/>
      <c r="E9928" s="762" t="s">
        <v>14428</v>
      </c>
      <c r="F9928" s="763" t="s">
        <v>28</v>
      </c>
      <c r="G9928" s="340">
        <v>5.72</v>
      </c>
    </row>
    <row r="9929" spans="1:7" x14ac:dyDescent="0.2">
      <c r="A9929" s="319" t="str">
        <f t="shared" si="154"/>
        <v>1 - 41610</v>
      </c>
      <c r="B9929" s="319">
        <v>1</v>
      </c>
      <c r="C9929" s="761">
        <v>41610</v>
      </c>
      <c r="D9929" s="762"/>
      <c r="E9929" s="762" t="s">
        <v>14429</v>
      </c>
      <c r="F9929" s="763" t="s">
        <v>28</v>
      </c>
      <c r="G9929" s="340">
        <v>632.80999999999995</v>
      </c>
    </row>
    <row r="9930" spans="1:7" x14ac:dyDescent="0.2">
      <c r="A9930" s="319" t="str">
        <f t="shared" si="154"/>
        <v>1 - 41611</v>
      </c>
      <c r="B9930" s="319">
        <v>1</v>
      </c>
      <c r="C9930" s="761">
        <v>41611</v>
      </c>
      <c r="D9930" s="762"/>
      <c r="E9930" s="762" t="s">
        <v>14430</v>
      </c>
      <c r="F9930" s="763" t="s">
        <v>28</v>
      </c>
      <c r="G9930" s="340">
        <v>997.43</v>
      </c>
    </row>
    <row r="9931" spans="1:7" x14ac:dyDescent="0.2">
      <c r="A9931" s="319" t="str">
        <f t="shared" si="154"/>
        <v>1 - 41612</v>
      </c>
      <c r="B9931" s="319">
        <v>1</v>
      </c>
      <c r="C9931" s="761">
        <v>41612</v>
      </c>
      <c r="D9931" s="762"/>
      <c r="E9931" s="762" t="s">
        <v>14431</v>
      </c>
      <c r="F9931" s="763" t="s">
        <v>28</v>
      </c>
      <c r="G9931" s="340">
        <v>1400.54</v>
      </c>
    </row>
    <row r="9932" spans="1:7" x14ac:dyDescent="0.2">
      <c r="A9932" s="319" t="str">
        <f t="shared" si="154"/>
        <v>1 - 41637</v>
      </c>
      <c r="B9932" s="319">
        <v>1</v>
      </c>
      <c r="C9932" s="761">
        <v>41637</v>
      </c>
      <c r="D9932" s="762"/>
      <c r="E9932" s="762" t="s">
        <v>14432</v>
      </c>
      <c r="F9932" s="763" t="s">
        <v>28</v>
      </c>
      <c r="G9932" s="340">
        <v>130.91999999999999</v>
      </c>
    </row>
    <row r="9933" spans="1:7" x14ac:dyDescent="0.2">
      <c r="A9933" s="319" t="str">
        <f t="shared" si="154"/>
        <v>1 - 41638</v>
      </c>
      <c r="B9933" s="319">
        <v>1</v>
      </c>
      <c r="C9933" s="761">
        <v>41638</v>
      </c>
      <c r="D9933" s="762"/>
      <c r="E9933" s="762" t="s">
        <v>14433</v>
      </c>
      <c r="F9933" s="763" t="s">
        <v>28</v>
      </c>
      <c r="G9933" s="340">
        <v>170.54</v>
      </c>
    </row>
    <row r="9934" spans="1:7" x14ac:dyDescent="0.2">
      <c r="A9934" s="319" t="str">
        <f t="shared" si="154"/>
        <v>1 - 41639</v>
      </c>
      <c r="B9934" s="319">
        <v>1</v>
      </c>
      <c r="C9934" s="761">
        <v>41639</v>
      </c>
      <c r="D9934" s="762"/>
      <c r="E9934" s="762" t="s">
        <v>14434</v>
      </c>
      <c r="F9934" s="763" t="s">
        <v>28</v>
      </c>
      <c r="G9934" s="340">
        <v>412.58</v>
      </c>
    </row>
    <row r="9935" spans="1:7" x14ac:dyDescent="0.2">
      <c r="A9935" s="319" t="str">
        <f t="shared" si="154"/>
        <v>1 - 11789</v>
      </c>
      <c r="B9935" s="319">
        <v>1</v>
      </c>
      <c r="C9935" s="761">
        <v>11789</v>
      </c>
      <c r="D9935" s="762"/>
      <c r="E9935" s="762" t="s">
        <v>14435</v>
      </c>
      <c r="F9935" s="763" t="s">
        <v>28</v>
      </c>
    </row>
    <row r="9936" spans="1:7" ht="25.5" x14ac:dyDescent="0.2">
      <c r="A9936" s="319" t="str">
        <f t="shared" ref="A9936:A9999" si="155">B9936&amp;" - "&amp;C9936</f>
        <v>1 - 20975</v>
      </c>
      <c r="B9936" s="319">
        <v>1</v>
      </c>
      <c r="C9936" s="761">
        <v>20975</v>
      </c>
      <c r="D9936" s="762"/>
      <c r="E9936" s="762" t="s">
        <v>14436</v>
      </c>
      <c r="F9936" s="763" t="s">
        <v>28</v>
      </c>
      <c r="G9936" s="340">
        <v>10.65</v>
      </c>
    </row>
    <row r="9937" spans="1:7" ht="25.5" x14ac:dyDescent="0.2">
      <c r="A9937" s="319" t="str">
        <f t="shared" si="155"/>
        <v>1 - 20976</v>
      </c>
      <c r="B9937" s="319">
        <v>1</v>
      </c>
      <c r="C9937" s="761">
        <v>20976</v>
      </c>
      <c r="D9937" s="762"/>
      <c r="E9937" s="762" t="s">
        <v>14437</v>
      </c>
      <c r="F9937" s="763" t="s">
        <v>28</v>
      </c>
      <c r="G9937" s="340">
        <v>16.09</v>
      </c>
    </row>
    <row r="9938" spans="1:7" x14ac:dyDescent="0.2">
      <c r="A9938" s="319" t="str">
        <f t="shared" si="155"/>
        <v>1 - 6138</v>
      </c>
      <c r="B9938" s="319">
        <v>1</v>
      </c>
      <c r="C9938" s="761">
        <v>6138</v>
      </c>
      <c r="D9938" s="762"/>
      <c r="E9938" s="762" t="s">
        <v>14438</v>
      </c>
      <c r="F9938" s="763" t="s">
        <v>28</v>
      </c>
      <c r="G9938" s="340">
        <v>10.86</v>
      </c>
    </row>
    <row r="9939" spans="1:7" x14ac:dyDescent="0.2">
      <c r="A9939" s="319" t="str">
        <f t="shared" si="155"/>
        <v>1 - 40340</v>
      </c>
      <c r="B9939" s="319">
        <v>1</v>
      </c>
      <c r="C9939" s="761">
        <v>40340</v>
      </c>
      <c r="D9939" s="762"/>
      <c r="E9939" s="762" t="s">
        <v>14439</v>
      </c>
      <c r="F9939" s="763" t="s">
        <v>28</v>
      </c>
      <c r="G9939" s="340">
        <v>21.48</v>
      </c>
    </row>
    <row r="9940" spans="1:7" x14ac:dyDescent="0.2">
      <c r="A9940" s="319" t="str">
        <f t="shared" si="155"/>
        <v>1 - 40341</v>
      </c>
      <c r="B9940" s="319">
        <v>1</v>
      </c>
      <c r="C9940" s="761">
        <v>40341</v>
      </c>
      <c r="D9940" s="762"/>
      <c r="E9940" s="762" t="s">
        <v>14440</v>
      </c>
      <c r="F9940" s="763" t="s">
        <v>28</v>
      </c>
      <c r="G9940" s="340">
        <v>25.63</v>
      </c>
    </row>
    <row r="9941" spans="1:7" x14ac:dyDescent="0.2">
      <c r="A9941" s="319" t="str">
        <f t="shared" si="155"/>
        <v>1 - 40342</v>
      </c>
      <c r="B9941" s="319">
        <v>1</v>
      </c>
      <c r="C9941" s="761">
        <v>40342</v>
      </c>
      <c r="D9941" s="762"/>
      <c r="E9941" s="762" t="s">
        <v>14441</v>
      </c>
      <c r="F9941" s="763" t="s">
        <v>28</v>
      </c>
      <c r="G9941" s="340">
        <v>30.57</v>
      </c>
    </row>
    <row r="9942" spans="1:7" x14ac:dyDescent="0.2">
      <c r="A9942" s="319" t="str">
        <f t="shared" si="155"/>
        <v>1 - 40343</v>
      </c>
      <c r="B9942" s="319">
        <v>1</v>
      </c>
      <c r="C9942" s="761">
        <v>40343</v>
      </c>
      <c r="D9942" s="762"/>
      <c r="E9942" s="762" t="s">
        <v>14442</v>
      </c>
      <c r="F9942" s="763" t="s">
        <v>28</v>
      </c>
      <c r="G9942" s="340">
        <v>36.26</v>
      </c>
    </row>
    <row r="9943" spans="1:7" x14ac:dyDescent="0.2">
      <c r="A9943" s="319" t="str">
        <f t="shared" si="155"/>
        <v>1 - 40344</v>
      </c>
      <c r="B9943" s="319">
        <v>1</v>
      </c>
      <c r="C9943" s="761">
        <v>40344</v>
      </c>
      <c r="D9943" s="762"/>
      <c r="E9943" s="762" t="s">
        <v>14443</v>
      </c>
      <c r="F9943" s="763" t="s">
        <v>28</v>
      </c>
      <c r="G9943" s="340">
        <v>49.43</v>
      </c>
    </row>
    <row r="9944" spans="1:7" x14ac:dyDescent="0.2">
      <c r="A9944" s="319" t="str">
        <f t="shared" si="155"/>
        <v>1 - 40345</v>
      </c>
      <c r="B9944" s="319">
        <v>1</v>
      </c>
      <c r="C9944" s="761">
        <v>40345</v>
      </c>
      <c r="D9944" s="762"/>
      <c r="E9944" s="762" t="s">
        <v>14444</v>
      </c>
      <c r="F9944" s="763" t="s">
        <v>28</v>
      </c>
      <c r="G9944" s="340">
        <v>60.91</v>
      </c>
    </row>
    <row r="9945" spans="1:7" x14ac:dyDescent="0.2">
      <c r="A9945" s="319" t="str">
        <f t="shared" si="155"/>
        <v>1 - 40346</v>
      </c>
      <c r="B9945" s="319">
        <v>1</v>
      </c>
      <c r="C9945" s="761">
        <v>40346</v>
      </c>
      <c r="D9945" s="762"/>
      <c r="E9945" s="762" t="s">
        <v>14445</v>
      </c>
      <c r="F9945" s="763" t="s">
        <v>28</v>
      </c>
      <c r="G9945" s="340">
        <v>70.66</v>
      </c>
    </row>
    <row r="9946" spans="1:7" x14ac:dyDescent="0.2">
      <c r="A9946" s="319" t="str">
        <f t="shared" si="155"/>
        <v>1 - 40347</v>
      </c>
      <c r="B9946" s="319">
        <v>1</v>
      </c>
      <c r="C9946" s="761">
        <v>40347</v>
      </c>
      <c r="D9946" s="762"/>
      <c r="E9946" s="762" t="s">
        <v>14446</v>
      </c>
      <c r="F9946" s="763" t="s">
        <v>28</v>
      </c>
      <c r="G9946" s="340">
        <v>88.78</v>
      </c>
    </row>
    <row r="9947" spans="1:7" ht="25.5" x14ac:dyDescent="0.2">
      <c r="A9947" s="319" t="str">
        <f t="shared" si="155"/>
        <v>1 - 43424</v>
      </c>
      <c r="B9947" s="319">
        <v>1</v>
      </c>
      <c r="C9947" s="761">
        <v>43424</v>
      </c>
      <c r="D9947" s="762"/>
      <c r="E9947" s="762" t="s">
        <v>14447</v>
      </c>
      <c r="F9947" s="763" t="s">
        <v>28</v>
      </c>
      <c r="G9947" s="340">
        <v>530.19000000000005</v>
      </c>
    </row>
    <row r="9948" spans="1:7" ht="25.5" x14ac:dyDescent="0.2">
      <c r="A9948" s="319" t="str">
        <f t="shared" si="155"/>
        <v>1 - 43426</v>
      </c>
      <c r="B9948" s="319">
        <v>1</v>
      </c>
      <c r="C9948" s="761">
        <v>43426</v>
      </c>
      <c r="D9948" s="762"/>
      <c r="E9948" s="762" t="s">
        <v>14448</v>
      </c>
      <c r="F9948" s="763" t="s">
        <v>28</v>
      </c>
      <c r="G9948" s="340">
        <v>1828.63</v>
      </c>
    </row>
    <row r="9949" spans="1:7" ht="25.5" x14ac:dyDescent="0.2">
      <c r="A9949" s="319" t="str">
        <f t="shared" si="155"/>
        <v>1 - 12565</v>
      </c>
      <c r="B9949" s="319">
        <v>1</v>
      </c>
      <c r="C9949" s="761">
        <v>12565</v>
      </c>
      <c r="D9949" s="762"/>
      <c r="E9949" s="762" t="s">
        <v>14449</v>
      </c>
      <c r="F9949" s="763" t="s">
        <v>28</v>
      </c>
      <c r="G9949" s="340">
        <v>641.27</v>
      </c>
    </row>
    <row r="9950" spans="1:7" ht="25.5" x14ac:dyDescent="0.2">
      <c r="A9950" s="319" t="str">
        <f t="shared" si="155"/>
        <v>1 - 12567</v>
      </c>
      <c r="B9950" s="319">
        <v>1</v>
      </c>
      <c r="C9950" s="761">
        <v>12567</v>
      </c>
      <c r="D9950" s="762"/>
      <c r="E9950" s="762" t="s">
        <v>14450</v>
      </c>
      <c r="F9950" s="763" t="s">
        <v>28</v>
      </c>
      <c r="G9950" s="340">
        <v>861.34</v>
      </c>
    </row>
    <row r="9951" spans="1:7" ht="25.5" x14ac:dyDescent="0.2">
      <c r="A9951" s="319" t="str">
        <f t="shared" si="155"/>
        <v>1 - 12568</v>
      </c>
      <c r="B9951" s="319">
        <v>1</v>
      </c>
      <c r="C9951" s="761">
        <v>12568</v>
      </c>
      <c r="D9951" s="762"/>
      <c r="E9951" s="762" t="s">
        <v>14451</v>
      </c>
      <c r="F9951" s="763" t="s">
        <v>28</v>
      </c>
      <c r="G9951" s="340">
        <v>1205.8800000000001</v>
      </c>
    </row>
    <row r="9952" spans="1:7" ht="25.5" x14ac:dyDescent="0.2">
      <c r="A9952" s="319" t="str">
        <f t="shared" si="155"/>
        <v>1 - 43441</v>
      </c>
      <c r="B9952" s="319">
        <v>1</v>
      </c>
      <c r="C9952" s="761">
        <v>43441</v>
      </c>
      <c r="D9952" s="762"/>
      <c r="E9952" s="762" t="s">
        <v>14452</v>
      </c>
      <c r="F9952" s="763" t="s">
        <v>28</v>
      </c>
      <c r="G9952" s="340">
        <v>155.04</v>
      </c>
    </row>
    <row r="9953" spans="1:7" ht="25.5" x14ac:dyDescent="0.2">
      <c r="A9953" s="319" t="str">
        <f t="shared" si="155"/>
        <v>1 - 43423</v>
      </c>
      <c r="B9953" s="319">
        <v>1</v>
      </c>
      <c r="C9953" s="761">
        <v>43423</v>
      </c>
      <c r="D9953" s="762" t="s">
        <v>1479</v>
      </c>
      <c r="E9953" s="762" t="s">
        <v>14453</v>
      </c>
      <c r="F9953" s="763" t="s">
        <v>28</v>
      </c>
      <c r="G9953" s="340">
        <v>72.349999999999994</v>
      </c>
    </row>
    <row r="9954" spans="1:7" ht="25.5" x14ac:dyDescent="0.2">
      <c r="A9954" s="319" t="str">
        <f t="shared" si="155"/>
        <v>1 - 12532</v>
      </c>
      <c r="B9954" s="319">
        <v>1</v>
      </c>
      <c r="C9954" s="761">
        <v>12532</v>
      </c>
      <c r="D9954" s="762"/>
      <c r="E9954" s="762" t="s">
        <v>14454</v>
      </c>
      <c r="F9954" s="763" t="s">
        <v>28</v>
      </c>
      <c r="G9954" s="340">
        <v>111.58</v>
      </c>
    </row>
    <row r="9955" spans="1:7" ht="25.5" x14ac:dyDescent="0.2">
      <c r="A9955" s="319" t="str">
        <f t="shared" si="155"/>
        <v>1 - 43444</v>
      </c>
      <c r="B9955" s="319">
        <v>1</v>
      </c>
      <c r="C9955" s="761">
        <v>43444</v>
      </c>
      <c r="D9955" s="762"/>
      <c r="E9955" s="762" t="s">
        <v>14455</v>
      </c>
      <c r="F9955" s="763" t="s">
        <v>28</v>
      </c>
      <c r="G9955" s="340">
        <v>374.68</v>
      </c>
    </row>
    <row r="9956" spans="1:7" ht="25.5" x14ac:dyDescent="0.2">
      <c r="A9956" s="319" t="str">
        <f t="shared" si="155"/>
        <v>1 - 12551</v>
      </c>
      <c r="B9956" s="319">
        <v>1</v>
      </c>
      <c r="C9956" s="761">
        <v>12551</v>
      </c>
      <c r="D9956" s="762"/>
      <c r="E9956" s="762" t="s">
        <v>14456</v>
      </c>
      <c r="F9956" s="763" t="s">
        <v>28</v>
      </c>
      <c r="G9956" s="340">
        <v>267.32</v>
      </c>
    </row>
    <row r="9957" spans="1:7" ht="25.5" x14ac:dyDescent="0.2">
      <c r="A9957" s="319" t="str">
        <f t="shared" si="155"/>
        <v>1 - 43442</v>
      </c>
      <c r="B9957" s="319">
        <v>1</v>
      </c>
      <c r="C9957" s="761">
        <v>43442</v>
      </c>
      <c r="D9957" s="762"/>
      <c r="E9957" s="762" t="s">
        <v>14457</v>
      </c>
      <c r="F9957" s="763" t="s">
        <v>28</v>
      </c>
      <c r="G9957" s="340">
        <v>206.72</v>
      </c>
    </row>
    <row r="9958" spans="1:7" ht="25.5" x14ac:dyDescent="0.2">
      <c r="A9958" s="319" t="str">
        <f t="shared" si="155"/>
        <v>1 - 43443</v>
      </c>
      <c r="B9958" s="319">
        <v>1</v>
      </c>
      <c r="C9958" s="761">
        <v>43443</v>
      </c>
      <c r="D9958" s="762"/>
      <c r="E9958" s="762" t="s">
        <v>14458</v>
      </c>
      <c r="F9958" s="763" t="s">
        <v>28</v>
      </c>
      <c r="G9958" s="340">
        <v>271.32</v>
      </c>
    </row>
    <row r="9959" spans="1:7" ht="25.5" x14ac:dyDescent="0.2">
      <c r="A9959" s="319" t="str">
        <f t="shared" si="155"/>
        <v>1 - 12544</v>
      </c>
      <c r="B9959" s="319">
        <v>1</v>
      </c>
      <c r="C9959" s="761">
        <v>12544</v>
      </c>
      <c r="D9959" s="762"/>
      <c r="E9959" s="762" t="s">
        <v>14459</v>
      </c>
      <c r="F9959" s="763" t="s">
        <v>28</v>
      </c>
      <c r="G9959" s="340">
        <v>146.41999999999999</v>
      </c>
    </row>
    <row r="9960" spans="1:7" ht="25.5" x14ac:dyDescent="0.2">
      <c r="A9960" s="319" t="str">
        <f t="shared" si="155"/>
        <v>1 - 12547</v>
      </c>
      <c r="B9960" s="319">
        <v>1</v>
      </c>
      <c r="C9960" s="761">
        <v>12547</v>
      </c>
      <c r="D9960" s="762"/>
      <c r="E9960" s="762" t="s">
        <v>14460</v>
      </c>
      <c r="F9960" s="763" t="s">
        <v>28</v>
      </c>
      <c r="G9960" s="340">
        <v>196.93</v>
      </c>
    </row>
    <row r="9961" spans="1:7" ht="25.5" x14ac:dyDescent="0.2">
      <c r="A9961" s="319" t="str">
        <f t="shared" si="155"/>
        <v>1 - 43445</v>
      </c>
      <c r="B9961" s="319">
        <v>1</v>
      </c>
      <c r="C9961" s="761">
        <v>43445</v>
      </c>
      <c r="D9961" s="762"/>
      <c r="E9961" s="762" t="s">
        <v>14461</v>
      </c>
      <c r="F9961" s="763" t="s">
        <v>28</v>
      </c>
      <c r="G9961" s="340">
        <v>516.79999999999995</v>
      </c>
    </row>
    <row r="9962" spans="1:7" ht="25.5" x14ac:dyDescent="0.2">
      <c r="A9962" s="319" t="str">
        <f t="shared" si="155"/>
        <v>1 - 12563</v>
      </c>
      <c r="B9962" s="319">
        <v>1</v>
      </c>
      <c r="C9962" s="761">
        <v>12563</v>
      </c>
      <c r="D9962" s="762"/>
      <c r="E9962" s="762" t="s">
        <v>14462</v>
      </c>
      <c r="F9962" s="763" t="s">
        <v>28</v>
      </c>
      <c r="G9962" s="340">
        <v>369.75</v>
      </c>
    </row>
    <row r="9963" spans="1:7" ht="25.5" x14ac:dyDescent="0.2">
      <c r="A9963" s="319" t="str">
        <f t="shared" si="155"/>
        <v>1 - 43425</v>
      </c>
      <c r="B9963" s="319">
        <v>1</v>
      </c>
      <c r="C9963" s="761">
        <v>43425</v>
      </c>
      <c r="D9963" s="762"/>
      <c r="E9963" s="762" t="s">
        <v>14463</v>
      </c>
      <c r="F9963" s="763" t="s">
        <v>28</v>
      </c>
      <c r="G9963" s="340">
        <v>232.56</v>
      </c>
    </row>
    <row r="9964" spans="1:7" ht="25.5" x14ac:dyDescent="0.2">
      <c r="A9964" s="319" t="str">
        <f t="shared" si="155"/>
        <v>1 - 43446</v>
      </c>
      <c r="B9964" s="319">
        <v>1</v>
      </c>
      <c r="C9964" s="761">
        <v>43446</v>
      </c>
      <c r="D9964" s="762"/>
      <c r="E9964" s="762" t="s">
        <v>14464</v>
      </c>
      <c r="F9964" s="763" t="s">
        <v>28</v>
      </c>
      <c r="G9964" s="340">
        <v>490.96</v>
      </c>
    </row>
    <row r="9965" spans="1:7" ht="25.5" x14ac:dyDescent="0.2">
      <c r="A9965" s="319" t="str">
        <f t="shared" si="155"/>
        <v>1 - 43447</v>
      </c>
      <c r="B9965" s="319">
        <v>1</v>
      </c>
      <c r="C9965" s="761">
        <v>43447</v>
      </c>
      <c r="D9965" s="762"/>
      <c r="E9965" s="762" t="s">
        <v>14465</v>
      </c>
      <c r="F9965" s="763" t="s">
        <v>28</v>
      </c>
      <c r="G9965" s="340">
        <v>602.94000000000005</v>
      </c>
    </row>
    <row r="9966" spans="1:7" ht="25.5" x14ac:dyDescent="0.2">
      <c r="A9966" s="319" t="str">
        <f t="shared" si="155"/>
        <v>1 - 43448</v>
      </c>
      <c r="B9966" s="319">
        <v>1</v>
      </c>
      <c r="C9966" s="761">
        <v>43448</v>
      </c>
      <c r="D9966" s="762"/>
      <c r="E9966" s="762" t="s">
        <v>14466</v>
      </c>
      <c r="F9966" s="763" t="s">
        <v>28</v>
      </c>
      <c r="G9966" s="340">
        <v>844.11</v>
      </c>
    </row>
    <row r="9967" spans="1:7" ht="25.5" x14ac:dyDescent="0.2">
      <c r="A9967" s="319" t="str">
        <f t="shared" si="155"/>
        <v>1 - 13761</v>
      </c>
      <c r="B9967" s="319">
        <v>1</v>
      </c>
      <c r="C9967" s="761">
        <v>13761</v>
      </c>
      <c r="D9967" s="762"/>
      <c r="E9967" s="762" t="s">
        <v>14467</v>
      </c>
      <c r="F9967" s="763" t="s">
        <v>28</v>
      </c>
      <c r="G9967" s="340">
        <v>3017.41</v>
      </c>
    </row>
    <row r="9968" spans="1:7" ht="25.5" x14ac:dyDescent="0.2">
      <c r="A9968" s="319" t="str">
        <f t="shared" si="155"/>
        <v>1 - 4814</v>
      </c>
      <c r="B9968" s="319">
        <v>1</v>
      </c>
      <c r="C9968" s="761">
        <v>4814</v>
      </c>
      <c r="D9968" s="762"/>
      <c r="E9968" s="762" t="s">
        <v>14468</v>
      </c>
      <c r="F9968" s="763" t="s">
        <v>28</v>
      </c>
      <c r="G9968" s="340">
        <v>60.25</v>
      </c>
    </row>
    <row r="9969" spans="1:7" x14ac:dyDescent="0.2">
      <c r="A9969" s="319" t="str">
        <f t="shared" si="155"/>
        <v>1 - 44473</v>
      </c>
      <c r="B9969" s="319">
        <v>1</v>
      </c>
      <c r="C9969" s="761">
        <v>44473</v>
      </c>
      <c r="D9969" s="762"/>
      <c r="E9969" s="762" t="s">
        <v>14469</v>
      </c>
      <c r="F9969" s="763" t="s">
        <v>28</v>
      </c>
    </row>
    <row r="9970" spans="1:7" x14ac:dyDescent="0.2">
      <c r="A9970" s="319" t="str">
        <f t="shared" si="155"/>
        <v>1 - 6122</v>
      </c>
      <c r="B9970" s="319">
        <v>1</v>
      </c>
      <c r="C9970" s="761">
        <v>6122</v>
      </c>
      <c r="D9970" s="762"/>
      <c r="E9970" s="762" t="s">
        <v>14470</v>
      </c>
      <c r="F9970" s="763" t="s">
        <v>253</v>
      </c>
      <c r="G9970" s="340">
        <v>18.739999999999998</v>
      </c>
    </row>
    <row r="9971" spans="1:7" x14ac:dyDescent="0.2">
      <c r="A9971" s="319" t="str">
        <f t="shared" si="155"/>
        <v>1 - 40810</v>
      </c>
      <c r="B9971" s="319">
        <v>1</v>
      </c>
      <c r="C9971" s="761">
        <v>40810</v>
      </c>
      <c r="D9971" s="762"/>
      <c r="E9971" s="762" t="s">
        <v>14471</v>
      </c>
      <c r="F9971" s="763" t="s">
        <v>30</v>
      </c>
      <c r="G9971" s="340">
        <v>3309.68</v>
      </c>
    </row>
    <row r="9972" spans="1:7" x14ac:dyDescent="0.2">
      <c r="A9972" s="319" t="str">
        <f t="shared" si="155"/>
        <v>1 - 21100</v>
      </c>
      <c r="B9972" s="319">
        <v>1</v>
      </c>
      <c r="C9972" s="761">
        <v>21100</v>
      </c>
      <c r="D9972" s="762"/>
      <c r="E9972" s="762" t="s">
        <v>14472</v>
      </c>
      <c r="F9972" s="763" t="s">
        <v>28</v>
      </c>
      <c r="G9972" s="340">
        <v>1902.85</v>
      </c>
    </row>
    <row r="9973" spans="1:7" ht="25.5" x14ac:dyDescent="0.2">
      <c r="A9973" s="319" t="str">
        <f t="shared" si="155"/>
        <v>1 - 11811</v>
      </c>
      <c r="B9973" s="319">
        <v>1</v>
      </c>
      <c r="C9973" s="761">
        <v>11811</v>
      </c>
      <c r="D9973" s="762"/>
      <c r="E9973" s="762" t="s">
        <v>14473</v>
      </c>
      <c r="F9973" s="763" t="s">
        <v>28</v>
      </c>
      <c r="G9973" s="340">
        <v>2746.81</v>
      </c>
    </row>
    <row r="9974" spans="1:7" ht="25.5" x14ac:dyDescent="0.2">
      <c r="A9974" s="319" t="str">
        <f t="shared" si="155"/>
        <v>1 - 11816</v>
      </c>
      <c r="B9974" s="319">
        <v>1</v>
      </c>
      <c r="C9974" s="761">
        <v>11816</v>
      </c>
      <c r="D9974" s="762"/>
      <c r="E9974" s="762" t="s">
        <v>14474</v>
      </c>
      <c r="F9974" s="763" t="s">
        <v>28</v>
      </c>
      <c r="G9974" s="340">
        <v>2029</v>
      </c>
    </row>
    <row r="9975" spans="1:7" ht="25.5" x14ac:dyDescent="0.2">
      <c r="A9975" s="319" t="str">
        <f t="shared" si="155"/>
        <v>1 - 11814</v>
      </c>
      <c r="B9975" s="319">
        <v>1</v>
      </c>
      <c r="C9975" s="761">
        <v>11814</v>
      </c>
      <c r="D9975" s="762"/>
      <c r="E9975" s="762" t="s">
        <v>14475</v>
      </c>
      <c r="F9975" s="763" t="s">
        <v>28</v>
      </c>
      <c r="G9975" s="340">
        <v>4416.62</v>
      </c>
    </row>
    <row r="9976" spans="1:7" ht="25.5" x14ac:dyDescent="0.2">
      <c r="A9976" s="319" t="str">
        <f t="shared" si="155"/>
        <v>1 - 14186</v>
      </c>
      <c r="B9976" s="319">
        <v>1</v>
      </c>
      <c r="C9976" s="761">
        <v>14186</v>
      </c>
      <c r="D9976" s="762"/>
      <c r="E9976" s="762" t="s">
        <v>14476</v>
      </c>
      <c r="F9976" s="763" t="s">
        <v>28</v>
      </c>
      <c r="G9976" s="340">
        <v>5545.66</v>
      </c>
    </row>
    <row r="9977" spans="1:7" ht="25.5" x14ac:dyDescent="0.2">
      <c r="A9977" s="319" t="str">
        <f t="shared" si="155"/>
        <v>1 - 14185</v>
      </c>
      <c r="B9977" s="319">
        <v>1</v>
      </c>
      <c r="C9977" s="761">
        <v>14185</v>
      </c>
      <c r="D9977" s="762"/>
      <c r="E9977" s="762" t="s">
        <v>14477</v>
      </c>
      <c r="F9977" s="763" t="s">
        <v>28</v>
      </c>
      <c r="G9977" s="340">
        <v>7183.8</v>
      </c>
    </row>
    <row r="9978" spans="1:7" x14ac:dyDescent="0.2">
      <c r="A9978" s="319" t="str">
        <f t="shared" si="155"/>
        <v>1 - 44498</v>
      </c>
      <c r="B9978" s="319">
        <v>1</v>
      </c>
      <c r="C9978" s="761">
        <v>44498</v>
      </c>
      <c r="D9978" s="762"/>
      <c r="E9978" s="762" t="s">
        <v>14478</v>
      </c>
      <c r="F9978" s="763" t="s">
        <v>28</v>
      </c>
    </row>
    <row r="9979" spans="1:7" ht="25.5" x14ac:dyDescent="0.2">
      <c r="A9979" s="319" t="str">
        <f t="shared" si="155"/>
        <v>1 - 34469</v>
      </c>
      <c r="B9979" s="319">
        <v>1</v>
      </c>
      <c r="C9979" s="761">
        <v>34469</v>
      </c>
      <c r="D9979" s="762"/>
      <c r="E9979" s="762" t="s">
        <v>14479</v>
      </c>
      <c r="F9979" s="763" t="s">
        <v>28</v>
      </c>
      <c r="G9979" s="340">
        <v>9612.61</v>
      </c>
    </row>
    <row r="9980" spans="1:7" ht="25.5" x14ac:dyDescent="0.2">
      <c r="A9980" s="319" t="str">
        <f t="shared" si="155"/>
        <v>1 - 34476</v>
      </c>
      <c r="B9980" s="319">
        <v>1</v>
      </c>
      <c r="C9980" s="761">
        <v>34476</v>
      </c>
      <c r="D9980" s="762"/>
      <c r="E9980" s="762" t="s">
        <v>14480</v>
      </c>
      <c r="F9980" s="763" t="s">
        <v>28</v>
      </c>
      <c r="G9980" s="340">
        <v>5013.38</v>
      </c>
    </row>
    <row r="9981" spans="1:7" ht="25.5" x14ac:dyDescent="0.2">
      <c r="A9981" s="319" t="str">
        <f t="shared" si="155"/>
        <v>1 - 34477</v>
      </c>
      <c r="B9981" s="319">
        <v>1</v>
      </c>
      <c r="C9981" s="761">
        <v>34477</v>
      </c>
      <c r="D9981" s="762"/>
      <c r="E9981" s="762" t="s">
        <v>14481</v>
      </c>
      <c r="F9981" s="763" t="s">
        <v>28</v>
      </c>
      <c r="G9981" s="340">
        <v>6653.73</v>
      </c>
    </row>
    <row r="9982" spans="1:7" ht="25.5" x14ac:dyDescent="0.2">
      <c r="A9982" s="319" t="str">
        <f t="shared" si="155"/>
        <v>1 - 34482</v>
      </c>
      <c r="B9982" s="319">
        <v>1</v>
      </c>
      <c r="C9982" s="761">
        <v>34482</v>
      </c>
      <c r="D9982" s="762"/>
      <c r="E9982" s="762" t="s">
        <v>14482</v>
      </c>
      <c r="F9982" s="763" t="s">
        <v>28</v>
      </c>
      <c r="G9982" s="340">
        <v>6214.21</v>
      </c>
    </row>
    <row r="9983" spans="1:7" ht="38.25" x14ac:dyDescent="0.2">
      <c r="A9983" s="319" t="str">
        <f t="shared" si="155"/>
        <v>1 - 34472</v>
      </c>
      <c r="B9983" s="319">
        <v>1</v>
      </c>
      <c r="C9983" s="761">
        <v>34472</v>
      </c>
      <c r="D9983" s="762"/>
      <c r="E9983" s="762" t="s">
        <v>14483</v>
      </c>
      <c r="F9983" s="763" t="s">
        <v>28</v>
      </c>
      <c r="G9983" s="340">
        <v>2957.5</v>
      </c>
    </row>
    <row r="9984" spans="1:7" ht="25.5" x14ac:dyDescent="0.2">
      <c r="A9984" s="319" t="str">
        <f t="shared" si="155"/>
        <v>1 - 42425</v>
      </c>
      <c r="B9984" s="319">
        <v>1</v>
      </c>
      <c r="C9984" s="761">
        <v>42425</v>
      </c>
      <c r="D9984" s="762"/>
      <c r="E9984" s="762" t="s">
        <v>14484</v>
      </c>
      <c r="F9984" s="763" t="s">
        <v>28</v>
      </c>
      <c r="G9984" s="340">
        <v>2660.17</v>
      </c>
    </row>
    <row r="9985" spans="1:7" ht="25.5" x14ac:dyDescent="0.2">
      <c r="A9985" s="319" t="str">
        <f t="shared" si="155"/>
        <v>1 - 42422</v>
      </c>
      <c r="B9985" s="319">
        <v>1</v>
      </c>
      <c r="C9985" s="761">
        <v>42422</v>
      </c>
      <c r="D9985" s="762"/>
      <c r="E9985" s="762" t="s">
        <v>14485</v>
      </c>
      <c r="F9985" s="763" t="s">
        <v>28</v>
      </c>
      <c r="G9985" s="340">
        <v>3949.11</v>
      </c>
    </row>
    <row r="9986" spans="1:7" ht="25.5" x14ac:dyDescent="0.2">
      <c r="A9986" s="319" t="str">
        <f t="shared" si="155"/>
        <v>1 - 43184</v>
      </c>
      <c r="B9986" s="319">
        <v>1</v>
      </c>
      <c r="C9986" s="761">
        <v>43184</v>
      </c>
      <c r="D9986" s="762"/>
      <c r="E9986" s="762" t="s">
        <v>14486</v>
      </c>
      <c r="F9986" s="763" t="s">
        <v>28</v>
      </c>
      <c r="G9986" s="340">
        <v>5458.05</v>
      </c>
    </row>
    <row r="9987" spans="1:7" ht="25.5" x14ac:dyDescent="0.2">
      <c r="A9987" s="319" t="str">
        <f t="shared" si="155"/>
        <v>1 - 42424</v>
      </c>
      <c r="B9987" s="319">
        <v>1</v>
      </c>
      <c r="C9987" s="761">
        <v>42424</v>
      </c>
      <c r="D9987" s="762"/>
      <c r="E9987" s="762" t="s">
        <v>14487</v>
      </c>
      <c r="F9987" s="763" t="s">
        <v>28</v>
      </c>
      <c r="G9987" s="340">
        <v>2375.7600000000002</v>
      </c>
    </row>
    <row r="9988" spans="1:7" ht="25.5" x14ac:dyDescent="0.2">
      <c r="A9988" s="319" t="str">
        <f t="shared" si="155"/>
        <v>1 - 42416</v>
      </c>
      <c r="B9988" s="319">
        <v>1</v>
      </c>
      <c r="C9988" s="761">
        <v>42416</v>
      </c>
      <c r="D9988" s="762"/>
      <c r="E9988" s="762" t="s">
        <v>14488</v>
      </c>
      <c r="F9988" s="763" t="s">
        <v>28</v>
      </c>
      <c r="G9988" s="340">
        <v>10241.64</v>
      </c>
    </row>
    <row r="9989" spans="1:7" ht="25.5" x14ac:dyDescent="0.2">
      <c r="A9989" s="319" t="str">
        <f t="shared" si="155"/>
        <v>1 - 42417</v>
      </c>
      <c r="B9989" s="319">
        <v>1</v>
      </c>
      <c r="C9989" s="761">
        <v>42417</v>
      </c>
      <c r="D9989" s="762"/>
      <c r="E9989" s="762" t="s">
        <v>14489</v>
      </c>
      <c r="F9989" s="763" t="s">
        <v>28</v>
      </c>
      <c r="G9989" s="340">
        <v>11481.71</v>
      </c>
    </row>
    <row r="9990" spans="1:7" ht="25.5" x14ac:dyDescent="0.2">
      <c r="A9990" s="319" t="str">
        <f t="shared" si="155"/>
        <v>1 - 42419</v>
      </c>
      <c r="B9990" s="319">
        <v>1</v>
      </c>
      <c r="C9990" s="761">
        <v>42419</v>
      </c>
      <c r="D9990" s="762"/>
      <c r="E9990" s="762" t="s">
        <v>14490</v>
      </c>
      <c r="F9990" s="763" t="s">
        <v>28</v>
      </c>
      <c r="G9990" s="340">
        <v>12971.9</v>
      </c>
    </row>
    <row r="9991" spans="1:7" ht="25.5" x14ac:dyDescent="0.2">
      <c r="A9991" s="319" t="str">
        <f t="shared" si="155"/>
        <v>1 - 42420</v>
      </c>
      <c r="B9991" s="319">
        <v>1</v>
      </c>
      <c r="C9991" s="761">
        <v>42420</v>
      </c>
      <c r="D9991" s="762"/>
      <c r="E9991" s="762" t="s">
        <v>14491</v>
      </c>
      <c r="F9991" s="763" t="s">
        <v>28</v>
      </c>
      <c r="G9991" s="340">
        <v>17828.919999999998</v>
      </c>
    </row>
    <row r="9992" spans="1:7" ht="25.5" x14ac:dyDescent="0.2">
      <c r="A9992" s="319" t="str">
        <f t="shared" si="155"/>
        <v>1 - 42421</v>
      </c>
      <c r="B9992" s="319">
        <v>1</v>
      </c>
      <c r="C9992" s="761">
        <v>42421</v>
      </c>
      <c r="D9992" s="762"/>
      <c r="E9992" s="762" t="s">
        <v>14492</v>
      </c>
      <c r="F9992" s="763" t="s">
        <v>28</v>
      </c>
      <c r="G9992" s="340">
        <v>21631.06</v>
      </c>
    </row>
    <row r="9993" spans="1:7" ht="25.5" x14ac:dyDescent="0.2">
      <c r="A9993" s="319" t="str">
        <f t="shared" si="155"/>
        <v>1 - 39556</v>
      </c>
      <c r="B9993" s="319">
        <v>1</v>
      </c>
      <c r="C9993" s="761">
        <v>39556</v>
      </c>
      <c r="D9993" s="762"/>
      <c r="E9993" s="762" t="s">
        <v>14493</v>
      </c>
      <c r="F9993" s="763" t="s">
        <v>28</v>
      </c>
      <c r="G9993" s="340">
        <v>7511.98</v>
      </c>
    </row>
    <row r="9994" spans="1:7" ht="25.5" x14ac:dyDescent="0.2">
      <c r="A9994" s="319" t="str">
        <f t="shared" si="155"/>
        <v>1 - 39557</v>
      </c>
      <c r="B9994" s="319">
        <v>1</v>
      </c>
      <c r="C9994" s="761">
        <v>39557</v>
      </c>
      <c r="D9994" s="762"/>
      <c r="E9994" s="762" t="s">
        <v>14494</v>
      </c>
      <c r="F9994" s="763" t="s">
        <v>28</v>
      </c>
      <c r="G9994" s="340">
        <v>8088.76</v>
      </c>
    </row>
    <row r="9995" spans="1:7" ht="25.5" x14ac:dyDescent="0.2">
      <c r="A9995" s="319" t="str">
        <f t="shared" si="155"/>
        <v>1 - 39559</v>
      </c>
      <c r="B9995" s="319">
        <v>1</v>
      </c>
      <c r="C9995" s="761">
        <v>39559</v>
      </c>
      <c r="D9995" s="762"/>
      <c r="E9995" s="762" t="s">
        <v>14495</v>
      </c>
      <c r="F9995" s="763" t="s">
        <v>28</v>
      </c>
      <c r="G9995" s="340">
        <v>11953.64</v>
      </c>
    </row>
    <row r="9996" spans="1:7" ht="25.5" x14ac:dyDescent="0.2">
      <c r="A9996" s="319" t="str">
        <f t="shared" si="155"/>
        <v>1 - 39560</v>
      </c>
      <c r="B9996" s="319">
        <v>1</v>
      </c>
      <c r="C9996" s="761">
        <v>39560</v>
      </c>
      <c r="D9996" s="762"/>
      <c r="E9996" s="762" t="s">
        <v>14496</v>
      </c>
      <c r="F9996" s="763" t="s">
        <v>28</v>
      </c>
      <c r="G9996" s="340">
        <v>13829.19</v>
      </c>
    </row>
    <row r="9997" spans="1:7" ht="25.5" x14ac:dyDescent="0.2">
      <c r="A9997" s="319" t="str">
        <f t="shared" si="155"/>
        <v>1 - 39561</v>
      </c>
      <c r="B9997" s="319">
        <v>1</v>
      </c>
      <c r="C9997" s="761">
        <v>39561</v>
      </c>
      <c r="D9997" s="762"/>
      <c r="E9997" s="762" t="s">
        <v>14497</v>
      </c>
      <c r="F9997" s="763" t="s">
        <v>28</v>
      </c>
      <c r="G9997" s="340">
        <v>14467.1</v>
      </c>
    </row>
    <row r="9998" spans="1:7" ht="25.5" x14ac:dyDescent="0.2">
      <c r="A9998" s="319" t="str">
        <f t="shared" si="155"/>
        <v>1 - 43195</v>
      </c>
      <c r="B9998" s="319">
        <v>1</v>
      </c>
      <c r="C9998" s="761">
        <v>43195</v>
      </c>
      <c r="D9998" s="762"/>
      <c r="E9998" s="762" t="s">
        <v>14498</v>
      </c>
      <c r="F9998" s="763" t="s">
        <v>28</v>
      </c>
      <c r="G9998" s="340">
        <v>6277.81</v>
      </c>
    </row>
    <row r="9999" spans="1:7" ht="25.5" x14ac:dyDescent="0.2">
      <c r="A9999" s="319" t="str">
        <f t="shared" si="155"/>
        <v>1 - 43196</v>
      </c>
      <c r="B9999" s="319">
        <v>1</v>
      </c>
      <c r="C9999" s="761">
        <v>43196</v>
      </c>
      <c r="D9999" s="762"/>
      <c r="E9999" s="762" t="s">
        <v>14499</v>
      </c>
      <c r="F9999" s="763" t="s">
        <v>28</v>
      </c>
      <c r="G9999" s="340">
        <v>7780.45</v>
      </c>
    </row>
    <row r="10000" spans="1:7" ht="25.5" x14ac:dyDescent="0.2">
      <c r="A10000" s="319" t="str">
        <f t="shared" ref="A10000:A10063" si="156">B10000&amp;" - "&amp;C10000</f>
        <v>1 - 43198</v>
      </c>
      <c r="B10000" s="319">
        <v>1</v>
      </c>
      <c r="C10000" s="761">
        <v>43198</v>
      </c>
      <c r="D10000" s="762"/>
      <c r="E10000" s="762" t="s">
        <v>14500</v>
      </c>
      <c r="F10000" s="763" t="s">
        <v>28</v>
      </c>
      <c r="G10000" s="340">
        <v>11561.56</v>
      </c>
    </row>
    <row r="10001" spans="1:7" ht="25.5" x14ac:dyDescent="0.2">
      <c r="A10001" s="319" t="str">
        <f t="shared" si="156"/>
        <v>1 - 43199</v>
      </c>
      <c r="B10001" s="319">
        <v>1</v>
      </c>
      <c r="C10001" s="761">
        <v>43199</v>
      </c>
      <c r="D10001" s="762"/>
      <c r="E10001" s="762" t="s">
        <v>14501</v>
      </c>
      <c r="F10001" s="763" t="s">
        <v>28</v>
      </c>
      <c r="G10001" s="340">
        <v>11985.22</v>
      </c>
    </row>
    <row r="10002" spans="1:7" ht="25.5" x14ac:dyDescent="0.2">
      <c r="A10002" s="319" t="str">
        <f t="shared" si="156"/>
        <v>1 - 43200</v>
      </c>
      <c r="B10002" s="319">
        <v>1</v>
      </c>
      <c r="C10002" s="761">
        <v>43200</v>
      </c>
      <c r="D10002" s="762"/>
      <c r="E10002" s="762" t="s">
        <v>14502</v>
      </c>
      <c r="F10002" s="763" t="s">
        <v>28</v>
      </c>
      <c r="G10002" s="340">
        <v>13753.91</v>
      </c>
    </row>
    <row r="10003" spans="1:7" ht="25.5" x14ac:dyDescent="0.2">
      <c r="A10003" s="319" t="str">
        <f t="shared" si="156"/>
        <v>1 - 43190</v>
      </c>
      <c r="B10003" s="319">
        <v>1</v>
      </c>
      <c r="C10003" s="761">
        <v>43190</v>
      </c>
      <c r="D10003" s="762"/>
      <c r="E10003" s="762" t="s">
        <v>14503</v>
      </c>
      <c r="F10003" s="763" t="s">
        <v>28</v>
      </c>
      <c r="G10003" s="340">
        <v>2134.96</v>
      </c>
    </row>
    <row r="10004" spans="1:7" ht="25.5" x14ac:dyDescent="0.2">
      <c r="A10004" s="319" t="str">
        <f t="shared" si="156"/>
        <v>1 - 39555</v>
      </c>
      <c r="B10004" s="319">
        <v>1</v>
      </c>
      <c r="C10004" s="761">
        <v>39555</v>
      </c>
      <c r="D10004" s="762"/>
      <c r="E10004" s="762" t="s">
        <v>14504</v>
      </c>
      <c r="F10004" s="763" t="s">
        <v>28</v>
      </c>
      <c r="G10004" s="340">
        <v>2309.48</v>
      </c>
    </row>
    <row r="10005" spans="1:7" ht="25.5" x14ac:dyDescent="0.2">
      <c r="A10005" s="319" t="str">
        <f t="shared" si="156"/>
        <v>1 - 43191</v>
      </c>
      <c r="B10005" s="319">
        <v>1</v>
      </c>
      <c r="C10005" s="761">
        <v>43191</v>
      </c>
      <c r="D10005" s="762"/>
      <c r="E10005" s="762" t="s">
        <v>14505</v>
      </c>
      <c r="F10005" s="763" t="s">
        <v>28</v>
      </c>
      <c r="G10005" s="340">
        <v>3071.92</v>
      </c>
    </row>
    <row r="10006" spans="1:7" ht="25.5" x14ac:dyDescent="0.2">
      <c r="A10006" s="319" t="str">
        <f t="shared" si="156"/>
        <v>1 - 39548</v>
      </c>
      <c r="B10006" s="319">
        <v>1</v>
      </c>
      <c r="C10006" s="761">
        <v>39548</v>
      </c>
      <c r="D10006" s="762"/>
      <c r="E10006" s="762" t="s">
        <v>14506</v>
      </c>
      <c r="F10006" s="763" t="s">
        <v>28</v>
      </c>
      <c r="G10006" s="340">
        <v>3425.67</v>
      </c>
    </row>
    <row r="10007" spans="1:7" ht="25.5" x14ac:dyDescent="0.2">
      <c r="A10007" s="319" t="str">
        <f t="shared" si="156"/>
        <v>1 - 43192</v>
      </c>
      <c r="B10007" s="319">
        <v>1</v>
      </c>
      <c r="C10007" s="761">
        <v>43192</v>
      </c>
      <c r="D10007" s="762"/>
      <c r="E10007" s="762" t="s">
        <v>14507</v>
      </c>
      <c r="F10007" s="763" t="s">
        <v>28</v>
      </c>
      <c r="G10007" s="340">
        <v>4023.94</v>
      </c>
    </row>
    <row r="10008" spans="1:7" ht="25.5" x14ac:dyDescent="0.2">
      <c r="A10008" s="319" t="str">
        <f t="shared" si="156"/>
        <v>1 - 39554</v>
      </c>
      <c r="B10008" s="319">
        <v>1</v>
      </c>
      <c r="C10008" s="761">
        <v>39554</v>
      </c>
      <c r="D10008" s="762"/>
      <c r="E10008" s="762" t="s">
        <v>14508</v>
      </c>
      <c r="F10008" s="763" t="s">
        <v>28</v>
      </c>
      <c r="G10008" s="340">
        <v>4529.93</v>
      </c>
    </row>
    <row r="10009" spans="1:7" ht="25.5" x14ac:dyDescent="0.2">
      <c r="A10009" s="319" t="str">
        <f t="shared" si="156"/>
        <v>1 - 43194</v>
      </c>
      <c r="B10009" s="319">
        <v>1</v>
      </c>
      <c r="C10009" s="761">
        <v>43194</v>
      </c>
      <c r="D10009" s="762"/>
      <c r="E10009" s="762" t="s">
        <v>14509</v>
      </c>
      <c r="F10009" s="763" t="s">
        <v>28</v>
      </c>
      <c r="G10009" s="340">
        <v>1828.96</v>
      </c>
    </row>
    <row r="10010" spans="1:7" ht="25.5" x14ac:dyDescent="0.2">
      <c r="A10010" s="319" t="str">
        <f t="shared" si="156"/>
        <v>1 - 39551</v>
      </c>
      <c r="B10010" s="319">
        <v>1</v>
      </c>
      <c r="C10010" s="761">
        <v>39551</v>
      </c>
      <c r="D10010" s="762"/>
      <c r="E10010" s="762" t="s">
        <v>14510</v>
      </c>
      <c r="F10010" s="763" t="s">
        <v>28</v>
      </c>
      <c r="G10010" s="340">
        <v>2013.88</v>
      </c>
    </row>
    <row r="10011" spans="1:7" ht="25.5" x14ac:dyDescent="0.2">
      <c r="A10011" s="319" t="str">
        <f t="shared" si="156"/>
        <v>1 - 43185</v>
      </c>
      <c r="B10011" s="319">
        <v>1</v>
      </c>
      <c r="C10011" s="761">
        <v>43185</v>
      </c>
      <c r="D10011" s="762"/>
      <c r="E10011" s="762" t="s">
        <v>14511</v>
      </c>
      <c r="F10011" s="763" t="s">
        <v>28</v>
      </c>
      <c r="G10011" s="340">
        <v>5723.08</v>
      </c>
    </row>
    <row r="10012" spans="1:7" ht="25.5" x14ac:dyDescent="0.2">
      <c r="A10012" s="319" t="str">
        <f t="shared" si="156"/>
        <v>1 - 43186</v>
      </c>
      <c r="B10012" s="319">
        <v>1</v>
      </c>
      <c r="C10012" s="761">
        <v>43186</v>
      </c>
      <c r="D10012" s="762"/>
      <c r="E10012" s="762" t="s">
        <v>14512</v>
      </c>
      <c r="F10012" s="763" t="s">
        <v>28</v>
      </c>
      <c r="G10012" s="340">
        <v>6036.69</v>
      </c>
    </row>
    <row r="10013" spans="1:7" ht="25.5" x14ac:dyDescent="0.2">
      <c r="A10013" s="319" t="str">
        <f t="shared" si="156"/>
        <v>1 - 43187</v>
      </c>
      <c r="B10013" s="319">
        <v>1</v>
      </c>
      <c r="C10013" s="761">
        <v>43187</v>
      </c>
      <c r="D10013" s="762"/>
      <c r="E10013" s="762" t="s">
        <v>14513</v>
      </c>
      <c r="F10013" s="763" t="s">
        <v>28</v>
      </c>
      <c r="G10013" s="340">
        <v>8010.75</v>
      </c>
    </row>
    <row r="10014" spans="1:7" ht="25.5" x14ac:dyDescent="0.2">
      <c r="A10014" s="319" t="str">
        <f t="shared" si="156"/>
        <v>1 - 43188</v>
      </c>
      <c r="B10014" s="319">
        <v>1</v>
      </c>
      <c r="C10014" s="761">
        <v>43188</v>
      </c>
      <c r="D10014" s="762"/>
      <c r="E10014" s="762" t="s">
        <v>14514</v>
      </c>
      <c r="F10014" s="763" t="s">
        <v>28</v>
      </c>
      <c r="G10014" s="340">
        <v>9706.09</v>
      </c>
    </row>
    <row r="10015" spans="1:7" ht="25.5" x14ac:dyDescent="0.2">
      <c r="A10015" s="319" t="str">
        <f t="shared" si="156"/>
        <v>1 - 43189</v>
      </c>
      <c r="B10015" s="319">
        <v>1</v>
      </c>
      <c r="C10015" s="761">
        <v>43189</v>
      </c>
      <c r="D10015" s="762"/>
      <c r="E10015" s="762" t="s">
        <v>14515</v>
      </c>
      <c r="F10015" s="763" t="s">
        <v>28</v>
      </c>
      <c r="G10015" s="340">
        <v>10917.73</v>
      </c>
    </row>
    <row r="10016" spans="1:7" x14ac:dyDescent="0.2">
      <c r="A10016" s="319" t="str">
        <f t="shared" si="156"/>
        <v>1 - 39580</v>
      </c>
      <c r="B10016" s="319">
        <v>1</v>
      </c>
      <c r="C10016" s="761">
        <v>39580</v>
      </c>
      <c r="D10016" s="762"/>
      <c r="E10016" s="762" t="s">
        <v>14516</v>
      </c>
      <c r="F10016" s="763" t="s">
        <v>28</v>
      </c>
      <c r="G10016" s="340">
        <v>86036.18</v>
      </c>
    </row>
    <row r="10017" spans="1:7" x14ac:dyDescent="0.2">
      <c r="A10017" s="319" t="str">
        <f t="shared" si="156"/>
        <v>1 - 39577</v>
      </c>
      <c r="B10017" s="319">
        <v>1</v>
      </c>
      <c r="C10017" s="761">
        <v>39577</v>
      </c>
      <c r="D10017" s="762"/>
      <c r="E10017" s="762" t="s">
        <v>14517</v>
      </c>
      <c r="F10017" s="763" t="s">
        <v>28</v>
      </c>
      <c r="G10017" s="340">
        <v>26929.14</v>
      </c>
    </row>
    <row r="10018" spans="1:7" x14ac:dyDescent="0.2">
      <c r="A10018" s="319" t="str">
        <f t="shared" si="156"/>
        <v>1 - 39578</v>
      </c>
      <c r="B10018" s="319">
        <v>1</v>
      </c>
      <c r="C10018" s="761">
        <v>39578</v>
      </c>
      <c r="D10018" s="762"/>
      <c r="E10018" s="762" t="s">
        <v>14518</v>
      </c>
      <c r="F10018" s="763" t="s">
        <v>28</v>
      </c>
      <c r="G10018" s="340">
        <v>34752.589999999997</v>
      </c>
    </row>
    <row r="10019" spans="1:7" x14ac:dyDescent="0.2">
      <c r="A10019" s="319" t="str">
        <f t="shared" si="156"/>
        <v>1 - 39579</v>
      </c>
      <c r="B10019" s="319">
        <v>1</v>
      </c>
      <c r="C10019" s="761">
        <v>39579</v>
      </c>
      <c r="D10019" s="762"/>
      <c r="E10019" s="762" t="s">
        <v>14519</v>
      </c>
      <c r="F10019" s="763" t="s">
        <v>28</v>
      </c>
      <c r="G10019" s="340">
        <v>50562.29</v>
      </c>
    </row>
    <row r="10020" spans="1:7" ht="25.5" x14ac:dyDescent="0.2">
      <c r="A10020" s="319" t="str">
        <f t="shared" si="156"/>
        <v>1 - 39826</v>
      </c>
      <c r="B10020" s="319">
        <v>1</v>
      </c>
      <c r="C10020" s="761">
        <v>39826</v>
      </c>
      <c r="D10020" s="762"/>
      <c r="E10020" s="762" t="s">
        <v>14520</v>
      </c>
      <c r="F10020" s="763" t="s">
        <v>28</v>
      </c>
      <c r="G10020" s="340">
        <v>6209.97</v>
      </c>
    </row>
    <row r="10021" spans="1:7" x14ac:dyDescent="0.2">
      <c r="A10021" s="319" t="str">
        <f t="shared" si="156"/>
        <v>1 - 10700</v>
      </c>
      <c r="B10021" s="319">
        <v>1</v>
      </c>
      <c r="C10021" s="761">
        <v>10700</v>
      </c>
      <c r="D10021" s="762"/>
      <c r="E10021" s="762" t="s">
        <v>14521</v>
      </c>
      <c r="F10021" s="763" t="s">
        <v>28</v>
      </c>
    </row>
    <row r="10022" spans="1:7" x14ac:dyDescent="0.2">
      <c r="A10022" s="319" t="str">
        <f t="shared" si="156"/>
        <v>1 - 346</v>
      </c>
      <c r="B10022" s="319">
        <v>1</v>
      </c>
      <c r="C10022" s="761">
        <v>346</v>
      </c>
      <c r="D10022" s="762"/>
      <c r="E10022" s="762" t="s">
        <v>14522</v>
      </c>
      <c r="F10022" s="763" t="s">
        <v>29</v>
      </c>
      <c r="G10022" s="340">
        <v>24.28</v>
      </c>
    </row>
    <row r="10023" spans="1:7" ht="25.5" x14ac:dyDescent="0.2">
      <c r="A10023" s="319" t="str">
        <f t="shared" si="156"/>
        <v>1 - 3312</v>
      </c>
      <c r="B10023" s="319">
        <v>1</v>
      </c>
      <c r="C10023" s="761">
        <v>3312</v>
      </c>
      <c r="D10023" s="762" t="s">
        <v>1480</v>
      </c>
      <c r="E10023" s="762" t="s">
        <v>14523</v>
      </c>
      <c r="F10023" s="763" t="s">
        <v>29</v>
      </c>
      <c r="G10023" s="340">
        <v>21.5</v>
      </c>
    </row>
    <row r="10024" spans="1:7" x14ac:dyDescent="0.2">
      <c r="A10024" s="319" t="str">
        <f t="shared" si="156"/>
        <v>1 - 339</v>
      </c>
      <c r="B10024" s="319">
        <v>1</v>
      </c>
      <c r="C10024" s="761">
        <v>339</v>
      </c>
      <c r="D10024" s="762"/>
      <c r="E10024" s="762" t="s">
        <v>14524</v>
      </c>
      <c r="F10024" s="763" t="s">
        <v>0</v>
      </c>
      <c r="G10024" s="340">
        <v>1.25</v>
      </c>
    </row>
    <row r="10025" spans="1:7" x14ac:dyDescent="0.2">
      <c r="A10025" s="319" t="str">
        <f t="shared" si="156"/>
        <v>1 - 340</v>
      </c>
      <c r="B10025" s="319">
        <v>1</v>
      </c>
      <c r="C10025" s="761">
        <v>340</v>
      </c>
      <c r="D10025" s="762"/>
      <c r="E10025" s="762" t="s">
        <v>14525</v>
      </c>
      <c r="F10025" s="763" t="s">
        <v>0</v>
      </c>
      <c r="G10025" s="340">
        <v>1.1299999999999999</v>
      </c>
    </row>
    <row r="10026" spans="1:7" x14ac:dyDescent="0.2">
      <c r="A10026" s="319" t="str">
        <f t="shared" si="156"/>
        <v>1 - 43130</v>
      </c>
      <c r="B10026" s="319">
        <v>1</v>
      </c>
      <c r="C10026" s="761">
        <v>43130</v>
      </c>
      <c r="D10026" s="762"/>
      <c r="E10026" s="762" t="s">
        <v>14526</v>
      </c>
      <c r="F10026" s="763" t="s">
        <v>29</v>
      </c>
      <c r="G10026" s="340">
        <v>20.5</v>
      </c>
    </row>
    <row r="10027" spans="1:7" x14ac:dyDescent="0.2">
      <c r="A10027" s="319" t="str">
        <f t="shared" si="156"/>
        <v>1 - 344</v>
      </c>
      <c r="B10027" s="319">
        <v>1</v>
      </c>
      <c r="C10027" s="761">
        <v>344</v>
      </c>
      <c r="D10027" s="762"/>
      <c r="E10027" s="762" t="s">
        <v>14527</v>
      </c>
      <c r="F10027" s="763" t="s">
        <v>29</v>
      </c>
      <c r="G10027" s="340">
        <v>26.95</v>
      </c>
    </row>
    <row r="10028" spans="1:7" x14ac:dyDescent="0.2">
      <c r="A10028" s="319" t="str">
        <f t="shared" si="156"/>
        <v>1 - 345</v>
      </c>
      <c r="B10028" s="319">
        <v>1</v>
      </c>
      <c r="C10028" s="761">
        <v>345</v>
      </c>
      <c r="D10028" s="762"/>
      <c r="E10028" s="762" t="s">
        <v>14528</v>
      </c>
      <c r="F10028" s="763" t="s">
        <v>29</v>
      </c>
      <c r="G10028" s="340">
        <v>29.24</v>
      </c>
    </row>
    <row r="10029" spans="1:7" ht="25.5" x14ac:dyDescent="0.2">
      <c r="A10029" s="319" t="str">
        <f t="shared" si="156"/>
        <v>1 - 43131</v>
      </c>
      <c r="B10029" s="319">
        <v>1</v>
      </c>
      <c r="C10029" s="761">
        <v>43131</v>
      </c>
      <c r="D10029" s="762"/>
      <c r="E10029" s="762" t="s">
        <v>14529</v>
      </c>
      <c r="F10029" s="763" t="s">
        <v>29</v>
      </c>
      <c r="G10029" s="340">
        <v>23.81</v>
      </c>
    </row>
    <row r="10030" spans="1:7" x14ac:dyDescent="0.2">
      <c r="A10030" s="319" t="str">
        <f t="shared" si="156"/>
        <v>1 - 3313</v>
      </c>
      <c r="B10030" s="319">
        <v>1</v>
      </c>
      <c r="C10030" s="761">
        <v>3313</v>
      </c>
      <c r="D10030" s="762"/>
      <c r="E10030" s="762" t="s">
        <v>14530</v>
      </c>
      <c r="F10030" s="763" t="s">
        <v>29</v>
      </c>
      <c r="G10030" s="340">
        <v>27.67</v>
      </c>
    </row>
    <row r="10031" spans="1:7" x14ac:dyDescent="0.2">
      <c r="A10031" s="319" t="str">
        <f t="shared" si="156"/>
        <v>1 - 43132</v>
      </c>
      <c r="B10031" s="319">
        <v>1</v>
      </c>
      <c r="C10031" s="761">
        <v>43132</v>
      </c>
      <c r="D10031" s="762"/>
      <c r="E10031" s="762" t="s">
        <v>14531</v>
      </c>
      <c r="F10031" s="763" t="s">
        <v>29</v>
      </c>
      <c r="G10031" s="340">
        <v>20.5</v>
      </c>
    </row>
    <row r="10032" spans="1:7" x14ac:dyDescent="0.2">
      <c r="A10032" s="319" t="str">
        <f t="shared" si="156"/>
        <v>1 - 45245</v>
      </c>
      <c r="B10032" s="319">
        <v>1</v>
      </c>
      <c r="C10032" s="761">
        <v>45245</v>
      </c>
      <c r="D10032" s="762"/>
      <c r="E10032" s="762" t="s">
        <v>14532</v>
      </c>
      <c r="F10032" s="763" t="s">
        <v>28</v>
      </c>
      <c r="G10032" s="340">
        <v>45.47</v>
      </c>
    </row>
    <row r="10033" spans="1:7" x14ac:dyDescent="0.2">
      <c r="A10033" s="319" t="str">
        <f t="shared" si="156"/>
        <v>1 - 366</v>
      </c>
      <c r="B10033" s="319">
        <v>1</v>
      </c>
      <c r="C10033" s="761">
        <v>366</v>
      </c>
      <c r="D10033" s="762"/>
      <c r="E10033" s="762" t="s">
        <v>14533</v>
      </c>
      <c r="F10033" s="763" t="s">
        <v>2</v>
      </c>
      <c r="G10033" s="340">
        <v>159</v>
      </c>
    </row>
    <row r="10034" spans="1:7" x14ac:dyDescent="0.2">
      <c r="A10034" s="319" t="str">
        <f t="shared" si="156"/>
        <v>1 - 367</v>
      </c>
      <c r="B10034" s="319">
        <v>1</v>
      </c>
      <c r="C10034" s="761">
        <v>367</v>
      </c>
      <c r="D10034" s="762"/>
      <c r="E10034" s="762" t="s">
        <v>14534</v>
      </c>
      <c r="F10034" s="763" t="s">
        <v>2</v>
      </c>
      <c r="G10034" s="340">
        <v>161.07</v>
      </c>
    </row>
    <row r="10035" spans="1:7" x14ac:dyDescent="0.2">
      <c r="A10035" s="319" t="str">
        <f t="shared" si="156"/>
        <v>1 - 370</v>
      </c>
      <c r="B10035" s="319">
        <v>1</v>
      </c>
      <c r="C10035" s="761">
        <v>370</v>
      </c>
      <c r="D10035" s="762"/>
      <c r="E10035" s="762" t="s">
        <v>14535</v>
      </c>
      <c r="F10035" s="763" t="s">
        <v>2</v>
      </c>
      <c r="G10035" s="340">
        <v>159</v>
      </c>
    </row>
    <row r="10036" spans="1:7" ht="25.5" x14ac:dyDescent="0.2">
      <c r="A10036" s="319" t="str">
        <f t="shared" si="156"/>
        <v>1 - 368</v>
      </c>
      <c r="B10036" s="319">
        <v>1</v>
      </c>
      <c r="C10036" s="761">
        <v>368</v>
      </c>
      <c r="D10036" s="762" t="s">
        <v>14536</v>
      </c>
      <c r="E10036" s="762" t="s">
        <v>14536</v>
      </c>
      <c r="F10036" s="763" t="s">
        <v>2</v>
      </c>
      <c r="G10036" s="340">
        <v>79.5</v>
      </c>
    </row>
    <row r="10037" spans="1:7" ht="25.5" x14ac:dyDescent="0.2">
      <c r="A10037" s="319" t="str">
        <f t="shared" si="156"/>
        <v>1 - 11075</v>
      </c>
      <c r="B10037" s="319">
        <v>1</v>
      </c>
      <c r="C10037" s="761">
        <v>11075</v>
      </c>
      <c r="D10037" s="762"/>
      <c r="E10037" s="762" t="s">
        <v>14537</v>
      </c>
      <c r="F10037" s="763" t="s">
        <v>2</v>
      </c>
      <c r="G10037" s="340">
        <v>1824.83</v>
      </c>
    </row>
    <row r="10038" spans="1:7" x14ac:dyDescent="0.2">
      <c r="A10038" s="319" t="str">
        <f t="shared" si="156"/>
        <v>1 - 1381</v>
      </c>
      <c r="B10038" s="319">
        <v>1</v>
      </c>
      <c r="C10038" s="761">
        <v>1381</v>
      </c>
      <c r="D10038" s="762"/>
      <c r="E10038" s="762" t="s">
        <v>14538</v>
      </c>
      <c r="F10038" s="763" t="s">
        <v>29</v>
      </c>
      <c r="G10038" s="340">
        <v>0.7</v>
      </c>
    </row>
    <row r="10039" spans="1:7" x14ac:dyDescent="0.2">
      <c r="A10039" s="319" t="str">
        <f t="shared" si="156"/>
        <v>1 - 34353</v>
      </c>
      <c r="B10039" s="319">
        <v>1</v>
      </c>
      <c r="C10039" s="761">
        <v>34353</v>
      </c>
      <c r="D10039" s="762"/>
      <c r="E10039" s="762" t="s">
        <v>14539</v>
      </c>
      <c r="F10039" s="763" t="s">
        <v>29</v>
      </c>
      <c r="G10039" s="340">
        <v>1.3</v>
      </c>
    </row>
    <row r="10040" spans="1:7" x14ac:dyDescent="0.2">
      <c r="A10040" s="319" t="str">
        <f t="shared" si="156"/>
        <v>1 - 37595</v>
      </c>
      <c r="B10040" s="319">
        <v>1</v>
      </c>
      <c r="C10040" s="761">
        <v>37595</v>
      </c>
      <c r="D10040" s="762"/>
      <c r="E10040" s="762" t="s">
        <v>14540</v>
      </c>
      <c r="F10040" s="763" t="s">
        <v>29</v>
      </c>
      <c r="G10040" s="340">
        <v>2.15</v>
      </c>
    </row>
    <row r="10041" spans="1:7" x14ac:dyDescent="0.2">
      <c r="A10041" s="319" t="str">
        <f t="shared" si="156"/>
        <v>1 - 37596</v>
      </c>
      <c r="B10041" s="319">
        <v>1</v>
      </c>
      <c r="C10041" s="761">
        <v>37596</v>
      </c>
      <c r="D10041" s="762"/>
      <c r="E10041" s="762" t="s">
        <v>14541</v>
      </c>
      <c r="F10041" s="763" t="s">
        <v>29</v>
      </c>
      <c r="G10041" s="340">
        <v>2.4700000000000002</v>
      </c>
    </row>
    <row r="10042" spans="1:7" ht="25.5" x14ac:dyDescent="0.2">
      <c r="A10042" s="319" t="str">
        <f t="shared" si="156"/>
        <v>1 - 371</v>
      </c>
      <c r="B10042" s="319">
        <v>1</v>
      </c>
      <c r="C10042" s="761">
        <v>371</v>
      </c>
      <c r="D10042" s="762"/>
      <c r="E10042" s="762" t="s">
        <v>14542</v>
      </c>
      <c r="F10042" s="763" t="s">
        <v>29</v>
      </c>
      <c r="G10042" s="340">
        <v>0.76</v>
      </c>
    </row>
    <row r="10043" spans="1:7" x14ac:dyDescent="0.2">
      <c r="A10043" s="319" t="str">
        <f t="shared" si="156"/>
        <v>1 - 37553</v>
      </c>
      <c r="B10043" s="319">
        <v>1</v>
      </c>
      <c r="C10043" s="761">
        <v>37553</v>
      </c>
      <c r="D10043" s="762"/>
      <c r="E10043" s="762" t="s">
        <v>14543</v>
      </c>
      <c r="F10043" s="763" t="s">
        <v>29</v>
      </c>
      <c r="G10043" s="340">
        <v>1.43</v>
      </c>
    </row>
    <row r="10044" spans="1:7" x14ac:dyDescent="0.2">
      <c r="A10044" s="319" t="str">
        <f t="shared" si="156"/>
        <v>1 - 37552</v>
      </c>
      <c r="B10044" s="319">
        <v>1</v>
      </c>
      <c r="C10044" s="761">
        <v>37552</v>
      </c>
      <c r="D10044" s="762"/>
      <c r="E10044" s="762" t="s">
        <v>14544</v>
      </c>
      <c r="F10044" s="763" t="s">
        <v>29</v>
      </c>
      <c r="G10044" s="340">
        <v>2.2999999999999998</v>
      </c>
    </row>
    <row r="10045" spans="1:7" x14ac:dyDescent="0.2">
      <c r="A10045" s="319" t="str">
        <f t="shared" si="156"/>
        <v>1 - 36880</v>
      </c>
      <c r="B10045" s="319">
        <v>1</v>
      </c>
      <c r="C10045" s="761">
        <v>36880</v>
      </c>
      <c r="D10045" s="762"/>
      <c r="E10045" s="762" t="s">
        <v>14545</v>
      </c>
      <c r="F10045" s="763" t="s">
        <v>29</v>
      </c>
      <c r="G10045" s="340">
        <v>2.33</v>
      </c>
    </row>
    <row r="10046" spans="1:7" x14ac:dyDescent="0.2">
      <c r="A10046" s="319" t="str">
        <f t="shared" si="156"/>
        <v>1 - 34355</v>
      </c>
      <c r="B10046" s="319">
        <v>1</v>
      </c>
      <c r="C10046" s="761">
        <v>34355</v>
      </c>
      <c r="D10046" s="762"/>
      <c r="E10046" s="762" t="s">
        <v>14546</v>
      </c>
      <c r="F10046" s="763" t="s">
        <v>29</v>
      </c>
      <c r="G10046" s="340">
        <v>2.0099999999999998</v>
      </c>
    </row>
    <row r="10047" spans="1:7" x14ac:dyDescent="0.2">
      <c r="A10047" s="319" t="str">
        <f t="shared" si="156"/>
        <v>1 - 130</v>
      </c>
      <c r="B10047" s="319">
        <v>1</v>
      </c>
      <c r="C10047" s="761">
        <v>130</v>
      </c>
      <c r="D10047" s="762"/>
      <c r="E10047" s="762" t="s">
        <v>14547</v>
      </c>
      <c r="F10047" s="763" t="s">
        <v>29</v>
      </c>
      <c r="G10047" s="340">
        <v>3.5</v>
      </c>
    </row>
    <row r="10048" spans="1:7" ht="25.5" x14ac:dyDescent="0.2">
      <c r="A10048" s="319" t="str">
        <f t="shared" si="156"/>
        <v>1 - 135</v>
      </c>
      <c r="B10048" s="319">
        <v>1</v>
      </c>
      <c r="C10048" s="761">
        <v>135</v>
      </c>
      <c r="D10048" s="762"/>
      <c r="E10048" s="762" t="s">
        <v>14548</v>
      </c>
      <c r="F10048" s="763" t="s">
        <v>29</v>
      </c>
      <c r="G10048" s="340">
        <v>2.81</v>
      </c>
    </row>
    <row r="10049" spans="1:7" x14ac:dyDescent="0.2">
      <c r="A10049" s="319" t="str">
        <f t="shared" si="156"/>
        <v>1 - 36886</v>
      </c>
      <c r="B10049" s="319">
        <v>1</v>
      </c>
      <c r="C10049" s="761">
        <v>36886</v>
      </c>
      <c r="D10049" s="762"/>
      <c r="E10049" s="762" t="s">
        <v>14549</v>
      </c>
      <c r="F10049" s="763" t="s">
        <v>29</v>
      </c>
      <c r="G10049" s="340">
        <v>0.72</v>
      </c>
    </row>
    <row r="10050" spans="1:7" ht="25.5" x14ac:dyDescent="0.2">
      <c r="A10050" s="319" t="str">
        <f t="shared" si="156"/>
        <v>1 - 38546</v>
      </c>
      <c r="B10050" s="319">
        <v>1</v>
      </c>
      <c r="C10050" s="761">
        <v>38546</v>
      </c>
      <c r="D10050" s="762"/>
      <c r="E10050" s="762" t="s">
        <v>14550</v>
      </c>
      <c r="F10050" s="763" t="s">
        <v>2</v>
      </c>
      <c r="G10050" s="340">
        <v>567.39</v>
      </c>
    </row>
    <row r="10051" spans="1:7" x14ac:dyDescent="0.2">
      <c r="A10051" s="319" t="str">
        <f t="shared" si="156"/>
        <v>1 - 34549</v>
      </c>
      <c r="B10051" s="319">
        <v>1</v>
      </c>
      <c r="C10051" s="761">
        <v>34549</v>
      </c>
      <c r="D10051" s="762"/>
      <c r="E10051" s="762" t="s">
        <v>14551</v>
      </c>
      <c r="F10051" s="763" t="s">
        <v>2</v>
      </c>
    </row>
    <row r="10052" spans="1:7" x14ac:dyDescent="0.2">
      <c r="A10052" s="319" t="str">
        <f t="shared" si="156"/>
        <v>1 - 6081</v>
      </c>
      <c r="B10052" s="319">
        <v>1</v>
      </c>
      <c r="C10052" s="761">
        <v>6081</v>
      </c>
      <c r="D10052" s="762"/>
      <c r="E10052" s="762" t="s">
        <v>14552</v>
      </c>
      <c r="F10052" s="763" t="s">
        <v>2</v>
      </c>
    </row>
    <row r="10053" spans="1:7" x14ac:dyDescent="0.2">
      <c r="A10053" s="319" t="str">
        <f t="shared" si="156"/>
        <v>1 - 6077</v>
      </c>
      <c r="B10053" s="319">
        <v>1</v>
      </c>
      <c r="C10053" s="761">
        <v>6077</v>
      </c>
      <c r="D10053" s="762"/>
      <c r="E10053" s="762" t="s">
        <v>14553</v>
      </c>
      <c r="F10053" s="763" t="s">
        <v>2</v>
      </c>
    </row>
    <row r="10054" spans="1:7" x14ac:dyDescent="0.2">
      <c r="A10054" s="319" t="str">
        <f t="shared" si="156"/>
        <v>1 - 6079</v>
      </c>
      <c r="B10054" s="319">
        <v>1</v>
      </c>
      <c r="C10054" s="761">
        <v>6079</v>
      </c>
      <c r="D10054" s="762"/>
      <c r="E10054" s="762" t="s">
        <v>14554</v>
      </c>
      <c r="F10054" s="763" t="s">
        <v>2</v>
      </c>
    </row>
    <row r="10055" spans="1:7" ht="25.5" x14ac:dyDescent="0.2">
      <c r="A10055" s="319" t="str">
        <f t="shared" si="156"/>
        <v>1 - 1091</v>
      </c>
      <c r="B10055" s="319">
        <v>1</v>
      </c>
      <c r="C10055" s="761">
        <v>1091</v>
      </c>
      <c r="D10055" s="762"/>
      <c r="E10055" s="762" t="s">
        <v>14555</v>
      </c>
      <c r="F10055" s="763" t="s">
        <v>28</v>
      </c>
    </row>
    <row r="10056" spans="1:7" ht="25.5" x14ac:dyDescent="0.2">
      <c r="A10056" s="319" t="str">
        <f t="shared" si="156"/>
        <v>1 - 1094</v>
      </c>
      <c r="B10056" s="319">
        <v>1</v>
      </c>
      <c r="C10056" s="761">
        <v>1094</v>
      </c>
      <c r="D10056" s="762"/>
      <c r="E10056" s="762" t="s">
        <v>14556</v>
      </c>
      <c r="F10056" s="763" t="s">
        <v>28</v>
      </c>
    </row>
    <row r="10057" spans="1:7" ht="25.5" x14ac:dyDescent="0.2">
      <c r="A10057" s="319" t="str">
        <f t="shared" si="156"/>
        <v>1 - 1095</v>
      </c>
      <c r="B10057" s="319">
        <v>1</v>
      </c>
      <c r="C10057" s="761">
        <v>1095</v>
      </c>
      <c r="D10057" s="762"/>
      <c r="E10057" s="762" t="s">
        <v>14557</v>
      </c>
      <c r="F10057" s="763" t="s">
        <v>28</v>
      </c>
    </row>
    <row r="10058" spans="1:7" ht="25.5" x14ac:dyDescent="0.2">
      <c r="A10058" s="319" t="str">
        <f t="shared" si="156"/>
        <v>1 - 1092</v>
      </c>
      <c r="B10058" s="319">
        <v>1</v>
      </c>
      <c r="C10058" s="761">
        <v>1092</v>
      </c>
      <c r="D10058" s="762"/>
      <c r="E10058" s="762" t="s">
        <v>14558</v>
      </c>
      <c r="F10058" s="763" t="s">
        <v>28</v>
      </c>
    </row>
    <row r="10059" spans="1:7" ht="25.5" x14ac:dyDescent="0.2">
      <c r="A10059" s="319" t="str">
        <f t="shared" si="156"/>
        <v>1 - 1093</v>
      </c>
      <c r="B10059" s="319">
        <v>1</v>
      </c>
      <c r="C10059" s="761">
        <v>1093</v>
      </c>
      <c r="D10059" s="762"/>
      <c r="E10059" s="762" t="s">
        <v>14559</v>
      </c>
      <c r="F10059" s="763" t="s">
        <v>28</v>
      </c>
    </row>
    <row r="10060" spans="1:7" ht="25.5" x14ac:dyDescent="0.2">
      <c r="A10060" s="319" t="str">
        <f t="shared" si="156"/>
        <v>1 - 1090</v>
      </c>
      <c r="B10060" s="319">
        <v>1</v>
      </c>
      <c r="C10060" s="761">
        <v>1090</v>
      </c>
      <c r="D10060" s="762"/>
      <c r="E10060" s="762" t="s">
        <v>14560</v>
      </c>
      <c r="F10060" s="763" t="s">
        <v>28</v>
      </c>
    </row>
    <row r="10061" spans="1:7" ht="25.5" x14ac:dyDescent="0.2">
      <c r="A10061" s="319" t="str">
        <f t="shared" si="156"/>
        <v>1 - 1096</v>
      </c>
      <c r="B10061" s="319">
        <v>1</v>
      </c>
      <c r="C10061" s="761">
        <v>1096</v>
      </c>
      <c r="D10061" s="762"/>
      <c r="E10061" s="762" t="s">
        <v>14561</v>
      </c>
      <c r="F10061" s="763" t="s">
        <v>28</v>
      </c>
    </row>
    <row r="10062" spans="1:7" ht="25.5" x14ac:dyDescent="0.2">
      <c r="A10062" s="319" t="str">
        <f t="shared" si="156"/>
        <v>1 - 1097</v>
      </c>
      <c r="B10062" s="319">
        <v>1</v>
      </c>
      <c r="C10062" s="761">
        <v>1097</v>
      </c>
      <c r="D10062" s="762"/>
      <c r="E10062" s="762" t="s">
        <v>14562</v>
      </c>
      <c r="F10062" s="763" t="s">
        <v>28</v>
      </c>
    </row>
    <row r="10063" spans="1:7" x14ac:dyDescent="0.2">
      <c r="A10063" s="319" t="str">
        <f t="shared" si="156"/>
        <v>1 - 378</v>
      </c>
      <c r="B10063" s="319">
        <v>1</v>
      </c>
      <c r="C10063" s="761">
        <v>378</v>
      </c>
      <c r="D10063" s="762"/>
      <c r="E10063" s="762" t="s">
        <v>14563</v>
      </c>
      <c r="F10063" s="763" t="s">
        <v>253</v>
      </c>
      <c r="G10063" s="340">
        <v>21.57</v>
      </c>
    </row>
    <row r="10064" spans="1:7" x14ac:dyDescent="0.2">
      <c r="A10064" s="319" t="str">
        <f t="shared" ref="A10064:A10127" si="157">B10064&amp;" - "&amp;C10064</f>
        <v>1 - 40911</v>
      </c>
      <c r="B10064" s="319">
        <v>1</v>
      </c>
      <c r="C10064" s="761">
        <v>40911</v>
      </c>
      <c r="D10064" s="762"/>
      <c r="E10064" s="762" t="s">
        <v>14564</v>
      </c>
      <c r="F10064" s="763" t="s">
        <v>30</v>
      </c>
      <c r="G10064" s="340">
        <v>3807.32</v>
      </c>
    </row>
    <row r="10065" spans="1:7" x14ac:dyDescent="0.2">
      <c r="A10065" s="319" t="str">
        <f t="shared" si="157"/>
        <v>1 - 33939</v>
      </c>
      <c r="B10065" s="319">
        <v>1</v>
      </c>
      <c r="C10065" s="761">
        <v>33939</v>
      </c>
      <c r="D10065" s="762"/>
      <c r="E10065" s="762" t="s">
        <v>14565</v>
      </c>
      <c r="F10065" s="763" t="s">
        <v>253</v>
      </c>
      <c r="G10065" s="340">
        <v>110.11</v>
      </c>
    </row>
    <row r="10066" spans="1:7" x14ac:dyDescent="0.2">
      <c r="A10066" s="319" t="str">
        <f t="shared" si="157"/>
        <v>1 - 40815</v>
      </c>
      <c r="B10066" s="319">
        <v>1</v>
      </c>
      <c r="C10066" s="761">
        <v>40815</v>
      </c>
      <c r="D10066" s="762"/>
      <c r="E10066" s="762" t="s">
        <v>14566</v>
      </c>
      <c r="F10066" s="763" t="s">
        <v>30</v>
      </c>
      <c r="G10066" s="340">
        <v>19436.71</v>
      </c>
    </row>
    <row r="10067" spans="1:7" x14ac:dyDescent="0.2">
      <c r="A10067" s="319" t="str">
        <f t="shared" si="157"/>
        <v>1 - 33952</v>
      </c>
      <c r="B10067" s="319">
        <v>1</v>
      </c>
      <c r="C10067" s="761">
        <v>33952</v>
      </c>
      <c r="D10067" s="762"/>
      <c r="E10067" s="762" t="s">
        <v>14567</v>
      </c>
      <c r="F10067" s="763" t="s">
        <v>253</v>
      </c>
      <c r="G10067" s="340">
        <v>116.18</v>
      </c>
    </row>
    <row r="10068" spans="1:7" x14ac:dyDescent="0.2">
      <c r="A10068" s="319" t="str">
        <f t="shared" si="157"/>
        <v>1 - 40816</v>
      </c>
      <c r="B10068" s="319">
        <v>1</v>
      </c>
      <c r="C10068" s="761">
        <v>40816</v>
      </c>
      <c r="D10068" s="762"/>
      <c r="E10068" s="762" t="s">
        <v>14568</v>
      </c>
      <c r="F10068" s="763" t="s">
        <v>30</v>
      </c>
      <c r="G10068" s="340">
        <v>20506.39</v>
      </c>
    </row>
    <row r="10069" spans="1:7" x14ac:dyDescent="0.2">
      <c r="A10069" s="319" t="str">
        <f t="shared" si="157"/>
        <v>1 - 33953</v>
      </c>
      <c r="B10069" s="319">
        <v>1</v>
      </c>
      <c r="C10069" s="761">
        <v>33953</v>
      </c>
      <c r="D10069" s="762"/>
      <c r="E10069" s="762" t="s">
        <v>14569</v>
      </c>
      <c r="F10069" s="763" t="s">
        <v>253</v>
      </c>
      <c r="G10069" s="340">
        <v>119.86</v>
      </c>
    </row>
    <row r="10070" spans="1:7" x14ac:dyDescent="0.2">
      <c r="A10070" s="319" t="str">
        <f t="shared" si="157"/>
        <v>1 - 40817</v>
      </c>
      <c r="B10070" s="319">
        <v>1</v>
      </c>
      <c r="C10070" s="761">
        <v>40817</v>
      </c>
      <c r="D10070" s="762"/>
      <c r="E10070" s="762" t="s">
        <v>14570</v>
      </c>
      <c r="F10070" s="763" t="s">
        <v>30</v>
      </c>
      <c r="G10070" s="340">
        <v>21154.27</v>
      </c>
    </row>
    <row r="10071" spans="1:7" ht="25.5" x14ac:dyDescent="0.2">
      <c r="A10071" s="319" t="str">
        <f t="shared" si="157"/>
        <v>1 - 13348</v>
      </c>
      <c r="B10071" s="319">
        <v>1</v>
      </c>
      <c r="C10071" s="761">
        <v>13348</v>
      </c>
      <c r="D10071" s="762"/>
      <c r="E10071" s="762" t="s">
        <v>14571</v>
      </c>
      <c r="F10071" s="763" t="s">
        <v>28</v>
      </c>
    </row>
    <row r="10072" spans="1:7" x14ac:dyDescent="0.2">
      <c r="A10072" s="319" t="str">
        <f t="shared" si="157"/>
        <v>1 - 39212</v>
      </c>
      <c r="B10072" s="319">
        <v>1</v>
      </c>
      <c r="C10072" s="761">
        <v>39212</v>
      </c>
      <c r="D10072" s="762"/>
      <c r="E10072" s="762" t="s">
        <v>14572</v>
      </c>
      <c r="F10072" s="763" t="s">
        <v>28</v>
      </c>
      <c r="G10072" s="340">
        <v>2.66</v>
      </c>
    </row>
    <row r="10073" spans="1:7" x14ac:dyDescent="0.2">
      <c r="A10073" s="319" t="str">
        <f t="shared" si="157"/>
        <v>1 - 39211</v>
      </c>
      <c r="B10073" s="319">
        <v>1</v>
      </c>
      <c r="C10073" s="761">
        <v>39211</v>
      </c>
      <c r="D10073" s="762"/>
      <c r="E10073" s="762" t="s">
        <v>14573</v>
      </c>
      <c r="F10073" s="763" t="s">
        <v>28</v>
      </c>
      <c r="G10073" s="340">
        <v>2.39</v>
      </c>
    </row>
    <row r="10074" spans="1:7" x14ac:dyDescent="0.2">
      <c r="A10074" s="319" t="str">
        <f t="shared" si="157"/>
        <v>1 - 39210</v>
      </c>
      <c r="B10074" s="319">
        <v>1</v>
      </c>
      <c r="C10074" s="761">
        <v>39210</v>
      </c>
      <c r="D10074" s="762"/>
      <c r="E10074" s="762" t="s">
        <v>14574</v>
      </c>
      <c r="F10074" s="763" t="s">
        <v>28</v>
      </c>
      <c r="G10074" s="340">
        <v>1.34</v>
      </c>
    </row>
    <row r="10075" spans="1:7" x14ac:dyDescent="0.2">
      <c r="A10075" s="319" t="str">
        <f t="shared" si="157"/>
        <v>1 - 39208</v>
      </c>
      <c r="B10075" s="319">
        <v>1</v>
      </c>
      <c r="C10075" s="761">
        <v>39208</v>
      </c>
      <c r="D10075" s="762" t="s">
        <v>1481</v>
      </c>
      <c r="E10075" s="762" t="s">
        <v>14575</v>
      </c>
      <c r="F10075" s="763" t="s">
        <v>28</v>
      </c>
      <c r="G10075" s="340">
        <v>0.73</v>
      </c>
    </row>
    <row r="10076" spans="1:7" x14ac:dyDescent="0.2">
      <c r="A10076" s="319" t="str">
        <f t="shared" si="157"/>
        <v>1 - 39214</v>
      </c>
      <c r="B10076" s="319">
        <v>1</v>
      </c>
      <c r="C10076" s="761">
        <v>39214</v>
      </c>
      <c r="D10076" s="762"/>
      <c r="E10076" s="762" t="s">
        <v>14576</v>
      </c>
      <c r="F10076" s="763" t="s">
        <v>28</v>
      </c>
      <c r="G10076" s="340">
        <v>4.93</v>
      </c>
    </row>
    <row r="10077" spans="1:7" x14ac:dyDescent="0.2">
      <c r="A10077" s="319" t="str">
        <f t="shared" si="157"/>
        <v>1 - 39213</v>
      </c>
      <c r="B10077" s="319">
        <v>1</v>
      </c>
      <c r="C10077" s="761">
        <v>39213</v>
      </c>
      <c r="D10077" s="762"/>
      <c r="E10077" s="762" t="s">
        <v>14577</v>
      </c>
      <c r="F10077" s="763" t="s">
        <v>28</v>
      </c>
      <c r="G10077" s="340">
        <v>3.49</v>
      </c>
    </row>
    <row r="10078" spans="1:7" x14ac:dyDescent="0.2">
      <c r="A10078" s="319" t="str">
        <f t="shared" si="157"/>
        <v>1 - 39215</v>
      </c>
      <c r="B10078" s="319">
        <v>1</v>
      </c>
      <c r="C10078" s="761">
        <v>39215</v>
      </c>
      <c r="D10078" s="762"/>
      <c r="E10078" s="762" t="s">
        <v>14578</v>
      </c>
      <c r="F10078" s="763" t="s">
        <v>28</v>
      </c>
      <c r="G10078" s="340">
        <v>8.99</v>
      </c>
    </row>
    <row r="10079" spans="1:7" x14ac:dyDescent="0.2">
      <c r="A10079" s="319" t="str">
        <f t="shared" si="157"/>
        <v>1 - 39209</v>
      </c>
      <c r="B10079" s="319">
        <v>1</v>
      </c>
      <c r="C10079" s="761">
        <v>39209</v>
      </c>
      <c r="D10079" s="762"/>
      <c r="E10079" s="762" t="s">
        <v>14579</v>
      </c>
      <c r="F10079" s="763" t="s">
        <v>28</v>
      </c>
      <c r="G10079" s="340">
        <v>0.86</v>
      </c>
    </row>
    <row r="10080" spans="1:7" x14ac:dyDescent="0.2">
      <c r="A10080" s="319" t="str">
        <f t="shared" si="157"/>
        <v>1 - 39207</v>
      </c>
      <c r="B10080" s="319">
        <v>1</v>
      </c>
      <c r="C10080" s="761">
        <v>39207</v>
      </c>
      <c r="D10080" s="762"/>
      <c r="E10080" s="762" t="s">
        <v>14580</v>
      </c>
      <c r="F10080" s="763" t="s">
        <v>28</v>
      </c>
      <c r="G10080" s="340">
        <v>1.34</v>
      </c>
    </row>
    <row r="10081" spans="1:7" x14ac:dyDescent="0.2">
      <c r="A10081" s="319" t="str">
        <f t="shared" si="157"/>
        <v>1 - 39216</v>
      </c>
      <c r="B10081" s="319">
        <v>1</v>
      </c>
      <c r="C10081" s="761">
        <v>39216</v>
      </c>
      <c r="D10081" s="762"/>
      <c r="E10081" s="762" t="s">
        <v>14581</v>
      </c>
      <c r="F10081" s="763" t="s">
        <v>28</v>
      </c>
      <c r="G10081" s="340">
        <v>12.54</v>
      </c>
    </row>
    <row r="10082" spans="1:7" ht="25.5" x14ac:dyDescent="0.2">
      <c r="A10082" s="319" t="str">
        <f t="shared" si="157"/>
        <v>1 - 11267</v>
      </c>
      <c r="B10082" s="319">
        <v>1</v>
      </c>
      <c r="C10082" s="761">
        <v>11267</v>
      </c>
      <c r="D10082" s="762"/>
      <c r="E10082" s="762" t="s">
        <v>14582</v>
      </c>
      <c r="F10082" s="763" t="s">
        <v>28</v>
      </c>
    </row>
    <row r="10083" spans="1:7" ht="25.5" x14ac:dyDescent="0.2">
      <c r="A10083" s="319" t="str">
        <f t="shared" si="157"/>
        <v>1 - 379</v>
      </c>
      <c r="B10083" s="319">
        <v>1</v>
      </c>
      <c r="C10083" s="761">
        <v>379</v>
      </c>
      <c r="D10083" s="762"/>
      <c r="E10083" s="762" t="s">
        <v>14583</v>
      </c>
      <c r="F10083" s="763" t="s">
        <v>28</v>
      </c>
    </row>
    <row r="10084" spans="1:7" ht="25.5" x14ac:dyDescent="0.2">
      <c r="A10084" s="319" t="str">
        <f t="shared" si="157"/>
        <v>1 - 510</v>
      </c>
      <c r="B10084" s="319">
        <v>1</v>
      </c>
      <c r="C10084" s="761">
        <v>510</v>
      </c>
      <c r="D10084" s="762"/>
      <c r="E10084" s="762" t="s">
        <v>14584</v>
      </c>
      <c r="F10084" s="763" t="s">
        <v>29</v>
      </c>
      <c r="G10084" s="340">
        <v>12.85</v>
      </c>
    </row>
    <row r="10085" spans="1:7" ht="25.5" x14ac:dyDescent="0.2">
      <c r="A10085" s="319" t="str">
        <f t="shared" si="157"/>
        <v>1 - 516</v>
      </c>
      <c r="B10085" s="319">
        <v>1</v>
      </c>
      <c r="C10085" s="761">
        <v>516</v>
      </c>
      <c r="D10085" s="762"/>
      <c r="E10085" s="762" t="s">
        <v>14585</v>
      </c>
      <c r="F10085" s="763" t="s">
        <v>29</v>
      </c>
      <c r="G10085" s="340">
        <v>15.22</v>
      </c>
    </row>
    <row r="10086" spans="1:7" ht="25.5" x14ac:dyDescent="0.2">
      <c r="A10086" s="319" t="str">
        <f t="shared" si="157"/>
        <v>1 - 509</v>
      </c>
      <c r="B10086" s="319">
        <v>1</v>
      </c>
      <c r="C10086" s="761">
        <v>509</v>
      </c>
      <c r="D10086" s="762"/>
      <c r="E10086" s="762" t="s">
        <v>14586</v>
      </c>
      <c r="F10086" s="763" t="s">
        <v>29</v>
      </c>
      <c r="G10086" s="340">
        <v>17.079999999999998</v>
      </c>
    </row>
    <row r="10087" spans="1:7" x14ac:dyDescent="0.2">
      <c r="A10087" s="319" t="str">
        <f t="shared" si="157"/>
        <v>1 - 40331</v>
      </c>
      <c r="B10087" s="319">
        <v>1</v>
      </c>
      <c r="C10087" s="761">
        <v>40331</v>
      </c>
      <c r="D10087" s="762"/>
      <c r="E10087" s="762" t="s">
        <v>14587</v>
      </c>
      <c r="F10087" s="763" t="s">
        <v>253</v>
      </c>
      <c r="G10087" s="340">
        <v>16.2</v>
      </c>
    </row>
    <row r="10088" spans="1:7" x14ac:dyDescent="0.2">
      <c r="A10088" s="319" t="str">
        <f t="shared" si="157"/>
        <v>1 - 40930</v>
      </c>
      <c r="B10088" s="319">
        <v>1</v>
      </c>
      <c r="C10088" s="761">
        <v>40930</v>
      </c>
      <c r="D10088" s="762"/>
      <c r="E10088" s="762" t="s">
        <v>14588</v>
      </c>
      <c r="F10088" s="763" t="s">
        <v>30</v>
      </c>
      <c r="G10088" s="340">
        <v>2862.57</v>
      </c>
    </row>
    <row r="10089" spans="1:7" x14ac:dyDescent="0.2">
      <c r="A10089" s="319" t="str">
        <f t="shared" si="157"/>
        <v>1 - 377</v>
      </c>
      <c r="B10089" s="319">
        <v>1</v>
      </c>
      <c r="C10089" s="761">
        <v>377</v>
      </c>
      <c r="D10089" s="762"/>
      <c r="E10089" s="762" t="s">
        <v>14589</v>
      </c>
      <c r="F10089" s="763" t="s">
        <v>28</v>
      </c>
      <c r="G10089" s="340">
        <v>39.450000000000003</v>
      </c>
    </row>
    <row r="10090" spans="1:7" x14ac:dyDescent="0.2">
      <c r="A10090" s="319" t="str">
        <f t="shared" si="157"/>
        <v>1 - 11761</v>
      </c>
      <c r="B10090" s="319">
        <v>1</v>
      </c>
      <c r="C10090" s="761">
        <v>11761</v>
      </c>
      <c r="D10090" s="762"/>
      <c r="E10090" s="762" t="s">
        <v>14590</v>
      </c>
      <c r="F10090" s="763" t="s">
        <v>28</v>
      </c>
      <c r="G10090" s="340">
        <v>83.95</v>
      </c>
    </row>
    <row r="10091" spans="1:7" x14ac:dyDescent="0.2">
      <c r="A10091" s="319" t="str">
        <f t="shared" si="157"/>
        <v>1 - 7588</v>
      </c>
      <c r="B10091" s="319">
        <v>1</v>
      </c>
      <c r="C10091" s="761">
        <v>7588</v>
      </c>
      <c r="D10091" s="762"/>
      <c r="E10091" s="762" t="s">
        <v>14591</v>
      </c>
      <c r="F10091" s="763" t="s">
        <v>28</v>
      </c>
      <c r="G10091" s="340">
        <v>56.2</v>
      </c>
    </row>
    <row r="10092" spans="1:7" x14ac:dyDescent="0.2">
      <c r="A10092" s="319" t="str">
        <f t="shared" si="157"/>
        <v>1 - 34551</v>
      </c>
      <c r="B10092" s="319">
        <v>1</v>
      </c>
      <c r="C10092" s="761">
        <v>34551</v>
      </c>
      <c r="D10092" s="762"/>
      <c r="E10092" s="762" t="s">
        <v>14592</v>
      </c>
      <c r="F10092" s="763" t="s">
        <v>253</v>
      </c>
      <c r="G10092" s="340">
        <v>14.51</v>
      </c>
    </row>
    <row r="10093" spans="1:7" x14ac:dyDescent="0.2">
      <c r="A10093" s="319" t="str">
        <f t="shared" si="157"/>
        <v>1 - 41078</v>
      </c>
      <c r="B10093" s="319">
        <v>1</v>
      </c>
      <c r="C10093" s="761">
        <v>41078</v>
      </c>
      <c r="D10093" s="762"/>
      <c r="E10093" s="762" t="s">
        <v>14593</v>
      </c>
      <c r="F10093" s="763" t="s">
        <v>30</v>
      </c>
      <c r="G10093" s="340">
        <v>2564.5100000000002</v>
      </c>
    </row>
    <row r="10094" spans="1:7" x14ac:dyDescent="0.2">
      <c r="A10094" s="319" t="str">
        <f t="shared" si="157"/>
        <v>1 - 246</v>
      </c>
      <c r="B10094" s="319">
        <v>1</v>
      </c>
      <c r="C10094" s="761">
        <v>246</v>
      </c>
      <c r="D10094" s="762"/>
      <c r="E10094" s="762" t="s">
        <v>14594</v>
      </c>
      <c r="F10094" s="763" t="s">
        <v>253</v>
      </c>
      <c r="G10094" s="340">
        <v>16.3</v>
      </c>
    </row>
    <row r="10095" spans="1:7" x14ac:dyDescent="0.2">
      <c r="A10095" s="319" t="str">
        <f t="shared" si="157"/>
        <v>1 - 40927</v>
      </c>
      <c r="B10095" s="319">
        <v>1</v>
      </c>
      <c r="C10095" s="761">
        <v>40927</v>
      </c>
      <c r="D10095" s="762"/>
      <c r="E10095" s="762" t="s">
        <v>14595</v>
      </c>
      <c r="F10095" s="763" t="s">
        <v>30</v>
      </c>
      <c r="G10095" s="340">
        <v>2877.48</v>
      </c>
    </row>
    <row r="10096" spans="1:7" x14ac:dyDescent="0.2">
      <c r="A10096" s="319" t="str">
        <f t="shared" si="157"/>
        <v>1 - 2350</v>
      </c>
      <c r="B10096" s="319">
        <v>1</v>
      </c>
      <c r="C10096" s="761">
        <v>2350</v>
      </c>
      <c r="D10096" s="762"/>
      <c r="E10096" s="762" t="s">
        <v>14596</v>
      </c>
      <c r="F10096" s="763" t="s">
        <v>253</v>
      </c>
      <c r="G10096" s="340">
        <v>17.77</v>
      </c>
    </row>
    <row r="10097" spans="1:7" x14ac:dyDescent="0.2">
      <c r="A10097" s="319" t="str">
        <f t="shared" si="157"/>
        <v>1 - 40812</v>
      </c>
      <c r="B10097" s="319">
        <v>1</v>
      </c>
      <c r="C10097" s="761">
        <v>40812</v>
      </c>
      <c r="D10097" s="762"/>
      <c r="E10097" s="762" t="s">
        <v>14597</v>
      </c>
      <c r="F10097" s="763" t="s">
        <v>30</v>
      </c>
      <c r="G10097" s="340">
        <v>3138.37</v>
      </c>
    </row>
    <row r="10098" spans="1:7" x14ac:dyDescent="0.2">
      <c r="A10098" s="319" t="str">
        <f t="shared" si="157"/>
        <v>1 - 245</v>
      </c>
      <c r="B10098" s="319">
        <v>1</v>
      </c>
      <c r="C10098" s="761">
        <v>245</v>
      </c>
      <c r="D10098" s="762"/>
      <c r="E10098" s="762" t="s">
        <v>14598</v>
      </c>
      <c r="F10098" s="763" t="s">
        <v>253</v>
      </c>
      <c r="G10098" s="340">
        <v>27.65</v>
      </c>
    </row>
    <row r="10099" spans="1:7" x14ac:dyDescent="0.2">
      <c r="A10099" s="319" t="str">
        <f t="shared" si="157"/>
        <v>1 - 41090</v>
      </c>
      <c r="B10099" s="319">
        <v>1</v>
      </c>
      <c r="C10099" s="761">
        <v>41090</v>
      </c>
      <c r="D10099" s="762"/>
      <c r="E10099" s="762" t="s">
        <v>14599</v>
      </c>
      <c r="F10099" s="763" t="s">
        <v>30</v>
      </c>
      <c r="G10099" s="340">
        <v>4883.42</v>
      </c>
    </row>
    <row r="10100" spans="1:7" x14ac:dyDescent="0.2">
      <c r="A10100" s="319" t="str">
        <f t="shared" si="157"/>
        <v>1 - 251</v>
      </c>
      <c r="B10100" s="319">
        <v>1</v>
      </c>
      <c r="C10100" s="761">
        <v>251</v>
      </c>
      <c r="D10100" s="762"/>
      <c r="E10100" s="762" t="s">
        <v>14600</v>
      </c>
      <c r="F10100" s="763" t="s">
        <v>253</v>
      </c>
      <c r="G10100" s="340">
        <v>16.3</v>
      </c>
    </row>
    <row r="10101" spans="1:7" x14ac:dyDescent="0.2">
      <c r="A10101" s="319" t="str">
        <f t="shared" si="157"/>
        <v>1 - 40975</v>
      </c>
      <c r="B10101" s="319">
        <v>1</v>
      </c>
      <c r="C10101" s="761">
        <v>40975</v>
      </c>
      <c r="D10101" s="762"/>
      <c r="E10101" s="762" t="s">
        <v>14601</v>
      </c>
      <c r="F10101" s="763" t="s">
        <v>30</v>
      </c>
      <c r="G10101" s="340">
        <v>2877.48</v>
      </c>
    </row>
    <row r="10102" spans="1:7" x14ac:dyDescent="0.2">
      <c r="A10102" s="319" t="str">
        <f t="shared" si="157"/>
        <v>1 - 6127</v>
      </c>
      <c r="B10102" s="319">
        <v>1</v>
      </c>
      <c r="C10102" s="761">
        <v>6127</v>
      </c>
      <c r="D10102" s="762"/>
      <c r="E10102" s="762" t="s">
        <v>14602</v>
      </c>
      <c r="F10102" s="763" t="s">
        <v>253</v>
      </c>
      <c r="G10102" s="340">
        <v>16.3</v>
      </c>
    </row>
    <row r="10103" spans="1:7" x14ac:dyDescent="0.2">
      <c r="A10103" s="319" t="str">
        <f t="shared" si="157"/>
        <v>1 - 41072</v>
      </c>
      <c r="B10103" s="319">
        <v>1</v>
      </c>
      <c r="C10103" s="761">
        <v>41072</v>
      </c>
      <c r="D10103" s="762"/>
      <c r="E10103" s="762" t="s">
        <v>14603</v>
      </c>
      <c r="F10103" s="763" t="s">
        <v>30</v>
      </c>
      <c r="G10103" s="340">
        <v>2877.48</v>
      </c>
    </row>
    <row r="10104" spans="1:7" x14ac:dyDescent="0.2">
      <c r="A10104" s="319" t="str">
        <f t="shared" si="157"/>
        <v>1 - 6121</v>
      </c>
      <c r="B10104" s="319">
        <v>1</v>
      </c>
      <c r="C10104" s="761">
        <v>6121</v>
      </c>
      <c r="D10104" s="762"/>
      <c r="E10104" s="762" t="s">
        <v>14604</v>
      </c>
      <c r="F10104" s="763" t="s">
        <v>253</v>
      </c>
      <c r="G10104" s="340">
        <v>14.47</v>
      </c>
    </row>
    <row r="10105" spans="1:7" x14ac:dyDescent="0.2">
      <c r="A10105" s="319" t="str">
        <f t="shared" si="157"/>
        <v>1 - 41071</v>
      </c>
      <c r="B10105" s="319">
        <v>1</v>
      </c>
      <c r="C10105" s="761">
        <v>41071</v>
      </c>
      <c r="D10105" s="762"/>
      <c r="E10105" s="762" t="s">
        <v>14605</v>
      </c>
      <c r="F10105" s="763" t="s">
        <v>30</v>
      </c>
      <c r="G10105" s="340">
        <v>2557.0300000000002</v>
      </c>
    </row>
    <row r="10106" spans="1:7" x14ac:dyDescent="0.2">
      <c r="A10106" s="319" t="str">
        <f t="shared" si="157"/>
        <v>1 - 244</v>
      </c>
      <c r="B10106" s="319">
        <v>1</v>
      </c>
      <c r="C10106" s="761">
        <v>244</v>
      </c>
      <c r="D10106" s="762"/>
      <c r="E10106" s="762" t="s">
        <v>14606</v>
      </c>
      <c r="F10106" s="763" t="s">
        <v>253</v>
      </c>
      <c r="G10106" s="340">
        <v>18.079999999999998</v>
      </c>
    </row>
    <row r="10107" spans="1:7" x14ac:dyDescent="0.2">
      <c r="A10107" s="319" t="str">
        <f t="shared" si="157"/>
        <v>1 - 41093</v>
      </c>
      <c r="B10107" s="319">
        <v>1</v>
      </c>
      <c r="C10107" s="761">
        <v>41093</v>
      </c>
      <c r="D10107" s="762"/>
      <c r="E10107" s="762" t="s">
        <v>14607</v>
      </c>
      <c r="F10107" s="763" t="s">
        <v>30</v>
      </c>
      <c r="G10107" s="340">
        <v>3194.35</v>
      </c>
    </row>
    <row r="10108" spans="1:7" x14ac:dyDescent="0.2">
      <c r="A10108" s="319" t="str">
        <f t="shared" si="157"/>
        <v>1 - 532</v>
      </c>
      <c r="B10108" s="319">
        <v>1</v>
      </c>
      <c r="C10108" s="761">
        <v>532</v>
      </c>
      <c r="D10108" s="762"/>
      <c r="E10108" s="762" t="s">
        <v>14608</v>
      </c>
      <c r="F10108" s="763" t="s">
        <v>253</v>
      </c>
      <c r="G10108" s="340">
        <v>33.549999999999997</v>
      </c>
    </row>
    <row r="10109" spans="1:7" x14ac:dyDescent="0.2">
      <c r="A10109" s="319" t="str">
        <f t="shared" si="157"/>
        <v>1 - 40931</v>
      </c>
      <c r="B10109" s="319">
        <v>1</v>
      </c>
      <c r="C10109" s="761">
        <v>40931</v>
      </c>
      <c r="D10109" s="762"/>
      <c r="E10109" s="762" t="s">
        <v>14609</v>
      </c>
      <c r="F10109" s="763" t="s">
        <v>30</v>
      </c>
      <c r="G10109" s="340">
        <v>5923.31</v>
      </c>
    </row>
    <row r="10110" spans="1:7" x14ac:dyDescent="0.2">
      <c r="A10110" s="319" t="str">
        <f t="shared" si="157"/>
        <v>1 - 36150</v>
      </c>
      <c r="B10110" s="319">
        <v>1</v>
      </c>
      <c r="C10110" s="761">
        <v>36150</v>
      </c>
      <c r="D10110" s="762"/>
      <c r="E10110" s="762" t="s">
        <v>14610</v>
      </c>
      <c r="F10110" s="763" t="s">
        <v>28</v>
      </c>
      <c r="G10110" s="340">
        <v>39.78</v>
      </c>
    </row>
    <row r="10111" spans="1:7" ht="25.5" x14ac:dyDescent="0.2">
      <c r="A10111" s="319" t="str">
        <f t="shared" si="157"/>
        <v>1 - 45262</v>
      </c>
      <c r="B10111" s="319">
        <v>1</v>
      </c>
      <c r="C10111" s="761">
        <v>45262</v>
      </c>
      <c r="D10111" s="762"/>
      <c r="E10111" s="762" t="s">
        <v>14611</v>
      </c>
      <c r="F10111" s="763" t="s">
        <v>28</v>
      </c>
      <c r="G10111" s="340">
        <v>11.84</v>
      </c>
    </row>
    <row r="10112" spans="1:7" x14ac:dyDescent="0.2">
      <c r="A10112" s="319" t="str">
        <f t="shared" si="157"/>
        <v>1 - 4760</v>
      </c>
      <c r="B10112" s="319">
        <v>1</v>
      </c>
      <c r="C10112" s="761">
        <v>4760</v>
      </c>
      <c r="D10112" s="762"/>
      <c r="E10112" s="762" t="s">
        <v>14612</v>
      </c>
      <c r="F10112" s="763" t="s">
        <v>253</v>
      </c>
      <c r="G10112" s="340">
        <v>23.37</v>
      </c>
    </row>
    <row r="10113" spans="1:7" x14ac:dyDescent="0.2">
      <c r="A10113" s="319" t="str">
        <f t="shared" si="157"/>
        <v>1 - 41069</v>
      </c>
      <c r="B10113" s="319">
        <v>1</v>
      </c>
      <c r="C10113" s="761">
        <v>41069</v>
      </c>
      <c r="D10113" s="762"/>
      <c r="E10113" s="762" t="s">
        <v>14613</v>
      </c>
      <c r="F10113" s="763" t="s">
        <v>30</v>
      </c>
      <c r="G10113" s="340">
        <v>4128.49</v>
      </c>
    </row>
    <row r="10114" spans="1:7" ht="25.5" x14ac:dyDescent="0.2">
      <c r="A10114" s="319" t="str">
        <f t="shared" si="157"/>
        <v>1 - 10422</v>
      </c>
      <c r="B10114" s="319">
        <v>1</v>
      </c>
      <c r="C10114" s="761">
        <v>10422</v>
      </c>
      <c r="D10114" s="762"/>
      <c r="E10114" s="762" t="s">
        <v>14614</v>
      </c>
      <c r="F10114" s="763" t="s">
        <v>28</v>
      </c>
      <c r="G10114" s="340">
        <v>439.26</v>
      </c>
    </row>
    <row r="10115" spans="1:7" ht="25.5" x14ac:dyDescent="0.2">
      <c r="A10115" s="319" t="str">
        <f t="shared" si="157"/>
        <v>1 - 44019</v>
      </c>
      <c r="B10115" s="319">
        <v>1</v>
      </c>
      <c r="C10115" s="761">
        <v>44019</v>
      </c>
      <c r="D10115" s="762"/>
      <c r="E10115" s="762" t="s">
        <v>14615</v>
      </c>
      <c r="F10115" s="763" t="s">
        <v>28</v>
      </c>
      <c r="G10115" s="340">
        <v>608.04</v>
      </c>
    </row>
    <row r="10116" spans="1:7" ht="25.5" x14ac:dyDescent="0.2">
      <c r="A10116" s="319" t="str">
        <f t="shared" si="157"/>
        <v>1 - 36520</v>
      </c>
      <c r="B10116" s="319">
        <v>1</v>
      </c>
      <c r="C10116" s="761">
        <v>36520</v>
      </c>
      <c r="D10116" s="762"/>
      <c r="E10116" s="762" t="s">
        <v>14616</v>
      </c>
      <c r="F10116" s="763" t="s">
        <v>28</v>
      </c>
      <c r="G10116" s="340">
        <v>739.32</v>
      </c>
    </row>
    <row r="10117" spans="1:7" ht="25.5" x14ac:dyDescent="0.2">
      <c r="A10117" s="319" t="str">
        <f t="shared" si="157"/>
        <v>1 - 42319</v>
      </c>
      <c r="B10117" s="319">
        <v>1</v>
      </c>
      <c r="C10117" s="761">
        <v>42319</v>
      </c>
      <c r="D10117" s="762"/>
      <c r="E10117" s="762" t="s">
        <v>14617</v>
      </c>
      <c r="F10117" s="763" t="s">
        <v>28</v>
      </c>
      <c r="G10117" s="340">
        <v>662.47</v>
      </c>
    </row>
    <row r="10118" spans="1:7" ht="25.5" x14ac:dyDescent="0.2">
      <c r="A10118" s="319" t="str">
        <f t="shared" si="157"/>
        <v>1 - 10420</v>
      </c>
      <c r="B10118" s="319">
        <v>1</v>
      </c>
      <c r="C10118" s="761">
        <v>10420</v>
      </c>
      <c r="D10118" s="762"/>
      <c r="E10118" s="762" t="s">
        <v>14618</v>
      </c>
      <c r="F10118" s="763" t="s">
        <v>28</v>
      </c>
      <c r="G10118" s="340">
        <v>235</v>
      </c>
    </row>
    <row r="10119" spans="1:7" ht="25.5" x14ac:dyDescent="0.2">
      <c r="A10119" s="319" t="str">
        <f t="shared" si="157"/>
        <v>1 - 10421</v>
      </c>
      <c r="B10119" s="319">
        <v>1</v>
      </c>
      <c r="C10119" s="761">
        <v>10421</v>
      </c>
      <c r="D10119" s="762"/>
      <c r="E10119" s="762" t="s">
        <v>14619</v>
      </c>
      <c r="F10119" s="763" t="s">
        <v>28</v>
      </c>
      <c r="G10119" s="340">
        <v>258.24</v>
      </c>
    </row>
    <row r="10120" spans="1:7" x14ac:dyDescent="0.2">
      <c r="A10120" s="319" t="str">
        <f t="shared" si="157"/>
        <v>1 - 11786</v>
      </c>
      <c r="B10120" s="319">
        <v>1</v>
      </c>
      <c r="C10120" s="761">
        <v>11786</v>
      </c>
      <c r="D10120" s="762"/>
      <c r="E10120" s="762" t="s">
        <v>14620</v>
      </c>
      <c r="F10120" s="763" t="s">
        <v>28</v>
      </c>
      <c r="G10120" s="340">
        <v>520.70000000000005</v>
      </c>
    </row>
    <row r="10121" spans="1:7" x14ac:dyDescent="0.2">
      <c r="A10121" s="319" t="str">
        <f t="shared" si="157"/>
        <v>1 - 45195</v>
      </c>
      <c r="B10121" s="319">
        <v>1</v>
      </c>
      <c r="C10121" s="761">
        <v>45195</v>
      </c>
      <c r="D10121" s="762"/>
      <c r="E10121" s="762" t="s">
        <v>14621</v>
      </c>
      <c r="F10121" s="763" t="s">
        <v>28</v>
      </c>
      <c r="G10121" s="340">
        <v>4393.66</v>
      </c>
    </row>
    <row r="10122" spans="1:7" x14ac:dyDescent="0.2">
      <c r="A10122" s="319" t="str">
        <f t="shared" si="157"/>
        <v>1 - 4815</v>
      </c>
      <c r="B10122" s="319">
        <v>1</v>
      </c>
      <c r="C10122" s="761">
        <v>4815</v>
      </c>
      <c r="D10122" s="762"/>
      <c r="E10122" s="762" t="s">
        <v>14622</v>
      </c>
      <c r="F10122" s="763" t="s">
        <v>28</v>
      </c>
      <c r="G10122" s="340">
        <v>9.74</v>
      </c>
    </row>
    <row r="10123" spans="1:7" x14ac:dyDescent="0.2">
      <c r="A10123" s="319" t="str">
        <f t="shared" si="157"/>
        <v>1 - 541</v>
      </c>
      <c r="B10123" s="319">
        <v>1</v>
      </c>
      <c r="C10123" s="761">
        <v>541</v>
      </c>
      <c r="D10123" s="762"/>
      <c r="E10123" s="762" t="s">
        <v>14623</v>
      </c>
      <c r="F10123" s="763" t="s">
        <v>28</v>
      </c>
      <c r="G10123" s="340">
        <v>212.3</v>
      </c>
    </row>
    <row r="10124" spans="1:7" x14ac:dyDescent="0.2">
      <c r="A10124" s="319" t="str">
        <f t="shared" si="157"/>
        <v>1 - 542</v>
      </c>
      <c r="B10124" s="319">
        <v>1</v>
      </c>
      <c r="C10124" s="761">
        <v>542</v>
      </c>
      <c r="D10124" s="762"/>
      <c r="E10124" s="762" t="s">
        <v>14624</v>
      </c>
      <c r="F10124" s="763" t="s">
        <v>28</v>
      </c>
      <c r="G10124" s="340">
        <v>266.12</v>
      </c>
    </row>
    <row r="10125" spans="1:7" x14ac:dyDescent="0.2">
      <c r="A10125" s="319" t="str">
        <f t="shared" si="157"/>
        <v>1 - 540</v>
      </c>
      <c r="B10125" s="319">
        <v>1</v>
      </c>
      <c r="C10125" s="761">
        <v>540</v>
      </c>
      <c r="D10125" s="762"/>
      <c r="E10125" s="762" t="s">
        <v>14625</v>
      </c>
      <c r="F10125" s="763" t="s">
        <v>28</v>
      </c>
      <c r="G10125" s="340">
        <v>599.70000000000005</v>
      </c>
    </row>
    <row r="10126" spans="1:7" ht="25.5" x14ac:dyDescent="0.2">
      <c r="A10126" s="319" t="str">
        <f t="shared" si="157"/>
        <v>1 - 38364</v>
      </c>
      <c r="B10126" s="319">
        <v>1</v>
      </c>
      <c r="C10126" s="761">
        <v>38364</v>
      </c>
      <c r="D10126" s="762"/>
      <c r="E10126" s="762" t="s">
        <v>14626</v>
      </c>
      <c r="F10126" s="763" t="s">
        <v>28</v>
      </c>
      <c r="G10126" s="340">
        <v>633.12</v>
      </c>
    </row>
    <row r="10127" spans="1:7" ht="25.5" x14ac:dyDescent="0.2">
      <c r="A10127" s="319" t="str">
        <f t="shared" si="157"/>
        <v>1 - 11692</v>
      </c>
      <c r="B10127" s="319">
        <v>1</v>
      </c>
      <c r="C10127" s="761">
        <v>11692</v>
      </c>
      <c r="D10127" s="762"/>
      <c r="E10127" s="762" t="s">
        <v>14627</v>
      </c>
      <c r="F10127" s="763" t="s">
        <v>1</v>
      </c>
      <c r="G10127" s="340">
        <v>408.34</v>
      </c>
    </row>
    <row r="10128" spans="1:7" ht="25.5" x14ac:dyDescent="0.2">
      <c r="A10128" s="319" t="str">
        <f t="shared" ref="A10128:A10191" si="158">B10128&amp;" - "&amp;C10128</f>
        <v>1 - 1746</v>
      </c>
      <c r="B10128" s="319">
        <v>1</v>
      </c>
      <c r="C10128" s="761">
        <v>1746</v>
      </c>
      <c r="D10128" s="762"/>
      <c r="E10128" s="762" t="s">
        <v>14628</v>
      </c>
      <c r="F10128" s="763" t="s">
        <v>28</v>
      </c>
      <c r="G10128" s="340">
        <v>272</v>
      </c>
    </row>
    <row r="10129" spans="1:7" ht="25.5" x14ac:dyDescent="0.2">
      <c r="A10129" s="319" t="str">
        <f t="shared" si="158"/>
        <v>1 - 1748</v>
      </c>
      <c r="B10129" s="319">
        <v>1</v>
      </c>
      <c r="C10129" s="761">
        <v>1748</v>
      </c>
      <c r="D10129" s="762"/>
      <c r="E10129" s="762" t="s">
        <v>14629</v>
      </c>
      <c r="F10129" s="763" t="s">
        <v>28</v>
      </c>
      <c r="G10129" s="340">
        <v>361.69</v>
      </c>
    </row>
    <row r="10130" spans="1:7" ht="25.5" x14ac:dyDescent="0.2">
      <c r="A10130" s="319" t="str">
        <f t="shared" si="158"/>
        <v>1 - 1749</v>
      </c>
      <c r="B10130" s="319">
        <v>1</v>
      </c>
      <c r="C10130" s="761">
        <v>1749</v>
      </c>
      <c r="D10130" s="762"/>
      <c r="E10130" s="762" t="s">
        <v>14630</v>
      </c>
      <c r="F10130" s="763" t="s">
        <v>28</v>
      </c>
      <c r="G10130" s="340">
        <v>524.03</v>
      </c>
    </row>
    <row r="10131" spans="1:7" ht="25.5" x14ac:dyDescent="0.2">
      <c r="A10131" s="319" t="str">
        <f t="shared" si="158"/>
        <v>1 - 37412</v>
      </c>
      <c r="B10131" s="319">
        <v>1</v>
      </c>
      <c r="C10131" s="761">
        <v>37412</v>
      </c>
      <c r="D10131" s="762"/>
      <c r="E10131" s="762" t="s">
        <v>14631</v>
      </c>
      <c r="F10131" s="763" t="s">
        <v>28</v>
      </c>
      <c r="G10131" s="340">
        <v>265.88</v>
      </c>
    </row>
    <row r="10132" spans="1:7" ht="25.5" x14ac:dyDescent="0.2">
      <c r="A10132" s="319" t="str">
        <f t="shared" si="158"/>
        <v>1 - 1745</v>
      </c>
      <c r="B10132" s="319">
        <v>1</v>
      </c>
      <c r="C10132" s="761">
        <v>1745</v>
      </c>
      <c r="D10132" s="762"/>
      <c r="E10132" s="762" t="s">
        <v>14632</v>
      </c>
      <c r="F10132" s="763" t="s">
        <v>28</v>
      </c>
      <c r="G10132" s="340">
        <v>316.16000000000003</v>
      </c>
    </row>
    <row r="10133" spans="1:7" ht="25.5" x14ac:dyDescent="0.2">
      <c r="A10133" s="319" t="str">
        <f t="shared" si="158"/>
        <v>1 - 1750</v>
      </c>
      <c r="B10133" s="319">
        <v>1</v>
      </c>
      <c r="C10133" s="761">
        <v>1750</v>
      </c>
      <c r="D10133" s="762"/>
      <c r="E10133" s="762" t="s">
        <v>14633</v>
      </c>
      <c r="F10133" s="763" t="s">
        <v>28</v>
      </c>
      <c r="G10133" s="340">
        <v>738.83</v>
      </c>
    </row>
    <row r="10134" spans="1:7" ht="25.5" x14ac:dyDescent="0.2">
      <c r="A10134" s="319" t="str">
        <f t="shared" si="158"/>
        <v>1 - 11687</v>
      </c>
      <c r="B10134" s="319">
        <v>1</v>
      </c>
      <c r="C10134" s="761">
        <v>11687</v>
      </c>
      <c r="D10134" s="762"/>
      <c r="E10134" s="762" t="s">
        <v>14634</v>
      </c>
      <c r="F10134" s="763" t="s">
        <v>0</v>
      </c>
      <c r="G10134" s="340">
        <v>1177.18</v>
      </c>
    </row>
    <row r="10135" spans="1:7" ht="25.5" x14ac:dyDescent="0.2">
      <c r="A10135" s="319" t="str">
        <f t="shared" si="158"/>
        <v>1 - 11689</v>
      </c>
      <c r="B10135" s="319">
        <v>1</v>
      </c>
      <c r="C10135" s="761">
        <v>11689</v>
      </c>
      <c r="D10135" s="762"/>
      <c r="E10135" s="762" t="s">
        <v>14635</v>
      </c>
      <c r="F10135" s="763" t="s">
        <v>0</v>
      </c>
      <c r="G10135" s="340">
        <v>1474.94</v>
      </c>
    </row>
    <row r="10136" spans="1:7" x14ac:dyDescent="0.2">
      <c r="A10136" s="319" t="str">
        <f t="shared" si="158"/>
        <v>1 - 11693</v>
      </c>
      <c r="B10136" s="319">
        <v>1</v>
      </c>
      <c r="C10136" s="761">
        <v>11693</v>
      </c>
      <c r="D10136" s="762"/>
      <c r="E10136" s="762" t="s">
        <v>14636</v>
      </c>
      <c r="F10136" s="763" t="s">
        <v>1</v>
      </c>
      <c r="G10136" s="340">
        <v>235.39</v>
      </c>
    </row>
    <row r="10137" spans="1:7" x14ac:dyDescent="0.2">
      <c r="A10137" s="319" t="str">
        <f t="shared" si="158"/>
        <v>1 - 36215</v>
      </c>
      <c r="B10137" s="319">
        <v>1</v>
      </c>
      <c r="C10137" s="761">
        <v>36215</v>
      </c>
      <c r="D10137" s="762"/>
      <c r="E10137" s="762" t="s">
        <v>14637</v>
      </c>
      <c r="F10137" s="763" t="s">
        <v>28</v>
      </c>
    </row>
    <row r="10138" spans="1:7" ht="25.5" x14ac:dyDescent="0.2">
      <c r="A10138" s="319" t="str">
        <f t="shared" si="158"/>
        <v>1 - 42439</v>
      </c>
      <c r="B10138" s="319">
        <v>1</v>
      </c>
      <c r="C10138" s="761">
        <v>42439</v>
      </c>
      <c r="D10138" s="762"/>
      <c r="E10138" s="762" t="s">
        <v>14638</v>
      </c>
      <c r="F10138" s="763" t="s">
        <v>28</v>
      </c>
    </row>
    <row r="10139" spans="1:7" x14ac:dyDescent="0.2">
      <c r="A10139" s="319" t="str">
        <f t="shared" si="158"/>
        <v>1 - 38381</v>
      </c>
      <c r="B10139" s="319">
        <v>1</v>
      </c>
      <c r="C10139" s="761">
        <v>38381</v>
      </c>
      <c r="D10139" s="762"/>
      <c r="E10139" s="762" t="s">
        <v>14639</v>
      </c>
      <c r="F10139" s="763" t="s">
        <v>28</v>
      </c>
      <c r="G10139" s="340">
        <v>14.11</v>
      </c>
    </row>
    <row r="10140" spans="1:7" x14ac:dyDescent="0.2">
      <c r="A10140" s="319" t="str">
        <f t="shared" si="158"/>
        <v>1 - 39621</v>
      </c>
      <c r="B10140" s="319">
        <v>1</v>
      </c>
      <c r="C10140" s="761">
        <v>39621</v>
      </c>
      <c r="D10140" s="762"/>
      <c r="E10140" s="762" t="s">
        <v>14640</v>
      </c>
      <c r="F10140" s="763" t="s">
        <v>19094</v>
      </c>
      <c r="G10140" s="340">
        <v>1171.71</v>
      </c>
    </row>
    <row r="10141" spans="1:7" x14ac:dyDescent="0.2">
      <c r="A10141" s="319" t="str">
        <f t="shared" si="158"/>
        <v>1 - 39624</v>
      </c>
      <c r="B10141" s="319">
        <v>1</v>
      </c>
      <c r="C10141" s="761">
        <v>39624</v>
      </c>
      <c r="D10141" s="762"/>
      <c r="E10141" s="762" t="s">
        <v>14641</v>
      </c>
      <c r="F10141" s="763" t="s">
        <v>19094</v>
      </c>
      <c r="G10141" s="340">
        <v>1292.52</v>
      </c>
    </row>
    <row r="10142" spans="1:7" x14ac:dyDescent="0.2">
      <c r="A10142" s="319" t="str">
        <f t="shared" si="158"/>
        <v>1 - 39615</v>
      </c>
      <c r="B10142" s="319">
        <v>1</v>
      </c>
      <c r="C10142" s="761">
        <v>39615</v>
      </c>
      <c r="D10142" s="762"/>
      <c r="E10142" s="762" t="s">
        <v>14642</v>
      </c>
      <c r="F10142" s="763" t="s">
        <v>28</v>
      </c>
      <c r="G10142" s="340">
        <v>522.29999999999995</v>
      </c>
    </row>
    <row r="10143" spans="1:7" x14ac:dyDescent="0.2">
      <c r="A10143" s="319" t="str">
        <f t="shared" si="158"/>
        <v>1 - 39620</v>
      </c>
      <c r="B10143" s="319">
        <v>1</v>
      </c>
      <c r="C10143" s="761">
        <v>39620</v>
      </c>
      <c r="D10143" s="762"/>
      <c r="E10143" s="762" t="s">
        <v>14643</v>
      </c>
      <c r="F10143" s="763" t="s">
        <v>28</v>
      </c>
      <c r="G10143" s="340">
        <v>797.69</v>
      </c>
    </row>
    <row r="10144" spans="1:7" x14ac:dyDescent="0.2">
      <c r="A10144" s="319" t="str">
        <f t="shared" si="158"/>
        <v>1 - 39623</v>
      </c>
      <c r="B10144" s="319">
        <v>1</v>
      </c>
      <c r="C10144" s="761">
        <v>39623</v>
      </c>
      <c r="D10144" s="762"/>
      <c r="E10144" s="762" t="s">
        <v>14644</v>
      </c>
      <c r="F10144" s="763" t="s">
        <v>28</v>
      </c>
      <c r="G10144" s="340">
        <v>854.4</v>
      </c>
    </row>
    <row r="10145" spans="1:7" x14ac:dyDescent="0.2">
      <c r="A10145" s="319" t="str">
        <f t="shared" si="158"/>
        <v>1 - 546</v>
      </c>
      <c r="B10145" s="319">
        <v>1</v>
      </c>
      <c r="C10145" s="761">
        <v>546</v>
      </c>
      <c r="D10145" s="762"/>
      <c r="E10145" s="762" t="s">
        <v>14645</v>
      </c>
      <c r="F10145" s="763" t="s">
        <v>29</v>
      </c>
      <c r="G10145" s="340">
        <v>9.1300000000000008</v>
      </c>
    </row>
    <row r="10146" spans="1:7" x14ac:dyDescent="0.2">
      <c r="A10146" s="319" t="str">
        <f t="shared" si="158"/>
        <v>1 - 566</v>
      </c>
      <c r="B10146" s="319">
        <v>1</v>
      </c>
      <c r="C10146" s="761">
        <v>566</v>
      </c>
      <c r="D10146" s="762"/>
      <c r="E10146" s="762" t="s">
        <v>14646</v>
      </c>
      <c r="F10146" s="763" t="s">
        <v>0</v>
      </c>
      <c r="G10146" s="340">
        <v>4.33</v>
      </c>
    </row>
    <row r="10147" spans="1:7" x14ac:dyDescent="0.2">
      <c r="A10147" s="319" t="str">
        <f t="shared" si="158"/>
        <v>1 - 565</v>
      </c>
      <c r="B10147" s="319">
        <v>1</v>
      </c>
      <c r="C10147" s="761">
        <v>565</v>
      </c>
      <c r="D10147" s="762"/>
      <c r="E10147" s="762" t="s">
        <v>14647</v>
      </c>
      <c r="F10147" s="763" t="s">
        <v>0</v>
      </c>
      <c r="G10147" s="340">
        <v>15.79</v>
      </c>
    </row>
    <row r="10148" spans="1:7" x14ac:dyDescent="0.2">
      <c r="A10148" s="319" t="str">
        <f t="shared" si="158"/>
        <v>1 - 555</v>
      </c>
      <c r="B10148" s="319">
        <v>1</v>
      </c>
      <c r="C10148" s="761">
        <v>555</v>
      </c>
      <c r="D10148" s="762"/>
      <c r="E10148" s="762" t="s">
        <v>14648</v>
      </c>
      <c r="F10148" s="763" t="s">
        <v>0</v>
      </c>
      <c r="G10148" s="340">
        <v>11.19</v>
      </c>
    </row>
    <row r="10149" spans="1:7" x14ac:dyDescent="0.2">
      <c r="A10149" s="319" t="str">
        <f t="shared" si="158"/>
        <v>1 - 557</v>
      </c>
      <c r="B10149" s="319">
        <v>1</v>
      </c>
      <c r="C10149" s="761">
        <v>557</v>
      </c>
      <c r="D10149" s="762"/>
      <c r="E10149" s="762" t="s">
        <v>14649</v>
      </c>
      <c r="F10149" s="763" t="s">
        <v>0</v>
      </c>
      <c r="G10149" s="340">
        <v>35.130000000000003</v>
      </c>
    </row>
    <row r="10150" spans="1:7" x14ac:dyDescent="0.2">
      <c r="A10150" s="319" t="str">
        <f t="shared" si="158"/>
        <v>1 - 552</v>
      </c>
      <c r="B10150" s="319">
        <v>1</v>
      </c>
      <c r="C10150" s="761">
        <v>552</v>
      </c>
      <c r="D10150" s="762"/>
      <c r="E10150" s="762" t="s">
        <v>14650</v>
      </c>
      <c r="F10150" s="763" t="s">
        <v>0</v>
      </c>
      <c r="G10150" s="340">
        <v>17.43</v>
      </c>
    </row>
    <row r="10151" spans="1:7" x14ac:dyDescent="0.2">
      <c r="A10151" s="319" t="str">
        <f t="shared" si="158"/>
        <v>1 - 563</v>
      </c>
      <c r="B10151" s="319">
        <v>1</v>
      </c>
      <c r="C10151" s="761">
        <v>563</v>
      </c>
      <c r="D10151" s="762"/>
      <c r="E10151" s="762" t="s">
        <v>14651</v>
      </c>
      <c r="F10151" s="763" t="s">
        <v>0</v>
      </c>
      <c r="G10151" s="340">
        <v>26.19</v>
      </c>
    </row>
    <row r="10152" spans="1:7" x14ac:dyDescent="0.2">
      <c r="A10152" s="319" t="str">
        <f t="shared" si="158"/>
        <v>1 - 549</v>
      </c>
      <c r="B10152" s="319">
        <v>1</v>
      </c>
      <c r="C10152" s="761">
        <v>549</v>
      </c>
      <c r="D10152" s="762"/>
      <c r="E10152" s="762" t="s">
        <v>14652</v>
      </c>
      <c r="F10152" s="763" t="s">
        <v>0</v>
      </c>
      <c r="G10152" s="340">
        <v>47.14</v>
      </c>
    </row>
    <row r="10153" spans="1:7" x14ac:dyDescent="0.2">
      <c r="A10153" s="319" t="str">
        <f t="shared" si="158"/>
        <v>1 - 551</v>
      </c>
      <c r="B10153" s="319">
        <v>1</v>
      </c>
      <c r="C10153" s="761">
        <v>551</v>
      </c>
      <c r="D10153" s="762"/>
      <c r="E10153" s="762" t="s">
        <v>14653</v>
      </c>
      <c r="F10153" s="763" t="s">
        <v>0</v>
      </c>
      <c r="G10153" s="340">
        <v>93.33</v>
      </c>
    </row>
    <row r="10154" spans="1:7" x14ac:dyDescent="0.2">
      <c r="A10154" s="319" t="str">
        <f t="shared" si="158"/>
        <v>1 - 559</v>
      </c>
      <c r="B10154" s="319">
        <v>1</v>
      </c>
      <c r="C10154" s="761">
        <v>559</v>
      </c>
      <c r="D10154" s="762"/>
      <c r="E10154" s="762" t="s">
        <v>14654</v>
      </c>
      <c r="F10154" s="763" t="s">
        <v>0</v>
      </c>
      <c r="G10154" s="340">
        <v>23.33</v>
      </c>
    </row>
    <row r="10155" spans="1:7" x14ac:dyDescent="0.2">
      <c r="A10155" s="319" t="str">
        <f t="shared" si="158"/>
        <v>1 - 560</v>
      </c>
      <c r="B10155" s="319">
        <v>1</v>
      </c>
      <c r="C10155" s="761">
        <v>560</v>
      </c>
      <c r="D10155" s="762"/>
      <c r="E10155" s="762" t="s">
        <v>14655</v>
      </c>
      <c r="F10155" s="763" t="s">
        <v>0</v>
      </c>
      <c r="G10155" s="340">
        <v>29.19</v>
      </c>
    </row>
    <row r="10156" spans="1:7" x14ac:dyDescent="0.2">
      <c r="A10156" s="319" t="str">
        <f t="shared" si="158"/>
        <v>1 - 547</v>
      </c>
      <c r="B10156" s="319">
        <v>1</v>
      </c>
      <c r="C10156" s="761">
        <v>547</v>
      </c>
      <c r="D10156" s="762"/>
      <c r="E10156" s="762" t="s">
        <v>14656</v>
      </c>
      <c r="F10156" s="763" t="s">
        <v>0</v>
      </c>
      <c r="G10156" s="340">
        <v>34.950000000000003</v>
      </c>
    </row>
    <row r="10157" spans="1:7" x14ac:dyDescent="0.2">
      <c r="A10157" s="319" t="str">
        <f t="shared" si="158"/>
        <v>1 - 36207</v>
      </c>
      <c r="B10157" s="319">
        <v>1</v>
      </c>
      <c r="C10157" s="761">
        <v>36207</v>
      </c>
      <c r="D10157" s="762"/>
      <c r="E10157" s="762" t="s">
        <v>14657</v>
      </c>
      <c r="F10157" s="763" t="s">
        <v>28</v>
      </c>
    </row>
    <row r="10158" spans="1:7" x14ac:dyDescent="0.2">
      <c r="A10158" s="319" t="str">
        <f t="shared" si="158"/>
        <v>1 - 36209</v>
      </c>
      <c r="B10158" s="319">
        <v>1</v>
      </c>
      <c r="C10158" s="761">
        <v>36209</v>
      </c>
      <c r="D10158" s="762"/>
      <c r="E10158" s="762" t="s">
        <v>14658</v>
      </c>
      <c r="F10158" s="763" t="s">
        <v>28</v>
      </c>
    </row>
    <row r="10159" spans="1:7" ht="25.5" x14ac:dyDescent="0.2">
      <c r="A10159" s="319" t="str">
        <f t="shared" si="158"/>
        <v>1 - 36210</v>
      </c>
      <c r="B10159" s="319">
        <v>1</v>
      </c>
      <c r="C10159" s="761">
        <v>36210</v>
      </c>
      <c r="D10159" s="762"/>
      <c r="E10159" s="762" t="s">
        <v>14659</v>
      </c>
      <c r="F10159" s="763" t="s">
        <v>28</v>
      </c>
    </row>
    <row r="10160" spans="1:7" x14ac:dyDescent="0.2">
      <c r="A10160" s="319" t="str">
        <f t="shared" si="158"/>
        <v>1 - 36204</v>
      </c>
      <c r="B10160" s="319">
        <v>1</v>
      </c>
      <c r="C10160" s="761">
        <v>36204</v>
      </c>
      <c r="D10160" s="762"/>
      <c r="E10160" s="762" t="s">
        <v>14660</v>
      </c>
      <c r="F10160" s="763" t="s">
        <v>28</v>
      </c>
    </row>
    <row r="10161" spans="1:7" x14ac:dyDescent="0.2">
      <c r="A10161" s="319" t="str">
        <f t="shared" si="158"/>
        <v>1 - 36205</v>
      </c>
      <c r="B10161" s="319">
        <v>1</v>
      </c>
      <c r="C10161" s="761">
        <v>36205</v>
      </c>
      <c r="D10161" s="762"/>
      <c r="E10161" s="762" t="s">
        <v>14661</v>
      </c>
      <c r="F10161" s="763" t="s">
        <v>28</v>
      </c>
    </row>
    <row r="10162" spans="1:7" x14ac:dyDescent="0.2">
      <c r="A10162" s="319" t="str">
        <f t="shared" si="158"/>
        <v>1 - 36081</v>
      </c>
      <c r="B10162" s="319">
        <v>1</v>
      </c>
      <c r="C10162" s="761">
        <v>36081</v>
      </c>
      <c r="D10162" s="762"/>
      <c r="E10162" s="762" t="s">
        <v>14662</v>
      </c>
      <c r="F10162" s="763" t="s">
        <v>28</v>
      </c>
    </row>
    <row r="10163" spans="1:7" x14ac:dyDescent="0.2">
      <c r="A10163" s="319" t="str">
        <f t="shared" si="158"/>
        <v>1 - 36206</v>
      </c>
      <c r="B10163" s="319">
        <v>1</v>
      </c>
      <c r="C10163" s="761">
        <v>36206</v>
      </c>
      <c r="D10163" s="762"/>
      <c r="E10163" s="762" t="s">
        <v>14663</v>
      </c>
      <c r="F10163" s="763" t="s">
        <v>28</v>
      </c>
    </row>
    <row r="10164" spans="1:7" x14ac:dyDescent="0.2">
      <c r="A10164" s="319" t="str">
        <f t="shared" si="158"/>
        <v>1 - 36218</v>
      </c>
      <c r="B10164" s="319">
        <v>1</v>
      </c>
      <c r="C10164" s="761">
        <v>36218</v>
      </c>
      <c r="D10164" s="762"/>
      <c r="E10164" s="762" t="s">
        <v>14664</v>
      </c>
      <c r="F10164" s="763" t="s">
        <v>28</v>
      </c>
    </row>
    <row r="10165" spans="1:7" x14ac:dyDescent="0.2">
      <c r="A10165" s="319" t="str">
        <f t="shared" si="158"/>
        <v>1 - 36220</v>
      </c>
      <c r="B10165" s="319">
        <v>1</v>
      </c>
      <c r="C10165" s="761">
        <v>36220</v>
      </c>
      <c r="D10165" s="762"/>
      <c r="E10165" s="762" t="s">
        <v>14665</v>
      </c>
      <c r="F10165" s="763" t="s">
        <v>28</v>
      </c>
    </row>
    <row r="10166" spans="1:7" x14ac:dyDescent="0.2">
      <c r="A10166" s="319" t="str">
        <f t="shared" si="158"/>
        <v>1 - 36080</v>
      </c>
      <c r="B10166" s="319">
        <v>1</v>
      </c>
      <c r="C10166" s="761">
        <v>36080</v>
      </c>
      <c r="D10166" s="762"/>
      <c r="E10166" s="762" t="s">
        <v>14666</v>
      </c>
      <c r="F10166" s="763" t="s">
        <v>28</v>
      </c>
    </row>
    <row r="10167" spans="1:7" x14ac:dyDescent="0.2">
      <c r="A10167" s="319" t="str">
        <f t="shared" si="158"/>
        <v>1 - 36223</v>
      </c>
      <c r="B10167" s="319">
        <v>1</v>
      </c>
      <c r="C10167" s="761">
        <v>36223</v>
      </c>
      <c r="D10167" s="762"/>
      <c r="E10167" s="762" t="s">
        <v>14667</v>
      </c>
      <c r="F10167" s="763" t="s">
        <v>28</v>
      </c>
    </row>
    <row r="10168" spans="1:7" x14ac:dyDescent="0.2">
      <c r="A10168" s="319" t="str">
        <f t="shared" si="158"/>
        <v>1 - 38127</v>
      </c>
      <c r="B10168" s="319">
        <v>1</v>
      </c>
      <c r="C10168" s="761">
        <v>38127</v>
      </c>
      <c r="D10168" s="762"/>
      <c r="E10168" s="762" t="s">
        <v>14668</v>
      </c>
      <c r="F10168" s="763" t="s">
        <v>28</v>
      </c>
      <c r="G10168" s="340">
        <v>430.41</v>
      </c>
    </row>
    <row r="10169" spans="1:7" x14ac:dyDescent="0.2">
      <c r="A10169" s="319" t="str">
        <f t="shared" si="158"/>
        <v>1 - 38060</v>
      </c>
      <c r="B10169" s="319">
        <v>1</v>
      </c>
      <c r="C10169" s="761">
        <v>38060</v>
      </c>
      <c r="D10169" s="762"/>
      <c r="E10169" s="762" t="s">
        <v>14669</v>
      </c>
      <c r="F10169" s="763" t="s">
        <v>28</v>
      </c>
      <c r="G10169" s="340">
        <v>48.8</v>
      </c>
    </row>
    <row r="10170" spans="1:7" x14ac:dyDescent="0.2">
      <c r="A10170" s="319" t="str">
        <f t="shared" si="158"/>
        <v>1 - 10956</v>
      </c>
      <c r="B10170" s="319">
        <v>1</v>
      </c>
      <c r="C10170" s="761">
        <v>10956</v>
      </c>
      <c r="D10170" s="762"/>
      <c r="E10170" s="762" t="s">
        <v>14670</v>
      </c>
      <c r="F10170" s="763" t="s">
        <v>28</v>
      </c>
      <c r="G10170" s="340">
        <v>53.51</v>
      </c>
    </row>
    <row r="10171" spans="1:7" x14ac:dyDescent="0.2">
      <c r="A10171" s="319" t="str">
        <f t="shared" si="158"/>
        <v>1 - 39380</v>
      </c>
      <c r="B10171" s="319">
        <v>1</v>
      </c>
      <c r="C10171" s="761">
        <v>39380</v>
      </c>
      <c r="D10171" s="762"/>
      <c r="E10171" s="762" t="s">
        <v>14671</v>
      </c>
      <c r="F10171" s="763" t="s">
        <v>28</v>
      </c>
    </row>
    <row r="10172" spans="1:7" x14ac:dyDescent="0.2">
      <c r="A10172" s="319" t="str">
        <f t="shared" si="158"/>
        <v>1 - 44172</v>
      </c>
      <c r="B10172" s="319">
        <v>1</v>
      </c>
      <c r="C10172" s="761">
        <v>44172</v>
      </c>
      <c r="D10172" s="762"/>
      <c r="E10172" s="762" t="s">
        <v>14672</v>
      </c>
      <c r="F10172" s="763" t="s">
        <v>28</v>
      </c>
      <c r="G10172" s="340">
        <v>7.83</v>
      </c>
    </row>
    <row r="10173" spans="1:7" x14ac:dyDescent="0.2">
      <c r="A10173" s="319" t="str">
        <f t="shared" si="158"/>
        <v>1 - 37597</v>
      </c>
      <c r="B10173" s="319">
        <v>1</v>
      </c>
      <c r="C10173" s="761">
        <v>37597</v>
      </c>
      <c r="D10173" s="762"/>
      <c r="E10173" s="762" t="s">
        <v>14673</v>
      </c>
      <c r="F10173" s="763" t="s">
        <v>28</v>
      </c>
    </row>
    <row r="10174" spans="1:7" ht="38.25" x14ac:dyDescent="0.2">
      <c r="A10174" s="319" t="str">
        <f t="shared" si="158"/>
        <v>1 - 183</v>
      </c>
      <c r="B10174" s="319">
        <v>1</v>
      </c>
      <c r="C10174" s="761">
        <v>183</v>
      </c>
      <c r="D10174" s="762"/>
      <c r="E10174" s="762" t="s">
        <v>14674</v>
      </c>
      <c r="F10174" s="763" t="s">
        <v>19095</v>
      </c>
      <c r="G10174" s="340">
        <v>211.9</v>
      </c>
    </row>
    <row r="10175" spans="1:7" ht="38.25" x14ac:dyDescent="0.2">
      <c r="A10175" s="319" t="str">
        <f t="shared" si="158"/>
        <v>1 - 184</v>
      </c>
      <c r="B10175" s="319">
        <v>1</v>
      </c>
      <c r="C10175" s="761">
        <v>184</v>
      </c>
      <c r="D10175" s="762"/>
      <c r="E10175" s="762" t="s">
        <v>14675</v>
      </c>
      <c r="F10175" s="763" t="s">
        <v>19095</v>
      </c>
      <c r="G10175" s="340">
        <v>131.24</v>
      </c>
    </row>
    <row r="10176" spans="1:7" ht="38.25" x14ac:dyDescent="0.2">
      <c r="A10176" s="319" t="str">
        <f t="shared" si="158"/>
        <v>1 - 181</v>
      </c>
      <c r="B10176" s="319">
        <v>1</v>
      </c>
      <c r="C10176" s="761">
        <v>181</v>
      </c>
      <c r="D10176" s="762"/>
      <c r="E10176" s="762" t="s">
        <v>14676</v>
      </c>
      <c r="F10176" s="763" t="s">
        <v>19095</v>
      </c>
      <c r="G10176" s="340">
        <v>282.98</v>
      </c>
    </row>
    <row r="10177" spans="1:7" ht="38.25" x14ac:dyDescent="0.2">
      <c r="A10177" s="319" t="str">
        <f t="shared" si="158"/>
        <v>1 - 20001</v>
      </c>
      <c r="B10177" s="319">
        <v>1</v>
      </c>
      <c r="C10177" s="761">
        <v>20001</v>
      </c>
      <c r="D10177" s="762"/>
      <c r="E10177" s="762" t="s">
        <v>14677</v>
      </c>
      <c r="F10177" s="763" t="s">
        <v>19095</v>
      </c>
      <c r="G10177" s="340">
        <v>164.05</v>
      </c>
    </row>
    <row r="10178" spans="1:7" ht="25.5" x14ac:dyDescent="0.2">
      <c r="A10178" s="319" t="str">
        <f t="shared" si="158"/>
        <v>1 - 39837</v>
      </c>
      <c r="B10178" s="319">
        <v>1</v>
      </c>
      <c r="C10178" s="761">
        <v>39837</v>
      </c>
      <c r="D10178" s="762"/>
      <c r="E10178" s="762" t="s">
        <v>14678</v>
      </c>
      <c r="F10178" s="763" t="s">
        <v>19095</v>
      </c>
      <c r="G10178" s="340">
        <v>400.13</v>
      </c>
    </row>
    <row r="10179" spans="1:7" x14ac:dyDescent="0.2">
      <c r="A10179" s="319" t="str">
        <f t="shared" si="158"/>
        <v>1 - 43366</v>
      </c>
      <c r="B10179" s="319">
        <v>1</v>
      </c>
      <c r="C10179" s="761">
        <v>43366</v>
      </c>
      <c r="D10179" s="762"/>
      <c r="E10179" s="762" t="s">
        <v>14679</v>
      </c>
      <c r="F10179" s="763" t="s">
        <v>29</v>
      </c>
    </row>
    <row r="10180" spans="1:7" ht="25.5" x14ac:dyDescent="0.2">
      <c r="A10180" s="319" t="str">
        <f t="shared" si="158"/>
        <v>1 - 10535</v>
      </c>
      <c r="B10180" s="319">
        <v>1</v>
      </c>
      <c r="C10180" s="761">
        <v>10535</v>
      </c>
      <c r="D10180" s="762"/>
      <c r="E10180" s="762" t="s">
        <v>14680</v>
      </c>
      <c r="F10180" s="763" t="s">
        <v>28</v>
      </c>
      <c r="G10180" s="340">
        <v>6400</v>
      </c>
    </row>
    <row r="10181" spans="1:7" ht="25.5" x14ac:dyDescent="0.2">
      <c r="A10181" s="319" t="str">
        <f t="shared" si="158"/>
        <v>1 - 10537</v>
      </c>
      <c r="B10181" s="319">
        <v>1</v>
      </c>
      <c r="C10181" s="761">
        <v>10537</v>
      </c>
      <c r="D10181" s="762"/>
      <c r="E10181" s="762" t="s">
        <v>14681</v>
      </c>
      <c r="F10181" s="763" t="s">
        <v>28</v>
      </c>
      <c r="G10181" s="340">
        <v>8727.86</v>
      </c>
    </row>
    <row r="10182" spans="1:7" ht="25.5" x14ac:dyDescent="0.2">
      <c r="A10182" s="319" t="str">
        <f t="shared" si="158"/>
        <v>1 - 13891</v>
      </c>
      <c r="B10182" s="319">
        <v>1</v>
      </c>
      <c r="C10182" s="761">
        <v>13891</v>
      </c>
      <c r="D10182" s="762"/>
      <c r="E10182" s="762" t="s">
        <v>14682</v>
      </c>
      <c r="F10182" s="763" t="s">
        <v>28</v>
      </c>
      <c r="G10182" s="340">
        <v>8005.42</v>
      </c>
    </row>
    <row r="10183" spans="1:7" ht="25.5" x14ac:dyDescent="0.2">
      <c r="A10183" s="319" t="str">
        <f t="shared" si="158"/>
        <v>1 - 44492</v>
      </c>
      <c r="B10183" s="319">
        <v>1</v>
      </c>
      <c r="C10183" s="761">
        <v>44492</v>
      </c>
      <c r="D10183" s="762"/>
      <c r="E10183" s="762" t="s">
        <v>14683</v>
      </c>
      <c r="F10183" s="763" t="s">
        <v>28</v>
      </c>
      <c r="G10183" s="340">
        <v>34820.33</v>
      </c>
    </row>
    <row r="10184" spans="1:7" ht="25.5" x14ac:dyDescent="0.2">
      <c r="A10184" s="319" t="str">
        <f t="shared" si="158"/>
        <v>1 - 36396</v>
      </c>
      <c r="B10184" s="319">
        <v>1</v>
      </c>
      <c r="C10184" s="761">
        <v>36396</v>
      </c>
      <c r="D10184" s="762"/>
      <c r="E10184" s="762" t="s">
        <v>14684</v>
      </c>
      <c r="F10184" s="763" t="s">
        <v>28</v>
      </c>
      <c r="G10184" s="340">
        <v>7322.03</v>
      </c>
    </row>
    <row r="10185" spans="1:7" ht="25.5" x14ac:dyDescent="0.2">
      <c r="A10185" s="319" t="str">
        <f t="shared" si="158"/>
        <v>1 - 36397</v>
      </c>
      <c r="B10185" s="319">
        <v>1</v>
      </c>
      <c r="C10185" s="761">
        <v>36397</v>
      </c>
      <c r="D10185" s="762"/>
      <c r="E10185" s="762" t="s">
        <v>14685</v>
      </c>
      <c r="F10185" s="763" t="s">
        <v>28</v>
      </c>
      <c r="G10185" s="340">
        <v>26033.89</v>
      </c>
    </row>
    <row r="10186" spans="1:7" ht="25.5" x14ac:dyDescent="0.2">
      <c r="A10186" s="319" t="str">
        <f t="shared" si="158"/>
        <v>1 - 36398</v>
      </c>
      <c r="B10186" s="319">
        <v>1</v>
      </c>
      <c r="C10186" s="761">
        <v>36398</v>
      </c>
      <c r="D10186" s="762"/>
      <c r="E10186" s="762" t="s">
        <v>14686</v>
      </c>
      <c r="F10186" s="763" t="s">
        <v>28</v>
      </c>
      <c r="G10186" s="340">
        <v>31642.03</v>
      </c>
    </row>
    <row r="10187" spans="1:7" x14ac:dyDescent="0.2">
      <c r="A10187" s="319" t="str">
        <f t="shared" si="158"/>
        <v>1 - 647</v>
      </c>
      <c r="B10187" s="319">
        <v>1</v>
      </c>
      <c r="C10187" s="761">
        <v>647</v>
      </c>
      <c r="D10187" s="762"/>
      <c r="E10187" s="762" t="s">
        <v>14687</v>
      </c>
      <c r="F10187" s="763" t="s">
        <v>253</v>
      </c>
      <c r="G10187" s="340">
        <v>18.66</v>
      </c>
    </row>
    <row r="10188" spans="1:7" x14ac:dyDescent="0.2">
      <c r="A10188" s="319" t="str">
        <f t="shared" si="158"/>
        <v>1 - 40920</v>
      </c>
      <c r="B10188" s="319">
        <v>1</v>
      </c>
      <c r="C10188" s="761">
        <v>40920</v>
      </c>
      <c r="D10188" s="762"/>
      <c r="E10188" s="762" t="s">
        <v>14688</v>
      </c>
      <c r="F10188" s="763" t="s">
        <v>30</v>
      </c>
      <c r="G10188" s="340">
        <v>3297.55</v>
      </c>
    </row>
    <row r="10189" spans="1:7" x14ac:dyDescent="0.2">
      <c r="A10189" s="319" t="str">
        <f t="shared" si="158"/>
        <v>1 - 715</v>
      </c>
      <c r="B10189" s="319">
        <v>1</v>
      </c>
      <c r="C10189" s="761">
        <v>715</v>
      </c>
      <c r="D10189" s="762"/>
      <c r="E10189" s="762" t="s">
        <v>14689</v>
      </c>
      <c r="F10189" s="763" t="s">
        <v>28</v>
      </c>
      <c r="G10189" s="340">
        <v>17.79</v>
      </c>
    </row>
    <row r="10190" spans="1:7" x14ac:dyDescent="0.2">
      <c r="A10190" s="319" t="str">
        <f t="shared" si="158"/>
        <v>1 - 716</v>
      </c>
      <c r="B10190" s="319">
        <v>1</v>
      </c>
      <c r="C10190" s="761">
        <v>716</v>
      </c>
      <c r="D10190" s="762"/>
      <c r="E10190" s="762" t="s">
        <v>14690</v>
      </c>
      <c r="F10190" s="763" t="s">
        <v>28</v>
      </c>
      <c r="G10190" s="340">
        <v>20.11</v>
      </c>
    </row>
    <row r="10191" spans="1:7" ht="25.5" x14ac:dyDescent="0.2">
      <c r="A10191" s="319" t="str">
        <f t="shared" si="158"/>
        <v>1 - 7270</v>
      </c>
      <c r="B10191" s="319">
        <v>1</v>
      </c>
      <c r="C10191" s="761">
        <v>7270</v>
      </c>
      <c r="D10191" s="762"/>
      <c r="E10191" s="762" t="s">
        <v>14691</v>
      </c>
      <c r="F10191" s="763" t="s">
        <v>28</v>
      </c>
      <c r="G10191" s="340">
        <v>0.74</v>
      </c>
    </row>
    <row r="10192" spans="1:7" ht="25.5" x14ac:dyDescent="0.2">
      <c r="A10192" s="319" t="str">
        <f t="shared" ref="A10192:A10255" si="159">B10192&amp;" - "&amp;C10192</f>
        <v>1 - 44460</v>
      </c>
      <c r="B10192" s="319">
        <v>1</v>
      </c>
      <c r="C10192" s="761">
        <v>44460</v>
      </c>
      <c r="D10192" s="762"/>
      <c r="E10192" s="762" t="s">
        <v>14692</v>
      </c>
      <c r="F10192" s="763" t="s">
        <v>28</v>
      </c>
      <c r="G10192" s="340">
        <v>1.24</v>
      </c>
    </row>
    <row r="10193" spans="1:7" ht="25.5" x14ac:dyDescent="0.2">
      <c r="A10193" s="319" t="str">
        <f t="shared" si="159"/>
        <v>1 - 44461</v>
      </c>
      <c r="B10193" s="319">
        <v>1</v>
      </c>
      <c r="C10193" s="761">
        <v>44461</v>
      </c>
      <c r="D10193" s="762"/>
      <c r="E10193" s="762" t="s">
        <v>14693</v>
      </c>
      <c r="F10193" s="763" t="s">
        <v>28</v>
      </c>
      <c r="G10193" s="340">
        <v>1.69</v>
      </c>
    </row>
    <row r="10194" spans="1:7" ht="25.5" x14ac:dyDescent="0.2">
      <c r="A10194" s="319" t="str">
        <f t="shared" si="159"/>
        <v>1 - 7267</v>
      </c>
      <c r="B10194" s="319">
        <v>1</v>
      </c>
      <c r="C10194" s="761">
        <v>7267</v>
      </c>
      <c r="D10194" s="762"/>
      <c r="E10194" s="762" t="s">
        <v>14694</v>
      </c>
      <c r="F10194" s="763" t="s">
        <v>28</v>
      </c>
      <c r="G10194" s="340">
        <v>0.62</v>
      </c>
    </row>
    <row r="10195" spans="1:7" ht="25.5" x14ac:dyDescent="0.2">
      <c r="A10195" s="319" t="str">
        <f t="shared" si="159"/>
        <v>1 - 44458</v>
      </c>
      <c r="B10195" s="319">
        <v>1</v>
      </c>
      <c r="C10195" s="761">
        <v>44458</v>
      </c>
      <c r="D10195" s="762"/>
      <c r="E10195" s="762" t="s">
        <v>14695</v>
      </c>
      <c r="F10195" s="763" t="s">
        <v>28</v>
      </c>
      <c r="G10195" s="340">
        <v>0.75</v>
      </c>
    </row>
    <row r="10196" spans="1:7" ht="25.5" x14ac:dyDescent="0.2">
      <c r="A10196" s="319" t="str">
        <f t="shared" si="159"/>
        <v>1 - 44457</v>
      </c>
      <c r="B10196" s="319">
        <v>1</v>
      </c>
      <c r="C10196" s="761">
        <v>44457</v>
      </c>
      <c r="D10196" s="762"/>
      <c r="E10196" s="762" t="s">
        <v>14696</v>
      </c>
      <c r="F10196" s="763" t="s">
        <v>28</v>
      </c>
      <c r="G10196" s="340">
        <v>1.46</v>
      </c>
    </row>
    <row r="10197" spans="1:7" ht="25.5" x14ac:dyDescent="0.2">
      <c r="A10197" s="319" t="str">
        <f t="shared" si="159"/>
        <v>1 - 7271</v>
      </c>
      <c r="B10197" s="319">
        <v>1</v>
      </c>
      <c r="C10197" s="761">
        <v>7271</v>
      </c>
      <c r="D10197" s="762"/>
      <c r="E10197" s="762" t="s">
        <v>14697</v>
      </c>
      <c r="F10197" s="763" t="s">
        <v>28</v>
      </c>
      <c r="G10197" s="340">
        <v>0.79</v>
      </c>
    </row>
    <row r="10198" spans="1:7" ht="25.5" x14ac:dyDescent="0.2">
      <c r="A10198" s="319" t="str">
        <f t="shared" si="159"/>
        <v>1 - 7268</v>
      </c>
      <c r="B10198" s="319">
        <v>1</v>
      </c>
      <c r="C10198" s="761">
        <v>7268</v>
      </c>
      <c r="D10198" s="762"/>
      <c r="E10198" s="762" t="s">
        <v>14698</v>
      </c>
      <c r="F10198" s="763" t="s">
        <v>28</v>
      </c>
      <c r="G10198" s="340">
        <v>1.23</v>
      </c>
    </row>
    <row r="10199" spans="1:7" ht="25.5" x14ac:dyDescent="0.2">
      <c r="A10199" s="319" t="str">
        <f t="shared" si="159"/>
        <v>1 - 44459</v>
      </c>
      <c r="B10199" s="319">
        <v>1</v>
      </c>
      <c r="C10199" s="761">
        <v>44459</v>
      </c>
      <c r="D10199" s="762"/>
      <c r="E10199" s="762" t="s">
        <v>14699</v>
      </c>
      <c r="F10199" s="763" t="s">
        <v>28</v>
      </c>
      <c r="G10199" s="340">
        <v>0.79</v>
      </c>
    </row>
    <row r="10200" spans="1:7" ht="25.5" x14ac:dyDescent="0.2">
      <c r="A10200" s="319" t="str">
        <f t="shared" si="159"/>
        <v>1 - 44462</v>
      </c>
      <c r="B10200" s="319">
        <v>1</v>
      </c>
      <c r="C10200" s="761">
        <v>44462</v>
      </c>
      <c r="D10200" s="762"/>
      <c r="E10200" s="762" t="s">
        <v>14700</v>
      </c>
      <c r="F10200" s="763" t="s">
        <v>28</v>
      </c>
      <c r="G10200" s="340">
        <v>1.41</v>
      </c>
    </row>
    <row r="10201" spans="1:7" ht="25.5" x14ac:dyDescent="0.2">
      <c r="A10201" s="319" t="str">
        <f t="shared" si="159"/>
        <v>1 - 44463</v>
      </c>
      <c r="B10201" s="319">
        <v>1</v>
      </c>
      <c r="C10201" s="761">
        <v>44463</v>
      </c>
      <c r="D10201" s="762" t="s">
        <v>4025</v>
      </c>
      <c r="E10201" s="762" t="s">
        <v>14701</v>
      </c>
      <c r="F10201" s="763" t="s">
        <v>28</v>
      </c>
      <c r="G10201" s="340">
        <v>1.81</v>
      </c>
    </row>
    <row r="10202" spans="1:7" ht="25.5" x14ac:dyDescent="0.2">
      <c r="A10202" s="319" t="str">
        <f t="shared" si="159"/>
        <v>1 - 44464</v>
      </c>
      <c r="B10202" s="319">
        <v>1</v>
      </c>
      <c r="C10202" s="761">
        <v>44464</v>
      </c>
      <c r="D10202" s="762"/>
      <c r="E10202" s="762" t="s">
        <v>14702</v>
      </c>
      <c r="F10202" s="763" t="s">
        <v>28</v>
      </c>
      <c r="G10202" s="340">
        <v>1.88</v>
      </c>
    </row>
    <row r="10203" spans="1:7" ht="25.5" x14ac:dyDescent="0.2">
      <c r="A10203" s="319" t="str">
        <f t="shared" si="159"/>
        <v>1 - 44465</v>
      </c>
      <c r="B10203" s="319">
        <v>1</v>
      </c>
      <c r="C10203" s="761">
        <v>44465</v>
      </c>
      <c r="D10203" s="762"/>
      <c r="E10203" s="762" t="s">
        <v>14703</v>
      </c>
      <c r="F10203" s="763" t="s">
        <v>28</v>
      </c>
      <c r="G10203" s="340">
        <v>2.58</v>
      </c>
    </row>
    <row r="10204" spans="1:7" ht="25.5" x14ac:dyDescent="0.2">
      <c r="A10204" s="319" t="str">
        <f t="shared" si="159"/>
        <v>1 - 38783</v>
      </c>
      <c r="B10204" s="319">
        <v>1</v>
      </c>
      <c r="C10204" s="761">
        <v>38783</v>
      </c>
      <c r="D10204" s="762"/>
      <c r="E10204" s="762" t="s">
        <v>14704</v>
      </c>
      <c r="F10204" s="763" t="s">
        <v>28</v>
      </c>
      <c r="G10204" s="340">
        <v>0.9</v>
      </c>
    </row>
    <row r="10205" spans="1:7" ht="25.5" x14ac:dyDescent="0.2">
      <c r="A10205" s="319" t="str">
        <f t="shared" si="159"/>
        <v>1 - 44466</v>
      </c>
      <c r="B10205" s="319">
        <v>1</v>
      </c>
      <c r="C10205" s="761">
        <v>44466</v>
      </c>
      <c r="D10205" s="762"/>
      <c r="E10205" s="762" t="s">
        <v>14705</v>
      </c>
      <c r="F10205" s="763" t="s">
        <v>28</v>
      </c>
      <c r="G10205" s="340">
        <v>1.83</v>
      </c>
    </row>
    <row r="10206" spans="1:7" ht="25.5" x14ac:dyDescent="0.2">
      <c r="A10206" s="319" t="str">
        <f t="shared" si="159"/>
        <v>1 - 44467</v>
      </c>
      <c r="B10206" s="319">
        <v>1</v>
      </c>
      <c r="C10206" s="761">
        <v>44467</v>
      </c>
      <c r="D10206" s="762"/>
      <c r="E10206" s="762" t="s">
        <v>14706</v>
      </c>
      <c r="F10206" s="763" t="s">
        <v>28</v>
      </c>
      <c r="G10206" s="340">
        <v>2.2000000000000002</v>
      </c>
    </row>
    <row r="10207" spans="1:7" ht="25.5" x14ac:dyDescent="0.2">
      <c r="A10207" s="319" t="str">
        <f t="shared" si="159"/>
        <v>1 - 44468</v>
      </c>
      <c r="B10207" s="319">
        <v>1</v>
      </c>
      <c r="C10207" s="761">
        <v>44468</v>
      </c>
      <c r="D10207" s="762"/>
      <c r="E10207" s="762" t="s">
        <v>14707</v>
      </c>
      <c r="F10207" s="763" t="s">
        <v>28</v>
      </c>
      <c r="G10207" s="340">
        <v>1.91</v>
      </c>
    </row>
    <row r="10208" spans="1:7" ht="25.5" x14ac:dyDescent="0.2">
      <c r="A10208" s="319" t="str">
        <f t="shared" si="159"/>
        <v>1 - 37593</v>
      </c>
      <c r="B10208" s="319">
        <v>1</v>
      </c>
      <c r="C10208" s="761">
        <v>37593</v>
      </c>
      <c r="D10208" s="762"/>
      <c r="E10208" s="762" t="s">
        <v>14708</v>
      </c>
      <c r="F10208" s="763" t="s">
        <v>28</v>
      </c>
      <c r="G10208" s="340">
        <v>2.46</v>
      </c>
    </row>
    <row r="10209" spans="1:7" ht="25.5" x14ac:dyDescent="0.2">
      <c r="A10209" s="319" t="str">
        <f t="shared" si="159"/>
        <v>1 - 37594</v>
      </c>
      <c r="B10209" s="319">
        <v>1</v>
      </c>
      <c r="C10209" s="761">
        <v>37594</v>
      </c>
      <c r="D10209" s="762"/>
      <c r="E10209" s="762" t="s">
        <v>14709</v>
      </c>
      <c r="F10209" s="763" t="s">
        <v>28</v>
      </c>
      <c r="G10209" s="340">
        <v>2.92</v>
      </c>
    </row>
    <row r="10210" spans="1:7" ht="25.5" x14ac:dyDescent="0.2">
      <c r="A10210" s="319" t="str">
        <f t="shared" si="159"/>
        <v>1 - 37592</v>
      </c>
      <c r="B10210" s="319">
        <v>1</v>
      </c>
      <c r="C10210" s="761">
        <v>37592</v>
      </c>
      <c r="D10210" s="762"/>
      <c r="E10210" s="762" t="s">
        <v>14710</v>
      </c>
      <c r="F10210" s="763" t="s">
        <v>28</v>
      </c>
      <c r="G10210" s="340">
        <v>1.95</v>
      </c>
    </row>
    <row r="10211" spans="1:7" x14ac:dyDescent="0.2">
      <c r="A10211" s="319" t="str">
        <f t="shared" si="159"/>
        <v>1 - 41372</v>
      </c>
      <c r="B10211" s="319">
        <v>1</v>
      </c>
      <c r="C10211" s="761">
        <v>41372</v>
      </c>
      <c r="D10211" s="762"/>
      <c r="E10211" s="762" t="s">
        <v>14711</v>
      </c>
      <c r="F10211" s="763" t="s">
        <v>1</v>
      </c>
      <c r="G10211" s="340">
        <v>120.34</v>
      </c>
    </row>
    <row r="10212" spans="1:7" x14ac:dyDescent="0.2">
      <c r="A10212" s="319" t="str">
        <f t="shared" si="159"/>
        <v>1 - 41371</v>
      </c>
      <c r="B10212" s="319">
        <v>1</v>
      </c>
      <c r="C10212" s="761">
        <v>41371</v>
      </c>
      <c r="D10212" s="762"/>
      <c r="E10212" s="762" t="s">
        <v>14712</v>
      </c>
      <c r="F10212" s="763" t="s">
        <v>1</v>
      </c>
      <c r="G10212" s="340">
        <v>71.13</v>
      </c>
    </row>
    <row r="10213" spans="1:7" x14ac:dyDescent="0.2">
      <c r="A10213" s="319" t="str">
        <f t="shared" si="159"/>
        <v>1 - 34556</v>
      </c>
      <c r="B10213" s="319">
        <v>1</v>
      </c>
      <c r="C10213" s="761">
        <v>34556</v>
      </c>
      <c r="D10213" s="762"/>
      <c r="E10213" s="762" t="s">
        <v>14713</v>
      </c>
      <c r="F10213" s="763" t="s">
        <v>28</v>
      </c>
      <c r="G10213" s="340">
        <v>5.24</v>
      </c>
    </row>
    <row r="10214" spans="1:7" x14ac:dyDescent="0.2">
      <c r="A10214" s="319" t="str">
        <f t="shared" si="159"/>
        <v>1 - 37873</v>
      </c>
      <c r="B10214" s="319">
        <v>1</v>
      </c>
      <c r="C10214" s="761">
        <v>37873</v>
      </c>
      <c r="D10214" s="762"/>
      <c r="E10214" s="762" t="s">
        <v>14714</v>
      </c>
      <c r="F10214" s="763" t="s">
        <v>28</v>
      </c>
      <c r="G10214" s="340">
        <v>5.33</v>
      </c>
    </row>
    <row r="10215" spans="1:7" x14ac:dyDescent="0.2">
      <c r="A10215" s="319" t="str">
        <f t="shared" si="159"/>
        <v>1 - 34564</v>
      </c>
      <c r="B10215" s="319">
        <v>1</v>
      </c>
      <c r="C10215" s="761">
        <v>34564</v>
      </c>
      <c r="D10215" s="762"/>
      <c r="E10215" s="762" t="s">
        <v>14715</v>
      </c>
      <c r="F10215" s="763" t="s">
        <v>28</v>
      </c>
      <c r="G10215" s="340">
        <v>5.58</v>
      </c>
    </row>
    <row r="10216" spans="1:7" x14ac:dyDescent="0.2">
      <c r="A10216" s="319" t="str">
        <f t="shared" si="159"/>
        <v>1 - 34565</v>
      </c>
      <c r="B10216" s="319">
        <v>1</v>
      </c>
      <c r="C10216" s="761">
        <v>34565</v>
      </c>
      <c r="D10216" s="762"/>
      <c r="E10216" s="762" t="s">
        <v>14716</v>
      </c>
      <c r="F10216" s="763" t="s">
        <v>28</v>
      </c>
      <c r="G10216" s="340">
        <v>5.9</v>
      </c>
    </row>
    <row r="10217" spans="1:7" x14ac:dyDescent="0.2">
      <c r="A10217" s="319" t="str">
        <f t="shared" si="159"/>
        <v>1 - 38590</v>
      </c>
      <c r="B10217" s="319">
        <v>1</v>
      </c>
      <c r="C10217" s="761">
        <v>38590</v>
      </c>
      <c r="D10217" s="762"/>
      <c r="E10217" s="762" t="s">
        <v>14717</v>
      </c>
      <c r="F10217" s="763" t="s">
        <v>28</v>
      </c>
      <c r="G10217" s="340">
        <v>4.3600000000000003</v>
      </c>
    </row>
    <row r="10218" spans="1:7" x14ac:dyDescent="0.2">
      <c r="A10218" s="319" t="str">
        <f t="shared" si="159"/>
        <v>1 - 34566</v>
      </c>
      <c r="B10218" s="319">
        <v>1</v>
      </c>
      <c r="C10218" s="761">
        <v>34566</v>
      </c>
      <c r="D10218" s="762"/>
      <c r="E10218" s="762" t="s">
        <v>14718</v>
      </c>
      <c r="F10218" s="763" t="s">
        <v>28</v>
      </c>
      <c r="G10218" s="340">
        <v>4.58</v>
      </c>
    </row>
    <row r="10219" spans="1:7" x14ac:dyDescent="0.2">
      <c r="A10219" s="319" t="str">
        <f t="shared" si="159"/>
        <v>1 - 34567</v>
      </c>
      <c r="B10219" s="319">
        <v>1</v>
      </c>
      <c r="C10219" s="761">
        <v>34567</v>
      </c>
      <c r="D10219" s="762"/>
      <c r="E10219" s="762" t="s">
        <v>14719</v>
      </c>
      <c r="F10219" s="763" t="s">
        <v>28</v>
      </c>
      <c r="G10219" s="340">
        <v>4.8600000000000003</v>
      </c>
    </row>
    <row r="10220" spans="1:7" x14ac:dyDescent="0.2">
      <c r="A10220" s="319" t="str">
        <f t="shared" si="159"/>
        <v>1 - 38591</v>
      </c>
      <c r="B10220" s="319">
        <v>1</v>
      </c>
      <c r="C10220" s="761">
        <v>38591</v>
      </c>
      <c r="D10220" s="762"/>
      <c r="E10220" s="762" t="s">
        <v>14720</v>
      </c>
      <c r="F10220" s="763" t="s">
        <v>28</v>
      </c>
      <c r="G10220" s="340">
        <v>4.41</v>
      </c>
    </row>
    <row r="10221" spans="1:7" x14ac:dyDescent="0.2">
      <c r="A10221" s="319" t="str">
        <f t="shared" si="159"/>
        <v>1 - 34568</v>
      </c>
      <c r="B10221" s="319">
        <v>1</v>
      </c>
      <c r="C10221" s="761">
        <v>34568</v>
      </c>
      <c r="D10221" s="762"/>
      <c r="E10221" s="762" t="s">
        <v>14721</v>
      </c>
      <c r="F10221" s="763" t="s">
        <v>28</v>
      </c>
      <c r="G10221" s="340">
        <v>5.74</v>
      </c>
    </row>
    <row r="10222" spans="1:7" x14ac:dyDescent="0.2">
      <c r="A10222" s="319" t="str">
        <f t="shared" si="159"/>
        <v>1 - 34569</v>
      </c>
      <c r="B10222" s="319">
        <v>1</v>
      </c>
      <c r="C10222" s="761">
        <v>34569</v>
      </c>
      <c r="D10222" s="762"/>
      <c r="E10222" s="762" t="s">
        <v>14722</v>
      </c>
      <c r="F10222" s="763" t="s">
        <v>28</v>
      </c>
      <c r="G10222" s="340">
        <v>5.9</v>
      </c>
    </row>
    <row r="10223" spans="1:7" x14ac:dyDescent="0.2">
      <c r="A10223" s="319" t="str">
        <f t="shared" si="159"/>
        <v>1 - 34570</v>
      </c>
      <c r="B10223" s="319">
        <v>1</v>
      </c>
      <c r="C10223" s="761">
        <v>34570</v>
      </c>
      <c r="D10223" s="762"/>
      <c r="E10223" s="762" t="s">
        <v>14723</v>
      </c>
      <c r="F10223" s="763" t="s">
        <v>28</v>
      </c>
      <c r="G10223" s="340">
        <v>6.41</v>
      </c>
    </row>
    <row r="10224" spans="1:7" x14ac:dyDescent="0.2">
      <c r="A10224" s="319" t="str">
        <f t="shared" si="159"/>
        <v>1 - 25070</v>
      </c>
      <c r="B10224" s="319">
        <v>1</v>
      </c>
      <c r="C10224" s="761">
        <v>25070</v>
      </c>
      <c r="D10224" s="762"/>
      <c r="E10224" s="762" t="s">
        <v>14724</v>
      </c>
      <c r="F10224" s="763" t="s">
        <v>28</v>
      </c>
      <c r="G10224" s="340">
        <v>4.82</v>
      </c>
    </row>
    <row r="10225" spans="1:7" x14ac:dyDescent="0.2">
      <c r="A10225" s="319" t="str">
        <f t="shared" si="159"/>
        <v>1 - 34571</v>
      </c>
      <c r="B10225" s="319">
        <v>1</v>
      </c>
      <c r="C10225" s="761">
        <v>34571</v>
      </c>
      <c r="D10225" s="762"/>
      <c r="E10225" s="762" t="s">
        <v>14725</v>
      </c>
      <c r="F10225" s="763" t="s">
        <v>28</v>
      </c>
      <c r="G10225" s="340">
        <v>4.87</v>
      </c>
    </row>
    <row r="10226" spans="1:7" x14ac:dyDescent="0.2">
      <c r="A10226" s="319" t="str">
        <f t="shared" si="159"/>
        <v>1 - 34573</v>
      </c>
      <c r="B10226" s="319">
        <v>1</v>
      </c>
      <c r="C10226" s="761">
        <v>34573</v>
      </c>
      <c r="D10226" s="762"/>
      <c r="E10226" s="762" t="s">
        <v>14726</v>
      </c>
      <c r="F10226" s="763" t="s">
        <v>28</v>
      </c>
      <c r="G10226" s="340">
        <v>5.12</v>
      </c>
    </row>
    <row r="10227" spans="1:7" x14ac:dyDescent="0.2">
      <c r="A10227" s="319" t="str">
        <f t="shared" si="159"/>
        <v>1 - 37107</v>
      </c>
      <c r="B10227" s="319">
        <v>1</v>
      </c>
      <c r="C10227" s="761">
        <v>37107</v>
      </c>
      <c r="D10227" s="762"/>
      <c r="E10227" s="762" t="s">
        <v>14727</v>
      </c>
      <c r="F10227" s="763" t="s">
        <v>28</v>
      </c>
      <c r="G10227" s="340">
        <v>6.77</v>
      </c>
    </row>
    <row r="10228" spans="1:7" x14ac:dyDescent="0.2">
      <c r="A10228" s="319" t="str">
        <f t="shared" si="159"/>
        <v>1 - 34576</v>
      </c>
      <c r="B10228" s="319">
        <v>1</v>
      </c>
      <c r="C10228" s="761">
        <v>34576</v>
      </c>
      <c r="D10228" s="762"/>
      <c r="E10228" s="762" t="s">
        <v>14728</v>
      </c>
      <c r="F10228" s="763" t="s">
        <v>28</v>
      </c>
      <c r="G10228" s="340">
        <v>7.47</v>
      </c>
    </row>
    <row r="10229" spans="1:7" x14ac:dyDescent="0.2">
      <c r="A10229" s="319" t="str">
        <f t="shared" si="159"/>
        <v>1 - 34577</v>
      </c>
      <c r="B10229" s="319">
        <v>1</v>
      </c>
      <c r="C10229" s="761">
        <v>34577</v>
      </c>
      <c r="D10229" s="762"/>
      <c r="E10229" s="762" t="s">
        <v>14729</v>
      </c>
      <c r="F10229" s="763" t="s">
        <v>28</v>
      </c>
      <c r="G10229" s="340">
        <v>7.79</v>
      </c>
    </row>
    <row r="10230" spans="1:7" x14ac:dyDescent="0.2">
      <c r="A10230" s="319" t="str">
        <f t="shared" si="159"/>
        <v>1 - 34578</v>
      </c>
      <c r="B10230" s="319">
        <v>1</v>
      </c>
      <c r="C10230" s="761">
        <v>34578</v>
      </c>
      <c r="D10230" s="762"/>
      <c r="E10230" s="762" t="s">
        <v>14730</v>
      </c>
      <c r="F10230" s="763" t="s">
        <v>28</v>
      </c>
      <c r="G10230" s="340">
        <v>8.4499999999999993</v>
      </c>
    </row>
    <row r="10231" spans="1:7" x14ac:dyDescent="0.2">
      <c r="A10231" s="319" t="str">
        <f t="shared" si="159"/>
        <v>1 - 34579</v>
      </c>
      <c r="B10231" s="319">
        <v>1</v>
      </c>
      <c r="C10231" s="761">
        <v>34579</v>
      </c>
      <c r="D10231" s="762"/>
      <c r="E10231" s="762" t="s">
        <v>14731</v>
      </c>
      <c r="F10231" s="763" t="s">
        <v>28</v>
      </c>
      <c r="G10231" s="340">
        <v>9.01</v>
      </c>
    </row>
    <row r="10232" spans="1:7" x14ac:dyDescent="0.2">
      <c r="A10232" s="319" t="str">
        <f t="shared" si="159"/>
        <v>1 - 25067</v>
      </c>
      <c r="B10232" s="319">
        <v>1</v>
      </c>
      <c r="C10232" s="761">
        <v>25067</v>
      </c>
      <c r="D10232" s="762"/>
      <c r="E10232" s="762" t="s">
        <v>14732</v>
      </c>
      <c r="F10232" s="763" t="s">
        <v>28</v>
      </c>
      <c r="G10232" s="340">
        <v>6.03</v>
      </c>
    </row>
    <row r="10233" spans="1:7" x14ac:dyDescent="0.2">
      <c r="A10233" s="319" t="str">
        <f t="shared" si="159"/>
        <v>1 - 34580</v>
      </c>
      <c r="B10233" s="319">
        <v>1</v>
      </c>
      <c r="C10233" s="761">
        <v>34580</v>
      </c>
      <c r="D10233" s="762"/>
      <c r="E10233" s="762" t="s">
        <v>14733</v>
      </c>
      <c r="F10233" s="763" t="s">
        <v>28</v>
      </c>
      <c r="G10233" s="340">
        <v>6.73</v>
      </c>
    </row>
    <row r="10234" spans="1:7" x14ac:dyDescent="0.2">
      <c r="A10234" s="319" t="str">
        <f t="shared" si="159"/>
        <v>1 - 25071</v>
      </c>
      <c r="B10234" s="319">
        <v>1</v>
      </c>
      <c r="C10234" s="761">
        <v>25071</v>
      </c>
      <c r="D10234" s="762"/>
      <c r="E10234" s="762" t="s">
        <v>14734</v>
      </c>
      <c r="F10234" s="763" t="s">
        <v>28</v>
      </c>
      <c r="G10234" s="340">
        <v>3.35</v>
      </c>
    </row>
    <row r="10235" spans="1:7" x14ac:dyDescent="0.2">
      <c r="A10235" s="319" t="str">
        <f t="shared" si="159"/>
        <v>1 - 44171</v>
      </c>
      <c r="B10235" s="319">
        <v>1</v>
      </c>
      <c r="C10235" s="761">
        <v>44171</v>
      </c>
      <c r="D10235" s="762"/>
      <c r="E10235" s="762" t="s">
        <v>14735</v>
      </c>
      <c r="F10235" s="763" t="s">
        <v>28</v>
      </c>
      <c r="G10235" s="340">
        <v>22.34</v>
      </c>
    </row>
    <row r="10236" spans="1:7" x14ac:dyDescent="0.2">
      <c r="A10236" s="319" t="str">
        <f t="shared" si="159"/>
        <v>1 - 38395</v>
      </c>
      <c r="B10236" s="319">
        <v>1</v>
      </c>
      <c r="C10236" s="761">
        <v>38395</v>
      </c>
      <c r="D10236" s="762"/>
      <c r="E10236" s="762" t="s">
        <v>14736</v>
      </c>
      <c r="F10236" s="763" t="s">
        <v>28</v>
      </c>
      <c r="G10236" s="340">
        <v>11.79</v>
      </c>
    </row>
    <row r="10237" spans="1:7" x14ac:dyDescent="0.2">
      <c r="A10237" s="319" t="str">
        <f t="shared" si="159"/>
        <v>1 - 34583</v>
      </c>
      <c r="B10237" s="319">
        <v>1</v>
      </c>
      <c r="C10237" s="761">
        <v>34583</v>
      </c>
      <c r="D10237" s="762"/>
      <c r="E10237" s="762" t="s">
        <v>14737</v>
      </c>
      <c r="F10237" s="763" t="s">
        <v>1</v>
      </c>
      <c r="G10237" s="340">
        <v>60.06</v>
      </c>
    </row>
    <row r="10238" spans="1:7" x14ac:dyDescent="0.2">
      <c r="A10238" s="319" t="str">
        <f t="shared" si="159"/>
        <v>1 - 34584</v>
      </c>
      <c r="B10238" s="319">
        <v>1</v>
      </c>
      <c r="C10238" s="761">
        <v>34584</v>
      </c>
      <c r="D10238" s="762"/>
      <c r="E10238" s="762" t="s">
        <v>14738</v>
      </c>
      <c r="F10238" s="763" t="s">
        <v>1</v>
      </c>
      <c r="G10238" s="340">
        <v>44.04</v>
      </c>
    </row>
    <row r="10239" spans="1:7" ht="25.5" x14ac:dyDescent="0.2">
      <c r="A10239" s="319" t="str">
        <f t="shared" si="159"/>
        <v>1 - 709</v>
      </c>
      <c r="B10239" s="319">
        <v>1</v>
      </c>
      <c r="C10239" s="761">
        <v>709</v>
      </c>
      <c r="D10239" s="762"/>
      <c r="E10239" s="762" t="s">
        <v>14739</v>
      </c>
      <c r="F10239" s="763" t="s">
        <v>1</v>
      </c>
    </row>
    <row r="10240" spans="1:7" x14ac:dyDescent="0.2">
      <c r="A10240" s="319" t="str">
        <f t="shared" si="159"/>
        <v>1 - 34592</v>
      </c>
      <c r="B10240" s="319">
        <v>1</v>
      </c>
      <c r="C10240" s="761">
        <v>34592</v>
      </c>
      <c r="D10240" s="762"/>
      <c r="E10240" s="762" t="s">
        <v>14740</v>
      </c>
      <c r="F10240" s="763" t="s">
        <v>28</v>
      </c>
      <c r="G10240" s="340">
        <v>3.83</v>
      </c>
    </row>
    <row r="10241" spans="1:7" x14ac:dyDescent="0.2">
      <c r="A10241" s="319" t="str">
        <f t="shared" si="159"/>
        <v>1 - 34599</v>
      </c>
      <c r="B10241" s="319">
        <v>1</v>
      </c>
      <c r="C10241" s="761">
        <v>34599</v>
      </c>
      <c r="D10241" s="762"/>
      <c r="E10241" s="762" t="s">
        <v>14741</v>
      </c>
      <c r="F10241" s="763" t="s">
        <v>28</v>
      </c>
      <c r="G10241" s="340">
        <v>3.44</v>
      </c>
    </row>
    <row r="10242" spans="1:7" x14ac:dyDescent="0.2">
      <c r="A10242" s="319" t="str">
        <f t="shared" si="159"/>
        <v>1 - 651</v>
      </c>
      <c r="B10242" s="319">
        <v>1</v>
      </c>
      <c r="C10242" s="761">
        <v>651</v>
      </c>
      <c r="D10242" s="762"/>
      <c r="E10242" s="762" t="s">
        <v>14742</v>
      </c>
      <c r="F10242" s="763" t="s">
        <v>28</v>
      </c>
      <c r="G10242" s="340">
        <v>4.2300000000000004</v>
      </c>
    </row>
    <row r="10243" spans="1:7" x14ac:dyDescent="0.2">
      <c r="A10243" s="319" t="str">
        <f t="shared" si="159"/>
        <v>1 - 654</v>
      </c>
      <c r="B10243" s="319">
        <v>1</v>
      </c>
      <c r="C10243" s="761">
        <v>654</v>
      </c>
      <c r="D10243" s="762"/>
      <c r="E10243" s="762" t="s">
        <v>14743</v>
      </c>
      <c r="F10243" s="763" t="s">
        <v>28</v>
      </c>
      <c r="G10243" s="340">
        <v>5.24</v>
      </c>
    </row>
    <row r="10244" spans="1:7" x14ac:dyDescent="0.2">
      <c r="A10244" s="319" t="str">
        <f t="shared" si="159"/>
        <v>1 - 37103</v>
      </c>
      <c r="B10244" s="319">
        <v>1</v>
      </c>
      <c r="C10244" s="761">
        <v>37103</v>
      </c>
      <c r="D10244" s="762"/>
      <c r="E10244" s="762" t="s">
        <v>14744</v>
      </c>
      <c r="F10244" s="763" t="s">
        <v>28</v>
      </c>
      <c r="G10244" s="340">
        <v>4.3899999999999997</v>
      </c>
    </row>
    <row r="10245" spans="1:7" x14ac:dyDescent="0.2">
      <c r="A10245" s="319" t="str">
        <f t="shared" si="159"/>
        <v>1 - 34555</v>
      </c>
      <c r="B10245" s="319">
        <v>1</v>
      </c>
      <c r="C10245" s="761">
        <v>34555</v>
      </c>
      <c r="D10245" s="762"/>
      <c r="E10245" s="762" t="s">
        <v>14745</v>
      </c>
      <c r="F10245" s="763" t="s">
        <v>28</v>
      </c>
      <c r="G10245" s="340">
        <v>5.57</v>
      </c>
    </row>
    <row r="10246" spans="1:7" x14ac:dyDescent="0.2">
      <c r="A10246" s="319" t="str">
        <f t="shared" si="159"/>
        <v>1 - 674</v>
      </c>
      <c r="B10246" s="319">
        <v>1</v>
      </c>
      <c r="C10246" s="761">
        <v>674</v>
      </c>
      <c r="D10246" s="762"/>
      <c r="E10246" s="762" t="s">
        <v>14746</v>
      </c>
      <c r="F10246" s="763" t="s">
        <v>1</v>
      </c>
      <c r="G10246" s="340">
        <v>85.75</v>
      </c>
    </row>
    <row r="10247" spans="1:7" x14ac:dyDescent="0.2">
      <c r="A10247" s="319" t="str">
        <f t="shared" si="159"/>
        <v>1 - 34600</v>
      </c>
      <c r="B10247" s="319">
        <v>1</v>
      </c>
      <c r="C10247" s="761">
        <v>34600</v>
      </c>
      <c r="D10247" s="762"/>
      <c r="E10247" s="762" t="s">
        <v>14747</v>
      </c>
      <c r="F10247" s="763" t="s">
        <v>1</v>
      </c>
      <c r="G10247" s="340">
        <v>125.95</v>
      </c>
    </row>
    <row r="10248" spans="1:7" x14ac:dyDescent="0.2">
      <c r="A10248" s="319" t="str">
        <f t="shared" si="159"/>
        <v>1 - 652</v>
      </c>
      <c r="B10248" s="319">
        <v>1</v>
      </c>
      <c r="C10248" s="761">
        <v>652</v>
      </c>
      <c r="D10248" s="762"/>
      <c r="E10248" s="762" t="s">
        <v>14748</v>
      </c>
      <c r="F10248" s="763" t="s">
        <v>1</v>
      </c>
      <c r="G10248" s="340">
        <v>192.94</v>
      </c>
    </row>
    <row r="10249" spans="1:7" x14ac:dyDescent="0.2">
      <c r="A10249" s="319" t="str">
        <f t="shared" si="159"/>
        <v>1 - 650</v>
      </c>
      <c r="B10249" s="319">
        <v>1</v>
      </c>
      <c r="C10249" s="761">
        <v>650</v>
      </c>
      <c r="D10249" s="762"/>
      <c r="E10249" s="762" t="s">
        <v>14749</v>
      </c>
      <c r="F10249" s="763" t="s">
        <v>28</v>
      </c>
      <c r="G10249" s="340">
        <v>3.38</v>
      </c>
    </row>
    <row r="10250" spans="1:7" x14ac:dyDescent="0.2">
      <c r="A10250" s="319" t="str">
        <f t="shared" si="159"/>
        <v>1 - 718</v>
      </c>
      <c r="B10250" s="319">
        <v>1</v>
      </c>
      <c r="C10250" s="761">
        <v>718</v>
      </c>
      <c r="D10250" s="762"/>
      <c r="E10250" s="762" t="s">
        <v>14750</v>
      </c>
      <c r="F10250" s="763" t="s">
        <v>28</v>
      </c>
      <c r="G10250" s="340">
        <v>17.579999999999998</v>
      </c>
    </row>
    <row r="10251" spans="1:7" x14ac:dyDescent="0.2">
      <c r="A10251" s="319" t="str">
        <f t="shared" si="159"/>
        <v>1 - 11981</v>
      </c>
      <c r="B10251" s="319">
        <v>1</v>
      </c>
      <c r="C10251" s="761">
        <v>11981</v>
      </c>
      <c r="D10251" s="762"/>
      <c r="E10251" s="762" t="s">
        <v>14751</v>
      </c>
      <c r="F10251" s="763" t="s">
        <v>28</v>
      </c>
      <c r="G10251" s="340">
        <v>17.07</v>
      </c>
    </row>
    <row r="10252" spans="1:7" x14ac:dyDescent="0.2">
      <c r="A10252" s="319" t="str">
        <f t="shared" si="159"/>
        <v>1 - 34586</v>
      </c>
      <c r="B10252" s="319">
        <v>1</v>
      </c>
      <c r="C10252" s="761">
        <v>34586</v>
      </c>
      <c r="D10252" s="762"/>
      <c r="E10252" s="762" t="s">
        <v>14752</v>
      </c>
      <c r="F10252" s="763" t="s">
        <v>28</v>
      </c>
      <c r="G10252" s="340">
        <v>1.95</v>
      </c>
    </row>
    <row r="10253" spans="1:7" x14ac:dyDescent="0.2">
      <c r="A10253" s="319" t="str">
        <f t="shared" si="159"/>
        <v>1 - 38603</v>
      </c>
      <c r="B10253" s="319">
        <v>1</v>
      </c>
      <c r="C10253" s="761">
        <v>38603</v>
      </c>
      <c r="D10253" s="762"/>
      <c r="E10253" s="762" t="s">
        <v>14753</v>
      </c>
      <c r="F10253" s="763" t="s">
        <v>28</v>
      </c>
      <c r="G10253" s="340">
        <v>2.31</v>
      </c>
    </row>
    <row r="10254" spans="1:7" x14ac:dyDescent="0.2">
      <c r="A10254" s="319" t="str">
        <f t="shared" si="159"/>
        <v>1 - 34588</v>
      </c>
      <c r="B10254" s="319">
        <v>1</v>
      </c>
      <c r="C10254" s="761">
        <v>34588</v>
      </c>
      <c r="D10254" s="762"/>
      <c r="E10254" s="762" t="s">
        <v>14754</v>
      </c>
      <c r="F10254" s="763" t="s">
        <v>28</v>
      </c>
      <c r="G10254" s="340">
        <v>2.63</v>
      </c>
    </row>
    <row r="10255" spans="1:7" x14ac:dyDescent="0.2">
      <c r="A10255" s="319" t="str">
        <f t="shared" si="159"/>
        <v>1 - 34590</v>
      </c>
      <c r="B10255" s="319">
        <v>1</v>
      </c>
      <c r="C10255" s="761">
        <v>34590</v>
      </c>
      <c r="D10255" s="762"/>
      <c r="E10255" s="762" t="s">
        <v>14755</v>
      </c>
      <c r="F10255" s="763" t="s">
        <v>28</v>
      </c>
      <c r="G10255" s="340">
        <v>2.6</v>
      </c>
    </row>
    <row r="10256" spans="1:7" x14ac:dyDescent="0.2">
      <c r="A10256" s="319" t="str">
        <f t="shared" ref="A10256:A10319" si="160">B10256&amp;" - "&amp;C10256</f>
        <v>1 - 34591</v>
      </c>
      <c r="B10256" s="319">
        <v>1</v>
      </c>
      <c r="C10256" s="761">
        <v>34591</v>
      </c>
      <c r="D10256" s="762"/>
      <c r="E10256" s="762" t="s">
        <v>14756</v>
      </c>
      <c r="F10256" s="763" t="s">
        <v>28</v>
      </c>
      <c r="G10256" s="340">
        <v>3.18</v>
      </c>
    </row>
    <row r="10257" spans="1:7" ht="25.5" x14ac:dyDescent="0.2">
      <c r="A10257" s="319" t="str">
        <f t="shared" si="160"/>
        <v>1 - 40517</v>
      </c>
      <c r="B10257" s="319">
        <v>1</v>
      </c>
      <c r="C10257" s="761">
        <v>40517</v>
      </c>
      <c r="D10257" s="762"/>
      <c r="E10257" s="762" t="s">
        <v>14757</v>
      </c>
      <c r="F10257" s="763" t="s">
        <v>1</v>
      </c>
      <c r="G10257" s="340">
        <v>71.099999999999994</v>
      </c>
    </row>
    <row r="10258" spans="1:7" ht="25.5" x14ac:dyDescent="0.2">
      <c r="A10258" s="319" t="str">
        <f t="shared" si="160"/>
        <v>1 - 40515</v>
      </c>
      <c r="B10258" s="319">
        <v>1</v>
      </c>
      <c r="C10258" s="761">
        <v>40515</v>
      </c>
      <c r="D10258" s="762"/>
      <c r="E10258" s="762" t="s">
        <v>14758</v>
      </c>
      <c r="F10258" s="763" t="s">
        <v>1</v>
      </c>
      <c r="G10258" s="340">
        <v>78.209999999999994</v>
      </c>
    </row>
    <row r="10259" spans="1:7" ht="38.25" x14ac:dyDescent="0.2">
      <c r="A10259" s="319" t="str">
        <f t="shared" si="160"/>
        <v>1 - 40524</v>
      </c>
      <c r="B10259" s="319">
        <v>1</v>
      </c>
      <c r="C10259" s="761">
        <v>40524</v>
      </c>
      <c r="D10259" s="762"/>
      <c r="E10259" s="762" t="s">
        <v>14759</v>
      </c>
      <c r="F10259" s="763" t="s">
        <v>1</v>
      </c>
      <c r="G10259" s="340">
        <v>81.260000000000005</v>
      </c>
    </row>
    <row r="10260" spans="1:7" ht="38.25" x14ac:dyDescent="0.2">
      <c r="A10260" s="319" t="str">
        <f t="shared" si="160"/>
        <v>1 - 40529</v>
      </c>
      <c r="B10260" s="319">
        <v>1</v>
      </c>
      <c r="C10260" s="761">
        <v>40529</v>
      </c>
      <c r="D10260" s="762"/>
      <c r="E10260" s="762" t="s">
        <v>14760</v>
      </c>
      <c r="F10260" s="763" t="s">
        <v>1</v>
      </c>
      <c r="G10260" s="340">
        <v>128.84</v>
      </c>
    </row>
    <row r="10261" spans="1:7" ht="38.25" x14ac:dyDescent="0.2">
      <c r="A10261" s="319" t="str">
        <f t="shared" si="160"/>
        <v>1 - 36156</v>
      </c>
      <c r="B10261" s="319">
        <v>1</v>
      </c>
      <c r="C10261" s="761">
        <v>36156</v>
      </c>
      <c r="D10261" s="762"/>
      <c r="E10261" s="762" t="s">
        <v>14761</v>
      </c>
      <c r="F10261" s="763" t="s">
        <v>1</v>
      </c>
      <c r="G10261" s="340">
        <v>76.98</v>
      </c>
    </row>
    <row r="10262" spans="1:7" ht="38.25" x14ac:dyDescent="0.2">
      <c r="A10262" s="319" t="str">
        <f t="shared" si="160"/>
        <v>1 - 36155</v>
      </c>
      <c r="B10262" s="319">
        <v>1</v>
      </c>
      <c r="C10262" s="761">
        <v>36155</v>
      </c>
      <c r="D10262" s="762"/>
      <c r="E10262" s="762" t="s">
        <v>14762</v>
      </c>
      <c r="F10262" s="763" t="s">
        <v>1</v>
      </c>
      <c r="G10262" s="340">
        <v>60.94</v>
      </c>
    </row>
    <row r="10263" spans="1:7" ht="38.25" x14ac:dyDescent="0.2">
      <c r="A10263" s="319" t="str">
        <f t="shared" si="160"/>
        <v>1 - 36154</v>
      </c>
      <c r="B10263" s="319">
        <v>1</v>
      </c>
      <c r="C10263" s="761">
        <v>36154</v>
      </c>
      <c r="D10263" s="762"/>
      <c r="E10263" s="762" t="s">
        <v>14763</v>
      </c>
      <c r="F10263" s="763" t="s">
        <v>1</v>
      </c>
      <c r="G10263" s="340">
        <v>91.95</v>
      </c>
    </row>
    <row r="10264" spans="1:7" ht="38.25" x14ac:dyDescent="0.2">
      <c r="A10264" s="319" t="str">
        <f t="shared" si="160"/>
        <v>1 - 36170</v>
      </c>
      <c r="B10264" s="319">
        <v>1</v>
      </c>
      <c r="C10264" s="761">
        <v>36170</v>
      </c>
      <c r="D10264" s="762"/>
      <c r="E10264" s="762" t="s">
        <v>14764</v>
      </c>
      <c r="F10264" s="763" t="s">
        <v>1</v>
      </c>
      <c r="G10264" s="340">
        <v>69.5</v>
      </c>
    </row>
    <row r="10265" spans="1:7" ht="25.5" x14ac:dyDescent="0.2">
      <c r="A10265" s="319" t="str">
        <f t="shared" si="160"/>
        <v>1 - 695</v>
      </c>
      <c r="B10265" s="319">
        <v>1</v>
      </c>
      <c r="C10265" s="761">
        <v>695</v>
      </c>
      <c r="D10265" s="762"/>
      <c r="E10265" s="762" t="s">
        <v>14765</v>
      </c>
      <c r="F10265" s="763" t="s">
        <v>1</v>
      </c>
      <c r="G10265" s="340">
        <v>77.25</v>
      </c>
    </row>
    <row r="10266" spans="1:7" ht="25.5" x14ac:dyDescent="0.2">
      <c r="A10266" s="319" t="str">
        <f t="shared" si="160"/>
        <v>1 - 679</v>
      </c>
      <c r="B10266" s="319">
        <v>1</v>
      </c>
      <c r="C10266" s="761">
        <v>679</v>
      </c>
      <c r="D10266" s="762"/>
      <c r="E10266" s="762" t="s">
        <v>14766</v>
      </c>
      <c r="F10266" s="763" t="s">
        <v>1</v>
      </c>
      <c r="G10266" s="340">
        <v>110.23</v>
      </c>
    </row>
    <row r="10267" spans="1:7" ht="25.5" x14ac:dyDescent="0.2">
      <c r="A10267" s="319" t="str">
        <f t="shared" si="160"/>
        <v>1 - 711</v>
      </c>
      <c r="B10267" s="319">
        <v>1</v>
      </c>
      <c r="C10267" s="761">
        <v>711</v>
      </c>
      <c r="D10267" s="762"/>
      <c r="E10267" s="762" t="s">
        <v>14767</v>
      </c>
      <c r="F10267" s="763" t="s">
        <v>1</v>
      </c>
      <c r="G10267" s="340">
        <v>69.5</v>
      </c>
    </row>
    <row r="10268" spans="1:7" ht="25.5" x14ac:dyDescent="0.2">
      <c r="A10268" s="319" t="str">
        <f t="shared" si="160"/>
        <v>1 - 712</v>
      </c>
      <c r="B10268" s="319">
        <v>1</v>
      </c>
      <c r="C10268" s="761">
        <v>712</v>
      </c>
      <c r="D10268" s="762"/>
      <c r="E10268" s="762" t="s">
        <v>14768</v>
      </c>
      <c r="F10268" s="763" t="s">
        <v>1</v>
      </c>
      <c r="G10268" s="340">
        <v>83.4</v>
      </c>
    </row>
    <row r="10269" spans="1:7" ht="25.5" x14ac:dyDescent="0.2">
      <c r="A10269" s="319" t="str">
        <f t="shared" si="160"/>
        <v>1 - 12614</v>
      </c>
      <c r="B10269" s="319">
        <v>1</v>
      </c>
      <c r="C10269" s="761">
        <v>12614</v>
      </c>
      <c r="D10269" s="762"/>
      <c r="E10269" s="762" t="s">
        <v>14769</v>
      </c>
      <c r="F10269" s="763" t="s">
        <v>28</v>
      </c>
      <c r="G10269" s="340">
        <v>51.92</v>
      </c>
    </row>
    <row r="10270" spans="1:7" x14ac:dyDescent="0.2">
      <c r="A10270" s="319" t="str">
        <f t="shared" si="160"/>
        <v>1 - 6140</v>
      </c>
      <c r="B10270" s="319">
        <v>1</v>
      </c>
      <c r="C10270" s="761">
        <v>6140</v>
      </c>
      <c r="D10270" s="762"/>
      <c r="E10270" s="762" t="s">
        <v>14770</v>
      </c>
      <c r="F10270" s="763" t="s">
        <v>28</v>
      </c>
      <c r="G10270" s="340">
        <v>4.17</v>
      </c>
    </row>
    <row r="10271" spans="1:7" x14ac:dyDescent="0.2">
      <c r="A10271" s="319" t="str">
        <f t="shared" si="160"/>
        <v>1 - 38399</v>
      </c>
      <c r="B10271" s="319">
        <v>1</v>
      </c>
      <c r="C10271" s="761">
        <v>38399</v>
      </c>
      <c r="D10271" s="762"/>
      <c r="E10271" s="762" t="s">
        <v>14771</v>
      </c>
      <c r="F10271" s="763" t="s">
        <v>28</v>
      </c>
      <c r="G10271" s="340">
        <v>299.29000000000002</v>
      </c>
    </row>
    <row r="10272" spans="1:7" ht="25.5" x14ac:dyDescent="0.2">
      <c r="A10272" s="319" t="str">
        <f t="shared" si="160"/>
        <v>1 - 729</v>
      </c>
      <c r="B10272" s="319">
        <v>1</v>
      </c>
      <c r="C10272" s="761">
        <v>729</v>
      </c>
      <c r="D10272" s="762"/>
      <c r="E10272" s="762" t="s">
        <v>14772</v>
      </c>
      <c r="F10272" s="763" t="s">
        <v>28</v>
      </c>
      <c r="G10272" s="340">
        <v>1126.73</v>
      </c>
    </row>
    <row r="10273" spans="1:7" ht="25.5" x14ac:dyDescent="0.2">
      <c r="A10273" s="319" t="str">
        <f t="shared" si="160"/>
        <v>1 - 39925</v>
      </c>
      <c r="B10273" s="319">
        <v>1</v>
      </c>
      <c r="C10273" s="761">
        <v>39925</v>
      </c>
      <c r="D10273" s="762"/>
      <c r="E10273" s="762" t="s">
        <v>14773</v>
      </c>
      <c r="F10273" s="763" t="s">
        <v>28</v>
      </c>
      <c r="G10273" s="340">
        <v>16281.14</v>
      </c>
    </row>
    <row r="10274" spans="1:7" ht="25.5" x14ac:dyDescent="0.2">
      <c r="A10274" s="319" t="str">
        <f t="shared" si="160"/>
        <v>1 - 731</v>
      </c>
      <c r="B10274" s="319">
        <v>1</v>
      </c>
      <c r="C10274" s="761">
        <v>731</v>
      </c>
      <c r="D10274" s="762"/>
      <c r="E10274" s="762" t="s">
        <v>14774</v>
      </c>
      <c r="F10274" s="763" t="s">
        <v>28</v>
      </c>
      <c r="G10274" s="340">
        <v>1096.5899999999999</v>
      </c>
    </row>
    <row r="10275" spans="1:7" ht="25.5" x14ac:dyDescent="0.2">
      <c r="A10275" s="319" t="str">
        <f t="shared" si="160"/>
        <v>1 - 10575</v>
      </c>
      <c r="B10275" s="319">
        <v>1</v>
      </c>
      <c r="C10275" s="761">
        <v>10575</v>
      </c>
      <c r="D10275" s="762"/>
      <c r="E10275" s="762" t="s">
        <v>14775</v>
      </c>
      <c r="F10275" s="763" t="s">
        <v>28</v>
      </c>
      <c r="G10275" s="340">
        <v>1711.3</v>
      </c>
    </row>
    <row r="10276" spans="1:7" ht="25.5" x14ac:dyDescent="0.2">
      <c r="A10276" s="319" t="str">
        <f t="shared" si="160"/>
        <v>1 - 733</v>
      </c>
      <c r="B10276" s="319">
        <v>1</v>
      </c>
      <c r="C10276" s="761">
        <v>733</v>
      </c>
      <c r="D10276" s="762"/>
      <c r="E10276" s="762" t="s">
        <v>14776</v>
      </c>
      <c r="F10276" s="763" t="s">
        <v>28</v>
      </c>
      <c r="G10276" s="340">
        <v>1873.67</v>
      </c>
    </row>
    <row r="10277" spans="1:7" ht="25.5" x14ac:dyDescent="0.2">
      <c r="A10277" s="319" t="str">
        <f t="shared" si="160"/>
        <v>1 - 732</v>
      </c>
      <c r="B10277" s="319">
        <v>1</v>
      </c>
      <c r="C10277" s="761">
        <v>732</v>
      </c>
      <c r="D10277" s="762"/>
      <c r="E10277" s="762" t="s">
        <v>14777</v>
      </c>
      <c r="F10277" s="763" t="s">
        <v>28</v>
      </c>
      <c r="G10277" s="340">
        <v>1848.48</v>
      </c>
    </row>
    <row r="10278" spans="1:7" ht="38.25" x14ac:dyDescent="0.2">
      <c r="A10278" s="319" t="str">
        <f t="shared" si="160"/>
        <v>1 - 735</v>
      </c>
      <c r="B10278" s="319">
        <v>1</v>
      </c>
      <c r="C10278" s="761">
        <v>735</v>
      </c>
      <c r="D10278" s="762"/>
      <c r="E10278" s="762" t="s">
        <v>14778</v>
      </c>
      <c r="F10278" s="763" t="s">
        <v>28</v>
      </c>
      <c r="G10278" s="340">
        <v>3288.35</v>
      </c>
    </row>
    <row r="10279" spans="1:7" ht="25.5" x14ac:dyDescent="0.2">
      <c r="A10279" s="319" t="str">
        <f t="shared" si="160"/>
        <v>1 - 737</v>
      </c>
      <c r="B10279" s="319">
        <v>1</v>
      </c>
      <c r="C10279" s="761">
        <v>737</v>
      </c>
      <c r="D10279" s="762"/>
      <c r="E10279" s="762" t="s">
        <v>14779</v>
      </c>
      <c r="F10279" s="763" t="s">
        <v>28</v>
      </c>
      <c r="G10279" s="340">
        <v>10365.73</v>
      </c>
    </row>
    <row r="10280" spans="1:7" ht="25.5" x14ac:dyDescent="0.2">
      <c r="A10280" s="319" t="str">
        <f t="shared" si="160"/>
        <v>1 - 736</v>
      </c>
      <c r="B10280" s="319">
        <v>1</v>
      </c>
      <c r="C10280" s="761">
        <v>736</v>
      </c>
      <c r="D10280" s="762"/>
      <c r="E10280" s="762" t="s">
        <v>14780</v>
      </c>
      <c r="F10280" s="763" t="s">
        <v>28</v>
      </c>
      <c r="G10280" s="340">
        <v>2764.91</v>
      </c>
    </row>
    <row r="10281" spans="1:7" ht="25.5" x14ac:dyDescent="0.2">
      <c r="A10281" s="319" t="str">
        <f t="shared" si="160"/>
        <v>1 - 738</v>
      </c>
      <c r="B10281" s="319">
        <v>1</v>
      </c>
      <c r="C10281" s="761">
        <v>738</v>
      </c>
      <c r="D10281" s="762"/>
      <c r="E10281" s="762" t="s">
        <v>14781</v>
      </c>
      <c r="F10281" s="763" t="s">
        <v>28</v>
      </c>
      <c r="G10281" s="340">
        <v>4806.51</v>
      </c>
    </row>
    <row r="10282" spans="1:7" ht="25.5" x14ac:dyDescent="0.2">
      <c r="A10282" s="319" t="str">
        <f t="shared" si="160"/>
        <v>1 - 740</v>
      </c>
      <c r="B10282" s="319">
        <v>1</v>
      </c>
      <c r="C10282" s="761">
        <v>740</v>
      </c>
      <c r="D10282" s="762"/>
      <c r="E10282" s="762" t="s">
        <v>14782</v>
      </c>
      <c r="F10282" s="763" t="s">
        <v>28</v>
      </c>
      <c r="G10282" s="340">
        <v>9751.43</v>
      </c>
    </row>
    <row r="10283" spans="1:7" ht="25.5" x14ac:dyDescent="0.2">
      <c r="A10283" s="319" t="str">
        <f t="shared" si="160"/>
        <v>1 - 734</v>
      </c>
      <c r="B10283" s="319">
        <v>1</v>
      </c>
      <c r="C10283" s="761">
        <v>734</v>
      </c>
      <c r="D10283" s="762"/>
      <c r="E10283" s="762" t="s">
        <v>14783</v>
      </c>
      <c r="F10283" s="763" t="s">
        <v>28</v>
      </c>
      <c r="G10283" s="340">
        <v>1981.57</v>
      </c>
    </row>
    <row r="10284" spans="1:7" x14ac:dyDescent="0.2">
      <c r="A10284" s="319" t="str">
        <f t="shared" si="160"/>
        <v>1 - 39008</v>
      </c>
      <c r="B10284" s="319">
        <v>1</v>
      </c>
      <c r="C10284" s="761">
        <v>39008</v>
      </c>
      <c r="D10284" s="762"/>
      <c r="E10284" s="762" t="s">
        <v>14784</v>
      </c>
      <c r="F10284" s="763" t="s">
        <v>28</v>
      </c>
      <c r="G10284" s="340">
        <v>78017.95</v>
      </c>
    </row>
    <row r="10285" spans="1:7" x14ac:dyDescent="0.2">
      <c r="A10285" s="319" t="str">
        <f t="shared" si="160"/>
        <v>1 - 39009</v>
      </c>
      <c r="B10285" s="319">
        <v>1</v>
      </c>
      <c r="C10285" s="761">
        <v>39009</v>
      </c>
      <c r="D10285" s="762"/>
      <c r="E10285" s="762" t="s">
        <v>14785</v>
      </c>
      <c r="F10285" s="763" t="s">
        <v>28</v>
      </c>
      <c r="G10285" s="340">
        <v>83586.570000000007</v>
      </c>
    </row>
    <row r="10286" spans="1:7" ht="38.25" x14ac:dyDescent="0.2">
      <c r="A10286" s="319" t="str">
        <f t="shared" si="160"/>
        <v>1 - 10587</v>
      </c>
      <c r="B10286" s="319">
        <v>1</v>
      </c>
      <c r="C10286" s="761">
        <v>10587</v>
      </c>
      <c r="D10286" s="762"/>
      <c r="E10286" s="762" t="s">
        <v>14786</v>
      </c>
      <c r="F10286" s="763" t="s">
        <v>28</v>
      </c>
      <c r="G10286" s="340">
        <v>4928.55</v>
      </c>
    </row>
    <row r="10287" spans="1:7" ht="38.25" x14ac:dyDescent="0.2">
      <c r="A10287" s="319" t="str">
        <f t="shared" si="160"/>
        <v>1 - 759</v>
      </c>
      <c r="B10287" s="319">
        <v>1</v>
      </c>
      <c r="C10287" s="761">
        <v>759</v>
      </c>
      <c r="D10287" s="762"/>
      <c r="E10287" s="762" t="s">
        <v>14787</v>
      </c>
      <c r="F10287" s="763" t="s">
        <v>28</v>
      </c>
      <c r="G10287" s="340">
        <v>7086.27</v>
      </c>
    </row>
    <row r="10288" spans="1:7" ht="38.25" x14ac:dyDescent="0.2">
      <c r="A10288" s="319" t="str">
        <f t="shared" si="160"/>
        <v>1 - 761</v>
      </c>
      <c r="B10288" s="319">
        <v>1</v>
      </c>
      <c r="C10288" s="761">
        <v>761</v>
      </c>
      <c r="D10288" s="762"/>
      <c r="E10288" s="762" t="s">
        <v>14788</v>
      </c>
      <c r="F10288" s="763" t="s">
        <v>28</v>
      </c>
      <c r="G10288" s="340">
        <v>12011.83</v>
      </c>
    </row>
    <row r="10289" spans="1:7" ht="38.25" x14ac:dyDescent="0.2">
      <c r="A10289" s="319" t="str">
        <f t="shared" si="160"/>
        <v>1 - 750</v>
      </c>
      <c r="B10289" s="319">
        <v>1</v>
      </c>
      <c r="C10289" s="761">
        <v>750</v>
      </c>
      <c r="D10289" s="762"/>
      <c r="E10289" s="762" t="s">
        <v>14789</v>
      </c>
      <c r="F10289" s="763" t="s">
        <v>28</v>
      </c>
      <c r="G10289" s="340">
        <v>11404.28</v>
      </c>
    </row>
    <row r="10290" spans="1:7" ht="38.25" x14ac:dyDescent="0.2">
      <c r="A10290" s="319" t="str">
        <f t="shared" si="160"/>
        <v>1 - 755</v>
      </c>
      <c r="B10290" s="319">
        <v>1</v>
      </c>
      <c r="C10290" s="761">
        <v>755</v>
      </c>
      <c r="D10290" s="762"/>
      <c r="E10290" s="762" t="s">
        <v>14790</v>
      </c>
      <c r="F10290" s="763" t="s">
        <v>28</v>
      </c>
      <c r="G10290" s="340">
        <v>46797.62</v>
      </c>
    </row>
    <row r="10291" spans="1:7" ht="38.25" x14ac:dyDescent="0.2">
      <c r="A10291" s="319" t="str">
        <f t="shared" si="160"/>
        <v>1 - 749</v>
      </c>
      <c r="B10291" s="319">
        <v>1</v>
      </c>
      <c r="C10291" s="761">
        <v>749</v>
      </c>
      <c r="D10291" s="762"/>
      <c r="E10291" s="762" t="s">
        <v>14791</v>
      </c>
      <c r="F10291" s="763" t="s">
        <v>28</v>
      </c>
      <c r="G10291" s="340">
        <v>17211.3</v>
      </c>
    </row>
    <row r="10292" spans="1:7" ht="38.25" x14ac:dyDescent="0.2">
      <c r="A10292" s="319" t="str">
        <f t="shared" si="160"/>
        <v>1 - 756</v>
      </c>
      <c r="B10292" s="319">
        <v>1</v>
      </c>
      <c r="C10292" s="761">
        <v>756</v>
      </c>
      <c r="D10292" s="762"/>
      <c r="E10292" s="762" t="s">
        <v>14792</v>
      </c>
      <c r="F10292" s="763" t="s">
        <v>28</v>
      </c>
      <c r="G10292" s="340">
        <v>51039.07</v>
      </c>
    </row>
    <row r="10293" spans="1:7" ht="25.5" x14ac:dyDescent="0.2">
      <c r="A10293" s="319" t="str">
        <f t="shared" si="160"/>
        <v>1 - 10588</v>
      </c>
      <c r="B10293" s="319">
        <v>1</v>
      </c>
      <c r="C10293" s="761">
        <v>10588</v>
      </c>
      <c r="D10293" s="762"/>
      <c r="E10293" s="762" t="s">
        <v>14793</v>
      </c>
      <c r="F10293" s="763" t="s">
        <v>28</v>
      </c>
      <c r="G10293" s="340">
        <v>5116.46</v>
      </c>
    </row>
    <row r="10294" spans="1:7" ht="25.5" x14ac:dyDescent="0.2">
      <c r="A10294" s="319" t="str">
        <f t="shared" si="160"/>
        <v>1 - 10592</v>
      </c>
      <c r="B10294" s="319">
        <v>1</v>
      </c>
      <c r="C10294" s="761">
        <v>10592</v>
      </c>
      <c r="D10294" s="762"/>
      <c r="E10294" s="762" t="s">
        <v>14794</v>
      </c>
      <c r="F10294" s="763" t="s">
        <v>28</v>
      </c>
      <c r="G10294" s="340">
        <v>6180</v>
      </c>
    </row>
    <row r="10295" spans="1:7" ht="25.5" x14ac:dyDescent="0.2">
      <c r="A10295" s="319" t="str">
        <f t="shared" si="160"/>
        <v>1 - 10589</v>
      </c>
      <c r="B10295" s="319">
        <v>1</v>
      </c>
      <c r="C10295" s="761">
        <v>10589</v>
      </c>
      <c r="D10295" s="762"/>
      <c r="E10295" s="762" t="s">
        <v>14795</v>
      </c>
      <c r="F10295" s="763" t="s">
        <v>28</v>
      </c>
      <c r="G10295" s="340">
        <v>8302.44</v>
      </c>
    </row>
    <row r="10296" spans="1:7" ht="25.5" x14ac:dyDescent="0.2">
      <c r="A10296" s="319" t="str">
        <f t="shared" si="160"/>
        <v>1 - 760</v>
      </c>
      <c r="B10296" s="319">
        <v>1</v>
      </c>
      <c r="C10296" s="761">
        <v>760</v>
      </c>
      <c r="D10296" s="762"/>
      <c r="E10296" s="762" t="s">
        <v>14796</v>
      </c>
      <c r="F10296" s="763" t="s">
        <v>28</v>
      </c>
      <c r="G10296" s="340">
        <v>46350</v>
      </c>
    </row>
    <row r="10297" spans="1:7" ht="38.25" x14ac:dyDescent="0.2">
      <c r="A10297" s="319" t="str">
        <f t="shared" si="160"/>
        <v>1 - 751</v>
      </c>
      <c r="B10297" s="319">
        <v>1</v>
      </c>
      <c r="C10297" s="761">
        <v>751</v>
      </c>
      <c r="D10297" s="762"/>
      <c r="E10297" s="762" t="s">
        <v>14797</v>
      </c>
      <c r="F10297" s="763" t="s">
        <v>28</v>
      </c>
      <c r="G10297" s="340">
        <v>7300.12</v>
      </c>
    </row>
    <row r="10298" spans="1:7" ht="38.25" x14ac:dyDescent="0.2">
      <c r="A10298" s="319" t="str">
        <f t="shared" si="160"/>
        <v>1 - 754</v>
      </c>
      <c r="B10298" s="319">
        <v>1</v>
      </c>
      <c r="C10298" s="761">
        <v>754</v>
      </c>
      <c r="D10298" s="762"/>
      <c r="E10298" s="762" t="s">
        <v>14798</v>
      </c>
      <c r="F10298" s="763" t="s">
        <v>28</v>
      </c>
      <c r="G10298" s="340">
        <v>11587.5</v>
      </c>
    </row>
    <row r="10299" spans="1:7" ht="25.5" x14ac:dyDescent="0.2">
      <c r="A10299" s="319" t="str">
        <f t="shared" si="160"/>
        <v>1 - 757</v>
      </c>
      <c r="B10299" s="319">
        <v>1</v>
      </c>
      <c r="C10299" s="761">
        <v>757</v>
      </c>
      <c r="D10299" s="762"/>
      <c r="E10299" s="762" t="s">
        <v>14799</v>
      </c>
      <c r="F10299" s="763" t="s">
        <v>28</v>
      </c>
      <c r="G10299" s="340">
        <v>23175</v>
      </c>
    </row>
    <row r="10300" spans="1:7" x14ac:dyDescent="0.2">
      <c r="A10300" s="319" t="str">
        <f t="shared" si="160"/>
        <v>1 - 44489</v>
      </c>
      <c r="B10300" s="319">
        <v>1</v>
      </c>
      <c r="C10300" s="761">
        <v>44489</v>
      </c>
      <c r="D10300" s="762"/>
      <c r="E10300" s="762" t="s">
        <v>14800</v>
      </c>
      <c r="F10300" s="763" t="s">
        <v>28</v>
      </c>
      <c r="G10300" s="340">
        <v>280104.57</v>
      </c>
    </row>
    <row r="10301" spans="1:7" ht="25.5" x14ac:dyDescent="0.2">
      <c r="A10301" s="319" t="str">
        <f t="shared" si="160"/>
        <v>1 - 39917</v>
      </c>
      <c r="B10301" s="319">
        <v>1</v>
      </c>
      <c r="C10301" s="761">
        <v>39917</v>
      </c>
      <c r="D10301" s="762"/>
      <c r="E10301" s="762" t="s">
        <v>14801</v>
      </c>
      <c r="F10301" s="763" t="s">
        <v>28</v>
      </c>
      <c r="G10301" s="340">
        <v>119841.2</v>
      </c>
    </row>
    <row r="10302" spans="1:7" x14ac:dyDescent="0.2">
      <c r="A10302" s="319" t="str">
        <f t="shared" si="160"/>
        <v>1 - 38167</v>
      </c>
      <c r="B10302" s="319">
        <v>1</v>
      </c>
      <c r="C10302" s="761">
        <v>38167</v>
      </c>
      <c r="D10302" s="762"/>
      <c r="E10302" s="762" t="s">
        <v>14802</v>
      </c>
      <c r="F10302" s="763" t="s">
        <v>19094</v>
      </c>
      <c r="G10302" s="340">
        <v>28.47</v>
      </c>
    </row>
    <row r="10303" spans="1:7" x14ac:dyDescent="0.2">
      <c r="A10303" s="319" t="str">
        <f t="shared" si="160"/>
        <v>1 - 36145</v>
      </c>
      <c r="B10303" s="319">
        <v>1</v>
      </c>
      <c r="C10303" s="761">
        <v>36145</v>
      </c>
      <c r="D10303" s="762"/>
      <c r="E10303" s="762" t="s">
        <v>14803</v>
      </c>
      <c r="F10303" s="763" t="s">
        <v>19094</v>
      </c>
      <c r="G10303" s="340">
        <v>42.62</v>
      </c>
    </row>
    <row r="10304" spans="1:7" x14ac:dyDescent="0.2">
      <c r="A10304" s="319" t="str">
        <f t="shared" si="160"/>
        <v>1 - 12893</v>
      </c>
      <c r="B10304" s="319">
        <v>1</v>
      </c>
      <c r="C10304" s="761">
        <v>12893</v>
      </c>
      <c r="D10304" s="762"/>
      <c r="E10304" s="762" t="s">
        <v>14804</v>
      </c>
      <c r="F10304" s="763" t="s">
        <v>19094</v>
      </c>
      <c r="G10304" s="340">
        <v>75.02</v>
      </c>
    </row>
    <row r="10305" spans="1:7" x14ac:dyDescent="0.2">
      <c r="A10305" s="319" t="str">
        <f t="shared" si="160"/>
        <v>1 - 11685</v>
      </c>
      <c r="B10305" s="319">
        <v>1</v>
      </c>
      <c r="C10305" s="761">
        <v>11685</v>
      </c>
      <c r="D10305" s="762"/>
      <c r="E10305" s="762" t="s">
        <v>14805</v>
      </c>
      <c r="F10305" s="763" t="s">
        <v>28</v>
      </c>
      <c r="G10305" s="340">
        <v>39.43</v>
      </c>
    </row>
    <row r="10306" spans="1:7" x14ac:dyDescent="0.2">
      <c r="A10306" s="319" t="str">
        <f t="shared" si="160"/>
        <v>1 - 11680</v>
      </c>
      <c r="B10306" s="319">
        <v>1</v>
      </c>
      <c r="C10306" s="761">
        <v>11680</v>
      </c>
      <c r="D10306" s="762"/>
      <c r="E10306" s="762" t="s">
        <v>14806</v>
      </c>
      <c r="F10306" s="763" t="s">
        <v>28</v>
      </c>
      <c r="G10306" s="340">
        <v>16.63</v>
      </c>
    </row>
    <row r="10307" spans="1:7" x14ac:dyDescent="0.2">
      <c r="A10307" s="319" t="str">
        <f t="shared" si="160"/>
        <v>1 - 11679</v>
      </c>
      <c r="B10307" s="319">
        <v>1</v>
      </c>
      <c r="C10307" s="761">
        <v>11679</v>
      </c>
      <c r="D10307" s="762"/>
      <c r="E10307" s="762" t="s">
        <v>14807</v>
      </c>
      <c r="F10307" s="763" t="s">
        <v>28</v>
      </c>
      <c r="G10307" s="340">
        <v>22.54</v>
      </c>
    </row>
    <row r="10308" spans="1:7" x14ac:dyDescent="0.2">
      <c r="A10308" s="319" t="str">
        <f t="shared" si="160"/>
        <v>1 - 2512</v>
      </c>
      <c r="B10308" s="319">
        <v>1</v>
      </c>
      <c r="C10308" s="761">
        <v>2512</v>
      </c>
      <c r="D10308" s="762"/>
      <c r="E10308" s="762" t="s">
        <v>14808</v>
      </c>
      <c r="F10308" s="763" t="s">
        <v>28</v>
      </c>
    </row>
    <row r="10309" spans="1:7" x14ac:dyDescent="0.2">
      <c r="A10309" s="319" t="str">
        <f t="shared" si="160"/>
        <v>1 - 4374</v>
      </c>
      <c r="B10309" s="319">
        <v>1</v>
      </c>
      <c r="C10309" s="761">
        <v>4374</v>
      </c>
      <c r="D10309" s="762"/>
      <c r="E10309" s="762" t="s">
        <v>14809</v>
      </c>
      <c r="F10309" s="763" t="s">
        <v>28</v>
      </c>
      <c r="G10309" s="340">
        <v>0.51</v>
      </c>
    </row>
    <row r="10310" spans="1:7" ht="25.5" x14ac:dyDescent="0.2">
      <c r="A10310" s="319" t="str">
        <f t="shared" si="160"/>
        <v>1 - 7568</v>
      </c>
      <c r="B10310" s="319">
        <v>1</v>
      </c>
      <c r="C10310" s="761">
        <v>7568</v>
      </c>
      <c r="D10310" s="762"/>
      <c r="E10310" s="762" t="s">
        <v>14810</v>
      </c>
      <c r="F10310" s="763" t="s">
        <v>28</v>
      </c>
      <c r="G10310" s="340">
        <v>0.86</v>
      </c>
    </row>
    <row r="10311" spans="1:7" ht="25.5" x14ac:dyDescent="0.2">
      <c r="A10311" s="319" t="str">
        <f t="shared" si="160"/>
        <v>1 - 7584</v>
      </c>
      <c r="B10311" s="319">
        <v>1</v>
      </c>
      <c r="C10311" s="761">
        <v>7584</v>
      </c>
      <c r="D10311" s="762"/>
      <c r="E10311" s="762" t="s">
        <v>14811</v>
      </c>
      <c r="F10311" s="763" t="s">
        <v>28</v>
      </c>
      <c r="G10311" s="340">
        <v>1.31</v>
      </c>
    </row>
    <row r="10312" spans="1:7" x14ac:dyDescent="0.2">
      <c r="A10312" s="319" t="str">
        <f t="shared" si="160"/>
        <v>1 - 11945</v>
      </c>
      <c r="B10312" s="319">
        <v>1</v>
      </c>
      <c r="C10312" s="761">
        <v>11945</v>
      </c>
      <c r="D10312" s="762"/>
      <c r="E10312" s="762" t="s">
        <v>14812</v>
      </c>
      <c r="F10312" s="763" t="s">
        <v>28</v>
      </c>
      <c r="G10312" s="340">
        <v>0.08</v>
      </c>
    </row>
    <row r="10313" spans="1:7" x14ac:dyDescent="0.2">
      <c r="A10313" s="319" t="str">
        <f t="shared" si="160"/>
        <v>1 - 11946</v>
      </c>
      <c r="B10313" s="319">
        <v>1</v>
      </c>
      <c r="C10313" s="761">
        <v>11946</v>
      </c>
      <c r="D10313" s="762"/>
      <c r="E10313" s="762" t="s">
        <v>14813</v>
      </c>
      <c r="F10313" s="763" t="s">
        <v>28</v>
      </c>
      <c r="G10313" s="340">
        <v>0.09</v>
      </c>
    </row>
    <row r="10314" spans="1:7" x14ac:dyDescent="0.2">
      <c r="A10314" s="319" t="str">
        <f t="shared" si="160"/>
        <v>1 - 4375</v>
      </c>
      <c r="B10314" s="319">
        <v>1</v>
      </c>
      <c r="C10314" s="761">
        <v>4375</v>
      </c>
      <c r="D10314" s="762"/>
      <c r="E10314" s="762" t="s">
        <v>14814</v>
      </c>
      <c r="F10314" s="763" t="s">
        <v>28</v>
      </c>
      <c r="G10314" s="340">
        <v>0.14000000000000001</v>
      </c>
    </row>
    <row r="10315" spans="1:7" ht="25.5" x14ac:dyDescent="0.2">
      <c r="A10315" s="319" t="str">
        <f t="shared" si="160"/>
        <v>1 - 11950</v>
      </c>
      <c r="B10315" s="319">
        <v>1</v>
      </c>
      <c r="C10315" s="761">
        <v>11950</v>
      </c>
      <c r="D10315" s="762"/>
      <c r="E10315" s="762" t="s">
        <v>14815</v>
      </c>
      <c r="F10315" s="763" t="s">
        <v>28</v>
      </c>
      <c r="G10315" s="340">
        <v>0.28000000000000003</v>
      </c>
    </row>
    <row r="10316" spans="1:7" x14ac:dyDescent="0.2">
      <c r="A10316" s="319" t="str">
        <f t="shared" si="160"/>
        <v>1 - 4376</v>
      </c>
      <c r="B10316" s="319">
        <v>1</v>
      </c>
      <c r="C10316" s="761">
        <v>4376</v>
      </c>
      <c r="D10316" s="762"/>
      <c r="E10316" s="762" t="s">
        <v>14816</v>
      </c>
      <c r="F10316" s="763" t="s">
        <v>28</v>
      </c>
      <c r="G10316" s="340">
        <v>0.27</v>
      </c>
    </row>
    <row r="10317" spans="1:7" ht="25.5" x14ac:dyDescent="0.2">
      <c r="A10317" s="319" t="str">
        <f t="shared" si="160"/>
        <v>1 - 7583</v>
      </c>
      <c r="B10317" s="319">
        <v>1</v>
      </c>
      <c r="C10317" s="761">
        <v>7583</v>
      </c>
      <c r="D10317" s="762"/>
      <c r="E10317" s="762" t="s">
        <v>14817</v>
      </c>
      <c r="F10317" s="763" t="s">
        <v>28</v>
      </c>
      <c r="G10317" s="340">
        <v>0.57999999999999996</v>
      </c>
    </row>
    <row r="10318" spans="1:7" ht="25.5" x14ac:dyDescent="0.2">
      <c r="A10318" s="319" t="str">
        <f t="shared" si="160"/>
        <v>1 - 4350</v>
      </c>
      <c r="B10318" s="319">
        <v>1</v>
      </c>
      <c r="C10318" s="761">
        <v>4350</v>
      </c>
      <c r="D10318" s="762"/>
      <c r="E10318" s="762" t="s">
        <v>14818</v>
      </c>
      <c r="F10318" s="763" t="s">
        <v>28</v>
      </c>
      <c r="G10318" s="340">
        <v>0.76</v>
      </c>
    </row>
    <row r="10319" spans="1:7" x14ac:dyDescent="0.2">
      <c r="A10319" s="319" t="str">
        <f t="shared" si="160"/>
        <v>1 - 44400</v>
      </c>
      <c r="B10319" s="319">
        <v>1</v>
      </c>
      <c r="C10319" s="761">
        <v>44400</v>
      </c>
      <c r="D10319" s="762"/>
      <c r="E10319" s="762" t="s">
        <v>14819</v>
      </c>
      <c r="F10319" s="763" t="s">
        <v>28</v>
      </c>
      <c r="G10319" s="340">
        <v>37.01</v>
      </c>
    </row>
    <row r="10320" spans="1:7" x14ac:dyDescent="0.2">
      <c r="A10320" s="319" t="str">
        <f t="shared" ref="A10320:A10383" si="161">B10320&amp;" - "&amp;C10320</f>
        <v>1 - 39886</v>
      </c>
      <c r="B10320" s="319">
        <v>1</v>
      </c>
      <c r="C10320" s="761">
        <v>39886</v>
      </c>
      <c r="D10320" s="762"/>
      <c r="E10320" s="762" t="s">
        <v>14820</v>
      </c>
      <c r="F10320" s="763" t="s">
        <v>28</v>
      </c>
    </row>
    <row r="10321" spans="1:7" x14ac:dyDescent="0.2">
      <c r="A10321" s="319" t="str">
        <f t="shared" si="161"/>
        <v>1 - 39887</v>
      </c>
      <c r="B10321" s="319">
        <v>1</v>
      </c>
      <c r="C10321" s="761">
        <v>39887</v>
      </c>
      <c r="D10321" s="762"/>
      <c r="E10321" s="762" t="s">
        <v>14821</v>
      </c>
      <c r="F10321" s="763" t="s">
        <v>28</v>
      </c>
    </row>
    <row r="10322" spans="1:7" x14ac:dyDescent="0.2">
      <c r="A10322" s="319" t="str">
        <f t="shared" si="161"/>
        <v>1 - 39888</v>
      </c>
      <c r="B10322" s="319">
        <v>1</v>
      </c>
      <c r="C10322" s="761">
        <v>39888</v>
      </c>
      <c r="D10322" s="762"/>
      <c r="E10322" s="762" t="s">
        <v>14822</v>
      </c>
      <c r="F10322" s="763" t="s">
        <v>28</v>
      </c>
    </row>
    <row r="10323" spans="1:7" x14ac:dyDescent="0.2">
      <c r="A10323" s="319" t="str">
        <f t="shared" si="161"/>
        <v>1 - 39890</v>
      </c>
      <c r="B10323" s="319">
        <v>1</v>
      </c>
      <c r="C10323" s="761">
        <v>39890</v>
      </c>
      <c r="D10323" s="762"/>
      <c r="E10323" s="762" t="s">
        <v>14823</v>
      </c>
      <c r="F10323" s="763" t="s">
        <v>28</v>
      </c>
    </row>
    <row r="10324" spans="1:7" x14ac:dyDescent="0.2">
      <c r="A10324" s="319" t="str">
        <f t="shared" si="161"/>
        <v>1 - 39891</v>
      </c>
      <c r="B10324" s="319">
        <v>1</v>
      </c>
      <c r="C10324" s="761">
        <v>39891</v>
      </c>
      <c r="D10324" s="762"/>
      <c r="E10324" s="762" t="s">
        <v>14824</v>
      </c>
      <c r="F10324" s="763" t="s">
        <v>28</v>
      </c>
    </row>
    <row r="10325" spans="1:7" x14ac:dyDescent="0.2">
      <c r="A10325" s="319" t="str">
        <f t="shared" si="161"/>
        <v>1 - 39892</v>
      </c>
      <c r="B10325" s="319">
        <v>1</v>
      </c>
      <c r="C10325" s="761">
        <v>39892</v>
      </c>
      <c r="D10325" s="762"/>
      <c r="E10325" s="762" t="s">
        <v>14825</v>
      </c>
      <c r="F10325" s="763" t="s">
        <v>28</v>
      </c>
    </row>
    <row r="10326" spans="1:7" x14ac:dyDescent="0.2">
      <c r="A10326" s="319" t="str">
        <f t="shared" si="161"/>
        <v>1 - 790</v>
      </c>
      <c r="B10326" s="319">
        <v>1</v>
      </c>
      <c r="C10326" s="761">
        <v>790</v>
      </c>
      <c r="D10326" s="762"/>
      <c r="E10326" s="762" t="s">
        <v>14826</v>
      </c>
      <c r="F10326" s="763" t="s">
        <v>28</v>
      </c>
      <c r="G10326" s="340">
        <v>20.69</v>
      </c>
    </row>
    <row r="10327" spans="1:7" x14ac:dyDescent="0.2">
      <c r="A10327" s="319" t="str">
        <f t="shared" si="161"/>
        <v>1 - 791</v>
      </c>
      <c r="B10327" s="319">
        <v>1</v>
      </c>
      <c r="C10327" s="761">
        <v>791</v>
      </c>
      <c r="D10327" s="762"/>
      <c r="E10327" s="762" t="s">
        <v>14827</v>
      </c>
      <c r="F10327" s="763" t="s">
        <v>28</v>
      </c>
      <c r="G10327" s="340">
        <v>20.69</v>
      </c>
    </row>
    <row r="10328" spans="1:7" x14ac:dyDescent="0.2">
      <c r="A10328" s="319" t="str">
        <f t="shared" si="161"/>
        <v>1 - 766</v>
      </c>
      <c r="B10328" s="319">
        <v>1</v>
      </c>
      <c r="C10328" s="761">
        <v>766</v>
      </c>
      <c r="D10328" s="762"/>
      <c r="E10328" s="762" t="s">
        <v>14828</v>
      </c>
      <c r="F10328" s="763" t="s">
        <v>28</v>
      </c>
      <c r="G10328" s="340">
        <v>20.69</v>
      </c>
    </row>
    <row r="10329" spans="1:7" x14ac:dyDescent="0.2">
      <c r="A10329" s="319" t="str">
        <f t="shared" si="161"/>
        <v>1 - 767</v>
      </c>
      <c r="B10329" s="319">
        <v>1</v>
      </c>
      <c r="C10329" s="761">
        <v>767</v>
      </c>
      <c r="D10329" s="762"/>
      <c r="E10329" s="762" t="s">
        <v>14829</v>
      </c>
      <c r="F10329" s="763" t="s">
        <v>28</v>
      </c>
      <c r="G10329" s="340">
        <v>20.69</v>
      </c>
    </row>
    <row r="10330" spans="1:7" x14ac:dyDescent="0.2">
      <c r="A10330" s="319" t="str">
        <f t="shared" si="161"/>
        <v>1 - 789</v>
      </c>
      <c r="B10330" s="319">
        <v>1</v>
      </c>
      <c r="C10330" s="761">
        <v>789</v>
      </c>
      <c r="D10330" s="762"/>
      <c r="E10330" s="762" t="s">
        <v>14830</v>
      </c>
      <c r="F10330" s="763" t="s">
        <v>28</v>
      </c>
      <c r="G10330" s="340">
        <v>15.9</v>
      </c>
    </row>
    <row r="10331" spans="1:7" x14ac:dyDescent="0.2">
      <c r="A10331" s="319" t="str">
        <f t="shared" si="161"/>
        <v>1 - 768</v>
      </c>
      <c r="B10331" s="319">
        <v>1</v>
      </c>
      <c r="C10331" s="761">
        <v>768</v>
      </c>
      <c r="D10331" s="762"/>
      <c r="E10331" s="762" t="s">
        <v>14831</v>
      </c>
      <c r="F10331" s="763" t="s">
        <v>28</v>
      </c>
      <c r="G10331" s="340">
        <v>16.25</v>
      </c>
    </row>
    <row r="10332" spans="1:7" x14ac:dyDescent="0.2">
      <c r="A10332" s="319" t="str">
        <f t="shared" si="161"/>
        <v>1 - 769</v>
      </c>
      <c r="B10332" s="319">
        <v>1</v>
      </c>
      <c r="C10332" s="761">
        <v>769</v>
      </c>
      <c r="D10332" s="762"/>
      <c r="E10332" s="762" t="s">
        <v>14832</v>
      </c>
      <c r="F10332" s="763" t="s">
        <v>28</v>
      </c>
      <c r="G10332" s="340">
        <v>16.25</v>
      </c>
    </row>
    <row r="10333" spans="1:7" x14ac:dyDescent="0.2">
      <c r="A10333" s="319" t="str">
        <f t="shared" si="161"/>
        <v>1 - 764</v>
      </c>
      <c r="B10333" s="319">
        <v>1</v>
      </c>
      <c r="C10333" s="761">
        <v>764</v>
      </c>
      <c r="D10333" s="762"/>
      <c r="E10333" s="762" t="s">
        <v>14833</v>
      </c>
      <c r="F10333" s="763" t="s">
        <v>28</v>
      </c>
      <c r="G10333" s="340">
        <v>10</v>
      </c>
    </row>
    <row r="10334" spans="1:7" x14ac:dyDescent="0.2">
      <c r="A10334" s="319" t="str">
        <f t="shared" si="161"/>
        <v>1 - 765</v>
      </c>
      <c r="B10334" s="319">
        <v>1</v>
      </c>
      <c r="C10334" s="761">
        <v>765</v>
      </c>
      <c r="D10334" s="762"/>
      <c r="E10334" s="762" t="s">
        <v>14834</v>
      </c>
      <c r="F10334" s="763" t="s">
        <v>28</v>
      </c>
      <c r="G10334" s="340">
        <v>10</v>
      </c>
    </row>
    <row r="10335" spans="1:7" x14ac:dyDescent="0.2">
      <c r="A10335" s="319" t="str">
        <f t="shared" si="161"/>
        <v>1 - 770</v>
      </c>
      <c r="B10335" s="319">
        <v>1</v>
      </c>
      <c r="C10335" s="761">
        <v>770</v>
      </c>
      <c r="D10335" s="762"/>
      <c r="E10335" s="762" t="s">
        <v>14835</v>
      </c>
      <c r="F10335" s="763" t="s">
        <v>28</v>
      </c>
      <c r="G10335" s="340">
        <v>5.73</v>
      </c>
    </row>
    <row r="10336" spans="1:7" x14ac:dyDescent="0.2">
      <c r="A10336" s="319" t="str">
        <f t="shared" si="161"/>
        <v>1 - 12394</v>
      </c>
      <c r="B10336" s="319">
        <v>1</v>
      </c>
      <c r="C10336" s="761">
        <v>12394</v>
      </c>
      <c r="D10336" s="762"/>
      <c r="E10336" s="762" t="s">
        <v>14836</v>
      </c>
      <c r="F10336" s="763" t="s">
        <v>28</v>
      </c>
      <c r="G10336" s="340">
        <v>5.73</v>
      </c>
    </row>
    <row r="10337" spans="1:7" x14ac:dyDescent="0.2">
      <c r="A10337" s="319" t="str">
        <f t="shared" si="161"/>
        <v>1 - 787</v>
      </c>
      <c r="B10337" s="319">
        <v>1</v>
      </c>
      <c r="C10337" s="761">
        <v>787</v>
      </c>
      <c r="D10337" s="762"/>
      <c r="E10337" s="762" t="s">
        <v>14837</v>
      </c>
      <c r="F10337" s="763" t="s">
        <v>28</v>
      </c>
      <c r="G10337" s="340">
        <v>44.67</v>
      </c>
    </row>
    <row r="10338" spans="1:7" x14ac:dyDescent="0.2">
      <c r="A10338" s="319" t="str">
        <f t="shared" si="161"/>
        <v>1 - 774</v>
      </c>
      <c r="B10338" s="319">
        <v>1</v>
      </c>
      <c r="C10338" s="761">
        <v>774</v>
      </c>
      <c r="D10338" s="762"/>
      <c r="E10338" s="762" t="s">
        <v>14838</v>
      </c>
      <c r="F10338" s="763" t="s">
        <v>28</v>
      </c>
      <c r="G10338" s="340">
        <v>44.67</v>
      </c>
    </row>
    <row r="10339" spans="1:7" x14ac:dyDescent="0.2">
      <c r="A10339" s="319" t="str">
        <f t="shared" si="161"/>
        <v>1 - 773</v>
      </c>
      <c r="B10339" s="319">
        <v>1</v>
      </c>
      <c r="C10339" s="761">
        <v>773</v>
      </c>
      <c r="D10339" s="762"/>
      <c r="E10339" s="762" t="s">
        <v>14839</v>
      </c>
      <c r="F10339" s="763" t="s">
        <v>28</v>
      </c>
      <c r="G10339" s="340">
        <v>44.67</v>
      </c>
    </row>
    <row r="10340" spans="1:7" x14ac:dyDescent="0.2">
      <c r="A10340" s="319" t="str">
        <f t="shared" si="161"/>
        <v>1 - 775</v>
      </c>
      <c r="B10340" s="319">
        <v>1</v>
      </c>
      <c r="C10340" s="761">
        <v>775</v>
      </c>
      <c r="D10340" s="762"/>
      <c r="E10340" s="762" t="s">
        <v>14840</v>
      </c>
      <c r="F10340" s="763" t="s">
        <v>28</v>
      </c>
      <c r="G10340" s="340">
        <v>44.67</v>
      </c>
    </row>
    <row r="10341" spans="1:7" x14ac:dyDescent="0.2">
      <c r="A10341" s="319" t="str">
        <f t="shared" si="161"/>
        <v>1 - 788</v>
      </c>
      <c r="B10341" s="319">
        <v>1</v>
      </c>
      <c r="C10341" s="761">
        <v>788</v>
      </c>
      <c r="D10341" s="762"/>
      <c r="E10341" s="762" t="s">
        <v>14841</v>
      </c>
      <c r="F10341" s="763" t="s">
        <v>28</v>
      </c>
      <c r="G10341" s="340">
        <v>27.76</v>
      </c>
    </row>
    <row r="10342" spans="1:7" x14ac:dyDescent="0.2">
      <c r="A10342" s="319" t="str">
        <f t="shared" si="161"/>
        <v>1 - 772</v>
      </c>
      <c r="B10342" s="319">
        <v>1</v>
      </c>
      <c r="C10342" s="761">
        <v>772</v>
      </c>
      <c r="D10342" s="762"/>
      <c r="E10342" s="762" t="s">
        <v>14842</v>
      </c>
      <c r="F10342" s="763" t="s">
        <v>28</v>
      </c>
      <c r="G10342" s="340">
        <v>27.76</v>
      </c>
    </row>
    <row r="10343" spans="1:7" x14ac:dyDescent="0.2">
      <c r="A10343" s="319" t="str">
        <f t="shared" si="161"/>
        <v>1 - 771</v>
      </c>
      <c r="B10343" s="319">
        <v>1</v>
      </c>
      <c r="C10343" s="761">
        <v>771</v>
      </c>
      <c r="D10343" s="762"/>
      <c r="E10343" s="762" t="s">
        <v>14843</v>
      </c>
      <c r="F10343" s="763" t="s">
        <v>28</v>
      </c>
      <c r="G10343" s="340">
        <v>27.76</v>
      </c>
    </row>
    <row r="10344" spans="1:7" x14ac:dyDescent="0.2">
      <c r="A10344" s="319" t="str">
        <f t="shared" si="161"/>
        <v>1 - 776</v>
      </c>
      <c r="B10344" s="319">
        <v>1</v>
      </c>
      <c r="C10344" s="761">
        <v>776</v>
      </c>
      <c r="D10344" s="762"/>
      <c r="E10344" s="762" t="s">
        <v>14844</v>
      </c>
      <c r="F10344" s="763" t="s">
        <v>28</v>
      </c>
      <c r="G10344" s="340">
        <v>65.849999999999994</v>
      </c>
    </row>
    <row r="10345" spans="1:7" x14ac:dyDescent="0.2">
      <c r="A10345" s="319" t="str">
        <f t="shared" si="161"/>
        <v>1 - 777</v>
      </c>
      <c r="B10345" s="319">
        <v>1</v>
      </c>
      <c r="C10345" s="761">
        <v>777</v>
      </c>
      <c r="D10345" s="762"/>
      <c r="E10345" s="762" t="s">
        <v>14845</v>
      </c>
      <c r="F10345" s="763" t="s">
        <v>28</v>
      </c>
      <c r="G10345" s="340">
        <v>64.010000000000005</v>
      </c>
    </row>
    <row r="10346" spans="1:7" x14ac:dyDescent="0.2">
      <c r="A10346" s="319" t="str">
        <f t="shared" si="161"/>
        <v>1 - 780</v>
      </c>
      <c r="B10346" s="319">
        <v>1</v>
      </c>
      <c r="C10346" s="761">
        <v>780</v>
      </c>
      <c r="D10346" s="762"/>
      <c r="E10346" s="762" t="s">
        <v>14846</v>
      </c>
      <c r="F10346" s="763" t="s">
        <v>28</v>
      </c>
      <c r="G10346" s="340">
        <v>64.33</v>
      </c>
    </row>
    <row r="10347" spans="1:7" x14ac:dyDescent="0.2">
      <c r="A10347" s="319" t="str">
        <f t="shared" si="161"/>
        <v>1 - 778</v>
      </c>
      <c r="B10347" s="319">
        <v>1</v>
      </c>
      <c r="C10347" s="761">
        <v>778</v>
      </c>
      <c r="D10347" s="762"/>
      <c r="E10347" s="762" t="s">
        <v>14847</v>
      </c>
      <c r="F10347" s="763" t="s">
        <v>28</v>
      </c>
      <c r="G10347" s="340">
        <v>65.849999999999994</v>
      </c>
    </row>
    <row r="10348" spans="1:7" x14ac:dyDescent="0.2">
      <c r="A10348" s="319" t="str">
        <f t="shared" si="161"/>
        <v>1 - 779</v>
      </c>
      <c r="B10348" s="319">
        <v>1</v>
      </c>
      <c r="C10348" s="761">
        <v>779</v>
      </c>
      <c r="D10348" s="762"/>
      <c r="E10348" s="762" t="s">
        <v>14848</v>
      </c>
      <c r="F10348" s="763" t="s">
        <v>28</v>
      </c>
      <c r="G10348" s="340">
        <v>6.9</v>
      </c>
    </row>
    <row r="10349" spans="1:7" x14ac:dyDescent="0.2">
      <c r="A10349" s="319" t="str">
        <f t="shared" si="161"/>
        <v>1 - 781</v>
      </c>
      <c r="B10349" s="319">
        <v>1</v>
      </c>
      <c r="C10349" s="761">
        <v>781</v>
      </c>
      <c r="D10349" s="762"/>
      <c r="E10349" s="762" t="s">
        <v>14849</v>
      </c>
      <c r="F10349" s="763" t="s">
        <v>28</v>
      </c>
      <c r="G10349" s="340">
        <v>121.66</v>
      </c>
    </row>
    <row r="10350" spans="1:7" x14ac:dyDescent="0.2">
      <c r="A10350" s="319" t="str">
        <f t="shared" si="161"/>
        <v>1 - 786</v>
      </c>
      <c r="B10350" s="319">
        <v>1</v>
      </c>
      <c r="C10350" s="761">
        <v>786</v>
      </c>
      <c r="D10350" s="762"/>
      <c r="E10350" s="762" t="s">
        <v>14850</v>
      </c>
      <c r="F10350" s="763" t="s">
        <v>28</v>
      </c>
      <c r="G10350" s="340">
        <v>121.66</v>
      </c>
    </row>
    <row r="10351" spans="1:7" x14ac:dyDescent="0.2">
      <c r="A10351" s="319" t="str">
        <f t="shared" si="161"/>
        <v>1 - 782</v>
      </c>
      <c r="B10351" s="319">
        <v>1</v>
      </c>
      <c r="C10351" s="761">
        <v>782</v>
      </c>
      <c r="D10351" s="762"/>
      <c r="E10351" s="762" t="s">
        <v>14851</v>
      </c>
      <c r="F10351" s="763" t="s">
        <v>28</v>
      </c>
      <c r="G10351" s="340">
        <v>121.66</v>
      </c>
    </row>
    <row r="10352" spans="1:7" x14ac:dyDescent="0.2">
      <c r="A10352" s="319" t="str">
        <f t="shared" si="161"/>
        <v>1 - 783</v>
      </c>
      <c r="B10352" s="319">
        <v>1</v>
      </c>
      <c r="C10352" s="761">
        <v>783</v>
      </c>
      <c r="D10352" s="762"/>
      <c r="E10352" s="762" t="s">
        <v>14852</v>
      </c>
      <c r="F10352" s="763" t="s">
        <v>28</v>
      </c>
      <c r="G10352" s="340">
        <v>332.99</v>
      </c>
    </row>
    <row r="10353" spans="1:7" x14ac:dyDescent="0.2">
      <c r="A10353" s="319" t="str">
        <f t="shared" si="161"/>
        <v>1 - 785</v>
      </c>
      <c r="B10353" s="319">
        <v>1</v>
      </c>
      <c r="C10353" s="761">
        <v>785</v>
      </c>
      <c r="D10353" s="762"/>
      <c r="E10353" s="762" t="s">
        <v>14853</v>
      </c>
      <c r="F10353" s="763" t="s">
        <v>28</v>
      </c>
      <c r="G10353" s="340">
        <v>351.83</v>
      </c>
    </row>
    <row r="10354" spans="1:7" x14ac:dyDescent="0.2">
      <c r="A10354" s="319" t="str">
        <f t="shared" si="161"/>
        <v>1 - 784</v>
      </c>
      <c r="B10354" s="319">
        <v>1</v>
      </c>
      <c r="C10354" s="761">
        <v>784</v>
      </c>
      <c r="D10354" s="762"/>
      <c r="E10354" s="762" t="s">
        <v>14854</v>
      </c>
      <c r="F10354" s="763" t="s">
        <v>28</v>
      </c>
      <c r="G10354" s="340">
        <v>377.43</v>
      </c>
    </row>
    <row r="10355" spans="1:7" x14ac:dyDescent="0.2">
      <c r="A10355" s="319" t="str">
        <f t="shared" si="161"/>
        <v>1 - 828</v>
      </c>
      <c r="B10355" s="319">
        <v>1</v>
      </c>
      <c r="C10355" s="761">
        <v>828</v>
      </c>
      <c r="D10355" s="762"/>
      <c r="E10355" s="762" t="s">
        <v>14855</v>
      </c>
      <c r="F10355" s="763" t="s">
        <v>28</v>
      </c>
      <c r="G10355" s="340">
        <v>0.57999999999999996</v>
      </c>
    </row>
    <row r="10356" spans="1:7" x14ac:dyDescent="0.2">
      <c r="A10356" s="319" t="str">
        <f t="shared" si="161"/>
        <v>1 - 829</v>
      </c>
      <c r="B10356" s="319">
        <v>1</v>
      </c>
      <c r="C10356" s="761">
        <v>829</v>
      </c>
      <c r="D10356" s="762"/>
      <c r="E10356" s="762" t="s">
        <v>14856</v>
      </c>
      <c r="F10356" s="763" t="s">
        <v>28</v>
      </c>
      <c r="G10356" s="340">
        <v>0.94</v>
      </c>
    </row>
    <row r="10357" spans="1:7" x14ac:dyDescent="0.2">
      <c r="A10357" s="319" t="str">
        <f t="shared" si="161"/>
        <v>1 - 812</v>
      </c>
      <c r="B10357" s="319">
        <v>1</v>
      </c>
      <c r="C10357" s="761">
        <v>812</v>
      </c>
      <c r="D10357" s="762"/>
      <c r="E10357" s="762" t="s">
        <v>14857</v>
      </c>
      <c r="F10357" s="763" t="s">
        <v>28</v>
      </c>
      <c r="G10357" s="340">
        <v>2.0699999999999998</v>
      </c>
    </row>
    <row r="10358" spans="1:7" x14ac:dyDescent="0.2">
      <c r="A10358" s="319" t="str">
        <f t="shared" si="161"/>
        <v>1 - 819</v>
      </c>
      <c r="B10358" s="319">
        <v>1</v>
      </c>
      <c r="C10358" s="761">
        <v>819</v>
      </c>
      <c r="D10358" s="762"/>
      <c r="E10358" s="762" t="s">
        <v>14858</v>
      </c>
      <c r="F10358" s="763" t="s">
        <v>28</v>
      </c>
      <c r="G10358" s="340">
        <v>3.59</v>
      </c>
    </row>
    <row r="10359" spans="1:7" x14ac:dyDescent="0.2">
      <c r="A10359" s="319" t="str">
        <f t="shared" si="161"/>
        <v>1 - 818</v>
      </c>
      <c r="B10359" s="319">
        <v>1</v>
      </c>
      <c r="C10359" s="761">
        <v>818</v>
      </c>
      <c r="D10359" s="762"/>
      <c r="E10359" s="762" t="s">
        <v>14859</v>
      </c>
      <c r="F10359" s="763" t="s">
        <v>28</v>
      </c>
      <c r="G10359" s="340">
        <v>6.7</v>
      </c>
    </row>
    <row r="10360" spans="1:7" x14ac:dyDescent="0.2">
      <c r="A10360" s="319" t="str">
        <f t="shared" si="161"/>
        <v>1 - 20086</v>
      </c>
      <c r="B10360" s="319">
        <v>1</v>
      </c>
      <c r="C10360" s="761">
        <v>20086</v>
      </c>
      <c r="D10360" s="762"/>
      <c r="E10360" s="762" t="s">
        <v>14860</v>
      </c>
      <c r="F10360" s="763" t="s">
        <v>28</v>
      </c>
      <c r="G10360" s="340">
        <v>2.97</v>
      </c>
    </row>
    <row r="10361" spans="1:7" x14ac:dyDescent="0.2">
      <c r="A10361" s="319" t="str">
        <f t="shared" si="161"/>
        <v>1 - 832</v>
      </c>
      <c r="B10361" s="319">
        <v>1</v>
      </c>
      <c r="C10361" s="761">
        <v>832</v>
      </c>
      <c r="D10361" s="762"/>
      <c r="E10361" s="762" t="s">
        <v>14861</v>
      </c>
      <c r="F10361" s="763" t="s">
        <v>28</v>
      </c>
      <c r="G10361" s="340">
        <v>2.76</v>
      </c>
    </row>
    <row r="10362" spans="1:7" x14ac:dyDescent="0.2">
      <c r="A10362" s="319" t="str">
        <f t="shared" si="161"/>
        <v>1 - 834</v>
      </c>
      <c r="B10362" s="319">
        <v>1</v>
      </c>
      <c r="C10362" s="761">
        <v>834</v>
      </c>
      <c r="D10362" s="762"/>
      <c r="E10362" s="762" t="s">
        <v>14862</v>
      </c>
      <c r="F10362" s="763" t="s">
        <v>28</v>
      </c>
      <c r="G10362" s="340">
        <v>3.58</v>
      </c>
    </row>
    <row r="10363" spans="1:7" x14ac:dyDescent="0.2">
      <c r="A10363" s="319" t="str">
        <f t="shared" si="161"/>
        <v>1 - 813</v>
      </c>
      <c r="B10363" s="319">
        <v>1</v>
      </c>
      <c r="C10363" s="761">
        <v>813</v>
      </c>
      <c r="D10363" s="762"/>
      <c r="E10363" s="762" t="s">
        <v>14863</v>
      </c>
      <c r="F10363" s="763" t="s">
        <v>28</v>
      </c>
      <c r="G10363" s="340">
        <v>4.17</v>
      </c>
    </row>
    <row r="10364" spans="1:7" x14ac:dyDescent="0.2">
      <c r="A10364" s="319" t="str">
        <f t="shared" si="161"/>
        <v>1 - 820</v>
      </c>
      <c r="B10364" s="319">
        <v>1</v>
      </c>
      <c r="C10364" s="761">
        <v>820</v>
      </c>
      <c r="D10364" s="762"/>
      <c r="E10364" s="762" t="s">
        <v>14864</v>
      </c>
      <c r="F10364" s="763" t="s">
        <v>28</v>
      </c>
      <c r="G10364" s="340">
        <v>5.61</v>
      </c>
    </row>
    <row r="10365" spans="1:7" x14ac:dyDescent="0.2">
      <c r="A10365" s="319" t="str">
        <f t="shared" si="161"/>
        <v>1 - 816</v>
      </c>
      <c r="B10365" s="319">
        <v>1</v>
      </c>
      <c r="C10365" s="761">
        <v>816</v>
      </c>
      <c r="D10365" s="762"/>
      <c r="E10365" s="762" t="s">
        <v>14865</v>
      </c>
      <c r="F10365" s="763" t="s">
        <v>28</v>
      </c>
      <c r="G10365" s="340">
        <v>10</v>
      </c>
    </row>
    <row r="10366" spans="1:7" x14ac:dyDescent="0.2">
      <c r="A10366" s="319" t="str">
        <f t="shared" si="161"/>
        <v>1 - 814</v>
      </c>
      <c r="B10366" s="319">
        <v>1</v>
      </c>
      <c r="C10366" s="761">
        <v>814</v>
      </c>
      <c r="D10366" s="762"/>
      <c r="E10366" s="762" t="s">
        <v>14866</v>
      </c>
      <c r="F10366" s="763" t="s">
        <v>28</v>
      </c>
      <c r="G10366" s="340">
        <v>12.42</v>
      </c>
    </row>
    <row r="10367" spans="1:7" x14ac:dyDescent="0.2">
      <c r="A10367" s="319" t="str">
        <f t="shared" si="161"/>
        <v>1 - 822</v>
      </c>
      <c r="B10367" s="319">
        <v>1</v>
      </c>
      <c r="C10367" s="761">
        <v>822</v>
      </c>
      <c r="D10367" s="762"/>
      <c r="E10367" s="762" t="s">
        <v>14867</v>
      </c>
      <c r="F10367" s="763" t="s">
        <v>28</v>
      </c>
      <c r="G10367" s="340">
        <v>16.21</v>
      </c>
    </row>
    <row r="10368" spans="1:7" x14ac:dyDescent="0.2">
      <c r="A10368" s="319" t="str">
        <f t="shared" si="161"/>
        <v>1 - 821</v>
      </c>
      <c r="B10368" s="319">
        <v>1</v>
      </c>
      <c r="C10368" s="761">
        <v>821</v>
      </c>
      <c r="D10368" s="762"/>
      <c r="E10368" s="762" t="s">
        <v>14868</v>
      </c>
      <c r="F10368" s="763" t="s">
        <v>28</v>
      </c>
      <c r="G10368" s="340">
        <v>18.54</v>
      </c>
    </row>
    <row r="10369" spans="1:7" x14ac:dyDescent="0.2">
      <c r="A10369" s="319" t="str">
        <f t="shared" si="161"/>
        <v>1 - 39191</v>
      </c>
      <c r="B10369" s="319">
        <v>1</v>
      </c>
      <c r="C10369" s="761">
        <v>39191</v>
      </c>
      <c r="D10369" s="762"/>
      <c r="E10369" s="762" t="s">
        <v>14869</v>
      </c>
      <c r="F10369" s="763" t="s">
        <v>28</v>
      </c>
      <c r="G10369" s="340">
        <v>28.02</v>
      </c>
    </row>
    <row r="10370" spans="1:7" x14ac:dyDescent="0.2">
      <c r="A10370" s="319" t="str">
        <f t="shared" si="161"/>
        <v>1 - 39190</v>
      </c>
      <c r="B10370" s="319">
        <v>1</v>
      </c>
      <c r="C10370" s="761">
        <v>39190</v>
      </c>
      <c r="D10370" s="762"/>
      <c r="E10370" s="762" t="s">
        <v>14870</v>
      </c>
      <c r="F10370" s="763" t="s">
        <v>28</v>
      </c>
      <c r="G10370" s="340">
        <v>29.27</v>
      </c>
    </row>
    <row r="10371" spans="1:7" x14ac:dyDescent="0.2">
      <c r="A10371" s="319" t="str">
        <f t="shared" si="161"/>
        <v>1 - 39189</v>
      </c>
      <c r="B10371" s="319">
        <v>1</v>
      </c>
      <c r="C10371" s="761">
        <v>39189</v>
      </c>
      <c r="D10371" s="762"/>
      <c r="E10371" s="762" t="s">
        <v>14871</v>
      </c>
      <c r="F10371" s="763" t="s">
        <v>28</v>
      </c>
      <c r="G10371" s="340">
        <v>30.97</v>
      </c>
    </row>
    <row r="10372" spans="1:7" x14ac:dyDescent="0.2">
      <c r="A10372" s="319" t="str">
        <f t="shared" si="161"/>
        <v>1 - 39188</v>
      </c>
      <c r="B10372" s="319">
        <v>1</v>
      </c>
      <c r="C10372" s="761">
        <v>39188</v>
      </c>
      <c r="D10372" s="762"/>
      <c r="E10372" s="762" t="s">
        <v>14872</v>
      </c>
      <c r="F10372" s="763" t="s">
        <v>28</v>
      </c>
      <c r="G10372" s="340">
        <v>22.8</v>
      </c>
    </row>
    <row r="10373" spans="1:7" x14ac:dyDescent="0.2">
      <c r="A10373" s="319" t="str">
        <f t="shared" si="161"/>
        <v>1 - 39186</v>
      </c>
      <c r="B10373" s="319">
        <v>1</v>
      </c>
      <c r="C10373" s="761">
        <v>39186</v>
      </c>
      <c r="D10373" s="762"/>
      <c r="E10373" s="762" t="s">
        <v>14873</v>
      </c>
      <c r="F10373" s="763" t="s">
        <v>28</v>
      </c>
      <c r="G10373" s="340">
        <v>27.71</v>
      </c>
    </row>
    <row r="10374" spans="1:7" x14ac:dyDescent="0.2">
      <c r="A10374" s="319" t="str">
        <f t="shared" si="161"/>
        <v>1 - 39187</v>
      </c>
      <c r="B10374" s="319">
        <v>1</v>
      </c>
      <c r="C10374" s="761">
        <v>39187</v>
      </c>
      <c r="D10374" s="762"/>
      <c r="E10374" s="762" t="s">
        <v>14874</v>
      </c>
      <c r="F10374" s="763" t="s">
        <v>28</v>
      </c>
      <c r="G10374" s="340">
        <v>23.9</v>
      </c>
    </row>
    <row r="10375" spans="1:7" x14ac:dyDescent="0.2">
      <c r="A10375" s="319" t="str">
        <f t="shared" si="161"/>
        <v>1 - 39184</v>
      </c>
      <c r="B10375" s="319">
        <v>1</v>
      </c>
      <c r="C10375" s="761">
        <v>39184</v>
      </c>
      <c r="D10375" s="762"/>
      <c r="E10375" s="762" t="s">
        <v>14875</v>
      </c>
      <c r="F10375" s="763" t="s">
        <v>28</v>
      </c>
      <c r="G10375" s="340">
        <v>8.99</v>
      </c>
    </row>
    <row r="10376" spans="1:7" x14ac:dyDescent="0.2">
      <c r="A10376" s="319" t="str">
        <f t="shared" si="161"/>
        <v>1 - 39185</v>
      </c>
      <c r="B10376" s="319">
        <v>1</v>
      </c>
      <c r="C10376" s="761">
        <v>39185</v>
      </c>
      <c r="D10376" s="762"/>
      <c r="E10376" s="762" t="s">
        <v>14876</v>
      </c>
      <c r="F10376" s="763" t="s">
        <v>28</v>
      </c>
      <c r="G10376" s="340">
        <v>8.1999999999999993</v>
      </c>
    </row>
    <row r="10377" spans="1:7" x14ac:dyDescent="0.2">
      <c r="A10377" s="319" t="str">
        <f t="shared" si="161"/>
        <v>1 - 39198</v>
      </c>
      <c r="B10377" s="319">
        <v>1</v>
      </c>
      <c r="C10377" s="761">
        <v>39198</v>
      </c>
      <c r="D10377" s="762"/>
      <c r="E10377" s="762" t="s">
        <v>14877</v>
      </c>
      <c r="F10377" s="763" t="s">
        <v>28</v>
      </c>
      <c r="G10377" s="340">
        <v>91.91</v>
      </c>
    </row>
    <row r="10378" spans="1:7" x14ac:dyDescent="0.2">
      <c r="A10378" s="319" t="str">
        <f t="shared" si="161"/>
        <v>1 - 39197</v>
      </c>
      <c r="B10378" s="319">
        <v>1</v>
      </c>
      <c r="C10378" s="761">
        <v>39197</v>
      </c>
      <c r="D10378" s="762"/>
      <c r="E10378" s="762" t="s">
        <v>14878</v>
      </c>
      <c r="F10378" s="763" t="s">
        <v>28</v>
      </c>
      <c r="G10378" s="340">
        <v>96.01</v>
      </c>
    </row>
    <row r="10379" spans="1:7" x14ac:dyDescent="0.2">
      <c r="A10379" s="319" t="str">
        <f t="shared" si="161"/>
        <v>1 - 39196</v>
      </c>
      <c r="B10379" s="319">
        <v>1</v>
      </c>
      <c r="C10379" s="761">
        <v>39196</v>
      </c>
      <c r="D10379" s="762"/>
      <c r="E10379" s="762" t="s">
        <v>14879</v>
      </c>
      <c r="F10379" s="763" t="s">
        <v>28</v>
      </c>
      <c r="G10379" s="340">
        <v>99.01</v>
      </c>
    </row>
    <row r="10380" spans="1:7" x14ac:dyDescent="0.2">
      <c r="A10380" s="319" t="str">
        <f t="shared" si="161"/>
        <v>1 - 39199</v>
      </c>
      <c r="B10380" s="319">
        <v>1</v>
      </c>
      <c r="C10380" s="761">
        <v>39199</v>
      </c>
      <c r="D10380" s="762"/>
      <c r="E10380" s="762" t="s">
        <v>14880</v>
      </c>
      <c r="F10380" s="763" t="s">
        <v>28</v>
      </c>
      <c r="G10380" s="340">
        <v>88.45</v>
      </c>
    </row>
    <row r="10381" spans="1:7" x14ac:dyDescent="0.2">
      <c r="A10381" s="319" t="str">
        <f t="shared" si="161"/>
        <v>1 - 39195</v>
      </c>
      <c r="B10381" s="319">
        <v>1</v>
      </c>
      <c r="C10381" s="761">
        <v>39195</v>
      </c>
      <c r="D10381" s="762"/>
      <c r="E10381" s="762" t="s">
        <v>14881</v>
      </c>
      <c r="F10381" s="763" t="s">
        <v>28</v>
      </c>
      <c r="G10381" s="340">
        <v>51.05</v>
      </c>
    </row>
    <row r="10382" spans="1:7" x14ac:dyDescent="0.2">
      <c r="A10382" s="319" t="str">
        <f t="shared" si="161"/>
        <v>1 - 39194</v>
      </c>
      <c r="B10382" s="319">
        <v>1</v>
      </c>
      <c r="C10382" s="761">
        <v>39194</v>
      </c>
      <c r="D10382" s="762"/>
      <c r="E10382" s="762" t="s">
        <v>14882</v>
      </c>
      <c r="F10382" s="763" t="s">
        <v>28</v>
      </c>
      <c r="G10382" s="340">
        <v>54.63</v>
      </c>
    </row>
    <row r="10383" spans="1:7" x14ac:dyDescent="0.2">
      <c r="A10383" s="319" t="str">
        <f t="shared" si="161"/>
        <v>1 - 39193</v>
      </c>
      <c r="B10383" s="319">
        <v>1</v>
      </c>
      <c r="C10383" s="761">
        <v>39193</v>
      </c>
      <c r="D10383" s="762"/>
      <c r="E10383" s="762" t="s">
        <v>14883</v>
      </c>
      <c r="F10383" s="763" t="s">
        <v>28</v>
      </c>
      <c r="G10383" s="340">
        <v>59.88</v>
      </c>
    </row>
    <row r="10384" spans="1:7" x14ac:dyDescent="0.2">
      <c r="A10384" s="319" t="str">
        <f t="shared" ref="A10384:A10447" si="162">B10384&amp;" - "&amp;C10384</f>
        <v>1 - 39192</v>
      </c>
      <c r="B10384" s="319">
        <v>1</v>
      </c>
      <c r="C10384" s="761">
        <v>39192</v>
      </c>
      <c r="D10384" s="762"/>
      <c r="E10384" s="762" t="s">
        <v>14884</v>
      </c>
      <c r="F10384" s="763" t="s">
        <v>28</v>
      </c>
      <c r="G10384" s="340">
        <v>62.29</v>
      </c>
    </row>
    <row r="10385" spans="1:7" x14ac:dyDescent="0.2">
      <c r="A10385" s="319" t="str">
        <f t="shared" si="162"/>
        <v>1 - 39201</v>
      </c>
      <c r="B10385" s="319">
        <v>1</v>
      </c>
      <c r="C10385" s="761">
        <v>39201</v>
      </c>
      <c r="D10385" s="762"/>
      <c r="E10385" s="762" t="s">
        <v>14885</v>
      </c>
      <c r="F10385" s="763" t="s">
        <v>28</v>
      </c>
      <c r="G10385" s="340">
        <v>109.88</v>
      </c>
    </row>
    <row r="10386" spans="1:7" x14ac:dyDescent="0.2">
      <c r="A10386" s="319" t="str">
        <f t="shared" si="162"/>
        <v>1 - 39200</v>
      </c>
      <c r="B10386" s="319">
        <v>1</v>
      </c>
      <c r="C10386" s="761">
        <v>39200</v>
      </c>
      <c r="D10386" s="762"/>
      <c r="E10386" s="762" t="s">
        <v>14886</v>
      </c>
      <c r="F10386" s="763" t="s">
        <v>28</v>
      </c>
      <c r="G10386" s="340">
        <v>110.76</v>
      </c>
    </row>
    <row r="10387" spans="1:7" x14ac:dyDescent="0.2">
      <c r="A10387" s="319" t="str">
        <f t="shared" si="162"/>
        <v>1 - 39203</v>
      </c>
      <c r="B10387" s="319">
        <v>1</v>
      </c>
      <c r="C10387" s="761">
        <v>39203</v>
      </c>
      <c r="D10387" s="762"/>
      <c r="E10387" s="762" t="s">
        <v>14887</v>
      </c>
      <c r="F10387" s="763" t="s">
        <v>28</v>
      </c>
      <c r="G10387" s="340">
        <v>89.44</v>
      </c>
    </row>
    <row r="10388" spans="1:7" x14ac:dyDescent="0.2">
      <c r="A10388" s="319" t="str">
        <f t="shared" si="162"/>
        <v>1 - 39202</v>
      </c>
      <c r="B10388" s="319">
        <v>1</v>
      </c>
      <c r="C10388" s="761">
        <v>39202</v>
      </c>
      <c r="D10388" s="762"/>
      <c r="E10388" s="762" t="s">
        <v>14888</v>
      </c>
      <c r="F10388" s="763" t="s">
        <v>28</v>
      </c>
      <c r="G10388" s="340">
        <v>105.06</v>
      </c>
    </row>
    <row r="10389" spans="1:7" x14ac:dyDescent="0.2">
      <c r="A10389" s="319" t="str">
        <f t="shared" si="162"/>
        <v>1 - 39920</v>
      </c>
      <c r="B10389" s="319">
        <v>1</v>
      </c>
      <c r="C10389" s="761">
        <v>39920</v>
      </c>
      <c r="D10389" s="762"/>
      <c r="E10389" s="762" t="s">
        <v>14889</v>
      </c>
      <c r="F10389" s="763" t="s">
        <v>28</v>
      </c>
      <c r="G10389" s="340">
        <v>7.54</v>
      </c>
    </row>
    <row r="10390" spans="1:7" x14ac:dyDescent="0.2">
      <c r="A10390" s="319" t="str">
        <f t="shared" si="162"/>
        <v>1 - 39205</v>
      </c>
      <c r="B10390" s="319">
        <v>1</v>
      </c>
      <c r="C10390" s="761">
        <v>39205</v>
      </c>
      <c r="D10390" s="762"/>
      <c r="E10390" s="762" t="s">
        <v>14890</v>
      </c>
      <c r="F10390" s="763" t="s">
        <v>28</v>
      </c>
      <c r="G10390" s="340">
        <v>175.28</v>
      </c>
    </row>
    <row r="10391" spans="1:7" x14ac:dyDescent="0.2">
      <c r="A10391" s="319" t="str">
        <f t="shared" si="162"/>
        <v>1 - 39204</v>
      </c>
      <c r="B10391" s="319">
        <v>1</v>
      </c>
      <c r="C10391" s="761">
        <v>39204</v>
      </c>
      <c r="D10391" s="762"/>
      <c r="E10391" s="762" t="s">
        <v>14891</v>
      </c>
      <c r="F10391" s="763" t="s">
        <v>28</v>
      </c>
      <c r="G10391" s="340">
        <v>179.52</v>
      </c>
    </row>
    <row r="10392" spans="1:7" x14ac:dyDescent="0.2">
      <c r="A10392" s="319" t="str">
        <f t="shared" si="162"/>
        <v>1 - 39206</v>
      </c>
      <c r="B10392" s="319">
        <v>1</v>
      </c>
      <c r="C10392" s="761">
        <v>39206</v>
      </c>
      <c r="D10392" s="762"/>
      <c r="E10392" s="762" t="s">
        <v>14892</v>
      </c>
      <c r="F10392" s="763" t="s">
        <v>28</v>
      </c>
      <c r="G10392" s="340">
        <v>170.31</v>
      </c>
    </row>
    <row r="10393" spans="1:7" x14ac:dyDescent="0.2">
      <c r="A10393" s="319" t="str">
        <f t="shared" si="162"/>
        <v>1 - 798</v>
      </c>
      <c r="B10393" s="319">
        <v>1</v>
      </c>
      <c r="C10393" s="761">
        <v>798</v>
      </c>
      <c r="D10393" s="762"/>
      <c r="E10393" s="762" t="s">
        <v>14893</v>
      </c>
      <c r="F10393" s="763" t="s">
        <v>28</v>
      </c>
      <c r="G10393" s="340">
        <v>1.1499999999999999</v>
      </c>
    </row>
    <row r="10394" spans="1:7" x14ac:dyDescent="0.2">
      <c r="A10394" s="319" t="str">
        <f t="shared" si="162"/>
        <v>1 - 797</v>
      </c>
      <c r="B10394" s="319">
        <v>1</v>
      </c>
      <c r="C10394" s="761">
        <v>797</v>
      </c>
      <c r="D10394" s="762"/>
      <c r="E10394" s="762" t="s">
        <v>14894</v>
      </c>
      <c r="F10394" s="763" t="s">
        <v>28</v>
      </c>
      <c r="G10394" s="340">
        <v>8.39</v>
      </c>
    </row>
    <row r="10395" spans="1:7" x14ac:dyDescent="0.2">
      <c r="A10395" s="319" t="str">
        <f t="shared" si="162"/>
        <v>1 - 796</v>
      </c>
      <c r="B10395" s="319">
        <v>1</v>
      </c>
      <c r="C10395" s="761">
        <v>796</v>
      </c>
      <c r="D10395" s="762"/>
      <c r="E10395" s="762" t="s">
        <v>14895</v>
      </c>
      <c r="F10395" s="763" t="s">
        <v>28</v>
      </c>
      <c r="G10395" s="340">
        <v>7.13</v>
      </c>
    </row>
    <row r="10396" spans="1:7" x14ac:dyDescent="0.2">
      <c r="A10396" s="319" t="str">
        <f t="shared" si="162"/>
        <v>1 - 799</v>
      </c>
      <c r="B10396" s="319">
        <v>1</v>
      </c>
      <c r="C10396" s="761">
        <v>799</v>
      </c>
      <c r="D10396" s="762"/>
      <c r="E10396" s="762" t="s">
        <v>14896</v>
      </c>
      <c r="F10396" s="763" t="s">
        <v>28</v>
      </c>
      <c r="G10396" s="340">
        <v>3.45</v>
      </c>
    </row>
    <row r="10397" spans="1:7" x14ac:dyDescent="0.2">
      <c r="A10397" s="319" t="str">
        <f t="shared" si="162"/>
        <v>1 - 792</v>
      </c>
      <c r="B10397" s="319">
        <v>1</v>
      </c>
      <c r="C10397" s="761">
        <v>792</v>
      </c>
      <c r="D10397" s="762"/>
      <c r="E10397" s="762" t="s">
        <v>14897</v>
      </c>
      <c r="F10397" s="763" t="s">
        <v>28</v>
      </c>
      <c r="G10397" s="340">
        <v>3.34</v>
      </c>
    </row>
    <row r="10398" spans="1:7" x14ac:dyDescent="0.2">
      <c r="A10398" s="319" t="str">
        <f t="shared" si="162"/>
        <v>1 - 38001</v>
      </c>
      <c r="B10398" s="319">
        <v>1</v>
      </c>
      <c r="C10398" s="761">
        <v>38001</v>
      </c>
      <c r="D10398" s="762"/>
      <c r="E10398" s="762" t="s">
        <v>14898</v>
      </c>
      <c r="F10398" s="763" t="s">
        <v>28</v>
      </c>
      <c r="G10398" s="340">
        <v>1.37</v>
      </c>
    </row>
    <row r="10399" spans="1:7" x14ac:dyDescent="0.2">
      <c r="A10399" s="319" t="str">
        <f t="shared" si="162"/>
        <v>1 - 38002</v>
      </c>
      <c r="B10399" s="319">
        <v>1</v>
      </c>
      <c r="C10399" s="761">
        <v>38002</v>
      </c>
      <c r="D10399" s="762"/>
      <c r="E10399" s="762" t="s">
        <v>14899</v>
      </c>
      <c r="F10399" s="763" t="s">
        <v>28</v>
      </c>
      <c r="G10399" s="340">
        <v>4.78</v>
      </c>
    </row>
    <row r="10400" spans="1:7" x14ac:dyDescent="0.2">
      <c r="A10400" s="319" t="str">
        <f t="shared" si="162"/>
        <v>1 - 38003</v>
      </c>
      <c r="B10400" s="319">
        <v>1</v>
      </c>
      <c r="C10400" s="761">
        <v>38003</v>
      </c>
      <c r="D10400" s="762"/>
      <c r="E10400" s="762" t="s">
        <v>14900</v>
      </c>
      <c r="F10400" s="763" t="s">
        <v>28</v>
      </c>
      <c r="G10400" s="340">
        <v>32.64</v>
      </c>
    </row>
    <row r="10401" spans="1:7" x14ac:dyDescent="0.2">
      <c r="A10401" s="319" t="str">
        <f t="shared" si="162"/>
        <v>1 - 38004</v>
      </c>
      <c r="B10401" s="319">
        <v>1</v>
      </c>
      <c r="C10401" s="761">
        <v>38004</v>
      </c>
      <c r="D10401" s="762"/>
      <c r="E10401" s="762" t="s">
        <v>14901</v>
      </c>
      <c r="F10401" s="763" t="s">
        <v>28</v>
      </c>
      <c r="G10401" s="340">
        <v>37.53</v>
      </c>
    </row>
    <row r="10402" spans="1:7" x14ac:dyDescent="0.2">
      <c r="A10402" s="319" t="str">
        <f t="shared" si="162"/>
        <v>1 - 44263</v>
      </c>
      <c r="B10402" s="319">
        <v>1</v>
      </c>
      <c r="C10402" s="761">
        <v>44263</v>
      </c>
      <c r="D10402" s="762"/>
      <c r="E10402" s="762" t="s">
        <v>14902</v>
      </c>
      <c r="F10402" s="763" t="s">
        <v>28</v>
      </c>
      <c r="G10402" s="340">
        <v>67.38</v>
      </c>
    </row>
    <row r="10403" spans="1:7" x14ac:dyDescent="0.2">
      <c r="A10403" s="319" t="str">
        <f t="shared" si="162"/>
        <v>1 - 36327</v>
      </c>
      <c r="B10403" s="319">
        <v>1</v>
      </c>
      <c r="C10403" s="761">
        <v>36327</v>
      </c>
      <c r="D10403" s="762"/>
      <c r="E10403" s="762" t="s">
        <v>14903</v>
      </c>
      <c r="F10403" s="763" t="s">
        <v>28</v>
      </c>
    </row>
    <row r="10404" spans="1:7" x14ac:dyDescent="0.2">
      <c r="A10404" s="319" t="str">
        <f t="shared" si="162"/>
        <v>1 - 38992</v>
      </c>
      <c r="B10404" s="319">
        <v>1</v>
      </c>
      <c r="C10404" s="761">
        <v>38992</v>
      </c>
      <c r="D10404" s="762"/>
      <c r="E10404" s="762" t="s">
        <v>14904</v>
      </c>
      <c r="F10404" s="763" t="s">
        <v>28</v>
      </c>
    </row>
    <row r="10405" spans="1:7" x14ac:dyDescent="0.2">
      <c r="A10405" s="319" t="str">
        <f t="shared" si="162"/>
        <v>1 - 38993</v>
      </c>
      <c r="B10405" s="319">
        <v>1</v>
      </c>
      <c r="C10405" s="761">
        <v>38993</v>
      </c>
      <c r="D10405" s="762"/>
      <c r="E10405" s="762" t="s">
        <v>14905</v>
      </c>
      <c r="F10405" s="763" t="s">
        <v>28</v>
      </c>
    </row>
    <row r="10406" spans="1:7" x14ac:dyDescent="0.2">
      <c r="A10406" s="319" t="str">
        <f t="shared" si="162"/>
        <v>1 - 44175</v>
      </c>
      <c r="B10406" s="319">
        <v>1</v>
      </c>
      <c r="C10406" s="761">
        <v>44175</v>
      </c>
      <c r="D10406" s="762"/>
      <c r="E10406" s="762" t="s">
        <v>14906</v>
      </c>
      <c r="F10406" s="763" t="s">
        <v>28</v>
      </c>
    </row>
    <row r="10407" spans="1:7" x14ac:dyDescent="0.2">
      <c r="A10407" s="319" t="str">
        <f t="shared" si="162"/>
        <v>1 - 44177</v>
      </c>
      <c r="B10407" s="319">
        <v>1</v>
      </c>
      <c r="C10407" s="761">
        <v>44177</v>
      </c>
      <c r="D10407" s="762"/>
      <c r="E10407" s="762" t="s">
        <v>14907</v>
      </c>
      <c r="F10407" s="763" t="s">
        <v>28</v>
      </c>
    </row>
    <row r="10408" spans="1:7" x14ac:dyDescent="0.2">
      <c r="A10408" s="319" t="str">
        <f t="shared" si="162"/>
        <v>1 - 38418</v>
      </c>
      <c r="B10408" s="319">
        <v>1</v>
      </c>
      <c r="C10408" s="761">
        <v>38418</v>
      </c>
      <c r="D10408" s="762"/>
      <c r="E10408" s="762" t="s">
        <v>14908</v>
      </c>
      <c r="F10408" s="763" t="s">
        <v>28</v>
      </c>
      <c r="G10408" s="340">
        <v>5.0999999999999996</v>
      </c>
    </row>
    <row r="10409" spans="1:7" x14ac:dyDescent="0.2">
      <c r="A10409" s="319" t="str">
        <f t="shared" si="162"/>
        <v>1 - 39178</v>
      </c>
      <c r="B10409" s="319">
        <v>1</v>
      </c>
      <c r="C10409" s="761">
        <v>39178</v>
      </c>
      <c r="D10409" s="762"/>
      <c r="E10409" s="762" t="s">
        <v>14909</v>
      </c>
      <c r="F10409" s="763" t="s">
        <v>28</v>
      </c>
      <c r="G10409" s="340">
        <v>3.03</v>
      </c>
    </row>
    <row r="10410" spans="1:7" x14ac:dyDescent="0.2">
      <c r="A10410" s="319" t="str">
        <f t="shared" si="162"/>
        <v>1 - 39177</v>
      </c>
      <c r="B10410" s="319">
        <v>1</v>
      </c>
      <c r="C10410" s="761">
        <v>39177</v>
      </c>
      <c r="D10410" s="762"/>
      <c r="E10410" s="762" t="s">
        <v>14910</v>
      </c>
      <c r="F10410" s="763" t="s">
        <v>28</v>
      </c>
      <c r="G10410" s="340">
        <v>2.74</v>
      </c>
    </row>
    <row r="10411" spans="1:7" x14ac:dyDescent="0.2">
      <c r="A10411" s="319" t="str">
        <f t="shared" si="162"/>
        <v>1 - 39176</v>
      </c>
      <c r="B10411" s="319">
        <v>1</v>
      </c>
      <c r="C10411" s="761">
        <v>39176</v>
      </c>
      <c r="D10411" s="762"/>
      <c r="E10411" s="762" t="s">
        <v>14911</v>
      </c>
      <c r="F10411" s="763" t="s">
        <v>28</v>
      </c>
      <c r="G10411" s="340">
        <v>1.79</v>
      </c>
    </row>
    <row r="10412" spans="1:7" x14ac:dyDescent="0.2">
      <c r="A10412" s="319" t="str">
        <f t="shared" si="162"/>
        <v>1 - 39174</v>
      </c>
      <c r="B10412" s="319">
        <v>1</v>
      </c>
      <c r="C10412" s="761">
        <v>39174</v>
      </c>
      <c r="D10412" s="762"/>
      <c r="E10412" s="762" t="s">
        <v>14912</v>
      </c>
      <c r="F10412" s="763" t="s">
        <v>28</v>
      </c>
      <c r="G10412" s="340">
        <v>1.37</v>
      </c>
    </row>
    <row r="10413" spans="1:7" x14ac:dyDescent="0.2">
      <c r="A10413" s="319" t="str">
        <f t="shared" si="162"/>
        <v>1 - 39180</v>
      </c>
      <c r="B10413" s="319">
        <v>1</v>
      </c>
      <c r="C10413" s="761">
        <v>39180</v>
      </c>
      <c r="D10413" s="762"/>
      <c r="E10413" s="762" t="s">
        <v>14913</v>
      </c>
      <c r="F10413" s="763" t="s">
        <v>28</v>
      </c>
      <c r="G10413" s="340">
        <v>8.23</v>
      </c>
    </row>
    <row r="10414" spans="1:7" x14ac:dyDescent="0.2">
      <c r="A10414" s="319" t="str">
        <f t="shared" si="162"/>
        <v>1 - 39179</v>
      </c>
      <c r="B10414" s="319">
        <v>1</v>
      </c>
      <c r="C10414" s="761">
        <v>39179</v>
      </c>
      <c r="D10414" s="762"/>
      <c r="E10414" s="762" t="s">
        <v>14914</v>
      </c>
      <c r="F10414" s="763" t="s">
        <v>28</v>
      </c>
      <c r="G10414" s="340">
        <v>7.28</v>
      </c>
    </row>
    <row r="10415" spans="1:7" x14ac:dyDescent="0.2">
      <c r="A10415" s="319" t="str">
        <f t="shared" si="162"/>
        <v>1 - 39181</v>
      </c>
      <c r="B10415" s="319">
        <v>1</v>
      </c>
      <c r="C10415" s="761">
        <v>39181</v>
      </c>
      <c r="D10415" s="762"/>
      <c r="E10415" s="762" t="s">
        <v>14915</v>
      </c>
      <c r="F10415" s="763" t="s">
        <v>28</v>
      </c>
      <c r="G10415" s="340">
        <v>11.03</v>
      </c>
    </row>
    <row r="10416" spans="1:7" x14ac:dyDescent="0.2">
      <c r="A10416" s="319" t="str">
        <f t="shared" si="162"/>
        <v>1 - 39175</v>
      </c>
      <c r="B10416" s="319">
        <v>1</v>
      </c>
      <c r="C10416" s="761">
        <v>39175</v>
      </c>
      <c r="D10416" s="762"/>
      <c r="E10416" s="762" t="s">
        <v>14916</v>
      </c>
      <c r="F10416" s="763" t="s">
        <v>28</v>
      </c>
      <c r="G10416" s="340">
        <v>1.67</v>
      </c>
    </row>
    <row r="10417" spans="1:7" x14ac:dyDescent="0.2">
      <c r="A10417" s="319" t="str">
        <f t="shared" si="162"/>
        <v>1 - 39217</v>
      </c>
      <c r="B10417" s="319">
        <v>1</v>
      </c>
      <c r="C10417" s="761">
        <v>39217</v>
      </c>
      <c r="D10417" s="762"/>
      <c r="E10417" s="762" t="s">
        <v>14917</v>
      </c>
      <c r="F10417" s="763" t="s">
        <v>28</v>
      </c>
      <c r="G10417" s="340">
        <v>1.29</v>
      </c>
    </row>
    <row r="10418" spans="1:7" x14ac:dyDescent="0.2">
      <c r="A10418" s="319" t="str">
        <f t="shared" si="162"/>
        <v>1 - 39182</v>
      </c>
      <c r="B10418" s="319">
        <v>1</v>
      </c>
      <c r="C10418" s="761">
        <v>39182</v>
      </c>
      <c r="D10418" s="762"/>
      <c r="E10418" s="762" t="s">
        <v>14918</v>
      </c>
      <c r="F10418" s="763" t="s">
        <v>28</v>
      </c>
      <c r="G10418" s="340">
        <v>15.51</v>
      </c>
    </row>
    <row r="10419" spans="1:7" ht="25.5" x14ac:dyDescent="0.2">
      <c r="A10419" s="319" t="str">
        <f t="shared" si="162"/>
        <v>1 - 12616</v>
      </c>
      <c r="B10419" s="319">
        <v>1</v>
      </c>
      <c r="C10419" s="761">
        <v>12616</v>
      </c>
      <c r="D10419" s="762"/>
      <c r="E10419" s="762" t="s">
        <v>14919</v>
      </c>
      <c r="F10419" s="763" t="s">
        <v>28</v>
      </c>
      <c r="G10419" s="340">
        <v>15.74</v>
      </c>
    </row>
    <row r="10420" spans="1:7" ht="25.5" x14ac:dyDescent="0.2">
      <c r="A10420" s="319" t="str">
        <f t="shared" si="162"/>
        <v>1 - 1049</v>
      </c>
      <c r="B10420" s="319">
        <v>1</v>
      </c>
      <c r="C10420" s="761">
        <v>1049</v>
      </c>
      <c r="D10420" s="762"/>
      <c r="E10420" s="762" t="s">
        <v>14920</v>
      </c>
      <c r="F10420" s="763" t="s">
        <v>28</v>
      </c>
      <c r="G10420" s="340">
        <v>12.98</v>
      </c>
    </row>
    <row r="10421" spans="1:7" ht="25.5" x14ac:dyDescent="0.2">
      <c r="A10421" s="319" t="str">
        <f t="shared" si="162"/>
        <v>1 - 1099</v>
      </c>
      <c r="B10421" s="319">
        <v>1</v>
      </c>
      <c r="C10421" s="761">
        <v>1099</v>
      </c>
      <c r="D10421" s="762"/>
      <c r="E10421" s="762" t="s">
        <v>14921</v>
      </c>
      <c r="F10421" s="763" t="s">
        <v>28</v>
      </c>
      <c r="G10421" s="340">
        <v>9.93</v>
      </c>
    </row>
    <row r="10422" spans="1:7" ht="25.5" x14ac:dyDescent="0.2">
      <c r="A10422" s="319" t="str">
        <f t="shared" si="162"/>
        <v>1 - 1050</v>
      </c>
      <c r="B10422" s="319">
        <v>1</v>
      </c>
      <c r="C10422" s="761">
        <v>1050</v>
      </c>
      <c r="D10422" s="762"/>
      <c r="E10422" s="762" t="s">
        <v>14922</v>
      </c>
      <c r="F10422" s="763" t="s">
        <v>28</v>
      </c>
      <c r="G10422" s="340">
        <v>6.79</v>
      </c>
    </row>
    <row r="10423" spans="1:7" ht="25.5" x14ac:dyDescent="0.2">
      <c r="A10423" s="319" t="str">
        <f t="shared" si="162"/>
        <v>1 - 39678</v>
      </c>
      <c r="B10423" s="319">
        <v>1</v>
      </c>
      <c r="C10423" s="761">
        <v>39678</v>
      </c>
      <c r="D10423" s="762"/>
      <c r="E10423" s="762" t="s">
        <v>14923</v>
      </c>
      <c r="F10423" s="763" t="s">
        <v>28</v>
      </c>
      <c r="G10423" s="340">
        <v>4</v>
      </c>
    </row>
    <row r="10424" spans="1:7" ht="25.5" x14ac:dyDescent="0.2">
      <c r="A10424" s="319" t="str">
        <f t="shared" si="162"/>
        <v>1 - 1101</v>
      </c>
      <c r="B10424" s="319">
        <v>1</v>
      </c>
      <c r="C10424" s="761">
        <v>1101</v>
      </c>
      <c r="D10424" s="762"/>
      <c r="E10424" s="762" t="s">
        <v>14924</v>
      </c>
      <c r="F10424" s="763" t="s">
        <v>28</v>
      </c>
      <c r="G10424" s="340">
        <v>42.83</v>
      </c>
    </row>
    <row r="10425" spans="1:7" ht="25.5" x14ac:dyDescent="0.2">
      <c r="A10425" s="319" t="str">
        <f t="shared" si="162"/>
        <v>1 - 1100</v>
      </c>
      <c r="B10425" s="319">
        <v>1</v>
      </c>
      <c r="C10425" s="761">
        <v>1100</v>
      </c>
      <c r="D10425" s="762"/>
      <c r="E10425" s="762" t="s">
        <v>14925</v>
      </c>
      <c r="F10425" s="763" t="s">
        <v>28</v>
      </c>
      <c r="G10425" s="340">
        <v>22.1</v>
      </c>
    </row>
    <row r="10426" spans="1:7" ht="25.5" x14ac:dyDescent="0.2">
      <c r="A10426" s="319" t="str">
        <f t="shared" si="162"/>
        <v>1 - 39679</v>
      </c>
      <c r="B10426" s="319">
        <v>1</v>
      </c>
      <c r="C10426" s="761">
        <v>39679</v>
      </c>
      <c r="D10426" s="762"/>
      <c r="E10426" s="762" t="s">
        <v>14926</v>
      </c>
      <c r="F10426" s="763" t="s">
        <v>28</v>
      </c>
      <c r="G10426" s="340">
        <v>85.37</v>
      </c>
    </row>
    <row r="10427" spans="1:7" ht="25.5" x14ac:dyDescent="0.2">
      <c r="A10427" s="319" t="str">
        <f t="shared" si="162"/>
        <v>1 - 1102</v>
      </c>
      <c r="B10427" s="319">
        <v>1</v>
      </c>
      <c r="C10427" s="761">
        <v>1102</v>
      </c>
      <c r="D10427" s="762"/>
      <c r="E10427" s="762" t="s">
        <v>14927</v>
      </c>
      <c r="F10427" s="763" t="s">
        <v>28</v>
      </c>
      <c r="G10427" s="340">
        <v>63.87</v>
      </c>
    </row>
    <row r="10428" spans="1:7" ht="25.5" x14ac:dyDescent="0.2">
      <c r="A10428" s="319" t="str">
        <f t="shared" si="162"/>
        <v>1 - 1098</v>
      </c>
      <c r="B10428" s="319">
        <v>1</v>
      </c>
      <c r="C10428" s="761">
        <v>1098</v>
      </c>
      <c r="D10428" s="762"/>
      <c r="E10428" s="762" t="s">
        <v>14928</v>
      </c>
      <c r="F10428" s="763" t="s">
        <v>28</v>
      </c>
      <c r="G10428" s="340">
        <v>5.3</v>
      </c>
    </row>
    <row r="10429" spans="1:7" ht="25.5" x14ac:dyDescent="0.2">
      <c r="A10429" s="319" t="str">
        <f t="shared" si="162"/>
        <v>1 - 1051</v>
      </c>
      <c r="B10429" s="319">
        <v>1</v>
      </c>
      <c r="C10429" s="761">
        <v>1051</v>
      </c>
      <c r="D10429" s="762"/>
      <c r="E10429" s="762" t="s">
        <v>14929</v>
      </c>
      <c r="F10429" s="763" t="s">
        <v>28</v>
      </c>
      <c r="G10429" s="340">
        <v>92.84</v>
      </c>
    </row>
    <row r="10430" spans="1:7" x14ac:dyDescent="0.2">
      <c r="A10430" s="319" t="str">
        <f t="shared" si="162"/>
        <v>1 - 37399</v>
      </c>
      <c r="B10430" s="319">
        <v>1</v>
      </c>
      <c r="C10430" s="761">
        <v>37399</v>
      </c>
      <c r="D10430" s="762"/>
      <c r="E10430" s="762" t="s">
        <v>14930</v>
      </c>
      <c r="F10430" s="763" t="s">
        <v>28</v>
      </c>
      <c r="G10430" s="340">
        <v>20.38</v>
      </c>
    </row>
    <row r="10431" spans="1:7" x14ac:dyDescent="0.2">
      <c r="A10431" s="319" t="str">
        <f t="shared" si="162"/>
        <v>1 - 43834</v>
      </c>
      <c r="B10431" s="319">
        <v>1</v>
      </c>
      <c r="C10431" s="761">
        <v>43834</v>
      </c>
      <c r="D10431" s="762"/>
      <c r="E10431" s="762" t="s">
        <v>14931</v>
      </c>
      <c r="F10431" s="763" t="s">
        <v>0</v>
      </c>
      <c r="G10431" s="340">
        <v>18.04</v>
      </c>
    </row>
    <row r="10432" spans="1:7" x14ac:dyDescent="0.2">
      <c r="A10432" s="319" t="str">
        <f t="shared" si="162"/>
        <v>1 - 43835</v>
      </c>
      <c r="B10432" s="319">
        <v>1</v>
      </c>
      <c r="C10432" s="761">
        <v>43835</v>
      </c>
      <c r="D10432" s="762"/>
      <c r="E10432" s="762" t="s">
        <v>14932</v>
      </c>
      <c r="F10432" s="763" t="s">
        <v>0</v>
      </c>
      <c r="G10432" s="340">
        <v>1.61</v>
      </c>
    </row>
    <row r="10433" spans="1:7" x14ac:dyDescent="0.2">
      <c r="A10433" s="319" t="str">
        <f t="shared" si="162"/>
        <v>1 - 43833</v>
      </c>
      <c r="B10433" s="319">
        <v>1</v>
      </c>
      <c r="C10433" s="761">
        <v>43833</v>
      </c>
      <c r="D10433" s="762"/>
      <c r="E10433" s="762" t="s">
        <v>14933</v>
      </c>
      <c r="F10433" s="763" t="s">
        <v>0</v>
      </c>
      <c r="G10433" s="340">
        <v>1.68</v>
      </c>
    </row>
    <row r="10434" spans="1:7" ht="25.5" x14ac:dyDescent="0.2">
      <c r="A10434" s="319" t="str">
        <f t="shared" si="162"/>
        <v>1 - 41955</v>
      </c>
      <c r="B10434" s="319">
        <v>1</v>
      </c>
      <c r="C10434" s="761">
        <v>41955</v>
      </c>
      <c r="D10434" s="762"/>
      <c r="E10434" s="762" t="s">
        <v>14934</v>
      </c>
      <c r="F10434" s="763" t="s">
        <v>29</v>
      </c>
      <c r="G10434" s="340">
        <v>68.61</v>
      </c>
    </row>
    <row r="10435" spans="1:7" x14ac:dyDescent="0.2">
      <c r="A10435" s="319" t="str">
        <f t="shared" si="162"/>
        <v>1 - 41953</v>
      </c>
      <c r="B10435" s="319">
        <v>1</v>
      </c>
      <c r="C10435" s="761">
        <v>41953</v>
      </c>
      <c r="D10435" s="762"/>
      <c r="E10435" s="762" t="s">
        <v>14935</v>
      </c>
      <c r="F10435" s="763" t="s">
        <v>29</v>
      </c>
      <c r="G10435" s="340">
        <v>65.47</v>
      </c>
    </row>
    <row r="10436" spans="1:7" x14ac:dyDescent="0.2">
      <c r="A10436" s="319" t="str">
        <f t="shared" si="162"/>
        <v>1 - 41954</v>
      </c>
      <c r="B10436" s="319">
        <v>1</v>
      </c>
      <c r="C10436" s="761">
        <v>41954</v>
      </c>
      <c r="D10436" s="762"/>
      <c r="E10436" s="762" t="s">
        <v>14936</v>
      </c>
      <c r="F10436" s="763" t="s">
        <v>29</v>
      </c>
      <c r="G10436" s="340">
        <v>64.849999999999994</v>
      </c>
    </row>
    <row r="10437" spans="1:7" x14ac:dyDescent="0.2">
      <c r="A10437" s="319" t="str">
        <f t="shared" si="162"/>
        <v>1 - 25004</v>
      </c>
      <c r="B10437" s="319">
        <v>1</v>
      </c>
      <c r="C10437" s="761">
        <v>25004</v>
      </c>
      <c r="D10437" s="762"/>
      <c r="E10437" s="762" t="s">
        <v>14937</v>
      </c>
      <c r="F10437" s="763" t="s">
        <v>29</v>
      </c>
      <c r="G10437" s="340">
        <v>49.11</v>
      </c>
    </row>
    <row r="10438" spans="1:7" x14ac:dyDescent="0.2">
      <c r="A10438" s="319" t="str">
        <f t="shared" si="162"/>
        <v>1 - 25002</v>
      </c>
      <c r="B10438" s="319">
        <v>1</v>
      </c>
      <c r="C10438" s="761">
        <v>25002</v>
      </c>
      <c r="D10438" s="762"/>
      <c r="E10438" s="762" t="s">
        <v>14938</v>
      </c>
      <c r="F10438" s="763" t="s">
        <v>29</v>
      </c>
      <c r="G10438" s="340">
        <v>49.11</v>
      </c>
    </row>
    <row r="10439" spans="1:7" x14ac:dyDescent="0.2">
      <c r="A10439" s="319" t="str">
        <f t="shared" si="162"/>
        <v>1 - 37409</v>
      </c>
      <c r="B10439" s="319">
        <v>1</v>
      </c>
      <c r="C10439" s="761">
        <v>37409</v>
      </c>
      <c r="D10439" s="762"/>
      <c r="E10439" s="762" t="s">
        <v>14939</v>
      </c>
      <c r="F10439" s="763" t="s">
        <v>29</v>
      </c>
      <c r="G10439" s="340">
        <v>49.11</v>
      </c>
    </row>
    <row r="10440" spans="1:7" x14ac:dyDescent="0.2">
      <c r="A10440" s="319" t="str">
        <f t="shared" si="162"/>
        <v>1 - 841</v>
      </c>
      <c r="B10440" s="319">
        <v>1</v>
      </c>
      <c r="C10440" s="761">
        <v>841</v>
      </c>
      <c r="D10440" s="762"/>
      <c r="E10440" s="762" t="s">
        <v>14940</v>
      </c>
      <c r="F10440" s="763" t="s">
        <v>29</v>
      </c>
      <c r="G10440" s="340">
        <v>49.71</v>
      </c>
    </row>
    <row r="10441" spans="1:7" x14ac:dyDescent="0.2">
      <c r="A10441" s="319" t="str">
        <f t="shared" si="162"/>
        <v>1 - 25005</v>
      </c>
      <c r="B10441" s="319">
        <v>1</v>
      </c>
      <c r="C10441" s="761">
        <v>25005</v>
      </c>
      <c r="D10441" s="762"/>
      <c r="E10441" s="762" t="s">
        <v>14941</v>
      </c>
      <c r="F10441" s="763" t="s">
        <v>29</v>
      </c>
      <c r="G10441" s="340">
        <v>53.88</v>
      </c>
    </row>
    <row r="10442" spans="1:7" x14ac:dyDescent="0.2">
      <c r="A10442" s="319" t="str">
        <f t="shared" si="162"/>
        <v>1 - 25003</v>
      </c>
      <c r="B10442" s="319">
        <v>1</v>
      </c>
      <c r="C10442" s="761">
        <v>25003</v>
      </c>
      <c r="D10442" s="762"/>
      <c r="E10442" s="762" t="s">
        <v>14942</v>
      </c>
      <c r="F10442" s="763" t="s">
        <v>29</v>
      </c>
      <c r="G10442" s="340">
        <v>54.7</v>
      </c>
    </row>
    <row r="10443" spans="1:7" x14ac:dyDescent="0.2">
      <c r="A10443" s="319" t="str">
        <f t="shared" si="162"/>
        <v>1 - 37410</v>
      </c>
      <c r="B10443" s="319">
        <v>1</v>
      </c>
      <c r="C10443" s="761">
        <v>37410</v>
      </c>
      <c r="D10443" s="762"/>
      <c r="E10443" s="762" t="s">
        <v>14943</v>
      </c>
      <c r="F10443" s="763" t="s">
        <v>29</v>
      </c>
      <c r="G10443" s="340">
        <v>53.88</v>
      </c>
    </row>
    <row r="10444" spans="1:7" x14ac:dyDescent="0.2">
      <c r="A10444" s="319" t="str">
        <f t="shared" si="162"/>
        <v>1 - 842</v>
      </c>
      <c r="B10444" s="319">
        <v>1</v>
      </c>
      <c r="C10444" s="761">
        <v>842</v>
      </c>
      <c r="D10444" s="762"/>
      <c r="E10444" s="762" t="s">
        <v>14944</v>
      </c>
      <c r="F10444" s="763" t="s">
        <v>29</v>
      </c>
      <c r="G10444" s="340">
        <v>54.65</v>
      </c>
    </row>
    <row r="10445" spans="1:7" ht="25.5" x14ac:dyDescent="0.2">
      <c r="A10445" s="319" t="str">
        <f t="shared" si="162"/>
        <v>1 - 44391</v>
      </c>
      <c r="B10445" s="319">
        <v>1</v>
      </c>
      <c r="C10445" s="761">
        <v>44391</v>
      </c>
      <c r="D10445" s="762"/>
      <c r="E10445" s="762" t="s">
        <v>14945</v>
      </c>
      <c r="F10445" s="763" t="s">
        <v>0</v>
      </c>
      <c r="G10445" s="340">
        <v>116.45</v>
      </c>
    </row>
    <row r="10446" spans="1:7" ht="25.5" x14ac:dyDescent="0.2">
      <c r="A10446" s="319" t="str">
        <f t="shared" si="162"/>
        <v>1 - 44388</v>
      </c>
      <c r="B10446" s="319">
        <v>1</v>
      </c>
      <c r="C10446" s="761">
        <v>44388</v>
      </c>
      <c r="D10446" s="762"/>
      <c r="E10446" s="762" t="s">
        <v>14946</v>
      </c>
      <c r="F10446" s="763" t="s">
        <v>0</v>
      </c>
      <c r="G10446" s="340">
        <v>2.52</v>
      </c>
    </row>
    <row r="10447" spans="1:7" ht="25.5" x14ac:dyDescent="0.2">
      <c r="A10447" s="319" t="str">
        <f t="shared" si="162"/>
        <v>1 - 44392</v>
      </c>
      <c r="B10447" s="319">
        <v>1</v>
      </c>
      <c r="C10447" s="761">
        <v>44392</v>
      </c>
      <c r="D10447" s="762"/>
      <c r="E10447" s="762" t="s">
        <v>14947</v>
      </c>
      <c r="F10447" s="763" t="s">
        <v>0</v>
      </c>
      <c r="G10447" s="340">
        <v>231.87</v>
      </c>
    </row>
    <row r="10448" spans="1:7" ht="25.5" x14ac:dyDescent="0.2">
      <c r="A10448" s="319" t="str">
        <f t="shared" ref="A10448:A10511" si="163">B10448&amp;" - "&amp;C10448</f>
        <v>1 - 44390</v>
      </c>
      <c r="B10448" s="319">
        <v>1</v>
      </c>
      <c r="C10448" s="761">
        <v>44390</v>
      </c>
      <c r="D10448" s="762"/>
      <c r="E10448" s="762" t="s">
        <v>14948</v>
      </c>
      <c r="F10448" s="763" t="s">
        <v>0</v>
      </c>
      <c r="G10448" s="340">
        <v>49.13</v>
      </c>
    </row>
    <row r="10449" spans="1:7" ht="25.5" x14ac:dyDescent="0.2">
      <c r="A10449" s="319" t="str">
        <f t="shared" si="163"/>
        <v>1 - 44389</v>
      </c>
      <c r="B10449" s="319">
        <v>1</v>
      </c>
      <c r="C10449" s="761">
        <v>44389</v>
      </c>
      <c r="D10449" s="762"/>
      <c r="E10449" s="762" t="s">
        <v>14949</v>
      </c>
      <c r="F10449" s="763" t="s">
        <v>0</v>
      </c>
      <c r="G10449" s="340">
        <v>5.8</v>
      </c>
    </row>
    <row r="10450" spans="1:7" x14ac:dyDescent="0.2">
      <c r="A10450" s="319" t="str">
        <f t="shared" si="163"/>
        <v>1 - 862</v>
      </c>
      <c r="B10450" s="319">
        <v>1</v>
      </c>
      <c r="C10450" s="761">
        <v>862</v>
      </c>
      <c r="D10450" s="762"/>
      <c r="E10450" s="762" t="s">
        <v>14950</v>
      </c>
      <c r="F10450" s="763" t="s">
        <v>0</v>
      </c>
      <c r="G10450" s="340">
        <v>10.62</v>
      </c>
    </row>
    <row r="10451" spans="1:7" x14ac:dyDescent="0.2">
      <c r="A10451" s="319" t="str">
        <f t="shared" si="163"/>
        <v>1 - 866</v>
      </c>
      <c r="B10451" s="319">
        <v>1</v>
      </c>
      <c r="C10451" s="761">
        <v>866</v>
      </c>
      <c r="D10451" s="762"/>
      <c r="E10451" s="762" t="s">
        <v>14951</v>
      </c>
      <c r="F10451" s="763" t="s">
        <v>0</v>
      </c>
      <c r="G10451" s="340">
        <v>135.02000000000001</v>
      </c>
    </row>
    <row r="10452" spans="1:7" x14ac:dyDescent="0.2">
      <c r="A10452" s="319" t="str">
        <f t="shared" si="163"/>
        <v>1 - 892</v>
      </c>
      <c r="B10452" s="319">
        <v>1</v>
      </c>
      <c r="C10452" s="761">
        <v>892</v>
      </c>
      <c r="D10452" s="762"/>
      <c r="E10452" s="762" t="s">
        <v>14952</v>
      </c>
      <c r="F10452" s="763" t="s">
        <v>0</v>
      </c>
      <c r="G10452" s="340">
        <v>163.44</v>
      </c>
    </row>
    <row r="10453" spans="1:7" x14ac:dyDescent="0.2">
      <c r="A10453" s="319" t="str">
        <f t="shared" si="163"/>
        <v>1 - 857</v>
      </c>
      <c r="B10453" s="319">
        <v>1</v>
      </c>
      <c r="C10453" s="761">
        <v>857</v>
      </c>
      <c r="D10453" s="762"/>
      <c r="E10453" s="762" t="s">
        <v>14953</v>
      </c>
      <c r="F10453" s="763" t="s">
        <v>0</v>
      </c>
      <c r="G10453" s="340">
        <v>17.77</v>
      </c>
    </row>
    <row r="10454" spans="1:7" x14ac:dyDescent="0.2">
      <c r="A10454" s="319" t="str">
        <f t="shared" si="163"/>
        <v>1 - 37404</v>
      </c>
      <c r="B10454" s="319">
        <v>1</v>
      </c>
      <c r="C10454" s="761">
        <v>37404</v>
      </c>
      <c r="D10454" s="762"/>
      <c r="E10454" s="762" t="s">
        <v>14954</v>
      </c>
      <c r="F10454" s="763" t="s">
        <v>0</v>
      </c>
      <c r="G10454" s="340">
        <v>189.1</v>
      </c>
    </row>
    <row r="10455" spans="1:7" x14ac:dyDescent="0.2">
      <c r="A10455" s="319" t="str">
        <f t="shared" si="163"/>
        <v>1 - 868</v>
      </c>
      <c r="B10455" s="319">
        <v>1</v>
      </c>
      <c r="C10455" s="761">
        <v>868</v>
      </c>
      <c r="D10455" s="762"/>
      <c r="E10455" s="762" t="s">
        <v>14955</v>
      </c>
      <c r="F10455" s="763" t="s">
        <v>0</v>
      </c>
      <c r="G10455" s="340">
        <v>25.33</v>
      </c>
    </row>
    <row r="10456" spans="1:7" x14ac:dyDescent="0.2">
      <c r="A10456" s="319" t="str">
        <f t="shared" si="163"/>
        <v>1 - 863</v>
      </c>
      <c r="B10456" s="319">
        <v>1</v>
      </c>
      <c r="C10456" s="761">
        <v>863</v>
      </c>
      <c r="D10456" s="762"/>
      <c r="E10456" s="762" t="s">
        <v>14956</v>
      </c>
      <c r="F10456" s="763" t="s">
        <v>0</v>
      </c>
      <c r="G10456" s="340">
        <v>37.31</v>
      </c>
    </row>
    <row r="10457" spans="1:7" x14ac:dyDescent="0.2">
      <c r="A10457" s="319" t="str">
        <f t="shared" si="163"/>
        <v>1 - 867</v>
      </c>
      <c r="B10457" s="319">
        <v>1</v>
      </c>
      <c r="C10457" s="761">
        <v>867</v>
      </c>
      <c r="D10457" s="762"/>
      <c r="E10457" s="762" t="s">
        <v>14957</v>
      </c>
      <c r="F10457" s="763" t="s">
        <v>0</v>
      </c>
      <c r="G10457" s="340">
        <v>53.15</v>
      </c>
    </row>
    <row r="10458" spans="1:7" x14ac:dyDescent="0.2">
      <c r="A10458" s="319" t="str">
        <f t="shared" si="163"/>
        <v>1 - 864</v>
      </c>
      <c r="B10458" s="319">
        <v>1</v>
      </c>
      <c r="C10458" s="761">
        <v>864</v>
      </c>
      <c r="D10458" s="762"/>
      <c r="E10458" s="762" t="s">
        <v>14958</v>
      </c>
      <c r="F10458" s="763" t="s">
        <v>0</v>
      </c>
      <c r="G10458" s="340">
        <v>70.2</v>
      </c>
    </row>
    <row r="10459" spans="1:7" x14ac:dyDescent="0.2">
      <c r="A10459" s="319" t="str">
        <f t="shared" si="163"/>
        <v>1 - 865</v>
      </c>
      <c r="B10459" s="319">
        <v>1</v>
      </c>
      <c r="C10459" s="761">
        <v>865</v>
      </c>
      <c r="D10459" s="762"/>
      <c r="E10459" s="762" t="s">
        <v>14959</v>
      </c>
      <c r="F10459" s="763" t="s">
        <v>0</v>
      </c>
      <c r="G10459" s="340">
        <v>100.98</v>
      </c>
    </row>
    <row r="10460" spans="1:7" ht="25.5" x14ac:dyDescent="0.2">
      <c r="A10460" s="319" t="str">
        <f t="shared" si="163"/>
        <v>1 - 39251</v>
      </c>
      <c r="B10460" s="319">
        <v>1</v>
      </c>
      <c r="C10460" s="761">
        <v>39251</v>
      </c>
      <c r="D10460" s="762"/>
      <c r="E10460" s="762" t="s">
        <v>14960</v>
      </c>
      <c r="F10460" s="763" t="s">
        <v>0</v>
      </c>
      <c r="G10460" s="340">
        <v>0.66</v>
      </c>
    </row>
    <row r="10461" spans="1:7" ht="25.5" x14ac:dyDescent="0.2">
      <c r="A10461" s="319" t="str">
        <f t="shared" si="163"/>
        <v>1 - 1011</v>
      </c>
      <c r="B10461" s="319">
        <v>1</v>
      </c>
      <c r="C10461" s="761">
        <v>1011</v>
      </c>
      <c r="D10461" s="762"/>
      <c r="E10461" s="762" t="s">
        <v>14961</v>
      </c>
      <c r="F10461" s="763" t="s">
        <v>0</v>
      </c>
      <c r="G10461" s="340">
        <v>0.9</v>
      </c>
    </row>
    <row r="10462" spans="1:7" ht="25.5" x14ac:dyDescent="0.2">
      <c r="A10462" s="319" t="str">
        <f t="shared" si="163"/>
        <v>1 - 39252</v>
      </c>
      <c r="B10462" s="319">
        <v>1</v>
      </c>
      <c r="C10462" s="761">
        <v>39252</v>
      </c>
      <c r="D10462" s="762"/>
      <c r="E10462" s="762" t="s">
        <v>14962</v>
      </c>
      <c r="F10462" s="763" t="s">
        <v>0</v>
      </c>
      <c r="G10462" s="340">
        <v>1.18</v>
      </c>
    </row>
    <row r="10463" spans="1:7" ht="25.5" x14ac:dyDescent="0.2">
      <c r="A10463" s="319" t="str">
        <f t="shared" si="163"/>
        <v>1 - 1013</v>
      </c>
      <c r="B10463" s="319">
        <v>1</v>
      </c>
      <c r="C10463" s="761">
        <v>1013</v>
      </c>
      <c r="D10463" s="762"/>
      <c r="E10463" s="762" t="s">
        <v>14963</v>
      </c>
      <c r="F10463" s="763" t="s">
        <v>0</v>
      </c>
      <c r="G10463" s="340">
        <v>1.42</v>
      </c>
    </row>
    <row r="10464" spans="1:7" ht="25.5" x14ac:dyDescent="0.2">
      <c r="A10464" s="319" t="str">
        <f t="shared" si="163"/>
        <v>1 - 980</v>
      </c>
      <c r="B10464" s="319">
        <v>1</v>
      </c>
      <c r="C10464" s="761">
        <v>980</v>
      </c>
      <c r="D10464" s="762"/>
      <c r="E10464" s="762" t="s">
        <v>14964</v>
      </c>
      <c r="F10464" s="763" t="s">
        <v>0</v>
      </c>
      <c r="G10464" s="340">
        <v>10.27</v>
      </c>
    </row>
    <row r="10465" spans="1:7" ht="25.5" x14ac:dyDescent="0.2">
      <c r="A10465" s="319" t="str">
        <f t="shared" si="163"/>
        <v>1 - 39237</v>
      </c>
      <c r="B10465" s="319">
        <v>1</v>
      </c>
      <c r="C10465" s="761">
        <v>39237</v>
      </c>
      <c r="D10465" s="762"/>
      <c r="E10465" s="762" t="s">
        <v>14965</v>
      </c>
      <c r="F10465" s="763" t="s">
        <v>0</v>
      </c>
      <c r="G10465" s="340">
        <v>109.31</v>
      </c>
    </row>
    <row r="10466" spans="1:7" ht="25.5" x14ac:dyDescent="0.2">
      <c r="A10466" s="319" t="str">
        <f t="shared" si="163"/>
        <v>1 - 39238</v>
      </c>
      <c r="B10466" s="319">
        <v>1</v>
      </c>
      <c r="C10466" s="761">
        <v>39238</v>
      </c>
      <c r="D10466" s="762"/>
      <c r="E10466" s="762" t="s">
        <v>14966</v>
      </c>
      <c r="F10466" s="763" t="s">
        <v>0</v>
      </c>
      <c r="G10466" s="340">
        <v>137.86000000000001</v>
      </c>
    </row>
    <row r="10467" spans="1:7" ht="25.5" x14ac:dyDescent="0.2">
      <c r="A10467" s="319" t="str">
        <f t="shared" si="163"/>
        <v>1 - 979</v>
      </c>
      <c r="B10467" s="319">
        <v>1</v>
      </c>
      <c r="C10467" s="761">
        <v>979</v>
      </c>
      <c r="D10467" s="762"/>
      <c r="E10467" s="762" t="s">
        <v>14967</v>
      </c>
      <c r="F10467" s="763" t="s">
        <v>0</v>
      </c>
      <c r="G10467" s="340">
        <v>14.68</v>
      </c>
    </row>
    <row r="10468" spans="1:7" ht="25.5" x14ac:dyDescent="0.2">
      <c r="A10468" s="319" t="str">
        <f t="shared" si="163"/>
        <v>1 - 39239</v>
      </c>
      <c r="B10468" s="319">
        <v>1</v>
      </c>
      <c r="C10468" s="761">
        <v>39239</v>
      </c>
      <c r="D10468" s="762"/>
      <c r="E10468" s="762" t="s">
        <v>14968</v>
      </c>
      <c r="F10468" s="763" t="s">
        <v>0</v>
      </c>
      <c r="G10468" s="340">
        <v>166.55</v>
      </c>
    </row>
    <row r="10469" spans="1:7" ht="25.5" x14ac:dyDescent="0.2">
      <c r="A10469" s="319" t="str">
        <f t="shared" si="163"/>
        <v>1 - 1014</v>
      </c>
      <c r="B10469" s="319">
        <v>1</v>
      </c>
      <c r="C10469" s="761">
        <v>1014</v>
      </c>
      <c r="D10469" s="762"/>
      <c r="E10469" s="762" t="s">
        <v>14969</v>
      </c>
      <c r="F10469" s="763" t="s">
        <v>0</v>
      </c>
      <c r="G10469" s="340">
        <v>2.25</v>
      </c>
    </row>
    <row r="10470" spans="1:7" ht="25.5" x14ac:dyDescent="0.2">
      <c r="A10470" s="319" t="str">
        <f t="shared" si="163"/>
        <v>1 - 39240</v>
      </c>
      <c r="B10470" s="319">
        <v>1</v>
      </c>
      <c r="C10470" s="761">
        <v>39240</v>
      </c>
      <c r="D10470" s="762"/>
      <c r="E10470" s="762" t="s">
        <v>14970</v>
      </c>
      <c r="F10470" s="763" t="s">
        <v>0</v>
      </c>
      <c r="G10470" s="340">
        <v>219.05</v>
      </c>
    </row>
    <row r="10471" spans="1:7" ht="25.5" x14ac:dyDescent="0.2">
      <c r="A10471" s="319" t="str">
        <f t="shared" si="163"/>
        <v>1 - 39232</v>
      </c>
      <c r="B10471" s="319">
        <v>1</v>
      </c>
      <c r="C10471" s="761">
        <v>39232</v>
      </c>
      <c r="D10471" s="762"/>
      <c r="E10471" s="762" t="s">
        <v>14971</v>
      </c>
      <c r="F10471" s="763" t="s">
        <v>0</v>
      </c>
      <c r="G10471" s="340">
        <v>22.99</v>
      </c>
    </row>
    <row r="10472" spans="1:7" ht="25.5" x14ac:dyDescent="0.2">
      <c r="A10472" s="319" t="str">
        <f t="shared" si="163"/>
        <v>1 - 39233</v>
      </c>
      <c r="B10472" s="319">
        <v>1</v>
      </c>
      <c r="C10472" s="761">
        <v>39233</v>
      </c>
      <c r="D10472" s="762"/>
      <c r="E10472" s="762" t="s">
        <v>14972</v>
      </c>
      <c r="F10472" s="763" t="s">
        <v>0</v>
      </c>
      <c r="G10472" s="340">
        <v>33.51</v>
      </c>
    </row>
    <row r="10473" spans="1:7" ht="25.5" x14ac:dyDescent="0.2">
      <c r="A10473" s="319" t="str">
        <f t="shared" si="163"/>
        <v>1 - 981</v>
      </c>
      <c r="B10473" s="319">
        <v>1</v>
      </c>
      <c r="C10473" s="761">
        <v>981</v>
      </c>
      <c r="D10473" s="762"/>
      <c r="E10473" s="762" t="s">
        <v>14973</v>
      </c>
      <c r="F10473" s="763" t="s">
        <v>0</v>
      </c>
      <c r="G10473" s="340">
        <v>3.74</v>
      </c>
    </row>
    <row r="10474" spans="1:7" ht="25.5" x14ac:dyDescent="0.2">
      <c r="A10474" s="319" t="str">
        <f t="shared" si="163"/>
        <v>1 - 39234</v>
      </c>
      <c r="B10474" s="319">
        <v>1</v>
      </c>
      <c r="C10474" s="761">
        <v>39234</v>
      </c>
      <c r="D10474" s="762"/>
      <c r="E10474" s="762" t="s">
        <v>14974</v>
      </c>
      <c r="F10474" s="763" t="s">
        <v>0</v>
      </c>
      <c r="G10474" s="340">
        <v>46.64</v>
      </c>
    </row>
    <row r="10475" spans="1:7" ht="25.5" x14ac:dyDescent="0.2">
      <c r="A10475" s="319" t="str">
        <f t="shared" si="163"/>
        <v>1 - 982</v>
      </c>
      <c r="B10475" s="319">
        <v>1</v>
      </c>
      <c r="C10475" s="761">
        <v>982</v>
      </c>
      <c r="D10475" s="762"/>
      <c r="E10475" s="762" t="s">
        <v>14975</v>
      </c>
      <c r="F10475" s="763" t="s">
        <v>0</v>
      </c>
      <c r="G10475" s="340">
        <v>5.37</v>
      </c>
    </row>
    <row r="10476" spans="1:7" ht="25.5" x14ac:dyDescent="0.2">
      <c r="A10476" s="319" t="str">
        <f t="shared" si="163"/>
        <v>1 - 39235</v>
      </c>
      <c r="B10476" s="319">
        <v>1</v>
      </c>
      <c r="C10476" s="761">
        <v>39235</v>
      </c>
      <c r="D10476" s="762"/>
      <c r="E10476" s="762" t="s">
        <v>14976</v>
      </c>
      <c r="F10476" s="763" t="s">
        <v>0</v>
      </c>
      <c r="G10476" s="340">
        <v>68.790000000000006</v>
      </c>
    </row>
    <row r="10477" spans="1:7" ht="25.5" x14ac:dyDescent="0.2">
      <c r="A10477" s="319" t="str">
        <f t="shared" si="163"/>
        <v>1 - 39236</v>
      </c>
      <c r="B10477" s="319">
        <v>1</v>
      </c>
      <c r="C10477" s="761">
        <v>39236</v>
      </c>
      <c r="D10477" s="762"/>
      <c r="E10477" s="762" t="s">
        <v>14977</v>
      </c>
      <c r="F10477" s="763" t="s">
        <v>0</v>
      </c>
      <c r="G10477" s="340">
        <v>91.17</v>
      </c>
    </row>
    <row r="10478" spans="1:7" ht="25.5" x14ac:dyDescent="0.2">
      <c r="A10478" s="319" t="str">
        <f t="shared" si="163"/>
        <v>1 - 993</v>
      </c>
      <c r="B10478" s="319">
        <v>1</v>
      </c>
      <c r="C10478" s="761">
        <v>993</v>
      </c>
      <c r="D10478" s="762"/>
      <c r="E10478" s="762" t="s">
        <v>14978</v>
      </c>
      <c r="F10478" s="763" t="s">
        <v>0</v>
      </c>
      <c r="G10478" s="340">
        <v>1.92</v>
      </c>
    </row>
    <row r="10479" spans="1:7" ht="25.5" x14ac:dyDescent="0.2">
      <c r="A10479" s="319" t="str">
        <f t="shared" si="163"/>
        <v>1 - 1020</v>
      </c>
      <c r="B10479" s="319">
        <v>1</v>
      </c>
      <c r="C10479" s="761">
        <v>1020</v>
      </c>
      <c r="D10479" s="762"/>
      <c r="E10479" s="762" t="s">
        <v>14979</v>
      </c>
      <c r="F10479" s="763" t="s">
        <v>0</v>
      </c>
      <c r="G10479" s="340">
        <v>9.8000000000000007</v>
      </c>
    </row>
    <row r="10480" spans="1:7" ht="25.5" x14ac:dyDescent="0.2">
      <c r="A10480" s="319" t="str">
        <f t="shared" si="163"/>
        <v>1 - 1017</v>
      </c>
      <c r="B10480" s="319">
        <v>1</v>
      </c>
      <c r="C10480" s="761">
        <v>1017</v>
      </c>
      <c r="D10480" s="762"/>
      <c r="E10480" s="762" t="s">
        <v>14980</v>
      </c>
      <c r="F10480" s="763" t="s">
        <v>0</v>
      </c>
      <c r="G10480" s="340">
        <v>120.07</v>
      </c>
    </row>
    <row r="10481" spans="1:7" ht="25.5" x14ac:dyDescent="0.2">
      <c r="A10481" s="319" t="str">
        <f t="shared" si="163"/>
        <v>1 - 999</v>
      </c>
      <c r="B10481" s="319">
        <v>1</v>
      </c>
      <c r="C10481" s="761">
        <v>999</v>
      </c>
      <c r="D10481" s="762"/>
      <c r="E10481" s="762" t="s">
        <v>14981</v>
      </c>
      <c r="F10481" s="763" t="s">
        <v>0</v>
      </c>
      <c r="G10481" s="340">
        <v>145.46</v>
      </c>
    </row>
    <row r="10482" spans="1:7" ht="25.5" x14ac:dyDescent="0.2">
      <c r="A10482" s="319" t="str">
        <f t="shared" si="163"/>
        <v>1 - 995</v>
      </c>
      <c r="B10482" s="319">
        <v>1</v>
      </c>
      <c r="C10482" s="761">
        <v>995</v>
      </c>
      <c r="D10482" s="762"/>
      <c r="E10482" s="762" t="s">
        <v>14982</v>
      </c>
      <c r="F10482" s="763" t="s">
        <v>0</v>
      </c>
      <c r="G10482" s="340">
        <v>15.6</v>
      </c>
    </row>
    <row r="10483" spans="1:7" ht="25.5" x14ac:dyDescent="0.2">
      <c r="A10483" s="319" t="str">
        <f t="shared" si="163"/>
        <v>1 - 1000</v>
      </c>
      <c r="B10483" s="319">
        <v>1</v>
      </c>
      <c r="C10483" s="761">
        <v>1000</v>
      </c>
      <c r="D10483" s="762"/>
      <c r="E10483" s="762" t="s">
        <v>14983</v>
      </c>
      <c r="F10483" s="763" t="s">
        <v>0</v>
      </c>
      <c r="G10483" s="340">
        <v>178.67</v>
      </c>
    </row>
    <row r="10484" spans="1:7" ht="25.5" x14ac:dyDescent="0.2">
      <c r="A10484" s="319" t="str">
        <f t="shared" si="163"/>
        <v>1 - 1022</v>
      </c>
      <c r="B10484" s="319">
        <v>1</v>
      </c>
      <c r="C10484" s="761">
        <v>1022</v>
      </c>
      <c r="D10484" s="762"/>
      <c r="E10484" s="762" t="s">
        <v>14984</v>
      </c>
      <c r="F10484" s="763" t="s">
        <v>0</v>
      </c>
      <c r="G10484" s="340">
        <v>2.68</v>
      </c>
    </row>
    <row r="10485" spans="1:7" ht="25.5" x14ac:dyDescent="0.2">
      <c r="A10485" s="319" t="str">
        <f t="shared" si="163"/>
        <v>1 - 1015</v>
      </c>
      <c r="B10485" s="319">
        <v>1</v>
      </c>
      <c r="C10485" s="761">
        <v>1015</v>
      </c>
      <c r="D10485" s="762"/>
      <c r="E10485" s="762" t="s">
        <v>14985</v>
      </c>
      <c r="F10485" s="763" t="s">
        <v>0</v>
      </c>
      <c r="G10485" s="340">
        <v>237.43</v>
      </c>
    </row>
    <row r="10486" spans="1:7" ht="25.5" x14ac:dyDescent="0.2">
      <c r="A10486" s="319" t="str">
        <f t="shared" si="163"/>
        <v>1 - 996</v>
      </c>
      <c r="B10486" s="319">
        <v>1</v>
      </c>
      <c r="C10486" s="761">
        <v>996</v>
      </c>
      <c r="D10486" s="762"/>
      <c r="E10486" s="762" t="s">
        <v>14986</v>
      </c>
      <c r="F10486" s="763" t="s">
        <v>0</v>
      </c>
      <c r="G10486" s="340">
        <v>24.19</v>
      </c>
    </row>
    <row r="10487" spans="1:7" ht="25.5" x14ac:dyDescent="0.2">
      <c r="A10487" s="319" t="str">
        <f t="shared" si="163"/>
        <v>1 - 1001</v>
      </c>
      <c r="B10487" s="319">
        <v>1</v>
      </c>
      <c r="C10487" s="761">
        <v>1001</v>
      </c>
      <c r="D10487" s="762"/>
      <c r="E10487" s="762" t="s">
        <v>14987</v>
      </c>
      <c r="F10487" s="763" t="s">
        <v>0</v>
      </c>
      <c r="G10487" s="340">
        <v>308.06</v>
      </c>
    </row>
    <row r="10488" spans="1:7" ht="25.5" x14ac:dyDescent="0.2">
      <c r="A10488" s="319" t="str">
        <f t="shared" si="163"/>
        <v>1 - 1019</v>
      </c>
      <c r="B10488" s="319">
        <v>1</v>
      </c>
      <c r="C10488" s="761">
        <v>1019</v>
      </c>
      <c r="D10488" s="762"/>
      <c r="E10488" s="762" t="s">
        <v>14988</v>
      </c>
      <c r="F10488" s="763" t="s">
        <v>0</v>
      </c>
      <c r="G10488" s="340">
        <v>34.18</v>
      </c>
    </row>
    <row r="10489" spans="1:7" ht="25.5" x14ac:dyDescent="0.2">
      <c r="A10489" s="319" t="str">
        <f t="shared" si="163"/>
        <v>1 - 1021</v>
      </c>
      <c r="B10489" s="319">
        <v>1</v>
      </c>
      <c r="C10489" s="761">
        <v>1021</v>
      </c>
      <c r="D10489" s="762"/>
      <c r="E10489" s="762" t="s">
        <v>14989</v>
      </c>
      <c r="F10489" s="763" t="s">
        <v>0</v>
      </c>
      <c r="G10489" s="340">
        <v>4.1100000000000003</v>
      </c>
    </row>
    <row r="10490" spans="1:7" ht="25.5" x14ac:dyDescent="0.2">
      <c r="A10490" s="319" t="str">
        <f t="shared" si="163"/>
        <v>1 - 39249</v>
      </c>
      <c r="B10490" s="319">
        <v>1</v>
      </c>
      <c r="C10490" s="761">
        <v>39249</v>
      </c>
      <c r="D10490" s="762"/>
      <c r="E10490" s="762" t="s">
        <v>14990</v>
      </c>
      <c r="F10490" s="763" t="s">
        <v>0</v>
      </c>
      <c r="G10490" s="340">
        <v>414.21</v>
      </c>
    </row>
    <row r="10491" spans="1:7" ht="25.5" x14ac:dyDescent="0.2">
      <c r="A10491" s="319" t="str">
        <f t="shared" si="163"/>
        <v>1 - 1018</v>
      </c>
      <c r="B10491" s="319">
        <v>1</v>
      </c>
      <c r="C10491" s="761">
        <v>1018</v>
      </c>
      <c r="D10491" s="762"/>
      <c r="E10491" s="762" t="s">
        <v>14991</v>
      </c>
      <c r="F10491" s="763" t="s">
        <v>0</v>
      </c>
      <c r="G10491" s="340">
        <v>50.55</v>
      </c>
    </row>
    <row r="10492" spans="1:7" ht="25.5" x14ac:dyDescent="0.2">
      <c r="A10492" s="319" t="str">
        <f t="shared" si="163"/>
        <v>1 - 39250</v>
      </c>
      <c r="B10492" s="319">
        <v>1</v>
      </c>
      <c r="C10492" s="761">
        <v>39250</v>
      </c>
      <c r="D10492" s="762"/>
      <c r="E10492" s="762" t="s">
        <v>14992</v>
      </c>
      <c r="F10492" s="763" t="s">
        <v>0</v>
      </c>
      <c r="G10492" s="340">
        <v>495.49</v>
      </c>
    </row>
    <row r="10493" spans="1:7" ht="25.5" x14ac:dyDescent="0.2">
      <c r="A10493" s="319" t="str">
        <f t="shared" si="163"/>
        <v>1 - 994</v>
      </c>
      <c r="B10493" s="319">
        <v>1</v>
      </c>
      <c r="C10493" s="761">
        <v>994</v>
      </c>
      <c r="D10493" s="762"/>
      <c r="E10493" s="762" t="s">
        <v>14993</v>
      </c>
      <c r="F10493" s="763" t="s">
        <v>0</v>
      </c>
      <c r="G10493" s="340">
        <v>5.98</v>
      </c>
    </row>
    <row r="10494" spans="1:7" ht="25.5" x14ac:dyDescent="0.2">
      <c r="A10494" s="319" t="str">
        <f t="shared" si="163"/>
        <v>1 - 977</v>
      </c>
      <c r="B10494" s="319">
        <v>1</v>
      </c>
      <c r="C10494" s="761">
        <v>977</v>
      </c>
      <c r="D10494" s="762"/>
      <c r="E10494" s="762" t="s">
        <v>14994</v>
      </c>
      <c r="F10494" s="763" t="s">
        <v>0</v>
      </c>
      <c r="G10494" s="340">
        <v>70.709999999999994</v>
      </c>
    </row>
    <row r="10495" spans="1:7" ht="25.5" x14ac:dyDescent="0.2">
      <c r="A10495" s="319" t="str">
        <f t="shared" si="163"/>
        <v>1 - 998</v>
      </c>
      <c r="B10495" s="319">
        <v>1</v>
      </c>
      <c r="C10495" s="761">
        <v>998</v>
      </c>
      <c r="D10495" s="762"/>
      <c r="E10495" s="762" t="s">
        <v>14995</v>
      </c>
      <c r="F10495" s="763" t="s">
        <v>0</v>
      </c>
      <c r="G10495" s="340">
        <v>91.81</v>
      </c>
    </row>
    <row r="10496" spans="1:7" ht="25.5" x14ac:dyDescent="0.2">
      <c r="A10496" s="319" t="str">
        <f t="shared" si="163"/>
        <v>1 - 1006</v>
      </c>
      <c r="B10496" s="319">
        <v>1</v>
      </c>
      <c r="C10496" s="761">
        <v>1006</v>
      </c>
      <c r="D10496" s="762"/>
      <c r="E10496" s="762" t="s">
        <v>14996</v>
      </c>
      <c r="F10496" s="763" t="s">
        <v>0</v>
      </c>
      <c r="G10496" s="340">
        <v>121.66</v>
      </c>
    </row>
    <row r="10497" spans="1:7" ht="25.5" x14ac:dyDescent="0.2">
      <c r="A10497" s="319" t="str">
        <f t="shared" si="163"/>
        <v>1 - 990</v>
      </c>
      <c r="B10497" s="319">
        <v>1</v>
      </c>
      <c r="C10497" s="761">
        <v>990</v>
      </c>
      <c r="D10497" s="762"/>
      <c r="E10497" s="762" t="s">
        <v>14997</v>
      </c>
      <c r="F10497" s="763" t="s">
        <v>0</v>
      </c>
      <c r="G10497" s="340">
        <v>161.77000000000001</v>
      </c>
    </row>
    <row r="10498" spans="1:7" ht="25.5" x14ac:dyDescent="0.2">
      <c r="A10498" s="319" t="str">
        <f t="shared" si="163"/>
        <v>1 - 39241</v>
      </c>
      <c r="B10498" s="319">
        <v>1</v>
      </c>
      <c r="C10498" s="761">
        <v>39241</v>
      </c>
      <c r="D10498" s="762"/>
      <c r="E10498" s="762" t="s">
        <v>14998</v>
      </c>
      <c r="F10498" s="763" t="s">
        <v>0</v>
      </c>
      <c r="G10498" s="340">
        <v>15.92</v>
      </c>
    </row>
    <row r="10499" spans="1:7" ht="25.5" x14ac:dyDescent="0.2">
      <c r="A10499" s="319" t="str">
        <f t="shared" si="163"/>
        <v>1 - 1005</v>
      </c>
      <c r="B10499" s="319">
        <v>1</v>
      </c>
      <c r="C10499" s="761">
        <v>1005</v>
      </c>
      <c r="D10499" s="762"/>
      <c r="E10499" s="762" t="s">
        <v>14999</v>
      </c>
      <c r="F10499" s="763" t="s">
        <v>0</v>
      </c>
      <c r="G10499" s="340">
        <v>201.41</v>
      </c>
    </row>
    <row r="10500" spans="1:7" ht="25.5" x14ac:dyDescent="0.2">
      <c r="A10500" s="319" t="str">
        <f t="shared" si="163"/>
        <v>1 - 991</v>
      </c>
      <c r="B10500" s="319">
        <v>1</v>
      </c>
      <c r="C10500" s="761">
        <v>991</v>
      </c>
      <c r="D10500" s="762"/>
      <c r="E10500" s="762" t="s">
        <v>15000</v>
      </c>
      <c r="F10500" s="763" t="s">
        <v>0</v>
      </c>
      <c r="G10500" s="340">
        <v>263.8</v>
      </c>
    </row>
    <row r="10501" spans="1:7" ht="25.5" x14ac:dyDescent="0.2">
      <c r="A10501" s="319" t="str">
        <f t="shared" si="163"/>
        <v>1 - 986</v>
      </c>
      <c r="B10501" s="319">
        <v>1</v>
      </c>
      <c r="C10501" s="761">
        <v>986</v>
      </c>
      <c r="D10501" s="762"/>
      <c r="E10501" s="762" t="s">
        <v>15001</v>
      </c>
      <c r="F10501" s="763" t="s">
        <v>0</v>
      </c>
      <c r="G10501" s="340">
        <v>25.16</v>
      </c>
    </row>
    <row r="10502" spans="1:7" ht="25.5" x14ac:dyDescent="0.2">
      <c r="A10502" s="319" t="str">
        <f t="shared" si="163"/>
        <v>1 - 987</v>
      </c>
      <c r="B10502" s="319">
        <v>1</v>
      </c>
      <c r="C10502" s="761">
        <v>987</v>
      </c>
      <c r="D10502" s="762"/>
      <c r="E10502" s="762" t="s">
        <v>15002</v>
      </c>
      <c r="F10502" s="763" t="s">
        <v>0</v>
      </c>
      <c r="G10502" s="340">
        <v>34.44</v>
      </c>
    </row>
    <row r="10503" spans="1:7" ht="25.5" x14ac:dyDescent="0.2">
      <c r="A10503" s="319" t="str">
        <f t="shared" si="163"/>
        <v>1 - 1007</v>
      </c>
      <c r="B10503" s="319">
        <v>1</v>
      </c>
      <c r="C10503" s="761">
        <v>1007</v>
      </c>
      <c r="D10503" s="762"/>
      <c r="E10503" s="762" t="s">
        <v>15003</v>
      </c>
      <c r="F10503" s="763" t="s">
        <v>0</v>
      </c>
      <c r="G10503" s="340">
        <v>47.68</v>
      </c>
    </row>
    <row r="10504" spans="1:7" ht="25.5" x14ac:dyDescent="0.2">
      <c r="A10504" s="319" t="str">
        <f t="shared" si="163"/>
        <v>1 - 1008</v>
      </c>
      <c r="B10504" s="319">
        <v>1</v>
      </c>
      <c r="C10504" s="761">
        <v>1008</v>
      </c>
      <c r="D10504" s="762"/>
      <c r="E10504" s="762" t="s">
        <v>15004</v>
      </c>
      <c r="F10504" s="763" t="s">
        <v>0</v>
      </c>
      <c r="G10504" s="340">
        <v>6.05</v>
      </c>
    </row>
    <row r="10505" spans="1:7" ht="25.5" x14ac:dyDescent="0.2">
      <c r="A10505" s="319" t="str">
        <f t="shared" si="163"/>
        <v>1 - 988</v>
      </c>
      <c r="B10505" s="319">
        <v>1</v>
      </c>
      <c r="C10505" s="761">
        <v>988</v>
      </c>
      <c r="D10505" s="762"/>
      <c r="E10505" s="762" t="s">
        <v>15005</v>
      </c>
      <c r="F10505" s="763" t="s">
        <v>0</v>
      </c>
      <c r="G10505" s="340">
        <v>65.739999999999995</v>
      </c>
    </row>
    <row r="10506" spans="1:7" ht="25.5" x14ac:dyDescent="0.2">
      <c r="A10506" s="319" t="str">
        <f t="shared" si="163"/>
        <v>1 - 989</v>
      </c>
      <c r="B10506" s="319">
        <v>1</v>
      </c>
      <c r="C10506" s="761">
        <v>989</v>
      </c>
      <c r="D10506" s="762"/>
      <c r="E10506" s="762" t="s">
        <v>15006</v>
      </c>
      <c r="F10506" s="763" t="s">
        <v>0</v>
      </c>
      <c r="G10506" s="340">
        <v>90.75</v>
      </c>
    </row>
    <row r="10507" spans="1:7" x14ac:dyDescent="0.2">
      <c r="A10507" s="319" t="str">
        <f t="shared" si="163"/>
        <v>1 - 43972</v>
      </c>
      <c r="B10507" s="319">
        <v>1</v>
      </c>
      <c r="C10507" s="761">
        <v>43972</v>
      </c>
      <c r="D10507" s="762"/>
      <c r="E10507" s="762" t="s">
        <v>15007</v>
      </c>
      <c r="F10507" s="763" t="s">
        <v>0</v>
      </c>
      <c r="G10507" s="340">
        <v>3.44</v>
      </c>
    </row>
    <row r="10508" spans="1:7" x14ac:dyDescent="0.2">
      <c r="A10508" s="319" t="str">
        <f t="shared" si="163"/>
        <v>1 - 43971</v>
      </c>
      <c r="B10508" s="319">
        <v>1</v>
      </c>
      <c r="C10508" s="761">
        <v>43971</v>
      </c>
      <c r="D10508" s="762"/>
      <c r="E10508" s="762" t="s">
        <v>15008</v>
      </c>
      <c r="F10508" s="763" t="s">
        <v>0</v>
      </c>
      <c r="G10508" s="340">
        <v>2.63</v>
      </c>
    </row>
    <row r="10509" spans="1:7" x14ac:dyDescent="0.2">
      <c r="A10509" s="319" t="str">
        <f t="shared" si="163"/>
        <v>1 - 39598</v>
      </c>
      <c r="B10509" s="319">
        <v>1</v>
      </c>
      <c r="C10509" s="761">
        <v>39598</v>
      </c>
      <c r="D10509" s="762"/>
      <c r="E10509" s="762" t="s">
        <v>15009</v>
      </c>
      <c r="F10509" s="763" t="s">
        <v>0</v>
      </c>
      <c r="G10509" s="340">
        <v>4.87</v>
      </c>
    </row>
    <row r="10510" spans="1:7" x14ac:dyDescent="0.2">
      <c r="A10510" s="319" t="str">
        <f t="shared" si="163"/>
        <v>1 - 43973</v>
      </c>
      <c r="B10510" s="319">
        <v>1</v>
      </c>
      <c r="C10510" s="761">
        <v>43973</v>
      </c>
      <c r="D10510" s="762"/>
      <c r="E10510" s="762" t="s">
        <v>15010</v>
      </c>
      <c r="F10510" s="763" t="s">
        <v>0</v>
      </c>
      <c r="G10510" s="340">
        <v>3.6</v>
      </c>
    </row>
    <row r="10511" spans="1:7" x14ac:dyDescent="0.2">
      <c r="A10511" s="319" t="str">
        <f t="shared" si="163"/>
        <v>1 - 39599</v>
      </c>
      <c r="B10511" s="319">
        <v>1</v>
      </c>
      <c r="C10511" s="761">
        <v>39599</v>
      </c>
      <c r="D10511" s="762"/>
      <c r="E10511" s="762" t="s">
        <v>15011</v>
      </c>
      <c r="F10511" s="763" t="s">
        <v>0</v>
      </c>
      <c r="G10511" s="340">
        <v>7.01</v>
      </c>
    </row>
    <row r="10512" spans="1:7" x14ac:dyDescent="0.2">
      <c r="A10512" s="319" t="str">
        <f t="shared" ref="A10512:A10575" si="164">B10512&amp;" - "&amp;C10512</f>
        <v>1 - 43832</v>
      </c>
      <c r="B10512" s="319">
        <v>1</v>
      </c>
      <c r="C10512" s="761">
        <v>43832</v>
      </c>
      <c r="D10512" s="762"/>
      <c r="E10512" s="762" t="s">
        <v>15012</v>
      </c>
      <c r="F10512" s="763" t="s">
        <v>0</v>
      </c>
      <c r="G10512" s="340">
        <v>18.48</v>
      </c>
    </row>
    <row r="10513" spans="1:7" x14ac:dyDescent="0.2">
      <c r="A10513" s="319" t="str">
        <f t="shared" si="164"/>
        <v>1 - 34602</v>
      </c>
      <c r="B10513" s="319">
        <v>1</v>
      </c>
      <c r="C10513" s="761">
        <v>34602</v>
      </c>
      <c r="D10513" s="762"/>
      <c r="E10513" s="762" t="s">
        <v>15013</v>
      </c>
      <c r="F10513" s="763" t="s">
        <v>0</v>
      </c>
      <c r="G10513" s="340">
        <v>4.16</v>
      </c>
    </row>
    <row r="10514" spans="1:7" x14ac:dyDescent="0.2">
      <c r="A10514" s="319" t="str">
        <f t="shared" si="164"/>
        <v>1 - 34607</v>
      </c>
      <c r="B10514" s="319">
        <v>1</v>
      </c>
      <c r="C10514" s="761">
        <v>34607</v>
      </c>
      <c r="D10514" s="762"/>
      <c r="E10514" s="762" t="s">
        <v>15014</v>
      </c>
      <c r="F10514" s="763" t="s">
        <v>0</v>
      </c>
      <c r="G10514" s="340">
        <v>10.199999999999999</v>
      </c>
    </row>
    <row r="10515" spans="1:7" x14ac:dyDescent="0.2">
      <c r="A10515" s="319" t="str">
        <f t="shared" si="164"/>
        <v>1 - 34609</v>
      </c>
      <c r="B10515" s="319">
        <v>1</v>
      </c>
      <c r="C10515" s="761">
        <v>34609</v>
      </c>
      <c r="D10515" s="762"/>
      <c r="E10515" s="762" t="s">
        <v>15015</v>
      </c>
      <c r="F10515" s="763" t="s">
        <v>0</v>
      </c>
      <c r="G10515" s="340">
        <v>14.84</v>
      </c>
    </row>
    <row r="10516" spans="1:7" x14ac:dyDescent="0.2">
      <c r="A10516" s="319" t="str">
        <f t="shared" si="164"/>
        <v>1 - 34618</v>
      </c>
      <c r="B10516" s="319">
        <v>1</v>
      </c>
      <c r="C10516" s="761">
        <v>34618</v>
      </c>
      <c r="D10516" s="762"/>
      <c r="E10516" s="762" t="s">
        <v>15016</v>
      </c>
      <c r="F10516" s="763" t="s">
        <v>0</v>
      </c>
      <c r="G10516" s="340">
        <v>5.67</v>
      </c>
    </row>
    <row r="10517" spans="1:7" x14ac:dyDescent="0.2">
      <c r="A10517" s="319" t="str">
        <f t="shared" si="164"/>
        <v>1 - 34621</v>
      </c>
      <c r="B10517" s="319">
        <v>1</v>
      </c>
      <c r="C10517" s="761">
        <v>34621</v>
      </c>
      <c r="D10517" s="762"/>
      <c r="E10517" s="762" t="s">
        <v>15017</v>
      </c>
      <c r="F10517" s="763" t="s">
        <v>0</v>
      </c>
      <c r="G10517" s="340">
        <v>14.06</v>
      </c>
    </row>
    <row r="10518" spans="1:7" x14ac:dyDescent="0.2">
      <c r="A10518" s="319" t="str">
        <f t="shared" si="164"/>
        <v>1 - 34622</v>
      </c>
      <c r="B10518" s="319">
        <v>1</v>
      </c>
      <c r="C10518" s="761">
        <v>34622</v>
      </c>
      <c r="D10518" s="762"/>
      <c r="E10518" s="762" t="s">
        <v>15018</v>
      </c>
      <c r="F10518" s="763" t="s">
        <v>0</v>
      </c>
      <c r="G10518" s="340">
        <v>20.89</v>
      </c>
    </row>
    <row r="10519" spans="1:7" x14ac:dyDescent="0.2">
      <c r="A10519" s="319" t="str">
        <f t="shared" si="164"/>
        <v>1 - 34624</v>
      </c>
      <c r="B10519" s="319">
        <v>1</v>
      </c>
      <c r="C10519" s="761">
        <v>34624</v>
      </c>
      <c r="D10519" s="762"/>
      <c r="E10519" s="762" t="s">
        <v>15019</v>
      </c>
      <c r="F10519" s="763" t="s">
        <v>0</v>
      </c>
      <c r="G10519" s="340">
        <v>7.58</v>
      </c>
    </row>
    <row r="10520" spans="1:7" x14ac:dyDescent="0.2">
      <c r="A10520" s="319" t="str">
        <f t="shared" si="164"/>
        <v>1 - 34627</v>
      </c>
      <c r="B10520" s="319">
        <v>1</v>
      </c>
      <c r="C10520" s="761">
        <v>34627</v>
      </c>
      <c r="D10520" s="762"/>
      <c r="E10520" s="762" t="s">
        <v>15020</v>
      </c>
      <c r="F10520" s="763" t="s">
        <v>0</v>
      </c>
      <c r="G10520" s="340">
        <v>18.27</v>
      </c>
    </row>
    <row r="10521" spans="1:7" x14ac:dyDescent="0.2">
      <c r="A10521" s="319" t="str">
        <f t="shared" si="164"/>
        <v>1 - 34629</v>
      </c>
      <c r="B10521" s="319">
        <v>1</v>
      </c>
      <c r="C10521" s="761">
        <v>34629</v>
      </c>
      <c r="D10521" s="762"/>
      <c r="E10521" s="762" t="s">
        <v>15021</v>
      </c>
      <c r="F10521" s="763" t="s">
        <v>0</v>
      </c>
      <c r="G10521" s="340">
        <v>27.91</v>
      </c>
    </row>
    <row r="10522" spans="1:7" ht="25.5" x14ac:dyDescent="0.2">
      <c r="A10522" s="319" t="str">
        <f t="shared" si="164"/>
        <v>1 - 39257</v>
      </c>
      <c r="B10522" s="319">
        <v>1</v>
      </c>
      <c r="C10522" s="761">
        <v>39257</v>
      </c>
      <c r="D10522" s="762"/>
      <c r="E10522" s="762" t="s">
        <v>15022</v>
      </c>
      <c r="F10522" s="763" t="s">
        <v>0</v>
      </c>
      <c r="G10522" s="340">
        <v>5.68</v>
      </c>
    </row>
    <row r="10523" spans="1:7" ht="25.5" x14ac:dyDescent="0.2">
      <c r="A10523" s="319" t="str">
        <f t="shared" si="164"/>
        <v>1 - 39261</v>
      </c>
      <c r="B10523" s="319">
        <v>1</v>
      </c>
      <c r="C10523" s="761">
        <v>39261</v>
      </c>
      <c r="D10523" s="762"/>
      <c r="E10523" s="762" t="s">
        <v>15023</v>
      </c>
      <c r="F10523" s="763" t="s">
        <v>0</v>
      </c>
      <c r="G10523" s="340">
        <v>32.520000000000003</v>
      </c>
    </row>
    <row r="10524" spans="1:7" ht="25.5" x14ac:dyDescent="0.2">
      <c r="A10524" s="319" t="str">
        <f t="shared" si="164"/>
        <v>1 - 39268</v>
      </c>
      <c r="B10524" s="319">
        <v>1</v>
      </c>
      <c r="C10524" s="761">
        <v>39268</v>
      </c>
      <c r="D10524" s="762"/>
      <c r="E10524" s="762" t="s">
        <v>15024</v>
      </c>
      <c r="F10524" s="763" t="s">
        <v>0</v>
      </c>
      <c r="G10524" s="340">
        <v>508.34</v>
      </c>
    </row>
    <row r="10525" spans="1:7" ht="25.5" x14ac:dyDescent="0.2">
      <c r="A10525" s="319" t="str">
        <f t="shared" si="164"/>
        <v>1 - 39262</v>
      </c>
      <c r="B10525" s="319">
        <v>1</v>
      </c>
      <c r="C10525" s="761">
        <v>39262</v>
      </c>
      <c r="D10525" s="762"/>
      <c r="E10525" s="762" t="s">
        <v>15025</v>
      </c>
      <c r="F10525" s="763" t="s">
        <v>0</v>
      </c>
      <c r="G10525" s="340">
        <v>51.79</v>
      </c>
    </row>
    <row r="10526" spans="1:7" ht="25.5" x14ac:dyDescent="0.2">
      <c r="A10526" s="319" t="str">
        <f t="shared" si="164"/>
        <v>1 - 39258</v>
      </c>
      <c r="B10526" s="319">
        <v>1</v>
      </c>
      <c r="C10526" s="761">
        <v>39258</v>
      </c>
      <c r="D10526" s="762"/>
      <c r="E10526" s="762" t="s">
        <v>15026</v>
      </c>
      <c r="F10526" s="763" t="s">
        <v>0</v>
      </c>
      <c r="G10526" s="340">
        <v>8.56</v>
      </c>
    </row>
    <row r="10527" spans="1:7" ht="25.5" x14ac:dyDescent="0.2">
      <c r="A10527" s="319" t="str">
        <f t="shared" si="164"/>
        <v>1 - 39263</v>
      </c>
      <c r="B10527" s="319">
        <v>1</v>
      </c>
      <c r="C10527" s="761">
        <v>39263</v>
      </c>
      <c r="D10527" s="762"/>
      <c r="E10527" s="762" t="s">
        <v>15027</v>
      </c>
      <c r="F10527" s="763" t="s">
        <v>0</v>
      </c>
      <c r="G10527" s="340">
        <v>89.55</v>
      </c>
    </row>
    <row r="10528" spans="1:7" ht="25.5" x14ac:dyDescent="0.2">
      <c r="A10528" s="319" t="str">
        <f t="shared" si="164"/>
        <v>1 - 39264</v>
      </c>
      <c r="B10528" s="319">
        <v>1</v>
      </c>
      <c r="C10528" s="761">
        <v>39264</v>
      </c>
      <c r="D10528" s="762"/>
      <c r="E10528" s="762" t="s">
        <v>15028</v>
      </c>
      <c r="F10528" s="763" t="s">
        <v>0</v>
      </c>
      <c r="G10528" s="340">
        <v>124.06</v>
      </c>
    </row>
    <row r="10529" spans="1:7" ht="25.5" x14ac:dyDescent="0.2">
      <c r="A10529" s="319" t="str">
        <f t="shared" si="164"/>
        <v>1 - 39259</v>
      </c>
      <c r="B10529" s="319">
        <v>1</v>
      </c>
      <c r="C10529" s="761">
        <v>39259</v>
      </c>
      <c r="D10529" s="762"/>
      <c r="E10529" s="762" t="s">
        <v>15029</v>
      </c>
      <c r="F10529" s="763" t="s">
        <v>0</v>
      </c>
      <c r="G10529" s="340">
        <v>13.18</v>
      </c>
    </row>
    <row r="10530" spans="1:7" ht="25.5" x14ac:dyDescent="0.2">
      <c r="A10530" s="319" t="str">
        <f t="shared" si="164"/>
        <v>1 - 39265</v>
      </c>
      <c r="B10530" s="319">
        <v>1</v>
      </c>
      <c r="C10530" s="761">
        <v>39265</v>
      </c>
      <c r="D10530" s="762"/>
      <c r="E10530" s="762" t="s">
        <v>15030</v>
      </c>
      <c r="F10530" s="763" t="s">
        <v>0</v>
      </c>
      <c r="G10530" s="340">
        <v>168.42</v>
      </c>
    </row>
    <row r="10531" spans="1:7" ht="25.5" x14ac:dyDescent="0.2">
      <c r="A10531" s="319" t="str">
        <f t="shared" si="164"/>
        <v>1 - 39260</v>
      </c>
      <c r="B10531" s="319">
        <v>1</v>
      </c>
      <c r="C10531" s="761">
        <v>39260</v>
      </c>
      <c r="D10531" s="762"/>
      <c r="E10531" s="762" t="s">
        <v>15031</v>
      </c>
      <c r="F10531" s="763" t="s">
        <v>0</v>
      </c>
      <c r="G10531" s="340">
        <v>20.190000000000001</v>
      </c>
    </row>
    <row r="10532" spans="1:7" ht="25.5" x14ac:dyDescent="0.2">
      <c r="A10532" s="319" t="str">
        <f t="shared" si="164"/>
        <v>1 - 39266</v>
      </c>
      <c r="B10532" s="319">
        <v>1</v>
      </c>
      <c r="C10532" s="761">
        <v>39266</v>
      </c>
      <c r="D10532" s="762"/>
      <c r="E10532" s="762" t="s">
        <v>15032</v>
      </c>
      <c r="F10532" s="763" t="s">
        <v>0</v>
      </c>
      <c r="G10532" s="340">
        <v>254.15</v>
      </c>
    </row>
    <row r="10533" spans="1:7" ht="25.5" x14ac:dyDescent="0.2">
      <c r="A10533" s="319" t="str">
        <f t="shared" si="164"/>
        <v>1 - 39267</v>
      </c>
      <c r="B10533" s="319">
        <v>1</v>
      </c>
      <c r="C10533" s="761">
        <v>39267</v>
      </c>
      <c r="D10533" s="762"/>
      <c r="E10533" s="762" t="s">
        <v>15033</v>
      </c>
      <c r="F10533" s="763" t="s">
        <v>0</v>
      </c>
      <c r="G10533" s="340">
        <v>317.75</v>
      </c>
    </row>
    <row r="10534" spans="1:7" x14ac:dyDescent="0.2">
      <c r="A10534" s="319" t="str">
        <f t="shared" si="164"/>
        <v>1 - 11901</v>
      </c>
      <c r="B10534" s="319">
        <v>1</v>
      </c>
      <c r="C10534" s="761">
        <v>11901</v>
      </c>
      <c r="D10534" s="762"/>
      <c r="E10534" s="762" t="s">
        <v>15034</v>
      </c>
      <c r="F10534" s="763" t="s">
        <v>0</v>
      </c>
      <c r="G10534" s="340">
        <v>0.63</v>
      </c>
    </row>
    <row r="10535" spans="1:7" x14ac:dyDescent="0.2">
      <c r="A10535" s="319" t="str">
        <f t="shared" si="164"/>
        <v>1 - 11902</v>
      </c>
      <c r="B10535" s="319">
        <v>1</v>
      </c>
      <c r="C10535" s="761">
        <v>11902</v>
      </c>
      <c r="D10535" s="762"/>
      <c r="E10535" s="762" t="s">
        <v>15035</v>
      </c>
      <c r="F10535" s="763" t="s">
        <v>0</v>
      </c>
      <c r="G10535" s="340">
        <v>1.21</v>
      </c>
    </row>
    <row r="10536" spans="1:7" x14ac:dyDescent="0.2">
      <c r="A10536" s="319" t="str">
        <f t="shared" si="164"/>
        <v>1 - 11903</v>
      </c>
      <c r="B10536" s="319">
        <v>1</v>
      </c>
      <c r="C10536" s="761">
        <v>11903</v>
      </c>
      <c r="D10536" s="762"/>
      <c r="E10536" s="762" t="s">
        <v>15036</v>
      </c>
      <c r="F10536" s="763" t="s">
        <v>0</v>
      </c>
      <c r="G10536" s="340">
        <v>1.28</v>
      </c>
    </row>
    <row r="10537" spans="1:7" x14ac:dyDescent="0.2">
      <c r="A10537" s="319" t="str">
        <f t="shared" si="164"/>
        <v>1 - 11904</v>
      </c>
      <c r="B10537" s="319">
        <v>1</v>
      </c>
      <c r="C10537" s="761">
        <v>11904</v>
      </c>
      <c r="D10537" s="762"/>
      <c r="E10537" s="762" t="s">
        <v>15037</v>
      </c>
      <c r="F10537" s="763" t="s">
        <v>0</v>
      </c>
      <c r="G10537" s="340">
        <v>1.94</v>
      </c>
    </row>
    <row r="10538" spans="1:7" x14ac:dyDescent="0.2">
      <c r="A10538" s="319" t="str">
        <f t="shared" si="164"/>
        <v>1 - 11905</v>
      </c>
      <c r="B10538" s="319">
        <v>1</v>
      </c>
      <c r="C10538" s="761">
        <v>11905</v>
      </c>
      <c r="D10538" s="762"/>
      <c r="E10538" s="762" t="s">
        <v>15038</v>
      </c>
      <c r="F10538" s="763" t="s">
        <v>0</v>
      </c>
      <c r="G10538" s="340">
        <v>2.37</v>
      </c>
    </row>
    <row r="10539" spans="1:7" x14ac:dyDescent="0.2">
      <c r="A10539" s="319" t="str">
        <f t="shared" si="164"/>
        <v>1 - 11906</v>
      </c>
      <c r="B10539" s="319">
        <v>1</v>
      </c>
      <c r="C10539" s="761">
        <v>11906</v>
      </c>
      <c r="D10539" s="762"/>
      <c r="E10539" s="762" t="s">
        <v>15039</v>
      </c>
      <c r="F10539" s="763" t="s">
        <v>0</v>
      </c>
      <c r="G10539" s="340">
        <v>3.01</v>
      </c>
    </row>
    <row r="10540" spans="1:7" x14ac:dyDescent="0.2">
      <c r="A10540" s="319" t="str">
        <f t="shared" si="164"/>
        <v>1 - 11919</v>
      </c>
      <c r="B10540" s="319">
        <v>1</v>
      </c>
      <c r="C10540" s="761">
        <v>11919</v>
      </c>
      <c r="D10540" s="762"/>
      <c r="E10540" s="762" t="s">
        <v>15040</v>
      </c>
      <c r="F10540" s="763" t="s">
        <v>0</v>
      </c>
      <c r="G10540" s="340">
        <v>5.52</v>
      </c>
    </row>
    <row r="10541" spans="1:7" x14ac:dyDescent="0.2">
      <c r="A10541" s="319" t="str">
        <f t="shared" si="164"/>
        <v>1 - 11920</v>
      </c>
      <c r="B10541" s="319">
        <v>1</v>
      </c>
      <c r="C10541" s="761">
        <v>11920</v>
      </c>
      <c r="D10541" s="762"/>
      <c r="E10541" s="762" t="s">
        <v>15041</v>
      </c>
      <c r="F10541" s="763" t="s">
        <v>0</v>
      </c>
      <c r="G10541" s="340">
        <v>10.48</v>
      </c>
    </row>
    <row r="10542" spans="1:7" x14ac:dyDescent="0.2">
      <c r="A10542" s="319" t="str">
        <f t="shared" si="164"/>
        <v>1 - 11924</v>
      </c>
      <c r="B10542" s="319">
        <v>1</v>
      </c>
      <c r="C10542" s="761">
        <v>11924</v>
      </c>
      <c r="D10542" s="762"/>
      <c r="E10542" s="762" t="s">
        <v>15042</v>
      </c>
      <c r="F10542" s="763" t="s">
        <v>0</v>
      </c>
      <c r="G10542" s="340">
        <v>87.99</v>
      </c>
    </row>
    <row r="10543" spans="1:7" x14ac:dyDescent="0.2">
      <c r="A10543" s="319" t="str">
        <f t="shared" si="164"/>
        <v>1 - 11921</v>
      </c>
      <c r="B10543" s="319">
        <v>1</v>
      </c>
      <c r="C10543" s="761">
        <v>11921</v>
      </c>
      <c r="D10543" s="762"/>
      <c r="E10543" s="762" t="s">
        <v>15043</v>
      </c>
      <c r="F10543" s="763" t="s">
        <v>0</v>
      </c>
      <c r="G10543" s="340">
        <v>15.33</v>
      </c>
    </row>
    <row r="10544" spans="1:7" x14ac:dyDescent="0.2">
      <c r="A10544" s="319" t="str">
        <f t="shared" si="164"/>
        <v>1 - 11922</v>
      </c>
      <c r="B10544" s="319">
        <v>1</v>
      </c>
      <c r="C10544" s="761">
        <v>11922</v>
      </c>
      <c r="D10544" s="762"/>
      <c r="E10544" s="762" t="s">
        <v>15044</v>
      </c>
      <c r="F10544" s="763" t="s">
        <v>0</v>
      </c>
      <c r="G10544" s="340">
        <v>24.8</v>
      </c>
    </row>
    <row r="10545" spans="1:7" x14ac:dyDescent="0.2">
      <c r="A10545" s="319" t="str">
        <f t="shared" si="164"/>
        <v>1 - 11923</v>
      </c>
      <c r="B10545" s="319">
        <v>1</v>
      </c>
      <c r="C10545" s="761">
        <v>11923</v>
      </c>
      <c r="D10545" s="762"/>
      <c r="E10545" s="762" t="s">
        <v>15045</v>
      </c>
      <c r="F10545" s="763" t="s">
        <v>0</v>
      </c>
      <c r="G10545" s="340">
        <v>36.299999999999997</v>
      </c>
    </row>
    <row r="10546" spans="1:7" x14ac:dyDescent="0.2">
      <c r="A10546" s="319" t="str">
        <f t="shared" si="164"/>
        <v>1 - 11916</v>
      </c>
      <c r="B10546" s="319">
        <v>1</v>
      </c>
      <c r="C10546" s="761">
        <v>11916</v>
      </c>
      <c r="D10546" s="762"/>
      <c r="E10546" s="762" t="s">
        <v>15046</v>
      </c>
      <c r="F10546" s="763" t="s">
        <v>0</v>
      </c>
      <c r="G10546" s="340">
        <v>7.55</v>
      </c>
    </row>
    <row r="10547" spans="1:7" x14ac:dyDescent="0.2">
      <c r="A10547" s="319" t="str">
        <f t="shared" si="164"/>
        <v>1 - 11914</v>
      </c>
      <c r="B10547" s="319">
        <v>1</v>
      </c>
      <c r="C10547" s="761">
        <v>11914</v>
      </c>
      <c r="D10547" s="762"/>
      <c r="E10547" s="762" t="s">
        <v>15047</v>
      </c>
      <c r="F10547" s="763" t="s">
        <v>0</v>
      </c>
      <c r="G10547" s="340">
        <v>54.39</v>
      </c>
    </row>
    <row r="10548" spans="1:7" x14ac:dyDescent="0.2">
      <c r="A10548" s="319" t="str">
        <f t="shared" si="164"/>
        <v>1 - 11917</v>
      </c>
      <c r="B10548" s="319">
        <v>1</v>
      </c>
      <c r="C10548" s="761">
        <v>11917</v>
      </c>
      <c r="D10548" s="762"/>
      <c r="E10548" s="762" t="s">
        <v>15048</v>
      </c>
      <c r="F10548" s="763" t="s">
        <v>0</v>
      </c>
      <c r="G10548" s="340">
        <v>13.29</v>
      </c>
    </row>
    <row r="10549" spans="1:7" x14ac:dyDescent="0.2">
      <c r="A10549" s="319" t="str">
        <f t="shared" si="164"/>
        <v>1 - 11918</v>
      </c>
      <c r="B10549" s="319">
        <v>1</v>
      </c>
      <c r="C10549" s="761">
        <v>11918</v>
      </c>
      <c r="D10549" s="762"/>
      <c r="E10549" s="762" t="s">
        <v>15049</v>
      </c>
      <c r="F10549" s="763" t="s">
        <v>0</v>
      </c>
      <c r="G10549" s="340">
        <v>15.77</v>
      </c>
    </row>
    <row r="10550" spans="1:7" ht="25.5" x14ac:dyDescent="0.2">
      <c r="A10550" s="319" t="str">
        <f t="shared" si="164"/>
        <v>1 - 37734</v>
      </c>
      <c r="B10550" s="319">
        <v>1</v>
      </c>
      <c r="C10550" s="761">
        <v>37734</v>
      </c>
      <c r="D10550" s="762"/>
      <c r="E10550" s="762" t="s">
        <v>15050</v>
      </c>
      <c r="F10550" s="763" t="s">
        <v>28</v>
      </c>
      <c r="G10550" s="340">
        <v>83230.070000000007</v>
      </c>
    </row>
    <row r="10551" spans="1:7" ht="25.5" x14ac:dyDescent="0.2">
      <c r="A10551" s="319" t="str">
        <f t="shared" si="164"/>
        <v>1 - 42251</v>
      </c>
      <c r="B10551" s="319">
        <v>1</v>
      </c>
      <c r="C10551" s="761">
        <v>42251</v>
      </c>
      <c r="D10551" s="762"/>
      <c r="E10551" s="762" t="s">
        <v>15051</v>
      </c>
      <c r="F10551" s="763" t="s">
        <v>28</v>
      </c>
      <c r="G10551" s="340">
        <v>94512.82</v>
      </c>
    </row>
    <row r="10552" spans="1:7" ht="25.5" x14ac:dyDescent="0.2">
      <c r="A10552" s="319" t="str">
        <f t="shared" si="164"/>
        <v>1 - 37733</v>
      </c>
      <c r="B10552" s="319">
        <v>1</v>
      </c>
      <c r="C10552" s="761">
        <v>37733</v>
      </c>
      <c r="D10552" s="762"/>
      <c r="E10552" s="762" t="s">
        <v>15052</v>
      </c>
      <c r="F10552" s="763" t="s">
        <v>28</v>
      </c>
      <c r="G10552" s="340">
        <v>62405.59</v>
      </c>
    </row>
    <row r="10553" spans="1:7" ht="25.5" x14ac:dyDescent="0.2">
      <c r="A10553" s="319" t="str">
        <f t="shared" si="164"/>
        <v>1 - 37735</v>
      </c>
      <c r="B10553" s="319">
        <v>1</v>
      </c>
      <c r="C10553" s="761">
        <v>37735</v>
      </c>
      <c r="D10553" s="762"/>
      <c r="E10553" s="762" t="s">
        <v>15053</v>
      </c>
      <c r="F10553" s="763" t="s">
        <v>28</v>
      </c>
      <c r="G10553" s="340">
        <v>75198.740000000005</v>
      </c>
    </row>
    <row r="10554" spans="1:7" ht="38.25" x14ac:dyDescent="0.2">
      <c r="A10554" s="319" t="str">
        <f t="shared" si="164"/>
        <v>1 - 5090</v>
      </c>
      <c r="B10554" s="319">
        <v>1</v>
      </c>
      <c r="C10554" s="761">
        <v>5090</v>
      </c>
      <c r="D10554" s="762"/>
      <c r="E10554" s="762" t="s">
        <v>15054</v>
      </c>
      <c r="F10554" s="763" t="s">
        <v>28</v>
      </c>
      <c r="G10554" s="340">
        <v>20.9</v>
      </c>
    </row>
    <row r="10555" spans="1:7" ht="38.25" x14ac:dyDescent="0.2">
      <c r="A10555" s="319" t="str">
        <f t="shared" si="164"/>
        <v>1 - 5085</v>
      </c>
      <c r="B10555" s="319">
        <v>1</v>
      </c>
      <c r="C10555" s="761">
        <v>5085</v>
      </c>
      <c r="D10555" s="762"/>
      <c r="E10555" s="762" t="s">
        <v>15055</v>
      </c>
      <c r="F10555" s="763" t="s">
        <v>28</v>
      </c>
      <c r="G10555" s="340">
        <v>31.11</v>
      </c>
    </row>
    <row r="10556" spans="1:7" ht="38.25" x14ac:dyDescent="0.2">
      <c r="A10556" s="319" t="str">
        <f t="shared" si="164"/>
        <v>1 - 43603</v>
      </c>
      <c r="B10556" s="319">
        <v>1</v>
      </c>
      <c r="C10556" s="761">
        <v>43603</v>
      </c>
      <c r="D10556" s="762"/>
      <c r="E10556" s="762" t="s">
        <v>15056</v>
      </c>
      <c r="F10556" s="763" t="s">
        <v>28</v>
      </c>
      <c r="G10556" s="340">
        <v>44.45</v>
      </c>
    </row>
    <row r="10557" spans="1:7" x14ac:dyDescent="0.2">
      <c r="A10557" s="319" t="str">
        <f t="shared" si="164"/>
        <v>1 - 38374</v>
      </c>
      <c r="B10557" s="319">
        <v>1</v>
      </c>
      <c r="C10557" s="761">
        <v>38374</v>
      </c>
      <c r="D10557" s="762"/>
      <c r="E10557" s="762" t="s">
        <v>15057</v>
      </c>
      <c r="F10557" s="763" t="s">
        <v>28</v>
      </c>
      <c r="G10557" s="340">
        <v>786.33</v>
      </c>
    </row>
    <row r="10558" spans="1:7" x14ac:dyDescent="0.2">
      <c r="A10558" s="319" t="str">
        <f t="shared" si="164"/>
        <v>1 - 4513</v>
      </c>
      <c r="B10558" s="319">
        <v>1</v>
      </c>
      <c r="C10558" s="761">
        <v>4513</v>
      </c>
      <c r="D10558" s="762"/>
      <c r="E10558" s="762" t="s">
        <v>15058</v>
      </c>
      <c r="F10558" s="763" t="s">
        <v>0</v>
      </c>
      <c r="G10558" s="340">
        <v>5.88</v>
      </c>
    </row>
    <row r="10559" spans="1:7" ht="25.5" x14ac:dyDescent="0.2">
      <c r="A10559" s="319" t="str">
        <f t="shared" si="164"/>
        <v>1 - 20212</v>
      </c>
      <c r="B10559" s="319">
        <v>1</v>
      </c>
      <c r="C10559" s="761">
        <v>20212</v>
      </c>
      <c r="D10559" s="762"/>
      <c r="E10559" s="762" t="s">
        <v>15059</v>
      </c>
      <c r="F10559" s="763" t="s">
        <v>0</v>
      </c>
      <c r="G10559" s="340">
        <v>30.72</v>
      </c>
    </row>
    <row r="10560" spans="1:7" ht="25.5" x14ac:dyDescent="0.2">
      <c r="A10560" s="319" t="str">
        <f t="shared" si="164"/>
        <v>1 - 20209</v>
      </c>
      <c r="B10560" s="319">
        <v>1</v>
      </c>
      <c r="C10560" s="761">
        <v>20209</v>
      </c>
      <c r="D10560" s="762"/>
      <c r="E10560" s="762" t="s">
        <v>15060</v>
      </c>
      <c r="F10560" s="763" t="s">
        <v>0</v>
      </c>
      <c r="G10560" s="340">
        <v>36.700000000000003</v>
      </c>
    </row>
    <row r="10561" spans="1:7" ht="25.5" x14ac:dyDescent="0.2">
      <c r="A10561" s="319" t="str">
        <f t="shared" si="164"/>
        <v>1 - 4430</v>
      </c>
      <c r="B10561" s="319">
        <v>1</v>
      </c>
      <c r="C10561" s="761">
        <v>4430</v>
      </c>
      <c r="D10561" s="762"/>
      <c r="E10561" s="762" t="s">
        <v>15061</v>
      </c>
      <c r="F10561" s="763" t="s">
        <v>0</v>
      </c>
      <c r="G10561" s="340">
        <v>17.98</v>
      </c>
    </row>
    <row r="10562" spans="1:7" ht="25.5" x14ac:dyDescent="0.2">
      <c r="A10562" s="319" t="str">
        <f t="shared" si="164"/>
        <v>1 - 4433</v>
      </c>
      <c r="B10562" s="319">
        <v>1</v>
      </c>
      <c r="C10562" s="761">
        <v>4433</v>
      </c>
      <c r="D10562" s="762"/>
      <c r="E10562" s="762" t="s">
        <v>15062</v>
      </c>
      <c r="F10562" s="763" t="s">
        <v>0</v>
      </c>
      <c r="G10562" s="340">
        <v>35.159999999999997</v>
      </c>
    </row>
    <row r="10563" spans="1:7" ht="25.5" x14ac:dyDescent="0.2">
      <c r="A10563" s="319" t="str">
        <f t="shared" si="164"/>
        <v>1 - 4400</v>
      </c>
      <c r="B10563" s="319">
        <v>1</v>
      </c>
      <c r="C10563" s="761">
        <v>4400</v>
      </c>
      <c r="D10563" s="762"/>
      <c r="E10563" s="762" t="s">
        <v>15063</v>
      </c>
      <c r="F10563" s="763" t="s">
        <v>0</v>
      </c>
      <c r="G10563" s="340">
        <v>28.61</v>
      </c>
    </row>
    <row r="10564" spans="1:7" ht="25.5" x14ac:dyDescent="0.2">
      <c r="A10564" s="319" t="str">
        <f t="shared" si="164"/>
        <v>1 - 2729</v>
      </c>
      <c r="B10564" s="319">
        <v>1</v>
      </c>
      <c r="C10564" s="761">
        <v>2729</v>
      </c>
      <c r="D10564" s="762"/>
      <c r="E10564" s="762" t="s">
        <v>15064</v>
      </c>
      <c r="F10564" s="763" t="s">
        <v>28</v>
      </c>
      <c r="G10564" s="340">
        <v>25.71</v>
      </c>
    </row>
    <row r="10565" spans="1:7" ht="25.5" x14ac:dyDescent="0.2">
      <c r="A10565" s="319" t="str">
        <f t="shared" si="164"/>
        <v>1 - 37106</v>
      </c>
      <c r="B10565" s="319">
        <v>1</v>
      </c>
      <c r="C10565" s="761">
        <v>37106</v>
      </c>
      <c r="D10565" s="762"/>
      <c r="E10565" s="762" t="s">
        <v>15065</v>
      </c>
      <c r="F10565" s="763" t="s">
        <v>28</v>
      </c>
      <c r="G10565" s="340">
        <v>5320.29</v>
      </c>
    </row>
    <row r="10566" spans="1:7" ht="25.5" x14ac:dyDescent="0.2">
      <c r="A10566" s="319" t="str">
        <f t="shared" si="164"/>
        <v>1 - 11869</v>
      </c>
      <c r="B10566" s="319">
        <v>1</v>
      </c>
      <c r="C10566" s="761">
        <v>11869</v>
      </c>
      <c r="D10566" s="762"/>
      <c r="E10566" s="762" t="s">
        <v>15066</v>
      </c>
      <c r="F10566" s="763" t="s">
        <v>28</v>
      </c>
      <c r="G10566" s="340">
        <v>1064.05</v>
      </c>
    </row>
    <row r="10567" spans="1:7" ht="25.5" x14ac:dyDescent="0.2">
      <c r="A10567" s="319" t="str">
        <f t="shared" si="164"/>
        <v>1 - 43981</v>
      </c>
      <c r="B10567" s="319">
        <v>1</v>
      </c>
      <c r="C10567" s="761">
        <v>43981</v>
      </c>
      <c r="D10567" s="762"/>
      <c r="E10567" s="762" t="s">
        <v>15067</v>
      </c>
      <c r="F10567" s="763" t="s">
        <v>28</v>
      </c>
      <c r="G10567" s="340">
        <v>8017.62</v>
      </c>
    </row>
    <row r="10568" spans="1:7" ht="25.5" x14ac:dyDescent="0.2">
      <c r="A10568" s="319" t="str">
        <f t="shared" si="164"/>
        <v>1 - 37104</v>
      </c>
      <c r="B10568" s="319">
        <v>1</v>
      </c>
      <c r="C10568" s="761">
        <v>37104</v>
      </c>
      <c r="D10568" s="762"/>
      <c r="E10568" s="762" t="s">
        <v>15068</v>
      </c>
      <c r="F10568" s="763" t="s">
        <v>28</v>
      </c>
      <c r="G10568" s="340">
        <v>1335.41</v>
      </c>
    </row>
    <row r="10569" spans="1:7" ht="25.5" x14ac:dyDescent="0.2">
      <c r="A10569" s="319" t="str">
        <f t="shared" si="164"/>
        <v>1 - 43982</v>
      </c>
      <c r="B10569" s="319">
        <v>1</v>
      </c>
      <c r="C10569" s="761">
        <v>43982</v>
      </c>
      <c r="D10569" s="762"/>
      <c r="E10569" s="762" t="s">
        <v>15069</v>
      </c>
      <c r="F10569" s="763" t="s">
        <v>28</v>
      </c>
      <c r="G10569" s="340">
        <v>12665.83</v>
      </c>
    </row>
    <row r="10570" spans="1:7" ht="25.5" x14ac:dyDescent="0.2">
      <c r="A10570" s="319" t="str">
        <f t="shared" si="164"/>
        <v>1 - 43978</v>
      </c>
      <c r="B10570" s="319">
        <v>1</v>
      </c>
      <c r="C10570" s="761">
        <v>43978</v>
      </c>
      <c r="D10570" s="762"/>
      <c r="E10570" s="762" t="s">
        <v>15070</v>
      </c>
      <c r="F10570" s="763" t="s">
        <v>28</v>
      </c>
      <c r="G10570" s="340">
        <v>1979.05</v>
      </c>
    </row>
    <row r="10571" spans="1:7" ht="25.5" x14ac:dyDescent="0.2">
      <c r="A10571" s="319" t="str">
        <f t="shared" si="164"/>
        <v>1 - 11871</v>
      </c>
      <c r="B10571" s="319">
        <v>1</v>
      </c>
      <c r="C10571" s="761">
        <v>11871</v>
      </c>
      <c r="D10571" s="762"/>
      <c r="E10571" s="762" t="s">
        <v>15071</v>
      </c>
      <c r="F10571" s="763" t="s">
        <v>28</v>
      </c>
      <c r="G10571" s="340">
        <v>496.01</v>
      </c>
    </row>
    <row r="10572" spans="1:7" ht="25.5" x14ac:dyDescent="0.2">
      <c r="A10572" s="319" t="str">
        <f t="shared" si="164"/>
        <v>1 - 37105</v>
      </c>
      <c r="B10572" s="319">
        <v>1</v>
      </c>
      <c r="C10572" s="761">
        <v>37105</v>
      </c>
      <c r="D10572" s="762"/>
      <c r="E10572" s="762" t="s">
        <v>15072</v>
      </c>
      <c r="F10572" s="763" t="s">
        <v>28</v>
      </c>
      <c r="G10572" s="340">
        <v>3051.93</v>
      </c>
    </row>
    <row r="10573" spans="1:7" ht="25.5" x14ac:dyDescent="0.2">
      <c r="A10573" s="319" t="str">
        <f t="shared" si="164"/>
        <v>1 - 43980</v>
      </c>
      <c r="B10573" s="319">
        <v>1</v>
      </c>
      <c r="C10573" s="761">
        <v>43980</v>
      </c>
      <c r="D10573" s="762"/>
      <c r="E10573" s="762" t="s">
        <v>15073</v>
      </c>
      <c r="F10573" s="763" t="s">
        <v>28</v>
      </c>
      <c r="G10573" s="340">
        <v>3800.85</v>
      </c>
    </row>
    <row r="10574" spans="1:7" ht="25.5" x14ac:dyDescent="0.2">
      <c r="A10574" s="319" t="str">
        <f t="shared" si="164"/>
        <v>1 - 43979</v>
      </c>
      <c r="B10574" s="319">
        <v>1</v>
      </c>
      <c r="C10574" s="761">
        <v>43979</v>
      </c>
      <c r="D10574" s="762"/>
      <c r="E10574" s="762" t="s">
        <v>15074</v>
      </c>
      <c r="F10574" s="763" t="s">
        <v>28</v>
      </c>
      <c r="G10574" s="340">
        <v>714.14</v>
      </c>
    </row>
    <row r="10575" spans="1:7" ht="25.5" x14ac:dyDescent="0.2">
      <c r="A10575" s="319" t="str">
        <f t="shared" si="164"/>
        <v>1 - 11868</v>
      </c>
      <c r="B10575" s="319">
        <v>1</v>
      </c>
      <c r="C10575" s="761">
        <v>11868</v>
      </c>
      <c r="D10575" s="762"/>
      <c r="E10575" s="762" t="s">
        <v>15075</v>
      </c>
      <c r="F10575" s="763" t="s">
        <v>28</v>
      </c>
      <c r="G10575" s="340">
        <v>690.65</v>
      </c>
    </row>
    <row r="10576" spans="1:7" x14ac:dyDescent="0.2">
      <c r="A10576" s="319" t="str">
        <f t="shared" ref="A10576:A10639" si="165">B10576&amp;" - "&amp;C10576</f>
        <v>1 - 34636</v>
      </c>
      <c r="B10576" s="319">
        <v>1</v>
      </c>
      <c r="C10576" s="761">
        <v>34636</v>
      </c>
      <c r="D10576" s="762"/>
      <c r="E10576" s="762" t="s">
        <v>15076</v>
      </c>
      <c r="F10576" s="763" t="s">
        <v>28</v>
      </c>
      <c r="G10576" s="340">
        <v>490.45</v>
      </c>
    </row>
    <row r="10577" spans="1:7" x14ac:dyDescent="0.2">
      <c r="A10577" s="319" t="str">
        <f t="shared" si="165"/>
        <v>1 - 34639</v>
      </c>
      <c r="B10577" s="319">
        <v>1</v>
      </c>
      <c r="C10577" s="761">
        <v>34639</v>
      </c>
      <c r="D10577" s="762"/>
      <c r="E10577" s="762" t="s">
        <v>15077</v>
      </c>
      <c r="F10577" s="763" t="s">
        <v>28</v>
      </c>
      <c r="G10577" s="340">
        <v>1132.04</v>
      </c>
    </row>
    <row r="10578" spans="1:7" x14ac:dyDescent="0.2">
      <c r="A10578" s="319" t="str">
        <f t="shared" si="165"/>
        <v>1 - 34640</v>
      </c>
      <c r="B10578" s="319">
        <v>1</v>
      </c>
      <c r="C10578" s="761">
        <v>34640</v>
      </c>
      <c r="D10578" s="762"/>
      <c r="E10578" s="762" t="s">
        <v>15078</v>
      </c>
      <c r="F10578" s="763" t="s">
        <v>28</v>
      </c>
      <c r="G10578" s="340">
        <v>1284.1300000000001</v>
      </c>
    </row>
    <row r="10579" spans="1:7" x14ac:dyDescent="0.2">
      <c r="A10579" s="319" t="str">
        <f t="shared" si="165"/>
        <v>1 - 43977</v>
      </c>
      <c r="B10579" s="319">
        <v>1</v>
      </c>
      <c r="C10579" s="761">
        <v>43977</v>
      </c>
      <c r="D10579" s="762"/>
      <c r="E10579" s="762" t="s">
        <v>15079</v>
      </c>
      <c r="F10579" s="763" t="s">
        <v>28</v>
      </c>
      <c r="G10579" s="340">
        <v>2213.7600000000002</v>
      </c>
    </row>
    <row r="10580" spans="1:7" x14ac:dyDescent="0.2">
      <c r="A10580" s="319" t="str">
        <f t="shared" si="165"/>
        <v>1 - 34637</v>
      </c>
      <c r="B10580" s="319">
        <v>1</v>
      </c>
      <c r="C10580" s="761">
        <v>34637</v>
      </c>
      <c r="D10580" s="762"/>
      <c r="E10580" s="762" t="s">
        <v>15080</v>
      </c>
      <c r="F10580" s="763" t="s">
        <v>28</v>
      </c>
      <c r="G10580" s="340">
        <v>296.60000000000002</v>
      </c>
    </row>
    <row r="10581" spans="1:7" x14ac:dyDescent="0.2">
      <c r="A10581" s="319" t="str">
        <f t="shared" si="165"/>
        <v>1 - 34638</v>
      </c>
      <c r="B10581" s="319">
        <v>1</v>
      </c>
      <c r="C10581" s="761">
        <v>34638</v>
      </c>
      <c r="D10581" s="762"/>
      <c r="E10581" s="762" t="s">
        <v>15081</v>
      </c>
      <c r="F10581" s="763" t="s">
        <v>28</v>
      </c>
      <c r="G10581" s="340">
        <v>458.78</v>
      </c>
    </row>
    <row r="10582" spans="1:7" ht="25.5" x14ac:dyDescent="0.2">
      <c r="A10582" s="319" t="str">
        <f t="shared" si="165"/>
        <v>1 - 34641</v>
      </c>
      <c r="B10582" s="319">
        <v>1</v>
      </c>
      <c r="C10582" s="761">
        <v>34641</v>
      </c>
      <c r="D10582" s="762"/>
      <c r="E10582" s="762" t="s">
        <v>15082</v>
      </c>
      <c r="F10582" s="763" t="s">
        <v>28</v>
      </c>
      <c r="G10582" s="340">
        <v>95.6</v>
      </c>
    </row>
    <row r="10583" spans="1:7" ht="25.5" x14ac:dyDescent="0.2">
      <c r="A10583" s="319" t="str">
        <f t="shared" si="165"/>
        <v>1 - 43434</v>
      </c>
      <c r="B10583" s="319">
        <v>1</v>
      </c>
      <c r="C10583" s="761">
        <v>43434</v>
      </c>
      <c r="D10583" s="762"/>
      <c r="E10583" s="762" t="s">
        <v>15083</v>
      </c>
      <c r="F10583" s="763" t="s">
        <v>28</v>
      </c>
      <c r="G10583" s="340">
        <v>103.36</v>
      </c>
    </row>
    <row r="10584" spans="1:7" ht="25.5" x14ac:dyDescent="0.2">
      <c r="A10584" s="319" t="str">
        <f t="shared" si="165"/>
        <v>1 - 43435</v>
      </c>
      <c r="B10584" s="319">
        <v>1</v>
      </c>
      <c r="C10584" s="761">
        <v>43435</v>
      </c>
      <c r="D10584" s="762"/>
      <c r="E10584" s="762" t="s">
        <v>15084</v>
      </c>
      <c r="F10584" s="763" t="s">
        <v>28</v>
      </c>
      <c r="G10584" s="340">
        <v>189.49</v>
      </c>
    </row>
    <row r="10585" spans="1:7" ht="25.5" x14ac:dyDescent="0.2">
      <c r="A10585" s="319" t="str">
        <f t="shared" si="165"/>
        <v>1 - 43436</v>
      </c>
      <c r="B10585" s="319">
        <v>1</v>
      </c>
      <c r="C10585" s="761">
        <v>43436</v>
      </c>
      <c r="D10585" s="762"/>
      <c r="E10585" s="762" t="s">
        <v>15085</v>
      </c>
      <c r="F10585" s="763" t="s">
        <v>28</v>
      </c>
      <c r="G10585" s="340">
        <v>331.61</v>
      </c>
    </row>
    <row r="10586" spans="1:7" ht="25.5" x14ac:dyDescent="0.2">
      <c r="A10586" s="319" t="str">
        <f t="shared" si="165"/>
        <v>1 - 43437</v>
      </c>
      <c r="B10586" s="319">
        <v>1</v>
      </c>
      <c r="C10586" s="761">
        <v>43437</v>
      </c>
      <c r="D10586" s="762"/>
      <c r="E10586" s="762" t="s">
        <v>15086</v>
      </c>
      <c r="F10586" s="763" t="s">
        <v>28</v>
      </c>
      <c r="G10586" s="340">
        <v>601.21</v>
      </c>
    </row>
    <row r="10587" spans="1:7" ht="25.5" x14ac:dyDescent="0.2">
      <c r="A10587" s="319" t="str">
        <f t="shared" si="165"/>
        <v>1 - 43438</v>
      </c>
      <c r="B10587" s="319">
        <v>1</v>
      </c>
      <c r="C10587" s="761">
        <v>43438</v>
      </c>
      <c r="D10587" s="762"/>
      <c r="E10587" s="762" t="s">
        <v>15087</v>
      </c>
      <c r="F10587" s="763" t="s">
        <v>28</v>
      </c>
      <c r="G10587" s="340">
        <v>1076.68</v>
      </c>
    </row>
    <row r="10588" spans="1:7" ht="25.5" x14ac:dyDescent="0.2">
      <c r="A10588" s="319" t="str">
        <f t="shared" si="165"/>
        <v>1 - 41627</v>
      </c>
      <c r="B10588" s="319">
        <v>1</v>
      </c>
      <c r="C10588" s="761">
        <v>41627</v>
      </c>
      <c r="D10588" s="762"/>
      <c r="E10588" s="762" t="s">
        <v>15088</v>
      </c>
      <c r="F10588" s="763" t="s">
        <v>28</v>
      </c>
      <c r="G10588" s="340">
        <v>159.34</v>
      </c>
    </row>
    <row r="10589" spans="1:7" ht="25.5" x14ac:dyDescent="0.2">
      <c r="A10589" s="319" t="str">
        <f t="shared" si="165"/>
        <v>1 - 41628</v>
      </c>
      <c r="B10589" s="319">
        <v>1</v>
      </c>
      <c r="C10589" s="761">
        <v>41628</v>
      </c>
      <c r="D10589" s="762"/>
      <c r="E10589" s="762" t="s">
        <v>15089</v>
      </c>
      <c r="F10589" s="763" t="s">
        <v>28</v>
      </c>
      <c r="G10589" s="340">
        <v>292.85000000000002</v>
      </c>
    </row>
    <row r="10590" spans="1:7" ht="25.5" x14ac:dyDescent="0.2">
      <c r="A10590" s="319" t="str">
        <f t="shared" si="165"/>
        <v>1 - 41629</v>
      </c>
      <c r="B10590" s="319">
        <v>1</v>
      </c>
      <c r="C10590" s="761">
        <v>41629</v>
      </c>
      <c r="D10590" s="762"/>
      <c r="E10590" s="762" t="s">
        <v>15090</v>
      </c>
      <c r="F10590" s="763" t="s">
        <v>28</v>
      </c>
      <c r="G10590" s="340">
        <v>372.1</v>
      </c>
    </row>
    <row r="10591" spans="1:7" ht="25.5" x14ac:dyDescent="0.2">
      <c r="A10591" s="319" t="str">
        <f t="shared" si="165"/>
        <v>1 - 43429</v>
      </c>
      <c r="B10591" s="319">
        <v>1</v>
      </c>
      <c r="C10591" s="761">
        <v>43429</v>
      </c>
      <c r="D10591" s="762"/>
      <c r="E10591" s="762" t="s">
        <v>15091</v>
      </c>
      <c r="F10591" s="763" t="s">
        <v>28</v>
      </c>
      <c r="G10591" s="340">
        <v>82.44</v>
      </c>
    </row>
    <row r="10592" spans="1:7" ht="25.5" x14ac:dyDescent="0.2">
      <c r="A10592" s="319" t="str">
        <f t="shared" si="165"/>
        <v>1 - 43430</v>
      </c>
      <c r="B10592" s="319">
        <v>1</v>
      </c>
      <c r="C10592" s="761">
        <v>43430</v>
      </c>
      <c r="D10592" s="762"/>
      <c r="E10592" s="762" t="s">
        <v>15092</v>
      </c>
      <c r="F10592" s="763" t="s">
        <v>28</v>
      </c>
      <c r="G10592" s="340">
        <v>136.94999999999999</v>
      </c>
    </row>
    <row r="10593" spans="1:7" ht="25.5" x14ac:dyDescent="0.2">
      <c r="A10593" s="319" t="str">
        <f t="shared" si="165"/>
        <v>1 - 43431</v>
      </c>
      <c r="B10593" s="319">
        <v>1</v>
      </c>
      <c r="C10593" s="761">
        <v>43431</v>
      </c>
      <c r="D10593" s="762"/>
      <c r="E10593" s="762" t="s">
        <v>15093</v>
      </c>
      <c r="F10593" s="763" t="s">
        <v>28</v>
      </c>
      <c r="G10593" s="340">
        <v>265.29000000000002</v>
      </c>
    </row>
    <row r="10594" spans="1:7" ht="25.5" x14ac:dyDescent="0.2">
      <c r="A10594" s="319" t="str">
        <f t="shared" si="165"/>
        <v>1 - 43432</v>
      </c>
      <c r="B10594" s="319">
        <v>1</v>
      </c>
      <c r="C10594" s="761">
        <v>43432</v>
      </c>
      <c r="D10594" s="762"/>
      <c r="E10594" s="762" t="s">
        <v>15094</v>
      </c>
      <c r="F10594" s="763" t="s">
        <v>28</v>
      </c>
      <c r="G10594" s="340">
        <v>551.26</v>
      </c>
    </row>
    <row r="10595" spans="1:7" ht="25.5" x14ac:dyDescent="0.2">
      <c r="A10595" s="319" t="str">
        <f t="shared" si="165"/>
        <v>1 - 43433</v>
      </c>
      <c r="B10595" s="319">
        <v>1</v>
      </c>
      <c r="C10595" s="761">
        <v>43433</v>
      </c>
      <c r="D10595" s="762"/>
      <c r="E10595" s="762" t="s">
        <v>15095</v>
      </c>
      <c r="F10595" s="763" t="s">
        <v>28</v>
      </c>
      <c r="G10595" s="340">
        <v>869.09</v>
      </c>
    </row>
    <row r="10596" spans="1:7" ht="25.5" x14ac:dyDescent="0.2">
      <c r="A10596" s="319" t="str">
        <f t="shared" si="165"/>
        <v>1 - 43094</v>
      </c>
      <c r="B10596" s="319">
        <v>1</v>
      </c>
      <c r="C10596" s="761">
        <v>43094</v>
      </c>
      <c r="D10596" s="762"/>
      <c r="E10596" s="762" t="s">
        <v>15096</v>
      </c>
      <c r="F10596" s="763" t="s">
        <v>28</v>
      </c>
      <c r="G10596" s="340">
        <v>290.58</v>
      </c>
    </row>
    <row r="10597" spans="1:7" ht="25.5" x14ac:dyDescent="0.2">
      <c r="A10597" s="319" t="str">
        <f t="shared" si="165"/>
        <v>1 - 43093</v>
      </c>
      <c r="B10597" s="319">
        <v>1</v>
      </c>
      <c r="C10597" s="761">
        <v>43093</v>
      </c>
      <c r="D10597" s="762"/>
      <c r="E10597" s="762" t="s">
        <v>15097</v>
      </c>
      <c r="F10597" s="763" t="s">
        <v>28</v>
      </c>
      <c r="G10597" s="340">
        <v>308.8</v>
      </c>
    </row>
    <row r="10598" spans="1:7" ht="25.5" x14ac:dyDescent="0.2">
      <c r="A10598" s="319" t="str">
        <f t="shared" si="165"/>
        <v>1 - 11694</v>
      </c>
      <c r="B10598" s="319">
        <v>1</v>
      </c>
      <c r="C10598" s="761">
        <v>11694</v>
      </c>
      <c r="D10598" s="762"/>
      <c r="E10598" s="762" t="s">
        <v>15098</v>
      </c>
      <c r="F10598" s="763" t="s">
        <v>28</v>
      </c>
      <c r="G10598" s="340">
        <v>1058.8399999999999</v>
      </c>
    </row>
    <row r="10599" spans="1:7" ht="25.5" x14ac:dyDescent="0.2">
      <c r="A10599" s="319" t="str">
        <f t="shared" si="165"/>
        <v>1 - 1030</v>
      </c>
      <c r="B10599" s="319">
        <v>1</v>
      </c>
      <c r="C10599" s="761">
        <v>1030</v>
      </c>
      <c r="D10599" s="762"/>
      <c r="E10599" s="762" t="s">
        <v>15099</v>
      </c>
      <c r="F10599" s="763" t="s">
        <v>28</v>
      </c>
      <c r="G10599" s="340">
        <v>47.9</v>
      </c>
    </row>
    <row r="10600" spans="1:7" ht="25.5" x14ac:dyDescent="0.2">
      <c r="A10600" s="319" t="str">
        <f t="shared" si="165"/>
        <v>1 - 11881</v>
      </c>
      <c r="B10600" s="319">
        <v>1</v>
      </c>
      <c r="C10600" s="761">
        <v>11881</v>
      </c>
      <c r="D10600" s="762"/>
      <c r="E10600" s="762" t="s">
        <v>15100</v>
      </c>
      <c r="F10600" s="763" t="s">
        <v>28</v>
      </c>
      <c r="G10600" s="340">
        <v>146.41999999999999</v>
      </c>
    </row>
    <row r="10601" spans="1:7" ht="25.5" x14ac:dyDescent="0.2">
      <c r="A10601" s="319" t="str">
        <f t="shared" si="165"/>
        <v>1 - 35277</v>
      </c>
      <c r="B10601" s="319">
        <v>1</v>
      </c>
      <c r="C10601" s="761">
        <v>35277</v>
      </c>
      <c r="D10601" s="762"/>
      <c r="E10601" s="762" t="s">
        <v>15101</v>
      </c>
      <c r="F10601" s="763" t="s">
        <v>28</v>
      </c>
      <c r="G10601" s="340">
        <v>356.6</v>
      </c>
    </row>
    <row r="10602" spans="1:7" ht="38.25" x14ac:dyDescent="0.2">
      <c r="A10602" s="319" t="str">
        <f t="shared" si="165"/>
        <v>1 - 10521</v>
      </c>
      <c r="B10602" s="319">
        <v>1</v>
      </c>
      <c r="C10602" s="761">
        <v>10521</v>
      </c>
      <c r="D10602" s="762"/>
      <c r="E10602" s="762" t="s">
        <v>15102</v>
      </c>
      <c r="F10602" s="763" t="s">
        <v>28</v>
      </c>
      <c r="G10602" s="340">
        <v>237.2</v>
      </c>
    </row>
    <row r="10603" spans="1:7" ht="38.25" x14ac:dyDescent="0.2">
      <c r="A10603" s="319" t="str">
        <f t="shared" si="165"/>
        <v>1 - 10885</v>
      </c>
      <c r="B10603" s="319">
        <v>1</v>
      </c>
      <c r="C10603" s="761">
        <v>10885</v>
      </c>
      <c r="D10603" s="762"/>
      <c r="E10603" s="762" t="s">
        <v>15103</v>
      </c>
      <c r="F10603" s="763" t="s">
        <v>28</v>
      </c>
      <c r="G10603" s="340">
        <v>300.02999999999997</v>
      </c>
    </row>
    <row r="10604" spans="1:7" ht="38.25" x14ac:dyDescent="0.2">
      <c r="A10604" s="319" t="str">
        <f t="shared" si="165"/>
        <v>1 - 20962</v>
      </c>
      <c r="B10604" s="319">
        <v>1</v>
      </c>
      <c r="C10604" s="761">
        <v>20962</v>
      </c>
      <c r="D10604" s="762"/>
      <c r="E10604" s="762" t="s">
        <v>15104</v>
      </c>
      <c r="F10604" s="763" t="s">
        <v>28</v>
      </c>
      <c r="G10604" s="340">
        <v>248.5</v>
      </c>
    </row>
    <row r="10605" spans="1:7" ht="38.25" x14ac:dyDescent="0.2">
      <c r="A10605" s="319" t="str">
        <f t="shared" si="165"/>
        <v>1 - 20963</v>
      </c>
      <c r="B10605" s="319">
        <v>1</v>
      </c>
      <c r="C10605" s="761">
        <v>20963</v>
      </c>
      <c r="D10605" s="762"/>
      <c r="E10605" s="762" t="s">
        <v>15105</v>
      </c>
      <c r="F10605" s="763" t="s">
        <v>28</v>
      </c>
      <c r="G10605" s="340">
        <v>303.56</v>
      </c>
    </row>
    <row r="10606" spans="1:7" ht="25.5" x14ac:dyDescent="0.2">
      <c r="A10606" s="319" t="str">
        <f t="shared" si="165"/>
        <v>1 - 34643</v>
      </c>
      <c r="B10606" s="319">
        <v>1</v>
      </c>
      <c r="C10606" s="761">
        <v>34643</v>
      </c>
      <c r="D10606" s="762"/>
      <c r="E10606" s="762" t="s">
        <v>15106</v>
      </c>
      <c r="F10606" s="763" t="s">
        <v>28</v>
      </c>
      <c r="G10606" s="340">
        <v>41.07</v>
      </c>
    </row>
    <row r="10607" spans="1:7" ht="25.5" x14ac:dyDescent="0.2">
      <c r="A10607" s="319" t="str">
        <f t="shared" si="165"/>
        <v>1 - 41480</v>
      </c>
      <c r="B10607" s="319">
        <v>1</v>
      </c>
      <c r="C10607" s="761">
        <v>41480</v>
      </c>
      <c r="D10607" s="762"/>
      <c r="E10607" s="762" t="s">
        <v>15107</v>
      </c>
      <c r="F10607" s="763" t="s">
        <v>28</v>
      </c>
      <c r="G10607" s="340">
        <v>47.61</v>
      </c>
    </row>
    <row r="10608" spans="1:7" ht="25.5" x14ac:dyDescent="0.2">
      <c r="A10608" s="319" t="str">
        <f t="shared" si="165"/>
        <v>1 - 41474</v>
      </c>
      <c r="B10608" s="319">
        <v>1</v>
      </c>
      <c r="C10608" s="761">
        <v>41474</v>
      </c>
      <c r="D10608" s="762"/>
      <c r="E10608" s="762" t="s">
        <v>15108</v>
      </c>
      <c r="F10608" s="763" t="s">
        <v>28</v>
      </c>
      <c r="G10608" s="340">
        <v>76.06</v>
      </c>
    </row>
    <row r="10609" spans="1:7" ht="25.5" x14ac:dyDescent="0.2">
      <c r="A10609" s="319" t="str">
        <f t="shared" si="165"/>
        <v>1 - 41475</v>
      </c>
      <c r="B10609" s="319">
        <v>1</v>
      </c>
      <c r="C10609" s="761">
        <v>41475</v>
      </c>
      <c r="D10609" s="762"/>
      <c r="E10609" s="762" t="s">
        <v>15109</v>
      </c>
      <c r="F10609" s="763" t="s">
        <v>28</v>
      </c>
      <c r="G10609" s="340">
        <v>64.900000000000006</v>
      </c>
    </row>
    <row r="10610" spans="1:7" ht="25.5" x14ac:dyDescent="0.2">
      <c r="A10610" s="319" t="str">
        <f t="shared" si="165"/>
        <v>1 - 41476</v>
      </c>
      <c r="B10610" s="319">
        <v>1</v>
      </c>
      <c r="C10610" s="761">
        <v>41476</v>
      </c>
      <c r="D10610" s="762"/>
      <c r="E10610" s="762" t="s">
        <v>15110</v>
      </c>
      <c r="F10610" s="763" t="s">
        <v>28</v>
      </c>
      <c r="G10610" s="340">
        <v>142.11000000000001</v>
      </c>
    </row>
    <row r="10611" spans="1:7" x14ac:dyDescent="0.2">
      <c r="A10611" s="319" t="str">
        <f t="shared" si="165"/>
        <v>1 - 2555</v>
      </c>
      <c r="B10611" s="319">
        <v>1</v>
      </c>
      <c r="C10611" s="761">
        <v>2555</v>
      </c>
      <c r="D10611" s="762"/>
      <c r="E10611" s="762" t="s">
        <v>15111</v>
      </c>
      <c r="F10611" s="763" t="s">
        <v>28</v>
      </c>
      <c r="G10611" s="340">
        <v>1.54</v>
      </c>
    </row>
    <row r="10612" spans="1:7" x14ac:dyDescent="0.2">
      <c r="A10612" s="319" t="str">
        <f t="shared" si="165"/>
        <v>1 - 2556</v>
      </c>
      <c r="B10612" s="319">
        <v>1</v>
      </c>
      <c r="C10612" s="761">
        <v>2556</v>
      </c>
      <c r="D10612" s="762"/>
      <c r="E10612" s="762" t="s">
        <v>15112</v>
      </c>
      <c r="F10612" s="763" t="s">
        <v>28</v>
      </c>
      <c r="G10612" s="340">
        <v>1.59</v>
      </c>
    </row>
    <row r="10613" spans="1:7" x14ac:dyDescent="0.2">
      <c r="A10613" s="319" t="str">
        <f t="shared" si="165"/>
        <v>1 - 2557</v>
      </c>
      <c r="B10613" s="319">
        <v>1</v>
      </c>
      <c r="C10613" s="761">
        <v>2557</v>
      </c>
      <c r="D10613" s="762"/>
      <c r="E10613" s="762" t="s">
        <v>15113</v>
      </c>
      <c r="F10613" s="763" t="s">
        <v>28</v>
      </c>
      <c r="G10613" s="340">
        <v>3.37</v>
      </c>
    </row>
    <row r="10614" spans="1:7" ht="25.5" x14ac:dyDescent="0.2">
      <c r="A10614" s="319" t="str">
        <f t="shared" si="165"/>
        <v>1 - 10569</v>
      </c>
      <c r="B10614" s="319">
        <v>1</v>
      </c>
      <c r="C10614" s="761">
        <v>10569</v>
      </c>
      <c r="D10614" s="762"/>
      <c r="E10614" s="762" t="s">
        <v>15114</v>
      </c>
      <c r="F10614" s="763" t="s">
        <v>28</v>
      </c>
      <c r="G10614" s="340">
        <v>3.37</v>
      </c>
    </row>
    <row r="10615" spans="1:7" ht="25.5" x14ac:dyDescent="0.2">
      <c r="A10615" s="319" t="str">
        <f t="shared" si="165"/>
        <v>1 - 39810</v>
      </c>
      <c r="B10615" s="319">
        <v>1</v>
      </c>
      <c r="C10615" s="761">
        <v>39810</v>
      </c>
      <c r="D10615" s="762"/>
      <c r="E10615" s="762" t="s">
        <v>15115</v>
      </c>
      <c r="F10615" s="763" t="s">
        <v>28</v>
      </c>
      <c r="G10615" s="340">
        <v>39.21</v>
      </c>
    </row>
    <row r="10616" spans="1:7" ht="25.5" x14ac:dyDescent="0.2">
      <c r="A10616" s="319" t="str">
        <f t="shared" si="165"/>
        <v>1 - 39811</v>
      </c>
      <c r="B10616" s="319">
        <v>1</v>
      </c>
      <c r="C10616" s="761">
        <v>39811</v>
      </c>
      <c r="D10616" s="762"/>
      <c r="E10616" s="762" t="s">
        <v>15116</v>
      </c>
      <c r="F10616" s="763" t="s">
        <v>28</v>
      </c>
      <c r="G10616" s="340">
        <v>47.96</v>
      </c>
    </row>
    <row r="10617" spans="1:7" ht="25.5" x14ac:dyDescent="0.2">
      <c r="A10617" s="319" t="str">
        <f t="shared" si="165"/>
        <v>1 - 39812</v>
      </c>
      <c r="B10617" s="319">
        <v>1</v>
      </c>
      <c r="C10617" s="761">
        <v>39812</v>
      </c>
      <c r="D10617" s="762"/>
      <c r="E10617" s="762" t="s">
        <v>15117</v>
      </c>
      <c r="F10617" s="763" t="s">
        <v>28</v>
      </c>
      <c r="G10617" s="340">
        <v>78.87</v>
      </c>
    </row>
    <row r="10618" spans="1:7" ht="25.5" x14ac:dyDescent="0.2">
      <c r="A10618" s="319" t="str">
        <f t="shared" si="165"/>
        <v>1 - 43096</v>
      </c>
      <c r="B10618" s="319">
        <v>1</v>
      </c>
      <c r="C10618" s="761">
        <v>43096</v>
      </c>
      <c r="D10618" s="762"/>
      <c r="E10618" s="762" t="s">
        <v>15118</v>
      </c>
      <c r="F10618" s="763" t="s">
        <v>28</v>
      </c>
      <c r="G10618" s="340">
        <v>261.43</v>
      </c>
    </row>
    <row r="10619" spans="1:7" ht="25.5" x14ac:dyDescent="0.2">
      <c r="A10619" s="319" t="str">
        <f t="shared" si="165"/>
        <v>1 - 43102</v>
      </c>
      <c r="B10619" s="319">
        <v>1</v>
      </c>
      <c r="C10619" s="761">
        <v>43102</v>
      </c>
      <c r="D10619" s="762"/>
      <c r="E10619" s="762" t="s">
        <v>15119</v>
      </c>
      <c r="F10619" s="763" t="s">
        <v>28</v>
      </c>
      <c r="G10619" s="340">
        <v>158.96</v>
      </c>
    </row>
    <row r="10620" spans="1:7" ht="25.5" x14ac:dyDescent="0.2">
      <c r="A10620" s="319" t="str">
        <f t="shared" si="165"/>
        <v>1 - 43103</v>
      </c>
      <c r="B10620" s="319">
        <v>1</v>
      </c>
      <c r="C10620" s="761">
        <v>43103</v>
      </c>
      <c r="D10620" s="762"/>
      <c r="E10620" s="762" t="s">
        <v>15120</v>
      </c>
      <c r="F10620" s="763" t="s">
        <v>28</v>
      </c>
      <c r="G10620" s="340">
        <v>234.07</v>
      </c>
    </row>
    <row r="10621" spans="1:7" ht="25.5" x14ac:dyDescent="0.2">
      <c r="A10621" s="319" t="str">
        <f t="shared" si="165"/>
        <v>1 - 43098</v>
      </c>
      <c r="B10621" s="319">
        <v>1</v>
      </c>
      <c r="C10621" s="761">
        <v>43098</v>
      </c>
      <c r="D10621" s="762"/>
      <c r="E10621" s="762" t="s">
        <v>15121</v>
      </c>
      <c r="F10621" s="763" t="s">
        <v>28</v>
      </c>
      <c r="G10621" s="340">
        <v>88.55</v>
      </c>
    </row>
    <row r="10622" spans="1:7" ht="25.5" x14ac:dyDescent="0.2">
      <c r="A10622" s="319" t="str">
        <f t="shared" si="165"/>
        <v>1 - 43097</v>
      </c>
      <c r="B10622" s="319">
        <v>1</v>
      </c>
      <c r="C10622" s="761">
        <v>43097</v>
      </c>
      <c r="D10622" s="762"/>
      <c r="E10622" s="762" t="s">
        <v>15122</v>
      </c>
      <c r="F10622" s="763" t="s">
        <v>28</v>
      </c>
      <c r="G10622" s="340">
        <v>52.46</v>
      </c>
    </row>
    <row r="10623" spans="1:7" x14ac:dyDescent="0.2">
      <c r="A10623" s="319" t="str">
        <f t="shared" si="165"/>
        <v>1 - 43104</v>
      </c>
      <c r="B10623" s="319">
        <v>1</v>
      </c>
      <c r="C10623" s="761">
        <v>43104</v>
      </c>
      <c r="D10623" s="762"/>
      <c r="E10623" s="762" t="s">
        <v>15123</v>
      </c>
      <c r="F10623" s="763" t="s">
        <v>28</v>
      </c>
      <c r="G10623" s="340">
        <v>620.59</v>
      </c>
    </row>
    <row r="10624" spans="1:7" ht="25.5" x14ac:dyDescent="0.2">
      <c r="A10624" s="319" t="str">
        <f t="shared" si="165"/>
        <v>1 - 39771</v>
      </c>
      <c r="B10624" s="319">
        <v>1</v>
      </c>
      <c r="C10624" s="761">
        <v>39771</v>
      </c>
      <c r="D10624" s="762"/>
      <c r="E10624" s="762" t="s">
        <v>15124</v>
      </c>
      <c r="F10624" s="763" t="s">
        <v>28</v>
      </c>
      <c r="G10624" s="340">
        <v>32.409999999999997</v>
      </c>
    </row>
    <row r="10625" spans="1:7" ht="25.5" x14ac:dyDescent="0.2">
      <c r="A10625" s="319" t="str">
        <f t="shared" si="165"/>
        <v>1 - 39772</v>
      </c>
      <c r="B10625" s="319">
        <v>1</v>
      </c>
      <c r="C10625" s="761">
        <v>39772</v>
      </c>
      <c r="D10625" s="762"/>
      <c r="E10625" s="762" t="s">
        <v>15125</v>
      </c>
      <c r="F10625" s="763" t="s">
        <v>28</v>
      </c>
      <c r="G10625" s="340">
        <v>63.71</v>
      </c>
    </row>
    <row r="10626" spans="1:7" ht="25.5" x14ac:dyDescent="0.2">
      <c r="A10626" s="319" t="str">
        <f t="shared" si="165"/>
        <v>1 - 39773</v>
      </c>
      <c r="B10626" s="319">
        <v>1</v>
      </c>
      <c r="C10626" s="761">
        <v>39773</v>
      </c>
      <c r="D10626" s="762"/>
      <c r="E10626" s="762" t="s">
        <v>15126</v>
      </c>
      <c r="F10626" s="763" t="s">
        <v>28</v>
      </c>
      <c r="G10626" s="340">
        <v>102.39</v>
      </c>
    </row>
    <row r="10627" spans="1:7" ht="25.5" x14ac:dyDescent="0.2">
      <c r="A10627" s="319" t="str">
        <f t="shared" si="165"/>
        <v>1 - 39774</v>
      </c>
      <c r="B10627" s="319">
        <v>1</v>
      </c>
      <c r="C10627" s="761">
        <v>39774</v>
      </c>
      <c r="D10627" s="762"/>
      <c r="E10627" s="762" t="s">
        <v>15127</v>
      </c>
      <c r="F10627" s="763" t="s">
        <v>28</v>
      </c>
      <c r="G10627" s="340">
        <v>153.16</v>
      </c>
    </row>
    <row r="10628" spans="1:7" ht="25.5" x14ac:dyDescent="0.2">
      <c r="A10628" s="319" t="str">
        <f t="shared" si="165"/>
        <v>1 - 39775</v>
      </c>
      <c r="B10628" s="319">
        <v>1</v>
      </c>
      <c r="C10628" s="761">
        <v>39775</v>
      </c>
      <c r="D10628" s="762"/>
      <c r="E10628" s="762" t="s">
        <v>15128</v>
      </c>
      <c r="F10628" s="763" t="s">
        <v>28</v>
      </c>
      <c r="G10628" s="340">
        <v>204.41</v>
      </c>
    </row>
    <row r="10629" spans="1:7" ht="25.5" x14ac:dyDescent="0.2">
      <c r="A10629" s="319" t="str">
        <f t="shared" si="165"/>
        <v>1 - 39776</v>
      </c>
      <c r="B10629" s="319">
        <v>1</v>
      </c>
      <c r="C10629" s="761">
        <v>39776</v>
      </c>
      <c r="D10629" s="762"/>
      <c r="E10629" s="762" t="s">
        <v>15129</v>
      </c>
      <c r="F10629" s="763" t="s">
        <v>28</v>
      </c>
      <c r="G10629" s="340">
        <v>247.04</v>
      </c>
    </row>
    <row r="10630" spans="1:7" ht="25.5" x14ac:dyDescent="0.2">
      <c r="A10630" s="319" t="str">
        <f t="shared" si="165"/>
        <v>1 - 39777</v>
      </c>
      <c r="B10630" s="319">
        <v>1</v>
      </c>
      <c r="C10630" s="761">
        <v>39777</v>
      </c>
      <c r="D10630" s="762"/>
      <c r="E10630" s="762" t="s">
        <v>15130</v>
      </c>
      <c r="F10630" s="763" t="s">
        <v>28</v>
      </c>
      <c r="G10630" s="340">
        <v>313.11</v>
      </c>
    </row>
    <row r="10631" spans="1:7" ht="25.5" x14ac:dyDescent="0.2">
      <c r="A10631" s="319" t="str">
        <f t="shared" si="165"/>
        <v>1 - 20254</v>
      </c>
      <c r="B10631" s="319">
        <v>1</v>
      </c>
      <c r="C10631" s="761">
        <v>20254</v>
      </c>
      <c r="D10631" s="762"/>
      <c r="E10631" s="762" t="s">
        <v>15131</v>
      </c>
      <c r="F10631" s="763" t="s">
        <v>28</v>
      </c>
      <c r="G10631" s="340">
        <v>22.72</v>
      </c>
    </row>
    <row r="10632" spans="1:7" ht="25.5" x14ac:dyDescent="0.2">
      <c r="A10632" s="319" t="str">
        <f t="shared" si="165"/>
        <v>1 - 20253</v>
      </c>
      <c r="B10632" s="319">
        <v>1</v>
      </c>
      <c r="C10632" s="761">
        <v>20253</v>
      </c>
      <c r="D10632" s="762"/>
      <c r="E10632" s="762" t="s">
        <v>15132</v>
      </c>
      <c r="F10632" s="763" t="s">
        <v>28</v>
      </c>
      <c r="G10632" s="340">
        <v>74.63</v>
      </c>
    </row>
    <row r="10633" spans="1:7" x14ac:dyDescent="0.2">
      <c r="A10633" s="319" t="str">
        <f t="shared" si="165"/>
        <v>1 - 1872</v>
      </c>
      <c r="B10633" s="319">
        <v>1</v>
      </c>
      <c r="C10633" s="761">
        <v>1872</v>
      </c>
      <c r="D10633" s="762"/>
      <c r="E10633" s="762" t="s">
        <v>15133</v>
      </c>
      <c r="F10633" s="763" t="s">
        <v>28</v>
      </c>
      <c r="G10633" s="340">
        <v>2.89</v>
      </c>
    </row>
    <row r="10634" spans="1:7" x14ac:dyDescent="0.2">
      <c r="A10634" s="319" t="str">
        <f t="shared" si="165"/>
        <v>1 - 1873</v>
      </c>
      <c r="B10634" s="319">
        <v>1</v>
      </c>
      <c r="C10634" s="761">
        <v>1873</v>
      </c>
      <c r="D10634" s="762"/>
      <c r="E10634" s="762" t="s">
        <v>15134</v>
      </c>
      <c r="F10634" s="763" t="s">
        <v>28</v>
      </c>
      <c r="G10634" s="340">
        <v>5.75</v>
      </c>
    </row>
    <row r="10635" spans="1:7" ht="25.5" x14ac:dyDescent="0.2">
      <c r="A10635" s="319" t="str">
        <f t="shared" si="165"/>
        <v>1 - 14055</v>
      </c>
      <c r="B10635" s="319">
        <v>1</v>
      </c>
      <c r="C10635" s="761">
        <v>14055</v>
      </c>
      <c r="D10635" s="762"/>
      <c r="E10635" s="762" t="s">
        <v>15135</v>
      </c>
      <c r="F10635" s="763" t="s">
        <v>28</v>
      </c>
      <c r="G10635" s="340">
        <v>681.96</v>
      </c>
    </row>
    <row r="10636" spans="1:7" ht="25.5" x14ac:dyDescent="0.2">
      <c r="A10636" s="319" t="str">
        <f t="shared" si="165"/>
        <v>1 - 11247</v>
      </c>
      <c r="B10636" s="319">
        <v>1</v>
      </c>
      <c r="C10636" s="761">
        <v>11247</v>
      </c>
      <c r="D10636" s="762"/>
      <c r="E10636" s="762" t="s">
        <v>15136</v>
      </c>
      <c r="F10636" s="763" t="s">
        <v>28</v>
      </c>
      <c r="G10636" s="340">
        <v>1434.98</v>
      </c>
    </row>
    <row r="10637" spans="1:7" ht="25.5" x14ac:dyDescent="0.2">
      <c r="A10637" s="319" t="str">
        <f t="shared" si="165"/>
        <v>1 - 11250</v>
      </c>
      <c r="B10637" s="319">
        <v>1</v>
      </c>
      <c r="C10637" s="761">
        <v>11250</v>
      </c>
      <c r="D10637" s="762"/>
      <c r="E10637" s="762" t="s">
        <v>15137</v>
      </c>
      <c r="F10637" s="763" t="s">
        <v>28</v>
      </c>
      <c r="G10637" s="340">
        <v>61.78</v>
      </c>
    </row>
    <row r="10638" spans="1:7" ht="25.5" x14ac:dyDescent="0.2">
      <c r="A10638" s="319" t="str">
        <f t="shared" si="165"/>
        <v>1 - 11249</v>
      </c>
      <c r="B10638" s="319">
        <v>1</v>
      </c>
      <c r="C10638" s="761">
        <v>11249</v>
      </c>
      <c r="D10638" s="762"/>
      <c r="E10638" s="762" t="s">
        <v>15138</v>
      </c>
      <c r="F10638" s="763" t="s">
        <v>28</v>
      </c>
      <c r="G10638" s="340">
        <v>2803.03</v>
      </c>
    </row>
    <row r="10639" spans="1:7" ht="25.5" x14ac:dyDescent="0.2">
      <c r="A10639" s="319" t="str">
        <f t="shared" si="165"/>
        <v>1 - 11251</v>
      </c>
      <c r="B10639" s="319">
        <v>1</v>
      </c>
      <c r="C10639" s="761">
        <v>11251</v>
      </c>
      <c r="D10639" s="762"/>
      <c r="E10639" s="762" t="s">
        <v>15139</v>
      </c>
      <c r="F10639" s="763" t="s">
        <v>28</v>
      </c>
      <c r="G10639" s="340">
        <v>136.84</v>
      </c>
    </row>
    <row r="10640" spans="1:7" ht="25.5" x14ac:dyDescent="0.2">
      <c r="A10640" s="319" t="str">
        <f t="shared" ref="A10640:A10703" si="166">B10640&amp;" - "&amp;C10640</f>
        <v>1 - 11253</v>
      </c>
      <c r="B10640" s="319">
        <v>1</v>
      </c>
      <c r="C10640" s="761">
        <v>11253</v>
      </c>
      <c r="D10640" s="762"/>
      <c r="E10640" s="762" t="s">
        <v>15140</v>
      </c>
      <c r="F10640" s="763" t="s">
        <v>28</v>
      </c>
      <c r="G10640" s="340">
        <v>226.76</v>
      </c>
    </row>
    <row r="10641" spans="1:7" ht="25.5" x14ac:dyDescent="0.2">
      <c r="A10641" s="319" t="str">
        <f t="shared" si="166"/>
        <v>1 - 11255</v>
      </c>
      <c r="B10641" s="319">
        <v>1</v>
      </c>
      <c r="C10641" s="761">
        <v>11255</v>
      </c>
      <c r="D10641" s="762"/>
      <c r="E10641" s="762" t="s">
        <v>15141</v>
      </c>
      <c r="F10641" s="763" t="s">
        <v>28</v>
      </c>
      <c r="G10641" s="340">
        <v>339</v>
      </c>
    </row>
    <row r="10642" spans="1:7" ht="25.5" x14ac:dyDescent="0.2">
      <c r="A10642" s="319" t="str">
        <f t="shared" si="166"/>
        <v>1 - 11256</v>
      </c>
      <c r="B10642" s="319">
        <v>1</v>
      </c>
      <c r="C10642" s="761">
        <v>11256</v>
      </c>
      <c r="D10642" s="762"/>
      <c r="E10642" s="762" t="s">
        <v>15142</v>
      </c>
      <c r="F10642" s="763" t="s">
        <v>28</v>
      </c>
      <c r="G10642" s="340">
        <v>424.63</v>
      </c>
    </row>
    <row r="10643" spans="1:7" ht="25.5" x14ac:dyDescent="0.2">
      <c r="A10643" s="319" t="str">
        <f t="shared" si="166"/>
        <v>1 - 39693</v>
      </c>
      <c r="B10643" s="319">
        <v>1</v>
      </c>
      <c r="C10643" s="761">
        <v>39693</v>
      </c>
      <c r="D10643" s="762"/>
      <c r="E10643" s="762" t="s">
        <v>15143</v>
      </c>
      <c r="F10643" s="763" t="s">
        <v>28</v>
      </c>
      <c r="G10643" s="340">
        <v>2666.92</v>
      </c>
    </row>
    <row r="10644" spans="1:7" ht="25.5" x14ac:dyDescent="0.2">
      <c r="A10644" s="319" t="str">
        <f t="shared" si="166"/>
        <v>1 - 39692</v>
      </c>
      <c r="B10644" s="319">
        <v>1</v>
      </c>
      <c r="C10644" s="761">
        <v>39692</v>
      </c>
      <c r="D10644" s="762"/>
      <c r="E10644" s="762" t="s">
        <v>15144</v>
      </c>
      <c r="F10644" s="763" t="s">
        <v>28</v>
      </c>
      <c r="G10644" s="340">
        <v>853.35</v>
      </c>
    </row>
    <row r="10645" spans="1:7" ht="25.5" x14ac:dyDescent="0.2">
      <c r="A10645" s="319" t="str">
        <f t="shared" si="166"/>
        <v>1 - 1062</v>
      </c>
      <c r="B10645" s="319">
        <v>1</v>
      </c>
      <c r="C10645" s="761">
        <v>1062</v>
      </c>
      <c r="D10645" s="762"/>
      <c r="E10645" s="762" t="s">
        <v>15145</v>
      </c>
      <c r="F10645" s="763" t="s">
        <v>28</v>
      </c>
      <c r="G10645" s="340">
        <v>270.44</v>
      </c>
    </row>
    <row r="10646" spans="1:7" ht="25.5" x14ac:dyDescent="0.2">
      <c r="A10646" s="319" t="str">
        <f t="shared" si="166"/>
        <v>1 - 39686</v>
      </c>
      <c r="B10646" s="319">
        <v>1</v>
      </c>
      <c r="C10646" s="761">
        <v>39686</v>
      </c>
      <c r="D10646" s="762"/>
      <c r="E10646" s="762" t="s">
        <v>15146</v>
      </c>
      <c r="F10646" s="763" t="s">
        <v>28</v>
      </c>
      <c r="G10646" s="340">
        <v>437.9</v>
      </c>
    </row>
    <row r="10647" spans="1:7" ht="25.5" x14ac:dyDescent="0.2">
      <c r="A10647" s="319" t="str">
        <f t="shared" si="166"/>
        <v>1 - 43095</v>
      </c>
      <c r="B10647" s="319">
        <v>1</v>
      </c>
      <c r="C10647" s="761">
        <v>43095</v>
      </c>
      <c r="D10647" s="762"/>
      <c r="E10647" s="762" t="s">
        <v>15147</v>
      </c>
      <c r="F10647" s="763" t="s">
        <v>28</v>
      </c>
      <c r="G10647" s="340">
        <v>172.27</v>
      </c>
    </row>
    <row r="10648" spans="1:7" x14ac:dyDescent="0.2">
      <c r="A10648" s="319" t="str">
        <f t="shared" si="166"/>
        <v>1 - 1871</v>
      </c>
      <c r="B10648" s="319">
        <v>1</v>
      </c>
      <c r="C10648" s="761">
        <v>1871</v>
      </c>
      <c r="D10648" s="762"/>
      <c r="E10648" s="762" t="s">
        <v>15148</v>
      </c>
      <c r="F10648" s="763" t="s">
        <v>28</v>
      </c>
      <c r="G10648" s="340">
        <v>5.18</v>
      </c>
    </row>
    <row r="10649" spans="1:7" x14ac:dyDescent="0.2">
      <c r="A10649" s="319" t="str">
        <f t="shared" si="166"/>
        <v>1 - 12001</v>
      </c>
      <c r="B10649" s="319">
        <v>1</v>
      </c>
      <c r="C10649" s="761">
        <v>12001</v>
      </c>
      <c r="D10649" s="762"/>
      <c r="E10649" s="762" t="s">
        <v>15149</v>
      </c>
      <c r="F10649" s="763" t="s">
        <v>28</v>
      </c>
      <c r="G10649" s="340">
        <v>7.48</v>
      </c>
    </row>
    <row r="10650" spans="1:7" x14ac:dyDescent="0.2">
      <c r="A10650" s="319" t="str">
        <f t="shared" si="166"/>
        <v>1 - 11882</v>
      </c>
      <c r="B10650" s="319">
        <v>1</v>
      </c>
      <c r="C10650" s="761">
        <v>11882</v>
      </c>
      <c r="D10650" s="762"/>
      <c r="E10650" s="762" t="s">
        <v>15150</v>
      </c>
      <c r="F10650" s="763" t="s">
        <v>28</v>
      </c>
      <c r="G10650" s="340">
        <v>105.08</v>
      </c>
    </row>
    <row r="10651" spans="1:7" ht="25.5" x14ac:dyDescent="0.2">
      <c r="A10651" s="319" t="str">
        <f t="shared" si="166"/>
        <v>1 - 1068</v>
      </c>
      <c r="B10651" s="319">
        <v>1</v>
      </c>
      <c r="C10651" s="761">
        <v>1068</v>
      </c>
      <c r="D10651" s="762"/>
      <c r="E10651" s="762" t="s">
        <v>15151</v>
      </c>
      <c r="F10651" s="763" t="s">
        <v>28</v>
      </c>
      <c r="G10651" s="340">
        <v>1783.85</v>
      </c>
    </row>
    <row r="10652" spans="1:7" ht="25.5" x14ac:dyDescent="0.2">
      <c r="A10652" s="319" t="str">
        <f t="shared" si="166"/>
        <v>1 - 39690</v>
      </c>
      <c r="B10652" s="319">
        <v>1</v>
      </c>
      <c r="C10652" s="761">
        <v>39690</v>
      </c>
      <c r="D10652" s="762"/>
      <c r="E10652" s="762" t="s">
        <v>15152</v>
      </c>
      <c r="F10652" s="763" t="s">
        <v>28</v>
      </c>
      <c r="G10652" s="340">
        <v>2992.7</v>
      </c>
    </row>
    <row r="10653" spans="1:7" ht="25.5" x14ac:dyDescent="0.2">
      <c r="A10653" s="319" t="str">
        <f t="shared" si="166"/>
        <v>1 - 39691</v>
      </c>
      <c r="B10653" s="319">
        <v>1</v>
      </c>
      <c r="C10653" s="761">
        <v>39691</v>
      </c>
      <c r="D10653" s="762"/>
      <c r="E10653" s="762" t="s">
        <v>15153</v>
      </c>
      <c r="F10653" s="763" t="s">
        <v>28</v>
      </c>
      <c r="G10653" s="340">
        <v>3763.98</v>
      </c>
    </row>
    <row r="10654" spans="1:7" ht="25.5" x14ac:dyDescent="0.2">
      <c r="A10654" s="319" t="str">
        <f t="shared" si="166"/>
        <v>1 - 39808</v>
      </c>
      <c r="B10654" s="319">
        <v>1</v>
      </c>
      <c r="C10654" s="761">
        <v>39808</v>
      </c>
      <c r="D10654" s="762"/>
      <c r="E10654" s="762" t="s">
        <v>15154</v>
      </c>
      <c r="F10654" s="763" t="s">
        <v>28</v>
      </c>
      <c r="G10654" s="340">
        <v>89.94</v>
      </c>
    </row>
    <row r="10655" spans="1:7" ht="25.5" x14ac:dyDescent="0.2">
      <c r="A10655" s="319" t="str">
        <f t="shared" si="166"/>
        <v>1 - 39809</v>
      </c>
      <c r="B10655" s="319">
        <v>1</v>
      </c>
      <c r="C10655" s="761">
        <v>39809</v>
      </c>
      <c r="D10655" s="762"/>
      <c r="E10655" s="762" t="s">
        <v>15155</v>
      </c>
      <c r="F10655" s="763" t="s">
        <v>28</v>
      </c>
      <c r="G10655" s="340">
        <v>213.32</v>
      </c>
    </row>
    <row r="10656" spans="1:7" ht="25.5" x14ac:dyDescent="0.2">
      <c r="A10656" s="319" t="str">
        <f t="shared" si="166"/>
        <v>1 - 43439</v>
      </c>
      <c r="B10656" s="319">
        <v>1</v>
      </c>
      <c r="C10656" s="761">
        <v>43439</v>
      </c>
      <c r="D10656" s="762"/>
      <c r="E10656" s="762" t="s">
        <v>15156</v>
      </c>
      <c r="F10656" s="763" t="s">
        <v>28</v>
      </c>
      <c r="G10656" s="340">
        <v>482.35</v>
      </c>
    </row>
    <row r="10657" spans="1:7" x14ac:dyDescent="0.2">
      <c r="A10657" s="319" t="str">
        <f t="shared" si="166"/>
        <v>1 - 5103</v>
      </c>
      <c r="B10657" s="319">
        <v>1</v>
      </c>
      <c r="C10657" s="761">
        <v>5103</v>
      </c>
      <c r="D10657" s="762"/>
      <c r="E10657" s="762" t="s">
        <v>15157</v>
      </c>
      <c r="F10657" s="763" t="s">
        <v>28</v>
      </c>
      <c r="G10657" s="340">
        <v>22.57</v>
      </c>
    </row>
    <row r="10658" spans="1:7" x14ac:dyDescent="0.2">
      <c r="A10658" s="319" t="str">
        <f t="shared" si="166"/>
        <v>1 - 11880</v>
      </c>
      <c r="B10658" s="319">
        <v>1</v>
      </c>
      <c r="C10658" s="761">
        <v>11880</v>
      </c>
      <c r="D10658" s="762"/>
      <c r="E10658" s="762" t="s">
        <v>15158</v>
      </c>
      <c r="F10658" s="763" t="s">
        <v>28</v>
      </c>
      <c r="G10658" s="340">
        <v>94.95</v>
      </c>
    </row>
    <row r="10659" spans="1:7" x14ac:dyDescent="0.2">
      <c r="A10659" s="319" t="str">
        <f t="shared" si="166"/>
        <v>1 - 11714</v>
      </c>
      <c r="B10659" s="319">
        <v>1</v>
      </c>
      <c r="C10659" s="761">
        <v>11714</v>
      </c>
      <c r="D10659" s="762"/>
      <c r="E10659" s="762" t="s">
        <v>15159</v>
      </c>
      <c r="F10659" s="763" t="s">
        <v>28</v>
      </c>
      <c r="G10659" s="340">
        <v>64.69</v>
      </c>
    </row>
    <row r="10660" spans="1:7" x14ac:dyDescent="0.2">
      <c r="A10660" s="319" t="str">
        <f t="shared" si="166"/>
        <v>1 - 11712</v>
      </c>
      <c r="B10660" s="319">
        <v>1</v>
      </c>
      <c r="C10660" s="761">
        <v>11712</v>
      </c>
      <c r="D10660" s="762"/>
      <c r="E10660" s="762" t="s">
        <v>15160</v>
      </c>
      <c r="F10660" s="763" t="s">
        <v>28</v>
      </c>
      <c r="G10660" s="340">
        <v>42.24</v>
      </c>
    </row>
    <row r="10661" spans="1:7" x14ac:dyDescent="0.2">
      <c r="A10661" s="319" t="str">
        <f t="shared" si="166"/>
        <v>1 - 11717</v>
      </c>
      <c r="B10661" s="319">
        <v>1</v>
      </c>
      <c r="C10661" s="761">
        <v>11717</v>
      </c>
      <c r="D10661" s="762"/>
      <c r="E10661" s="762" t="s">
        <v>15161</v>
      </c>
      <c r="F10661" s="763" t="s">
        <v>28</v>
      </c>
      <c r="G10661" s="340">
        <v>50.92</v>
      </c>
    </row>
    <row r="10662" spans="1:7" x14ac:dyDescent="0.2">
      <c r="A10662" s="319" t="str">
        <f t="shared" si="166"/>
        <v>1 - 1106</v>
      </c>
      <c r="B10662" s="319">
        <v>1</v>
      </c>
      <c r="C10662" s="761">
        <v>1106</v>
      </c>
      <c r="D10662" s="762"/>
      <c r="E10662" s="762" t="s">
        <v>15162</v>
      </c>
      <c r="F10662" s="763" t="s">
        <v>29</v>
      </c>
      <c r="G10662" s="340">
        <v>1.21</v>
      </c>
    </row>
    <row r="10663" spans="1:7" x14ac:dyDescent="0.2">
      <c r="A10663" s="319" t="str">
        <f t="shared" si="166"/>
        <v>1 - 11161</v>
      </c>
      <c r="B10663" s="319">
        <v>1</v>
      </c>
      <c r="C10663" s="761">
        <v>11161</v>
      </c>
      <c r="D10663" s="762"/>
      <c r="E10663" s="762" t="s">
        <v>15163</v>
      </c>
      <c r="F10663" s="763" t="s">
        <v>29</v>
      </c>
      <c r="G10663" s="340">
        <v>2.02</v>
      </c>
    </row>
    <row r="10664" spans="1:7" x14ac:dyDescent="0.2">
      <c r="A10664" s="319" t="str">
        <f t="shared" si="166"/>
        <v>1 - 1107</v>
      </c>
      <c r="B10664" s="319">
        <v>1</v>
      </c>
      <c r="C10664" s="761">
        <v>1107</v>
      </c>
      <c r="D10664" s="762"/>
      <c r="E10664" s="762" t="s">
        <v>15164</v>
      </c>
      <c r="F10664" s="763" t="s">
        <v>29</v>
      </c>
      <c r="G10664" s="340">
        <v>1.03</v>
      </c>
    </row>
    <row r="10665" spans="1:7" x14ac:dyDescent="0.2">
      <c r="A10665" s="319" t="str">
        <f t="shared" si="166"/>
        <v>1 - 44479</v>
      </c>
      <c r="B10665" s="319">
        <v>1</v>
      </c>
      <c r="C10665" s="761">
        <v>44479</v>
      </c>
      <c r="D10665" s="762"/>
      <c r="E10665" s="762" t="s">
        <v>15165</v>
      </c>
      <c r="F10665" s="763" t="s">
        <v>29</v>
      </c>
      <c r="G10665" s="340">
        <v>0.2</v>
      </c>
    </row>
    <row r="10666" spans="1:7" x14ac:dyDescent="0.2">
      <c r="A10666" s="319" t="str">
        <f t="shared" si="166"/>
        <v>1 - 4759</v>
      </c>
      <c r="B10666" s="319">
        <v>1</v>
      </c>
      <c r="C10666" s="761">
        <v>4759</v>
      </c>
      <c r="D10666" s="762"/>
      <c r="E10666" s="762" t="s">
        <v>15166</v>
      </c>
      <c r="F10666" s="763" t="s">
        <v>253</v>
      </c>
      <c r="G10666" s="340">
        <v>15.39</v>
      </c>
    </row>
    <row r="10667" spans="1:7" x14ac:dyDescent="0.2">
      <c r="A10667" s="319" t="str">
        <f t="shared" si="166"/>
        <v>1 - 41068</v>
      </c>
      <c r="B10667" s="319">
        <v>1</v>
      </c>
      <c r="C10667" s="761">
        <v>41068</v>
      </c>
      <c r="D10667" s="762"/>
      <c r="E10667" s="762" t="s">
        <v>15167</v>
      </c>
      <c r="F10667" s="763" t="s">
        <v>30</v>
      </c>
      <c r="G10667" s="340">
        <v>2719.19</v>
      </c>
    </row>
    <row r="10668" spans="1:7" ht="25.5" x14ac:dyDescent="0.2">
      <c r="A10668" s="319" t="str">
        <f t="shared" si="166"/>
        <v>1 - 12618</v>
      </c>
      <c r="B10668" s="319">
        <v>1</v>
      </c>
      <c r="C10668" s="761">
        <v>12618</v>
      </c>
      <c r="D10668" s="762"/>
      <c r="E10668" s="762" t="s">
        <v>15168</v>
      </c>
      <c r="F10668" s="763" t="s">
        <v>28</v>
      </c>
      <c r="G10668" s="340">
        <v>160.66</v>
      </c>
    </row>
    <row r="10669" spans="1:7" x14ac:dyDescent="0.2">
      <c r="A10669" s="319" t="str">
        <f t="shared" si="166"/>
        <v>1 - 1108</v>
      </c>
      <c r="B10669" s="319">
        <v>1</v>
      </c>
      <c r="C10669" s="761">
        <v>1108</v>
      </c>
      <c r="D10669" s="762"/>
      <c r="E10669" s="762" t="s">
        <v>15169</v>
      </c>
      <c r="F10669" s="763" t="s">
        <v>0</v>
      </c>
      <c r="G10669" s="340">
        <v>29.09</v>
      </c>
    </row>
    <row r="10670" spans="1:7" x14ac:dyDescent="0.2">
      <c r="A10670" s="319" t="str">
        <f t="shared" si="166"/>
        <v>1 - 1117</v>
      </c>
      <c r="B10670" s="319">
        <v>1</v>
      </c>
      <c r="C10670" s="761">
        <v>1117</v>
      </c>
      <c r="D10670" s="762"/>
      <c r="E10670" s="762" t="s">
        <v>15170</v>
      </c>
      <c r="F10670" s="763" t="s">
        <v>0</v>
      </c>
      <c r="G10670" s="340">
        <v>29.32</v>
      </c>
    </row>
    <row r="10671" spans="1:7" x14ac:dyDescent="0.2">
      <c r="A10671" s="319" t="str">
        <f t="shared" si="166"/>
        <v>1 - 1118</v>
      </c>
      <c r="B10671" s="319">
        <v>1</v>
      </c>
      <c r="C10671" s="761">
        <v>1118</v>
      </c>
      <c r="D10671" s="762"/>
      <c r="E10671" s="762" t="s">
        <v>15171</v>
      </c>
      <c r="F10671" s="763" t="s">
        <v>0</v>
      </c>
      <c r="G10671" s="340">
        <v>34.65</v>
      </c>
    </row>
    <row r="10672" spans="1:7" x14ac:dyDescent="0.2">
      <c r="A10672" s="319" t="str">
        <f t="shared" si="166"/>
        <v>1 - 1110</v>
      </c>
      <c r="B10672" s="319">
        <v>1</v>
      </c>
      <c r="C10672" s="761">
        <v>1110</v>
      </c>
      <c r="D10672" s="762"/>
      <c r="E10672" s="762" t="s">
        <v>15172</v>
      </c>
      <c r="F10672" s="763" t="s">
        <v>0</v>
      </c>
      <c r="G10672" s="340">
        <v>34.65</v>
      </c>
    </row>
    <row r="10673" spans="1:7" x14ac:dyDescent="0.2">
      <c r="A10673" s="319" t="str">
        <f t="shared" si="166"/>
        <v>1 - 40784</v>
      </c>
      <c r="B10673" s="319">
        <v>1</v>
      </c>
      <c r="C10673" s="761">
        <v>40784</v>
      </c>
      <c r="D10673" s="762"/>
      <c r="E10673" s="762" t="s">
        <v>15173</v>
      </c>
      <c r="F10673" s="763" t="s">
        <v>0</v>
      </c>
      <c r="G10673" s="340">
        <v>95.58</v>
      </c>
    </row>
    <row r="10674" spans="1:7" x14ac:dyDescent="0.2">
      <c r="A10674" s="319" t="str">
        <f t="shared" si="166"/>
        <v>1 - 40782</v>
      </c>
      <c r="B10674" s="319">
        <v>1</v>
      </c>
      <c r="C10674" s="761">
        <v>40782</v>
      </c>
      <c r="D10674" s="762"/>
      <c r="E10674" s="762" t="s">
        <v>15174</v>
      </c>
      <c r="F10674" s="763" t="s">
        <v>0</v>
      </c>
      <c r="G10674" s="340">
        <v>37.51</v>
      </c>
    </row>
    <row r="10675" spans="1:7" x14ac:dyDescent="0.2">
      <c r="A10675" s="319" t="str">
        <f t="shared" si="166"/>
        <v>1 - 40783</v>
      </c>
      <c r="B10675" s="319">
        <v>1</v>
      </c>
      <c r="C10675" s="761">
        <v>40783</v>
      </c>
      <c r="D10675" s="762"/>
      <c r="E10675" s="762" t="s">
        <v>15175</v>
      </c>
      <c r="F10675" s="763" t="s">
        <v>0</v>
      </c>
      <c r="G10675" s="340">
        <v>48.86</v>
      </c>
    </row>
    <row r="10676" spans="1:7" x14ac:dyDescent="0.2">
      <c r="A10676" s="319" t="str">
        <f t="shared" si="166"/>
        <v>1 - 1109</v>
      </c>
      <c r="B10676" s="319">
        <v>1</v>
      </c>
      <c r="C10676" s="761">
        <v>1109</v>
      </c>
      <c r="D10676" s="762"/>
      <c r="E10676" s="762" t="s">
        <v>15176</v>
      </c>
      <c r="F10676" s="763" t="s">
        <v>0</v>
      </c>
      <c r="G10676" s="340">
        <v>29.09</v>
      </c>
    </row>
    <row r="10677" spans="1:7" x14ac:dyDescent="0.2">
      <c r="A10677" s="319" t="str">
        <f t="shared" si="166"/>
        <v>1 - 1119</v>
      </c>
      <c r="B10677" s="319">
        <v>1</v>
      </c>
      <c r="C10677" s="761">
        <v>1119</v>
      </c>
      <c r="D10677" s="762"/>
      <c r="E10677" s="762" t="s">
        <v>15177</v>
      </c>
      <c r="F10677" s="763" t="s">
        <v>0</v>
      </c>
      <c r="G10677" s="340">
        <v>18.75</v>
      </c>
    </row>
    <row r="10678" spans="1:7" ht="25.5" x14ac:dyDescent="0.2">
      <c r="A10678" s="319" t="str">
        <f t="shared" si="166"/>
        <v>1 - 13115</v>
      </c>
      <c r="B10678" s="319">
        <v>1</v>
      </c>
      <c r="C10678" s="761">
        <v>13115</v>
      </c>
      <c r="D10678" s="762"/>
      <c r="E10678" s="762" t="s">
        <v>15178</v>
      </c>
      <c r="F10678" s="763" t="s">
        <v>0</v>
      </c>
      <c r="G10678" s="340">
        <v>37.49</v>
      </c>
    </row>
    <row r="10679" spans="1:7" ht="25.5" x14ac:dyDescent="0.2">
      <c r="A10679" s="319" t="str">
        <f t="shared" si="166"/>
        <v>1 - 10541</v>
      </c>
      <c r="B10679" s="319">
        <v>1</v>
      </c>
      <c r="C10679" s="761">
        <v>10541</v>
      </c>
      <c r="D10679" s="762"/>
      <c r="E10679" s="762" t="s">
        <v>15179</v>
      </c>
      <c r="F10679" s="763" t="s">
        <v>0</v>
      </c>
      <c r="G10679" s="340">
        <v>45.82</v>
      </c>
    </row>
    <row r="10680" spans="1:7" ht="25.5" x14ac:dyDescent="0.2">
      <c r="A10680" s="319" t="str">
        <f t="shared" si="166"/>
        <v>1 - 10542</v>
      </c>
      <c r="B10680" s="319">
        <v>1</v>
      </c>
      <c r="C10680" s="761">
        <v>10542</v>
      </c>
      <c r="D10680" s="762"/>
      <c r="E10680" s="762" t="s">
        <v>15180</v>
      </c>
      <c r="F10680" s="763" t="s">
        <v>0</v>
      </c>
      <c r="G10680" s="340">
        <v>59.92</v>
      </c>
    </row>
    <row r="10681" spans="1:7" ht="25.5" x14ac:dyDescent="0.2">
      <c r="A10681" s="319" t="str">
        <f t="shared" si="166"/>
        <v>1 - 10543</v>
      </c>
      <c r="B10681" s="319">
        <v>1</v>
      </c>
      <c r="C10681" s="761">
        <v>10543</v>
      </c>
      <c r="D10681" s="762"/>
      <c r="E10681" s="762" t="s">
        <v>15181</v>
      </c>
      <c r="F10681" s="763" t="s">
        <v>0</v>
      </c>
      <c r="G10681" s="340">
        <v>97.22</v>
      </c>
    </row>
    <row r="10682" spans="1:7" ht="25.5" x14ac:dyDescent="0.2">
      <c r="A10682" s="319" t="str">
        <f t="shared" si="166"/>
        <v>1 - 10544</v>
      </c>
      <c r="B10682" s="319">
        <v>1</v>
      </c>
      <c r="C10682" s="761">
        <v>10544</v>
      </c>
      <c r="D10682" s="762"/>
      <c r="E10682" s="762" t="s">
        <v>15182</v>
      </c>
      <c r="F10682" s="763" t="s">
        <v>0</v>
      </c>
      <c r="G10682" s="340">
        <v>125.75</v>
      </c>
    </row>
    <row r="10683" spans="1:7" ht="25.5" x14ac:dyDescent="0.2">
      <c r="A10683" s="319" t="str">
        <f t="shared" si="166"/>
        <v>1 - 10545</v>
      </c>
      <c r="B10683" s="319">
        <v>1</v>
      </c>
      <c r="C10683" s="761">
        <v>10545</v>
      </c>
      <c r="D10683" s="762"/>
      <c r="E10683" s="762" t="s">
        <v>15183</v>
      </c>
      <c r="F10683" s="763" t="s">
        <v>0</v>
      </c>
      <c r="G10683" s="340">
        <v>234.99</v>
      </c>
    </row>
    <row r="10684" spans="1:7" x14ac:dyDescent="0.2">
      <c r="A10684" s="319" t="str">
        <f t="shared" si="166"/>
        <v>1 - 38365</v>
      </c>
      <c r="B10684" s="319">
        <v>1</v>
      </c>
      <c r="C10684" s="761">
        <v>38365</v>
      </c>
      <c r="D10684" s="762"/>
      <c r="E10684" s="762" t="s">
        <v>15184</v>
      </c>
      <c r="F10684" s="763" t="s">
        <v>1</v>
      </c>
      <c r="G10684" s="340">
        <v>1.97</v>
      </c>
    </row>
    <row r="10685" spans="1:7" ht="25.5" x14ac:dyDescent="0.2">
      <c r="A10685" s="319" t="str">
        <f t="shared" si="166"/>
        <v>1 - 44056</v>
      </c>
      <c r="B10685" s="319">
        <v>1</v>
      </c>
      <c r="C10685" s="761">
        <v>44056</v>
      </c>
      <c r="D10685" s="762"/>
      <c r="E10685" s="762" t="s">
        <v>15185</v>
      </c>
      <c r="F10685" s="763" t="s">
        <v>28</v>
      </c>
      <c r="G10685" s="340">
        <v>451554.39</v>
      </c>
    </row>
    <row r="10686" spans="1:7" ht="25.5" x14ac:dyDescent="0.2">
      <c r="A10686" s="319" t="str">
        <f t="shared" si="166"/>
        <v>1 - 44057</v>
      </c>
      <c r="B10686" s="319">
        <v>1</v>
      </c>
      <c r="C10686" s="761">
        <v>44057</v>
      </c>
      <c r="D10686" s="762"/>
      <c r="E10686" s="762" t="s">
        <v>15186</v>
      </c>
      <c r="F10686" s="763" t="s">
        <v>28</v>
      </c>
      <c r="G10686" s="340">
        <v>481947.5</v>
      </c>
    </row>
    <row r="10687" spans="1:7" ht="25.5" x14ac:dyDescent="0.2">
      <c r="A10687" s="319" t="str">
        <f t="shared" si="166"/>
        <v>1 - 37754</v>
      </c>
      <c r="B10687" s="319">
        <v>1</v>
      </c>
      <c r="C10687" s="761">
        <v>37754</v>
      </c>
      <c r="D10687" s="762"/>
      <c r="E10687" s="762" t="s">
        <v>15187</v>
      </c>
      <c r="F10687" s="763" t="s">
        <v>28</v>
      </c>
      <c r="G10687" s="340">
        <v>498272.94</v>
      </c>
    </row>
    <row r="10688" spans="1:7" ht="25.5" x14ac:dyDescent="0.2">
      <c r="A10688" s="319" t="str">
        <f t="shared" si="166"/>
        <v>1 - 37757</v>
      </c>
      <c r="B10688" s="319">
        <v>1</v>
      </c>
      <c r="C10688" s="761">
        <v>37757</v>
      </c>
      <c r="D10688" s="762"/>
      <c r="E10688" s="762" t="s">
        <v>15188</v>
      </c>
      <c r="F10688" s="763" t="s">
        <v>28</v>
      </c>
      <c r="G10688" s="340">
        <v>555759.30000000005</v>
      </c>
    </row>
    <row r="10689" spans="1:7" ht="25.5" x14ac:dyDescent="0.2">
      <c r="A10689" s="319" t="str">
        <f t="shared" si="166"/>
        <v>1 - 44058</v>
      </c>
      <c r="B10689" s="319">
        <v>1</v>
      </c>
      <c r="C10689" s="761">
        <v>44058</v>
      </c>
      <c r="D10689" s="762"/>
      <c r="E10689" s="762" t="s">
        <v>15189</v>
      </c>
      <c r="F10689" s="763" t="s">
        <v>28</v>
      </c>
      <c r="G10689" s="340">
        <v>525366.18999999994</v>
      </c>
    </row>
    <row r="10690" spans="1:7" ht="25.5" x14ac:dyDescent="0.2">
      <c r="A10690" s="319" t="str">
        <f t="shared" si="166"/>
        <v>1 - 37752</v>
      </c>
      <c r="B10690" s="319">
        <v>1</v>
      </c>
      <c r="C10690" s="761">
        <v>37752</v>
      </c>
      <c r="D10690" s="762"/>
      <c r="E10690" s="762" t="s">
        <v>15190</v>
      </c>
      <c r="F10690" s="763" t="s">
        <v>28</v>
      </c>
      <c r="G10690" s="340">
        <v>547075.52</v>
      </c>
    </row>
    <row r="10691" spans="1:7" ht="25.5" x14ac:dyDescent="0.2">
      <c r="A10691" s="319" t="str">
        <f t="shared" si="166"/>
        <v>1 - 44059</v>
      </c>
      <c r="B10691" s="319">
        <v>1</v>
      </c>
      <c r="C10691" s="761">
        <v>44059</v>
      </c>
      <c r="D10691" s="762"/>
      <c r="E10691" s="762" t="s">
        <v>15191</v>
      </c>
      <c r="F10691" s="763" t="s">
        <v>28</v>
      </c>
      <c r="G10691" s="340">
        <v>432450.19</v>
      </c>
    </row>
    <row r="10692" spans="1:7" ht="25.5" x14ac:dyDescent="0.2">
      <c r="A10692" s="319" t="str">
        <f t="shared" si="166"/>
        <v>1 - 37750</v>
      </c>
      <c r="B10692" s="319">
        <v>1</v>
      </c>
      <c r="C10692" s="761">
        <v>37750</v>
      </c>
      <c r="D10692" s="762"/>
      <c r="E10692" s="762" t="s">
        <v>15192</v>
      </c>
      <c r="F10692" s="763" t="s">
        <v>28</v>
      </c>
      <c r="G10692" s="340">
        <v>433318.56</v>
      </c>
    </row>
    <row r="10693" spans="1:7" ht="25.5" x14ac:dyDescent="0.2">
      <c r="A10693" s="319" t="str">
        <f t="shared" si="166"/>
        <v>1 - 37758</v>
      </c>
      <c r="B10693" s="319">
        <v>1</v>
      </c>
      <c r="C10693" s="761">
        <v>37758</v>
      </c>
      <c r="D10693" s="762"/>
      <c r="E10693" s="762" t="s">
        <v>15193</v>
      </c>
      <c r="F10693" s="763" t="s">
        <v>28</v>
      </c>
      <c r="G10693" s="340">
        <v>689488.84</v>
      </c>
    </row>
    <row r="10694" spans="1:7" ht="25.5" x14ac:dyDescent="0.2">
      <c r="A10694" s="319" t="str">
        <f t="shared" si="166"/>
        <v>1 - 44060</v>
      </c>
      <c r="B10694" s="319">
        <v>1</v>
      </c>
      <c r="C10694" s="761">
        <v>44060</v>
      </c>
      <c r="D10694" s="762"/>
      <c r="E10694" s="762" t="s">
        <v>15194</v>
      </c>
      <c r="F10694" s="763" t="s">
        <v>28</v>
      </c>
      <c r="G10694" s="340">
        <v>666911.14</v>
      </c>
    </row>
    <row r="10695" spans="1:7" ht="38.25" x14ac:dyDescent="0.2">
      <c r="A10695" s="319" t="str">
        <f t="shared" si="166"/>
        <v>1 - 37749</v>
      </c>
      <c r="B10695" s="319">
        <v>1</v>
      </c>
      <c r="C10695" s="761">
        <v>37749</v>
      </c>
      <c r="D10695" s="762"/>
      <c r="E10695" s="762" t="s">
        <v>15195</v>
      </c>
      <c r="F10695" s="763" t="s">
        <v>28</v>
      </c>
      <c r="G10695" s="340">
        <v>712066.58</v>
      </c>
    </row>
    <row r="10696" spans="1:7" ht="25.5" x14ac:dyDescent="0.2">
      <c r="A10696" s="319" t="str">
        <f t="shared" si="166"/>
        <v>1 - 44061</v>
      </c>
      <c r="B10696" s="319">
        <v>1</v>
      </c>
      <c r="C10696" s="761">
        <v>44061</v>
      </c>
      <c r="D10696" s="762"/>
      <c r="E10696" s="762" t="s">
        <v>15196</v>
      </c>
      <c r="F10696" s="763" t="s">
        <v>28</v>
      </c>
      <c r="G10696" s="340">
        <v>653885.54</v>
      </c>
    </row>
    <row r="10697" spans="1:7" x14ac:dyDescent="0.2">
      <c r="A10697" s="319" t="str">
        <f t="shared" si="166"/>
        <v>1 - 1159</v>
      </c>
      <c r="B10697" s="319">
        <v>1</v>
      </c>
      <c r="C10697" s="761">
        <v>1159</v>
      </c>
      <c r="D10697" s="762"/>
      <c r="E10697" s="762" t="s">
        <v>15197</v>
      </c>
      <c r="F10697" s="763" t="s">
        <v>28</v>
      </c>
      <c r="G10697" s="340">
        <v>269325</v>
      </c>
    </row>
    <row r="10698" spans="1:7" x14ac:dyDescent="0.2">
      <c r="A10698" s="319" t="str">
        <f t="shared" si="166"/>
        <v>1 - 12114</v>
      </c>
      <c r="B10698" s="319">
        <v>1</v>
      </c>
      <c r="C10698" s="761">
        <v>12114</v>
      </c>
      <c r="D10698" s="762"/>
      <c r="E10698" s="762" t="s">
        <v>15198</v>
      </c>
      <c r="F10698" s="763" t="s">
        <v>28</v>
      </c>
      <c r="G10698" s="340">
        <v>132.27000000000001</v>
      </c>
    </row>
    <row r="10699" spans="1:7" x14ac:dyDescent="0.2">
      <c r="A10699" s="319" t="str">
        <f t="shared" si="166"/>
        <v>1 - 38106</v>
      </c>
      <c r="B10699" s="319">
        <v>1</v>
      </c>
      <c r="C10699" s="761">
        <v>38106</v>
      </c>
      <c r="D10699" s="762"/>
      <c r="E10699" s="762" t="s">
        <v>15199</v>
      </c>
      <c r="F10699" s="763" t="s">
        <v>28</v>
      </c>
      <c r="G10699" s="340">
        <v>17.97</v>
      </c>
    </row>
    <row r="10700" spans="1:7" ht="25.5" x14ac:dyDescent="0.2">
      <c r="A10700" s="319" t="str">
        <f t="shared" si="166"/>
        <v>1 - 38085</v>
      </c>
      <c r="B10700" s="319">
        <v>1</v>
      </c>
      <c r="C10700" s="761">
        <v>38085</v>
      </c>
      <c r="D10700" s="762"/>
      <c r="E10700" s="762" t="s">
        <v>15200</v>
      </c>
      <c r="F10700" s="763" t="s">
        <v>28</v>
      </c>
      <c r="G10700" s="340">
        <v>21.23</v>
      </c>
    </row>
    <row r="10701" spans="1:7" x14ac:dyDescent="0.2">
      <c r="A10701" s="319" t="str">
        <f t="shared" si="166"/>
        <v>1 - 659</v>
      </c>
      <c r="B10701" s="319">
        <v>1</v>
      </c>
      <c r="C10701" s="761">
        <v>659</v>
      </c>
      <c r="D10701" s="762"/>
      <c r="E10701" s="762" t="s">
        <v>15201</v>
      </c>
      <c r="F10701" s="763" t="s">
        <v>28</v>
      </c>
      <c r="G10701" s="340">
        <v>3.12</v>
      </c>
    </row>
    <row r="10702" spans="1:7" x14ac:dyDescent="0.2">
      <c r="A10702" s="319" t="str">
        <f t="shared" si="166"/>
        <v>1 - 660</v>
      </c>
      <c r="B10702" s="319">
        <v>1</v>
      </c>
      <c r="C10702" s="761">
        <v>660</v>
      </c>
      <c r="D10702" s="762"/>
      <c r="E10702" s="762" t="s">
        <v>15202</v>
      </c>
      <c r="F10702" s="763" t="s">
        <v>28</v>
      </c>
      <c r="G10702" s="340">
        <v>3.74</v>
      </c>
    </row>
    <row r="10703" spans="1:7" x14ac:dyDescent="0.2">
      <c r="A10703" s="319" t="str">
        <f t="shared" si="166"/>
        <v>1 - 658</v>
      </c>
      <c r="B10703" s="319">
        <v>1</v>
      </c>
      <c r="C10703" s="761">
        <v>658</v>
      </c>
      <c r="D10703" s="762"/>
      <c r="E10703" s="762" t="s">
        <v>15203</v>
      </c>
      <c r="F10703" s="763" t="s">
        <v>28</v>
      </c>
      <c r="G10703" s="340">
        <v>2.11</v>
      </c>
    </row>
    <row r="10704" spans="1:7" x14ac:dyDescent="0.2">
      <c r="A10704" s="319" t="str">
        <f t="shared" ref="A10704:A10767" si="167">B10704&amp;" - "&amp;C10704</f>
        <v>1 - 38599</v>
      </c>
      <c r="B10704" s="319">
        <v>1</v>
      </c>
      <c r="C10704" s="761">
        <v>38599</v>
      </c>
      <c r="D10704" s="762"/>
      <c r="E10704" s="762" t="s">
        <v>15204</v>
      </c>
      <c r="F10704" s="763" t="s">
        <v>28</v>
      </c>
      <c r="G10704" s="340">
        <v>6.5</v>
      </c>
    </row>
    <row r="10705" spans="1:7" x14ac:dyDescent="0.2">
      <c r="A10705" s="319" t="str">
        <f t="shared" si="167"/>
        <v>1 - 38596</v>
      </c>
      <c r="B10705" s="319">
        <v>1</v>
      </c>
      <c r="C10705" s="761">
        <v>38596</v>
      </c>
      <c r="D10705" s="762"/>
      <c r="E10705" s="762" t="s">
        <v>15205</v>
      </c>
      <c r="F10705" s="763" t="s">
        <v>28</v>
      </c>
      <c r="G10705" s="340">
        <v>5.4</v>
      </c>
    </row>
    <row r="10706" spans="1:7" x14ac:dyDescent="0.2">
      <c r="A10706" s="319" t="str">
        <f t="shared" si="167"/>
        <v>1 - 38600</v>
      </c>
      <c r="B10706" s="319">
        <v>1</v>
      </c>
      <c r="C10706" s="761">
        <v>38600</v>
      </c>
      <c r="D10706" s="762"/>
      <c r="E10706" s="762" t="s">
        <v>15206</v>
      </c>
      <c r="F10706" s="763" t="s">
        <v>28</v>
      </c>
      <c r="G10706" s="340">
        <v>6.89</v>
      </c>
    </row>
    <row r="10707" spans="1:7" x14ac:dyDescent="0.2">
      <c r="A10707" s="319" t="str">
        <f t="shared" si="167"/>
        <v>1 - 38597</v>
      </c>
      <c r="B10707" s="319">
        <v>1</v>
      </c>
      <c r="C10707" s="761">
        <v>38597</v>
      </c>
      <c r="D10707" s="762"/>
      <c r="E10707" s="762" t="s">
        <v>15207</v>
      </c>
      <c r="F10707" s="763" t="s">
        <v>28</v>
      </c>
      <c r="G10707" s="340">
        <v>5.43</v>
      </c>
    </row>
    <row r="10708" spans="1:7" x14ac:dyDescent="0.2">
      <c r="A10708" s="319" t="str">
        <f t="shared" si="167"/>
        <v>1 - 38548</v>
      </c>
      <c r="B10708" s="319">
        <v>1</v>
      </c>
      <c r="C10708" s="761">
        <v>38548</v>
      </c>
      <c r="D10708" s="762"/>
      <c r="E10708" s="762" t="s">
        <v>15208</v>
      </c>
      <c r="F10708" s="763" t="s">
        <v>28</v>
      </c>
      <c r="G10708" s="340">
        <v>1.77</v>
      </c>
    </row>
    <row r="10709" spans="1:7" x14ac:dyDescent="0.2">
      <c r="A10709" s="319" t="str">
        <f t="shared" si="167"/>
        <v>1 - 34649</v>
      </c>
      <c r="B10709" s="319">
        <v>1</v>
      </c>
      <c r="C10709" s="761">
        <v>34649</v>
      </c>
      <c r="D10709" s="762"/>
      <c r="E10709" s="762" t="s">
        <v>15209</v>
      </c>
      <c r="F10709" s="763" t="s">
        <v>28</v>
      </c>
      <c r="G10709" s="340">
        <v>2.6</v>
      </c>
    </row>
    <row r="10710" spans="1:7" x14ac:dyDescent="0.2">
      <c r="A10710" s="319" t="str">
        <f t="shared" si="167"/>
        <v>1 - 34655</v>
      </c>
      <c r="B10710" s="319">
        <v>1</v>
      </c>
      <c r="C10710" s="761">
        <v>34655</v>
      </c>
      <c r="D10710" s="762"/>
      <c r="E10710" s="762" t="s">
        <v>15210</v>
      </c>
      <c r="F10710" s="763" t="s">
        <v>28</v>
      </c>
      <c r="G10710" s="340">
        <v>3.82</v>
      </c>
    </row>
    <row r="10711" spans="1:7" x14ac:dyDescent="0.2">
      <c r="A10711" s="319" t="str">
        <f t="shared" si="167"/>
        <v>1 - 40607</v>
      </c>
      <c r="B10711" s="319">
        <v>1</v>
      </c>
      <c r="C10711" s="761">
        <v>40607</v>
      </c>
      <c r="D10711" s="762"/>
      <c r="E10711" s="762" t="s">
        <v>15211</v>
      </c>
      <c r="F10711" s="763" t="s">
        <v>28</v>
      </c>
      <c r="G10711" s="340">
        <v>6.21</v>
      </c>
    </row>
    <row r="10712" spans="1:7" x14ac:dyDescent="0.2">
      <c r="A10712" s="319" t="str">
        <f t="shared" si="167"/>
        <v>1 - 567</v>
      </c>
      <c r="B10712" s="319">
        <v>1</v>
      </c>
      <c r="C10712" s="761">
        <v>567</v>
      </c>
      <c r="D10712" s="762"/>
      <c r="E10712" s="762" t="s">
        <v>15212</v>
      </c>
      <c r="F10712" s="763" t="s">
        <v>0</v>
      </c>
      <c r="G10712" s="340">
        <v>11.58</v>
      </c>
    </row>
    <row r="10713" spans="1:7" x14ac:dyDescent="0.2">
      <c r="A10713" s="319" t="str">
        <f t="shared" si="167"/>
        <v>1 - 574</v>
      </c>
      <c r="B10713" s="319">
        <v>1</v>
      </c>
      <c r="C10713" s="761">
        <v>574</v>
      </c>
      <c r="D10713" s="762"/>
      <c r="E10713" s="762" t="s">
        <v>15213</v>
      </c>
      <c r="F10713" s="763" t="s">
        <v>0</v>
      </c>
      <c r="G10713" s="340">
        <v>30.44</v>
      </c>
    </row>
    <row r="10714" spans="1:7" x14ac:dyDescent="0.2">
      <c r="A10714" s="319" t="str">
        <f t="shared" si="167"/>
        <v>1 - 568</v>
      </c>
      <c r="B10714" s="319">
        <v>1</v>
      </c>
      <c r="C10714" s="761">
        <v>568</v>
      </c>
      <c r="D10714" s="762"/>
      <c r="E10714" s="762" t="s">
        <v>15214</v>
      </c>
      <c r="F10714" s="763" t="s">
        <v>0</v>
      </c>
      <c r="G10714" s="340">
        <v>64.14</v>
      </c>
    </row>
    <row r="10715" spans="1:7" x14ac:dyDescent="0.2">
      <c r="A10715" s="319" t="str">
        <f t="shared" si="167"/>
        <v>1 - 4777</v>
      </c>
      <c r="B10715" s="319">
        <v>1</v>
      </c>
      <c r="C10715" s="761">
        <v>4777</v>
      </c>
      <c r="D10715" s="762"/>
      <c r="E10715" s="762" t="s">
        <v>15215</v>
      </c>
      <c r="F10715" s="763" t="s">
        <v>29</v>
      </c>
    </row>
    <row r="10716" spans="1:7" ht="25.5" x14ac:dyDescent="0.2">
      <c r="A10716" s="319" t="str">
        <f t="shared" si="167"/>
        <v>1 - 592</v>
      </c>
      <c r="B10716" s="319">
        <v>1</v>
      </c>
      <c r="C10716" s="761">
        <v>592</v>
      </c>
      <c r="D10716" s="762"/>
      <c r="E10716" s="762" t="s">
        <v>15216</v>
      </c>
      <c r="F10716" s="763" t="s">
        <v>29</v>
      </c>
      <c r="G10716" s="340">
        <v>58.78</v>
      </c>
    </row>
    <row r="10717" spans="1:7" ht="25.5" x14ac:dyDescent="0.2">
      <c r="A10717" s="319" t="str">
        <f t="shared" si="167"/>
        <v>1 - 586</v>
      </c>
      <c r="B10717" s="319">
        <v>1</v>
      </c>
      <c r="C10717" s="761">
        <v>586</v>
      </c>
      <c r="D10717" s="762"/>
      <c r="E10717" s="762" t="s">
        <v>15217</v>
      </c>
      <c r="F10717" s="763" t="s">
        <v>0</v>
      </c>
      <c r="G10717" s="340">
        <v>34.56</v>
      </c>
    </row>
    <row r="10718" spans="1:7" ht="25.5" x14ac:dyDescent="0.2">
      <c r="A10718" s="319" t="str">
        <f t="shared" si="167"/>
        <v>1 - 588</v>
      </c>
      <c r="B10718" s="319">
        <v>1</v>
      </c>
      <c r="C10718" s="761">
        <v>588</v>
      </c>
      <c r="D10718" s="762"/>
      <c r="E10718" s="762" t="s">
        <v>15218</v>
      </c>
      <c r="F10718" s="763" t="s">
        <v>0</v>
      </c>
      <c r="G10718" s="340">
        <v>54.66</v>
      </c>
    </row>
    <row r="10719" spans="1:7" ht="25.5" x14ac:dyDescent="0.2">
      <c r="A10719" s="319" t="str">
        <f t="shared" si="167"/>
        <v>1 - 591</v>
      </c>
      <c r="B10719" s="319">
        <v>1</v>
      </c>
      <c r="C10719" s="761">
        <v>591</v>
      </c>
      <c r="D10719" s="762"/>
      <c r="E10719" s="762" t="s">
        <v>15219</v>
      </c>
      <c r="F10719" s="763" t="s">
        <v>29</v>
      </c>
      <c r="G10719" s="340">
        <v>54.86</v>
      </c>
    </row>
    <row r="10720" spans="1:7" ht="25.5" x14ac:dyDescent="0.2">
      <c r="A10720" s="319" t="str">
        <f t="shared" si="167"/>
        <v>1 - 584</v>
      </c>
      <c r="B10720" s="319">
        <v>1</v>
      </c>
      <c r="C10720" s="761">
        <v>584</v>
      </c>
      <c r="D10720" s="762"/>
      <c r="E10720" s="762" t="s">
        <v>15220</v>
      </c>
      <c r="F10720" s="763" t="s">
        <v>0</v>
      </c>
      <c r="G10720" s="340">
        <v>58.38</v>
      </c>
    </row>
    <row r="10721" spans="1:7" ht="25.5" x14ac:dyDescent="0.2">
      <c r="A10721" s="319" t="str">
        <f t="shared" si="167"/>
        <v>1 - 589</v>
      </c>
      <c r="B10721" s="319">
        <v>1</v>
      </c>
      <c r="C10721" s="761">
        <v>589</v>
      </c>
      <c r="D10721" s="762"/>
      <c r="E10721" s="762" t="s">
        <v>15221</v>
      </c>
      <c r="F10721" s="763" t="s">
        <v>0</v>
      </c>
      <c r="G10721" s="340">
        <v>92.4</v>
      </c>
    </row>
    <row r="10722" spans="1:7" x14ac:dyDescent="0.2">
      <c r="A10722" s="319" t="str">
        <f t="shared" si="167"/>
        <v>1 - 1165</v>
      </c>
      <c r="B10722" s="319">
        <v>1</v>
      </c>
      <c r="C10722" s="761">
        <v>1165</v>
      </c>
      <c r="D10722" s="762"/>
      <c r="E10722" s="762" t="s">
        <v>15222</v>
      </c>
      <c r="F10722" s="763" t="s">
        <v>28</v>
      </c>
      <c r="G10722" s="340">
        <v>19.170000000000002</v>
      </c>
    </row>
    <row r="10723" spans="1:7" x14ac:dyDescent="0.2">
      <c r="A10723" s="319" t="str">
        <f t="shared" si="167"/>
        <v>1 - 1164</v>
      </c>
      <c r="B10723" s="319">
        <v>1</v>
      </c>
      <c r="C10723" s="761">
        <v>1164</v>
      </c>
      <c r="D10723" s="762"/>
      <c r="E10723" s="762" t="s">
        <v>15223</v>
      </c>
      <c r="F10723" s="763" t="s">
        <v>28</v>
      </c>
      <c r="G10723" s="340">
        <v>15.53</v>
      </c>
    </row>
    <row r="10724" spans="1:7" x14ac:dyDescent="0.2">
      <c r="A10724" s="319" t="str">
        <f t="shared" si="167"/>
        <v>1 - 1170</v>
      </c>
      <c r="B10724" s="319">
        <v>1</v>
      </c>
      <c r="C10724" s="761">
        <v>1170</v>
      </c>
      <c r="D10724" s="762"/>
      <c r="E10724" s="762" t="s">
        <v>15224</v>
      </c>
      <c r="F10724" s="763" t="s">
        <v>28</v>
      </c>
      <c r="G10724" s="340">
        <v>10.17</v>
      </c>
    </row>
    <row r="10725" spans="1:7" x14ac:dyDescent="0.2">
      <c r="A10725" s="319" t="str">
        <f t="shared" si="167"/>
        <v>1 - 1162</v>
      </c>
      <c r="B10725" s="319">
        <v>1</v>
      </c>
      <c r="C10725" s="761">
        <v>1162</v>
      </c>
      <c r="D10725" s="762"/>
      <c r="E10725" s="762" t="s">
        <v>15225</v>
      </c>
      <c r="F10725" s="763" t="s">
        <v>28</v>
      </c>
      <c r="G10725" s="340">
        <v>5.4</v>
      </c>
    </row>
    <row r="10726" spans="1:7" x14ac:dyDescent="0.2">
      <c r="A10726" s="319" t="str">
        <f t="shared" si="167"/>
        <v>1 - 12395</v>
      </c>
      <c r="B10726" s="319">
        <v>1</v>
      </c>
      <c r="C10726" s="761">
        <v>12395</v>
      </c>
      <c r="D10726" s="762"/>
      <c r="E10726" s="762" t="s">
        <v>15226</v>
      </c>
      <c r="F10726" s="763" t="s">
        <v>28</v>
      </c>
      <c r="G10726" s="340">
        <v>5.25</v>
      </c>
    </row>
    <row r="10727" spans="1:7" x14ac:dyDescent="0.2">
      <c r="A10727" s="319" t="str">
        <f t="shared" si="167"/>
        <v>1 - 1169</v>
      </c>
      <c r="B10727" s="319">
        <v>1</v>
      </c>
      <c r="C10727" s="761">
        <v>1169</v>
      </c>
      <c r="D10727" s="762"/>
      <c r="E10727" s="762" t="s">
        <v>15227</v>
      </c>
      <c r="F10727" s="763" t="s">
        <v>28</v>
      </c>
      <c r="G10727" s="340">
        <v>49.96</v>
      </c>
    </row>
    <row r="10728" spans="1:7" x14ac:dyDescent="0.2">
      <c r="A10728" s="319" t="str">
        <f t="shared" si="167"/>
        <v>1 - 1166</v>
      </c>
      <c r="B10728" s="319">
        <v>1</v>
      </c>
      <c r="C10728" s="761">
        <v>1166</v>
      </c>
      <c r="D10728" s="762"/>
      <c r="E10728" s="762" t="s">
        <v>15228</v>
      </c>
      <c r="F10728" s="763" t="s">
        <v>28</v>
      </c>
      <c r="G10728" s="340">
        <v>27.7</v>
      </c>
    </row>
    <row r="10729" spans="1:7" x14ac:dyDescent="0.2">
      <c r="A10729" s="319" t="str">
        <f t="shared" si="167"/>
        <v>1 - 1168</v>
      </c>
      <c r="B10729" s="319">
        <v>1</v>
      </c>
      <c r="C10729" s="761">
        <v>1168</v>
      </c>
      <c r="D10729" s="762"/>
      <c r="E10729" s="762" t="s">
        <v>15229</v>
      </c>
      <c r="F10729" s="763" t="s">
        <v>28</v>
      </c>
      <c r="G10729" s="340">
        <v>71.209999999999994</v>
      </c>
    </row>
    <row r="10730" spans="1:7" x14ac:dyDescent="0.2">
      <c r="A10730" s="319" t="str">
        <f t="shared" si="167"/>
        <v>1 - 1163</v>
      </c>
      <c r="B10730" s="319">
        <v>1</v>
      </c>
      <c r="C10730" s="761">
        <v>1163</v>
      </c>
      <c r="D10730" s="762"/>
      <c r="E10730" s="762" t="s">
        <v>15230</v>
      </c>
      <c r="F10730" s="763" t="s">
        <v>28</v>
      </c>
      <c r="G10730" s="340">
        <v>6.98</v>
      </c>
    </row>
    <row r="10731" spans="1:7" x14ac:dyDescent="0.2">
      <c r="A10731" s="319" t="str">
        <f t="shared" si="167"/>
        <v>1 - 12396</v>
      </c>
      <c r="B10731" s="319">
        <v>1</v>
      </c>
      <c r="C10731" s="761">
        <v>12396</v>
      </c>
      <c r="D10731" s="762"/>
      <c r="E10731" s="762" t="s">
        <v>15231</v>
      </c>
      <c r="F10731" s="763" t="s">
        <v>28</v>
      </c>
      <c r="G10731" s="340">
        <v>5.25</v>
      </c>
    </row>
    <row r="10732" spans="1:7" x14ac:dyDescent="0.2">
      <c r="A10732" s="319" t="str">
        <f t="shared" si="167"/>
        <v>1 - 1167</v>
      </c>
      <c r="B10732" s="319">
        <v>1</v>
      </c>
      <c r="C10732" s="761">
        <v>1167</v>
      </c>
      <c r="D10732" s="762"/>
      <c r="E10732" s="762" t="s">
        <v>15232</v>
      </c>
      <c r="F10732" s="763" t="s">
        <v>28</v>
      </c>
      <c r="G10732" s="340">
        <v>119.12</v>
      </c>
    </row>
    <row r="10733" spans="1:7" x14ac:dyDescent="0.2">
      <c r="A10733" s="319" t="str">
        <f t="shared" si="167"/>
        <v>1 - 36331</v>
      </c>
      <c r="B10733" s="319">
        <v>1</v>
      </c>
      <c r="C10733" s="761">
        <v>36331</v>
      </c>
      <c r="D10733" s="762"/>
      <c r="E10733" s="762" t="s">
        <v>15233</v>
      </c>
      <c r="F10733" s="763" t="s">
        <v>28</v>
      </c>
    </row>
    <row r="10734" spans="1:7" x14ac:dyDescent="0.2">
      <c r="A10734" s="319" t="str">
        <f t="shared" si="167"/>
        <v>1 - 36346</v>
      </c>
      <c r="B10734" s="319">
        <v>1</v>
      </c>
      <c r="C10734" s="761">
        <v>36346</v>
      </c>
      <c r="D10734" s="762"/>
      <c r="E10734" s="762" t="s">
        <v>15234</v>
      </c>
      <c r="F10734" s="763" t="s">
        <v>28</v>
      </c>
    </row>
    <row r="10735" spans="1:7" x14ac:dyDescent="0.2">
      <c r="A10735" s="319" t="str">
        <f t="shared" si="167"/>
        <v>1 - 1202</v>
      </c>
      <c r="B10735" s="319">
        <v>1</v>
      </c>
      <c r="C10735" s="761">
        <v>1202</v>
      </c>
      <c r="D10735" s="762"/>
      <c r="E10735" s="762" t="s">
        <v>15235</v>
      </c>
      <c r="F10735" s="763" t="s">
        <v>28</v>
      </c>
      <c r="G10735" s="340">
        <v>4.88</v>
      </c>
    </row>
    <row r="10736" spans="1:7" x14ac:dyDescent="0.2">
      <c r="A10736" s="319" t="str">
        <f t="shared" si="167"/>
        <v>1 - 1197</v>
      </c>
      <c r="B10736" s="319">
        <v>1</v>
      </c>
      <c r="C10736" s="761">
        <v>1197</v>
      </c>
      <c r="D10736" s="762"/>
      <c r="E10736" s="762" t="s">
        <v>15236</v>
      </c>
      <c r="F10736" s="763" t="s">
        <v>28</v>
      </c>
      <c r="G10736" s="340">
        <v>1.72</v>
      </c>
    </row>
    <row r="10737" spans="1:7" x14ac:dyDescent="0.2">
      <c r="A10737" s="319" t="str">
        <f t="shared" si="167"/>
        <v>1 - 1198</v>
      </c>
      <c r="B10737" s="319">
        <v>1</v>
      </c>
      <c r="C10737" s="761">
        <v>1198</v>
      </c>
      <c r="D10737" s="762"/>
      <c r="E10737" s="762" t="s">
        <v>15237</v>
      </c>
      <c r="F10737" s="763" t="s">
        <v>28</v>
      </c>
      <c r="G10737" s="340">
        <v>2.25</v>
      </c>
    </row>
    <row r="10738" spans="1:7" x14ac:dyDescent="0.2">
      <c r="A10738" s="319" t="str">
        <f t="shared" si="167"/>
        <v>1 - 20088</v>
      </c>
      <c r="B10738" s="319">
        <v>1</v>
      </c>
      <c r="C10738" s="761">
        <v>20088</v>
      </c>
      <c r="D10738" s="762"/>
      <c r="E10738" s="762" t="s">
        <v>15238</v>
      </c>
      <c r="F10738" s="763" t="s">
        <v>28</v>
      </c>
      <c r="G10738" s="340">
        <v>12.36</v>
      </c>
    </row>
    <row r="10739" spans="1:7" x14ac:dyDescent="0.2">
      <c r="A10739" s="319" t="str">
        <f t="shared" si="167"/>
        <v>1 - 20089</v>
      </c>
      <c r="B10739" s="319">
        <v>1</v>
      </c>
      <c r="C10739" s="761">
        <v>20089</v>
      </c>
      <c r="D10739" s="762"/>
      <c r="E10739" s="762" t="s">
        <v>15239</v>
      </c>
      <c r="F10739" s="763" t="s">
        <v>28</v>
      </c>
      <c r="G10739" s="340">
        <v>60.6</v>
      </c>
    </row>
    <row r="10740" spans="1:7" x14ac:dyDescent="0.2">
      <c r="A10740" s="319" t="str">
        <f t="shared" si="167"/>
        <v>1 - 20087</v>
      </c>
      <c r="B10740" s="319">
        <v>1</v>
      </c>
      <c r="C10740" s="761">
        <v>20087</v>
      </c>
      <c r="D10740" s="762"/>
      <c r="E10740" s="762" t="s">
        <v>15240</v>
      </c>
      <c r="F10740" s="763" t="s">
        <v>28</v>
      </c>
      <c r="G10740" s="340">
        <v>10.23</v>
      </c>
    </row>
    <row r="10741" spans="1:7" x14ac:dyDescent="0.2">
      <c r="A10741" s="319" t="str">
        <f t="shared" si="167"/>
        <v>1 - 1191</v>
      </c>
      <c r="B10741" s="319">
        <v>1</v>
      </c>
      <c r="C10741" s="761">
        <v>1191</v>
      </c>
      <c r="D10741" s="762"/>
      <c r="E10741" s="762" t="s">
        <v>15241</v>
      </c>
      <c r="F10741" s="763" t="s">
        <v>28</v>
      </c>
      <c r="G10741" s="340">
        <v>1.23</v>
      </c>
    </row>
    <row r="10742" spans="1:7" x14ac:dyDescent="0.2">
      <c r="A10742" s="319" t="str">
        <f t="shared" si="167"/>
        <v>1 - 1185</v>
      </c>
      <c r="B10742" s="319">
        <v>1</v>
      </c>
      <c r="C10742" s="761">
        <v>1185</v>
      </c>
      <c r="D10742" s="762"/>
      <c r="E10742" s="762" t="s">
        <v>15242</v>
      </c>
      <c r="F10742" s="763" t="s">
        <v>28</v>
      </c>
      <c r="G10742" s="340">
        <v>1.23</v>
      </c>
    </row>
    <row r="10743" spans="1:7" x14ac:dyDescent="0.2">
      <c r="A10743" s="319" t="str">
        <f t="shared" si="167"/>
        <v>1 - 1189</v>
      </c>
      <c r="B10743" s="319">
        <v>1</v>
      </c>
      <c r="C10743" s="761">
        <v>1189</v>
      </c>
      <c r="D10743" s="762"/>
      <c r="E10743" s="762" t="s">
        <v>15243</v>
      </c>
      <c r="F10743" s="763" t="s">
        <v>28</v>
      </c>
      <c r="G10743" s="340">
        <v>2.0099999999999998</v>
      </c>
    </row>
    <row r="10744" spans="1:7" x14ac:dyDescent="0.2">
      <c r="A10744" s="319" t="str">
        <f t="shared" si="167"/>
        <v>1 - 1193</v>
      </c>
      <c r="B10744" s="319">
        <v>1</v>
      </c>
      <c r="C10744" s="761">
        <v>1193</v>
      </c>
      <c r="D10744" s="762"/>
      <c r="E10744" s="762" t="s">
        <v>15244</v>
      </c>
      <c r="F10744" s="763" t="s">
        <v>28</v>
      </c>
      <c r="G10744" s="340">
        <v>3.86</v>
      </c>
    </row>
    <row r="10745" spans="1:7" x14ac:dyDescent="0.2">
      <c r="A10745" s="319" t="str">
        <f t="shared" si="167"/>
        <v>1 - 1194</v>
      </c>
      <c r="B10745" s="319">
        <v>1</v>
      </c>
      <c r="C10745" s="761">
        <v>1194</v>
      </c>
      <c r="D10745" s="762"/>
      <c r="E10745" s="762" t="s">
        <v>15245</v>
      </c>
      <c r="F10745" s="763" t="s">
        <v>28</v>
      </c>
      <c r="G10745" s="340">
        <v>6.97</v>
      </c>
    </row>
    <row r="10746" spans="1:7" x14ac:dyDescent="0.2">
      <c r="A10746" s="319" t="str">
        <f t="shared" si="167"/>
        <v>1 - 1195</v>
      </c>
      <c r="B10746" s="319">
        <v>1</v>
      </c>
      <c r="C10746" s="761">
        <v>1195</v>
      </c>
      <c r="D10746" s="762"/>
      <c r="E10746" s="762" t="s">
        <v>15246</v>
      </c>
      <c r="F10746" s="763" t="s">
        <v>28</v>
      </c>
      <c r="G10746" s="340">
        <v>11.73</v>
      </c>
    </row>
    <row r="10747" spans="1:7" x14ac:dyDescent="0.2">
      <c r="A10747" s="319" t="str">
        <f t="shared" si="167"/>
        <v>1 - 1204</v>
      </c>
      <c r="B10747" s="319">
        <v>1</v>
      </c>
      <c r="C10747" s="761">
        <v>1204</v>
      </c>
      <c r="D10747" s="762"/>
      <c r="E10747" s="762" t="s">
        <v>15247</v>
      </c>
      <c r="F10747" s="763" t="s">
        <v>28</v>
      </c>
      <c r="G10747" s="340">
        <v>20.52</v>
      </c>
    </row>
    <row r="10748" spans="1:7" x14ac:dyDescent="0.2">
      <c r="A10748" s="319" t="str">
        <f t="shared" si="167"/>
        <v>1 - 1200</v>
      </c>
      <c r="B10748" s="319">
        <v>1</v>
      </c>
      <c r="C10748" s="761">
        <v>1200</v>
      </c>
      <c r="D10748" s="762"/>
      <c r="E10748" s="762" t="s">
        <v>15248</v>
      </c>
      <c r="F10748" s="763" t="s">
        <v>28</v>
      </c>
      <c r="G10748" s="340">
        <v>9.2899999999999991</v>
      </c>
    </row>
    <row r="10749" spans="1:7" x14ac:dyDescent="0.2">
      <c r="A10749" s="319" t="str">
        <f t="shared" si="167"/>
        <v>1 - 12909</v>
      </c>
      <c r="B10749" s="319">
        <v>1</v>
      </c>
      <c r="C10749" s="761">
        <v>12909</v>
      </c>
      <c r="D10749" s="762"/>
      <c r="E10749" s="762" t="s">
        <v>15249</v>
      </c>
      <c r="F10749" s="763" t="s">
        <v>28</v>
      </c>
      <c r="G10749" s="340">
        <v>4.3099999999999996</v>
      </c>
    </row>
    <row r="10750" spans="1:7" x14ac:dyDescent="0.2">
      <c r="A10750" s="319" t="str">
        <f t="shared" si="167"/>
        <v>1 - 12910</v>
      </c>
      <c r="B10750" s="319">
        <v>1</v>
      </c>
      <c r="C10750" s="761">
        <v>12910</v>
      </c>
      <c r="D10750" s="762"/>
      <c r="E10750" s="762" t="s">
        <v>15250</v>
      </c>
      <c r="F10750" s="763" t="s">
        <v>28</v>
      </c>
      <c r="G10750" s="340">
        <v>7.74</v>
      </c>
    </row>
    <row r="10751" spans="1:7" x14ac:dyDescent="0.2">
      <c r="A10751" s="319" t="str">
        <f t="shared" si="167"/>
        <v>1 - 1207</v>
      </c>
      <c r="B10751" s="319">
        <v>1</v>
      </c>
      <c r="C10751" s="761">
        <v>1207</v>
      </c>
      <c r="D10751" s="762"/>
      <c r="E10751" s="762" t="s">
        <v>15251</v>
      </c>
      <c r="F10751" s="763" t="s">
        <v>28</v>
      </c>
      <c r="G10751" s="340">
        <v>38.869999999999997</v>
      </c>
    </row>
    <row r="10752" spans="1:7" x14ac:dyDescent="0.2">
      <c r="A10752" s="319" t="str">
        <f t="shared" si="167"/>
        <v>1 - 1206</v>
      </c>
      <c r="B10752" s="319">
        <v>1</v>
      </c>
      <c r="C10752" s="761">
        <v>1206</v>
      </c>
      <c r="D10752" s="762"/>
      <c r="E10752" s="762" t="s">
        <v>15252</v>
      </c>
      <c r="F10752" s="763" t="s">
        <v>28</v>
      </c>
      <c r="G10752" s="340">
        <v>9.75</v>
      </c>
    </row>
    <row r="10753" spans="1:7" x14ac:dyDescent="0.2">
      <c r="A10753" s="319" t="str">
        <f t="shared" si="167"/>
        <v>1 - 1183</v>
      </c>
      <c r="B10753" s="319">
        <v>1</v>
      </c>
      <c r="C10753" s="761">
        <v>1183</v>
      </c>
      <c r="D10753" s="762"/>
      <c r="E10753" s="762" t="s">
        <v>15253</v>
      </c>
      <c r="F10753" s="763" t="s">
        <v>28</v>
      </c>
      <c r="G10753" s="340">
        <v>25.38</v>
      </c>
    </row>
    <row r="10754" spans="1:7" x14ac:dyDescent="0.2">
      <c r="A10754" s="319" t="str">
        <f t="shared" si="167"/>
        <v>1 - 42685</v>
      </c>
      <c r="B10754" s="319">
        <v>1</v>
      </c>
      <c r="C10754" s="761">
        <v>42685</v>
      </c>
      <c r="D10754" s="762"/>
      <c r="E10754" s="762" t="s">
        <v>15254</v>
      </c>
      <c r="F10754" s="763" t="s">
        <v>28</v>
      </c>
      <c r="G10754" s="340">
        <v>62.8</v>
      </c>
    </row>
    <row r="10755" spans="1:7" x14ac:dyDescent="0.2">
      <c r="A10755" s="319" t="str">
        <f t="shared" si="167"/>
        <v>1 - 42686</v>
      </c>
      <c r="B10755" s="319">
        <v>1</v>
      </c>
      <c r="C10755" s="761">
        <v>42686</v>
      </c>
      <c r="D10755" s="762"/>
      <c r="E10755" s="762" t="s">
        <v>15255</v>
      </c>
      <c r="F10755" s="763" t="s">
        <v>28</v>
      </c>
      <c r="G10755" s="340">
        <v>69.17</v>
      </c>
    </row>
    <row r="10756" spans="1:7" x14ac:dyDescent="0.2">
      <c r="A10756" s="319" t="str">
        <f t="shared" si="167"/>
        <v>1 - 12894</v>
      </c>
      <c r="B10756" s="319">
        <v>1</v>
      </c>
      <c r="C10756" s="761">
        <v>12894</v>
      </c>
      <c r="D10756" s="762"/>
      <c r="E10756" s="762" t="s">
        <v>15256</v>
      </c>
      <c r="F10756" s="763" t="s">
        <v>28</v>
      </c>
      <c r="G10756" s="340">
        <v>20.399999999999999</v>
      </c>
    </row>
    <row r="10757" spans="1:7" ht="25.5" x14ac:dyDescent="0.2">
      <c r="A10757" s="319" t="str">
        <f t="shared" si="167"/>
        <v>1 - 12895</v>
      </c>
      <c r="B10757" s="319">
        <v>1</v>
      </c>
      <c r="C10757" s="761">
        <v>12895</v>
      </c>
      <c r="D10757" s="762"/>
      <c r="E10757" s="762" t="s">
        <v>15257</v>
      </c>
      <c r="F10757" s="763" t="s">
        <v>28</v>
      </c>
      <c r="G10757" s="340">
        <v>13.7</v>
      </c>
    </row>
    <row r="10758" spans="1:7" ht="25.5" x14ac:dyDescent="0.2">
      <c r="A10758" s="319" t="str">
        <f t="shared" si="167"/>
        <v>1 - 1631</v>
      </c>
      <c r="B10758" s="319">
        <v>1</v>
      </c>
      <c r="C10758" s="761">
        <v>1631</v>
      </c>
      <c r="D10758" s="762"/>
      <c r="E10758" s="762" t="s">
        <v>15258</v>
      </c>
      <c r="F10758" s="763" t="s">
        <v>28</v>
      </c>
      <c r="G10758" s="340">
        <v>221.05</v>
      </c>
    </row>
    <row r="10759" spans="1:7" ht="25.5" x14ac:dyDescent="0.2">
      <c r="A10759" s="319" t="str">
        <f t="shared" si="167"/>
        <v>1 - 1633</v>
      </c>
      <c r="B10759" s="319">
        <v>1</v>
      </c>
      <c r="C10759" s="761">
        <v>1633</v>
      </c>
      <c r="D10759" s="762"/>
      <c r="E10759" s="762" t="s">
        <v>15259</v>
      </c>
      <c r="F10759" s="763" t="s">
        <v>28</v>
      </c>
      <c r="G10759" s="340">
        <v>375.59</v>
      </c>
    </row>
    <row r="10760" spans="1:7" x14ac:dyDescent="0.2">
      <c r="A10760" s="319" t="str">
        <f t="shared" si="167"/>
        <v>1 - 10818</v>
      </c>
      <c r="B10760" s="319">
        <v>1</v>
      </c>
      <c r="C10760" s="761">
        <v>10818</v>
      </c>
      <c r="D10760" s="762"/>
      <c r="E10760" s="762" t="s">
        <v>15260</v>
      </c>
      <c r="F10760" s="763" t="s">
        <v>29</v>
      </c>
      <c r="G10760" s="340">
        <v>40.25</v>
      </c>
    </row>
    <row r="10761" spans="1:7" x14ac:dyDescent="0.2">
      <c r="A10761" s="319" t="str">
        <f t="shared" si="167"/>
        <v>1 - 41410</v>
      </c>
      <c r="B10761" s="319">
        <v>1</v>
      </c>
      <c r="C10761" s="761">
        <v>41410</v>
      </c>
      <c r="D10761" s="762"/>
      <c r="E10761" s="762" t="s">
        <v>15261</v>
      </c>
      <c r="F10761" s="763" t="s">
        <v>28</v>
      </c>
      <c r="G10761" s="340">
        <v>68.959999999999994</v>
      </c>
    </row>
    <row r="10762" spans="1:7" x14ac:dyDescent="0.2">
      <c r="A10762" s="319" t="str">
        <f t="shared" si="167"/>
        <v>1 - 41411</v>
      </c>
      <c r="B10762" s="319">
        <v>1</v>
      </c>
      <c r="C10762" s="761">
        <v>41411</v>
      </c>
      <c r="D10762" s="762"/>
      <c r="E10762" s="762" t="s">
        <v>15262</v>
      </c>
      <c r="F10762" s="763" t="s">
        <v>28</v>
      </c>
      <c r="G10762" s="340">
        <v>62.52</v>
      </c>
    </row>
    <row r="10763" spans="1:7" x14ac:dyDescent="0.2">
      <c r="A10763" s="319" t="str">
        <f t="shared" si="167"/>
        <v>1 - 41412</v>
      </c>
      <c r="B10763" s="319">
        <v>1</v>
      </c>
      <c r="C10763" s="761">
        <v>41412</v>
      </c>
      <c r="D10763" s="762"/>
      <c r="E10763" s="762" t="s">
        <v>15263</v>
      </c>
      <c r="F10763" s="763" t="s">
        <v>28</v>
      </c>
      <c r="G10763" s="340">
        <v>120.93</v>
      </c>
    </row>
    <row r="10764" spans="1:7" x14ac:dyDescent="0.2">
      <c r="A10764" s="319" t="str">
        <f t="shared" si="167"/>
        <v>1 - 41413</v>
      </c>
      <c r="B10764" s="319">
        <v>1</v>
      </c>
      <c r="C10764" s="761">
        <v>41413</v>
      </c>
      <c r="D10764" s="762"/>
      <c r="E10764" s="762" t="s">
        <v>15264</v>
      </c>
      <c r="F10764" s="763" t="s">
        <v>28</v>
      </c>
      <c r="G10764" s="340">
        <v>108.82</v>
      </c>
    </row>
    <row r="10765" spans="1:7" ht="38.25" x14ac:dyDescent="0.2">
      <c r="A10765" s="319" t="str">
        <f t="shared" si="167"/>
        <v>1 - 39359</v>
      </c>
      <c r="B10765" s="319">
        <v>1</v>
      </c>
      <c r="C10765" s="761">
        <v>39359</v>
      </c>
      <c r="D10765" s="762"/>
      <c r="E10765" s="762" t="s">
        <v>15265</v>
      </c>
      <c r="F10765" s="763" t="s">
        <v>28</v>
      </c>
    </row>
    <row r="10766" spans="1:7" ht="38.25" x14ac:dyDescent="0.2">
      <c r="A10766" s="319" t="str">
        <f t="shared" si="167"/>
        <v>1 - 39360</v>
      </c>
      <c r="B10766" s="319">
        <v>1</v>
      </c>
      <c r="C10766" s="761">
        <v>39360</v>
      </c>
      <c r="D10766" s="762"/>
      <c r="E10766" s="762" t="s">
        <v>15266</v>
      </c>
      <c r="F10766" s="763" t="s">
        <v>28</v>
      </c>
    </row>
    <row r="10767" spans="1:7" x14ac:dyDescent="0.2">
      <c r="A10767" s="319" t="str">
        <f t="shared" si="167"/>
        <v>1 - 10710</v>
      </c>
      <c r="B10767" s="319">
        <v>1</v>
      </c>
      <c r="C10767" s="761">
        <v>10710</v>
      </c>
      <c r="D10767" s="762"/>
      <c r="E10767" s="762" t="s">
        <v>15267</v>
      </c>
      <c r="F10767" s="763" t="s">
        <v>1</v>
      </c>
    </row>
    <row r="10768" spans="1:7" x14ac:dyDescent="0.2">
      <c r="A10768" s="319" t="str">
        <f t="shared" ref="A10768:A10831" si="168">B10768&amp;" - "&amp;C10768</f>
        <v>1 - 10709</v>
      </c>
      <c r="B10768" s="319">
        <v>1</v>
      </c>
      <c r="C10768" s="761">
        <v>10709</v>
      </c>
      <c r="D10768" s="762"/>
      <c r="E10768" s="762" t="s">
        <v>15268</v>
      </c>
      <c r="F10768" s="763" t="s">
        <v>1</v>
      </c>
    </row>
    <row r="10769" spans="1:7" ht="25.5" x14ac:dyDescent="0.2">
      <c r="A10769" s="319" t="str">
        <f t="shared" si="168"/>
        <v>1 - 39636</v>
      </c>
      <c r="B10769" s="319">
        <v>1</v>
      </c>
      <c r="C10769" s="761">
        <v>39636</v>
      </c>
      <c r="D10769" s="762"/>
      <c r="E10769" s="762" t="s">
        <v>15269</v>
      </c>
      <c r="F10769" s="763" t="s">
        <v>1</v>
      </c>
    </row>
    <row r="10770" spans="1:7" x14ac:dyDescent="0.2">
      <c r="A10770" s="319" t="str">
        <f t="shared" si="168"/>
        <v>1 - 10708</v>
      </c>
      <c r="B10770" s="319">
        <v>1</v>
      </c>
      <c r="C10770" s="761">
        <v>10708</v>
      </c>
      <c r="D10770" s="762"/>
      <c r="E10770" s="762" t="s">
        <v>15270</v>
      </c>
      <c r="F10770" s="763" t="s">
        <v>1</v>
      </c>
    </row>
    <row r="10771" spans="1:7" ht="25.5" x14ac:dyDescent="0.2">
      <c r="A10771" s="319" t="str">
        <f t="shared" si="168"/>
        <v>1 - 39635</v>
      </c>
      <c r="B10771" s="319">
        <v>1</v>
      </c>
      <c r="C10771" s="761">
        <v>39635</v>
      </c>
      <c r="D10771" s="762"/>
      <c r="E10771" s="762" t="s">
        <v>15271</v>
      </c>
      <c r="F10771" s="763" t="s">
        <v>1</v>
      </c>
    </row>
    <row r="10772" spans="1:7" x14ac:dyDescent="0.2">
      <c r="A10772" s="319" t="str">
        <f t="shared" si="168"/>
        <v>1 - 6117</v>
      </c>
      <c r="B10772" s="319">
        <v>1</v>
      </c>
      <c r="C10772" s="761">
        <v>6117</v>
      </c>
      <c r="D10772" s="762"/>
      <c r="E10772" s="762" t="s">
        <v>15272</v>
      </c>
      <c r="F10772" s="763" t="s">
        <v>253</v>
      </c>
      <c r="G10772" s="340">
        <v>16.3</v>
      </c>
    </row>
    <row r="10773" spans="1:7" x14ac:dyDescent="0.2">
      <c r="A10773" s="319" t="str">
        <f t="shared" si="168"/>
        <v>1 - 40913</v>
      </c>
      <c r="B10773" s="319">
        <v>1</v>
      </c>
      <c r="C10773" s="761">
        <v>40913</v>
      </c>
      <c r="D10773" s="762"/>
      <c r="E10773" s="762" t="s">
        <v>15273</v>
      </c>
      <c r="F10773" s="763" t="s">
        <v>30</v>
      </c>
      <c r="G10773" s="340">
        <v>2877.48</v>
      </c>
    </row>
    <row r="10774" spans="1:7" x14ac:dyDescent="0.2">
      <c r="A10774" s="319" t="str">
        <f t="shared" si="168"/>
        <v>1 - 1214</v>
      </c>
      <c r="B10774" s="319">
        <v>1</v>
      </c>
      <c r="C10774" s="761">
        <v>1214</v>
      </c>
      <c r="D10774" s="762"/>
      <c r="E10774" s="762" t="s">
        <v>15274</v>
      </c>
      <c r="F10774" s="763" t="s">
        <v>253</v>
      </c>
      <c r="G10774" s="340">
        <v>25</v>
      </c>
    </row>
    <row r="10775" spans="1:7" x14ac:dyDescent="0.2">
      <c r="A10775" s="319" t="str">
        <f t="shared" si="168"/>
        <v>1 - 40915</v>
      </c>
      <c r="B10775" s="319">
        <v>1</v>
      </c>
      <c r="C10775" s="761">
        <v>40915</v>
      </c>
      <c r="D10775" s="762"/>
      <c r="E10775" s="762" t="s">
        <v>15275</v>
      </c>
      <c r="F10775" s="763" t="s">
        <v>30</v>
      </c>
      <c r="G10775" s="340">
        <v>4415.01</v>
      </c>
    </row>
    <row r="10776" spans="1:7" x14ac:dyDescent="0.2">
      <c r="A10776" s="319" t="str">
        <f t="shared" si="168"/>
        <v>1 - 40914</v>
      </c>
      <c r="B10776" s="319">
        <v>1</v>
      </c>
      <c r="C10776" s="761">
        <v>40914</v>
      </c>
      <c r="D10776" s="762"/>
      <c r="E10776" s="762" t="s">
        <v>15276</v>
      </c>
      <c r="F10776" s="763" t="s">
        <v>30</v>
      </c>
      <c r="G10776" s="340">
        <v>3807.32</v>
      </c>
    </row>
    <row r="10777" spans="1:7" x14ac:dyDescent="0.2">
      <c r="A10777" s="319" t="str">
        <f t="shared" si="168"/>
        <v>1 - 1213</v>
      </c>
      <c r="B10777" s="319">
        <v>1</v>
      </c>
      <c r="C10777" s="761">
        <v>1213</v>
      </c>
      <c r="D10777" s="762"/>
      <c r="E10777" s="762" t="s">
        <v>15277</v>
      </c>
      <c r="F10777" s="763" t="s">
        <v>253</v>
      </c>
      <c r="G10777" s="340">
        <v>21.57</v>
      </c>
    </row>
    <row r="10778" spans="1:7" ht="25.5" x14ac:dyDescent="0.2">
      <c r="A10778" s="319" t="str">
        <f t="shared" si="168"/>
        <v>1 - 5091</v>
      </c>
      <c r="B10778" s="319">
        <v>1</v>
      </c>
      <c r="C10778" s="761">
        <v>5091</v>
      </c>
      <c r="D10778" s="762"/>
      <c r="E10778" s="762" t="s">
        <v>15278</v>
      </c>
      <c r="F10778" s="763" t="s">
        <v>28</v>
      </c>
      <c r="G10778" s="340">
        <v>20.399999999999999</v>
      </c>
    </row>
    <row r="10779" spans="1:7" ht="25.5" x14ac:dyDescent="0.2">
      <c r="A10779" s="319" t="str">
        <f t="shared" si="168"/>
        <v>1 - 14615</v>
      </c>
      <c r="B10779" s="319">
        <v>1</v>
      </c>
      <c r="C10779" s="761">
        <v>14615</v>
      </c>
      <c r="D10779" s="762"/>
      <c r="E10779" s="762" t="s">
        <v>15279</v>
      </c>
      <c r="F10779" s="763" t="s">
        <v>28</v>
      </c>
      <c r="G10779" s="340">
        <v>2824.41</v>
      </c>
    </row>
    <row r="10780" spans="1:7" x14ac:dyDescent="0.2">
      <c r="A10780" s="319" t="str">
        <f t="shared" si="168"/>
        <v>1 - 2711</v>
      </c>
      <c r="B10780" s="319">
        <v>1</v>
      </c>
      <c r="C10780" s="761">
        <v>2711</v>
      </c>
      <c r="D10780" s="762"/>
      <c r="E10780" s="762" t="s">
        <v>15280</v>
      </c>
      <c r="F10780" s="763" t="s">
        <v>28</v>
      </c>
      <c r="G10780" s="340">
        <v>242.2</v>
      </c>
    </row>
    <row r="10781" spans="1:7" ht="25.5" x14ac:dyDescent="0.2">
      <c r="A10781" s="319" t="str">
        <f t="shared" si="168"/>
        <v>1 - 37727</v>
      </c>
      <c r="B10781" s="319">
        <v>1</v>
      </c>
      <c r="C10781" s="761">
        <v>37727</v>
      </c>
      <c r="D10781" s="762"/>
      <c r="E10781" s="762" t="s">
        <v>15281</v>
      </c>
      <c r="F10781" s="763" t="s">
        <v>28</v>
      </c>
      <c r="G10781" s="340">
        <v>19400</v>
      </c>
    </row>
    <row r="10782" spans="1:7" ht="25.5" x14ac:dyDescent="0.2">
      <c r="A10782" s="319" t="str">
        <f t="shared" si="168"/>
        <v>1 - 37728</v>
      </c>
      <c r="B10782" s="319">
        <v>1</v>
      </c>
      <c r="C10782" s="761">
        <v>37728</v>
      </c>
      <c r="D10782" s="762"/>
      <c r="E10782" s="762" t="s">
        <v>15282</v>
      </c>
      <c r="F10782" s="763" t="s">
        <v>28</v>
      </c>
      <c r="G10782" s="340">
        <v>26318.880000000001</v>
      </c>
    </row>
    <row r="10783" spans="1:7" ht="25.5" x14ac:dyDescent="0.2">
      <c r="A10783" s="319" t="str">
        <f t="shared" si="168"/>
        <v>1 - 37729</v>
      </c>
      <c r="B10783" s="319">
        <v>1</v>
      </c>
      <c r="C10783" s="761">
        <v>37729</v>
      </c>
      <c r="D10783" s="762"/>
      <c r="E10783" s="762" t="s">
        <v>15283</v>
      </c>
      <c r="F10783" s="763" t="s">
        <v>28</v>
      </c>
      <c r="G10783" s="340">
        <v>28489.51</v>
      </c>
    </row>
    <row r="10784" spans="1:7" ht="25.5" x14ac:dyDescent="0.2">
      <c r="A10784" s="319" t="str">
        <f t="shared" si="168"/>
        <v>1 - 37730</v>
      </c>
      <c r="B10784" s="319">
        <v>1</v>
      </c>
      <c r="C10784" s="761">
        <v>37730</v>
      </c>
      <c r="D10784" s="762"/>
      <c r="E10784" s="762" t="s">
        <v>15284</v>
      </c>
      <c r="F10784" s="763" t="s">
        <v>28</v>
      </c>
      <c r="G10784" s="340">
        <v>30660.14</v>
      </c>
    </row>
    <row r="10785" spans="1:7" ht="25.5" x14ac:dyDescent="0.2">
      <c r="A10785" s="319" t="str">
        <f t="shared" si="168"/>
        <v>1 - 37731</v>
      </c>
      <c r="B10785" s="319">
        <v>1</v>
      </c>
      <c r="C10785" s="761">
        <v>37731</v>
      </c>
      <c r="D10785" s="762"/>
      <c r="E10785" s="762" t="s">
        <v>15285</v>
      </c>
      <c r="F10785" s="763" t="s">
        <v>28</v>
      </c>
      <c r="G10785" s="340">
        <v>32830.76</v>
      </c>
    </row>
    <row r="10786" spans="1:7" ht="25.5" x14ac:dyDescent="0.2">
      <c r="A10786" s="319" t="str">
        <f t="shared" si="168"/>
        <v>1 - 37732</v>
      </c>
      <c r="B10786" s="319">
        <v>1</v>
      </c>
      <c r="C10786" s="761">
        <v>37732</v>
      </c>
      <c r="D10786" s="762"/>
      <c r="E10786" s="762" t="s">
        <v>15286</v>
      </c>
      <c r="F10786" s="763" t="s">
        <v>28</v>
      </c>
      <c r="G10786" s="340">
        <v>37443.35</v>
      </c>
    </row>
    <row r="10787" spans="1:7" x14ac:dyDescent="0.2">
      <c r="A10787" s="319" t="str">
        <f t="shared" si="168"/>
        <v>1 - 45194</v>
      </c>
      <c r="B10787" s="319">
        <v>1</v>
      </c>
      <c r="C10787" s="761">
        <v>45194</v>
      </c>
      <c r="D10787" s="762"/>
      <c r="E10787" s="762" t="s">
        <v>15287</v>
      </c>
      <c r="F10787" s="763" t="s">
        <v>28</v>
      </c>
      <c r="G10787" s="340">
        <v>227.18</v>
      </c>
    </row>
    <row r="10788" spans="1:7" ht="38.25" x14ac:dyDescent="0.2">
      <c r="A10788" s="319" t="str">
        <f t="shared" si="168"/>
        <v>1 - 36496</v>
      </c>
      <c r="B10788" s="319">
        <v>1</v>
      </c>
      <c r="C10788" s="761">
        <v>36496</v>
      </c>
      <c r="D10788" s="762"/>
      <c r="E10788" s="762" t="s">
        <v>15288</v>
      </c>
      <c r="F10788" s="763" t="s">
        <v>28</v>
      </c>
      <c r="G10788" s="340">
        <v>7171.14</v>
      </c>
    </row>
    <row r="10789" spans="1:7" ht="38.25" x14ac:dyDescent="0.2">
      <c r="A10789" s="319" t="str">
        <f t="shared" si="168"/>
        <v>1 - 37762</v>
      </c>
      <c r="B10789" s="319">
        <v>1</v>
      </c>
      <c r="C10789" s="761">
        <v>37762</v>
      </c>
      <c r="D10789" s="762"/>
      <c r="E10789" s="762" t="s">
        <v>15289</v>
      </c>
      <c r="F10789" s="763" t="s">
        <v>28</v>
      </c>
      <c r="G10789" s="340">
        <v>703976.1</v>
      </c>
    </row>
    <row r="10790" spans="1:7" ht="38.25" x14ac:dyDescent="0.2">
      <c r="A10790" s="319" t="str">
        <f t="shared" si="168"/>
        <v>1 - 37763</v>
      </c>
      <c r="B10790" s="319">
        <v>1</v>
      </c>
      <c r="C10790" s="761">
        <v>37763</v>
      </c>
      <c r="D10790" s="762"/>
      <c r="E10790" s="762" t="s">
        <v>15290</v>
      </c>
      <c r="F10790" s="763" t="s">
        <v>28</v>
      </c>
      <c r="G10790" s="340">
        <v>712526.3</v>
      </c>
    </row>
    <row r="10791" spans="1:7" ht="25.5" x14ac:dyDescent="0.2">
      <c r="A10791" s="319" t="str">
        <f t="shared" si="168"/>
        <v>1 - 41992</v>
      </c>
      <c r="B10791" s="319">
        <v>1</v>
      </c>
      <c r="C10791" s="761">
        <v>41992</v>
      </c>
      <c r="D10791" s="762"/>
      <c r="E10791" s="762" t="s">
        <v>15291</v>
      </c>
      <c r="F10791" s="763" t="s">
        <v>28</v>
      </c>
      <c r="G10791" s="340">
        <v>810000</v>
      </c>
    </row>
    <row r="10792" spans="1:7" ht="25.5" x14ac:dyDescent="0.2">
      <c r="A10792" s="319" t="str">
        <f t="shared" si="168"/>
        <v>1 - 10630</v>
      </c>
      <c r="B10792" s="319">
        <v>1</v>
      </c>
      <c r="C10792" s="761">
        <v>10630</v>
      </c>
      <c r="D10792" s="762"/>
      <c r="E10792" s="762" t="s">
        <v>15292</v>
      </c>
      <c r="F10792" s="763" t="s">
        <v>28</v>
      </c>
      <c r="G10792" s="340">
        <v>820830.26</v>
      </c>
    </row>
    <row r="10793" spans="1:7" ht="25.5" x14ac:dyDescent="0.2">
      <c r="A10793" s="319" t="str">
        <f t="shared" si="168"/>
        <v>1 - 13215</v>
      </c>
      <c r="B10793" s="319">
        <v>1</v>
      </c>
      <c r="C10793" s="761">
        <v>13215</v>
      </c>
      <c r="D10793" s="762"/>
      <c r="E10793" s="762" t="s">
        <v>15293</v>
      </c>
      <c r="F10793" s="763" t="s">
        <v>28</v>
      </c>
      <c r="G10793" s="340">
        <v>993261.69</v>
      </c>
    </row>
    <row r="10794" spans="1:7" x14ac:dyDescent="0.2">
      <c r="A10794" s="319" t="str">
        <f t="shared" si="168"/>
        <v>1 - 4235</v>
      </c>
      <c r="B10794" s="319">
        <v>1</v>
      </c>
      <c r="C10794" s="761">
        <v>4235</v>
      </c>
      <c r="D10794" s="762"/>
      <c r="E10794" s="762" t="s">
        <v>15294</v>
      </c>
      <c r="F10794" s="763" t="s">
        <v>253</v>
      </c>
      <c r="G10794" s="340">
        <v>25.21</v>
      </c>
    </row>
    <row r="10795" spans="1:7" x14ac:dyDescent="0.2">
      <c r="A10795" s="319" t="str">
        <f t="shared" si="168"/>
        <v>1 - 40976</v>
      </c>
      <c r="B10795" s="319">
        <v>1</v>
      </c>
      <c r="C10795" s="761">
        <v>40976</v>
      </c>
      <c r="D10795" s="762"/>
      <c r="E10795" s="762" t="s">
        <v>15295</v>
      </c>
      <c r="F10795" s="763" t="s">
        <v>30</v>
      </c>
      <c r="G10795" s="340">
        <v>4453.6499999999996</v>
      </c>
    </row>
    <row r="10796" spans="1:7" ht="38.25" x14ac:dyDescent="0.2">
      <c r="A10796" s="319" t="str">
        <f t="shared" si="168"/>
        <v>1 - 43091</v>
      </c>
      <c r="B10796" s="319">
        <v>1</v>
      </c>
      <c r="C10796" s="761">
        <v>43091</v>
      </c>
      <c r="D10796" s="762"/>
      <c r="E10796" s="762" t="s">
        <v>15296</v>
      </c>
      <c r="F10796" s="763" t="s">
        <v>28</v>
      </c>
      <c r="G10796" s="340">
        <v>7195.36</v>
      </c>
    </row>
    <row r="10797" spans="1:7" ht="38.25" x14ac:dyDescent="0.2">
      <c r="A10797" s="319" t="str">
        <f t="shared" si="168"/>
        <v>1 - 43092</v>
      </c>
      <c r="B10797" s="319">
        <v>1</v>
      </c>
      <c r="C10797" s="761">
        <v>43092</v>
      </c>
      <c r="D10797" s="762"/>
      <c r="E10797" s="762" t="s">
        <v>15297</v>
      </c>
      <c r="F10797" s="763" t="s">
        <v>28</v>
      </c>
      <c r="G10797" s="340">
        <v>9593.81</v>
      </c>
    </row>
    <row r="10798" spans="1:7" ht="38.25" x14ac:dyDescent="0.2">
      <c r="A10798" s="319" t="str">
        <f t="shared" si="168"/>
        <v>1 - 43089</v>
      </c>
      <c r="B10798" s="319">
        <v>1</v>
      </c>
      <c r="C10798" s="761">
        <v>43089</v>
      </c>
      <c r="D10798" s="762"/>
      <c r="E10798" s="762" t="s">
        <v>15298</v>
      </c>
      <c r="F10798" s="763" t="s">
        <v>28</v>
      </c>
      <c r="G10798" s="340">
        <v>1671.99</v>
      </c>
    </row>
    <row r="10799" spans="1:7" ht="38.25" x14ac:dyDescent="0.2">
      <c r="A10799" s="319" t="str">
        <f t="shared" si="168"/>
        <v>1 - 43090</v>
      </c>
      <c r="B10799" s="319">
        <v>1</v>
      </c>
      <c r="C10799" s="761">
        <v>43090</v>
      </c>
      <c r="D10799" s="762"/>
      <c r="E10799" s="762" t="s">
        <v>15299</v>
      </c>
      <c r="F10799" s="763" t="s">
        <v>28</v>
      </c>
      <c r="G10799" s="340">
        <v>3689.92</v>
      </c>
    </row>
    <row r="10800" spans="1:7" x14ac:dyDescent="0.2">
      <c r="A10800" s="319" t="str">
        <f t="shared" si="168"/>
        <v>1 - 41967</v>
      </c>
      <c r="B10800" s="319">
        <v>1</v>
      </c>
      <c r="C10800" s="761">
        <v>41967</v>
      </c>
      <c r="D10800" s="762"/>
      <c r="E10800" s="762" t="s">
        <v>15300</v>
      </c>
      <c r="F10800" s="763" t="s">
        <v>702</v>
      </c>
      <c r="G10800" s="340">
        <v>28.85</v>
      </c>
    </row>
    <row r="10801" spans="1:7" ht="25.5" x14ac:dyDescent="0.2">
      <c r="A10801" s="319" t="str">
        <f t="shared" si="168"/>
        <v>1 - 12760</v>
      </c>
      <c r="B10801" s="319">
        <v>1</v>
      </c>
      <c r="C10801" s="761">
        <v>12760</v>
      </c>
      <c r="D10801" s="762"/>
      <c r="E10801" s="762" t="s">
        <v>15301</v>
      </c>
      <c r="F10801" s="763" t="s">
        <v>1</v>
      </c>
      <c r="G10801" s="340">
        <v>1581.68</v>
      </c>
    </row>
    <row r="10802" spans="1:7" ht="25.5" x14ac:dyDescent="0.2">
      <c r="A10802" s="319" t="str">
        <f t="shared" si="168"/>
        <v>1 - 12759</v>
      </c>
      <c r="B10802" s="319">
        <v>1</v>
      </c>
      <c r="C10802" s="761">
        <v>12759</v>
      </c>
      <c r="D10802" s="762"/>
      <c r="E10802" s="762" t="s">
        <v>15302</v>
      </c>
      <c r="F10802" s="763" t="s">
        <v>1</v>
      </c>
      <c r="G10802" s="340">
        <v>1054.43</v>
      </c>
    </row>
    <row r="10803" spans="1:7" ht="25.5" x14ac:dyDescent="0.2">
      <c r="A10803" s="319" t="str">
        <f t="shared" si="168"/>
        <v>1 - 43105</v>
      </c>
      <c r="B10803" s="319">
        <v>1</v>
      </c>
      <c r="C10803" s="761">
        <v>43105</v>
      </c>
      <c r="D10803" s="762"/>
      <c r="E10803" s="762" t="s">
        <v>15303</v>
      </c>
      <c r="F10803" s="763" t="s">
        <v>29</v>
      </c>
      <c r="G10803" s="340">
        <v>37.83</v>
      </c>
    </row>
    <row r="10804" spans="1:7" ht="25.5" x14ac:dyDescent="0.2">
      <c r="A10804" s="319" t="str">
        <f t="shared" si="168"/>
        <v>1 - 40424</v>
      </c>
      <c r="B10804" s="319">
        <v>1</v>
      </c>
      <c r="C10804" s="761">
        <v>40424</v>
      </c>
      <c r="D10804" s="762"/>
      <c r="E10804" s="762" t="s">
        <v>15304</v>
      </c>
      <c r="F10804" s="763" t="s">
        <v>29</v>
      </c>
      <c r="G10804" s="340">
        <v>9.61</v>
      </c>
    </row>
    <row r="10805" spans="1:7" x14ac:dyDescent="0.2">
      <c r="A10805" s="319" t="str">
        <f t="shared" si="168"/>
        <v>1 - 1325</v>
      </c>
      <c r="B10805" s="319">
        <v>1</v>
      </c>
      <c r="C10805" s="761">
        <v>1325</v>
      </c>
      <c r="D10805" s="762"/>
      <c r="E10805" s="762" t="s">
        <v>15305</v>
      </c>
      <c r="F10805" s="763" t="s">
        <v>29</v>
      </c>
      <c r="G10805" s="340">
        <v>10.52</v>
      </c>
    </row>
    <row r="10806" spans="1:7" x14ac:dyDescent="0.2">
      <c r="A10806" s="319" t="str">
        <f t="shared" si="168"/>
        <v>1 - 1327</v>
      </c>
      <c r="B10806" s="319">
        <v>1</v>
      </c>
      <c r="C10806" s="761">
        <v>1327</v>
      </c>
      <c r="D10806" s="762"/>
      <c r="E10806" s="762" t="s">
        <v>15306</v>
      </c>
      <c r="F10806" s="763" t="s">
        <v>29</v>
      </c>
      <c r="G10806" s="340">
        <v>11.21</v>
      </c>
    </row>
    <row r="10807" spans="1:7" x14ac:dyDescent="0.2">
      <c r="A10807" s="319" t="str">
        <f t="shared" si="168"/>
        <v>1 - 1328</v>
      </c>
      <c r="B10807" s="319">
        <v>1</v>
      </c>
      <c r="C10807" s="761">
        <v>1328</v>
      </c>
      <c r="D10807" s="762"/>
      <c r="E10807" s="762" t="s">
        <v>15307</v>
      </c>
      <c r="F10807" s="763" t="s">
        <v>29</v>
      </c>
      <c r="G10807" s="340">
        <v>10.55</v>
      </c>
    </row>
    <row r="10808" spans="1:7" x14ac:dyDescent="0.2">
      <c r="A10808" s="319" t="str">
        <f t="shared" si="168"/>
        <v>1 - 1321</v>
      </c>
      <c r="B10808" s="319">
        <v>1</v>
      </c>
      <c r="C10808" s="761">
        <v>1321</v>
      </c>
      <c r="D10808" s="762"/>
      <c r="E10808" s="762" t="s">
        <v>15308</v>
      </c>
      <c r="F10808" s="763" t="s">
        <v>29</v>
      </c>
      <c r="G10808" s="340">
        <v>9.77</v>
      </c>
    </row>
    <row r="10809" spans="1:7" x14ac:dyDescent="0.2">
      <c r="A10809" s="319" t="str">
        <f t="shared" si="168"/>
        <v>1 - 1318</v>
      </c>
      <c r="B10809" s="319">
        <v>1</v>
      </c>
      <c r="C10809" s="761">
        <v>1318</v>
      </c>
      <c r="D10809" s="762"/>
      <c r="E10809" s="762" t="s">
        <v>15309</v>
      </c>
      <c r="F10809" s="763" t="s">
        <v>29</v>
      </c>
      <c r="G10809" s="340">
        <v>9.7799999999999994</v>
      </c>
    </row>
    <row r="10810" spans="1:7" x14ac:dyDescent="0.2">
      <c r="A10810" s="319" t="str">
        <f t="shared" si="168"/>
        <v>1 - 1322</v>
      </c>
      <c r="B10810" s="319">
        <v>1</v>
      </c>
      <c r="C10810" s="761">
        <v>1322</v>
      </c>
      <c r="D10810" s="762"/>
      <c r="E10810" s="762" t="s">
        <v>15310</v>
      </c>
      <c r="F10810" s="763" t="s">
        <v>29</v>
      </c>
      <c r="G10810" s="340">
        <v>10.33</v>
      </c>
    </row>
    <row r="10811" spans="1:7" x14ac:dyDescent="0.2">
      <c r="A10811" s="319" t="str">
        <f t="shared" si="168"/>
        <v>1 - 1323</v>
      </c>
      <c r="B10811" s="319">
        <v>1</v>
      </c>
      <c r="C10811" s="761">
        <v>1323</v>
      </c>
      <c r="D10811" s="762"/>
      <c r="E10811" s="762" t="s">
        <v>15311</v>
      </c>
      <c r="F10811" s="763" t="s">
        <v>29</v>
      </c>
      <c r="G10811" s="340">
        <v>10.33</v>
      </c>
    </row>
    <row r="10812" spans="1:7" x14ac:dyDescent="0.2">
      <c r="A10812" s="319" t="str">
        <f t="shared" si="168"/>
        <v>1 - 1319</v>
      </c>
      <c r="B10812" s="319">
        <v>1</v>
      </c>
      <c r="C10812" s="761">
        <v>1319</v>
      </c>
      <c r="D10812" s="762"/>
      <c r="E10812" s="762" t="s">
        <v>15312</v>
      </c>
      <c r="F10812" s="763" t="s">
        <v>29</v>
      </c>
      <c r="G10812" s="340">
        <v>8.6999999999999993</v>
      </c>
    </row>
    <row r="10813" spans="1:7" x14ac:dyDescent="0.2">
      <c r="A10813" s="319" t="str">
        <f t="shared" si="168"/>
        <v>1 - 11026</v>
      </c>
      <c r="B10813" s="319">
        <v>1</v>
      </c>
      <c r="C10813" s="761">
        <v>11026</v>
      </c>
      <c r="D10813" s="762"/>
      <c r="E10813" s="762" t="s">
        <v>15313</v>
      </c>
      <c r="F10813" s="763" t="s">
        <v>29</v>
      </c>
      <c r="G10813" s="340">
        <v>11.97</v>
      </c>
    </row>
    <row r="10814" spans="1:7" x14ac:dyDescent="0.2">
      <c r="A10814" s="319" t="str">
        <f t="shared" si="168"/>
        <v>1 - 11027</v>
      </c>
      <c r="B10814" s="319">
        <v>1</v>
      </c>
      <c r="C10814" s="761">
        <v>11027</v>
      </c>
      <c r="D10814" s="762"/>
      <c r="E10814" s="762" t="s">
        <v>15314</v>
      </c>
      <c r="F10814" s="763" t="s">
        <v>29</v>
      </c>
      <c r="G10814" s="340">
        <v>12.46</v>
      </c>
    </row>
    <row r="10815" spans="1:7" x14ac:dyDescent="0.2">
      <c r="A10815" s="319" t="str">
        <f t="shared" si="168"/>
        <v>1 - 11046</v>
      </c>
      <c r="B10815" s="319">
        <v>1</v>
      </c>
      <c r="C10815" s="761">
        <v>11046</v>
      </c>
      <c r="D10815" s="762"/>
      <c r="E10815" s="762" t="s">
        <v>15315</v>
      </c>
      <c r="F10815" s="763" t="s">
        <v>29</v>
      </c>
      <c r="G10815" s="340">
        <v>11.94</v>
      </c>
    </row>
    <row r="10816" spans="1:7" x14ac:dyDescent="0.2">
      <c r="A10816" s="319" t="str">
        <f t="shared" si="168"/>
        <v>1 - 11047</v>
      </c>
      <c r="B10816" s="319">
        <v>1</v>
      </c>
      <c r="C10816" s="761">
        <v>11047</v>
      </c>
      <c r="D10816" s="762"/>
      <c r="E10816" s="762" t="s">
        <v>15316</v>
      </c>
      <c r="F10816" s="763" t="s">
        <v>29</v>
      </c>
      <c r="G10816" s="340">
        <v>13.01</v>
      </c>
    </row>
    <row r="10817" spans="1:7" x14ac:dyDescent="0.2">
      <c r="A10817" s="319" t="str">
        <f t="shared" si="168"/>
        <v>1 - 43668</v>
      </c>
      <c r="B10817" s="319">
        <v>1</v>
      </c>
      <c r="C10817" s="761">
        <v>43668</v>
      </c>
      <c r="D10817" s="762"/>
      <c r="E10817" s="762" t="s">
        <v>15317</v>
      </c>
      <c r="F10817" s="763" t="s">
        <v>29</v>
      </c>
      <c r="G10817" s="340">
        <v>11.48</v>
      </c>
    </row>
    <row r="10818" spans="1:7" x14ac:dyDescent="0.2">
      <c r="A10818" s="319" t="str">
        <f t="shared" si="168"/>
        <v>1 - 11049</v>
      </c>
      <c r="B10818" s="319">
        <v>1</v>
      </c>
      <c r="C10818" s="761">
        <v>11049</v>
      </c>
      <c r="D10818" s="762"/>
      <c r="E10818" s="762" t="s">
        <v>15318</v>
      </c>
      <c r="F10818" s="763" t="s">
        <v>29</v>
      </c>
      <c r="G10818" s="340">
        <v>12.44</v>
      </c>
    </row>
    <row r="10819" spans="1:7" x14ac:dyDescent="0.2">
      <c r="A10819" s="319" t="str">
        <f t="shared" si="168"/>
        <v>1 - 43106</v>
      </c>
      <c r="B10819" s="319">
        <v>1</v>
      </c>
      <c r="C10819" s="761">
        <v>43106</v>
      </c>
      <c r="D10819" s="762"/>
      <c r="E10819" s="762" t="s">
        <v>15319</v>
      </c>
      <c r="F10819" s="763" t="s">
        <v>29</v>
      </c>
      <c r="G10819" s="340">
        <v>12.51</v>
      </c>
    </row>
    <row r="10820" spans="1:7" x14ac:dyDescent="0.2">
      <c r="A10820" s="319" t="str">
        <f t="shared" si="168"/>
        <v>1 - 11051</v>
      </c>
      <c r="B10820" s="319">
        <v>1</v>
      </c>
      <c r="C10820" s="761">
        <v>11051</v>
      </c>
      <c r="D10820" s="762"/>
      <c r="E10820" s="762" t="s">
        <v>15320</v>
      </c>
      <c r="F10820" s="763" t="s">
        <v>29</v>
      </c>
      <c r="G10820" s="340">
        <v>13.06</v>
      </c>
    </row>
    <row r="10821" spans="1:7" x14ac:dyDescent="0.2">
      <c r="A10821" s="319" t="str">
        <f t="shared" si="168"/>
        <v>1 - 11061</v>
      </c>
      <c r="B10821" s="319">
        <v>1</v>
      </c>
      <c r="C10821" s="761">
        <v>11061</v>
      </c>
      <c r="D10821" s="762"/>
      <c r="E10821" s="762" t="s">
        <v>15321</v>
      </c>
      <c r="F10821" s="763" t="s">
        <v>29</v>
      </c>
      <c r="G10821" s="340">
        <v>15.67</v>
      </c>
    </row>
    <row r="10822" spans="1:7" x14ac:dyDescent="0.2">
      <c r="A10822" s="319" t="str">
        <f t="shared" si="168"/>
        <v>1 - 43667</v>
      </c>
      <c r="B10822" s="319">
        <v>1</v>
      </c>
      <c r="C10822" s="761">
        <v>43667</v>
      </c>
      <c r="D10822" s="762" t="s">
        <v>15322</v>
      </c>
      <c r="E10822" s="762" t="s">
        <v>15322</v>
      </c>
      <c r="F10822" s="763" t="s">
        <v>29</v>
      </c>
      <c r="G10822" s="340">
        <v>11.39</v>
      </c>
    </row>
    <row r="10823" spans="1:7" x14ac:dyDescent="0.2">
      <c r="A10823" s="319" t="str">
        <f t="shared" si="168"/>
        <v>1 - 1333</v>
      </c>
      <c r="B10823" s="319">
        <v>1</v>
      </c>
      <c r="C10823" s="761">
        <v>1333</v>
      </c>
      <c r="D10823" s="762"/>
      <c r="E10823" s="762" t="s">
        <v>15323</v>
      </c>
      <c r="F10823" s="763" t="s">
        <v>29</v>
      </c>
      <c r="G10823" s="340">
        <v>9.48</v>
      </c>
    </row>
    <row r="10824" spans="1:7" x14ac:dyDescent="0.2">
      <c r="A10824" s="319" t="str">
        <f t="shared" si="168"/>
        <v>1 - 1330</v>
      </c>
      <c r="B10824" s="319">
        <v>1</v>
      </c>
      <c r="C10824" s="761">
        <v>1330</v>
      </c>
      <c r="D10824" s="762"/>
      <c r="E10824" s="762" t="s">
        <v>15324</v>
      </c>
      <c r="F10824" s="763" t="s">
        <v>29</v>
      </c>
      <c r="G10824" s="340">
        <v>9.4</v>
      </c>
    </row>
    <row r="10825" spans="1:7" x14ac:dyDescent="0.2">
      <c r="A10825" s="319" t="str">
        <f t="shared" si="168"/>
        <v>1 - 10957</v>
      </c>
      <c r="B10825" s="319">
        <v>1</v>
      </c>
      <c r="C10825" s="761">
        <v>10957</v>
      </c>
      <c r="D10825" s="762"/>
      <c r="E10825" s="762" t="s">
        <v>15325</v>
      </c>
      <c r="F10825" s="763" t="s">
        <v>29</v>
      </c>
      <c r="G10825" s="340">
        <v>10.84</v>
      </c>
    </row>
    <row r="10826" spans="1:7" x14ac:dyDescent="0.2">
      <c r="A10826" s="319" t="str">
        <f t="shared" si="168"/>
        <v>1 - 1332</v>
      </c>
      <c r="B10826" s="319">
        <v>1</v>
      </c>
      <c r="C10826" s="761">
        <v>1332</v>
      </c>
      <c r="D10826" s="762"/>
      <c r="E10826" s="762" t="s">
        <v>15326</v>
      </c>
      <c r="F10826" s="763" t="s">
        <v>29</v>
      </c>
      <c r="G10826" s="340">
        <v>9.64</v>
      </c>
    </row>
    <row r="10827" spans="1:7" x14ac:dyDescent="0.2">
      <c r="A10827" s="319" t="str">
        <f t="shared" si="168"/>
        <v>1 - 1334</v>
      </c>
      <c r="B10827" s="319">
        <v>1</v>
      </c>
      <c r="C10827" s="761">
        <v>1334</v>
      </c>
      <c r="D10827" s="762"/>
      <c r="E10827" s="762" t="s">
        <v>15327</v>
      </c>
      <c r="F10827" s="763" t="s">
        <v>29</v>
      </c>
      <c r="G10827" s="340">
        <v>10.68</v>
      </c>
    </row>
    <row r="10828" spans="1:7" x14ac:dyDescent="0.2">
      <c r="A10828" s="319" t="str">
        <f t="shared" si="168"/>
        <v>1 - 1335</v>
      </c>
      <c r="B10828" s="319">
        <v>1</v>
      </c>
      <c r="C10828" s="761">
        <v>1335</v>
      </c>
      <c r="D10828" s="762"/>
      <c r="E10828" s="762" t="s">
        <v>15328</v>
      </c>
      <c r="F10828" s="763" t="s">
        <v>29</v>
      </c>
      <c r="G10828" s="340">
        <v>11.04</v>
      </c>
    </row>
    <row r="10829" spans="1:7" x14ac:dyDescent="0.2">
      <c r="A10829" s="319" t="str">
        <f t="shared" si="168"/>
        <v>1 - 40425</v>
      </c>
      <c r="B10829" s="319">
        <v>1</v>
      </c>
      <c r="C10829" s="761">
        <v>40425</v>
      </c>
      <c r="D10829" s="762"/>
      <c r="E10829" s="762" t="s">
        <v>15329</v>
      </c>
      <c r="F10829" s="763" t="s">
        <v>29</v>
      </c>
      <c r="G10829" s="340">
        <v>9.4499999999999993</v>
      </c>
    </row>
    <row r="10830" spans="1:7" x14ac:dyDescent="0.2">
      <c r="A10830" s="319" t="str">
        <f t="shared" si="168"/>
        <v>1 - 1337</v>
      </c>
      <c r="B10830" s="319">
        <v>1</v>
      </c>
      <c r="C10830" s="761">
        <v>1337</v>
      </c>
      <c r="D10830" s="762"/>
      <c r="E10830" s="762" t="s">
        <v>15330</v>
      </c>
      <c r="F10830" s="763" t="s">
        <v>29</v>
      </c>
      <c r="G10830" s="340">
        <v>10.84</v>
      </c>
    </row>
    <row r="10831" spans="1:7" ht="25.5" x14ac:dyDescent="0.2">
      <c r="A10831" s="319" t="str">
        <f t="shared" si="168"/>
        <v>1 - 1338</v>
      </c>
      <c r="B10831" s="319">
        <v>1</v>
      </c>
      <c r="C10831" s="761">
        <v>1338</v>
      </c>
      <c r="D10831" s="762"/>
      <c r="E10831" s="762" t="s">
        <v>15331</v>
      </c>
      <c r="F10831" s="763" t="s">
        <v>1</v>
      </c>
    </row>
    <row r="10832" spans="1:7" ht="25.5" x14ac:dyDescent="0.2">
      <c r="A10832" s="319" t="str">
        <f t="shared" ref="A10832:A10895" si="169">B10832&amp;" - "&amp;C10832</f>
        <v>1 - 1340</v>
      </c>
      <c r="B10832" s="319">
        <v>1</v>
      </c>
      <c r="C10832" s="761">
        <v>1340</v>
      </c>
      <c r="D10832" s="762"/>
      <c r="E10832" s="762" t="s">
        <v>15332</v>
      </c>
      <c r="F10832" s="763" t="s">
        <v>1</v>
      </c>
    </row>
    <row r="10833" spans="1:7" ht="25.5" x14ac:dyDescent="0.2">
      <c r="A10833" s="319" t="str">
        <f t="shared" si="169"/>
        <v>1 - 1341</v>
      </c>
      <c r="B10833" s="319">
        <v>1</v>
      </c>
      <c r="C10833" s="761">
        <v>1341</v>
      </c>
      <c r="D10833" s="762"/>
      <c r="E10833" s="762" t="s">
        <v>15333</v>
      </c>
      <c r="F10833" s="763" t="s">
        <v>1</v>
      </c>
    </row>
    <row r="10834" spans="1:7" x14ac:dyDescent="0.2">
      <c r="A10834" s="319" t="str">
        <f t="shared" si="169"/>
        <v>1 - 34659</v>
      </c>
      <c r="B10834" s="319">
        <v>1</v>
      </c>
      <c r="C10834" s="761">
        <v>34659</v>
      </c>
      <c r="D10834" s="762"/>
      <c r="E10834" s="762" t="s">
        <v>15334</v>
      </c>
      <c r="F10834" s="763" t="s">
        <v>1</v>
      </c>
      <c r="G10834" s="340">
        <v>40.81</v>
      </c>
    </row>
    <row r="10835" spans="1:7" x14ac:dyDescent="0.2">
      <c r="A10835" s="319" t="str">
        <f t="shared" si="169"/>
        <v>1 - 34514</v>
      </c>
      <c r="B10835" s="319">
        <v>1</v>
      </c>
      <c r="C10835" s="761">
        <v>34514</v>
      </c>
      <c r="D10835" s="762"/>
      <c r="E10835" s="762" t="s">
        <v>15335</v>
      </c>
      <c r="F10835" s="763" t="s">
        <v>1</v>
      </c>
      <c r="G10835" s="340">
        <v>45.2</v>
      </c>
    </row>
    <row r="10836" spans="1:7" x14ac:dyDescent="0.2">
      <c r="A10836" s="319" t="str">
        <f t="shared" si="169"/>
        <v>1 - 34660</v>
      </c>
      <c r="B10836" s="319">
        <v>1</v>
      </c>
      <c r="C10836" s="761">
        <v>34660</v>
      </c>
      <c r="D10836" s="762"/>
      <c r="E10836" s="762" t="s">
        <v>15336</v>
      </c>
      <c r="F10836" s="763" t="s">
        <v>1</v>
      </c>
      <c r="G10836" s="340">
        <v>57.36</v>
      </c>
    </row>
    <row r="10837" spans="1:7" x14ac:dyDescent="0.2">
      <c r="A10837" s="319" t="str">
        <f t="shared" si="169"/>
        <v>1 - 34661</v>
      </c>
      <c r="B10837" s="319">
        <v>1</v>
      </c>
      <c r="C10837" s="761">
        <v>34661</v>
      </c>
      <c r="D10837" s="762"/>
      <c r="E10837" s="762" t="s">
        <v>15337</v>
      </c>
      <c r="F10837" s="763" t="s">
        <v>1</v>
      </c>
      <c r="G10837" s="340">
        <v>82.39</v>
      </c>
    </row>
    <row r="10838" spans="1:7" x14ac:dyDescent="0.2">
      <c r="A10838" s="319" t="str">
        <f t="shared" si="169"/>
        <v>1 - 34667</v>
      </c>
      <c r="B10838" s="319">
        <v>1</v>
      </c>
      <c r="C10838" s="761">
        <v>34667</v>
      </c>
      <c r="D10838" s="762"/>
      <c r="E10838" s="762" t="s">
        <v>15338</v>
      </c>
      <c r="F10838" s="763" t="s">
        <v>1</v>
      </c>
      <c r="G10838" s="340">
        <v>29.83</v>
      </c>
    </row>
    <row r="10839" spans="1:7" x14ac:dyDescent="0.2">
      <c r="A10839" s="319" t="str">
        <f t="shared" si="169"/>
        <v>1 - 34668</v>
      </c>
      <c r="B10839" s="319">
        <v>1</v>
      </c>
      <c r="C10839" s="761">
        <v>34668</v>
      </c>
      <c r="D10839" s="762"/>
      <c r="E10839" s="762" t="s">
        <v>15339</v>
      </c>
      <c r="F10839" s="763" t="s">
        <v>1</v>
      </c>
      <c r="G10839" s="340">
        <v>38.99</v>
      </c>
    </row>
    <row r="10840" spans="1:7" x14ac:dyDescent="0.2">
      <c r="A10840" s="319" t="str">
        <f t="shared" si="169"/>
        <v>1 - 34741</v>
      </c>
      <c r="B10840" s="319">
        <v>1</v>
      </c>
      <c r="C10840" s="761">
        <v>34741</v>
      </c>
      <c r="D10840" s="762"/>
      <c r="E10840" s="762" t="s">
        <v>15340</v>
      </c>
      <c r="F10840" s="763" t="s">
        <v>1</v>
      </c>
      <c r="G10840" s="340">
        <v>42.9</v>
      </c>
    </row>
    <row r="10841" spans="1:7" x14ac:dyDescent="0.2">
      <c r="A10841" s="319" t="str">
        <f t="shared" si="169"/>
        <v>1 - 34664</v>
      </c>
      <c r="B10841" s="319">
        <v>1</v>
      </c>
      <c r="C10841" s="761">
        <v>34664</v>
      </c>
      <c r="D10841" s="762"/>
      <c r="E10841" s="762" t="s">
        <v>15341</v>
      </c>
      <c r="F10841" s="763" t="s">
        <v>1</v>
      </c>
      <c r="G10841" s="340">
        <v>46.81</v>
      </c>
    </row>
    <row r="10842" spans="1:7" x14ac:dyDescent="0.2">
      <c r="A10842" s="319" t="str">
        <f t="shared" si="169"/>
        <v>1 - 34665</v>
      </c>
      <c r="B10842" s="319">
        <v>1</v>
      </c>
      <c r="C10842" s="761">
        <v>34665</v>
      </c>
      <c r="D10842" s="762"/>
      <c r="E10842" s="762" t="s">
        <v>15342</v>
      </c>
      <c r="F10842" s="763" t="s">
        <v>1</v>
      </c>
      <c r="G10842" s="340">
        <v>58.11</v>
      </c>
    </row>
    <row r="10843" spans="1:7" x14ac:dyDescent="0.2">
      <c r="A10843" s="319" t="str">
        <f t="shared" si="169"/>
        <v>1 - 34666</v>
      </c>
      <c r="B10843" s="319">
        <v>1</v>
      </c>
      <c r="C10843" s="761">
        <v>34666</v>
      </c>
      <c r="D10843" s="762"/>
      <c r="E10843" s="762" t="s">
        <v>15343</v>
      </c>
      <c r="F10843" s="763" t="s">
        <v>1</v>
      </c>
      <c r="G10843" s="340">
        <v>87.78</v>
      </c>
    </row>
    <row r="10844" spans="1:7" x14ac:dyDescent="0.2">
      <c r="A10844" s="319" t="str">
        <f t="shared" si="169"/>
        <v>1 - 34669</v>
      </c>
      <c r="B10844" s="319">
        <v>1</v>
      </c>
      <c r="C10844" s="761">
        <v>34669</v>
      </c>
      <c r="D10844" s="762"/>
      <c r="E10844" s="762" t="s">
        <v>15344</v>
      </c>
      <c r="F10844" s="763" t="s">
        <v>1</v>
      </c>
      <c r="G10844" s="340">
        <v>32.18</v>
      </c>
    </row>
    <row r="10845" spans="1:7" x14ac:dyDescent="0.2">
      <c r="A10845" s="319" t="str">
        <f t="shared" si="169"/>
        <v>1 - 34670</v>
      </c>
      <c r="B10845" s="319">
        <v>1</v>
      </c>
      <c r="C10845" s="761">
        <v>34670</v>
      </c>
      <c r="D10845" s="762"/>
      <c r="E10845" s="762" t="s">
        <v>15345</v>
      </c>
      <c r="F10845" s="763" t="s">
        <v>1</v>
      </c>
      <c r="G10845" s="340">
        <v>39.36</v>
      </c>
    </row>
    <row r="10846" spans="1:7" x14ac:dyDescent="0.2">
      <c r="A10846" s="319" t="str">
        <f t="shared" si="169"/>
        <v>1 - 34671</v>
      </c>
      <c r="B10846" s="319">
        <v>1</v>
      </c>
      <c r="C10846" s="761">
        <v>34671</v>
      </c>
      <c r="D10846" s="762"/>
      <c r="E10846" s="762" t="s">
        <v>15346</v>
      </c>
      <c r="F10846" s="763" t="s">
        <v>1</v>
      </c>
      <c r="G10846" s="340">
        <v>32.86</v>
      </c>
    </row>
    <row r="10847" spans="1:7" x14ac:dyDescent="0.2">
      <c r="A10847" s="319" t="str">
        <f t="shared" si="169"/>
        <v>1 - 34672</v>
      </c>
      <c r="B10847" s="319">
        <v>1</v>
      </c>
      <c r="C10847" s="761">
        <v>34672</v>
      </c>
      <c r="D10847" s="762"/>
      <c r="E10847" s="762" t="s">
        <v>15347</v>
      </c>
      <c r="F10847" s="763" t="s">
        <v>1</v>
      </c>
      <c r="G10847" s="340">
        <v>34.65</v>
      </c>
    </row>
    <row r="10848" spans="1:7" x14ac:dyDescent="0.2">
      <c r="A10848" s="319" t="str">
        <f t="shared" si="169"/>
        <v>1 - 34673</v>
      </c>
      <c r="B10848" s="319">
        <v>1</v>
      </c>
      <c r="C10848" s="761">
        <v>34673</v>
      </c>
      <c r="D10848" s="762"/>
      <c r="E10848" s="762" t="s">
        <v>15348</v>
      </c>
      <c r="F10848" s="763" t="s">
        <v>1</v>
      </c>
      <c r="G10848" s="340">
        <v>42.28</v>
      </c>
    </row>
    <row r="10849" spans="1:7" x14ac:dyDescent="0.2">
      <c r="A10849" s="319" t="str">
        <f t="shared" si="169"/>
        <v>1 - 34674</v>
      </c>
      <c r="B10849" s="319">
        <v>1</v>
      </c>
      <c r="C10849" s="761">
        <v>34674</v>
      </c>
      <c r="D10849" s="762"/>
      <c r="E10849" s="762" t="s">
        <v>15349</v>
      </c>
      <c r="F10849" s="763" t="s">
        <v>1</v>
      </c>
      <c r="G10849" s="340">
        <v>56.21</v>
      </c>
    </row>
    <row r="10850" spans="1:7" x14ac:dyDescent="0.2">
      <c r="A10850" s="319" t="str">
        <f t="shared" si="169"/>
        <v>1 - 34675</v>
      </c>
      <c r="B10850" s="319">
        <v>1</v>
      </c>
      <c r="C10850" s="761">
        <v>34675</v>
      </c>
      <c r="D10850" s="762"/>
      <c r="E10850" s="762" t="s">
        <v>15350</v>
      </c>
      <c r="F10850" s="763" t="s">
        <v>1</v>
      </c>
      <c r="G10850" s="340">
        <v>68.53</v>
      </c>
    </row>
    <row r="10851" spans="1:7" x14ac:dyDescent="0.2">
      <c r="A10851" s="319" t="str">
        <f t="shared" si="169"/>
        <v>1 - 34676</v>
      </c>
      <c r="B10851" s="319">
        <v>1</v>
      </c>
      <c r="C10851" s="761">
        <v>34676</v>
      </c>
      <c r="D10851" s="762"/>
      <c r="E10851" s="762" t="s">
        <v>15351</v>
      </c>
      <c r="F10851" s="763" t="s">
        <v>1</v>
      </c>
      <c r="G10851" s="340">
        <v>19.73</v>
      </c>
    </row>
    <row r="10852" spans="1:7" x14ac:dyDescent="0.2">
      <c r="A10852" s="319" t="str">
        <f t="shared" si="169"/>
        <v>1 - 34677</v>
      </c>
      <c r="B10852" s="319">
        <v>1</v>
      </c>
      <c r="C10852" s="761">
        <v>34677</v>
      </c>
      <c r="D10852" s="762"/>
      <c r="E10852" s="762" t="s">
        <v>15352</v>
      </c>
      <c r="F10852" s="763" t="s">
        <v>1</v>
      </c>
      <c r="G10852" s="340">
        <v>26.52</v>
      </c>
    </row>
    <row r="10853" spans="1:7" ht="25.5" x14ac:dyDescent="0.2">
      <c r="A10853" s="319" t="str">
        <f t="shared" si="169"/>
        <v>1 - 43126</v>
      </c>
      <c r="B10853" s="319">
        <v>1</v>
      </c>
      <c r="C10853" s="761">
        <v>43126</v>
      </c>
      <c r="D10853" s="762"/>
      <c r="E10853" s="762" t="s">
        <v>15353</v>
      </c>
      <c r="F10853" s="763" t="s">
        <v>1</v>
      </c>
      <c r="G10853" s="340">
        <v>88.44</v>
      </c>
    </row>
    <row r="10854" spans="1:7" ht="25.5" x14ac:dyDescent="0.2">
      <c r="A10854" s="319" t="str">
        <f t="shared" si="169"/>
        <v>1 - 43124</v>
      </c>
      <c r="B10854" s="319">
        <v>1</v>
      </c>
      <c r="C10854" s="761">
        <v>43124</v>
      </c>
      <c r="D10854" s="762"/>
      <c r="E10854" s="762" t="s">
        <v>15354</v>
      </c>
      <c r="F10854" s="763" t="s">
        <v>1</v>
      </c>
      <c r="G10854" s="340">
        <v>103.27</v>
      </c>
    </row>
    <row r="10855" spans="1:7" ht="25.5" x14ac:dyDescent="0.2">
      <c r="A10855" s="319" t="str">
        <f t="shared" si="169"/>
        <v>1 - 43125</v>
      </c>
      <c r="B10855" s="319">
        <v>1</v>
      </c>
      <c r="C10855" s="761">
        <v>43125</v>
      </c>
      <c r="D10855" s="762"/>
      <c r="E10855" s="762" t="s">
        <v>15355</v>
      </c>
      <c r="F10855" s="763" t="s">
        <v>1</v>
      </c>
      <c r="G10855" s="340">
        <v>133.93</v>
      </c>
    </row>
    <row r="10856" spans="1:7" ht="25.5" x14ac:dyDescent="0.2">
      <c r="A10856" s="319" t="str">
        <f t="shared" si="169"/>
        <v>1 - 40623</v>
      </c>
      <c r="B10856" s="319">
        <v>1</v>
      </c>
      <c r="C10856" s="761">
        <v>40623</v>
      </c>
      <c r="D10856" s="762"/>
      <c r="E10856" s="762" t="s">
        <v>15356</v>
      </c>
      <c r="F10856" s="763" t="s">
        <v>19094</v>
      </c>
      <c r="G10856" s="340">
        <v>105.51</v>
      </c>
    </row>
    <row r="10857" spans="1:7" x14ac:dyDescent="0.2">
      <c r="A10857" s="319" t="str">
        <f t="shared" si="169"/>
        <v>1 - 43701</v>
      </c>
      <c r="B10857" s="319">
        <v>1</v>
      </c>
      <c r="C10857" s="761">
        <v>43701</v>
      </c>
      <c r="D10857" s="762"/>
      <c r="E10857" s="762" t="s">
        <v>15357</v>
      </c>
      <c r="F10857" s="763" t="s">
        <v>29</v>
      </c>
      <c r="G10857" s="340">
        <v>60</v>
      </c>
    </row>
    <row r="10858" spans="1:7" ht="25.5" x14ac:dyDescent="0.2">
      <c r="A10858" s="319" t="str">
        <f t="shared" si="169"/>
        <v>1 - 1345</v>
      </c>
      <c r="B10858" s="319">
        <v>1</v>
      </c>
      <c r="C10858" s="761">
        <v>1345</v>
      </c>
      <c r="D10858" s="762"/>
      <c r="E10858" s="762" t="s">
        <v>15358</v>
      </c>
      <c r="F10858" s="763" t="s">
        <v>1</v>
      </c>
      <c r="G10858" s="340">
        <v>90.85</v>
      </c>
    </row>
    <row r="10859" spans="1:7" ht="25.5" x14ac:dyDescent="0.2">
      <c r="A10859" s="319" t="str">
        <f t="shared" si="169"/>
        <v>1 - 1346</v>
      </c>
      <c r="B10859" s="319">
        <v>1</v>
      </c>
      <c r="C10859" s="761">
        <v>1346</v>
      </c>
      <c r="D10859" s="762"/>
      <c r="E10859" s="762" t="s">
        <v>15359</v>
      </c>
      <c r="F10859" s="763" t="s">
        <v>1</v>
      </c>
      <c r="G10859" s="340">
        <v>52.84</v>
      </c>
    </row>
    <row r="10860" spans="1:7" ht="25.5" x14ac:dyDescent="0.2">
      <c r="A10860" s="319" t="str">
        <f t="shared" si="169"/>
        <v>1 - 1347</v>
      </c>
      <c r="B10860" s="319">
        <v>1</v>
      </c>
      <c r="C10860" s="761">
        <v>1347</v>
      </c>
      <c r="D10860" s="762"/>
      <c r="E10860" s="762" t="s">
        <v>15360</v>
      </c>
      <c r="F10860" s="763" t="s">
        <v>1</v>
      </c>
      <c r="G10860" s="340">
        <v>65.48</v>
      </c>
    </row>
    <row r="10861" spans="1:7" ht="25.5" x14ac:dyDescent="0.2">
      <c r="A10861" s="319" t="str">
        <f t="shared" si="169"/>
        <v>1 - 43678</v>
      </c>
      <c r="B10861" s="319">
        <v>1</v>
      </c>
      <c r="C10861" s="761">
        <v>43678</v>
      </c>
      <c r="D10861" s="762"/>
      <c r="E10861" s="762" t="s">
        <v>15361</v>
      </c>
      <c r="F10861" s="763" t="s">
        <v>1</v>
      </c>
      <c r="G10861" s="340">
        <v>75.95</v>
      </c>
    </row>
    <row r="10862" spans="1:7" ht="25.5" x14ac:dyDescent="0.2">
      <c r="A10862" s="319" t="str">
        <f t="shared" si="169"/>
        <v>1 - 43680</v>
      </c>
      <c r="B10862" s="319">
        <v>1</v>
      </c>
      <c r="C10862" s="761">
        <v>43680</v>
      </c>
      <c r="D10862" s="762"/>
      <c r="E10862" s="762" t="s">
        <v>15362</v>
      </c>
      <c r="F10862" s="763" t="s">
        <v>1</v>
      </c>
      <c r="G10862" s="340">
        <v>109.42</v>
      </c>
    </row>
    <row r="10863" spans="1:7" ht="25.5" x14ac:dyDescent="0.2">
      <c r="A10863" s="319" t="str">
        <f t="shared" si="169"/>
        <v>1 - 43679</v>
      </c>
      <c r="B10863" s="319">
        <v>1</v>
      </c>
      <c r="C10863" s="761">
        <v>43679</v>
      </c>
      <c r="D10863" s="762"/>
      <c r="E10863" s="762" t="s">
        <v>15363</v>
      </c>
      <c r="F10863" s="763" t="s">
        <v>1</v>
      </c>
      <c r="G10863" s="340">
        <v>38.4</v>
      </c>
    </row>
    <row r="10864" spans="1:7" ht="25.5" x14ac:dyDescent="0.2">
      <c r="A10864" s="319" t="str">
        <f t="shared" si="169"/>
        <v>1 - 1355</v>
      </c>
      <c r="B10864" s="319">
        <v>1</v>
      </c>
      <c r="C10864" s="761">
        <v>1355</v>
      </c>
      <c r="D10864" s="762"/>
      <c r="E10864" s="762" t="s">
        <v>15364</v>
      </c>
      <c r="F10864" s="763" t="s">
        <v>1</v>
      </c>
      <c r="G10864" s="340">
        <v>43.7</v>
      </c>
    </row>
    <row r="10865" spans="1:7" ht="25.5" x14ac:dyDescent="0.2">
      <c r="A10865" s="319" t="str">
        <f t="shared" si="169"/>
        <v>1 - 1358</v>
      </c>
      <c r="B10865" s="319">
        <v>1</v>
      </c>
      <c r="C10865" s="761">
        <v>1358</v>
      </c>
      <c r="D10865" s="762"/>
      <c r="E10865" s="762" t="s">
        <v>15365</v>
      </c>
      <c r="F10865" s="763" t="s">
        <v>1</v>
      </c>
      <c r="G10865" s="340">
        <v>53.65</v>
      </c>
    </row>
    <row r="10866" spans="1:7" ht="25.5" x14ac:dyDescent="0.2">
      <c r="A10866" s="319" t="str">
        <f t="shared" si="169"/>
        <v>1 - 43677</v>
      </c>
      <c r="B10866" s="319">
        <v>1</v>
      </c>
      <c r="C10866" s="761">
        <v>43677</v>
      </c>
      <c r="D10866" s="762"/>
      <c r="E10866" s="762" t="s">
        <v>15366</v>
      </c>
      <c r="F10866" s="763" t="s">
        <v>1</v>
      </c>
      <c r="G10866" s="340">
        <v>66.56</v>
      </c>
    </row>
    <row r="10867" spans="1:7" ht="25.5" x14ac:dyDescent="0.2">
      <c r="A10867" s="319" t="str">
        <f t="shared" si="169"/>
        <v>1 - 43682</v>
      </c>
      <c r="B10867" s="319">
        <v>1</v>
      </c>
      <c r="C10867" s="761">
        <v>43682</v>
      </c>
      <c r="D10867" s="762"/>
      <c r="E10867" s="762" t="s">
        <v>15367</v>
      </c>
      <c r="F10867" s="763" t="s">
        <v>1</v>
      </c>
      <c r="G10867" s="340">
        <v>20.399999999999999</v>
      </c>
    </row>
    <row r="10868" spans="1:7" ht="25.5" x14ac:dyDescent="0.2">
      <c r="A10868" s="319" t="str">
        <f t="shared" si="169"/>
        <v>1 - 43681</v>
      </c>
      <c r="B10868" s="319">
        <v>1</v>
      </c>
      <c r="C10868" s="761">
        <v>43681</v>
      </c>
      <c r="D10868" s="762"/>
      <c r="E10868" s="762" t="s">
        <v>15368</v>
      </c>
      <c r="F10868" s="763" t="s">
        <v>1</v>
      </c>
      <c r="G10868" s="340">
        <v>33.799999999999997</v>
      </c>
    </row>
    <row r="10869" spans="1:7" x14ac:dyDescent="0.2">
      <c r="A10869" s="319" t="str">
        <f t="shared" si="169"/>
        <v>1 - 45248</v>
      </c>
      <c r="B10869" s="319">
        <v>1</v>
      </c>
      <c r="C10869" s="761">
        <v>45248</v>
      </c>
      <c r="D10869" s="762"/>
      <c r="E10869" s="762" t="s">
        <v>15369</v>
      </c>
      <c r="F10869" s="763" t="s">
        <v>28</v>
      </c>
      <c r="G10869" s="340">
        <v>76.44</v>
      </c>
    </row>
    <row r="10870" spans="1:7" x14ac:dyDescent="0.2">
      <c r="A10870" s="319" t="str">
        <f t="shared" si="169"/>
        <v>1 - 45243</v>
      </c>
      <c r="B10870" s="319">
        <v>1</v>
      </c>
      <c r="C10870" s="761">
        <v>45243</v>
      </c>
      <c r="D10870" s="762"/>
      <c r="E10870" s="762" t="s">
        <v>15370</v>
      </c>
      <c r="F10870" s="763" t="s">
        <v>28</v>
      </c>
      <c r="G10870" s="340">
        <v>247.18</v>
      </c>
    </row>
    <row r="10871" spans="1:7" x14ac:dyDescent="0.2">
      <c r="A10871" s="319" t="str">
        <f t="shared" si="169"/>
        <v>1 - 45252</v>
      </c>
      <c r="B10871" s="319">
        <v>1</v>
      </c>
      <c r="C10871" s="761">
        <v>45252</v>
      </c>
      <c r="D10871" s="762"/>
      <c r="E10871" s="762" t="s">
        <v>15371</v>
      </c>
      <c r="F10871" s="763" t="s">
        <v>28</v>
      </c>
      <c r="G10871" s="340">
        <v>43.36</v>
      </c>
    </row>
    <row r="10872" spans="1:7" x14ac:dyDescent="0.2">
      <c r="A10872" s="319" t="str">
        <f t="shared" si="169"/>
        <v>1 - 45246</v>
      </c>
      <c r="B10872" s="319">
        <v>1</v>
      </c>
      <c r="C10872" s="761">
        <v>45246</v>
      </c>
      <c r="D10872" s="762"/>
      <c r="E10872" s="762" t="s">
        <v>15372</v>
      </c>
      <c r="F10872" s="763" t="s">
        <v>28</v>
      </c>
      <c r="G10872" s="340">
        <v>200.91</v>
      </c>
    </row>
    <row r="10873" spans="1:7" ht="25.5" x14ac:dyDescent="0.2">
      <c r="A10873" s="319" t="str">
        <f t="shared" si="169"/>
        <v>1 - 20971</v>
      </c>
      <c r="B10873" s="319">
        <v>1</v>
      </c>
      <c r="C10873" s="761">
        <v>20971</v>
      </c>
      <c r="D10873" s="762"/>
      <c r="E10873" s="762" t="s">
        <v>15373</v>
      </c>
      <c r="F10873" s="763" t="s">
        <v>28</v>
      </c>
      <c r="G10873" s="340">
        <v>14.76</v>
      </c>
    </row>
    <row r="10874" spans="1:7" x14ac:dyDescent="0.2">
      <c r="A10874" s="319" t="str">
        <f t="shared" si="169"/>
        <v>1 - 45247</v>
      </c>
      <c r="B10874" s="319">
        <v>1</v>
      </c>
      <c r="C10874" s="761">
        <v>45247</v>
      </c>
      <c r="D10874" s="762"/>
      <c r="E10874" s="762" t="s">
        <v>15374</v>
      </c>
      <c r="F10874" s="763" t="s">
        <v>28</v>
      </c>
      <c r="G10874" s="340">
        <v>29.14</v>
      </c>
    </row>
    <row r="10875" spans="1:7" ht="25.5" x14ac:dyDescent="0.2">
      <c r="A10875" s="319" t="str">
        <f t="shared" si="169"/>
        <v>1 - 39746</v>
      </c>
      <c r="B10875" s="319">
        <v>1</v>
      </c>
      <c r="C10875" s="761">
        <v>39746</v>
      </c>
      <c r="D10875" s="762"/>
      <c r="E10875" s="762" t="s">
        <v>15375</v>
      </c>
      <c r="F10875" s="763" t="s">
        <v>28</v>
      </c>
      <c r="G10875" s="340">
        <v>98.22</v>
      </c>
    </row>
    <row r="10876" spans="1:7" x14ac:dyDescent="0.2">
      <c r="A10876" s="319" t="str">
        <f t="shared" si="169"/>
        <v>1 - 13279</v>
      </c>
      <c r="B10876" s="319">
        <v>1</v>
      </c>
      <c r="C10876" s="761">
        <v>13279</v>
      </c>
      <c r="D10876" s="762"/>
      <c r="E10876" s="762" t="s">
        <v>15376</v>
      </c>
      <c r="F10876" s="763" t="s">
        <v>29</v>
      </c>
      <c r="G10876" s="340">
        <v>24.86</v>
      </c>
    </row>
    <row r="10877" spans="1:7" x14ac:dyDescent="0.2">
      <c r="A10877" s="319" t="str">
        <f t="shared" si="169"/>
        <v>1 - 11977</v>
      </c>
      <c r="B10877" s="319">
        <v>1</v>
      </c>
      <c r="C10877" s="761">
        <v>11977</v>
      </c>
      <c r="D10877" s="762"/>
      <c r="E10877" s="762" t="s">
        <v>15377</v>
      </c>
      <c r="F10877" s="763" t="s">
        <v>28</v>
      </c>
      <c r="G10877" s="340">
        <v>12.88</v>
      </c>
    </row>
    <row r="10878" spans="1:7" x14ac:dyDescent="0.2">
      <c r="A10878" s="319" t="str">
        <f t="shared" si="169"/>
        <v>1 - 11976</v>
      </c>
      <c r="B10878" s="319">
        <v>1</v>
      </c>
      <c r="C10878" s="761">
        <v>11976</v>
      </c>
      <c r="D10878" s="762"/>
      <c r="E10878" s="762" t="s">
        <v>15378</v>
      </c>
      <c r="F10878" s="763" t="s">
        <v>28</v>
      </c>
      <c r="G10878" s="340">
        <v>1.44</v>
      </c>
    </row>
    <row r="10879" spans="1:7" x14ac:dyDescent="0.2">
      <c r="A10879" s="319" t="str">
        <f t="shared" si="169"/>
        <v>1 - 11975</v>
      </c>
      <c r="B10879" s="319">
        <v>1</v>
      </c>
      <c r="C10879" s="761">
        <v>11975</v>
      </c>
      <c r="D10879" s="762"/>
      <c r="E10879" s="762" t="s">
        <v>15379</v>
      </c>
      <c r="F10879" s="763" t="s">
        <v>28</v>
      </c>
      <c r="G10879" s="340">
        <v>28.23</v>
      </c>
    </row>
    <row r="10880" spans="1:7" x14ac:dyDescent="0.2">
      <c r="A10880" s="319" t="str">
        <f t="shared" si="169"/>
        <v>1 - 1368</v>
      </c>
      <c r="B10880" s="319">
        <v>1</v>
      </c>
      <c r="C10880" s="761">
        <v>1368</v>
      </c>
      <c r="D10880" s="762"/>
      <c r="E10880" s="762" t="s">
        <v>15380</v>
      </c>
      <c r="F10880" s="763" t="s">
        <v>28</v>
      </c>
      <c r="G10880" s="340">
        <v>86.5</v>
      </c>
    </row>
    <row r="10881" spans="1:7" x14ac:dyDescent="0.2">
      <c r="A10881" s="319" t="str">
        <f t="shared" si="169"/>
        <v>1 - 1367</v>
      </c>
      <c r="B10881" s="319">
        <v>1</v>
      </c>
      <c r="C10881" s="761">
        <v>1367</v>
      </c>
      <c r="D10881" s="762"/>
      <c r="E10881" s="762" t="s">
        <v>15381</v>
      </c>
      <c r="F10881" s="763" t="s">
        <v>28</v>
      </c>
      <c r="G10881" s="340">
        <v>279.8</v>
      </c>
    </row>
    <row r="10882" spans="1:7" x14ac:dyDescent="0.2">
      <c r="A10882" s="319" t="str">
        <f t="shared" si="169"/>
        <v>1 - 1380</v>
      </c>
      <c r="B10882" s="319">
        <v>1</v>
      </c>
      <c r="C10882" s="761">
        <v>1380</v>
      </c>
      <c r="D10882" s="762"/>
      <c r="E10882" s="762" t="s">
        <v>15382</v>
      </c>
      <c r="F10882" s="763" t="s">
        <v>29</v>
      </c>
      <c r="G10882" s="340">
        <v>5.08</v>
      </c>
    </row>
    <row r="10883" spans="1:7" x14ac:dyDescent="0.2">
      <c r="A10883" s="319" t="str">
        <f t="shared" si="169"/>
        <v>1 - 1375</v>
      </c>
      <c r="B10883" s="319">
        <v>1</v>
      </c>
      <c r="C10883" s="761">
        <v>1375</v>
      </c>
      <c r="D10883" s="762"/>
      <c r="E10883" s="762" t="s">
        <v>15383</v>
      </c>
      <c r="F10883" s="763" t="s">
        <v>29</v>
      </c>
      <c r="G10883" s="340">
        <v>14.46</v>
      </c>
    </row>
    <row r="10884" spans="1:7" x14ac:dyDescent="0.2">
      <c r="A10884" s="319" t="str">
        <f t="shared" si="169"/>
        <v>1 - 1379</v>
      </c>
      <c r="B10884" s="319">
        <v>1</v>
      </c>
      <c r="C10884" s="761">
        <v>1379</v>
      </c>
      <c r="D10884" s="762"/>
      <c r="E10884" s="762" t="s">
        <v>15384</v>
      </c>
      <c r="F10884" s="763" t="s">
        <v>29</v>
      </c>
      <c r="G10884" s="340">
        <v>0.76</v>
      </c>
    </row>
    <row r="10885" spans="1:7" x14ac:dyDescent="0.2">
      <c r="A10885" s="319" t="str">
        <f t="shared" si="169"/>
        <v>1 - 13284</v>
      </c>
      <c r="B10885" s="319">
        <v>1</v>
      </c>
      <c r="C10885" s="761">
        <v>13284</v>
      </c>
      <c r="D10885" s="762"/>
      <c r="E10885" s="762" t="s">
        <v>15385</v>
      </c>
      <c r="F10885" s="763" t="s">
        <v>29</v>
      </c>
      <c r="G10885" s="340">
        <v>0.68</v>
      </c>
    </row>
    <row r="10886" spans="1:7" x14ac:dyDescent="0.2">
      <c r="A10886" s="319" t="str">
        <f t="shared" si="169"/>
        <v>1 - 44528</v>
      </c>
      <c r="B10886" s="319">
        <v>1</v>
      </c>
      <c r="C10886" s="761">
        <v>44528</v>
      </c>
      <c r="D10886" s="762"/>
      <c r="E10886" s="762" t="s">
        <v>15386</v>
      </c>
      <c r="F10886" s="763" t="s">
        <v>29</v>
      </c>
      <c r="G10886" s="340">
        <v>4.05</v>
      </c>
    </row>
    <row r="10887" spans="1:7" x14ac:dyDescent="0.2">
      <c r="A10887" s="319" t="str">
        <f t="shared" si="169"/>
        <v>1 - 34753</v>
      </c>
      <c r="B10887" s="319">
        <v>1</v>
      </c>
      <c r="C10887" s="761">
        <v>34753</v>
      </c>
      <c r="D10887" s="762"/>
      <c r="E10887" s="762" t="s">
        <v>15387</v>
      </c>
      <c r="F10887" s="763" t="s">
        <v>29</v>
      </c>
      <c r="G10887" s="340">
        <v>0.73</v>
      </c>
    </row>
    <row r="10888" spans="1:7" ht="25.5" x14ac:dyDescent="0.2">
      <c r="A10888" s="319" t="str">
        <f t="shared" si="169"/>
        <v>1 - 420</v>
      </c>
      <c r="B10888" s="319">
        <v>1</v>
      </c>
      <c r="C10888" s="761">
        <v>420</v>
      </c>
      <c r="D10888" s="762"/>
      <c r="E10888" s="762" t="s">
        <v>15388</v>
      </c>
      <c r="F10888" s="763" t="s">
        <v>28</v>
      </c>
    </row>
    <row r="10889" spans="1:7" ht="25.5" x14ac:dyDescent="0.2">
      <c r="A10889" s="319" t="str">
        <f t="shared" si="169"/>
        <v>1 - 12327</v>
      </c>
      <c r="B10889" s="319">
        <v>1</v>
      </c>
      <c r="C10889" s="761">
        <v>12327</v>
      </c>
      <c r="D10889" s="762"/>
      <c r="E10889" s="762" t="s">
        <v>15389</v>
      </c>
      <c r="F10889" s="763" t="s">
        <v>28</v>
      </c>
    </row>
    <row r="10890" spans="1:7" ht="25.5" x14ac:dyDescent="0.2">
      <c r="A10890" s="319" t="str">
        <f t="shared" si="169"/>
        <v>1 - 36148</v>
      </c>
      <c r="B10890" s="319">
        <v>1</v>
      </c>
      <c r="C10890" s="761">
        <v>36148</v>
      </c>
      <c r="D10890" s="762"/>
      <c r="E10890" s="762" t="s">
        <v>15390</v>
      </c>
      <c r="F10890" s="763" t="s">
        <v>28</v>
      </c>
      <c r="G10890" s="340">
        <v>150.97</v>
      </c>
    </row>
    <row r="10891" spans="1:7" x14ac:dyDescent="0.2">
      <c r="A10891" s="319" t="str">
        <f t="shared" si="169"/>
        <v>1 - 12329</v>
      </c>
      <c r="B10891" s="319">
        <v>1</v>
      </c>
      <c r="C10891" s="761">
        <v>12329</v>
      </c>
      <c r="D10891" s="762"/>
      <c r="E10891" s="762" t="s">
        <v>15391</v>
      </c>
      <c r="F10891" s="763" t="s">
        <v>29</v>
      </c>
      <c r="G10891" s="340">
        <v>128.47999999999999</v>
      </c>
    </row>
    <row r="10892" spans="1:7" x14ac:dyDescent="0.2">
      <c r="A10892" s="319" t="str">
        <f t="shared" si="169"/>
        <v>1 - 1339</v>
      </c>
      <c r="B10892" s="319">
        <v>1</v>
      </c>
      <c r="C10892" s="761">
        <v>1339</v>
      </c>
      <c r="D10892" s="762"/>
      <c r="E10892" s="762" t="s">
        <v>15392</v>
      </c>
      <c r="F10892" s="763" t="s">
        <v>29</v>
      </c>
    </row>
    <row r="10893" spans="1:7" x14ac:dyDescent="0.2">
      <c r="A10893" s="319" t="str">
        <f t="shared" si="169"/>
        <v>1 - 44396</v>
      </c>
      <c r="B10893" s="319">
        <v>1</v>
      </c>
      <c r="C10893" s="761">
        <v>44396</v>
      </c>
      <c r="D10893" s="762"/>
      <c r="E10893" s="762" t="s">
        <v>15393</v>
      </c>
      <c r="F10893" s="763" t="s">
        <v>29</v>
      </c>
      <c r="G10893" s="340">
        <v>46.96</v>
      </c>
    </row>
    <row r="10894" spans="1:7" x14ac:dyDescent="0.2">
      <c r="A10894" s="319" t="str">
        <f t="shared" si="169"/>
        <v>1 - 44327</v>
      </c>
      <c r="B10894" s="319">
        <v>1</v>
      </c>
      <c r="C10894" s="761">
        <v>44327</v>
      </c>
      <c r="D10894" s="762"/>
      <c r="E10894" s="762" t="s">
        <v>15394</v>
      </c>
      <c r="F10894" s="763" t="s">
        <v>702</v>
      </c>
      <c r="G10894" s="340">
        <v>159.71</v>
      </c>
    </row>
    <row r="10895" spans="1:7" ht="25.5" x14ac:dyDescent="0.2">
      <c r="A10895" s="319" t="str">
        <f t="shared" si="169"/>
        <v>1 - 37418</v>
      </c>
      <c r="B10895" s="319">
        <v>1</v>
      </c>
      <c r="C10895" s="761">
        <v>37418</v>
      </c>
      <c r="D10895" s="762"/>
      <c r="E10895" s="762" t="s">
        <v>15395</v>
      </c>
      <c r="F10895" s="763" t="s">
        <v>28</v>
      </c>
      <c r="G10895" s="340">
        <v>17.91</v>
      </c>
    </row>
    <row r="10896" spans="1:7" ht="25.5" x14ac:dyDescent="0.2">
      <c r="A10896" s="319" t="str">
        <f t="shared" ref="A10896:A10959" si="170">B10896&amp;" - "&amp;C10896</f>
        <v>1 - 37419</v>
      </c>
      <c r="B10896" s="319">
        <v>1</v>
      </c>
      <c r="C10896" s="761">
        <v>37419</v>
      </c>
      <c r="D10896" s="762"/>
      <c r="E10896" s="762" t="s">
        <v>15396</v>
      </c>
      <c r="F10896" s="763" t="s">
        <v>28</v>
      </c>
      <c r="G10896" s="340">
        <v>18.39</v>
      </c>
    </row>
    <row r="10897" spans="1:7" ht="25.5" x14ac:dyDescent="0.2">
      <c r="A10897" s="319" t="str">
        <f t="shared" si="170"/>
        <v>1 - 1427</v>
      </c>
      <c r="B10897" s="319">
        <v>1</v>
      </c>
      <c r="C10897" s="761">
        <v>1427</v>
      </c>
      <c r="D10897" s="762"/>
      <c r="E10897" s="762" t="s">
        <v>15397</v>
      </c>
      <c r="F10897" s="763" t="s">
        <v>28</v>
      </c>
      <c r="G10897" s="340">
        <v>22.86</v>
      </c>
    </row>
    <row r="10898" spans="1:7" ht="25.5" x14ac:dyDescent="0.2">
      <c r="A10898" s="319" t="str">
        <f t="shared" si="170"/>
        <v>1 - 1402</v>
      </c>
      <c r="B10898" s="319">
        <v>1</v>
      </c>
      <c r="C10898" s="761">
        <v>1402</v>
      </c>
      <c r="D10898" s="762"/>
      <c r="E10898" s="762" t="s">
        <v>15398</v>
      </c>
      <c r="F10898" s="763" t="s">
        <v>28</v>
      </c>
      <c r="G10898" s="340">
        <v>7.91</v>
      </c>
    </row>
    <row r="10899" spans="1:7" ht="25.5" x14ac:dyDescent="0.2">
      <c r="A10899" s="319" t="str">
        <f t="shared" si="170"/>
        <v>1 - 1420</v>
      </c>
      <c r="B10899" s="319">
        <v>1</v>
      </c>
      <c r="C10899" s="761">
        <v>1420</v>
      </c>
      <c r="D10899" s="762"/>
      <c r="E10899" s="762" t="s">
        <v>15399</v>
      </c>
      <c r="F10899" s="763" t="s">
        <v>28</v>
      </c>
      <c r="G10899" s="340">
        <v>10.17</v>
      </c>
    </row>
    <row r="10900" spans="1:7" ht="25.5" x14ac:dyDescent="0.2">
      <c r="A10900" s="319" t="str">
        <f t="shared" si="170"/>
        <v>1 - 1419</v>
      </c>
      <c r="B10900" s="319">
        <v>1</v>
      </c>
      <c r="C10900" s="761">
        <v>1419</v>
      </c>
      <c r="D10900" s="762"/>
      <c r="E10900" s="762" t="s">
        <v>15400</v>
      </c>
      <c r="F10900" s="763" t="s">
        <v>28</v>
      </c>
      <c r="G10900" s="340">
        <v>12.29</v>
      </c>
    </row>
    <row r="10901" spans="1:7" ht="25.5" x14ac:dyDescent="0.2">
      <c r="A10901" s="319" t="str">
        <f t="shared" si="170"/>
        <v>1 - 1414</v>
      </c>
      <c r="B10901" s="319">
        <v>1</v>
      </c>
      <c r="C10901" s="761">
        <v>1414</v>
      </c>
      <c r="D10901" s="762"/>
      <c r="E10901" s="762" t="s">
        <v>15401</v>
      </c>
      <c r="F10901" s="763" t="s">
        <v>28</v>
      </c>
      <c r="G10901" s="340">
        <v>12.02</v>
      </c>
    </row>
    <row r="10902" spans="1:7" ht="25.5" x14ac:dyDescent="0.2">
      <c r="A10902" s="319" t="str">
        <f t="shared" si="170"/>
        <v>1 - 1413</v>
      </c>
      <c r="B10902" s="319">
        <v>1</v>
      </c>
      <c r="C10902" s="761">
        <v>1413</v>
      </c>
      <c r="D10902" s="762"/>
      <c r="E10902" s="762" t="s">
        <v>15402</v>
      </c>
      <c r="F10902" s="763" t="s">
        <v>28</v>
      </c>
      <c r="G10902" s="340">
        <v>17.760000000000002</v>
      </c>
    </row>
    <row r="10903" spans="1:7" ht="25.5" x14ac:dyDescent="0.2">
      <c r="A10903" s="319" t="str">
        <f t="shared" si="170"/>
        <v>1 - 1412</v>
      </c>
      <c r="B10903" s="319">
        <v>1</v>
      </c>
      <c r="C10903" s="761">
        <v>1412</v>
      </c>
      <c r="D10903" s="762"/>
      <c r="E10903" s="762" t="s">
        <v>15403</v>
      </c>
      <c r="F10903" s="763" t="s">
        <v>28</v>
      </c>
      <c r="G10903" s="340">
        <v>15.04</v>
      </c>
    </row>
    <row r="10904" spans="1:7" ht="25.5" x14ac:dyDescent="0.2">
      <c r="A10904" s="319" t="str">
        <f t="shared" si="170"/>
        <v>1 - 1406</v>
      </c>
      <c r="B10904" s="319">
        <v>1</v>
      </c>
      <c r="C10904" s="761">
        <v>1406</v>
      </c>
      <c r="D10904" s="762"/>
      <c r="E10904" s="762" t="s">
        <v>15404</v>
      </c>
      <c r="F10904" s="763" t="s">
        <v>28</v>
      </c>
      <c r="G10904" s="340">
        <v>18.149999999999999</v>
      </c>
    </row>
    <row r="10905" spans="1:7" x14ac:dyDescent="0.2">
      <c r="A10905" s="319" t="str">
        <f t="shared" si="170"/>
        <v>1 - 45237</v>
      </c>
      <c r="B10905" s="319">
        <v>1</v>
      </c>
      <c r="C10905" s="761">
        <v>45237</v>
      </c>
      <c r="D10905" s="762"/>
      <c r="E10905" s="762" t="s">
        <v>15405</v>
      </c>
      <c r="F10905" s="763" t="s">
        <v>28</v>
      </c>
      <c r="G10905" s="340">
        <v>23.25</v>
      </c>
    </row>
    <row r="10906" spans="1:7" ht="38.25" x14ac:dyDescent="0.2">
      <c r="A10906" s="319" t="str">
        <f t="shared" si="170"/>
        <v>1 - 11281</v>
      </c>
      <c r="B10906" s="319">
        <v>1</v>
      </c>
      <c r="C10906" s="761">
        <v>11281</v>
      </c>
      <c r="D10906" s="762"/>
      <c r="E10906" s="762" t="s">
        <v>15406</v>
      </c>
      <c r="F10906" s="763" t="s">
        <v>28</v>
      </c>
      <c r="G10906" s="340">
        <v>9990</v>
      </c>
    </row>
    <row r="10907" spans="1:7" ht="38.25" x14ac:dyDescent="0.2">
      <c r="A10907" s="319" t="str">
        <f t="shared" si="170"/>
        <v>1 - 1442</v>
      </c>
      <c r="B10907" s="319">
        <v>1</v>
      </c>
      <c r="C10907" s="761">
        <v>1442</v>
      </c>
      <c r="D10907" s="762"/>
      <c r="E10907" s="762" t="s">
        <v>15407</v>
      </c>
      <c r="F10907" s="763" t="s">
        <v>28</v>
      </c>
      <c r="G10907" s="340">
        <v>8386.5300000000007</v>
      </c>
    </row>
    <row r="10908" spans="1:7" ht="38.25" x14ac:dyDescent="0.2">
      <c r="A10908" s="319" t="str">
        <f t="shared" si="170"/>
        <v>1 - 13457</v>
      </c>
      <c r="B10908" s="319">
        <v>1</v>
      </c>
      <c r="C10908" s="761">
        <v>13457</v>
      </c>
      <c r="D10908" s="762"/>
      <c r="E10908" s="762" t="s">
        <v>15408</v>
      </c>
      <c r="F10908" s="763" t="s">
        <v>28</v>
      </c>
      <c r="G10908" s="340">
        <v>7239.12</v>
      </c>
    </row>
    <row r="10909" spans="1:7" ht="38.25" x14ac:dyDescent="0.2">
      <c r="A10909" s="319" t="str">
        <f t="shared" si="170"/>
        <v>1 - 40699</v>
      </c>
      <c r="B10909" s="319">
        <v>1</v>
      </c>
      <c r="C10909" s="761">
        <v>40699</v>
      </c>
      <c r="D10909" s="762"/>
      <c r="E10909" s="762" t="s">
        <v>15409</v>
      </c>
      <c r="F10909" s="763" t="s">
        <v>28</v>
      </c>
      <c r="G10909" s="340">
        <v>5596.12</v>
      </c>
    </row>
    <row r="10910" spans="1:7" ht="38.25" x14ac:dyDescent="0.2">
      <c r="A10910" s="319" t="str">
        <f t="shared" si="170"/>
        <v>1 - 40701</v>
      </c>
      <c r="B10910" s="319">
        <v>1</v>
      </c>
      <c r="C10910" s="761">
        <v>40701</v>
      </c>
      <c r="D10910" s="762"/>
      <c r="E10910" s="762" t="s">
        <v>15410</v>
      </c>
      <c r="F10910" s="763" t="s">
        <v>28</v>
      </c>
      <c r="G10910" s="340">
        <v>98947.1</v>
      </c>
    </row>
    <row r="10911" spans="1:7" ht="38.25" x14ac:dyDescent="0.2">
      <c r="A10911" s="319" t="str">
        <f t="shared" si="170"/>
        <v>1 - 40700</v>
      </c>
      <c r="B10911" s="319">
        <v>1</v>
      </c>
      <c r="C10911" s="761">
        <v>40700</v>
      </c>
      <c r="D10911" s="762"/>
      <c r="E10911" s="762" t="s">
        <v>15411</v>
      </c>
      <c r="F10911" s="763" t="s">
        <v>28</v>
      </c>
      <c r="G10911" s="340">
        <v>13027.04</v>
      </c>
    </row>
    <row r="10912" spans="1:7" ht="25.5" x14ac:dyDescent="0.2">
      <c r="A10912" s="319" t="str">
        <f t="shared" si="170"/>
        <v>1 - 13458</v>
      </c>
      <c r="B10912" s="319">
        <v>1</v>
      </c>
      <c r="C10912" s="761">
        <v>13458</v>
      </c>
      <c r="D10912" s="762"/>
      <c r="E10912" s="762" t="s">
        <v>15412</v>
      </c>
      <c r="F10912" s="763" t="s">
        <v>28</v>
      </c>
      <c r="G10912" s="340">
        <v>12378.91</v>
      </c>
    </row>
    <row r="10913" spans="1:7" ht="25.5" x14ac:dyDescent="0.2">
      <c r="A10913" s="319" t="str">
        <f t="shared" si="170"/>
        <v>1 - 11134</v>
      </c>
      <c r="B10913" s="319">
        <v>1</v>
      </c>
      <c r="C10913" s="761">
        <v>11134</v>
      </c>
      <c r="D10913" s="762"/>
      <c r="E10913" s="762" t="s">
        <v>15413</v>
      </c>
      <c r="F10913" s="763" t="s">
        <v>1</v>
      </c>
      <c r="G10913" s="340">
        <v>75.28</v>
      </c>
    </row>
    <row r="10914" spans="1:7" ht="25.5" x14ac:dyDescent="0.2">
      <c r="A10914" s="319" t="str">
        <f t="shared" si="170"/>
        <v>1 - 11135</v>
      </c>
      <c r="B10914" s="319">
        <v>1</v>
      </c>
      <c r="C10914" s="761">
        <v>11135</v>
      </c>
      <c r="D10914" s="762"/>
      <c r="E10914" s="762" t="s">
        <v>15414</v>
      </c>
      <c r="F10914" s="763" t="s">
        <v>1</v>
      </c>
      <c r="G10914" s="340">
        <v>81.28</v>
      </c>
    </row>
    <row r="10915" spans="1:7" ht="25.5" x14ac:dyDescent="0.2">
      <c r="A10915" s="319" t="str">
        <f t="shared" si="170"/>
        <v>1 - 11136</v>
      </c>
      <c r="B10915" s="319">
        <v>1</v>
      </c>
      <c r="C10915" s="761">
        <v>11136</v>
      </c>
      <c r="D10915" s="762"/>
      <c r="E10915" s="762" t="s">
        <v>15415</v>
      </c>
      <c r="F10915" s="763" t="s">
        <v>1</v>
      </c>
      <c r="G10915" s="340">
        <v>93.07</v>
      </c>
    </row>
    <row r="10916" spans="1:7" ht="25.5" x14ac:dyDescent="0.2">
      <c r="A10916" s="319" t="str">
        <f t="shared" si="170"/>
        <v>1 - 34743</v>
      </c>
      <c r="B10916" s="319">
        <v>1</v>
      </c>
      <c r="C10916" s="761">
        <v>34743</v>
      </c>
      <c r="D10916" s="762"/>
      <c r="E10916" s="762" t="s">
        <v>15416</v>
      </c>
      <c r="F10916" s="763" t="s">
        <v>1</v>
      </c>
      <c r="G10916" s="340">
        <v>112.29</v>
      </c>
    </row>
    <row r="10917" spans="1:7" ht="25.5" x14ac:dyDescent="0.2">
      <c r="A10917" s="319" t="str">
        <f t="shared" si="170"/>
        <v>1 - 11137</v>
      </c>
      <c r="B10917" s="319">
        <v>1</v>
      </c>
      <c r="C10917" s="761">
        <v>11137</v>
      </c>
      <c r="D10917" s="762"/>
      <c r="E10917" s="762" t="s">
        <v>15417</v>
      </c>
      <c r="F10917" s="763" t="s">
        <v>1</v>
      </c>
      <c r="G10917" s="340">
        <v>127.54</v>
      </c>
    </row>
    <row r="10918" spans="1:7" ht="25.5" x14ac:dyDescent="0.2">
      <c r="A10918" s="319" t="str">
        <f t="shared" si="170"/>
        <v>1 - 34745</v>
      </c>
      <c r="B10918" s="319">
        <v>1</v>
      </c>
      <c r="C10918" s="761">
        <v>34745</v>
      </c>
      <c r="D10918" s="762"/>
      <c r="E10918" s="762" t="s">
        <v>15418</v>
      </c>
      <c r="F10918" s="763" t="s">
        <v>1</v>
      </c>
      <c r="G10918" s="340">
        <v>151.66999999999999</v>
      </c>
    </row>
    <row r="10919" spans="1:7" ht="25.5" x14ac:dyDescent="0.2">
      <c r="A10919" s="319" t="str">
        <f t="shared" si="170"/>
        <v>1 - 34746</v>
      </c>
      <c r="B10919" s="319">
        <v>1</v>
      </c>
      <c r="C10919" s="761">
        <v>34746</v>
      </c>
      <c r="D10919" s="762"/>
      <c r="E10919" s="762" t="s">
        <v>15419</v>
      </c>
      <c r="F10919" s="763" t="s">
        <v>1</v>
      </c>
      <c r="G10919" s="340">
        <v>41.36</v>
      </c>
    </row>
    <row r="10920" spans="1:7" ht="25.5" x14ac:dyDescent="0.2">
      <c r="A10920" s="319" t="str">
        <f t="shared" si="170"/>
        <v>1 - 1360</v>
      </c>
      <c r="B10920" s="319">
        <v>1</v>
      </c>
      <c r="C10920" s="761">
        <v>1360</v>
      </c>
      <c r="D10920" s="762"/>
      <c r="E10920" s="762" t="s">
        <v>15420</v>
      </c>
      <c r="F10920" s="763" t="s">
        <v>1</v>
      </c>
      <c r="G10920" s="340">
        <v>48.26</v>
      </c>
    </row>
    <row r="10921" spans="1:7" ht="25.5" x14ac:dyDescent="0.2">
      <c r="A10921" s="319" t="str">
        <f t="shared" si="170"/>
        <v>1 - 36524</v>
      </c>
      <c r="B10921" s="319">
        <v>1</v>
      </c>
      <c r="C10921" s="761">
        <v>36524</v>
      </c>
      <c r="D10921" s="762"/>
      <c r="E10921" s="762" t="s">
        <v>15421</v>
      </c>
      <c r="F10921" s="763" t="s">
        <v>28</v>
      </c>
    </row>
    <row r="10922" spans="1:7" ht="25.5" x14ac:dyDescent="0.2">
      <c r="A10922" s="319" t="str">
        <f t="shared" si="170"/>
        <v>1 - 36526</v>
      </c>
      <c r="B10922" s="319">
        <v>1</v>
      </c>
      <c r="C10922" s="761">
        <v>36526</v>
      </c>
      <c r="D10922" s="762"/>
      <c r="E10922" s="762" t="s">
        <v>15422</v>
      </c>
      <c r="F10922" s="763" t="s">
        <v>28</v>
      </c>
    </row>
    <row r="10923" spans="1:7" ht="25.5" x14ac:dyDescent="0.2">
      <c r="A10923" s="319" t="str">
        <f t="shared" si="170"/>
        <v>1 - 36523</v>
      </c>
      <c r="B10923" s="319">
        <v>1</v>
      </c>
      <c r="C10923" s="761">
        <v>36523</v>
      </c>
      <c r="D10923" s="762"/>
      <c r="E10923" s="762" t="s">
        <v>15423</v>
      </c>
      <c r="F10923" s="763" t="s">
        <v>28</v>
      </c>
    </row>
    <row r="10924" spans="1:7" ht="25.5" x14ac:dyDescent="0.2">
      <c r="A10924" s="319" t="str">
        <f t="shared" si="170"/>
        <v>1 - 36527</v>
      </c>
      <c r="B10924" s="319">
        <v>1</v>
      </c>
      <c r="C10924" s="761">
        <v>36527</v>
      </c>
      <c r="D10924" s="762"/>
      <c r="E10924" s="762" t="s">
        <v>15424</v>
      </c>
      <c r="F10924" s="763" t="s">
        <v>28</v>
      </c>
    </row>
    <row r="10925" spans="1:7" ht="25.5" x14ac:dyDescent="0.2">
      <c r="A10925" s="319" t="str">
        <f t="shared" si="170"/>
        <v>1 - 38642</v>
      </c>
      <c r="B10925" s="319">
        <v>1</v>
      </c>
      <c r="C10925" s="761">
        <v>38642</v>
      </c>
      <c r="D10925" s="762"/>
      <c r="E10925" s="762" t="s">
        <v>15425</v>
      </c>
      <c r="F10925" s="763" t="s">
        <v>28</v>
      </c>
    </row>
    <row r="10926" spans="1:7" ht="25.5" x14ac:dyDescent="0.2">
      <c r="A10926" s="319" t="str">
        <f t="shared" si="170"/>
        <v>1 - 36522</v>
      </c>
      <c r="B10926" s="319">
        <v>1</v>
      </c>
      <c r="C10926" s="761">
        <v>36522</v>
      </c>
      <c r="D10926" s="762"/>
      <c r="E10926" s="762" t="s">
        <v>15426</v>
      </c>
      <c r="F10926" s="763" t="s">
        <v>28</v>
      </c>
    </row>
    <row r="10927" spans="1:7" ht="25.5" x14ac:dyDescent="0.2">
      <c r="A10927" s="319" t="str">
        <f t="shared" si="170"/>
        <v>1 - 36525</v>
      </c>
      <c r="B10927" s="319">
        <v>1</v>
      </c>
      <c r="C10927" s="761">
        <v>36525</v>
      </c>
      <c r="D10927" s="762"/>
      <c r="E10927" s="762" t="s">
        <v>15427</v>
      </c>
      <c r="F10927" s="763" t="s">
        <v>28</v>
      </c>
    </row>
    <row r="10928" spans="1:7" ht="25.5" x14ac:dyDescent="0.2">
      <c r="A10928" s="319" t="str">
        <f t="shared" si="170"/>
        <v>1 - 13803</v>
      </c>
      <c r="B10928" s="319">
        <v>1</v>
      </c>
      <c r="C10928" s="761">
        <v>13803</v>
      </c>
      <c r="D10928" s="762"/>
      <c r="E10928" s="762" t="s">
        <v>15428</v>
      </c>
      <c r="F10928" s="763" t="s">
        <v>28</v>
      </c>
    </row>
    <row r="10929" spans="1:7" ht="25.5" x14ac:dyDescent="0.2">
      <c r="A10929" s="319" t="str">
        <f t="shared" si="170"/>
        <v>1 - 34348</v>
      </c>
      <c r="B10929" s="319">
        <v>1</v>
      </c>
      <c r="C10929" s="761">
        <v>34348</v>
      </c>
      <c r="D10929" s="762"/>
      <c r="E10929" s="762" t="s">
        <v>15429</v>
      </c>
      <c r="F10929" s="763" t="s">
        <v>0</v>
      </c>
      <c r="G10929" s="340">
        <v>21.47</v>
      </c>
    </row>
    <row r="10930" spans="1:7" ht="25.5" x14ac:dyDescent="0.2">
      <c r="A10930" s="319" t="str">
        <f t="shared" si="170"/>
        <v>1 - 34347</v>
      </c>
      <c r="B10930" s="319">
        <v>1</v>
      </c>
      <c r="C10930" s="761">
        <v>34347</v>
      </c>
      <c r="D10930" s="762"/>
      <c r="E10930" s="762" t="s">
        <v>15430</v>
      </c>
      <c r="F10930" s="763" t="s">
        <v>0</v>
      </c>
      <c r="G10930" s="340">
        <v>15.35</v>
      </c>
    </row>
    <row r="10931" spans="1:7" ht="25.5" x14ac:dyDescent="0.2">
      <c r="A10931" s="319" t="str">
        <f t="shared" si="170"/>
        <v>1 - 11146</v>
      </c>
      <c r="B10931" s="319">
        <v>1</v>
      </c>
      <c r="C10931" s="761">
        <v>11146</v>
      </c>
      <c r="D10931" s="762"/>
      <c r="E10931" s="762" t="s">
        <v>15431</v>
      </c>
      <c r="F10931" s="763" t="s">
        <v>2</v>
      </c>
      <c r="G10931" s="340">
        <v>585.13</v>
      </c>
    </row>
    <row r="10932" spans="1:7" ht="25.5" x14ac:dyDescent="0.2">
      <c r="A10932" s="319" t="str">
        <f t="shared" si="170"/>
        <v>1 - 11147</v>
      </c>
      <c r="B10932" s="319">
        <v>1</v>
      </c>
      <c r="C10932" s="761">
        <v>11147</v>
      </c>
      <c r="D10932" s="762"/>
      <c r="E10932" s="762" t="s">
        <v>15432</v>
      </c>
      <c r="F10932" s="763" t="s">
        <v>2</v>
      </c>
      <c r="G10932" s="340">
        <v>608.03</v>
      </c>
    </row>
    <row r="10933" spans="1:7" ht="25.5" x14ac:dyDescent="0.2">
      <c r="A10933" s="319" t="str">
        <f t="shared" si="170"/>
        <v>1 - 34872</v>
      </c>
      <c r="B10933" s="319">
        <v>1</v>
      </c>
      <c r="C10933" s="761">
        <v>34872</v>
      </c>
      <c r="D10933" s="762"/>
      <c r="E10933" s="762" t="s">
        <v>15433</v>
      </c>
      <c r="F10933" s="763" t="s">
        <v>2</v>
      </c>
      <c r="G10933" s="340">
        <v>614.85</v>
      </c>
    </row>
    <row r="10934" spans="1:7" ht="25.5" x14ac:dyDescent="0.2">
      <c r="A10934" s="319" t="str">
        <f t="shared" si="170"/>
        <v>1 - 34491</v>
      </c>
      <c r="B10934" s="319">
        <v>1</v>
      </c>
      <c r="C10934" s="761">
        <v>34491</v>
      </c>
      <c r="D10934" s="762"/>
      <c r="E10934" s="762" t="s">
        <v>15434</v>
      </c>
      <c r="F10934" s="763" t="s">
        <v>2</v>
      </c>
      <c r="G10934" s="340">
        <v>632.66999999999996</v>
      </c>
    </row>
    <row r="10935" spans="1:7" ht="25.5" x14ac:dyDescent="0.2">
      <c r="A10935" s="319" t="str">
        <f t="shared" si="170"/>
        <v>1 - 34770</v>
      </c>
      <c r="B10935" s="319">
        <v>1</v>
      </c>
      <c r="C10935" s="761">
        <v>34770</v>
      </c>
      <c r="D10935" s="762"/>
      <c r="E10935" s="762" t="s">
        <v>15435</v>
      </c>
      <c r="F10935" s="763" t="s">
        <v>700</v>
      </c>
      <c r="G10935" s="340">
        <v>713.59</v>
      </c>
    </row>
    <row r="10936" spans="1:7" ht="25.5" x14ac:dyDescent="0.2">
      <c r="A10936" s="319" t="str">
        <f t="shared" si="170"/>
        <v>1 - 1518</v>
      </c>
      <c r="B10936" s="319">
        <v>1</v>
      </c>
      <c r="C10936" s="761">
        <v>1518</v>
      </c>
      <c r="D10936" s="762"/>
      <c r="E10936" s="762" t="s">
        <v>15436</v>
      </c>
      <c r="F10936" s="763" t="s">
        <v>700</v>
      </c>
      <c r="G10936" s="340">
        <v>727.5</v>
      </c>
    </row>
    <row r="10937" spans="1:7" ht="25.5" x14ac:dyDescent="0.2">
      <c r="A10937" s="319" t="str">
        <f t="shared" si="170"/>
        <v>1 - 41965</v>
      </c>
      <c r="B10937" s="319">
        <v>1</v>
      </c>
      <c r="C10937" s="761">
        <v>41965</v>
      </c>
      <c r="D10937" s="762"/>
      <c r="E10937" s="762" t="s">
        <v>15437</v>
      </c>
      <c r="F10937" s="763" t="s">
        <v>700</v>
      </c>
      <c r="G10937" s="340">
        <v>637.9</v>
      </c>
    </row>
    <row r="10938" spans="1:7" ht="25.5" x14ac:dyDescent="0.2">
      <c r="A10938" s="319" t="str">
        <f t="shared" si="170"/>
        <v>1 - 1524</v>
      </c>
      <c r="B10938" s="319">
        <v>1</v>
      </c>
      <c r="C10938" s="761">
        <v>1524</v>
      </c>
      <c r="D10938" s="762"/>
      <c r="E10938" s="762" t="s">
        <v>15438</v>
      </c>
      <c r="F10938" s="763" t="s">
        <v>2</v>
      </c>
      <c r="G10938" s="340">
        <v>561.39</v>
      </c>
    </row>
    <row r="10939" spans="1:7" ht="25.5" x14ac:dyDescent="0.2">
      <c r="A10939" s="319" t="str">
        <f t="shared" si="170"/>
        <v>1 - 34492</v>
      </c>
      <c r="B10939" s="319">
        <v>1</v>
      </c>
      <c r="C10939" s="761">
        <v>34492</v>
      </c>
      <c r="D10939" s="762"/>
      <c r="E10939" s="762" t="s">
        <v>15439</v>
      </c>
      <c r="F10939" s="763" t="s">
        <v>2</v>
      </c>
      <c r="G10939" s="340">
        <v>520</v>
      </c>
    </row>
    <row r="10940" spans="1:7" ht="25.5" x14ac:dyDescent="0.2">
      <c r="A10940" s="319" t="str">
        <f t="shared" si="170"/>
        <v>1 - 38404</v>
      </c>
      <c r="B10940" s="319">
        <v>1</v>
      </c>
      <c r="C10940" s="761">
        <v>38404</v>
      </c>
      <c r="D10940" s="762"/>
      <c r="E10940" s="762" t="s">
        <v>15440</v>
      </c>
      <c r="F10940" s="763" t="s">
        <v>2</v>
      </c>
      <c r="G10940" s="340">
        <v>538.62</v>
      </c>
    </row>
    <row r="10941" spans="1:7" ht="25.5" x14ac:dyDescent="0.2">
      <c r="A10941" s="319" t="str">
        <f t="shared" si="170"/>
        <v>1 - 39849</v>
      </c>
      <c r="B10941" s="319">
        <v>1</v>
      </c>
      <c r="C10941" s="761">
        <v>39849</v>
      </c>
      <c r="D10941" s="762"/>
      <c r="E10941" s="762" t="s">
        <v>15441</v>
      </c>
      <c r="F10941" s="763" t="s">
        <v>2</v>
      </c>
      <c r="G10941" s="340">
        <v>617.26</v>
      </c>
    </row>
    <row r="10942" spans="1:7" ht="25.5" x14ac:dyDescent="0.2">
      <c r="A10942" s="319" t="str">
        <f t="shared" si="170"/>
        <v>1 - 38464</v>
      </c>
      <c r="B10942" s="319">
        <v>1</v>
      </c>
      <c r="C10942" s="761">
        <v>38464</v>
      </c>
      <c r="D10942" s="762"/>
      <c r="E10942" s="762" t="s">
        <v>15442</v>
      </c>
      <c r="F10942" s="763" t="s">
        <v>2</v>
      </c>
      <c r="G10942" s="340">
        <v>626.22</v>
      </c>
    </row>
    <row r="10943" spans="1:7" ht="25.5" x14ac:dyDescent="0.2">
      <c r="A10943" s="319" t="str">
        <f t="shared" si="170"/>
        <v>1 - 1527</v>
      </c>
      <c r="B10943" s="319">
        <v>1</v>
      </c>
      <c r="C10943" s="761">
        <v>1527</v>
      </c>
      <c r="D10943" s="762"/>
      <c r="E10943" s="762" t="s">
        <v>15443</v>
      </c>
      <c r="F10943" s="763" t="s">
        <v>2</v>
      </c>
      <c r="G10943" s="340">
        <v>579.21</v>
      </c>
    </row>
    <row r="10944" spans="1:7" ht="25.5" x14ac:dyDescent="0.2">
      <c r="A10944" s="319" t="str">
        <f t="shared" si="170"/>
        <v>1 - 34493</v>
      </c>
      <c r="B10944" s="319">
        <v>1</v>
      </c>
      <c r="C10944" s="761">
        <v>34493</v>
      </c>
      <c r="D10944" s="762"/>
      <c r="E10944" s="762" t="s">
        <v>15444</v>
      </c>
      <c r="F10944" s="763" t="s">
        <v>2</v>
      </c>
      <c r="G10944" s="340">
        <v>534.65</v>
      </c>
    </row>
    <row r="10945" spans="1:7" ht="25.5" x14ac:dyDescent="0.2">
      <c r="A10945" s="319" t="str">
        <f t="shared" si="170"/>
        <v>1 - 38405</v>
      </c>
      <c r="B10945" s="319">
        <v>1</v>
      </c>
      <c r="C10945" s="761">
        <v>38405</v>
      </c>
      <c r="D10945" s="762"/>
      <c r="E10945" s="762" t="s">
        <v>15445</v>
      </c>
      <c r="F10945" s="763" t="s">
        <v>2</v>
      </c>
      <c r="G10945" s="340">
        <v>555.23</v>
      </c>
    </row>
    <row r="10946" spans="1:7" ht="25.5" x14ac:dyDescent="0.2">
      <c r="A10946" s="319" t="str">
        <f t="shared" si="170"/>
        <v>1 - 38408</v>
      </c>
      <c r="B10946" s="319">
        <v>1</v>
      </c>
      <c r="C10946" s="761">
        <v>38408</v>
      </c>
      <c r="D10946" s="762"/>
      <c r="E10946" s="762" t="s">
        <v>15446</v>
      </c>
      <c r="F10946" s="763" t="s">
        <v>2</v>
      </c>
      <c r="G10946" s="340">
        <v>614.58000000000004</v>
      </c>
    </row>
    <row r="10947" spans="1:7" ht="25.5" x14ac:dyDescent="0.2">
      <c r="A10947" s="319" t="str">
        <f t="shared" si="170"/>
        <v>1 - 1525</v>
      </c>
      <c r="B10947" s="319">
        <v>1</v>
      </c>
      <c r="C10947" s="761">
        <v>1525</v>
      </c>
      <c r="D10947" s="762"/>
      <c r="E10947" s="762" t="s">
        <v>15447</v>
      </c>
      <c r="F10947" s="763" t="s">
        <v>2</v>
      </c>
      <c r="G10947" s="340">
        <v>597.03</v>
      </c>
    </row>
    <row r="10948" spans="1:7" ht="25.5" x14ac:dyDescent="0.2">
      <c r="A10948" s="319" t="str">
        <f t="shared" si="170"/>
        <v>1 - 34494</v>
      </c>
      <c r="B10948" s="319">
        <v>1</v>
      </c>
      <c r="C10948" s="761">
        <v>34494</v>
      </c>
      <c r="D10948" s="762"/>
      <c r="E10948" s="762" t="s">
        <v>15448</v>
      </c>
      <c r="F10948" s="763" t="s">
        <v>2</v>
      </c>
      <c r="G10948" s="340">
        <v>552.48</v>
      </c>
    </row>
    <row r="10949" spans="1:7" ht="25.5" x14ac:dyDescent="0.2">
      <c r="A10949" s="319" t="str">
        <f t="shared" si="170"/>
        <v>1 - 38406</v>
      </c>
      <c r="B10949" s="319">
        <v>1</v>
      </c>
      <c r="C10949" s="761">
        <v>38406</v>
      </c>
      <c r="D10949" s="762"/>
      <c r="E10949" s="762" t="s">
        <v>15449</v>
      </c>
      <c r="F10949" s="763" t="s">
        <v>2</v>
      </c>
      <c r="G10949" s="340">
        <v>586.28</v>
      </c>
    </row>
    <row r="10950" spans="1:7" ht="25.5" x14ac:dyDescent="0.2">
      <c r="A10950" s="319" t="str">
        <f t="shared" si="170"/>
        <v>1 - 38409</v>
      </c>
      <c r="B10950" s="319">
        <v>1</v>
      </c>
      <c r="C10950" s="761">
        <v>38409</v>
      </c>
      <c r="D10950" s="762"/>
      <c r="E10950" s="762" t="s">
        <v>15450</v>
      </c>
      <c r="F10950" s="763" t="s">
        <v>2</v>
      </c>
      <c r="G10950" s="340">
        <v>618.77</v>
      </c>
    </row>
    <row r="10951" spans="1:7" ht="25.5" x14ac:dyDescent="0.2">
      <c r="A10951" s="319" t="str">
        <f t="shared" si="170"/>
        <v>1 - 43360</v>
      </c>
      <c r="B10951" s="319">
        <v>1</v>
      </c>
      <c r="C10951" s="761">
        <v>43360</v>
      </c>
      <c r="D10951" s="762"/>
      <c r="E10951" s="762" t="s">
        <v>15451</v>
      </c>
      <c r="F10951" s="763" t="s">
        <v>2</v>
      </c>
      <c r="G10951" s="340">
        <v>645.20000000000005</v>
      </c>
    </row>
    <row r="10952" spans="1:7" ht="25.5" x14ac:dyDescent="0.2">
      <c r="A10952" s="319" t="str">
        <f t="shared" si="170"/>
        <v>1 - 11145</v>
      </c>
      <c r="B10952" s="319">
        <v>1</v>
      </c>
      <c r="C10952" s="761">
        <v>11145</v>
      </c>
      <c r="D10952" s="762"/>
      <c r="E10952" s="762" t="s">
        <v>15452</v>
      </c>
      <c r="F10952" s="763" t="s">
        <v>2</v>
      </c>
      <c r="G10952" s="340">
        <v>614.85</v>
      </c>
    </row>
    <row r="10953" spans="1:7" ht="25.5" x14ac:dyDescent="0.2">
      <c r="A10953" s="319" t="str">
        <f t="shared" si="170"/>
        <v>1 - 34495</v>
      </c>
      <c r="B10953" s="319">
        <v>1</v>
      </c>
      <c r="C10953" s="761">
        <v>34495</v>
      </c>
      <c r="D10953" s="762"/>
      <c r="E10953" s="762" t="s">
        <v>15453</v>
      </c>
      <c r="F10953" s="763" t="s">
        <v>2</v>
      </c>
      <c r="G10953" s="340">
        <v>570.29999999999995</v>
      </c>
    </row>
    <row r="10954" spans="1:7" ht="25.5" x14ac:dyDescent="0.2">
      <c r="A10954" s="319" t="str">
        <f t="shared" si="170"/>
        <v>1 - 34479</v>
      </c>
      <c r="B10954" s="319">
        <v>1</v>
      </c>
      <c r="C10954" s="761">
        <v>34479</v>
      </c>
      <c r="D10954" s="762"/>
      <c r="E10954" s="762" t="s">
        <v>15454</v>
      </c>
      <c r="F10954" s="763" t="s">
        <v>2</v>
      </c>
      <c r="G10954" s="340">
        <v>632.66999999999996</v>
      </c>
    </row>
    <row r="10955" spans="1:7" ht="25.5" x14ac:dyDescent="0.2">
      <c r="A10955" s="319" t="str">
        <f t="shared" si="170"/>
        <v>1 - 34496</v>
      </c>
      <c r="B10955" s="319">
        <v>1</v>
      </c>
      <c r="C10955" s="761">
        <v>34496</v>
      </c>
      <c r="D10955" s="762"/>
      <c r="E10955" s="762" t="s">
        <v>15455</v>
      </c>
      <c r="F10955" s="763" t="s">
        <v>2</v>
      </c>
      <c r="G10955" s="340">
        <v>594.91999999999996</v>
      </c>
    </row>
    <row r="10956" spans="1:7" ht="25.5" x14ac:dyDescent="0.2">
      <c r="A10956" s="319" t="str">
        <f t="shared" si="170"/>
        <v>1 - 34481</v>
      </c>
      <c r="B10956" s="319">
        <v>1</v>
      </c>
      <c r="C10956" s="761">
        <v>34481</v>
      </c>
      <c r="D10956" s="762"/>
      <c r="E10956" s="762" t="s">
        <v>15456</v>
      </c>
      <c r="F10956" s="763" t="s">
        <v>2</v>
      </c>
      <c r="G10956" s="340">
        <v>661.07</v>
      </c>
    </row>
    <row r="10957" spans="1:7" ht="25.5" x14ac:dyDescent="0.2">
      <c r="A10957" s="319" t="str">
        <f t="shared" si="170"/>
        <v>1 - 34483</v>
      </c>
      <c r="B10957" s="319">
        <v>1</v>
      </c>
      <c r="C10957" s="761">
        <v>34483</v>
      </c>
      <c r="D10957" s="762"/>
      <c r="E10957" s="762" t="s">
        <v>15457</v>
      </c>
      <c r="F10957" s="763" t="s">
        <v>2</v>
      </c>
      <c r="G10957" s="340">
        <v>706.3</v>
      </c>
    </row>
    <row r="10958" spans="1:7" ht="25.5" x14ac:dyDescent="0.2">
      <c r="A10958" s="319" t="str">
        <f t="shared" si="170"/>
        <v>1 - 34485</v>
      </c>
      <c r="B10958" s="319">
        <v>1</v>
      </c>
      <c r="C10958" s="761">
        <v>34485</v>
      </c>
      <c r="D10958" s="762"/>
      <c r="E10958" s="762" t="s">
        <v>15458</v>
      </c>
      <c r="F10958" s="763" t="s">
        <v>2</v>
      </c>
      <c r="G10958" s="340">
        <v>755.31</v>
      </c>
    </row>
    <row r="10959" spans="1:7" ht="25.5" x14ac:dyDescent="0.2">
      <c r="A10959" s="319" t="str">
        <f t="shared" si="170"/>
        <v>1 - 14041</v>
      </c>
      <c r="B10959" s="319">
        <v>1</v>
      </c>
      <c r="C10959" s="761">
        <v>14041</v>
      </c>
      <c r="D10959" s="762"/>
      <c r="E10959" s="762" t="s">
        <v>15459</v>
      </c>
      <c r="F10959" s="763" t="s">
        <v>2</v>
      </c>
      <c r="G10959" s="340">
        <v>490.99</v>
      </c>
    </row>
    <row r="10960" spans="1:7" ht="25.5" x14ac:dyDescent="0.2">
      <c r="A10960" s="319" t="str">
        <f t="shared" ref="A10960:A11023" si="171">B10960&amp;" - "&amp;C10960</f>
        <v>1 - 1523</v>
      </c>
      <c r="B10960" s="319">
        <v>1</v>
      </c>
      <c r="C10960" s="761">
        <v>1523</v>
      </c>
      <c r="D10960" s="762"/>
      <c r="E10960" s="762" t="s">
        <v>15460</v>
      </c>
      <c r="F10960" s="763" t="s">
        <v>2</v>
      </c>
      <c r="G10960" s="340">
        <v>499.01</v>
      </c>
    </row>
    <row r="10961" spans="1:7" x14ac:dyDescent="0.2">
      <c r="A10961" s="319" t="str">
        <f t="shared" si="171"/>
        <v>1 - 14054</v>
      </c>
      <c r="B10961" s="319">
        <v>1</v>
      </c>
      <c r="C10961" s="761">
        <v>14054</v>
      </c>
      <c r="D10961" s="762"/>
      <c r="E10961" s="762" t="s">
        <v>15461</v>
      </c>
      <c r="F10961" s="763" t="s">
        <v>28</v>
      </c>
      <c r="G10961" s="340">
        <v>23.32</v>
      </c>
    </row>
    <row r="10962" spans="1:7" x14ac:dyDescent="0.2">
      <c r="A10962" s="319" t="str">
        <f t="shared" si="171"/>
        <v>1 - 14052</v>
      </c>
      <c r="B10962" s="319">
        <v>1</v>
      </c>
      <c r="C10962" s="761">
        <v>14052</v>
      </c>
      <c r="D10962" s="762"/>
      <c r="E10962" s="762" t="s">
        <v>15462</v>
      </c>
      <c r="F10962" s="763" t="s">
        <v>28</v>
      </c>
      <c r="G10962" s="340">
        <v>17.940000000000001</v>
      </c>
    </row>
    <row r="10963" spans="1:7" x14ac:dyDescent="0.2">
      <c r="A10963" s="319" t="str">
        <f t="shared" si="171"/>
        <v>1 - 14053</v>
      </c>
      <c r="B10963" s="319">
        <v>1</v>
      </c>
      <c r="C10963" s="761">
        <v>14053</v>
      </c>
      <c r="D10963" s="762"/>
      <c r="E10963" s="762" t="s">
        <v>15463</v>
      </c>
      <c r="F10963" s="763" t="s">
        <v>28</v>
      </c>
      <c r="G10963" s="340">
        <v>18.21</v>
      </c>
    </row>
    <row r="10964" spans="1:7" x14ac:dyDescent="0.2">
      <c r="A10964" s="319" t="str">
        <f t="shared" si="171"/>
        <v>1 - 2560</v>
      </c>
      <c r="B10964" s="319">
        <v>1</v>
      </c>
      <c r="C10964" s="761">
        <v>2560</v>
      </c>
      <c r="D10964" s="762"/>
      <c r="E10964" s="762" t="s">
        <v>15464</v>
      </c>
      <c r="F10964" s="763" t="s">
        <v>28</v>
      </c>
      <c r="G10964" s="340">
        <v>24.13</v>
      </c>
    </row>
    <row r="10965" spans="1:7" x14ac:dyDescent="0.2">
      <c r="A10965" s="319" t="str">
        <f t="shared" si="171"/>
        <v>1 - 2558</v>
      </c>
      <c r="B10965" s="319">
        <v>1</v>
      </c>
      <c r="C10965" s="761">
        <v>2558</v>
      </c>
      <c r="D10965" s="762"/>
      <c r="E10965" s="762" t="s">
        <v>15465</v>
      </c>
      <c r="F10965" s="763" t="s">
        <v>28</v>
      </c>
      <c r="G10965" s="340">
        <v>13.71</v>
      </c>
    </row>
    <row r="10966" spans="1:7" x14ac:dyDescent="0.2">
      <c r="A10966" s="319" t="str">
        <f t="shared" si="171"/>
        <v>1 - 2559</v>
      </c>
      <c r="B10966" s="319">
        <v>1</v>
      </c>
      <c r="C10966" s="761">
        <v>2559</v>
      </c>
      <c r="D10966" s="762"/>
      <c r="E10966" s="762" t="s">
        <v>15466</v>
      </c>
      <c r="F10966" s="763" t="s">
        <v>28</v>
      </c>
      <c r="G10966" s="340">
        <v>19.3</v>
      </c>
    </row>
    <row r="10967" spans="1:7" x14ac:dyDescent="0.2">
      <c r="A10967" s="319" t="str">
        <f t="shared" si="171"/>
        <v>1 - 2592</v>
      </c>
      <c r="B10967" s="319">
        <v>1</v>
      </c>
      <c r="C10967" s="761">
        <v>2592</v>
      </c>
      <c r="D10967" s="762"/>
      <c r="E10967" s="762" t="s">
        <v>15467</v>
      </c>
      <c r="F10967" s="763" t="s">
        <v>28</v>
      </c>
      <c r="G10967" s="340">
        <v>319.95</v>
      </c>
    </row>
    <row r="10968" spans="1:7" x14ac:dyDescent="0.2">
      <c r="A10968" s="319" t="str">
        <f t="shared" si="171"/>
        <v>1 - 2589</v>
      </c>
      <c r="B10968" s="319">
        <v>1</v>
      </c>
      <c r="C10968" s="761">
        <v>2589</v>
      </c>
      <c r="D10968" s="762"/>
      <c r="E10968" s="762" t="s">
        <v>15468</v>
      </c>
      <c r="F10968" s="763" t="s">
        <v>28</v>
      </c>
      <c r="G10968" s="340">
        <v>42.8</v>
      </c>
    </row>
    <row r="10969" spans="1:7" x14ac:dyDescent="0.2">
      <c r="A10969" s="319" t="str">
        <f t="shared" si="171"/>
        <v>1 - 2566</v>
      </c>
      <c r="B10969" s="319">
        <v>1</v>
      </c>
      <c r="C10969" s="761">
        <v>2566</v>
      </c>
      <c r="D10969" s="762"/>
      <c r="E10969" s="762" t="s">
        <v>15469</v>
      </c>
      <c r="F10969" s="763" t="s">
        <v>28</v>
      </c>
      <c r="G10969" s="340">
        <v>32.200000000000003</v>
      </c>
    </row>
    <row r="10970" spans="1:7" x14ac:dyDescent="0.2">
      <c r="A10970" s="319" t="str">
        <f t="shared" si="171"/>
        <v>1 - 2590</v>
      </c>
      <c r="B10970" s="319">
        <v>1</v>
      </c>
      <c r="C10970" s="761">
        <v>2590</v>
      </c>
      <c r="D10970" s="762"/>
      <c r="E10970" s="762" t="s">
        <v>15470</v>
      </c>
      <c r="F10970" s="763" t="s">
        <v>28</v>
      </c>
      <c r="G10970" s="340">
        <v>26.26</v>
      </c>
    </row>
    <row r="10971" spans="1:7" x14ac:dyDescent="0.2">
      <c r="A10971" s="319" t="str">
        <f t="shared" si="171"/>
        <v>1 - 2591</v>
      </c>
      <c r="B10971" s="319">
        <v>1</v>
      </c>
      <c r="C10971" s="761">
        <v>2591</v>
      </c>
      <c r="D10971" s="762"/>
      <c r="E10971" s="762" t="s">
        <v>15471</v>
      </c>
      <c r="F10971" s="763" t="s">
        <v>28</v>
      </c>
      <c r="G10971" s="340">
        <v>15.61</v>
      </c>
    </row>
    <row r="10972" spans="1:7" x14ac:dyDescent="0.2">
      <c r="A10972" s="319" t="str">
        <f t="shared" si="171"/>
        <v>1 - 2567</v>
      </c>
      <c r="B10972" s="319">
        <v>1</v>
      </c>
      <c r="C10972" s="761">
        <v>2567</v>
      </c>
      <c r="D10972" s="762"/>
      <c r="E10972" s="762" t="s">
        <v>15472</v>
      </c>
      <c r="F10972" s="763" t="s">
        <v>28</v>
      </c>
      <c r="G10972" s="340">
        <v>62.77</v>
      </c>
    </row>
    <row r="10973" spans="1:7" x14ac:dyDescent="0.2">
      <c r="A10973" s="319" t="str">
        <f t="shared" si="171"/>
        <v>1 - 2568</v>
      </c>
      <c r="B10973" s="319">
        <v>1</v>
      </c>
      <c r="C10973" s="761">
        <v>2568</v>
      </c>
      <c r="D10973" s="762"/>
      <c r="E10973" s="762" t="s">
        <v>15473</v>
      </c>
      <c r="F10973" s="763" t="s">
        <v>28</v>
      </c>
      <c r="G10973" s="340">
        <v>174.32</v>
      </c>
    </row>
    <row r="10974" spans="1:7" x14ac:dyDescent="0.2">
      <c r="A10974" s="319" t="str">
        <f t="shared" si="171"/>
        <v>1 - 2565</v>
      </c>
      <c r="B10974" s="319">
        <v>1</v>
      </c>
      <c r="C10974" s="761">
        <v>2565</v>
      </c>
      <c r="D10974" s="762"/>
      <c r="E10974" s="762" t="s">
        <v>15474</v>
      </c>
      <c r="F10974" s="763" t="s">
        <v>28</v>
      </c>
      <c r="G10974" s="340">
        <v>15.64</v>
      </c>
    </row>
    <row r="10975" spans="1:7" x14ac:dyDescent="0.2">
      <c r="A10975" s="319" t="str">
        <f t="shared" si="171"/>
        <v>1 - 2594</v>
      </c>
      <c r="B10975" s="319">
        <v>1</v>
      </c>
      <c r="C10975" s="761">
        <v>2594</v>
      </c>
      <c r="D10975" s="762"/>
      <c r="E10975" s="762" t="s">
        <v>15475</v>
      </c>
      <c r="F10975" s="763" t="s">
        <v>28</v>
      </c>
      <c r="G10975" s="340">
        <v>290.39999999999998</v>
      </c>
    </row>
    <row r="10976" spans="1:7" x14ac:dyDescent="0.2">
      <c r="A10976" s="319" t="str">
        <f t="shared" si="171"/>
        <v>1 - 2587</v>
      </c>
      <c r="B10976" s="319">
        <v>1</v>
      </c>
      <c r="C10976" s="761">
        <v>2587</v>
      </c>
      <c r="D10976" s="762"/>
      <c r="E10976" s="762" t="s">
        <v>15476</v>
      </c>
      <c r="F10976" s="763" t="s">
        <v>28</v>
      </c>
      <c r="G10976" s="340">
        <v>49.49</v>
      </c>
    </row>
    <row r="10977" spans="1:7" x14ac:dyDescent="0.2">
      <c r="A10977" s="319" t="str">
        <f t="shared" si="171"/>
        <v>1 - 2588</v>
      </c>
      <c r="B10977" s="319">
        <v>1</v>
      </c>
      <c r="C10977" s="761">
        <v>2588</v>
      </c>
      <c r="D10977" s="762"/>
      <c r="E10977" s="762" t="s">
        <v>15477</v>
      </c>
      <c r="F10977" s="763" t="s">
        <v>28</v>
      </c>
      <c r="G10977" s="340">
        <v>39.31</v>
      </c>
    </row>
    <row r="10978" spans="1:7" x14ac:dyDescent="0.2">
      <c r="A10978" s="319" t="str">
        <f t="shared" si="171"/>
        <v>1 - 2570</v>
      </c>
      <c r="B10978" s="319">
        <v>1</v>
      </c>
      <c r="C10978" s="761">
        <v>2570</v>
      </c>
      <c r="D10978" s="762"/>
      <c r="E10978" s="762" t="s">
        <v>15478</v>
      </c>
      <c r="F10978" s="763" t="s">
        <v>28</v>
      </c>
      <c r="G10978" s="340">
        <v>25.39</v>
      </c>
    </row>
    <row r="10979" spans="1:7" x14ac:dyDescent="0.2">
      <c r="A10979" s="319" t="str">
        <f t="shared" si="171"/>
        <v>1 - 2569</v>
      </c>
      <c r="B10979" s="319">
        <v>1</v>
      </c>
      <c r="C10979" s="761">
        <v>2569</v>
      </c>
      <c r="D10979" s="762"/>
      <c r="E10979" s="762" t="s">
        <v>15479</v>
      </c>
      <c r="F10979" s="763" t="s">
        <v>28</v>
      </c>
      <c r="G10979" s="340">
        <v>15.15</v>
      </c>
    </row>
    <row r="10980" spans="1:7" x14ac:dyDescent="0.2">
      <c r="A10980" s="319" t="str">
        <f t="shared" si="171"/>
        <v>1 - 2571</v>
      </c>
      <c r="B10980" s="319">
        <v>1</v>
      </c>
      <c r="C10980" s="761">
        <v>2571</v>
      </c>
      <c r="D10980" s="762"/>
      <c r="E10980" s="762" t="s">
        <v>15480</v>
      </c>
      <c r="F10980" s="763" t="s">
        <v>28</v>
      </c>
      <c r="G10980" s="340">
        <v>75.38</v>
      </c>
    </row>
    <row r="10981" spans="1:7" x14ac:dyDescent="0.2">
      <c r="A10981" s="319" t="str">
        <f t="shared" si="171"/>
        <v>1 - 2572</v>
      </c>
      <c r="B10981" s="319">
        <v>1</v>
      </c>
      <c r="C10981" s="761">
        <v>2572</v>
      </c>
      <c r="D10981" s="762"/>
      <c r="E10981" s="762" t="s">
        <v>15481</v>
      </c>
      <c r="F10981" s="763" t="s">
        <v>28</v>
      </c>
      <c r="G10981" s="340">
        <v>222.92</v>
      </c>
    </row>
    <row r="10982" spans="1:7" x14ac:dyDescent="0.2">
      <c r="A10982" s="319" t="str">
        <f t="shared" si="171"/>
        <v>1 - 2593</v>
      </c>
      <c r="B10982" s="319">
        <v>1</v>
      </c>
      <c r="C10982" s="761">
        <v>2593</v>
      </c>
      <c r="D10982" s="762"/>
      <c r="E10982" s="762" t="s">
        <v>15482</v>
      </c>
      <c r="F10982" s="763" t="s">
        <v>28</v>
      </c>
      <c r="G10982" s="340">
        <v>16.149999999999999</v>
      </c>
    </row>
    <row r="10983" spans="1:7" x14ac:dyDescent="0.2">
      <c r="A10983" s="319" t="str">
        <f t="shared" si="171"/>
        <v>1 - 2595</v>
      </c>
      <c r="B10983" s="319">
        <v>1</v>
      </c>
      <c r="C10983" s="761">
        <v>2595</v>
      </c>
      <c r="D10983" s="762"/>
      <c r="E10983" s="762" t="s">
        <v>15483</v>
      </c>
      <c r="F10983" s="763" t="s">
        <v>28</v>
      </c>
      <c r="G10983" s="340">
        <v>347.8</v>
      </c>
    </row>
    <row r="10984" spans="1:7" x14ac:dyDescent="0.2">
      <c r="A10984" s="319" t="str">
        <f t="shared" si="171"/>
        <v>1 - 2576</v>
      </c>
      <c r="B10984" s="319">
        <v>1</v>
      </c>
      <c r="C10984" s="761">
        <v>2576</v>
      </c>
      <c r="D10984" s="762"/>
      <c r="E10984" s="762" t="s">
        <v>15484</v>
      </c>
      <c r="F10984" s="763" t="s">
        <v>28</v>
      </c>
      <c r="G10984" s="340">
        <v>59.29</v>
      </c>
    </row>
    <row r="10985" spans="1:7" x14ac:dyDescent="0.2">
      <c r="A10985" s="319" t="str">
        <f t="shared" si="171"/>
        <v>1 - 2575</v>
      </c>
      <c r="B10985" s="319">
        <v>1</v>
      </c>
      <c r="C10985" s="761">
        <v>2575</v>
      </c>
      <c r="D10985" s="762"/>
      <c r="E10985" s="762" t="s">
        <v>15485</v>
      </c>
      <c r="F10985" s="763" t="s">
        <v>28</v>
      </c>
      <c r="G10985" s="340">
        <v>44.57</v>
      </c>
    </row>
    <row r="10986" spans="1:7" x14ac:dyDescent="0.2">
      <c r="A10986" s="319" t="str">
        <f t="shared" si="171"/>
        <v>1 - 2586</v>
      </c>
      <c r="B10986" s="319">
        <v>1</v>
      </c>
      <c r="C10986" s="761">
        <v>2586</v>
      </c>
      <c r="D10986" s="762"/>
      <c r="E10986" s="762" t="s">
        <v>15486</v>
      </c>
      <c r="F10986" s="763" t="s">
        <v>28</v>
      </c>
      <c r="G10986" s="340">
        <v>30</v>
      </c>
    </row>
    <row r="10987" spans="1:7" x14ac:dyDescent="0.2">
      <c r="A10987" s="319" t="str">
        <f t="shared" si="171"/>
        <v>1 - 2573</v>
      </c>
      <c r="B10987" s="319">
        <v>1</v>
      </c>
      <c r="C10987" s="761">
        <v>2573</v>
      </c>
      <c r="D10987" s="762"/>
      <c r="E10987" s="762" t="s">
        <v>15487</v>
      </c>
      <c r="F10987" s="763" t="s">
        <v>28</v>
      </c>
      <c r="G10987" s="340">
        <v>18.510000000000002</v>
      </c>
    </row>
    <row r="10988" spans="1:7" x14ac:dyDescent="0.2">
      <c r="A10988" s="319" t="str">
        <f t="shared" si="171"/>
        <v>1 - 2577</v>
      </c>
      <c r="B10988" s="319">
        <v>1</v>
      </c>
      <c r="C10988" s="761">
        <v>2577</v>
      </c>
      <c r="D10988" s="762"/>
      <c r="E10988" s="762" t="s">
        <v>15488</v>
      </c>
      <c r="F10988" s="763" t="s">
        <v>28</v>
      </c>
      <c r="G10988" s="340">
        <v>80.34</v>
      </c>
    </row>
    <row r="10989" spans="1:7" x14ac:dyDescent="0.2">
      <c r="A10989" s="319" t="str">
        <f t="shared" si="171"/>
        <v>1 - 2578</v>
      </c>
      <c r="B10989" s="319">
        <v>1</v>
      </c>
      <c r="C10989" s="761">
        <v>2578</v>
      </c>
      <c r="D10989" s="762"/>
      <c r="E10989" s="762" t="s">
        <v>15489</v>
      </c>
      <c r="F10989" s="763" t="s">
        <v>28</v>
      </c>
      <c r="G10989" s="340">
        <v>250.83</v>
      </c>
    </row>
    <row r="10990" spans="1:7" x14ac:dyDescent="0.2">
      <c r="A10990" s="319" t="str">
        <f t="shared" si="171"/>
        <v>1 - 2574</v>
      </c>
      <c r="B10990" s="319">
        <v>1</v>
      </c>
      <c r="C10990" s="761">
        <v>2574</v>
      </c>
      <c r="D10990" s="762"/>
      <c r="E10990" s="762" t="s">
        <v>15490</v>
      </c>
      <c r="F10990" s="763" t="s">
        <v>28</v>
      </c>
      <c r="G10990" s="340">
        <v>18.63</v>
      </c>
    </row>
    <row r="10991" spans="1:7" x14ac:dyDescent="0.2">
      <c r="A10991" s="319" t="str">
        <f t="shared" si="171"/>
        <v>1 - 2585</v>
      </c>
      <c r="B10991" s="319">
        <v>1</v>
      </c>
      <c r="C10991" s="761">
        <v>2585</v>
      </c>
      <c r="D10991" s="762"/>
      <c r="E10991" s="762" t="s">
        <v>15491</v>
      </c>
      <c r="F10991" s="763" t="s">
        <v>28</v>
      </c>
      <c r="G10991" s="340">
        <v>344.2</v>
      </c>
    </row>
    <row r="10992" spans="1:7" x14ac:dyDescent="0.2">
      <c r="A10992" s="319" t="str">
        <f t="shared" si="171"/>
        <v>1 - 12008</v>
      </c>
      <c r="B10992" s="319">
        <v>1</v>
      </c>
      <c r="C10992" s="761">
        <v>12008</v>
      </c>
      <c r="D10992" s="762"/>
      <c r="E10992" s="762" t="s">
        <v>15492</v>
      </c>
      <c r="F10992" s="763" t="s">
        <v>28</v>
      </c>
      <c r="G10992" s="340">
        <v>184.67</v>
      </c>
    </row>
    <row r="10993" spans="1:7" x14ac:dyDescent="0.2">
      <c r="A10993" s="319" t="str">
        <f t="shared" si="171"/>
        <v>1 - 2582</v>
      </c>
      <c r="B10993" s="319">
        <v>1</v>
      </c>
      <c r="C10993" s="761">
        <v>2582</v>
      </c>
      <c r="D10993" s="762"/>
      <c r="E10993" s="762" t="s">
        <v>15493</v>
      </c>
      <c r="F10993" s="763" t="s">
        <v>28</v>
      </c>
      <c r="G10993" s="340">
        <v>54.99</v>
      </c>
    </row>
    <row r="10994" spans="1:7" x14ac:dyDescent="0.2">
      <c r="A10994" s="319" t="str">
        <f t="shared" si="171"/>
        <v>1 - 2597</v>
      </c>
      <c r="B10994" s="319">
        <v>1</v>
      </c>
      <c r="C10994" s="761">
        <v>2597</v>
      </c>
      <c r="D10994" s="762"/>
      <c r="E10994" s="762" t="s">
        <v>15494</v>
      </c>
      <c r="F10994" s="763" t="s">
        <v>28</v>
      </c>
      <c r="G10994" s="340">
        <v>47.13</v>
      </c>
    </row>
    <row r="10995" spans="1:7" x14ac:dyDescent="0.2">
      <c r="A10995" s="319" t="str">
        <f t="shared" si="171"/>
        <v>1 - 2581</v>
      </c>
      <c r="B10995" s="319">
        <v>1</v>
      </c>
      <c r="C10995" s="761">
        <v>2581</v>
      </c>
      <c r="D10995" s="762"/>
      <c r="E10995" s="762" t="s">
        <v>15495</v>
      </c>
      <c r="F10995" s="763" t="s">
        <v>28</v>
      </c>
      <c r="G10995" s="340">
        <v>28.71</v>
      </c>
    </row>
    <row r="10996" spans="1:7" x14ac:dyDescent="0.2">
      <c r="A10996" s="319" t="str">
        <f t="shared" si="171"/>
        <v>1 - 2579</v>
      </c>
      <c r="B10996" s="319">
        <v>1</v>
      </c>
      <c r="C10996" s="761">
        <v>2579</v>
      </c>
      <c r="D10996" s="762"/>
      <c r="E10996" s="762" t="s">
        <v>15496</v>
      </c>
      <c r="F10996" s="763" t="s">
        <v>28</v>
      </c>
      <c r="G10996" s="340">
        <v>22.44</v>
      </c>
    </row>
    <row r="10997" spans="1:7" x14ac:dyDescent="0.2">
      <c r="A10997" s="319" t="str">
        <f t="shared" si="171"/>
        <v>1 - 2596</v>
      </c>
      <c r="B10997" s="319">
        <v>1</v>
      </c>
      <c r="C10997" s="761">
        <v>2596</v>
      </c>
      <c r="D10997" s="762"/>
      <c r="E10997" s="762" t="s">
        <v>15497</v>
      </c>
      <c r="F10997" s="763" t="s">
        <v>28</v>
      </c>
      <c r="G10997" s="340">
        <v>84.92</v>
      </c>
    </row>
    <row r="10998" spans="1:7" x14ac:dyDescent="0.2">
      <c r="A10998" s="319" t="str">
        <f t="shared" si="171"/>
        <v>1 - 2583</v>
      </c>
      <c r="B10998" s="319">
        <v>1</v>
      </c>
      <c r="C10998" s="761">
        <v>2583</v>
      </c>
      <c r="D10998" s="762"/>
      <c r="E10998" s="762" t="s">
        <v>15498</v>
      </c>
      <c r="F10998" s="763" t="s">
        <v>28</v>
      </c>
      <c r="G10998" s="340">
        <v>206.55</v>
      </c>
    </row>
    <row r="10999" spans="1:7" x14ac:dyDescent="0.2">
      <c r="A10999" s="319" t="str">
        <f t="shared" si="171"/>
        <v>1 - 2580</v>
      </c>
      <c r="B10999" s="319">
        <v>1</v>
      </c>
      <c r="C10999" s="761">
        <v>2580</v>
      </c>
      <c r="D10999" s="762"/>
      <c r="E10999" s="762" t="s">
        <v>15499</v>
      </c>
      <c r="F10999" s="763" t="s">
        <v>28</v>
      </c>
      <c r="G10999" s="340">
        <v>24.59</v>
      </c>
    </row>
    <row r="11000" spans="1:7" x14ac:dyDescent="0.2">
      <c r="A11000" s="319" t="str">
        <f t="shared" si="171"/>
        <v>1 - 2584</v>
      </c>
      <c r="B11000" s="319">
        <v>1</v>
      </c>
      <c r="C11000" s="761">
        <v>2584</v>
      </c>
      <c r="D11000" s="762"/>
      <c r="E11000" s="762" t="s">
        <v>15500</v>
      </c>
      <c r="F11000" s="763" t="s">
        <v>28</v>
      </c>
      <c r="G11000" s="340">
        <v>343.84</v>
      </c>
    </row>
    <row r="11001" spans="1:7" x14ac:dyDescent="0.2">
      <c r="A11001" s="319" t="str">
        <f t="shared" si="171"/>
        <v>1 - 39329</v>
      </c>
      <c r="B11001" s="319">
        <v>1</v>
      </c>
      <c r="C11001" s="761">
        <v>39329</v>
      </c>
      <c r="D11001" s="762"/>
      <c r="E11001" s="762" t="s">
        <v>15501</v>
      </c>
      <c r="F11001" s="763" t="s">
        <v>28</v>
      </c>
      <c r="G11001" s="340">
        <v>12.72</v>
      </c>
    </row>
    <row r="11002" spans="1:7" x14ac:dyDescent="0.2">
      <c r="A11002" s="319" t="str">
        <f t="shared" si="171"/>
        <v>1 - 12010</v>
      </c>
      <c r="B11002" s="319">
        <v>1</v>
      </c>
      <c r="C11002" s="761">
        <v>12010</v>
      </c>
      <c r="D11002" s="762"/>
      <c r="E11002" s="762" t="s">
        <v>15502</v>
      </c>
      <c r="F11002" s="763" t="s">
        <v>28</v>
      </c>
      <c r="G11002" s="340">
        <v>12.16</v>
      </c>
    </row>
    <row r="11003" spans="1:7" x14ac:dyDescent="0.2">
      <c r="A11003" s="319" t="str">
        <f t="shared" si="171"/>
        <v>1 - 39332</v>
      </c>
      <c r="B11003" s="319">
        <v>1</v>
      </c>
      <c r="C11003" s="761">
        <v>39332</v>
      </c>
      <c r="D11003" s="762"/>
      <c r="E11003" s="762" t="s">
        <v>15503</v>
      </c>
      <c r="F11003" s="763" t="s">
        <v>28</v>
      </c>
      <c r="G11003" s="340">
        <v>14.95</v>
      </c>
    </row>
    <row r="11004" spans="1:7" x14ac:dyDescent="0.2">
      <c r="A11004" s="319" t="str">
        <f t="shared" si="171"/>
        <v>1 - 39330</v>
      </c>
      <c r="B11004" s="319">
        <v>1</v>
      </c>
      <c r="C11004" s="761">
        <v>39330</v>
      </c>
      <c r="D11004" s="762"/>
      <c r="E11004" s="762" t="s">
        <v>15504</v>
      </c>
      <c r="F11004" s="763" t="s">
        <v>28</v>
      </c>
      <c r="G11004" s="340">
        <v>13.38</v>
      </c>
    </row>
    <row r="11005" spans="1:7" x14ac:dyDescent="0.2">
      <c r="A11005" s="319" t="str">
        <f t="shared" si="171"/>
        <v>1 - 39331</v>
      </c>
      <c r="B11005" s="319">
        <v>1</v>
      </c>
      <c r="C11005" s="761">
        <v>39331</v>
      </c>
      <c r="D11005" s="762"/>
      <c r="E11005" s="762" t="s">
        <v>15505</v>
      </c>
      <c r="F11005" s="763" t="s">
        <v>28</v>
      </c>
      <c r="G11005" s="340">
        <v>11.9</v>
      </c>
    </row>
    <row r="11006" spans="1:7" x14ac:dyDescent="0.2">
      <c r="A11006" s="319" t="str">
        <f t="shared" si="171"/>
        <v>1 - 39335</v>
      </c>
      <c r="B11006" s="319">
        <v>1</v>
      </c>
      <c r="C11006" s="761">
        <v>39335</v>
      </c>
      <c r="D11006" s="762"/>
      <c r="E11006" s="762" t="s">
        <v>15506</v>
      </c>
      <c r="F11006" s="763" t="s">
        <v>28</v>
      </c>
      <c r="G11006" s="340">
        <v>13.43</v>
      </c>
    </row>
    <row r="11007" spans="1:7" x14ac:dyDescent="0.2">
      <c r="A11007" s="319" t="str">
        <f t="shared" si="171"/>
        <v>1 - 39333</v>
      </c>
      <c r="B11007" s="319">
        <v>1</v>
      </c>
      <c r="C11007" s="761">
        <v>39333</v>
      </c>
      <c r="D11007" s="762"/>
      <c r="E11007" s="762" t="s">
        <v>15507</v>
      </c>
      <c r="F11007" s="763" t="s">
        <v>28</v>
      </c>
      <c r="G11007" s="340">
        <v>11.6</v>
      </c>
    </row>
    <row r="11008" spans="1:7" x14ac:dyDescent="0.2">
      <c r="A11008" s="319" t="str">
        <f t="shared" si="171"/>
        <v>1 - 39334</v>
      </c>
      <c r="B11008" s="319">
        <v>1</v>
      </c>
      <c r="C11008" s="761">
        <v>39334</v>
      </c>
      <c r="D11008" s="762"/>
      <c r="E11008" s="762" t="s">
        <v>15508</v>
      </c>
      <c r="F11008" s="763" t="s">
        <v>28</v>
      </c>
      <c r="G11008" s="340">
        <v>10.67</v>
      </c>
    </row>
    <row r="11009" spans="1:7" x14ac:dyDescent="0.2">
      <c r="A11009" s="319" t="str">
        <f t="shared" si="171"/>
        <v>1 - 12015</v>
      </c>
      <c r="B11009" s="319">
        <v>1</v>
      </c>
      <c r="C11009" s="761">
        <v>12015</v>
      </c>
      <c r="D11009" s="762"/>
      <c r="E11009" s="762" t="s">
        <v>15509</v>
      </c>
      <c r="F11009" s="763" t="s">
        <v>28</v>
      </c>
      <c r="G11009" s="340">
        <v>15.6</v>
      </c>
    </row>
    <row r="11010" spans="1:7" x14ac:dyDescent="0.2">
      <c r="A11010" s="319" t="str">
        <f t="shared" si="171"/>
        <v>1 - 12016</v>
      </c>
      <c r="B11010" s="319">
        <v>1</v>
      </c>
      <c r="C11010" s="761">
        <v>12016</v>
      </c>
      <c r="D11010" s="762"/>
      <c r="E11010" s="762" t="s">
        <v>15510</v>
      </c>
      <c r="F11010" s="763" t="s">
        <v>28</v>
      </c>
      <c r="G11010" s="340">
        <v>13.4</v>
      </c>
    </row>
    <row r="11011" spans="1:7" x14ac:dyDescent="0.2">
      <c r="A11011" s="319" t="str">
        <f t="shared" si="171"/>
        <v>1 - 12019</v>
      </c>
      <c r="B11011" s="319">
        <v>1</v>
      </c>
      <c r="C11011" s="761">
        <v>12019</v>
      </c>
      <c r="D11011" s="762"/>
      <c r="E11011" s="762" t="s">
        <v>15511</v>
      </c>
      <c r="F11011" s="763" t="s">
        <v>28</v>
      </c>
      <c r="G11011" s="340">
        <v>15.6</v>
      </c>
    </row>
    <row r="11012" spans="1:7" x14ac:dyDescent="0.2">
      <c r="A11012" s="319" t="str">
        <f t="shared" si="171"/>
        <v>1 - 12020</v>
      </c>
      <c r="B11012" s="319">
        <v>1</v>
      </c>
      <c r="C11012" s="761">
        <v>12020</v>
      </c>
      <c r="D11012" s="762"/>
      <c r="E11012" s="762" t="s">
        <v>15512</v>
      </c>
      <c r="F11012" s="763" t="s">
        <v>28</v>
      </c>
      <c r="G11012" s="340">
        <v>13.4</v>
      </c>
    </row>
    <row r="11013" spans="1:7" x14ac:dyDescent="0.2">
      <c r="A11013" s="319" t="str">
        <f t="shared" si="171"/>
        <v>1 - 39338</v>
      </c>
      <c r="B11013" s="319">
        <v>1</v>
      </c>
      <c r="C11013" s="761">
        <v>39338</v>
      </c>
      <c r="D11013" s="762"/>
      <c r="E11013" s="762" t="s">
        <v>15513</v>
      </c>
      <c r="F11013" s="763" t="s">
        <v>28</v>
      </c>
      <c r="G11013" s="340">
        <v>14.95</v>
      </c>
    </row>
    <row r="11014" spans="1:7" x14ac:dyDescent="0.2">
      <c r="A11014" s="319" t="str">
        <f t="shared" si="171"/>
        <v>1 - 39336</v>
      </c>
      <c r="B11014" s="319">
        <v>1</v>
      </c>
      <c r="C11014" s="761">
        <v>39336</v>
      </c>
      <c r="D11014" s="762"/>
      <c r="E11014" s="762" t="s">
        <v>15514</v>
      </c>
      <c r="F11014" s="763" t="s">
        <v>28</v>
      </c>
      <c r="G11014" s="340">
        <v>13.38</v>
      </c>
    </row>
    <row r="11015" spans="1:7" x14ac:dyDescent="0.2">
      <c r="A11015" s="319" t="str">
        <f t="shared" si="171"/>
        <v>1 - 39337</v>
      </c>
      <c r="B11015" s="319">
        <v>1</v>
      </c>
      <c r="C11015" s="761">
        <v>39337</v>
      </c>
      <c r="D11015" s="762"/>
      <c r="E11015" s="762" t="s">
        <v>15515</v>
      </c>
      <c r="F11015" s="763" t="s">
        <v>28</v>
      </c>
      <c r="G11015" s="340">
        <v>11.9</v>
      </c>
    </row>
    <row r="11016" spans="1:7" x14ac:dyDescent="0.2">
      <c r="A11016" s="319" t="str">
        <f t="shared" si="171"/>
        <v>1 - 39341</v>
      </c>
      <c r="B11016" s="319">
        <v>1</v>
      </c>
      <c r="C11016" s="761">
        <v>39341</v>
      </c>
      <c r="D11016" s="762"/>
      <c r="E11016" s="762" t="s">
        <v>15516</v>
      </c>
      <c r="F11016" s="763" t="s">
        <v>28</v>
      </c>
      <c r="G11016" s="340">
        <v>19.489999999999998</v>
      </c>
    </row>
    <row r="11017" spans="1:7" x14ac:dyDescent="0.2">
      <c r="A11017" s="319" t="str">
        <f t="shared" si="171"/>
        <v>1 - 39340</v>
      </c>
      <c r="B11017" s="319">
        <v>1</v>
      </c>
      <c r="C11017" s="761">
        <v>39340</v>
      </c>
      <c r="D11017" s="762"/>
      <c r="E11017" s="762" t="s">
        <v>15517</v>
      </c>
      <c r="F11017" s="763" t="s">
        <v>28</v>
      </c>
      <c r="G11017" s="340">
        <v>14.31</v>
      </c>
    </row>
    <row r="11018" spans="1:7" x14ac:dyDescent="0.2">
      <c r="A11018" s="319" t="str">
        <f t="shared" si="171"/>
        <v>1 - 39342</v>
      </c>
      <c r="B11018" s="319">
        <v>1</v>
      </c>
      <c r="C11018" s="761">
        <v>39342</v>
      </c>
      <c r="D11018" s="762"/>
      <c r="E11018" s="762" t="s">
        <v>15518</v>
      </c>
      <c r="F11018" s="763" t="s">
        <v>28</v>
      </c>
      <c r="G11018" s="340">
        <v>19.489999999999998</v>
      </c>
    </row>
    <row r="11019" spans="1:7" x14ac:dyDescent="0.2">
      <c r="A11019" s="319" t="str">
        <f t="shared" si="171"/>
        <v>1 - 12025</v>
      </c>
      <c r="B11019" s="319">
        <v>1</v>
      </c>
      <c r="C11019" s="761">
        <v>12025</v>
      </c>
      <c r="D11019" s="762"/>
      <c r="E11019" s="762" t="s">
        <v>15519</v>
      </c>
      <c r="F11019" s="763" t="s">
        <v>28</v>
      </c>
      <c r="G11019" s="340">
        <v>14.78</v>
      </c>
    </row>
    <row r="11020" spans="1:7" x14ac:dyDescent="0.2">
      <c r="A11020" s="319" t="str">
        <f t="shared" si="171"/>
        <v>1 - 39345</v>
      </c>
      <c r="B11020" s="319">
        <v>1</v>
      </c>
      <c r="C11020" s="761">
        <v>39345</v>
      </c>
      <c r="D11020" s="762"/>
      <c r="E11020" s="762" t="s">
        <v>15520</v>
      </c>
      <c r="F11020" s="763" t="s">
        <v>28</v>
      </c>
      <c r="G11020" s="340">
        <v>22.27</v>
      </c>
    </row>
    <row r="11021" spans="1:7" x14ac:dyDescent="0.2">
      <c r="A11021" s="319" t="str">
        <f t="shared" si="171"/>
        <v>1 - 39343</v>
      </c>
      <c r="B11021" s="319">
        <v>1</v>
      </c>
      <c r="C11021" s="761">
        <v>39343</v>
      </c>
      <c r="D11021" s="762"/>
      <c r="E11021" s="762" t="s">
        <v>15521</v>
      </c>
      <c r="F11021" s="763" t="s">
        <v>28</v>
      </c>
      <c r="G11021" s="340">
        <v>16.46</v>
      </c>
    </row>
    <row r="11022" spans="1:7" x14ac:dyDescent="0.2">
      <c r="A11022" s="319" t="str">
        <f t="shared" si="171"/>
        <v>1 - 39344</v>
      </c>
      <c r="B11022" s="319">
        <v>1</v>
      </c>
      <c r="C11022" s="761">
        <v>39344</v>
      </c>
      <c r="D11022" s="762"/>
      <c r="E11022" s="762" t="s">
        <v>15522</v>
      </c>
      <c r="F11022" s="763" t="s">
        <v>28</v>
      </c>
      <c r="G11022" s="340">
        <v>15.91</v>
      </c>
    </row>
    <row r="11023" spans="1:7" ht="25.5" x14ac:dyDescent="0.2">
      <c r="A11023" s="319" t="str">
        <f t="shared" si="171"/>
        <v>1 - 12623</v>
      </c>
      <c r="B11023" s="319">
        <v>1</v>
      </c>
      <c r="C11023" s="761">
        <v>12623</v>
      </c>
      <c r="D11023" s="762"/>
      <c r="E11023" s="762" t="s">
        <v>15523</v>
      </c>
      <c r="F11023" s="763" t="s">
        <v>0</v>
      </c>
      <c r="G11023" s="340">
        <v>42.36</v>
      </c>
    </row>
    <row r="11024" spans="1:7" x14ac:dyDescent="0.2">
      <c r="A11024" s="319" t="str">
        <f t="shared" ref="A11024:A11087" si="172">B11024&amp;" - "&amp;C11024</f>
        <v>1 - 34498</v>
      </c>
      <c r="B11024" s="319">
        <v>1</v>
      </c>
      <c r="C11024" s="761">
        <v>34498</v>
      </c>
      <c r="D11024" s="762"/>
      <c r="E11024" s="762" t="s">
        <v>15524</v>
      </c>
      <c r="F11024" s="763" t="s">
        <v>28</v>
      </c>
      <c r="G11024" s="340">
        <v>100.49</v>
      </c>
    </row>
    <row r="11025" spans="1:7" x14ac:dyDescent="0.2">
      <c r="A11025" s="319" t="str">
        <f t="shared" si="172"/>
        <v>1 - 13244</v>
      </c>
      <c r="B11025" s="319">
        <v>1</v>
      </c>
      <c r="C11025" s="761">
        <v>13244</v>
      </c>
      <c r="D11025" s="762"/>
      <c r="E11025" s="762" t="s">
        <v>15525</v>
      </c>
      <c r="F11025" s="763" t="s">
        <v>28</v>
      </c>
      <c r="G11025" s="340">
        <v>42.3</v>
      </c>
    </row>
    <row r="11026" spans="1:7" ht="25.5" x14ac:dyDescent="0.2">
      <c r="A11026" s="319" t="str">
        <f t="shared" si="172"/>
        <v>1 - 38998</v>
      </c>
      <c r="B11026" s="319">
        <v>1</v>
      </c>
      <c r="C11026" s="761">
        <v>38998</v>
      </c>
      <c r="D11026" s="762"/>
      <c r="E11026" s="762" t="s">
        <v>15526</v>
      </c>
      <c r="F11026" s="763" t="s">
        <v>28</v>
      </c>
    </row>
    <row r="11027" spans="1:7" ht="25.5" x14ac:dyDescent="0.2">
      <c r="A11027" s="319" t="str">
        <f t="shared" si="172"/>
        <v>1 - 38999</v>
      </c>
      <c r="B11027" s="319">
        <v>1</v>
      </c>
      <c r="C11027" s="761">
        <v>38999</v>
      </c>
      <c r="D11027" s="762"/>
      <c r="E11027" s="762" t="s">
        <v>15527</v>
      </c>
      <c r="F11027" s="763" t="s">
        <v>28</v>
      </c>
    </row>
    <row r="11028" spans="1:7" ht="25.5" x14ac:dyDescent="0.2">
      <c r="A11028" s="319" t="str">
        <f t="shared" si="172"/>
        <v>1 - 38996</v>
      </c>
      <c r="B11028" s="319">
        <v>1</v>
      </c>
      <c r="C11028" s="761">
        <v>38996</v>
      </c>
      <c r="D11028" s="762"/>
      <c r="E11028" s="762" t="s">
        <v>15528</v>
      </c>
      <c r="F11028" s="763" t="s">
        <v>28</v>
      </c>
    </row>
    <row r="11029" spans="1:7" ht="25.5" x14ac:dyDescent="0.2">
      <c r="A11029" s="319" t="str">
        <f t="shared" si="172"/>
        <v>1 - 44173</v>
      </c>
      <c r="B11029" s="319">
        <v>1</v>
      </c>
      <c r="C11029" s="761">
        <v>44173</v>
      </c>
      <c r="D11029" s="762"/>
      <c r="E11029" s="762" t="s">
        <v>15529</v>
      </c>
      <c r="F11029" s="763" t="s">
        <v>28</v>
      </c>
    </row>
    <row r="11030" spans="1:7" ht="25.5" x14ac:dyDescent="0.2">
      <c r="A11030" s="319" t="str">
        <f t="shared" si="172"/>
        <v>1 - 44174</v>
      </c>
      <c r="B11030" s="319">
        <v>1</v>
      </c>
      <c r="C11030" s="761">
        <v>44174</v>
      </c>
      <c r="D11030" s="762"/>
      <c r="E11030" s="762" t="s">
        <v>15530</v>
      </c>
      <c r="F11030" s="763" t="s">
        <v>28</v>
      </c>
    </row>
    <row r="11031" spans="1:7" ht="25.5" x14ac:dyDescent="0.2">
      <c r="A11031" s="319" t="str">
        <f t="shared" si="172"/>
        <v>1 - 38997</v>
      </c>
      <c r="B11031" s="319">
        <v>1</v>
      </c>
      <c r="C11031" s="761">
        <v>38997</v>
      </c>
      <c r="D11031" s="762"/>
      <c r="E11031" s="762" t="s">
        <v>15531</v>
      </c>
      <c r="F11031" s="763" t="s">
        <v>28</v>
      </c>
    </row>
    <row r="11032" spans="1:7" x14ac:dyDescent="0.2">
      <c r="A11032" s="319" t="str">
        <f t="shared" si="172"/>
        <v>1 - 39600</v>
      </c>
      <c r="B11032" s="319">
        <v>1</v>
      </c>
      <c r="C11032" s="761">
        <v>39600</v>
      </c>
      <c r="D11032" s="762"/>
      <c r="E11032" s="762" t="s">
        <v>15532</v>
      </c>
      <c r="F11032" s="763" t="s">
        <v>28</v>
      </c>
      <c r="G11032" s="340">
        <v>13.79</v>
      </c>
    </row>
    <row r="11033" spans="1:7" x14ac:dyDescent="0.2">
      <c r="A11033" s="319" t="str">
        <f t="shared" si="172"/>
        <v>1 - 39601</v>
      </c>
      <c r="B11033" s="319">
        <v>1</v>
      </c>
      <c r="C11033" s="761">
        <v>39601</v>
      </c>
      <c r="D11033" s="762"/>
      <c r="E11033" s="762" t="s">
        <v>15533</v>
      </c>
      <c r="F11033" s="763" t="s">
        <v>28</v>
      </c>
      <c r="G11033" s="340">
        <v>29.25</v>
      </c>
    </row>
    <row r="11034" spans="1:7" x14ac:dyDescent="0.2">
      <c r="A11034" s="319" t="str">
        <f t="shared" si="172"/>
        <v>1 - 39862</v>
      </c>
      <c r="B11034" s="319">
        <v>1</v>
      </c>
      <c r="C11034" s="761">
        <v>39862</v>
      </c>
      <c r="D11034" s="762"/>
      <c r="E11034" s="762" t="s">
        <v>15534</v>
      </c>
      <c r="F11034" s="763" t="s">
        <v>28</v>
      </c>
    </row>
    <row r="11035" spans="1:7" x14ac:dyDescent="0.2">
      <c r="A11035" s="319" t="str">
        <f t="shared" si="172"/>
        <v>1 - 39863</v>
      </c>
      <c r="B11035" s="319">
        <v>1</v>
      </c>
      <c r="C11035" s="761">
        <v>39863</v>
      </c>
      <c r="D11035" s="762"/>
      <c r="E11035" s="762" t="s">
        <v>15535</v>
      </c>
      <c r="F11035" s="763" t="s">
        <v>28</v>
      </c>
    </row>
    <row r="11036" spans="1:7" x14ac:dyDescent="0.2">
      <c r="A11036" s="319" t="str">
        <f t="shared" si="172"/>
        <v>1 - 39864</v>
      </c>
      <c r="B11036" s="319">
        <v>1</v>
      </c>
      <c r="C11036" s="761">
        <v>39864</v>
      </c>
      <c r="D11036" s="762"/>
      <c r="E11036" s="762" t="s">
        <v>15536</v>
      </c>
      <c r="F11036" s="763" t="s">
        <v>28</v>
      </c>
    </row>
    <row r="11037" spans="1:7" x14ac:dyDescent="0.2">
      <c r="A11037" s="319" t="str">
        <f t="shared" si="172"/>
        <v>1 - 39865</v>
      </c>
      <c r="B11037" s="319">
        <v>1</v>
      </c>
      <c r="C11037" s="761">
        <v>39865</v>
      </c>
      <c r="D11037" s="762"/>
      <c r="E11037" s="762" t="s">
        <v>15537</v>
      </c>
      <c r="F11037" s="763" t="s">
        <v>28</v>
      </c>
    </row>
    <row r="11038" spans="1:7" ht="25.5" x14ac:dyDescent="0.2">
      <c r="A11038" s="319" t="str">
        <f t="shared" si="172"/>
        <v>1 - 2517</v>
      </c>
      <c r="B11038" s="319">
        <v>1</v>
      </c>
      <c r="C11038" s="761">
        <v>2517</v>
      </c>
      <c r="D11038" s="762"/>
      <c r="E11038" s="762" t="s">
        <v>15538</v>
      </c>
      <c r="F11038" s="763" t="s">
        <v>28</v>
      </c>
      <c r="G11038" s="340">
        <v>34.26</v>
      </c>
    </row>
    <row r="11039" spans="1:7" ht="25.5" x14ac:dyDescent="0.2">
      <c r="A11039" s="319" t="str">
        <f t="shared" si="172"/>
        <v>1 - 2522</v>
      </c>
      <c r="B11039" s="319">
        <v>1</v>
      </c>
      <c r="C11039" s="761">
        <v>2522</v>
      </c>
      <c r="D11039" s="762"/>
      <c r="E11039" s="762" t="s">
        <v>15539</v>
      </c>
      <c r="F11039" s="763" t="s">
        <v>28</v>
      </c>
      <c r="G11039" s="340">
        <v>22.14</v>
      </c>
    </row>
    <row r="11040" spans="1:7" ht="25.5" x14ac:dyDescent="0.2">
      <c r="A11040" s="319" t="str">
        <f t="shared" si="172"/>
        <v>1 - 2516</v>
      </c>
      <c r="B11040" s="319">
        <v>1</v>
      </c>
      <c r="C11040" s="761">
        <v>2516</v>
      </c>
      <c r="D11040" s="762"/>
      <c r="E11040" s="762" t="s">
        <v>15540</v>
      </c>
      <c r="F11040" s="763" t="s">
        <v>28</v>
      </c>
      <c r="G11040" s="340">
        <v>17.78</v>
      </c>
    </row>
    <row r="11041" spans="1:7" ht="25.5" x14ac:dyDescent="0.2">
      <c r="A11041" s="319" t="str">
        <f t="shared" si="172"/>
        <v>1 - 2548</v>
      </c>
      <c r="B11041" s="319">
        <v>1</v>
      </c>
      <c r="C11041" s="761">
        <v>2548</v>
      </c>
      <c r="D11041" s="762"/>
      <c r="E11041" s="762" t="s">
        <v>15541</v>
      </c>
      <c r="F11041" s="763" t="s">
        <v>28</v>
      </c>
      <c r="G11041" s="340">
        <v>13.62</v>
      </c>
    </row>
    <row r="11042" spans="1:7" ht="25.5" x14ac:dyDescent="0.2">
      <c r="A11042" s="319" t="str">
        <f t="shared" si="172"/>
        <v>1 - 2518</v>
      </c>
      <c r="B11042" s="319">
        <v>1</v>
      </c>
      <c r="C11042" s="761">
        <v>2518</v>
      </c>
      <c r="D11042" s="762"/>
      <c r="E11042" s="762" t="s">
        <v>15542</v>
      </c>
      <c r="F11042" s="763" t="s">
        <v>28</v>
      </c>
      <c r="G11042" s="340">
        <v>163.07</v>
      </c>
    </row>
    <row r="11043" spans="1:7" ht="25.5" x14ac:dyDescent="0.2">
      <c r="A11043" s="319" t="str">
        <f t="shared" si="172"/>
        <v>1 - 2521</v>
      </c>
      <c r="B11043" s="319">
        <v>1</v>
      </c>
      <c r="C11043" s="761">
        <v>2521</v>
      </c>
      <c r="D11043" s="762"/>
      <c r="E11043" s="762" t="s">
        <v>15543</v>
      </c>
      <c r="F11043" s="763" t="s">
        <v>28</v>
      </c>
      <c r="G11043" s="340">
        <v>69.42</v>
      </c>
    </row>
    <row r="11044" spans="1:7" ht="25.5" x14ac:dyDescent="0.2">
      <c r="A11044" s="319" t="str">
        <f t="shared" si="172"/>
        <v>1 - 2519</v>
      </c>
      <c r="B11044" s="319">
        <v>1</v>
      </c>
      <c r="C11044" s="761">
        <v>2519</v>
      </c>
      <c r="D11044" s="762"/>
      <c r="E11044" s="762" t="s">
        <v>15544</v>
      </c>
      <c r="F11044" s="763" t="s">
        <v>28</v>
      </c>
      <c r="G11044" s="340">
        <v>196.63</v>
      </c>
    </row>
    <row r="11045" spans="1:7" ht="25.5" x14ac:dyDescent="0.2">
      <c r="A11045" s="319" t="str">
        <f t="shared" si="172"/>
        <v>1 - 2515</v>
      </c>
      <c r="B11045" s="319">
        <v>1</v>
      </c>
      <c r="C11045" s="761">
        <v>2515</v>
      </c>
      <c r="D11045" s="762"/>
      <c r="E11045" s="762" t="s">
        <v>15545</v>
      </c>
      <c r="F11045" s="763" t="s">
        <v>28</v>
      </c>
      <c r="G11045" s="340">
        <v>14.8</v>
      </c>
    </row>
    <row r="11046" spans="1:7" ht="25.5" x14ac:dyDescent="0.2">
      <c r="A11046" s="319" t="str">
        <f t="shared" si="172"/>
        <v>1 - 2520</v>
      </c>
      <c r="B11046" s="319">
        <v>1</v>
      </c>
      <c r="C11046" s="761">
        <v>2520</v>
      </c>
      <c r="D11046" s="762"/>
      <c r="E11046" s="762" t="s">
        <v>15546</v>
      </c>
      <c r="F11046" s="763" t="s">
        <v>28</v>
      </c>
      <c r="G11046" s="340">
        <v>361.9</v>
      </c>
    </row>
    <row r="11047" spans="1:7" ht="25.5" x14ac:dyDescent="0.2">
      <c r="A11047" s="319" t="str">
        <f t="shared" si="172"/>
        <v>1 - 1602</v>
      </c>
      <c r="B11047" s="319">
        <v>1</v>
      </c>
      <c r="C11047" s="761">
        <v>1602</v>
      </c>
      <c r="D11047" s="762"/>
      <c r="E11047" s="762" t="s">
        <v>15547</v>
      </c>
      <c r="F11047" s="763" t="s">
        <v>28</v>
      </c>
      <c r="G11047" s="340">
        <v>68.489999999999995</v>
      </c>
    </row>
    <row r="11048" spans="1:7" ht="25.5" x14ac:dyDescent="0.2">
      <c r="A11048" s="319" t="str">
        <f t="shared" si="172"/>
        <v>1 - 1601</v>
      </c>
      <c r="B11048" s="319">
        <v>1</v>
      </c>
      <c r="C11048" s="761">
        <v>1601</v>
      </c>
      <c r="D11048" s="762"/>
      <c r="E11048" s="762" t="s">
        <v>15548</v>
      </c>
      <c r="F11048" s="763" t="s">
        <v>28</v>
      </c>
      <c r="G11048" s="340">
        <v>61.04</v>
      </c>
    </row>
    <row r="11049" spans="1:7" x14ac:dyDescent="0.2">
      <c r="A11049" s="319" t="str">
        <f t="shared" si="172"/>
        <v>1 - 1600</v>
      </c>
      <c r="B11049" s="319">
        <v>1</v>
      </c>
      <c r="C11049" s="761">
        <v>1600</v>
      </c>
      <c r="D11049" s="762"/>
      <c r="E11049" s="762" t="s">
        <v>15549</v>
      </c>
      <c r="F11049" s="763" t="s">
        <v>28</v>
      </c>
      <c r="G11049" s="340">
        <v>26.66</v>
      </c>
    </row>
    <row r="11050" spans="1:7" ht="25.5" x14ac:dyDescent="0.2">
      <c r="A11050" s="319" t="str">
        <f t="shared" si="172"/>
        <v>1 - 1598</v>
      </c>
      <c r="B11050" s="319">
        <v>1</v>
      </c>
      <c r="C11050" s="761">
        <v>1598</v>
      </c>
      <c r="D11050" s="762"/>
      <c r="E11050" s="762" t="s">
        <v>15550</v>
      </c>
      <c r="F11050" s="763" t="s">
        <v>28</v>
      </c>
      <c r="G11050" s="340">
        <v>18.07</v>
      </c>
    </row>
    <row r="11051" spans="1:7" x14ac:dyDescent="0.2">
      <c r="A11051" s="319" t="str">
        <f t="shared" si="172"/>
        <v>1 - 1603</v>
      </c>
      <c r="B11051" s="319">
        <v>1</v>
      </c>
      <c r="C11051" s="761">
        <v>1603</v>
      </c>
      <c r="D11051" s="762"/>
      <c r="E11051" s="762" t="s">
        <v>15551</v>
      </c>
      <c r="F11051" s="763" t="s">
        <v>28</v>
      </c>
      <c r="G11051" s="340">
        <v>103.41</v>
      </c>
    </row>
    <row r="11052" spans="1:7" ht="25.5" x14ac:dyDescent="0.2">
      <c r="A11052" s="319" t="str">
        <f t="shared" si="172"/>
        <v>1 - 1599</v>
      </c>
      <c r="B11052" s="319">
        <v>1</v>
      </c>
      <c r="C11052" s="761">
        <v>1599</v>
      </c>
      <c r="D11052" s="762"/>
      <c r="E11052" s="762" t="s">
        <v>15552</v>
      </c>
      <c r="F11052" s="763" t="s">
        <v>28</v>
      </c>
      <c r="G11052" s="340">
        <v>20.96</v>
      </c>
    </row>
    <row r="11053" spans="1:7" x14ac:dyDescent="0.2">
      <c r="A11053" s="319" t="str">
        <f t="shared" si="172"/>
        <v>1 - 1597</v>
      </c>
      <c r="B11053" s="319">
        <v>1</v>
      </c>
      <c r="C11053" s="761">
        <v>1597</v>
      </c>
      <c r="D11053" s="762"/>
      <c r="E11053" s="762" t="s">
        <v>15553</v>
      </c>
      <c r="F11053" s="763" t="s">
        <v>28</v>
      </c>
      <c r="G11053" s="340">
        <v>16.98</v>
      </c>
    </row>
    <row r="11054" spans="1:7" x14ac:dyDescent="0.2">
      <c r="A11054" s="319" t="str">
        <f t="shared" si="172"/>
        <v>1 - 39602</v>
      </c>
      <c r="B11054" s="319">
        <v>1</v>
      </c>
      <c r="C11054" s="761">
        <v>39602</v>
      </c>
      <c r="D11054" s="762"/>
      <c r="E11054" s="762" t="s">
        <v>15554</v>
      </c>
      <c r="F11054" s="763" t="s">
        <v>28</v>
      </c>
      <c r="G11054" s="340">
        <v>1.46</v>
      </c>
    </row>
    <row r="11055" spans="1:7" x14ac:dyDescent="0.2">
      <c r="A11055" s="319" t="str">
        <f t="shared" si="172"/>
        <v>1 - 39603</v>
      </c>
      <c r="B11055" s="319">
        <v>1</v>
      </c>
      <c r="C11055" s="761">
        <v>39603</v>
      </c>
      <c r="D11055" s="762"/>
      <c r="E11055" s="762" t="s">
        <v>15555</v>
      </c>
      <c r="F11055" s="763" t="s">
        <v>28</v>
      </c>
      <c r="G11055" s="340">
        <v>3.11</v>
      </c>
    </row>
    <row r="11056" spans="1:7" ht="25.5" x14ac:dyDescent="0.2">
      <c r="A11056" s="319" t="str">
        <f t="shared" si="172"/>
        <v>1 - 11821</v>
      </c>
      <c r="B11056" s="319">
        <v>1</v>
      </c>
      <c r="C11056" s="761">
        <v>11821</v>
      </c>
      <c r="D11056" s="762"/>
      <c r="E11056" s="762" t="s">
        <v>15556</v>
      </c>
      <c r="F11056" s="763" t="s">
        <v>28</v>
      </c>
      <c r="G11056" s="340">
        <v>13.95</v>
      </c>
    </row>
    <row r="11057" spans="1:7" ht="25.5" x14ac:dyDescent="0.2">
      <c r="A11057" s="319" t="str">
        <f t="shared" si="172"/>
        <v>1 - 1562</v>
      </c>
      <c r="B11057" s="319">
        <v>1</v>
      </c>
      <c r="C11057" s="761">
        <v>1562</v>
      </c>
      <c r="D11057" s="762"/>
      <c r="E11057" s="762" t="s">
        <v>15557</v>
      </c>
      <c r="F11057" s="763" t="s">
        <v>28</v>
      </c>
      <c r="G11057" s="340">
        <v>22.85</v>
      </c>
    </row>
    <row r="11058" spans="1:7" ht="25.5" x14ac:dyDescent="0.2">
      <c r="A11058" s="319" t="str">
        <f t="shared" si="172"/>
        <v>1 - 1563</v>
      </c>
      <c r="B11058" s="319">
        <v>1</v>
      </c>
      <c r="C11058" s="761">
        <v>1563</v>
      </c>
      <c r="D11058" s="762"/>
      <c r="E11058" s="762" t="s">
        <v>15558</v>
      </c>
      <c r="F11058" s="763" t="s">
        <v>28</v>
      </c>
      <c r="G11058" s="340">
        <v>30.66</v>
      </c>
    </row>
    <row r="11059" spans="1:7" x14ac:dyDescent="0.2">
      <c r="A11059" s="319" t="str">
        <f t="shared" si="172"/>
        <v>1 - 11856</v>
      </c>
      <c r="B11059" s="319">
        <v>1</v>
      </c>
      <c r="C11059" s="761">
        <v>11856</v>
      </c>
      <c r="D11059" s="762"/>
      <c r="E11059" s="762" t="s">
        <v>15559</v>
      </c>
      <c r="F11059" s="763" t="s">
        <v>28</v>
      </c>
      <c r="G11059" s="340">
        <v>9.14</v>
      </c>
    </row>
    <row r="11060" spans="1:7" x14ac:dyDescent="0.2">
      <c r="A11060" s="319" t="str">
        <f t="shared" si="172"/>
        <v>1 - 11857</v>
      </c>
      <c r="B11060" s="319">
        <v>1</v>
      </c>
      <c r="C11060" s="761">
        <v>11857</v>
      </c>
      <c r="D11060" s="762"/>
      <c r="E11060" s="762" t="s">
        <v>15560</v>
      </c>
      <c r="F11060" s="763" t="s">
        <v>28</v>
      </c>
      <c r="G11060" s="340">
        <v>48.1</v>
      </c>
    </row>
    <row r="11061" spans="1:7" x14ac:dyDescent="0.2">
      <c r="A11061" s="319" t="str">
        <f t="shared" si="172"/>
        <v>1 - 11858</v>
      </c>
      <c r="B11061" s="319">
        <v>1</v>
      </c>
      <c r="C11061" s="761">
        <v>11858</v>
      </c>
      <c r="D11061" s="762"/>
      <c r="E11061" s="762" t="s">
        <v>15561</v>
      </c>
      <c r="F11061" s="763" t="s">
        <v>28</v>
      </c>
      <c r="G11061" s="340">
        <v>59.7</v>
      </c>
    </row>
    <row r="11062" spans="1:7" x14ac:dyDescent="0.2">
      <c r="A11062" s="319" t="str">
        <f t="shared" si="172"/>
        <v>1 - 1539</v>
      </c>
      <c r="B11062" s="319">
        <v>1</v>
      </c>
      <c r="C11062" s="761">
        <v>1539</v>
      </c>
      <c r="D11062" s="762"/>
      <c r="E11062" s="762" t="s">
        <v>15562</v>
      </c>
      <c r="F11062" s="763" t="s">
        <v>28</v>
      </c>
      <c r="G11062" s="340">
        <v>10.74</v>
      </c>
    </row>
    <row r="11063" spans="1:7" x14ac:dyDescent="0.2">
      <c r="A11063" s="319" t="str">
        <f t="shared" si="172"/>
        <v>1 - 11859</v>
      </c>
      <c r="B11063" s="319">
        <v>1</v>
      </c>
      <c r="C11063" s="761">
        <v>11859</v>
      </c>
      <c r="D11063" s="762"/>
      <c r="E11063" s="762" t="s">
        <v>15563</v>
      </c>
      <c r="F11063" s="763" t="s">
        <v>28</v>
      </c>
      <c r="G11063" s="340">
        <v>81.23</v>
      </c>
    </row>
    <row r="11064" spans="1:7" x14ac:dyDescent="0.2">
      <c r="A11064" s="319" t="str">
        <f t="shared" si="172"/>
        <v>1 - 1550</v>
      </c>
      <c r="B11064" s="319">
        <v>1</v>
      </c>
      <c r="C11064" s="761">
        <v>1550</v>
      </c>
      <c r="D11064" s="762"/>
      <c r="E11064" s="762" t="s">
        <v>15564</v>
      </c>
      <c r="F11064" s="763" t="s">
        <v>28</v>
      </c>
      <c r="G11064" s="340">
        <v>11.33</v>
      </c>
    </row>
    <row r="11065" spans="1:7" x14ac:dyDescent="0.2">
      <c r="A11065" s="319" t="str">
        <f t="shared" si="172"/>
        <v>1 - 11854</v>
      </c>
      <c r="B11065" s="319">
        <v>1</v>
      </c>
      <c r="C11065" s="761">
        <v>11854</v>
      </c>
      <c r="D11065" s="762"/>
      <c r="E11065" s="762" t="s">
        <v>15565</v>
      </c>
      <c r="F11065" s="763" t="s">
        <v>28</v>
      </c>
      <c r="G11065" s="340">
        <v>14.16</v>
      </c>
    </row>
    <row r="11066" spans="1:7" x14ac:dyDescent="0.2">
      <c r="A11066" s="319" t="str">
        <f t="shared" si="172"/>
        <v>1 - 11862</v>
      </c>
      <c r="B11066" s="319">
        <v>1</v>
      </c>
      <c r="C11066" s="761">
        <v>11862</v>
      </c>
      <c r="D11066" s="762"/>
      <c r="E11066" s="762" t="s">
        <v>15566</v>
      </c>
      <c r="F11066" s="763" t="s">
        <v>28</v>
      </c>
      <c r="G11066" s="340">
        <v>19.86</v>
      </c>
    </row>
    <row r="11067" spans="1:7" x14ac:dyDescent="0.2">
      <c r="A11067" s="319" t="str">
        <f t="shared" si="172"/>
        <v>1 - 11863</v>
      </c>
      <c r="B11067" s="319">
        <v>1</v>
      </c>
      <c r="C11067" s="761">
        <v>11863</v>
      </c>
      <c r="D11067" s="762"/>
      <c r="E11067" s="762" t="s">
        <v>15567</v>
      </c>
      <c r="F11067" s="763" t="s">
        <v>28</v>
      </c>
      <c r="G11067" s="340">
        <v>8.02</v>
      </c>
    </row>
    <row r="11068" spans="1:7" x14ac:dyDescent="0.2">
      <c r="A11068" s="319" t="str">
        <f t="shared" si="172"/>
        <v>1 - 11855</v>
      </c>
      <c r="B11068" s="319">
        <v>1</v>
      </c>
      <c r="C11068" s="761">
        <v>11855</v>
      </c>
      <c r="D11068" s="762"/>
      <c r="E11068" s="762" t="s">
        <v>15568</v>
      </c>
      <c r="F11068" s="763" t="s">
        <v>28</v>
      </c>
      <c r="G11068" s="340">
        <v>29.65</v>
      </c>
    </row>
    <row r="11069" spans="1:7" x14ac:dyDescent="0.2">
      <c r="A11069" s="319" t="str">
        <f t="shared" si="172"/>
        <v>1 - 11864</v>
      </c>
      <c r="B11069" s="319">
        <v>1</v>
      </c>
      <c r="C11069" s="761">
        <v>11864</v>
      </c>
      <c r="D11069" s="762"/>
      <c r="E11069" s="762" t="s">
        <v>15569</v>
      </c>
      <c r="F11069" s="763" t="s">
        <v>28</v>
      </c>
      <c r="G11069" s="340">
        <v>44.82</v>
      </c>
    </row>
    <row r="11070" spans="1:7" ht="25.5" x14ac:dyDescent="0.2">
      <c r="A11070" s="319" t="str">
        <f t="shared" si="172"/>
        <v>1 - 2527</v>
      </c>
      <c r="B11070" s="319">
        <v>1</v>
      </c>
      <c r="C11070" s="761">
        <v>2527</v>
      </c>
      <c r="D11070" s="762"/>
      <c r="E11070" s="762" t="s">
        <v>15570</v>
      </c>
      <c r="F11070" s="763" t="s">
        <v>28</v>
      </c>
      <c r="G11070" s="340">
        <v>12.26</v>
      </c>
    </row>
    <row r="11071" spans="1:7" ht="25.5" x14ac:dyDescent="0.2">
      <c r="A11071" s="319" t="str">
        <f t="shared" si="172"/>
        <v>1 - 2526</v>
      </c>
      <c r="B11071" s="319">
        <v>1</v>
      </c>
      <c r="C11071" s="761">
        <v>2526</v>
      </c>
      <c r="D11071" s="762"/>
      <c r="E11071" s="762" t="s">
        <v>15571</v>
      </c>
      <c r="F11071" s="763" t="s">
        <v>28</v>
      </c>
      <c r="G11071" s="340">
        <v>7.86</v>
      </c>
    </row>
    <row r="11072" spans="1:7" ht="25.5" x14ac:dyDescent="0.2">
      <c r="A11072" s="319" t="str">
        <f t="shared" si="172"/>
        <v>1 - 2483</v>
      </c>
      <c r="B11072" s="319">
        <v>1</v>
      </c>
      <c r="C11072" s="761">
        <v>2483</v>
      </c>
      <c r="D11072" s="762"/>
      <c r="E11072" s="762" t="s">
        <v>15572</v>
      </c>
      <c r="F11072" s="763" t="s">
        <v>28</v>
      </c>
      <c r="G11072" s="340">
        <v>5.59</v>
      </c>
    </row>
    <row r="11073" spans="1:7" ht="25.5" x14ac:dyDescent="0.2">
      <c r="A11073" s="319" t="str">
        <f t="shared" si="172"/>
        <v>1 - 2487</v>
      </c>
      <c r="B11073" s="319">
        <v>1</v>
      </c>
      <c r="C11073" s="761">
        <v>2487</v>
      </c>
      <c r="D11073" s="762"/>
      <c r="E11073" s="762" t="s">
        <v>15573</v>
      </c>
      <c r="F11073" s="763" t="s">
        <v>28</v>
      </c>
      <c r="G11073" s="340">
        <v>2.68</v>
      </c>
    </row>
    <row r="11074" spans="1:7" ht="25.5" x14ac:dyDescent="0.2">
      <c r="A11074" s="319" t="str">
        <f t="shared" si="172"/>
        <v>1 - 2528</v>
      </c>
      <c r="B11074" s="319">
        <v>1</v>
      </c>
      <c r="C11074" s="761">
        <v>2528</v>
      </c>
      <c r="D11074" s="762"/>
      <c r="E11074" s="762" t="s">
        <v>15574</v>
      </c>
      <c r="F11074" s="763" t="s">
        <v>28</v>
      </c>
      <c r="G11074" s="340">
        <v>30.86</v>
      </c>
    </row>
    <row r="11075" spans="1:7" ht="25.5" x14ac:dyDescent="0.2">
      <c r="A11075" s="319" t="str">
        <f t="shared" si="172"/>
        <v>1 - 2489</v>
      </c>
      <c r="B11075" s="319">
        <v>1</v>
      </c>
      <c r="C11075" s="761">
        <v>2489</v>
      </c>
      <c r="D11075" s="762"/>
      <c r="E11075" s="762" t="s">
        <v>15575</v>
      </c>
      <c r="F11075" s="763" t="s">
        <v>28</v>
      </c>
      <c r="G11075" s="340">
        <v>13.59</v>
      </c>
    </row>
    <row r="11076" spans="1:7" ht="25.5" x14ac:dyDescent="0.2">
      <c r="A11076" s="319" t="str">
        <f t="shared" si="172"/>
        <v>1 - 2484</v>
      </c>
      <c r="B11076" s="319">
        <v>1</v>
      </c>
      <c r="C11076" s="761">
        <v>2484</v>
      </c>
      <c r="D11076" s="762"/>
      <c r="E11076" s="762" t="s">
        <v>15576</v>
      </c>
      <c r="F11076" s="763" t="s">
        <v>28</v>
      </c>
      <c r="G11076" s="340">
        <v>44.82</v>
      </c>
    </row>
    <row r="11077" spans="1:7" ht="25.5" x14ac:dyDescent="0.2">
      <c r="A11077" s="319" t="str">
        <f t="shared" si="172"/>
        <v>1 - 2488</v>
      </c>
      <c r="B11077" s="319">
        <v>1</v>
      </c>
      <c r="C11077" s="761">
        <v>2488</v>
      </c>
      <c r="D11077" s="762"/>
      <c r="E11077" s="762" t="s">
        <v>15577</v>
      </c>
      <c r="F11077" s="763" t="s">
        <v>28</v>
      </c>
      <c r="G11077" s="340">
        <v>3.14</v>
      </c>
    </row>
    <row r="11078" spans="1:7" ht="25.5" x14ac:dyDescent="0.2">
      <c r="A11078" s="319" t="str">
        <f t="shared" si="172"/>
        <v>1 - 2485</v>
      </c>
      <c r="B11078" s="319">
        <v>1</v>
      </c>
      <c r="C11078" s="761">
        <v>2485</v>
      </c>
      <c r="D11078" s="762"/>
      <c r="E11078" s="762" t="s">
        <v>15578</v>
      </c>
      <c r="F11078" s="763" t="s">
        <v>28</v>
      </c>
      <c r="G11078" s="340">
        <v>70.239999999999995</v>
      </c>
    </row>
    <row r="11079" spans="1:7" x14ac:dyDescent="0.2">
      <c r="A11079" s="319" t="str">
        <f t="shared" si="172"/>
        <v>1 - 44247</v>
      </c>
      <c r="B11079" s="319">
        <v>1</v>
      </c>
      <c r="C11079" s="761">
        <v>44247</v>
      </c>
      <c r="D11079" s="762"/>
      <c r="E11079" s="762" t="s">
        <v>15579</v>
      </c>
      <c r="F11079" s="763" t="s">
        <v>28</v>
      </c>
      <c r="G11079" s="340">
        <v>1840.91</v>
      </c>
    </row>
    <row r="11080" spans="1:7" x14ac:dyDescent="0.2">
      <c r="A11080" s="319" t="str">
        <f t="shared" si="172"/>
        <v>1 - 38005</v>
      </c>
      <c r="B11080" s="319">
        <v>1</v>
      </c>
      <c r="C11080" s="761">
        <v>38005</v>
      </c>
      <c r="D11080" s="762"/>
      <c r="E11080" s="762" t="s">
        <v>15580</v>
      </c>
      <c r="F11080" s="763" t="s">
        <v>28</v>
      </c>
      <c r="G11080" s="340">
        <v>21.89</v>
      </c>
    </row>
    <row r="11081" spans="1:7" x14ac:dyDescent="0.2">
      <c r="A11081" s="319" t="str">
        <f t="shared" si="172"/>
        <v>1 - 38006</v>
      </c>
      <c r="B11081" s="319">
        <v>1</v>
      </c>
      <c r="C11081" s="761">
        <v>38006</v>
      </c>
      <c r="D11081" s="762"/>
      <c r="E11081" s="762" t="s">
        <v>15581</v>
      </c>
      <c r="F11081" s="763" t="s">
        <v>28</v>
      </c>
      <c r="G11081" s="340">
        <v>29.09</v>
      </c>
    </row>
    <row r="11082" spans="1:7" x14ac:dyDescent="0.2">
      <c r="A11082" s="319" t="str">
        <f t="shared" si="172"/>
        <v>1 - 38428</v>
      </c>
      <c r="B11082" s="319">
        <v>1</v>
      </c>
      <c r="C11082" s="761">
        <v>38428</v>
      </c>
      <c r="D11082" s="762"/>
      <c r="E11082" s="762" t="s">
        <v>15582</v>
      </c>
      <c r="F11082" s="763" t="s">
        <v>28</v>
      </c>
      <c r="G11082" s="340">
        <v>26.05</v>
      </c>
    </row>
    <row r="11083" spans="1:7" x14ac:dyDescent="0.2">
      <c r="A11083" s="319" t="str">
        <f t="shared" si="172"/>
        <v>1 - 38007</v>
      </c>
      <c r="B11083" s="319">
        <v>1</v>
      </c>
      <c r="C11083" s="761">
        <v>38007</v>
      </c>
      <c r="D11083" s="762"/>
      <c r="E11083" s="762" t="s">
        <v>15583</v>
      </c>
      <c r="F11083" s="763" t="s">
        <v>28</v>
      </c>
      <c r="G11083" s="340">
        <v>33.56</v>
      </c>
    </row>
    <row r="11084" spans="1:7" x14ac:dyDescent="0.2">
      <c r="A11084" s="319" t="str">
        <f t="shared" si="172"/>
        <v>1 - 38008</v>
      </c>
      <c r="B11084" s="319">
        <v>1</v>
      </c>
      <c r="C11084" s="761">
        <v>38008</v>
      </c>
      <c r="D11084" s="762"/>
      <c r="E11084" s="762" t="s">
        <v>15584</v>
      </c>
      <c r="F11084" s="763" t="s">
        <v>28</v>
      </c>
      <c r="G11084" s="340">
        <v>53.7</v>
      </c>
    </row>
    <row r="11085" spans="1:7" x14ac:dyDescent="0.2">
      <c r="A11085" s="319" t="str">
        <f t="shared" si="172"/>
        <v>1 - 38009</v>
      </c>
      <c r="B11085" s="319">
        <v>1</v>
      </c>
      <c r="C11085" s="761">
        <v>38009</v>
      </c>
      <c r="D11085" s="762"/>
      <c r="E11085" s="762" t="s">
        <v>15585</v>
      </c>
      <c r="F11085" s="763" t="s">
        <v>28</v>
      </c>
      <c r="G11085" s="340">
        <v>65.739999999999995</v>
      </c>
    </row>
    <row r="11086" spans="1:7" x14ac:dyDescent="0.2">
      <c r="A11086" s="319" t="str">
        <f t="shared" si="172"/>
        <v>1 - 44248</v>
      </c>
      <c r="B11086" s="319">
        <v>1</v>
      </c>
      <c r="C11086" s="761">
        <v>44248</v>
      </c>
      <c r="D11086" s="762"/>
      <c r="E11086" s="762" t="s">
        <v>15586</v>
      </c>
      <c r="F11086" s="763" t="s">
        <v>28</v>
      </c>
      <c r="G11086" s="340">
        <v>107.16</v>
      </c>
    </row>
    <row r="11087" spans="1:7" x14ac:dyDescent="0.2">
      <c r="A11087" s="319" t="str">
        <f t="shared" si="172"/>
        <v>1 - 44249</v>
      </c>
      <c r="B11087" s="319">
        <v>1</v>
      </c>
      <c r="C11087" s="761">
        <v>44249</v>
      </c>
      <c r="D11087" s="762"/>
      <c r="E11087" s="762" t="s">
        <v>15587</v>
      </c>
      <c r="F11087" s="763" t="s">
        <v>28</v>
      </c>
      <c r="G11087" s="340">
        <v>413.44</v>
      </c>
    </row>
    <row r="11088" spans="1:7" x14ac:dyDescent="0.2">
      <c r="A11088" s="319" t="str">
        <f t="shared" ref="A11088:A11151" si="173">B11088&amp;" - "&amp;C11088</f>
        <v>1 - 44250</v>
      </c>
      <c r="B11088" s="319">
        <v>1</v>
      </c>
      <c r="C11088" s="761">
        <v>44250</v>
      </c>
      <c r="D11088" s="762"/>
      <c r="E11088" s="762" t="s">
        <v>15588</v>
      </c>
      <c r="F11088" s="763" t="s">
        <v>28</v>
      </c>
      <c r="G11088" s="340">
        <v>600.41</v>
      </c>
    </row>
    <row r="11089" spans="1:7" ht="25.5" x14ac:dyDescent="0.2">
      <c r="A11089" s="319" t="str">
        <f t="shared" si="173"/>
        <v>1 - 39279</v>
      </c>
      <c r="B11089" s="319">
        <v>1</v>
      </c>
      <c r="C11089" s="761">
        <v>39279</v>
      </c>
      <c r="D11089" s="762"/>
      <c r="E11089" s="762" t="s">
        <v>15589</v>
      </c>
      <c r="F11089" s="763" t="s">
        <v>28</v>
      </c>
    </row>
    <row r="11090" spans="1:7" ht="25.5" x14ac:dyDescent="0.2">
      <c r="A11090" s="319" t="str">
        <f t="shared" si="173"/>
        <v>1 - 39280</v>
      </c>
      <c r="B11090" s="319">
        <v>1</v>
      </c>
      <c r="C11090" s="761">
        <v>39280</v>
      </c>
      <c r="D11090" s="762"/>
      <c r="E11090" s="762" t="s">
        <v>15590</v>
      </c>
      <c r="F11090" s="763" t="s">
        <v>28</v>
      </c>
    </row>
    <row r="11091" spans="1:7" ht="25.5" x14ac:dyDescent="0.2">
      <c r="A11091" s="319" t="str">
        <f t="shared" si="173"/>
        <v>1 - 39281</v>
      </c>
      <c r="B11091" s="319">
        <v>1</v>
      </c>
      <c r="C11091" s="761">
        <v>39281</v>
      </c>
      <c r="D11091" s="762"/>
      <c r="E11091" s="762" t="s">
        <v>15591</v>
      </c>
      <c r="F11091" s="763" t="s">
        <v>28</v>
      </c>
    </row>
    <row r="11092" spans="1:7" ht="25.5" x14ac:dyDescent="0.2">
      <c r="A11092" s="319" t="str">
        <f t="shared" si="173"/>
        <v>1 - 39282</v>
      </c>
      <c r="B11092" s="319">
        <v>1</v>
      </c>
      <c r="C11092" s="761">
        <v>39282</v>
      </c>
      <c r="D11092" s="762"/>
      <c r="E11092" s="762" t="s">
        <v>15592</v>
      </c>
      <c r="F11092" s="763" t="s">
        <v>28</v>
      </c>
    </row>
    <row r="11093" spans="1:7" ht="25.5" x14ac:dyDescent="0.2">
      <c r="A11093" s="319" t="str">
        <f t="shared" si="173"/>
        <v>1 - 38844</v>
      </c>
      <c r="B11093" s="319">
        <v>1</v>
      </c>
      <c r="C11093" s="761">
        <v>38844</v>
      </c>
      <c r="D11093" s="762"/>
      <c r="E11093" s="762" t="s">
        <v>15593</v>
      </c>
      <c r="F11093" s="763" t="s">
        <v>28</v>
      </c>
    </row>
    <row r="11094" spans="1:7" ht="25.5" x14ac:dyDescent="0.2">
      <c r="A11094" s="319" t="str">
        <f t="shared" si="173"/>
        <v>1 - 38846</v>
      </c>
      <c r="B11094" s="319">
        <v>1</v>
      </c>
      <c r="C11094" s="761">
        <v>38846</v>
      </c>
      <c r="D11094" s="762"/>
      <c r="E11094" s="762" t="s">
        <v>15594</v>
      </c>
      <c r="F11094" s="763" t="s">
        <v>28</v>
      </c>
    </row>
    <row r="11095" spans="1:7" ht="25.5" x14ac:dyDescent="0.2">
      <c r="A11095" s="319" t="str">
        <f t="shared" si="173"/>
        <v>1 - 38847</v>
      </c>
      <c r="B11095" s="319">
        <v>1</v>
      </c>
      <c r="C11095" s="761">
        <v>38847</v>
      </c>
      <c r="D11095" s="762"/>
      <c r="E11095" s="762" t="s">
        <v>15595</v>
      </c>
      <c r="F11095" s="763" t="s">
        <v>28</v>
      </c>
    </row>
    <row r="11096" spans="1:7" ht="25.5" x14ac:dyDescent="0.2">
      <c r="A11096" s="319" t="str">
        <f t="shared" si="173"/>
        <v>1 - 38850</v>
      </c>
      <c r="B11096" s="319">
        <v>1</v>
      </c>
      <c r="C11096" s="761">
        <v>38850</v>
      </c>
      <c r="D11096" s="762"/>
      <c r="E11096" s="762" t="s">
        <v>15596</v>
      </c>
      <c r="F11096" s="763" t="s">
        <v>28</v>
      </c>
    </row>
    <row r="11097" spans="1:7" ht="25.5" x14ac:dyDescent="0.2">
      <c r="A11097" s="319" t="str">
        <f t="shared" si="173"/>
        <v>1 - 38848</v>
      </c>
      <c r="B11097" s="319">
        <v>1</v>
      </c>
      <c r="C11097" s="761">
        <v>38848</v>
      </c>
      <c r="D11097" s="762"/>
      <c r="E11097" s="762" t="s">
        <v>15597</v>
      </c>
      <c r="F11097" s="763" t="s">
        <v>28</v>
      </c>
    </row>
    <row r="11098" spans="1:7" ht="25.5" x14ac:dyDescent="0.2">
      <c r="A11098" s="319" t="str">
        <f t="shared" si="173"/>
        <v>1 - 38851</v>
      </c>
      <c r="B11098" s="319">
        <v>1</v>
      </c>
      <c r="C11098" s="761">
        <v>38851</v>
      </c>
      <c r="D11098" s="762"/>
      <c r="E11098" s="762" t="s">
        <v>15598</v>
      </c>
      <c r="F11098" s="763" t="s">
        <v>28</v>
      </c>
    </row>
    <row r="11099" spans="1:7" ht="25.5" x14ac:dyDescent="0.2">
      <c r="A11099" s="319" t="str">
        <f t="shared" si="173"/>
        <v>1 - 38854</v>
      </c>
      <c r="B11099" s="319">
        <v>1</v>
      </c>
      <c r="C11099" s="761">
        <v>38854</v>
      </c>
      <c r="D11099" s="762"/>
      <c r="E11099" s="762" t="s">
        <v>15599</v>
      </c>
      <c r="F11099" s="763" t="s">
        <v>28</v>
      </c>
    </row>
    <row r="11100" spans="1:7" ht="38.25" x14ac:dyDescent="0.2">
      <c r="A11100" s="319" t="str">
        <f t="shared" si="173"/>
        <v>1 - 3104</v>
      </c>
      <c r="B11100" s="319">
        <v>1</v>
      </c>
      <c r="C11100" s="761">
        <v>3104</v>
      </c>
      <c r="D11100" s="762"/>
      <c r="E11100" s="762" t="s">
        <v>15600</v>
      </c>
      <c r="F11100" s="763" t="s">
        <v>935</v>
      </c>
      <c r="G11100" s="340">
        <v>155.46</v>
      </c>
    </row>
    <row r="11101" spans="1:7" ht="25.5" x14ac:dyDescent="0.2">
      <c r="A11101" s="319" t="str">
        <f t="shared" si="173"/>
        <v>1 - 1607</v>
      </c>
      <c r="B11101" s="319">
        <v>1</v>
      </c>
      <c r="C11101" s="761">
        <v>1607</v>
      </c>
      <c r="D11101" s="762"/>
      <c r="E11101" s="762" t="s">
        <v>15601</v>
      </c>
      <c r="F11101" s="763" t="s">
        <v>935</v>
      </c>
      <c r="G11101" s="340">
        <v>0.35</v>
      </c>
    </row>
    <row r="11102" spans="1:7" ht="25.5" x14ac:dyDescent="0.2">
      <c r="A11102" s="319" t="str">
        <f t="shared" si="173"/>
        <v>1 - 38169</v>
      </c>
      <c r="B11102" s="319">
        <v>1</v>
      </c>
      <c r="C11102" s="761">
        <v>38169</v>
      </c>
      <c r="D11102" s="762"/>
      <c r="E11102" s="762" t="s">
        <v>15602</v>
      </c>
      <c r="F11102" s="763" t="s">
        <v>935</v>
      </c>
      <c r="G11102" s="340">
        <v>82.6</v>
      </c>
    </row>
    <row r="11103" spans="1:7" ht="25.5" x14ac:dyDescent="0.2">
      <c r="A11103" s="319" t="str">
        <f t="shared" si="173"/>
        <v>1 - 6142</v>
      </c>
      <c r="B11103" s="319">
        <v>1</v>
      </c>
      <c r="C11103" s="761">
        <v>6142</v>
      </c>
      <c r="D11103" s="762"/>
      <c r="E11103" s="762" t="s">
        <v>15603</v>
      </c>
      <c r="F11103" s="763" t="s">
        <v>28</v>
      </c>
      <c r="G11103" s="340">
        <v>9.06</v>
      </c>
    </row>
    <row r="11104" spans="1:7" ht="25.5" x14ac:dyDescent="0.2">
      <c r="A11104" s="319" t="str">
        <f t="shared" si="173"/>
        <v>1 - 11686</v>
      </c>
      <c r="B11104" s="319">
        <v>1</v>
      </c>
      <c r="C11104" s="761">
        <v>11686</v>
      </c>
      <c r="D11104" s="762"/>
      <c r="E11104" s="762" t="s">
        <v>15604</v>
      </c>
      <c r="F11104" s="763" t="s">
        <v>28</v>
      </c>
      <c r="G11104" s="340">
        <v>12.58</v>
      </c>
    </row>
    <row r="11105" spans="1:7" ht="25.5" x14ac:dyDescent="0.2">
      <c r="A11105" s="319" t="str">
        <f t="shared" si="173"/>
        <v>1 - 37598</v>
      </c>
      <c r="B11105" s="319">
        <v>1</v>
      </c>
      <c r="C11105" s="761">
        <v>37598</v>
      </c>
      <c r="D11105" s="762"/>
      <c r="E11105" s="762" t="s">
        <v>15605</v>
      </c>
      <c r="F11105" s="763" t="s">
        <v>28</v>
      </c>
    </row>
    <row r="11106" spans="1:7" ht="38.25" x14ac:dyDescent="0.2">
      <c r="A11106" s="319" t="str">
        <f t="shared" si="173"/>
        <v>1 - 25398</v>
      </c>
      <c r="B11106" s="319">
        <v>1</v>
      </c>
      <c r="C11106" s="761">
        <v>25398</v>
      </c>
      <c r="D11106" s="762"/>
      <c r="E11106" s="762" t="s">
        <v>15606</v>
      </c>
      <c r="F11106" s="763" t="s">
        <v>28</v>
      </c>
    </row>
    <row r="11107" spans="1:7" ht="38.25" x14ac:dyDescent="0.2">
      <c r="A11107" s="319" t="str">
        <f t="shared" si="173"/>
        <v>1 - 25399</v>
      </c>
      <c r="B11107" s="319">
        <v>1</v>
      </c>
      <c r="C11107" s="761">
        <v>25399</v>
      </c>
      <c r="D11107" s="762"/>
      <c r="E11107" s="762" t="s">
        <v>15607</v>
      </c>
      <c r="F11107" s="763" t="s">
        <v>28</v>
      </c>
    </row>
    <row r="11108" spans="1:7" ht="25.5" x14ac:dyDescent="0.2">
      <c r="A11108" s="319" t="str">
        <f t="shared" si="173"/>
        <v>1 - 43440</v>
      </c>
      <c r="B11108" s="319">
        <v>1</v>
      </c>
      <c r="C11108" s="761">
        <v>43440</v>
      </c>
      <c r="D11108" s="762"/>
      <c r="E11108" s="762" t="s">
        <v>15608</v>
      </c>
      <c r="F11108" s="763" t="s">
        <v>28</v>
      </c>
      <c r="G11108" s="340">
        <v>416.02</v>
      </c>
    </row>
    <row r="11109" spans="1:7" ht="25.5" x14ac:dyDescent="0.2">
      <c r="A11109" s="319" t="str">
        <f t="shared" si="173"/>
        <v>1 - 10667</v>
      </c>
      <c r="B11109" s="319">
        <v>1</v>
      </c>
      <c r="C11109" s="761">
        <v>10667</v>
      </c>
      <c r="D11109" s="762"/>
      <c r="E11109" s="762" t="s">
        <v>15609</v>
      </c>
      <c r="F11109" s="763" t="s">
        <v>28</v>
      </c>
      <c r="G11109" s="340">
        <v>26000</v>
      </c>
    </row>
    <row r="11110" spans="1:7" x14ac:dyDescent="0.2">
      <c r="A11110" s="319" t="str">
        <f t="shared" si="173"/>
        <v>1 - 1613</v>
      </c>
      <c r="B11110" s="319">
        <v>1</v>
      </c>
      <c r="C11110" s="761">
        <v>1613</v>
      </c>
      <c r="D11110" s="762"/>
      <c r="E11110" s="762" t="s">
        <v>15610</v>
      </c>
      <c r="F11110" s="763" t="s">
        <v>28</v>
      </c>
      <c r="G11110" s="340">
        <v>2218.64</v>
      </c>
    </row>
    <row r="11111" spans="1:7" x14ac:dyDescent="0.2">
      <c r="A11111" s="319" t="str">
        <f t="shared" si="173"/>
        <v>1 - 1626</v>
      </c>
      <c r="B11111" s="319">
        <v>1</v>
      </c>
      <c r="C11111" s="761">
        <v>1626</v>
      </c>
      <c r="D11111" s="762"/>
      <c r="E11111" s="762" t="s">
        <v>15611</v>
      </c>
      <c r="F11111" s="763" t="s">
        <v>28</v>
      </c>
      <c r="G11111" s="340">
        <v>3318.24</v>
      </c>
    </row>
    <row r="11112" spans="1:7" x14ac:dyDescent="0.2">
      <c r="A11112" s="319" t="str">
        <f t="shared" si="173"/>
        <v>1 - 1625</v>
      </c>
      <c r="B11112" s="319">
        <v>1</v>
      </c>
      <c r="C11112" s="761">
        <v>1625</v>
      </c>
      <c r="D11112" s="762"/>
      <c r="E11112" s="762" t="s">
        <v>15612</v>
      </c>
      <c r="F11112" s="763" t="s">
        <v>28</v>
      </c>
      <c r="G11112" s="340">
        <v>231.77</v>
      </c>
    </row>
    <row r="11113" spans="1:7" x14ac:dyDescent="0.2">
      <c r="A11113" s="319" t="str">
        <f t="shared" si="173"/>
        <v>1 - 1622</v>
      </c>
      <c r="B11113" s="319">
        <v>1</v>
      </c>
      <c r="C11113" s="761">
        <v>1622</v>
      </c>
      <c r="D11113" s="762"/>
      <c r="E11113" s="762" t="s">
        <v>15613</v>
      </c>
      <c r="F11113" s="763" t="s">
        <v>28</v>
      </c>
      <c r="G11113" s="340">
        <v>7487.91</v>
      </c>
    </row>
    <row r="11114" spans="1:7" x14ac:dyDescent="0.2">
      <c r="A11114" s="319" t="str">
        <f t="shared" si="173"/>
        <v>1 - 1620</v>
      </c>
      <c r="B11114" s="319">
        <v>1</v>
      </c>
      <c r="C11114" s="761">
        <v>1620</v>
      </c>
      <c r="D11114" s="762"/>
      <c r="E11114" s="762" t="s">
        <v>15614</v>
      </c>
      <c r="F11114" s="763" t="s">
        <v>28</v>
      </c>
      <c r="G11114" s="340">
        <v>488.22</v>
      </c>
    </row>
    <row r="11115" spans="1:7" x14ac:dyDescent="0.2">
      <c r="A11115" s="319" t="str">
        <f t="shared" si="173"/>
        <v>1 - 1629</v>
      </c>
      <c r="B11115" s="319">
        <v>1</v>
      </c>
      <c r="C11115" s="761">
        <v>1629</v>
      </c>
      <c r="D11115" s="762"/>
      <c r="E11115" s="762" t="s">
        <v>15615</v>
      </c>
      <c r="F11115" s="763" t="s">
        <v>28</v>
      </c>
      <c r="G11115" s="340">
        <v>18223.8</v>
      </c>
    </row>
    <row r="11116" spans="1:7" x14ac:dyDescent="0.2">
      <c r="A11116" s="319" t="str">
        <f t="shared" si="173"/>
        <v>1 - 1627</v>
      </c>
      <c r="B11116" s="319">
        <v>1</v>
      </c>
      <c r="C11116" s="761">
        <v>1627</v>
      </c>
      <c r="D11116" s="762"/>
      <c r="E11116" s="762" t="s">
        <v>15616</v>
      </c>
      <c r="F11116" s="763" t="s">
        <v>28</v>
      </c>
      <c r="G11116" s="340">
        <v>933.22</v>
      </c>
    </row>
    <row r="11117" spans="1:7" x14ac:dyDescent="0.2">
      <c r="A11117" s="319" t="str">
        <f t="shared" si="173"/>
        <v>1 - 1623</v>
      </c>
      <c r="B11117" s="319">
        <v>1</v>
      </c>
      <c r="C11117" s="761">
        <v>1623</v>
      </c>
      <c r="D11117" s="762"/>
      <c r="E11117" s="762" t="s">
        <v>15617</v>
      </c>
      <c r="F11117" s="763" t="s">
        <v>28</v>
      </c>
      <c r="G11117" s="340">
        <v>189.01</v>
      </c>
    </row>
    <row r="11118" spans="1:7" x14ac:dyDescent="0.2">
      <c r="A11118" s="319" t="str">
        <f t="shared" si="173"/>
        <v>1 - 1619</v>
      </c>
      <c r="B11118" s="319">
        <v>1</v>
      </c>
      <c r="C11118" s="761">
        <v>1619</v>
      </c>
      <c r="D11118" s="762"/>
      <c r="E11118" s="762" t="s">
        <v>15618</v>
      </c>
      <c r="F11118" s="763" t="s">
        <v>28</v>
      </c>
      <c r="G11118" s="340">
        <v>260</v>
      </c>
    </row>
    <row r="11119" spans="1:7" ht="25.5" x14ac:dyDescent="0.2">
      <c r="A11119" s="319" t="str">
        <f t="shared" si="173"/>
        <v>1 - 1630</v>
      </c>
      <c r="B11119" s="319">
        <v>1</v>
      </c>
      <c r="C11119" s="761">
        <v>1630</v>
      </c>
      <c r="D11119" s="762"/>
      <c r="E11119" s="762" t="s">
        <v>15619</v>
      </c>
      <c r="F11119" s="763" t="s">
        <v>28</v>
      </c>
      <c r="G11119" s="340">
        <v>5724.67</v>
      </c>
    </row>
    <row r="11120" spans="1:7" x14ac:dyDescent="0.2">
      <c r="A11120" s="319" t="str">
        <f t="shared" si="173"/>
        <v>1 - 1616</v>
      </c>
      <c r="B11120" s="319">
        <v>1</v>
      </c>
      <c r="C11120" s="761">
        <v>1616</v>
      </c>
      <c r="D11120" s="762"/>
      <c r="E11120" s="762" t="s">
        <v>15620</v>
      </c>
      <c r="F11120" s="763" t="s">
        <v>28</v>
      </c>
      <c r="G11120" s="340">
        <v>8804.64</v>
      </c>
    </row>
    <row r="11121" spans="1:7" x14ac:dyDescent="0.2">
      <c r="A11121" s="319" t="str">
        <f t="shared" si="173"/>
        <v>1 - 1614</v>
      </c>
      <c r="B11121" s="319">
        <v>1</v>
      </c>
      <c r="C11121" s="761">
        <v>1614</v>
      </c>
      <c r="D11121" s="762"/>
      <c r="E11121" s="762" t="s">
        <v>15621</v>
      </c>
      <c r="F11121" s="763" t="s">
        <v>28</v>
      </c>
      <c r="G11121" s="340">
        <v>402.4</v>
      </c>
    </row>
    <row r="11122" spans="1:7" x14ac:dyDescent="0.2">
      <c r="A11122" s="319" t="str">
        <f t="shared" si="173"/>
        <v>1 - 1617</v>
      </c>
      <c r="B11122" s="319">
        <v>1</v>
      </c>
      <c r="C11122" s="761">
        <v>1617</v>
      </c>
      <c r="D11122" s="762"/>
      <c r="E11122" s="762" t="s">
        <v>15622</v>
      </c>
      <c r="F11122" s="763" t="s">
        <v>28</v>
      </c>
      <c r="G11122" s="340">
        <v>10510.83</v>
      </c>
    </row>
    <row r="11123" spans="1:7" x14ac:dyDescent="0.2">
      <c r="A11123" s="319" t="str">
        <f t="shared" si="173"/>
        <v>1 - 1621</v>
      </c>
      <c r="B11123" s="319">
        <v>1</v>
      </c>
      <c r="C11123" s="761">
        <v>1621</v>
      </c>
      <c r="D11123" s="762"/>
      <c r="E11123" s="762" t="s">
        <v>15623</v>
      </c>
      <c r="F11123" s="763" t="s">
        <v>28</v>
      </c>
      <c r="G11123" s="340">
        <v>719.69</v>
      </c>
    </row>
    <row r="11124" spans="1:7" x14ac:dyDescent="0.2">
      <c r="A11124" s="319" t="str">
        <f t="shared" si="173"/>
        <v>1 - 1624</v>
      </c>
      <c r="B11124" s="319">
        <v>1</v>
      </c>
      <c r="C11124" s="761">
        <v>1624</v>
      </c>
      <c r="D11124" s="762"/>
      <c r="E11124" s="762" t="s">
        <v>15624</v>
      </c>
      <c r="F11124" s="763" t="s">
        <v>28</v>
      </c>
      <c r="G11124" s="340">
        <v>25836.13</v>
      </c>
    </row>
    <row r="11125" spans="1:7" x14ac:dyDescent="0.2">
      <c r="A11125" s="319" t="str">
        <f t="shared" si="173"/>
        <v>1 - 1615</v>
      </c>
      <c r="B11125" s="319">
        <v>1</v>
      </c>
      <c r="C11125" s="761">
        <v>1615</v>
      </c>
      <c r="D11125" s="762"/>
      <c r="E11125" s="762" t="s">
        <v>15625</v>
      </c>
      <c r="F11125" s="763" t="s">
        <v>28</v>
      </c>
      <c r="G11125" s="340">
        <v>1351.46</v>
      </c>
    </row>
    <row r="11126" spans="1:7" x14ac:dyDescent="0.2">
      <c r="A11126" s="319" t="str">
        <f t="shared" si="173"/>
        <v>1 - 1612</v>
      </c>
      <c r="B11126" s="319">
        <v>1</v>
      </c>
      <c r="C11126" s="761">
        <v>1612</v>
      </c>
      <c r="D11126" s="762"/>
      <c r="E11126" s="762" t="s">
        <v>15626</v>
      </c>
      <c r="F11126" s="763" t="s">
        <v>28</v>
      </c>
      <c r="G11126" s="340">
        <v>178</v>
      </c>
    </row>
    <row r="11127" spans="1:7" x14ac:dyDescent="0.2">
      <c r="A11127" s="319" t="str">
        <f t="shared" si="173"/>
        <v>1 - 1618</v>
      </c>
      <c r="B11127" s="319">
        <v>1</v>
      </c>
      <c r="C11127" s="761">
        <v>1618</v>
      </c>
      <c r="D11127" s="762"/>
      <c r="E11127" s="762" t="s">
        <v>15627</v>
      </c>
      <c r="F11127" s="763" t="s">
        <v>28</v>
      </c>
      <c r="G11127" s="340">
        <v>1857.11</v>
      </c>
    </row>
    <row r="11128" spans="1:7" x14ac:dyDescent="0.2">
      <c r="A11128" s="319" t="str">
        <f t="shared" si="173"/>
        <v>1 - 14211</v>
      </c>
      <c r="B11128" s="319">
        <v>1</v>
      </c>
      <c r="C11128" s="761">
        <v>14211</v>
      </c>
      <c r="D11128" s="762"/>
      <c r="E11128" s="762" t="s">
        <v>15628</v>
      </c>
      <c r="F11128" s="763" t="s">
        <v>28</v>
      </c>
      <c r="G11128" s="340">
        <v>53.8</v>
      </c>
    </row>
    <row r="11129" spans="1:7" ht="25.5" x14ac:dyDescent="0.2">
      <c r="A11129" s="319" t="str">
        <f t="shared" si="173"/>
        <v>1 - 43657</v>
      </c>
      <c r="B11129" s="319">
        <v>1</v>
      </c>
      <c r="C11129" s="761">
        <v>43657</v>
      </c>
      <c r="D11129" s="762"/>
      <c r="E11129" s="762" t="s">
        <v>15629</v>
      </c>
      <c r="F11129" s="763" t="s">
        <v>0</v>
      </c>
      <c r="G11129" s="340">
        <v>6.17</v>
      </c>
    </row>
    <row r="11130" spans="1:7" x14ac:dyDescent="0.2">
      <c r="A11130" s="319" t="str">
        <f t="shared" si="173"/>
        <v>1 - 38200</v>
      </c>
      <c r="B11130" s="319">
        <v>1</v>
      </c>
      <c r="C11130" s="761">
        <v>38200</v>
      </c>
      <c r="D11130" s="762"/>
      <c r="E11130" s="762" t="s">
        <v>15630</v>
      </c>
      <c r="F11130" s="763" t="s">
        <v>19096</v>
      </c>
      <c r="G11130" s="340">
        <v>389.72</v>
      </c>
    </row>
    <row r="11131" spans="1:7" ht="25.5" x14ac:dyDescent="0.2">
      <c r="A11131" s="319" t="str">
        <f t="shared" si="173"/>
        <v>1 - 39269</v>
      </c>
      <c r="B11131" s="319">
        <v>1</v>
      </c>
      <c r="C11131" s="761">
        <v>39269</v>
      </c>
      <c r="D11131" s="762"/>
      <c r="E11131" s="762" t="s">
        <v>15631</v>
      </c>
      <c r="F11131" s="763" t="s">
        <v>0</v>
      </c>
      <c r="G11131" s="340">
        <v>1.35</v>
      </c>
    </row>
    <row r="11132" spans="1:7" ht="25.5" x14ac:dyDescent="0.2">
      <c r="A11132" s="319" t="str">
        <f t="shared" si="173"/>
        <v>1 - 11889</v>
      </c>
      <c r="B11132" s="319">
        <v>1</v>
      </c>
      <c r="C11132" s="761">
        <v>11889</v>
      </c>
      <c r="D11132" s="762"/>
      <c r="E11132" s="762" t="s">
        <v>15632</v>
      </c>
      <c r="F11132" s="763" t="s">
        <v>0</v>
      </c>
      <c r="G11132" s="340">
        <v>1.86</v>
      </c>
    </row>
    <row r="11133" spans="1:7" ht="25.5" x14ac:dyDescent="0.2">
      <c r="A11133" s="319" t="str">
        <f t="shared" si="173"/>
        <v>1 - 39270</v>
      </c>
      <c r="B11133" s="319">
        <v>1</v>
      </c>
      <c r="C11133" s="761">
        <v>39270</v>
      </c>
      <c r="D11133" s="762"/>
      <c r="E11133" s="762" t="s">
        <v>15633</v>
      </c>
      <c r="F11133" s="763" t="s">
        <v>0</v>
      </c>
      <c r="G11133" s="340">
        <v>2.41</v>
      </c>
    </row>
    <row r="11134" spans="1:7" ht="25.5" x14ac:dyDescent="0.2">
      <c r="A11134" s="319" t="str">
        <f t="shared" si="173"/>
        <v>1 - 11890</v>
      </c>
      <c r="B11134" s="319">
        <v>1</v>
      </c>
      <c r="C11134" s="761">
        <v>11890</v>
      </c>
      <c r="D11134" s="762"/>
      <c r="E11134" s="762" t="s">
        <v>15634</v>
      </c>
      <c r="F11134" s="763" t="s">
        <v>0</v>
      </c>
      <c r="G11134" s="340">
        <v>3.29</v>
      </c>
    </row>
    <row r="11135" spans="1:7" ht="25.5" x14ac:dyDescent="0.2">
      <c r="A11135" s="319" t="str">
        <f t="shared" si="173"/>
        <v>1 - 11891</v>
      </c>
      <c r="B11135" s="319">
        <v>1</v>
      </c>
      <c r="C11135" s="761">
        <v>11891</v>
      </c>
      <c r="D11135" s="762"/>
      <c r="E11135" s="762" t="s">
        <v>15635</v>
      </c>
      <c r="F11135" s="763" t="s">
        <v>0</v>
      </c>
      <c r="G11135" s="340">
        <v>5.33</v>
      </c>
    </row>
    <row r="11136" spans="1:7" ht="25.5" x14ac:dyDescent="0.2">
      <c r="A11136" s="319" t="str">
        <f t="shared" si="173"/>
        <v>1 - 11892</v>
      </c>
      <c r="B11136" s="319">
        <v>1</v>
      </c>
      <c r="C11136" s="761">
        <v>11892</v>
      </c>
      <c r="D11136" s="762"/>
      <c r="E11136" s="762" t="s">
        <v>15636</v>
      </c>
      <c r="F11136" s="763" t="s">
        <v>0</v>
      </c>
      <c r="G11136" s="340">
        <v>8.7100000000000009</v>
      </c>
    </row>
    <row r="11137" spans="1:7" x14ac:dyDescent="0.2">
      <c r="A11137" s="319" t="str">
        <f t="shared" si="173"/>
        <v>1 - 37601</v>
      </c>
      <c r="B11137" s="319">
        <v>1</v>
      </c>
      <c r="C11137" s="761">
        <v>37601</v>
      </c>
      <c r="D11137" s="762"/>
      <c r="E11137" s="762" t="s">
        <v>15637</v>
      </c>
      <c r="F11137" s="763" t="s">
        <v>0</v>
      </c>
    </row>
    <row r="11138" spans="1:7" x14ac:dyDescent="0.2">
      <c r="A11138" s="319" t="str">
        <f t="shared" si="173"/>
        <v>1 - 1634</v>
      </c>
      <c r="B11138" s="319">
        <v>1</v>
      </c>
      <c r="C11138" s="761">
        <v>1634</v>
      </c>
      <c r="D11138" s="762"/>
      <c r="E11138" s="762" t="s">
        <v>15638</v>
      </c>
      <c r="F11138" s="763" t="s">
        <v>0</v>
      </c>
    </row>
    <row r="11139" spans="1:7" x14ac:dyDescent="0.2">
      <c r="A11139" s="319" t="str">
        <f t="shared" si="173"/>
        <v>1 - 44274</v>
      </c>
      <c r="B11139" s="319">
        <v>1</v>
      </c>
      <c r="C11139" s="761">
        <v>44274</v>
      </c>
      <c r="D11139" s="762"/>
      <c r="E11139" s="762" t="s">
        <v>15639</v>
      </c>
      <c r="F11139" s="763" t="s">
        <v>28</v>
      </c>
      <c r="G11139" s="340">
        <v>655.14</v>
      </c>
    </row>
    <row r="11140" spans="1:7" x14ac:dyDescent="0.2">
      <c r="A11140" s="319" t="str">
        <f t="shared" si="173"/>
        <v>1 - 5086</v>
      </c>
      <c r="B11140" s="319">
        <v>1</v>
      </c>
      <c r="C11140" s="761">
        <v>5086</v>
      </c>
      <c r="D11140" s="762"/>
      <c r="E11140" s="762" t="s">
        <v>15640</v>
      </c>
      <c r="F11140" s="763" t="s">
        <v>29</v>
      </c>
      <c r="G11140" s="340">
        <v>34.19</v>
      </c>
    </row>
    <row r="11141" spans="1:7" x14ac:dyDescent="0.2">
      <c r="A11141" s="319" t="str">
        <f t="shared" si="173"/>
        <v>1 - 45244</v>
      </c>
      <c r="B11141" s="319">
        <v>1</v>
      </c>
      <c r="C11141" s="761">
        <v>45244</v>
      </c>
      <c r="D11141" s="762"/>
      <c r="E11141" s="762" t="s">
        <v>15641</v>
      </c>
      <c r="F11141" s="763" t="s">
        <v>28</v>
      </c>
      <c r="G11141" s="340">
        <v>114.77</v>
      </c>
    </row>
    <row r="11142" spans="1:7" ht="25.5" x14ac:dyDescent="0.2">
      <c r="A11142" s="319" t="str">
        <f t="shared" si="173"/>
        <v>1 - 11280</v>
      </c>
      <c r="B11142" s="319">
        <v>1</v>
      </c>
      <c r="C11142" s="761">
        <v>11280</v>
      </c>
      <c r="D11142" s="762"/>
      <c r="E11142" s="762" t="s">
        <v>15642</v>
      </c>
      <c r="F11142" s="763" t="s">
        <v>28</v>
      </c>
      <c r="G11142" s="340">
        <v>13041.89</v>
      </c>
    </row>
    <row r="11143" spans="1:7" ht="25.5" x14ac:dyDescent="0.2">
      <c r="A11143" s="319" t="str">
        <f t="shared" si="173"/>
        <v>1 - 40519</v>
      </c>
      <c r="B11143" s="319">
        <v>1</v>
      </c>
      <c r="C11143" s="761">
        <v>40519</v>
      </c>
      <c r="D11143" s="762"/>
      <c r="E11143" s="762" t="s">
        <v>15643</v>
      </c>
      <c r="F11143" s="763" t="s">
        <v>28</v>
      </c>
      <c r="G11143" s="340">
        <v>107512.87</v>
      </c>
    </row>
    <row r="11144" spans="1:7" x14ac:dyDescent="0.2">
      <c r="A11144" s="319" t="str">
        <f t="shared" si="173"/>
        <v>1 - 3446</v>
      </c>
      <c r="B11144" s="319">
        <v>1</v>
      </c>
      <c r="C11144" s="761">
        <v>3446</v>
      </c>
      <c r="D11144" s="762"/>
      <c r="E11144" s="762" t="s">
        <v>15644</v>
      </c>
      <c r="F11144" s="763" t="s">
        <v>28</v>
      </c>
      <c r="G11144" s="340">
        <v>35.86</v>
      </c>
    </row>
    <row r="11145" spans="1:7" x14ac:dyDescent="0.2">
      <c r="A11145" s="319" t="str">
        <f t="shared" si="173"/>
        <v>1 - 3445</v>
      </c>
      <c r="B11145" s="319">
        <v>1</v>
      </c>
      <c r="C11145" s="761">
        <v>3445</v>
      </c>
      <c r="D11145" s="762"/>
      <c r="E11145" s="762" t="s">
        <v>15645</v>
      </c>
      <c r="F11145" s="763" t="s">
        <v>28</v>
      </c>
      <c r="G11145" s="340">
        <v>29.28</v>
      </c>
    </row>
    <row r="11146" spans="1:7" x14ac:dyDescent="0.2">
      <c r="A11146" s="319" t="str">
        <f t="shared" si="173"/>
        <v>1 - 3444</v>
      </c>
      <c r="B11146" s="319">
        <v>1</v>
      </c>
      <c r="C11146" s="761">
        <v>3444</v>
      </c>
      <c r="D11146" s="762"/>
      <c r="E11146" s="762" t="s">
        <v>15646</v>
      </c>
      <c r="F11146" s="763" t="s">
        <v>28</v>
      </c>
      <c r="G11146" s="340">
        <v>18.02</v>
      </c>
    </row>
    <row r="11147" spans="1:7" x14ac:dyDescent="0.2">
      <c r="A11147" s="319" t="str">
        <f t="shared" si="173"/>
        <v>1 - 3441</v>
      </c>
      <c r="B11147" s="319">
        <v>1</v>
      </c>
      <c r="C11147" s="761">
        <v>3441</v>
      </c>
      <c r="D11147" s="762"/>
      <c r="E11147" s="762" t="s">
        <v>15647</v>
      </c>
      <c r="F11147" s="763" t="s">
        <v>28</v>
      </c>
      <c r="G11147" s="340">
        <v>8.26</v>
      </c>
    </row>
    <row r="11148" spans="1:7" x14ac:dyDescent="0.2">
      <c r="A11148" s="319" t="str">
        <f t="shared" si="173"/>
        <v>1 - 12402</v>
      </c>
      <c r="B11148" s="319">
        <v>1</v>
      </c>
      <c r="C11148" s="761">
        <v>12402</v>
      </c>
      <c r="D11148" s="762"/>
      <c r="E11148" s="762" t="s">
        <v>15648</v>
      </c>
      <c r="F11148" s="763" t="s">
        <v>28</v>
      </c>
      <c r="G11148" s="340">
        <v>100.8</v>
      </c>
    </row>
    <row r="11149" spans="1:7" x14ac:dyDescent="0.2">
      <c r="A11149" s="319" t="str">
        <f t="shared" si="173"/>
        <v>1 - 3447</v>
      </c>
      <c r="B11149" s="319">
        <v>1</v>
      </c>
      <c r="C11149" s="761">
        <v>3447</v>
      </c>
      <c r="D11149" s="762"/>
      <c r="E11149" s="762" t="s">
        <v>15649</v>
      </c>
      <c r="F11149" s="763" t="s">
        <v>28</v>
      </c>
      <c r="G11149" s="340">
        <v>52.15</v>
      </c>
    </row>
    <row r="11150" spans="1:7" x14ac:dyDescent="0.2">
      <c r="A11150" s="319" t="str">
        <f t="shared" si="173"/>
        <v>1 - 3448</v>
      </c>
      <c r="B11150" s="319">
        <v>1</v>
      </c>
      <c r="C11150" s="761">
        <v>3448</v>
      </c>
      <c r="D11150" s="762"/>
      <c r="E11150" s="762" t="s">
        <v>15650</v>
      </c>
      <c r="F11150" s="763" t="s">
        <v>28</v>
      </c>
      <c r="G11150" s="340">
        <v>147.38</v>
      </c>
    </row>
    <row r="11151" spans="1:7" x14ac:dyDescent="0.2">
      <c r="A11151" s="319" t="str">
        <f t="shared" si="173"/>
        <v>1 - 3442</v>
      </c>
      <c r="B11151" s="319">
        <v>1</v>
      </c>
      <c r="C11151" s="761">
        <v>3442</v>
      </c>
      <c r="D11151" s="762"/>
      <c r="E11151" s="762" t="s">
        <v>15651</v>
      </c>
      <c r="F11151" s="763" t="s">
        <v>28</v>
      </c>
      <c r="G11151" s="340">
        <v>12.36</v>
      </c>
    </row>
    <row r="11152" spans="1:7" x14ac:dyDescent="0.2">
      <c r="A11152" s="319" t="str">
        <f t="shared" ref="A11152:A11215" si="174">B11152&amp;" - "&amp;C11152</f>
        <v>1 - 3449</v>
      </c>
      <c r="B11152" s="319">
        <v>1</v>
      </c>
      <c r="C11152" s="761">
        <v>3449</v>
      </c>
      <c r="D11152" s="762"/>
      <c r="E11152" s="762" t="s">
        <v>15652</v>
      </c>
      <c r="F11152" s="763" t="s">
        <v>28</v>
      </c>
      <c r="G11152" s="340">
        <v>258.24</v>
      </c>
    </row>
    <row r="11153" spans="1:7" x14ac:dyDescent="0.2">
      <c r="A11153" s="319" t="str">
        <f t="shared" si="174"/>
        <v>1 - 37438</v>
      </c>
      <c r="B11153" s="319">
        <v>1</v>
      </c>
      <c r="C11153" s="761">
        <v>37438</v>
      </c>
      <c r="D11153" s="762"/>
      <c r="E11153" s="762" t="s">
        <v>15653</v>
      </c>
      <c r="F11153" s="763" t="s">
        <v>28</v>
      </c>
    </row>
    <row r="11154" spans="1:7" x14ac:dyDescent="0.2">
      <c r="A11154" s="319" t="str">
        <f t="shared" si="174"/>
        <v>1 - 37439</v>
      </c>
      <c r="B11154" s="319">
        <v>1</v>
      </c>
      <c r="C11154" s="761">
        <v>37439</v>
      </c>
      <c r="D11154" s="762"/>
      <c r="E11154" s="762" t="s">
        <v>15654</v>
      </c>
      <c r="F11154" s="763" t="s">
        <v>28</v>
      </c>
    </row>
    <row r="11155" spans="1:7" x14ac:dyDescent="0.2">
      <c r="A11155" s="319" t="str">
        <f t="shared" si="174"/>
        <v>1 - 37435</v>
      </c>
      <c r="B11155" s="319">
        <v>1</v>
      </c>
      <c r="C11155" s="761">
        <v>37435</v>
      </c>
      <c r="D11155" s="762"/>
      <c r="E11155" s="762" t="s">
        <v>15655</v>
      </c>
      <c r="F11155" s="763" t="s">
        <v>28</v>
      </c>
    </row>
    <row r="11156" spans="1:7" x14ac:dyDescent="0.2">
      <c r="A11156" s="319" t="str">
        <f t="shared" si="174"/>
        <v>1 - 37436</v>
      </c>
      <c r="B11156" s="319">
        <v>1</v>
      </c>
      <c r="C11156" s="761">
        <v>37436</v>
      </c>
      <c r="D11156" s="762"/>
      <c r="E11156" s="762" t="s">
        <v>15656</v>
      </c>
      <c r="F11156" s="763" t="s">
        <v>28</v>
      </c>
    </row>
    <row r="11157" spans="1:7" x14ac:dyDescent="0.2">
      <c r="A11157" s="319" t="str">
        <f t="shared" si="174"/>
        <v>1 - 37437</v>
      </c>
      <c r="B11157" s="319">
        <v>1</v>
      </c>
      <c r="C11157" s="761">
        <v>37437</v>
      </c>
      <c r="D11157" s="762"/>
      <c r="E11157" s="762" t="s">
        <v>15657</v>
      </c>
      <c r="F11157" s="763" t="s">
        <v>28</v>
      </c>
    </row>
    <row r="11158" spans="1:7" x14ac:dyDescent="0.2">
      <c r="A11158" s="319" t="str">
        <f t="shared" si="174"/>
        <v>1 - 3473</v>
      </c>
      <c r="B11158" s="319">
        <v>1</v>
      </c>
      <c r="C11158" s="761">
        <v>3473</v>
      </c>
      <c r="D11158" s="762"/>
      <c r="E11158" s="762" t="s">
        <v>15658</v>
      </c>
      <c r="F11158" s="763" t="s">
        <v>28</v>
      </c>
      <c r="G11158" s="340">
        <v>40.549999999999997</v>
      </c>
    </row>
    <row r="11159" spans="1:7" x14ac:dyDescent="0.2">
      <c r="A11159" s="319" t="str">
        <f t="shared" si="174"/>
        <v>1 - 3474</v>
      </c>
      <c r="B11159" s="319">
        <v>1</v>
      </c>
      <c r="C11159" s="761">
        <v>3474</v>
      </c>
      <c r="D11159" s="762"/>
      <c r="E11159" s="762" t="s">
        <v>15659</v>
      </c>
      <c r="F11159" s="763" t="s">
        <v>28</v>
      </c>
      <c r="G11159" s="340">
        <v>33.42</v>
      </c>
    </row>
    <row r="11160" spans="1:7" x14ac:dyDescent="0.2">
      <c r="A11160" s="319" t="str">
        <f t="shared" si="174"/>
        <v>1 - 3443</v>
      </c>
      <c r="B11160" s="319">
        <v>1</v>
      </c>
      <c r="C11160" s="761">
        <v>3443</v>
      </c>
      <c r="D11160" s="762"/>
      <c r="E11160" s="762" t="s">
        <v>15660</v>
      </c>
      <c r="F11160" s="763" t="s">
        <v>28</v>
      </c>
      <c r="G11160" s="340">
        <v>20.79</v>
      </c>
    </row>
    <row r="11161" spans="1:7" x14ac:dyDescent="0.2">
      <c r="A11161" s="319" t="str">
        <f t="shared" si="174"/>
        <v>1 - 3450</v>
      </c>
      <c r="B11161" s="319">
        <v>1</v>
      </c>
      <c r="C11161" s="761">
        <v>3450</v>
      </c>
      <c r="D11161" s="762"/>
      <c r="E11161" s="762" t="s">
        <v>15661</v>
      </c>
      <c r="F11161" s="763" t="s">
        <v>28</v>
      </c>
      <c r="G11161" s="340">
        <v>9.69</v>
      </c>
    </row>
    <row r="11162" spans="1:7" x14ac:dyDescent="0.2">
      <c r="A11162" s="319" t="str">
        <f t="shared" si="174"/>
        <v>1 - 3453</v>
      </c>
      <c r="B11162" s="319">
        <v>1</v>
      </c>
      <c r="C11162" s="761">
        <v>3453</v>
      </c>
      <c r="D11162" s="762"/>
      <c r="E11162" s="762" t="s">
        <v>15662</v>
      </c>
      <c r="F11162" s="763" t="s">
        <v>28</v>
      </c>
      <c r="G11162" s="340">
        <v>118.35</v>
      </c>
    </row>
    <row r="11163" spans="1:7" x14ac:dyDescent="0.2">
      <c r="A11163" s="319" t="str">
        <f t="shared" si="174"/>
        <v>1 - 3452</v>
      </c>
      <c r="B11163" s="319">
        <v>1</v>
      </c>
      <c r="C11163" s="761">
        <v>3452</v>
      </c>
      <c r="D11163" s="762"/>
      <c r="E11163" s="762" t="s">
        <v>15663</v>
      </c>
      <c r="F11163" s="763" t="s">
        <v>28</v>
      </c>
      <c r="G11163" s="340">
        <v>58.42</v>
      </c>
    </row>
    <row r="11164" spans="1:7" x14ac:dyDescent="0.2">
      <c r="A11164" s="319" t="str">
        <f t="shared" si="174"/>
        <v>1 - 3454</v>
      </c>
      <c r="B11164" s="319">
        <v>1</v>
      </c>
      <c r="C11164" s="761">
        <v>3454</v>
      </c>
      <c r="D11164" s="762"/>
      <c r="E11164" s="762" t="s">
        <v>15664</v>
      </c>
      <c r="F11164" s="763" t="s">
        <v>28</v>
      </c>
      <c r="G11164" s="340">
        <v>180.01</v>
      </c>
    </row>
    <row r="11165" spans="1:7" x14ac:dyDescent="0.2">
      <c r="A11165" s="319" t="str">
        <f t="shared" si="174"/>
        <v>1 - 3451</v>
      </c>
      <c r="B11165" s="319">
        <v>1</v>
      </c>
      <c r="C11165" s="761">
        <v>3451</v>
      </c>
      <c r="D11165" s="762"/>
      <c r="E11165" s="762" t="s">
        <v>15665</v>
      </c>
      <c r="F11165" s="763" t="s">
        <v>28</v>
      </c>
      <c r="G11165" s="340">
        <v>11.59</v>
      </c>
    </row>
    <row r="11166" spans="1:7" x14ac:dyDescent="0.2">
      <c r="A11166" s="319" t="str">
        <f t="shared" si="174"/>
        <v>1 - 3458</v>
      </c>
      <c r="B11166" s="319">
        <v>1</v>
      </c>
      <c r="C11166" s="761">
        <v>3458</v>
      </c>
      <c r="D11166" s="762"/>
      <c r="E11166" s="762" t="s">
        <v>15666</v>
      </c>
      <c r="F11166" s="763" t="s">
        <v>28</v>
      </c>
      <c r="G11166" s="340">
        <v>32.5</v>
      </c>
    </row>
    <row r="11167" spans="1:7" x14ac:dyDescent="0.2">
      <c r="A11167" s="319" t="str">
        <f t="shared" si="174"/>
        <v>1 - 3457</v>
      </c>
      <c r="B11167" s="319">
        <v>1</v>
      </c>
      <c r="C11167" s="761">
        <v>3457</v>
      </c>
      <c r="D11167" s="762"/>
      <c r="E11167" s="762" t="s">
        <v>15667</v>
      </c>
      <c r="F11167" s="763" t="s">
        <v>28</v>
      </c>
      <c r="G11167" s="340">
        <v>24.4</v>
      </c>
    </row>
    <row r="11168" spans="1:7" x14ac:dyDescent="0.2">
      <c r="A11168" s="319" t="str">
        <f t="shared" si="174"/>
        <v>1 - 3472</v>
      </c>
      <c r="B11168" s="319">
        <v>1</v>
      </c>
      <c r="C11168" s="761">
        <v>3472</v>
      </c>
      <c r="D11168" s="762"/>
      <c r="E11168" s="762" t="s">
        <v>15668</v>
      </c>
      <c r="F11168" s="763" t="s">
        <v>28</v>
      </c>
      <c r="G11168" s="340">
        <v>15.57</v>
      </c>
    </row>
    <row r="11169" spans="1:7" x14ac:dyDescent="0.2">
      <c r="A11169" s="319" t="str">
        <f t="shared" si="174"/>
        <v>1 - 3455</v>
      </c>
      <c r="B11169" s="319">
        <v>1</v>
      </c>
      <c r="C11169" s="761">
        <v>3455</v>
      </c>
      <c r="D11169" s="762"/>
      <c r="E11169" s="762" t="s">
        <v>15669</v>
      </c>
      <c r="F11169" s="763" t="s">
        <v>28</v>
      </c>
      <c r="G11169" s="340">
        <v>6.93</v>
      </c>
    </row>
    <row r="11170" spans="1:7" x14ac:dyDescent="0.2">
      <c r="A11170" s="319" t="str">
        <f t="shared" si="174"/>
        <v>1 - 3470</v>
      </c>
      <c r="B11170" s="319">
        <v>1</v>
      </c>
      <c r="C11170" s="761">
        <v>3470</v>
      </c>
      <c r="D11170" s="762"/>
      <c r="E11170" s="762" t="s">
        <v>15670</v>
      </c>
      <c r="F11170" s="763" t="s">
        <v>28</v>
      </c>
      <c r="G11170" s="340">
        <v>90.75</v>
      </c>
    </row>
    <row r="11171" spans="1:7" x14ac:dyDescent="0.2">
      <c r="A11171" s="319" t="str">
        <f t="shared" si="174"/>
        <v>1 - 3471</v>
      </c>
      <c r="B11171" s="319">
        <v>1</v>
      </c>
      <c r="C11171" s="761">
        <v>3471</v>
      </c>
      <c r="D11171" s="762"/>
      <c r="E11171" s="762" t="s">
        <v>15671</v>
      </c>
      <c r="F11171" s="763" t="s">
        <v>28</v>
      </c>
      <c r="G11171" s="340">
        <v>49.87</v>
      </c>
    </row>
    <row r="11172" spans="1:7" x14ac:dyDescent="0.2">
      <c r="A11172" s="319" t="str">
        <f t="shared" si="174"/>
        <v>1 - 3459</v>
      </c>
      <c r="B11172" s="319">
        <v>1</v>
      </c>
      <c r="C11172" s="761">
        <v>3459</v>
      </c>
      <c r="D11172" s="762"/>
      <c r="E11172" s="762" t="s">
        <v>15672</v>
      </c>
      <c r="F11172" s="763" t="s">
        <v>28</v>
      </c>
      <c r="G11172" s="340">
        <v>128.01</v>
      </c>
    </row>
    <row r="11173" spans="1:7" x14ac:dyDescent="0.2">
      <c r="A11173" s="319" t="str">
        <f t="shared" si="174"/>
        <v>1 - 3456</v>
      </c>
      <c r="B11173" s="319">
        <v>1</v>
      </c>
      <c r="C11173" s="761">
        <v>3456</v>
      </c>
      <c r="D11173" s="762"/>
      <c r="E11173" s="762" t="s">
        <v>15673</v>
      </c>
      <c r="F11173" s="763" t="s">
        <v>28</v>
      </c>
      <c r="G11173" s="340">
        <v>10.37</v>
      </c>
    </row>
    <row r="11174" spans="1:7" x14ac:dyDescent="0.2">
      <c r="A11174" s="319" t="str">
        <f t="shared" si="174"/>
        <v>1 - 3469</v>
      </c>
      <c r="B11174" s="319">
        <v>1</v>
      </c>
      <c r="C11174" s="761">
        <v>3469</v>
      </c>
      <c r="D11174" s="762"/>
      <c r="E11174" s="762" t="s">
        <v>15674</v>
      </c>
      <c r="F11174" s="763" t="s">
        <v>28</v>
      </c>
      <c r="G11174" s="340">
        <v>243.44</v>
      </c>
    </row>
    <row r="11175" spans="1:7" x14ac:dyDescent="0.2">
      <c r="A11175" s="319" t="str">
        <f t="shared" si="174"/>
        <v>1 - 3460</v>
      </c>
      <c r="B11175" s="319">
        <v>1</v>
      </c>
      <c r="C11175" s="761">
        <v>3460</v>
      </c>
      <c r="D11175" s="762"/>
      <c r="E11175" s="762" t="s">
        <v>15675</v>
      </c>
      <c r="F11175" s="763" t="s">
        <v>28</v>
      </c>
      <c r="G11175" s="340">
        <v>355.21</v>
      </c>
    </row>
    <row r="11176" spans="1:7" x14ac:dyDescent="0.2">
      <c r="A11176" s="319" t="str">
        <f t="shared" si="174"/>
        <v>1 - 3461</v>
      </c>
      <c r="B11176" s="319">
        <v>1</v>
      </c>
      <c r="C11176" s="761">
        <v>3461</v>
      </c>
      <c r="D11176" s="762"/>
      <c r="E11176" s="762" t="s">
        <v>15676</v>
      </c>
      <c r="F11176" s="763" t="s">
        <v>28</v>
      </c>
      <c r="G11176" s="340">
        <v>907.89</v>
      </c>
    </row>
    <row r="11177" spans="1:7" x14ac:dyDescent="0.2">
      <c r="A11177" s="319" t="str">
        <f t="shared" si="174"/>
        <v>1 - 37433</v>
      </c>
      <c r="B11177" s="319">
        <v>1</v>
      </c>
      <c r="C11177" s="761">
        <v>37433</v>
      </c>
      <c r="D11177" s="762"/>
      <c r="E11177" s="762" t="s">
        <v>15677</v>
      </c>
      <c r="F11177" s="763" t="s">
        <v>28</v>
      </c>
    </row>
    <row r="11178" spans="1:7" x14ac:dyDescent="0.2">
      <c r="A11178" s="319" t="str">
        <f t="shared" si="174"/>
        <v>1 - 37430</v>
      </c>
      <c r="B11178" s="319">
        <v>1</v>
      </c>
      <c r="C11178" s="761">
        <v>37430</v>
      </c>
      <c r="D11178" s="762"/>
      <c r="E11178" s="762" t="s">
        <v>15678</v>
      </c>
      <c r="F11178" s="763" t="s">
        <v>28</v>
      </c>
    </row>
    <row r="11179" spans="1:7" x14ac:dyDescent="0.2">
      <c r="A11179" s="319" t="str">
        <f t="shared" si="174"/>
        <v>1 - 37434</v>
      </c>
      <c r="B11179" s="319">
        <v>1</v>
      </c>
      <c r="C11179" s="761">
        <v>37434</v>
      </c>
      <c r="D11179" s="762"/>
      <c r="E11179" s="762" t="s">
        <v>15679</v>
      </c>
      <c r="F11179" s="763" t="s">
        <v>28</v>
      </c>
    </row>
    <row r="11180" spans="1:7" x14ac:dyDescent="0.2">
      <c r="A11180" s="319" t="str">
        <f t="shared" si="174"/>
        <v>1 - 37431</v>
      </c>
      <c r="B11180" s="319">
        <v>1</v>
      </c>
      <c r="C11180" s="761">
        <v>37431</v>
      </c>
      <c r="D11180" s="762"/>
      <c r="E11180" s="762" t="s">
        <v>15680</v>
      </c>
      <c r="F11180" s="763" t="s">
        <v>28</v>
      </c>
    </row>
    <row r="11181" spans="1:7" x14ac:dyDescent="0.2">
      <c r="A11181" s="319" t="str">
        <f t="shared" si="174"/>
        <v>1 - 37432</v>
      </c>
      <c r="B11181" s="319">
        <v>1</v>
      </c>
      <c r="C11181" s="761">
        <v>37432</v>
      </c>
      <c r="D11181" s="762"/>
      <c r="E11181" s="762" t="s">
        <v>15681</v>
      </c>
      <c r="F11181" s="763" t="s">
        <v>28</v>
      </c>
    </row>
    <row r="11182" spans="1:7" x14ac:dyDescent="0.2">
      <c r="A11182" s="319" t="str">
        <f t="shared" si="174"/>
        <v>1 - 39869</v>
      </c>
      <c r="B11182" s="319">
        <v>1</v>
      </c>
      <c r="C11182" s="761">
        <v>39869</v>
      </c>
      <c r="D11182" s="762"/>
      <c r="E11182" s="762" t="s">
        <v>15682</v>
      </c>
      <c r="F11182" s="763" t="s">
        <v>28</v>
      </c>
    </row>
    <row r="11183" spans="1:7" x14ac:dyDescent="0.2">
      <c r="A11183" s="319" t="str">
        <f t="shared" si="174"/>
        <v>1 - 39870</v>
      </c>
      <c r="B11183" s="319">
        <v>1</v>
      </c>
      <c r="C11183" s="761">
        <v>39870</v>
      </c>
      <c r="D11183" s="762"/>
      <c r="E11183" s="762" t="s">
        <v>15683</v>
      </c>
      <c r="F11183" s="763" t="s">
        <v>28</v>
      </c>
    </row>
    <row r="11184" spans="1:7" x14ac:dyDescent="0.2">
      <c r="A11184" s="319" t="str">
        <f t="shared" si="174"/>
        <v>1 - 39871</v>
      </c>
      <c r="B11184" s="319">
        <v>1</v>
      </c>
      <c r="C11184" s="761">
        <v>39871</v>
      </c>
      <c r="D11184" s="762"/>
      <c r="E11184" s="762" t="s">
        <v>15684</v>
      </c>
      <c r="F11184" s="763" t="s">
        <v>28</v>
      </c>
    </row>
    <row r="11185" spans="1:7" x14ac:dyDescent="0.2">
      <c r="A11185" s="319" t="str">
        <f t="shared" si="174"/>
        <v>1 - 12722</v>
      </c>
      <c r="B11185" s="319">
        <v>1</v>
      </c>
      <c r="C11185" s="761">
        <v>12722</v>
      </c>
      <c r="D11185" s="762"/>
      <c r="E11185" s="762" t="s">
        <v>15685</v>
      </c>
      <c r="F11185" s="763" t="s">
        <v>28</v>
      </c>
    </row>
    <row r="11186" spans="1:7" x14ac:dyDescent="0.2">
      <c r="A11186" s="319" t="str">
        <f t="shared" si="174"/>
        <v>1 - 12714</v>
      </c>
      <c r="B11186" s="319">
        <v>1</v>
      </c>
      <c r="C11186" s="761">
        <v>12714</v>
      </c>
      <c r="D11186" s="762"/>
      <c r="E11186" s="762" t="s">
        <v>15686</v>
      </c>
      <c r="F11186" s="763" t="s">
        <v>28</v>
      </c>
    </row>
    <row r="11187" spans="1:7" x14ac:dyDescent="0.2">
      <c r="A11187" s="319" t="str">
        <f t="shared" si="174"/>
        <v>1 - 12715</v>
      </c>
      <c r="B11187" s="319">
        <v>1</v>
      </c>
      <c r="C11187" s="761">
        <v>12715</v>
      </c>
      <c r="D11187" s="762"/>
      <c r="E11187" s="762" t="s">
        <v>15687</v>
      </c>
      <c r="F11187" s="763" t="s">
        <v>28</v>
      </c>
    </row>
    <row r="11188" spans="1:7" x14ac:dyDescent="0.2">
      <c r="A11188" s="319" t="str">
        <f t="shared" si="174"/>
        <v>1 - 12716</v>
      </c>
      <c r="B11188" s="319">
        <v>1</v>
      </c>
      <c r="C11188" s="761">
        <v>12716</v>
      </c>
      <c r="D11188" s="762"/>
      <c r="E11188" s="762" t="s">
        <v>15688</v>
      </c>
      <c r="F11188" s="763" t="s">
        <v>28</v>
      </c>
    </row>
    <row r="11189" spans="1:7" x14ac:dyDescent="0.2">
      <c r="A11189" s="319" t="str">
        <f t="shared" si="174"/>
        <v>1 - 12717</v>
      </c>
      <c r="B11189" s="319">
        <v>1</v>
      </c>
      <c r="C11189" s="761">
        <v>12717</v>
      </c>
      <c r="D11189" s="762"/>
      <c r="E11189" s="762" t="s">
        <v>15689</v>
      </c>
      <c r="F11189" s="763" t="s">
        <v>28</v>
      </c>
    </row>
    <row r="11190" spans="1:7" x14ac:dyDescent="0.2">
      <c r="A11190" s="319" t="str">
        <f t="shared" si="174"/>
        <v>1 - 12718</v>
      </c>
      <c r="B11190" s="319">
        <v>1</v>
      </c>
      <c r="C11190" s="761">
        <v>12718</v>
      </c>
      <c r="D11190" s="762"/>
      <c r="E11190" s="762" t="s">
        <v>15690</v>
      </c>
      <c r="F11190" s="763" t="s">
        <v>28</v>
      </c>
    </row>
    <row r="11191" spans="1:7" x14ac:dyDescent="0.2">
      <c r="A11191" s="319" t="str">
        <f t="shared" si="174"/>
        <v>1 - 12719</v>
      </c>
      <c r="B11191" s="319">
        <v>1</v>
      </c>
      <c r="C11191" s="761">
        <v>12719</v>
      </c>
      <c r="D11191" s="762"/>
      <c r="E11191" s="762" t="s">
        <v>15691</v>
      </c>
      <c r="F11191" s="763" t="s">
        <v>28</v>
      </c>
    </row>
    <row r="11192" spans="1:7" x14ac:dyDescent="0.2">
      <c r="A11192" s="319" t="str">
        <f t="shared" si="174"/>
        <v>1 - 12720</v>
      </c>
      <c r="B11192" s="319">
        <v>1</v>
      </c>
      <c r="C11192" s="761">
        <v>12720</v>
      </c>
      <c r="D11192" s="762"/>
      <c r="E11192" s="762" t="s">
        <v>15692</v>
      </c>
      <c r="F11192" s="763" t="s">
        <v>28</v>
      </c>
    </row>
    <row r="11193" spans="1:7" x14ac:dyDescent="0.2">
      <c r="A11193" s="319" t="str">
        <f t="shared" si="174"/>
        <v>1 - 12721</v>
      </c>
      <c r="B11193" s="319">
        <v>1</v>
      </c>
      <c r="C11193" s="761">
        <v>12721</v>
      </c>
      <c r="D11193" s="762"/>
      <c r="E11193" s="762" t="s">
        <v>15693</v>
      </c>
      <c r="F11193" s="763" t="s">
        <v>28</v>
      </c>
    </row>
    <row r="11194" spans="1:7" x14ac:dyDescent="0.2">
      <c r="A11194" s="319" t="str">
        <f t="shared" si="174"/>
        <v>1 - 3468</v>
      </c>
      <c r="B11194" s="319">
        <v>1</v>
      </c>
      <c r="C11194" s="761">
        <v>3468</v>
      </c>
      <c r="D11194" s="762"/>
      <c r="E11194" s="762" t="s">
        <v>15694</v>
      </c>
      <c r="F11194" s="763" t="s">
        <v>28</v>
      </c>
      <c r="G11194" s="340">
        <v>42.42</v>
      </c>
    </row>
    <row r="11195" spans="1:7" x14ac:dyDescent="0.2">
      <c r="A11195" s="319" t="str">
        <f t="shared" si="174"/>
        <v>1 - 3465</v>
      </c>
      <c r="B11195" s="319">
        <v>1</v>
      </c>
      <c r="C11195" s="761">
        <v>3465</v>
      </c>
      <c r="D11195" s="762"/>
      <c r="E11195" s="762" t="s">
        <v>15695</v>
      </c>
      <c r="F11195" s="763" t="s">
        <v>28</v>
      </c>
      <c r="G11195" s="340">
        <v>42.41</v>
      </c>
    </row>
    <row r="11196" spans="1:7" x14ac:dyDescent="0.2">
      <c r="A11196" s="319" t="str">
        <f t="shared" si="174"/>
        <v>1 - 12403</v>
      </c>
      <c r="B11196" s="319">
        <v>1</v>
      </c>
      <c r="C11196" s="761">
        <v>12403</v>
      </c>
      <c r="D11196" s="762"/>
      <c r="E11196" s="762" t="s">
        <v>15696</v>
      </c>
      <c r="F11196" s="763" t="s">
        <v>28</v>
      </c>
      <c r="G11196" s="340">
        <v>30.23</v>
      </c>
    </row>
    <row r="11197" spans="1:7" x14ac:dyDescent="0.2">
      <c r="A11197" s="319" t="str">
        <f t="shared" si="174"/>
        <v>1 - 3463</v>
      </c>
      <c r="B11197" s="319">
        <v>1</v>
      </c>
      <c r="C11197" s="761">
        <v>3463</v>
      </c>
      <c r="D11197" s="762"/>
      <c r="E11197" s="762" t="s">
        <v>15697</v>
      </c>
      <c r="F11197" s="763" t="s">
        <v>28</v>
      </c>
      <c r="G11197" s="340">
        <v>17.66</v>
      </c>
    </row>
    <row r="11198" spans="1:7" x14ac:dyDescent="0.2">
      <c r="A11198" s="319" t="str">
        <f t="shared" si="174"/>
        <v>1 - 3464</v>
      </c>
      <c r="B11198" s="319">
        <v>1</v>
      </c>
      <c r="C11198" s="761">
        <v>3464</v>
      </c>
      <c r="D11198" s="762"/>
      <c r="E11198" s="762" t="s">
        <v>15698</v>
      </c>
      <c r="F11198" s="763" t="s">
        <v>28</v>
      </c>
      <c r="G11198" s="340">
        <v>17.66</v>
      </c>
    </row>
    <row r="11199" spans="1:7" x14ac:dyDescent="0.2">
      <c r="A11199" s="319" t="str">
        <f t="shared" si="174"/>
        <v>1 - 3466</v>
      </c>
      <c r="B11199" s="319">
        <v>1</v>
      </c>
      <c r="C11199" s="761">
        <v>3466</v>
      </c>
      <c r="D11199" s="762"/>
      <c r="E11199" s="762" t="s">
        <v>15699</v>
      </c>
      <c r="F11199" s="763" t="s">
        <v>28</v>
      </c>
      <c r="G11199" s="340">
        <v>107.71</v>
      </c>
    </row>
    <row r="11200" spans="1:7" x14ac:dyDescent="0.2">
      <c r="A11200" s="319" t="str">
        <f t="shared" si="174"/>
        <v>1 - 3467</v>
      </c>
      <c r="B11200" s="319">
        <v>1</v>
      </c>
      <c r="C11200" s="761">
        <v>3467</v>
      </c>
      <c r="D11200" s="762"/>
      <c r="E11200" s="762" t="s">
        <v>15700</v>
      </c>
      <c r="F11200" s="763" t="s">
        <v>28</v>
      </c>
      <c r="G11200" s="340">
        <v>60.83</v>
      </c>
    </row>
    <row r="11201" spans="1:7" x14ac:dyDescent="0.2">
      <c r="A11201" s="319" t="str">
        <f t="shared" si="174"/>
        <v>1 - 3462</v>
      </c>
      <c r="B11201" s="319">
        <v>1</v>
      </c>
      <c r="C11201" s="761">
        <v>3462</v>
      </c>
      <c r="D11201" s="762"/>
      <c r="E11201" s="762" t="s">
        <v>15701</v>
      </c>
      <c r="F11201" s="763" t="s">
        <v>28</v>
      </c>
      <c r="G11201" s="340">
        <v>11.65</v>
      </c>
    </row>
    <row r="11202" spans="1:7" ht="25.5" x14ac:dyDescent="0.2">
      <c r="A11202" s="319" t="str">
        <f t="shared" si="174"/>
        <v>1 - 37416</v>
      </c>
      <c r="B11202" s="319">
        <v>1</v>
      </c>
      <c r="C11202" s="761">
        <v>37416</v>
      </c>
      <c r="D11202" s="762"/>
      <c r="E11202" s="762" t="s">
        <v>15702</v>
      </c>
      <c r="F11202" s="763" t="s">
        <v>28</v>
      </c>
      <c r="G11202" s="340">
        <v>3.84</v>
      </c>
    </row>
    <row r="11203" spans="1:7" ht="25.5" x14ac:dyDescent="0.2">
      <c r="A11203" s="319" t="str">
        <f t="shared" si="174"/>
        <v>1 - 37417</v>
      </c>
      <c r="B11203" s="319">
        <v>1</v>
      </c>
      <c r="C11203" s="761">
        <v>37417</v>
      </c>
      <c r="D11203" s="762"/>
      <c r="E11203" s="762" t="s">
        <v>15703</v>
      </c>
      <c r="F11203" s="763" t="s">
        <v>28</v>
      </c>
      <c r="G11203" s="340">
        <v>5.52</v>
      </c>
    </row>
    <row r="11204" spans="1:7" ht="25.5" x14ac:dyDescent="0.2">
      <c r="A11204" s="319" t="str">
        <f t="shared" si="174"/>
        <v>1 - 37413</v>
      </c>
      <c r="B11204" s="319">
        <v>1</v>
      </c>
      <c r="C11204" s="761">
        <v>37413</v>
      </c>
      <c r="D11204" s="762"/>
      <c r="E11204" s="762" t="s">
        <v>15704</v>
      </c>
      <c r="F11204" s="763" t="s">
        <v>28</v>
      </c>
      <c r="G11204" s="340">
        <v>4.0999999999999996</v>
      </c>
    </row>
    <row r="11205" spans="1:7" ht="25.5" x14ac:dyDescent="0.2">
      <c r="A11205" s="319" t="str">
        <f t="shared" si="174"/>
        <v>1 - 37414</v>
      </c>
      <c r="B11205" s="319">
        <v>1</v>
      </c>
      <c r="C11205" s="761">
        <v>37414</v>
      </c>
      <c r="D11205" s="762"/>
      <c r="E11205" s="762" t="s">
        <v>15705</v>
      </c>
      <c r="F11205" s="763" t="s">
        <v>28</v>
      </c>
      <c r="G11205" s="340">
        <v>4.66</v>
      </c>
    </row>
    <row r="11206" spans="1:7" ht="25.5" x14ac:dyDescent="0.2">
      <c r="A11206" s="319" t="str">
        <f t="shared" si="174"/>
        <v>1 - 37415</v>
      </c>
      <c r="B11206" s="319">
        <v>1</v>
      </c>
      <c r="C11206" s="761">
        <v>37415</v>
      </c>
      <c r="D11206" s="762"/>
      <c r="E11206" s="762" t="s">
        <v>15706</v>
      </c>
      <c r="F11206" s="763" t="s">
        <v>28</v>
      </c>
      <c r="G11206" s="340">
        <v>8.4600000000000009</v>
      </c>
    </row>
    <row r="11207" spans="1:7" ht="25.5" x14ac:dyDescent="0.2">
      <c r="A11207" s="319" t="str">
        <f t="shared" si="174"/>
        <v>1 - 43590</v>
      </c>
      <c r="B11207" s="319">
        <v>1</v>
      </c>
      <c r="C11207" s="761">
        <v>43590</v>
      </c>
      <c r="D11207" s="762"/>
      <c r="E11207" s="762" t="s">
        <v>15707</v>
      </c>
      <c r="F11207" s="763" t="s">
        <v>28</v>
      </c>
      <c r="G11207" s="340">
        <v>158.97</v>
      </c>
    </row>
    <row r="11208" spans="1:7" ht="25.5" x14ac:dyDescent="0.2">
      <c r="A11208" s="319" t="str">
        <f t="shared" si="174"/>
        <v>1 - 43589</v>
      </c>
      <c r="B11208" s="319">
        <v>1</v>
      </c>
      <c r="C11208" s="761">
        <v>43589</v>
      </c>
      <c r="D11208" s="762"/>
      <c r="E11208" s="762" t="s">
        <v>15708</v>
      </c>
      <c r="F11208" s="763" t="s">
        <v>28</v>
      </c>
      <c r="G11208" s="340">
        <v>28.76</v>
      </c>
    </row>
    <row r="11209" spans="1:7" x14ac:dyDescent="0.2">
      <c r="A11209" s="319" t="str">
        <f t="shared" si="174"/>
        <v>1 - 34519</v>
      </c>
      <c r="B11209" s="319">
        <v>1</v>
      </c>
      <c r="C11209" s="761">
        <v>34519</v>
      </c>
      <c r="D11209" s="762"/>
      <c r="E11209" s="762" t="s">
        <v>15709</v>
      </c>
      <c r="F11209" s="763" t="s">
        <v>28</v>
      </c>
      <c r="G11209" s="340">
        <v>126.6</v>
      </c>
    </row>
    <row r="11210" spans="1:7" x14ac:dyDescent="0.2">
      <c r="A11210" s="319" t="str">
        <f t="shared" si="174"/>
        <v>1 - 1649</v>
      </c>
      <c r="B11210" s="319">
        <v>1</v>
      </c>
      <c r="C11210" s="761">
        <v>1649</v>
      </c>
      <c r="D11210" s="762"/>
      <c r="E11210" s="762" t="s">
        <v>15710</v>
      </c>
      <c r="F11210" s="763" t="s">
        <v>28</v>
      </c>
      <c r="G11210" s="340">
        <v>76.64</v>
      </c>
    </row>
    <row r="11211" spans="1:7" x14ac:dyDescent="0.2">
      <c r="A11211" s="319" t="str">
        <f t="shared" si="174"/>
        <v>1 - 1653</v>
      </c>
      <c r="B11211" s="319">
        <v>1</v>
      </c>
      <c r="C11211" s="761">
        <v>1653</v>
      </c>
      <c r="D11211" s="762"/>
      <c r="E11211" s="762" t="s">
        <v>15711</v>
      </c>
      <c r="F11211" s="763" t="s">
        <v>28</v>
      </c>
      <c r="G11211" s="340">
        <v>60.03</v>
      </c>
    </row>
    <row r="11212" spans="1:7" x14ac:dyDescent="0.2">
      <c r="A11212" s="319" t="str">
        <f t="shared" si="174"/>
        <v>1 - 1648</v>
      </c>
      <c r="B11212" s="319">
        <v>1</v>
      </c>
      <c r="C11212" s="761">
        <v>1648</v>
      </c>
      <c r="D11212" s="762"/>
      <c r="E11212" s="762" t="s">
        <v>15712</v>
      </c>
      <c r="F11212" s="763" t="s">
        <v>28</v>
      </c>
      <c r="G11212" s="340">
        <v>41.28</v>
      </c>
    </row>
    <row r="11213" spans="1:7" x14ac:dyDescent="0.2">
      <c r="A11213" s="319" t="str">
        <f t="shared" si="174"/>
        <v>1 - 1647</v>
      </c>
      <c r="B11213" s="319">
        <v>1</v>
      </c>
      <c r="C11213" s="761">
        <v>1647</v>
      </c>
      <c r="D11213" s="762"/>
      <c r="E11213" s="762" t="s">
        <v>15713</v>
      </c>
      <c r="F11213" s="763" t="s">
        <v>28</v>
      </c>
      <c r="G11213" s="340">
        <v>21.5</v>
      </c>
    </row>
    <row r="11214" spans="1:7" x14ac:dyDescent="0.2">
      <c r="A11214" s="319" t="str">
        <f t="shared" si="174"/>
        <v>1 - 1651</v>
      </c>
      <c r="B11214" s="319">
        <v>1</v>
      </c>
      <c r="C11214" s="761">
        <v>1651</v>
      </c>
      <c r="D11214" s="762"/>
      <c r="E11214" s="762" t="s">
        <v>15714</v>
      </c>
      <c r="F11214" s="763" t="s">
        <v>28</v>
      </c>
      <c r="G11214" s="340">
        <v>191.5</v>
      </c>
    </row>
    <row r="11215" spans="1:7" x14ac:dyDescent="0.2">
      <c r="A11215" s="319" t="str">
        <f t="shared" si="174"/>
        <v>1 - 1650</v>
      </c>
      <c r="B11215" s="319">
        <v>1</v>
      </c>
      <c r="C11215" s="761">
        <v>1650</v>
      </c>
      <c r="D11215" s="762"/>
      <c r="E11215" s="762" t="s">
        <v>15715</v>
      </c>
      <c r="F11215" s="763" t="s">
        <v>28</v>
      </c>
      <c r="G11215" s="340">
        <v>105.85</v>
      </c>
    </row>
    <row r="11216" spans="1:7" x14ac:dyDescent="0.2">
      <c r="A11216" s="319" t="str">
        <f t="shared" ref="A11216:A11279" si="175">B11216&amp;" - "&amp;C11216</f>
        <v>1 - 1652</v>
      </c>
      <c r="B11216" s="319">
        <v>1</v>
      </c>
      <c r="C11216" s="761">
        <v>1652</v>
      </c>
      <c r="D11216" s="762"/>
      <c r="E11216" s="762" t="s">
        <v>15716</v>
      </c>
      <c r="F11216" s="763" t="s">
        <v>28</v>
      </c>
      <c r="G11216" s="340">
        <v>274.85000000000002</v>
      </c>
    </row>
    <row r="11217" spans="1:7" x14ac:dyDescent="0.2">
      <c r="A11217" s="319" t="str">
        <f t="shared" si="175"/>
        <v>1 - 1654</v>
      </c>
      <c r="B11217" s="319">
        <v>1</v>
      </c>
      <c r="C11217" s="761">
        <v>1654</v>
      </c>
      <c r="D11217" s="762"/>
      <c r="E11217" s="762" t="s">
        <v>15717</v>
      </c>
      <c r="F11217" s="763" t="s">
        <v>28</v>
      </c>
      <c r="G11217" s="340">
        <v>29.51</v>
      </c>
    </row>
    <row r="11218" spans="1:7" x14ac:dyDescent="0.2">
      <c r="A11218" s="319" t="str">
        <f t="shared" si="175"/>
        <v>1 - 10510</v>
      </c>
      <c r="B11218" s="319">
        <v>1</v>
      </c>
      <c r="C11218" s="761">
        <v>10510</v>
      </c>
      <c r="D11218" s="762"/>
      <c r="E11218" s="762" t="s">
        <v>15718</v>
      </c>
      <c r="F11218" s="763" t="s">
        <v>28</v>
      </c>
      <c r="G11218" s="340">
        <v>133.13999999999999</v>
      </c>
    </row>
    <row r="11219" spans="1:7" x14ac:dyDescent="0.2">
      <c r="A11219" s="319" t="str">
        <f t="shared" si="175"/>
        <v>1 - 1744</v>
      </c>
      <c r="B11219" s="319">
        <v>1</v>
      </c>
      <c r="C11219" s="761">
        <v>1744</v>
      </c>
      <c r="D11219" s="762"/>
      <c r="E11219" s="762" t="s">
        <v>15719</v>
      </c>
      <c r="F11219" s="763" t="s">
        <v>28</v>
      </c>
      <c r="G11219" s="340">
        <v>150.28</v>
      </c>
    </row>
    <row r="11220" spans="1:7" x14ac:dyDescent="0.2">
      <c r="A11220" s="319" t="str">
        <f t="shared" si="175"/>
        <v>1 - 1743</v>
      </c>
      <c r="B11220" s="319">
        <v>1</v>
      </c>
      <c r="C11220" s="761">
        <v>1743</v>
      </c>
      <c r="D11220" s="762"/>
      <c r="E11220" s="762" t="s">
        <v>15720</v>
      </c>
      <c r="F11220" s="763" t="s">
        <v>28</v>
      </c>
      <c r="G11220" s="340">
        <v>197.35</v>
      </c>
    </row>
    <row r="11221" spans="1:7" x14ac:dyDescent="0.2">
      <c r="A11221" s="319" t="str">
        <f t="shared" si="175"/>
        <v>1 - 1747</v>
      </c>
      <c r="B11221" s="319">
        <v>1</v>
      </c>
      <c r="C11221" s="761">
        <v>1747</v>
      </c>
      <c r="D11221" s="762"/>
      <c r="E11221" s="762" t="s">
        <v>15721</v>
      </c>
      <c r="F11221" s="763" t="s">
        <v>28</v>
      </c>
      <c r="G11221" s="340">
        <v>216.97</v>
      </c>
    </row>
    <row r="11222" spans="1:7" ht="25.5" x14ac:dyDescent="0.2">
      <c r="A11222" s="319" t="str">
        <f t="shared" si="175"/>
        <v>1 - 39640</v>
      </c>
      <c r="B11222" s="319">
        <v>1</v>
      </c>
      <c r="C11222" s="761">
        <v>39640</v>
      </c>
      <c r="D11222" s="762"/>
      <c r="E11222" s="762" t="s">
        <v>15722</v>
      </c>
      <c r="F11222" s="763" t="s">
        <v>28</v>
      </c>
      <c r="G11222" s="340">
        <v>10.98</v>
      </c>
    </row>
    <row r="11223" spans="1:7" ht="25.5" x14ac:dyDescent="0.2">
      <c r="A11223" s="319" t="str">
        <f t="shared" si="175"/>
        <v>1 - 7216</v>
      </c>
      <c r="B11223" s="319">
        <v>1</v>
      </c>
      <c r="C11223" s="761">
        <v>7216</v>
      </c>
      <c r="D11223" s="762"/>
      <c r="E11223" s="762" t="s">
        <v>15723</v>
      </c>
      <c r="F11223" s="763" t="s">
        <v>28</v>
      </c>
      <c r="G11223" s="340">
        <v>58.99</v>
      </c>
    </row>
    <row r="11224" spans="1:7" ht="25.5" x14ac:dyDescent="0.2">
      <c r="A11224" s="319" t="str">
        <f t="shared" si="175"/>
        <v>1 - 20235</v>
      </c>
      <c r="B11224" s="319">
        <v>1</v>
      </c>
      <c r="C11224" s="761">
        <v>20235</v>
      </c>
      <c r="D11224" s="762"/>
      <c r="E11224" s="762" t="s">
        <v>15724</v>
      </c>
      <c r="F11224" s="763" t="s">
        <v>28</v>
      </c>
      <c r="G11224" s="340">
        <v>47.43</v>
      </c>
    </row>
    <row r="11225" spans="1:7" x14ac:dyDescent="0.2">
      <c r="A11225" s="319" t="str">
        <f t="shared" si="175"/>
        <v>1 - 7181</v>
      </c>
      <c r="B11225" s="319">
        <v>1</v>
      </c>
      <c r="C11225" s="761">
        <v>7181</v>
      </c>
      <c r="D11225" s="762"/>
      <c r="E11225" s="762" t="s">
        <v>15725</v>
      </c>
      <c r="F11225" s="763" t="s">
        <v>28</v>
      </c>
      <c r="G11225" s="340">
        <v>7.77</v>
      </c>
    </row>
    <row r="11226" spans="1:7" ht="25.5" x14ac:dyDescent="0.2">
      <c r="A11226" s="319" t="str">
        <f t="shared" si="175"/>
        <v>1 - 40742</v>
      </c>
      <c r="B11226" s="319">
        <v>1</v>
      </c>
      <c r="C11226" s="761">
        <v>40742</v>
      </c>
      <c r="D11226" s="762"/>
      <c r="E11226" s="762" t="s">
        <v>15726</v>
      </c>
      <c r="F11226" s="763" t="s">
        <v>28</v>
      </c>
      <c r="G11226" s="340">
        <v>12.64</v>
      </c>
    </row>
    <row r="11227" spans="1:7" ht="25.5" x14ac:dyDescent="0.2">
      <c r="A11227" s="319" t="str">
        <f t="shared" si="175"/>
        <v>1 - 7214</v>
      </c>
      <c r="B11227" s="319">
        <v>1</v>
      </c>
      <c r="C11227" s="761">
        <v>7214</v>
      </c>
      <c r="D11227" s="762"/>
      <c r="E11227" s="762" t="s">
        <v>15727</v>
      </c>
      <c r="F11227" s="763" t="s">
        <v>28</v>
      </c>
      <c r="G11227" s="340">
        <v>57.61</v>
      </c>
    </row>
    <row r="11228" spans="1:7" ht="25.5" x14ac:dyDescent="0.2">
      <c r="A11228" s="319" t="str">
        <f t="shared" si="175"/>
        <v>1 - 7219</v>
      </c>
      <c r="B11228" s="319">
        <v>1</v>
      </c>
      <c r="C11228" s="761">
        <v>7219</v>
      </c>
      <c r="D11228" s="762"/>
      <c r="E11228" s="762" t="s">
        <v>15728</v>
      </c>
      <c r="F11228" s="763" t="s">
        <v>28</v>
      </c>
      <c r="G11228" s="340">
        <v>51.1</v>
      </c>
    </row>
    <row r="11229" spans="1:7" ht="25.5" x14ac:dyDescent="0.2">
      <c r="A11229" s="319" t="str">
        <f t="shared" si="175"/>
        <v>1 - 2628</v>
      </c>
      <c r="B11229" s="319">
        <v>1</v>
      </c>
      <c r="C11229" s="761">
        <v>2628</v>
      </c>
      <c r="D11229" s="762"/>
      <c r="E11229" s="762" t="s">
        <v>15729</v>
      </c>
      <c r="F11229" s="763" t="s">
        <v>28</v>
      </c>
      <c r="G11229" s="340">
        <v>266.38</v>
      </c>
    </row>
    <row r="11230" spans="1:7" ht="25.5" x14ac:dyDescent="0.2">
      <c r="A11230" s="319" t="str">
        <f t="shared" si="175"/>
        <v>1 - 2622</v>
      </c>
      <c r="B11230" s="319">
        <v>1</v>
      </c>
      <c r="C11230" s="761">
        <v>2622</v>
      </c>
      <c r="D11230" s="762"/>
      <c r="E11230" s="762" t="s">
        <v>15730</v>
      </c>
      <c r="F11230" s="763" t="s">
        <v>28</v>
      </c>
      <c r="G11230" s="340">
        <v>6.32</v>
      </c>
    </row>
    <row r="11231" spans="1:7" ht="25.5" x14ac:dyDescent="0.2">
      <c r="A11231" s="319" t="str">
        <f t="shared" si="175"/>
        <v>1 - 2623</v>
      </c>
      <c r="B11231" s="319">
        <v>1</v>
      </c>
      <c r="C11231" s="761">
        <v>2623</v>
      </c>
      <c r="D11231" s="762"/>
      <c r="E11231" s="762" t="s">
        <v>15731</v>
      </c>
      <c r="F11231" s="763" t="s">
        <v>28</v>
      </c>
      <c r="G11231" s="340">
        <v>7.61</v>
      </c>
    </row>
    <row r="11232" spans="1:7" ht="25.5" x14ac:dyDescent="0.2">
      <c r="A11232" s="319" t="str">
        <f t="shared" si="175"/>
        <v>1 - 2624</v>
      </c>
      <c r="B11232" s="319">
        <v>1</v>
      </c>
      <c r="C11232" s="761">
        <v>2624</v>
      </c>
      <c r="D11232" s="762"/>
      <c r="E11232" s="762" t="s">
        <v>15732</v>
      </c>
      <c r="F11232" s="763" t="s">
        <v>28</v>
      </c>
      <c r="G11232" s="340">
        <v>12.11</v>
      </c>
    </row>
    <row r="11233" spans="1:7" ht="25.5" x14ac:dyDescent="0.2">
      <c r="A11233" s="319" t="str">
        <f t="shared" si="175"/>
        <v>1 - 2625</v>
      </c>
      <c r="B11233" s="319">
        <v>1</v>
      </c>
      <c r="C11233" s="761">
        <v>2625</v>
      </c>
      <c r="D11233" s="762"/>
      <c r="E11233" s="762" t="s">
        <v>15733</v>
      </c>
      <c r="F11233" s="763" t="s">
        <v>28</v>
      </c>
      <c r="G11233" s="340">
        <v>25.56</v>
      </c>
    </row>
    <row r="11234" spans="1:7" ht="25.5" x14ac:dyDescent="0.2">
      <c r="A11234" s="319" t="str">
        <f t="shared" si="175"/>
        <v>1 - 2626</v>
      </c>
      <c r="B11234" s="319">
        <v>1</v>
      </c>
      <c r="C11234" s="761">
        <v>2626</v>
      </c>
      <c r="D11234" s="762"/>
      <c r="E11234" s="762" t="s">
        <v>15734</v>
      </c>
      <c r="F11234" s="763" t="s">
        <v>28</v>
      </c>
      <c r="G11234" s="340">
        <v>37.450000000000003</v>
      </c>
    </row>
    <row r="11235" spans="1:7" ht="25.5" x14ac:dyDescent="0.2">
      <c r="A11235" s="319" t="str">
        <f t="shared" si="175"/>
        <v>1 - 2630</v>
      </c>
      <c r="B11235" s="319">
        <v>1</v>
      </c>
      <c r="C11235" s="761">
        <v>2630</v>
      </c>
      <c r="D11235" s="762"/>
      <c r="E11235" s="762" t="s">
        <v>15735</v>
      </c>
      <c r="F11235" s="763" t="s">
        <v>28</v>
      </c>
      <c r="G11235" s="340">
        <v>56.96</v>
      </c>
    </row>
    <row r="11236" spans="1:7" ht="25.5" x14ac:dyDescent="0.2">
      <c r="A11236" s="319" t="str">
        <f t="shared" si="175"/>
        <v>1 - 2627</v>
      </c>
      <c r="B11236" s="319">
        <v>1</v>
      </c>
      <c r="C11236" s="761">
        <v>2627</v>
      </c>
      <c r="D11236" s="762"/>
      <c r="E11236" s="762" t="s">
        <v>15736</v>
      </c>
      <c r="F11236" s="763" t="s">
        <v>28</v>
      </c>
      <c r="G11236" s="340">
        <v>100.33</v>
      </c>
    </row>
    <row r="11237" spans="1:7" ht="25.5" x14ac:dyDescent="0.2">
      <c r="A11237" s="319" t="str">
        <f t="shared" si="175"/>
        <v>1 - 2629</v>
      </c>
      <c r="B11237" s="319">
        <v>1</v>
      </c>
      <c r="C11237" s="761">
        <v>2629</v>
      </c>
      <c r="D11237" s="762"/>
      <c r="E11237" s="762" t="s">
        <v>15737</v>
      </c>
      <c r="F11237" s="763" t="s">
        <v>28</v>
      </c>
      <c r="G11237" s="340">
        <v>135.71</v>
      </c>
    </row>
    <row r="11238" spans="1:7" x14ac:dyDescent="0.2">
      <c r="A11238" s="319" t="str">
        <f t="shared" si="175"/>
        <v>1 - 1880</v>
      </c>
      <c r="B11238" s="319">
        <v>1</v>
      </c>
      <c r="C11238" s="761">
        <v>1880</v>
      </c>
      <c r="D11238" s="762"/>
      <c r="E11238" s="762" t="s">
        <v>15738</v>
      </c>
      <c r="F11238" s="763" t="s">
        <v>28</v>
      </c>
      <c r="G11238" s="340">
        <v>3.98</v>
      </c>
    </row>
    <row r="11239" spans="1:7" x14ac:dyDescent="0.2">
      <c r="A11239" s="319" t="str">
        <f t="shared" si="175"/>
        <v>1 - 39274</v>
      </c>
      <c r="B11239" s="319">
        <v>1</v>
      </c>
      <c r="C11239" s="761">
        <v>39274</v>
      </c>
      <c r="D11239" s="762"/>
      <c r="E11239" s="762" t="s">
        <v>15739</v>
      </c>
      <c r="F11239" s="763" t="s">
        <v>28</v>
      </c>
      <c r="G11239" s="340">
        <v>3.08</v>
      </c>
    </row>
    <row r="11240" spans="1:7" x14ac:dyDescent="0.2">
      <c r="A11240" s="319" t="str">
        <f t="shared" si="175"/>
        <v>1 - 12033</v>
      </c>
      <c r="B11240" s="319">
        <v>1</v>
      </c>
      <c r="C11240" s="761">
        <v>12033</v>
      </c>
      <c r="D11240" s="762"/>
      <c r="E11240" s="762" t="s">
        <v>15740</v>
      </c>
      <c r="F11240" s="763" t="s">
        <v>28</v>
      </c>
      <c r="G11240" s="340">
        <v>12.7</v>
      </c>
    </row>
    <row r="11241" spans="1:7" x14ac:dyDescent="0.2">
      <c r="A11241" s="319" t="str">
        <f t="shared" si="175"/>
        <v>1 - 40408</v>
      </c>
      <c r="B11241" s="319">
        <v>1</v>
      </c>
      <c r="C11241" s="761">
        <v>40408</v>
      </c>
      <c r="D11241" s="762"/>
      <c r="E11241" s="762" t="s">
        <v>15741</v>
      </c>
      <c r="F11241" s="763" t="s">
        <v>28</v>
      </c>
      <c r="G11241" s="340">
        <v>8.34</v>
      </c>
    </row>
    <row r="11242" spans="1:7" x14ac:dyDescent="0.2">
      <c r="A11242" s="319" t="str">
        <f t="shared" si="175"/>
        <v>1 - 39276</v>
      </c>
      <c r="B11242" s="319">
        <v>1</v>
      </c>
      <c r="C11242" s="761">
        <v>39276</v>
      </c>
      <c r="D11242" s="762"/>
      <c r="E11242" s="762" t="s">
        <v>15742</v>
      </c>
      <c r="F11242" s="763" t="s">
        <v>28</v>
      </c>
      <c r="G11242" s="340">
        <v>7.52</v>
      </c>
    </row>
    <row r="11243" spans="1:7" x14ac:dyDescent="0.2">
      <c r="A11243" s="319" t="str">
        <f t="shared" si="175"/>
        <v>1 - 40409</v>
      </c>
      <c r="B11243" s="319">
        <v>1</v>
      </c>
      <c r="C11243" s="761">
        <v>40409</v>
      </c>
      <c r="D11243" s="762"/>
      <c r="E11243" s="762" t="s">
        <v>15743</v>
      </c>
      <c r="F11243" s="763" t="s">
        <v>28</v>
      </c>
      <c r="G11243" s="340">
        <v>2.95</v>
      </c>
    </row>
    <row r="11244" spans="1:7" x14ac:dyDescent="0.2">
      <c r="A11244" s="319" t="str">
        <f t="shared" si="175"/>
        <v>1 - 39277</v>
      </c>
      <c r="B11244" s="319">
        <v>1</v>
      </c>
      <c r="C11244" s="761">
        <v>39277</v>
      </c>
      <c r="D11244" s="762"/>
      <c r="E11244" s="762" t="s">
        <v>15744</v>
      </c>
      <c r="F11244" s="763" t="s">
        <v>28</v>
      </c>
      <c r="G11244" s="340">
        <v>20.3</v>
      </c>
    </row>
    <row r="11245" spans="1:7" x14ac:dyDescent="0.2">
      <c r="A11245" s="319" t="str">
        <f t="shared" si="175"/>
        <v>1 - 12034</v>
      </c>
      <c r="B11245" s="319">
        <v>1</v>
      </c>
      <c r="C11245" s="761">
        <v>12034</v>
      </c>
      <c r="D11245" s="762"/>
      <c r="E11245" s="762" t="s">
        <v>15745</v>
      </c>
      <c r="F11245" s="763" t="s">
        <v>28</v>
      </c>
      <c r="G11245" s="340">
        <v>5.75</v>
      </c>
    </row>
    <row r="11246" spans="1:7" x14ac:dyDescent="0.2">
      <c r="A11246" s="319" t="str">
        <f t="shared" si="175"/>
        <v>1 - 39879</v>
      </c>
      <c r="B11246" s="319">
        <v>1</v>
      </c>
      <c r="C11246" s="761">
        <v>39879</v>
      </c>
      <c r="D11246" s="762"/>
      <c r="E11246" s="762" t="s">
        <v>15746</v>
      </c>
      <c r="F11246" s="763" t="s">
        <v>28</v>
      </c>
    </row>
    <row r="11247" spans="1:7" x14ac:dyDescent="0.2">
      <c r="A11247" s="319" t="str">
        <f t="shared" si="175"/>
        <v>1 - 39880</v>
      </c>
      <c r="B11247" s="319">
        <v>1</v>
      </c>
      <c r="C11247" s="761">
        <v>39880</v>
      </c>
      <c r="D11247" s="762"/>
      <c r="E11247" s="762" t="s">
        <v>15747</v>
      </c>
      <c r="F11247" s="763" t="s">
        <v>28</v>
      </c>
    </row>
    <row r="11248" spans="1:7" x14ac:dyDescent="0.2">
      <c r="A11248" s="319" t="str">
        <f t="shared" si="175"/>
        <v>1 - 39881</v>
      </c>
      <c r="B11248" s="319">
        <v>1</v>
      </c>
      <c r="C11248" s="761">
        <v>39881</v>
      </c>
      <c r="D11248" s="762"/>
      <c r="E11248" s="762" t="s">
        <v>15748</v>
      </c>
      <c r="F11248" s="763" t="s">
        <v>28</v>
      </c>
    </row>
    <row r="11249" spans="1:7" x14ac:dyDescent="0.2">
      <c r="A11249" s="319" t="str">
        <f t="shared" si="175"/>
        <v>1 - 39882</v>
      </c>
      <c r="B11249" s="319">
        <v>1</v>
      </c>
      <c r="C11249" s="761">
        <v>39882</v>
      </c>
      <c r="D11249" s="762"/>
      <c r="E11249" s="762" t="s">
        <v>15749</v>
      </c>
      <c r="F11249" s="763" t="s">
        <v>28</v>
      </c>
    </row>
    <row r="11250" spans="1:7" x14ac:dyDescent="0.2">
      <c r="A11250" s="319" t="str">
        <f t="shared" si="175"/>
        <v>1 - 39883</v>
      </c>
      <c r="B11250" s="319">
        <v>1</v>
      </c>
      <c r="C11250" s="761">
        <v>39883</v>
      </c>
      <c r="D11250" s="762"/>
      <c r="E11250" s="762" t="s">
        <v>15750</v>
      </c>
      <c r="F11250" s="763" t="s">
        <v>28</v>
      </c>
    </row>
    <row r="11251" spans="1:7" x14ac:dyDescent="0.2">
      <c r="A11251" s="319" t="str">
        <f t="shared" si="175"/>
        <v>1 - 39884</v>
      </c>
      <c r="B11251" s="319">
        <v>1</v>
      </c>
      <c r="C11251" s="761">
        <v>39884</v>
      </c>
      <c r="D11251" s="762"/>
      <c r="E11251" s="762" t="s">
        <v>15751</v>
      </c>
      <c r="F11251" s="763" t="s">
        <v>28</v>
      </c>
    </row>
    <row r="11252" spans="1:7" x14ac:dyDescent="0.2">
      <c r="A11252" s="319" t="str">
        <f t="shared" si="175"/>
        <v>1 - 39885</v>
      </c>
      <c r="B11252" s="319">
        <v>1</v>
      </c>
      <c r="C11252" s="761">
        <v>39885</v>
      </c>
      <c r="D11252" s="762"/>
      <c r="E11252" s="762" t="s">
        <v>15752</v>
      </c>
      <c r="F11252" s="763" t="s">
        <v>28</v>
      </c>
    </row>
    <row r="11253" spans="1:7" x14ac:dyDescent="0.2">
      <c r="A11253" s="319" t="str">
        <f t="shared" si="175"/>
        <v>1 - 1777</v>
      </c>
      <c r="B11253" s="319">
        <v>1</v>
      </c>
      <c r="C11253" s="761">
        <v>1777</v>
      </c>
      <c r="D11253" s="762"/>
      <c r="E11253" s="762" t="s">
        <v>15753</v>
      </c>
      <c r="F11253" s="763" t="s">
        <v>28</v>
      </c>
      <c r="G11253" s="340">
        <v>82.64</v>
      </c>
    </row>
    <row r="11254" spans="1:7" x14ac:dyDescent="0.2">
      <c r="A11254" s="319" t="str">
        <f t="shared" si="175"/>
        <v>1 - 1819</v>
      </c>
      <c r="B11254" s="319">
        <v>1</v>
      </c>
      <c r="C11254" s="761">
        <v>1819</v>
      </c>
      <c r="D11254" s="762"/>
      <c r="E11254" s="762" t="s">
        <v>15754</v>
      </c>
      <c r="F11254" s="763" t="s">
        <v>28</v>
      </c>
      <c r="G11254" s="340">
        <v>60.12</v>
      </c>
    </row>
    <row r="11255" spans="1:7" x14ac:dyDescent="0.2">
      <c r="A11255" s="319" t="str">
        <f t="shared" si="175"/>
        <v>1 - 1776</v>
      </c>
      <c r="B11255" s="319">
        <v>1</v>
      </c>
      <c r="C11255" s="761">
        <v>1776</v>
      </c>
      <c r="D11255" s="762"/>
      <c r="E11255" s="762" t="s">
        <v>15755</v>
      </c>
      <c r="F11255" s="763" t="s">
        <v>28</v>
      </c>
      <c r="G11255" s="340">
        <v>48.92</v>
      </c>
    </row>
    <row r="11256" spans="1:7" x14ac:dyDescent="0.2">
      <c r="A11256" s="319" t="str">
        <f t="shared" si="175"/>
        <v>1 - 1775</v>
      </c>
      <c r="B11256" s="319">
        <v>1</v>
      </c>
      <c r="C11256" s="761">
        <v>1775</v>
      </c>
      <c r="D11256" s="762"/>
      <c r="E11256" s="762" t="s">
        <v>15756</v>
      </c>
      <c r="F11256" s="763" t="s">
        <v>28</v>
      </c>
      <c r="G11256" s="340">
        <v>17.98</v>
      </c>
    </row>
    <row r="11257" spans="1:7" x14ac:dyDescent="0.2">
      <c r="A11257" s="319" t="str">
        <f t="shared" si="175"/>
        <v>1 - 1778</v>
      </c>
      <c r="B11257" s="319">
        <v>1</v>
      </c>
      <c r="C11257" s="761">
        <v>1778</v>
      </c>
      <c r="D11257" s="762"/>
      <c r="E11257" s="762" t="s">
        <v>15757</v>
      </c>
      <c r="F11257" s="763" t="s">
        <v>28</v>
      </c>
      <c r="G11257" s="340">
        <v>200.03</v>
      </c>
    </row>
    <row r="11258" spans="1:7" x14ac:dyDescent="0.2">
      <c r="A11258" s="319" t="str">
        <f t="shared" si="175"/>
        <v>1 - 1818</v>
      </c>
      <c r="B11258" s="319">
        <v>1</v>
      </c>
      <c r="C11258" s="761">
        <v>1818</v>
      </c>
      <c r="D11258" s="762"/>
      <c r="E11258" s="762" t="s">
        <v>15758</v>
      </c>
      <c r="F11258" s="763" t="s">
        <v>28</v>
      </c>
      <c r="G11258" s="340">
        <v>132.78</v>
      </c>
    </row>
    <row r="11259" spans="1:7" x14ac:dyDescent="0.2">
      <c r="A11259" s="319" t="str">
        <f t="shared" si="175"/>
        <v>1 - 1779</v>
      </c>
      <c r="B11259" s="319">
        <v>1</v>
      </c>
      <c r="C11259" s="761">
        <v>1779</v>
      </c>
      <c r="D11259" s="762"/>
      <c r="E11259" s="762" t="s">
        <v>15759</v>
      </c>
      <c r="F11259" s="763" t="s">
        <v>28</v>
      </c>
      <c r="G11259" s="340">
        <v>290.92</v>
      </c>
    </row>
    <row r="11260" spans="1:7" x14ac:dyDescent="0.2">
      <c r="A11260" s="319" t="str">
        <f t="shared" si="175"/>
        <v>1 - 1820</v>
      </c>
      <c r="B11260" s="319">
        <v>1</v>
      </c>
      <c r="C11260" s="761">
        <v>1820</v>
      </c>
      <c r="D11260" s="762"/>
      <c r="E11260" s="762" t="s">
        <v>15760</v>
      </c>
      <c r="F11260" s="763" t="s">
        <v>28</v>
      </c>
      <c r="G11260" s="340">
        <v>25.96</v>
      </c>
    </row>
    <row r="11261" spans="1:7" x14ac:dyDescent="0.2">
      <c r="A11261" s="319" t="str">
        <f t="shared" si="175"/>
        <v>1 - 1780</v>
      </c>
      <c r="B11261" s="319">
        <v>1</v>
      </c>
      <c r="C11261" s="761">
        <v>1780</v>
      </c>
      <c r="D11261" s="762"/>
      <c r="E11261" s="762" t="s">
        <v>15761</v>
      </c>
      <c r="F11261" s="763" t="s">
        <v>28</v>
      </c>
      <c r="G11261" s="340">
        <v>599.74</v>
      </c>
    </row>
    <row r="11262" spans="1:7" x14ac:dyDescent="0.2">
      <c r="A11262" s="319" t="str">
        <f t="shared" si="175"/>
        <v>1 - 1783</v>
      </c>
      <c r="B11262" s="319">
        <v>1</v>
      </c>
      <c r="C11262" s="761">
        <v>1783</v>
      </c>
      <c r="D11262" s="762"/>
      <c r="E11262" s="762" t="s">
        <v>15762</v>
      </c>
      <c r="F11262" s="763" t="s">
        <v>28</v>
      </c>
      <c r="G11262" s="340">
        <v>63.41</v>
      </c>
    </row>
    <row r="11263" spans="1:7" x14ac:dyDescent="0.2">
      <c r="A11263" s="319" t="str">
        <f t="shared" si="175"/>
        <v>1 - 1782</v>
      </c>
      <c r="B11263" s="319">
        <v>1</v>
      </c>
      <c r="C11263" s="761">
        <v>1782</v>
      </c>
      <c r="D11263" s="762"/>
      <c r="E11263" s="762" t="s">
        <v>15763</v>
      </c>
      <c r="F11263" s="763" t="s">
        <v>28</v>
      </c>
      <c r="G11263" s="340">
        <v>50.14</v>
      </c>
    </row>
    <row r="11264" spans="1:7" x14ac:dyDescent="0.2">
      <c r="A11264" s="319" t="str">
        <f t="shared" si="175"/>
        <v>1 - 1781</v>
      </c>
      <c r="B11264" s="319">
        <v>1</v>
      </c>
      <c r="C11264" s="761">
        <v>1781</v>
      </c>
      <c r="D11264" s="762"/>
      <c r="E11264" s="762" t="s">
        <v>15764</v>
      </c>
      <c r="F11264" s="763" t="s">
        <v>28</v>
      </c>
      <c r="G11264" s="340">
        <v>32.67</v>
      </c>
    </row>
    <row r="11265" spans="1:7" x14ac:dyDescent="0.2">
      <c r="A11265" s="319" t="str">
        <f t="shared" si="175"/>
        <v>1 - 1817</v>
      </c>
      <c r="B11265" s="319">
        <v>1</v>
      </c>
      <c r="C11265" s="761">
        <v>1817</v>
      </c>
      <c r="D11265" s="762"/>
      <c r="E11265" s="762" t="s">
        <v>15765</v>
      </c>
      <c r="F11265" s="763" t="s">
        <v>28</v>
      </c>
      <c r="G11265" s="340">
        <v>14.94</v>
      </c>
    </row>
    <row r="11266" spans="1:7" x14ac:dyDescent="0.2">
      <c r="A11266" s="319" t="str">
        <f t="shared" si="175"/>
        <v>1 - 1784</v>
      </c>
      <c r="B11266" s="319">
        <v>1</v>
      </c>
      <c r="C11266" s="761">
        <v>1784</v>
      </c>
      <c r="D11266" s="762"/>
      <c r="E11266" s="762" t="s">
        <v>15766</v>
      </c>
      <c r="F11266" s="763" t="s">
        <v>28</v>
      </c>
      <c r="G11266" s="340">
        <v>179.06</v>
      </c>
    </row>
    <row r="11267" spans="1:7" x14ac:dyDescent="0.2">
      <c r="A11267" s="319" t="str">
        <f t="shared" si="175"/>
        <v>1 - 1810</v>
      </c>
      <c r="B11267" s="319">
        <v>1</v>
      </c>
      <c r="C11267" s="761">
        <v>1810</v>
      </c>
      <c r="D11267" s="762"/>
      <c r="E11267" s="762" t="s">
        <v>15767</v>
      </c>
      <c r="F11267" s="763" t="s">
        <v>28</v>
      </c>
      <c r="G11267" s="340">
        <v>99.31</v>
      </c>
    </row>
    <row r="11268" spans="1:7" x14ac:dyDescent="0.2">
      <c r="A11268" s="319" t="str">
        <f t="shared" si="175"/>
        <v>1 - 1812</v>
      </c>
      <c r="B11268" s="319">
        <v>1</v>
      </c>
      <c r="C11268" s="761">
        <v>1812</v>
      </c>
      <c r="D11268" s="762"/>
      <c r="E11268" s="762" t="s">
        <v>15768</v>
      </c>
      <c r="F11268" s="763" t="s">
        <v>28</v>
      </c>
      <c r="G11268" s="340">
        <v>250.71</v>
      </c>
    </row>
    <row r="11269" spans="1:7" x14ac:dyDescent="0.2">
      <c r="A11269" s="319" t="str">
        <f t="shared" si="175"/>
        <v>1 - 1811</v>
      </c>
      <c r="B11269" s="319">
        <v>1</v>
      </c>
      <c r="C11269" s="761">
        <v>1811</v>
      </c>
      <c r="D11269" s="762"/>
      <c r="E11269" s="762" t="s">
        <v>15769</v>
      </c>
      <c r="F11269" s="763" t="s">
        <v>28</v>
      </c>
      <c r="G11269" s="340">
        <v>21.48</v>
      </c>
    </row>
    <row r="11270" spans="1:7" x14ac:dyDescent="0.2">
      <c r="A11270" s="319" t="str">
        <f t="shared" si="175"/>
        <v>1 - 40386</v>
      </c>
      <c r="B11270" s="319">
        <v>1</v>
      </c>
      <c r="C11270" s="761">
        <v>40386</v>
      </c>
      <c r="D11270" s="762"/>
      <c r="E11270" s="762" t="s">
        <v>15770</v>
      </c>
      <c r="F11270" s="763" t="s">
        <v>28</v>
      </c>
    </row>
    <row r="11271" spans="1:7" x14ac:dyDescent="0.2">
      <c r="A11271" s="319" t="str">
        <f t="shared" si="175"/>
        <v>1 - 40384</v>
      </c>
      <c r="B11271" s="319">
        <v>1</v>
      </c>
      <c r="C11271" s="761">
        <v>40384</v>
      </c>
      <c r="D11271" s="762"/>
      <c r="E11271" s="762" t="s">
        <v>15771</v>
      </c>
      <c r="F11271" s="763" t="s">
        <v>28</v>
      </c>
    </row>
    <row r="11272" spans="1:7" x14ac:dyDescent="0.2">
      <c r="A11272" s="319" t="str">
        <f t="shared" si="175"/>
        <v>1 - 40423</v>
      </c>
      <c r="B11272" s="319">
        <v>1</v>
      </c>
      <c r="C11272" s="761">
        <v>40423</v>
      </c>
      <c r="D11272" s="762"/>
      <c r="E11272" s="762" t="s">
        <v>15772</v>
      </c>
      <c r="F11272" s="763" t="s">
        <v>28</v>
      </c>
    </row>
    <row r="11273" spans="1:7" x14ac:dyDescent="0.2">
      <c r="A11273" s="319" t="str">
        <f t="shared" si="175"/>
        <v>1 - 40379</v>
      </c>
      <c r="B11273" s="319">
        <v>1</v>
      </c>
      <c r="C11273" s="761">
        <v>40379</v>
      </c>
      <c r="D11273" s="762"/>
      <c r="E11273" s="762" t="s">
        <v>15773</v>
      </c>
      <c r="F11273" s="763" t="s">
        <v>28</v>
      </c>
    </row>
    <row r="11274" spans="1:7" x14ac:dyDescent="0.2">
      <c r="A11274" s="319" t="str">
        <f t="shared" si="175"/>
        <v>1 - 40389</v>
      </c>
      <c r="B11274" s="319">
        <v>1</v>
      </c>
      <c r="C11274" s="761">
        <v>40389</v>
      </c>
      <c r="D11274" s="762"/>
      <c r="E11274" s="762" t="s">
        <v>15774</v>
      </c>
      <c r="F11274" s="763" t="s">
        <v>28</v>
      </c>
    </row>
    <row r="11275" spans="1:7" x14ac:dyDescent="0.2">
      <c r="A11275" s="319" t="str">
        <f t="shared" si="175"/>
        <v>1 - 40388</v>
      </c>
      <c r="B11275" s="319">
        <v>1</v>
      </c>
      <c r="C11275" s="761">
        <v>40388</v>
      </c>
      <c r="D11275" s="762"/>
      <c r="E11275" s="762" t="s">
        <v>15775</v>
      </c>
      <c r="F11275" s="763" t="s">
        <v>28</v>
      </c>
    </row>
    <row r="11276" spans="1:7" x14ac:dyDescent="0.2">
      <c r="A11276" s="319" t="str">
        <f t="shared" si="175"/>
        <v>1 - 40391</v>
      </c>
      <c r="B11276" s="319">
        <v>1</v>
      </c>
      <c r="C11276" s="761">
        <v>40391</v>
      </c>
      <c r="D11276" s="762"/>
      <c r="E11276" s="762" t="s">
        <v>15776</v>
      </c>
      <c r="F11276" s="763" t="s">
        <v>28</v>
      </c>
    </row>
    <row r="11277" spans="1:7" x14ac:dyDescent="0.2">
      <c r="A11277" s="319" t="str">
        <f t="shared" si="175"/>
        <v>1 - 40381</v>
      </c>
      <c r="B11277" s="319">
        <v>1</v>
      </c>
      <c r="C11277" s="761">
        <v>40381</v>
      </c>
      <c r="D11277" s="762"/>
      <c r="E11277" s="762" t="s">
        <v>15777</v>
      </c>
      <c r="F11277" s="763" t="s">
        <v>28</v>
      </c>
    </row>
    <row r="11278" spans="1:7" ht="25.5" x14ac:dyDescent="0.2">
      <c r="A11278" s="319" t="str">
        <f t="shared" si="175"/>
        <v>1 - 2609</v>
      </c>
      <c r="B11278" s="319">
        <v>1</v>
      </c>
      <c r="C11278" s="761">
        <v>2609</v>
      </c>
      <c r="D11278" s="762"/>
      <c r="E11278" s="762" t="s">
        <v>15778</v>
      </c>
      <c r="F11278" s="763" t="s">
        <v>28</v>
      </c>
      <c r="G11278" s="340">
        <v>5.94</v>
      </c>
    </row>
    <row r="11279" spans="1:7" ht="25.5" x14ac:dyDescent="0.2">
      <c r="A11279" s="319" t="str">
        <f t="shared" si="175"/>
        <v>1 - 2634</v>
      </c>
      <c r="B11279" s="319">
        <v>1</v>
      </c>
      <c r="C11279" s="761">
        <v>2634</v>
      </c>
      <c r="D11279" s="762"/>
      <c r="E11279" s="762" t="s">
        <v>15779</v>
      </c>
      <c r="F11279" s="763" t="s">
        <v>28</v>
      </c>
      <c r="G11279" s="340">
        <v>7.8</v>
      </c>
    </row>
    <row r="11280" spans="1:7" ht="25.5" x14ac:dyDescent="0.2">
      <c r="A11280" s="319" t="str">
        <f t="shared" ref="A11280:A11343" si="176">B11280&amp;" - "&amp;C11280</f>
        <v>1 - 2611</v>
      </c>
      <c r="B11280" s="319">
        <v>1</v>
      </c>
      <c r="C11280" s="761">
        <v>2611</v>
      </c>
      <c r="D11280" s="762"/>
      <c r="E11280" s="762" t="s">
        <v>15780</v>
      </c>
      <c r="F11280" s="763" t="s">
        <v>28</v>
      </c>
      <c r="G11280" s="340">
        <v>22</v>
      </c>
    </row>
    <row r="11281" spans="1:7" x14ac:dyDescent="0.2">
      <c r="A11281" s="319" t="str">
        <f t="shared" si="176"/>
        <v>1 - 40414</v>
      </c>
      <c r="B11281" s="319">
        <v>1</v>
      </c>
      <c r="C11281" s="761">
        <v>40414</v>
      </c>
      <c r="D11281" s="762"/>
      <c r="E11281" s="762" t="s">
        <v>15781</v>
      </c>
      <c r="F11281" s="763" t="s">
        <v>28</v>
      </c>
    </row>
    <row r="11282" spans="1:7" x14ac:dyDescent="0.2">
      <c r="A11282" s="319" t="str">
        <f t="shared" si="176"/>
        <v>1 - 40416</v>
      </c>
      <c r="B11282" s="319">
        <v>1</v>
      </c>
      <c r="C11282" s="761">
        <v>40416</v>
      </c>
      <c r="D11282" s="762"/>
      <c r="E11282" s="762" t="s">
        <v>15782</v>
      </c>
      <c r="F11282" s="763" t="s">
        <v>28</v>
      </c>
    </row>
    <row r="11283" spans="1:7" x14ac:dyDescent="0.2">
      <c r="A11283" s="319" t="str">
        <f t="shared" si="176"/>
        <v>1 - 40418</v>
      </c>
      <c r="B11283" s="319">
        <v>1</v>
      </c>
      <c r="C11283" s="761">
        <v>40418</v>
      </c>
      <c r="D11283" s="762"/>
      <c r="E11283" s="762" t="s">
        <v>15783</v>
      </c>
      <c r="F11283" s="763" t="s">
        <v>28</v>
      </c>
    </row>
    <row r="11284" spans="1:7" x14ac:dyDescent="0.2">
      <c r="A11284" s="319" t="str">
        <f t="shared" si="176"/>
        <v>1 - 34359</v>
      </c>
      <c r="B11284" s="319">
        <v>1</v>
      </c>
      <c r="C11284" s="761">
        <v>34359</v>
      </c>
      <c r="D11284" s="762"/>
      <c r="E11284" s="762" t="s">
        <v>15784</v>
      </c>
      <c r="F11284" s="763" t="s">
        <v>28</v>
      </c>
      <c r="G11284" s="340">
        <v>17.43</v>
      </c>
    </row>
    <row r="11285" spans="1:7" x14ac:dyDescent="0.2">
      <c r="A11285" s="319" t="str">
        <f t="shared" si="176"/>
        <v>1 - 1789</v>
      </c>
      <c r="B11285" s="319">
        <v>1</v>
      </c>
      <c r="C11285" s="761">
        <v>1789</v>
      </c>
      <c r="D11285" s="762"/>
      <c r="E11285" s="762" t="s">
        <v>15785</v>
      </c>
      <c r="F11285" s="763" t="s">
        <v>28</v>
      </c>
      <c r="G11285" s="340">
        <v>79.31</v>
      </c>
    </row>
    <row r="11286" spans="1:7" x14ac:dyDescent="0.2">
      <c r="A11286" s="319" t="str">
        <f t="shared" si="176"/>
        <v>1 - 1788</v>
      </c>
      <c r="B11286" s="319">
        <v>1</v>
      </c>
      <c r="C11286" s="761">
        <v>1788</v>
      </c>
      <c r="D11286" s="762"/>
      <c r="E11286" s="762" t="s">
        <v>15786</v>
      </c>
      <c r="F11286" s="763" t="s">
        <v>28</v>
      </c>
      <c r="G11286" s="340">
        <v>63.58</v>
      </c>
    </row>
    <row r="11287" spans="1:7" x14ac:dyDescent="0.2">
      <c r="A11287" s="319" t="str">
        <f t="shared" si="176"/>
        <v>1 - 1787</v>
      </c>
      <c r="B11287" s="319">
        <v>1</v>
      </c>
      <c r="C11287" s="761">
        <v>1787</v>
      </c>
      <c r="D11287" s="762"/>
      <c r="E11287" s="762" t="s">
        <v>15787</v>
      </c>
      <c r="F11287" s="763" t="s">
        <v>28</v>
      </c>
      <c r="G11287" s="340">
        <v>37.799999999999997</v>
      </c>
    </row>
    <row r="11288" spans="1:7" x14ac:dyDescent="0.2">
      <c r="A11288" s="319" t="str">
        <f t="shared" si="176"/>
        <v>1 - 1786</v>
      </c>
      <c r="B11288" s="319">
        <v>1</v>
      </c>
      <c r="C11288" s="761">
        <v>1786</v>
      </c>
      <c r="D11288" s="762"/>
      <c r="E11288" s="762" t="s">
        <v>15788</v>
      </c>
      <c r="F11288" s="763" t="s">
        <v>28</v>
      </c>
      <c r="G11288" s="340">
        <v>15.78</v>
      </c>
    </row>
    <row r="11289" spans="1:7" x14ac:dyDescent="0.2">
      <c r="A11289" s="319" t="str">
        <f t="shared" si="176"/>
        <v>1 - 1791</v>
      </c>
      <c r="B11289" s="319">
        <v>1</v>
      </c>
      <c r="C11289" s="761">
        <v>1791</v>
      </c>
      <c r="D11289" s="762"/>
      <c r="E11289" s="762" t="s">
        <v>15789</v>
      </c>
      <c r="F11289" s="763" t="s">
        <v>28</v>
      </c>
      <c r="G11289" s="340">
        <v>229.22</v>
      </c>
    </row>
    <row r="11290" spans="1:7" x14ac:dyDescent="0.2">
      <c r="A11290" s="319" t="str">
        <f t="shared" si="176"/>
        <v>1 - 1790</v>
      </c>
      <c r="B11290" s="319">
        <v>1</v>
      </c>
      <c r="C11290" s="761">
        <v>1790</v>
      </c>
      <c r="D11290" s="762"/>
      <c r="E11290" s="762" t="s">
        <v>15790</v>
      </c>
      <c r="F11290" s="763" t="s">
        <v>28</v>
      </c>
      <c r="G11290" s="340">
        <v>132.09</v>
      </c>
    </row>
    <row r="11291" spans="1:7" x14ac:dyDescent="0.2">
      <c r="A11291" s="319" t="str">
        <f t="shared" si="176"/>
        <v>1 - 1792</v>
      </c>
      <c r="B11291" s="319">
        <v>1</v>
      </c>
      <c r="C11291" s="761">
        <v>1792</v>
      </c>
      <c r="D11291" s="762"/>
      <c r="E11291" s="762" t="s">
        <v>15791</v>
      </c>
      <c r="F11291" s="763" t="s">
        <v>28</v>
      </c>
      <c r="G11291" s="340">
        <v>309.42</v>
      </c>
    </row>
    <row r="11292" spans="1:7" x14ac:dyDescent="0.2">
      <c r="A11292" s="319" t="str">
        <f t="shared" si="176"/>
        <v>1 - 1813</v>
      </c>
      <c r="B11292" s="319">
        <v>1</v>
      </c>
      <c r="C11292" s="761">
        <v>1813</v>
      </c>
      <c r="D11292" s="762"/>
      <c r="E11292" s="762" t="s">
        <v>15792</v>
      </c>
      <c r="F11292" s="763" t="s">
        <v>28</v>
      </c>
      <c r="G11292" s="340">
        <v>25.05</v>
      </c>
    </row>
    <row r="11293" spans="1:7" x14ac:dyDescent="0.2">
      <c r="A11293" s="319" t="str">
        <f t="shared" si="176"/>
        <v>1 - 1793</v>
      </c>
      <c r="B11293" s="319">
        <v>1</v>
      </c>
      <c r="C11293" s="761">
        <v>1793</v>
      </c>
      <c r="D11293" s="762"/>
      <c r="E11293" s="762" t="s">
        <v>15793</v>
      </c>
      <c r="F11293" s="763" t="s">
        <v>28</v>
      </c>
      <c r="G11293" s="340">
        <v>625.23</v>
      </c>
    </row>
    <row r="11294" spans="1:7" x14ac:dyDescent="0.2">
      <c r="A11294" s="319" t="str">
        <f t="shared" si="176"/>
        <v>1 - 1797</v>
      </c>
      <c r="B11294" s="319">
        <v>1</v>
      </c>
      <c r="C11294" s="761">
        <v>1797</v>
      </c>
      <c r="D11294" s="762"/>
      <c r="E11294" s="762" t="s">
        <v>15794</v>
      </c>
      <c r="F11294" s="763" t="s">
        <v>28</v>
      </c>
      <c r="G11294" s="340">
        <v>90.06</v>
      </c>
    </row>
    <row r="11295" spans="1:7" x14ac:dyDescent="0.2">
      <c r="A11295" s="319" t="str">
        <f t="shared" si="176"/>
        <v>1 - 1796</v>
      </c>
      <c r="B11295" s="319">
        <v>1</v>
      </c>
      <c r="C11295" s="761">
        <v>1796</v>
      </c>
      <c r="D11295" s="762"/>
      <c r="E11295" s="762" t="s">
        <v>15795</v>
      </c>
      <c r="F11295" s="763" t="s">
        <v>28</v>
      </c>
      <c r="G11295" s="340">
        <v>69.08</v>
      </c>
    </row>
    <row r="11296" spans="1:7" x14ac:dyDescent="0.2">
      <c r="A11296" s="319" t="str">
        <f t="shared" si="176"/>
        <v>1 - 1816</v>
      </c>
      <c r="B11296" s="319">
        <v>1</v>
      </c>
      <c r="C11296" s="761">
        <v>1816</v>
      </c>
      <c r="D11296" s="762"/>
      <c r="E11296" s="762" t="s">
        <v>15796</v>
      </c>
      <c r="F11296" s="763" t="s">
        <v>28</v>
      </c>
      <c r="G11296" s="340">
        <v>37.18</v>
      </c>
    </row>
    <row r="11297" spans="1:7" x14ac:dyDescent="0.2">
      <c r="A11297" s="319" t="str">
        <f t="shared" si="176"/>
        <v>1 - 1794</v>
      </c>
      <c r="B11297" s="319">
        <v>1</v>
      </c>
      <c r="C11297" s="761">
        <v>1794</v>
      </c>
      <c r="D11297" s="762"/>
      <c r="E11297" s="762" t="s">
        <v>15797</v>
      </c>
      <c r="F11297" s="763" t="s">
        <v>28</v>
      </c>
      <c r="G11297" s="340">
        <v>16.489999999999998</v>
      </c>
    </row>
    <row r="11298" spans="1:7" x14ac:dyDescent="0.2">
      <c r="A11298" s="319" t="str">
        <f t="shared" si="176"/>
        <v>1 - 1815</v>
      </c>
      <c r="B11298" s="319">
        <v>1</v>
      </c>
      <c r="C11298" s="761">
        <v>1815</v>
      </c>
      <c r="D11298" s="762"/>
      <c r="E11298" s="762" t="s">
        <v>15798</v>
      </c>
      <c r="F11298" s="763" t="s">
        <v>28</v>
      </c>
      <c r="G11298" s="340">
        <v>285.55</v>
      </c>
    </row>
    <row r="11299" spans="1:7" x14ac:dyDescent="0.2">
      <c r="A11299" s="319" t="str">
        <f t="shared" si="176"/>
        <v>1 - 1798</v>
      </c>
      <c r="B11299" s="319">
        <v>1</v>
      </c>
      <c r="C11299" s="761">
        <v>1798</v>
      </c>
      <c r="D11299" s="762"/>
      <c r="E11299" s="762" t="s">
        <v>15799</v>
      </c>
      <c r="F11299" s="763" t="s">
        <v>28</v>
      </c>
      <c r="G11299" s="340">
        <v>127.77</v>
      </c>
    </row>
    <row r="11300" spans="1:7" x14ac:dyDescent="0.2">
      <c r="A11300" s="319" t="str">
        <f t="shared" si="176"/>
        <v>1 - 1799</v>
      </c>
      <c r="B11300" s="319">
        <v>1</v>
      </c>
      <c r="C11300" s="761">
        <v>1799</v>
      </c>
      <c r="D11300" s="762"/>
      <c r="E11300" s="762" t="s">
        <v>15800</v>
      </c>
      <c r="F11300" s="763" t="s">
        <v>28</v>
      </c>
      <c r="G11300" s="340">
        <v>371.91</v>
      </c>
    </row>
    <row r="11301" spans="1:7" x14ac:dyDescent="0.2">
      <c r="A11301" s="319" t="str">
        <f t="shared" si="176"/>
        <v>1 - 1795</v>
      </c>
      <c r="B11301" s="319">
        <v>1</v>
      </c>
      <c r="C11301" s="761">
        <v>1795</v>
      </c>
      <c r="D11301" s="762"/>
      <c r="E11301" s="762" t="s">
        <v>15801</v>
      </c>
      <c r="F11301" s="763" t="s">
        <v>28</v>
      </c>
      <c r="G11301" s="340">
        <v>22.84</v>
      </c>
    </row>
    <row r="11302" spans="1:7" x14ac:dyDescent="0.2">
      <c r="A11302" s="319" t="str">
        <f t="shared" si="176"/>
        <v>1 - 1800</v>
      </c>
      <c r="B11302" s="319">
        <v>1</v>
      </c>
      <c r="C11302" s="761">
        <v>1800</v>
      </c>
      <c r="D11302" s="762"/>
      <c r="E11302" s="762" t="s">
        <v>15802</v>
      </c>
      <c r="F11302" s="763" t="s">
        <v>28</v>
      </c>
      <c r="G11302" s="340">
        <v>710.03</v>
      </c>
    </row>
    <row r="11303" spans="1:7" x14ac:dyDescent="0.2">
      <c r="A11303" s="319" t="str">
        <f t="shared" si="176"/>
        <v>1 - 1802</v>
      </c>
      <c r="B11303" s="319">
        <v>1</v>
      </c>
      <c r="C11303" s="761">
        <v>1802</v>
      </c>
      <c r="D11303" s="762"/>
      <c r="E11303" s="762" t="s">
        <v>15803</v>
      </c>
      <c r="F11303" s="763" t="s">
        <v>28</v>
      </c>
      <c r="G11303" s="340">
        <v>1776.08</v>
      </c>
    </row>
    <row r="11304" spans="1:7" x14ac:dyDescent="0.2">
      <c r="A11304" s="319" t="str">
        <f t="shared" si="176"/>
        <v>1 - 1809</v>
      </c>
      <c r="B11304" s="319">
        <v>1</v>
      </c>
      <c r="C11304" s="761">
        <v>1809</v>
      </c>
      <c r="D11304" s="762"/>
      <c r="E11304" s="762" t="s">
        <v>15804</v>
      </c>
      <c r="F11304" s="763" t="s">
        <v>28</v>
      </c>
      <c r="G11304" s="340">
        <v>74.36</v>
      </c>
    </row>
    <row r="11305" spans="1:7" x14ac:dyDescent="0.2">
      <c r="A11305" s="319" t="str">
        <f t="shared" si="176"/>
        <v>1 - 1814</v>
      </c>
      <c r="B11305" s="319">
        <v>1</v>
      </c>
      <c r="C11305" s="761">
        <v>1814</v>
      </c>
      <c r="D11305" s="762"/>
      <c r="E11305" s="762" t="s">
        <v>15805</v>
      </c>
      <c r="F11305" s="763" t="s">
        <v>28</v>
      </c>
      <c r="G11305" s="340">
        <v>61.09</v>
      </c>
    </row>
    <row r="11306" spans="1:7" x14ac:dyDescent="0.2">
      <c r="A11306" s="319" t="str">
        <f t="shared" si="176"/>
        <v>1 - 1805</v>
      </c>
      <c r="B11306" s="319">
        <v>1</v>
      </c>
      <c r="C11306" s="761">
        <v>1805</v>
      </c>
      <c r="D11306" s="762"/>
      <c r="E11306" s="762" t="s">
        <v>15806</v>
      </c>
      <c r="F11306" s="763" t="s">
        <v>28</v>
      </c>
      <c r="G11306" s="340">
        <v>35.450000000000003</v>
      </c>
    </row>
    <row r="11307" spans="1:7" x14ac:dyDescent="0.2">
      <c r="A11307" s="319" t="str">
        <f t="shared" si="176"/>
        <v>1 - 1803</v>
      </c>
      <c r="B11307" s="319">
        <v>1</v>
      </c>
      <c r="C11307" s="761">
        <v>1803</v>
      </c>
      <c r="D11307" s="762"/>
      <c r="E11307" s="762" t="s">
        <v>15807</v>
      </c>
      <c r="F11307" s="763" t="s">
        <v>28</v>
      </c>
      <c r="G11307" s="340">
        <v>15.44</v>
      </c>
    </row>
    <row r="11308" spans="1:7" x14ac:dyDescent="0.2">
      <c r="A11308" s="319" t="str">
        <f t="shared" si="176"/>
        <v>1 - 1821</v>
      </c>
      <c r="B11308" s="319">
        <v>1</v>
      </c>
      <c r="C11308" s="761">
        <v>1821</v>
      </c>
      <c r="D11308" s="762"/>
      <c r="E11308" s="762" t="s">
        <v>15808</v>
      </c>
      <c r="F11308" s="763" t="s">
        <v>28</v>
      </c>
      <c r="G11308" s="340">
        <v>209.43</v>
      </c>
    </row>
    <row r="11309" spans="1:7" x14ac:dyDescent="0.2">
      <c r="A11309" s="319" t="str">
        <f t="shared" si="176"/>
        <v>1 - 1806</v>
      </c>
      <c r="B11309" s="319">
        <v>1</v>
      </c>
      <c r="C11309" s="761">
        <v>1806</v>
      </c>
      <c r="D11309" s="762"/>
      <c r="E11309" s="762" t="s">
        <v>15809</v>
      </c>
      <c r="F11309" s="763" t="s">
        <v>28</v>
      </c>
      <c r="G11309" s="340">
        <v>124.65</v>
      </c>
    </row>
    <row r="11310" spans="1:7" x14ac:dyDescent="0.2">
      <c r="A11310" s="319" t="str">
        <f t="shared" si="176"/>
        <v>1 - 1807</v>
      </c>
      <c r="B11310" s="319">
        <v>1</v>
      </c>
      <c r="C11310" s="761">
        <v>1807</v>
      </c>
      <c r="D11310" s="762"/>
      <c r="E11310" s="762" t="s">
        <v>15810</v>
      </c>
      <c r="F11310" s="763" t="s">
        <v>28</v>
      </c>
      <c r="G11310" s="340">
        <v>299.52</v>
      </c>
    </row>
    <row r="11311" spans="1:7" x14ac:dyDescent="0.2">
      <c r="A11311" s="319" t="str">
        <f t="shared" si="176"/>
        <v>1 - 1804</v>
      </c>
      <c r="B11311" s="319">
        <v>1</v>
      </c>
      <c r="C11311" s="761">
        <v>1804</v>
      </c>
      <c r="D11311" s="762"/>
      <c r="E11311" s="762" t="s">
        <v>15811</v>
      </c>
      <c r="F11311" s="763" t="s">
        <v>28</v>
      </c>
      <c r="G11311" s="340">
        <v>21.97</v>
      </c>
    </row>
    <row r="11312" spans="1:7" x14ac:dyDescent="0.2">
      <c r="A11312" s="319" t="str">
        <f t="shared" si="176"/>
        <v>1 - 1808</v>
      </c>
      <c r="B11312" s="319">
        <v>1</v>
      </c>
      <c r="C11312" s="761">
        <v>1808</v>
      </c>
      <c r="D11312" s="762"/>
      <c r="E11312" s="762" t="s">
        <v>15812</v>
      </c>
      <c r="F11312" s="763" t="s">
        <v>28</v>
      </c>
      <c r="G11312" s="340">
        <v>600.48</v>
      </c>
    </row>
    <row r="11313" spans="1:7" x14ac:dyDescent="0.2">
      <c r="A11313" s="319" t="str">
        <f t="shared" si="176"/>
        <v>1 - 40385</v>
      </c>
      <c r="B11313" s="319">
        <v>1</v>
      </c>
      <c r="C11313" s="761">
        <v>40385</v>
      </c>
      <c r="D11313" s="762"/>
      <c r="E11313" s="762" t="s">
        <v>15813</v>
      </c>
      <c r="F11313" s="763" t="s">
        <v>28</v>
      </c>
    </row>
    <row r="11314" spans="1:7" x14ac:dyDescent="0.2">
      <c r="A11314" s="319" t="str">
        <f t="shared" si="176"/>
        <v>1 - 40383</v>
      </c>
      <c r="B11314" s="319">
        <v>1</v>
      </c>
      <c r="C11314" s="761">
        <v>40383</v>
      </c>
      <c r="D11314" s="762"/>
      <c r="E11314" s="762" t="s">
        <v>15814</v>
      </c>
      <c r="F11314" s="763" t="s">
        <v>28</v>
      </c>
    </row>
    <row r="11315" spans="1:7" x14ac:dyDescent="0.2">
      <c r="A11315" s="319" t="str">
        <f t="shared" si="176"/>
        <v>1 - 40382</v>
      </c>
      <c r="B11315" s="319">
        <v>1</v>
      </c>
      <c r="C11315" s="761">
        <v>40382</v>
      </c>
      <c r="D11315" s="762"/>
      <c r="E11315" s="762" t="s">
        <v>15815</v>
      </c>
      <c r="F11315" s="763" t="s">
        <v>28</v>
      </c>
    </row>
    <row r="11316" spans="1:7" x14ac:dyDescent="0.2">
      <c r="A11316" s="319" t="str">
        <f t="shared" si="176"/>
        <v>1 - 40378</v>
      </c>
      <c r="B11316" s="319">
        <v>1</v>
      </c>
      <c r="C11316" s="761">
        <v>40378</v>
      </c>
      <c r="D11316" s="762"/>
      <c r="E11316" s="762" t="s">
        <v>15816</v>
      </c>
      <c r="F11316" s="763" t="s">
        <v>28</v>
      </c>
    </row>
    <row r="11317" spans="1:7" x14ac:dyDescent="0.2">
      <c r="A11317" s="319" t="str">
        <f t="shared" si="176"/>
        <v>1 - 40422</v>
      </c>
      <c r="B11317" s="319">
        <v>1</v>
      </c>
      <c r="C11317" s="761">
        <v>40422</v>
      </c>
      <c r="D11317" s="762"/>
      <c r="E11317" s="762" t="s">
        <v>15817</v>
      </c>
      <c r="F11317" s="763" t="s">
        <v>28</v>
      </c>
    </row>
    <row r="11318" spans="1:7" x14ac:dyDescent="0.2">
      <c r="A11318" s="319" t="str">
        <f t="shared" si="176"/>
        <v>1 - 40387</v>
      </c>
      <c r="B11318" s="319">
        <v>1</v>
      </c>
      <c r="C11318" s="761">
        <v>40387</v>
      </c>
      <c r="D11318" s="762"/>
      <c r="E11318" s="762" t="s">
        <v>15818</v>
      </c>
      <c r="F11318" s="763" t="s">
        <v>28</v>
      </c>
    </row>
    <row r="11319" spans="1:7" x14ac:dyDescent="0.2">
      <c r="A11319" s="319" t="str">
        <f t="shared" si="176"/>
        <v>1 - 40390</v>
      </c>
      <c r="B11319" s="319">
        <v>1</v>
      </c>
      <c r="C11319" s="761">
        <v>40390</v>
      </c>
      <c r="D11319" s="762"/>
      <c r="E11319" s="762" t="s">
        <v>15819</v>
      </c>
      <c r="F11319" s="763" t="s">
        <v>28</v>
      </c>
    </row>
    <row r="11320" spans="1:7" x14ac:dyDescent="0.2">
      <c r="A11320" s="319" t="str">
        <f t="shared" si="176"/>
        <v>1 - 40380</v>
      </c>
      <c r="B11320" s="319">
        <v>1</v>
      </c>
      <c r="C11320" s="761">
        <v>40380</v>
      </c>
      <c r="D11320" s="762"/>
      <c r="E11320" s="762" t="s">
        <v>15820</v>
      </c>
      <c r="F11320" s="763" t="s">
        <v>28</v>
      </c>
    </row>
    <row r="11321" spans="1:7" ht="25.5" x14ac:dyDescent="0.2">
      <c r="A11321" s="319" t="str">
        <f t="shared" si="176"/>
        <v>1 - 2621</v>
      </c>
      <c r="B11321" s="319">
        <v>1</v>
      </c>
      <c r="C11321" s="761">
        <v>2621</v>
      </c>
      <c r="D11321" s="762"/>
      <c r="E11321" s="762" t="s">
        <v>15821</v>
      </c>
      <c r="F11321" s="763" t="s">
        <v>28</v>
      </c>
      <c r="G11321" s="340">
        <v>188.21</v>
      </c>
    </row>
    <row r="11322" spans="1:7" ht="25.5" x14ac:dyDescent="0.2">
      <c r="A11322" s="319" t="str">
        <f t="shared" si="176"/>
        <v>1 - 2616</v>
      </c>
      <c r="B11322" s="319">
        <v>1</v>
      </c>
      <c r="C11322" s="761">
        <v>2616</v>
      </c>
      <c r="D11322" s="762"/>
      <c r="E11322" s="762" t="s">
        <v>15822</v>
      </c>
      <c r="F11322" s="763" t="s">
        <v>28</v>
      </c>
      <c r="G11322" s="340">
        <v>5.32</v>
      </c>
    </row>
    <row r="11323" spans="1:7" ht="25.5" x14ac:dyDescent="0.2">
      <c r="A11323" s="319" t="str">
        <f t="shared" si="176"/>
        <v>1 - 2633</v>
      </c>
      <c r="B11323" s="319">
        <v>1</v>
      </c>
      <c r="C11323" s="761">
        <v>2633</v>
      </c>
      <c r="D11323" s="762"/>
      <c r="E11323" s="762" t="s">
        <v>15823</v>
      </c>
      <c r="F11323" s="763" t="s">
        <v>28</v>
      </c>
      <c r="G11323" s="340">
        <v>6.02</v>
      </c>
    </row>
    <row r="11324" spans="1:7" ht="25.5" x14ac:dyDescent="0.2">
      <c r="A11324" s="319" t="str">
        <f t="shared" si="176"/>
        <v>1 - 2617</v>
      </c>
      <c r="B11324" s="319">
        <v>1</v>
      </c>
      <c r="C11324" s="761">
        <v>2617</v>
      </c>
      <c r="D11324" s="762"/>
      <c r="E11324" s="762" t="s">
        <v>15824</v>
      </c>
      <c r="F11324" s="763" t="s">
        <v>28</v>
      </c>
      <c r="G11324" s="340">
        <v>8.19</v>
      </c>
    </row>
    <row r="11325" spans="1:7" ht="25.5" x14ac:dyDescent="0.2">
      <c r="A11325" s="319" t="str">
        <f t="shared" si="176"/>
        <v>1 - 2618</v>
      </c>
      <c r="B11325" s="319">
        <v>1</v>
      </c>
      <c r="C11325" s="761">
        <v>2618</v>
      </c>
      <c r="D11325" s="762"/>
      <c r="E11325" s="762" t="s">
        <v>15825</v>
      </c>
      <c r="F11325" s="763" t="s">
        <v>28</v>
      </c>
      <c r="G11325" s="340">
        <v>18.64</v>
      </c>
    </row>
    <row r="11326" spans="1:7" ht="25.5" x14ac:dyDescent="0.2">
      <c r="A11326" s="319" t="str">
        <f t="shared" si="176"/>
        <v>1 - 2632</v>
      </c>
      <c r="B11326" s="319">
        <v>1</v>
      </c>
      <c r="C11326" s="761">
        <v>2632</v>
      </c>
      <c r="D11326" s="762"/>
      <c r="E11326" s="762" t="s">
        <v>15826</v>
      </c>
      <c r="F11326" s="763" t="s">
        <v>28</v>
      </c>
      <c r="G11326" s="340">
        <v>22.74</v>
      </c>
    </row>
    <row r="11327" spans="1:7" ht="25.5" x14ac:dyDescent="0.2">
      <c r="A11327" s="319" t="str">
        <f t="shared" si="176"/>
        <v>1 - 2631</v>
      </c>
      <c r="B11327" s="319">
        <v>1</v>
      </c>
      <c r="C11327" s="761">
        <v>2631</v>
      </c>
      <c r="D11327" s="762"/>
      <c r="E11327" s="762" t="s">
        <v>15827</v>
      </c>
      <c r="F11327" s="763" t="s">
        <v>28</v>
      </c>
      <c r="G11327" s="340">
        <v>33.380000000000003</v>
      </c>
    </row>
    <row r="11328" spans="1:7" ht="25.5" x14ac:dyDescent="0.2">
      <c r="A11328" s="319" t="str">
        <f t="shared" si="176"/>
        <v>1 - 2619</v>
      </c>
      <c r="B11328" s="319">
        <v>1</v>
      </c>
      <c r="C11328" s="761">
        <v>2619</v>
      </c>
      <c r="D11328" s="762"/>
      <c r="E11328" s="762" t="s">
        <v>15828</v>
      </c>
      <c r="F11328" s="763" t="s">
        <v>28</v>
      </c>
      <c r="G11328" s="340">
        <v>84.52</v>
      </c>
    </row>
    <row r="11329" spans="1:7" ht="25.5" x14ac:dyDescent="0.2">
      <c r="A11329" s="319" t="str">
        <f t="shared" si="176"/>
        <v>1 - 2620</v>
      </c>
      <c r="B11329" s="319">
        <v>1</v>
      </c>
      <c r="C11329" s="761">
        <v>2620</v>
      </c>
      <c r="D11329" s="762"/>
      <c r="E11329" s="762" t="s">
        <v>15829</v>
      </c>
      <c r="F11329" s="763" t="s">
        <v>28</v>
      </c>
      <c r="G11329" s="340">
        <v>110.97</v>
      </c>
    </row>
    <row r="11330" spans="1:7" x14ac:dyDescent="0.2">
      <c r="A11330" s="319" t="str">
        <f t="shared" si="176"/>
        <v>1 - 40413</v>
      </c>
      <c r="B11330" s="319">
        <v>1</v>
      </c>
      <c r="C11330" s="761">
        <v>40413</v>
      </c>
      <c r="D11330" s="762"/>
      <c r="E11330" s="762" t="s">
        <v>15830</v>
      </c>
      <c r="F11330" s="763" t="s">
        <v>28</v>
      </c>
    </row>
    <row r="11331" spans="1:7" x14ac:dyDescent="0.2">
      <c r="A11331" s="319" t="str">
        <f t="shared" si="176"/>
        <v>1 - 40415</v>
      </c>
      <c r="B11331" s="319">
        <v>1</v>
      </c>
      <c r="C11331" s="761">
        <v>40415</v>
      </c>
      <c r="D11331" s="762"/>
      <c r="E11331" s="762" t="s">
        <v>15831</v>
      </c>
      <c r="F11331" s="763" t="s">
        <v>28</v>
      </c>
    </row>
    <row r="11332" spans="1:7" x14ac:dyDescent="0.2">
      <c r="A11332" s="319" t="str">
        <f t="shared" si="176"/>
        <v>1 - 40417</v>
      </c>
      <c r="B11332" s="319">
        <v>1</v>
      </c>
      <c r="C11332" s="761">
        <v>40417</v>
      </c>
      <c r="D11332" s="762"/>
      <c r="E11332" s="762" t="s">
        <v>15832</v>
      </c>
      <c r="F11332" s="763" t="s">
        <v>28</v>
      </c>
    </row>
    <row r="11333" spans="1:7" x14ac:dyDescent="0.2">
      <c r="A11333" s="319" t="str">
        <f t="shared" si="176"/>
        <v>1 - 39273</v>
      </c>
      <c r="B11333" s="319">
        <v>1</v>
      </c>
      <c r="C11333" s="761">
        <v>39273</v>
      </c>
      <c r="D11333" s="762"/>
      <c r="E11333" s="762" t="s">
        <v>15833</v>
      </c>
      <c r="F11333" s="763" t="s">
        <v>28</v>
      </c>
      <c r="G11333" s="340">
        <v>4.34</v>
      </c>
    </row>
    <row r="11334" spans="1:7" x14ac:dyDescent="0.2">
      <c r="A11334" s="319" t="str">
        <f t="shared" si="176"/>
        <v>1 - 39271</v>
      </c>
      <c r="B11334" s="319">
        <v>1</v>
      </c>
      <c r="C11334" s="761">
        <v>39271</v>
      </c>
      <c r="D11334" s="762"/>
      <c r="E11334" s="762" t="s">
        <v>15834</v>
      </c>
      <c r="F11334" s="763" t="s">
        <v>28</v>
      </c>
      <c r="G11334" s="340">
        <v>2.56</v>
      </c>
    </row>
    <row r="11335" spans="1:7" x14ac:dyDescent="0.2">
      <c r="A11335" s="319" t="str">
        <f t="shared" si="176"/>
        <v>1 - 39272</v>
      </c>
      <c r="B11335" s="319">
        <v>1</v>
      </c>
      <c r="C11335" s="761">
        <v>39272</v>
      </c>
      <c r="D11335" s="762"/>
      <c r="E11335" s="762" t="s">
        <v>15835</v>
      </c>
      <c r="F11335" s="763" t="s">
        <v>28</v>
      </c>
      <c r="G11335" s="340">
        <v>3.14</v>
      </c>
    </row>
    <row r="11336" spans="1:7" x14ac:dyDescent="0.2">
      <c r="A11336" s="319" t="str">
        <f t="shared" si="176"/>
        <v>1 - 1875</v>
      </c>
      <c r="B11336" s="319">
        <v>1</v>
      </c>
      <c r="C11336" s="761">
        <v>1875</v>
      </c>
      <c r="D11336" s="762"/>
      <c r="E11336" s="762" t="s">
        <v>15836</v>
      </c>
      <c r="F11336" s="763" t="s">
        <v>28</v>
      </c>
      <c r="G11336" s="340">
        <v>6.94</v>
      </c>
    </row>
    <row r="11337" spans="1:7" x14ac:dyDescent="0.2">
      <c r="A11337" s="319" t="str">
        <f t="shared" si="176"/>
        <v>1 - 1874</v>
      </c>
      <c r="B11337" s="319">
        <v>1</v>
      </c>
      <c r="C11337" s="761">
        <v>1874</v>
      </c>
      <c r="D11337" s="762"/>
      <c r="E11337" s="762" t="s">
        <v>15837</v>
      </c>
      <c r="F11337" s="763" t="s">
        <v>28</v>
      </c>
      <c r="G11337" s="340">
        <v>5.73</v>
      </c>
    </row>
    <row r="11338" spans="1:7" x14ac:dyDescent="0.2">
      <c r="A11338" s="319" t="str">
        <f t="shared" si="176"/>
        <v>1 - 1884</v>
      </c>
      <c r="B11338" s="319">
        <v>1</v>
      </c>
      <c r="C11338" s="761">
        <v>1884</v>
      </c>
      <c r="D11338" s="762"/>
      <c r="E11338" s="762" t="s">
        <v>15838</v>
      </c>
      <c r="F11338" s="763" t="s">
        <v>28</v>
      </c>
      <c r="G11338" s="340">
        <v>5.08</v>
      </c>
    </row>
    <row r="11339" spans="1:7" x14ac:dyDescent="0.2">
      <c r="A11339" s="319" t="str">
        <f t="shared" si="176"/>
        <v>1 - 1870</v>
      </c>
      <c r="B11339" s="319">
        <v>1</v>
      </c>
      <c r="C11339" s="761">
        <v>1870</v>
      </c>
      <c r="D11339" s="762"/>
      <c r="E11339" s="762" t="s">
        <v>15839</v>
      </c>
      <c r="F11339" s="763" t="s">
        <v>28</v>
      </c>
      <c r="G11339" s="340">
        <v>3.31</v>
      </c>
    </row>
    <row r="11340" spans="1:7" x14ac:dyDescent="0.2">
      <c r="A11340" s="319" t="str">
        <f t="shared" si="176"/>
        <v>1 - 1887</v>
      </c>
      <c r="B11340" s="319">
        <v>1</v>
      </c>
      <c r="C11340" s="761">
        <v>1887</v>
      </c>
      <c r="D11340" s="762"/>
      <c r="E11340" s="762" t="s">
        <v>15840</v>
      </c>
      <c r="F11340" s="763" t="s">
        <v>28</v>
      </c>
      <c r="G11340" s="340">
        <v>28.78</v>
      </c>
    </row>
    <row r="11341" spans="1:7" x14ac:dyDescent="0.2">
      <c r="A11341" s="319" t="str">
        <f t="shared" si="176"/>
        <v>1 - 1876</v>
      </c>
      <c r="B11341" s="319">
        <v>1</v>
      </c>
      <c r="C11341" s="761">
        <v>1876</v>
      </c>
      <c r="D11341" s="762"/>
      <c r="E11341" s="762" t="s">
        <v>15841</v>
      </c>
      <c r="F11341" s="763" t="s">
        <v>28</v>
      </c>
      <c r="G11341" s="340">
        <v>11.28</v>
      </c>
    </row>
    <row r="11342" spans="1:7" x14ac:dyDescent="0.2">
      <c r="A11342" s="319" t="str">
        <f t="shared" si="176"/>
        <v>1 - 1877</v>
      </c>
      <c r="B11342" s="319">
        <v>1</v>
      </c>
      <c r="C11342" s="761">
        <v>1877</v>
      </c>
      <c r="D11342" s="762"/>
      <c r="E11342" s="762" t="s">
        <v>15842</v>
      </c>
      <c r="F11342" s="763" t="s">
        <v>28</v>
      </c>
      <c r="G11342" s="340">
        <v>28.82</v>
      </c>
    </row>
    <row r="11343" spans="1:7" x14ac:dyDescent="0.2">
      <c r="A11343" s="319" t="str">
        <f t="shared" si="176"/>
        <v>1 - 1879</v>
      </c>
      <c r="B11343" s="319">
        <v>1</v>
      </c>
      <c r="C11343" s="761">
        <v>1879</v>
      </c>
      <c r="D11343" s="762"/>
      <c r="E11343" s="762" t="s">
        <v>15843</v>
      </c>
      <c r="F11343" s="763" t="s">
        <v>28</v>
      </c>
      <c r="G11343" s="340">
        <v>3.35</v>
      </c>
    </row>
    <row r="11344" spans="1:7" x14ac:dyDescent="0.2">
      <c r="A11344" s="319" t="str">
        <f t="shared" ref="A11344:A11407" si="177">B11344&amp;" - "&amp;C11344</f>
        <v>1 - 1878</v>
      </c>
      <c r="B11344" s="319">
        <v>1</v>
      </c>
      <c r="C11344" s="761">
        <v>1878</v>
      </c>
      <c r="D11344" s="762"/>
      <c r="E11344" s="762" t="s">
        <v>15844</v>
      </c>
      <c r="F11344" s="763" t="s">
        <v>28</v>
      </c>
      <c r="G11344" s="340">
        <v>57.9</v>
      </c>
    </row>
    <row r="11345" spans="1:7" x14ac:dyDescent="0.2">
      <c r="A11345" s="319" t="str">
        <f t="shared" si="177"/>
        <v>1 - 37971</v>
      </c>
      <c r="B11345" s="319">
        <v>1</v>
      </c>
      <c r="C11345" s="761">
        <v>37971</v>
      </c>
      <c r="D11345" s="762"/>
      <c r="E11345" s="762" t="s">
        <v>15845</v>
      </c>
      <c r="F11345" s="763" t="s">
        <v>28</v>
      </c>
      <c r="G11345" s="340">
        <v>5.95</v>
      </c>
    </row>
    <row r="11346" spans="1:7" x14ac:dyDescent="0.2">
      <c r="A11346" s="319" t="str">
        <f t="shared" si="177"/>
        <v>1 - 37972</v>
      </c>
      <c r="B11346" s="319">
        <v>1</v>
      </c>
      <c r="C11346" s="761">
        <v>37972</v>
      </c>
      <c r="D11346" s="762"/>
      <c r="E11346" s="762" t="s">
        <v>15846</v>
      </c>
      <c r="F11346" s="763" t="s">
        <v>28</v>
      </c>
      <c r="G11346" s="340">
        <v>8.44</v>
      </c>
    </row>
    <row r="11347" spans="1:7" x14ac:dyDescent="0.2">
      <c r="A11347" s="319" t="str">
        <f t="shared" si="177"/>
        <v>1 - 37973</v>
      </c>
      <c r="B11347" s="319">
        <v>1</v>
      </c>
      <c r="C11347" s="761">
        <v>37973</v>
      </c>
      <c r="D11347" s="762"/>
      <c r="E11347" s="762" t="s">
        <v>15847</v>
      </c>
      <c r="F11347" s="763" t="s">
        <v>28</v>
      </c>
      <c r="G11347" s="340">
        <v>15.85</v>
      </c>
    </row>
    <row r="11348" spans="1:7" x14ac:dyDescent="0.2">
      <c r="A11348" s="319" t="str">
        <f t="shared" si="177"/>
        <v>1 - 1926</v>
      </c>
      <c r="B11348" s="319">
        <v>1</v>
      </c>
      <c r="C11348" s="761">
        <v>1926</v>
      </c>
      <c r="D11348" s="762"/>
      <c r="E11348" s="762" t="s">
        <v>15848</v>
      </c>
      <c r="F11348" s="763" t="s">
        <v>28</v>
      </c>
      <c r="G11348" s="340">
        <v>2.15</v>
      </c>
    </row>
    <row r="11349" spans="1:7" x14ac:dyDescent="0.2">
      <c r="A11349" s="319" t="str">
        <f t="shared" si="177"/>
        <v>1 - 1927</v>
      </c>
      <c r="B11349" s="319">
        <v>1</v>
      </c>
      <c r="C11349" s="761">
        <v>1927</v>
      </c>
      <c r="D11349" s="762"/>
      <c r="E11349" s="762" t="s">
        <v>15849</v>
      </c>
      <c r="F11349" s="763" t="s">
        <v>28</v>
      </c>
      <c r="G11349" s="340">
        <v>2.41</v>
      </c>
    </row>
    <row r="11350" spans="1:7" x14ac:dyDescent="0.2">
      <c r="A11350" s="319" t="str">
        <f t="shared" si="177"/>
        <v>1 - 1923</v>
      </c>
      <c r="B11350" s="319">
        <v>1</v>
      </c>
      <c r="C11350" s="761">
        <v>1923</v>
      </c>
      <c r="D11350" s="762"/>
      <c r="E11350" s="762" t="s">
        <v>15850</v>
      </c>
      <c r="F11350" s="763" t="s">
        <v>28</v>
      </c>
      <c r="G11350" s="340">
        <v>4.3899999999999997</v>
      </c>
    </row>
    <row r="11351" spans="1:7" x14ac:dyDescent="0.2">
      <c r="A11351" s="319" t="str">
        <f t="shared" si="177"/>
        <v>1 - 1929</v>
      </c>
      <c r="B11351" s="319">
        <v>1</v>
      </c>
      <c r="C11351" s="761">
        <v>1929</v>
      </c>
      <c r="D11351" s="762"/>
      <c r="E11351" s="762" t="s">
        <v>15851</v>
      </c>
      <c r="F11351" s="763" t="s">
        <v>28</v>
      </c>
      <c r="G11351" s="340">
        <v>5.32</v>
      </c>
    </row>
    <row r="11352" spans="1:7" x14ac:dyDescent="0.2">
      <c r="A11352" s="319" t="str">
        <f t="shared" si="177"/>
        <v>1 - 1930</v>
      </c>
      <c r="B11352" s="319">
        <v>1</v>
      </c>
      <c r="C11352" s="761">
        <v>1930</v>
      </c>
      <c r="D11352" s="762"/>
      <c r="E11352" s="762" t="s">
        <v>15852</v>
      </c>
      <c r="F11352" s="763" t="s">
        <v>28</v>
      </c>
      <c r="G11352" s="340">
        <v>9.11</v>
      </c>
    </row>
    <row r="11353" spans="1:7" x14ac:dyDescent="0.2">
      <c r="A11353" s="319" t="str">
        <f t="shared" si="177"/>
        <v>1 - 1924</v>
      </c>
      <c r="B11353" s="319">
        <v>1</v>
      </c>
      <c r="C11353" s="761">
        <v>1924</v>
      </c>
      <c r="D11353" s="762"/>
      <c r="E11353" s="762" t="s">
        <v>15853</v>
      </c>
      <c r="F11353" s="763" t="s">
        <v>28</v>
      </c>
      <c r="G11353" s="340">
        <v>14.7</v>
      </c>
    </row>
    <row r="11354" spans="1:7" x14ac:dyDescent="0.2">
      <c r="A11354" s="319" t="str">
        <f t="shared" si="177"/>
        <v>1 - 1922</v>
      </c>
      <c r="B11354" s="319">
        <v>1</v>
      </c>
      <c r="C11354" s="761">
        <v>1922</v>
      </c>
      <c r="D11354" s="762"/>
      <c r="E11354" s="762" t="s">
        <v>15854</v>
      </c>
      <c r="F11354" s="763" t="s">
        <v>28</v>
      </c>
      <c r="G11354" s="340">
        <v>30.41</v>
      </c>
    </row>
    <row r="11355" spans="1:7" x14ac:dyDescent="0.2">
      <c r="A11355" s="319" t="str">
        <f t="shared" si="177"/>
        <v>1 - 1953</v>
      </c>
      <c r="B11355" s="319">
        <v>1</v>
      </c>
      <c r="C11355" s="761">
        <v>1953</v>
      </c>
      <c r="D11355" s="762"/>
      <c r="E11355" s="762" t="s">
        <v>15855</v>
      </c>
      <c r="F11355" s="763" t="s">
        <v>28</v>
      </c>
      <c r="G11355" s="340">
        <v>37.119999999999997</v>
      </c>
    </row>
    <row r="11356" spans="1:7" x14ac:dyDescent="0.2">
      <c r="A11356" s="319" t="str">
        <f t="shared" si="177"/>
        <v>1 - 1962</v>
      </c>
      <c r="B11356" s="319">
        <v>1</v>
      </c>
      <c r="C11356" s="761">
        <v>1962</v>
      </c>
      <c r="D11356" s="762"/>
      <c r="E11356" s="762" t="s">
        <v>15856</v>
      </c>
      <c r="F11356" s="763" t="s">
        <v>28</v>
      </c>
      <c r="G11356" s="340">
        <v>180.36</v>
      </c>
    </row>
    <row r="11357" spans="1:7" x14ac:dyDescent="0.2">
      <c r="A11357" s="319" t="str">
        <f t="shared" si="177"/>
        <v>1 - 1955</v>
      </c>
      <c r="B11357" s="319">
        <v>1</v>
      </c>
      <c r="C11357" s="761">
        <v>1955</v>
      </c>
      <c r="D11357" s="762"/>
      <c r="E11357" s="762" t="s">
        <v>15857</v>
      </c>
      <c r="F11357" s="763" t="s">
        <v>28</v>
      </c>
      <c r="G11357" s="340">
        <v>2.0699999999999998</v>
      </c>
    </row>
    <row r="11358" spans="1:7" x14ac:dyDescent="0.2">
      <c r="A11358" s="319" t="str">
        <f t="shared" si="177"/>
        <v>1 - 1956</v>
      </c>
      <c r="B11358" s="319">
        <v>1</v>
      </c>
      <c r="C11358" s="761">
        <v>1956</v>
      </c>
      <c r="D11358" s="762"/>
      <c r="E11358" s="762" t="s">
        <v>15858</v>
      </c>
      <c r="F11358" s="763" t="s">
        <v>28</v>
      </c>
      <c r="G11358" s="340">
        <v>2.93</v>
      </c>
    </row>
    <row r="11359" spans="1:7" x14ac:dyDescent="0.2">
      <c r="A11359" s="319" t="str">
        <f t="shared" si="177"/>
        <v>1 - 1957</v>
      </c>
      <c r="B11359" s="319">
        <v>1</v>
      </c>
      <c r="C11359" s="761">
        <v>1957</v>
      </c>
      <c r="D11359" s="762"/>
      <c r="E11359" s="762" t="s">
        <v>15859</v>
      </c>
      <c r="F11359" s="763" t="s">
        <v>28</v>
      </c>
      <c r="G11359" s="340">
        <v>6.34</v>
      </c>
    </row>
    <row r="11360" spans="1:7" x14ac:dyDescent="0.2">
      <c r="A11360" s="319" t="str">
        <f t="shared" si="177"/>
        <v>1 - 1958</v>
      </c>
      <c r="B11360" s="319">
        <v>1</v>
      </c>
      <c r="C11360" s="761">
        <v>1958</v>
      </c>
      <c r="D11360" s="762"/>
      <c r="E11360" s="762" t="s">
        <v>15860</v>
      </c>
      <c r="F11360" s="763" t="s">
        <v>28</v>
      </c>
      <c r="G11360" s="340">
        <v>11.81</v>
      </c>
    </row>
    <row r="11361" spans="1:7" x14ac:dyDescent="0.2">
      <c r="A11361" s="319" t="str">
        <f t="shared" si="177"/>
        <v>1 - 1959</v>
      </c>
      <c r="B11361" s="319">
        <v>1</v>
      </c>
      <c r="C11361" s="761">
        <v>1959</v>
      </c>
      <c r="D11361" s="762"/>
      <c r="E11361" s="762" t="s">
        <v>15861</v>
      </c>
      <c r="F11361" s="763" t="s">
        <v>28</v>
      </c>
      <c r="G11361" s="340">
        <v>12.81</v>
      </c>
    </row>
    <row r="11362" spans="1:7" x14ac:dyDescent="0.2">
      <c r="A11362" s="319" t="str">
        <f t="shared" si="177"/>
        <v>1 - 1925</v>
      </c>
      <c r="B11362" s="319">
        <v>1</v>
      </c>
      <c r="C11362" s="761">
        <v>1925</v>
      </c>
      <c r="D11362" s="762"/>
      <c r="E11362" s="762" t="s">
        <v>15862</v>
      </c>
      <c r="F11362" s="763" t="s">
        <v>28</v>
      </c>
      <c r="G11362" s="340">
        <v>33.49</v>
      </c>
    </row>
    <row r="11363" spans="1:7" x14ac:dyDescent="0.2">
      <c r="A11363" s="319" t="str">
        <f t="shared" si="177"/>
        <v>1 - 1960</v>
      </c>
      <c r="B11363" s="319">
        <v>1</v>
      </c>
      <c r="C11363" s="761">
        <v>1960</v>
      </c>
      <c r="D11363" s="762"/>
      <c r="E11363" s="762" t="s">
        <v>15863</v>
      </c>
      <c r="F11363" s="763" t="s">
        <v>28</v>
      </c>
      <c r="G11363" s="340">
        <v>51.43</v>
      </c>
    </row>
    <row r="11364" spans="1:7" x14ac:dyDescent="0.2">
      <c r="A11364" s="319" t="str">
        <f t="shared" si="177"/>
        <v>1 - 1961</v>
      </c>
      <c r="B11364" s="319">
        <v>1</v>
      </c>
      <c r="C11364" s="761">
        <v>1961</v>
      </c>
      <c r="D11364" s="762"/>
      <c r="E11364" s="762" t="s">
        <v>15864</v>
      </c>
      <c r="F11364" s="763" t="s">
        <v>28</v>
      </c>
      <c r="G11364" s="340">
        <v>65.89</v>
      </c>
    </row>
    <row r="11365" spans="1:7" x14ac:dyDescent="0.2">
      <c r="A11365" s="319" t="str">
        <f t="shared" si="177"/>
        <v>1 - 38423</v>
      </c>
      <c r="B11365" s="319">
        <v>1</v>
      </c>
      <c r="C11365" s="761">
        <v>38423</v>
      </c>
      <c r="D11365" s="762"/>
      <c r="E11365" s="762" t="s">
        <v>15865</v>
      </c>
      <c r="F11365" s="763" t="s">
        <v>28</v>
      </c>
      <c r="G11365" s="340">
        <v>34.119999999999997</v>
      </c>
    </row>
    <row r="11366" spans="1:7" x14ac:dyDescent="0.2">
      <c r="A11366" s="319" t="str">
        <f t="shared" si="177"/>
        <v>1 - 39866</v>
      </c>
      <c r="B11366" s="319">
        <v>1</v>
      </c>
      <c r="C11366" s="761">
        <v>39866</v>
      </c>
      <c r="D11366" s="762"/>
      <c r="E11366" s="762" t="s">
        <v>15866</v>
      </c>
      <c r="F11366" s="763" t="s">
        <v>28</v>
      </c>
    </row>
    <row r="11367" spans="1:7" x14ac:dyDescent="0.2">
      <c r="A11367" s="319" t="str">
        <f t="shared" si="177"/>
        <v>1 - 39867</v>
      </c>
      <c r="B11367" s="319">
        <v>1</v>
      </c>
      <c r="C11367" s="761">
        <v>39867</v>
      </c>
      <c r="D11367" s="762"/>
      <c r="E11367" s="762" t="s">
        <v>15867</v>
      </c>
      <c r="F11367" s="763" t="s">
        <v>28</v>
      </c>
    </row>
    <row r="11368" spans="1:7" x14ac:dyDescent="0.2">
      <c r="A11368" s="319" t="str">
        <f t="shared" si="177"/>
        <v>1 - 39868</v>
      </c>
      <c r="B11368" s="319">
        <v>1</v>
      </c>
      <c r="C11368" s="761">
        <v>39868</v>
      </c>
      <c r="D11368" s="762"/>
      <c r="E11368" s="762" t="s">
        <v>15868</v>
      </c>
      <c r="F11368" s="763" t="s">
        <v>28</v>
      </c>
    </row>
    <row r="11369" spans="1:7" x14ac:dyDescent="0.2">
      <c r="A11369" s="319" t="str">
        <f t="shared" si="177"/>
        <v>1 - 37999</v>
      </c>
      <c r="B11369" s="319">
        <v>1</v>
      </c>
      <c r="C11369" s="761">
        <v>37999</v>
      </c>
      <c r="D11369" s="762"/>
      <c r="E11369" s="762" t="s">
        <v>15869</v>
      </c>
      <c r="F11369" s="763" t="s">
        <v>28</v>
      </c>
      <c r="G11369" s="340">
        <v>10.02</v>
      </c>
    </row>
    <row r="11370" spans="1:7" x14ac:dyDescent="0.2">
      <c r="A11370" s="319" t="str">
        <f t="shared" si="177"/>
        <v>1 - 38000</v>
      </c>
      <c r="B11370" s="319">
        <v>1</v>
      </c>
      <c r="C11370" s="761">
        <v>38000</v>
      </c>
      <c r="D11370" s="762"/>
      <c r="E11370" s="762" t="s">
        <v>15870</v>
      </c>
      <c r="F11370" s="763" t="s">
        <v>28</v>
      </c>
      <c r="G11370" s="340">
        <v>11.71</v>
      </c>
    </row>
    <row r="11371" spans="1:7" x14ac:dyDescent="0.2">
      <c r="A11371" s="319" t="str">
        <f t="shared" si="177"/>
        <v>1 - 38129</v>
      </c>
      <c r="B11371" s="319">
        <v>1</v>
      </c>
      <c r="C11371" s="761">
        <v>38129</v>
      </c>
      <c r="D11371" s="762"/>
      <c r="E11371" s="762" t="s">
        <v>15871</v>
      </c>
      <c r="F11371" s="763" t="s">
        <v>28</v>
      </c>
      <c r="G11371" s="340">
        <v>4.84</v>
      </c>
    </row>
    <row r="11372" spans="1:7" x14ac:dyDescent="0.2">
      <c r="A11372" s="319" t="str">
        <f t="shared" si="177"/>
        <v>1 - 38025</v>
      </c>
      <c r="B11372" s="319">
        <v>1</v>
      </c>
      <c r="C11372" s="761">
        <v>38025</v>
      </c>
      <c r="D11372" s="762"/>
      <c r="E11372" s="762" t="s">
        <v>15872</v>
      </c>
      <c r="F11372" s="763" t="s">
        <v>28</v>
      </c>
      <c r="G11372" s="340">
        <v>6.56</v>
      </c>
    </row>
    <row r="11373" spans="1:7" x14ac:dyDescent="0.2">
      <c r="A11373" s="319" t="str">
        <f t="shared" si="177"/>
        <v>1 - 38026</v>
      </c>
      <c r="B11373" s="319">
        <v>1</v>
      </c>
      <c r="C11373" s="761">
        <v>38026</v>
      </c>
      <c r="D11373" s="762"/>
      <c r="E11373" s="762" t="s">
        <v>15873</v>
      </c>
      <c r="F11373" s="763" t="s">
        <v>28</v>
      </c>
      <c r="G11373" s="340">
        <v>16.21</v>
      </c>
    </row>
    <row r="11374" spans="1:7" x14ac:dyDescent="0.2">
      <c r="A11374" s="319" t="str">
        <f t="shared" si="177"/>
        <v>1 - 1858</v>
      </c>
      <c r="B11374" s="319">
        <v>1</v>
      </c>
      <c r="C11374" s="761">
        <v>1858</v>
      </c>
      <c r="D11374" s="762"/>
      <c r="E11374" s="762" t="s">
        <v>15874</v>
      </c>
      <c r="F11374" s="763" t="s">
        <v>28</v>
      </c>
      <c r="G11374" s="340">
        <v>52.87</v>
      </c>
    </row>
    <row r="11375" spans="1:7" x14ac:dyDescent="0.2">
      <c r="A11375" s="319" t="str">
        <f t="shared" si="177"/>
        <v>1 - 1844</v>
      </c>
      <c r="B11375" s="319">
        <v>1</v>
      </c>
      <c r="C11375" s="761">
        <v>1844</v>
      </c>
      <c r="D11375" s="762"/>
      <c r="E11375" s="762" t="s">
        <v>15875</v>
      </c>
      <c r="F11375" s="763" t="s">
        <v>28</v>
      </c>
      <c r="G11375" s="340">
        <v>121.08</v>
      </c>
    </row>
    <row r="11376" spans="1:7" x14ac:dyDescent="0.2">
      <c r="A11376" s="319" t="str">
        <f t="shared" si="177"/>
        <v>1 - 1863</v>
      </c>
      <c r="B11376" s="319">
        <v>1</v>
      </c>
      <c r="C11376" s="761">
        <v>1863</v>
      </c>
      <c r="D11376" s="762"/>
      <c r="E11376" s="762" t="s">
        <v>15876</v>
      </c>
      <c r="F11376" s="763" t="s">
        <v>28</v>
      </c>
      <c r="G11376" s="340">
        <v>56.26</v>
      </c>
    </row>
    <row r="11377" spans="1:7" x14ac:dyDescent="0.2">
      <c r="A11377" s="319" t="str">
        <f t="shared" si="177"/>
        <v>1 - 1865</v>
      </c>
      <c r="B11377" s="319">
        <v>1</v>
      </c>
      <c r="C11377" s="761">
        <v>1865</v>
      </c>
      <c r="D11377" s="762"/>
      <c r="E11377" s="762" t="s">
        <v>15877</v>
      </c>
      <c r="F11377" s="763" t="s">
        <v>28</v>
      </c>
      <c r="G11377" s="340">
        <v>146.6</v>
      </c>
    </row>
    <row r="11378" spans="1:7" x14ac:dyDescent="0.2">
      <c r="A11378" s="319" t="str">
        <f t="shared" si="177"/>
        <v>1 - 36355</v>
      </c>
      <c r="B11378" s="319">
        <v>1</v>
      </c>
      <c r="C11378" s="761">
        <v>36355</v>
      </c>
      <c r="D11378" s="762"/>
      <c r="E11378" s="762" t="s">
        <v>15878</v>
      </c>
      <c r="F11378" s="763" t="s">
        <v>28</v>
      </c>
    </row>
    <row r="11379" spans="1:7" x14ac:dyDescent="0.2">
      <c r="A11379" s="319" t="str">
        <f t="shared" si="177"/>
        <v>1 - 36356</v>
      </c>
      <c r="B11379" s="319">
        <v>1</v>
      </c>
      <c r="C11379" s="761">
        <v>36356</v>
      </c>
      <c r="D11379" s="762"/>
      <c r="E11379" s="762" t="s">
        <v>15879</v>
      </c>
      <c r="F11379" s="763" t="s">
        <v>28</v>
      </c>
    </row>
    <row r="11380" spans="1:7" x14ac:dyDescent="0.2">
      <c r="A11380" s="319" t="str">
        <f t="shared" si="177"/>
        <v>1 - 1940</v>
      </c>
      <c r="B11380" s="319">
        <v>1</v>
      </c>
      <c r="C11380" s="761">
        <v>1940</v>
      </c>
      <c r="D11380" s="762"/>
      <c r="E11380" s="762" t="s">
        <v>15880</v>
      </c>
      <c r="F11380" s="763" t="s">
        <v>28</v>
      </c>
      <c r="G11380" s="340">
        <v>32.729999999999997</v>
      </c>
    </row>
    <row r="11381" spans="1:7" x14ac:dyDescent="0.2">
      <c r="A11381" s="319" t="str">
        <f t="shared" si="177"/>
        <v>1 - 1939</v>
      </c>
      <c r="B11381" s="319">
        <v>1</v>
      </c>
      <c r="C11381" s="761">
        <v>1939</v>
      </c>
      <c r="D11381" s="762"/>
      <c r="E11381" s="762" t="s">
        <v>15881</v>
      </c>
      <c r="F11381" s="763" t="s">
        <v>28</v>
      </c>
      <c r="G11381" s="340">
        <v>8.9700000000000006</v>
      </c>
    </row>
    <row r="11382" spans="1:7" x14ac:dyDescent="0.2">
      <c r="A11382" s="319" t="str">
        <f t="shared" si="177"/>
        <v>1 - 1937</v>
      </c>
      <c r="B11382" s="319">
        <v>1</v>
      </c>
      <c r="C11382" s="761">
        <v>1937</v>
      </c>
      <c r="D11382" s="762"/>
      <c r="E11382" s="762" t="s">
        <v>15882</v>
      </c>
      <c r="F11382" s="763" t="s">
        <v>28</v>
      </c>
      <c r="G11382" s="340">
        <v>5.52</v>
      </c>
    </row>
    <row r="11383" spans="1:7" x14ac:dyDescent="0.2">
      <c r="A11383" s="319" t="str">
        <f t="shared" si="177"/>
        <v>1 - 1938</v>
      </c>
      <c r="B11383" s="319">
        <v>1</v>
      </c>
      <c r="C11383" s="761">
        <v>1938</v>
      </c>
      <c r="D11383" s="762"/>
      <c r="E11383" s="762" t="s">
        <v>15883</v>
      </c>
      <c r="F11383" s="763" t="s">
        <v>28</v>
      </c>
      <c r="G11383" s="340">
        <v>6.28</v>
      </c>
    </row>
    <row r="11384" spans="1:7" x14ac:dyDescent="0.2">
      <c r="A11384" s="319" t="str">
        <f t="shared" si="177"/>
        <v>1 - 1966</v>
      </c>
      <c r="B11384" s="319">
        <v>1</v>
      </c>
      <c r="C11384" s="761">
        <v>1966</v>
      </c>
      <c r="D11384" s="762"/>
      <c r="E11384" s="762" t="s">
        <v>15884</v>
      </c>
      <c r="F11384" s="763" t="s">
        <v>28</v>
      </c>
      <c r="G11384" s="340">
        <v>22.44</v>
      </c>
    </row>
    <row r="11385" spans="1:7" x14ac:dyDescent="0.2">
      <c r="A11385" s="319" t="str">
        <f t="shared" si="177"/>
        <v>1 - 1933</v>
      </c>
      <c r="B11385" s="319">
        <v>1</v>
      </c>
      <c r="C11385" s="761">
        <v>1933</v>
      </c>
      <c r="D11385" s="762"/>
      <c r="E11385" s="762" t="s">
        <v>15885</v>
      </c>
      <c r="F11385" s="763" t="s">
        <v>28</v>
      </c>
      <c r="G11385" s="340">
        <v>4.83</v>
      </c>
    </row>
    <row r="11386" spans="1:7" x14ac:dyDescent="0.2">
      <c r="A11386" s="319" t="str">
        <f t="shared" si="177"/>
        <v>1 - 1932</v>
      </c>
      <c r="B11386" s="319">
        <v>1</v>
      </c>
      <c r="C11386" s="761">
        <v>1932</v>
      </c>
      <c r="D11386" s="762"/>
      <c r="E11386" s="762" t="s">
        <v>15886</v>
      </c>
      <c r="F11386" s="763" t="s">
        <v>28</v>
      </c>
      <c r="G11386" s="340">
        <v>11.06</v>
      </c>
    </row>
    <row r="11387" spans="1:7" x14ac:dyDescent="0.2">
      <c r="A11387" s="319" t="str">
        <f t="shared" si="177"/>
        <v>1 - 1951</v>
      </c>
      <c r="B11387" s="319">
        <v>1</v>
      </c>
      <c r="C11387" s="761">
        <v>1951</v>
      </c>
      <c r="D11387" s="762"/>
      <c r="E11387" s="762" t="s">
        <v>15887</v>
      </c>
      <c r="F11387" s="763" t="s">
        <v>28</v>
      </c>
      <c r="G11387" s="340">
        <v>23.08</v>
      </c>
    </row>
    <row r="11388" spans="1:7" x14ac:dyDescent="0.2">
      <c r="A11388" s="319" t="str">
        <f t="shared" si="177"/>
        <v>1 - 1970</v>
      </c>
      <c r="B11388" s="319">
        <v>1</v>
      </c>
      <c r="C11388" s="761">
        <v>1970</v>
      </c>
      <c r="D11388" s="762"/>
      <c r="E11388" s="762" t="s">
        <v>15888</v>
      </c>
      <c r="F11388" s="763" t="s">
        <v>28</v>
      </c>
      <c r="G11388" s="340">
        <v>56.08</v>
      </c>
    </row>
    <row r="11389" spans="1:7" x14ac:dyDescent="0.2">
      <c r="A11389" s="319" t="str">
        <f t="shared" si="177"/>
        <v>1 - 1967</v>
      </c>
      <c r="B11389" s="319">
        <v>1</v>
      </c>
      <c r="C11389" s="761">
        <v>1967</v>
      </c>
      <c r="D11389" s="762"/>
      <c r="E11389" s="762" t="s">
        <v>15889</v>
      </c>
      <c r="F11389" s="763" t="s">
        <v>28</v>
      </c>
      <c r="G11389" s="340">
        <v>6.66</v>
      </c>
    </row>
    <row r="11390" spans="1:7" x14ac:dyDescent="0.2">
      <c r="A11390" s="319" t="str">
        <f t="shared" si="177"/>
        <v>1 - 1968</v>
      </c>
      <c r="B11390" s="319">
        <v>1</v>
      </c>
      <c r="C11390" s="761">
        <v>1968</v>
      </c>
      <c r="D11390" s="762"/>
      <c r="E11390" s="762" t="s">
        <v>15890</v>
      </c>
      <c r="F11390" s="763" t="s">
        <v>28</v>
      </c>
      <c r="G11390" s="340">
        <v>13.16</v>
      </c>
    </row>
    <row r="11391" spans="1:7" x14ac:dyDescent="0.2">
      <c r="A11391" s="319" t="str">
        <f t="shared" si="177"/>
        <v>1 - 1969</v>
      </c>
      <c r="B11391" s="319">
        <v>1</v>
      </c>
      <c r="C11391" s="761">
        <v>1969</v>
      </c>
      <c r="D11391" s="762"/>
      <c r="E11391" s="762" t="s">
        <v>15891</v>
      </c>
      <c r="F11391" s="763" t="s">
        <v>28</v>
      </c>
      <c r="G11391" s="340">
        <v>42.85</v>
      </c>
    </row>
    <row r="11392" spans="1:7" x14ac:dyDescent="0.2">
      <c r="A11392" s="319" t="str">
        <f t="shared" si="177"/>
        <v>1 - 1827</v>
      </c>
      <c r="B11392" s="319">
        <v>1</v>
      </c>
      <c r="C11392" s="761">
        <v>1827</v>
      </c>
      <c r="D11392" s="762"/>
      <c r="E11392" s="762" t="s">
        <v>15892</v>
      </c>
      <c r="F11392" s="763" t="s">
        <v>28</v>
      </c>
      <c r="G11392" s="340">
        <v>162.22999999999999</v>
      </c>
    </row>
    <row r="11393" spans="1:7" x14ac:dyDescent="0.2">
      <c r="A11393" s="319" t="str">
        <f t="shared" si="177"/>
        <v>1 - 1831</v>
      </c>
      <c r="B11393" s="319">
        <v>1</v>
      </c>
      <c r="C11393" s="761">
        <v>1831</v>
      </c>
      <c r="D11393" s="762"/>
      <c r="E11393" s="762" t="s">
        <v>15893</v>
      </c>
      <c r="F11393" s="763" t="s">
        <v>28</v>
      </c>
      <c r="G11393" s="340">
        <v>35.409999999999997</v>
      </c>
    </row>
    <row r="11394" spans="1:7" x14ac:dyDescent="0.2">
      <c r="A11394" s="319" t="str">
        <f t="shared" si="177"/>
        <v>1 - 1825</v>
      </c>
      <c r="B11394" s="319">
        <v>1</v>
      </c>
      <c r="C11394" s="761">
        <v>1825</v>
      </c>
      <c r="D11394" s="762"/>
      <c r="E11394" s="762" t="s">
        <v>15894</v>
      </c>
      <c r="F11394" s="763" t="s">
        <v>28</v>
      </c>
      <c r="G11394" s="340">
        <v>87.4</v>
      </c>
    </row>
    <row r="11395" spans="1:7" x14ac:dyDescent="0.2">
      <c r="A11395" s="319" t="str">
        <f t="shared" si="177"/>
        <v>1 - 1828</v>
      </c>
      <c r="B11395" s="319">
        <v>1</v>
      </c>
      <c r="C11395" s="761">
        <v>1828</v>
      </c>
      <c r="D11395" s="762"/>
      <c r="E11395" s="762" t="s">
        <v>15895</v>
      </c>
      <c r="F11395" s="763" t="s">
        <v>28</v>
      </c>
      <c r="G11395" s="340">
        <v>197.97</v>
      </c>
    </row>
    <row r="11396" spans="1:7" x14ac:dyDescent="0.2">
      <c r="A11396" s="319" t="str">
        <f t="shared" si="177"/>
        <v>1 - 1845</v>
      </c>
      <c r="B11396" s="319">
        <v>1</v>
      </c>
      <c r="C11396" s="761">
        <v>1845</v>
      </c>
      <c r="D11396" s="762"/>
      <c r="E11396" s="762" t="s">
        <v>15896</v>
      </c>
      <c r="F11396" s="763" t="s">
        <v>28</v>
      </c>
      <c r="G11396" s="340">
        <v>44.38</v>
      </c>
    </row>
    <row r="11397" spans="1:7" x14ac:dyDescent="0.2">
      <c r="A11397" s="319" t="str">
        <f t="shared" si="177"/>
        <v>1 - 1824</v>
      </c>
      <c r="B11397" s="319">
        <v>1</v>
      </c>
      <c r="C11397" s="761">
        <v>1824</v>
      </c>
      <c r="D11397" s="762"/>
      <c r="E11397" s="762" t="s">
        <v>15897</v>
      </c>
      <c r="F11397" s="763" t="s">
        <v>28</v>
      </c>
      <c r="G11397" s="340">
        <v>104.78</v>
      </c>
    </row>
    <row r="11398" spans="1:7" ht="25.5" x14ac:dyDescent="0.2">
      <c r="A11398" s="319" t="str">
        <f t="shared" si="177"/>
        <v>1 - 42693</v>
      </c>
      <c r="B11398" s="319">
        <v>1</v>
      </c>
      <c r="C11398" s="761">
        <v>42693</v>
      </c>
      <c r="D11398" s="762"/>
      <c r="E11398" s="762" t="s">
        <v>15898</v>
      </c>
      <c r="F11398" s="763" t="s">
        <v>28</v>
      </c>
      <c r="G11398" s="340">
        <v>411.82</v>
      </c>
    </row>
    <row r="11399" spans="1:7" ht="25.5" x14ac:dyDescent="0.2">
      <c r="A11399" s="319" t="str">
        <f t="shared" si="177"/>
        <v>1 - 42695</v>
      </c>
      <c r="B11399" s="319">
        <v>1</v>
      </c>
      <c r="C11399" s="761">
        <v>42695</v>
      </c>
      <c r="D11399" s="762"/>
      <c r="E11399" s="762" t="s">
        <v>15899</v>
      </c>
      <c r="F11399" s="763" t="s">
        <v>28</v>
      </c>
      <c r="G11399" s="340">
        <v>287.72000000000003</v>
      </c>
    </row>
    <row r="11400" spans="1:7" ht="25.5" x14ac:dyDescent="0.2">
      <c r="A11400" s="319" t="str">
        <f t="shared" si="177"/>
        <v>1 - 42694</v>
      </c>
      <c r="B11400" s="319">
        <v>1</v>
      </c>
      <c r="C11400" s="761">
        <v>42694</v>
      </c>
      <c r="D11400" s="762"/>
      <c r="E11400" s="762" t="s">
        <v>15900</v>
      </c>
      <c r="F11400" s="763" t="s">
        <v>28</v>
      </c>
      <c r="G11400" s="340">
        <v>551.1</v>
      </c>
    </row>
    <row r="11401" spans="1:7" ht="25.5" x14ac:dyDescent="0.2">
      <c r="A11401" s="319" t="str">
        <f t="shared" si="177"/>
        <v>1 - 20097</v>
      </c>
      <c r="B11401" s="319">
        <v>1</v>
      </c>
      <c r="C11401" s="761">
        <v>20097</v>
      </c>
      <c r="D11401" s="762"/>
      <c r="E11401" s="762" t="s">
        <v>15901</v>
      </c>
      <c r="F11401" s="763" t="s">
        <v>28</v>
      </c>
      <c r="G11401" s="340">
        <v>23.89</v>
      </c>
    </row>
    <row r="11402" spans="1:7" ht="25.5" x14ac:dyDescent="0.2">
      <c r="A11402" s="319" t="str">
        <f t="shared" si="177"/>
        <v>1 - 20098</v>
      </c>
      <c r="B11402" s="319">
        <v>1</v>
      </c>
      <c r="C11402" s="761">
        <v>20098</v>
      </c>
      <c r="D11402" s="762"/>
      <c r="E11402" s="762" t="s">
        <v>15902</v>
      </c>
      <c r="F11402" s="763" t="s">
        <v>28</v>
      </c>
      <c r="G11402" s="340">
        <v>97.66</v>
      </c>
    </row>
    <row r="11403" spans="1:7" x14ac:dyDescent="0.2">
      <c r="A11403" s="319" t="str">
        <f t="shared" si="177"/>
        <v>1 - 20096</v>
      </c>
      <c r="B11403" s="319">
        <v>1</v>
      </c>
      <c r="C11403" s="761">
        <v>20096</v>
      </c>
      <c r="D11403" s="762"/>
      <c r="E11403" s="762" t="s">
        <v>15903</v>
      </c>
      <c r="F11403" s="763" t="s">
        <v>28</v>
      </c>
      <c r="G11403" s="340">
        <v>24.73</v>
      </c>
    </row>
    <row r="11404" spans="1:7" x14ac:dyDescent="0.2">
      <c r="A11404" s="319" t="str">
        <f t="shared" si="177"/>
        <v>1 - 44472</v>
      </c>
      <c r="B11404" s="319">
        <v>1</v>
      </c>
      <c r="C11404" s="761">
        <v>44472</v>
      </c>
      <c r="D11404" s="762"/>
      <c r="E11404" s="762" t="s">
        <v>15904</v>
      </c>
      <c r="F11404" s="763" t="s">
        <v>28</v>
      </c>
    </row>
    <row r="11405" spans="1:7" x14ac:dyDescent="0.2">
      <c r="A11405" s="319" t="str">
        <f t="shared" si="177"/>
        <v>1 - 38369</v>
      </c>
      <c r="B11405" s="319">
        <v>1</v>
      </c>
      <c r="C11405" s="761">
        <v>38369</v>
      </c>
      <c r="D11405" s="762"/>
      <c r="E11405" s="762" t="s">
        <v>15905</v>
      </c>
      <c r="F11405" s="763" t="s">
        <v>28</v>
      </c>
      <c r="G11405" s="340">
        <v>22.61</v>
      </c>
    </row>
    <row r="11406" spans="1:7" x14ac:dyDescent="0.2">
      <c r="A11406" s="319" t="str">
        <f t="shared" si="177"/>
        <v>1 - 38370</v>
      </c>
      <c r="B11406" s="319">
        <v>1</v>
      </c>
      <c r="C11406" s="761">
        <v>38370</v>
      </c>
      <c r="D11406" s="762"/>
      <c r="E11406" s="762" t="s">
        <v>15906</v>
      </c>
      <c r="F11406" s="763" t="s">
        <v>28</v>
      </c>
      <c r="G11406" s="340">
        <v>15.25</v>
      </c>
    </row>
    <row r="11407" spans="1:7" x14ac:dyDescent="0.2">
      <c r="A11407" s="319" t="str">
        <f t="shared" si="177"/>
        <v>1 - 38372</v>
      </c>
      <c r="B11407" s="319">
        <v>1</v>
      </c>
      <c r="C11407" s="761">
        <v>38372</v>
      </c>
      <c r="D11407" s="762"/>
      <c r="E11407" s="762" t="s">
        <v>15907</v>
      </c>
      <c r="F11407" s="763" t="s">
        <v>28</v>
      </c>
      <c r="G11407" s="340">
        <v>28.58</v>
      </c>
    </row>
    <row r="11408" spans="1:7" x14ac:dyDescent="0.2">
      <c r="A11408" s="319" t="str">
        <f t="shared" ref="A11408:A11634" si="178">B11408&amp;" - "&amp;C11408</f>
        <v>1 - 2358</v>
      </c>
      <c r="B11408" s="319">
        <v>1</v>
      </c>
      <c r="C11408" s="761">
        <v>2358</v>
      </c>
      <c r="D11408" s="762"/>
      <c r="E11408" s="762" t="s">
        <v>15908</v>
      </c>
      <c r="F11408" s="763" t="s">
        <v>253</v>
      </c>
      <c r="G11408" s="340">
        <v>40.85</v>
      </c>
    </row>
    <row r="11409" spans="1:7" x14ac:dyDescent="0.2">
      <c r="A11409" s="319" t="str">
        <f t="shared" si="178"/>
        <v>1 - 40807</v>
      </c>
      <c r="B11409" s="319">
        <v>1</v>
      </c>
      <c r="C11409" s="761">
        <v>40807</v>
      </c>
      <c r="D11409" s="762"/>
      <c r="E11409" s="762" t="s">
        <v>15909</v>
      </c>
      <c r="F11409" s="763" t="s">
        <v>30</v>
      </c>
      <c r="G11409" s="340">
        <v>7213.66</v>
      </c>
    </row>
    <row r="11410" spans="1:7" x14ac:dyDescent="0.2">
      <c r="A11410" s="319" t="str">
        <f t="shared" si="178"/>
        <v>1 - 44330</v>
      </c>
      <c r="B11410" s="319">
        <v>1</v>
      </c>
      <c r="C11410" s="761">
        <v>44330</v>
      </c>
      <c r="D11410" s="762"/>
      <c r="E11410" s="762" t="s">
        <v>15910</v>
      </c>
      <c r="F11410" s="763" t="s">
        <v>702</v>
      </c>
      <c r="G11410" s="340">
        <v>13.04</v>
      </c>
    </row>
    <row r="11411" spans="1:7" x14ac:dyDescent="0.2">
      <c r="A11411" s="319" t="str">
        <f t="shared" si="178"/>
        <v>1 - 43144</v>
      </c>
      <c r="B11411" s="319">
        <v>1</v>
      </c>
      <c r="C11411" s="761">
        <v>43144</v>
      </c>
      <c r="D11411" s="762"/>
      <c r="E11411" s="762" t="s">
        <v>15911</v>
      </c>
      <c r="F11411" s="763" t="s">
        <v>29</v>
      </c>
      <c r="G11411" s="340">
        <v>32.08</v>
      </c>
    </row>
    <row r="11412" spans="1:7" x14ac:dyDescent="0.2">
      <c r="A11412" s="319" t="str">
        <f t="shared" si="178"/>
        <v>1 - 39397</v>
      </c>
      <c r="B11412" s="319">
        <v>1</v>
      </c>
      <c r="C11412" s="761">
        <v>39397</v>
      </c>
      <c r="D11412" s="762"/>
      <c r="E11412" s="762" t="s">
        <v>15912</v>
      </c>
      <c r="F11412" s="763" t="s">
        <v>702</v>
      </c>
      <c r="G11412" s="340">
        <v>14.62</v>
      </c>
    </row>
    <row r="11413" spans="1:7" x14ac:dyDescent="0.2">
      <c r="A11413" s="319" t="str">
        <f t="shared" si="178"/>
        <v>1 - 2692</v>
      </c>
      <c r="B11413" s="319">
        <v>1</v>
      </c>
      <c r="C11413" s="761">
        <v>2692</v>
      </c>
      <c r="D11413" s="762"/>
      <c r="E11413" s="762" t="s">
        <v>15913</v>
      </c>
      <c r="F11413" s="763" t="s">
        <v>702</v>
      </c>
      <c r="G11413" s="340">
        <v>5.9</v>
      </c>
    </row>
    <row r="11414" spans="1:7" x14ac:dyDescent="0.2">
      <c r="A11414" s="319" t="str">
        <f t="shared" si="178"/>
        <v>1 - 44329</v>
      </c>
      <c r="B11414" s="319">
        <v>1</v>
      </c>
      <c r="C11414" s="761">
        <v>44329</v>
      </c>
      <c r="D11414" s="762"/>
      <c r="E11414" s="762" t="s">
        <v>15914</v>
      </c>
      <c r="F11414" s="763" t="s">
        <v>702</v>
      </c>
      <c r="G11414" s="340">
        <v>17.09</v>
      </c>
    </row>
    <row r="11415" spans="1:7" x14ac:dyDescent="0.2">
      <c r="A11415" s="319" t="str">
        <f t="shared" si="178"/>
        <v>1 - 5318</v>
      </c>
      <c r="B11415" s="319">
        <v>1</v>
      </c>
      <c r="C11415" s="761">
        <v>5318</v>
      </c>
      <c r="D11415" s="762"/>
      <c r="E11415" s="762" t="s">
        <v>15915</v>
      </c>
      <c r="F11415" s="763" t="s">
        <v>702</v>
      </c>
      <c r="G11415" s="340">
        <v>27.64</v>
      </c>
    </row>
    <row r="11416" spans="1:7" x14ac:dyDescent="0.2">
      <c r="A11416" s="319" t="str">
        <f t="shared" si="178"/>
        <v>1 - 5330</v>
      </c>
      <c r="B11416" s="319">
        <v>1</v>
      </c>
      <c r="C11416" s="761">
        <v>5330</v>
      </c>
      <c r="D11416" s="762"/>
      <c r="E11416" s="762" t="s">
        <v>15916</v>
      </c>
      <c r="F11416" s="763" t="s">
        <v>702</v>
      </c>
      <c r="G11416" s="340">
        <v>63</v>
      </c>
    </row>
    <row r="11417" spans="1:7" x14ac:dyDescent="0.2">
      <c r="A11417" s="319" t="str">
        <f t="shared" si="178"/>
        <v>1 - 44532</v>
      </c>
      <c r="B11417" s="319">
        <v>1</v>
      </c>
      <c r="C11417" s="761">
        <v>44532</v>
      </c>
      <c r="D11417" s="762"/>
      <c r="E11417" s="762" t="s">
        <v>15917</v>
      </c>
      <c r="F11417" s="763" t="s">
        <v>28</v>
      </c>
      <c r="G11417" s="340">
        <v>26.08</v>
      </c>
    </row>
    <row r="11418" spans="1:7" x14ac:dyDescent="0.2">
      <c r="A11418" s="319" t="str">
        <f t="shared" si="178"/>
        <v>1 - 44531</v>
      </c>
      <c r="B11418" s="319">
        <v>1</v>
      </c>
      <c r="C11418" s="761">
        <v>44531</v>
      </c>
      <c r="D11418" s="762"/>
      <c r="E11418" s="762" t="s">
        <v>15918</v>
      </c>
      <c r="F11418" s="763" t="s">
        <v>28</v>
      </c>
      <c r="G11418" s="340">
        <v>79.489999999999995</v>
      </c>
    </row>
    <row r="11419" spans="1:7" ht="25.5" x14ac:dyDescent="0.2">
      <c r="A11419" s="319" t="str">
        <f t="shared" si="178"/>
        <v>1 - 13887</v>
      </c>
      <c r="B11419" s="319">
        <v>1</v>
      </c>
      <c r="C11419" s="761">
        <v>13887</v>
      </c>
      <c r="D11419" s="762"/>
      <c r="E11419" s="762" t="s">
        <v>15919</v>
      </c>
      <c r="F11419" s="763" t="s">
        <v>28</v>
      </c>
      <c r="G11419" s="340">
        <v>346.27</v>
      </c>
    </row>
    <row r="11420" spans="1:7" x14ac:dyDescent="0.2">
      <c r="A11420" s="319" t="str">
        <f t="shared" si="178"/>
        <v>1 - 38140</v>
      </c>
      <c r="B11420" s="319">
        <v>1</v>
      </c>
      <c r="C11420" s="761">
        <v>38140</v>
      </c>
      <c r="D11420" s="762"/>
      <c r="E11420" s="762" t="s">
        <v>15920</v>
      </c>
      <c r="F11420" s="763" t="s">
        <v>28</v>
      </c>
      <c r="G11420" s="340">
        <v>20.100000000000001</v>
      </c>
    </row>
    <row r="11421" spans="1:7" x14ac:dyDescent="0.2">
      <c r="A11421" s="319" t="str">
        <f t="shared" si="178"/>
        <v>1 - 44495</v>
      </c>
      <c r="B11421" s="319">
        <v>1</v>
      </c>
      <c r="C11421" s="761">
        <v>44495</v>
      </c>
      <c r="D11421" s="762"/>
      <c r="E11421" s="762" t="s">
        <v>15921</v>
      </c>
      <c r="F11421" s="763" t="s">
        <v>28</v>
      </c>
      <c r="G11421" s="340">
        <v>29.99</v>
      </c>
    </row>
    <row r="11422" spans="1:7" ht="25.5" x14ac:dyDescent="0.2">
      <c r="A11422" s="319" t="str">
        <f t="shared" si="178"/>
        <v>1 - 44533</v>
      </c>
      <c r="B11422" s="319">
        <v>1</v>
      </c>
      <c r="C11422" s="761">
        <v>44533</v>
      </c>
      <c r="D11422" s="762"/>
      <c r="E11422" s="762" t="s">
        <v>15922</v>
      </c>
      <c r="F11422" s="763" t="s">
        <v>28</v>
      </c>
      <c r="G11422" s="340">
        <v>30.42</v>
      </c>
    </row>
    <row r="11423" spans="1:7" x14ac:dyDescent="0.2">
      <c r="A11423" s="319" t="str">
        <f t="shared" si="178"/>
        <v>1 - 44534</v>
      </c>
      <c r="B11423" s="319">
        <v>1</v>
      </c>
      <c r="C11423" s="761">
        <v>44534</v>
      </c>
      <c r="D11423" s="762"/>
      <c r="E11423" s="762" t="s">
        <v>15923</v>
      </c>
      <c r="F11423" s="763" t="s">
        <v>28</v>
      </c>
      <c r="G11423" s="340">
        <v>5.21</v>
      </c>
    </row>
    <row r="11424" spans="1:7" ht="25.5" x14ac:dyDescent="0.2">
      <c r="A11424" s="319" t="str">
        <f t="shared" si="178"/>
        <v>1 - 34729</v>
      </c>
      <c r="B11424" s="319">
        <v>1</v>
      </c>
      <c r="C11424" s="761">
        <v>34729</v>
      </c>
      <c r="D11424" s="762"/>
      <c r="E11424" s="762" t="s">
        <v>15924</v>
      </c>
      <c r="F11424" s="763" t="s">
        <v>28</v>
      </c>
      <c r="G11424" s="340">
        <v>1458.72</v>
      </c>
    </row>
    <row r="11425" spans="1:7" ht="25.5" x14ac:dyDescent="0.2">
      <c r="A11425" s="319" t="str">
        <f t="shared" si="178"/>
        <v>1 - 34734</v>
      </c>
      <c r="B11425" s="319">
        <v>1</v>
      </c>
      <c r="C11425" s="761">
        <v>34734</v>
      </c>
      <c r="D11425" s="762"/>
      <c r="E11425" s="762" t="s">
        <v>15925</v>
      </c>
      <c r="F11425" s="763" t="s">
        <v>28</v>
      </c>
      <c r="G11425" s="340">
        <v>2258.5700000000002</v>
      </c>
    </row>
    <row r="11426" spans="1:7" ht="25.5" x14ac:dyDescent="0.2">
      <c r="A11426" s="319" t="str">
        <f t="shared" si="178"/>
        <v>1 - 34738</v>
      </c>
      <c r="B11426" s="319">
        <v>1</v>
      </c>
      <c r="C11426" s="761">
        <v>34738</v>
      </c>
      <c r="D11426" s="762"/>
      <c r="E11426" s="762" t="s">
        <v>15926</v>
      </c>
      <c r="F11426" s="763" t="s">
        <v>28</v>
      </c>
      <c r="G11426" s="340">
        <v>5276.73</v>
      </c>
    </row>
    <row r="11427" spans="1:7" x14ac:dyDescent="0.2">
      <c r="A11427" s="319" t="str">
        <f t="shared" si="178"/>
        <v>1 - 34623</v>
      </c>
      <c r="B11427" s="319">
        <v>1</v>
      </c>
      <c r="C11427" s="761">
        <v>34623</v>
      </c>
      <c r="D11427" s="762"/>
      <c r="E11427" s="762" t="s">
        <v>15927</v>
      </c>
      <c r="F11427" s="763" t="s">
        <v>28</v>
      </c>
      <c r="G11427" s="340">
        <v>63.23</v>
      </c>
    </row>
    <row r="11428" spans="1:7" x14ac:dyDescent="0.2">
      <c r="A11428" s="319" t="str">
        <f t="shared" si="178"/>
        <v>1 - 34616</v>
      </c>
      <c r="B11428" s="319">
        <v>1</v>
      </c>
      <c r="C11428" s="761">
        <v>34616</v>
      </c>
      <c r="D11428" s="762"/>
      <c r="E11428" s="762" t="s">
        <v>15928</v>
      </c>
      <c r="F11428" s="763" t="s">
        <v>28</v>
      </c>
      <c r="G11428" s="340">
        <v>64.22</v>
      </c>
    </row>
    <row r="11429" spans="1:7" x14ac:dyDescent="0.2">
      <c r="A11429" s="319" t="str">
        <f t="shared" si="178"/>
        <v>1 - 34628</v>
      </c>
      <c r="B11429" s="319">
        <v>1</v>
      </c>
      <c r="C11429" s="761">
        <v>34628</v>
      </c>
      <c r="D11429" s="762"/>
      <c r="E11429" s="762" t="s">
        <v>15929</v>
      </c>
      <c r="F11429" s="763" t="s">
        <v>28</v>
      </c>
      <c r="G11429" s="340">
        <v>90.57</v>
      </c>
    </row>
    <row r="11430" spans="1:7" x14ac:dyDescent="0.2">
      <c r="A11430" s="319" t="str">
        <f t="shared" si="178"/>
        <v>1 - 34686</v>
      </c>
      <c r="B11430" s="319">
        <v>1</v>
      </c>
      <c r="C11430" s="761">
        <v>34686</v>
      </c>
      <c r="D11430" s="762"/>
      <c r="E11430" s="762" t="s">
        <v>15930</v>
      </c>
      <c r="F11430" s="763" t="s">
        <v>28</v>
      </c>
      <c r="G11430" s="340">
        <v>16.61</v>
      </c>
    </row>
    <row r="11431" spans="1:7" x14ac:dyDescent="0.2">
      <c r="A11431" s="319" t="str">
        <f t="shared" si="178"/>
        <v>1 - 34653</v>
      </c>
      <c r="B11431" s="319">
        <v>1</v>
      </c>
      <c r="C11431" s="761">
        <v>34653</v>
      </c>
      <c r="D11431" s="762"/>
      <c r="E11431" s="762" t="s">
        <v>15931</v>
      </c>
      <c r="F11431" s="763" t="s">
        <v>28</v>
      </c>
      <c r="G11431" s="340">
        <v>11.2</v>
      </c>
    </row>
    <row r="11432" spans="1:7" x14ac:dyDescent="0.2">
      <c r="A11432" s="319" t="str">
        <f t="shared" si="178"/>
        <v>1 - 34688</v>
      </c>
      <c r="B11432" s="319">
        <v>1</v>
      </c>
      <c r="C11432" s="761">
        <v>34688</v>
      </c>
      <c r="D11432" s="762"/>
      <c r="E11432" s="762" t="s">
        <v>15932</v>
      </c>
      <c r="F11432" s="763" t="s">
        <v>28</v>
      </c>
      <c r="G11432" s="340">
        <v>20.3</v>
      </c>
    </row>
    <row r="11433" spans="1:7" x14ac:dyDescent="0.2">
      <c r="A11433" s="319" t="str">
        <f t="shared" si="178"/>
        <v>1 - 34709</v>
      </c>
      <c r="B11433" s="319">
        <v>1</v>
      </c>
      <c r="C11433" s="761">
        <v>34709</v>
      </c>
      <c r="D11433" s="762"/>
      <c r="E11433" s="762" t="s">
        <v>15933</v>
      </c>
      <c r="F11433" s="763" t="s">
        <v>28</v>
      </c>
      <c r="G11433" s="340">
        <v>78.680000000000007</v>
      </c>
    </row>
    <row r="11434" spans="1:7" x14ac:dyDescent="0.2">
      <c r="A11434" s="319" t="str">
        <f t="shared" si="178"/>
        <v>1 - 34714</v>
      </c>
      <c r="B11434" s="319">
        <v>1</v>
      </c>
      <c r="C11434" s="761">
        <v>34714</v>
      </c>
      <c r="D11434" s="762"/>
      <c r="E11434" s="762" t="s">
        <v>15934</v>
      </c>
      <c r="F11434" s="763" t="s">
        <v>28</v>
      </c>
      <c r="G11434" s="340">
        <v>93.97</v>
      </c>
    </row>
    <row r="11435" spans="1:7" x14ac:dyDescent="0.2">
      <c r="A11435" s="319" t="str">
        <f t="shared" si="178"/>
        <v>1 - 2391</v>
      </c>
      <c r="B11435" s="319">
        <v>1</v>
      </c>
      <c r="C11435" s="761">
        <v>2391</v>
      </c>
      <c r="D11435" s="762"/>
      <c r="E11435" s="762" t="s">
        <v>15935</v>
      </c>
      <c r="F11435" s="763" t="s">
        <v>28</v>
      </c>
      <c r="G11435" s="340">
        <v>429.17</v>
      </c>
    </row>
    <row r="11436" spans="1:7" x14ac:dyDescent="0.2">
      <c r="A11436" s="319" t="str">
        <f t="shared" si="178"/>
        <v>1 - 2374</v>
      </c>
      <c r="B11436" s="319">
        <v>1</v>
      </c>
      <c r="C11436" s="761">
        <v>2374</v>
      </c>
      <c r="D11436" s="762"/>
      <c r="E11436" s="762" t="s">
        <v>15936</v>
      </c>
      <c r="F11436" s="763" t="s">
        <v>28</v>
      </c>
      <c r="G11436" s="340">
        <v>486.88</v>
      </c>
    </row>
    <row r="11437" spans="1:7" x14ac:dyDescent="0.2">
      <c r="A11437" s="319" t="str">
        <f t="shared" si="178"/>
        <v>1 - 2377</v>
      </c>
      <c r="B11437" s="319">
        <v>1</v>
      </c>
      <c r="C11437" s="761">
        <v>2377</v>
      </c>
      <c r="D11437" s="762"/>
      <c r="E11437" s="762" t="s">
        <v>15937</v>
      </c>
      <c r="F11437" s="763" t="s">
        <v>28</v>
      </c>
      <c r="G11437" s="340">
        <v>683.29</v>
      </c>
    </row>
    <row r="11438" spans="1:7" x14ac:dyDescent="0.2">
      <c r="A11438" s="319" t="str">
        <f t="shared" si="178"/>
        <v>1 - 2393</v>
      </c>
      <c r="B11438" s="319">
        <v>1</v>
      </c>
      <c r="C11438" s="761">
        <v>2393</v>
      </c>
      <c r="D11438" s="762"/>
      <c r="E11438" s="762" t="s">
        <v>15938</v>
      </c>
      <c r="F11438" s="763" t="s">
        <v>28</v>
      </c>
      <c r="G11438" s="340">
        <v>1144.26</v>
      </c>
    </row>
    <row r="11439" spans="1:7" x14ac:dyDescent="0.2">
      <c r="A11439" s="319" t="str">
        <f t="shared" si="178"/>
        <v>1 - 34705</v>
      </c>
      <c r="B11439" s="319">
        <v>1</v>
      </c>
      <c r="C11439" s="761">
        <v>34705</v>
      </c>
      <c r="D11439" s="762"/>
      <c r="E11439" s="762" t="s">
        <v>15939</v>
      </c>
      <c r="F11439" s="763" t="s">
        <v>28</v>
      </c>
      <c r="G11439" s="340">
        <v>1000.82</v>
      </c>
    </row>
    <row r="11440" spans="1:7" x14ac:dyDescent="0.2">
      <c r="A11440" s="319" t="str">
        <f t="shared" si="178"/>
        <v>1 - 34707</v>
      </c>
      <c r="B11440" s="319">
        <v>1</v>
      </c>
      <c r="C11440" s="761">
        <v>34707</v>
      </c>
      <c r="D11440" s="762"/>
      <c r="E11440" s="762" t="s">
        <v>15940</v>
      </c>
      <c r="F11440" s="763" t="s">
        <v>28</v>
      </c>
      <c r="G11440" s="340">
        <v>1854.53</v>
      </c>
    </row>
    <row r="11441" spans="1:7" x14ac:dyDescent="0.2">
      <c r="A11441" s="319" t="str">
        <f t="shared" si="178"/>
        <v>1 - 34544</v>
      </c>
      <c r="B11441" s="319">
        <v>1</v>
      </c>
      <c r="C11441" s="761">
        <v>34544</v>
      </c>
      <c r="D11441" s="762"/>
      <c r="E11441" s="762" t="s">
        <v>15941</v>
      </c>
      <c r="F11441" s="763" t="s">
        <v>28</v>
      </c>
      <c r="G11441" s="340">
        <v>1854.34</v>
      </c>
    </row>
    <row r="11442" spans="1:7" x14ac:dyDescent="0.2">
      <c r="A11442" s="319" t="str">
        <f t="shared" si="178"/>
        <v>1 - 2378</v>
      </c>
      <c r="B11442" s="319">
        <v>1</v>
      </c>
      <c r="C11442" s="761">
        <v>2378</v>
      </c>
      <c r="D11442" s="762"/>
      <c r="E11442" s="762" t="s">
        <v>15942</v>
      </c>
      <c r="F11442" s="763" t="s">
        <v>28</v>
      </c>
      <c r="G11442" s="340">
        <v>1571.79</v>
      </c>
    </row>
    <row r="11443" spans="1:7" x14ac:dyDescent="0.2">
      <c r="A11443" s="319" t="str">
        <f t="shared" si="178"/>
        <v>1 - 2379</v>
      </c>
      <c r="B11443" s="319">
        <v>1</v>
      </c>
      <c r="C11443" s="761">
        <v>2379</v>
      </c>
      <c r="D11443" s="762"/>
      <c r="E11443" s="762" t="s">
        <v>15943</v>
      </c>
      <c r="F11443" s="763" t="s">
        <v>28</v>
      </c>
      <c r="G11443" s="340">
        <v>1571.79</v>
      </c>
    </row>
    <row r="11444" spans="1:7" x14ac:dyDescent="0.2">
      <c r="A11444" s="319" t="str">
        <f t="shared" si="178"/>
        <v>1 - 2376</v>
      </c>
      <c r="B11444" s="319">
        <v>1</v>
      </c>
      <c r="C11444" s="761">
        <v>2376</v>
      </c>
      <c r="D11444" s="762"/>
      <c r="E11444" s="762" t="s">
        <v>15944</v>
      </c>
      <c r="F11444" s="763" t="s">
        <v>28</v>
      </c>
      <c r="G11444" s="340">
        <v>2588.73</v>
      </c>
    </row>
    <row r="11445" spans="1:7" x14ac:dyDescent="0.2">
      <c r="A11445" s="319" t="str">
        <f t="shared" si="178"/>
        <v>1 - 2394</v>
      </c>
      <c r="B11445" s="319">
        <v>1</v>
      </c>
      <c r="C11445" s="761">
        <v>2394</v>
      </c>
      <c r="D11445" s="762"/>
      <c r="E11445" s="762" t="s">
        <v>15945</v>
      </c>
      <c r="F11445" s="763" t="s">
        <v>28</v>
      </c>
      <c r="G11445" s="340">
        <v>5534.23</v>
      </c>
    </row>
    <row r="11446" spans="1:7" x14ac:dyDescent="0.2">
      <c r="A11446" s="319" t="str">
        <f t="shared" si="178"/>
        <v>1 - 2388</v>
      </c>
      <c r="B11446" s="319">
        <v>1</v>
      </c>
      <c r="C11446" s="761">
        <v>2388</v>
      </c>
      <c r="D11446" s="762"/>
      <c r="E11446" s="762" t="s">
        <v>15946</v>
      </c>
      <c r="F11446" s="763" t="s">
        <v>28</v>
      </c>
      <c r="G11446" s="340">
        <v>78.09</v>
      </c>
    </row>
    <row r="11447" spans="1:7" x14ac:dyDescent="0.2">
      <c r="A11447" s="319" t="str">
        <f t="shared" si="178"/>
        <v>1 - 34606</v>
      </c>
      <c r="B11447" s="319">
        <v>1</v>
      </c>
      <c r="C11447" s="761">
        <v>34606</v>
      </c>
      <c r="D11447" s="762"/>
      <c r="E11447" s="762" t="s">
        <v>15947</v>
      </c>
      <c r="F11447" s="763" t="s">
        <v>28</v>
      </c>
      <c r="G11447" s="340">
        <v>119.78</v>
      </c>
    </row>
    <row r="11448" spans="1:7" x14ac:dyDescent="0.2">
      <c r="A11448" s="319" t="str">
        <f t="shared" si="178"/>
        <v>1 - 2370</v>
      </c>
      <c r="B11448" s="319">
        <v>1</v>
      </c>
      <c r="C11448" s="761">
        <v>2370</v>
      </c>
      <c r="D11448" s="762"/>
      <c r="E11448" s="762" t="s">
        <v>15948</v>
      </c>
      <c r="F11448" s="763" t="s">
        <v>28</v>
      </c>
      <c r="G11448" s="340">
        <v>14.51</v>
      </c>
    </row>
    <row r="11449" spans="1:7" x14ac:dyDescent="0.2">
      <c r="A11449" s="319" t="str">
        <f t="shared" si="178"/>
        <v>1 - 2386</v>
      </c>
      <c r="B11449" s="319">
        <v>1</v>
      </c>
      <c r="C11449" s="761">
        <v>2386</v>
      </c>
      <c r="D11449" s="762"/>
      <c r="E11449" s="762" t="s">
        <v>15949</v>
      </c>
      <c r="F11449" s="763" t="s">
        <v>28</v>
      </c>
      <c r="G11449" s="340">
        <v>24.34</v>
      </c>
    </row>
    <row r="11450" spans="1:7" x14ac:dyDescent="0.2">
      <c r="A11450" s="319" t="str">
        <f t="shared" si="178"/>
        <v>1 - 34689</v>
      </c>
      <c r="B11450" s="319">
        <v>1</v>
      </c>
      <c r="C11450" s="761">
        <v>34689</v>
      </c>
      <c r="D11450" s="762"/>
      <c r="E11450" s="762" t="s">
        <v>15950</v>
      </c>
      <c r="F11450" s="763" t="s">
        <v>28</v>
      </c>
      <c r="G11450" s="340">
        <v>38.130000000000003</v>
      </c>
    </row>
    <row r="11451" spans="1:7" x14ac:dyDescent="0.2">
      <c r="A11451" s="319" t="str">
        <f t="shared" si="178"/>
        <v>1 - 2392</v>
      </c>
      <c r="B11451" s="319">
        <v>1</v>
      </c>
      <c r="C11451" s="761">
        <v>2392</v>
      </c>
      <c r="D11451" s="762"/>
      <c r="E11451" s="762" t="s">
        <v>15951</v>
      </c>
      <c r="F11451" s="763" t="s">
        <v>28</v>
      </c>
      <c r="G11451" s="340">
        <v>97.4</v>
      </c>
    </row>
    <row r="11452" spans="1:7" x14ac:dyDescent="0.2">
      <c r="A11452" s="319" t="str">
        <f t="shared" si="178"/>
        <v>1 - 2373</v>
      </c>
      <c r="B11452" s="319">
        <v>1</v>
      </c>
      <c r="C11452" s="761">
        <v>2373</v>
      </c>
      <c r="D11452" s="762"/>
      <c r="E11452" s="762" t="s">
        <v>15952</v>
      </c>
      <c r="F11452" s="763" t="s">
        <v>28</v>
      </c>
      <c r="G11452" s="340">
        <v>137.22999999999999</v>
      </c>
    </row>
    <row r="11453" spans="1:7" ht="25.5" x14ac:dyDescent="0.2">
      <c r="A11453" s="319" t="str">
        <f t="shared" si="178"/>
        <v>1 - 39465</v>
      </c>
      <c r="B11453" s="319">
        <v>1</v>
      </c>
      <c r="C11453" s="761">
        <v>39465</v>
      </c>
      <c r="D11453" s="762"/>
      <c r="E11453" s="762" t="s">
        <v>15953</v>
      </c>
      <c r="F11453" s="763" t="s">
        <v>28</v>
      </c>
      <c r="G11453" s="340">
        <v>83.83</v>
      </c>
    </row>
    <row r="11454" spans="1:7" ht="25.5" x14ac:dyDescent="0.2">
      <c r="A11454" s="319" t="str">
        <f t="shared" si="178"/>
        <v>1 - 39466</v>
      </c>
      <c r="B11454" s="319">
        <v>1</v>
      </c>
      <c r="C11454" s="761">
        <v>39466</v>
      </c>
      <c r="D11454" s="762"/>
      <c r="E11454" s="762" t="s">
        <v>15954</v>
      </c>
      <c r="F11454" s="763" t="s">
        <v>28</v>
      </c>
      <c r="G11454" s="340">
        <v>94.31</v>
      </c>
    </row>
    <row r="11455" spans="1:7" ht="25.5" x14ac:dyDescent="0.2">
      <c r="A11455" s="319" t="str">
        <f t="shared" si="178"/>
        <v>1 - 39467</v>
      </c>
      <c r="B11455" s="319">
        <v>1</v>
      </c>
      <c r="C11455" s="761">
        <v>39467</v>
      </c>
      <c r="D11455" s="762"/>
      <c r="E11455" s="762" t="s">
        <v>15955</v>
      </c>
      <c r="F11455" s="763" t="s">
        <v>28</v>
      </c>
      <c r="G11455" s="340">
        <v>120.64</v>
      </c>
    </row>
    <row r="11456" spans="1:7" ht="25.5" x14ac:dyDescent="0.2">
      <c r="A11456" s="319" t="str">
        <f t="shared" si="178"/>
        <v>1 - 39468</v>
      </c>
      <c r="B11456" s="319">
        <v>1</v>
      </c>
      <c r="C11456" s="761">
        <v>39468</v>
      </c>
      <c r="D11456" s="762"/>
      <c r="E11456" s="762" t="s">
        <v>15956</v>
      </c>
      <c r="F11456" s="763" t="s">
        <v>28</v>
      </c>
      <c r="G11456" s="340">
        <v>214.43</v>
      </c>
    </row>
    <row r="11457" spans="1:7" ht="25.5" x14ac:dyDescent="0.2">
      <c r="A11457" s="319" t="str">
        <f t="shared" si="178"/>
        <v>1 - 39469</v>
      </c>
      <c r="B11457" s="319">
        <v>1</v>
      </c>
      <c r="C11457" s="761">
        <v>39469</v>
      </c>
      <c r="D11457" s="762"/>
      <c r="E11457" s="762" t="s">
        <v>15957</v>
      </c>
      <c r="F11457" s="763" t="s">
        <v>28</v>
      </c>
      <c r="G11457" s="340">
        <v>87.35</v>
      </c>
    </row>
    <row r="11458" spans="1:7" ht="25.5" x14ac:dyDescent="0.2">
      <c r="A11458" s="319" t="str">
        <f t="shared" si="178"/>
        <v>1 - 39470</v>
      </c>
      <c r="B11458" s="319">
        <v>1</v>
      </c>
      <c r="C11458" s="761">
        <v>39470</v>
      </c>
      <c r="D11458" s="762"/>
      <c r="E11458" s="762" t="s">
        <v>15958</v>
      </c>
      <c r="F11458" s="763" t="s">
        <v>28</v>
      </c>
      <c r="G11458" s="340">
        <v>107.32</v>
      </c>
    </row>
    <row r="11459" spans="1:7" ht="25.5" x14ac:dyDescent="0.2">
      <c r="A11459" s="319" t="str">
        <f t="shared" si="178"/>
        <v>1 - 39471</v>
      </c>
      <c r="B11459" s="319">
        <v>1</v>
      </c>
      <c r="C11459" s="761">
        <v>39471</v>
      </c>
      <c r="D11459" s="762"/>
      <c r="E11459" s="762" t="s">
        <v>15959</v>
      </c>
      <c r="F11459" s="763" t="s">
        <v>28</v>
      </c>
      <c r="G11459" s="340">
        <v>128.97</v>
      </c>
    </row>
    <row r="11460" spans="1:7" ht="25.5" x14ac:dyDescent="0.2">
      <c r="A11460" s="319" t="str">
        <f t="shared" si="178"/>
        <v>1 - 39472</v>
      </c>
      <c r="B11460" s="319">
        <v>1</v>
      </c>
      <c r="C11460" s="761">
        <v>39472</v>
      </c>
      <c r="D11460" s="762"/>
      <c r="E11460" s="762" t="s">
        <v>15960</v>
      </c>
      <c r="F11460" s="763" t="s">
        <v>28</v>
      </c>
      <c r="G11460" s="340">
        <v>224.09</v>
      </c>
    </row>
    <row r="11461" spans="1:7" ht="25.5" x14ac:dyDescent="0.2">
      <c r="A11461" s="319" t="str">
        <f t="shared" si="178"/>
        <v>1 - 39473</v>
      </c>
      <c r="B11461" s="319">
        <v>1</v>
      </c>
      <c r="C11461" s="761">
        <v>39473</v>
      </c>
      <c r="D11461" s="762"/>
      <c r="E11461" s="762" t="s">
        <v>15961</v>
      </c>
      <c r="F11461" s="763" t="s">
        <v>28</v>
      </c>
      <c r="G11461" s="340">
        <v>144.76</v>
      </c>
    </row>
    <row r="11462" spans="1:7" ht="25.5" x14ac:dyDescent="0.2">
      <c r="A11462" s="319" t="str">
        <f t="shared" si="178"/>
        <v>1 - 39474</v>
      </c>
      <c r="B11462" s="319">
        <v>1</v>
      </c>
      <c r="C11462" s="761">
        <v>39474</v>
      </c>
      <c r="D11462" s="762"/>
      <c r="E11462" s="762" t="s">
        <v>15962</v>
      </c>
      <c r="F11462" s="763" t="s">
        <v>28</v>
      </c>
      <c r="G11462" s="340">
        <v>154.32</v>
      </c>
    </row>
    <row r="11463" spans="1:7" ht="25.5" x14ac:dyDescent="0.2">
      <c r="A11463" s="319" t="str">
        <f t="shared" si="178"/>
        <v>1 - 39475</v>
      </c>
      <c r="B11463" s="319">
        <v>1</v>
      </c>
      <c r="C11463" s="761">
        <v>39475</v>
      </c>
      <c r="D11463" s="762"/>
      <c r="E11463" s="762" t="s">
        <v>15963</v>
      </c>
      <c r="F11463" s="763" t="s">
        <v>28</v>
      </c>
      <c r="G11463" s="340">
        <v>175.1</v>
      </c>
    </row>
    <row r="11464" spans="1:7" ht="25.5" x14ac:dyDescent="0.2">
      <c r="A11464" s="319" t="str">
        <f t="shared" si="178"/>
        <v>1 - 39476</v>
      </c>
      <c r="B11464" s="319">
        <v>1</v>
      </c>
      <c r="C11464" s="761">
        <v>39476</v>
      </c>
      <c r="D11464" s="762"/>
      <c r="E11464" s="762" t="s">
        <v>15964</v>
      </c>
      <c r="F11464" s="763" t="s">
        <v>28</v>
      </c>
      <c r="G11464" s="340">
        <v>329.61</v>
      </c>
    </row>
    <row r="11465" spans="1:7" ht="25.5" x14ac:dyDescent="0.2">
      <c r="A11465" s="319" t="str">
        <f t="shared" si="178"/>
        <v>1 - 39477</v>
      </c>
      <c r="B11465" s="319">
        <v>1</v>
      </c>
      <c r="C11465" s="761">
        <v>39477</v>
      </c>
      <c r="D11465" s="762"/>
      <c r="E11465" s="762" t="s">
        <v>15965</v>
      </c>
      <c r="F11465" s="763" t="s">
        <v>28</v>
      </c>
      <c r="G11465" s="340">
        <v>161.5</v>
      </c>
    </row>
    <row r="11466" spans="1:7" ht="25.5" x14ac:dyDescent="0.2">
      <c r="A11466" s="319" t="str">
        <f t="shared" si="178"/>
        <v>1 - 39478</v>
      </c>
      <c r="B11466" s="319">
        <v>1</v>
      </c>
      <c r="C11466" s="761">
        <v>39478</v>
      </c>
      <c r="D11466" s="762"/>
      <c r="E11466" s="762" t="s">
        <v>15966</v>
      </c>
      <c r="F11466" s="763" t="s">
        <v>28</v>
      </c>
      <c r="G11466" s="340">
        <v>166.5</v>
      </c>
    </row>
    <row r="11467" spans="1:7" ht="25.5" x14ac:dyDescent="0.2">
      <c r="A11467" s="319" t="str">
        <f t="shared" si="178"/>
        <v>1 - 39479</v>
      </c>
      <c r="B11467" s="319">
        <v>1</v>
      </c>
      <c r="C11467" s="761">
        <v>39479</v>
      </c>
      <c r="D11467" s="762"/>
      <c r="E11467" s="762" t="s">
        <v>15967</v>
      </c>
      <c r="F11467" s="763" t="s">
        <v>28</v>
      </c>
      <c r="G11467" s="340">
        <v>196.17</v>
      </c>
    </row>
    <row r="11468" spans="1:7" ht="25.5" x14ac:dyDescent="0.2">
      <c r="A11468" s="319" t="str">
        <f t="shared" si="178"/>
        <v>1 - 39480</v>
      </c>
      <c r="B11468" s="319">
        <v>1</v>
      </c>
      <c r="C11468" s="761">
        <v>39480</v>
      </c>
      <c r="D11468" s="762"/>
      <c r="E11468" s="762" t="s">
        <v>15968</v>
      </c>
      <c r="F11468" s="763" t="s">
        <v>28</v>
      </c>
      <c r="G11468" s="340">
        <v>404.79</v>
      </c>
    </row>
    <row r="11469" spans="1:7" x14ac:dyDescent="0.2">
      <c r="A11469" s="319" t="str">
        <f t="shared" si="178"/>
        <v>1 - 39459</v>
      </c>
      <c r="B11469" s="319">
        <v>1</v>
      </c>
      <c r="C11469" s="761">
        <v>39459</v>
      </c>
      <c r="D11469" s="762"/>
      <c r="E11469" s="762" t="s">
        <v>15969</v>
      </c>
      <c r="F11469" s="763" t="s">
        <v>28</v>
      </c>
      <c r="G11469" s="340">
        <v>343.57</v>
      </c>
    </row>
    <row r="11470" spans="1:7" x14ac:dyDescent="0.2">
      <c r="A11470" s="319" t="str">
        <f t="shared" si="178"/>
        <v>1 - 39445</v>
      </c>
      <c r="B11470" s="319">
        <v>1</v>
      </c>
      <c r="C11470" s="761">
        <v>39445</v>
      </c>
      <c r="D11470" s="762"/>
      <c r="E11470" s="762" t="s">
        <v>15970</v>
      </c>
      <c r="F11470" s="763" t="s">
        <v>28</v>
      </c>
      <c r="G11470" s="340">
        <v>172.5</v>
      </c>
    </row>
    <row r="11471" spans="1:7" x14ac:dyDescent="0.2">
      <c r="A11471" s="319" t="str">
        <f t="shared" si="178"/>
        <v>1 - 39446</v>
      </c>
      <c r="B11471" s="319">
        <v>1</v>
      </c>
      <c r="C11471" s="761">
        <v>39446</v>
      </c>
      <c r="D11471" s="762"/>
      <c r="E11471" s="762" t="s">
        <v>15971</v>
      </c>
      <c r="F11471" s="763" t="s">
        <v>28</v>
      </c>
      <c r="G11471" s="340">
        <v>175.57</v>
      </c>
    </row>
    <row r="11472" spans="1:7" x14ac:dyDescent="0.2">
      <c r="A11472" s="319" t="str">
        <f t="shared" si="178"/>
        <v>1 - 39447</v>
      </c>
      <c r="B11472" s="319">
        <v>1</v>
      </c>
      <c r="C11472" s="761">
        <v>39447</v>
      </c>
      <c r="D11472" s="762"/>
      <c r="E11472" s="762" t="s">
        <v>15972</v>
      </c>
      <c r="F11472" s="763" t="s">
        <v>28</v>
      </c>
      <c r="G11472" s="340">
        <v>187.75</v>
      </c>
    </row>
    <row r="11473" spans="1:7" x14ac:dyDescent="0.2">
      <c r="A11473" s="319" t="str">
        <f t="shared" si="178"/>
        <v>1 - 39448</v>
      </c>
      <c r="B11473" s="319">
        <v>1</v>
      </c>
      <c r="C11473" s="761">
        <v>39448</v>
      </c>
      <c r="D11473" s="762"/>
      <c r="E11473" s="762" t="s">
        <v>15973</v>
      </c>
      <c r="F11473" s="763" t="s">
        <v>28</v>
      </c>
      <c r="G11473" s="340">
        <v>320.16000000000003</v>
      </c>
    </row>
    <row r="11474" spans="1:7" x14ac:dyDescent="0.2">
      <c r="A11474" s="319" t="str">
        <f t="shared" si="178"/>
        <v>1 - 39450</v>
      </c>
      <c r="B11474" s="319">
        <v>1</v>
      </c>
      <c r="C11474" s="761">
        <v>39450</v>
      </c>
      <c r="D11474" s="762"/>
      <c r="E11474" s="762" t="s">
        <v>15974</v>
      </c>
      <c r="F11474" s="763" t="s">
        <v>28</v>
      </c>
      <c r="G11474" s="340">
        <v>195.33</v>
      </c>
    </row>
    <row r="11475" spans="1:7" x14ac:dyDescent="0.2">
      <c r="A11475" s="319" t="str">
        <f t="shared" si="178"/>
        <v>1 - 39451</v>
      </c>
      <c r="B11475" s="319">
        <v>1</v>
      </c>
      <c r="C11475" s="761">
        <v>39451</v>
      </c>
      <c r="D11475" s="762"/>
      <c r="E11475" s="762" t="s">
        <v>15975</v>
      </c>
      <c r="F11475" s="763" t="s">
        <v>28</v>
      </c>
      <c r="G11475" s="340">
        <v>213.05</v>
      </c>
    </row>
    <row r="11476" spans="1:7" x14ac:dyDescent="0.2">
      <c r="A11476" s="319" t="str">
        <f t="shared" si="178"/>
        <v>1 - 39452</v>
      </c>
      <c r="B11476" s="319">
        <v>1</v>
      </c>
      <c r="C11476" s="761">
        <v>39452</v>
      </c>
      <c r="D11476" s="762"/>
      <c r="E11476" s="762" t="s">
        <v>15976</v>
      </c>
      <c r="F11476" s="763" t="s">
        <v>28</v>
      </c>
      <c r="G11476" s="340">
        <v>214.32</v>
      </c>
    </row>
    <row r="11477" spans="1:7" x14ac:dyDescent="0.2">
      <c r="A11477" s="319" t="str">
        <f t="shared" si="178"/>
        <v>1 - 39523</v>
      </c>
      <c r="B11477" s="319">
        <v>1</v>
      </c>
      <c r="C11477" s="761">
        <v>39523</v>
      </c>
      <c r="D11477" s="762"/>
      <c r="E11477" s="762" t="s">
        <v>15977</v>
      </c>
      <c r="F11477" s="763" t="s">
        <v>28</v>
      </c>
      <c r="G11477" s="340">
        <v>358.67</v>
      </c>
    </row>
    <row r="11478" spans="1:7" x14ac:dyDescent="0.2">
      <c r="A11478" s="319" t="str">
        <f t="shared" si="178"/>
        <v>1 - 39449</v>
      </c>
      <c r="B11478" s="319">
        <v>1</v>
      </c>
      <c r="C11478" s="761">
        <v>39449</v>
      </c>
      <c r="D11478" s="762"/>
      <c r="E11478" s="762" t="s">
        <v>15978</v>
      </c>
      <c r="F11478" s="763" t="s">
        <v>28</v>
      </c>
      <c r="G11478" s="340">
        <v>397.2</v>
      </c>
    </row>
    <row r="11479" spans="1:7" x14ac:dyDescent="0.2">
      <c r="A11479" s="319" t="str">
        <f t="shared" si="178"/>
        <v>1 - 39455</v>
      </c>
      <c r="B11479" s="319">
        <v>1</v>
      </c>
      <c r="C11479" s="761">
        <v>39455</v>
      </c>
      <c r="D11479" s="762"/>
      <c r="E11479" s="762" t="s">
        <v>15979</v>
      </c>
      <c r="F11479" s="763" t="s">
        <v>28</v>
      </c>
      <c r="G11479" s="340">
        <v>196.54</v>
      </c>
    </row>
    <row r="11480" spans="1:7" x14ac:dyDescent="0.2">
      <c r="A11480" s="319" t="str">
        <f t="shared" si="178"/>
        <v>1 - 39456</v>
      </c>
      <c r="B11480" s="319">
        <v>1</v>
      </c>
      <c r="C11480" s="761">
        <v>39456</v>
      </c>
      <c r="D11480" s="762"/>
      <c r="E11480" s="762" t="s">
        <v>15980</v>
      </c>
      <c r="F11480" s="763" t="s">
        <v>28</v>
      </c>
      <c r="G11480" s="340">
        <v>196.69</v>
      </c>
    </row>
    <row r="11481" spans="1:7" x14ac:dyDescent="0.2">
      <c r="A11481" s="319" t="str">
        <f t="shared" si="178"/>
        <v>1 - 39457</v>
      </c>
      <c r="B11481" s="319">
        <v>1</v>
      </c>
      <c r="C11481" s="761">
        <v>39457</v>
      </c>
      <c r="D11481" s="762"/>
      <c r="E11481" s="762" t="s">
        <v>15981</v>
      </c>
      <c r="F11481" s="763" t="s">
        <v>28</v>
      </c>
      <c r="G11481" s="340">
        <v>214.42</v>
      </c>
    </row>
    <row r="11482" spans="1:7" x14ac:dyDescent="0.2">
      <c r="A11482" s="319" t="str">
        <f t="shared" si="178"/>
        <v>1 - 39458</v>
      </c>
      <c r="B11482" s="319">
        <v>1</v>
      </c>
      <c r="C11482" s="761">
        <v>39458</v>
      </c>
      <c r="D11482" s="762"/>
      <c r="E11482" s="762" t="s">
        <v>15982</v>
      </c>
      <c r="F11482" s="763" t="s">
        <v>28</v>
      </c>
      <c r="G11482" s="340">
        <v>400.12</v>
      </c>
    </row>
    <row r="11483" spans="1:7" x14ac:dyDescent="0.2">
      <c r="A11483" s="319" t="str">
        <f t="shared" si="178"/>
        <v>1 - 39464</v>
      </c>
      <c r="B11483" s="319">
        <v>1</v>
      </c>
      <c r="C11483" s="761">
        <v>39464</v>
      </c>
      <c r="D11483" s="762"/>
      <c r="E11483" s="762" t="s">
        <v>15983</v>
      </c>
      <c r="F11483" s="763" t="s">
        <v>28</v>
      </c>
      <c r="G11483" s="340">
        <v>643.42999999999995</v>
      </c>
    </row>
    <row r="11484" spans="1:7" x14ac:dyDescent="0.2">
      <c r="A11484" s="319" t="str">
        <f t="shared" si="178"/>
        <v>1 - 39460</v>
      </c>
      <c r="B11484" s="319">
        <v>1</v>
      </c>
      <c r="C11484" s="761">
        <v>39460</v>
      </c>
      <c r="D11484" s="762"/>
      <c r="E11484" s="762" t="s">
        <v>15984</v>
      </c>
      <c r="F11484" s="763" t="s">
        <v>28</v>
      </c>
      <c r="G11484" s="340">
        <v>244.04</v>
      </c>
    </row>
    <row r="11485" spans="1:7" x14ac:dyDescent="0.2">
      <c r="A11485" s="319" t="str">
        <f t="shared" si="178"/>
        <v>1 - 39461</v>
      </c>
      <c r="B11485" s="319">
        <v>1</v>
      </c>
      <c r="C11485" s="761">
        <v>39461</v>
      </c>
      <c r="D11485" s="762"/>
      <c r="E11485" s="762" t="s">
        <v>15985</v>
      </c>
      <c r="F11485" s="763" t="s">
        <v>28</v>
      </c>
      <c r="G11485" s="340">
        <v>285.95</v>
      </c>
    </row>
    <row r="11486" spans="1:7" x14ac:dyDescent="0.2">
      <c r="A11486" s="319" t="str">
        <f t="shared" si="178"/>
        <v>1 - 39462</v>
      </c>
      <c r="B11486" s="319">
        <v>1</v>
      </c>
      <c r="C11486" s="761">
        <v>39462</v>
      </c>
      <c r="D11486" s="762"/>
      <c r="E11486" s="762" t="s">
        <v>15986</v>
      </c>
      <c r="F11486" s="763" t="s">
        <v>28</v>
      </c>
      <c r="G11486" s="340">
        <v>275.58999999999997</v>
      </c>
    </row>
    <row r="11487" spans="1:7" x14ac:dyDescent="0.2">
      <c r="A11487" s="319" t="str">
        <f t="shared" si="178"/>
        <v>1 - 39463</v>
      </c>
      <c r="B11487" s="319">
        <v>1</v>
      </c>
      <c r="C11487" s="761">
        <v>39463</v>
      </c>
      <c r="D11487" s="762"/>
      <c r="E11487" s="762" t="s">
        <v>15987</v>
      </c>
      <c r="F11487" s="763" t="s">
        <v>28</v>
      </c>
      <c r="G11487" s="340">
        <v>638.44000000000005</v>
      </c>
    </row>
    <row r="11488" spans="1:7" x14ac:dyDescent="0.2">
      <c r="A11488" s="319" t="str">
        <f t="shared" si="178"/>
        <v>1 - 26039</v>
      </c>
      <c r="B11488" s="319">
        <v>1</v>
      </c>
      <c r="C11488" s="761">
        <v>26039</v>
      </c>
      <c r="D11488" s="762"/>
      <c r="E11488" s="762" t="s">
        <v>15988</v>
      </c>
      <c r="F11488" s="763" t="s">
        <v>28</v>
      </c>
    </row>
    <row r="11489" spans="1:7" x14ac:dyDescent="0.2">
      <c r="A11489" s="319" t="str">
        <f t="shared" si="178"/>
        <v>1 - 2401</v>
      </c>
      <c r="B11489" s="319">
        <v>1</v>
      </c>
      <c r="C11489" s="761">
        <v>2401</v>
      </c>
      <c r="D11489" s="762"/>
      <c r="E11489" s="762" t="s">
        <v>15989</v>
      </c>
      <c r="F11489" s="763" t="s">
        <v>28</v>
      </c>
    </row>
    <row r="11490" spans="1:7" ht="25.5" x14ac:dyDescent="0.2">
      <c r="A11490" s="319" t="str">
        <f t="shared" si="178"/>
        <v>1 - 38870</v>
      </c>
      <c r="B11490" s="319">
        <v>1</v>
      </c>
      <c r="C11490" s="761">
        <v>38870</v>
      </c>
      <c r="D11490" s="762"/>
      <c r="E11490" s="762" t="s">
        <v>15990</v>
      </c>
      <c r="F11490" s="763" t="s">
        <v>28</v>
      </c>
    </row>
    <row r="11491" spans="1:7" ht="25.5" x14ac:dyDescent="0.2">
      <c r="A11491" s="319" t="str">
        <f t="shared" si="178"/>
        <v>1 - 38869</v>
      </c>
      <c r="B11491" s="319">
        <v>1</v>
      </c>
      <c r="C11491" s="761">
        <v>38869</v>
      </c>
      <c r="D11491" s="762"/>
      <c r="E11491" s="762" t="s">
        <v>15991</v>
      </c>
      <c r="F11491" s="763" t="s">
        <v>28</v>
      </c>
    </row>
    <row r="11492" spans="1:7" ht="25.5" x14ac:dyDescent="0.2">
      <c r="A11492" s="319" t="str">
        <f t="shared" si="178"/>
        <v>1 - 38872</v>
      </c>
      <c r="B11492" s="319">
        <v>1</v>
      </c>
      <c r="C11492" s="761">
        <v>38872</v>
      </c>
      <c r="D11492" s="762"/>
      <c r="E11492" s="762" t="s">
        <v>15992</v>
      </c>
      <c r="F11492" s="763" t="s">
        <v>28</v>
      </c>
    </row>
    <row r="11493" spans="1:7" ht="25.5" x14ac:dyDescent="0.2">
      <c r="A11493" s="319" t="str">
        <f t="shared" si="178"/>
        <v>1 - 38871</v>
      </c>
      <c r="B11493" s="319">
        <v>1</v>
      </c>
      <c r="C11493" s="761">
        <v>38871</v>
      </c>
      <c r="D11493" s="762"/>
      <c r="E11493" s="762" t="s">
        <v>15993</v>
      </c>
      <c r="F11493" s="763" t="s">
        <v>28</v>
      </c>
    </row>
    <row r="11494" spans="1:7" ht="25.5" x14ac:dyDescent="0.2">
      <c r="A11494" s="319" t="str">
        <f t="shared" si="178"/>
        <v>1 - 39283</v>
      </c>
      <c r="B11494" s="319">
        <v>1</v>
      </c>
      <c r="C11494" s="761">
        <v>39283</v>
      </c>
      <c r="D11494" s="762"/>
      <c r="E11494" s="762" t="s">
        <v>15994</v>
      </c>
      <c r="F11494" s="763" t="s">
        <v>28</v>
      </c>
    </row>
    <row r="11495" spans="1:7" ht="25.5" x14ac:dyDescent="0.2">
      <c r="A11495" s="319" t="str">
        <f t="shared" si="178"/>
        <v>1 - 39285</v>
      </c>
      <c r="B11495" s="319">
        <v>1</v>
      </c>
      <c r="C11495" s="761">
        <v>39285</v>
      </c>
      <c r="D11495" s="762"/>
      <c r="E11495" s="762" t="s">
        <v>15995</v>
      </c>
      <c r="F11495" s="763" t="s">
        <v>28</v>
      </c>
    </row>
    <row r="11496" spans="1:7" ht="25.5" x14ac:dyDescent="0.2">
      <c r="A11496" s="319" t="str">
        <f t="shared" si="178"/>
        <v>1 - 39286</v>
      </c>
      <c r="B11496" s="319">
        <v>1</v>
      </c>
      <c r="C11496" s="761">
        <v>39286</v>
      </c>
      <c r="D11496" s="762"/>
      <c r="E11496" s="762" t="s">
        <v>15996</v>
      </c>
      <c r="F11496" s="763" t="s">
        <v>28</v>
      </c>
    </row>
    <row r="11497" spans="1:7" ht="25.5" x14ac:dyDescent="0.2">
      <c r="A11497" s="319" t="str">
        <f t="shared" si="178"/>
        <v>1 - 39288</v>
      </c>
      <c r="B11497" s="319">
        <v>1</v>
      </c>
      <c r="C11497" s="761">
        <v>39288</v>
      </c>
      <c r="D11497" s="762"/>
      <c r="E11497" s="762" t="s">
        <v>15997</v>
      </c>
      <c r="F11497" s="763" t="s">
        <v>28</v>
      </c>
    </row>
    <row r="11498" spans="1:7" ht="25.5" x14ac:dyDescent="0.2">
      <c r="A11498" s="319" t="str">
        <f t="shared" si="178"/>
        <v>1 - 44476</v>
      </c>
      <c r="B11498" s="319">
        <v>1</v>
      </c>
      <c r="C11498" s="761">
        <v>44476</v>
      </c>
      <c r="D11498" s="762"/>
      <c r="E11498" s="762" t="s">
        <v>15998</v>
      </c>
      <c r="F11498" s="763" t="s">
        <v>1</v>
      </c>
      <c r="G11498" s="340">
        <v>505.23</v>
      </c>
    </row>
    <row r="11499" spans="1:7" x14ac:dyDescent="0.2">
      <c r="A11499" s="319" t="str">
        <f t="shared" si="178"/>
        <v>1 - 10629</v>
      </c>
      <c r="B11499" s="319">
        <v>1</v>
      </c>
      <c r="C11499" s="761">
        <v>10629</v>
      </c>
      <c r="D11499" s="762"/>
      <c r="E11499" s="762" t="s">
        <v>15999</v>
      </c>
      <c r="F11499" s="763" t="s">
        <v>1</v>
      </c>
      <c r="G11499" s="340">
        <v>517.46</v>
      </c>
    </row>
    <row r="11500" spans="1:7" x14ac:dyDescent="0.2">
      <c r="A11500" s="319" t="str">
        <f t="shared" si="178"/>
        <v>1 - 10698</v>
      </c>
      <c r="B11500" s="319">
        <v>1</v>
      </c>
      <c r="C11500" s="761">
        <v>10698</v>
      </c>
      <c r="D11500" s="762"/>
      <c r="E11500" s="762" t="s">
        <v>16000</v>
      </c>
      <c r="F11500" s="763" t="s">
        <v>1</v>
      </c>
      <c r="G11500" s="340">
        <v>286.76</v>
      </c>
    </row>
    <row r="11501" spans="1:7" ht="25.5" x14ac:dyDescent="0.2">
      <c r="A11501" s="319" t="str">
        <f t="shared" si="178"/>
        <v>1 - 40521</v>
      </c>
      <c r="B11501" s="319">
        <v>1</v>
      </c>
      <c r="C11501" s="761">
        <v>40521</v>
      </c>
      <c r="D11501" s="762"/>
      <c r="E11501" s="762" t="s">
        <v>16001</v>
      </c>
      <c r="F11501" s="763" t="s">
        <v>28</v>
      </c>
      <c r="G11501" s="340">
        <v>113946.35</v>
      </c>
    </row>
    <row r="11502" spans="1:7" ht="25.5" x14ac:dyDescent="0.2">
      <c r="A11502" s="319" t="str">
        <f t="shared" si="178"/>
        <v>1 - 2432</v>
      </c>
      <c r="B11502" s="319">
        <v>1</v>
      </c>
      <c r="C11502" s="761">
        <v>2432</v>
      </c>
      <c r="D11502" s="762"/>
      <c r="E11502" s="762" t="s">
        <v>16002</v>
      </c>
      <c r="F11502" s="763" t="s">
        <v>28</v>
      </c>
      <c r="G11502" s="340">
        <v>22.55</v>
      </c>
    </row>
    <row r="11503" spans="1:7" ht="25.5" x14ac:dyDescent="0.2">
      <c r="A11503" s="319" t="str">
        <f t="shared" si="178"/>
        <v>1 - 2418</v>
      </c>
      <c r="B11503" s="319">
        <v>1</v>
      </c>
      <c r="C11503" s="761">
        <v>2418</v>
      </c>
      <c r="D11503" s="762"/>
      <c r="E11503" s="762" t="s">
        <v>16003</v>
      </c>
      <c r="F11503" s="763" t="s">
        <v>28</v>
      </c>
      <c r="G11503" s="340">
        <v>10.46</v>
      </c>
    </row>
    <row r="11504" spans="1:7" ht="25.5" x14ac:dyDescent="0.2">
      <c r="A11504" s="319" t="str">
        <f t="shared" si="178"/>
        <v>1 - 2433</v>
      </c>
      <c r="B11504" s="319">
        <v>1</v>
      </c>
      <c r="C11504" s="761">
        <v>2433</v>
      </c>
      <c r="D11504" s="762"/>
      <c r="E11504" s="762" t="s">
        <v>16004</v>
      </c>
      <c r="F11504" s="763" t="s">
        <v>28</v>
      </c>
      <c r="G11504" s="340">
        <v>7.64</v>
      </c>
    </row>
    <row r="11505" spans="1:7" ht="25.5" x14ac:dyDescent="0.2">
      <c r="A11505" s="319" t="str">
        <f t="shared" si="178"/>
        <v>1 - 2420</v>
      </c>
      <c r="B11505" s="319">
        <v>1</v>
      </c>
      <c r="C11505" s="761">
        <v>2420</v>
      </c>
      <c r="D11505" s="762"/>
      <c r="E11505" s="762" t="s">
        <v>16005</v>
      </c>
      <c r="F11505" s="763" t="s">
        <v>28</v>
      </c>
      <c r="G11505" s="340">
        <v>13.12</v>
      </c>
    </row>
    <row r="11506" spans="1:7" ht="25.5" x14ac:dyDescent="0.2">
      <c r="A11506" s="319" t="str">
        <f t="shared" si="178"/>
        <v>1 - 11447</v>
      </c>
      <c r="B11506" s="319">
        <v>1</v>
      </c>
      <c r="C11506" s="761">
        <v>11447</v>
      </c>
      <c r="D11506" s="762"/>
      <c r="E11506" s="762" t="s">
        <v>16006</v>
      </c>
      <c r="F11506" s="763" t="s">
        <v>28</v>
      </c>
      <c r="G11506" s="340">
        <v>25.92</v>
      </c>
    </row>
    <row r="11507" spans="1:7" x14ac:dyDescent="0.2">
      <c r="A11507" s="319" t="str">
        <f t="shared" si="178"/>
        <v>1 - 11451</v>
      </c>
      <c r="B11507" s="319">
        <v>1</v>
      </c>
      <c r="C11507" s="761">
        <v>11451</v>
      </c>
      <c r="D11507" s="762"/>
      <c r="E11507" s="762" t="s">
        <v>16007</v>
      </c>
      <c r="F11507" s="763" t="s">
        <v>28</v>
      </c>
      <c r="G11507" s="340">
        <v>69.5</v>
      </c>
    </row>
    <row r="11508" spans="1:7" ht="25.5" x14ac:dyDescent="0.2">
      <c r="A11508" s="319" t="str">
        <f t="shared" si="178"/>
        <v>1 - 11116</v>
      </c>
      <c r="B11508" s="319">
        <v>1</v>
      </c>
      <c r="C11508" s="761">
        <v>11116</v>
      </c>
      <c r="D11508" s="762"/>
      <c r="E11508" s="762" t="s">
        <v>16008</v>
      </c>
      <c r="F11508" s="763" t="s">
        <v>28</v>
      </c>
      <c r="G11508" s="340">
        <v>781.66</v>
      </c>
    </row>
    <row r="11509" spans="1:7" x14ac:dyDescent="0.2">
      <c r="A11509" s="319" t="str">
        <f t="shared" si="178"/>
        <v>1 - 38411</v>
      </c>
      <c r="B11509" s="319">
        <v>1</v>
      </c>
      <c r="C11509" s="761">
        <v>38411</v>
      </c>
      <c r="D11509" s="762"/>
      <c r="E11509" s="762" t="s">
        <v>16009</v>
      </c>
      <c r="F11509" s="763" t="s">
        <v>28</v>
      </c>
      <c r="G11509" s="340">
        <v>2120.38</v>
      </c>
    </row>
    <row r="11510" spans="1:7" x14ac:dyDescent="0.2">
      <c r="A11510" s="319" t="str">
        <f t="shared" si="178"/>
        <v>1 - 38189</v>
      </c>
      <c r="B11510" s="319">
        <v>1</v>
      </c>
      <c r="C11510" s="761">
        <v>38189</v>
      </c>
      <c r="D11510" s="762"/>
      <c r="E11510" s="762" t="s">
        <v>16010</v>
      </c>
      <c r="F11510" s="763" t="s">
        <v>28</v>
      </c>
      <c r="G11510" s="340">
        <v>167.78</v>
      </c>
    </row>
    <row r="11511" spans="1:7" x14ac:dyDescent="0.2">
      <c r="A11511" s="319" t="str">
        <f t="shared" si="178"/>
        <v>1 - 38190</v>
      </c>
      <c r="B11511" s="319">
        <v>1</v>
      </c>
      <c r="C11511" s="761">
        <v>38190</v>
      </c>
      <c r="D11511" s="762"/>
      <c r="E11511" s="762" t="s">
        <v>16011</v>
      </c>
      <c r="F11511" s="763" t="s">
        <v>28</v>
      </c>
      <c r="G11511" s="340">
        <v>353.47</v>
      </c>
    </row>
    <row r="11512" spans="1:7" x14ac:dyDescent="0.2">
      <c r="A11512" s="319" t="str">
        <f t="shared" si="178"/>
        <v>1 - 7608</v>
      </c>
      <c r="B11512" s="319">
        <v>1</v>
      </c>
      <c r="C11512" s="761">
        <v>7608</v>
      </c>
      <c r="D11512" s="762"/>
      <c r="E11512" s="762" t="s">
        <v>16012</v>
      </c>
      <c r="F11512" s="763" t="s">
        <v>28</v>
      </c>
      <c r="G11512" s="340">
        <v>11.55</v>
      </c>
    </row>
    <row r="11513" spans="1:7" x14ac:dyDescent="0.2">
      <c r="A11513" s="319" t="str">
        <f t="shared" si="178"/>
        <v>1 - 1370</v>
      </c>
      <c r="B11513" s="319">
        <v>1</v>
      </c>
      <c r="C11513" s="761">
        <v>1370</v>
      </c>
      <c r="D11513" s="762"/>
      <c r="E11513" s="762" t="s">
        <v>16013</v>
      </c>
      <c r="F11513" s="763" t="s">
        <v>28</v>
      </c>
      <c r="G11513" s="340">
        <v>117.79</v>
      </c>
    </row>
    <row r="11514" spans="1:7" ht="25.5" x14ac:dyDescent="0.2">
      <c r="A11514" s="319" t="str">
        <f t="shared" si="178"/>
        <v>1 - 36516</v>
      </c>
      <c r="B11514" s="319">
        <v>1</v>
      </c>
      <c r="C11514" s="761">
        <v>36516</v>
      </c>
      <c r="D11514" s="762"/>
      <c r="E11514" s="762" t="s">
        <v>16014</v>
      </c>
      <c r="F11514" s="763" t="s">
        <v>28</v>
      </c>
      <c r="G11514" s="340">
        <v>153130.81</v>
      </c>
    </row>
    <row r="11515" spans="1:7" x14ac:dyDescent="0.2">
      <c r="A11515" s="319" t="str">
        <f t="shared" si="178"/>
        <v>1 - 34777</v>
      </c>
      <c r="B11515" s="319">
        <v>1</v>
      </c>
      <c r="C11515" s="761">
        <v>34777</v>
      </c>
      <c r="D11515" s="762"/>
      <c r="E11515" s="762" t="s">
        <v>16015</v>
      </c>
      <c r="F11515" s="763" t="s">
        <v>28</v>
      </c>
      <c r="G11515" s="340">
        <v>2.92</v>
      </c>
    </row>
    <row r="11516" spans="1:7" ht="25.5" x14ac:dyDescent="0.2">
      <c r="A11516" s="319" t="str">
        <f t="shared" si="178"/>
        <v>1 - 7272</v>
      </c>
      <c r="B11516" s="319">
        <v>1</v>
      </c>
      <c r="C11516" s="761">
        <v>7272</v>
      </c>
      <c r="D11516" s="762"/>
      <c r="E11516" s="762" t="s">
        <v>16016</v>
      </c>
      <c r="F11516" s="763" t="s">
        <v>28</v>
      </c>
      <c r="G11516" s="340">
        <v>2.19</v>
      </c>
    </row>
    <row r="11517" spans="1:7" x14ac:dyDescent="0.2">
      <c r="A11517" s="319" t="str">
        <f t="shared" si="178"/>
        <v>1 - 10605</v>
      </c>
      <c r="B11517" s="319">
        <v>1</v>
      </c>
      <c r="C11517" s="761">
        <v>10605</v>
      </c>
      <c r="D11517" s="762"/>
      <c r="E11517" s="762" t="s">
        <v>16017</v>
      </c>
      <c r="F11517" s="763" t="s">
        <v>28</v>
      </c>
      <c r="G11517" s="340">
        <v>5.92</v>
      </c>
    </row>
    <row r="11518" spans="1:7" x14ac:dyDescent="0.2">
      <c r="A11518" s="319" t="str">
        <f t="shared" si="178"/>
        <v>1 - 10604</v>
      </c>
      <c r="B11518" s="319">
        <v>1</v>
      </c>
      <c r="C11518" s="761">
        <v>10604</v>
      </c>
      <c r="D11518" s="762"/>
      <c r="E11518" s="762" t="s">
        <v>16018</v>
      </c>
      <c r="F11518" s="763" t="s">
        <v>28</v>
      </c>
      <c r="G11518" s="340">
        <v>13.79</v>
      </c>
    </row>
    <row r="11519" spans="1:7" x14ac:dyDescent="0.2">
      <c r="A11519" s="319" t="str">
        <f t="shared" si="178"/>
        <v>1 - 672</v>
      </c>
      <c r="B11519" s="319">
        <v>1</v>
      </c>
      <c r="C11519" s="761">
        <v>672</v>
      </c>
      <c r="D11519" s="762"/>
      <c r="E11519" s="762" t="s">
        <v>16019</v>
      </c>
      <c r="F11519" s="763" t="s">
        <v>28</v>
      </c>
      <c r="G11519" s="340">
        <v>18.96</v>
      </c>
    </row>
    <row r="11520" spans="1:7" x14ac:dyDescent="0.2">
      <c r="A11520" s="319" t="str">
        <f t="shared" si="178"/>
        <v>1 - 668</v>
      </c>
      <c r="B11520" s="319">
        <v>1</v>
      </c>
      <c r="C11520" s="761">
        <v>668</v>
      </c>
      <c r="D11520" s="762"/>
      <c r="E11520" s="762" t="s">
        <v>16020</v>
      </c>
      <c r="F11520" s="763" t="s">
        <v>28</v>
      </c>
      <c r="G11520" s="340">
        <v>22.9</v>
      </c>
    </row>
    <row r="11521" spans="1:7" x14ac:dyDescent="0.2">
      <c r="A11521" s="319" t="str">
        <f t="shared" si="178"/>
        <v>1 - 10578</v>
      </c>
      <c r="B11521" s="319">
        <v>1</v>
      </c>
      <c r="C11521" s="761">
        <v>10578</v>
      </c>
      <c r="D11521" s="762"/>
      <c r="E11521" s="762" t="s">
        <v>16021</v>
      </c>
      <c r="F11521" s="763" t="s">
        <v>28</v>
      </c>
      <c r="G11521" s="340">
        <v>26.67</v>
      </c>
    </row>
    <row r="11522" spans="1:7" x14ac:dyDescent="0.2">
      <c r="A11522" s="319" t="str">
        <f t="shared" si="178"/>
        <v>1 - 666</v>
      </c>
      <c r="B11522" s="319">
        <v>1</v>
      </c>
      <c r="C11522" s="761">
        <v>666</v>
      </c>
      <c r="D11522" s="762"/>
      <c r="E11522" s="762" t="s">
        <v>16022</v>
      </c>
      <c r="F11522" s="763" t="s">
        <v>28</v>
      </c>
      <c r="G11522" s="340">
        <v>29.66</v>
      </c>
    </row>
    <row r="11523" spans="1:7" x14ac:dyDescent="0.2">
      <c r="A11523" s="319" t="str">
        <f t="shared" si="178"/>
        <v>1 - 665</v>
      </c>
      <c r="B11523" s="319">
        <v>1</v>
      </c>
      <c r="C11523" s="761">
        <v>665</v>
      </c>
      <c r="D11523" s="762"/>
      <c r="E11523" s="762" t="s">
        <v>16023</v>
      </c>
      <c r="F11523" s="763" t="s">
        <v>28</v>
      </c>
      <c r="G11523" s="340">
        <v>39.659999999999997</v>
      </c>
    </row>
    <row r="11524" spans="1:7" x14ac:dyDescent="0.2">
      <c r="A11524" s="319" t="str">
        <f t="shared" si="178"/>
        <v>1 - 10577</v>
      </c>
      <c r="B11524" s="319">
        <v>1</v>
      </c>
      <c r="C11524" s="761">
        <v>10577</v>
      </c>
      <c r="D11524" s="762"/>
      <c r="E11524" s="762" t="s">
        <v>16024</v>
      </c>
      <c r="F11524" s="763" t="s">
        <v>28</v>
      </c>
      <c r="G11524" s="340">
        <v>35.17</v>
      </c>
    </row>
    <row r="11525" spans="1:7" x14ac:dyDescent="0.2">
      <c r="A11525" s="319" t="str">
        <f t="shared" si="178"/>
        <v>1 - 10583</v>
      </c>
      <c r="B11525" s="319">
        <v>1</v>
      </c>
      <c r="C11525" s="761">
        <v>10583</v>
      </c>
      <c r="D11525" s="762"/>
      <c r="E11525" s="762" t="s">
        <v>16025</v>
      </c>
      <c r="F11525" s="763" t="s">
        <v>28</v>
      </c>
      <c r="G11525" s="340">
        <v>18.27</v>
      </c>
    </row>
    <row r="11526" spans="1:7" x14ac:dyDescent="0.2">
      <c r="A11526" s="319" t="str">
        <f t="shared" si="178"/>
        <v>1 - 10579</v>
      </c>
      <c r="B11526" s="319">
        <v>1</v>
      </c>
      <c r="C11526" s="761">
        <v>10579</v>
      </c>
      <c r="D11526" s="762"/>
      <c r="E11526" s="762" t="s">
        <v>16026</v>
      </c>
      <c r="F11526" s="763" t="s">
        <v>28</v>
      </c>
      <c r="G11526" s="340">
        <v>31.85</v>
      </c>
    </row>
    <row r="11527" spans="1:7" x14ac:dyDescent="0.2">
      <c r="A11527" s="319" t="str">
        <f t="shared" si="178"/>
        <v>1 - 10582</v>
      </c>
      <c r="B11527" s="319">
        <v>1</v>
      </c>
      <c r="C11527" s="761">
        <v>10582</v>
      </c>
      <c r="D11527" s="762"/>
      <c r="E11527" s="762" t="s">
        <v>16027</v>
      </c>
      <c r="F11527" s="763" t="s">
        <v>28</v>
      </c>
      <c r="G11527" s="340">
        <v>16.09</v>
      </c>
    </row>
    <row r="11528" spans="1:7" x14ac:dyDescent="0.2">
      <c r="A11528" s="319" t="str">
        <f t="shared" si="178"/>
        <v>1 - 2436</v>
      </c>
      <c r="B11528" s="319">
        <v>1</v>
      </c>
      <c r="C11528" s="761">
        <v>2436</v>
      </c>
      <c r="D11528" s="762" t="s">
        <v>1482</v>
      </c>
      <c r="E11528" s="762" t="s">
        <v>16028</v>
      </c>
      <c r="F11528" s="763" t="s">
        <v>253</v>
      </c>
      <c r="G11528" s="340">
        <v>21.57</v>
      </c>
    </row>
    <row r="11529" spans="1:7" x14ac:dyDescent="0.2">
      <c r="A11529" s="319" t="str">
        <f t="shared" si="178"/>
        <v>1 - 40918</v>
      </c>
      <c r="B11529" s="319">
        <v>1</v>
      </c>
      <c r="C11529" s="761">
        <v>40918</v>
      </c>
      <c r="D11529" s="762" t="s">
        <v>1483</v>
      </c>
      <c r="E11529" s="762" t="s">
        <v>16029</v>
      </c>
      <c r="F11529" s="763" t="s">
        <v>30</v>
      </c>
      <c r="G11529" s="340">
        <v>3807.32</v>
      </c>
    </row>
    <row r="11530" spans="1:7" x14ac:dyDescent="0.2">
      <c r="A11530" s="319" t="str">
        <f t="shared" si="178"/>
        <v>1 - 10998</v>
      </c>
      <c r="B11530" s="319">
        <v>1</v>
      </c>
      <c r="C11530" s="761">
        <v>10998</v>
      </c>
      <c r="D11530" s="762" t="s">
        <v>1484</v>
      </c>
      <c r="E11530" s="762" t="s">
        <v>16030</v>
      </c>
      <c r="F11530" s="763" t="s">
        <v>29</v>
      </c>
      <c r="G11530" s="340">
        <v>65.84</v>
      </c>
    </row>
    <row r="11531" spans="1:7" x14ac:dyDescent="0.2">
      <c r="A11531" s="319" t="str">
        <f t="shared" si="178"/>
        <v>1 - 11002</v>
      </c>
      <c r="B11531" s="319">
        <v>1</v>
      </c>
      <c r="C11531" s="761">
        <v>11002</v>
      </c>
      <c r="D11531" s="762"/>
      <c r="E11531" s="762" t="s">
        <v>16031</v>
      </c>
      <c r="F11531" s="763" t="s">
        <v>29</v>
      </c>
      <c r="G11531" s="340">
        <v>60.32</v>
      </c>
    </row>
    <row r="11532" spans="1:7" x14ac:dyDescent="0.2">
      <c r="A11532" s="319" t="str">
        <f t="shared" si="178"/>
        <v>1 - 10999</v>
      </c>
      <c r="B11532" s="319">
        <v>1</v>
      </c>
      <c r="C11532" s="761">
        <v>10999</v>
      </c>
      <c r="D11532" s="762" t="s">
        <v>1486</v>
      </c>
      <c r="E11532" s="762" t="s">
        <v>16032</v>
      </c>
      <c r="F11532" s="763" t="s">
        <v>29</v>
      </c>
      <c r="G11532" s="340">
        <v>57.95</v>
      </c>
    </row>
    <row r="11533" spans="1:7" x14ac:dyDescent="0.2">
      <c r="A11533" s="319" t="str">
        <f t="shared" si="178"/>
        <v>1 - 10997</v>
      </c>
      <c r="B11533" s="319">
        <v>1</v>
      </c>
      <c r="C11533" s="761">
        <v>10997</v>
      </c>
      <c r="D11533" s="762" t="s">
        <v>1487</v>
      </c>
      <c r="E11533" s="762" t="s">
        <v>16033</v>
      </c>
      <c r="F11533" s="763" t="s">
        <v>29</v>
      </c>
      <c r="G11533" s="340">
        <v>62.81</v>
      </c>
    </row>
    <row r="11534" spans="1:7" x14ac:dyDescent="0.2">
      <c r="A11534" s="319" t="str">
        <f t="shared" si="178"/>
        <v>1 - 2685</v>
      </c>
      <c r="B11534" s="319">
        <v>1</v>
      </c>
      <c r="C11534" s="761">
        <v>2685</v>
      </c>
      <c r="D11534" s="762"/>
      <c r="E11534" s="762" t="s">
        <v>16034</v>
      </c>
      <c r="F11534" s="763" t="s">
        <v>0</v>
      </c>
      <c r="G11534" s="340">
        <v>8.91</v>
      </c>
    </row>
    <row r="11535" spans="1:7" x14ac:dyDescent="0.2">
      <c r="A11535" s="319" t="str">
        <f t="shared" si="178"/>
        <v>1 - 2680</v>
      </c>
      <c r="B11535" s="319">
        <v>1</v>
      </c>
      <c r="C11535" s="761">
        <v>2680</v>
      </c>
      <c r="D11535" s="762"/>
      <c r="E11535" s="762" t="s">
        <v>16035</v>
      </c>
      <c r="F11535" s="763" t="s">
        <v>0</v>
      </c>
      <c r="G11535" s="340">
        <v>13.04</v>
      </c>
    </row>
    <row r="11536" spans="1:7" x14ac:dyDescent="0.2">
      <c r="A11536" s="319" t="str">
        <f t="shared" si="178"/>
        <v>1 - 2684</v>
      </c>
      <c r="B11536" s="319">
        <v>1</v>
      </c>
      <c r="C11536" s="761">
        <v>2684</v>
      </c>
      <c r="D11536" s="762"/>
      <c r="E11536" s="762" t="s">
        <v>16036</v>
      </c>
      <c r="F11536" s="763" t="s">
        <v>0</v>
      </c>
      <c r="G11536" s="340">
        <v>11.86</v>
      </c>
    </row>
    <row r="11537" spans="1:7" x14ac:dyDescent="0.2">
      <c r="A11537" s="319" t="str">
        <f t="shared" si="178"/>
        <v>1 - 2673</v>
      </c>
      <c r="B11537" s="319">
        <v>1</v>
      </c>
      <c r="C11537" s="761">
        <v>2673</v>
      </c>
      <c r="D11537" s="762"/>
      <c r="E11537" s="762" t="s">
        <v>16037</v>
      </c>
      <c r="F11537" s="763" t="s">
        <v>0</v>
      </c>
      <c r="G11537" s="340">
        <v>4.58</v>
      </c>
    </row>
    <row r="11538" spans="1:7" x14ac:dyDescent="0.2">
      <c r="A11538" s="319" t="str">
        <f t="shared" si="178"/>
        <v>1 - 2681</v>
      </c>
      <c r="B11538" s="319">
        <v>1</v>
      </c>
      <c r="C11538" s="761">
        <v>2681</v>
      </c>
      <c r="D11538" s="762"/>
      <c r="E11538" s="762" t="s">
        <v>16038</v>
      </c>
      <c r="F11538" s="763" t="s">
        <v>0</v>
      </c>
      <c r="G11538" s="340">
        <v>21.31</v>
      </c>
    </row>
    <row r="11539" spans="1:7" x14ac:dyDescent="0.2">
      <c r="A11539" s="319" t="str">
        <f t="shared" si="178"/>
        <v>1 - 2682</v>
      </c>
      <c r="B11539" s="319">
        <v>1</v>
      </c>
      <c r="C11539" s="761">
        <v>2682</v>
      </c>
      <c r="D11539" s="762"/>
      <c r="E11539" s="762" t="s">
        <v>16039</v>
      </c>
      <c r="F11539" s="763" t="s">
        <v>0</v>
      </c>
      <c r="G11539" s="340">
        <v>31.09</v>
      </c>
    </row>
    <row r="11540" spans="1:7" x14ac:dyDescent="0.2">
      <c r="A11540" s="319" t="str">
        <f t="shared" si="178"/>
        <v>1 - 2686</v>
      </c>
      <c r="B11540" s="319">
        <v>1</v>
      </c>
      <c r="C11540" s="761">
        <v>2686</v>
      </c>
      <c r="D11540" s="762"/>
      <c r="E11540" s="762" t="s">
        <v>16040</v>
      </c>
      <c r="F11540" s="763" t="s">
        <v>0</v>
      </c>
      <c r="G11540" s="340">
        <v>38.99</v>
      </c>
    </row>
    <row r="11541" spans="1:7" x14ac:dyDescent="0.2">
      <c r="A11541" s="319" t="str">
        <f t="shared" si="178"/>
        <v>1 - 2674</v>
      </c>
      <c r="B11541" s="319">
        <v>1</v>
      </c>
      <c r="C11541" s="761">
        <v>2674</v>
      </c>
      <c r="D11541" s="762"/>
      <c r="E11541" s="762" t="s">
        <v>16041</v>
      </c>
      <c r="F11541" s="763" t="s">
        <v>0</v>
      </c>
      <c r="G11541" s="340">
        <v>5.7</v>
      </c>
    </row>
    <row r="11542" spans="1:7" x14ac:dyDescent="0.2">
      <c r="A11542" s="319" t="str">
        <f t="shared" si="178"/>
        <v>1 - 2683</v>
      </c>
      <c r="B11542" s="319">
        <v>1</v>
      </c>
      <c r="C11542" s="761">
        <v>2683</v>
      </c>
      <c r="D11542" s="762"/>
      <c r="E11542" s="762" t="s">
        <v>16042</v>
      </c>
      <c r="F11542" s="763" t="s">
        <v>0</v>
      </c>
      <c r="G11542" s="340">
        <v>61.44</v>
      </c>
    </row>
    <row r="11543" spans="1:7" x14ac:dyDescent="0.2">
      <c r="A11543" s="319" t="str">
        <f t="shared" si="178"/>
        <v>1 - 2676</v>
      </c>
      <c r="B11543" s="319">
        <v>1</v>
      </c>
      <c r="C11543" s="761">
        <v>2676</v>
      </c>
      <c r="D11543" s="762"/>
      <c r="E11543" s="762" t="s">
        <v>16043</v>
      </c>
      <c r="F11543" s="763" t="s">
        <v>0</v>
      </c>
      <c r="G11543" s="340">
        <v>2.66</v>
      </c>
    </row>
    <row r="11544" spans="1:7" x14ac:dyDescent="0.2">
      <c r="A11544" s="319" t="str">
        <f t="shared" si="178"/>
        <v>1 - 2678</v>
      </c>
      <c r="B11544" s="319">
        <v>1</v>
      </c>
      <c r="C11544" s="761">
        <v>2678</v>
      </c>
      <c r="D11544" s="762"/>
      <c r="E11544" s="762" t="s">
        <v>16044</v>
      </c>
      <c r="F11544" s="763" t="s">
        <v>0</v>
      </c>
      <c r="G11544" s="340">
        <v>3.33</v>
      </c>
    </row>
    <row r="11545" spans="1:7" x14ac:dyDescent="0.2">
      <c r="A11545" s="319" t="str">
        <f t="shared" si="178"/>
        <v>1 - 2679</v>
      </c>
      <c r="B11545" s="319">
        <v>1</v>
      </c>
      <c r="C11545" s="761">
        <v>2679</v>
      </c>
      <c r="D11545" s="762"/>
      <c r="E11545" s="762" t="s">
        <v>16045</v>
      </c>
      <c r="F11545" s="763" t="s">
        <v>0</v>
      </c>
      <c r="G11545" s="340">
        <v>5.14</v>
      </c>
    </row>
    <row r="11546" spans="1:7" x14ac:dyDescent="0.2">
      <c r="A11546" s="319" t="str">
        <f t="shared" si="178"/>
        <v>1 - 12070</v>
      </c>
      <c r="B11546" s="319">
        <v>1</v>
      </c>
      <c r="C11546" s="761">
        <v>12070</v>
      </c>
      <c r="D11546" s="762"/>
      <c r="E11546" s="762" t="s">
        <v>16046</v>
      </c>
      <c r="F11546" s="763" t="s">
        <v>0</v>
      </c>
      <c r="G11546" s="340">
        <v>7.16</v>
      </c>
    </row>
    <row r="11547" spans="1:7" x14ac:dyDescent="0.2">
      <c r="A11547" s="319" t="str">
        <f t="shared" si="178"/>
        <v>1 - 2675</v>
      </c>
      <c r="B11547" s="319">
        <v>1</v>
      </c>
      <c r="C11547" s="761">
        <v>2675</v>
      </c>
      <c r="D11547" s="762"/>
      <c r="E11547" s="762" t="s">
        <v>16047</v>
      </c>
      <c r="F11547" s="763" t="s">
        <v>0</v>
      </c>
      <c r="G11547" s="340">
        <v>9.3000000000000007</v>
      </c>
    </row>
    <row r="11548" spans="1:7" x14ac:dyDescent="0.2">
      <c r="A11548" s="319" t="str">
        <f t="shared" si="178"/>
        <v>1 - 12067</v>
      </c>
      <c r="B11548" s="319">
        <v>1</v>
      </c>
      <c r="C11548" s="761">
        <v>12067</v>
      </c>
      <c r="D11548" s="762"/>
      <c r="E11548" s="762" t="s">
        <v>16048</v>
      </c>
      <c r="F11548" s="763" t="s">
        <v>0</v>
      </c>
      <c r="G11548" s="340">
        <v>12.62</v>
      </c>
    </row>
    <row r="11549" spans="1:7" x14ac:dyDescent="0.2">
      <c r="A11549" s="319" t="str">
        <f t="shared" si="178"/>
        <v>1 - 21128</v>
      </c>
      <c r="B11549" s="319">
        <v>1</v>
      </c>
      <c r="C11549" s="761">
        <v>21128</v>
      </c>
      <c r="D11549" s="762"/>
      <c r="E11549" s="762" t="s">
        <v>16049</v>
      </c>
      <c r="F11549" s="763" t="s">
        <v>0</v>
      </c>
      <c r="G11549" s="340">
        <v>12.33</v>
      </c>
    </row>
    <row r="11550" spans="1:7" x14ac:dyDescent="0.2">
      <c r="A11550" s="319" t="str">
        <f t="shared" si="178"/>
        <v>1 - 40400</v>
      </c>
      <c r="B11550" s="319">
        <v>1</v>
      </c>
      <c r="C11550" s="761">
        <v>40400</v>
      </c>
      <c r="D11550" s="762"/>
      <c r="E11550" s="762" t="s">
        <v>16050</v>
      </c>
      <c r="F11550" s="763" t="s">
        <v>0</v>
      </c>
      <c r="G11550" s="340">
        <v>1.48</v>
      </c>
    </row>
    <row r="11551" spans="1:7" x14ac:dyDescent="0.2">
      <c r="A11551" s="319" t="str">
        <f t="shared" si="178"/>
        <v>1 - 40401</v>
      </c>
      <c r="B11551" s="319">
        <v>1</v>
      </c>
      <c r="C11551" s="761">
        <v>40401</v>
      </c>
      <c r="D11551" s="762"/>
      <c r="E11551" s="762" t="s">
        <v>16051</v>
      </c>
      <c r="F11551" s="763" t="s">
        <v>0</v>
      </c>
      <c r="G11551" s="340">
        <v>2.1800000000000002</v>
      </c>
    </row>
    <row r="11552" spans="1:7" x14ac:dyDescent="0.2">
      <c r="A11552" s="319" t="str">
        <f t="shared" si="178"/>
        <v>1 - 40402</v>
      </c>
      <c r="B11552" s="319">
        <v>1</v>
      </c>
      <c r="C11552" s="761">
        <v>40402</v>
      </c>
      <c r="D11552" s="762"/>
      <c r="E11552" s="762" t="s">
        <v>16052</v>
      </c>
      <c r="F11552" s="763" t="s">
        <v>0</v>
      </c>
      <c r="G11552" s="340">
        <v>2.8</v>
      </c>
    </row>
    <row r="11553" spans="1:7" ht="25.5" x14ac:dyDescent="0.2">
      <c r="A11553" s="319" t="str">
        <f t="shared" si="178"/>
        <v>1 - 21137</v>
      </c>
      <c r="B11553" s="319">
        <v>1</v>
      </c>
      <c r="C11553" s="761">
        <v>21137</v>
      </c>
      <c r="D11553" s="762"/>
      <c r="E11553" s="762" t="s">
        <v>16053</v>
      </c>
      <c r="F11553" s="763" t="s">
        <v>0</v>
      </c>
      <c r="G11553" s="340">
        <v>12.62</v>
      </c>
    </row>
    <row r="11554" spans="1:7" ht="25.5" x14ac:dyDescent="0.2">
      <c r="A11554" s="319" t="str">
        <f t="shared" si="178"/>
        <v>1 - 2504</v>
      </c>
      <c r="B11554" s="319">
        <v>1</v>
      </c>
      <c r="C11554" s="761">
        <v>2504</v>
      </c>
      <c r="D11554" s="762"/>
      <c r="E11554" s="762" t="s">
        <v>16054</v>
      </c>
      <c r="F11554" s="763" t="s">
        <v>0</v>
      </c>
      <c r="G11554" s="340">
        <v>13.68</v>
      </c>
    </row>
    <row r="11555" spans="1:7" ht="25.5" x14ac:dyDescent="0.2">
      <c r="A11555" s="319" t="str">
        <f t="shared" si="178"/>
        <v>1 - 2501</v>
      </c>
      <c r="B11555" s="319">
        <v>1</v>
      </c>
      <c r="C11555" s="761">
        <v>2501</v>
      </c>
      <c r="D11555" s="762"/>
      <c r="E11555" s="762" t="s">
        <v>16055</v>
      </c>
      <c r="F11555" s="763" t="s">
        <v>0</v>
      </c>
      <c r="G11555" s="340">
        <v>17.940000000000001</v>
      </c>
    </row>
    <row r="11556" spans="1:7" ht="25.5" x14ac:dyDescent="0.2">
      <c r="A11556" s="319" t="str">
        <f t="shared" si="178"/>
        <v>1 - 2502</v>
      </c>
      <c r="B11556" s="319">
        <v>1</v>
      </c>
      <c r="C11556" s="761">
        <v>2502</v>
      </c>
      <c r="D11556" s="762"/>
      <c r="E11556" s="762" t="s">
        <v>16056</v>
      </c>
      <c r="F11556" s="763" t="s">
        <v>0</v>
      </c>
      <c r="G11556" s="340">
        <v>27.07</v>
      </c>
    </row>
    <row r="11557" spans="1:7" ht="25.5" x14ac:dyDescent="0.2">
      <c r="A11557" s="319" t="str">
        <f t="shared" si="178"/>
        <v>1 - 2503</v>
      </c>
      <c r="B11557" s="319">
        <v>1</v>
      </c>
      <c r="C11557" s="761">
        <v>2503</v>
      </c>
      <c r="D11557" s="762"/>
      <c r="E11557" s="762" t="s">
        <v>16057</v>
      </c>
      <c r="F11557" s="763" t="s">
        <v>0</v>
      </c>
      <c r="G11557" s="340">
        <v>34.840000000000003</v>
      </c>
    </row>
    <row r="11558" spans="1:7" ht="25.5" x14ac:dyDescent="0.2">
      <c r="A11558" s="319" t="str">
        <f t="shared" si="178"/>
        <v>1 - 2500</v>
      </c>
      <c r="B11558" s="319">
        <v>1</v>
      </c>
      <c r="C11558" s="761">
        <v>2500</v>
      </c>
      <c r="D11558" s="762"/>
      <c r="E11558" s="762" t="s">
        <v>16058</v>
      </c>
      <c r="F11558" s="763" t="s">
        <v>0</v>
      </c>
      <c r="G11558" s="340">
        <v>46.41</v>
      </c>
    </row>
    <row r="11559" spans="1:7" ht="25.5" x14ac:dyDescent="0.2">
      <c r="A11559" s="319" t="str">
        <f t="shared" si="178"/>
        <v>1 - 2505</v>
      </c>
      <c r="B11559" s="319">
        <v>1</v>
      </c>
      <c r="C11559" s="761">
        <v>2505</v>
      </c>
      <c r="D11559" s="762"/>
      <c r="E11559" s="762" t="s">
        <v>16059</v>
      </c>
      <c r="F11559" s="763" t="s">
        <v>0</v>
      </c>
      <c r="G11559" s="340">
        <v>72.319999999999993</v>
      </c>
    </row>
    <row r="11560" spans="1:7" ht="25.5" x14ac:dyDescent="0.2">
      <c r="A11560" s="319" t="str">
        <f t="shared" si="178"/>
        <v>1 - 12056</v>
      </c>
      <c r="B11560" s="319">
        <v>1</v>
      </c>
      <c r="C11560" s="761">
        <v>12056</v>
      </c>
      <c r="D11560" s="762"/>
      <c r="E11560" s="762" t="s">
        <v>16060</v>
      </c>
      <c r="F11560" s="763" t="s">
        <v>0</v>
      </c>
      <c r="G11560" s="340">
        <v>29.22</v>
      </c>
    </row>
    <row r="11561" spans="1:7" ht="25.5" x14ac:dyDescent="0.2">
      <c r="A11561" s="319" t="str">
        <f t="shared" si="178"/>
        <v>1 - 12057</v>
      </c>
      <c r="B11561" s="319">
        <v>1</v>
      </c>
      <c r="C11561" s="761">
        <v>12057</v>
      </c>
      <c r="D11561" s="762"/>
      <c r="E11561" s="762" t="s">
        <v>16061</v>
      </c>
      <c r="F11561" s="763" t="s">
        <v>0</v>
      </c>
      <c r="G11561" s="340">
        <v>24.82</v>
      </c>
    </row>
    <row r="11562" spans="1:7" x14ac:dyDescent="0.2">
      <c r="A11562" s="319" t="str">
        <f t="shared" si="178"/>
        <v>1 - 12058</v>
      </c>
      <c r="B11562" s="319">
        <v>1</v>
      </c>
      <c r="C11562" s="761">
        <v>12058</v>
      </c>
      <c r="D11562" s="762"/>
      <c r="E11562" s="762" t="s">
        <v>16062</v>
      </c>
      <c r="F11562" s="763" t="s">
        <v>0</v>
      </c>
      <c r="G11562" s="340">
        <v>15.47</v>
      </c>
    </row>
    <row r="11563" spans="1:7" ht="25.5" x14ac:dyDescent="0.2">
      <c r="A11563" s="319" t="str">
        <f t="shared" si="178"/>
        <v>1 - 12059</v>
      </c>
      <c r="B11563" s="319">
        <v>1</v>
      </c>
      <c r="C11563" s="761">
        <v>12059</v>
      </c>
      <c r="D11563" s="762"/>
      <c r="E11563" s="762" t="s">
        <v>16063</v>
      </c>
      <c r="F11563" s="763" t="s">
        <v>0</v>
      </c>
      <c r="G11563" s="340">
        <v>8.7100000000000009</v>
      </c>
    </row>
    <row r="11564" spans="1:7" ht="25.5" x14ac:dyDescent="0.2">
      <c r="A11564" s="319" t="str">
        <f t="shared" si="178"/>
        <v>1 - 12060</v>
      </c>
      <c r="B11564" s="319">
        <v>1</v>
      </c>
      <c r="C11564" s="761">
        <v>12060</v>
      </c>
      <c r="D11564" s="762"/>
      <c r="E11564" s="762" t="s">
        <v>16064</v>
      </c>
      <c r="F11564" s="763" t="s">
        <v>0</v>
      </c>
      <c r="G11564" s="340">
        <v>64.489999999999995</v>
      </c>
    </row>
    <row r="11565" spans="1:7" x14ac:dyDescent="0.2">
      <c r="A11565" s="319" t="str">
        <f t="shared" si="178"/>
        <v>1 - 12061</v>
      </c>
      <c r="B11565" s="319">
        <v>1</v>
      </c>
      <c r="C11565" s="761">
        <v>12061</v>
      </c>
      <c r="D11565" s="762"/>
      <c r="E11565" s="762" t="s">
        <v>16065</v>
      </c>
      <c r="F11565" s="763" t="s">
        <v>0</v>
      </c>
      <c r="G11565" s="340">
        <v>39.380000000000003</v>
      </c>
    </row>
    <row r="11566" spans="1:7" x14ac:dyDescent="0.2">
      <c r="A11566" s="319" t="str">
        <f t="shared" si="178"/>
        <v>1 - 12062</v>
      </c>
      <c r="B11566" s="319">
        <v>1</v>
      </c>
      <c r="C11566" s="761">
        <v>12062</v>
      </c>
      <c r="D11566" s="762"/>
      <c r="E11566" s="762" t="s">
        <v>16066</v>
      </c>
      <c r="F11566" s="763" t="s">
        <v>0</v>
      </c>
      <c r="G11566" s="340">
        <v>72.62</v>
      </c>
    </row>
    <row r="11567" spans="1:7" x14ac:dyDescent="0.2">
      <c r="A11567" s="319" t="str">
        <f t="shared" si="178"/>
        <v>1 - 2687</v>
      </c>
      <c r="B11567" s="319">
        <v>1</v>
      </c>
      <c r="C11567" s="761">
        <v>2687</v>
      </c>
      <c r="D11567" s="762"/>
      <c r="E11567" s="762" t="s">
        <v>16067</v>
      </c>
      <c r="F11567" s="763" t="s">
        <v>0</v>
      </c>
      <c r="G11567" s="340">
        <v>2.3199999999999998</v>
      </c>
    </row>
    <row r="11568" spans="1:7" x14ac:dyDescent="0.2">
      <c r="A11568" s="319" t="str">
        <f t="shared" si="178"/>
        <v>1 - 2689</v>
      </c>
      <c r="B11568" s="319">
        <v>1</v>
      </c>
      <c r="C11568" s="761">
        <v>2689</v>
      </c>
      <c r="D11568" s="762"/>
      <c r="E11568" s="762" t="s">
        <v>16068</v>
      </c>
      <c r="F11568" s="763" t="s">
        <v>0</v>
      </c>
      <c r="G11568" s="340">
        <v>2.77</v>
      </c>
    </row>
    <row r="11569" spans="1:7" x14ac:dyDescent="0.2">
      <c r="A11569" s="319" t="str">
        <f t="shared" si="178"/>
        <v>1 - 2688</v>
      </c>
      <c r="B11569" s="319">
        <v>1</v>
      </c>
      <c r="C11569" s="761">
        <v>2688</v>
      </c>
      <c r="D11569" s="762"/>
      <c r="E11569" s="762" t="s">
        <v>16069</v>
      </c>
      <c r="F11569" s="763" t="s">
        <v>0</v>
      </c>
      <c r="G11569" s="340">
        <v>3</v>
      </c>
    </row>
    <row r="11570" spans="1:7" x14ac:dyDescent="0.2">
      <c r="A11570" s="319" t="str">
        <f t="shared" si="178"/>
        <v>1 - 2690</v>
      </c>
      <c r="B11570" s="319">
        <v>1</v>
      </c>
      <c r="C11570" s="761">
        <v>2690</v>
      </c>
      <c r="D11570" s="762"/>
      <c r="E11570" s="762" t="s">
        <v>16070</v>
      </c>
      <c r="F11570" s="763" t="s">
        <v>0</v>
      </c>
      <c r="G11570" s="340">
        <v>5.13</v>
      </c>
    </row>
    <row r="11571" spans="1:7" ht="25.5" x14ac:dyDescent="0.2">
      <c r="A11571" s="319" t="str">
        <f t="shared" si="178"/>
        <v>1 - 39243</v>
      </c>
      <c r="B11571" s="319">
        <v>1</v>
      </c>
      <c r="C11571" s="761">
        <v>39243</v>
      </c>
      <c r="D11571" s="762"/>
      <c r="E11571" s="762" t="s">
        <v>16071</v>
      </c>
      <c r="F11571" s="763" t="s">
        <v>0</v>
      </c>
      <c r="G11571" s="340">
        <v>3.38</v>
      </c>
    </row>
    <row r="11572" spans="1:7" ht="25.5" x14ac:dyDescent="0.2">
      <c r="A11572" s="319" t="str">
        <f t="shared" si="178"/>
        <v>1 - 39244</v>
      </c>
      <c r="B11572" s="319">
        <v>1</v>
      </c>
      <c r="C11572" s="761">
        <v>39244</v>
      </c>
      <c r="D11572" s="762"/>
      <c r="E11572" s="762" t="s">
        <v>16072</v>
      </c>
      <c r="F11572" s="763" t="s">
        <v>0</v>
      </c>
      <c r="G11572" s="340">
        <v>4.57</v>
      </c>
    </row>
    <row r="11573" spans="1:7" ht="25.5" x14ac:dyDescent="0.2">
      <c r="A11573" s="319" t="str">
        <f t="shared" si="178"/>
        <v>1 - 39245</v>
      </c>
      <c r="B11573" s="319">
        <v>1</v>
      </c>
      <c r="C11573" s="761">
        <v>39245</v>
      </c>
      <c r="D11573" s="762"/>
      <c r="E11573" s="762" t="s">
        <v>16073</v>
      </c>
      <c r="F11573" s="763" t="s">
        <v>0</v>
      </c>
      <c r="G11573" s="340">
        <v>8.7899999999999991</v>
      </c>
    </row>
    <row r="11574" spans="1:7" ht="25.5" x14ac:dyDescent="0.2">
      <c r="A11574" s="319" t="str">
        <f t="shared" si="178"/>
        <v>1 - 39255</v>
      </c>
      <c r="B11574" s="319">
        <v>1</v>
      </c>
      <c r="C11574" s="761">
        <v>39255</v>
      </c>
      <c r="D11574" s="762"/>
      <c r="E11574" s="762" t="s">
        <v>16074</v>
      </c>
      <c r="F11574" s="763" t="s">
        <v>0</v>
      </c>
      <c r="G11574" s="340">
        <v>24.34</v>
      </c>
    </row>
    <row r="11575" spans="1:7" ht="25.5" x14ac:dyDescent="0.2">
      <c r="A11575" s="319" t="str">
        <f t="shared" si="178"/>
        <v>1 - 39254</v>
      </c>
      <c r="B11575" s="319">
        <v>1</v>
      </c>
      <c r="C11575" s="761">
        <v>39254</v>
      </c>
      <c r="D11575" s="762"/>
      <c r="E11575" s="762" t="s">
        <v>16075</v>
      </c>
      <c r="F11575" s="763" t="s">
        <v>0</v>
      </c>
      <c r="G11575" s="340">
        <v>13.15</v>
      </c>
    </row>
    <row r="11576" spans="1:7" ht="25.5" x14ac:dyDescent="0.2">
      <c r="A11576" s="319" t="str">
        <f t="shared" si="178"/>
        <v>1 - 39253</v>
      </c>
      <c r="B11576" s="319">
        <v>1</v>
      </c>
      <c r="C11576" s="761">
        <v>39253</v>
      </c>
      <c r="D11576" s="762"/>
      <c r="E11576" s="762" t="s">
        <v>16076</v>
      </c>
      <c r="F11576" s="763" t="s">
        <v>0</v>
      </c>
      <c r="G11576" s="340">
        <v>16.760000000000002</v>
      </c>
    </row>
    <row r="11577" spans="1:7" ht="25.5" x14ac:dyDescent="0.2">
      <c r="A11577" s="319" t="str">
        <f t="shared" si="178"/>
        <v>1 - 39246</v>
      </c>
      <c r="B11577" s="319">
        <v>1</v>
      </c>
      <c r="C11577" s="761">
        <v>39246</v>
      </c>
      <c r="D11577" s="762"/>
      <c r="E11577" s="762" t="s">
        <v>16077</v>
      </c>
      <c r="F11577" s="763" t="s">
        <v>0</v>
      </c>
      <c r="G11577" s="340">
        <v>3.79</v>
      </c>
    </row>
    <row r="11578" spans="1:7" ht="25.5" x14ac:dyDescent="0.2">
      <c r="A11578" s="319" t="str">
        <f t="shared" si="178"/>
        <v>1 - 39247</v>
      </c>
      <c r="B11578" s="319">
        <v>1</v>
      </c>
      <c r="C11578" s="761">
        <v>39247</v>
      </c>
      <c r="D11578" s="762"/>
      <c r="E11578" s="762" t="s">
        <v>16078</v>
      </c>
      <c r="F11578" s="763" t="s">
        <v>0</v>
      </c>
      <c r="G11578" s="340">
        <v>3.3</v>
      </c>
    </row>
    <row r="11579" spans="1:7" ht="25.5" x14ac:dyDescent="0.2">
      <c r="A11579" s="319" t="str">
        <f t="shared" si="178"/>
        <v>1 - 2446</v>
      </c>
      <c r="B11579" s="319">
        <v>1</v>
      </c>
      <c r="C11579" s="761">
        <v>2446</v>
      </c>
      <c r="D11579" s="762"/>
      <c r="E11579" s="762" t="s">
        <v>16079</v>
      </c>
      <c r="F11579" s="763" t="s">
        <v>0</v>
      </c>
      <c r="G11579" s="340">
        <v>5.44</v>
      </c>
    </row>
    <row r="11580" spans="1:7" ht="25.5" x14ac:dyDescent="0.2">
      <c r="A11580" s="319" t="str">
        <f t="shared" si="178"/>
        <v>1 - 2442</v>
      </c>
      <c r="B11580" s="319">
        <v>1</v>
      </c>
      <c r="C11580" s="761">
        <v>2442</v>
      </c>
      <c r="D11580" s="762"/>
      <c r="E11580" s="762" t="s">
        <v>16080</v>
      </c>
      <c r="F11580" s="763" t="s">
        <v>0</v>
      </c>
      <c r="G11580" s="340">
        <v>7.62</v>
      </c>
    </row>
    <row r="11581" spans="1:7" ht="25.5" x14ac:dyDescent="0.2">
      <c r="A11581" s="319" t="str">
        <f t="shared" si="178"/>
        <v>1 - 39248</v>
      </c>
      <c r="B11581" s="319">
        <v>1</v>
      </c>
      <c r="C11581" s="761">
        <v>39248</v>
      </c>
      <c r="D11581" s="762"/>
      <c r="E11581" s="762" t="s">
        <v>16081</v>
      </c>
      <c r="F11581" s="763" t="s">
        <v>0</v>
      </c>
      <c r="G11581" s="340">
        <v>10.62</v>
      </c>
    </row>
    <row r="11582" spans="1:7" x14ac:dyDescent="0.2">
      <c r="A11582" s="319" t="str">
        <f t="shared" si="178"/>
        <v>1 - 2438</v>
      </c>
      <c r="B11582" s="319">
        <v>1</v>
      </c>
      <c r="C11582" s="761">
        <v>2438</v>
      </c>
      <c r="D11582" s="762"/>
      <c r="E11582" s="762" t="s">
        <v>16082</v>
      </c>
      <c r="F11582" s="763" t="s">
        <v>253</v>
      </c>
      <c r="G11582" s="340">
        <v>33.700000000000003</v>
      </c>
    </row>
    <row r="11583" spans="1:7" x14ac:dyDescent="0.2">
      <c r="A11583" s="319" t="str">
        <f t="shared" si="178"/>
        <v>1 - 40922</v>
      </c>
      <c r="B11583" s="319">
        <v>1</v>
      </c>
      <c r="C11583" s="761">
        <v>40922</v>
      </c>
      <c r="D11583" s="762"/>
      <c r="E11583" s="762" t="s">
        <v>16083</v>
      </c>
      <c r="F11583" s="763" t="s">
        <v>30</v>
      </c>
      <c r="G11583" s="340">
        <v>5949.96</v>
      </c>
    </row>
    <row r="11584" spans="1:7" ht="38.25" x14ac:dyDescent="0.2">
      <c r="A11584" s="319" t="str">
        <f t="shared" si="178"/>
        <v>1 - 36486</v>
      </c>
      <c r="B11584" s="319">
        <v>1</v>
      </c>
      <c r="C11584" s="761">
        <v>36486</v>
      </c>
      <c r="D11584" s="762"/>
      <c r="E11584" s="762" t="s">
        <v>16084</v>
      </c>
      <c r="F11584" s="763" t="s">
        <v>28</v>
      </c>
    </row>
    <row r="11585" spans="1:7" ht="38.25" x14ac:dyDescent="0.2">
      <c r="A11585" s="319" t="str">
        <f t="shared" si="178"/>
        <v>1 - 37777</v>
      </c>
      <c r="B11585" s="319">
        <v>1</v>
      </c>
      <c r="C11585" s="761">
        <v>37777</v>
      </c>
      <c r="D11585" s="762"/>
      <c r="E11585" s="762" t="s">
        <v>16085</v>
      </c>
      <c r="F11585" s="763" t="s">
        <v>28</v>
      </c>
    </row>
    <row r="11586" spans="1:7" ht="25.5" x14ac:dyDescent="0.2">
      <c r="A11586" s="319" t="str">
        <f t="shared" si="178"/>
        <v>1 - 12624</v>
      </c>
      <c r="B11586" s="319">
        <v>1</v>
      </c>
      <c r="C11586" s="761">
        <v>12624</v>
      </c>
      <c r="D11586" s="762"/>
      <c r="E11586" s="762" t="s">
        <v>16086</v>
      </c>
      <c r="F11586" s="763" t="s">
        <v>28</v>
      </c>
      <c r="G11586" s="340">
        <v>30.85</v>
      </c>
    </row>
    <row r="11587" spans="1:7" x14ac:dyDescent="0.2">
      <c r="A11587" s="319" t="str">
        <f t="shared" si="178"/>
        <v>1 - 517</v>
      </c>
      <c r="B11587" s="319">
        <v>1</v>
      </c>
      <c r="C11587" s="761">
        <v>517</v>
      </c>
      <c r="D11587" s="762"/>
      <c r="E11587" s="762" t="s">
        <v>16087</v>
      </c>
      <c r="F11587" s="763" t="s">
        <v>702</v>
      </c>
      <c r="G11587" s="340">
        <v>8.8699999999999992</v>
      </c>
    </row>
    <row r="11588" spans="1:7" ht="25.5" x14ac:dyDescent="0.2">
      <c r="A11588" s="319" t="str">
        <f t="shared" si="178"/>
        <v>1 - 37534</v>
      </c>
      <c r="B11588" s="319">
        <v>1</v>
      </c>
      <c r="C11588" s="761">
        <v>37534</v>
      </c>
      <c r="D11588" s="762"/>
      <c r="E11588" s="762" t="s">
        <v>16088</v>
      </c>
      <c r="F11588" s="763" t="s">
        <v>29</v>
      </c>
    </row>
    <row r="11589" spans="1:7" ht="25.5" x14ac:dyDescent="0.2">
      <c r="A11589" s="319" t="str">
        <f t="shared" si="178"/>
        <v>1 - 37535</v>
      </c>
      <c r="B11589" s="319">
        <v>1</v>
      </c>
      <c r="C11589" s="761">
        <v>37535</v>
      </c>
      <c r="D11589" s="762"/>
      <c r="E11589" s="762" t="s">
        <v>16089</v>
      </c>
      <c r="F11589" s="763" t="s">
        <v>29</v>
      </c>
    </row>
    <row r="11590" spans="1:7" ht="25.5" x14ac:dyDescent="0.2">
      <c r="A11590" s="319" t="str">
        <f t="shared" si="178"/>
        <v>1 - 37533</v>
      </c>
      <c r="B11590" s="319">
        <v>1</v>
      </c>
      <c r="C11590" s="761">
        <v>37533</v>
      </c>
      <c r="D11590" s="762"/>
      <c r="E11590" s="762" t="s">
        <v>16090</v>
      </c>
      <c r="F11590" s="763" t="s">
        <v>29</v>
      </c>
    </row>
    <row r="11591" spans="1:7" ht="25.5" x14ac:dyDescent="0.2">
      <c r="A11591" s="319" t="str">
        <f t="shared" si="178"/>
        <v>1 - 37537</v>
      </c>
      <c r="B11591" s="319">
        <v>1</v>
      </c>
      <c r="C11591" s="761">
        <v>37537</v>
      </c>
      <c r="D11591" s="762"/>
      <c r="E11591" s="762" t="s">
        <v>16091</v>
      </c>
      <c r="F11591" s="763" t="s">
        <v>29</v>
      </c>
    </row>
    <row r="11592" spans="1:7" ht="25.5" x14ac:dyDescent="0.2">
      <c r="A11592" s="319" t="str">
        <f t="shared" si="178"/>
        <v>1 - 37536</v>
      </c>
      <c r="B11592" s="319">
        <v>1</v>
      </c>
      <c r="C11592" s="761">
        <v>37536</v>
      </c>
      <c r="D11592" s="762"/>
      <c r="E11592" s="762" t="s">
        <v>16092</v>
      </c>
      <c r="F11592" s="763" t="s">
        <v>29</v>
      </c>
    </row>
    <row r="11593" spans="1:7" ht="25.5" x14ac:dyDescent="0.2">
      <c r="A11593" s="319" t="str">
        <f t="shared" si="178"/>
        <v>1 - 37532</v>
      </c>
      <c r="B11593" s="319">
        <v>1</v>
      </c>
      <c r="C11593" s="761">
        <v>37532</v>
      </c>
      <c r="D11593" s="762"/>
      <c r="E11593" s="762" t="s">
        <v>16093</v>
      </c>
      <c r="F11593" s="763" t="s">
        <v>29</v>
      </c>
    </row>
    <row r="11594" spans="1:7" x14ac:dyDescent="0.2">
      <c r="A11594" s="319" t="str">
        <f t="shared" si="178"/>
        <v>1 - 2696</v>
      </c>
      <c r="B11594" s="319">
        <v>1</v>
      </c>
      <c r="C11594" s="761">
        <v>2696</v>
      </c>
      <c r="D11594" s="762"/>
      <c r="E11594" s="762" t="s">
        <v>16094</v>
      </c>
      <c r="F11594" s="763" t="s">
        <v>253</v>
      </c>
      <c r="G11594" s="340">
        <v>21.57</v>
      </c>
    </row>
    <row r="11595" spans="1:7" x14ac:dyDescent="0.2">
      <c r="A11595" s="319" t="str">
        <f t="shared" si="178"/>
        <v>1 - 40928</v>
      </c>
      <c r="B11595" s="319">
        <v>1</v>
      </c>
      <c r="C11595" s="761">
        <v>40928</v>
      </c>
      <c r="D11595" s="762"/>
      <c r="E11595" s="762" t="s">
        <v>16095</v>
      </c>
      <c r="F11595" s="763" t="s">
        <v>30</v>
      </c>
      <c r="G11595" s="340">
        <v>3807.32</v>
      </c>
    </row>
    <row r="11596" spans="1:7" x14ac:dyDescent="0.2">
      <c r="A11596" s="319" t="str">
        <f t="shared" si="178"/>
        <v>1 - 4083</v>
      </c>
      <c r="B11596" s="319">
        <v>1</v>
      </c>
      <c r="C11596" s="761">
        <v>4083</v>
      </c>
      <c r="D11596" s="762"/>
      <c r="E11596" s="762" t="s">
        <v>16096</v>
      </c>
      <c r="F11596" s="763" t="s">
        <v>253</v>
      </c>
      <c r="G11596" s="340">
        <v>50.16</v>
      </c>
    </row>
    <row r="11597" spans="1:7" x14ac:dyDescent="0.2">
      <c r="A11597" s="319" t="str">
        <f t="shared" si="178"/>
        <v>1 - 40818</v>
      </c>
      <c r="B11597" s="319">
        <v>1</v>
      </c>
      <c r="C11597" s="761">
        <v>40818</v>
      </c>
      <c r="D11597" s="762"/>
      <c r="E11597" s="762" t="s">
        <v>16097</v>
      </c>
      <c r="F11597" s="763" t="s">
        <v>30</v>
      </c>
      <c r="G11597" s="340">
        <v>8852.9699999999993</v>
      </c>
    </row>
    <row r="11598" spans="1:7" x14ac:dyDescent="0.2">
      <c r="A11598" s="319" t="str">
        <f t="shared" si="178"/>
        <v>1 - 43146</v>
      </c>
      <c r="B11598" s="319">
        <v>1</v>
      </c>
      <c r="C11598" s="761">
        <v>43146</v>
      </c>
      <c r="D11598" s="762"/>
      <c r="E11598" s="762" t="s">
        <v>16098</v>
      </c>
      <c r="F11598" s="763" t="s">
        <v>29</v>
      </c>
      <c r="G11598" s="340">
        <v>7.55</v>
      </c>
    </row>
    <row r="11599" spans="1:7" x14ac:dyDescent="0.2">
      <c r="A11599" s="319" t="str">
        <f t="shared" si="178"/>
        <v>1 - 2705</v>
      </c>
      <c r="B11599" s="319">
        <v>1</v>
      </c>
      <c r="C11599" s="761">
        <v>2705</v>
      </c>
      <c r="D11599" s="762"/>
      <c r="E11599" s="762" t="s">
        <v>16099</v>
      </c>
      <c r="F11599" s="763" t="s">
        <v>19097</v>
      </c>
      <c r="G11599" s="340">
        <v>1.02</v>
      </c>
    </row>
    <row r="11600" spans="1:7" ht="25.5" x14ac:dyDescent="0.2">
      <c r="A11600" s="319" t="str">
        <f t="shared" si="178"/>
        <v>1 - 14250</v>
      </c>
      <c r="B11600" s="319">
        <v>1</v>
      </c>
      <c r="C11600" s="761">
        <v>14250</v>
      </c>
      <c r="D11600" s="762"/>
      <c r="E11600" s="762" t="s">
        <v>16100</v>
      </c>
      <c r="F11600" s="763" t="s">
        <v>19097</v>
      </c>
      <c r="G11600" s="340">
        <v>1.04</v>
      </c>
    </row>
    <row r="11601" spans="1:7" x14ac:dyDescent="0.2">
      <c r="A11601" s="319" t="str">
        <f t="shared" si="178"/>
        <v>1 - 11683</v>
      </c>
      <c r="B11601" s="319">
        <v>1</v>
      </c>
      <c r="C11601" s="761">
        <v>11683</v>
      </c>
      <c r="D11601" s="762"/>
      <c r="E11601" s="762" t="s">
        <v>16101</v>
      </c>
      <c r="F11601" s="763" t="s">
        <v>28</v>
      </c>
      <c r="G11601" s="340">
        <v>55.92</v>
      </c>
    </row>
    <row r="11602" spans="1:7" x14ac:dyDescent="0.2">
      <c r="A11602" s="319" t="str">
        <f t="shared" si="178"/>
        <v>1 - 11684</v>
      </c>
      <c r="B11602" s="319">
        <v>1</v>
      </c>
      <c r="C11602" s="761">
        <v>11684</v>
      </c>
      <c r="D11602" s="762"/>
      <c r="E11602" s="762" t="s">
        <v>16102</v>
      </c>
      <c r="F11602" s="763" t="s">
        <v>28</v>
      </c>
      <c r="G11602" s="340">
        <v>61.21</v>
      </c>
    </row>
    <row r="11603" spans="1:7" x14ac:dyDescent="0.2">
      <c r="A11603" s="319" t="str">
        <f t="shared" si="178"/>
        <v>1 - 6141</v>
      </c>
      <c r="B11603" s="319">
        <v>1</v>
      </c>
      <c r="C11603" s="761">
        <v>6141</v>
      </c>
      <c r="D11603" s="762"/>
      <c r="E11603" s="762" t="s">
        <v>16103</v>
      </c>
      <c r="F11603" s="763" t="s">
        <v>28</v>
      </c>
      <c r="G11603" s="340">
        <v>6.17</v>
      </c>
    </row>
    <row r="11604" spans="1:7" x14ac:dyDescent="0.2">
      <c r="A11604" s="319" t="str">
        <f t="shared" si="178"/>
        <v>1 - 11681</v>
      </c>
      <c r="B11604" s="319">
        <v>1</v>
      </c>
      <c r="C11604" s="761">
        <v>11681</v>
      </c>
      <c r="D11604" s="762"/>
      <c r="E11604" s="762" t="s">
        <v>16104</v>
      </c>
      <c r="F11604" s="763" t="s">
        <v>28</v>
      </c>
      <c r="G11604" s="340">
        <v>7.78</v>
      </c>
    </row>
    <row r="11605" spans="1:7" x14ac:dyDescent="0.2">
      <c r="A11605" s="319" t="str">
        <f t="shared" si="178"/>
        <v>1 - 2706</v>
      </c>
      <c r="B11605" s="319">
        <v>1</v>
      </c>
      <c r="C11605" s="761">
        <v>2706</v>
      </c>
      <c r="D11605" s="762"/>
      <c r="E11605" s="762" t="s">
        <v>16105</v>
      </c>
      <c r="F11605" s="763" t="s">
        <v>253</v>
      </c>
      <c r="G11605" s="340">
        <v>113.68</v>
      </c>
    </row>
    <row r="11606" spans="1:7" x14ac:dyDescent="0.2">
      <c r="A11606" s="319" t="str">
        <f t="shared" si="178"/>
        <v>1 - 40811</v>
      </c>
      <c r="B11606" s="319">
        <v>1</v>
      </c>
      <c r="C11606" s="761">
        <v>40811</v>
      </c>
      <c r="D11606" s="762"/>
      <c r="E11606" s="762" t="s">
        <v>16106</v>
      </c>
      <c r="F11606" s="763" t="s">
        <v>30</v>
      </c>
      <c r="G11606" s="340">
        <v>20062.87</v>
      </c>
    </row>
    <row r="11607" spans="1:7" x14ac:dyDescent="0.2">
      <c r="A11607" s="319" t="str">
        <f t="shared" si="178"/>
        <v>1 - 2707</v>
      </c>
      <c r="B11607" s="319">
        <v>1</v>
      </c>
      <c r="C11607" s="761">
        <v>2707</v>
      </c>
      <c r="D11607" s="762"/>
      <c r="E11607" s="762" t="s">
        <v>16107</v>
      </c>
      <c r="F11607" s="763" t="s">
        <v>253</v>
      </c>
      <c r="G11607" s="340">
        <v>117.59</v>
      </c>
    </row>
    <row r="11608" spans="1:7" x14ac:dyDescent="0.2">
      <c r="A11608" s="319" t="str">
        <f t="shared" si="178"/>
        <v>1 - 40813</v>
      </c>
      <c r="B11608" s="319">
        <v>1</v>
      </c>
      <c r="C11608" s="761">
        <v>40813</v>
      </c>
      <c r="D11608" s="762"/>
      <c r="E11608" s="762" t="s">
        <v>16108</v>
      </c>
      <c r="F11608" s="763" t="s">
        <v>30</v>
      </c>
      <c r="G11608" s="340">
        <v>20754.240000000002</v>
      </c>
    </row>
    <row r="11609" spans="1:7" x14ac:dyDescent="0.2">
      <c r="A11609" s="319" t="str">
        <f t="shared" si="178"/>
        <v>1 - 2708</v>
      </c>
      <c r="B11609" s="319">
        <v>1</v>
      </c>
      <c r="C11609" s="761">
        <v>2708</v>
      </c>
      <c r="D11609" s="762"/>
      <c r="E11609" s="762" t="s">
        <v>16109</v>
      </c>
      <c r="F11609" s="763" t="s">
        <v>253</v>
      </c>
      <c r="G11609" s="340">
        <v>147.09</v>
      </c>
    </row>
    <row r="11610" spans="1:7" x14ac:dyDescent="0.2">
      <c r="A11610" s="319" t="str">
        <f t="shared" si="178"/>
        <v>1 - 40814</v>
      </c>
      <c r="B11610" s="319">
        <v>1</v>
      </c>
      <c r="C11610" s="761">
        <v>40814</v>
      </c>
      <c r="D11610" s="762"/>
      <c r="E11610" s="762" t="s">
        <v>16110</v>
      </c>
      <c r="F11610" s="763" t="s">
        <v>30</v>
      </c>
      <c r="G11610" s="340">
        <v>25963.45</v>
      </c>
    </row>
    <row r="11611" spans="1:7" x14ac:dyDescent="0.2">
      <c r="A11611" s="319" t="str">
        <f t="shared" si="178"/>
        <v>1 - 38403</v>
      </c>
      <c r="B11611" s="319">
        <v>1</v>
      </c>
      <c r="C11611" s="761">
        <v>38403</v>
      </c>
      <c r="D11611" s="762"/>
      <c r="E11611" s="762" t="s">
        <v>16111</v>
      </c>
      <c r="F11611" s="763" t="s">
        <v>28</v>
      </c>
      <c r="G11611" s="340">
        <v>77.760000000000005</v>
      </c>
    </row>
    <row r="11612" spans="1:7" x14ac:dyDescent="0.2">
      <c r="A11612" s="319" t="str">
        <f t="shared" si="178"/>
        <v>1 - 43482</v>
      </c>
      <c r="B11612" s="319">
        <v>1</v>
      </c>
      <c r="C11612" s="761">
        <v>43482</v>
      </c>
      <c r="D11612" s="762"/>
      <c r="E11612" s="762" t="s">
        <v>16112</v>
      </c>
      <c r="F11612" s="763" t="s">
        <v>253</v>
      </c>
      <c r="G11612" s="340">
        <v>0.81</v>
      </c>
    </row>
    <row r="11613" spans="1:7" x14ac:dyDescent="0.2">
      <c r="A11613" s="319" t="str">
        <f t="shared" si="178"/>
        <v>1 - 43494</v>
      </c>
      <c r="B11613" s="319">
        <v>1</v>
      </c>
      <c r="C11613" s="761">
        <v>43494</v>
      </c>
      <c r="D11613" s="762"/>
      <c r="E11613" s="762" t="s">
        <v>16113</v>
      </c>
      <c r="F11613" s="763" t="s">
        <v>30</v>
      </c>
      <c r="G11613" s="340">
        <v>153.54</v>
      </c>
    </row>
    <row r="11614" spans="1:7" ht="25.5" x14ac:dyDescent="0.2">
      <c r="A11614" s="319" t="str">
        <f t="shared" si="178"/>
        <v>1 - 43483</v>
      </c>
      <c r="B11614" s="319">
        <v>1</v>
      </c>
      <c r="C11614" s="761">
        <v>43483</v>
      </c>
      <c r="D11614" s="762"/>
      <c r="E11614" s="762" t="s">
        <v>16114</v>
      </c>
      <c r="F11614" s="763" t="s">
        <v>253</v>
      </c>
      <c r="G11614" s="340">
        <v>1.43</v>
      </c>
    </row>
    <row r="11615" spans="1:7" ht="25.5" x14ac:dyDescent="0.2">
      <c r="A11615" s="319" t="str">
        <f t="shared" si="178"/>
        <v>1 - 43495</v>
      </c>
      <c r="B11615" s="319">
        <v>1</v>
      </c>
      <c r="C11615" s="761">
        <v>43495</v>
      </c>
      <c r="D11615" s="762"/>
      <c r="E11615" s="762" t="s">
        <v>16115</v>
      </c>
      <c r="F11615" s="763" t="s">
        <v>30</v>
      </c>
      <c r="G11615" s="340">
        <v>270.51</v>
      </c>
    </row>
    <row r="11616" spans="1:7" x14ac:dyDescent="0.2">
      <c r="A11616" s="319" t="str">
        <f t="shared" si="178"/>
        <v>1 - 43484</v>
      </c>
      <c r="B11616" s="319">
        <v>1</v>
      </c>
      <c r="C11616" s="761">
        <v>43484</v>
      </c>
      <c r="D11616" s="762"/>
      <c r="E11616" s="762" t="s">
        <v>16116</v>
      </c>
      <c r="F11616" s="763" t="s">
        <v>253</v>
      </c>
      <c r="G11616" s="340">
        <v>1.26</v>
      </c>
    </row>
    <row r="11617" spans="1:7" x14ac:dyDescent="0.2">
      <c r="A11617" s="319" t="str">
        <f t="shared" si="178"/>
        <v>1 - 43496</v>
      </c>
      <c r="B11617" s="319">
        <v>1</v>
      </c>
      <c r="C11617" s="761">
        <v>43496</v>
      </c>
      <c r="D11617" s="762"/>
      <c r="E11617" s="762" t="s">
        <v>16117</v>
      </c>
      <c r="F11617" s="763" t="s">
        <v>30</v>
      </c>
      <c r="G11617" s="340">
        <v>238.02</v>
      </c>
    </row>
    <row r="11618" spans="1:7" x14ac:dyDescent="0.2">
      <c r="A11618" s="319" t="str">
        <f t="shared" si="178"/>
        <v>1 - 43485</v>
      </c>
      <c r="B11618" s="319">
        <v>1</v>
      </c>
      <c r="C11618" s="761">
        <v>43485</v>
      </c>
      <c r="D11618" s="762"/>
      <c r="E11618" s="762" t="s">
        <v>16118</v>
      </c>
      <c r="F11618" s="763" t="s">
        <v>253</v>
      </c>
      <c r="G11618" s="340">
        <v>1.1299999999999999</v>
      </c>
    </row>
    <row r="11619" spans="1:7" x14ac:dyDescent="0.2">
      <c r="A11619" s="319" t="str">
        <f t="shared" si="178"/>
        <v>1 - 43497</v>
      </c>
      <c r="B11619" s="319">
        <v>1</v>
      </c>
      <c r="C11619" s="761">
        <v>43497</v>
      </c>
      <c r="D11619" s="762"/>
      <c r="E11619" s="762" t="s">
        <v>16119</v>
      </c>
      <c r="F11619" s="763" t="s">
        <v>30</v>
      </c>
      <c r="G11619" s="340">
        <v>212.45</v>
      </c>
    </row>
    <row r="11620" spans="1:7" x14ac:dyDescent="0.2">
      <c r="A11620" s="319" t="str">
        <f t="shared" si="178"/>
        <v>1 - 43487</v>
      </c>
      <c r="B11620" s="319">
        <v>1</v>
      </c>
      <c r="C11620" s="761">
        <v>43487</v>
      </c>
      <c r="D11620" s="762"/>
      <c r="E11620" s="762" t="s">
        <v>16120</v>
      </c>
      <c r="F11620" s="763" t="s">
        <v>253</v>
      </c>
      <c r="G11620" s="340">
        <v>1.28</v>
      </c>
    </row>
    <row r="11621" spans="1:7" ht="25.5" x14ac:dyDescent="0.2">
      <c r="A11621" s="319" t="str">
        <f t="shared" si="178"/>
        <v>1 - 43499</v>
      </c>
      <c r="B11621" s="319">
        <v>1</v>
      </c>
      <c r="C11621" s="761">
        <v>43499</v>
      </c>
      <c r="D11621" s="762"/>
      <c r="E11621" s="762" t="s">
        <v>16121</v>
      </c>
      <c r="F11621" s="763" t="s">
        <v>30</v>
      </c>
      <c r="G11621" s="340">
        <v>241.99</v>
      </c>
    </row>
    <row r="11622" spans="1:7" x14ac:dyDescent="0.2">
      <c r="A11622" s="319" t="str">
        <f t="shared" si="178"/>
        <v>1 - 43486</v>
      </c>
      <c r="B11622" s="319">
        <v>1</v>
      </c>
      <c r="C11622" s="761">
        <v>43486</v>
      </c>
      <c r="D11622" s="762"/>
      <c r="E11622" s="762" t="s">
        <v>16122</v>
      </c>
      <c r="F11622" s="763" t="s">
        <v>253</v>
      </c>
      <c r="G11622" s="340">
        <v>0.77</v>
      </c>
    </row>
    <row r="11623" spans="1:7" x14ac:dyDescent="0.2">
      <c r="A11623" s="319" t="str">
        <f t="shared" si="178"/>
        <v>1 - 43498</v>
      </c>
      <c r="B11623" s="319">
        <v>1</v>
      </c>
      <c r="C11623" s="761">
        <v>43498</v>
      </c>
      <c r="D11623" s="762"/>
      <c r="E11623" s="762" t="s">
        <v>16123</v>
      </c>
      <c r="F11623" s="763" t="s">
        <v>30</v>
      </c>
      <c r="G11623" s="340">
        <v>146</v>
      </c>
    </row>
    <row r="11624" spans="1:7" ht="25.5" x14ac:dyDescent="0.2">
      <c r="A11624" s="319" t="str">
        <f t="shared" si="178"/>
        <v>1 - 43488</v>
      </c>
      <c r="B11624" s="319">
        <v>1</v>
      </c>
      <c r="C11624" s="761">
        <v>43488</v>
      </c>
      <c r="D11624" s="762"/>
      <c r="E11624" s="762" t="s">
        <v>16124</v>
      </c>
      <c r="F11624" s="763" t="s">
        <v>253</v>
      </c>
      <c r="G11624" s="340">
        <v>0.89</v>
      </c>
    </row>
    <row r="11625" spans="1:7" ht="25.5" x14ac:dyDescent="0.2">
      <c r="A11625" s="319" t="str">
        <f t="shared" si="178"/>
        <v>1 - 43500</v>
      </c>
      <c r="B11625" s="319">
        <v>1</v>
      </c>
      <c r="C11625" s="761">
        <v>43500</v>
      </c>
      <c r="D11625" s="762"/>
      <c r="E11625" s="762" t="s">
        <v>16125</v>
      </c>
      <c r="F11625" s="763" t="s">
        <v>30</v>
      </c>
      <c r="G11625" s="340">
        <v>167.95</v>
      </c>
    </row>
    <row r="11626" spans="1:7" x14ac:dyDescent="0.2">
      <c r="A11626" s="319" t="str">
        <f t="shared" si="178"/>
        <v>1 - 43489</v>
      </c>
      <c r="B11626" s="319">
        <v>1</v>
      </c>
      <c r="C11626" s="761">
        <v>43489</v>
      </c>
      <c r="D11626" s="762"/>
      <c r="E11626" s="762" t="s">
        <v>16126</v>
      </c>
      <c r="F11626" s="763" t="s">
        <v>253</v>
      </c>
      <c r="G11626" s="340">
        <v>1.31</v>
      </c>
    </row>
    <row r="11627" spans="1:7" x14ac:dyDescent="0.2">
      <c r="A11627" s="319" t="str">
        <f t="shared" si="178"/>
        <v>1 - 43501</v>
      </c>
      <c r="B11627" s="319">
        <v>1</v>
      </c>
      <c r="C11627" s="761">
        <v>43501</v>
      </c>
      <c r="D11627" s="762"/>
      <c r="E11627" s="762" t="s">
        <v>16127</v>
      </c>
      <c r="F11627" s="763" t="s">
        <v>30</v>
      </c>
      <c r="G11627" s="340">
        <v>247.11</v>
      </c>
    </row>
    <row r="11628" spans="1:7" x14ac:dyDescent="0.2">
      <c r="A11628" s="319" t="str">
        <f t="shared" si="178"/>
        <v>1 - 43490</v>
      </c>
      <c r="B11628" s="319">
        <v>1</v>
      </c>
      <c r="C11628" s="761">
        <v>43490</v>
      </c>
      <c r="D11628" s="762"/>
      <c r="E11628" s="762" t="s">
        <v>16128</v>
      </c>
      <c r="F11628" s="763" t="s">
        <v>253</v>
      </c>
      <c r="G11628" s="340">
        <v>1.85</v>
      </c>
    </row>
    <row r="11629" spans="1:7" x14ac:dyDescent="0.2">
      <c r="A11629" s="319" t="str">
        <f t="shared" si="178"/>
        <v>1 - 43502</v>
      </c>
      <c r="B11629" s="319">
        <v>1</v>
      </c>
      <c r="C11629" s="761">
        <v>43502</v>
      </c>
      <c r="D11629" s="762"/>
      <c r="E11629" s="762" t="s">
        <v>16129</v>
      </c>
      <c r="F11629" s="763" t="s">
        <v>30</v>
      </c>
      <c r="G11629" s="340">
        <v>348.39</v>
      </c>
    </row>
    <row r="11630" spans="1:7" x14ac:dyDescent="0.2">
      <c r="A11630" s="319" t="str">
        <f t="shared" si="178"/>
        <v>1 - 43491</v>
      </c>
      <c r="B11630" s="319">
        <v>1</v>
      </c>
      <c r="C11630" s="761">
        <v>43491</v>
      </c>
      <c r="D11630" s="762"/>
      <c r="E11630" s="762" t="s">
        <v>16130</v>
      </c>
      <c r="F11630" s="763" t="s">
        <v>253</v>
      </c>
      <c r="G11630" s="340">
        <v>1.39</v>
      </c>
    </row>
    <row r="11631" spans="1:7" x14ac:dyDescent="0.2">
      <c r="A11631" s="319" t="str">
        <f t="shared" si="178"/>
        <v>1 - 43503</v>
      </c>
      <c r="B11631" s="319">
        <v>1</v>
      </c>
      <c r="C11631" s="761">
        <v>43503</v>
      </c>
      <c r="D11631" s="762"/>
      <c r="E11631" s="762" t="s">
        <v>16131</v>
      </c>
      <c r="F11631" s="763" t="s">
        <v>30</v>
      </c>
      <c r="G11631" s="340">
        <v>261.93</v>
      </c>
    </row>
    <row r="11632" spans="1:7" x14ac:dyDescent="0.2">
      <c r="A11632" s="319" t="str">
        <f t="shared" si="178"/>
        <v>1 - 43492</v>
      </c>
      <c r="B11632" s="319">
        <v>1</v>
      </c>
      <c r="C11632" s="761">
        <v>43492</v>
      </c>
      <c r="D11632" s="762"/>
      <c r="E11632" s="762" t="s">
        <v>16132</v>
      </c>
      <c r="F11632" s="763" t="s">
        <v>253</v>
      </c>
      <c r="G11632" s="340">
        <v>1.82</v>
      </c>
    </row>
    <row r="11633" spans="1:7" x14ac:dyDescent="0.2">
      <c r="A11633" s="319" t="str">
        <f t="shared" si="178"/>
        <v>1 - 43504</v>
      </c>
      <c r="B11633" s="319">
        <v>1</v>
      </c>
      <c r="C11633" s="761">
        <v>43504</v>
      </c>
      <c r="D11633" s="762"/>
      <c r="E11633" s="762" t="s">
        <v>16133</v>
      </c>
      <c r="F11633" s="763" t="s">
        <v>30</v>
      </c>
      <c r="G11633" s="340">
        <v>342.83</v>
      </c>
    </row>
    <row r="11634" spans="1:7" x14ac:dyDescent="0.2">
      <c r="A11634" s="319" t="str">
        <f t="shared" si="178"/>
        <v>1 - 43493</v>
      </c>
      <c r="B11634" s="319">
        <v>1</v>
      </c>
      <c r="C11634" s="761">
        <v>43493</v>
      </c>
      <c r="D11634" s="762"/>
      <c r="E11634" s="762" t="s">
        <v>16134</v>
      </c>
      <c r="F11634" s="763" t="s">
        <v>253</v>
      </c>
      <c r="G11634" s="340">
        <v>0.74</v>
      </c>
    </row>
    <row r="11635" spans="1:7" x14ac:dyDescent="0.2">
      <c r="A11635" s="319" t="str">
        <f t="shared" ref="A11635:A11698" si="179">B11635&amp;" - "&amp;C11635</f>
        <v>1 - 43505</v>
      </c>
      <c r="B11635" s="319">
        <v>1</v>
      </c>
      <c r="C11635" s="761">
        <v>43505</v>
      </c>
      <c r="D11635" s="762"/>
      <c r="E11635" s="762" t="s">
        <v>16135</v>
      </c>
      <c r="F11635" s="763" t="s">
        <v>30</v>
      </c>
      <c r="G11635" s="340">
        <v>138.97999999999999</v>
      </c>
    </row>
    <row r="11636" spans="1:7" ht="38.25" x14ac:dyDescent="0.2">
      <c r="A11636" s="319" t="str">
        <f t="shared" si="179"/>
        <v>1 - 37774</v>
      </c>
      <c r="B11636" s="319">
        <v>1</v>
      </c>
      <c r="C11636" s="761">
        <v>37774</v>
      </c>
      <c r="D11636" s="762"/>
      <c r="E11636" s="762" t="s">
        <v>16136</v>
      </c>
      <c r="F11636" s="763" t="s">
        <v>28</v>
      </c>
    </row>
    <row r="11637" spans="1:7" ht="38.25" x14ac:dyDescent="0.2">
      <c r="A11637" s="319" t="str">
        <f t="shared" si="179"/>
        <v>1 - 38629</v>
      </c>
      <c r="B11637" s="319">
        <v>1</v>
      </c>
      <c r="C11637" s="761">
        <v>38629</v>
      </c>
      <c r="D11637" s="762"/>
      <c r="E11637" s="762" t="s">
        <v>16137</v>
      </c>
      <c r="F11637" s="763" t="s">
        <v>28</v>
      </c>
      <c r="G11637" s="340">
        <v>2955468.75</v>
      </c>
    </row>
    <row r="11638" spans="1:7" ht="38.25" x14ac:dyDescent="0.2">
      <c r="A11638" s="319" t="str">
        <f t="shared" si="179"/>
        <v>1 - 38630</v>
      </c>
      <c r="B11638" s="319">
        <v>1</v>
      </c>
      <c r="C11638" s="761">
        <v>38630</v>
      </c>
      <c r="D11638" s="762"/>
      <c r="E11638" s="762" t="s">
        <v>16138</v>
      </c>
      <c r="F11638" s="763" t="s">
        <v>28</v>
      </c>
      <c r="G11638" s="340">
        <v>1985468.75</v>
      </c>
    </row>
    <row r="11639" spans="1:7" ht="25.5" x14ac:dyDescent="0.2">
      <c r="A11639" s="319" t="str">
        <f t="shared" si="179"/>
        <v>1 - 38476</v>
      </c>
      <c r="B11639" s="319">
        <v>1</v>
      </c>
      <c r="C11639" s="761">
        <v>38476</v>
      </c>
      <c r="D11639" s="762"/>
      <c r="E11639" s="762" t="s">
        <v>16139</v>
      </c>
      <c r="F11639" s="763" t="s">
        <v>28</v>
      </c>
      <c r="G11639" s="340">
        <v>297.58999999999997</v>
      </c>
    </row>
    <row r="11640" spans="1:7" ht="25.5" x14ac:dyDescent="0.2">
      <c r="A11640" s="319" t="str">
        <f t="shared" si="179"/>
        <v>1 - 38477</v>
      </c>
      <c r="B11640" s="319">
        <v>1</v>
      </c>
      <c r="C11640" s="761">
        <v>38477</v>
      </c>
      <c r="D11640" s="762"/>
      <c r="E11640" s="762" t="s">
        <v>16140</v>
      </c>
      <c r="F11640" s="763" t="s">
        <v>28</v>
      </c>
      <c r="G11640" s="340">
        <v>789.09</v>
      </c>
    </row>
    <row r="11641" spans="1:7" ht="25.5" x14ac:dyDescent="0.2">
      <c r="A11641" s="319" t="str">
        <f t="shared" si="179"/>
        <v>1 - 45112</v>
      </c>
      <c r="B11641" s="319">
        <v>1</v>
      </c>
      <c r="C11641" s="761">
        <v>45112</v>
      </c>
      <c r="D11641" s="762"/>
      <c r="E11641" s="762" t="s">
        <v>16141</v>
      </c>
      <c r="F11641" s="763" t="s">
        <v>28</v>
      </c>
      <c r="G11641" s="340">
        <v>1032168.77</v>
      </c>
    </row>
    <row r="11642" spans="1:7" ht="25.5" x14ac:dyDescent="0.2">
      <c r="A11642" s="319" t="str">
        <f t="shared" si="179"/>
        <v>1 - 14525</v>
      </c>
      <c r="B11642" s="319">
        <v>1</v>
      </c>
      <c r="C11642" s="761">
        <v>14525</v>
      </c>
      <c r="D11642" s="762"/>
      <c r="E11642" s="762" t="s">
        <v>16142</v>
      </c>
      <c r="F11642" s="763" t="s">
        <v>28</v>
      </c>
      <c r="G11642" s="340">
        <v>897372.37</v>
      </c>
    </row>
    <row r="11643" spans="1:7" ht="25.5" x14ac:dyDescent="0.2">
      <c r="A11643" s="319" t="str">
        <f t="shared" si="179"/>
        <v>1 - 36408</v>
      </c>
      <c r="B11643" s="319">
        <v>1</v>
      </c>
      <c r="C11643" s="761">
        <v>36408</v>
      </c>
      <c r="D11643" s="762"/>
      <c r="E11643" s="762" t="s">
        <v>16143</v>
      </c>
      <c r="F11643" s="763" t="s">
        <v>28</v>
      </c>
      <c r="G11643" s="340">
        <v>1095518.33</v>
      </c>
    </row>
    <row r="11644" spans="1:7" ht="25.5" x14ac:dyDescent="0.2">
      <c r="A11644" s="319" t="str">
        <f t="shared" si="179"/>
        <v>1 - 2723</v>
      </c>
      <c r="B11644" s="319">
        <v>1</v>
      </c>
      <c r="C11644" s="761">
        <v>2723</v>
      </c>
      <c r="D11644" s="762"/>
      <c r="E11644" s="762" t="s">
        <v>16144</v>
      </c>
      <c r="F11644" s="763" t="s">
        <v>28</v>
      </c>
      <c r="G11644" s="340">
        <v>666837.19999999995</v>
      </c>
    </row>
    <row r="11645" spans="1:7" ht="25.5" x14ac:dyDescent="0.2">
      <c r="A11645" s="319" t="str">
        <f t="shared" si="179"/>
        <v>1 - 10685</v>
      </c>
      <c r="B11645" s="319">
        <v>1</v>
      </c>
      <c r="C11645" s="761">
        <v>10685</v>
      </c>
      <c r="D11645" s="762"/>
      <c r="E11645" s="762" t="s">
        <v>16145</v>
      </c>
      <c r="F11645" s="763" t="s">
        <v>28</v>
      </c>
      <c r="G11645" s="340">
        <v>793060</v>
      </c>
    </row>
    <row r="11646" spans="1:7" ht="38.25" x14ac:dyDescent="0.2">
      <c r="A11646" s="319" t="str">
        <f t="shared" si="179"/>
        <v>1 - 40636</v>
      </c>
      <c r="B11646" s="319">
        <v>1</v>
      </c>
      <c r="C11646" s="761">
        <v>40636</v>
      </c>
      <c r="D11646" s="762"/>
      <c r="E11646" s="762" t="s">
        <v>16146</v>
      </c>
      <c r="F11646" s="763" t="s">
        <v>28</v>
      </c>
      <c r="G11646" s="340">
        <v>1098188.8</v>
      </c>
    </row>
    <row r="11647" spans="1:7" x14ac:dyDescent="0.2">
      <c r="A11647" s="319" t="str">
        <f t="shared" si="179"/>
        <v>1 - 4111</v>
      </c>
      <c r="B11647" s="319">
        <v>1</v>
      </c>
      <c r="C11647" s="761">
        <v>4111</v>
      </c>
      <c r="D11647" s="762"/>
      <c r="E11647" s="762" t="s">
        <v>16147</v>
      </c>
      <c r="F11647" s="763" t="s">
        <v>28</v>
      </c>
      <c r="G11647" s="340">
        <v>79.8</v>
      </c>
    </row>
    <row r="11648" spans="1:7" ht="25.5" x14ac:dyDescent="0.2">
      <c r="A11648" s="319" t="str">
        <f t="shared" si="179"/>
        <v>1 - 44538</v>
      </c>
      <c r="B11648" s="319">
        <v>1</v>
      </c>
      <c r="C11648" s="761">
        <v>44538</v>
      </c>
      <c r="D11648" s="762"/>
      <c r="E11648" s="762" t="s">
        <v>16148</v>
      </c>
      <c r="F11648" s="763" t="s">
        <v>28</v>
      </c>
      <c r="G11648" s="340">
        <v>65.47</v>
      </c>
    </row>
    <row r="11649" spans="1:7" x14ac:dyDescent="0.2">
      <c r="A11649" s="319" t="str">
        <f t="shared" si="179"/>
        <v>1 - 12</v>
      </c>
      <c r="B11649" s="319">
        <v>1</v>
      </c>
      <c r="C11649" s="761">
        <v>12</v>
      </c>
      <c r="D11649" s="762"/>
      <c r="E11649" s="762" t="s">
        <v>16149</v>
      </c>
      <c r="F11649" s="763" t="s">
        <v>28</v>
      </c>
      <c r="G11649" s="340">
        <v>14.7</v>
      </c>
    </row>
    <row r="11650" spans="1:7" x14ac:dyDescent="0.2">
      <c r="A11650" s="319" t="str">
        <f t="shared" si="179"/>
        <v>1 - 37554</v>
      </c>
      <c r="B11650" s="319">
        <v>1</v>
      </c>
      <c r="C11650" s="761">
        <v>37554</v>
      </c>
      <c r="D11650" s="762"/>
      <c r="E11650" s="762" t="s">
        <v>16150</v>
      </c>
      <c r="F11650" s="763" t="s">
        <v>28</v>
      </c>
      <c r="G11650" s="340">
        <v>182.02</v>
      </c>
    </row>
    <row r="11651" spans="1:7" x14ac:dyDescent="0.2">
      <c r="A11651" s="319" t="str">
        <f t="shared" si="179"/>
        <v>1 - 37555</v>
      </c>
      <c r="B11651" s="319">
        <v>1</v>
      </c>
      <c r="C11651" s="761">
        <v>37555</v>
      </c>
      <c r="D11651" s="762"/>
      <c r="E11651" s="762" t="s">
        <v>16151</v>
      </c>
      <c r="F11651" s="763" t="s">
        <v>28</v>
      </c>
      <c r="G11651" s="340">
        <v>221.42</v>
      </c>
    </row>
    <row r="11652" spans="1:7" ht="25.5" x14ac:dyDescent="0.2">
      <c r="A11652" s="319" t="str">
        <f t="shared" si="179"/>
        <v>1 - 10902</v>
      </c>
      <c r="B11652" s="319">
        <v>1</v>
      </c>
      <c r="C11652" s="761">
        <v>10902</v>
      </c>
      <c r="D11652" s="762"/>
      <c r="E11652" s="762" t="s">
        <v>16152</v>
      </c>
      <c r="F11652" s="763" t="s">
        <v>28</v>
      </c>
      <c r="G11652" s="340">
        <v>55.56</v>
      </c>
    </row>
    <row r="11653" spans="1:7" ht="25.5" x14ac:dyDescent="0.2">
      <c r="A11653" s="319" t="str">
        <f t="shared" si="179"/>
        <v>1 - 20965</v>
      </c>
      <c r="B11653" s="319">
        <v>1</v>
      </c>
      <c r="C11653" s="761">
        <v>20965</v>
      </c>
      <c r="D11653" s="762"/>
      <c r="E11653" s="762" t="s">
        <v>16153</v>
      </c>
      <c r="F11653" s="763" t="s">
        <v>28</v>
      </c>
      <c r="G11653" s="340">
        <v>56.08</v>
      </c>
    </row>
    <row r="11654" spans="1:7" ht="25.5" x14ac:dyDescent="0.2">
      <c r="A11654" s="319" t="str">
        <f t="shared" si="179"/>
        <v>1 - 20966</v>
      </c>
      <c r="B11654" s="319">
        <v>1</v>
      </c>
      <c r="C11654" s="761">
        <v>20966</v>
      </c>
      <c r="D11654" s="762"/>
      <c r="E11654" s="762" t="s">
        <v>16154</v>
      </c>
      <c r="F11654" s="763" t="s">
        <v>28</v>
      </c>
      <c r="G11654" s="340">
        <v>60.38</v>
      </c>
    </row>
    <row r="11655" spans="1:7" ht="25.5" x14ac:dyDescent="0.2">
      <c r="A11655" s="319" t="str">
        <f t="shared" si="179"/>
        <v>1 - 10903</v>
      </c>
      <c r="B11655" s="319">
        <v>1</v>
      </c>
      <c r="C11655" s="761">
        <v>10903</v>
      </c>
      <c r="D11655" s="762"/>
      <c r="E11655" s="762" t="s">
        <v>16155</v>
      </c>
      <c r="F11655" s="763" t="s">
        <v>28</v>
      </c>
      <c r="G11655" s="340">
        <v>91.52</v>
      </c>
    </row>
    <row r="11656" spans="1:7" ht="25.5" x14ac:dyDescent="0.2">
      <c r="A11656" s="319" t="str">
        <f t="shared" si="179"/>
        <v>1 - 20967</v>
      </c>
      <c r="B11656" s="319">
        <v>1</v>
      </c>
      <c r="C11656" s="761">
        <v>20967</v>
      </c>
      <c r="D11656" s="762"/>
      <c r="E11656" s="762" t="s">
        <v>16156</v>
      </c>
      <c r="F11656" s="763" t="s">
        <v>28</v>
      </c>
      <c r="G11656" s="340">
        <v>91.52</v>
      </c>
    </row>
    <row r="11657" spans="1:7" ht="25.5" x14ac:dyDescent="0.2">
      <c r="A11657" s="319" t="str">
        <f t="shared" si="179"/>
        <v>1 - 20968</v>
      </c>
      <c r="B11657" s="319">
        <v>1</v>
      </c>
      <c r="C11657" s="761">
        <v>20968</v>
      </c>
      <c r="D11657" s="762"/>
      <c r="E11657" s="762" t="s">
        <v>16157</v>
      </c>
      <c r="F11657" s="763" t="s">
        <v>28</v>
      </c>
      <c r="G11657" s="340">
        <v>100.38</v>
      </c>
    </row>
    <row r="11658" spans="1:7" ht="25.5" x14ac:dyDescent="0.2">
      <c r="A11658" s="319" t="str">
        <f t="shared" si="179"/>
        <v>1 - 11359</v>
      </c>
      <c r="B11658" s="319">
        <v>1</v>
      </c>
      <c r="C11658" s="761">
        <v>11359</v>
      </c>
      <c r="D11658" s="762"/>
      <c r="E11658" s="762" t="s">
        <v>16158</v>
      </c>
      <c r="F11658" s="763" t="s">
        <v>28</v>
      </c>
      <c r="G11658" s="340">
        <v>944</v>
      </c>
    </row>
    <row r="11659" spans="1:7" ht="25.5" x14ac:dyDescent="0.2">
      <c r="A11659" s="319" t="str">
        <f t="shared" si="179"/>
        <v>1 - 39017</v>
      </c>
      <c r="B11659" s="319">
        <v>1</v>
      </c>
      <c r="C11659" s="761">
        <v>39017</v>
      </c>
      <c r="D11659" s="762"/>
      <c r="E11659" s="762" t="s">
        <v>16159</v>
      </c>
      <c r="F11659" s="763" t="s">
        <v>28</v>
      </c>
      <c r="G11659" s="340">
        <v>0.21</v>
      </c>
    </row>
    <row r="11660" spans="1:7" ht="25.5" x14ac:dyDescent="0.2">
      <c r="A11660" s="319" t="str">
        <f t="shared" si="179"/>
        <v>1 - 39315</v>
      </c>
      <c r="B11660" s="319">
        <v>1</v>
      </c>
      <c r="C11660" s="761">
        <v>39315</v>
      </c>
      <c r="D11660" s="762"/>
      <c r="E11660" s="762" t="s">
        <v>16160</v>
      </c>
      <c r="F11660" s="763" t="s">
        <v>28</v>
      </c>
      <c r="G11660" s="340">
        <v>0.35</v>
      </c>
    </row>
    <row r="11661" spans="1:7" ht="25.5" x14ac:dyDescent="0.2">
      <c r="A11661" s="319" t="str">
        <f t="shared" si="179"/>
        <v>1 - 39016</v>
      </c>
      <c r="B11661" s="319">
        <v>1</v>
      </c>
      <c r="C11661" s="761">
        <v>39016</v>
      </c>
      <c r="D11661" s="762"/>
      <c r="E11661" s="762" t="s">
        <v>16161</v>
      </c>
      <c r="F11661" s="763" t="s">
        <v>28</v>
      </c>
      <c r="G11661" s="340">
        <v>0.35</v>
      </c>
    </row>
    <row r="11662" spans="1:7" ht="25.5" x14ac:dyDescent="0.2">
      <c r="A11662" s="319" t="str">
        <f t="shared" si="179"/>
        <v>1 - 39481</v>
      </c>
      <c r="B11662" s="319">
        <v>1</v>
      </c>
      <c r="C11662" s="761">
        <v>39481</v>
      </c>
      <c r="D11662" s="762"/>
      <c r="E11662" s="762" t="s">
        <v>16162</v>
      </c>
      <c r="F11662" s="763" t="s">
        <v>28</v>
      </c>
      <c r="G11662" s="340">
        <v>1.7</v>
      </c>
    </row>
    <row r="11663" spans="1:7" ht="25.5" x14ac:dyDescent="0.2">
      <c r="A11663" s="319" t="str">
        <f t="shared" si="179"/>
        <v>1 - 39013</v>
      </c>
      <c r="B11663" s="319">
        <v>1</v>
      </c>
      <c r="C11663" s="761">
        <v>39013</v>
      </c>
      <c r="D11663" s="762"/>
      <c r="E11663" s="762" t="s">
        <v>16163</v>
      </c>
      <c r="F11663" s="763" t="s">
        <v>28</v>
      </c>
      <c r="G11663" s="340">
        <v>1.45</v>
      </c>
    </row>
    <row r="11664" spans="1:7" ht="25.5" x14ac:dyDescent="0.2">
      <c r="A11664" s="319" t="str">
        <f t="shared" si="179"/>
        <v>1 - 44919</v>
      </c>
      <c r="B11664" s="319">
        <v>1</v>
      </c>
      <c r="C11664" s="761">
        <v>44919</v>
      </c>
      <c r="D11664" s="762"/>
      <c r="E11664" s="762" t="s">
        <v>16164</v>
      </c>
      <c r="F11664" s="763" t="s">
        <v>28</v>
      </c>
      <c r="G11664" s="340">
        <v>2.71</v>
      </c>
    </row>
    <row r="11665" spans="1:7" x14ac:dyDescent="0.2">
      <c r="A11665" s="319" t="str">
        <f t="shared" si="179"/>
        <v>1 - 40433</v>
      </c>
      <c r="B11665" s="319">
        <v>1</v>
      </c>
      <c r="C11665" s="761">
        <v>40433</v>
      </c>
      <c r="D11665" s="762"/>
      <c r="E11665" s="762" t="s">
        <v>16165</v>
      </c>
      <c r="F11665" s="763" t="s">
        <v>28</v>
      </c>
      <c r="G11665" s="340">
        <v>1.5</v>
      </c>
    </row>
    <row r="11666" spans="1:7" ht="25.5" x14ac:dyDescent="0.2">
      <c r="A11666" s="319" t="str">
        <f t="shared" si="179"/>
        <v>1 - 20219</v>
      </c>
      <c r="B11666" s="319">
        <v>1</v>
      </c>
      <c r="C11666" s="761">
        <v>20219</v>
      </c>
      <c r="D11666" s="762"/>
      <c r="E11666" s="762" t="s">
        <v>16166</v>
      </c>
      <c r="F11666" s="763" t="s">
        <v>28</v>
      </c>
    </row>
    <row r="11667" spans="1:7" ht="25.5" x14ac:dyDescent="0.2">
      <c r="A11667" s="319" t="str">
        <f t="shared" si="179"/>
        <v>1 - 36484</v>
      </c>
      <c r="B11667" s="319">
        <v>1</v>
      </c>
      <c r="C11667" s="761">
        <v>36484</v>
      </c>
      <c r="D11667" s="762"/>
      <c r="E11667" s="762" t="s">
        <v>16167</v>
      </c>
      <c r="F11667" s="763" t="s">
        <v>28</v>
      </c>
    </row>
    <row r="11668" spans="1:7" x14ac:dyDescent="0.2">
      <c r="A11668" s="319" t="str">
        <f>B11668&amp;" - "&amp;C11668</f>
        <v>1 - 38368</v>
      </c>
      <c r="B11668" s="319">
        <v>1</v>
      </c>
      <c r="C11668" s="761">
        <v>38368</v>
      </c>
      <c r="D11668" s="762"/>
      <c r="E11668" s="762" t="s">
        <v>16168</v>
      </c>
      <c r="F11668" s="763" t="s">
        <v>28</v>
      </c>
      <c r="G11668" s="341">
        <v>11.11</v>
      </c>
    </row>
    <row r="11669" spans="1:7" x14ac:dyDescent="0.2">
      <c r="A11669" s="319" t="str">
        <f t="shared" si="179"/>
        <v>1 - 38367</v>
      </c>
      <c r="B11669" s="319">
        <v>1</v>
      </c>
      <c r="C11669" s="761">
        <v>38367</v>
      </c>
      <c r="D11669" s="766"/>
      <c r="E11669" s="767" t="s">
        <v>16169</v>
      </c>
      <c r="F11669" s="768" t="s">
        <v>28</v>
      </c>
      <c r="G11669" s="340">
        <v>14.73</v>
      </c>
    </row>
    <row r="11670" spans="1:7" x14ac:dyDescent="0.2">
      <c r="A11670" s="319" t="str">
        <f t="shared" si="179"/>
        <v>1 - 38091</v>
      </c>
      <c r="B11670" s="319">
        <v>1</v>
      </c>
      <c r="C11670" s="761">
        <v>38091</v>
      </c>
      <c r="D11670" s="766"/>
      <c r="E11670" s="767" t="s">
        <v>16170</v>
      </c>
      <c r="F11670" s="768" t="s">
        <v>28</v>
      </c>
      <c r="G11670" s="340">
        <v>2.36</v>
      </c>
    </row>
    <row r="11671" spans="1:7" x14ac:dyDescent="0.2">
      <c r="A11671" s="319" t="str">
        <f t="shared" si="179"/>
        <v>1 - 38095</v>
      </c>
      <c r="B11671" s="319">
        <v>1</v>
      </c>
      <c r="C11671" s="761">
        <v>38095</v>
      </c>
      <c r="D11671" s="766"/>
      <c r="E11671" s="767" t="s">
        <v>16171</v>
      </c>
      <c r="F11671" s="768" t="s">
        <v>28</v>
      </c>
      <c r="G11671" s="340">
        <v>5.01</v>
      </c>
    </row>
    <row r="11672" spans="1:7" x14ac:dyDescent="0.2">
      <c r="A11672" s="319" t="str">
        <f t="shared" si="179"/>
        <v>1 - 38092</v>
      </c>
      <c r="B11672" s="319">
        <v>1</v>
      </c>
      <c r="C11672" s="761">
        <v>38092</v>
      </c>
      <c r="D11672" s="766"/>
      <c r="E11672" s="767" t="s">
        <v>16172</v>
      </c>
      <c r="F11672" s="768" t="s">
        <v>28</v>
      </c>
      <c r="G11672" s="340">
        <v>2.2400000000000002</v>
      </c>
    </row>
    <row r="11673" spans="1:7" x14ac:dyDescent="0.2">
      <c r="A11673" s="319" t="str">
        <f t="shared" si="179"/>
        <v>1 - 38093</v>
      </c>
      <c r="B11673" s="319">
        <v>1</v>
      </c>
      <c r="C11673" s="761">
        <v>38093</v>
      </c>
      <c r="D11673" s="766"/>
      <c r="E11673" s="767" t="s">
        <v>16173</v>
      </c>
      <c r="F11673" s="768" t="s">
        <v>28</v>
      </c>
      <c r="G11673" s="340">
        <v>2.3199999999999998</v>
      </c>
    </row>
    <row r="11674" spans="1:7" x14ac:dyDescent="0.2">
      <c r="A11674" s="319" t="str">
        <f t="shared" si="179"/>
        <v>1 - 38096</v>
      </c>
      <c r="B11674" s="319">
        <v>1</v>
      </c>
      <c r="C11674" s="761">
        <v>38096</v>
      </c>
      <c r="D11674" s="766"/>
      <c r="E11674" s="767" t="s">
        <v>16174</v>
      </c>
      <c r="F11674" s="768" t="s">
        <v>28</v>
      </c>
      <c r="G11674" s="340">
        <v>5.38</v>
      </c>
    </row>
    <row r="11675" spans="1:7" x14ac:dyDescent="0.2">
      <c r="A11675" s="319" t="str">
        <f t="shared" si="179"/>
        <v>1 - 38094</v>
      </c>
      <c r="B11675" s="319">
        <v>1</v>
      </c>
      <c r="C11675" s="761">
        <v>38094</v>
      </c>
      <c r="D11675" s="766"/>
      <c r="E11675" s="767" t="s">
        <v>16175</v>
      </c>
      <c r="F11675" s="768" t="s">
        <v>28</v>
      </c>
      <c r="G11675" s="340">
        <v>2.84</v>
      </c>
    </row>
    <row r="11676" spans="1:7" x14ac:dyDescent="0.2">
      <c r="A11676" s="319" t="str">
        <f t="shared" si="179"/>
        <v>1 - 38097</v>
      </c>
      <c r="B11676" s="319">
        <v>1</v>
      </c>
      <c r="C11676" s="761">
        <v>38097</v>
      </c>
      <c r="D11676" s="766"/>
      <c r="E11676" s="767" t="s">
        <v>16176</v>
      </c>
      <c r="F11676" s="768" t="s">
        <v>28</v>
      </c>
      <c r="G11676" s="340">
        <v>5.77</v>
      </c>
    </row>
    <row r="11677" spans="1:7" x14ac:dyDescent="0.2">
      <c r="A11677" s="319" t="str">
        <f t="shared" si="179"/>
        <v>1 - 38098</v>
      </c>
      <c r="B11677" s="319">
        <v>1</v>
      </c>
      <c r="C11677" s="761">
        <v>38098</v>
      </c>
      <c r="D11677" s="766"/>
      <c r="E11677" s="767" t="s">
        <v>16177</v>
      </c>
      <c r="F11677" s="768" t="s">
        <v>28</v>
      </c>
      <c r="G11677" s="340">
        <v>5.77</v>
      </c>
    </row>
    <row r="11678" spans="1:7" x14ac:dyDescent="0.2">
      <c r="A11678" s="319" t="str">
        <f t="shared" si="179"/>
        <v>1 - 11186</v>
      </c>
      <c r="B11678" s="319">
        <v>1</v>
      </c>
      <c r="C11678" s="761">
        <v>11186</v>
      </c>
      <c r="D11678" s="766"/>
      <c r="E11678" s="767" t="s">
        <v>16178</v>
      </c>
      <c r="F11678" s="768" t="s">
        <v>1</v>
      </c>
      <c r="G11678" s="340">
        <v>292.39999999999998</v>
      </c>
    </row>
    <row r="11679" spans="1:7" ht="25.5" x14ac:dyDescent="0.2">
      <c r="A11679" s="319" t="str">
        <f t="shared" si="179"/>
        <v>1 - 11558</v>
      </c>
      <c r="B11679" s="319">
        <v>1</v>
      </c>
      <c r="C11679" s="761">
        <v>11558</v>
      </c>
      <c r="D11679" s="766"/>
      <c r="E11679" s="767" t="s">
        <v>16179</v>
      </c>
      <c r="F11679" s="768" t="s">
        <v>19094</v>
      </c>
      <c r="G11679" s="340">
        <v>14.98</v>
      </c>
    </row>
    <row r="11680" spans="1:7" ht="25.5" x14ac:dyDescent="0.2">
      <c r="A11680" s="319" t="str">
        <f t="shared" si="179"/>
        <v>1 - 11557</v>
      </c>
      <c r="B11680" s="319">
        <v>1</v>
      </c>
      <c r="C11680" s="761">
        <v>11557</v>
      </c>
      <c r="D11680" s="766"/>
      <c r="E11680" s="767" t="s">
        <v>16180</v>
      </c>
      <c r="F11680" s="768" t="s">
        <v>19094</v>
      </c>
      <c r="G11680" s="340">
        <v>37.93</v>
      </c>
    </row>
    <row r="11681" spans="1:7" x14ac:dyDescent="0.2">
      <c r="A11681" s="319" t="str">
        <f t="shared" si="179"/>
        <v>1 - 2759</v>
      </c>
      <c r="B11681" s="319">
        <v>1</v>
      </c>
      <c r="C11681" s="761">
        <v>2759</v>
      </c>
      <c r="D11681" s="766"/>
      <c r="E11681" s="767" t="s">
        <v>16181</v>
      </c>
      <c r="F11681" s="768" t="s">
        <v>28</v>
      </c>
    </row>
    <row r="11682" spans="1:7" x14ac:dyDescent="0.2">
      <c r="A11682" s="319" t="str">
        <f t="shared" si="179"/>
        <v>1 - 38124</v>
      </c>
      <c r="B11682" s="319">
        <v>1</v>
      </c>
      <c r="C11682" s="761">
        <v>38124</v>
      </c>
      <c r="D11682" s="766"/>
      <c r="E11682" s="767" t="s">
        <v>16182</v>
      </c>
      <c r="F11682" s="768" t="s">
        <v>28</v>
      </c>
      <c r="G11682" s="340">
        <v>28.48</v>
      </c>
    </row>
    <row r="11683" spans="1:7" x14ac:dyDescent="0.2">
      <c r="A11683" s="319" t="str">
        <f t="shared" si="179"/>
        <v>1 - 38380</v>
      </c>
      <c r="B11683" s="319">
        <v>1</v>
      </c>
      <c r="C11683" s="761">
        <v>38380</v>
      </c>
      <c r="D11683" s="766"/>
      <c r="E11683" s="767" t="s">
        <v>16183</v>
      </c>
      <c r="F11683" s="768" t="s">
        <v>28</v>
      </c>
      <c r="G11683" s="340">
        <v>24.51</v>
      </c>
    </row>
    <row r="11684" spans="1:7" ht="25.5" x14ac:dyDescent="0.2">
      <c r="A11684" s="319" t="str">
        <f t="shared" si="179"/>
        <v>1 - 42429</v>
      </c>
      <c r="B11684" s="319">
        <v>1</v>
      </c>
      <c r="C11684" s="761">
        <v>42429</v>
      </c>
      <c r="D11684" s="766"/>
      <c r="E11684" s="767" t="s">
        <v>16184</v>
      </c>
      <c r="F11684" s="768" t="s">
        <v>28</v>
      </c>
    </row>
    <row r="11685" spans="1:7" x14ac:dyDescent="0.2">
      <c r="A11685" s="319" t="str">
        <f t="shared" si="179"/>
        <v>1 - 39616</v>
      </c>
      <c r="B11685" s="319">
        <v>1</v>
      </c>
      <c r="C11685" s="761">
        <v>39616</v>
      </c>
      <c r="D11685" s="766"/>
      <c r="E11685" s="767" t="s">
        <v>16185</v>
      </c>
      <c r="F11685" s="768" t="s">
        <v>28</v>
      </c>
      <c r="G11685" s="340">
        <v>442.44</v>
      </c>
    </row>
    <row r="11686" spans="1:7" x14ac:dyDescent="0.2">
      <c r="A11686" s="319" t="str">
        <f t="shared" si="179"/>
        <v>1 - 39618</v>
      </c>
      <c r="B11686" s="319">
        <v>1</v>
      </c>
      <c r="C11686" s="761">
        <v>39618</v>
      </c>
      <c r="D11686" s="766"/>
      <c r="E11686" s="767" t="s">
        <v>16186</v>
      </c>
      <c r="F11686" s="768" t="s">
        <v>28</v>
      </c>
      <c r="G11686" s="340">
        <v>802.51</v>
      </c>
    </row>
    <row r="11687" spans="1:7" x14ac:dyDescent="0.2">
      <c r="A11687" s="319" t="str">
        <f t="shared" si="179"/>
        <v>1 - 39619</v>
      </c>
      <c r="B11687" s="319">
        <v>1</v>
      </c>
      <c r="C11687" s="761">
        <v>39619</v>
      </c>
      <c r="D11687" s="766"/>
      <c r="E11687" s="767" t="s">
        <v>16187</v>
      </c>
      <c r="F11687" s="768" t="s">
        <v>28</v>
      </c>
      <c r="G11687" s="340">
        <v>1099.1099999999999</v>
      </c>
    </row>
    <row r="11688" spans="1:7" x14ac:dyDescent="0.2">
      <c r="A11688" s="319" t="str">
        <f t="shared" si="179"/>
        <v>1 - 39613</v>
      </c>
      <c r="B11688" s="319">
        <v>1</v>
      </c>
      <c r="C11688" s="761">
        <v>39613</v>
      </c>
      <c r="D11688" s="766"/>
      <c r="E11688" s="767" t="s">
        <v>16188</v>
      </c>
      <c r="F11688" s="768" t="s">
        <v>28</v>
      </c>
      <c r="G11688" s="340">
        <v>175.75</v>
      </c>
    </row>
    <row r="11689" spans="1:7" x14ac:dyDescent="0.2">
      <c r="A11689" s="319" t="str">
        <f t="shared" si="179"/>
        <v>1 - 39614</v>
      </c>
      <c r="B11689" s="319">
        <v>1</v>
      </c>
      <c r="C11689" s="761">
        <v>39614</v>
      </c>
      <c r="D11689" s="766"/>
      <c r="E11689" s="767" t="s">
        <v>16189</v>
      </c>
      <c r="F11689" s="768" t="s">
        <v>28</v>
      </c>
      <c r="G11689" s="340">
        <v>256.39999999999998</v>
      </c>
    </row>
    <row r="11690" spans="1:7" ht="25.5" x14ac:dyDescent="0.2">
      <c r="A11690" s="319" t="str">
        <f t="shared" si="179"/>
        <v>1 - 38538</v>
      </c>
      <c r="B11690" s="319">
        <v>1</v>
      </c>
      <c r="C11690" s="761">
        <v>38538</v>
      </c>
      <c r="D11690" s="766"/>
      <c r="E11690" s="767" t="s">
        <v>16190</v>
      </c>
      <c r="F11690" s="768" t="s">
        <v>0</v>
      </c>
    </row>
    <row r="11691" spans="1:7" ht="25.5" x14ac:dyDescent="0.2">
      <c r="A11691" s="319" t="str">
        <f t="shared" si="179"/>
        <v>1 - 38539</v>
      </c>
      <c r="B11691" s="319">
        <v>1</v>
      </c>
      <c r="C11691" s="761">
        <v>38539</v>
      </c>
      <c r="D11691" s="766"/>
      <c r="E11691" s="767" t="s">
        <v>16191</v>
      </c>
      <c r="F11691" s="768" t="s">
        <v>0</v>
      </c>
    </row>
    <row r="11692" spans="1:7" ht="25.5" x14ac:dyDescent="0.2">
      <c r="A11692" s="319" t="str">
        <f t="shared" si="179"/>
        <v>1 - 38540</v>
      </c>
      <c r="B11692" s="319">
        <v>1</v>
      </c>
      <c r="C11692" s="761">
        <v>38540</v>
      </c>
      <c r="D11692" s="766"/>
      <c r="E11692" s="767" t="s">
        <v>16192</v>
      </c>
      <c r="F11692" s="768" t="s">
        <v>0</v>
      </c>
    </row>
    <row r="11693" spans="1:7" x14ac:dyDescent="0.2">
      <c r="A11693" s="319" t="str">
        <f t="shared" si="179"/>
        <v>1 - 38384</v>
      </c>
      <c r="B11693" s="319">
        <v>1</v>
      </c>
      <c r="C11693" s="761">
        <v>38384</v>
      </c>
      <c r="D11693" s="766"/>
      <c r="E11693" s="767" t="s">
        <v>16193</v>
      </c>
      <c r="F11693" s="768" t="s">
        <v>28</v>
      </c>
      <c r="G11693" s="340">
        <v>17.649999999999999</v>
      </c>
    </row>
    <row r="11694" spans="1:7" x14ac:dyDescent="0.2">
      <c r="A11694" s="319" t="str">
        <f t="shared" si="179"/>
        <v>1 - 13</v>
      </c>
      <c r="B11694" s="319">
        <v>1</v>
      </c>
      <c r="C11694" s="761">
        <v>13</v>
      </c>
      <c r="D11694" s="766"/>
      <c r="E11694" s="767" t="s">
        <v>16194</v>
      </c>
      <c r="F11694" s="768" t="s">
        <v>29</v>
      </c>
      <c r="G11694" s="340">
        <v>22.63</v>
      </c>
    </row>
    <row r="11695" spans="1:7" x14ac:dyDescent="0.2">
      <c r="A11695" s="319" t="str">
        <f t="shared" si="179"/>
        <v>1 - 2762</v>
      </c>
      <c r="B11695" s="319">
        <v>1</v>
      </c>
      <c r="C11695" s="769">
        <v>2762</v>
      </c>
      <c r="D11695" s="770"/>
      <c r="E11695" s="771" t="s">
        <v>16195</v>
      </c>
      <c r="F11695" s="772" t="s">
        <v>0</v>
      </c>
    </row>
    <row r="11696" spans="1:7" ht="25.5" x14ac:dyDescent="0.2">
      <c r="A11696" s="319" t="str">
        <f t="shared" si="179"/>
        <v>1 - 21142</v>
      </c>
      <c r="B11696" s="319">
        <v>1</v>
      </c>
      <c r="C11696" s="761">
        <v>21142</v>
      </c>
      <c r="D11696" s="766"/>
      <c r="E11696" s="767" t="s">
        <v>16196</v>
      </c>
      <c r="F11696" s="768" t="s">
        <v>28</v>
      </c>
      <c r="G11696" s="340">
        <v>43.6</v>
      </c>
    </row>
    <row r="11697" spans="1:7" x14ac:dyDescent="0.2">
      <c r="A11697" s="319" t="str">
        <f t="shared" si="179"/>
        <v>1 - 4223</v>
      </c>
      <c r="B11697" s="319">
        <v>1</v>
      </c>
      <c r="C11697" s="761">
        <v>4223</v>
      </c>
      <c r="D11697" s="766"/>
      <c r="E11697" s="767" t="s">
        <v>16197</v>
      </c>
      <c r="F11697" s="768" t="s">
        <v>702</v>
      </c>
      <c r="G11697" s="340">
        <v>4.28</v>
      </c>
    </row>
    <row r="11698" spans="1:7" x14ac:dyDescent="0.2">
      <c r="A11698" s="319" t="str">
        <f t="shared" si="179"/>
        <v>1 - 37372</v>
      </c>
      <c r="B11698" s="319">
        <v>1</v>
      </c>
      <c r="C11698" s="761">
        <v>37372</v>
      </c>
      <c r="D11698" s="766"/>
      <c r="E11698" s="767" t="s">
        <v>16198</v>
      </c>
      <c r="F11698" s="768" t="s">
        <v>253</v>
      </c>
      <c r="G11698" s="340">
        <v>1.43</v>
      </c>
    </row>
    <row r="11699" spans="1:7" x14ac:dyDescent="0.2">
      <c r="A11699" s="319" t="str">
        <f t="shared" ref="A11699:A11762" si="180">B11699&amp;" - "&amp;C11699</f>
        <v>1 - 40863</v>
      </c>
      <c r="B11699" s="319">
        <v>1</v>
      </c>
      <c r="C11699" s="761">
        <v>40863</v>
      </c>
      <c r="D11699" s="766"/>
      <c r="E11699" s="767" t="s">
        <v>16199</v>
      </c>
      <c r="F11699" s="768" t="s">
        <v>30</v>
      </c>
      <c r="G11699" s="340">
        <v>270.51</v>
      </c>
    </row>
    <row r="11700" spans="1:7" x14ac:dyDescent="0.2">
      <c r="A11700" s="319" t="str">
        <f t="shared" si="180"/>
        <v>1 - 38475</v>
      </c>
      <c r="B11700" s="319">
        <v>1</v>
      </c>
      <c r="C11700" s="761">
        <v>38475</v>
      </c>
      <c r="D11700" s="766"/>
      <c r="E11700" s="767" t="s">
        <v>16200</v>
      </c>
      <c r="F11700" s="768" t="s">
        <v>28</v>
      </c>
      <c r="G11700" s="340">
        <v>27.05</v>
      </c>
    </row>
    <row r="11701" spans="1:7" x14ac:dyDescent="0.2">
      <c r="A11701" s="319" t="str">
        <f t="shared" si="180"/>
        <v>1 - 38474</v>
      </c>
      <c r="B11701" s="319">
        <v>1</v>
      </c>
      <c r="C11701" s="761">
        <v>38474</v>
      </c>
      <c r="D11701" s="766"/>
      <c r="E11701" s="767" t="s">
        <v>16201</v>
      </c>
      <c r="F11701" s="768" t="s">
        <v>28</v>
      </c>
      <c r="G11701" s="340">
        <v>33.44</v>
      </c>
    </row>
    <row r="11702" spans="1:7" x14ac:dyDescent="0.2">
      <c r="A11702" s="319" t="str">
        <f t="shared" si="180"/>
        <v>1 - 10886</v>
      </c>
      <c r="B11702" s="319">
        <v>1</v>
      </c>
      <c r="C11702" s="761">
        <v>10886</v>
      </c>
      <c r="D11702" s="766"/>
      <c r="E11702" s="767" t="s">
        <v>16202</v>
      </c>
      <c r="F11702" s="768" t="s">
        <v>28</v>
      </c>
      <c r="G11702" s="340">
        <v>154.87</v>
      </c>
    </row>
    <row r="11703" spans="1:7" x14ac:dyDescent="0.2">
      <c r="A11703" s="319" t="str">
        <f t="shared" si="180"/>
        <v>1 - 10888</v>
      </c>
      <c r="B11703" s="319">
        <v>1</v>
      </c>
      <c r="C11703" s="761">
        <v>10888</v>
      </c>
      <c r="D11703" s="766"/>
      <c r="E11703" s="767" t="s">
        <v>16203</v>
      </c>
      <c r="F11703" s="768" t="s">
        <v>28</v>
      </c>
      <c r="G11703" s="340">
        <v>490.15</v>
      </c>
    </row>
    <row r="11704" spans="1:7" x14ac:dyDescent="0.2">
      <c r="A11704" s="319" t="str">
        <f t="shared" si="180"/>
        <v>1 - 10889</v>
      </c>
      <c r="B11704" s="319">
        <v>1</v>
      </c>
      <c r="C11704" s="761">
        <v>10889</v>
      </c>
      <c r="D11704" s="766"/>
      <c r="E11704" s="767" t="s">
        <v>16204</v>
      </c>
      <c r="F11704" s="768" t="s">
        <v>28</v>
      </c>
      <c r="G11704" s="340">
        <v>531</v>
      </c>
    </row>
    <row r="11705" spans="1:7" x14ac:dyDescent="0.2">
      <c r="A11705" s="319" t="str">
        <f t="shared" si="180"/>
        <v>1 - 10890</v>
      </c>
      <c r="B11705" s="319">
        <v>1</v>
      </c>
      <c r="C11705" s="761">
        <v>10890</v>
      </c>
      <c r="D11705" s="766"/>
      <c r="E11705" s="767" t="s">
        <v>16205</v>
      </c>
      <c r="F11705" s="768" t="s">
        <v>28</v>
      </c>
      <c r="G11705" s="340">
        <v>245.07</v>
      </c>
    </row>
    <row r="11706" spans="1:7" x14ac:dyDescent="0.2">
      <c r="A11706" s="319" t="str">
        <f t="shared" si="180"/>
        <v>1 - 10891</v>
      </c>
      <c r="B11706" s="319">
        <v>1</v>
      </c>
      <c r="C11706" s="761">
        <v>10891</v>
      </c>
      <c r="D11706" s="766"/>
      <c r="E11706" s="767" t="s">
        <v>16206</v>
      </c>
      <c r="F11706" s="768" t="s">
        <v>28</v>
      </c>
      <c r="G11706" s="340">
        <v>149.76</v>
      </c>
    </row>
    <row r="11707" spans="1:7" x14ac:dyDescent="0.2">
      <c r="A11707" s="319" t="str">
        <f t="shared" si="180"/>
        <v>1 - 10892</v>
      </c>
      <c r="B11707" s="319">
        <v>1</v>
      </c>
      <c r="C11707" s="761">
        <v>10892</v>
      </c>
      <c r="D11707" s="766"/>
      <c r="E11707" s="767" t="s">
        <v>16207</v>
      </c>
      <c r="F11707" s="768" t="s">
        <v>28</v>
      </c>
      <c r="G11707" s="340">
        <v>177</v>
      </c>
    </row>
    <row r="11708" spans="1:7" x14ac:dyDescent="0.2">
      <c r="A11708" s="319" t="str">
        <f t="shared" si="180"/>
        <v>1 - 20977</v>
      </c>
      <c r="B11708" s="319">
        <v>1</v>
      </c>
      <c r="C11708" s="761">
        <v>20977</v>
      </c>
      <c r="D11708" s="766"/>
      <c r="E11708" s="767" t="s">
        <v>16208</v>
      </c>
      <c r="F11708" s="768" t="s">
        <v>28</v>
      </c>
      <c r="G11708" s="340">
        <v>211.03</v>
      </c>
    </row>
    <row r="11709" spans="1:7" x14ac:dyDescent="0.2">
      <c r="A11709" s="319" t="str">
        <f t="shared" si="180"/>
        <v>1 - 3073</v>
      </c>
      <c r="B11709" s="319">
        <v>1</v>
      </c>
      <c r="C11709" s="761">
        <v>3073</v>
      </c>
      <c r="D11709" s="766"/>
      <c r="E11709" s="767" t="s">
        <v>16209</v>
      </c>
      <c r="F11709" s="768" t="s">
        <v>28</v>
      </c>
      <c r="G11709" s="340">
        <v>238.61</v>
      </c>
    </row>
    <row r="11710" spans="1:7" x14ac:dyDescent="0.2">
      <c r="A11710" s="319" t="str">
        <f t="shared" si="180"/>
        <v>1 - 3074</v>
      </c>
      <c r="B11710" s="319">
        <v>1</v>
      </c>
      <c r="C11710" s="761">
        <v>3074</v>
      </c>
      <c r="D11710" s="766"/>
      <c r="E11710" s="767" t="s">
        <v>16210</v>
      </c>
      <c r="F11710" s="768" t="s">
        <v>28</v>
      </c>
      <c r="G11710" s="340">
        <v>150.63999999999999</v>
      </c>
    </row>
    <row r="11711" spans="1:7" x14ac:dyDescent="0.2">
      <c r="A11711" s="319" t="str">
        <f t="shared" si="180"/>
        <v>1 - 3076</v>
      </c>
      <c r="B11711" s="319">
        <v>1</v>
      </c>
      <c r="C11711" s="761">
        <v>3076</v>
      </c>
      <c r="D11711" s="766"/>
      <c r="E11711" s="767" t="s">
        <v>16211</v>
      </c>
      <c r="F11711" s="768" t="s">
        <v>28</v>
      </c>
      <c r="G11711" s="340">
        <v>196.16</v>
      </c>
    </row>
    <row r="11712" spans="1:7" x14ac:dyDescent="0.2">
      <c r="A11712" s="319" t="str">
        <f t="shared" si="180"/>
        <v>1 - 3075</v>
      </c>
      <c r="B11712" s="319">
        <v>1</v>
      </c>
      <c r="C11712" s="761">
        <v>3075</v>
      </c>
      <c r="D11712" s="766"/>
      <c r="E11712" s="767" t="s">
        <v>16212</v>
      </c>
      <c r="F11712" s="768" t="s">
        <v>28</v>
      </c>
      <c r="G11712" s="340">
        <v>123.96</v>
      </c>
    </row>
    <row r="11713" spans="1:7" ht="25.5" x14ac:dyDescent="0.2">
      <c r="A11713" s="319" t="str">
        <f t="shared" si="180"/>
        <v>1 - 10781</v>
      </c>
      <c r="B11713" s="319">
        <v>1</v>
      </c>
      <c r="C11713" s="761">
        <v>10781</v>
      </c>
      <c r="D11713" s="766"/>
      <c r="E11713" s="767" t="s">
        <v>16213</v>
      </c>
      <c r="F11713" s="768" t="s">
        <v>28</v>
      </c>
      <c r="G11713" s="340">
        <v>16.809999999999999</v>
      </c>
    </row>
    <row r="11714" spans="1:7" ht="25.5" x14ac:dyDescent="0.2">
      <c r="A11714" s="319" t="str">
        <f t="shared" si="180"/>
        <v>1 - 11480</v>
      </c>
      <c r="B11714" s="319">
        <v>1</v>
      </c>
      <c r="C11714" s="761">
        <v>11480</v>
      </c>
      <c r="D11714" s="766"/>
      <c r="E11714" s="767" t="s">
        <v>16214</v>
      </c>
      <c r="F11714" s="768" t="s">
        <v>935</v>
      </c>
      <c r="G11714" s="340">
        <v>124.75</v>
      </c>
    </row>
    <row r="11715" spans="1:7" ht="25.5" x14ac:dyDescent="0.2">
      <c r="A11715" s="319" t="str">
        <f t="shared" si="180"/>
        <v>1 - 43612</v>
      </c>
      <c r="B11715" s="319">
        <v>1</v>
      </c>
      <c r="C11715" s="761">
        <v>43612</v>
      </c>
      <c r="D11715" s="766"/>
      <c r="E11715" s="767" t="s">
        <v>16215</v>
      </c>
      <c r="F11715" s="768" t="s">
        <v>935</v>
      </c>
      <c r="G11715" s="340">
        <v>98.19</v>
      </c>
    </row>
    <row r="11716" spans="1:7" ht="25.5" x14ac:dyDescent="0.2">
      <c r="A11716" s="319" t="str">
        <f t="shared" si="180"/>
        <v>1 - 43613</v>
      </c>
      <c r="B11716" s="319">
        <v>1</v>
      </c>
      <c r="C11716" s="761">
        <v>43613</v>
      </c>
      <c r="D11716" s="766"/>
      <c r="E11716" s="767" t="s">
        <v>16216</v>
      </c>
      <c r="F11716" s="768" t="s">
        <v>935</v>
      </c>
      <c r="G11716" s="340">
        <v>81.290000000000006</v>
      </c>
    </row>
    <row r="11717" spans="1:7" ht="38.25" x14ac:dyDescent="0.2">
      <c r="A11717" s="319" t="str">
        <f t="shared" si="180"/>
        <v>1 - 11469</v>
      </c>
      <c r="B11717" s="319">
        <v>1</v>
      </c>
      <c r="C11717" s="761">
        <v>11469</v>
      </c>
      <c r="D11717" s="766"/>
      <c r="E11717" s="767" t="s">
        <v>16217</v>
      </c>
      <c r="F11717" s="768" t="s">
        <v>28</v>
      </c>
      <c r="G11717" s="340">
        <v>13.32</v>
      </c>
    </row>
    <row r="11718" spans="1:7" ht="25.5" x14ac:dyDescent="0.2">
      <c r="A11718" s="319" t="str">
        <f t="shared" si="180"/>
        <v>1 - 11468</v>
      </c>
      <c r="B11718" s="319">
        <v>1</v>
      </c>
      <c r="C11718" s="761">
        <v>11468</v>
      </c>
      <c r="D11718" s="766"/>
      <c r="E11718" s="767" t="s">
        <v>16218</v>
      </c>
      <c r="F11718" s="768" t="s">
        <v>28</v>
      </c>
      <c r="G11718" s="340">
        <v>13.32</v>
      </c>
    </row>
    <row r="11719" spans="1:7" ht="25.5" x14ac:dyDescent="0.2">
      <c r="A11719" s="319" t="str">
        <f t="shared" si="180"/>
        <v>1 - 11484</v>
      </c>
      <c r="B11719" s="319">
        <v>1</v>
      </c>
      <c r="C11719" s="761">
        <v>11484</v>
      </c>
      <c r="D11719" s="766"/>
      <c r="E11719" s="767" t="s">
        <v>16219</v>
      </c>
      <c r="F11719" s="768" t="s">
        <v>28</v>
      </c>
      <c r="G11719" s="340">
        <v>58.53</v>
      </c>
    </row>
    <row r="11720" spans="1:7" ht="25.5" x14ac:dyDescent="0.2">
      <c r="A11720" s="319" t="str">
        <f t="shared" si="180"/>
        <v>1 - 38155</v>
      </c>
      <c r="B11720" s="319">
        <v>1</v>
      </c>
      <c r="C11720" s="761">
        <v>38155</v>
      </c>
      <c r="D11720" s="766"/>
      <c r="E11720" s="767" t="s">
        <v>16220</v>
      </c>
      <c r="F11720" s="768" t="s">
        <v>28</v>
      </c>
      <c r="G11720" s="340">
        <v>90.87</v>
      </c>
    </row>
    <row r="11721" spans="1:7" ht="25.5" x14ac:dyDescent="0.2">
      <c r="A11721" s="319" t="str">
        <f t="shared" si="180"/>
        <v>1 - 11467</v>
      </c>
      <c r="B11721" s="319">
        <v>1</v>
      </c>
      <c r="C11721" s="761">
        <v>11467</v>
      </c>
      <c r="D11721" s="766"/>
      <c r="E11721" s="767" t="s">
        <v>16221</v>
      </c>
      <c r="F11721" s="768" t="s">
        <v>28</v>
      </c>
      <c r="G11721" s="340">
        <v>20.76</v>
      </c>
    </row>
    <row r="11722" spans="1:7" ht="38.25" x14ac:dyDescent="0.2">
      <c r="A11722" s="319" t="str">
        <f t="shared" si="180"/>
        <v>1 - 38153</v>
      </c>
      <c r="B11722" s="319">
        <v>1</v>
      </c>
      <c r="C11722" s="761">
        <v>38153</v>
      </c>
      <c r="D11722" s="766"/>
      <c r="E11722" s="767" t="s">
        <v>16222</v>
      </c>
      <c r="F11722" s="768" t="s">
        <v>935</v>
      </c>
      <c r="G11722" s="340">
        <v>53.04</v>
      </c>
    </row>
    <row r="11723" spans="1:7" ht="38.25" x14ac:dyDescent="0.2">
      <c r="A11723" s="319" t="str">
        <f t="shared" si="180"/>
        <v>1 - 43607</v>
      </c>
      <c r="B11723" s="319">
        <v>1</v>
      </c>
      <c r="C11723" s="761">
        <v>43607</v>
      </c>
      <c r="D11723" s="766"/>
      <c r="E11723" s="767" t="s">
        <v>16223</v>
      </c>
      <c r="F11723" s="768" t="s">
        <v>935</v>
      </c>
      <c r="G11723" s="340">
        <v>100.32</v>
      </c>
    </row>
    <row r="11724" spans="1:7" ht="38.25" x14ac:dyDescent="0.2">
      <c r="A11724" s="319" t="str">
        <f t="shared" si="180"/>
        <v>1 - 3080</v>
      </c>
      <c r="B11724" s="319">
        <v>1</v>
      </c>
      <c r="C11724" s="761">
        <v>3080</v>
      </c>
      <c r="D11724" s="767"/>
      <c r="E11724" s="767" t="s">
        <v>16224</v>
      </c>
      <c r="F11724" s="768" t="s">
        <v>935</v>
      </c>
      <c r="G11724" s="340">
        <v>67.45</v>
      </c>
    </row>
    <row r="11725" spans="1:7" ht="38.25" x14ac:dyDescent="0.2">
      <c r="A11725" s="319" t="str">
        <f t="shared" si="180"/>
        <v>1 - 3081</v>
      </c>
      <c r="B11725" s="319">
        <v>1</v>
      </c>
      <c r="C11725" s="761">
        <v>3081</v>
      </c>
      <c r="D11725" s="766"/>
      <c r="E11725" s="767" t="s">
        <v>16225</v>
      </c>
      <c r="F11725" s="768" t="s">
        <v>935</v>
      </c>
      <c r="G11725" s="340">
        <v>133.44999999999999</v>
      </c>
    </row>
    <row r="11726" spans="1:7" ht="38.25" x14ac:dyDescent="0.2">
      <c r="A11726" s="319" t="str">
        <f t="shared" si="180"/>
        <v>1 - 3090</v>
      </c>
      <c r="B11726" s="319">
        <v>1</v>
      </c>
      <c r="C11726" s="761">
        <v>3090</v>
      </c>
      <c r="D11726" s="766"/>
      <c r="E11726" s="767" t="s">
        <v>16226</v>
      </c>
      <c r="F11726" s="768" t="s">
        <v>935</v>
      </c>
      <c r="G11726" s="340">
        <v>60.2</v>
      </c>
    </row>
    <row r="11727" spans="1:7" ht="38.25" x14ac:dyDescent="0.2">
      <c r="A11727" s="319" t="str">
        <f t="shared" si="180"/>
        <v>1 - 43611</v>
      </c>
      <c r="B11727" s="319">
        <v>1</v>
      </c>
      <c r="C11727" s="761">
        <v>43611</v>
      </c>
      <c r="D11727" s="766"/>
      <c r="E11727" s="767" t="s">
        <v>16227</v>
      </c>
      <c r="F11727" s="768" t="s">
        <v>935</v>
      </c>
      <c r="G11727" s="340">
        <v>99.9</v>
      </c>
    </row>
    <row r="11728" spans="1:7" ht="38.25" x14ac:dyDescent="0.2">
      <c r="A11728" s="319" t="str">
        <f t="shared" si="180"/>
        <v>1 - 3103</v>
      </c>
      <c r="B11728" s="319">
        <v>1</v>
      </c>
      <c r="C11728" s="761">
        <v>3103</v>
      </c>
      <c r="D11728" s="766"/>
      <c r="E11728" s="767" t="s">
        <v>16228</v>
      </c>
      <c r="F11728" s="768" t="s">
        <v>28</v>
      </c>
      <c r="G11728" s="340">
        <v>49.91</v>
      </c>
    </row>
    <row r="11729" spans="1:7" ht="38.25" x14ac:dyDescent="0.2">
      <c r="A11729" s="319" t="str">
        <f t="shared" si="180"/>
        <v>1 - 3097</v>
      </c>
      <c r="B11729" s="319">
        <v>1</v>
      </c>
      <c r="C11729" s="761">
        <v>3097</v>
      </c>
      <c r="D11729" s="766"/>
      <c r="E11729" s="767" t="s">
        <v>16229</v>
      </c>
      <c r="F11729" s="768" t="s">
        <v>935</v>
      </c>
      <c r="G11729" s="340">
        <v>75.52</v>
      </c>
    </row>
    <row r="11730" spans="1:7" ht="38.25" x14ac:dyDescent="0.2">
      <c r="A11730" s="319" t="str">
        <f t="shared" si="180"/>
        <v>1 - 3099</v>
      </c>
      <c r="B11730" s="319">
        <v>1</v>
      </c>
      <c r="C11730" s="761">
        <v>3099</v>
      </c>
      <c r="D11730" s="766"/>
      <c r="E11730" s="767" t="s">
        <v>16230</v>
      </c>
      <c r="F11730" s="768" t="s">
        <v>935</v>
      </c>
      <c r="G11730" s="340">
        <v>120.92</v>
      </c>
    </row>
    <row r="11731" spans="1:7" ht="38.25" x14ac:dyDescent="0.2">
      <c r="A11731" s="319" t="str">
        <f t="shared" si="180"/>
        <v>1 - 38151</v>
      </c>
      <c r="B11731" s="319">
        <v>1</v>
      </c>
      <c r="C11731" s="761">
        <v>38151</v>
      </c>
      <c r="D11731" s="766"/>
      <c r="E11731" s="767" t="s">
        <v>16231</v>
      </c>
      <c r="F11731" s="768" t="s">
        <v>935</v>
      </c>
      <c r="G11731" s="340">
        <v>87.66</v>
      </c>
    </row>
    <row r="11732" spans="1:7" ht="38.25" x14ac:dyDescent="0.2">
      <c r="A11732" s="319" t="str">
        <f t="shared" si="180"/>
        <v>1 - 38152</v>
      </c>
      <c r="B11732" s="319">
        <v>1</v>
      </c>
      <c r="C11732" s="761">
        <v>38152</v>
      </c>
      <c r="D11732" s="766"/>
      <c r="E11732" s="767" t="s">
        <v>16232</v>
      </c>
      <c r="F11732" s="768" t="s">
        <v>935</v>
      </c>
      <c r="G11732" s="340">
        <v>141.41</v>
      </c>
    </row>
    <row r="11733" spans="1:7" ht="38.25" x14ac:dyDescent="0.2">
      <c r="A11733" s="319" t="str">
        <f t="shared" si="180"/>
        <v>1 - 43610</v>
      </c>
      <c r="B11733" s="319">
        <v>1</v>
      </c>
      <c r="C11733" s="761">
        <v>43610</v>
      </c>
      <c r="D11733" s="766"/>
      <c r="E11733" s="767" t="s">
        <v>16233</v>
      </c>
      <c r="F11733" s="768" t="s">
        <v>935</v>
      </c>
      <c r="G11733" s="340">
        <v>74.930000000000007</v>
      </c>
    </row>
    <row r="11734" spans="1:7" ht="38.25" x14ac:dyDescent="0.2">
      <c r="A11734" s="319" t="str">
        <f t="shared" si="180"/>
        <v>1 - 3093</v>
      </c>
      <c r="B11734" s="319">
        <v>1</v>
      </c>
      <c r="C11734" s="761">
        <v>3093</v>
      </c>
      <c r="D11734" s="766"/>
      <c r="E11734" s="767" t="s">
        <v>16234</v>
      </c>
      <c r="F11734" s="768" t="s">
        <v>935</v>
      </c>
      <c r="G11734" s="340">
        <v>120.92</v>
      </c>
    </row>
    <row r="11735" spans="1:7" ht="25.5" x14ac:dyDescent="0.2">
      <c r="A11735" s="319" t="str">
        <f t="shared" si="180"/>
        <v>1 - 38165</v>
      </c>
      <c r="B11735" s="319">
        <v>1</v>
      </c>
      <c r="C11735" s="761">
        <v>38165</v>
      </c>
      <c r="D11735" s="766"/>
      <c r="E11735" s="767" t="s">
        <v>16235</v>
      </c>
      <c r="F11735" s="768" t="s">
        <v>935</v>
      </c>
      <c r="G11735" s="340">
        <v>72.069999999999993</v>
      </c>
    </row>
    <row r="11736" spans="1:7" x14ac:dyDescent="0.2">
      <c r="A11736" s="319" t="str">
        <f t="shared" si="180"/>
        <v>1 - 38177</v>
      </c>
      <c r="B11736" s="319">
        <v>1</v>
      </c>
      <c r="C11736" s="761">
        <v>38177</v>
      </c>
      <c r="D11736" s="766"/>
      <c r="E11736" s="767" t="s">
        <v>16236</v>
      </c>
      <c r="F11736" s="768" t="s">
        <v>28</v>
      </c>
      <c r="G11736" s="340">
        <v>21.41</v>
      </c>
    </row>
    <row r="11737" spans="1:7" ht="25.5" x14ac:dyDescent="0.2">
      <c r="A11737" s="319" t="str">
        <f t="shared" si="180"/>
        <v>1 - 11458</v>
      </c>
      <c r="B11737" s="319">
        <v>1</v>
      </c>
      <c r="C11737" s="761">
        <v>11458</v>
      </c>
      <c r="D11737" s="766"/>
      <c r="E11737" s="767" t="s">
        <v>16237</v>
      </c>
      <c r="F11737" s="768" t="s">
        <v>28</v>
      </c>
      <c r="G11737" s="340">
        <v>25.57</v>
      </c>
    </row>
    <row r="11738" spans="1:7" ht="38.25" x14ac:dyDescent="0.2">
      <c r="A11738" s="319" t="str">
        <f t="shared" si="180"/>
        <v>1 - 3108</v>
      </c>
      <c r="B11738" s="319">
        <v>1</v>
      </c>
      <c r="C11738" s="761">
        <v>3108</v>
      </c>
      <c r="D11738" s="766"/>
      <c r="E11738" s="767" t="s">
        <v>16238</v>
      </c>
      <c r="F11738" s="768" t="s">
        <v>28</v>
      </c>
      <c r="G11738" s="340">
        <v>108.69</v>
      </c>
    </row>
    <row r="11739" spans="1:7" ht="38.25" x14ac:dyDescent="0.2">
      <c r="A11739" s="319" t="str">
        <f t="shared" si="180"/>
        <v>1 - 3105</v>
      </c>
      <c r="B11739" s="319">
        <v>1</v>
      </c>
      <c r="C11739" s="761">
        <v>3105</v>
      </c>
      <c r="D11739" s="766"/>
      <c r="E11739" s="767" t="s">
        <v>16239</v>
      </c>
      <c r="F11739" s="768" t="s">
        <v>28</v>
      </c>
      <c r="G11739" s="340">
        <v>142.16</v>
      </c>
    </row>
    <row r="11740" spans="1:7" ht="25.5" x14ac:dyDescent="0.2">
      <c r="A11740" s="319" t="str">
        <f t="shared" si="180"/>
        <v>1 - 38178</v>
      </c>
      <c r="B11740" s="319">
        <v>1</v>
      </c>
      <c r="C11740" s="761">
        <v>38178</v>
      </c>
      <c r="D11740" s="766"/>
      <c r="E11740" s="767" t="s">
        <v>16240</v>
      </c>
      <c r="F11740" s="768" t="s">
        <v>28</v>
      </c>
      <c r="G11740" s="340">
        <v>23.56</v>
      </c>
    </row>
    <row r="11741" spans="1:7" ht="25.5" x14ac:dyDescent="0.2">
      <c r="A11741" s="319" t="str">
        <f t="shared" si="180"/>
        <v>1 - 43575</v>
      </c>
      <c r="B11741" s="319">
        <v>1</v>
      </c>
      <c r="C11741" s="761">
        <v>43575</v>
      </c>
      <c r="D11741" s="766"/>
      <c r="E11741" s="767" t="s">
        <v>16241</v>
      </c>
      <c r="F11741" s="768" t="s">
        <v>28</v>
      </c>
      <c r="G11741" s="340">
        <v>51.06</v>
      </c>
    </row>
    <row r="11742" spans="1:7" ht="25.5" x14ac:dyDescent="0.2">
      <c r="A11742" s="319" t="str">
        <f t="shared" si="180"/>
        <v>1 - 43577</v>
      </c>
      <c r="B11742" s="319">
        <v>1</v>
      </c>
      <c r="C11742" s="761">
        <v>43577</v>
      </c>
      <c r="D11742" s="766"/>
      <c r="E11742" s="767" t="s">
        <v>16242</v>
      </c>
      <c r="F11742" s="768" t="s">
        <v>28</v>
      </c>
      <c r="G11742" s="340">
        <v>88.77</v>
      </c>
    </row>
    <row r="11743" spans="1:7" x14ac:dyDescent="0.2">
      <c r="A11743" s="319" t="str">
        <f t="shared" si="180"/>
        <v>1 - 43458</v>
      </c>
      <c r="B11743" s="319">
        <v>1</v>
      </c>
      <c r="C11743" s="761">
        <v>43458</v>
      </c>
      <c r="D11743" s="766"/>
      <c r="E11743" s="767" t="s">
        <v>16243</v>
      </c>
      <c r="F11743" s="768" t="s">
        <v>253</v>
      </c>
      <c r="G11743" s="340">
        <v>0.06</v>
      </c>
    </row>
    <row r="11744" spans="1:7" ht="25.5" x14ac:dyDescent="0.2">
      <c r="A11744" s="319" t="str">
        <f t="shared" si="180"/>
        <v>1 - 43470</v>
      </c>
      <c r="B11744" s="319">
        <v>1</v>
      </c>
      <c r="C11744" s="761">
        <v>43470</v>
      </c>
      <c r="D11744" s="766"/>
      <c r="E11744" s="767" t="s">
        <v>16244</v>
      </c>
      <c r="F11744" s="768" t="s">
        <v>30</v>
      </c>
      <c r="G11744" s="340">
        <v>11.14</v>
      </c>
    </row>
    <row r="11745" spans="1:7" ht="25.5" x14ac:dyDescent="0.2">
      <c r="A11745" s="319" t="str">
        <f t="shared" si="180"/>
        <v>1 - 43459</v>
      </c>
      <c r="B11745" s="319">
        <v>1</v>
      </c>
      <c r="C11745" s="761">
        <v>43459</v>
      </c>
      <c r="D11745" s="766"/>
      <c r="E11745" s="767" t="s">
        <v>16245</v>
      </c>
      <c r="F11745" s="768" t="s">
        <v>253</v>
      </c>
      <c r="G11745" s="340">
        <v>0.44</v>
      </c>
    </row>
    <row r="11746" spans="1:7" ht="25.5" x14ac:dyDescent="0.2">
      <c r="A11746" s="319" t="str">
        <f t="shared" si="180"/>
        <v>1 - 43471</v>
      </c>
      <c r="B11746" s="319">
        <v>1</v>
      </c>
      <c r="C11746" s="761">
        <v>43471</v>
      </c>
      <c r="D11746" s="766"/>
      <c r="E11746" s="767" t="s">
        <v>16246</v>
      </c>
      <c r="F11746" s="768" t="s">
        <v>30</v>
      </c>
      <c r="G11746" s="340">
        <v>82.31</v>
      </c>
    </row>
    <row r="11747" spans="1:7" x14ac:dyDescent="0.2">
      <c r="A11747" s="319" t="str">
        <f t="shared" si="180"/>
        <v>1 - 43460</v>
      </c>
      <c r="B11747" s="319">
        <v>1</v>
      </c>
      <c r="C11747" s="761">
        <v>43460</v>
      </c>
      <c r="D11747" s="766"/>
      <c r="E11747" s="767" t="s">
        <v>16247</v>
      </c>
      <c r="F11747" s="768" t="s">
        <v>253</v>
      </c>
      <c r="G11747" s="340">
        <v>0.86</v>
      </c>
    </row>
    <row r="11748" spans="1:7" ht="25.5" x14ac:dyDescent="0.2">
      <c r="A11748" s="319" t="str">
        <f t="shared" si="180"/>
        <v>1 - 43472</v>
      </c>
      <c r="B11748" s="319">
        <v>1</v>
      </c>
      <c r="C11748" s="761">
        <v>43472</v>
      </c>
      <c r="D11748" s="766"/>
      <c r="E11748" s="767" t="s">
        <v>16248</v>
      </c>
      <c r="F11748" s="768" t="s">
        <v>30</v>
      </c>
      <c r="G11748" s="340">
        <v>161.72999999999999</v>
      </c>
    </row>
    <row r="11749" spans="1:7" x14ac:dyDescent="0.2">
      <c r="A11749" s="319" t="str">
        <f t="shared" si="180"/>
        <v>1 - 43461</v>
      </c>
      <c r="B11749" s="319">
        <v>1</v>
      </c>
      <c r="C11749" s="761">
        <v>43461</v>
      </c>
      <c r="D11749" s="766"/>
      <c r="E11749" s="767" t="s">
        <v>16249</v>
      </c>
      <c r="F11749" s="768" t="s">
        <v>253</v>
      </c>
      <c r="G11749" s="340">
        <v>0.31</v>
      </c>
    </row>
    <row r="11750" spans="1:7" ht="25.5" x14ac:dyDescent="0.2">
      <c r="A11750" s="319" t="str">
        <f t="shared" si="180"/>
        <v>1 - 43473</v>
      </c>
      <c r="B11750" s="319">
        <v>1</v>
      </c>
      <c r="C11750" s="761">
        <v>43473</v>
      </c>
      <c r="D11750" s="766"/>
      <c r="E11750" s="767" t="s">
        <v>16250</v>
      </c>
      <c r="F11750" s="768" t="s">
        <v>30</v>
      </c>
      <c r="G11750" s="340">
        <v>59.01</v>
      </c>
    </row>
    <row r="11751" spans="1:7" ht="25.5" x14ac:dyDescent="0.2">
      <c r="A11751" s="319" t="str">
        <f t="shared" si="180"/>
        <v>1 - 43463</v>
      </c>
      <c r="B11751" s="319">
        <v>1</v>
      </c>
      <c r="C11751" s="761">
        <v>43463</v>
      </c>
      <c r="D11751" s="766"/>
      <c r="E11751" s="767" t="s">
        <v>16251</v>
      </c>
      <c r="F11751" s="768" t="s">
        <v>253</v>
      </c>
      <c r="G11751" s="340">
        <v>0.08</v>
      </c>
    </row>
    <row r="11752" spans="1:7" ht="25.5" x14ac:dyDescent="0.2">
      <c r="A11752" s="319" t="str">
        <f t="shared" si="180"/>
        <v>1 - 43475</v>
      </c>
      <c r="B11752" s="319">
        <v>1</v>
      </c>
      <c r="C11752" s="761">
        <v>43475</v>
      </c>
      <c r="D11752" s="766"/>
      <c r="E11752" s="767" t="s">
        <v>16252</v>
      </c>
      <c r="F11752" s="768" t="s">
        <v>30</v>
      </c>
      <c r="G11752" s="340">
        <v>15.46</v>
      </c>
    </row>
    <row r="11753" spans="1:7" ht="25.5" x14ac:dyDescent="0.2">
      <c r="A11753" s="319" t="str">
        <f t="shared" si="180"/>
        <v>1 - 43462</v>
      </c>
      <c r="B11753" s="319">
        <v>1</v>
      </c>
      <c r="C11753" s="761">
        <v>43462</v>
      </c>
      <c r="D11753" s="766"/>
      <c r="E11753" s="767" t="s">
        <v>16253</v>
      </c>
      <c r="F11753" s="768" t="s">
        <v>253</v>
      </c>
      <c r="G11753" s="340">
        <v>0.01</v>
      </c>
    </row>
    <row r="11754" spans="1:7" ht="25.5" x14ac:dyDescent="0.2">
      <c r="A11754" s="319" t="str">
        <f t="shared" si="180"/>
        <v>1 - 43474</v>
      </c>
      <c r="B11754" s="319">
        <v>1</v>
      </c>
      <c r="C11754" s="761">
        <v>43474</v>
      </c>
      <c r="D11754" s="766"/>
      <c r="E11754" s="767" t="s">
        <v>16254</v>
      </c>
      <c r="F11754" s="768" t="s">
        <v>30</v>
      </c>
      <c r="G11754" s="340">
        <v>2.35</v>
      </c>
    </row>
    <row r="11755" spans="1:7" ht="25.5" x14ac:dyDescent="0.2">
      <c r="A11755" s="319" t="str">
        <f t="shared" si="180"/>
        <v>1 - 43464</v>
      </c>
      <c r="B11755" s="319">
        <v>1</v>
      </c>
      <c r="C11755" s="761">
        <v>43464</v>
      </c>
      <c r="D11755" s="766"/>
      <c r="E11755" s="767" t="s">
        <v>16255</v>
      </c>
      <c r="F11755" s="768" t="s">
        <v>253</v>
      </c>
      <c r="G11755" s="340">
        <v>0.01</v>
      </c>
    </row>
    <row r="11756" spans="1:7" ht="25.5" x14ac:dyDescent="0.2">
      <c r="A11756" s="319" t="str">
        <f t="shared" si="180"/>
        <v>1 - 43476</v>
      </c>
      <c r="B11756" s="319">
        <v>1</v>
      </c>
      <c r="C11756" s="761">
        <v>43476</v>
      </c>
      <c r="D11756" s="766"/>
      <c r="E11756" s="767" t="s">
        <v>16256</v>
      </c>
      <c r="F11756" s="768" t="s">
        <v>30</v>
      </c>
      <c r="G11756" s="340">
        <v>0.01</v>
      </c>
    </row>
    <row r="11757" spans="1:7" x14ac:dyDescent="0.2">
      <c r="A11757" s="319" t="str">
        <f t="shared" si="180"/>
        <v>1 - 43465</v>
      </c>
      <c r="B11757" s="319">
        <v>1</v>
      </c>
      <c r="C11757" s="761">
        <v>43465</v>
      </c>
      <c r="D11757" s="766"/>
      <c r="E11757" s="767" t="s">
        <v>16257</v>
      </c>
      <c r="F11757" s="768" t="s">
        <v>253</v>
      </c>
      <c r="G11757" s="340">
        <v>0.78</v>
      </c>
    </row>
    <row r="11758" spans="1:7" ht="25.5" x14ac:dyDescent="0.2">
      <c r="A11758" s="319" t="str">
        <f t="shared" si="180"/>
        <v>1 - 43477</v>
      </c>
      <c r="B11758" s="319">
        <v>1</v>
      </c>
      <c r="C11758" s="761">
        <v>43477</v>
      </c>
      <c r="D11758" s="766"/>
      <c r="E11758" s="767" t="s">
        <v>16258</v>
      </c>
      <c r="F11758" s="768" t="s">
        <v>30</v>
      </c>
      <c r="G11758" s="340">
        <v>147.87</v>
      </c>
    </row>
    <row r="11759" spans="1:7" x14ac:dyDescent="0.2">
      <c r="A11759" s="319" t="str">
        <f t="shared" si="180"/>
        <v>1 - 43466</v>
      </c>
      <c r="B11759" s="319">
        <v>1</v>
      </c>
      <c r="C11759" s="761">
        <v>43466</v>
      </c>
      <c r="D11759" s="766"/>
      <c r="E11759" s="767" t="s">
        <v>16259</v>
      </c>
      <c r="F11759" s="768" t="s">
        <v>253</v>
      </c>
      <c r="G11759" s="340">
        <v>2.0499999999999998</v>
      </c>
    </row>
    <row r="11760" spans="1:7" x14ac:dyDescent="0.2">
      <c r="A11760" s="319" t="str">
        <f t="shared" si="180"/>
        <v>1 - 43478</v>
      </c>
      <c r="B11760" s="319">
        <v>1</v>
      </c>
      <c r="C11760" s="761">
        <v>43478</v>
      </c>
      <c r="D11760" s="766"/>
      <c r="E11760" s="767" t="s">
        <v>16260</v>
      </c>
      <c r="F11760" s="768" t="s">
        <v>30</v>
      </c>
      <c r="G11760" s="340">
        <v>387.36</v>
      </c>
    </row>
    <row r="11761" spans="1:7" x14ac:dyDescent="0.2">
      <c r="A11761" s="319" t="str">
        <f t="shared" si="180"/>
        <v>1 - 43467</v>
      </c>
      <c r="B11761" s="319">
        <v>1</v>
      </c>
      <c r="C11761" s="761">
        <v>43467</v>
      </c>
      <c r="D11761" s="766"/>
      <c r="E11761" s="767" t="s">
        <v>16261</v>
      </c>
      <c r="F11761" s="768" t="s">
        <v>253</v>
      </c>
      <c r="G11761" s="340">
        <v>0.61</v>
      </c>
    </row>
    <row r="11762" spans="1:7" ht="25.5" x14ac:dyDescent="0.2">
      <c r="A11762" s="319" t="str">
        <f t="shared" si="180"/>
        <v>1 - 43479</v>
      </c>
      <c r="B11762" s="319">
        <v>1</v>
      </c>
      <c r="C11762" s="761">
        <v>43479</v>
      </c>
      <c r="D11762" s="766"/>
      <c r="E11762" s="767" t="s">
        <v>16262</v>
      </c>
      <c r="F11762" s="768" t="s">
        <v>30</v>
      </c>
      <c r="G11762" s="340">
        <v>114.77</v>
      </c>
    </row>
    <row r="11763" spans="1:7" x14ac:dyDescent="0.2">
      <c r="A11763" s="319" t="str">
        <f t="shared" ref="A11763:A11773" si="181">B11763&amp;" - "&amp;C11763</f>
        <v>1 - 43468</v>
      </c>
      <c r="B11763" s="319">
        <v>1</v>
      </c>
      <c r="C11763" s="761">
        <v>43468</v>
      </c>
      <c r="D11763" s="766"/>
      <c r="E11763" s="767" t="s">
        <v>16263</v>
      </c>
      <c r="F11763" s="768" t="s">
        <v>253</v>
      </c>
      <c r="G11763" s="340">
        <v>1.21</v>
      </c>
    </row>
    <row r="11764" spans="1:7" ht="25.5" x14ac:dyDescent="0.2">
      <c r="A11764" s="319" t="str">
        <f t="shared" si="181"/>
        <v>1 - 43480</v>
      </c>
      <c r="B11764" s="319">
        <v>1</v>
      </c>
      <c r="C11764" s="761">
        <v>43480</v>
      </c>
      <c r="D11764" s="766"/>
      <c r="E11764" s="767" t="s">
        <v>16264</v>
      </c>
      <c r="F11764" s="768" t="s">
        <v>30</v>
      </c>
      <c r="G11764" s="340">
        <v>228.92</v>
      </c>
    </row>
    <row r="11765" spans="1:7" x14ac:dyDescent="0.2">
      <c r="A11765" s="319" t="str">
        <f t="shared" si="181"/>
        <v>1 - 43469</v>
      </c>
      <c r="B11765" s="319">
        <v>1</v>
      </c>
      <c r="C11765" s="761">
        <v>43469</v>
      </c>
      <c r="D11765" s="766"/>
      <c r="E11765" s="767" t="s">
        <v>16265</v>
      </c>
      <c r="F11765" s="768" t="s">
        <v>253</v>
      </c>
      <c r="G11765" s="340">
        <v>0.05</v>
      </c>
    </row>
    <row r="11766" spans="1:7" ht="25.5" x14ac:dyDescent="0.2">
      <c r="A11766" s="319" t="str">
        <f t="shared" si="181"/>
        <v>1 - 43481</v>
      </c>
      <c r="B11766" s="319">
        <v>1</v>
      </c>
      <c r="C11766" s="761">
        <v>43481</v>
      </c>
      <c r="D11766" s="766"/>
      <c r="E11766" s="767" t="s">
        <v>16266</v>
      </c>
      <c r="F11766" s="768" t="s">
        <v>30</v>
      </c>
      <c r="G11766" s="340">
        <v>9.89</v>
      </c>
    </row>
    <row r="11767" spans="1:7" ht="25.5" x14ac:dyDescent="0.2">
      <c r="A11767" s="319" t="str">
        <f t="shared" si="181"/>
        <v>1 - 3119</v>
      </c>
      <c r="B11767" s="319">
        <v>1</v>
      </c>
      <c r="C11767" s="761">
        <v>3119</v>
      </c>
      <c r="D11767" s="766"/>
      <c r="E11767" s="767" t="s">
        <v>16267</v>
      </c>
      <c r="F11767" s="768" t="s">
        <v>28</v>
      </c>
      <c r="G11767" s="340">
        <v>2.76</v>
      </c>
    </row>
    <row r="11768" spans="1:7" ht="25.5" x14ac:dyDescent="0.2">
      <c r="A11768" s="319" t="str">
        <f t="shared" si="181"/>
        <v>1 - 3122</v>
      </c>
      <c r="B11768" s="319">
        <v>1</v>
      </c>
      <c r="C11768" s="761">
        <v>3122</v>
      </c>
      <c r="D11768" s="766"/>
      <c r="E11768" s="767" t="s">
        <v>16268</v>
      </c>
      <c r="F11768" s="768" t="s">
        <v>28</v>
      </c>
      <c r="G11768" s="340">
        <v>5.63</v>
      </c>
    </row>
    <row r="11769" spans="1:7" ht="25.5" x14ac:dyDescent="0.2">
      <c r="A11769" s="319" t="str">
        <f t="shared" si="181"/>
        <v>1 - 3121</v>
      </c>
      <c r="B11769" s="319">
        <v>1</v>
      </c>
      <c r="C11769" s="761">
        <v>3121</v>
      </c>
      <c r="D11769" s="766"/>
      <c r="E11769" s="767" t="s">
        <v>16269</v>
      </c>
      <c r="F11769" s="768" t="s">
        <v>28</v>
      </c>
      <c r="G11769" s="340">
        <v>6.38</v>
      </c>
    </row>
    <row r="11770" spans="1:7" ht="25.5" x14ac:dyDescent="0.2">
      <c r="A11770" s="319" t="str">
        <f t="shared" si="181"/>
        <v>1 - 3120</v>
      </c>
      <c r="B11770" s="319">
        <v>1</v>
      </c>
      <c r="C11770" s="761">
        <v>3120</v>
      </c>
      <c r="D11770" s="766"/>
      <c r="E11770" s="767" t="s">
        <v>16270</v>
      </c>
      <c r="F11770" s="768" t="s">
        <v>28</v>
      </c>
      <c r="G11770" s="340">
        <v>12.1</v>
      </c>
    </row>
    <row r="11771" spans="1:7" ht="25.5" x14ac:dyDescent="0.2">
      <c r="A11771" s="319" t="str">
        <f t="shared" si="181"/>
        <v>1 - 11455</v>
      </c>
      <c r="B11771" s="319">
        <v>1</v>
      </c>
      <c r="C11771" s="761">
        <v>11455</v>
      </c>
      <c r="D11771" s="766"/>
      <c r="E11771" s="767" t="s">
        <v>16271</v>
      </c>
      <c r="F11771" s="768" t="s">
        <v>28</v>
      </c>
      <c r="G11771" s="340">
        <v>17.5</v>
      </c>
    </row>
    <row r="11772" spans="1:7" ht="25.5" x14ac:dyDescent="0.2">
      <c r="A11772" s="319" t="str">
        <f t="shared" si="181"/>
        <v>1 - 11456</v>
      </c>
      <c r="B11772" s="319">
        <v>1</v>
      </c>
      <c r="C11772" s="761">
        <v>11456</v>
      </c>
      <c r="D11772" s="767" t="s">
        <v>14223</v>
      </c>
      <c r="E11772" s="767" t="s">
        <v>16272</v>
      </c>
      <c r="F11772" s="768" t="s">
        <v>28</v>
      </c>
      <c r="G11772" s="340">
        <v>20.92</v>
      </c>
    </row>
    <row r="11773" spans="1:7" ht="38.25" x14ac:dyDescent="0.2">
      <c r="A11773" s="319" t="str">
        <f t="shared" si="181"/>
        <v>1 - 3107</v>
      </c>
      <c r="B11773" s="319">
        <v>1</v>
      </c>
      <c r="C11773" s="761">
        <v>3107</v>
      </c>
      <c r="D11773" s="767" t="s">
        <v>14224</v>
      </c>
      <c r="E11773" s="767" t="s">
        <v>16273</v>
      </c>
      <c r="F11773" s="768" t="s">
        <v>28</v>
      </c>
      <c r="G11773" s="340">
        <v>8.82</v>
      </c>
    </row>
    <row r="11774" spans="1:7" ht="38.25" x14ac:dyDescent="0.2">
      <c r="B11774" s="319">
        <v>1</v>
      </c>
      <c r="C11774" s="761">
        <v>43583</v>
      </c>
      <c r="D11774" s="767"/>
      <c r="E11774" s="767" t="s">
        <v>16274</v>
      </c>
      <c r="F11774" s="768" t="s">
        <v>28</v>
      </c>
      <c r="G11774" s="340">
        <v>9.9499999999999993</v>
      </c>
    </row>
    <row r="11775" spans="1:7" ht="38.25" x14ac:dyDescent="0.2">
      <c r="B11775" s="319">
        <v>1</v>
      </c>
      <c r="C11775" s="761">
        <v>43586</v>
      </c>
      <c r="D11775" s="767"/>
      <c r="E11775" s="767" t="s">
        <v>16275</v>
      </c>
      <c r="F11775" s="768" t="s">
        <v>28</v>
      </c>
      <c r="G11775" s="340">
        <v>10.199999999999999</v>
      </c>
    </row>
    <row r="11776" spans="1:7" ht="38.25" x14ac:dyDescent="0.2">
      <c r="B11776" s="319">
        <v>1</v>
      </c>
      <c r="C11776" s="761">
        <v>11461</v>
      </c>
      <c r="D11776" s="767"/>
      <c r="E11776" s="767" t="s">
        <v>16276</v>
      </c>
      <c r="F11776" s="768" t="s">
        <v>28</v>
      </c>
      <c r="G11776" s="340">
        <v>11.12</v>
      </c>
    </row>
    <row r="11777" spans="2:7" ht="38.25" x14ac:dyDescent="0.2">
      <c r="B11777" s="319">
        <v>1</v>
      </c>
      <c r="C11777" s="761">
        <v>43587</v>
      </c>
      <c r="D11777" s="767"/>
      <c r="E11777" s="767" t="s">
        <v>16277</v>
      </c>
      <c r="F11777" s="768" t="s">
        <v>28</v>
      </c>
      <c r="G11777" s="340">
        <v>12.82</v>
      </c>
    </row>
    <row r="11778" spans="2:7" ht="38.25" x14ac:dyDescent="0.2">
      <c r="B11778" s="319">
        <v>1</v>
      </c>
      <c r="C11778" s="761">
        <v>3106</v>
      </c>
      <c r="D11778" s="767"/>
      <c r="E11778" s="767" t="s">
        <v>16278</v>
      </c>
      <c r="F11778" s="768" t="s">
        <v>28</v>
      </c>
      <c r="G11778" s="340">
        <v>16.27</v>
      </c>
    </row>
    <row r="11779" spans="2:7" x14ac:dyDescent="0.2">
      <c r="B11779" s="319">
        <v>1</v>
      </c>
      <c r="C11779" s="761">
        <v>44539</v>
      </c>
      <c r="D11779" s="767"/>
      <c r="E11779" s="767" t="s">
        <v>16279</v>
      </c>
      <c r="F11779" s="768" t="s">
        <v>29</v>
      </c>
      <c r="G11779" s="340">
        <v>3.06</v>
      </c>
    </row>
    <row r="11780" spans="2:7" x14ac:dyDescent="0.2">
      <c r="B11780" s="319">
        <v>1</v>
      </c>
      <c r="C11780" s="761">
        <v>3123</v>
      </c>
      <c r="D11780" s="767"/>
      <c r="E11780" s="767" t="s">
        <v>16280</v>
      </c>
      <c r="F11780" s="768" t="s">
        <v>29</v>
      </c>
      <c r="G11780" s="340">
        <v>2.86</v>
      </c>
    </row>
    <row r="11781" spans="2:7" x14ac:dyDescent="0.2">
      <c r="B11781" s="319">
        <v>1</v>
      </c>
      <c r="C11781" s="761">
        <v>38125</v>
      </c>
      <c r="D11781" s="767"/>
      <c r="E11781" s="767" t="s">
        <v>16281</v>
      </c>
      <c r="F11781" s="768" t="s">
        <v>29</v>
      </c>
      <c r="G11781" s="340">
        <v>1.37</v>
      </c>
    </row>
    <row r="11782" spans="2:7" ht="25.5" x14ac:dyDescent="0.2">
      <c r="B11782" s="319">
        <v>1</v>
      </c>
      <c r="C11782" s="761">
        <v>39014</v>
      </c>
      <c r="D11782" s="767"/>
      <c r="E11782" s="767" t="s">
        <v>16282</v>
      </c>
      <c r="F11782" s="768" t="s">
        <v>29</v>
      </c>
      <c r="G11782" s="340">
        <v>8.06</v>
      </c>
    </row>
    <row r="11783" spans="2:7" ht="25.5" x14ac:dyDescent="0.2">
      <c r="B11783" s="319">
        <v>1</v>
      </c>
      <c r="C11783" s="761">
        <v>39365</v>
      </c>
      <c r="D11783" s="767"/>
      <c r="E11783" s="767" t="s">
        <v>16283</v>
      </c>
      <c r="F11783" s="768" t="s">
        <v>28</v>
      </c>
      <c r="G11783" s="340">
        <v>2103.17</v>
      </c>
    </row>
    <row r="11784" spans="2:7" ht="25.5" x14ac:dyDescent="0.2">
      <c r="B11784" s="319">
        <v>1</v>
      </c>
      <c r="C11784" s="761">
        <v>39366</v>
      </c>
      <c r="D11784" s="767"/>
      <c r="E11784" s="767" t="s">
        <v>16284</v>
      </c>
      <c r="F11784" s="768" t="s">
        <v>28</v>
      </c>
      <c r="G11784" s="340">
        <v>3190.86</v>
      </c>
    </row>
    <row r="11785" spans="2:7" ht="25.5" x14ac:dyDescent="0.2">
      <c r="B11785" s="319">
        <v>1</v>
      </c>
      <c r="C11785" s="761">
        <v>39367</v>
      </c>
      <c r="D11785" s="767"/>
      <c r="E11785" s="767" t="s">
        <v>16285</v>
      </c>
      <c r="F11785" s="768" t="s">
        <v>28</v>
      </c>
      <c r="G11785" s="340">
        <v>5467.32</v>
      </c>
    </row>
    <row r="11786" spans="2:7" ht="25.5" x14ac:dyDescent="0.2">
      <c r="B11786" s="319">
        <v>1</v>
      </c>
      <c r="C11786" s="761">
        <v>45263</v>
      </c>
      <c r="D11786" s="767"/>
      <c r="E11786" s="767" t="s">
        <v>16286</v>
      </c>
      <c r="F11786" s="768" t="s">
        <v>28</v>
      </c>
      <c r="G11786" s="340">
        <v>17.05</v>
      </c>
    </row>
    <row r="11787" spans="2:7" ht="25.5" x14ac:dyDescent="0.2">
      <c r="B11787" s="319">
        <v>1</v>
      </c>
      <c r="C11787" s="761">
        <v>37394</v>
      </c>
      <c r="D11787" s="767"/>
      <c r="E11787" s="767" t="s">
        <v>16287</v>
      </c>
      <c r="F11787" s="768" t="s">
        <v>19098</v>
      </c>
      <c r="G11787" s="340">
        <v>93.28</v>
      </c>
    </row>
    <row r="11788" spans="2:7" ht="25.5" x14ac:dyDescent="0.2">
      <c r="B11788" s="319">
        <v>1</v>
      </c>
      <c r="C11788" s="761">
        <v>14146</v>
      </c>
      <c r="D11788" s="767"/>
      <c r="E11788" s="767" t="s">
        <v>16288</v>
      </c>
      <c r="F11788" s="768" t="s">
        <v>19098</v>
      </c>
      <c r="G11788" s="340">
        <v>150</v>
      </c>
    </row>
    <row r="11789" spans="2:7" ht="25.5" x14ac:dyDescent="0.2">
      <c r="B11789" s="319">
        <v>1</v>
      </c>
      <c r="C11789" s="761">
        <v>938</v>
      </c>
      <c r="D11789" s="767"/>
      <c r="E11789" s="767" t="s">
        <v>16289</v>
      </c>
      <c r="F11789" s="768" t="s">
        <v>0</v>
      </c>
      <c r="G11789" s="340">
        <v>1.56</v>
      </c>
    </row>
    <row r="11790" spans="2:7" ht="25.5" x14ac:dyDescent="0.2">
      <c r="B11790" s="319">
        <v>1</v>
      </c>
      <c r="C11790" s="761">
        <v>937</v>
      </c>
      <c r="D11790" s="767"/>
      <c r="E11790" s="767" t="s">
        <v>16290</v>
      </c>
      <c r="F11790" s="768" t="s">
        <v>0</v>
      </c>
      <c r="G11790" s="340">
        <v>9.08</v>
      </c>
    </row>
    <row r="11791" spans="2:7" ht="25.5" x14ac:dyDescent="0.2">
      <c r="B11791" s="319">
        <v>1</v>
      </c>
      <c r="C11791" s="761">
        <v>939</v>
      </c>
      <c r="D11791" s="767"/>
      <c r="E11791" s="767" t="s">
        <v>16291</v>
      </c>
      <c r="F11791" s="768" t="s">
        <v>0</v>
      </c>
      <c r="G11791" s="340">
        <v>2.52</v>
      </c>
    </row>
    <row r="11792" spans="2:7" ht="25.5" x14ac:dyDescent="0.2">
      <c r="B11792" s="319">
        <v>1</v>
      </c>
      <c r="C11792" s="761">
        <v>944</v>
      </c>
      <c r="D11792" s="767"/>
      <c r="E11792" s="767" t="s">
        <v>16292</v>
      </c>
      <c r="F11792" s="768" t="s">
        <v>0</v>
      </c>
      <c r="G11792" s="340">
        <v>3.98</v>
      </c>
    </row>
    <row r="11793" spans="2:7" ht="25.5" x14ac:dyDescent="0.2">
      <c r="B11793" s="319">
        <v>1</v>
      </c>
      <c r="C11793" s="761">
        <v>940</v>
      </c>
      <c r="D11793" s="767"/>
      <c r="E11793" s="767" t="s">
        <v>16293</v>
      </c>
      <c r="F11793" s="768" t="s">
        <v>0</v>
      </c>
      <c r="G11793" s="340">
        <v>5.74</v>
      </c>
    </row>
    <row r="11794" spans="2:7" x14ac:dyDescent="0.2">
      <c r="B11794" s="319">
        <v>1</v>
      </c>
      <c r="C11794" s="761">
        <v>44397</v>
      </c>
      <c r="D11794" s="767"/>
      <c r="E11794" s="767" t="s">
        <v>16294</v>
      </c>
      <c r="F11794" s="768" t="s">
        <v>0</v>
      </c>
      <c r="G11794" s="340">
        <v>4.13</v>
      </c>
    </row>
    <row r="11795" spans="2:7" x14ac:dyDescent="0.2">
      <c r="B11795" s="319">
        <v>1</v>
      </c>
      <c r="C11795" s="761">
        <v>406</v>
      </c>
      <c r="D11795" s="767"/>
      <c r="E11795" s="767" t="s">
        <v>16295</v>
      </c>
      <c r="F11795" s="768" t="s">
        <v>28</v>
      </c>
      <c r="G11795" s="340">
        <v>93.75</v>
      </c>
    </row>
    <row r="11796" spans="2:7" x14ac:dyDescent="0.2">
      <c r="B11796" s="319">
        <v>1</v>
      </c>
      <c r="C11796" s="761">
        <v>42529</v>
      </c>
      <c r="D11796" s="767"/>
      <c r="E11796" s="767" t="s">
        <v>16296</v>
      </c>
      <c r="F11796" s="768" t="s">
        <v>0</v>
      </c>
      <c r="G11796" s="340">
        <v>1.45</v>
      </c>
    </row>
    <row r="11797" spans="2:7" ht="25.5" x14ac:dyDescent="0.2">
      <c r="B11797" s="319">
        <v>1</v>
      </c>
      <c r="C11797" s="761">
        <v>39634</v>
      </c>
      <c r="D11797" s="767"/>
      <c r="E11797" s="767" t="s">
        <v>16297</v>
      </c>
      <c r="F11797" s="768" t="s">
        <v>0</v>
      </c>
      <c r="G11797" s="340">
        <v>7.77</v>
      </c>
    </row>
    <row r="11798" spans="2:7" x14ac:dyDescent="0.2">
      <c r="B11798" s="319">
        <v>1</v>
      </c>
      <c r="C11798" s="761">
        <v>39701</v>
      </c>
      <c r="D11798" s="767"/>
      <c r="E11798" s="767" t="s">
        <v>16298</v>
      </c>
      <c r="F11798" s="768" t="s">
        <v>28</v>
      </c>
      <c r="G11798" s="340">
        <v>91.42</v>
      </c>
    </row>
    <row r="11799" spans="2:7" x14ac:dyDescent="0.2">
      <c r="B11799" s="319">
        <v>1</v>
      </c>
      <c r="C11799" s="761">
        <v>12815</v>
      </c>
      <c r="D11799" s="767"/>
      <c r="E11799" s="767" t="s">
        <v>16299</v>
      </c>
      <c r="F11799" s="768" t="s">
        <v>28</v>
      </c>
      <c r="G11799" s="340">
        <v>12.68</v>
      </c>
    </row>
    <row r="11800" spans="2:7" ht="25.5" x14ac:dyDescent="0.2">
      <c r="B11800" s="319">
        <v>1</v>
      </c>
      <c r="C11800" s="761">
        <v>39431</v>
      </c>
      <c r="D11800" s="767"/>
      <c r="E11800" s="767" t="s">
        <v>16300</v>
      </c>
      <c r="F11800" s="768" t="s">
        <v>0</v>
      </c>
      <c r="G11800" s="340">
        <v>0.33</v>
      </c>
    </row>
    <row r="11801" spans="2:7" ht="25.5" x14ac:dyDescent="0.2">
      <c r="B11801" s="319">
        <v>1</v>
      </c>
      <c r="C11801" s="761">
        <v>39432</v>
      </c>
      <c r="D11801" s="767"/>
      <c r="E11801" s="767" t="s">
        <v>16301</v>
      </c>
      <c r="F11801" s="768" t="s">
        <v>0</v>
      </c>
      <c r="G11801" s="340">
        <v>2.91</v>
      </c>
    </row>
    <row r="11802" spans="2:7" x14ac:dyDescent="0.2">
      <c r="B11802" s="319">
        <v>1</v>
      </c>
      <c r="C11802" s="761">
        <v>20111</v>
      </c>
      <c r="D11802" s="767"/>
      <c r="E11802" s="767" t="s">
        <v>16302</v>
      </c>
      <c r="F11802" s="768" t="s">
        <v>28</v>
      </c>
      <c r="G11802" s="340">
        <v>9.01</v>
      </c>
    </row>
    <row r="11803" spans="2:7" x14ac:dyDescent="0.2">
      <c r="B11803" s="319">
        <v>1</v>
      </c>
      <c r="C11803" s="761">
        <v>21127</v>
      </c>
      <c r="D11803" s="767"/>
      <c r="E11803" s="767" t="s">
        <v>16303</v>
      </c>
      <c r="F11803" s="768" t="s">
        <v>28</v>
      </c>
      <c r="G11803" s="340">
        <v>3.4</v>
      </c>
    </row>
    <row r="11804" spans="2:7" x14ac:dyDescent="0.2">
      <c r="B11804" s="319">
        <v>1</v>
      </c>
      <c r="C11804" s="761">
        <v>404</v>
      </c>
      <c r="D11804" s="767"/>
      <c r="E11804" s="767" t="s">
        <v>16304</v>
      </c>
      <c r="F11804" s="768" t="s">
        <v>0</v>
      </c>
      <c r="G11804" s="340">
        <v>1.22</v>
      </c>
    </row>
    <row r="11805" spans="2:7" x14ac:dyDescent="0.2">
      <c r="B11805" s="319">
        <v>1</v>
      </c>
      <c r="C11805" s="761">
        <v>14151</v>
      </c>
      <c r="D11805" s="767"/>
      <c r="E11805" s="767" t="s">
        <v>16305</v>
      </c>
      <c r="F11805" s="768" t="s">
        <v>28</v>
      </c>
      <c r="G11805" s="340">
        <v>107.81</v>
      </c>
    </row>
    <row r="11806" spans="2:7" x14ac:dyDescent="0.2">
      <c r="B11806" s="319">
        <v>1</v>
      </c>
      <c r="C11806" s="761">
        <v>14153</v>
      </c>
      <c r="D11806" s="767"/>
      <c r="E11806" s="767" t="s">
        <v>16306</v>
      </c>
      <c r="F11806" s="768" t="s">
        <v>28</v>
      </c>
      <c r="G11806" s="340">
        <v>121.87</v>
      </c>
    </row>
    <row r="11807" spans="2:7" x14ac:dyDescent="0.2">
      <c r="B11807" s="319">
        <v>1</v>
      </c>
      <c r="C11807" s="761">
        <v>14152</v>
      </c>
      <c r="D11807" s="767"/>
      <c r="E11807" s="767" t="s">
        <v>16307</v>
      </c>
      <c r="F11807" s="768" t="s">
        <v>28</v>
      </c>
      <c r="G11807" s="340">
        <v>93.56</v>
      </c>
    </row>
    <row r="11808" spans="2:7" x14ac:dyDescent="0.2">
      <c r="B11808" s="319">
        <v>1</v>
      </c>
      <c r="C11808" s="761">
        <v>14154</v>
      </c>
      <c r="D11808" s="767"/>
      <c r="E11808" s="767" t="s">
        <v>16308</v>
      </c>
      <c r="F11808" s="768" t="s">
        <v>28</v>
      </c>
      <c r="G11808" s="340">
        <v>327.45999999999998</v>
      </c>
    </row>
    <row r="11809" spans="2:7" x14ac:dyDescent="0.2">
      <c r="B11809" s="319">
        <v>1</v>
      </c>
      <c r="C11809" s="761">
        <v>3143</v>
      </c>
      <c r="D11809" s="767"/>
      <c r="E11809" s="767" t="s">
        <v>16309</v>
      </c>
      <c r="F11809" s="768" t="s">
        <v>28</v>
      </c>
      <c r="G11809" s="340">
        <v>9.07</v>
      </c>
    </row>
    <row r="11810" spans="2:7" x14ac:dyDescent="0.2">
      <c r="B11810" s="319">
        <v>1</v>
      </c>
      <c r="C11810" s="761">
        <v>3146</v>
      </c>
      <c r="D11810" s="767"/>
      <c r="E11810" s="767" t="s">
        <v>16310</v>
      </c>
      <c r="F11810" s="768" t="s">
        <v>28</v>
      </c>
      <c r="G11810" s="340">
        <v>3.99</v>
      </c>
    </row>
    <row r="11811" spans="2:7" x14ac:dyDescent="0.2">
      <c r="B11811" s="319">
        <v>1</v>
      </c>
      <c r="C11811" s="761">
        <v>3148</v>
      </c>
      <c r="D11811" s="767"/>
      <c r="E11811" s="767" t="s">
        <v>16311</v>
      </c>
      <c r="F11811" s="768" t="s">
        <v>28</v>
      </c>
      <c r="G11811" s="340">
        <v>14.71</v>
      </c>
    </row>
    <row r="11812" spans="2:7" x14ac:dyDescent="0.2">
      <c r="B11812" s="319">
        <v>1</v>
      </c>
      <c r="C11812" s="761">
        <v>4310</v>
      </c>
      <c r="D11812" s="767"/>
      <c r="E11812" s="767" t="s">
        <v>16312</v>
      </c>
      <c r="F11812" s="768" t="s">
        <v>28</v>
      </c>
      <c r="G11812" s="340">
        <v>4.16</v>
      </c>
    </row>
    <row r="11813" spans="2:7" x14ac:dyDescent="0.2">
      <c r="B11813" s="319">
        <v>1</v>
      </c>
      <c r="C11813" s="761">
        <v>4311</v>
      </c>
      <c r="D11813" s="767"/>
      <c r="E11813" s="767" t="s">
        <v>16313</v>
      </c>
      <c r="F11813" s="768" t="s">
        <v>28</v>
      </c>
      <c r="G11813" s="340">
        <v>2.93</v>
      </c>
    </row>
    <row r="11814" spans="2:7" x14ac:dyDescent="0.2">
      <c r="B11814" s="319">
        <v>1</v>
      </c>
      <c r="C11814" s="761">
        <v>4312</v>
      </c>
      <c r="D11814" s="767"/>
      <c r="E11814" s="767" t="s">
        <v>16314</v>
      </c>
      <c r="F11814" s="768" t="s">
        <v>28</v>
      </c>
      <c r="G11814" s="340">
        <v>4.1100000000000003</v>
      </c>
    </row>
    <row r="11815" spans="2:7" x14ac:dyDescent="0.2">
      <c r="B11815" s="319">
        <v>1</v>
      </c>
      <c r="C11815" s="761">
        <v>13261</v>
      </c>
      <c r="D11815" s="767"/>
      <c r="E11815" s="767" t="s">
        <v>16315</v>
      </c>
      <c r="F11815" s="768" t="s">
        <v>28</v>
      </c>
      <c r="G11815" s="340">
        <v>3.48</v>
      </c>
    </row>
    <row r="11816" spans="2:7" x14ac:dyDescent="0.2">
      <c r="B11816" s="319">
        <v>1</v>
      </c>
      <c r="C11816" s="761">
        <v>3272</v>
      </c>
      <c r="D11816" s="767"/>
      <c r="E11816" s="767" t="s">
        <v>16316</v>
      </c>
      <c r="F11816" s="768" t="s">
        <v>28</v>
      </c>
      <c r="G11816" s="340">
        <v>52.84</v>
      </c>
    </row>
    <row r="11817" spans="2:7" x14ac:dyDescent="0.2">
      <c r="B11817" s="319">
        <v>1</v>
      </c>
      <c r="C11817" s="761">
        <v>3265</v>
      </c>
      <c r="D11817" s="767"/>
      <c r="E11817" s="767" t="s">
        <v>16317</v>
      </c>
      <c r="F11817" s="768" t="s">
        <v>28</v>
      </c>
      <c r="G11817" s="340">
        <v>41.98</v>
      </c>
    </row>
    <row r="11818" spans="2:7" x14ac:dyDescent="0.2">
      <c r="B11818" s="319">
        <v>1</v>
      </c>
      <c r="C11818" s="761">
        <v>3264</v>
      </c>
      <c r="D11818" s="767"/>
      <c r="E11818" s="767" t="s">
        <v>16318</v>
      </c>
      <c r="F11818" s="768" t="s">
        <v>28</v>
      </c>
      <c r="G11818" s="340">
        <v>30.19</v>
      </c>
    </row>
    <row r="11819" spans="2:7" x14ac:dyDescent="0.2">
      <c r="B11819" s="319">
        <v>1</v>
      </c>
      <c r="C11819" s="761">
        <v>3262</v>
      </c>
      <c r="D11819" s="767"/>
      <c r="E11819" s="767" t="s">
        <v>16319</v>
      </c>
      <c r="F11819" s="768" t="s">
        <v>28</v>
      </c>
      <c r="G11819" s="340">
        <v>18.38</v>
      </c>
    </row>
    <row r="11820" spans="2:7" x14ac:dyDescent="0.2">
      <c r="B11820" s="319">
        <v>1</v>
      </c>
      <c r="C11820" s="761">
        <v>3267</v>
      </c>
      <c r="D11820" s="767"/>
      <c r="E11820" s="767" t="s">
        <v>16320</v>
      </c>
      <c r="F11820" s="768" t="s">
        <v>28</v>
      </c>
      <c r="G11820" s="340">
        <v>98.6</v>
      </c>
    </row>
    <row r="11821" spans="2:7" x14ac:dyDescent="0.2">
      <c r="B11821" s="319">
        <v>1</v>
      </c>
      <c r="C11821" s="761">
        <v>3266</v>
      </c>
      <c r="D11821" s="767"/>
      <c r="E11821" s="767" t="s">
        <v>16321</v>
      </c>
      <c r="F11821" s="768" t="s">
        <v>28</v>
      </c>
      <c r="G11821" s="340">
        <v>62.73</v>
      </c>
    </row>
    <row r="11822" spans="2:7" x14ac:dyDescent="0.2">
      <c r="B11822" s="319">
        <v>1</v>
      </c>
      <c r="C11822" s="761">
        <v>3268</v>
      </c>
      <c r="D11822" s="767"/>
      <c r="E11822" s="767" t="s">
        <v>16322</v>
      </c>
      <c r="F11822" s="768" t="s">
        <v>28</v>
      </c>
      <c r="G11822" s="340">
        <v>133.31</v>
      </c>
    </row>
    <row r="11823" spans="2:7" x14ac:dyDescent="0.2">
      <c r="B11823" s="319">
        <v>1</v>
      </c>
      <c r="C11823" s="761">
        <v>3263</v>
      </c>
      <c r="D11823" s="767"/>
      <c r="E11823" s="767" t="s">
        <v>16323</v>
      </c>
      <c r="F11823" s="768" t="s">
        <v>28</v>
      </c>
      <c r="G11823" s="340">
        <v>25.1</v>
      </c>
    </row>
    <row r="11824" spans="2:7" x14ac:dyDescent="0.2">
      <c r="B11824" s="319">
        <v>1</v>
      </c>
      <c r="C11824" s="761">
        <v>3271</v>
      </c>
      <c r="D11824" s="767"/>
      <c r="E11824" s="767" t="s">
        <v>16324</v>
      </c>
      <c r="F11824" s="768" t="s">
        <v>28</v>
      </c>
      <c r="G11824" s="340">
        <v>197.08</v>
      </c>
    </row>
    <row r="11825" spans="2:7" x14ac:dyDescent="0.2">
      <c r="B11825" s="319">
        <v>1</v>
      </c>
      <c r="C11825" s="761">
        <v>3270</v>
      </c>
      <c r="D11825" s="767"/>
      <c r="E11825" s="767" t="s">
        <v>16325</v>
      </c>
      <c r="F11825" s="768" t="s">
        <v>28</v>
      </c>
      <c r="G11825" s="340">
        <v>331.11</v>
      </c>
    </row>
    <row r="11826" spans="2:7" x14ac:dyDescent="0.2">
      <c r="B11826" s="319">
        <v>1</v>
      </c>
      <c r="C11826" s="761">
        <v>45256</v>
      </c>
      <c r="D11826" s="767"/>
      <c r="E11826" s="767" t="s">
        <v>16326</v>
      </c>
      <c r="F11826" s="768" t="s">
        <v>28</v>
      </c>
      <c r="G11826" s="340">
        <v>30.72</v>
      </c>
    </row>
    <row r="11827" spans="2:7" ht="25.5" x14ac:dyDescent="0.2">
      <c r="B11827" s="319">
        <v>1</v>
      </c>
      <c r="C11827" s="761">
        <v>3275</v>
      </c>
      <c r="D11827" s="767"/>
      <c r="E11827" s="767" t="s">
        <v>16327</v>
      </c>
      <c r="F11827" s="768" t="s">
        <v>1</v>
      </c>
      <c r="G11827" s="340">
        <v>114.83</v>
      </c>
    </row>
    <row r="11828" spans="2:7" ht="25.5" x14ac:dyDescent="0.2">
      <c r="B11828" s="319">
        <v>1</v>
      </c>
      <c r="C11828" s="761">
        <v>39512</v>
      </c>
      <c r="D11828" s="767"/>
      <c r="E11828" s="767" t="s">
        <v>16328</v>
      </c>
      <c r="F11828" s="768" t="s">
        <v>1</v>
      </c>
    </row>
    <row r="11829" spans="2:7" ht="25.5" x14ac:dyDescent="0.2">
      <c r="B11829" s="319">
        <v>1</v>
      </c>
      <c r="C11829" s="761">
        <v>39511</v>
      </c>
      <c r="D11829" s="767"/>
      <c r="E11829" s="767" t="s">
        <v>16329</v>
      </c>
      <c r="F11829" s="768" t="s">
        <v>1</v>
      </c>
    </row>
    <row r="11830" spans="2:7" ht="25.5" x14ac:dyDescent="0.2">
      <c r="B11830" s="319">
        <v>1</v>
      </c>
      <c r="C11830" s="761">
        <v>39513</v>
      </c>
      <c r="D11830" s="767"/>
      <c r="E11830" s="767" t="s">
        <v>16330</v>
      </c>
      <c r="F11830" s="768" t="s">
        <v>1</v>
      </c>
    </row>
    <row r="11831" spans="2:7" ht="25.5" x14ac:dyDescent="0.2">
      <c r="B11831" s="319">
        <v>1</v>
      </c>
      <c r="C11831" s="761">
        <v>3286</v>
      </c>
      <c r="D11831" s="767"/>
      <c r="E11831" s="767" t="s">
        <v>16331</v>
      </c>
      <c r="F11831" s="768" t="s">
        <v>1</v>
      </c>
      <c r="G11831" s="340">
        <v>140.29</v>
      </c>
    </row>
    <row r="11832" spans="2:7" ht="25.5" x14ac:dyDescent="0.2">
      <c r="B11832" s="319">
        <v>1</v>
      </c>
      <c r="C11832" s="761">
        <v>3287</v>
      </c>
      <c r="D11832" s="767"/>
      <c r="E11832" s="767" t="s">
        <v>16332</v>
      </c>
      <c r="F11832" s="768" t="s">
        <v>1</v>
      </c>
      <c r="G11832" s="340">
        <v>212</v>
      </c>
    </row>
    <row r="11833" spans="2:7" ht="25.5" x14ac:dyDescent="0.2">
      <c r="B11833" s="319">
        <v>1</v>
      </c>
      <c r="C11833" s="761">
        <v>3283</v>
      </c>
      <c r="D11833" s="767"/>
      <c r="E11833" s="767" t="s">
        <v>16333</v>
      </c>
      <c r="F11833" s="768" t="s">
        <v>1</v>
      </c>
      <c r="G11833" s="340">
        <v>44.53</v>
      </c>
    </row>
    <row r="11834" spans="2:7" ht="25.5" x14ac:dyDescent="0.2">
      <c r="B11834" s="319">
        <v>1</v>
      </c>
      <c r="C11834" s="761">
        <v>11587</v>
      </c>
      <c r="D11834" s="767"/>
      <c r="E11834" s="767" t="s">
        <v>16334</v>
      </c>
      <c r="F11834" s="768" t="s">
        <v>1</v>
      </c>
      <c r="G11834" s="340">
        <v>78.739999999999995</v>
      </c>
    </row>
    <row r="11835" spans="2:7" ht="25.5" x14ac:dyDescent="0.2">
      <c r="B11835" s="319">
        <v>1</v>
      </c>
      <c r="C11835" s="761">
        <v>36225</v>
      </c>
      <c r="D11835" s="767"/>
      <c r="E11835" s="767" t="s">
        <v>16335</v>
      </c>
      <c r="F11835" s="768" t="s">
        <v>1</v>
      </c>
      <c r="G11835" s="340">
        <v>31.98</v>
      </c>
    </row>
    <row r="11836" spans="2:7" ht="25.5" x14ac:dyDescent="0.2">
      <c r="B11836" s="319">
        <v>1</v>
      </c>
      <c r="C11836" s="761">
        <v>36230</v>
      </c>
      <c r="D11836" s="767"/>
      <c r="E11836" s="767" t="s">
        <v>16336</v>
      </c>
      <c r="F11836" s="768" t="s">
        <v>1</v>
      </c>
      <c r="G11836" s="340">
        <v>23.5</v>
      </c>
    </row>
    <row r="11837" spans="2:7" ht="25.5" x14ac:dyDescent="0.2">
      <c r="B11837" s="319">
        <v>1</v>
      </c>
      <c r="C11837" s="761">
        <v>36238</v>
      </c>
      <c r="D11837" s="767"/>
      <c r="E11837" s="767" t="s">
        <v>16337</v>
      </c>
      <c r="F11837" s="768" t="s">
        <v>1</v>
      </c>
      <c r="G11837" s="340">
        <v>22.96</v>
      </c>
    </row>
    <row r="11838" spans="2:7" ht="25.5" x14ac:dyDescent="0.2">
      <c r="B11838" s="319">
        <v>1</v>
      </c>
      <c r="C11838" s="761">
        <v>39363</v>
      </c>
      <c r="D11838" s="767"/>
      <c r="E11838" s="767" t="s">
        <v>16338</v>
      </c>
      <c r="F11838" s="768" t="s">
        <v>28</v>
      </c>
      <c r="G11838" s="340">
        <v>6199.43</v>
      </c>
    </row>
    <row r="11839" spans="2:7" ht="25.5" x14ac:dyDescent="0.2">
      <c r="B11839" s="319">
        <v>1</v>
      </c>
      <c r="C11839" s="761">
        <v>39361</v>
      </c>
      <c r="D11839" s="767"/>
      <c r="E11839" s="767" t="s">
        <v>16339</v>
      </c>
      <c r="F11839" s="768" t="s">
        <v>28</v>
      </c>
      <c r="G11839" s="340">
        <v>1893.97</v>
      </c>
    </row>
    <row r="11840" spans="2:7" ht="25.5" x14ac:dyDescent="0.2">
      <c r="B11840" s="319">
        <v>1</v>
      </c>
      <c r="C11840" s="761">
        <v>39362</v>
      </c>
      <c r="D11840" s="767"/>
      <c r="E11840" s="767" t="s">
        <v>16340</v>
      </c>
      <c r="F11840" s="768" t="s">
        <v>28</v>
      </c>
      <c r="G11840" s="340">
        <v>3345.79</v>
      </c>
    </row>
    <row r="11841" spans="2:7" ht="25.5" x14ac:dyDescent="0.2">
      <c r="B11841" s="319">
        <v>1</v>
      </c>
      <c r="C11841" s="761">
        <v>39364</v>
      </c>
      <c r="D11841" s="767"/>
      <c r="E11841" s="767" t="s">
        <v>16341</v>
      </c>
      <c r="F11841" s="768" t="s">
        <v>28</v>
      </c>
      <c r="G11841" s="340">
        <v>13076.25</v>
      </c>
    </row>
    <row r="11842" spans="2:7" x14ac:dyDescent="0.2">
      <c r="B11842" s="319">
        <v>1</v>
      </c>
      <c r="C11842" s="761">
        <v>14576</v>
      </c>
      <c r="D11842" s="767"/>
      <c r="E11842" s="767" t="s">
        <v>16342</v>
      </c>
      <c r="F11842" s="768" t="s">
        <v>28</v>
      </c>
    </row>
    <row r="11843" spans="2:7" x14ac:dyDescent="0.2">
      <c r="B11843" s="319">
        <v>1</v>
      </c>
      <c r="C11843" s="761">
        <v>13877</v>
      </c>
      <c r="D11843" s="767"/>
      <c r="E11843" s="767" t="s">
        <v>16343</v>
      </c>
      <c r="F11843" s="768" t="s">
        <v>28</v>
      </c>
    </row>
    <row r="11844" spans="2:7" x14ac:dyDescent="0.2">
      <c r="B11844" s="319">
        <v>1</v>
      </c>
      <c r="C11844" s="761">
        <v>7307</v>
      </c>
      <c r="D11844" s="767"/>
      <c r="E11844" s="767" t="s">
        <v>16344</v>
      </c>
      <c r="F11844" s="768" t="s">
        <v>702</v>
      </c>
      <c r="G11844" s="340">
        <v>52.44</v>
      </c>
    </row>
    <row r="11845" spans="2:7" x14ac:dyDescent="0.2">
      <c r="B11845" s="319">
        <v>1</v>
      </c>
      <c r="C11845" s="761">
        <v>38122</v>
      </c>
      <c r="D11845" s="767"/>
      <c r="E11845" s="767" t="s">
        <v>16345</v>
      </c>
      <c r="F11845" s="768" t="s">
        <v>702</v>
      </c>
      <c r="G11845" s="340">
        <v>21.59</v>
      </c>
    </row>
    <row r="11846" spans="2:7" x14ac:dyDescent="0.2">
      <c r="B11846" s="319">
        <v>1</v>
      </c>
      <c r="C11846" s="761">
        <v>43653</v>
      </c>
      <c r="D11846" s="767"/>
      <c r="E11846" s="767" t="s">
        <v>16346</v>
      </c>
      <c r="F11846" s="768" t="s">
        <v>702</v>
      </c>
      <c r="G11846" s="340">
        <v>37.770000000000003</v>
      </c>
    </row>
    <row r="11847" spans="2:7" ht="25.5" x14ac:dyDescent="0.2">
      <c r="B11847" s="319">
        <v>1</v>
      </c>
      <c r="C11847" s="761">
        <v>45334</v>
      </c>
      <c r="D11847" s="767"/>
      <c r="E11847" s="767" t="s">
        <v>16347</v>
      </c>
      <c r="F11847" s="768" t="s">
        <v>28</v>
      </c>
      <c r="G11847" s="340">
        <v>18.09</v>
      </c>
    </row>
    <row r="11848" spans="2:7" ht="25.5" x14ac:dyDescent="0.2">
      <c r="B11848" s="319">
        <v>1</v>
      </c>
      <c r="C11848" s="761">
        <v>12344</v>
      </c>
      <c r="D11848" s="767"/>
      <c r="E11848" s="767" t="s">
        <v>16348</v>
      </c>
      <c r="F11848" s="768" t="s">
        <v>28</v>
      </c>
    </row>
    <row r="11849" spans="2:7" ht="25.5" x14ac:dyDescent="0.2">
      <c r="B11849" s="319">
        <v>1</v>
      </c>
      <c r="C11849" s="761">
        <v>12343</v>
      </c>
      <c r="D11849" s="767"/>
      <c r="E11849" s="767" t="s">
        <v>16349</v>
      </c>
      <c r="F11849" s="768" t="s">
        <v>28</v>
      </c>
    </row>
    <row r="11850" spans="2:7" ht="25.5" x14ac:dyDescent="0.2">
      <c r="B11850" s="319">
        <v>1</v>
      </c>
      <c r="C11850" s="761">
        <v>3295</v>
      </c>
      <c r="D11850" s="767"/>
      <c r="E11850" s="767" t="s">
        <v>16350</v>
      </c>
      <c r="F11850" s="768" t="s">
        <v>28</v>
      </c>
    </row>
    <row r="11851" spans="2:7" ht="25.5" x14ac:dyDescent="0.2">
      <c r="B11851" s="319">
        <v>1</v>
      </c>
      <c r="C11851" s="761">
        <v>3302</v>
      </c>
      <c r="D11851" s="767"/>
      <c r="E11851" s="767" t="s">
        <v>16351</v>
      </c>
      <c r="F11851" s="768" t="s">
        <v>28</v>
      </c>
    </row>
    <row r="11852" spans="2:7" ht="25.5" x14ac:dyDescent="0.2">
      <c r="B11852" s="319">
        <v>1</v>
      </c>
      <c r="C11852" s="761">
        <v>3297</v>
      </c>
      <c r="D11852" s="767"/>
      <c r="E11852" s="767" t="s">
        <v>16352</v>
      </c>
      <c r="F11852" s="768" t="s">
        <v>28</v>
      </c>
    </row>
    <row r="11853" spans="2:7" ht="25.5" x14ac:dyDescent="0.2">
      <c r="B11853" s="319">
        <v>1</v>
      </c>
      <c r="C11853" s="761">
        <v>3294</v>
      </c>
      <c r="D11853" s="767"/>
      <c r="E11853" s="767" t="s">
        <v>16353</v>
      </c>
      <c r="F11853" s="768" t="s">
        <v>28</v>
      </c>
    </row>
    <row r="11854" spans="2:7" ht="25.5" x14ac:dyDescent="0.2">
      <c r="B11854" s="319">
        <v>1</v>
      </c>
      <c r="C11854" s="761">
        <v>3292</v>
      </c>
      <c r="D11854" s="767"/>
      <c r="E11854" s="767" t="s">
        <v>16354</v>
      </c>
      <c r="F11854" s="768" t="s">
        <v>28</v>
      </c>
    </row>
    <row r="11855" spans="2:7" ht="25.5" x14ac:dyDescent="0.2">
      <c r="B11855" s="319">
        <v>1</v>
      </c>
      <c r="C11855" s="761">
        <v>3298</v>
      </c>
      <c r="D11855" s="767"/>
      <c r="E11855" s="767" t="s">
        <v>16355</v>
      </c>
      <c r="F11855" s="768" t="s">
        <v>28</v>
      </c>
    </row>
    <row r="11856" spans="2:7" ht="25.5" x14ac:dyDescent="0.2">
      <c r="B11856" s="319">
        <v>1</v>
      </c>
      <c r="C11856" s="761">
        <v>34802</v>
      </c>
      <c r="D11856" s="767"/>
      <c r="E11856" s="767" t="s">
        <v>16356</v>
      </c>
      <c r="F11856" s="768" t="s">
        <v>28</v>
      </c>
      <c r="G11856" s="340">
        <v>1195.24</v>
      </c>
    </row>
    <row r="11857" spans="1:7" ht="25.5" x14ac:dyDescent="0.2">
      <c r="B11857" s="319">
        <v>1</v>
      </c>
      <c r="C11857" s="761">
        <v>11588</v>
      </c>
      <c r="D11857" s="767"/>
      <c r="E11857" s="767" t="s">
        <v>16357</v>
      </c>
      <c r="F11857" s="768" t="s">
        <v>28</v>
      </c>
      <c r="G11857" s="340">
        <v>1289.47</v>
      </c>
    </row>
    <row r="11858" spans="1:7" ht="25.5" x14ac:dyDescent="0.2">
      <c r="B11858" s="319">
        <v>1</v>
      </c>
      <c r="C11858" s="761">
        <v>34383</v>
      </c>
      <c r="D11858" s="767"/>
      <c r="E11858" s="767" t="s">
        <v>16358</v>
      </c>
      <c r="F11858" s="768" t="s">
        <v>28</v>
      </c>
      <c r="G11858" s="340">
        <v>1418.51</v>
      </c>
    </row>
    <row r="11859" spans="1:7" ht="25.5" x14ac:dyDescent="0.2">
      <c r="B11859" s="319">
        <v>1</v>
      </c>
      <c r="C11859" s="761">
        <v>40451</v>
      </c>
      <c r="D11859" s="767"/>
      <c r="E11859" s="767" t="s">
        <v>16359</v>
      </c>
      <c r="F11859" s="768" t="s">
        <v>1</v>
      </c>
      <c r="G11859" s="340">
        <v>114.66</v>
      </c>
    </row>
    <row r="11860" spans="1:7" s="789" customFormat="1" ht="25.5" x14ac:dyDescent="0.2">
      <c r="B11860" s="789">
        <v>1</v>
      </c>
      <c r="C11860" s="773">
        <v>40453</v>
      </c>
      <c r="D11860" s="774"/>
      <c r="E11860" s="790" t="s">
        <v>16360</v>
      </c>
      <c r="F11860" s="791" t="s">
        <v>1</v>
      </c>
      <c r="G11860" s="792">
        <v>124.06</v>
      </c>
    </row>
    <row r="11861" spans="1:7" ht="25.5" x14ac:dyDescent="0.2">
      <c r="A11861" s="319" t="str">
        <f t="shared" ref="A11861:A11924" si="182">B11861&amp;" - "&amp;C11861</f>
        <v>1 - 40452</v>
      </c>
      <c r="B11861" s="319">
        <v>1</v>
      </c>
      <c r="C11861" s="761">
        <v>40452</v>
      </c>
      <c r="D11861" s="766"/>
      <c r="E11861" s="767" t="s">
        <v>16361</v>
      </c>
      <c r="F11861" s="768" t="s">
        <v>1</v>
      </c>
      <c r="G11861" s="340">
        <v>136.08000000000001</v>
      </c>
    </row>
    <row r="11862" spans="1:7" ht="25.5" x14ac:dyDescent="0.2">
      <c r="A11862" s="319" t="str">
        <f t="shared" si="182"/>
        <v>1 - 11594</v>
      </c>
      <c r="B11862" s="319">
        <v>1</v>
      </c>
      <c r="C11862" s="761">
        <v>11594</v>
      </c>
      <c r="D11862" s="766"/>
      <c r="E11862" s="767" t="s">
        <v>16362</v>
      </c>
      <c r="F11862" s="768" t="s">
        <v>28</v>
      </c>
      <c r="G11862" s="340">
        <v>410.99</v>
      </c>
    </row>
    <row r="11863" spans="1:7" ht="25.5" x14ac:dyDescent="0.2">
      <c r="A11863" s="319" t="str">
        <f t="shared" si="182"/>
        <v>1 - 3311</v>
      </c>
      <c r="B11863" s="319">
        <v>1</v>
      </c>
      <c r="C11863" s="761">
        <v>3311</v>
      </c>
      <c r="D11863" s="766"/>
      <c r="E11863" s="767" t="s">
        <v>16363</v>
      </c>
      <c r="F11863" s="768" t="s">
        <v>2</v>
      </c>
      <c r="G11863" s="340">
        <v>410.99</v>
      </c>
    </row>
    <row r="11864" spans="1:7" x14ac:dyDescent="0.2">
      <c r="A11864" s="319" t="str">
        <f t="shared" si="182"/>
        <v>1 - 11599</v>
      </c>
      <c r="B11864" s="319">
        <v>1</v>
      </c>
      <c r="C11864" s="761">
        <v>11599</v>
      </c>
      <c r="D11864" s="766"/>
      <c r="E11864" s="767" t="s">
        <v>16364</v>
      </c>
      <c r="F11864" s="768" t="s">
        <v>28</v>
      </c>
      <c r="G11864" s="340">
        <v>546.57000000000005</v>
      </c>
    </row>
    <row r="11865" spans="1:7" ht="25.5" x14ac:dyDescent="0.2">
      <c r="A11865" s="319" t="str">
        <f t="shared" si="182"/>
        <v>1 - 11593</v>
      </c>
      <c r="B11865" s="319">
        <v>1</v>
      </c>
      <c r="C11865" s="761">
        <v>11593</v>
      </c>
      <c r="D11865" s="766"/>
      <c r="E11865" s="767" t="s">
        <v>16365</v>
      </c>
      <c r="F11865" s="768" t="s">
        <v>28</v>
      </c>
      <c r="G11865" s="340">
        <v>766.26</v>
      </c>
    </row>
    <row r="11866" spans="1:7" ht="25.5" x14ac:dyDescent="0.2">
      <c r="A11866" s="319" t="str">
        <f t="shared" si="182"/>
        <v>1 - 3314</v>
      </c>
      <c r="B11866" s="319">
        <v>1</v>
      </c>
      <c r="C11866" s="761">
        <v>3314</v>
      </c>
      <c r="D11866" s="766"/>
      <c r="E11866" s="767" t="s">
        <v>16366</v>
      </c>
      <c r="F11866" s="768" t="s">
        <v>2</v>
      </c>
      <c r="G11866" s="340">
        <v>548.03</v>
      </c>
    </row>
    <row r="11867" spans="1:7" ht="25.5" x14ac:dyDescent="0.2">
      <c r="A11867" s="319" t="str">
        <f t="shared" si="182"/>
        <v>1 - 11597</v>
      </c>
      <c r="B11867" s="319">
        <v>1</v>
      </c>
      <c r="C11867" s="761">
        <v>11597</v>
      </c>
      <c r="D11867" s="766"/>
      <c r="E11867" s="767" t="s">
        <v>16367</v>
      </c>
      <c r="F11867" s="768" t="s">
        <v>28</v>
      </c>
      <c r="G11867" s="340">
        <v>637.29</v>
      </c>
    </row>
    <row r="11868" spans="1:7" x14ac:dyDescent="0.2">
      <c r="A11868" s="319" t="str">
        <f t="shared" si="182"/>
        <v>1 - 3309</v>
      </c>
      <c r="B11868" s="319">
        <v>1</v>
      </c>
      <c r="C11868" s="761">
        <v>3309</v>
      </c>
      <c r="D11868" s="766"/>
      <c r="E11868" s="767" t="s">
        <v>16368</v>
      </c>
      <c r="F11868" s="768" t="s">
        <v>2</v>
      </c>
      <c r="G11868" s="340">
        <v>435.21</v>
      </c>
    </row>
    <row r="11869" spans="1:7" ht="25.5" x14ac:dyDescent="0.2">
      <c r="A11869" s="319" t="str">
        <f t="shared" si="182"/>
        <v>1 - 40440</v>
      </c>
      <c r="B11869" s="319">
        <v>1</v>
      </c>
      <c r="C11869" s="761">
        <v>40440</v>
      </c>
      <c r="D11869" s="766"/>
      <c r="E11869" s="767" t="s">
        <v>16369</v>
      </c>
      <c r="F11869" s="768" t="s">
        <v>2</v>
      </c>
      <c r="G11869" s="340">
        <v>570.83000000000004</v>
      </c>
    </row>
    <row r="11870" spans="1:7" ht="25.5" x14ac:dyDescent="0.2">
      <c r="A11870" s="319" t="str">
        <f t="shared" si="182"/>
        <v>1 - 40441</v>
      </c>
      <c r="B11870" s="319">
        <v>1</v>
      </c>
      <c r="C11870" s="761">
        <v>40441</v>
      </c>
      <c r="D11870" s="766"/>
      <c r="E11870" s="767" t="s">
        <v>16370</v>
      </c>
      <c r="F11870" s="768" t="s">
        <v>2</v>
      </c>
      <c r="G11870" s="340">
        <v>364.44</v>
      </c>
    </row>
    <row r="11871" spans="1:7" ht="25.5" x14ac:dyDescent="0.2">
      <c r="A11871" s="319" t="str">
        <f t="shared" si="182"/>
        <v>1 - 34612</v>
      </c>
      <c r="B11871" s="319">
        <v>1</v>
      </c>
      <c r="C11871" s="761">
        <v>34612</v>
      </c>
      <c r="D11871" s="766"/>
      <c r="E11871" s="767" t="s">
        <v>16371</v>
      </c>
      <c r="F11871" s="768" t="s">
        <v>28</v>
      </c>
      <c r="G11871" s="340">
        <v>788.22</v>
      </c>
    </row>
    <row r="11872" spans="1:7" ht="25.5" x14ac:dyDescent="0.2">
      <c r="A11872" s="319" t="str">
        <f t="shared" si="182"/>
        <v>1 - 34635</v>
      </c>
      <c r="B11872" s="319">
        <v>1</v>
      </c>
      <c r="C11872" s="761">
        <v>34635</v>
      </c>
      <c r="D11872" s="766"/>
      <c r="E11872" s="767" t="s">
        <v>16372</v>
      </c>
      <c r="F11872" s="768" t="s">
        <v>28</v>
      </c>
      <c r="G11872" s="340">
        <v>1013.61</v>
      </c>
    </row>
    <row r="11873" spans="1:7" ht="25.5" x14ac:dyDescent="0.2">
      <c r="A11873" s="319" t="str">
        <f t="shared" si="182"/>
        <v>1 - 34633</v>
      </c>
      <c r="B11873" s="319">
        <v>1</v>
      </c>
      <c r="C11873" s="761">
        <v>34633</v>
      </c>
      <c r="D11873" s="766"/>
      <c r="E11873" s="767" t="s">
        <v>16373</v>
      </c>
      <c r="F11873" s="768" t="s">
        <v>28</v>
      </c>
      <c r="G11873" s="340">
        <v>1117.27</v>
      </c>
    </row>
    <row r="11874" spans="1:7" ht="25.5" x14ac:dyDescent="0.2">
      <c r="A11874" s="319" t="str">
        <f t="shared" si="182"/>
        <v>1 - 40449</v>
      </c>
      <c r="B11874" s="319">
        <v>1</v>
      </c>
      <c r="C11874" s="761">
        <v>40449</v>
      </c>
      <c r="D11874" s="766"/>
      <c r="E11874" s="767" t="s">
        <v>16374</v>
      </c>
      <c r="F11874" s="768" t="s">
        <v>2</v>
      </c>
      <c r="G11874" s="340">
        <v>306.37</v>
      </c>
    </row>
    <row r="11875" spans="1:7" ht="25.5" x14ac:dyDescent="0.2">
      <c r="A11875" s="319" t="str">
        <f t="shared" si="182"/>
        <v>1 - 11592</v>
      </c>
      <c r="B11875" s="319">
        <v>1</v>
      </c>
      <c r="C11875" s="761">
        <v>11592</v>
      </c>
      <c r="D11875" s="766"/>
      <c r="E11875" s="767" t="s">
        <v>16375</v>
      </c>
      <c r="F11875" s="768" t="s">
        <v>28</v>
      </c>
      <c r="G11875" s="340">
        <v>548.03</v>
      </c>
    </row>
    <row r="11876" spans="1:7" ht="25.5" x14ac:dyDescent="0.2">
      <c r="A11876" s="319" t="str">
        <f t="shared" si="182"/>
        <v>1 - 34800</v>
      </c>
      <c r="B11876" s="319">
        <v>1</v>
      </c>
      <c r="C11876" s="761">
        <v>34800</v>
      </c>
      <c r="D11876" s="766"/>
      <c r="E11876" s="767" t="s">
        <v>16376</v>
      </c>
      <c r="F11876" s="768" t="s">
        <v>2</v>
      </c>
      <c r="G11876" s="340">
        <v>383.12</v>
      </c>
    </row>
    <row r="11877" spans="1:7" ht="25.5" x14ac:dyDescent="0.2">
      <c r="A11877" s="319" t="str">
        <f t="shared" si="182"/>
        <v>1 - 11596</v>
      </c>
      <c r="B11877" s="319">
        <v>1</v>
      </c>
      <c r="C11877" s="761">
        <v>11596</v>
      </c>
      <c r="D11877" s="766"/>
      <c r="E11877" s="767" t="s">
        <v>16377</v>
      </c>
      <c r="F11877" s="768" t="s">
        <v>28</v>
      </c>
      <c r="G11877" s="340">
        <v>435.21</v>
      </c>
    </row>
    <row r="11878" spans="1:7" ht="25.5" x14ac:dyDescent="0.2">
      <c r="A11878" s="319" t="str">
        <f t="shared" si="182"/>
        <v>1 - 40438</v>
      </c>
      <c r="B11878" s="319">
        <v>1</v>
      </c>
      <c r="C11878" s="761">
        <v>40438</v>
      </c>
      <c r="D11878" s="766"/>
      <c r="E11878" s="767" t="s">
        <v>16378</v>
      </c>
      <c r="F11878" s="768" t="s">
        <v>2</v>
      </c>
      <c r="G11878" s="340">
        <v>255.24</v>
      </c>
    </row>
    <row r="11879" spans="1:7" ht="25.5" x14ac:dyDescent="0.2">
      <c r="A11879" s="319" t="str">
        <f t="shared" si="182"/>
        <v>1 - 40436</v>
      </c>
      <c r="B11879" s="319">
        <v>1</v>
      </c>
      <c r="C11879" s="761">
        <v>40436</v>
      </c>
      <c r="D11879" s="766"/>
      <c r="E11879" s="767" t="s">
        <v>16379</v>
      </c>
      <c r="F11879" s="768" t="s">
        <v>2</v>
      </c>
      <c r="G11879" s="340">
        <v>318.27</v>
      </c>
    </row>
    <row r="11880" spans="1:7" ht="25.5" x14ac:dyDescent="0.2">
      <c r="A11880" s="319" t="str">
        <f t="shared" si="182"/>
        <v>1 - 4315</v>
      </c>
      <c r="B11880" s="319">
        <v>1</v>
      </c>
      <c r="C11880" s="761">
        <v>4315</v>
      </c>
      <c r="D11880" s="766"/>
      <c r="E11880" s="767" t="s">
        <v>16380</v>
      </c>
      <c r="F11880" s="768" t="s">
        <v>28</v>
      </c>
      <c r="G11880" s="340">
        <v>3.02</v>
      </c>
    </row>
    <row r="11881" spans="1:7" x14ac:dyDescent="0.2">
      <c r="A11881" s="319" t="str">
        <f t="shared" si="182"/>
        <v>1 - 402</v>
      </c>
      <c r="B11881" s="319">
        <v>1</v>
      </c>
      <c r="C11881" s="761">
        <v>402</v>
      </c>
      <c r="D11881" s="766"/>
      <c r="E11881" s="767" t="s">
        <v>16381</v>
      </c>
      <c r="F11881" s="768" t="s">
        <v>28</v>
      </c>
    </row>
    <row r="11882" spans="1:7" x14ac:dyDescent="0.2">
      <c r="A11882" s="319" t="str">
        <f t="shared" si="182"/>
        <v>1 - 4226</v>
      </c>
      <c r="B11882" s="319">
        <v>1</v>
      </c>
      <c r="C11882" s="761">
        <v>4226</v>
      </c>
      <c r="D11882" s="766"/>
      <c r="E11882" s="767" t="s">
        <v>16382</v>
      </c>
      <c r="F11882" s="768" t="s">
        <v>29</v>
      </c>
      <c r="G11882" s="340">
        <v>8.08</v>
      </c>
    </row>
    <row r="11883" spans="1:7" x14ac:dyDescent="0.2">
      <c r="A11883" s="319" t="str">
        <f t="shared" si="182"/>
        <v>1 - 4222</v>
      </c>
      <c r="B11883" s="319">
        <v>1</v>
      </c>
      <c r="C11883" s="761">
        <v>4222</v>
      </c>
      <c r="D11883" s="766"/>
      <c r="E11883" s="767" t="s">
        <v>14223</v>
      </c>
      <c r="F11883" s="768" t="s">
        <v>702</v>
      </c>
      <c r="G11883" s="340">
        <v>6.12</v>
      </c>
    </row>
    <row r="11884" spans="1:7" ht="25.5" x14ac:dyDescent="0.2">
      <c r="A11884" s="319" t="str">
        <f t="shared" si="182"/>
        <v>1 - 34804</v>
      </c>
      <c r="B11884" s="319">
        <v>1</v>
      </c>
      <c r="C11884" s="761">
        <v>34804</v>
      </c>
      <c r="D11884" s="766"/>
      <c r="E11884" s="767" t="s">
        <v>16383</v>
      </c>
      <c r="F11884" s="768" t="s">
        <v>1</v>
      </c>
      <c r="G11884" s="340">
        <v>46.26</v>
      </c>
    </row>
    <row r="11885" spans="1:7" ht="25.5" x14ac:dyDescent="0.2">
      <c r="A11885" s="319" t="str">
        <f t="shared" si="182"/>
        <v>1 - 4013</v>
      </c>
      <c r="B11885" s="319">
        <v>1</v>
      </c>
      <c r="C11885" s="761">
        <v>4013</v>
      </c>
      <c r="D11885" s="766"/>
      <c r="E11885" s="767" t="s">
        <v>16384</v>
      </c>
      <c r="F11885" s="768" t="s">
        <v>1</v>
      </c>
      <c r="G11885" s="340">
        <v>6.45</v>
      </c>
    </row>
    <row r="11886" spans="1:7" ht="25.5" x14ac:dyDescent="0.2">
      <c r="A11886" s="319" t="str">
        <f t="shared" si="182"/>
        <v>1 - 4011</v>
      </c>
      <c r="B11886" s="319">
        <v>1</v>
      </c>
      <c r="C11886" s="761">
        <v>4011</v>
      </c>
      <c r="D11886" s="766"/>
      <c r="E11886" s="767" t="s">
        <v>16385</v>
      </c>
      <c r="F11886" s="768" t="s">
        <v>1</v>
      </c>
      <c r="G11886" s="340">
        <v>7.2</v>
      </c>
    </row>
    <row r="11887" spans="1:7" ht="25.5" x14ac:dyDescent="0.2">
      <c r="A11887" s="319" t="str">
        <f t="shared" si="182"/>
        <v>1 - 4021</v>
      </c>
      <c r="B11887" s="319">
        <v>1</v>
      </c>
      <c r="C11887" s="761">
        <v>4021</v>
      </c>
      <c r="D11887" s="766"/>
      <c r="E11887" s="767" t="s">
        <v>16386</v>
      </c>
      <c r="F11887" s="768" t="s">
        <v>1</v>
      </c>
      <c r="G11887" s="340">
        <v>8.98</v>
      </c>
    </row>
    <row r="11888" spans="1:7" ht="25.5" x14ac:dyDescent="0.2">
      <c r="A11888" s="319" t="str">
        <f t="shared" si="182"/>
        <v>1 - 4019</v>
      </c>
      <c r="B11888" s="319">
        <v>1</v>
      </c>
      <c r="C11888" s="761">
        <v>4019</v>
      </c>
      <c r="D11888" s="766"/>
      <c r="E11888" s="767" t="s">
        <v>16387</v>
      </c>
      <c r="F11888" s="768" t="s">
        <v>1</v>
      </c>
      <c r="G11888" s="340">
        <v>10.78</v>
      </c>
    </row>
    <row r="11889" spans="1:7" ht="25.5" x14ac:dyDescent="0.2">
      <c r="A11889" s="319" t="str">
        <f t="shared" si="182"/>
        <v>1 - 4012</v>
      </c>
      <c r="B11889" s="319">
        <v>1</v>
      </c>
      <c r="C11889" s="761">
        <v>4012</v>
      </c>
      <c r="D11889" s="766"/>
      <c r="E11889" s="767" t="s">
        <v>16388</v>
      </c>
      <c r="F11889" s="768" t="s">
        <v>1</v>
      </c>
      <c r="G11889" s="340">
        <v>14.45</v>
      </c>
    </row>
    <row r="11890" spans="1:7" ht="25.5" x14ac:dyDescent="0.2">
      <c r="A11890" s="319" t="str">
        <f t="shared" si="182"/>
        <v>1 - 4020</v>
      </c>
      <c r="B11890" s="319">
        <v>1</v>
      </c>
      <c r="C11890" s="761">
        <v>4020</v>
      </c>
      <c r="D11890" s="766"/>
      <c r="E11890" s="767" t="s">
        <v>16389</v>
      </c>
      <c r="F11890" s="768" t="s">
        <v>1</v>
      </c>
      <c r="G11890" s="340">
        <v>18.09</v>
      </c>
    </row>
    <row r="11891" spans="1:7" ht="25.5" x14ac:dyDescent="0.2">
      <c r="A11891" s="319" t="str">
        <f t="shared" si="182"/>
        <v>1 - 4018</v>
      </c>
      <c r="B11891" s="319">
        <v>1</v>
      </c>
      <c r="C11891" s="761">
        <v>4018</v>
      </c>
      <c r="D11891" s="766"/>
      <c r="E11891" s="767" t="s">
        <v>16390</v>
      </c>
      <c r="F11891" s="768" t="s">
        <v>1</v>
      </c>
      <c r="G11891" s="340">
        <v>21.67</v>
      </c>
    </row>
    <row r="11892" spans="1:7" ht="25.5" x14ac:dyDescent="0.2">
      <c r="A11892" s="319" t="str">
        <f t="shared" si="182"/>
        <v>1 - 36498</v>
      </c>
      <c r="B11892" s="319">
        <v>1</v>
      </c>
      <c r="C11892" s="761">
        <v>36498</v>
      </c>
      <c r="D11892" s="766"/>
      <c r="E11892" s="767" t="s">
        <v>16391</v>
      </c>
      <c r="F11892" s="768" t="s">
        <v>28</v>
      </c>
    </row>
    <row r="11893" spans="1:7" x14ac:dyDescent="0.2">
      <c r="A11893" s="319" t="str">
        <f t="shared" si="182"/>
        <v>1 - 12872</v>
      </c>
      <c r="B11893" s="319">
        <v>1</v>
      </c>
      <c r="C11893" s="761">
        <v>12872</v>
      </c>
      <c r="D11893" s="766"/>
      <c r="E11893" s="767" t="s">
        <v>16392</v>
      </c>
      <c r="F11893" s="768" t="s">
        <v>253</v>
      </c>
      <c r="G11893" s="340">
        <v>22.21</v>
      </c>
    </row>
    <row r="11894" spans="1:7" x14ac:dyDescent="0.2">
      <c r="A11894" s="319" t="str">
        <f t="shared" si="182"/>
        <v>1 - 41075</v>
      </c>
      <c r="B11894" s="319">
        <v>1</v>
      </c>
      <c r="C11894" s="761">
        <v>41075</v>
      </c>
      <c r="D11894" s="766"/>
      <c r="E11894" s="767" t="s">
        <v>16393</v>
      </c>
      <c r="F11894" s="768" t="s">
        <v>30</v>
      </c>
      <c r="G11894" s="340">
        <v>3920.75</v>
      </c>
    </row>
    <row r="11895" spans="1:7" x14ac:dyDescent="0.2">
      <c r="A11895" s="319" t="str">
        <f t="shared" si="182"/>
        <v>1 - 44324</v>
      </c>
      <c r="B11895" s="319">
        <v>1</v>
      </c>
      <c r="C11895" s="761">
        <v>44324</v>
      </c>
      <c r="D11895" s="766"/>
      <c r="E11895" s="767" t="s">
        <v>16394</v>
      </c>
      <c r="F11895" s="768" t="s">
        <v>29</v>
      </c>
      <c r="G11895" s="340">
        <v>2.88</v>
      </c>
    </row>
    <row r="11896" spans="1:7" x14ac:dyDescent="0.2">
      <c r="A11896" s="319" t="str">
        <f t="shared" si="182"/>
        <v>1 - 3315</v>
      </c>
      <c r="B11896" s="319">
        <v>1</v>
      </c>
      <c r="C11896" s="761">
        <v>3315</v>
      </c>
      <c r="D11896" s="766"/>
      <c r="E11896" s="767" t="s">
        <v>16395</v>
      </c>
      <c r="F11896" s="768" t="s">
        <v>29</v>
      </c>
      <c r="G11896" s="340">
        <v>0.83</v>
      </c>
    </row>
    <row r="11897" spans="1:7" x14ac:dyDescent="0.2">
      <c r="A11897" s="319" t="str">
        <f t="shared" si="182"/>
        <v>1 - 36870</v>
      </c>
      <c r="B11897" s="319">
        <v>1</v>
      </c>
      <c r="C11897" s="761">
        <v>36870</v>
      </c>
      <c r="D11897" s="766"/>
      <c r="E11897" s="767" t="s">
        <v>16396</v>
      </c>
      <c r="F11897" s="768" t="s">
        <v>29</v>
      </c>
      <c r="G11897" s="340">
        <v>0.64</v>
      </c>
    </row>
    <row r="11898" spans="1:7" ht="25.5" x14ac:dyDescent="0.2">
      <c r="A11898" s="319" t="str">
        <f t="shared" si="182"/>
        <v>1 - 5092</v>
      </c>
      <c r="B11898" s="319">
        <v>1</v>
      </c>
      <c r="C11898" s="761">
        <v>5092</v>
      </c>
      <c r="D11898" s="766"/>
      <c r="E11898" s="767" t="s">
        <v>16397</v>
      </c>
      <c r="F11898" s="768" t="s">
        <v>19094</v>
      </c>
      <c r="G11898" s="340">
        <v>18.34</v>
      </c>
    </row>
    <row r="11899" spans="1:7" x14ac:dyDescent="0.2">
      <c r="A11899" s="319" t="str">
        <f t="shared" si="182"/>
        <v>1 - 11462</v>
      </c>
      <c r="B11899" s="319">
        <v>1</v>
      </c>
      <c r="C11899" s="761">
        <v>11462</v>
      </c>
      <c r="D11899" s="766"/>
      <c r="E11899" s="767" t="s">
        <v>16398</v>
      </c>
      <c r="F11899" s="768" t="s">
        <v>19094</v>
      </c>
      <c r="G11899" s="340">
        <v>18.75</v>
      </c>
    </row>
    <row r="11900" spans="1:7" ht="25.5" x14ac:dyDescent="0.2">
      <c r="A11900" s="319" t="str">
        <f t="shared" si="182"/>
        <v>1 - 36529</v>
      </c>
      <c r="B11900" s="319">
        <v>1</v>
      </c>
      <c r="C11900" s="761">
        <v>36529</v>
      </c>
      <c r="D11900" s="766"/>
      <c r="E11900" s="767" t="s">
        <v>16399</v>
      </c>
      <c r="F11900" s="768" t="s">
        <v>28</v>
      </c>
    </row>
    <row r="11901" spans="1:7" x14ac:dyDescent="0.2">
      <c r="A11901" s="319" t="str">
        <f t="shared" si="182"/>
        <v>1 - 3318</v>
      </c>
      <c r="B11901" s="319">
        <v>1</v>
      </c>
      <c r="C11901" s="761">
        <v>3318</v>
      </c>
      <c r="D11901" s="766"/>
      <c r="E11901" s="767" t="s">
        <v>16400</v>
      </c>
      <c r="F11901" s="768" t="s">
        <v>28</v>
      </c>
    </row>
    <row r="11902" spans="1:7" x14ac:dyDescent="0.2">
      <c r="A11902" s="319" t="str">
        <f t="shared" si="182"/>
        <v>1 - 3324</v>
      </c>
      <c r="B11902" s="319">
        <v>1</v>
      </c>
      <c r="C11902" s="761">
        <v>3324</v>
      </c>
      <c r="D11902" s="766"/>
      <c r="E11902" s="767" t="s">
        <v>16401</v>
      </c>
      <c r="F11902" s="768" t="s">
        <v>1</v>
      </c>
      <c r="G11902" s="340">
        <v>8.74</v>
      </c>
    </row>
    <row r="11903" spans="1:7" x14ac:dyDescent="0.2">
      <c r="A11903" s="319" t="str">
        <f t="shared" si="182"/>
        <v>1 - 3322</v>
      </c>
      <c r="B11903" s="319">
        <v>1</v>
      </c>
      <c r="C11903" s="761">
        <v>3322</v>
      </c>
      <c r="D11903" s="766"/>
      <c r="E11903" s="767" t="s">
        <v>16402</v>
      </c>
      <c r="F11903" s="768" t="s">
        <v>1</v>
      </c>
      <c r="G11903" s="340">
        <v>12.25</v>
      </c>
    </row>
    <row r="11904" spans="1:7" x14ac:dyDescent="0.2">
      <c r="A11904" s="319" t="str">
        <f t="shared" si="182"/>
        <v>1 - 5076</v>
      </c>
      <c r="B11904" s="319">
        <v>1</v>
      </c>
      <c r="C11904" s="761">
        <v>5076</v>
      </c>
      <c r="D11904" s="766"/>
      <c r="E11904" s="767" t="s">
        <v>16403</v>
      </c>
      <c r="F11904" s="768" t="s">
        <v>29</v>
      </c>
      <c r="G11904" s="340">
        <v>17.739999999999998</v>
      </c>
    </row>
    <row r="11905" spans="1:7" x14ac:dyDescent="0.2">
      <c r="A11905" s="319" t="str">
        <f t="shared" si="182"/>
        <v>1 - 5077</v>
      </c>
      <c r="B11905" s="319">
        <v>1</v>
      </c>
      <c r="C11905" s="761">
        <v>5077</v>
      </c>
      <c r="D11905" s="766"/>
      <c r="E11905" s="767" t="s">
        <v>16404</v>
      </c>
      <c r="F11905" s="768" t="s">
        <v>29</v>
      </c>
      <c r="G11905" s="340">
        <v>19.61</v>
      </c>
    </row>
    <row r="11906" spans="1:7" x14ac:dyDescent="0.2">
      <c r="A11906" s="319" t="str">
        <f t="shared" si="182"/>
        <v>1 - 45242</v>
      </c>
      <c r="B11906" s="319">
        <v>1</v>
      </c>
      <c r="C11906" s="761">
        <v>45242</v>
      </c>
      <c r="D11906" s="766"/>
      <c r="E11906" s="767" t="s">
        <v>16405</v>
      </c>
      <c r="F11906" s="768" t="s">
        <v>28</v>
      </c>
      <c r="G11906" s="340">
        <v>71.66</v>
      </c>
    </row>
    <row r="11907" spans="1:7" ht="25.5" x14ac:dyDescent="0.2">
      <c r="A11907" s="319" t="str">
        <f t="shared" si="182"/>
        <v>1 - 11837</v>
      </c>
      <c r="B11907" s="319">
        <v>1</v>
      </c>
      <c r="C11907" s="761">
        <v>11837</v>
      </c>
      <c r="D11907" s="766"/>
      <c r="E11907" s="767" t="s">
        <v>16406</v>
      </c>
      <c r="F11907" s="768" t="s">
        <v>28</v>
      </c>
      <c r="G11907" s="340">
        <v>104.77</v>
      </c>
    </row>
    <row r="11908" spans="1:7" x14ac:dyDescent="0.2">
      <c r="A11908" s="319" t="str">
        <f t="shared" si="182"/>
        <v>1 - 415</v>
      </c>
      <c r="B11908" s="319">
        <v>1</v>
      </c>
      <c r="C11908" s="761">
        <v>415</v>
      </c>
      <c r="D11908" s="766"/>
      <c r="E11908" s="767" t="s">
        <v>16407</v>
      </c>
      <c r="F11908" s="768" t="s">
        <v>28</v>
      </c>
      <c r="G11908" s="340">
        <v>42.96</v>
      </c>
    </row>
    <row r="11909" spans="1:7" ht="25.5" x14ac:dyDescent="0.2">
      <c r="A11909" s="319" t="str">
        <f t="shared" si="182"/>
        <v>1 - 38055</v>
      </c>
      <c r="B11909" s="319">
        <v>1</v>
      </c>
      <c r="C11909" s="761">
        <v>38055</v>
      </c>
      <c r="D11909" s="766"/>
      <c r="E11909" s="767" t="s">
        <v>16408</v>
      </c>
      <c r="F11909" s="768" t="s">
        <v>28</v>
      </c>
      <c r="G11909" s="340">
        <v>9.5</v>
      </c>
    </row>
    <row r="11910" spans="1:7" ht="25.5" x14ac:dyDescent="0.2">
      <c r="A11910" s="319" t="str">
        <f t="shared" si="182"/>
        <v>1 - 416</v>
      </c>
      <c r="B11910" s="319">
        <v>1</v>
      </c>
      <c r="C11910" s="761">
        <v>416</v>
      </c>
      <c r="D11910" s="766"/>
      <c r="E11910" s="767" t="s">
        <v>16409</v>
      </c>
      <c r="F11910" s="768" t="s">
        <v>28</v>
      </c>
      <c r="G11910" s="340">
        <v>15.73</v>
      </c>
    </row>
    <row r="11911" spans="1:7" ht="25.5" x14ac:dyDescent="0.2">
      <c r="A11911" s="319" t="str">
        <f t="shared" si="182"/>
        <v>1 - 425</v>
      </c>
      <c r="B11911" s="319">
        <v>1</v>
      </c>
      <c r="C11911" s="761">
        <v>425</v>
      </c>
      <c r="D11911" s="766"/>
      <c r="E11911" s="767" t="s">
        <v>16410</v>
      </c>
      <c r="F11911" s="768" t="s">
        <v>28</v>
      </c>
      <c r="G11911" s="340">
        <v>9.75</v>
      </c>
    </row>
    <row r="11912" spans="1:7" x14ac:dyDescent="0.2">
      <c r="A11912" s="319" t="str">
        <f t="shared" si="182"/>
        <v>1 - 426</v>
      </c>
      <c r="B11912" s="319">
        <v>1</v>
      </c>
      <c r="C11912" s="761">
        <v>426</v>
      </c>
      <c r="D11912" s="766"/>
      <c r="E11912" s="767" t="s">
        <v>16411</v>
      </c>
      <c r="F11912" s="768" t="s">
        <v>28</v>
      </c>
      <c r="G11912" s="340">
        <v>53.69</v>
      </c>
    </row>
    <row r="11913" spans="1:7" x14ac:dyDescent="0.2">
      <c r="A11913" s="319" t="str">
        <f t="shared" si="182"/>
        <v>1 - 38056</v>
      </c>
      <c r="B11913" s="319">
        <v>1</v>
      </c>
      <c r="C11913" s="761">
        <v>38056</v>
      </c>
      <c r="D11913" s="766"/>
      <c r="E11913" s="767" t="s">
        <v>16412</v>
      </c>
      <c r="F11913" s="768" t="s">
        <v>28</v>
      </c>
      <c r="G11913" s="340">
        <v>52.43</v>
      </c>
    </row>
    <row r="11914" spans="1:7" x14ac:dyDescent="0.2">
      <c r="A11914" s="319" t="str">
        <f t="shared" si="182"/>
        <v>1 - 1564</v>
      </c>
      <c r="B11914" s="319">
        <v>1</v>
      </c>
      <c r="C11914" s="761">
        <v>1564</v>
      </c>
      <c r="D11914" s="766"/>
      <c r="E11914" s="767" t="s">
        <v>16413</v>
      </c>
      <c r="F11914" s="768" t="s">
        <v>28</v>
      </c>
      <c r="G11914" s="340">
        <v>20.010000000000002</v>
      </c>
    </row>
    <row r="11915" spans="1:7" x14ac:dyDescent="0.2">
      <c r="A11915" s="319" t="str">
        <f t="shared" si="182"/>
        <v>1 - 11032</v>
      </c>
      <c r="B11915" s="319">
        <v>1</v>
      </c>
      <c r="C11915" s="761">
        <v>11032</v>
      </c>
      <c r="D11915" s="766"/>
      <c r="E11915" s="767" t="s">
        <v>16414</v>
      </c>
      <c r="F11915" s="768" t="s">
        <v>28</v>
      </c>
      <c r="G11915" s="340">
        <v>17.03</v>
      </c>
    </row>
    <row r="11916" spans="1:7" ht="25.5" x14ac:dyDescent="0.2">
      <c r="A11916" s="319" t="str">
        <f t="shared" si="182"/>
        <v>1 - 36786</v>
      </c>
      <c r="B11916" s="319">
        <v>1</v>
      </c>
      <c r="C11916" s="761">
        <v>36786</v>
      </c>
      <c r="D11916" s="766"/>
      <c r="E11916" s="767" t="s">
        <v>16415</v>
      </c>
      <c r="F11916" s="768" t="s">
        <v>19099</v>
      </c>
    </row>
    <row r="11917" spans="1:7" x14ac:dyDescent="0.2">
      <c r="A11917" s="319" t="str">
        <f t="shared" si="182"/>
        <v>1 - 36785</v>
      </c>
      <c r="B11917" s="319">
        <v>1</v>
      </c>
      <c r="C11917" s="761">
        <v>36785</v>
      </c>
      <c r="D11917" s="766"/>
      <c r="E11917" s="767" t="s">
        <v>16416</v>
      </c>
      <c r="F11917" s="768" t="s">
        <v>19099</v>
      </c>
    </row>
    <row r="11918" spans="1:7" ht="25.5" x14ac:dyDescent="0.2">
      <c r="A11918" s="319" t="str">
        <f t="shared" si="182"/>
        <v>1 - 36782</v>
      </c>
      <c r="B11918" s="319">
        <v>1</v>
      </c>
      <c r="C11918" s="761">
        <v>36782</v>
      </c>
      <c r="D11918" s="766"/>
      <c r="E11918" s="767" t="s">
        <v>16417</v>
      </c>
      <c r="F11918" s="768" t="s">
        <v>19099</v>
      </c>
    </row>
    <row r="11919" spans="1:7" x14ac:dyDescent="0.2">
      <c r="A11919" s="319" t="str">
        <f t="shared" si="182"/>
        <v>1 - 44481</v>
      </c>
      <c r="B11919" s="319">
        <v>1</v>
      </c>
      <c r="C11919" s="761">
        <v>44481</v>
      </c>
      <c r="D11919" s="766"/>
      <c r="E11919" s="767" t="s">
        <v>16418</v>
      </c>
      <c r="F11919" s="768" t="s">
        <v>19099</v>
      </c>
    </row>
    <row r="11920" spans="1:7" ht="25.5" x14ac:dyDescent="0.2">
      <c r="A11920" s="319" t="str">
        <f t="shared" si="182"/>
        <v>1 - 4824</v>
      </c>
      <c r="B11920" s="319">
        <v>1</v>
      </c>
      <c r="C11920" s="761">
        <v>4824</v>
      </c>
      <c r="D11920" s="766"/>
      <c r="E11920" s="767" t="s">
        <v>16419</v>
      </c>
      <c r="F11920" s="768" t="s">
        <v>29</v>
      </c>
      <c r="G11920" s="340">
        <v>0.48</v>
      </c>
    </row>
    <row r="11921" spans="1:7" ht="25.5" x14ac:dyDescent="0.2">
      <c r="A11921" s="319" t="str">
        <f t="shared" si="182"/>
        <v>1 - 11795</v>
      </c>
      <c r="B11921" s="319">
        <v>1</v>
      </c>
      <c r="C11921" s="761">
        <v>11795</v>
      </c>
      <c r="D11921" s="766"/>
      <c r="E11921" s="767" t="s">
        <v>16420</v>
      </c>
      <c r="F11921" s="768" t="s">
        <v>1</v>
      </c>
      <c r="G11921" s="340">
        <v>455.84</v>
      </c>
    </row>
    <row r="11922" spans="1:7" x14ac:dyDescent="0.2">
      <c r="A11922" s="319" t="str">
        <f t="shared" si="182"/>
        <v>1 - 134</v>
      </c>
      <c r="B11922" s="319">
        <v>1</v>
      </c>
      <c r="C11922" s="761">
        <v>134</v>
      </c>
      <c r="D11922" s="766"/>
      <c r="E11922" s="767" t="s">
        <v>16421</v>
      </c>
      <c r="F11922" s="768" t="s">
        <v>29</v>
      </c>
      <c r="G11922" s="340">
        <v>1.44</v>
      </c>
    </row>
    <row r="11923" spans="1:7" ht="25.5" x14ac:dyDescent="0.2">
      <c r="A11923" s="319" t="str">
        <f t="shared" si="182"/>
        <v>1 - 4229</v>
      </c>
      <c r="B11923" s="319">
        <v>1</v>
      </c>
      <c r="C11923" s="761">
        <v>4229</v>
      </c>
      <c r="D11923" s="766"/>
      <c r="E11923" s="767" t="s">
        <v>16422</v>
      </c>
      <c r="F11923" s="768" t="s">
        <v>29</v>
      </c>
      <c r="G11923" s="340">
        <v>43.87</v>
      </c>
    </row>
    <row r="11924" spans="1:7" x14ac:dyDescent="0.2">
      <c r="A11924" s="319" t="str">
        <f t="shared" si="182"/>
        <v>1 - 11731</v>
      </c>
      <c r="B11924" s="319">
        <v>1</v>
      </c>
      <c r="C11924" s="761">
        <v>11731</v>
      </c>
      <c r="D11924" s="766"/>
      <c r="E11924" s="767" t="s">
        <v>16423</v>
      </c>
      <c r="F11924" s="768" t="s">
        <v>28</v>
      </c>
      <c r="G11924" s="340">
        <v>9.64</v>
      </c>
    </row>
    <row r="11925" spans="1:7" x14ac:dyDescent="0.2">
      <c r="A11925" s="319" t="str">
        <f t="shared" ref="A11925:A11988" si="183">B11925&amp;" - "&amp;C11925</f>
        <v>1 - 11732</v>
      </c>
      <c r="B11925" s="319">
        <v>1</v>
      </c>
      <c r="C11925" s="761">
        <v>11732</v>
      </c>
      <c r="D11925" s="766"/>
      <c r="E11925" s="767" t="s">
        <v>16424</v>
      </c>
      <c r="F11925" s="768" t="s">
        <v>28</v>
      </c>
      <c r="G11925" s="340">
        <v>25.28</v>
      </c>
    </row>
    <row r="11926" spans="1:7" x14ac:dyDescent="0.2">
      <c r="A11926" s="319" t="str">
        <f t="shared" si="183"/>
        <v>1 - 11244</v>
      </c>
      <c r="B11926" s="319">
        <v>1</v>
      </c>
      <c r="C11926" s="761">
        <v>11244</v>
      </c>
      <c r="D11926" s="766"/>
      <c r="E11926" s="767" t="s">
        <v>16425</v>
      </c>
      <c r="F11926" s="768" t="s">
        <v>28</v>
      </c>
      <c r="G11926" s="340">
        <v>202.52</v>
      </c>
    </row>
    <row r="11927" spans="1:7" x14ac:dyDescent="0.2">
      <c r="A11927" s="319" t="str">
        <f t="shared" si="183"/>
        <v>1 - 11235</v>
      </c>
      <c r="B11927" s="319">
        <v>1</v>
      </c>
      <c r="C11927" s="761">
        <v>11235</v>
      </c>
      <c r="D11927" s="766"/>
      <c r="E11927" s="767" t="s">
        <v>16426</v>
      </c>
      <c r="F11927" s="768" t="s">
        <v>28</v>
      </c>
      <c r="G11927" s="340">
        <v>154.54</v>
      </c>
    </row>
    <row r="11928" spans="1:7" x14ac:dyDescent="0.2">
      <c r="A11928" s="319" t="str">
        <f t="shared" si="183"/>
        <v>1 - 11236</v>
      </c>
      <c r="B11928" s="319">
        <v>1</v>
      </c>
      <c r="C11928" s="761">
        <v>11236</v>
      </c>
      <c r="D11928" s="766"/>
      <c r="E11928" s="767" t="s">
        <v>16427</v>
      </c>
      <c r="F11928" s="768" t="s">
        <v>28</v>
      </c>
      <c r="G11928" s="340">
        <v>196.4</v>
      </c>
    </row>
    <row r="11929" spans="1:7" ht="25.5" x14ac:dyDescent="0.2">
      <c r="A11929" s="319" t="str">
        <f t="shared" si="183"/>
        <v>1 - 11245</v>
      </c>
      <c r="B11929" s="319">
        <v>1</v>
      </c>
      <c r="C11929" s="761">
        <v>11245</v>
      </c>
      <c r="D11929" s="766"/>
      <c r="E11929" s="767" t="s">
        <v>16428</v>
      </c>
      <c r="F11929" s="768" t="s">
        <v>28</v>
      </c>
      <c r="G11929" s="340">
        <v>280.11</v>
      </c>
    </row>
    <row r="11930" spans="1:7" x14ac:dyDescent="0.2">
      <c r="A11930" s="319" t="str">
        <f t="shared" si="183"/>
        <v>1 - 36494</v>
      </c>
      <c r="B11930" s="319">
        <v>1</v>
      </c>
      <c r="C11930" s="761">
        <v>36494</v>
      </c>
      <c r="D11930" s="766"/>
      <c r="E11930" s="767" t="s">
        <v>16429</v>
      </c>
      <c r="F11930" s="768" t="s">
        <v>28</v>
      </c>
    </row>
    <row r="11931" spans="1:7" x14ac:dyDescent="0.2">
      <c r="A11931" s="319" t="str">
        <f t="shared" si="183"/>
        <v>1 - 36493</v>
      </c>
      <c r="B11931" s="319">
        <v>1</v>
      </c>
      <c r="C11931" s="761">
        <v>36493</v>
      </c>
      <c r="D11931" s="766"/>
      <c r="E11931" s="767" t="s">
        <v>16430</v>
      </c>
      <c r="F11931" s="768" t="s">
        <v>28</v>
      </c>
    </row>
    <row r="11932" spans="1:7" x14ac:dyDescent="0.2">
      <c r="A11932" s="319" t="str">
        <f t="shared" si="183"/>
        <v>1 - 36492</v>
      </c>
      <c r="B11932" s="319">
        <v>1</v>
      </c>
      <c r="C11932" s="761">
        <v>36492</v>
      </c>
      <c r="D11932" s="766"/>
      <c r="E11932" s="767" t="s">
        <v>16431</v>
      </c>
      <c r="F11932" s="768" t="s">
        <v>28</v>
      </c>
    </row>
    <row r="11933" spans="1:7" ht="25.5" x14ac:dyDescent="0.2">
      <c r="A11933" s="319" t="str">
        <f t="shared" si="183"/>
        <v>1 - 36499</v>
      </c>
      <c r="B11933" s="319">
        <v>1</v>
      </c>
      <c r="C11933" s="761">
        <v>36499</v>
      </c>
      <c r="D11933" s="766"/>
      <c r="E11933" s="767" t="s">
        <v>16432</v>
      </c>
      <c r="F11933" s="768" t="s">
        <v>28</v>
      </c>
    </row>
    <row r="11934" spans="1:7" ht="25.5" x14ac:dyDescent="0.2">
      <c r="A11934" s="319" t="str">
        <f t="shared" si="183"/>
        <v>1 - 13533</v>
      </c>
      <c r="B11934" s="319">
        <v>1</v>
      </c>
      <c r="C11934" s="761">
        <v>13533</v>
      </c>
      <c r="D11934" s="766"/>
      <c r="E11934" s="767" t="s">
        <v>16433</v>
      </c>
      <c r="F11934" s="768" t="s">
        <v>28</v>
      </c>
    </row>
    <row r="11935" spans="1:7" ht="25.5" x14ac:dyDescent="0.2">
      <c r="A11935" s="319" t="str">
        <f t="shared" si="183"/>
        <v>1 - 13333</v>
      </c>
      <c r="B11935" s="319">
        <v>1</v>
      </c>
      <c r="C11935" s="761">
        <v>13333</v>
      </c>
      <c r="D11935" s="766"/>
      <c r="E11935" s="767" t="s">
        <v>16434</v>
      </c>
      <c r="F11935" s="768" t="s">
        <v>28</v>
      </c>
    </row>
    <row r="11936" spans="1:7" ht="25.5" x14ac:dyDescent="0.2">
      <c r="A11936" s="319" t="str">
        <f t="shared" si="183"/>
        <v>1 - 39585</v>
      </c>
      <c r="B11936" s="319">
        <v>1</v>
      </c>
      <c r="C11936" s="761">
        <v>39585</v>
      </c>
      <c r="D11936" s="766"/>
      <c r="E11936" s="767" t="s">
        <v>16435</v>
      </c>
      <c r="F11936" s="768" t="s">
        <v>28</v>
      </c>
    </row>
    <row r="11937" spans="1:7" ht="25.5" x14ac:dyDescent="0.2">
      <c r="A11937" s="319" t="str">
        <f t="shared" si="183"/>
        <v>1 - 39586</v>
      </c>
      <c r="B11937" s="319">
        <v>1</v>
      </c>
      <c r="C11937" s="761">
        <v>39586</v>
      </c>
      <c r="D11937" s="766"/>
      <c r="E11937" s="767" t="s">
        <v>16436</v>
      </c>
      <c r="F11937" s="768" t="s">
        <v>28</v>
      </c>
    </row>
    <row r="11938" spans="1:7" ht="25.5" x14ac:dyDescent="0.2">
      <c r="A11938" s="319" t="str">
        <f t="shared" si="183"/>
        <v>1 - 39587</v>
      </c>
      <c r="B11938" s="319">
        <v>1</v>
      </c>
      <c r="C11938" s="761">
        <v>39587</v>
      </c>
      <c r="D11938" s="766"/>
      <c r="E11938" s="767" t="s">
        <v>16437</v>
      </c>
      <c r="F11938" s="768" t="s">
        <v>28</v>
      </c>
    </row>
    <row r="11939" spans="1:7" ht="25.5" x14ac:dyDescent="0.2">
      <c r="A11939" s="319" t="str">
        <f t="shared" si="183"/>
        <v>1 - 39588</v>
      </c>
      <c r="B11939" s="319">
        <v>1</v>
      </c>
      <c r="C11939" s="761">
        <v>39588</v>
      </c>
      <c r="D11939" s="766"/>
      <c r="E11939" s="767" t="s">
        <v>16438</v>
      </c>
      <c r="F11939" s="768" t="s">
        <v>28</v>
      </c>
    </row>
    <row r="11940" spans="1:7" ht="25.5" x14ac:dyDescent="0.2">
      <c r="A11940" s="319" t="str">
        <f t="shared" si="183"/>
        <v>1 - 39584</v>
      </c>
      <c r="B11940" s="319">
        <v>1</v>
      </c>
      <c r="C11940" s="761">
        <v>39584</v>
      </c>
      <c r="D11940" s="766"/>
      <c r="E11940" s="767" t="s">
        <v>16439</v>
      </c>
      <c r="F11940" s="768" t="s">
        <v>28</v>
      </c>
    </row>
    <row r="11941" spans="1:7" ht="25.5" x14ac:dyDescent="0.2">
      <c r="A11941" s="319" t="str">
        <f t="shared" si="183"/>
        <v>1 - 39590</v>
      </c>
      <c r="B11941" s="319">
        <v>1</v>
      </c>
      <c r="C11941" s="761">
        <v>39590</v>
      </c>
      <c r="D11941" s="766"/>
      <c r="E11941" s="767" t="s">
        <v>16440</v>
      </c>
      <c r="F11941" s="768" t="s">
        <v>28</v>
      </c>
    </row>
    <row r="11942" spans="1:7" ht="25.5" x14ac:dyDescent="0.2">
      <c r="A11942" s="319" t="str">
        <f t="shared" si="183"/>
        <v>1 - 39592</v>
      </c>
      <c r="B11942" s="319">
        <v>1</v>
      </c>
      <c r="C11942" s="761">
        <v>39592</v>
      </c>
      <c r="D11942" s="766"/>
      <c r="E11942" s="767" t="s">
        <v>16441</v>
      </c>
      <c r="F11942" s="768" t="s">
        <v>28</v>
      </c>
    </row>
    <row r="11943" spans="1:7" ht="25.5" x14ac:dyDescent="0.2">
      <c r="A11943" s="319" t="str">
        <f t="shared" si="183"/>
        <v>1 - 39593</v>
      </c>
      <c r="B11943" s="319">
        <v>1</v>
      </c>
      <c r="C11943" s="761">
        <v>39593</v>
      </c>
      <c r="D11943" s="766"/>
      <c r="E11943" s="767" t="s">
        <v>16442</v>
      </c>
      <c r="F11943" s="768" t="s">
        <v>28</v>
      </c>
    </row>
    <row r="11944" spans="1:7" ht="25.5" x14ac:dyDescent="0.2">
      <c r="A11944" s="319" t="str">
        <f t="shared" si="183"/>
        <v>1 - 14254</v>
      </c>
      <c r="B11944" s="319">
        <v>1</v>
      </c>
      <c r="C11944" s="761">
        <v>14254</v>
      </c>
      <c r="D11944" s="766"/>
      <c r="E11944" s="767" t="s">
        <v>16443</v>
      </c>
      <c r="F11944" s="768" t="s">
        <v>28</v>
      </c>
    </row>
    <row r="11945" spans="1:7" x14ac:dyDescent="0.2">
      <c r="A11945" s="319" t="str">
        <f t="shared" si="183"/>
        <v>1 - 44494</v>
      </c>
      <c r="B11945" s="319">
        <v>1</v>
      </c>
      <c r="C11945" s="761">
        <v>44494</v>
      </c>
      <c r="D11945" s="766"/>
      <c r="E11945" s="767" t="s">
        <v>16444</v>
      </c>
      <c r="F11945" s="768" t="s">
        <v>28</v>
      </c>
    </row>
    <row r="11946" spans="1:7" x14ac:dyDescent="0.2">
      <c r="A11946" s="319" t="str">
        <f t="shared" si="183"/>
        <v>1 - 25019</v>
      </c>
      <c r="B11946" s="319">
        <v>1</v>
      </c>
      <c r="C11946" s="761">
        <v>25019</v>
      </c>
      <c r="D11946" s="766"/>
      <c r="E11946" s="767" t="s">
        <v>16445</v>
      </c>
      <c r="F11946" s="768" t="s">
        <v>28</v>
      </c>
    </row>
    <row r="11947" spans="1:7" x14ac:dyDescent="0.2">
      <c r="A11947" s="319" t="str">
        <f t="shared" si="183"/>
        <v>1 - 36501</v>
      </c>
      <c r="B11947" s="319">
        <v>1</v>
      </c>
      <c r="C11947" s="761">
        <v>36501</v>
      </c>
      <c r="D11947" s="766"/>
      <c r="E11947" s="767" t="s">
        <v>16446</v>
      </c>
      <c r="F11947" s="768" t="s">
        <v>28</v>
      </c>
    </row>
    <row r="11948" spans="1:7" x14ac:dyDescent="0.2">
      <c r="A11948" s="319" t="str">
        <f t="shared" si="183"/>
        <v>1 - 44493</v>
      </c>
      <c r="B11948" s="319">
        <v>1</v>
      </c>
      <c r="C11948" s="761">
        <v>44493</v>
      </c>
      <c r="D11948" s="766"/>
      <c r="E11948" s="767" t="s">
        <v>16447</v>
      </c>
      <c r="F11948" s="768" t="s">
        <v>28</v>
      </c>
    </row>
    <row r="11949" spans="1:7" x14ac:dyDescent="0.2">
      <c r="A11949" s="319" t="str">
        <f t="shared" si="183"/>
        <v>1 - 36500</v>
      </c>
      <c r="B11949" s="319">
        <v>1</v>
      </c>
      <c r="C11949" s="761">
        <v>36500</v>
      </c>
      <c r="D11949" s="766"/>
      <c r="E11949" s="767" t="s">
        <v>16448</v>
      </c>
      <c r="F11949" s="768" t="s">
        <v>28</v>
      </c>
    </row>
    <row r="11950" spans="1:7" ht="38.25" x14ac:dyDescent="0.2">
      <c r="A11950" s="319" t="str">
        <f t="shared" si="183"/>
        <v>1 - 20017</v>
      </c>
      <c r="B11950" s="319">
        <v>1</v>
      </c>
      <c r="C11950" s="761">
        <v>20017</v>
      </c>
      <c r="D11950" s="766"/>
      <c r="E11950" s="767" t="s">
        <v>16449</v>
      </c>
      <c r="F11950" s="768" t="s">
        <v>0</v>
      </c>
      <c r="G11950" s="340">
        <v>7.7</v>
      </c>
    </row>
    <row r="11951" spans="1:7" ht="25.5" x14ac:dyDescent="0.2">
      <c r="A11951" s="319" t="str">
        <f t="shared" si="183"/>
        <v>1 - 20007</v>
      </c>
      <c r="B11951" s="319">
        <v>1</v>
      </c>
      <c r="C11951" s="761">
        <v>20007</v>
      </c>
      <c r="D11951" s="766"/>
      <c r="E11951" s="767" t="s">
        <v>16450</v>
      </c>
      <c r="F11951" s="768" t="s">
        <v>0</v>
      </c>
      <c r="G11951" s="340">
        <v>4.5999999999999996</v>
      </c>
    </row>
    <row r="11952" spans="1:7" ht="25.5" x14ac:dyDescent="0.2">
      <c r="A11952" s="319" t="str">
        <f t="shared" si="183"/>
        <v>1 - 39831</v>
      </c>
      <c r="B11952" s="319">
        <v>1</v>
      </c>
      <c r="C11952" s="761">
        <v>39831</v>
      </c>
      <c r="D11952" s="766"/>
      <c r="E11952" s="767" t="s">
        <v>16451</v>
      </c>
      <c r="F11952" s="768" t="s">
        <v>19095</v>
      </c>
      <c r="G11952" s="340">
        <v>313.17</v>
      </c>
    </row>
    <row r="11953" spans="1:7" ht="25.5" x14ac:dyDescent="0.2">
      <c r="A11953" s="319" t="str">
        <f t="shared" si="183"/>
        <v>1 - 36888</v>
      </c>
      <c r="B11953" s="319">
        <v>1</v>
      </c>
      <c r="C11953" s="761">
        <v>36888</v>
      </c>
      <c r="D11953" s="766"/>
      <c r="E11953" s="767" t="s">
        <v>16452</v>
      </c>
      <c r="F11953" s="768" t="s">
        <v>0</v>
      </c>
      <c r="G11953" s="340">
        <v>23.52</v>
      </c>
    </row>
    <row r="11954" spans="1:7" ht="25.5" x14ac:dyDescent="0.2">
      <c r="A11954" s="319" t="str">
        <f t="shared" si="183"/>
        <v>1 - 39836</v>
      </c>
      <c r="B11954" s="319">
        <v>1</v>
      </c>
      <c r="C11954" s="761">
        <v>39836</v>
      </c>
      <c r="D11954" s="766"/>
      <c r="E11954" s="767" t="s">
        <v>16453</v>
      </c>
      <c r="F11954" s="768" t="s">
        <v>19095</v>
      </c>
      <c r="G11954" s="340">
        <v>275.18</v>
      </c>
    </row>
    <row r="11955" spans="1:7" ht="25.5" x14ac:dyDescent="0.2">
      <c r="A11955" s="319" t="str">
        <f t="shared" si="183"/>
        <v>1 - 39830</v>
      </c>
      <c r="B11955" s="319">
        <v>1</v>
      </c>
      <c r="C11955" s="761">
        <v>39830</v>
      </c>
      <c r="D11955" s="766"/>
      <c r="E11955" s="767" t="s">
        <v>16454</v>
      </c>
      <c r="F11955" s="768" t="s">
        <v>19095</v>
      </c>
      <c r="G11955" s="340">
        <v>313.83999999999997</v>
      </c>
    </row>
    <row r="11956" spans="1:7" x14ac:dyDescent="0.2">
      <c r="A11956" s="319" t="str">
        <f t="shared" si="183"/>
        <v>1 - 36497</v>
      </c>
      <c r="B11956" s="319">
        <v>1</v>
      </c>
      <c r="C11956" s="761">
        <v>36497</v>
      </c>
      <c r="D11956" s="766"/>
      <c r="E11956" s="767" t="s">
        <v>16455</v>
      </c>
      <c r="F11956" s="768" t="s">
        <v>28</v>
      </c>
      <c r="G11956" s="340">
        <v>2104.58</v>
      </c>
    </row>
    <row r="11957" spans="1:7" x14ac:dyDescent="0.2">
      <c r="A11957" s="319" t="str">
        <f t="shared" si="183"/>
        <v>1 - 40527</v>
      </c>
      <c r="B11957" s="319">
        <v>1</v>
      </c>
      <c r="C11957" s="761">
        <v>40527</v>
      </c>
      <c r="D11957" s="766"/>
      <c r="E11957" s="767" t="s">
        <v>16456</v>
      </c>
      <c r="F11957" s="768" t="s">
        <v>28</v>
      </c>
      <c r="G11957" s="340">
        <v>1843.52</v>
      </c>
    </row>
    <row r="11958" spans="1:7" ht="25.5" x14ac:dyDescent="0.2">
      <c r="A11958" s="319" t="str">
        <f t="shared" si="183"/>
        <v>1 - 36487</v>
      </c>
      <c r="B11958" s="319">
        <v>1</v>
      </c>
      <c r="C11958" s="761">
        <v>36487</v>
      </c>
      <c r="D11958" s="766"/>
      <c r="E11958" s="767" t="s">
        <v>16457</v>
      </c>
      <c r="F11958" s="768" t="s">
        <v>28</v>
      </c>
      <c r="G11958" s="340">
        <v>3664.4</v>
      </c>
    </row>
    <row r="11959" spans="1:7" ht="25.5" x14ac:dyDescent="0.2">
      <c r="A11959" s="319" t="str">
        <f t="shared" si="183"/>
        <v>1 - 44475</v>
      </c>
      <c r="B11959" s="319">
        <v>1</v>
      </c>
      <c r="C11959" s="761">
        <v>44475</v>
      </c>
      <c r="D11959" s="766"/>
      <c r="E11959" s="767" t="s">
        <v>16458</v>
      </c>
      <c r="F11959" s="768" t="s">
        <v>28</v>
      </c>
    </row>
    <row r="11960" spans="1:7" ht="25.5" x14ac:dyDescent="0.2">
      <c r="A11960" s="319" t="str">
        <f t="shared" si="183"/>
        <v>1 - 44474</v>
      </c>
      <c r="B11960" s="319">
        <v>1</v>
      </c>
      <c r="C11960" s="761">
        <v>44474</v>
      </c>
      <c r="D11960" s="766"/>
      <c r="E11960" s="767" t="s">
        <v>16459</v>
      </c>
      <c r="F11960" s="768" t="s">
        <v>28</v>
      </c>
    </row>
    <row r="11961" spans="1:7" ht="25.5" x14ac:dyDescent="0.2">
      <c r="A11961" s="319" t="str">
        <f t="shared" si="183"/>
        <v>1 - 44490</v>
      </c>
      <c r="B11961" s="319">
        <v>1</v>
      </c>
      <c r="C11961" s="761">
        <v>44490</v>
      </c>
      <c r="D11961" s="766"/>
      <c r="E11961" s="767" t="s">
        <v>16460</v>
      </c>
      <c r="F11961" s="768" t="s">
        <v>28</v>
      </c>
    </row>
    <row r="11962" spans="1:7" ht="38.25" x14ac:dyDescent="0.2">
      <c r="A11962" s="319" t="str">
        <f t="shared" si="183"/>
        <v>1 - 37776</v>
      </c>
      <c r="B11962" s="319">
        <v>1</v>
      </c>
      <c r="C11962" s="761">
        <v>37776</v>
      </c>
      <c r="D11962" s="766"/>
      <c r="E11962" s="767" t="s">
        <v>16461</v>
      </c>
      <c r="F11962" s="768" t="s">
        <v>28</v>
      </c>
    </row>
    <row r="11963" spans="1:7" ht="38.25" x14ac:dyDescent="0.2">
      <c r="A11963" s="319" t="str">
        <f t="shared" si="183"/>
        <v>1 - 37775</v>
      </c>
      <c r="B11963" s="319">
        <v>1</v>
      </c>
      <c r="C11963" s="761">
        <v>37775</v>
      </c>
      <c r="D11963" s="766"/>
      <c r="E11963" s="767" t="s">
        <v>16462</v>
      </c>
      <c r="F11963" s="768" t="s">
        <v>28</v>
      </c>
    </row>
    <row r="11964" spans="1:7" ht="38.25" x14ac:dyDescent="0.2">
      <c r="A11964" s="319" t="str">
        <f t="shared" si="183"/>
        <v>1 - 36491</v>
      </c>
      <c r="B11964" s="319">
        <v>1</v>
      </c>
      <c r="C11964" s="761">
        <v>36491</v>
      </c>
      <c r="D11964" s="766"/>
      <c r="E11964" s="767" t="s">
        <v>16463</v>
      </c>
      <c r="F11964" s="768" t="s">
        <v>28</v>
      </c>
    </row>
    <row r="11965" spans="1:7" ht="38.25" x14ac:dyDescent="0.2">
      <c r="A11965" s="319" t="str">
        <f t="shared" si="183"/>
        <v>1 - 10712</v>
      </c>
      <c r="B11965" s="319">
        <v>1</v>
      </c>
      <c r="C11965" s="761">
        <v>10712</v>
      </c>
      <c r="D11965" s="766"/>
      <c r="E11965" s="767" t="s">
        <v>16464</v>
      </c>
      <c r="F11965" s="768" t="s">
        <v>28</v>
      </c>
    </row>
    <row r="11966" spans="1:7" ht="38.25" x14ac:dyDescent="0.2">
      <c r="A11966" s="319" t="str">
        <f t="shared" si="183"/>
        <v>1 - 3363</v>
      </c>
      <c r="B11966" s="319">
        <v>1</v>
      </c>
      <c r="C11966" s="761">
        <v>3363</v>
      </c>
      <c r="D11966" s="766"/>
      <c r="E11966" s="767" t="s">
        <v>16465</v>
      </c>
      <c r="F11966" s="768" t="s">
        <v>28</v>
      </c>
    </row>
    <row r="11967" spans="1:7" ht="38.25" x14ac:dyDescent="0.2">
      <c r="A11967" s="319" t="str">
        <f t="shared" si="183"/>
        <v>1 - 3365</v>
      </c>
      <c r="B11967" s="319">
        <v>1</v>
      </c>
      <c r="C11967" s="761">
        <v>3365</v>
      </c>
      <c r="D11967" s="766"/>
      <c r="E11967" s="767" t="s">
        <v>16466</v>
      </c>
      <c r="F11967" s="768" t="s">
        <v>28</v>
      </c>
    </row>
    <row r="11968" spans="1:7" x14ac:dyDescent="0.2">
      <c r="A11968" s="319" t="str">
        <f t="shared" si="183"/>
        <v>1 - 7569</v>
      </c>
      <c r="B11968" s="319">
        <v>1</v>
      </c>
      <c r="C11968" s="761">
        <v>7569</v>
      </c>
      <c r="D11968" s="766"/>
      <c r="E11968" s="767" t="s">
        <v>16467</v>
      </c>
      <c r="F11968" s="768" t="s">
        <v>28</v>
      </c>
    </row>
    <row r="11969" spans="1:7" ht="25.5" x14ac:dyDescent="0.2">
      <c r="A11969" s="319" t="str">
        <f t="shared" si="183"/>
        <v>1 - 3378</v>
      </c>
      <c r="B11969" s="319">
        <v>1</v>
      </c>
      <c r="C11969" s="761">
        <v>3378</v>
      </c>
      <c r="D11969" s="766"/>
      <c r="E11969" s="767" t="s">
        <v>16468</v>
      </c>
      <c r="F11969" s="768" t="s">
        <v>28</v>
      </c>
      <c r="G11969" s="340">
        <v>152.07</v>
      </c>
    </row>
    <row r="11970" spans="1:7" ht="25.5" x14ac:dyDescent="0.2">
      <c r="A11970" s="319" t="str">
        <f t="shared" si="183"/>
        <v>1 - 3380</v>
      </c>
      <c r="B11970" s="319">
        <v>1</v>
      </c>
      <c r="C11970" s="761">
        <v>3380</v>
      </c>
      <c r="D11970" s="766"/>
      <c r="E11970" s="767" t="s">
        <v>16469</v>
      </c>
      <c r="F11970" s="768" t="s">
        <v>28</v>
      </c>
      <c r="G11970" s="340">
        <v>106.45</v>
      </c>
    </row>
    <row r="11971" spans="1:7" ht="25.5" x14ac:dyDescent="0.2">
      <c r="A11971" s="319" t="str">
        <f t="shared" si="183"/>
        <v>1 - 3379</v>
      </c>
      <c r="B11971" s="319">
        <v>1</v>
      </c>
      <c r="C11971" s="761">
        <v>3379</v>
      </c>
      <c r="D11971" s="766"/>
      <c r="E11971" s="767" t="s">
        <v>16470</v>
      </c>
      <c r="F11971" s="768" t="s">
        <v>28</v>
      </c>
      <c r="G11971" s="340">
        <v>102.77</v>
      </c>
    </row>
    <row r="11972" spans="1:7" ht="25.5" x14ac:dyDescent="0.2">
      <c r="A11972" s="319" t="str">
        <f t="shared" si="183"/>
        <v>1 - 11991</v>
      </c>
      <c r="B11972" s="319">
        <v>1</v>
      </c>
      <c r="C11972" s="761">
        <v>11991</v>
      </c>
      <c r="D11972" s="766"/>
      <c r="E11972" s="767" t="s">
        <v>16471</v>
      </c>
      <c r="F11972" s="768" t="s">
        <v>28</v>
      </c>
      <c r="G11972" s="340">
        <v>119.33</v>
      </c>
    </row>
    <row r="11973" spans="1:7" x14ac:dyDescent="0.2">
      <c r="A11973" s="319" t="str">
        <f t="shared" si="183"/>
        <v>1 - 44305</v>
      </c>
      <c r="B11973" s="319">
        <v>1</v>
      </c>
      <c r="C11973" s="761">
        <v>44305</v>
      </c>
      <c r="D11973" s="766"/>
      <c r="E11973" s="767" t="s">
        <v>16472</v>
      </c>
      <c r="F11973" s="768" t="s">
        <v>28</v>
      </c>
      <c r="G11973" s="340">
        <v>1783.35</v>
      </c>
    </row>
    <row r="11974" spans="1:7" ht="25.5" x14ac:dyDescent="0.2">
      <c r="A11974" s="319" t="str">
        <f t="shared" si="183"/>
        <v>1 - 34349</v>
      </c>
      <c r="B11974" s="319">
        <v>1</v>
      </c>
      <c r="C11974" s="761">
        <v>34349</v>
      </c>
      <c r="D11974" s="766"/>
      <c r="E11974" s="767" t="s">
        <v>16473</v>
      </c>
      <c r="F11974" s="768" t="s">
        <v>28</v>
      </c>
      <c r="G11974" s="340">
        <v>26.28</v>
      </c>
    </row>
    <row r="11975" spans="1:7" ht="25.5" x14ac:dyDescent="0.2">
      <c r="A11975" s="319" t="str">
        <f t="shared" si="183"/>
        <v>1 - 11029</v>
      </c>
      <c r="B11975" s="319">
        <v>1</v>
      </c>
      <c r="C11975" s="761">
        <v>11029</v>
      </c>
      <c r="D11975" s="766"/>
      <c r="E11975" s="767" t="s">
        <v>16474</v>
      </c>
      <c r="F11975" s="768" t="s">
        <v>935</v>
      </c>
      <c r="G11975" s="340">
        <v>2.61</v>
      </c>
    </row>
    <row r="11976" spans="1:7" ht="25.5" x14ac:dyDescent="0.2">
      <c r="A11976" s="319" t="str">
        <f t="shared" si="183"/>
        <v>1 - 4316</v>
      </c>
      <c r="B11976" s="319">
        <v>1</v>
      </c>
      <c r="C11976" s="761">
        <v>4316</v>
      </c>
      <c r="D11976" s="766"/>
      <c r="E11976" s="767" t="s">
        <v>16475</v>
      </c>
      <c r="F11976" s="768" t="s">
        <v>28</v>
      </c>
      <c r="G11976" s="340">
        <v>2.64</v>
      </c>
    </row>
    <row r="11977" spans="1:7" ht="25.5" x14ac:dyDescent="0.2">
      <c r="A11977" s="319" t="str">
        <f t="shared" si="183"/>
        <v>1 - 4313</v>
      </c>
      <c r="B11977" s="319">
        <v>1</v>
      </c>
      <c r="C11977" s="761">
        <v>4313</v>
      </c>
      <c r="D11977" s="766"/>
      <c r="E11977" s="767" t="s">
        <v>16476</v>
      </c>
      <c r="F11977" s="768" t="s">
        <v>935</v>
      </c>
      <c r="G11977" s="340">
        <v>3.78</v>
      </c>
    </row>
    <row r="11978" spans="1:7" ht="25.5" x14ac:dyDescent="0.2">
      <c r="A11978" s="319" t="str">
        <f t="shared" si="183"/>
        <v>1 - 4317</v>
      </c>
      <c r="B11978" s="319">
        <v>1</v>
      </c>
      <c r="C11978" s="761">
        <v>4317</v>
      </c>
      <c r="D11978" s="766"/>
      <c r="E11978" s="767" t="s">
        <v>16477</v>
      </c>
      <c r="F11978" s="768" t="s">
        <v>28</v>
      </c>
      <c r="G11978" s="340">
        <v>4.3099999999999996</v>
      </c>
    </row>
    <row r="11979" spans="1:7" ht="25.5" x14ac:dyDescent="0.2">
      <c r="A11979" s="319" t="str">
        <f t="shared" si="183"/>
        <v>1 - 4314</v>
      </c>
      <c r="B11979" s="319">
        <v>1</v>
      </c>
      <c r="C11979" s="761">
        <v>4314</v>
      </c>
      <c r="D11979" s="766"/>
      <c r="E11979" s="767" t="s">
        <v>16478</v>
      </c>
      <c r="F11979" s="768" t="s">
        <v>935</v>
      </c>
      <c r="G11979" s="340">
        <v>5.05</v>
      </c>
    </row>
    <row r="11980" spans="1:7" ht="25.5" x14ac:dyDescent="0.2">
      <c r="A11980" s="319" t="str">
        <f t="shared" si="183"/>
        <v>1 - 10921</v>
      </c>
      <c r="B11980" s="319">
        <v>1</v>
      </c>
      <c r="C11980" s="761">
        <v>10921</v>
      </c>
      <c r="D11980" s="766"/>
      <c r="E11980" s="767" t="s">
        <v>16479</v>
      </c>
      <c r="F11980" s="768" t="s">
        <v>28</v>
      </c>
    </row>
    <row r="11981" spans="1:7" ht="25.5" x14ac:dyDescent="0.2">
      <c r="A11981" s="319" t="str">
        <f t="shared" si="183"/>
        <v>1 - 10922</v>
      </c>
      <c r="B11981" s="319">
        <v>1</v>
      </c>
      <c r="C11981" s="761">
        <v>10922</v>
      </c>
      <c r="D11981" s="766"/>
      <c r="E11981" s="767" t="s">
        <v>16480</v>
      </c>
      <c r="F11981" s="768" t="s">
        <v>28</v>
      </c>
    </row>
    <row r="11982" spans="1:7" x14ac:dyDescent="0.2">
      <c r="A11982" s="319" t="str">
        <f t="shared" si="183"/>
        <v>1 - 10923</v>
      </c>
      <c r="B11982" s="319">
        <v>1</v>
      </c>
      <c r="C11982" s="761">
        <v>10923</v>
      </c>
      <c r="D11982" s="766"/>
      <c r="E11982" s="767" t="s">
        <v>16481</v>
      </c>
      <c r="F11982" s="768" t="s">
        <v>28</v>
      </c>
    </row>
    <row r="11983" spans="1:7" x14ac:dyDescent="0.2">
      <c r="A11983" s="319" t="str">
        <f t="shared" si="183"/>
        <v>1 - 10924</v>
      </c>
      <c r="B11983" s="319">
        <v>1</v>
      </c>
      <c r="C11983" s="761">
        <v>10924</v>
      </c>
      <c r="D11983" s="766"/>
      <c r="E11983" s="767" t="s">
        <v>16482</v>
      </c>
      <c r="F11983" s="768" t="s">
        <v>28</v>
      </c>
    </row>
    <row r="11984" spans="1:7" ht="25.5" x14ac:dyDescent="0.2">
      <c r="A11984" s="319" t="str">
        <f t="shared" si="183"/>
        <v>1 - 37772</v>
      </c>
      <c r="B11984" s="319">
        <v>1</v>
      </c>
      <c r="C11984" s="761">
        <v>37772</v>
      </c>
      <c r="D11984" s="766"/>
      <c r="E11984" s="767" t="s">
        <v>16483</v>
      </c>
      <c r="F11984" s="768" t="s">
        <v>28</v>
      </c>
    </row>
    <row r="11985" spans="1:7" ht="38.25" x14ac:dyDescent="0.2">
      <c r="A11985" s="319" t="str">
        <f t="shared" si="183"/>
        <v>1 - 37771</v>
      </c>
      <c r="B11985" s="319">
        <v>1</v>
      </c>
      <c r="C11985" s="761">
        <v>37771</v>
      </c>
      <c r="D11985" s="766"/>
      <c r="E11985" s="767" t="s">
        <v>16484</v>
      </c>
      <c r="F11985" s="768" t="s">
        <v>28</v>
      </c>
    </row>
    <row r="11986" spans="1:7" ht="25.5" x14ac:dyDescent="0.2">
      <c r="A11986" s="319" t="str">
        <f t="shared" si="183"/>
        <v>1 - 12772</v>
      </c>
      <c r="B11986" s="319">
        <v>1</v>
      </c>
      <c r="C11986" s="761">
        <v>12772</v>
      </c>
      <c r="D11986" s="766"/>
      <c r="E11986" s="767" t="s">
        <v>16485</v>
      </c>
      <c r="F11986" s="768" t="s">
        <v>28</v>
      </c>
      <c r="G11986" s="340">
        <v>1190.4100000000001</v>
      </c>
    </row>
    <row r="11987" spans="1:7" ht="25.5" x14ac:dyDescent="0.2">
      <c r="A11987" s="319" t="str">
        <f t="shared" si="183"/>
        <v>1 - 12770</v>
      </c>
      <c r="B11987" s="319">
        <v>1</v>
      </c>
      <c r="C11987" s="761">
        <v>12770</v>
      </c>
      <c r="D11987" s="766"/>
      <c r="E11987" s="767" t="s">
        <v>16486</v>
      </c>
      <c r="F11987" s="768" t="s">
        <v>28</v>
      </c>
      <c r="G11987" s="340">
        <v>716.26</v>
      </c>
    </row>
    <row r="11988" spans="1:7" ht="25.5" x14ac:dyDescent="0.2">
      <c r="A11988" s="319" t="str">
        <f t="shared" si="183"/>
        <v>1 - 12775</v>
      </c>
      <c r="B11988" s="319">
        <v>1</v>
      </c>
      <c r="C11988" s="761">
        <v>12775</v>
      </c>
      <c r="D11988" s="766"/>
      <c r="E11988" s="767" t="s">
        <v>16487</v>
      </c>
      <c r="F11988" s="768" t="s">
        <v>28</v>
      </c>
      <c r="G11988" s="340">
        <v>524.58000000000004</v>
      </c>
    </row>
    <row r="11989" spans="1:7" ht="25.5" x14ac:dyDescent="0.2">
      <c r="A11989" s="319" t="str">
        <f t="shared" ref="A11989:A12052" si="184">B11989&amp;" - "&amp;C11989</f>
        <v>1 - 12768</v>
      </c>
      <c r="B11989" s="319">
        <v>1</v>
      </c>
      <c r="C11989" s="761">
        <v>12768</v>
      </c>
      <c r="D11989" s="766"/>
      <c r="E11989" s="767" t="s">
        <v>16488</v>
      </c>
      <c r="F11989" s="768" t="s">
        <v>28</v>
      </c>
      <c r="G11989" s="340">
        <v>1674.64</v>
      </c>
    </row>
    <row r="11990" spans="1:7" ht="25.5" x14ac:dyDescent="0.2">
      <c r="A11990" s="319" t="str">
        <f t="shared" si="184"/>
        <v>1 - 12769</v>
      </c>
      <c r="B11990" s="319">
        <v>1</v>
      </c>
      <c r="C11990" s="761">
        <v>12769</v>
      </c>
      <c r="D11990" s="766"/>
      <c r="E11990" s="767" t="s">
        <v>16489</v>
      </c>
      <c r="F11990" s="768" t="s">
        <v>28</v>
      </c>
      <c r="G11990" s="340">
        <v>137.19999999999999</v>
      </c>
    </row>
    <row r="11991" spans="1:7" ht="25.5" x14ac:dyDescent="0.2">
      <c r="A11991" s="319" t="str">
        <f t="shared" si="184"/>
        <v>1 - 12773</v>
      </c>
      <c r="B11991" s="319">
        <v>1</v>
      </c>
      <c r="C11991" s="761">
        <v>12773</v>
      </c>
      <c r="D11991" s="766"/>
      <c r="E11991" s="767" t="s">
        <v>16490</v>
      </c>
      <c r="F11991" s="768" t="s">
        <v>28</v>
      </c>
      <c r="G11991" s="340">
        <v>147.28</v>
      </c>
    </row>
    <row r="11992" spans="1:7" ht="25.5" x14ac:dyDescent="0.2">
      <c r="A11992" s="319" t="str">
        <f t="shared" si="184"/>
        <v>1 - 12774</v>
      </c>
      <c r="B11992" s="319">
        <v>1</v>
      </c>
      <c r="C11992" s="761">
        <v>12774</v>
      </c>
      <c r="D11992" s="766"/>
      <c r="E11992" s="767" t="s">
        <v>16491</v>
      </c>
      <c r="F11992" s="768" t="s">
        <v>28</v>
      </c>
      <c r="G11992" s="340">
        <v>181.58</v>
      </c>
    </row>
    <row r="11993" spans="1:7" ht="25.5" x14ac:dyDescent="0.2">
      <c r="A11993" s="319" t="str">
        <f t="shared" si="184"/>
        <v>1 - 12776</v>
      </c>
      <c r="B11993" s="319">
        <v>1</v>
      </c>
      <c r="C11993" s="761">
        <v>12776</v>
      </c>
      <c r="D11993" s="766"/>
      <c r="E11993" s="767" t="s">
        <v>16492</v>
      </c>
      <c r="F11993" s="768" t="s">
        <v>28</v>
      </c>
      <c r="G11993" s="340">
        <v>2703.64</v>
      </c>
    </row>
    <row r="11994" spans="1:7" ht="25.5" x14ac:dyDescent="0.2">
      <c r="A11994" s="319" t="str">
        <f t="shared" si="184"/>
        <v>1 - 12777</v>
      </c>
      <c r="B11994" s="319">
        <v>1</v>
      </c>
      <c r="C11994" s="761">
        <v>12777</v>
      </c>
      <c r="D11994" s="766"/>
      <c r="E11994" s="767" t="s">
        <v>16493</v>
      </c>
      <c r="F11994" s="768" t="s">
        <v>28</v>
      </c>
      <c r="G11994" s="340">
        <v>3530.88</v>
      </c>
    </row>
    <row r="11995" spans="1:7" x14ac:dyDescent="0.2">
      <c r="A11995" s="319" t="str">
        <f t="shared" si="184"/>
        <v>1 - 12873</v>
      </c>
      <c r="B11995" s="319">
        <v>1</v>
      </c>
      <c r="C11995" s="761">
        <v>12873</v>
      </c>
      <c r="D11995" s="766"/>
      <c r="E11995" s="767" t="s">
        <v>16494</v>
      </c>
      <c r="F11995" s="768" t="s">
        <v>253</v>
      </c>
      <c r="G11995" s="340">
        <v>21.57</v>
      </c>
    </row>
    <row r="11996" spans="1:7" x14ac:dyDescent="0.2">
      <c r="A11996" s="319" t="str">
        <f t="shared" si="184"/>
        <v>1 - 41076</v>
      </c>
      <c r="B11996" s="319">
        <v>1</v>
      </c>
      <c r="C11996" s="761">
        <v>41076</v>
      </c>
      <c r="D11996" s="766"/>
      <c r="E11996" s="767" t="s">
        <v>16495</v>
      </c>
      <c r="F11996" s="768" t="s">
        <v>30</v>
      </c>
      <c r="G11996" s="340">
        <v>3807.32</v>
      </c>
    </row>
    <row r="11997" spans="1:7" x14ac:dyDescent="0.2">
      <c r="A11997" s="319" t="str">
        <f t="shared" si="184"/>
        <v>1 - 140</v>
      </c>
      <c r="B11997" s="319">
        <v>1</v>
      </c>
      <c r="C11997" s="761">
        <v>140</v>
      </c>
      <c r="D11997" s="766"/>
      <c r="E11997" s="767" t="s">
        <v>16496</v>
      </c>
      <c r="F11997" s="768" t="s">
        <v>29</v>
      </c>
      <c r="G11997" s="340">
        <v>16.14</v>
      </c>
    </row>
    <row r="11998" spans="1:7" ht="25.5" x14ac:dyDescent="0.2">
      <c r="A11998" s="319" t="str">
        <f t="shared" si="184"/>
        <v>1 - 151</v>
      </c>
      <c r="B11998" s="319">
        <v>1</v>
      </c>
      <c r="C11998" s="761">
        <v>151</v>
      </c>
      <c r="D11998" s="766"/>
      <c r="E11998" s="767" t="s">
        <v>16497</v>
      </c>
      <c r="F11998" s="768" t="s">
        <v>702</v>
      </c>
      <c r="G11998" s="340">
        <v>23.82</v>
      </c>
    </row>
    <row r="11999" spans="1:7" x14ac:dyDescent="0.2">
      <c r="A11999" s="319" t="str">
        <f t="shared" si="184"/>
        <v>1 - 7340</v>
      </c>
      <c r="B11999" s="319">
        <v>1</v>
      </c>
      <c r="C11999" s="761">
        <v>7340</v>
      </c>
      <c r="D11999" s="766"/>
      <c r="E11999" s="767" t="s">
        <v>16498</v>
      </c>
      <c r="F11999" s="768" t="s">
        <v>702</v>
      </c>
      <c r="G11999" s="340">
        <v>27.29</v>
      </c>
    </row>
    <row r="12000" spans="1:7" x14ac:dyDescent="0.2">
      <c r="A12000" s="319" t="str">
        <f t="shared" si="184"/>
        <v>1 - 40929</v>
      </c>
      <c r="B12000" s="319">
        <v>1</v>
      </c>
      <c r="C12000" s="761">
        <v>40929</v>
      </c>
      <c r="D12000" s="766"/>
      <c r="E12000" s="767" t="s">
        <v>16499</v>
      </c>
      <c r="F12000" s="768" t="s">
        <v>30</v>
      </c>
      <c r="G12000" s="340">
        <v>3106.02</v>
      </c>
    </row>
    <row r="12001" spans="1:7" x14ac:dyDescent="0.2">
      <c r="A12001" s="319" t="str">
        <f t="shared" si="184"/>
        <v>1 - 2701</v>
      </c>
      <c r="B12001" s="319">
        <v>1</v>
      </c>
      <c r="C12001" s="761">
        <v>2701</v>
      </c>
      <c r="D12001" s="766"/>
      <c r="E12001" s="767" t="s">
        <v>16500</v>
      </c>
      <c r="F12001" s="768" t="s">
        <v>253</v>
      </c>
      <c r="G12001" s="340">
        <v>17.579999999999998</v>
      </c>
    </row>
    <row r="12002" spans="1:7" ht="25.5" x14ac:dyDescent="0.2">
      <c r="A12002" s="319" t="str">
        <f t="shared" si="184"/>
        <v>1 - 38064</v>
      </c>
      <c r="B12002" s="319">
        <v>1</v>
      </c>
      <c r="C12002" s="761">
        <v>38064</v>
      </c>
      <c r="D12002" s="766"/>
      <c r="E12002" s="767" t="s">
        <v>16501</v>
      </c>
      <c r="F12002" s="768" t="s">
        <v>28</v>
      </c>
      <c r="G12002" s="340">
        <v>19.43</v>
      </c>
    </row>
    <row r="12003" spans="1:7" x14ac:dyDescent="0.2">
      <c r="A12003" s="319" t="str">
        <f t="shared" si="184"/>
        <v>1 - 38114</v>
      </c>
      <c r="B12003" s="319">
        <v>1</v>
      </c>
      <c r="C12003" s="761">
        <v>38114</v>
      </c>
      <c r="D12003" s="766"/>
      <c r="E12003" s="767" t="s">
        <v>16502</v>
      </c>
      <c r="F12003" s="768" t="s">
        <v>28</v>
      </c>
      <c r="G12003" s="340">
        <v>17.38</v>
      </c>
    </row>
    <row r="12004" spans="1:7" x14ac:dyDescent="0.2">
      <c r="A12004" s="319" t="str">
        <f t="shared" si="184"/>
        <v>1 - 38115</v>
      </c>
      <c r="B12004" s="319">
        <v>1</v>
      </c>
      <c r="C12004" s="761">
        <v>38115</v>
      </c>
      <c r="D12004" s="766"/>
      <c r="E12004" s="767" t="s">
        <v>16503</v>
      </c>
      <c r="F12004" s="768" t="s">
        <v>28</v>
      </c>
      <c r="G12004" s="340">
        <v>18.559999999999999</v>
      </c>
    </row>
    <row r="12005" spans="1:7" ht="25.5" x14ac:dyDescent="0.2">
      <c r="A12005" s="319" t="str">
        <f t="shared" si="184"/>
        <v>1 - 38065</v>
      </c>
      <c r="B12005" s="319">
        <v>1</v>
      </c>
      <c r="C12005" s="761">
        <v>38065</v>
      </c>
      <c r="D12005" s="766"/>
      <c r="E12005" s="767" t="s">
        <v>16504</v>
      </c>
      <c r="F12005" s="768" t="s">
        <v>28</v>
      </c>
      <c r="G12005" s="340">
        <v>27.57</v>
      </c>
    </row>
    <row r="12006" spans="1:7" ht="25.5" x14ac:dyDescent="0.2">
      <c r="A12006" s="319" t="str">
        <f t="shared" si="184"/>
        <v>1 - 38078</v>
      </c>
      <c r="B12006" s="319">
        <v>1</v>
      </c>
      <c r="C12006" s="761">
        <v>38078</v>
      </c>
      <c r="D12006" s="766"/>
      <c r="E12006" s="767" t="s">
        <v>16505</v>
      </c>
      <c r="F12006" s="768" t="s">
        <v>28</v>
      </c>
      <c r="G12006" s="340">
        <v>16.079999999999998</v>
      </c>
    </row>
    <row r="12007" spans="1:7" x14ac:dyDescent="0.2">
      <c r="A12007" s="319" t="str">
        <f t="shared" si="184"/>
        <v>1 - 38113</v>
      </c>
      <c r="B12007" s="319">
        <v>1</v>
      </c>
      <c r="C12007" s="761">
        <v>38113</v>
      </c>
      <c r="D12007" s="766"/>
      <c r="E12007" s="767" t="s">
        <v>16506</v>
      </c>
      <c r="F12007" s="768" t="s">
        <v>28</v>
      </c>
      <c r="G12007" s="340">
        <v>8.74</v>
      </c>
    </row>
    <row r="12008" spans="1:7" ht="25.5" x14ac:dyDescent="0.2">
      <c r="A12008" s="319" t="str">
        <f t="shared" si="184"/>
        <v>1 - 38063</v>
      </c>
      <c r="B12008" s="319">
        <v>1</v>
      </c>
      <c r="C12008" s="761">
        <v>38063</v>
      </c>
      <c r="D12008" s="766"/>
      <c r="E12008" s="767" t="s">
        <v>16507</v>
      </c>
      <c r="F12008" s="768" t="s">
        <v>28</v>
      </c>
      <c r="G12008" s="340">
        <v>9.3699999999999992</v>
      </c>
    </row>
    <row r="12009" spans="1:7" ht="25.5" x14ac:dyDescent="0.2">
      <c r="A12009" s="319" t="str">
        <f t="shared" si="184"/>
        <v>1 - 38073</v>
      </c>
      <c r="B12009" s="319">
        <v>1</v>
      </c>
      <c r="C12009" s="761">
        <v>38073</v>
      </c>
      <c r="D12009" s="766"/>
      <c r="E12009" s="767" t="s">
        <v>16508</v>
      </c>
      <c r="F12009" s="768" t="s">
        <v>28</v>
      </c>
      <c r="G12009" s="340">
        <v>22.74</v>
      </c>
    </row>
    <row r="12010" spans="1:7" ht="25.5" x14ac:dyDescent="0.2">
      <c r="A12010" s="319" t="str">
        <f t="shared" si="184"/>
        <v>1 - 38080</v>
      </c>
      <c r="B12010" s="319">
        <v>1</v>
      </c>
      <c r="C12010" s="761">
        <v>38080</v>
      </c>
      <c r="D12010" s="766"/>
      <c r="E12010" s="767" t="s">
        <v>16509</v>
      </c>
      <c r="F12010" s="768" t="s">
        <v>28</v>
      </c>
      <c r="G12010" s="340">
        <v>27.93</v>
      </c>
    </row>
    <row r="12011" spans="1:7" ht="25.5" x14ac:dyDescent="0.2">
      <c r="A12011" s="319" t="str">
        <f t="shared" si="184"/>
        <v>1 - 38069</v>
      </c>
      <c r="B12011" s="319">
        <v>1</v>
      </c>
      <c r="C12011" s="761">
        <v>38069</v>
      </c>
      <c r="D12011" s="766"/>
      <c r="E12011" s="767" t="s">
        <v>16510</v>
      </c>
      <c r="F12011" s="768" t="s">
        <v>28</v>
      </c>
      <c r="G12011" s="340">
        <v>15.28</v>
      </c>
    </row>
    <row r="12012" spans="1:7" ht="25.5" x14ac:dyDescent="0.2">
      <c r="A12012" s="319" t="str">
        <f t="shared" si="184"/>
        <v>1 - 38077</v>
      </c>
      <c r="B12012" s="319">
        <v>1</v>
      </c>
      <c r="C12012" s="761">
        <v>38077</v>
      </c>
      <c r="D12012" s="766"/>
      <c r="E12012" s="767" t="s">
        <v>16511</v>
      </c>
      <c r="F12012" s="768" t="s">
        <v>28</v>
      </c>
      <c r="G12012" s="340">
        <v>14.93</v>
      </c>
    </row>
    <row r="12013" spans="1:7" x14ac:dyDescent="0.2">
      <c r="A12013" s="319" t="str">
        <f t="shared" si="184"/>
        <v>1 - 38112</v>
      </c>
      <c r="B12013" s="319">
        <v>1</v>
      </c>
      <c r="C12013" s="761">
        <v>38112</v>
      </c>
      <c r="D12013" s="766"/>
      <c r="E12013" s="767" t="s">
        <v>16512</v>
      </c>
      <c r="F12013" s="768" t="s">
        <v>28</v>
      </c>
      <c r="G12013" s="340">
        <v>6.71</v>
      </c>
    </row>
    <row r="12014" spans="1:7" ht="25.5" x14ac:dyDescent="0.2">
      <c r="A12014" s="319" t="str">
        <f t="shared" si="184"/>
        <v>1 - 38062</v>
      </c>
      <c r="B12014" s="319">
        <v>1</v>
      </c>
      <c r="C12014" s="761">
        <v>38062</v>
      </c>
      <c r="D12014" s="766"/>
      <c r="E12014" s="767" t="s">
        <v>16513</v>
      </c>
      <c r="F12014" s="768" t="s">
        <v>28</v>
      </c>
      <c r="G12014" s="340">
        <v>6.88</v>
      </c>
    </row>
    <row r="12015" spans="1:7" ht="25.5" x14ac:dyDescent="0.2">
      <c r="A12015" s="319" t="str">
        <f t="shared" si="184"/>
        <v>1 - 12129</v>
      </c>
      <c r="B12015" s="319">
        <v>1</v>
      </c>
      <c r="C12015" s="761">
        <v>12129</v>
      </c>
      <c r="D12015" s="766"/>
      <c r="E12015" s="767" t="s">
        <v>16514</v>
      </c>
      <c r="F12015" s="768" t="s">
        <v>28</v>
      </c>
      <c r="G12015" s="340">
        <v>12.16</v>
      </c>
    </row>
    <row r="12016" spans="1:7" x14ac:dyDescent="0.2">
      <c r="A12016" s="319" t="str">
        <f t="shared" si="184"/>
        <v>1 - 12128</v>
      </c>
      <c r="B12016" s="319">
        <v>1</v>
      </c>
      <c r="C12016" s="761">
        <v>12128</v>
      </c>
      <c r="D12016" s="766"/>
      <c r="E12016" s="767" t="s">
        <v>16515</v>
      </c>
      <c r="F12016" s="768" t="s">
        <v>28</v>
      </c>
      <c r="G12016" s="340">
        <v>9.1999999999999993</v>
      </c>
    </row>
    <row r="12017" spans="1:7" ht="25.5" x14ac:dyDescent="0.2">
      <c r="A12017" s="319" t="str">
        <f t="shared" si="184"/>
        <v>1 - 38081</v>
      </c>
      <c r="B12017" s="319">
        <v>1</v>
      </c>
      <c r="C12017" s="761">
        <v>38081</v>
      </c>
      <c r="D12017" s="766"/>
      <c r="E12017" s="767" t="s">
        <v>16516</v>
      </c>
      <c r="F12017" s="768" t="s">
        <v>28</v>
      </c>
      <c r="G12017" s="340">
        <v>23.69</v>
      </c>
    </row>
    <row r="12018" spans="1:7" ht="25.5" x14ac:dyDescent="0.2">
      <c r="A12018" s="319" t="str">
        <f t="shared" si="184"/>
        <v>1 - 38070</v>
      </c>
      <c r="B12018" s="319">
        <v>1</v>
      </c>
      <c r="C12018" s="761">
        <v>38070</v>
      </c>
      <c r="D12018" s="766"/>
      <c r="E12018" s="767" t="s">
        <v>16517</v>
      </c>
      <c r="F12018" s="768" t="s">
        <v>28</v>
      </c>
      <c r="G12018" s="340">
        <v>16.329999999999998</v>
      </c>
    </row>
    <row r="12019" spans="1:7" ht="25.5" x14ac:dyDescent="0.2">
      <c r="A12019" s="319" t="str">
        <f t="shared" si="184"/>
        <v>1 - 38074</v>
      </c>
      <c r="B12019" s="319">
        <v>1</v>
      </c>
      <c r="C12019" s="761">
        <v>38074</v>
      </c>
      <c r="D12019" s="766"/>
      <c r="E12019" s="767" t="s">
        <v>16518</v>
      </c>
      <c r="F12019" s="768" t="s">
        <v>28</v>
      </c>
      <c r="G12019" s="340">
        <v>24.82</v>
      </c>
    </row>
    <row r="12020" spans="1:7" ht="25.5" x14ac:dyDescent="0.2">
      <c r="A12020" s="319" t="str">
        <f t="shared" si="184"/>
        <v>1 - 38072</v>
      </c>
      <c r="B12020" s="319">
        <v>1</v>
      </c>
      <c r="C12020" s="761">
        <v>38072</v>
      </c>
      <c r="D12020" s="766"/>
      <c r="E12020" s="767" t="s">
        <v>16519</v>
      </c>
      <c r="F12020" s="768" t="s">
        <v>28</v>
      </c>
      <c r="G12020" s="340">
        <v>20.47</v>
      </c>
    </row>
    <row r="12021" spans="1:7" ht="25.5" x14ac:dyDescent="0.2">
      <c r="A12021" s="319" t="str">
        <f t="shared" si="184"/>
        <v>1 - 38079</v>
      </c>
      <c r="B12021" s="319">
        <v>1</v>
      </c>
      <c r="C12021" s="761">
        <v>38079</v>
      </c>
      <c r="D12021" s="766"/>
      <c r="E12021" s="767" t="s">
        <v>16520</v>
      </c>
      <c r="F12021" s="768" t="s">
        <v>28</v>
      </c>
      <c r="G12021" s="340">
        <v>21.31</v>
      </c>
    </row>
    <row r="12022" spans="1:7" ht="25.5" x14ac:dyDescent="0.2">
      <c r="A12022" s="319" t="str">
        <f t="shared" si="184"/>
        <v>1 - 38068</v>
      </c>
      <c r="B12022" s="319">
        <v>1</v>
      </c>
      <c r="C12022" s="761">
        <v>38068</v>
      </c>
      <c r="D12022" s="766"/>
      <c r="E12022" s="767" t="s">
        <v>16521</v>
      </c>
      <c r="F12022" s="768" t="s">
        <v>28</v>
      </c>
      <c r="G12022" s="340">
        <v>14.13</v>
      </c>
    </row>
    <row r="12023" spans="1:7" ht="25.5" x14ac:dyDescent="0.2">
      <c r="A12023" s="319" t="str">
        <f t="shared" si="184"/>
        <v>1 - 38071</v>
      </c>
      <c r="B12023" s="319">
        <v>1</v>
      </c>
      <c r="C12023" s="761">
        <v>38071</v>
      </c>
      <c r="D12023" s="766"/>
      <c r="E12023" s="767" t="s">
        <v>16522</v>
      </c>
      <c r="F12023" s="768" t="s">
        <v>28</v>
      </c>
      <c r="G12023" s="340">
        <v>16.899999999999999</v>
      </c>
    </row>
    <row r="12024" spans="1:7" ht="25.5" x14ac:dyDescent="0.2">
      <c r="A12024" s="319" t="str">
        <f t="shared" si="184"/>
        <v>1 - 38412</v>
      </c>
      <c r="B12024" s="319">
        <v>1</v>
      </c>
      <c r="C12024" s="761">
        <v>38412</v>
      </c>
      <c r="D12024" s="766"/>
      <c r="E12024" s="767" t="s">
        <v>16523</v>
      </c>
      <c r="F12024" s="768" t="s">
        <v>28</v>
      </c>
      <c r="G12024" s="340">
        <v>1148</v>
      </c>
    </row>
    <row r="12025" spans="1:7" ht="25.5" x14ac:dyDescent="0.2">
      <c r="A12025" s="319" t="str">
        <f t="shared" si="184"/>
        <v>1 - 3405</v>
      </c>
      <c r="B12025" s="319">
        <v>1</v>
      </c>
      <c r="C12025" s="761">
        <v>3405</v>
      </c>
      <c r="D12025" s="766"/>
      <c r="E12025" s="767" t="s">
        <v>16524</v>
      </c>
      <c r="F12025" s="768" t="s">
        <v>28</v>
      </c>
      <c r="G12025" s="340">
        <v>96.54</v>
      </c>
    </row>
    <row r="12026" spans="1:7" x14ac:dyDescent="0.2">
      <c r="A12026" s="319" t="str">
        <f t="shared" si="184"/>
        <v>1 - 3394</v>
      </c>
      <c r="B12026" s="319">
        <v>1</v>
      </c>
      <c r="C12026" s="761">
        <v>3394</v>
      </c>
      <c r="D12026" s="766"/>
      <c r="E12026" s="767" t="s">
        <v>16525</v>
      </c>
      <c r="F12026" s="768" t="s">
        <v>28</v>
      </c>
      <c r="G12026" s="340">
        <v>509.6</v>
      </c>
    </row>
    <row r="12027" spans="1:7" x14ac:dyDescent="0.2">
      <c r="A12027" s="319" t="str">
        <f t="shared" si="184"/>
        <v>1 - 3393</v>
      </c>
      <c r="B12027" s="319">
        <v>1</v>
      </c>
      <c r="C12027" s="761">
        <v>3393</v>
      </c>
      <c r="D12027" s="766"/>
      <c r="E12027" s="767" t="s">
        <v>16526</v>
      </c>
      <c r="F12027" s="768" t="s">
        <v>28</v>
      </c>
      <c r="G12027" s="340">
        <v>867.65</v>
      </c>
    </row>
    <row r="12028" spans="1:7" x14ac:dyDescent="0.2">
      <c r="A12028" s="319" t="str">
        <f t="shared" si="184"/>
        <v>1 - 3406</v>
      </c>
      <c r="B12028" s="319">
        <v>1</v>
      </c>
      <c r="C12028" s="761">
        <v>3406</v>
      </c>
      <c r="D12028" s="766"/>
      <c r="E12028" s="767" t="s">
        <v>16527</v>
      </c>
      <c r="F12028" s="768" t="s">
        <v>28</v>
      </c>
      <c r="G12028" s="340">
        <v>29.55</v>
      </c>
    </row>
    <row r="12029" spans="1:7" x14ac:dyDescent="0.2">
      <c r="A12029" s="319" t="str">
        <f t="shared" si="184"/>
        <v>1 - 3395</v>
      </c>
      <c r="B12029" s="319">
        <v>1</v>
      </c>
      <c r="C12029" s="761">
        <v>3395</v>
      </c>
      <c r="D12029" s="766"/>
      <c r="E12029" s="767" t="s">
        <v>16528</v>
      </c>
      <c r="F12029" s="768" t="s">
        <v>28</v>
      </c>
      <c r="G12029" s="340">
        <v>124.65</v>
      </c>
    </row>
    <row r="12030" spans="1:7" ht="25.5" x14ac:dyDescent="0.2">
      <c r="A12030" s="319" t="str">
        <f t="shared" si="184"/>
        <v>1 - 3398</v>
      </c>
      <c r="B12030" s="319">
        <v>1</v>
      </c>
      <c r="C12030" s="761">
        <v>3398</v>
      </c>
      <c r="D12030" s="766"/>
      <c r="E12030" s="767" t="s">
        <v>16529</v>
      </c>
      <c r="F12030" s="768" t="s">
        <v>28</v>
      </c>
      <c r="G12030" s="340">
        <v>5.92</v>
      </c>
    </row>
    <row r="12031" spans="1:7" ht="38.25" x14ac:dyDescent="0.2">
      <c r="A12031" s="319" t="str">
        <f t="shared" si="184"/>
        <v>1 - 40662</v>
      </c>
      <c r="B12031" s="319">
        <v>1</v>
      </c>
      <c r="C12031" s="761">
        <v>40662</v>
      </c>
      <c r="D12031" s="766"/>
      <c r="E12031" s="767" t="s">
        <v>16530</v>
      </c>
      <c r="F12031" s="768" t="s">
        <v>28</v>
      </c>
      <c r="G12031" s="340">
        <v>261.23</v>
      </c>
    </row>
    <row r="12032" spans="1:7" ht="38.25" x14ac:dyDescent="0.2">
      <c r="A12032" s="319" t="str">
        <f t="shared" si="184"/>
        <v>1 - 3437</v>
      </c>
      <c r="B12032" s="319">
        <v>1</v>
      </c>
      <c r="C12032" s="761">
        <v>3437</v>
      </c>
      <c r="D12032" s="766"/>
      <c r="E12032" s="767" t="s">
        <v>16531</v>
      </c>
      <c r="F12032" s="768" t="s">
        <v>1</v>
      </c>
      <c r="G12032" s="340">
        <v>725.66</v>
      </c>
    </row>
    <row r="12033" spans="1:7" x14ac:dyDescent="0.2">
      <c r="A12033" s="319" t="str">
        <f t="shared" si="184"/>
        <v>1 - 11190</v>
      </c>
      <c r="B12033" s="319">
        <v>1</v>
      </c>
      <c r="C12033" s="761">
        <v>11190</v>
      </c>
      <c r="D12033" s="766"/>
      <c r="E12033" s="767" t="s">
        <v>16532</v>
      </c>
      <c r="F12033" s="768" t="s">
        <v>28</v>
      </c>
    </row>
    <row r="12034" spans="1:7" ht="25.5" x14ac:dyDescent="0.2">
      <c r="A12034" s="319" t="str">
        <f t="shared" si="184"/>
        <v>1 - 34377</v>
      </c>
      <c r="B12034" s="319">
        <v>1</v>
      </c>
      <c r="C12034" s="761">
        <v>34377</v>
      </c>
      <c r="D12034" s="766"/>
      <c r="E12034" s="767" t="s">
        <v>16533</v>
      </c>
      <c r="F12034" s="768" t="s">
        <v>28</v>
      </c>
      <c r="G12034" s="340">
        <v>165.63</v>
      </c>
    </row>
    <row r="12035" spans="1:7" ht="51" x14ac:dyDescent="0.2">
      <c r="A12035" s="319" t="str">
        <f t="shared" si="184"/>
        <v>1 - 40659</v>
      </c>
      <c r="B12035" s="319">
        <v>1</v>
      </c>
      <c r="C12035" s="761">
        <v>40659</v>
      </c>
      <c r="D12035" s="766"/>
      <c r="E12035" s="767" t="s">
        <v>16534</v>
      </c>
      <c r="F12035" s="768" t="s">
        <v>1</v>
      </c>
      <c r="G12035" s="340">
        <v>1026.7</v>
      </c>
    </row>
    <row r="12036" spans="1:7" ht="51" x14ac:dyDescent="0.2">
      <c r="A12036" s="319" t="str">
        <f t="shared" si="184"/>
        <v>1 - 40660</v>
      </c>
      <c r="B12036" s="319">
        <v>1</v>
      </c>
      <c r="C12036" s="761">
        <v>40660</v>
      </c>
      <c r="D12036" s="766"/>
      <c r="E12036" s="767" t="s">
        <v>16535</v>
      </c>
      <c r="F12036" s="768" t="s">
        <v>1</v>
      </c>
      <c r="G12036" s="340">
        <v>1301.22</v>
      </c>
    </row>
    <row r="12037" spans="1:7" ht="51" x14ac:dyDescent="0.2">
      <c r="A12037" s="319" t="str">
        <f t="shared" si="184"/>
        <v>1 - 40661</v>
      </c>
      <c r="B12037" s="319">
        <v>1</v>
      </c>
      <c r="C12037" s="761">
        <v>40661</v>
      </c>
      <c r="D12037" s="766"/>
      <c r="E12037" s="767" t="s">
        <v>16536</v>
      </c>
      <c r="F12037" s="768" t="s">
        <v>1</v>
      </c>
      <c r="G12037" s="340">
        <v>800.03</v>
      </c>
    </row>
    <row r="12038" spans="1:7" ht="38.25" x14ac:dyDescent="0.2">
      <c r="A12038" s="319" t="str">
        <f t="shared" si="184"/>
        <v>1 - 3428</v>
      </c>
      <c r="B12038" s="319">
        <v>1</v>
      </c>
      <c r="C12038" s="761">
        <v>3428</v>
      </c>
      <c r="D12038" s="766"/>
      <c r="E12038" s="767" t="s">
        <v>16537</v>
      </c>
      <c r="F12038" s="768" t="s">
        <v>1</v>
      </c>
      <c r="G12038" s="340">
        <v>1076.3900000000001</v>
      </c>
    </row>
    <row r="12039" spans="1:7" ht="38.25" x14ac:dyDescent="0.2">
      <c r="A12039" s="319" t="str">
        <f t="shared" si="184"/>
        <v>1 - 3429</v>
      </c>
      <c r="B12039" s="319">
        <v>1</v>
      </c>
      <c r="C12039" s="761">
        <v>3429</v>
      </c>
      <c r="D12039" s="766"/>
      <c r="E12039" s="767" t="s">
        <v>16538</v>
      </c>
      <c r="F12039" s="768" t="s">
        <v>1</v>
      </c>
      <c r="G12039" s="340">
        <v>614.99</v>
      </c>
    </row>
    <row r="12040" spans="1:7" ht="25.5" x14ac:dyDescent="0.2">
      <c r="A12040" s="319" t="str">
        <f t="shared" si="184"/>
        <v>1 - 11199</v>
      </c>
      <c r="B12040" s="319">
        <v>1</v>
      </c>
      <c r="C12040" s="761">
        <v>11199</v>
      </c>
      <c r="D12040" s="766"/>
      <c r="E12040" s="767" t="s">
        <v>16539</v>
      </c>
      <c r="F12040" s="768" t="s">
        <v>28</v>
      </c>
    </row>
    <row r="12041" spans="1:7" ht="25.5" x14ac:dyDescent="0.2">
      <c r="A12041" s="319" t="str">
        <f t="shared" si="184"/>
        <v>1 - 36896</v>
      </c>
      <c r="B12041" s="319">
        <v>1</v>
      </c>
      <c r="C12041" s="761">
        <v>36896</v>
      </c>
      <c r="D12041" s="766"/>
      <c r="E12041" s="767" t="s">
        <v>16540</v>
      </c>
      <c r="F12041" s="768" t="s">
        <v>28</v>
      </c>
      <c r="G12041" s="340">
        <v>320.79000000000002</v>
      </c>
    </row>
    <row r="12042" spans="1:7" ht="25.5" x14ac:dyDescent="0.2">
      <c r="A12042" s="319" t="str">
        <f t="shared" si="184"/>
        <v>1 - 34367</v>
      </c>
      <c r="B12042" s="319">
        <v>1</v>
      </c>
      <c r="C12042" s="761">
        <v>34367</v>
      </c>
      <c r="D12042" s="766"/>
      <c r="E12042" s="767" t="s">
        <v>16541</v>
      </c>
      <c r="F12042" s="768" t="s">
        <v>28</v>
      </c>
      <c r="G12042" s="340">
        <v>413.45</v>
      </c>
    </row>
    <row r="12043" spans="1:7" ht="38.25" x14ac:dyDescent="0.2">
      <c r="A12043" s="319" t="str">
        <f t="shared" si="184"/>
        <v>1 - 36897</v>
      </c>
      <c r="B12043" s="319">
        <v>1</v>
      </c>
      <c r="C12043" s="761">
        <v>36897</v>
      </c>
      <c r="D12043" s="766"/>
      <c r="E12043" s="767" t="s">
        <v>16542</v>
      </c>
      <c r="F12043" s="768" t="s">
        <v>28</v>
      </c>
      <c r="G12043" s="340">
        <v>500.58</v>
      </c>
    </row>
    <row r="12044" spans="1:7" ht="38.25" x14ac:dyDescent="0.2">
      <c r="A12044" s="319" t="str">
        <f t="shared" si="184"/>
        <v>1 - 34369</v>
      </c>
      <c r="B12044" s="319">
        <v>1</v>
      </c>
      <c r="C12044" s="761">
        <v>34369</v>
      </c>
      <c r="D12044" s="766"/>
      <c r="E12044" s="767" t="s">
        <v>16543</v>
      </c>
      <c r="F12044" s="768" t="s">
        <v>28</v>
      </c>
      <c r="G12044" s="340">
        <v>576.08000000000004</v>
      </c>
    </row>
    <row r="12045" spans="1:7" ht="38.25" x14ac:dyDescent="0.2">
      <c r="A12045" s="319" t="str">
        <f t="shared" si="184"/>
        <v>1 - 34364</v>
      </c>
      <c r="B12045" s="319">
        <v>1</v>
      </c>
      <c r="C12045" s="761">
        <v>34364</v>
      </c>
      <c r="D12045" s="766"/>
      <c r="E12045" s="767" t="s">
        <v>16544</v>
      </c>
      <c r="F12045" s="768" t="s">
        <v>28</v>
      </c>
      <c r="G12045" s="340">
        <v>543.46</v>
      </c>
    </row>
    <row r="12046" spans="1:7" ht="51" x14ac:dyDescent="0.2">
      <c r="A12046" s="319" t="str">
        <f t="shared" si="184"/>
        <v>1 - 3421</v>
      </c>
      <c r="B12046" s="319">
        <v>1</v>
      </c>
      <c r="C12046" s="761">
        <v>3421</v>
      </c>
      <c r="D12046" s="766"/>
      <c r="E12046" s="767" t="s">
        <v>16545</v>
      </c>
      <c r="F12046" s="768" t="s">
        <v>1</v>
      </c>
      <c r="G12046" s="340">
        <v>806.15</v>
      </c>
    </row>
    <row r="12047" spans="1:7" ht="25.5" x14ac:dyDescent="0.2">
      <c r="A12047" s="319" t="str">
        <f t="shared" si="184"/>
        <v>1 - 599</v>
      </c>
      <c r="B12047" s="319">
        <v>1</v>
      </c>
      <c r="C12047" s="761">
        <v>599</v>
      </c>
      <c r="D12047" s="766"/>
      <c r="E12047" s="767" t="s">
        <v>16546</v>
      </c>
      <c r="F12047" s="768" t="s">
        <v>1</v>
      </c>
      <c r="G12047" s="340">
        <v>585.04999999999995</v>
      </c>
    </row>
    <row r="12048" spans="1:7" ht="38.25" x14ac:dyDescent="0.2">
      <c r="A12048" s="319" t="str">
        <f t="shared" si="184"/>
        <v>1 - 44053</v>
      </c>
      <c r="B12048" s="319">
        <v>1</v>
      </c>
      <c r="C12048" s="761">
        <v>44053</v>
      </c>
      <c r="D12048" s="766"/>
      <c r="E12048" s="767" t="s">
        <v>16547</v>
      </c>
      <c r="F12048" s="768" t="s">
        <v>28</v>
      </c>
      <c r="G12048" s="340">
        <v>1298.54</v>
      </c>
    </row>
    <row r="12049" spans="1:7" ht="38.25" x14ac:dyDescent="0.2">
      <c r="A12049" s="319" t="str">
        <f t="shared" si="184"/>
        <v>1 - 3423</v>
      </c>
      <c r="B12049" s="319">
        <v>1</v>
      </c>
      <c r="C12049" s="761">
        <v>3423</v>
      </c>
      <c r="D12049" s="766"/>
      <c r="E12049" s="767" t="s">
        <v>16548</v>
      </c>
      <c r="F12049" s="768" t="s">
        <v>1</v>
      </c>
      <c r="G12049" s="340">
        <v>1136.8599999999999</v>
      </c>
    </row>
    <row r="12050" spans="1:7" ht="25.5" x14ac:dyDescent="0.2">
      <c r="A12050" s="319" t="str">
        <f t="shared" si="184"/>
        <v>1 - 34797</v>
      </c>
      <c r="B12050" s="319">
        <v>1</v>
      </c>
      <c r="C12050" s="761">
        <v>34797</v>
      </c>
      <c r="D12050" s="766"/>
      <c r="E12050" s="767" t="s">
        <v>16549</v>
      </c>
      <c r="F12050" s="768" t="s">
        <v>28</v>
      </c>
    </row>
    <row r="12051" spans="1:7" ht="25.5" x14ac:dyDescent="0.2">
      <c r="A12051" s="319" t="str">
        <f t="shared" si="184"/>
        <v>1 - 34381</v>
      </c>
      <c r="B12051" s="319">
        <v>1</v>
      </c>
      <c r="C12051" s="761">
        <v>34381</v>
      </c>
      <c r="D12051" s="766"/>
      <c r="E12051" s="767" t="s">
        <v>16550</v>
      </c>
      <c r="F12051" s="768" t="s">
        <v>28</v>
      </c>
      <c r="G12051" s="340">
        <v>236.23</v>
      </c>
    </row>
    <row r="12052" spans="1:7" ht="38.25" x14ac:dyDescent="0.2">
      <c r="A12052" s="319" t="str">
        <f t="shared" si="184"/>
        <v>1 - 44054</v>
      </c>
      <c r="B12052" s="319">
        <v>1</v>
      </c>
      <c r="C12052" s="761">
        <v>44054</v>
      </c>
      <c r="D12052" s="766"/>
      <c r="E12052" s="767" t="s">
        <v>16551</v>
      </c>
      <c r="F12052" s="768" t="s">
        <v>28</v>
      </c>
      <c r="G12052" s="340">
        <v>465.83</v>
      </c>
    </row>
    <row r="12053" spans="1:7" ht="38.25" x14ac:dyDescent="0.2">
      <c r="A12053" s="319" t="str">
        <f t="shared" ref="A12053:A12116" si="185">B12053&amp;" - "&amp;C12053</f>
        <v>1 - 44399</v>
      </c>
      <c r="B12053" s="319">
        <v>1</v>
      </c>
      <c r="C12053" s="761">
        <v>44399</v>
      </c>
      <c r="D12053" s="766"/>
      <c r="E12053" s="767" t="s">
        <v>16552</v>
      </c>
      <c r="F12053" s="768" t="s">
        <v>28</v>
      </c>
      <c r="G12053" s="340">
        <v>636.48</v>
      </c>
    </row>
    <row r="12054" spans="1:7" x14ac:dyDescent="0.2">
      <c r="A12054" s="319" t="str">
        <f t="shared" si="185"/>
        <v>1 - 44503</v>
      </c>
      <c r="B12054" s="319">
        <v>1</v>
      </c>
      <c r="C12054" s="761">
        <v>44503</v>
      </c>
      <c r="D12054" s="766"/>
      <c r="E12054" s="767" t="s">
        <v>16553</v>
      </c>
      <c r="F12054" s="768" t="s">
        <v>253</v>
      </c>
      <c r="G12054" s="340">
        <v>17.690000000000001</v>
      </c>
    </row>
    <row r="12055" spans="1:7" x14ac:dyDescent="0.2">
      <c r="A12055" s="319" t="str">
        <f t="shared" si="185"/>
        <v>1 - 41077</v>
      </c>
      <c r="B12055" s="319">
        <v>1</v>
      </c>
      <c r="C12055" s="761">
        <v>41077</v>
      </c>
      <c r="D12055" s="766"/>
      <c r="E12055" s="767" t="s">
        <v>16554</v>
      </c>
      <c r="F12055" s="768" t="s">
        <v>30</v>
      </c>
      <c r="G12055" s="340">
        <v>3124.05</v>
      </c>
    </row>
    <row r="12056" spans="1:7" x14ac:dyDescent="0.2">
      <c r="A12056" s="319" t="str">
        <f t="shared" si="185"/>
        <v>1 - 37963</v>
      </c>
      <c r="B12056" s="319">
        <v>1</v>
      </c>
      <c r="C12056" s="761">
        <v>37963</v>
      </c>
      <c r="D12056" s="766"/>
      <c r="E12056" s="767" t="s">
        <v>16555</v>
      </c>
      <c r="F12056" s="768" t="s">
        <v>28</v>
      </c>
      <c r="G12056" s="340">
        <v>5.19</v>
      </c>
    </row>
    <row r="12057" spans="1:7" x14ac:dyDescent="0.2">
      <c r="A12057" s="319" t="str">
        <f t="shared" si="185"/>
        <v>1 - 37964</v>
      </c>
      <c r="B12057" s="319">
        <v>1</v>
      </c>
      <c r="C12057" s="761">
        <v>37964</v>
      </c>
      <c r="D12057" s="766"/>
      <c r="E12057" s="767" t="s">
        <v>16556</v>
      </c>
      <c r="F12057" s="768" t="s">
        <v>28</v>
      </c>
      <c r="G12057" s="340">
        <v>6.95</v>
      </c>
    </row>
    <row r="12058" spans="1:7" x14ac:dyDescent="0.2">
      <c r="A12058" s="319" t="str">
        <f t="shared" si="185"/>
        <v>1 - 37965</v>
      </c>
      <c r="B12058" s="319">
        <v>1</v>
      </c>
      <c r="C12058" s="761">
        <v>37965</v>
      </c>
      <c r="D12058" s="766"/>
      <c r="E12058" s="767" t="s">
        <v>16557</v>
      </c>
      <c r="F12058" s="768" t="s">
        <v>28</v>
      </c>
      <c r="G12058" s="340">
        <v>10.02</v>
      </c>
    </row>
    <row r="12059" spans="1:7" x14ac:dyDescent="0.2">
      <c r="A12059" s="319" t="str">
        <f t="shared" si="185"/>
        <v>1 - 37966</v>
      </c>
      <c r="B12059" s="319">
        <v>1</v>
      </c>
      <c r="C12059" s="761">
        <v>37966</v>
      </c>
      <c r="D12059" s="766"/>
      <c r="E12059" s="767" t="s">
        <v>16558</v>
      </c>
      <c r="F12059" s="768" t="s">
        <v>28</v>
      </c>
      <c r="G12059" s="340">
        <v>17.59</v>
      </c>
    </row>
    <row r="12060" spans="1:7" x14ac:dyDescent="0.2">
      <c r="A12060" s="319" t="str">
        <f t="shared" si="185"/>
        <v>1 - 37967</v>
      </c>
      <c r="B12060" s="319">
        <v>1</v>
      </c>
      <c r="C12060" s="761">
        <v>37967</v>
      </c>
      <c r="D12060" s="766"/>
      <c r="E12060" s="767" t="s">
        <v>16559</v>
      </c>
      <c r="F12060" s="768" t="s">
        <v>28</v>
      </c>
      <c r="G12060" s="340">
        <v>29.56</v>
      </c>
    </row>
    <row r="12061" spans="1:7" x14ac:dyDescent="0.2">
      <c r="A12061" s="319" t="str">
        <f t="shared" si="185"/>
        <v>1 - 37968</v>
      </c>
      <c r="B12061" s="319">
        <v>1</v>
      </c>
      <c r="C12061" s="761">
        <v>37968</v>
      </c>
      <c r="D12061" s="766"/>
      <c r="E12061" s="767" t="s">
        <v>16560</v>
      </c>
      <c r="F12061" s="768" t="s">
        <v>28</v>
      </c>
      <c r="G12061" s="340">
        <v>62.76</v>
      </c>
    </row>
    <row r="12062" spans="1:7" x14ac:dyDescent="0.2">
      <c r="A12062" s="319" t="str">
        <f t="shared" si="185"/>
        <v>1 - 37969</v>
      </c>
      <c r="B12062" s="319">
        <v>1</v>
      </c>
      <c r="C12062" s="761">
        <v>37969</v>
      </c>
      <c r="D12062" s="766"/>
      <c r="E12062" s="767" t="s">
        <v>16561</v>
      </c>
      <c r="F12062" s="768" t="s">
        <v>28</v>
      </c>
      <c r="G12062" s="340">
        <v>158.58000000000001</v>
      </c>
    </row>
    <row r="12063" spans="1:7" x14ac:dyDescent="0.2">
      <c r="A12063" s="319" t="str">
        <f t="shared" si="185"/>
        <v>1 - 37970</v>
      </c>
      <c r="B12063" s="319">
        <v>1</v>
      </c>
      <c r="C12063" s="761">
        <v>37970</v>
      </c>
      <c r="D12063" s="766"/>
      <c r="E12063" s="767" t="s">
        <v>16562</v>
      </c>
      <c r="F12063" s="768" t="s">
        <v>28</v>
      </c>
      <c r="G12063" s="340">
        <v>229.43</v>
      </c>
    </row>
    <row r="12064" spans="1:7" x14ac:dyDescent="0.2">
      <c r="A12064" s="319" t="str">
        <f t="shared" si="185"/>
        <v>1 - 44251</v>
      </c>
      <c r="B12064" s="319">
        <v>1</v>
      </c>
      <c r="C12064" s="761">
        <v>44251</v>
      </c>
      <c r="D12064" s="766"/>
      <c r="E12064" s="767" t="s">
        <v>16563</v>
      </c>
      <c r="F12064" s="768" t="s">
        <v>28</v>
      </c>
      <c r="G12064" s="340">
        <v>265.01</v>
      </c>
    </row>
    <row r="12065" spans="1:7" x14ac:dyDescent="0.2">
      <c r="A12065" s="319" t="str">
        <f t="shared" si="185"/>
        <v>1 - 21118</v>
      </c>
      <c r="B12065" s="319">
        <v>1</v>
      </c>
      <c r="C12065" s="761">
        <v>21118</v>
      </c>
      <c r="D12065" s="766"/>
      <c r="E12065" s="767" t="s">
        <v>16564</v>
      </c>
      <c r="F12065" s="768" t="s">
        <v>28</v>
      </c>
      <c r="G12065" s="340">
        <v>4.13</v>
      </c>
    </row>
    <row r="12066" spans="1:7" x14ac:dyDescent="0.2">
      <c r="A12066" s="319" t="str">
        <f t="shared" si="185"/>
        <v>1 - 37956</v>
      </c>
      <c r="B12066" s="319">
        <v>1</v>
      </c>
      <c r="C12066" s="761">
        <v>37956</v>
      </c>
      <c r="D12066" s="766"/>
      <c r="E12066" s="767" t="s">
        <v>16565</v>
      </c>
      <c r="F12066" s="768" t="s">
        <v>28</v>
      </c>
      <c r="G12066" s="340">
        <v>5.07</v>
      </c>
    </row>
    <row r="12067" spans="1:7" x14ac:dyDescent="0.2">
      <c r="A12067" s="319" t="str">
        <f t="shared" si="185"/>
        <v>1 - 37957</v>
      </c>
      <c r="B12067" s="319">
        <v>1</v>
      </c>
      <c r="C12067" s="761">
        <v>37957</v>
      </c>
      <c r="D12067" s="766"/>
      <c r="E12067" s="767" t="s">
        <v>16566</v>
      </c>
      <c r="F12067" s="768" t="s">
        <v>28</v>
      </c>
      <c r="G12067" s="340">
        <v>10.79</v>
      </c>
    </row>
    <row r="12068" spans="1:7" x14ac:dyDescent="0.2">
      <c r="A12068" s="319" t="str">
        <f t="shared" si="185"/>
        <v>1 - 37958</v>
      </c>
      <c r="B12068" s="319">
        <v>1</v>
      </c>
      <c r="C12068" s="761">
        <v>37958</v>
      </c>
      <c r="D12068" s="766"/>
      <c r="E12068" s="767" t="s">
        <v>16567</v>
      </c>
      <c r="F12068" s="768" t="s">
        <v>28</v>
      </c>
      <c r="G12068" s="340">
        <v>19.510000000000002</v>
      </c>
    </row>
    <row r="12069" spans="1:7" x14ac:dyDescent="0.2">
      <c r="A12069" s="319" t="str">
        <f t="shared" si="185"/>
        <v>1 - 37959</v>
      </c>
      <c r="B12069" s="319">
        <v>1</v>
      </c>
      <c r="C12069" s="761">
        <v>37959</v>
      </c>
      <c r="D12069" s="766"/>
      <c r="E12069" s="767" t="s">
        <v>16568</v>
      </c>
      <c r="F12069" s="768" t="s">
        <v>28</v>
      </c>
      <c r="G12069" s="340">
        <v>30.03</v>
      </c>
    </row>
    <row r="12070" spans="1:7" x14ac:dyDescent="0.2">
      <c r="A12070" s="319" t="str">
        <f t="shared" si="185"/>
        <v>1 - 37960</v>
      </c>
      <c r="B12070" s="319">
        <v>1</v>
      </c>
      <c r="C12070" s="761">
        <v>37960</v>
      </c>
      <c r="D12070" s="766"/>
      <c r="E12070" s="767" t="s">
        <v>16569</v>
      </c>
      <c r="F12070" s="768" t="s">
        <v>28</v>
      </c>
      <c r="G12070" s="340">
        <v>76.73</v>
      </c>
    </row>
    <row r="12071" spans="1:7" x14ac:dyDescent="0.2">
      <c r="A12071" s="319" t="str">
        <f t="shared" si="185"/>
        <v>1 - 37961</v>
      </c>
      <c r="B12071" s="319">
        <v>1</v>
      </c>
      <c r="C12071" s="761">
        <v>37961</v>
      </c>
      <c r="D12071" s="766"/>
      <c r="E12071" s="767" t="s">
        <v>16570</v>
      </c>
      <c r="F12071" s="768" t="s">
        <v>28</v>
      </c>
      <c r="G12071" s="340">
        <v>164.9</v>
      </c>
    </row>
    <row r="12072" spans="1:7" x14ac:dyDescent="0.2">
      <c r="A12072" s="319" t="str">
        <f t="shared" si="185"/>
        <v>1 - 37962</v>
      </c>
      <c r="B12072" s="319">
        <v>1</v>
      </c>
      <c r="C12072" s="761">
        <v>37962</v>
      </c>
      <c r="D12072" s="766"/>
      <c r="E12072" s="767" t="s">
        <v>16571</v>
      </c>
      <c r="F12072" s="768" t="s">
        <v>28</v>
      </c>
      <c r="G12072" s="340">
        <v>190.11</v>
      </c>
    </row>
    <row r="12073" spans="1:7" ht="25.5" x14ac:dyDescent="0.2">
      <c r="A12073" s="319" t="str">
        <f t="shared" si="185"/>
        <v>1 - 3533</v>
      </c>
      <c r="B12073" s="319">
        <v>1</v>
      </c>
      <c r="C12073" s="761">
        <v>3533</v>
      </c>
      <c r="D12073" s="766"/>
      <c r="E12073" s="767" t="s">
        <v>16572</v>
      </c>
      <c r="F12073" s="768" t="s">
        <v>28</v>
      </c>
      <c r="G12073" s="340">
        <v>2.69</v>
      </c>
    </row>
    <row r="12074" spans="1:7" ht="25.5" x14ac:dyDescent="0.2">
      <c r="A12074" s="319" t="str">
        <f t="shared" si="185"/>
        <v>1 - 3538</v>
      </c>
      <c r="B12074" s="319">
        <v>1</v>
      </c>
      <c r="C12074" s="761">
        <v>3538</v>
      </c>
      <c r="D12074" s="766"/>
      <c r="E12074" s="767" t="s">
        <v>16573</v>
      </c>
      <c r="F12074" s="768" t="s">
        <v>28</v>
      </c>
      <c r="G12074" s="340">
        <v>5.09</v>
      </c>
    </row>
    <row r="12075" spans="1:7" x14ac:dyDescent="0.2">
      <c r="A12075" s="319" t="str">
        <f t="shared" si="185"/>
        <v>1 - 3498</v>
      </c>
      <c r="B12075" s="319">
        <v>1</v>
      </c>
      <c r="C12075" s="761">
        <v>3498</v>
      </c>
      <c r="D12075" s="766"/>
      <c r="E12075" s="767" t="s">
        <v>16574</v>
      </c>
      <c r="F12075" s="768" t="s">
        <v>28</v>
      </c>
      <c r="G12075" s="340">
        <v>4.93</v>
      </c>
    </row>
    <row r="12076" spans="1:7" ht="25.5" x14ac:dyDescent="0.2">
      <c r="A12076" s="319" t="str">
        <f t="shared" si="185"/>
        <v>1 - 3496</v>
      </c>
      <c r="B12076" s="319">
        <v>1</v>
      </c>
      <c r="C12076" s="761">
        <v>3496</v>
      </c>
      <c r="D12076" s="766"/>
      <c r="E12076" s="767" t="s">
        <v>16575</v>
      </c>
      <c r="F12076" s="768" t="s">
        <v>28</v>
      </c>
      <c r="G12076" s="340">
        <v>3.3</v>
      </c>
    </row>
    <row r="12077" spans="1:7" x14ac:dyDescent="0.2">
      <c r="A12077" s="319" t="str">
        <f t="shared" si="185"/>
        <v>1 - 38429</v>
      </c>
      <c r="B12077" s="319">
        <v>1</v>
      </c>
      <c r="C12077" s="761">
        <v>38429</v>
      </c>
      <c r="D12077" s="766"/>
      <c r="E12077" s="767" t="s">
        <v>16576</v>
      </c>
      <c r="F12077" s="768" t="s">
        <v>28</v>
      </c>
      <c r="G12077" s="340">
        <v>14.04</v>
      </c>
    </row>
    <row r="12078" spans="1:7" x14ac:dyDescent="0.2">
      <c r="A12078" s="319" t="str">
        <f t="shared" si="185"/>
        <v>1 - 38431</v>
      </c>
      <c r="B12078" s="319">
        <v>1</v>
      </c>
      <c r="C12078" s="761">
        <v>38431</v>
      </c>
      <c r="D12078" s="766"/>
      <c r="E12078" s="767" t="s">
        <v>16577</v>
      </c>
      <c r="F12078" s="768" t="s">
        <v>28</v>
      </c>
      <c r="G12078" s="340">
        <v>17.61</v>
      </c>
    </row>
    <row r="12079" spans="1:7" x14ac:dyDescent="0.2">
      <c r="A12079" s="319" t="str">
        <f t="shared" si="185"/>
        <v>1 - 38430</v>
      </c>
      <c r="B12079" s="319">
        <v>1</v>
      </c>
      <c r="C12079" s="761">
        <v>38430</v>
      </c>
      <c r="D12079" s="766"/>
      <c r="E12079" s="767" t="s">
        <v>16578</v>
      </c>
      <c r="F12079" s="768" t="s">
        <v>28</v>
      </c>
      <c r="G12079" s="340">
        <v>27.31</v>
      </c>
    </row>
    <row r="12080" spans="1:7" x14ac:dyDescent="0.2">
      <c r="A12080" s="319" t="str">
        <f t="shared" si="185"/>
        <v>1 - 36348</v>
      </c>
      <c r="B12080" s="319">
        <v>1</v>
      </c>
      <c r="C12080" s="761">
        <v>36348</v>
      </c>
      <c r="D12080" s="766"/>
      <c r="E12080" s="767" t="s">
        <v>16579</v>
      </c>
      <c r="F12080" s="768" t="s">
        <v>28</v>
      </c>
    </row>
    <row r="12081" spans="1:6" x14ac:dyDescent="0.2">
      <c r="A12081" s="319" t="str">
        <f t="shared" si="185"/>
        <v>1 - 36349</v>
      </c>
      <c r="B12081" s="319">
        <v>1</v>
      </c>
      <c r="C12081" s="761">
        <v>36349</v>
      </c>
      <c r="D12081" s="766"/>
      <c r="E12081" s="767" t="s">
        <v>16580</v>
      </c>
      <c r="F12081" s="768" t="s">
        <v>28</v>
      </c>
    </row>
    <row r="12082" spans="1:6" x14ac:dyDescent="0.2">
      <c r="A12082" s="319" t="str">
        <f t="shared" si="185"/>
        <v>1 - 38987</v>
      </c>
      <c r="B12082" s="319">
        <v>1</v>
      </c>
      <c r="C12082" s="761">
        <v>38987</v>
      </c>
      <c r="D12082" s="766"/>
      <c r="E12082" s="767" t="s">
        <v>16581</v>
      </c>
      <c r="F12082" s="768" t="s">
        <v>28</v>
      </c>
    </row>
    <row r="12083" spans="1:6" x14ac:dyDescent="0.2">
      <c r="A12083" s="319" t="str">
        <f t="shared" si="185"/>
        <v>1 - 38988</v>
      </c>
      <c r="B12083" s="319">
        <v>1</v>
      </c>
      <c r="C12083" s="761">
        <v>38988</v>
      </c>
      <c r="D12083" s="766"/>
      <c r="E12083" s="767" t="s">
        <v>16582</v>
      </c>
      <c r="F12083" s="768" t="s">
        <v>28</v>
      </c>
    </row>
    <row r="12084" spans="1:6" x14ac:dyDescent="0.2">
      <c r="A12084" s="319" t="str">
        <f t="shared" si="185"/>
        <v>1 - 38989</v>
      </c>
      <c r="B12084" s="319">
        <v>1</v>
      </c>
      <c r="C12084" s="761">
        <v>38989</v>
      </c>
      <c r="D12084" s="766"/>
      <c r="E12084" s="767" t="s">
        <v>16583</v>
      </c>
      <c r="F12084" s="768" t="s">
        <v>28</v>
      </c>
    </row>
    <row r="12085" spans="1:6" x14ac:dyDescent="0.2">
      <c r="A12085" s="319" t="str">
        <f t="shared" si="185"/>
        <v>1 - 38990</v>
      </c>
      <c r="B12085" s="319">
        <v>1</v>
      </c>
      <c r="C12085" s="761">
        <v>38990</v>
      </c>
      <c r="D12085" s="766"/>
      <c r="E12085" s="767" t="s">
        <v>16584</v>
      </c>
      <c r="F12085" s="768" t="s">
        <v>28</v>
      </c>
    </row>
    <row r="12086" spans="1:6" x14ac:dyDescent="0.2">
      <c r="A12086" s="319" t="str">
        <f t="shared" si="185"/>
        <v>1 - 38991</v>
      </c>
      <c r="B12086" s="319">
        <v>1</v>
      </c>
      <c r="C12086" s="761">
        <v>38991</v>
      </c>
      <c r="D12086" s="766"/>
      <c r="E12086" s="767" t="s">
        <v>16585</v>
      </c>
      <c r="F12086" s="768" t="s">
        <v>28</v>
      </c>
    </row>
    <row r="12087" spans="1:6" x14ac:dyDescent="0.2">
      <c r="A12087" s="319" t="str">
        <f t="shared" si="185"/>
        <v>1 - 38433</v>
      </c>
      <c r="B12087" s="319">
        <v>1</v>
      </c>
      <c r="C12087" s="761">
        <v>38433</v>
      </c>
      <c r="D12087" s="766"/>
      <c r="E12087" s="767" t="s">
        <v>16586</v>
      </c>
      <c r="F12087" s="768" t="s">
        <v>28</v>
      </c>
    </row>
    <row r="12088" spans="1:6" x14ac:dyDescent="0.2">
      <c r="A12088" s="319" t="str">
        <f t="shared" si="185"/>
        <v>1 - 38440</v>
      </c>
      <c r="B12088" s="319">
        <v>1</v>
      </c>
      <c r="C12088" s="761">
        <v>38440</v>
      </c>
      <c r="D12088" s="766"/>
      <c r="E12088" s="767" t="s">
        <v>16587</v>
      </c>
      <c r="F12088" s="768" t="s">
        <v>28</v>
      </c>
    </row>
    <row r="12089" spans="1:6" x14ac:dyDescent="0.2">
      <c r="A12089" s="319" t="str">
        <f t="shared" si="185"/>
        <v>1 - 36359</v>
      </c>
      <c r="B12089" s="319">
        <v>1</v>
      </c>
      <c r="C12089" s="761">
        <v>36359</v>
      </c>
      <c r="D12089" s="766"/>
      <c r="E12089" s="767" t="s">
        <v>16588</v>
      </c>
      <c r="F12089" s="768" t="s">
        <v>28</v>
      </c>
    </row>
    <row r="12090" spans="1:6" x14ac:dyDescent="0.2">
      <c r="A12090" s="319" t="str">
        <f t="shared" si="185"/>
        <v>1 - 36360</v>
      </c>
      <c r="B12090" s="319">
        <v>1</v>
      </c>
      <c r="C12090" s="761">
        <v>36360</v>
      </c>
      <c r="D12090" s="766"/>
      <c r="E12090" s="767" t="s">
        <v>16589</v>
      </c>
      <c r="F12090" s="768" t="s">
        <v>28</v>
      </c>
    </row>
    <row r="12091" spans="1:6" x14ac:dyDescent="0.2">
      <c r="A12091" s="319" t="str">
        <f t="shared" si="185"/>
        <v>1 - 38434</v>
      </c>
      <c r="B12091" s="319">
        <v>1</v>
      </c>
      <c r="C12091" s="761">
        <v>38434</v>
      </c>
      <c r="D12091" s="766"/>
      <c r="E12091" s="767" t="s">
        <v>16590</v>
      </c>
      <c r="F12091" s="768" t="s">
        <v>28</v>
      </c>
    </row>
    <row r="12092" spans="1:6" x14ac:dyDescent="0.2">
      <c r="A12092" s="319" t="str">
        <f t="shared" si="185"/>
        <v>1 - 38435</v>
      </c>
      <c r="B12092" s="319">
        <v>1</v>
      </c>
      <c r="C12092" s="761">
        <v>38435</v>
      </c>
      <c r="D12092" s="766"/>
      <c r="E12092" s="767" t="s">
        <v>16591</v>
      </c>
      <c r="F12092" s="768" t="s">
        <v>28</v>
      </c>
    </row>
    <row r="12093" spans="1:6" x14ac:dyDescent="0.2">
      <c r="A12093" s="319" t="str">
        <f t="shared" si="185"/>
        <v>1 - 38436</v>
      </c>
      <c r="B12093" s="319">
        <v>1</v>
      </c>
      <c r="C12093" s="761">
        <v>38436</v>
      </c>
      <c r="D12093" s="766"/>
      <c r="E12093" s="767" t="s">
        <v>16592</v>
      </c>
      <c r="F12093" s="768" t="s">
        <v>28</v>
      </c>
    </row>
    <row r="12094" spans="1:6" x14ac:dyDescent="0.2">
      <c r="A12094" s="319" t="str">
        <f t="shared" si="185"/>
        <v>1 - 38437</v>
      </c>
      <c r="B12094" s="319">
        <v>1</v>
      </c>
      <c r="C12094" s="761">
        <v>38437</v>
      </c>
      <c r="D12094" s="766"/>
      <c r="E12094" s="767" t="s">
        <v>16593</v>
      </c>
      <c r="F12094" s="768" t="s">
        <v>28</v>
      </c>
    </row>
    <row r="12095" spans="1:6" x14ac:dyDescent="0.2">
      <c r="A12095" s="319" t="str">
        <f t="shared" si="185"/>
        <v>1 - 38438</v>
      </c>
      <c r="B12095" s="319">
        <v>1</v>
      </c>
      <c r="C12095" s="761">
        <v>38438</v>
      </c>
      <c r="D12095" s="766"/>
      <c r="E12095" s="767" t="s">
        <v>16594</v>
      </c>
      <c r="F12095" s="768" t="s">
        <v>28</v>
      </c>
    </row>
    <row r="12096" spans="1:6" x14ac:dyDescent="0.2">
      <c r="A12096" s="319" t="str">
        <f t="shared" si="185"/>
        <v>1 - 38439</v>
      </c>
      <c r="B12096" s="319">
        <v>1</v>
      </c>
      <c r="C12096" s="761">
        <v>38439</v>
      </c>
      <c r="D12096" s="766"/>
      <c r="E12096" s="767" t="s">
        <v>16595</v>
      </c>
      <c r="F12096" s="768" t="s">
        <v>28</v>
      </c>
    </row>
    <row r="12097" spans="1:7" x14ac:dyDescent="0.2">
      <c r="A12097" s="319" t="str">
        <f t="shared" si="185"/>
        <v>1 - 10836</v>
      </c>
      <c r="B12097" s="319">
        <v>1</v>
      </c>
      <c r="C12097" s="761">
        <v>10836</v>
      </c>
      <c r="D12097" s="766"/>
      <c r="E12097" s="767" t="s">
        <v>16596</v>
      </c>
      <c r="F12097" s="768" t="s">
        <v>28</v>
      </c>
      <c r="G12097" s="340">
        <v>19.54</v>
      </c>
    </row>
    <row r="12098" spans="1:7" x14ac:dyDescent="0.2">
      <c r="A12098" s="319" t="str">
        <f t="shared" si="185"/>
        <v>1 - 3510</v>
      </c>
      <c r="B12098" s="319">
        <v>1</v>
      </c>
      <c r="C12098" s="761">
        <v>3510</v>
      </c>
      <c r="D12098" s="766"/>
      <c r="E12098" s="767" t="s">
        <v>16597</v>
      </c>
      <c r="F12098" s="768" t="s">
        <v>28</v>
      </c>
      <c r="G12098" s="340">
        <v>12.38</v>
      </c>
    </row>
    <row r="12099" spans="1:7" ht="25.5" x14ac:dyDescent="0.2">
      <c r="A12099" s="319" t="str">
        <f t="shared" si="185"/>
        <v>1 - 10835</v>
      </c>
      <c r="B12099" s="319">
        <v>1</v>
      </c>
      <c r="C12099" s="761">
        <v>10835</v>
      </c>
      <c r="D12099" s="766"/>
      <c r="E12099" s="767" t="s">
        <v>16598</v>
      </c>
      <c r="F12099" s="768" t="s">
        <v>28</v>
      </c>
      <c r="G12099" s="340">
        <v>5.45</v>
      </c>
    </row>
    <row r="12100" spans="1:7" x14ac:dyDescent="0.2">
      <c r="A12100" s="319" t="str">
        <f t="shared" si="185"/>
        <v>1 - 3485</v>
      </c>
      <c r="B12100" s="319">
        <v>1</v>
      </c>
      <c r="C12100" s="761">
        <v>3485</v>
      </c>
      <c r="D12100" s="766"/>
      <c r="E12100" s="767" t="s">
        <v>16599</v>
      </c>
      <c r="F12100" s="768" t="s">
        <v>28</v>
      </c>
      <c r="G12100" s="340">
        <v>13.02</v>
      </c>
    </row>
    <row r="12101" spans="1:7" x14ac:dyDescent="0.2">
      <c r="A12101" s="319" t="str">
        <f t="shared" si="185"/>
        <v>1 - 3475</v>
      </c>
      <c r="B12101" s="319">
        <v>1</v>
      </c>
      <c r="C12101" s="761">
        <v>3475</v>
      </c>
      <c r="D12101" s="766"/>
      <c r="E12101" s="767" t="s">
        <v>16600</v>
      </c>
      <c r="F12101" s="768" t="s">
        <v>28</v>
      </c>
      <c r="G12101" s="340">
        <v>4.71</v>
      </c>
    </row>
    <row r="12102" spans="1:7" x14ac:dyDescent="0.2">
      <c r="A12102" s="319" t="str">
        <f t="shared" si="185"/>
        <v>1 - 3534</v>
      </c>
      <c r="B12102" s="319">
        <v>1</v>
      </c>
      <c r="C12102" s="761">
        <v>3534</v>
      </c>
      <c r="D12102" s="766"/>
      <c r="E12102" s="767" t="s">
        <v>16601</v>
      </c>
      <c r="F12102" s="768" t="s">
        <v>28</v>
      </c>
      <c r="G12102" s="340">
        <v>7.46</v>
      </c>
    </row>
    <row r="12103" spans="1:7" x14ac:dyDescent="0.2">
      <c r="A12103" s="319" t="str">
        <f t="shared" si="185"/>
        <v>1 - 3482</v>
      </c>
      <c r="B12103" s="319">
        <v>1</v>
      </c>
      <c r="C12103" s="761">
        <v>3482</v>
      </c>
      <c r="D12103" s="766"/>
      <c r="E12103" s="767" t="s">
        <v>16602</v>
      </c>
      <c r="F12103" s="768" t="s">
        <v>28</v>
      </c>
      <c r="G12103" s="340">
        <v>5.34</v>
      </c>
    </row>
    <row r="12104" spans="1:7" x14ac:dyDescent="0.2">
      <c r="A12104" s="319" t="str">
        <f t="shared" si="185"/>
        <v>1 - 3543</v>
      </c>
      <c r="B12104" s="319">
        <v>1</v>
      </c>
      <c r="C12104" s="761">
        <v>3543</v>
      </c>
      <c r="D12104" s="766"/>
      <c r="E12104" s="767" t="s">
        <v>16603</v>
      </c>
      <c r="F12104" s="768" t="s">
        <v>28</v>
      </c>
      <c r="G12104" s="340">
        <v>1.73</v>
      </c>
    </row>
    <row r="12105" spans="1:7" x14ac:dyDescent="0.2">
      <c r="A12105" s="319" t="str">
        <f t="shared" si="185"/>
        <v>1 - 3505</v>
      </c>
      <c r="B12105" s="319">
        <v>1</v>
      </c>
      <c r="C12105" s="761">
        <v>3505</v>
      </c>
      <c r="D12105" s="766"/>
      <c r="E12105" s="767" t="s">
        <v>16604</v>
      </c>
      <c r="F12105" s="768" t="s">
        <v>28</v>
      </c>
      <c r="G12105" s="340">
        <v>2.58</v>
      </c>
    </row>
    <row r="12106" spans="1:7" ht="25.5" x14ac:dyDescent="0.2">
      <c r="A12106" s="319" t="str">
        <f t="shared" si="185"/>
        <v>1 - 3521</v>
      </c>
      <c r="B12106" s="319">
        <v>1</v>
      </c>
      <c r="C12106" s="761">
        <v>3521</v>
      </c>
      <c r="D12106" s="766"/>
      <c r="E12106" s="767" t="s">
        <v>16605</v>
      </c>
      <c r="F12106" s="768" t="s">
        <v>28</v>
      </c>
      <c r="G12106" s="340">
        <v>1.94</v>
      </c>
    </row>
    <row r="12107" spans="1:7" ht="25.5" x14ac:dyDescent="0.2">
      <c r="A12107" s="319" t="str">
        <f t="shared" si="185"/>
        <v>1 - 3531</v>
      </c>
      <c r="B12107" s="319">
        <v>1</v>
      </c>
      <c r="C12107" s="761">
        <v>3531</v>
      </c>
      <c r="D12107" s="766"/>
      <c r="E12107" s="767" t="s">
        <v>16606</v>
      </c>
      <c r="F12107" s="768" t="s">
        <v>28</v>
      </c>
      <c r="G12107" s="340">
        <v>3.7</v>
      </c>
    </row>
    <row r="12108" spans="1:7" ht="25.5" x14ac:dyDescent="0.2">
      <c r="A12108" s="319" t="str">
        <f t="shared" si="185"/>
        <v>1 - 3522</v>
      </c>
      <c r="B12108" s="319">
        <v>1</v>
      </c>
      <c r="C12108" s="761">
        <v>3522</v>
      </c>
      <c r="D12108" s="766"/>
      <c r="E12108" s="767" t="s">
        <v>16607</v>
      </c>
      <c r="F12108" s="768" t="s">
        <v>28</v>
      </c>
      <c r="G12108" s="340">
        <v>2.38</v>
      </c>
    </row>
    <row r="12109" spans="1:7" ht="25.5" x14ac:dyDescent="0.2">
      <c r="A12109" s="319" t="str">
        <f t="shared" si="185"/>
        <v>1 - 3527</v>
      </c>
      <c r="B12109" s="319">
        <v>1</v>
      </c>
      <c r="C12109" s="761">
        <v>3527</v>
      </c>
      <c r="D12109" s="766"/>
      <c r="E12109" s="767" t="s">
        <v>16608</v>
      </c>
      <c r="F12109" s="768" t="s">
        <v>28</v>
      </c>
      <c r="G12109" s="340">
        <v>12.55</v>
      </c>
    </row>
    <row r="12110" spans="1:7" x14ac:dyDescent="0.2">
      <c r="A12110" s="319" t="str">
        <f t="shared" si="185"/>
        <v>1 - 3530</v>
      </c>
      <c r="B12110" s="319">
        <v>1</v>
      </c>
      <c r="C12110" s="761">
        <v>3530</v>
      </c>
      <c r="D12110" s="766"/>
      <c r="E12110" s="767" t="s">
        <v>16609</v>
      </c>
      <c r="F12110" s="768" t="s">
        <v>28</v>
      </c>
      <c r="G12110" s="340">
        <v>203.18</v>
      </c>
    </row>
    <row r="12111" spans="1:7" x14ac:dyDescent="0.2">
      <c r="A12111" s="319" t="str">
        <f t="shared" si="185"/>
        <v>1 - 3542</v>
      </c>
      <c r="B12111" s="319">
        <v>1</v>
      </c>
      <c r="C12111" s="761">
        <v>3542</v>
      </c>
      <c r="D12111" s="766"/>
      <c r="E12111" s="767" t="s">
        <v>16610</v>
      </c>
      <c r="F12111" s="768" t="s">
        <v>28</v>
      </c>
      <c r="G12111" s="340">
        <v>0.57999999999999996</v>
      </c>
    </row>
    <row r="12112" spans="1:7" x14ac:dyDescent="0.2">
      <c r="A12112" s="319" t="str">
        <f t="shared" si="185"/>
        <v>1 - 3529</v>
      </c>
      <c r="B12112" s="319">
        <v>1</v>
      </c>
      <c r="C12112" s="761">
        <v>3529</v>
      </c>
      <c r="D12112" s="766"/>
      <c r="E12112" s="767" t="s">
        <v>16611</v>
      </c>
      <c r="F12112" s="768" t="s">
        <v>28</v>
      </c>
      <c r="G12112" s="340">
        <v>0.71</v>
      </c>
    </row>
    <row r="12113" spans="1:7" x14ac:dyDescent="0.2">
      <c r="A12113" s="319" t="str">
        <f t="shared" si="185"/>
        <v>1 - 3536</v>
      </c>
      <c r="B12113" s="319">
        <v>1</v>
      </c>
      <c r="C12113" s="761">
        <v>3536</v>
      </c>
      <c r="D12113" s="766"/>
      <c r="E12113" s="767" t="s">
        <v>16612</v>
      </c>
      <c r="F12113" s="768" t="s">
        <v>28</v>
      </c>
      <c r="G12113" s="340">
        <v>2.38</v>
      </c>
    </row>
    <row r="12114" spans="1:7" x14ac:dyDescent="0.2">
      <c r="A12114" s="319" t="str">
        <f t="shared" si="185"/>
        <v>1 - 3535</v>
      </c>
      <c r="B12114" s="319">
        <v>1</v>
      </c>
      <c r="C12114" s="761">
        <v>3535</v>
      </c>
      <c r="D12114" s="766"/>
      <c r="E12114" s="767" t="s">
        <v>16613</v>
      </c>
      <c r="F12114" s="768" t="s">
        <v>28</v>
      </c>
      <c r="G12114" s="340">
        <v>5.8</v>
      </c>
    </row>
    <row r="12115" spans="1:7" x14ac:dyDescent="0.2">
      <c r="A12115" s="319" t="str">
        <f t="shared" si="185"/>
        <v>1 - 3540</v>
      </c>
      <c r="B12115" s="319">
        <v>1</v>
      </c>
      <c r="C12115" s="761">
        <v>3540</v>
      </c>
      <c r="D12115" s="766"/>
      <c r="E12115" s="767" t="s">
        <v>16614</v>
      </c>
      <c r="F12115" s="768" t="s">
        <v>28</v>
      </c>
      <c r="G12115" s="340">
        <v>4.9000000000000004</v>
      </c>
    </row>
    <row r="12116" spans="1:7" x14ac:dyDescent="0.2">
      <c r="A12116" s="319" t="str">
        <f t="shared" si="185"/>
        <v>1 - 3539</v>
      </c>
      <c r="B12116" s="319">
        <v>1</v>
      </c>
      <c r="C12116" s="761">
        <v>3539</v>
      </c>
      <c r="D12116" s="766"/>
      <c r="E12116" s="767" t="s">
        <v>16615</v>
      </c>
      <c r="F12116" s="768" t="s">
        <v>28</v>
      </c>
      <c r="G12116" s="340">
        <v>28.44</v>
      </c>
    </row>
    <row r="12117" spans="1:7" x14ac:dyDescent="0.2">
      <c r="A12117" s="319" t="str">
        <f t="shared" ref="A12117:A12180" si="186">B12117&amp;" - "&amp;C12117</f>
        <v>1 - 3513</v>
      </c>
      <c r="B12117" s="319">
        <v>1</v>
      </c>
      <c r="C12117" s="761">
        <v>3513</v>
      </c>
      <c r="D12117" s="766"/>
      <c r="E12117" s="767" t="s">
        <v>16616</v>
      </c>
      <c r="F12117" s="768" t="s">
        <v>28</v>
      </c>
      <c r="G12117" s="340">
        <v>100.27</v>
      </c>
    </row>
    <row r="12118" spans="1:7" x14ac:dyDescent="0.2">
      <c r="A12118" s="319" t="str">
        <f t="shared" si="186"/>
        <v>1 - 3516</v>
      </c>
      <c r="B12118" s="319">
        <v>1</v>
      </c>
      <c r="C12118" s="761">
        <v>3516</v>
      </c>
      <c r="D12118" s="766"/>
      <c r="E12118" s="767" t="s">
        <v>16617</v>
      </c>
      <c r="F12118" s="768" t="s">
        <v>28</v>
      </c>
      <c r="G12118" s="340">
        <v>2.25</v>
      </c>
    </row>
    <row r="12119" spans="1:7" x14ac:dyDescent="0.2">
      <c r="A12119" s="319" t="str">
        <f t="shared" si="186"/>
        <v>1 - 3517</v>
      </c>
      <c r="B12119" s="319">
        <v>1</v>
      </c>
      <c r="C12119" s="761">
        <v>3517</v>
      </c>
      <c r="D12119" s="766"/>
      <c r="E12119" s="767" t="s">
        <v>16618</v>
      </c>
      <c r="F12119" s="768" t="s">
        <v>28</v>
      </c>
      <c r="G12119" s="340">
        <v>2.0299999999999998</v>
      </c>
    </row>
    <row r="12120" spans="1:7" x14ac:dyDescent="0.2">
      <c r="A12120" s="319" t="str">
        <f t="shared" si="186"/>
        <v>1 - 3515</v>
      </c>
      <c r="B12120" s="319">
        <v>1</v>
      </c>
      <c r="C12120" s="761">
        <v>3515</v>
      </c>
      <c r="D12120" s="766"/>
      <c r="E12120" s="767" t="s">
        <v>16619</v>
      </c>
      <c r="F12120" s="768" t="s">
        <v>28</v>
      </c>
      <c r="G12120" s="340">
        <v>6.4</v>
      </c>
    </row>
    <row r="12121" spans="1:7" x14ac:dyDescent="0.2">
      <c r="A12121" s="319" t="str">
        <f t="shared" si="186"/>
        <v>1 - 20147</v>
      </c>
      <c r="B12121" s="319">
        <v>1</v>
      </c>
      <c r="C12121" s="761">
        <v>20147</v>
      </c>
      <c r="D12121" s="766"/>
      <c r="E12121" s="767" t="s">
        <v>16620</v>
      </c>
      <c r="F12121" s="768" t="s">
        <v>28</v>
      </c>
      <c r="G12121" s="340">
        <v>5.26</v>
      </c>
    </row>
    <row r="12122" spans="1:7" x14ac:dyDescent="0.2">
      <c r="A12122" s="319" t="str">
        <f t="shared" si="186"/>
        <v>1 - 3524</v>
      </c>
      <c r="B12122" s="319">
        <v>1</v>
      </c>
      <c r="C12122" s="761">
        <v>3524</v>
      </c>
      <c r="D12122" s="766"/>
      <c r="E12122" s="767" t="s">
        <v>16621</v>
      </c>
      <c r="F12122" s="768" t="s">
        <v>28</v>
      </c>
      <c r="G12122" s="340">
        <v>7.92</v>
      </c>
    </row>
    <row r="12123" spans="1:7" x14ac:dyDescent="0.2">
      <c r="A12123" s="319" t="str">
        <f t="shared" si="186"/>
        <v>1 - 3532</v>
      </c>
      <c r="B12123" s="319">
        <v>1</v>
      </c>
      <c r="C12123" s="761">
        <v>3532</v>
      </c>
      <c r="D12123" s="766"/>
      <c r="E12123" s="767" t="s">
        <v>16622</v>
      </c>
      <c r="F12123" s="768" t="s">
        <v>28</v>
      </c>
      <c r="G12123" s="340">
        <v>18.3</v>
      </c>
    </row>
    <row r="12124" spans="1:7" x14ac:dyDescent="0.2">
      <c r="A12124" s="319" t="str">
        <f t="shared" si="186"/>
        <v>1 - 3528</v>
      </c>
      <c r="B12124" s="319">
        <v>1</v>
      </c>
      <c r="C12124" s="761">
        <v>3528</v>
      </c>
      <c r="D12124" s="766"/>
      <c r="E12124" s="767" t="s">
        <v>16623</v>
      </c>
      <c r="F12124" s="768" t="s">
        <v>28</v>
      </c>
      <c r="G12124" s="340">
        <v>8.8000000000000007</v>
      </c>
    </row>
    <row r="12125" spans="1:7" x14ac:dyDescent="0.2">
      <c r="A12125" s="319" t="str">
        <f t="shared" si="186"/>
        <v>1 - 37952</v>
      </c>
      <c r="B12125" s="319">
        <v>1</v>
      </c>
      <c r="C12125" s="761">
        <v>37952</v>
      </c>
      <c r="D12125" s="767" t="s">
        <v>4012</v>
      </c>
      <c r="E12125" s="767" t="s">
        <v>16624</v>
      </c>
      <c r="F12125" s="768" t="s">
        <v>28</v>
      </c>
      <c r="G12125" s="340">
        <v>63.04</v>
      </c>
    </row>
    <row r="12126" spans="1:7" x14ac:dyDescent="0.2">
      <c r="A12126" s="319" t="str">
        <f t="shared" si="186"/>
        <v>1 - 37951</v>
      </c>
      <c r="B12126" s="319">
        <v>1</v>
      </c>
      <c r="C12126" s="761">
        <v>37951</v>
      </c>
      <c r="D12126" s="766"/>
      <c r="E12126" s="767" t="s">
        <v>16625</v>
      </c>
      <c r="F12126" s="768" t="s">
        <v>28</v>
      </c>
      <c r="G12126" s="340">
        <v>2.37</v>
      </c>
    </row>
    <row r="12127" spans="1:7" x14ac:dyDescent="0.2">
      <c r="A12127" s="319" t="str">
        <f t="shared" si="186"/>
        <v>1 - 3518</v>
      </c>
      <c r="B12127" s="319">
        <v>1</v>
      </c>
      <c r="C12127" s="761">
        <v>3518</v>
      </c>
      <c r="D12127" s="766"/>
      <c r="E12127" s="767" t="s">
        <v>16626</v>
      </c>
      <c r="F12127" s="768" t="s">
        <v>28</v>
      </c>
      <c r="G12127" s="340">
        <v>3.64</v>
      </c>
    </row>
    <row r="12128" spans="1:7" x14ac:dyDescent="0.2">
      <c r="A12128" s="319" t="str">
        <f t="shared" si="186"/>
        <v>1 - 3519</v>
      </c>
      <c r="B12128" s="319">
        <v>1</v>
      </c>
      <c r="C12128" s="761">
        <v>3519</v>
      </c>
      <c r="D12128" s="766"/>
      <c r="E12128" s="767" t="s">
        <v>16627</v>
      </c>
      <c r="F12128" s="768" t="s">
        <v>28</v>
      </c>
      <c r="G12128" s="340">
        <v>7.63</v>
      </c>
    </row>
    <row r="12129" spans="1:7" x14ac:dyDescent="0.2">
      <c r="A12129" s="319" t="str">
        <f t="shared" si="186"/>
        <v>1 - 3520</v>
      </c>
      <c r="B12129" s="319">
        <v>1</v>
      </c>
      <c r="C12129" s="761">
        <v>3520</v>
      </c>
      <c r="D12129" s="766"/>
      <c r="E12129" s="767" t="s">
        <v>16628</v>
      </c>
      <c r="F12129" s="768" t="s">
        <v>28</v>
      </c>
      <c r="G12129" s="340">
        <v>7.99</v>
      </c>
    </row>
    <row r="12130" spans="1:7" x14ac:dyDescent="0.2">
      <c r="A12130" s="319" t="str">
        <f t="shared" si="186"/>
        <v>1 - 37950</v>
      </c>
      <c r="B12130" s="319">
        <v>1</v>
      </c>
      <c r="C12130" s="761">
        <v>37950</v>
      </c>
      <c r="D12130" s="766"/>
      <c r="E12130" s="767" t="s">
        <v>16629</v>
      </c>
      <c r="F12130" s="768" t="s">
        <v>28</v>
      </c>
      <c r="G12130" s="340">
        <v>58.04</v>
      </c>
    </row>
    <row r="12131" spans="1:7" x14ac:dyDescent="0.2">
      <c r="A12131" s="319" t="str">
        <f t="shared" si="186"/>
        <v>1 - 37949</v>
      </c>
      <c r="B12131" s="319">
        <v>1</v>
      </c>
      <c r="C12131" s="761">
        <v>37949</v>
      </c>
      <c r="D12131" s="766"/>
      <c r="E12131" s="767" t="s">
        <v>16630</v>
      </c>
      <c r="F12131" s="768" t="s">
        <v>28</v>
      </c>
      <c r="G12131" s="340">
        <v>2.14</v>
      </c>
    </row>
    <row r="12132" spans="1:7" x14ac:dyDescent="0.2">
      <c r="A12132" s="319" t="str">
        <f t="shared" si="186"/>
        <v>1 - 3526</v>
      </c>
      <c r="B12132" s="319">
        <v>1</v>
      </c>
      <c r="C12132" s="761">
        <v>3526</v>
      </c>
      <c r="D12132" s="766"/>
      <c r="E12132" s="767" t="s">
        <v>16631</v>
      </c>
      <c r="F12132" s="768" t="s">
        <v>28</v>
      </c>
      <c r="G12132" s="340">
        <v>2.94</v>
      </c>
    </row>
    <row r="12133" spans="1:7" x14ac:dyDescent="0.2">
      <c r="A12133" s="319" t="str">
        <f t="shared" si="186"/>
        <v>1 - 3509</v>
      </c>
      <c r="B12133" s="319">
        <v>1</v>
      </c>
      <c r="C12133" s="761">
        <v>3509</v>
      </c>
      <c r="D12133" s="766"/>
      <c r="E12133" s="767" t="s">
        <v>16632</v>
      </c>
      <c r="F12133" s="768" t="s">
        <v>28</v>
      </c>
      <c r="G12133" s="340">
        <v>6.69</v>
      </c>
    </row>
    <row r="12134" spans="1:7" x14ac:dyDescent="0.2">
      <c r="A12134" s="319" t="str">
        <f t="shared" si="186"/>
        <v>1 - 20151</v>
      </c>
      <c r="B12134" s="319">
        <v>1</v>
      </c>
      <c r="C12134" s="761">
        <v>20151</v>
      </c>
      <c r="D12134" s="766"/>
      <c r="E12134" s="767" t="s">
        <v>16633</v>
      </c>
      <c r="F12134" s="768" t="s">
        <v>28</v>
      </c>
      <c r="G12134" s="340">
        <v>19.66</v>
      </c>
    </row>
    <row r="12135" spans="1:7" x14ac:dyDescent="0.2">
      <c r="A12135" s="319" t="str">
        <f t="shared" si="186"/>
        <v>1 - 20152</v>
      </c>
      <c r="B12135" s="319">
        <v>1</v>
      </c>
      <c r="C12135" s="761">
        <v>20152</v>
      </c>
      <c r="D12135" s="766"/>
      <c r="E12135" s="767" t="s">
        <v>16634</v>
      </c>
      <c r="F12135" s="768" t="s">
        <v>28</v>
      </c>
      <c r="G12135" s="340">
        <v>71.14</v>
      </c>
    </row>
    <row r="12136" spans="1:7" x14ac:dyDescent="0.2">
      <c r="A12136" s="319" t="str">
        <f t="shared" si="186"/>
        <v>1 - 20148</v>
      </c>
      <c r="B12136" s="319">
        <v>1</v>
      </c>
      <c r="C12136" s="761">
        <v>20148</v>
      </c>
      <c r="D12136" s="766"/>
      <c r="E12136" s="767" t="s">
        <v>16635</v>
      </c>
      <c r="F12136" s="768" t="s">
        <v>28</v>
      </c>
      <c r="G12136" s="340">
        <v>3.86</v>
      </c>
    </row>
    <row r="12137" spans="1:7" x14ac:dyDescent="0.2">
      <c r="A12137" s="319" t="str">
        <f t="shared" si="186"/>
        <v>1 - 20149</v>
      </c>
      <c r="B12137" s="319">
        <v>1</v>
      </c>
      <c r="C12137" s="761">
        <v>20149</v>
      </c>
      <c r="D12137" s="766"/>
      <c r="E12137" s="767" t="s">
        <v>16636</v>
      </c>
      <c r="F12137" s="768" t="s">
        <v>28</v>
      </c>
      <c r="G12137" s="340">
        <v>6.45</v>
      </c>
    </row>
    <row r="12138" spans="1:7" x14ac:dyDescent="0.2">
      <c r="A12138" s="319" t="str">
        <f t="shared" si="186"/>
        <v>1 - 20150</v>
      </c>
      <c r="B12138" s="319">
        <v>1</v>
      </c>
      <c r="C12138" s="761">
        <v>20150</v>
      </c>
      <c r="D12138" s="766"/>
      <c r="E12138" s="767" t="s">
        <v>16637</v>
      </c>
      <c r="F12138" s="768" t="s">
        <v>28</v>
      </c>
      <c r="G12138" s="340">
        <v>16.64</v>
      </c>
    </row>
    <row r="12139" spans="1:7" x14ac:dyDescent="0.2">
      <c r="A12139" s="319" t="str">
        <f t="shared" si="186"/>
        <v>1 - 20157</v>
      </c>
      <c r="B12139" s="319">
        <v>1</v>
      </c>
      <c r="C12139" s="761">
        <v>20157</v>
      </c>
      <c r="D12139" s="766"/>
      <c r="E12139" s="767" t="s">
        <v>16638</v>
      </c>
      <c r="F12139" s="768" t="s">
        <v>28</v>
      </c>
      <c r="G12139" s="340">
        <v>18.670000000000002</v>
      </c>
    </row>
    <row r="12140" spans="1:7" x14ac:dyDescent="0.2">
      <c r="A12140" s="319" t="str">
        <f t="shared" si="186"/>
        <v>1 - 20158</v>
      </c>
      <c r="B12140" s="319">
        <v>1</v>
      </c>
      <c r="C12140" s="761">
        <v>20158</v>
      </c>
      <c r="D12140" s="766"/>
      <c r="E12140" s="767" t="s">
        <v>16639</v>
      </c>
      <c r="F12140" s="768" t="s">
        <v>28</v>
      </c>
      <c r="G12140" s="340">
        <v>74.150000000000006</v>
      </c>
    </row>
    <row r="12141" spans="1:7" x14ac:dyDescent="0.2">
      <c r="A12141" s="319" t="str">
        <f t="shared" si="186"/>
        <v>1 - 20154</v>
      </c>
      <c r="B12141" s="319">
        <v>1</v>
      </c>
      <c r="C12141" s="761">
        <v>20154</v>
      </c>
      <c r="D12141" s="766"/>
      <c r="E12141" s="767" t="s">
        <v>16640</v>
      </c>
      <c r="F12141" s="768" t="s">
        <v>28</v>
      </c>
      <c r="G12141" s="340">
        <v>3.78</v>
      </c>
    </row>
    <row r="12142" spans="1:7" x14ac:dyDescent="0.2">
      <c r="A12142" s="319" t="str">
        <f t="shared" si="186"/>
        <v>1 - 20155</v>
      </c>
      <c r="B12142" s="319">
        <v>1</v>
      </c>
      <c r="C12142" s="761">
        <v>20155</v>
      </c>
      <c r="D12142" s="766"/>
      <c r="E12142" s="767" t="s">
        <v>16641</v>
      </c>
      <c r="F12142" s="768" t="s">
        <v>28</v>
      </c>
      <c r="G12142" s="340">
        <v>5.76</v>
      </c>
    </row>
    <row r="12143" spans="1:7" x14ac:dyDescent="0.2">
      <c r="A12143" s="319" t="str">
        <f t="shared" si="186"/>
        <v>1 - 20156</v>
      </c>
      <c r="B12143" s="319">
        <v>1</v>
      </c>
      <c r="C12143" s="761">
        <v>20156</v>
      </c>
      <c r="D12143" s="766"/>
      <c r="E12143" s="767" t="s">
        <v>16642</v>
      </c>
      <c r="F12143" s="768" t="s">
        <v>28</v>
      </c>
      <c r="G12143" s="340">
        <v>16.2</v>
      </c>
    </row>
    <row r="12144" spans="1:7" x14ac:dyDescent="0.2">
      <c r="A12144" s="319" t="str">
        <f t="shared" si="186"/>
        <v>1 - 3499</v>
      </c>
      <c r="B12144" s="319">
        <v>1</v>
      </c>
      <c r="C12144" s="761">
        <v>3499</v>
      </c>
      <c r="D12144" s="766"/>
      <c r="E12144" s="767" t="s">
        <v>16643</v>
      </c>
      <c r="F12144" s="768" t="s">
        <v>28</v>
      </c>
      <c r="G12144" s="340">
        <v>1.1100000000000001</v>
      </c>
    </row>
    <row r="12145" spans="1:7" x14ac:dyDescent="0.2">
      <c r="A12145" s="319" t="str">
        <f t="shared" si="186"/>
        <v>1 - 3500</v>
      </c>
      <c r="B12145" s="319">
        <v>1</v>
      </c>
      <c r="C12145" s="761">
        <v>3500</v>
      </c>
      <c r="D12145" s="766"/>
      <c r="E12145" s="767" t="s">
        <v>16644</v>
      </c>
      <c r="F12145" s="768" t="s">
        <v>28</v>
      </c>
      <c r="G12145" s="340">
        <v>1.47</v>
      </c>
    </row>
    <row r="12146" spans="1:7" x14ac:dyDescent="0.2">
      <c r="A12146" s="319" t="str">
        <f t="shared" si="186"/>
        <v>1 - 3501</v>
      </c>
      <c r="B12146" s="319">
        <v>1</v>
      </c>
      <c r="C12146" s="761">
        <v>3501</v>
      </c>
      <c r="D12146" s="766"/>
      <c r="E12146" s="767" t="s">
        <v>16645</v>
      </c>
      <c r="F12146" s="768" t="s">
        <v>28</v>
      </c>
      <c r="G12146" s="340">
        <v>4.07</v>
      </c>
    </row>
    <row r="12147" spans="1:7" x14ac:dyDescent="0.2">
      <c r="A12147" s="319" t="str">
        <f t="shared" si="186"/>
        <v>1 - 3502</v>
      </c>
      <c r="B12147" s="319">
        <v>1</v>
      </c>
      <c r="C12147" s="761">
        <v>3502</v>
      </c>
      <c r="D12147" s="766"/>
      <c r="E12147" s="767" t="s">
        <v>16646</v>
      </c>
      <c r="F12147" s="768" t="s">
        <v>28</v>
      </c>
      <c r="G12147" s="340">
        <v>5.85</v>
      </c>
    </row>
    <row r="12148" spans="1:7" x14ac:dyDescent="0.2">
      <c r="A12148" s="319" t="str">
        <f t="shared" si="186"/>
        <v>1 - 3503</v>
      </c>
      <c r="B12148" s="319">
        <v>1</v>
      </c>
      <c r="C12148" s="761">
        <v>3503</v>
      </c>
      <c r="D12148" s="766"/>
      <c r="E12148" s="767" t="s">
        <v>16647</v>
      </c>
      <c r="F12148" s="768" t="s">
        <v>28</v>
      </c>
      <c r="G12148" s="340">
        <v>7.35</v>
      </c>
    </row>
    <row r="12149" spans="1:7" x14ac:dyDescent="0.2">
      <c r="A12149" s="319" t="str">
        <f t="shared" si="186"/>
        <v>1 - 3477</v>
      </c>
      <c r="B12149" s="319">
        <v>1</v>
      </c>
      <c r="C12149" s="761">
        <v>3477</v>
      </c>
      <c r="D12149" s="766"/>
      <c r="E12149" s="767" t="s">
        <v>16648</v>
      </c>
      <c r="F12149" s="768" t="s">
        <v>28</v>
      </c>
      <c r="G12149" s="340">
        <v>26.72</v>
      </c>
    </row>
    <row r="12150" spans="1:7" x14ac:dyDescent="0.2">
      <c r="A12150" s="319" t="str">
        <f t="shared" si="186"/>
        <v>1 - 3478</v>
      </c>
      <c r="B12150" s="319">
        <v>1</v>
      </c>
      <c r="C12150" s="761">
        <v>3478</v>
      </c>
      <c r="D12150" s="766"/>
      <c r="E12150" s="767" t="s">
        <v>16649</v>
      </c>
      <c r="F12150" s="768" t="s">
        <v>28</v>
      </c>
      <c r="G12150" s="340">
        <v>64.069999999999993</v>
      </c>
    </row>
    <row r="12151" spans="1:7" x14ac:dyDescent="0.2">
      <c r="A12151" s="319" t="str">
        <f t="shared" si="186"/>
        <v>1 - 3525</v>
      </c>
      <c r="B12151" s="319">
        <v>1</v>
      </c>
      <c r="C12151" s="761">
        <v>3525</v>
      </c>
      <c r="D12151" s="766"/>
      <c r="E12151" s="767" t="s">
        <v>16650</v>
      </c>
      <c r="F12151" s="768" t="s">
        <v>28</v>
      </c>
      <c r="G12151" s="340">
        <v>79.069999999999993</v>
      </c>
    </row>
    <row r="12152" spans="1:7" x14ac:dyDescent="0.2">
      <c r="A12152" s="319" t="str">
        <f t="shared" si="186"/>
        <v>1 - 3511</v>
      </c>
      <c r="B12152" s="319">
        <v>1</v>
      </c>
      <c r="C12152" s="761">
        <v>3511</v>
      </c>
      <c r="D12152" s="766"/>
      <c r="E12152" s="767" t="s">
        <v>16651</v>
      </c>
      <c r="F12152" s="768" t="s">
        <v>28</v>
      </c>
      <c r="G12152" s="340">
        <v>83.87</v>
      </c>
    </row>
    <row r="12153" spans="1:7" ht="25.5" x14ac:dyDescent="0.2">
      <c r="A12153" s="319" t="str">
        <f t="shared" si="186"/>
        <v>1 - 38913</v>
      </c>
      <c r="B12153" s="319">
        <v>1</v>
      </c>
      <c r="C12153" s="761">
        <v>38913</v>
      </c>
      <c r="D12153" s="766"/>
      <c r="E12153" s="767" t="s">
        <v>16652</v>
      </c>
      <c r="F12153" s="768" t="s">
        <v>28</v>
      </c>
    </row>
    <row r="12154" spans="1:7" ht="25.5" x14ac:dyDescent="0.2">
      <c r="A12154" s="319" t="str">
        <f t="shared" si="186"/>
        <v>1 - 38914</v>
      </c>
      <c r="B12154" s="319">
        <v>1</v>
      </c>
      <c r="C12154" s="761">
        <v>38914</v>
      </c>
      <c r="D12154" s="766"/>
      <c r="E12154" s="767" t="s">
        <v>16653</v>
      </c>
      <c r="F12154" s="768" t="s">
        <v>28</v>
      </c>
    </row>
    <row r="12155" spans="1:7" ht="25.5" x14ac:dyDescent="0.2">
      <c r="A12155" s="319" t="str">
        <f t="shared" si="186"/>
        <v>1 - 38915</v>
      </c>
      <c r="B12155" s="319">
        <v>1</v>
      </c>
      <c r="C12155" s="761">
        <v>38915</v>
      </c>
      <c r="D12155" s="766"/>
      <c r="E12155" s="767" t="s">
        <v>16654</v>
      </c>
      <c r="F12155" s="768" t="s">
        <v>28</v>
      </c>
    </row>
    <row r="12156" spans="1:7" ht="25.5" x14ac:dyDescent="0.2">
      <c r="A12156" s="319" t="str">
        <f t="shared" si="186"/>
        <v>1 - 38916</v>
      </c>
      <c r="B12156" s="319">
        <v>1</v>
      </c>
      <c r="C12156" s="761">
        <v>38916</v>
      </c>
      <c r="D12156" s="766"/>
      <c r="E12156" s="767" t="s">
        <v>16655</v>
      </c>
      <c r="F12156" s="768" t="s">
        <v>28</v>
      </c>
    </row>
    <row r="12157" spans="1:7" ht="25.5" x14ac:dyDescent="0.2">
      <c r="A12157" s="319" t="str">
        <f t="shared" si="186"/>
        <v>1 - 39300</v>
      </c>
      <c r="B12157" s="319">
        <v>1</v>
      </c>
      <c r="C12157" s="761">
        <v>39300</v>
      </c>
      <c r="D12157" s="766"/>
      <c r="E12157" s="767" t="s">
        <v>16656</v>
      </c>
      <c r="F12157" s="768" t="s">
        <v>28</v>
      </c>
    </row>
    <row r="12158" spans="1:7" ht="25.5" x14ac:dyDescent="0.2">
      <c r="A12158" s="319" t="str">
        <f t="shared" si="186"/>
        <v>1 - 39301</v>
      </c>
      <c r="B12158" s="319">
        <v>1</v>
      </c>
      <c r="C12158" s="761">
        <v>39301</v>
      </c>
      <c r="D12158" s="766"/>
      <c r="E12158" s="767" t="s">
        <v>16657</v>
      </c>
      <c r="F12158" s="768" t="s">
        <v>28</v>
      </c>
    </row>
    <row r="12159" spans="1:7" ht="25.5" x14ac:dyDescent="0.2">
      <c r="A12159" s="319" t="str">
        <f t="shared" si="186"/>
        <v>1 - 39302</v>
      </c>
      <c r="B12159" s="319">
        <v>1</v>
      </c>
      <c r="C12159" s="761">
        <v>39302</v>
      </c>
      <c r="D12159" s="766"/>
      <c r="E12159" s="767" t="s">
        <v>16658</v>
      </c>
      <c r="F12159" s="768" t="s">
        <v>28</v>
      </c>
    </row>
    <row r="12160" spans="1:7" ht="25.5" x14ac:dyDescent="0.2">
      <c r="A12160" s="319" t="str">
        <f t="shared" si="186"/>
        <v>1 - 38941</v>
      </c>
      <c r="B12160" s="319">
        <v>1</v>
      </c>
      <c r="C12160" s="761">
        <v>38941</v>
      </c>
      <c r="D12160" s="766"/>
      <c r="E12160" s="767" t="s">
        <v>16659</v>
      </c>
      <c r="F12160" s="768" t="s">
        <v>28</v>
      </c>
    </row>
    <row r="12161" spans="1:7" ht="25.5" x14ac:dyDescent="0.2">
      <c r="A12161" s="319" t="str">
        <f t="shared" si="186"/>
        <v>1 - 38923</v>
      </c>
      <c r="B12161" s="319">
        <v>1</v>
      </c>
      <c r="C12161" s="761">
        <v>38923</v>
      </c>
      <c r="D12161" s="766"/>
      <c r="E12161" s="767" t="s">
        <v>16660</v>
      </c>
      <c r="F12161" s="768" t="s">
        <v>28</v>
      </c>
    </row>
    <row r="12162" spans="1:7" ht="25.5" x14ac:dyDescent="0.2">
      <c r="A12162" s="319" t="str">
        <f t="shared" si="186"/>
        <v>1 - 38925</v>
      </c>
      <c r="B12162" s="319">
        <v>1</v>
      </c>
      <c r="C12162" s="761">
        <v>38925</v>
      </c>
      <c r="D12162" s="766"/>
      <c r="E12162" s="767" t="s">
        <v>16661</v>
      </c>
      <c r="F12162" s="768" t="s">
        <v>28</v>
      </c>
    </row>
    <row r="12163" spans="1:7" ht="25.5" x14ac:dyDescent="0.2">
      <c r="A12163" s="319" t="str">
        <f t="shared" si="186"/>
        <v>1 - 38926</v>
      </c>
      <c r="B12163" s="319">
        <v>1</v>
      </c>
      <c r="C12163" s="761">
        <v>38926</v>
      </c>
      <c r="D12163" s="766"/>
      <c r="E12163" s="767" t="s">
        <v>16662</v>
      </c>
      <c r="F12163" s="768" t="s">
        <v>28</v>
      </c>
    </row>
    <row r="12164" spans="1:7" ht="25.5" x14ac:dyDescent="0.2">
      <c r="A12164" s="319" t="str">
        <f t="shared" si="186"/>
        <v>1 - 38927</v>
      </c>
      <c r="B12164" s="319">
        <v>1</v>
      </c>
      <c r="C12164" s="761">
        <v>38927</v>
      </c>
      <c r="D12164" s="766"/>
      <c r="E12164" s="767" t="s">
        <v>16663</v>
      </c>
      <c r="F12164" s="768" t="s">
        <v>28</v>
      </c>
    </row>
    <row r="12165" spans="1:7" ht="25.5" x14ac:dyDescent="0.2">
      <c r="A12165" s="319" t="str">
        <f t="shared" si="186"/>
        <v>1 - 39304</v>
      </c>
      <c r="B12165" s="319">
        <v>1</v>
      </c>
      <c r="C12165" s="761">
        <v>39304</v>
      </c>
      <c r="D12165" s="766"/>
      <c r="E12165" s="767" t="s">
        <v>16664</v>
      </c>
      <c r="F12165" s="768" t="s">
        <v>28</v>
      </c>
    </row>
    <row r="12166" spans="1:7" ht="25.5" x14ac:dyDescent="0.2">
      <c r="A12166" s="319" t="str">
        <f t="shared" si="186"/>
        <v>1 - 39305</v>
      </c>
      <c r="B12166" s="319">
        <v>1</v>
      </c>
      <c r="C12166" s="761">
        <v>39305</v>
      </c>
      <c r="D12166" s="766"/>
      <c r="E12166" s="767" t="s">
        <v>16665</v>
      </c>
      <c r="F12166" s="768" t="s">
        <v>28</v>
      </c>
    </row>
    <row r="12167" spans="1:7" ht="25.5" x14ac:dyDescent="0.2">
      <c r="A12167" s="319" t="str">
        <f t="shared" si="186"/>
        <v>1 - 39306</v>
      </c>
      <c r="B12167" s="319">
        <v>1</v>
      </c>
      <c r="C12167" s="761">
        <v>39306</v>
      </c>
      <c r="D12167" s="766"/>
      <c r="E12167" s="767" t="s">
        <v>16666</v>
      </c>
      <c r="F12167" s="768" t="s">
        <v>28</v>
      </c>
    </row>
    <row r="12168" spans="1:7" ht="25.5" x14ac:dyDescent="0.2">
      <c r="A12168" s="319" t="str">
        <f t="shared" si="186"/>
        <v>1 - 38928</v>
      </c>
      <c r="B12168" s="319">
        <v>1</v>
      </c>
      <c r="C12168" s="761">
        <v>38928</v>
      </c>
      <c r="D12168" s="766"/>
      <c r="E12168" s="767" t="s">
        <v>16667</v>
      </c>
      <c r="F12168" s="768" t="s">
        <v>28</v>
      </c>
    </row>
    <row r="12169" spans="1:7" ht="25.5" x14ac:dyDescent="0.2">
      <c r="A12169" s="319" t="str">
        <f t="shared" si="186"/>
        <v>1 - 38917</v>
      </c>
      <c r="B12169" s="319">
        <v>1</v>
      </c>
      <c r="C12169" s="761">
        <v>38917</v>
      </c>
      <c r="D12169" s="766"/>
      <c r="E12169" s="767" t="s">
        <v>16668</v>
      </c>
      <c r="F12169" s="768" t="s">
        <v>28</v>
      </c>
    </row>
    <row r="12170" spans="1:7" ht="25.5" x14ac:dyDescent="0.2">
      <c r="A12170" s="319" t="str">
        <f t="shared" si="186"/>
        <v>1 - 38919</v>
      </c>
      <c r="B12170" s="319">
        <v>1</v>
      </c>
      <c r="C12170" s="761">
        <v>38919</v>
      </c>
      <c r="D12170" s="766"/>
      <c r="E12170" s="767" t="s">
        <v>16669</v>
      </c>
      <c r="F12170" s="768" t="s">
        <v>28</v>
      </c>
    </row>
    <row r="12171" spans="1:7" ht="25.5" x14ac:dyDescent="0.2">
      <c r="A12171" s="319" t="str">
        <f t="shared" si="186"/>
        <v>1 - 38922</v>
      </c>
      <c r="B12171" s="319">
        <v>1</v>
      </c>
      <c r="C12171" s="761">
        <v>38922</v>
      </c>
      <c r="D12171" s="766"/>
      <c r="E12171" s="767" t="s">
        <v>16670</v>
      </c>
      <c r="F12171" s="768" t="s">
        <v>28</v>
      </c>
    </row>
    <row r="12172" spans="1:7" x14ac:dyDescent="0.2">
      <c r="A12172" s="319" t="str">
        <f t="shared" si="186"/>
        <v>1 - 45198</v>
      </c>
      <c r="B12172" s="319">
        <v>1</v>
      </c>
      <c r="C12172" s="761">
        <v>45198</v>
      </c>
      <c r="D12172" s="766"/>
      <c r="E12172" s="767" t="s">
        <v>16671</v>
      </c>
      <c r="F12172" s="768" t="s">
        <v>28</v>
      </c>
      <c r="G12172" s="340">
        <v>58.57</v>
      </c>
    </row>
    <row r="12173" spans="1:7" x14ac:dyDescent="0.2">
      <c r="A12173" s="319" t="str">
        <f t="shared" si="186"/>
        <v>1 - 45196</v>
      </c>
      <c r="B12173" s="319">
        <v>1</v>
      </c>
      <c r="C12173" s="761">
        <v>45196</v>
      </c>
      <c r="D12173" s="766"/>
      <c r="E12173" s="767" t="s">
        <v>16672</v>
      </c>
      <c r="F12173" s="768" t="s">
        <v>28</v>
      </c>
      <c r="G12173" s="340">
        <v>120.76</v>
      </c>
    </row>
    <row r="12174" spans="1:7" ht="25.5" x14ac:dyDescent="0.2">
      <c r="A12174" s="319" t="str">
        <f t="shared" si="186"/>
        <v>1 - 12032</v>
      </c>
      <c r="B12174" s="319">
        <v>1</v>
      </c>
      <c r="C12174" s="761">
        <v>12032</v>
      </c>
      <c r="D12174" s="766"/>
      <c r="E12174" s="767" t="s">
        <v>16673</v>
      </c>
      <c r="F12174" s="768" t="s">
        <v>19095</v>
      </c>
      <c r="G12174" s="340">
        <v>57.07</v>
      </c>
    </row>
    <row r="12175" spans="1:7" ht="25.5" x14ac:dyDescent="0.2">
      <c r="A12175" s="319" t="str">
        <f t="shared" si="186"/>
        <v>1 - 12030</v>
      </c>
      <c r="B12175" s="319">
        <v>1</v>
      </c>
      <c r="C12175" s="761">
        <v>12030</v>
      </c>
      <c r="D12175" s="766"/>
      <c r="E12175" s="767" t="s">
        <v>16674</v>
      </c>
      <c r="F12175" s="768" t="s">
        <v>19095</v>
      </c>
      <c r="G12175" s="340">
        <v>53.62</v>
      </c>
    </row>
    <row r="12176" spans="1:7" x14ac:dyDescent="0.2">
      <c r="A12176" s="319" t="str">
        <f t="shared" si="186"/>
        <v>1 - 45207</v>
      </c>
      <c r="B12176" s="319">
        <v>1</v>
      </c>
      <c r="C12176" s="761">
        <v>45207</v>
      </c>
      <c r="D12176" s="766"/>
      <c r="E12176" s="767" t="s">
        <v>16675</v>
      </c>
      <c r="F12176" s="768" t="s">
        <v>28</v>
      </c>
      <c r="G12176" s="340">
        <v>385.74</v>
      </c>
    </row>
    <row r="12177" spans="1:7" x14ac:dyDescent="0.2">
      <c r="A12177" s="319" t="str">
        <f t="shared" si="186"/>
        <v>1 - 14157</v>
      </c>
      <c r="B12177" s="319">
        <v>1</v>
      </c>
      <c r="C12177" s="761">
        <v>14157</v>
      </c>
      <c r="D12177" s="766"/>
      <c r="E12177" s="767" t="s">
        <v>16676</v>
      </c>
      <c r="F12177" s="768" t="s">
        <v>28</v>
      </c>
      <c r="G12177" s="340">
        <v>2.79</v>
      </c>
    </row>
    <row r="12178" spans="1:7" ht="25.5" x14ac:dyDescent="0.2">
      <c r="A12178" s="319" t="str">
        <f t="shared" si="186"/>
        <v>1 - 10908</v>
      </c>
      <c r="B12178" s="319">
        <v>1</v>
      </c>
      <c r="C12178" s="761">
        <v>10908</v>
      </c>
      <c r="D12178" s="766"/>
      <c r="E12178" s="767" t="s">
        <v>16677</v>
      </c>
      <c r="F12178" s="768" t="s">
        <v>28</v>
      </c>
      <c r="G12178" s="340">
        <v>18.350000000000001</v>
      </c>
    </row>
    <row r="12179" spans="1:7" ht="25.5" x14ac:dyDescent="0.2">
      <c r="A12179" s="319" t="str">
        <f t="shared" si="186"/>
        <v>1 - 10909</v>
      </c>
      <c r="B12179" s="319">
        <v>1</v>
      </c>
      <c r="C12179" s="761">
        <v>10909</v>
      </c>
      <c r="D12179" s="766"/>
      <c r="E12179" s="767" t="s">
        <v>16678</v>
      </c>
      <c r="F12179" s="768" t="s">
        <v>28</v>
      </c>
      <c r="G12179" s="340">
        <v>21.35</v>
      </c>
    </row>
    <row r="12180" spans="1:7" ht="25.5" x14ac:dyDescent="0.2">
      <c r="A12180" s="319" t="str">
        <f t="shared" si="186"/>
        <v>1 - 3669</v>
      </c>
      <c r="B12180" s="319">
        <v>1</v>
      </c>
      <c r="C12180" s="761">
        <v>3669</v>
      </c>
      <c r="D12180" s="766"/>
      <c r="E12180" s="767" t="s">
        <v>16679</v>
      </c>
      <c r="F12180" s="768" t="s">
        <v>28</v>
      </c>
      <c r="G12180" s="340">
        <v>13.12</v>
      </c>
    </row>
    <row r="12181" spans="1:7" x14ac:dyDescent="0.2">
      <c r="A12181" s="319" t="str">
        <f t="shared" ref="A12181:A12244" si="187">B12181&amp;" - "&amp;C12181</f>
        <v>1 - 20139</v>
      </c>
      <c r="B12181" s="319">
        <v>1</v>
      </c>
      <c r="C12181" s="761">
        <v>20139</v>
      </c>
      <c r="D12181" s="766"/>
      <c r="E12181" s="767" t="s">
        <v>16680</v>
      </c>
      <c r="F12181" s="768" t="s">
        <v>28</v>
      </c>
      <c r="G12181" s="340">
        <v>112.82</v>
      </c>
    </row>
    <row r="12182" spans="1:7" x14ac:dyDescent="0.2">
      <c r="A12182" s="319" t="str">
        <f t="shared" si="187"/>
        <v>1 - 3668</v>
      </c>
      <c r="B12182" s="319">
        <v>1</v>
      </c>
      <c r="C12182" s="761">
        <v>3668</v>
      </c>
      <c r="D12182" s="766"/>
      <c r="E12182" s="767" t="s">
        <v>16681</v>
      </c>
      <c r="F12182" s="768" t="s">
        <v>28</v>
      </c>
      <c r="G12182" s="340">
        <v>40.299999999999997</v>
      </c>
    </row>
    <row r="12183" spans="1:7" x14ac:dyDescent="0.2">
      <c r="A12183" s="319" t="str">
        <f t="shared" si="187"/>
        <v>1 - 10911</v>
      </c>
      <c r="B12183" s="319">
        <v>1</v>
      </c>
      <c r="C12183" s="761">
        <v>10911</v>
      </c>
      <c r="D12183" s="766"/>
      <c r="E12183" s="767" t="s">
        <v>16682</v>
      </c>
      <c r="F12183" s="768" t="s">
        <v>28</v>
      </c>
      <c r="G12183" s="340">
        <v>17.670000000000002</v>
      </c>
    </row>
    <row r="12184" spans="1:7" x14ac:dyDescent="0.2">
      <c r="A12184" s="319" t="str">
        <f t="shared" si="187"/>
        <v>1 - 3659</v>
      </c>
      <c r="B12184" s="319">
        <v>1</v>
      </c>
      <c r="C12184" s="761">
        <v>3659</v>
      </c>
      <c r="D12184" s="766"/>
      <c r="E12184" s="767" t="s">
        <v>16683</v>
      </c>
      <c r="F12184" s="768" t="s">
        <v>28</v>
      </c>
      <c r="G12184" s="340">
        <v>18</v>
      </c>
    </row>
    <row r="12185" spans="1:7" x14ac:dyDescent="0.2">
      <c r="A12185" s="319" t="str">
        <f t="shared" si="187"/>
        <v>1 - 3660</v>
      </c>
      <c r="B12185" s="319">
        <v>1</v>
      </c>
      <c r="C12185" s="761">
        <v>3660</v>
      </c>
      <c r="D12185" s="766"/>
      <c r="E12185" s="767" t="s">
        <v>16684</v>
      </c>
      <c r="F12185" s="768" t="s">
        <v>28</v>
      </c>
      <c r="G12185" s="340">
        <v>23.27</v>
      </c>
    </row>
    <row r="12186" spans="1:7" x14ac:dyDescent="0.2">
      <c r="A12186" s="319" t="str">
        <f t="shared" si="187"/>
        <v>1 - 20144</v>
      </c>
      <c r="B12186" s="319">
        <v>1</v>
      </c>
      <c r="C12186" s="761">
        <v>20144</v>
      </c>
      <c r="D12186" s="766"/>
      <c r="E12186" s="767" t="s">
        <v>16685</v>
      </c>
      <c r="F12186" s="768" t="s">
        <v>28</v>
      </c>
      <c r="G12186" s="340">
        <v>52.13</v>
      </c>
    </row>
    <row r="12187" spans="1:7" x14ac:dyDescent="0.2">
      <c r="A12187" s="319" t="str">
        <f t="shared" si="187"/>
        <v>1 - 20143</v>
      </c>
      <c r="B12187" s="319">
        <v>1</v>
      </c>
      <c r="C12187" s="761">
        <v>20143</v>
      </c>
      <c r="D12187" s="766"/>
      <c r="E12187" s="767" t="s">
        <v>16686</v>
      </c>
      <c r="F12187" s="768" t="s">
        <v>28</v>
      </c>
      <c r="G12187" s="340">
        <v>66.69</v>
      </c>
    </row>
    <row r="12188" spans="1:7" x14ac:dyDescent="0.2">
      <c r="A12188" s="319" t="str">
        <f t="shared" si="187"/>
        <v>1 - 20145</v>
      </c>
      <c r="B12188" s="319">
        <v>1</v>
      </c>
      <c r="C12188" s="761">
        <v>20145</v>
      </c>
      <c r="D12188" s="766"/>
      <c r="E12188" s="767" t="s">
        <v>16687</v>
      </c>
      <c r="F12188" s="768" t="s">
        <v>28</v>
      </c>
      <c r="G12188" s="340">
        <v>128.63999999999999</v>
      </c>
    </row>
    <row r="12189" spans="1:7" x14ac:dyDescent="0.2">
      <c r="A12189" s="319" t="str">
        <f t="shared" si="187"/>
        <v>1 - 20146</v>
      </c>
      <c r="B12189" s="319">
        <v>1</v>
      </c>
      <c r="C12189" s="761">
        <v>20146</v>
      </c>
      <c r="D12189" s="766"/>
      <c r="E12189" s="767" t="s">
        <v>16688</v>
      </c>
      <c r="F12189" s="768" t="s">
        <v>28</v>
      </c>
      <c r="G12189" s="340">
        <v>175.85</v>
      </c>
    </row>
    <row r="12190" spans="1:7" x14ac:dyDescent="0.2">
      <c r="A12190" s="319" t="str">
        <f t="shared" si="187"/>
        <v>1 - 20140</v>
      </c>
      <c r="B12190" s="319">
        <v>1</v>
      </c>
      <c r="C12190" s="761">
        <v>20140</v>
      </c>
      <c r="D12190" s="766"/>
      <c r="E12190" s="767" t="s">
        <v>16689</v>
      </c>
      <c r="F12190" s="768" t="s">
        <v>28</v>
      </c>
      <c r="G12190" s="340">
        <v>8.25</v>
      </c>
    </row>
    <row r="12191" spans="1:7" x14ac:dyDescent="0.2">
      <c r="A12191" s="319" t="str">
        <f t="shared" si="187"/>
        <v>1 - 20141</v>
      </c>
      <c r="B12191" s="319">
        <v>1</v>
      </c>
      <c r="C12191" s="761">
        <v>20141</v>
      </c>
      <c r="D12191" s="766"/>
      <c r="E12191" s="767" t="s">
        <v>16690</v>
      </c>
      <c r="F12191" s="768" t="s">
        <v>28</v>
      </c>
      <c r="G12191" s="340">
        <v>20.2</v>
      </c>
    </row>
    <row r="12192" spans="1:7" x14ac:dyDescent="0.2">
      <c r="A12192" s="319" t="str">
        <f t="shared" si="187"/>
        <v>1 - 20142</v>
      </c>
      <c r="B12192" s="319">
        <v>1</v>
      </c>
      <c r="C12192" s="761">
        <v>20142</v>
      </c>
      <c r="D12192" s="766"/>
      <c r="E12192" s="767" t="s">
        <v>16691</v>
      </c>
      <c r="F12192" s="768" t="s">
        <v>28</v>
      </c>
      <c r="G12192" s="340">
        <v>35.54</v>
      </c>
    </row>
    <row r="12193" spans="1:7" x14ac:dyDescent="0.2">
      <c r="A12193" s="319" t="str">
        <f t="shared" si="187"/>
        <v>1 - 3670</v>
      </c>
      <c r="B12193" s="319">
        <v>1</v>
      </c>
      <c r="C12193" s="761">
        <v>3670</v>
      </c>
      <c r="D12193" s="766"/>
      <c r="E12193" s="767" t="s">
        <v>16692</v>
      </c>
      <c r="F12193" s="768" t="s">
        <v>28</v>
      </c>
      <c r="G12193" s="340">
        <v>23.11</v>
      </c>
    </row>
    <row r="12194" spans="1:7" x14ac:dyDescent="0.2">
      <c r="A12194" s="319" t="str">
        <f t="shared" si="187"/>
        <v>1 - 3666</v>
      </c>
      <c r="B12194" s="319">
        <v>1</v>
      </c>
      <c r="C12194" s="761">
        <v>3666</v>
      </c>
      <c r="D12194" s="766"/>
      <c r="E12194" s="767" t="s">
        <v>16693</v>
      </c>
      <c r="F12194" s="768" t="s">
        <v>28</v>
      </c>
      <c r="G12194" s="340">
        <v>3.64</v>
      </c>
    </row>
    <row r="12195" spans="1:7" x14ac:dyDescent="0.2">
      <c r="A12195" s="319" t="str">
        <f t="shared" si="187"/>
        <v>1 - 3662</v>
      </c>
      <c r="B12195" s="319">
        <v>1</v>
      </c>
      <c r="C12195" s="761">
        <v>3662</v>
      </c>
      <c r="D12195" s="766"/>
      <c r="E12195" s="767" t="s">
        <v>16694</v>
      </c>
      <c r="F12195" s="768" t="s">
        <v>28</v>
      </c>
      <c r="G12195" s="340">
        <v>9.48</v>
      </c>
    </row>
    <row r="12196" spans="1:7" x14ac:dyDescent="0.2">
      <c r="A12196" s="319" t="str">
        <f t="shared" si="187"/>
        <v>1 - 3658</v>
      </c>
      <c r="B12196" s="319">
        <v>1</v>
      </c>
      <c r="C12196" s="761">
        <v>3658</v>
      </c>
      <c r="D12196" s="766"/>
      <c r="E12196" s="767" t="s">
        <v>16695</v>
      </c>
      <c r="F12196" s="768" t="s">
        <v>28</v>
      </c>
      <c r="G12196" s="340">
        <v>17.97</v>
      </c>
    </row>
    <row r="12197" spans="1:7" ht="25.5" x14ac:dyDescent="0.2">
      <c r="A12197" s="319" t="str">
        <f t="shared" si="187"/>
        <v>1 - 42696</v>
      </c>
      <c r="B12197" s="319">
        <v>1</v>
      </c>
      <c r="C12197" s="761">
        <v>42696</v>
      </c>
      <c r="D12197" s="766"/>
      <c r="E12197" s="767" t="s">
        <v>16696</v>
      </c>
      <c r="F12197" s="768" t="s">
        <v>28</v>
      </c>
      <c r="G12197" s="340">
        <v>142.5</v>
      </c>
    </row>
    <row r="12198" spans="1:7" x14ac:dyDescent="0.2">
      <c r="A12198" s="319" t="str">
        <f t="shared" si="187"/>
        <v>1 - 39875</v>
      </c>
      <c r="B12198" s="319">
        <v>1</v>
      </c>
      <c r="C12198" s="761">
        <v>39875</v>
      </c>
      <c r="D12198" s="766"/>
      <c r="E12198" s="767" t="s">
        <v>16697</v>
      </c>
      <c r="F12198" s="768" t="s">
        <v>28</v>
      </c>
    </row>
    <row r="12199" spans="1:7" x14ac:dyDescent="0.2">
      <c r="A12199" s="319" t="str">
        <f t="shared" si="187"/>
        <v>1 - 39876</v>
      </c>
      <c r="B12199" s="319">
        <v>1</v>
      </c>
      <c r="C12199" s="761">
        <v>39876</v>
      </c>
      <c r="D12199" s="766"/>
      <c r="E12199" s="767" t="s">
        <v>16698</v>
      </c>
      <c r="F12199" s="768" t="s">
        <v>28</v>
      </c>
    </row>
    <row r="12200" spans="1:7" x14ac:dyDescent="0.2">
      <c r="A12200" s="319" t="str">
        <f t="shared" si="187"/>
        <v>1 - 39877</v>
      </c>
      <c r="B12200" s="319">
        <v>1</v>
      </c>
      <c r="C12200" s="761">
        <v>39877</v>
      </c>
      <c r="D12200" s="766"/>
      <c r="E12200" s="767" t="s">
        <v>16699</v>
      </c>
      <c r="F12200" s="768" t="s">
        <v>28</v>
      </c>
    </row>
    <row r="12201" spans="1:7" x14ac:dyDescent="0.2">
      <c r="A12201" s="319" t="str">
        <f t="shared" si="187"/>
        <v>1 - 39878</v>
      </c>
      <c r="B12201" s="319">
        <v>1</v>
      </c>
      <c r="C12201" s="761">
        <v>39878</v>
      </c>
      <c r="D12201" s="766"/>
      <c r="E12201" s="767" t="s">
        <v>16700</v>
      </c>
      <c r="F12201" s="768" t="s">
        <v>28</v>
      </c>
    </row>
    <row r="12202" spans="1:7" x14ac:dyDescent="0.2">
      <c r="A12202" s="319" t="str">
        <f t="shared" si="187"/>
        <v>1 - 39872</v>
      </c>
      <c r="B12202" s="319">
        <v>1</v>
      </c>
      <c r="C12202" s="761">
        <v>39872</v>
      </c>
      <c r="D12202" s="766"/>
      <c r="E12202" s="767" t="s">
        <v>16701</v>
      </c>
      <c r="F12202" s="768" t="s">
        <v>28</v>
      </c>
    </row>
    <row r="12203" spans="1:7" x14ac:dyDescent="0.2">
      <c r="A12203" s="319" t="str">
        <f t="shared" si="187"/>
        <v>1 - 39873</v>
      </c>
      <c r="B12203" s="319">
        <v>1</v>
      </c>
      <c r="C12203" s="761">
        <v>39873</v>
      </c>
      <c r="D12203" s="766"/>
      <c r="E12203" s="767" t="s">
        <v>16702</v>
      </c>
      <c r="F12203" s="768" t="s">
        <v>28</v>
      </c>
    </row>
    <row r="12204" spans="1:7" x14ac:dyDescent="0.2">
      <c r="A12204" s="319" t="str">
        <f t="shared" si="187"/>
        <v>1 - 39874</v>
      </c>
      <c r="B12204" s="319">
        <v>1</v>
      </c>
      <c r="C12204" s="761">
        <v>39874</v>
      </c>
      <c r="D12204" s="766"/>
      <c r="E12204" s="767" t="s">
        <v>16703</v>
      </c>
      <c r="F12204" s="768" t="s">
        <v>28</v>
      </c>
    </row>
    <row r="12205" spans="1:7" x14ac:dyDescent="0.2">
      <c r="A12205" s="319" t="str">
        <f t="shared" si="187"/>
        <v>1 - 3674</v>
      </c>
      <c r="B12205" s="319">
        <v>1</v>
      </c>
      <c r="C12205" s="761">
        <v>3674</v>
      </c>
      <c r="D12205" s="766"/>
      <c r="E12205" s="767" t="s">
        <v>16704</v>
      </c>
      <c r="F12205" s="768" t="s">
        <v>0</v>
      </c>
      <c r="G12205" s="340">
        <v>194.59</v>
      </c>
    </row>
    <row r="12206" spans="1:7" x14ac:dyDescent="0.2">
      <c r="A12206" s="319" t="str">
        <f t="shared" si="187"/>
        <v>1 - 3681</v>
      </c>
      <c r="B12206" s="319">
        <v>1</v>
      </c>
      <c r="C12206" s="761">
        <v>3681</v>
      </c>
      <c r="D12206" s="766"/>
      <c r="E12206" s="767" t="s">
        <v>16705</v>
      </c>
      <c r="F12206" s="768" t="s">
        <v>0</v>
      </c>
      <c r="G12206" s="340">
        <v>289.52</v>
      </c>
    </row>
    <row r="12207" spans="1:7" x14ac:dyDescent="0.2">
      <c r="A12207" s="319" t="str">
        <f t="shared" si="187"/>
        <v>1 - 3676</v>
      </c>
      <c r="B12207" s="319">
        <v>1</v>
      </c>
      <c r="C12207" s="761">
        <v>3676</v>
      </c>
      <c r="D12207" s="766"/>
      <c r="E12207" s="767" t="s">
        <v>16706</v>
      </c>
      <c r="F12207" s="768" t="s">
        <v>0</v>
      </c>
      <c r="G12207" s="340">
        <v>1089.57</v>
      </c>
    </row>
    <row r="12208" spans="1:7" x14ac:dyDescent="0.2">
      <c r="A12208" s="319" t="str">
        <f t="shared" si="187"/>
        <v>1 - 3679</v>
      </c>
      <c r="B12208" s="319">
        <v>1</v>
      </c>
      <c r="C12208" s="761">
        <v>3679</v>
      </c>
      <c r="D12208" s="766"/>
      <c r="E12208" s="767" t="s">
        <v>16707</v>
      </c>
      <c r="F12208" s="768" t="s">
        <v>0</v>
      </c>
      <c r="G12208" s="340">
        <v>901.42</v>
      </c>
    </row>
    <row r="12209" spans="1:7" x14ac:dyDescent="0.2">
      <c r="A12209" s="319" t="str">
        <f t="shared" si="187"/>
        <v>1 - 3672</v>
      </c>
      <c r="B12209" s="319">
        <v>1</v>
      </c>
      <c r="C12209" s="761">
        <v>3672</v>
      </c>
      <c r="D12209" s="766"/>
      <c r="E12209" s="767" t="s">
        <v>16708</v>
      </c>
      <c r="F12209" s="768" t="s">
        <v>0</v>
      </c>
      <c r="G12209" s="340">
        <v>3.07</v>
      </c>
    </row>
    <row r="12210" spans="1:7" x14ac:dyDescent="0.2">
      <c r="A12210" s="319" t="str">
        <f t="shared" si="187"/>
        <v>1 - 3671</v>
      </c>
      <c r="B12210" s="319">
        <v>1</v>
      </c>
      <c r="C12210" s="761">
        <v>3671</v>
      </c>
      <c r="D12210" s="766"/>
      <c r="E12210" s="767" t="s">
        <v>16709</v>
      </c>
      <c r="F12210" s="768" t="s">
        <v>0</v>
      </c>
      <c r="G12210" s="340">
        <v>2.9</v>
      </c>
    </row>
    <row r="12211" spans="1:7" x14ac:dyDescent="0.2">
      <c r="A12211" s="319" t="str">
        <f t="shared" si="187"/>
        <v>1 - 3673</v>
      </c>
      <c r="B12211" s="319">
        <v>1</v>
      </c>
      <c r="C12211" s="761">
        <v>3673</v>
      </c>
      <c r="D12211" s="766"/>
      <c r="E12211" s="767" t="s">
        <v>16710</v>
      </c>
      <c r="F12211" s="768" t="s">
        <v>0</v>
      </c>
      <c r="G12211" s="340">
        <v>4.55</v>
      </c>
    </row>
    <row r="12212" spans="1:7" ht="25.5" x14ac:dyDescent="0.2">
      <c r="A12212" s="319" t="str">
        <f t="shared" si="187"/>
        <v>1 - 38394</v>
      </c>
      <c r="B12212" s="319">
        <v>1</v>
      </c>
      <c r="C12212" s="761">
        <v>38394</v>
      </c>
      <c r="D12212" s="766"/>
      <c r="E12212" s="767" t="s">
        <v>16711</v>
      </c>
      <c r="F12212" s="768" t="s">
        <v>28</v>
      </c>
      <c r="G12212" s="340">
        <v>227</v>
      </c>
    </row>
    <row r="12213" spans="1:7" x14ac:dyDescent="0.2">
      <c r="A12213" s="319" t="str">
        <f t="shared" si="187"/>
        <v>1 - 3729</v>
      </c>
      <c r="B12213" s="319">
        <v>1</v>
      </c>
      <c r="C12213" s="761">
        <v>3729</v>
      </c>
      <c r="D12213" s="766"/>
      <c r="E12213" s="767" t="s">
        <v>16712</v>
      </c>
      <c r="F12213" s="768" t="s">
        <v>28</v>
      </c>
      <c r="G12213" s="340">
        <v>136.24</v>
      </c>
    </row>
    <row r="12214" spans="1:7" ht="38.25" x14ac:dyDescent="0.2">
      <c r="A12214" s="319" t="str">
        <f t="shared" si="187"/>
        <v>1 - 39357</v>
      </c>
      <c r="B12214" s="319">
        <v>1</v>
      </c>
      <c r="C12214" s="761">
        <v>39357</v>
      </c>
      <c r="D12214" s="766"/>
      <c r="E12214" s="767" t="s">
        <v>16713</v>
      </c>
      <c r="F12214" s="768" t="s">
        <v>28</v>
      </c>
    </row>
    <row r="12215" spans="1:7" ht="38.25" x14ac:dyDescent="0.2">
      <c r="A12215" s="319" t="str">
        <f t="shared" si="187"/>
        <v>1 - 39358</v>
      </c>
      <c r="B12215" s="319">
        <v>1</v>
      </c>
      <c r="C12215" s="761">
        <v>39358</v>
      </c>
      <c r="D12215" s="766"/>
      <c r="E12215" s="767" t="s">
        <v>16714</v>
      </c>
      <c r="F12215" s="768" t="s">
        <v>28</v>
      </c>
    </row>
    <row r="12216" spans="1:7" ht="38.25" x14ac:dyDescent="0.2">
      <c r="A12216" s="319" t="str">
        <f t="shared" si="187"/>
        <v>1 - 39355</v>
      </c>
      <c r="B12216" s="319">
        <v>1</v>
      </c>
      <c r="C12216" s="761">
        <v>39355</v>
      </c>
      <c r="D12216" s="766"/>
      <c r="E12216" s="767" t="s">
        <v>16715</v>
      </c>
      <c r="F12216" s="768" t="s">
        <v>28</v>
      </c>
    </row>
    <row r="12217" spans="1:7" ht="38.25" x14ac:dyDescent="0.2">
      <c r="A12217" s="319" t="str">
        <f t="shared" si="187"/>
        <v>1 - 39356</v>
      </c>
      <c r="B12217" s="319">
        <v>1</v>
      </c>
      <c r="C12217" s="761">
        <v>39356</v>
      </c>
      <c r="D12217" s="766"/>
      <c r="E12217" s="767" t="s">
        <v>16716</v>
      </c>
      <c r="F12217" s="768" t="s">
        <v>28</v>
      </c>
    </row>
    <row r="12218" spans="1:7" ht="38.25" x14ac:dyDescent="0.2">
      <c r="A12218" s="319" t="str">
        <f t="shared" si="187"/>
        <v>1 - 39353</v>
      </c>
      <c r="B12218" s="319">
        <v>1</v>
      </c>
      <c r="C12218" s="761">
        <v>39353</v>
      </c>
      <c r="D12218" s="766"/>
      <c r="E12218" s="767" t="s">
        <v>16717</v>
      </c>
      <c r="F12218" s="768" t="s">
        <v>28</v>
      </c>
    </row>
    <row r="12219" spans="1:7" ht="38.25" x14ac:dyDescent="0.2">
      <c r="A12219" s="319" t="str">
        <f t="shared" si="187"/>
        <v>1 - 39354</v>
      </c>
      <c r="B12219" s="319">
        <v>1</v>
      </c>
      <c r="C12219" s="761">
        <v>39354</v>
      </c>
      <c r="D12219" s="766"/>
      <c r="E12219" s="767" t="s">
        <v>16718</v>
      </c>
      <c r="F12219" s="768" t="s">
        <v>28</v>
      </c>
    </row>
    <row r="12220" spans="1:7" x14ac:dyDescent="0.2">
      <c r="A12220" s="319" t="str">
        <f t="shared" si="187"/>
        <v>1 - 39398</v>
      </c>
      <c r="B12220" s="319">
        <v>1</v>
      </c>
      <c r="C12220" s="761">
        <v>39398</v>
      </c>
      <c r="D12220" s="766"/>
      <c r="E12220" s="767" t="s">
        <v>16719</v>
      </c>
      <c r="F12220" s="768" t="s">
        <v>28</v>
      </c>
      <c r="G12220" s="340">
        <v>79.09</v>
      </c>
    </row>
    <row r="12221" spans="1:7" ht="25.5" x14ac:dyDescent="0.2">
      <c r="A12221" s="319" t="str">
        <f t="shared" si="187"/>
        <v>1 - 13343</v>
      </c>
      <c r="B12221" s="319">
        <v>1</v>
      </c>
      <c r="C12221" s="761">
        <v>13343</v>
      </c>
      <c r="D12221" s="766"/>
      <c r="E12221" s="767" t="s">
        <v>16720</v>
      </c>
      <c r="F12221" s="768" t="s">
        <v>28</v>
      </c>
      <c r="G12221" s="340">
        <v>53.58</v>
      </c>
    </row>
    <row r="12222" spans="1:7" ht="25.5" x14ac:dyDescent="0.2">
      <c r="A12222" s="319" t="str">
        <f t="shared" si="187"/>
        <v>1 - 12118</v>
      </c>
      <c r="B12222" s="319">
        <v>1</v>
      </c>
      <c r="C12222" s="761">
        <v>12118</v>
      </c>
      <c r="D12222" s="766"/>
      <c r="E12222" s="767" t="s">
        <v>16721</v>
      </c>
      <c r="F12222" s="768" t="s">
        <v>28</v>
      </c>
      <c r="G12222" s="340">
        <v>22.08</v>
      </c>
    </row>
    <row r="12223" spans="1:7" ht="38.25" x14ac:dyDescent="0.2">
      <c r="A12223" s="319" t="str">
        <f t="shared" si="187"/>
        <v>1 - 39482</v>
      </c>
      <c r="B12223" s="319">
        <v>1</v>
      </c>
      <c r="C12223" s="761">
        <v>39482</v>
      </c>
      <c r="D12223" s="766"/>
      <c r="E12223" s="767" t="s">
        <v>16722</v>
      </c>
      <c r="F12223" s="768" t="s">
        <v>28</v>
      </c>
      <c r="G12223" s="340">
        <v>611.73</v>
      </c>
    </row>
    <row r="12224" spans="1:7" ht="38.25" x14ac:dyDescent="0.2">
      <c r="A12224" s="319" t="str">
        <f t="shared" si="187"/>
        <v>1 - 39486</v>
      </c>
      <c r="B12224" s="319">
        <v>1</v>
      </c>
      <c r="C12224" s="761">
        <v>39486</v>
      </c>
      <c r="D12224" s="766"/>
      <c r="E12224" s="767" t="s">
        <v>16723</v>
      </c>
      <c r="F12224" s="768" t="s">
        <v>28</v>
      </c>
      <c r="G12224" s="340">
        <v>499.26</v>
      </c>
    </row>
    <row r="12225" spans="1:7" ht="38.25" x14ac:dyDescent="0.2">
      <c r="A12225" s="319" t="str">
        <f t="shared" si="187"/>
        <v>1 - 39484</v>
      </c>
      <c r="B12225" s="319">
        <v>1</v>
      </c>
      <c r="C12225" s="761">
        <v>39484</v>
      </c>
      <c r="D12225" s="766"/>
      <c r="E12225" s="767" t="s">
        <v>16724</v>
      </c>
      <c r="F12225" s="768" t="s">
        <v>28</v>
      </c>
      <c r="G12225" s="340">
        <v>611.73</v>
      </c>
    </row>
    <row r="12226" spans="1:7" ht="38.25" x14ac:dyDescent="0.2">
      <c r="A12226" s="319" t="str">
        <f t="shared" si="187"/>
        <v>1 - 39488</v>
      </c>
      <c r="B12226" s="319">
        <v>1</v>
      </c>
      <c r="C12226" s="761">
        <v>39488</v>
      </c>
      <c r="D12226" s="766"/>
      <c r="E12226" s="767" t="s">
        <v>16725</v>
      </c>
      <c r="F12226" s="768" t="s">
        <v>28</v>
      </c>
      <c r="G12226" s="340">
        <v>507.43</v>
      </c>
    </row>
    <row r="12227" spans="1:7" ht="38.25" x14ac:dyDescent="0.2">
      <c r="A12227" s="319" t="str">
        <f t="shared" si="187"/>
        <v>1 - 39485</v>
      </c>
      <c r="B12227" s="319">
        <v>1</v>
      </c>
      <c r="C12227" s="761">
        <v>39485</v>
      </c>
      <c r="D12227" s="766"/>
      <c r="E12227" s="767" t="s">
        <v>16726</v>
      </c>
      <c r="F12227" s="768" t="s">
        <v>28</v>
      </c>
      <c r="G12227" s="340">
        <v>611.73</v>
      </c>
    </row>
    <row r="12228" spans="1:7" ht="38.25" x14ac:dyDescent="0.2">
      <c r="A12228" s="319" t="str">
        <f t="shared" si="187"/>
        <v>1 - 39489</v>
      </c>
      <c r="B12228" s="319">
        <v>1</v>
      </c>
      <c r="C12228" s="761">
        <v>39489</v>
      </c>
      <c r="D12228" s="766"/>
      <c r="E12228" s="767" t="s">
        <v>16727</v>
      </c>
      <c r="F12228" s="768" t="s">
        <v>28</v>
      </c>
      <c r="G12228" s="340">
        <v>516.03</v>
      </c>
    </row>
    <row r="12229" spans="1:7" ht="51" x14ac:dyDescent="0.2">
      <c r="A12229" s="319" t="str">
        <f t="shared" si="187"/>
        <v>1 - 39490</v>
      </c>
      <c r="B12229" s="319">
        <v>1</v>
      </c>
      <c r="C12229" s="761">
        <v>39490</v>
      </c>
      <c r="D12229" s="766"/>
      <c r="E12229" s="767" t="s">
        <v>16728</v>
      </c>
      <c r="F12229" s="768" t="s">
        <v>28</v>
      </c>
      <c r="G12229" s="340">
        <v>768.96</v>
      </c>
    </row>
    <row r="12230" spans="1:7" ht="38.25" x14ac:dyDescent="0.2">
      <c r="A12230" s="319" t="str">
        <f t="shared" si="187"/>
        <v>1 - 39494</v>
      </c>
      <c r="B12230" s="319">
        <v>1</v>
      </c>
      <c r="C12230" s="761">
        <v>39494</v>
      </c>
      <c r="D12230" s="766"/>
      <c r="E12230" s="767" t="s">
        <v>16729</v>
      </c>
      <c r="F12230" s="768" t="s">
        <v>28</v>
      </c>
      <c r="G12230" s="340">
        <v>552.17999999999995</v>
      </c>
    </row>
    <row r="12231" spans="1:7" ht="38.25" x14ac:dyDescent="0.2">
      <c r="A12231" s="319" t="str">
        <f t="shared" si="187"/>
        <v>1 - 39495</v>
      </c>
      <c r="B12231" s="319">
        <v>1</v>
      </c>
      <c r="C12231" s="761">
        <v>39495</v>
      </c>
      <c r="D12231" s="766"/>
      <c r="E12231" s="767" t="s">
        <v>16730</v>
      </c>
      <c r="F12231" s="768" t="s">
        <v>28</v>
      </c>
      <c r="G12231" s="340">
        <v>622.23</v>
      </c>
    </row>
    <row r="12232" spans="1:7" ht="38.25" x14ac:dyDescent="0.2">
      <c r="A12232" s="319" t="str">
        <f t="shared" si="187"/>
        <v>1 - 39496</v>
      </c>
      <c r="B12232" s="319">
        <v>1</v>
      </c>
      <c r="C12232" s="761">
        <v>39496</v>
      </c>
      <c r="D12232" s="766"/>
      <c r="E12232" s="767" t="s">
        <v>16731</v>
      </c>
      <c r="F12232" s="768" t="s">
        <v>28</v>
      </c>
      <c r="G12232" s="340">
        <v>684.45</v>
      </c>
    </row>
    <row r="12233" spans="1:7" ht="38.25" x14ac:dyDescent="0.2">
      <c r="A12233" s="319" t="str">
        <f t="shared" si="187"/>
        <v>1 - 39492</v>
      </c>
      <c r="B12233" s="319">
        <v>1</v>
      </c>
      <c r="C12233" s="761">
        <v>39492</v>
      </c>
      <c r="D12233" s="767"/>
      <c r="E12233" s="767" t="s">
        <v>16732</v>
      </c>
      <c r="F12233" s="768" t="s">
        <v>28</v>
      </c>
      <c r="G12233" s="340">
        <v>792.41</v>
      </c>
    </row>
    <row r="12234" spans="1:7" ht="38.25" x14ac:dyDescent="0.2">
      <c r="A12234" s="319" t="str">
        <f t="shared" si="187"/>
        <v>1 - 39497</v>
      </c>
      <c r="B12234" s="319">
        <v>1</v>
      </c>
      <c r="C12234" s="761">
        <v>39497</v>
      </c>
      <c r="D12234" s="766"/>
      <c r="E12234" s="767" t="s">
        <v>16733</v>
      </c>
      <c r="F12234" s="768" t="s">
        <v>28</v>
      </c>
      <c r="G12234" s="340">
        <v>715.75</v>
      </c>
    </row>
    <row r="12235" spans="1:7" ht="38.25" x14ac:dyDescent="0.2">
      <c r="A12235" s="319" t="str">
        <f t="shared" si="187"/>
        <v>1 - 39493</v>
      </c>
      <c r="B12235" s="319">
        <v>1</v>
      </c>
      <c r="C12235" s="761">
        <v>39493</v>
      </c>
      <c r="D12235" s="766"/>
      <c r="E12235" s="767" t="s">
        <v>16734</v>
      </c>
      <c r="F12235" s="768" t="s">
        <v>28</v>
      </c>
      <c r="G12235" s="340">
        <v>849.93</v>
      </c>
    </row>
    <row r="12236" spans="1:7" ht="38.25" x14ac:dyDescent="0.2">
      <c r="A12236" s="319" t="str">
        <f t="shared" si="187"/>
        <v>1 - 43628</v>
      </c>
      <c r="B12236" s="319">
        <v>1</v>
      </c>
      <c r="C12236" s="761">
        <v>43628</v>
      </c>
      <c r="D12236" s="766"/>
      <c r="E12236" s="767" t="s">
        <v>16735</v>
      </c>
      <c r="F12236" s="768" t="s">
        <v>28</v>
      </c>
      <c r="G12236" s="340">
        <v>901.5</v>
      </c>
    </row>
    <row r="12237" spans="1:7" ht="38.25" x14ac:dyDescent="0.2">
      <c r="A12237" s="319" t="str">
        <f t="shared" si="187"/>
        <v>1 - 39500</v>
      </c>
      <c r="B12237" s="319">
        <v>1</v>
      </c>
      <c r="C12237" s="761">
        <v>39500</v>
      </c>
      <c r="D12237" s="766"/>
      <c r="E12237" s="767" t="s">
        <v>16736</v>
      </c>
      <c r="F12237" s="768" t="s">
        <v>28</v>
      </c>
      <c r="G12237" s="340">
        <v>927.35</v>
      </c>
    </row>
    <row r="12238" spans="1:7" ht="38.25" x14ac:dyDescent="0.2">
      <c r="A12238" s="319" t="str">
        <f t="shared" si="187"/>
        <v>1 - 39498</v>
      </c>
      <c r="B12238" s="319">
        <v>1</v>
      </c>
      <c r="C12238" s="761">
        <v>39498</v>
      </c>
      <c r="D12238" s="766"/>
      <c r="E12238" s="767" t="s">
        <v>16737</v>
      </c>
      <c r="F12238" s="768" t="s">
        <v>28</v>
      </c>
      <c r="G12238" s="340">
        <v>1143.73</v>
      </c>
    </row>
    <row r="12239" spans="1:7" ht="38.25" x14ac:dyDescent="0.2">
      <c r="A12239" s="319" t="str">
        <f t="shared" si="187"/>
        <v>1 - 43621</v>
      </c>
      <c r="B12239" s="319">
        <v>1</v>
      </c>
      <c r="C12239" s="761">
        <v>43621</v>
      </c>
      <c r="D12239" s="766"/>
      <c r="E12239" s="767" t="s">
        <v>16738</v>
      </c>
      <c r="F12239" s="768" t="s">
        <v>28</v>
      </c>
      <c r="G12239" s="340">
        <v>957.84</v>
      </c>
    </row>
    <row r="12240" spans="1:7" ht="38.25" x14ac:dyDescent="0.2">
      <c r="A12240" s="319" t="str">
        <f t="shared" si="187"/>
        <v>1 - 39501</v>
      </c>
      <c r="B12240" s="319">
        <v>1</v>
      </c>
      <c r="C12240" s="761">
        <v>39501</v>
      </c>
      <c r="D12240" s="766"/>
      <c r="E12240" s="767" t="s">
        <v>16739</v>
      </c>
      <c r="F12240" s="768" t="s">
        <v>28</v>
      </c>
      <c r="G12240" s="340">
        <v>952.46</v>
      </c>
    </row>
    <row r="12241" spans="1:7" ht="38.25" x14ac:dyDescent="0.2">
      <c r="A12241" s="319" t="str">
        <f t="shared" si="187"/>
        <v>1 - 39499</v>
      </c>
      <c r="B12241" s="319">
        <v>1</v>
      </c>
      <c r="C12241" s="761">
        <v>39499</v>
      </c>
      <c r="D12241" s="766"/>
      <c r="E12241" s="767" t="s">
        <v>16740</v>
      </c>
      <c r="F12241" s="768" t="s">
        <v>28</v>
      </c>
      <c r="G12241" s="340">
        <v>1159.97</v>
      </c>
    </row>
    <row r="12242" spans="1:7" x14ac:dyDescent="0.2">
      <c r="A12242" s="319" t="str">
        <f t="shared" si="187"/>
        <v>1 - 3733</v>
      </c>
      <c r="B12242" s="319">
        <v>1</v>
      </c>
      <c r="C12242" s="761">
        <v>3733</v>
      </c>
      <c r="D12242" s="766"/>
      <c r="E12242" s="767" t="s">
        <v>16741</v>
      </c>
      <c r="F12242" s="768" t="s">
        <v>1</v>
      </c>
      <c r="G12242" s="340">
        <v>91.41</v>
      </c>
    </row>
    <row r="12243" spans="1:7" x14ac:dyDescent="0.2">
      <c r="A12243" s="319" t="str">
        <f t="shared" si="187"/>
        <v>1 - 3731</v>
      </c>
      <c r="B12243" s="319">
        <v>1</v>
      </c>
      <c r="C12243" s="761">
        <v>3731</v>
      </c>
      <c r="D12243" s="766"/>
      <c r="E12243" s="767" t="s">
        <v>16742</v>
      </c>
      <c r="F12243" s="768" t="s">
        <v>1</v>
      </c>
      <c r="G12243" s="340">
        <v>81.790000000000006</v>
      </c>
    </row>
    <row r="12244" spans="1:7" x14ac:dyDescent="0.2">
      <c r="A12244" s="319" t="str">
        <f t="shared" si="187"/>
        <v>1 - 38137</v>
      </c>
      <c r="B12244" s="319">
        <v>1</v>
      </c>
      <c r="C12244" s="761">
        <v>38137</v>
      </c>
      <c r="D12244" s="766"/>
      <c r="E12244" s="767" t="s">
        <v>16743</v>
      </c>
      <c r="F12244" s="768" t="s">
        <v>1</v>
      </c>
      <c r="G12244" s="340">
        <v>97.83</v>
      </c>
    </row>
    <row r="12245" spans="1:7" x14ac:dyDescent="0.2">
      <c r="A12245" s="319" t="str">
        <f t="shared" ref="A12245:A12308" si="188">B12245&amp;" - "&amp;C12245</f>
        <v>1 - 38138</v>
      </c>
      <c r="B12245" s="319">
        <v>1</v>
      </c>
      <c r="C12245" s="761">
        <v>38138</v>
      </c>
      <c r="D12245" s="766"/>
      <c r="E12245" s="767" t="s">
        <v>16744</v>
      </c>
      <c r="F12245" s="768" t="s">
        <v>1</v>
      </c>
      <c r="G12245" s="340">
        <v>101.57</v>
      </c>
    </row>
    <row r="12246" spans="1:7" ht="25.5" x14ac:dyDescent="0.2">
      <c r="A12246" s="319" t="str">
        <f t="shared" si="188"/>
        <v>1 - 3745</v>
      </c>
      <c r="B12246" s="319">
        <v>1</v>
      </c>
      <c r="C12246" s="761">
        <v>3745</v>
      </c>
      <c r="D12246" s="766"/>
      <c r="E12246" s="767" t="s">
        <v>16745</v>
      </c>
      <c r="F12246" s="768" t="s">
        <v>1</v>
      </c>
      <c r="G12246" s="340">
        <v>68.56</v>
      </c>
    </row>
    <row r="12247" spans="1:7" ht="25.5" x14ac:dyDescent="0.2">
      <c r="A12247" s="319" t="str">
        <f t="shared" si="188"/>
        <v>1 - 3736</v>
      </c>
      <c r="B12247" s="319">
        <v>1</v>
      </c>
      <c r="C12247" s="761">
        <v>3736</v>
      </c>
      <c r="D12247" s="766"/>
      <c r="E12247" s="767" t="s">
        <v>16746</v>
      </c>
      <c r="F12247" s="768" t="s">
        <v>1</v>
      </c>
      <c r="G12247" s="340">
        <v>61</v>
      </c>
    </row>
    <row r="12248" spans="1:7" ht="25.5" x14ac:dyDescent="0.2">
      <c r="A12248" s="319" t="str">
        <f t="shared" si="188"/>
        <v>1 - 3741</v>
      </c>
      <c r="B12248" s="319">
        <v>1</v>
      </c>
      <c r="C12248" s="761">
        <v>3741</v>
      </c>
      <c r="D12248" s="766"/>
      <c r="E12248" s="767" t="s">
        <v>16747</v>
      </c>
      <c r="F12248" s="768" t="s">
        <v>1</v>
      </c>
      <c r="G12248" s="340">
        <v>63.58</v>
      </c>
    </row>
    <row r="12249" spans="1:7" ht="25.5" x14ac:dyDescent="0.2">
      <c r="A12249" s="319" t="str">
        <f t="shared" si="188"/>
        <v>1 - 3747</v>
      </c>
      <c r="B12249" s="319">
        <v>1</v>
      </c>
      <c r="C12249" s="761">
        <v>3747</v>
      </c>
      <c r="D12249" s="766"/>
      <c r="E12249" s="767" t="s">
        <v>16748</v>
      </c>
      <c r="F12249" s="768" t="s">
        <v>1</v>
      </c>
      <c r="G12249" s="340">
        <v>69.739999999999995</v>
      </c>
    </row>
    <row r="12250" spans="1:7" ht="25.5" x14ac:dyDescent="0.2">
      <c r="A12250" s="319" t="str">
        <f t="shared" si="188"/>
        <v>1 - 3743</v>
      </c>
      <c r="B12250" s="319">
        <v>1</v>
      </c>
      <c r="C12250" s="761">
        <v>3743</v>
      </c>
      <c r="D12250" s="766"/>
      <c r="E12250" s="767" t="s">
        <v>16749</v>
      </c>
      <c r="F12250" s="768" t="s">
        <v>1</v>
      </c>
      <c r="G12250" s="340">
        <v>63.36</v>
      </c>
    </row>
    <row r="12251" spans="1:7" ht="25.5" x14ac:dyDescent="0.2">
      <c r="A12251" s="319" t="str">
        <f t="shared" si="188"/>
        <v>1 - 3744</v>
      </c>
      <c r="B12251" s="319">
        <v>1</v>
      </c>
      <c r="C12251" s="761">
        <v>3744</v>
      </c>
      <c r="D12251" s="766"/>
      <c r="E12251" s="767" t="s">
        <v>16750</v>
      </c>
      <c r="F12251" s="768" t="s">
        <v>1</v>
      </c>
      <c r="G12251" s="340">
        <v>69.739999999999995</v>
      </c>
    </row>
    <row r="12252" spans="1:7" ht="25.5" x14ac:dyDescent="0.2">
      <c r="A12252" s="319" t="str">
        <f t="shared" si="188"/>
        <v>1 - 3739</v>
      </c>
      <c r="B12252" s="319">
        <v>1</v>
      </c>
      <c r="C12252" s="761">
        <v>3739</v>
      </c>
      <c r="D12252" s="766"/>
      <c r="E12252" s="767" t="s">
        <v>16751</v>
      </c>
      <c r="F12252" s="768" t="s">
        <v>1</v>
      </c>
      <c r="G12252" s="340">
        <v>73.290000000000006</v>
      </c>
    </row>
    <row r="12253" spans="1:7" ht="25.5" x14ac:dyDescent="0.2">
      <c r="A12253" s="319" t="str">
        <f t="shared" si="188"/>
        <v>1 - 3737</v>
      </c>
      <c r="B12253" s="319">
        <v>1</v>
      </c>
      <c r="C12253" s="761">
        <v>3737</v>
      </c>
      <c r="D12253" s="766"/>
      <c r="E12253" s="767" t="s">
        <v>16752</v>
      </c>
      <c r="F12253" s="768" t="s">
        <v>1</v>
      </c>
      <c r="G12253" s="340">
        <v>76.84</v>
      </c>
    </row>
    <row r="12254" spans="1:7" ht="25.5" x14ac:dyDescent="0.2">
      <c r="A12254" s="319" t="str">
        <f t="shared" si="188"/>
        <v>1 - 3738</v>
      </c>
      <c r="B12254" s="319">
        <v>1</v>
      </c>
      <c r="C12254" s="761">
        <v>3738</v>
      </c>
      <c r="D12254" s="766"/>
      <c r="E12254" s="767" t="s">
        <v>16753</v>
      </c>
      <c r="F12254" s="768" t="s">
        <v>1</v>
      </c>
      <c r="G12254" s="340">
        <v>88.66</v>
      </c>
    </row>
    <row r="12255" spans="1:7" ht="25.5" x14ac:dyDescent="0.2">
      <c r="A12255" s="319" t="str">
        <f t="shared" si="188"/>
        <v>1 - 11649</v>
      </c>
      <c r="B12255" s="319">
        <v>1</v>
      </c>
      <c r="C12255" s="761">
        <v>11649</v>
      </c>
      <c r="D12255" s="766"/>
      <c r="E12255" s="767" t="s">
        <v>16754</v>
      </c>
      <c r="F12255" s="768" t="s">
        <v>28</v>
      </c>
      <c r="G12255" s="340">
        <v>505.96</v>
      </c>
    </row>
    <row r="12256" spans="1:7" ht="25.5" x14ac:dyDescent="0.2">
      <c r="A12256" s="319" t="str">
        <f t="shared" si="188"/>
        <v>1 - 11650</v>
      </c>
      <c r="B12256" s="319">
        <v>1</v>
      </c>
      <c r="C12256" s="761">
        <v>11650</v>
      </c>
      <c r="D12256" s="766"/>
      <c r="E12256" s="767" t="s">
        <v>16755</v>
      </c>
      <c r="F12256" s="768" t="s">
        <v>28</v>
      </c>
      <c r="G12256" s="340">
        <v>862.39</v>
      </c>
    </row>
    <row r="12257" spans="1:7" ht="25.5" x14ac:dyDescent="0.2">
      <c r="A12257" s="319" t="str">
        <f t="shared" si="188"/>
        <v>1 - 3742</v>
      </c>
      <c r="B12257" s="319">
        <v>1</v>
      </c>
      <c r="C12257" s="761">
        <v>3742</v>
      </c>
      <c r="D12257" s="766"/>
      <c r="E12257" s="767" t="s">
        <v>16756</v>
      </c>
      <c r="F12257" s="768" t="s">
        <v>1</v>
      </c>
      <c r="G12257" s="340">
        <v>91.97</v>
      </c>
    </row>
    <row r="12258" spans="1:7" ht="25.5" x14ac:dyDescent="0.2">
      <c r="A12258" s="319" t="str">
        <f t="shared" si="188"/>
        <v>1 - 3746</v>
      </c>
      <c r="B12258" s="319">
        <v>1</v>
      </c>
      <c r="C12258" s="761">
        <v>3746</v>
      </c>
      <c r="D12258" s="766"/>
      <c r="E12258" s="767" t="s">
        <v>16757</v>
      </c>
      <c r="F12258" s="768" t="s">
        <v>1</v>
      </c>
      <c r="G12258" s="340">
        <v>107.38</v>
      </c>
    </row>
    <row r="12259" spans="1:7" ht="25.5" x14ac:dyDescent="0.2">
      <c r="A12259" s="319" t="str">
        <f t="shared" si="188"/>
        <v>1 - 21106</v>
      </c>
      <c r="B12259" s="319">
        <v>1</v>
      </c>
      <c r="C12259" s="761">
        <v>21106</v>
      </c>
      <c r="D12259" s="766"/>
      <c r="E12259" s="767" t="s">
        <v>16758</v>
      </c>
      <c r="F12259" s="768" t="s">
        <v>29</v>
      </c>
      <c r="G12259" s="340">
        <v>59.31</v>
      </c>
    </row>
    <row r="12260" spans="1:7" x14ac:dyDescent="0.2">
      <c r="A12260" s="319" t="str">
        <f t="shared" si="188"/>
        <v>1 - 38194</v>
      </c>
      <c r="B12260" s="319">
        <v>1</v>
      </c>
      <c r="C12260" s="761">
        <v>38194</v>
      </c>
      <c r="D12260" s="766"/>
      <c r="E12260" s="767" t="s">
        <v>16759</v>
      </c>
      <c r="F12260" s="768" t="s">
        <v>28</v>
      </c>
      <c r="G12260" s="340">
        <v>5.45</v>
      </c>
    </row>
    <row r="12261" spans="1:7" x14ac:dyDescent="0.2">
      <c r="A12261" s="319" t="str">
        <f t="shared" si="188"/>
        <v>1 - 38193</v>
      </c>
      <c r="B12261" s="319">
        <v>1</v>
      </c>
      <c r="C12261" s="761">
        <v>38193</v>
      </c>
      <c r="D12261" s="766"/>
      <c r="E12261" s="767" t="s">
        <v>16760</v>
      </c>
      <c r="F12261" s="768" t="s">
        <v>28</v>
      </c>
      <c r="G12261" s="340">
        <v>4.7300000000000004</v>
      </c>
    </row>
    <row r="12262" spans="1:7" x14ac:dyDescent="0.2">
      <c r="A12262" s="319" t="str">
        <f t="shared" si="188"/>
        <v>1 - 39388</v>
      </c>
      <c r="B12262" s="319">
        <v>1</v>
      </c>
      <c r="C12262" s="761">
        <v>39388</v>
      </c>
      <c r="D12262" s="766"/>
      <c r="E12262" s="767" t="s">
        <v>16761</v>
      </c>
      <c r="F12262" s="768" t="s">
        <v>28</v>
      </c>
      <c r="G12262" s="340">
        <v>6.7</v>
      </c>
    </row>
    <row r="12263" spans="1:7" x14ac:dyDescent="0.2">
      <c r="A12263" s="319" t="str">
        <f t="shared" si="188"/>
        <v>1 - 39387</v>
      </c>
      <c r="B12263" s="319">
        <v>1</v>
      </c>
      <c r="C12263" s="761">
        <v>39387</v>
      </c>
      <c r="D12263" s="766"/>
      <c r="E12263" s="767" t="s">
        <v>16762</v>
      </c>
      <c r="F12263" s="768" t="s">
        <v>28</v>
      </c>
      <c r="G12263" s="340">
        <v>10.45</v>
      </c>
    </row>
    <row r="12264" spans="1:7" x14ac:dyDescent="0.2">
      <c r="A12264" s="319" t="str">
        <f t="shared" si="188"/>
        <v>1 - 39386</v>
      </c>
      <c r="B12264" s="319">
        <v>1</v>
      </c>
      <c r="C12264" s="761">
        <v>39386</v>
      </c>
      <c r="D12264" s="766"/>
      <c r="E12264" s="767" t="s">
        <v>16763</v>
      </c>
      <c r="F12264" s="768" t="s">
        <v>28</v>
      </c>
      <c r="G12264" s="340">
        <v>7.28</v>
      </c>
    </row>
    <row r="12265" spans="1:7" ht="25.5" x14ac:dyDescent="0.2">
      <c r="A12265" s="319" t="str">
        <f t="shared" si="188"/>
        <v>1 - 746</v>
      </c>
      <c r="B12265" s="319">
        <v>1</v>
      </c>
      <c r="C12265" s="761">
        <v>746</v>
      </c>
      <c r="D12265" s="766"/>
      <c r="E12265" s="767" t="s">
        <v>16764</v>
      </c>
      <c r="F12265" s="768" t="s">
        <v>28</v>
      </c>
      <c r="G12265" s="340">
        <v>2799</v>
      </c>
    </row>
    <row r="12266" spans="1:7" ht="25.5" x14ac:dyDescent="0.2">
      <c r="A12266" s="319" t="str">
        <f t="shared" si="188"/>
        <v>1 - 20269</v>
      </c>
      <c r="B12266" s="319">
        <v>1</v>
      </c>
      <c r="C12266" s="761">
        <v>20269</v>
      </c>
      <c r="D12266" s="766"/>
      <c r="E12266" s="767" t="s">
        <v>16765</v>
      </c>
      <c r="F12266" s="768" t="s">
        <v>28</v>
      </c>
      <c r="G12266" s="340">
        <v>110.56</v>
      </c>
    </row>
    <row r="12267" spans="1:7" ht="25.5" x14ac:dyDescent="0.2">
      <c r="A12267" s="319" t="str">
        <f t="shared" si="188"/>
        <v>1 - 20270</v>
      </c>
      <c r="B12267" s="319">
        <v>1</v>
      </c>
      <c r="C12267" s="761">
        <v>20270</v>
      </c>
      <c r="D12267" s="766"/>
      <c r="E12267" s="767" t="s">
        <v>16766</v>
      </c>
      <c r="F12267" s="768" t="s">
        <v>28</v>
      </c>
      <c r="G12267" s="340">
        <v>122.16</v>
      </c>
    </row>
    <row r="12268" spans="1:7" ht="25.5" x14ac:dyDescent="0.2">
      <c r="A12268" s="319" t="str">
        <f t="shared" si="188"/>
        <v>1 - 11696</v>
      </c>
      <c r="B12268" s="319">
        <v>1</v>
      </c>
      <c r="C12268" s="761">
        <v>11696</v>
      </c>
      <c r="D12268" s="766"/>
      <c r="E12268" s="767" t="s">
        <v>16767</v>
      </c>
      <c r="F12268" s="768" t="s">
        <v>28</v>
      </c>
      <c r="G12268" s="340">
        <v>195.55</v>
      </c>
    </row>
    <row r="12269" spans="1:7" ht="25.5" x14ac:dyDescent="0.2">
      <c r="A12269" s="319" t="str">
        <f t="shared" si="188"/>
        <v>1 - 10427</v>
      </c>
      <c r="B12269" s="319">
        <v>1</v>
      </c>
      <c r="C12269" s="761">
        <v>10427</v>
      </c>
      <c r="D12269" s="766"/>
      <c r="E12269" s="767" t="s">
        <v>16768</v>
      </c>
      <c r="F12269" s="768" t="s">
        <v>28</v>
      </c>
      <c r="G12269" s="340">
        <v>547.24</v>
      </c>
    </row>
    <row r="12270" spans="1:7" ht="25.5" x14ac:dyDescent="0.2">
      <c r="A12270" s="319" t="str">
        <f t="shared" si="188"/>
        <v>1 - 10428</v>
      </c>
      <c r="B12270" s="319">
        <v>1</v>
      </c>
      <c r="C12270" s="761">
        <v>10428</v>
      </c>
      <c r="D12270" s="766"/>
      <c r="E12270" s="767" t="s">
        <v>16769</v>
      </c>
      <c r="F12270" s="768" t="s">
        <v>28</v>
      </c>
      <c r="G12270" s="340">
        <v>563.83000000000004</v>
      </c>
    </row>
    <row r="12271" spans="1:7" ht="25.5" x14ac:dyDescent="0.2">
      <c r="A12271" s="319" t="str">
        <f t="shared" si="188"/>
        <v>1 - 36521</v>
      </c>
      <c r="B12271" s="319">
        <v>1</v>
      </c>
      <c r="C12271" s="761">
        <v>36521</v>
      </c>
      <c r="D12271" s="766"/>
      <c r="E12271" s="767" t="s">
        <v>16770</v>
      </c>
      <c r="F12271" s="768" t="s">
        <v>28</v>
      </c>
      <c r="G12271" s="340">
        <v>175.92</v>
      </c>
    </row>
    <row r="12272" spans="1:7" x14ac:dyDescent="0.2">
      <c r="A12272" s="319" t="str">
        <f t="shared" si="188"/>
        <v>1 - 36794</v>
      </c>
      <c r="B12272" s="319">
        <v>1</v>
      </c>
      <c r="C12272" s="761">
        <v>36794</v>
      </c>
      <c r="D12272" s="766"/>
      <c r="E12272" s="767" t="s">
        <v>16771</v>
      </c>
      <c r="F12272" s="768" t="s">
        <v>28</v>
      </c>
      <c r="G12272" s="340">
        <v>187.28</v>
      </c>
    </row>
    <row r="12273" spans="1:7" x14ac:dyDescent="0.2">
      <c r="A12273" s="319" t="str">
        <f t="shared" si="188"/>
        <v>1 - 10426</v>
      </c>
      <c r="B12273" s="319">
        <v>1</v>
      </c>
      <c r="C12273" s="761">
        <v>10426</v>
      </c>
      <c r="D12273" s="766"/>
      <c r="E12273" s="767" t="s">
        <v>16772</v>
      </c>
      <c r="F12273" s="768" t="s">
        <v>28</v>
      </c>
      <c r="G12273" s="340">
        <v>209.72</v>
      </c>
    </row>
    <row r="12274" spans="1:7" x14ac:dyDescent="0.2">
      <c r="A12274" s="319" t="str">
        <f t="shared" si="188"/>
        <v>1 - 10425</v>
      </c>
      <c r="B12274" s="319">
        <v>1</v>
      </c>
      <c r="C12274" s="761">
        <v>10425</v>
      </c>
      <c r="D12274" s="766"/>
      <c r="E12274" s="767" t="s">
        <v>16773</v>
      </c>
      <c r="F12274" s="768" t="s">
        <v>28</v>
      </c>
      <c r="G12274" s="340">
        <v>106.39</v>
      </c>
    </row>
    <row r="12275" spans="1:7" x14ac:dyDescent="0.2">
      <c r="A12275" s="319" t="str">
        <f t="shared" si="188"/>
        <v>1 - 10431</v>
      </c>
      <c r="B12275" s="319">
        <v>1</v>
      </c>
      <c r="C12275" s="761">
        <v>10431</v>
      </c>
      <c r="D12275" s="766"/>
      <c r="E12275" s="767" t="s">
        <v>16774</v>
      </c>
      <c r="F12275" s="768" t="s">
        <v>28</v>
      </c>
      <c r="G12275" s="340">
        <v>364.25</v>
      </c>
    </row>
    <row r="12276" spans="1:7" x14ac:dyDescent="0.2">
      <c r="A12276" s="319" t="str">
        <f t="shared" si="188"/>
        <v>1 - 10429</v>
      </c>
      <c r="B12276" s="319">
        <v>1</v>
      </c>
      <c r="C12276" s="761">
        <v>10429</v>
      </c>
      <c r="D12276" s="766"/>
      <c r="E12276" s="767" t="s">
        <v>16775</v>
      </c>
      <c r="F12276" s="768" t="s">
        <v>28</v>
      </c>
      <c r="G12276" s="340">
        <v>179.69</v>
      </c>
    </row>
    <row r="12277" spans="1:7" x14ac:dyDescent="0.2">
      <c r="A12277" s="319" t="str">
        <f t="shared" si="188"/>
        <v>1 - 10853</v>
      </c>
      <c r="B12277" s="319">
        <v>1</v>
      </c>
      <c r="C12277" s="761">
        <v>10853</v>
      </c>
      <c r="D12277" s="766"/>
      <c r="E12277" s="767" t="s">
        <v>16776</v>
      </c>
      <c r="F12277" s="768" t="s">
        <v>28</v>
      </c>
      <c r="G12277" s="340">
        <v>110.79</v>
      </c>
    </row>
    <row r="12278" spans="1:7" x14ac:dyDescent="0.2">
      <c r="A12278" s="319" t="str">
        <f t="shared" si="188"/>
        <v>1 - 5093</v>
      </c>
      <c r="B12278" s="319">
        <v>1</v>
      </c>
      <c r="C12278" s="761">
        <v>5093</v>
      </c>
      <c r="D12278" s="766"/>
      <c r="E12278" s="767" t="s">
        <v>16777</v>
      </c>
      <c r="F12278" s="768" t="s">
        <v>19094</v>
      </c>
      <c r="G12278" s="340">
        <v>18.14</v>
      </c>
    </row>
    <row r="12279" spans="1:7" x14ac:dyDescent="0.2">
      <c r="A12279" s="319" t="str">
        <f t="shared" si="188"/>
        <v>1 - 45254</v>
      </c>
      <c r="B12279" s="319">
        <v>1</v>
      </c>
      <c r="C12279" s="761">
        <v>45254</v>
      </c>
      <c r="D12279" s="766"/>
      <c r="E12279" s="767" t="s">
        <v>16778</v>
      </c>
      <c r="F12279" s="768" t="s">
        <v>28</v>
      </c>
      <c r="G12279" s="340">
        <v>36.36</v>
      </c>
    </row>
    <row r="12280" spans="1:7" x14ac:dyDescent="0.2">
      <c r="A12280" s="319" t="str">
        <f t="shared" si="188"/>
        <v>1 - 45253</v>
      </c>
      <c r="B12280" s="319">
        <v>1</v>
      </c>
      <c r="C12280" s="761">
        <v>45253</v>
      </c>
      <c r="D12280" s="766"/>
      <c r="E12280" s="767" t="s">
        <v>16779</v>
      </c>
      <c r="F12280" s="768" t="s">
        <v>28</v>
      </c>
      <c r="G12280" s="340">
        <v>47.13</v>
      </c>
    </row>
    <row r="12281" spans="1:7" x14ac:dyDescent="0.2">
      <c r="A12281" s="319" t="str">
        <f t="shared" si="188"/>
        <v>1 - 44331</v>
      </c>
      <c r="B12281" s="319">
        <v>1</v>
      </c>
      <c r="C12281" s="761">
        <v>44331</v>
      </c>
      <c r="D12281" s="766"/>
      <c r="E12281" s="767" t="s">
        <v>16780</v>
      </c>
      <c r="F12281" s="768" t="s">
        <v>702</v>
      </c>
      <c r="G12281" s="340">
        <v>68.09</v>
      </c>
    </row>
    <row r="12282" spans="1:7" ht="25.5" x14ac:dyDescent="0.2">
      <c r="A12282" s="319" t="str">
        <f t="shared" si="188"/>
        <v>1 - 37768</v>
      </c>
      <c r="B12282" s="319">
        <v>1</v>
      </c>
      <c r="C12282" s="761">
        <v>37768</v>
      </c>
      <c r="D12282" s="766" t="s">
        <v>4033</v>
      </c>
      <c r="E12282" s="767" t="s">
        <v>16781</v>
      </c>
      <c r="F12282" s="768" t="s">
        <v>28</v>
      </c>
    </row>
    <row r="12283" spans="1:7" ht="25.5" x14ac:dyDescent="0.2">
      <c r="A12283" s="319" t="str">
        <f t="shared" si="188"/>
        <v>1 - 37773</v>
      </c>
      <c r="B12283" s="319">
        <v>1</v>
      </c>
      <c r="C12283" s="761">
        <v>37773</v>
      </c>
      <c r="D12283" s="766"/>
      <c r="E12283" s="767" t="s">
        <v>16782</v>
      </c>
      <c r="F12283" s="768" t="s">
        <v>28</v>
      </c>
    </row>
    <row r="12284" spans="1:7" ht="25.5" x14ac:dyDescent="0.2">
      <c r="A12284" s="319" t="str">
        <f t="shared" si="188"/>
        <v>1 - 37769</v>
      </c>
      <c r="B12284" s="319">
        <v>1</v>
      </c>
      <c r="C12284" s="761">
        <v>37769</v>
      </c>
      <c r="D12284" s="766"/>
      <c r="E12284" s="767" t="s">
        <v>16783</v>
      </c>
      <c r="F12284" s="768" t="s">
        <v>28</v>
      </c>
    </row>
    <row r="12285" spans="1:7" ht="25.5" x14ac:dyDescent="0.2">
      <c r="A12285" s="319" t="str">
        <f t="shared" si="188"/>
        <v>1 - 37770</v>
      </c>
      <c r="B12285" s="319">
        <v>1</v>
      </c>
      <c r="C12285" s="761">
        <v>37770</v>
      </c>
      <c r="D12285" s="766"/>
      <c r="E12285" s="767" t="s">
        <v>16784</v>
      </c>
      <c r="F12285" s="768" t="s">
        <v>28</v>
      </c>
    </row>
    <row r="12286" spans="1:7" x14ac:dyDescent="0.2">
      <c r="A12286" s="319" t="str">
        <f t="shared" si="188"/>
        <v>1 - 38382</v>
      </c>
      <c r="B12286" s="319">
        <v>1</v>
      </c>
      <c r="C12286" s="761">
        <v>38382</v>
      </c>
      <c r="D12286" s="766"/>
      <c r="E12286" s="767" t="s">
        <v>16785</v>
      </c>
      <c r="F12286" s="768" t="s">
        <v>28</v>
      </c>
      <c r="G12286" s="340">
        <v>16.54</v>
      </c>
    </row>
    <row r="12287" spans="1:7" x14ac:dyDescent="0.2">
      <c r="A12287" s="319" t="str">
        <f t="shared" si="188"/>
        <v>1 - 38383</v>
      </c>
      <c r="B12287" s="319">
        <v>1</v>
      </c>
      <c r="C12287" s="761">
        <v>38383</v>
      </c>
      <c r="D12287" s="766"/>
      <c r="E12287" s="767" t="s">
        <v>16786</v>
      </c>
      <c r="F12287" s="768" t="s">
        <v>28</v>
      </c>
      <c r="G12287" s="340">
        <v>3.09</v>
      </c>
    </row>
    <row r="12288" spans="1:7" x14ac:dyDescent="0.2">
      <c r="A12288" s="319" t="str">
        <f t="shared" si="188"/>
        <v>1 - 3768</v>
      </c>
      <c r="B12288" s="319">
        <v>1</v>
      </c>
      <c r="C12288" s="761">
        <v>3768</v>
      </c>
      <c r="D12288" s="766"/>
      <c r="E12288" s="767" t="s">
        <v>16787</v>
      </c>
      <c r="F12288" s="768" t="s">
        <v>28</v>
      </c>
      <c r="G12288" s="340">
        <v>3.88</v>
      </c>
    </row>
    <row r="12289" spans="1:7" x14ac:dyDescent="0.2">
      <c r="A12289" s="319" t="str">
        <f t="shared" si="188"/>
        <v>1 - 3767</v>
      </c>
      <c r="B12289" s="319">
        <v>1</v>
      </c>
      <c r="C12289" s="761">
        <v>3767</v>
      </c>
      <c r="D12289" s="766"/>
      <c r="E12289" s="767" t="s">
        <v>16788</v>
      </c>
      <c r="F12289" s="768" t="s">
        <v>28</v>
      </c>
      <c r="G12289" s="340">
        <v>1.3</v>
      </c>
    </row>
    <row r="12290" spans="1:7" x14ac:dyDescent="0.2">
      <c r="A12290" s="319" t="str">
        <f t="shared" si="188"/>
        <v>1 - 13192</v>
      </c>
      <c r="B12290" s="319">
        <v>1</v>
      </c>
      <c r="C12290" s="761">
        <v>13192</v>
      </c>
      <c r="D12290" s="766"/>
      <c r="E12290" s="767" t="s">
        <v>16789</v>
      </c>
      <c r="F12290" s="768" t="s">
        <v>28</v>
      </c>
      <c r="G12290" s="340">
        <v>5884.78</v>
      </c>
    </row>
    <row r="12291" spans="1:7" x14ac:dyDescent="0.2">
      <c r="A12291" s="319" t="str">
        <f t="shared" si="188"/>
        <v>1 - 38413</v>
      </c>
      <c r="B12291" s="319">
        <v>1</v>
      </c>
      <c r="C12291" s="761">
        <v>38413</v>
      </c>
      <c r="D12291" s="766"/>
      <c r="E12291" s="767" t="s">
        <v>16790</v>
      </c>
      <c r="F12291" s="768" t="s">
        <v>28</v>
      </c>
      <c r="G12291" s="340">
        <v>973.25</v>
      </c>
    </row>
    <row r="12292" spans="1:7" ht="38.25" x14ac:dyDescent="0.2">
      <c r="A12292" s="319" t="str">
        <f t="shared" si="188"/>
        <v>1 - 42440</v>
      </c>
      <c r="B12292" s="319">
        <v>1</v>
      </c>
      <c r="C12292" s="761">
        <v>42440</v>
      </c>
      <c r="D12292" s="766"/>
      <c r="E12292" s="767" t="s">
        <v>16791</v>
      </c>
      <c r="F12292" s="768" t="s">
        <v>28</v>
      </c>
    </row>
    <row r="12293" spans="1:7" ht="38.25" x14ac:dyDescent="0.2">
      <c r="A12293" s="319" t="str">
        <f t="shared" si="188"/>
        <v>1 - 20193</v>
      </c>
      <c r="B12293" s="319">
        <v>1</v>
      </c>
      <c r="C12293" s="761">
        <v>20193</v>
      </c>
      <c r="D12293" s="766"/>
      <c r="E12293" s="767" t="s">
        <v>16792</v>
      </c>
      <c r="F12293" s="768" t="s">
        <v>19100</v>
      </c>
      <c r="G12293" s="340">
        <v>15</v>
      </c>
    </row>
    <row r="12294" spans="1:7" ht="38.25" x14ac:dyDescent="0.2">
      <c r="A12294" s="319" t="str">
        <f t="shared" si="188"/>
        <v>1 - 10527</v>
      </c>
      <c r="B12294" s="319">
        <v>1</v>
      </c>
      <c r="C12294" s="761">
        <v>10527</v>
      </c>
      <c r="D12294" s="766"/>
      <c r="E12294" s="767" t="s">
        <v>16793</v>
      </c>
      <c r="F12294" s="768" t="s">
        <v>19101</v>
      </c>
      <c r="G12294" s="340">
        <v>20</v>
      </c>
    </row>
    <row r="12295" spans="1:7" ht="25.5" x14ac:dyDescent="0.2">
      <c r="A12295" s="319" t="str">
        <f t="shared" si="188"/>
        <v>1 - 41805</v>
      </c>
      <c r="B12295" s="319">
        <v>1</v>
      </c>
      <c r="C12295" s="761">
        <v>41805</v>
      </c>
      <c r="D12295" s="766"/>
      <c r="E12295" s="767" t="s">
        <v>16794</v>
      </c>
      <c r="F12295" s="768" t="s">
        <v>30</v>
      </c>
      <c r="G12295" s="340">
        <v>575</v>
      </c>
    </row>
    <row r="12296" spans="1:7" ht="25.5" x14ac:dyDescent="0.2">
      <c r="A12296" s="319" t="str">
        <f t="shared" si="188"/>
        <v>1 - 40271</v>
      </c>
      <c r="B12296" s="319">
        <v>1</v>
      </c>
      <c r="C12296" s="761">
        <v>40271</v>
      </c>
      <c r="D12296" s="766"/>
      <c r="E12296" s="767" t="s">
        <v>16795</v>
      </c>
      <c r="F12296" s="768" t="s">
        <v>19102</v>
      </c>
      <c r="G12296" s="340">
        <v>15.31</v>
      </c>
    </row>
    <row r="12297" spans="1:7" ht="25.5" x14ac:dyDescent="0.2">
      <c r="A12297" s="319" t="str">
        <f t="shared" si="188"/>
        <v>1 - 40287</v>
      </c>
      <c r="B12297" s="319">
        <v>1</v>
      </c>
      <c r="C12297" s="761">
        <v>40287</v>
      </c>
      <c r="D12297" s="766"/>
      <c r="E12297" s="767" t="s">
        <v>16796</v>
      </c>
      <c r="F12297" s="768" t="s">
        <v>30</v>
      </c>
      <c r="G12297" s="340">
        <v>5.89</v>
      </c>
    </row>
    <row r="12298" spans="1:7" ht="38.25" x14ac:dyDescent="0.2">
      <c r="A12298" s="319" t="str">
        <f t="shared" si="188"/>
        <v>1 - 4084</v>
      </c>
      <c r="B12298" s="319">
        <v>1</v>
      </c>
      <c r="C12298" s="761">
        <v>4084</v>
      </c>
      <c r="D12298" s="766"/>
      <c r="E12298" s="767" t="s">
        <v>16797</v>
      </c>
      <c r="F12298" s="768" t="s">
        <v>253</v>
      </c>
      <c r="G12298" s="340">
        <v>1.76</v>
      </c>
    </row>
    <row r="12299" spans="1:7" ht="38.25" x14ac:dyDescent="0.2">
      <c r="A12299" s="319" t="str">
        <f t="shared" si="188"/>
        <v>1 - 743</v>
      </c>
      <c r="B12299" s="319">
        <v>1</v>
      </c>
      <c r="C12299" s="761">
        <v>743</v>
      </c>
      <c r="D12299" s="766"/>
      <c r="E12299" s="767" t="s">
        <v>16798</v>
      </c>
      <c r="F12299" s="768" t="s">
        <v>253</v>
      </c>
      <c r="G12299" s="340">
        <v>1.76</v>
      </c>
    </row>
    <row r="12300" spans="1:7" ht="38.25" x14ac:dyDescent="0.2">
      <c r="A12300" s="319" t="str">
        <f t="shared" si="188"/>
        <v>1 - 40293</v>
      </c>
      <c r="B12300" s="319">
        <v>1</v>
      </c>
      <c r="C12300" s="761">
        <v>40293</v>
      </c>
      <c r="D12300" s="766"/>
      <c r="E12300" s="767" t="s">
        <v>16799</v>
      </c>
      <c r="F12300" s="768" t="s">
        <v>253</v>
      </c>
      <c r="G12300" s="340">
        <v>2.11</v>
      </c>
    </row>
    <row r="12301" spans="1:7" ht="38.25" x14ac:dyDescent="0.2">
      <c r="A12301" s="319" t="str">
        <f t="shared" si="188"/>
        <v>1 - 40294</v>
      </c>
      <c r="B12301" s="319">
        <v>1</v>
      </c>
      <c r="C12301" s="761">
        <v>40294</v>
      </c>
      <c r="D12301" s="766"/>
      <c r="E12301" s="767" t="s">
        <v>16800</v>
      </c>
      <c r="F12301" s="768" t="s">
        <v>253</v>
      </c>
      <c r="G12301" s="340">
        <v>1.76</v>
      </c>
    </row>
    <row r="12302" spans="1:7" ht="38.25" x14ac:dyDescent="0.2">
      <c r="A12302" s="319" t="str">
        <f t="shared" si="188"/>
        <v>1 - 4085</v>
      </c>
      <c r="B12302" s="319">
        <v>1</v>
      </c>
      <c r="C12302" s="761">
        <v>4085</v>
      </c>
      <c r="D12302" s="766"/>
      <c r="E12302" s="767" t="s">
        <v>16801</v>
      </c>
      <c r="F12302" s="768" t="s">
        <v>253</v>
      </c>
      <c r="G12302" s="340">
        <v>2.46</v>
      </c>
    </row>
    <row r="12303" spans="1:7" ht="25.5" x14ac:dyDescent="0.2">
      <c r="A12303" s="319" t="str">
        <f t="shared" si="188"/>
        <v>1 - 10779</v>
      </c>
      <c r="B12303" s="319">
        <v>1</v>
      </c>
      <c r="C12303" s="761">
        <v>10779</v>
      </c>
      <c r="D12303" s="766"/>
      <c r="E12303" s="767" t="s">
        <v>16802</v>
      </c>
      <c r="F12303" s="768" t="s">
        <v>30</v>
      </c>
      <c r="G12303" s="340">
        <v>1162.5</v>
      </c>
    </row>
    <row r="12304" spans="1:7" ht="25.5" x14ac:dyDescent="0.2">
      <c r="A12304" s="319" t="str">
        <f t="shared" si="188"/>
        <v>1 - 10777</v>
      </c>
      <c r="B12304" s="319">
        <v>1</v>
      </c>
      <c r="C12304" s="761">
        <v>10777</v>
      </c>
      <c r="D12304" s="766"/>
      <c r="E12304" s="767" t="s">
        <v>16803</v>
      </c>
      <c r="F12304" s="768" t="s">
        <v>30</v>
      </c>
      <c r="G12304" s="340">
        <v>1055.93</v>
      </c>
    </row>
    <row r="12305" spans="1:7" ht="25.5" x14ac:dyDescent="0.2">
      <c r="A12305" s="319" t="str">
        <f t="shared" si="188"/>
        <v>1 - 10775</v>
      </c>
      <c r="B12305" s="319">
        <v>1</v>
      </c>
      <c r="C12305" s="761">
        <v>10775</v>
      </c>
      <c r="D12305" s="766"/>
      <c r="E12305" s="767" t="s">
        <v>16804</v>
      </c>
      <c r="F12305" s="768" t="s">
        <v>30</v>
      </c>
      <c r="G12305" s="340">
        <v>930</v>
      </c>
    </row>
    <row r="12306" spans="1:7" ht="25.5" x14ac:dyDescent="0.2">
      <c r="A12306" s="319" t="str">
        <f t="shared" si="188"/>
        <v>1 - 10776</v>
      </c>
      <c r="B12306" s="319">
        <v>1</v>
      </c>
      <c r="C12306" s="761">
        <v>10776</v>
      </c>
      <c r="D12306" s="766"/>
      <c r="E12306" s="767" t="s">
        <v>16805</v>
      </c>
      <c r="F12306" s="768" t="s">
        <v>30</v>
      </c>
      <c r="G12306" s="340">
        <v>726.56</v>
      </c>
    </row>
    <row r="12307" spans="1:7" ht="25.5" x14ac:dyDescent="0.2">
      <c r="A12307" s="319" t="str">
        <f t="shared" si="188"/>
        <v>1 - 10778</v>
      </c>
      <c r="B12307" s="319">
        <v>1</v>
      </c>
      <c r="C12307" s="761">
        <v>10778</v>
      </c>
      <c r="D12307" s="766"/>
      <c r="E12307" s="767" t="s">
        <v>16806</v>
      </c>
      <c r="F12307" s="768" t="s">
        <v>30</v>
      </c>
      <c r="G12307" s="340">
        <v>1162.5</v>
      </c>
    </row>
    <row r="12308" spans="1:7" ht="25.5" x14ac:dyDescent="0.2">
      <c r="A12308" s="319" t="str">
        <f t="shared" si="188"/>
        <v>1 - 40339</v>
      </c>
      <c r="B12308" s="319">
        <v>1</v>
      </c>
      <c r="C12308" s="761">
        <v>40339</v>
      </c>
      <c r="D12308" s="766"/>
      <c r="E12308" s="767" t="s">
        <v>16807</v>
      </c>
      <c r="F12308" s="768" t="s">
        <v>19102</v>
      </c>
      <c r="G12308" s="340">
        <v>5.37</v>
      </c>
    </row>
    <row r="12309" spans="1:7" ht="25.5" x14ac:dyDescent="0.2">
      <c r="A12309" s="319" t="str">
        <f t="shared" ref="A12309:A12372" si="189">B12309&amp;" - "&amp;C12309</f>
        <v>1 - 10749</v>
      </c>
      <c r="B12309" s="319">
        <v>1</v>
      </c>
      <c r="C12309" s="761">
        <v>10749</v>
      </c>
      <c r="D12309" s="766"/>
      <c r="E12309" s="767" t="s">
        <v>16808</v>
      </c>
      <c r="F12309" s="768" t="s">
        <v>19102</v>
      </c>
      <c r="G12309" s="340">
        <v>17.75</v>
      </c>
    </row>
    <row r="12310" spans="1:7" x14ac:dyDescent="0.2">
      <c r="A12310" s="319" t="str">
        <f t="shared" si="189"/>
        <v>1 - 40290</v>
      </c>
      <c r="B12310" s="319">
        <v>1</v>
      </c>
      <c r="C12310" s="761">
        <v>40290</v>
      </c>
      <c r="D12310" s="767"/>
      <c r="E12310" s="767" t="s">
        <v>16809</v>
      </c>
      <c r="F12310" s="768" t="s">
        <v>19102</v>
      </c>
      <c r="G12310" s="340">
        <v>9.6</v>
      </c>
    </row>
    <row r="12311" spans="1:7" x14ac:dyDescent="0.2">
      <c r="A12311" s="319" t="str">
        <f t="shared" si="189"/>
        <v>1 - 3346</v>
      </c>
      <c r="B12311" s="319">
        <v>1</v>
      </c>
      <c r="C12311" s="761">
        <v>3346</v>
      </c>
      <c r="D12311" s="766"/>
      <c r="E12311" s="767" t="s">
        <v>16810</v>
      </c>
      <c r="F12311" s="768" t="s">
        <v>253</v>
      </c>
      <c r="G12311" s="340">
        <v>21.49</v>
      </c>
    </row>
    <row r="12312" spans="1:7" ht="25.5" x14ac:dyDescent="0.2">
      <c r="A12312" s="319" t="str">
        <f t="shared" si="189"/>
        <v>1 - 3348</v>
      </c>
      <c r="B12312" s="319">
        <v>1</v>
      </c>
      <c r="C12312" s="761">
        <v>3348</v>
      </c>
      <c r="D12312" s="766"/>
      <c r="E12312" s="767" t="s">
        <v>16811</v>
      </c>
      <c r="F12312" s="768" t="s">
        <v>253</v>
      </c>
      <c r="G12312" s="340">
        <v>25.71</v>
      </c>
    </row>
    <row r="12313" spans="1:7" x14ac:dyDescent="0.2">
      <c r="A12313" s="319" t="str">
        <f t="shared" si="189"/>
        <v>1 - 39833</v>
      </c>
      <c r="B12313" s="319">
        <v>1</v>
      </c>
      <c r="C12313" s="761">
        <v>39833</v>
      </c>
      <c r="D12313" s="766"/>
      <c r="E12313" s="767" t="s">
        <v>16812</v>
      </c>
      <c r="F12313" s="768" t="s">
        <v>253</v>
      </c>
      <c r="G12313" s="340">
        <v>35.21</v>
      </c>
    </row>
    <row r="12314" spans="1:7" x14ac:dyDescent="0.2">
      <c r="A12314" s="319" t="str">
        <f t="shared" si="189"/>
        <v>1 - 7252</v>
      </c>
      <c r="B12314" s="319">
        <v>1</v>
      </c>
      <c r="C12314" s="761">
        <v>7252</v>
      </c>
      <c r="D12314" s="766"/>
      <c r="E12314" s="767" t="s">
        <v>16813</v>
      </c>
      <c r="F12314" s="768" t="s">
        <v>253</v>
      </c>
      <c r="G12314" s="340">
        <v>2.0299999999999998</v>
      </c>
    </row>
    <row r="12315" spans="1:7" x14ac:dyDescent="0.2">
      <c r="A12315" s="319" t="str">
        <f t="shared" si="189"/>
        <v>1 - 7247</v>
      </c>
      <c r="B12315" s="319">
        <v>1</v>
      </c>
      <c r="C12315" s="761">
        <v>7247</v>
      </c>
      <c r="D12315" s="766"/>
      <c r="E12315" s="767" t="s">
        <v>16814</v>
      </c>
      <c r="F12315" s="768" t="s">
        <v>253</v>
      </c>
      <c r="G12315" s="340">
        <v>2.0299999999999998</v>
      </c>
    </row>
    <row r="12316" spans="1:7" ht="25.5" x14ac:dyDescent="0.2">
      <c r="A12316" s="319" t="str">
        <f t="shared" si="189"/>
        <v>1 - 40291</v>
      </c>
      <c r="B12316" s="319">
        <v>1</v>
      </c>
      <c r="C12316" s="761">
        <v>40291</v>
      </c>
      <c r="D12316" s="766"/>
      <c r="E12316" s="767" t="s">
        <v>16815</v>
      </c>
      <c r="F12316" s="768" t="s">
        <v>19102</v>
      </c>
      <c r="G12316" s="340">
        <v>500</v>
      </c>
    </row>
    <row r="12317" spans="1:7" ht="25.5" x14ac:dyDescent="0.2">
      <c r="A12317" s="319" t="str">
        <f t="shared" si="189"/>
        <v>1 - 40275</v>
      </c>
      <c r="B12317" s="319">
        <v>1</v>
      </c>
      <c r="C12317" s="761">
        <v>40275</v>
      </c>
      <c r="D12317" s="766"/>
      <c r="E12317" s="767" t="s">
        <v>16816</v>
      </c>
      <c r="F12317" s="768" t="s">
        <v>19102</v>
      </c>
      <c r="G12317" s="340">
        <v>16</v>
      </c>
    </row>
    <row r="12318" spans="1:7" x14ac:dyDescent="0.2">
      <c r="A12318" s="319" t="str">
        <f t="shared" si="189"/>
        <v>1 - 42408</v>
      </c>
      <c r="B12318" s="319">
        <v>1</v>
      </c>
      <c r="C12318" s="761">
        <v>42408</v>
      </c>
      <c r="D12318" s="766"/>
      <c r="E12318" s="767" t="s">
        <v>16817</v>
      </c>
      <c r="F12318" s="768" t="s">
        <v>1</v>
      </c>
      <c r="G12318" s="340">
        <v>2.0099999999999998</v>
      </c>
    </row>
    <row r="12319" spans="1:7" x14ac:dyDescent="0.2">
      <c r="A12319" s="319" t="str">
        <f t="shared" si="189"/>
        <v>1 - 3777</v>
      </c>
      <c r="B12319" s="319">
        <v>1</v>
      </c>
      <c r="C12319" s="761">
        <v>3777</v>
      </c>
      <c r="D12319" s="766"/>
      <c r="E12319" s="767" t="s">
        <v>16818</v>
      </c>
      <c r="F12319" s="768" t="s">
        <v>1</v>
      </c>
      <c r="G12319" s="340">
        <v>1.45</v>
      </c>
    </row>
    <row r="12320" spans="1:7" ht="25.5" x14ac:dyDescent="0.2">
      <c r="A12320" s="319" t="str">
        <f t="shared" si="189"/>
        <v>1 - 44699</v>
      </c>
      <c r="B12320" s="319">
        <v>1</v>
      </c>
      <c r="C12320" s="761">
        <v>44699</v>
      </c>
      <c r="D12320" s="766"/>
      <c r="E12320" s="767" t="s">
        <v>16819</v>
      </c>
      <c r="F12320" s="768" t="s">
        <v>29</v>
      </c>
      <c r="G12320" s="340">
        <v>47.03</v>
      </c>
    </row>
    <row r="12321" spans="1:7" x14ac:dyDescent="0.2">
      <c r="A12321" s="319" t="str">
        <f t="shared" si="189"/>
        <v>1 - 3798</v>
      </c>
      <c r="B12321" s="319">
        <v>1</v>
      </c>
      <c r="C12321" s="761">
        <v>3798</v>
      </c>
      <c r="D12321" s="766"/>
      <c r="E12321" s="767" t="s">
        <v>16820</v>
      </c>
      <c r="F12321" s="768" t="s">
        <v>28</v>
      </c>
    </row>
    <row r="12322" spans="1:7" ht="25.5" x14ac:dyDescent="0.2">
      <c r="A12322" s="319" t="str">
        <f t="shared" si="189"/>
        <v>1 - 38769</v>
      </c>
      <c r="B12322" s="319">
        <v>1</v>
      </c>
      <c r="C12322" s="761">
        <v>38769</v>
      </c>
      <c r="D12322" s="766"/>
      <c r="E12322" s="767" t="s">
        <v>16821</v>
      </c>
      <c r="F12322" s="768" t="s">
        <v>28</v>
      </c>
    </row>
    <row r="12323" spans="1:7" x14ac:dyDescent="0.2">
      <c r="A12323" s="319" t="str">
        <f t="shared" si="189"/>
        <v>1 - 38774</v>
      </c>
      <c r="B12323" s="319">
        <v>1</v>
      </c>
      <c r="C12323" s="761">
        <v>38774</v>
      </c>
      <c r="D12323" s="766"/>
      <c r="E12323" s="767" t="s">
        <v>16822</v>
      </c>
      <c r="F12323" s="768" t="s">
        <v>28</v>
      </c>
      <c r="G12323" s="340">
        <v>13.69</v>
      </c>
    </row>
    <row r="12324" spans="1:7" ht="25.5" x14ac:dyDescent="0.2">
      <c r="A12324" s="319" t="str">
        <f t="shared" si="189"/>
        <v>1 - 42247</v>
      </c>
      <c r="B12324" s="319">
        <v>1</v>
      </c>
      <c r="C12324" s="761">
        <v>42247</v>
      </c>
      <c r="D12324" s="766"/>
      <c r="E12324" s="767" t="s">
        <v>16823</v>
      </c>
      <c r="F12324" s="768" t="s">
        <v>28</v>
      </c>
      <c r="G12324" s="340">
        <v>467.33</v>
      </c>
    </row>
    <row r="12325" spans="1:7" ht="25.5" x14ac:dyDescent="0.2">
      <c r="A12325" s="319" t="str">
        <f t="shared" si="189"/>
        <v>1 - 42248</v>
      </c>
      <c r="B12325" s="319">
        <v>1</v>
      </c>
      <c r="C12325" s="761">
        <v>42248</v>
      </c>
      <c r="D12325" s="766"/>
      <c r="E12325" s="767" t="s">
        <v>16824</v>
      </c>
      <c r="F12325" s="768" t="s">
        <v>28</v>
      </c>
      <c r="G12325" s="340">
        <v>542.84</v>
      </c>
    </row>
    <row r="12326" spans="1:7" ht="25.5" x14ac:dyDescent="0.2">
      <c r="A12326" s="319" t="str">
        <f t="shared" si="189"/>
        <v>1 - 42249</v>
      </c>
      <c r="B12326" s="319">
        <v>1</v>
      </c>
      <c r="C12326" s="761">
        <v>42249</v>
      </c>
      <c r="D12326" s="766"/>
      <c r="E12326" s="767" t="s">
        <v>16825</v>
      </c>
      <c r="F12326" s="768" t="s">
        <v>28</v>
      </c>
      <c r="G12326" s="340">
        <v>899.29</v>
      </c>
    </row>
    <row r="12327" spans="1:7" ht="25.5" x14ac:dyDescent="0.2">
      <c r="A12327" s="319" t="str">
        <f t="shared" si="189"/>
        <v>1 - 42244</v>
      </c>
      <c r="B12327" s="319">
        <v>1</v>
      </c>
      <c r="C12327" s="761">
        <v>42244</v>
      </c>
      <c r="D12327" s="766"/>
      <c r="E12327" s="767" t="s">
        <v>16826</v>
      </c>
      <c r="F12327" s="768" t="s">
        <v>28</v>
      </c>
      <c r="G12327" s="340">
        <v>140.44</v>
      </c>
    </row>
    <row r="12328" spans="1:7" ht="25.5" x14ac:dyDescent="0.2">
      <c r="A12328" s="319" t="str">
        <f t="shared" si="189"/>
        <v>1 - 42245</v>
      </c>
      <c r="B12328" s="319">
        <v>1</v>
      </c>
      <c r="C12328" s="761">
        <v>42245</v>
      </c>
      <c r="D12328" s="766"/>
      <c r="E12328" s="767" t="s">
        <v>16827</v>
      </c>
      <c r="F12328" s="768" t="s">
        <v>28</v>
      </c>
      <c r="G12328" s="340">
        <v>259.16000000000003</v>
      </c>
    </row>
    <row r="12329" spans="1:7" ht="25.5" x14ac:dyDescent="0.2">
      <c r="A12329" s="319" t="str">
        <f t="shared" si="189"/>
        <v>1 - 42246</v>
      </c>
      <c r="B12329" s="319">
        <v>1</v>
      </c>
      <c r="C12329" s="761">
        <v>42246</v>
      </c>
      <c r="D12329" s="766"/>
      <c r="E12329" s="767" t="s">
        <v>16828</v>
      </c>
      <c r="F12329" s="768" t="s">
        <v>28</v>
      </c>
      <c r="G12329" s="340">
        <v>286.88</v>
      </c>
    </row>
    <row r="12330" spans="1:7" ht="25.5" x14ac:dyDescent="0.2">
      <c r="A12330" s="319" t="str">
        <f t="shared" si="189"/>
        <v>1 - 42243</v>
      </c>
      <c r="B12330" s="319">
        <v>1</v>
      </c>
      <c r="C12330" s="761">
        <v>42243</v>
      </c>
      <c r="D12330" s="766"/>
      <c r="E12330" s="767" t="s">
        <v>16829</v>
      </c>
      <c r="F12330" s="768" t="s">
        <v>28</v>
      </c>
      <c r="G12330" s="340">
        <v>345.92</v>
      </c>
    </row>
    <row r="12331" spans="1:7" ht="25.5" x14ac:dyDescent="0.2">
      <c r="A12331" s="319" t="str">
        <f t="shared" si="189"/>
        <v>1 - 38889</v>
      </c>
      <c r="B12331" s="319">
        <v>1</v>
      </c>
      <c r="C12331" s="761">
        <v>38889</v>
      </c>
      <c r="D12331" s="766"/>
      <c r="E12331" s="767" t="s">
        <v>16830</v>
      </c>
      <c r="F12331" s="768" t="s">
        <v>28</v>
      </c>
    </row>
    <row r="12332" spans="1:7" ht="25.5" x14ac:dyDescent="0.2">
      <c r="A12332" s="319" t="str">
        <f t="shared" si="189"/>
        <v>1 - 38784</v>
      </c>
      <c r="B12332" s="319">
        <v>1</v>
      </c>
      <c r="C12332" s="761">
        <v>38784</v>
      </c>
      <c r="D12332" s="766"/>
      <c r="E12332" s="767" t="s">
        <v>16831</v>
      </c>
      <c r="F12332" s="768" t="s">
        <v>28</v>
      </c>
    </row>
    <row r="12333" spans="1:7" ht="25.5" x14ac:dyDescent="0.2">
      <c r="A12333" s="319" t="str">
        <f t="shared" si="189"/>
        <v>1 - 3780</v>
      </c>
      <c r="B12333" s="319">
        <v>1</v>
      </c>
      <c r="C12333" s="761">
        <v>3780</v>
      </c>
      <c r="D12333" s="766"/>
      <c r="E12333" s="767" t="s">
        <v>16832</v>
      </c>
      <c r="F12333" s="768" t="s">
        <v>28</v>
      </c>
    </row>
    <row r="12334" spans="1:7" ht="25.5" x14ac:dyDescent="0.2">
      <c r="A12334" s="319" t="str">
        <f t="shared" si="189"/>
        <v>1 - 38773</v>
      </c>
      <c r="B12334" s="319">
        <v>1</v>
      </c>
      <c r="C12334" s="761">
        <v>38773</v>
      </c>
      <c r="D12334" s="766"/>
      <c r="E12334" s="767" t="s">
        <v>16833</v>
      </c>
      <c r="F12334" s="768" t="s">
        <v>28</v>
      </c>
    </row>
    <row r="12335" spans="1:7" x14ac:dyDescent="0.2">
      <c r="A12335" s="319" t="str">
        <f t="shared" si="189"/>
        <v>1 - 12271</v>
      </c>
      <c r="B12335" s="319">
        <v>1</v>
      </c>
      <c r="C12335" s="761">
        <v>12271</v>
      </c>
      <c r="D12335" s="766"/>
      <c r="E12335" s="767" t="s">
        <v>16834</v>
      </c>
      <c r="F12335" s="768" t="s">
        <v>28</v>
      </c>
    </row>
    <row r="12336" spans="1:7" x14ac:dyDescent="0.2">
      <c r="A12336" s="319" t="str">
        <f t="shared" si="189"/>
        <v>1 - 39385</v>
      </c>
      <c r="B12336" s="319">
        <v>1</v>
      </c>
      <c r="C12336" s="761">
        <v>39385</v>
      </c>
      <c r="D12336" s="766"/>
      <c r="E12336" s="767" t="s">
        <v>16835</v>
      </c>
      <c r="F12336" s="768" t="s">
        <v>28</v>
      </c>
      <c r="G12336" s="340">
        <v>12.52</v>
      </c>
    </row>
    <row r="12337" spans="1:7" x14ac:dyDescent="0.2">
      <c r="A12337" s="319" t="str">
        <f t="shared" si="189"/>
        <v>1 - 39389</v>
      </c>
      <c r="B12337" s="319">
        <v>1</v>
      </c>
      <c r="C12337" s="761">
        <v>39389</v>
      </c>
      <c r="D12337" s="766"/>
      <c r="E12337" s="767" t="s">
        <v>16836</v>
      </c>
      <c r="F12337" s="768" t="s">
        <v>28</v>
      </c>
      <c r="G12337" s="340">
        <v>13.58</v>
      </c>
    </row>
    <row r="12338" spans="1:7" x14ac:dyDescent="0.2">
      <c r="A12338" s="319" t="str">
        <f t="shared" si="189"/>
        <v>1 - 39390</v>
      </c>
      <c r="B12338" s="319">
        <v>1</v>
      </c>
      <c r="C12338" s="761">
        <v>39390</v>
      </c>
      <c r="D12338" s="766"/>
      <c r="E12338" s="767" t="s">
        <v>16837</v>
      </c>
      <c r="F12338" s="768" t="s">
        <v>28</v>
      </c>
      <c r="G12338" s="340">
        <v>28.48</v>
      </c>
    </row>
    <row r="12339" spans="1:7" x14ac:dyDescent="0.2">
      <c r="A12339" s="319" t="str">
        <f t="shared" si="189"/>
        <v>1 - 39391</v>
      </c>
      <c r="B12339" s="319">
        <v>1</v>
      </c>
      <c r="C12339" s="761">
        <v>39391</v>
      </c>
      <c r="D12339" s="766"/>
      <c r="E12339" s="767" t="s">
        <v>16838</v>
      </c>
      <c r="F12339" s="768" t="s">
        <v>28</v>
      </c>
      <c r="G12339" s="340">
        <v>31.97</v>
      </c>
    </row>
    <row r="12340" spans="1:7" ht="25.5" x14ac:dyDescent="0.2">
      <c r="A12340" s="319" t="str">
        <f t="shared" si="189"/>
        <v>1 - 3803</v>
      </c>
      <c r="B12340" s="319">
        <v>1</v>
      </c>
      <c r="C12340" s="761">
        <v>3803</v>
      </c>
      <c r="D12340" s="766"/>
      <c r="E12340" s="767" t="s">
        <v>16839</v>
      </c>
      <c r="F12340" s="768" t="s">
        <v>28</v>
      </c>
    </row>
    <row r="12341" spans="1:7" ht="25.5" x14ac:dyDescent="0.2">
      <c r="A12341" s="319" t="str">
        <f t="shared" si="189"/>
        <v>1 - 38770</v>
      </c>
      <c r="B12341" s="319">
        <v>1</v>
      </c>
      <c r="C12341" s="761">
        <v>38770</v>
      </c>
      <c r="D12341" s="766"/>
      <c r="E12341" s="767" t="s">
        <v>16840</v>
      </c>
      <c r="F12341" s="768" t="s">
        <v>28</v>
      </c>
    </row>
    <row r="12342" spans="1:7" x14ac:dyDescent="0.2">
      <c r="A12342" s="319" t="str">
        <f t="shared" si="189"/>
        <v>1 - 12267</v>
      </c>
      <c r="B12342" s="319">
        <v>1</v>
      </c>
      <c r="C12342" s="761">
        <v>12267</v>
      </c>
      <c r="D12342" s="766"/>
      <c r="E12342" s="767" t="s">
        <v>16841</v>
      </c>
      <c r="F12342" s="768" t="s">
        <v>28</v>
      </c>
    </row>
    <row r="12343" spans="1:7" ht="51" x14ac:dyDescent="0.2">
      <c r="A12343" s="319" t="str">
        <f t="shared" si="189"/>
        <v>1 - 43265</v>
      </c>
      <c r="B12343" s="319">
        <v>1</v>
      </c>
      <c r="C12343" s="761">
        <v>43265</v>
      </c>
      <c r="D12343" s="766"/>
      <c r="E12343" s="767" t="s">
        <v>16842</v>
      </c>
      <c r="F12343" s="768" t="s">
        <v>28</v>
      </c>
      <c r="G12343" s="340">
        <v>39.159999999999997</v>
      </c>
    </row>
    <row r="12344" spans="1:7" ht="25.5" x14ac:dyDescent="0.2">
      <c r="A12344" s="319" t="str">
        <f t="shared" si="189"/>
        <v>1 - 12266</v>
      </c>
      <c r="B12344" s="319">
        <v>1</v>
      </c>
      <c r="C12344" s="761">
        <v>12266</v>
      </c>
      <c r="D12344" s="766"/>
      <c r="E12344" s="767" t="s">
        <v>16843</v>
      </c>
      <c r="F12344" s="768" t="s">
        <v>28</v>
      </c>
    </row>
    <row r="12345" spans="1:7" ht="25.5" x14ac:dyDescent="0.2">
      <c r="A12345" s="319" t="str">
        <f t="shared" si="189"/>
        <v>1 - 39378</v>
      </c>
      <c r="B12345" s="319">
        <v>1</v>
      </c>
      <c r="C12345" s="761">
        <v>39378</v>
      </c>
      <c r="D12345" s="766"/>
      <c r="E12345" s="767" t="s">
        <v>16844</v>
      </c>
      <c r="F12345" s="768" t="s">
        <v>28</v>
      </c>
    </row>
    <row r="12346" spans="1:7" ht="25.5" x14ac:dyDescent="0.2">
      <c r="A12346" s="319" t="str">
        <f t="shared" si="189"/>
        <v>1 - 43543</v>
      </c>
      <c r="B12346" s="319">
        <v>1</v>
      </c>
      <c r="C12346" s="761">
        <v>43543</v>
      </c>
      <c r="D12346" s="766"/>
      <c r="E12346" s="767" t="s">
        <v>16845</v>
      </c>
      <c r="F12346" s="768" t="s">
        <v>28</v>
      </c>
    </row>
    <row r="12347" spans="1:7" ht="25.5" x14ac:dyDescent="0.2">
      <c r="A12347" s="319" t="str">
        <f t="shared" si="189"/>
        <v>1 - 38775</v>
      </c>
      <c r="B12347" s="319">
        <v>1</v>
      </c>
      <c r="C12347" s="761">
        <v>38775</v>
      </c>
      <c r="D12347" s="766"/>
      <c r="E12347" s="767" t="s">
        <v>16846</v>
      </c>
      <c r="F12347" s="768" t="s">
        <v>28</v>
      </c>
    </row>
    <row r="12348" spans="1:7" x14ac:dyDescent="0.2">
      <c r="A12348" s="319" t="str">
        <f t="shared" si="189"/>
        <v>1 - 44252</v>
      </c>
      <c r="B12348" s="319">
        <v>1</v>
      </c>
      <c r="C12348" s="761">
        <v>44252</v>
      </c>
      <c r="D12348" s="766"/>
      <c r="E12348" s="767" t="s">
        <v>16847</v>
      </c>
      <c r="F12348" s="768" t="s">
        <v>28</v>
      </c>
      <c r="G12348" s="340">
        <v>216.89</v>
      </c>
    </row>
    <row r="12349" spans="1:7" x14ac:dyDescent="0.2">
      <c r="A12349" s="319" t="str">
        <f t="shared" si="189"/>
        <v>1 - 21119</v>
      </c>
      <c r="B12349" s="319">
        <v>1</v>
      </c>
      <c r="C12349" s="761">
        <v>21119</v>
      </c>
      <c r="D12349" s="766"/>
      <c r="E12349" s="767" t="s">
        <v>16848</v>
      </c>
      <c r="F12349" s="768" t="s">
        <v>28</v>
      </c>
      <c r="G12349" s="340">
        <v>2.1800000000000002</v>
      </c>
    </row>
    <row r="12350" spans="1:7" x14ac:dyDescent="0.2">
      <c r="A12350" s="319" t="str">
        <f t="shared" si="189"/>
        <v>1 - 37974</v>
      </c>
      <c r="B12350" s="319">
        <v>1</v>
      </c>
      <c r="C12350" s="761">
        <v>37974</v>
      </c>
      <c r="D12350" s="766"/>
      <c r="E12350" s="767" t="s">
        <v>16849</v>
      </c>
      <c r="F12350" s="768" t="s">
        <v>28</v>
      </c>
      <c r="G12350" s="340">
        <v>2.81</v>
      </c>
    </row>
    <row r="12351" spans="1:7" x14ac:dyDescent="0.2">
      <c r="A12351" s="319" t="str">
        <f t="shared" si="189"/>
        <v>1 - 37975</v>
      </c>
      <c r="B12351" s="319">
        <v>1</v>
      </c>
      <c r="C12351" s="761">
        <v>37975</v>
      </c>
      <c r="D12351" s="766"/>
      <c r="E12351" s="767" t="s">
        <v>16850</v>
      </c>
      <c r="F12351" s="768" t="s">
        <v>28</v>
      </c>
      <c r="G12351" s="340">
        <v>6.26</v>
      </c>
    </row>
    <row r="12352" spans="1:7" x14ac:dyDescent="0.2">
      <c r="A12352" s="319" t="str">
        <f t="shared" si="189"/>
        <v>1 - 37976</v>
      </c>
      <c r="B12352" s="319">
        <v>1</v>
      </c>
      <c r="C12352" s="761">
        <v>37976</v>
      </c>
      <c r="D12352" s="766"/>
      <c r="E12352" s="767" t="s">
        <v>16851</v>
      </c>
      <c r="F12352" s="768" t="s">
        <v>28</v>
      </c>
      <c r="G12352" s="340">
        <v>13.94</v>
      </c>
    </row>
    <row r="12353" spans="1:7" x14ac:dyDescent="0.2">
      <c r="A12353" s="319" t="str">
        <f t="shared" si="189"/>
        <v>1 - 37977</v>
      </c>
      <c r="B12353" s="319">
        <v>1</v>
      </c>
      <c r="C12353" s="761">
        <v>37977</v>
      </c>
      <c r="D12353" s="766"/>
      <c r="E12353" s="767" t="s">
        <v>16852</v>
      </c>
      <c r="F12353" s="768" t="s">
        <v>28</v>
      </c>
      <c r="G12353" s="340">
        <v>19.3</v>
      </c>
    </row>
    <row r="12354" spans="1:7" x14ac:dyDescent="0.2">
      <c r="A12354" s="319" t="str">
        <f t="shared" si="189"/>
        <v>1 - 37978</v>
      </c>
      <c r="B12354" s="319">
        <v>1</v>
      </c>
      <c r="C12354" s="761">
        <v>37978</v>
      </c>
      <c r="D12354" s="766"/>
      <c r="E12354" s="767" t="s">
        <v>16853</v>
      </c>
      <c r="F12354" s="768" t="s">
        <v>28</v>
      </c>
      <c r="G12354" s="340">
        <v>38.26</v>
      </c>
    </row>
    <row r="12355" spans="1:7" x14ac:dyDescent="0.2">
      <c r="A12355" s="319" t="str">
        <f t="shared" si="189"/>
        <v>1 - 37979</v>
      </c>
      <c r="B12355" s="319">
        <v>1</v>
      </c>
      <c r="C12355" s="761">
        <v>37979</v>
      </c>
      <c r="D12355" s="766"/>
      <c r="E12355" s="767" t="s">
        <v>16854</v>
      </c>
      <c r="F12355" s="768" t="s">
        <v>28</v>
      </c>
      <c r="G12355" s="340">
        <v>162.37</v>
      </c>
    </row>
    <row r="12356" spans="1:7" x14ac:dyDescent="0.2">
      <c r="A12356" s="319" t="str">
        <f t="shared" si="189"/>
        <v>1 - 37980</v>
      </c>
      <c r="B12356" s="319">
        <v>1</v>
      </c>
      <c r="C12356" s="761">
        <v>37980</v>
      </c>
      <c r="D12356" s="766"/>
      <c r="E12356" s="767" t="s">
        <v>16855</v>
      </c>
      <c r="F12356" s="768" t="s">
        <v>28</v>
      </c>
      <c r="G12356" s="340">
        <v>186.52</v>
      </c>
    </row>
    <row r="12357" spans="1:7" ht="25.5" x14ac:dyDescent="0.2">
      <c r="A12357" s="319" t="str">
        <f t="shared" si="189"/>
        <v>1 - 36147</v>
      </c>
      <c r="B12357" s="319">
        <v>1</v>
      </c>
      <c r="C12357" s="761">
        <v>36147</v>
      </c>
      <c r="D12357" s="766"/>
      <c r="E12357" s="767" t="s">
        <v>16856</v>
      </c>
      <c r="F12357" s="768" t="s">
        <v>19094</v>
      </c>
      <c r="G12357" s="340">
        <v>261.08</v>
      </c>
    </row>
    <row r="12358" spans="1:7" x14ac:dyDescent="0.2">
      <c r="A12358" s="319" t="str">
        <f t="shared" si="189"/>
        <v>1 - 12731</v>
      </c>
      <c r="B12358" s="319">
        <v>1</v>
      </c>
      <c r="C12358" s="761">
        <v>12731</v>
      </c>
      <c r="D12358" s="766"/>
      <c r="E12358" s="767" t="s">
        <v>16857</v>
      </c>
      <c r="F12358" s="768" t="s">
        <v>28</v>
      </c>
    </row>
    <row r="12359" spans="1:7" x14ac:dyDescent="0.2">
      <c r="A12359" s="319" t="str">
        <f t="shared" si="189"/>
        <v>1 - 12723</v>
      </c>
      <c r="B12359" s="319">
        <v>1</v>
      </c>
      <c r="C12359" s="761">
        <v>12723</v>
      </c>
      <c r="D12359" s="766"/>
      <c r="E12359" s="767" t="s">
        <v>16858</v>
      </c>
      <c r="F12359" s="768" t="s">
        <v>28</v>
      </c>
    </row>
    <row r="12360" spans="1:7" x14ac:dyDescent="0.2">
      <c r="A12360" s="319" t="str">
        <f t="shared" si="189"/>
        <v>1 - 12724</v>
      </c>
      <c r="B12360" s="319">
        <v>1</v>
      </c>
      <c r="C12360" s="761">
        <v>12724</v>
      </c>
      <c r="D12360" s="766"/>
      <c r="E12360" s="767" t="s">
        <v>16859</v>
      </c>
      <c r="F12360" s="768" t="s">
        <v>28</v>
      </c>
    </row>
    <row r="12361" spans="1:7" x14ac:dyDescent="0.2">
      <c r="A12361" s="319" t="str">
        <f t="shared" si="189"/>
        <v>1 - 12725</v>
      </c>
      <c r="B12361" s="319">
        <v>1</v>
      </c>
      <c r="C12361" s="761">
        <v>12725</v>
      </c>
      <c r="D12361" s="766"/>
      <c r="E12361" s="767" t="s">
        <v>16860</v>
      </c>
      <c r="F12361" s="768" t="s">
        <v>28</v>
      </c>
    </row>
    <row r="12362" spans="1:7" x14ac:dyDescent="0.2">
      <c r="A12362" s="319" t="str">
        <f t="shared" si="189"/>
        <v>1 - 12726</v>
      </c>
      <c r="B12362" s="319">
        <v>1</v>
      </c>
      <c r="C12362" s="761">
        <v>12726</v>
      </c>
      <c r="D12362" s="766"/>
      <c r="E12362" s="767" t="s">
        <v>16861</v>
      </c>
      <c r="F12362" s="768" t="s">
        <v>28</v>
      </c>
    </row>
    <row r="12363" spans="1:7" x14ac:dyDescent="0.2">
      <c r="A12363" s="319" t="str">
        <f t="shared" si="189"/>
        <v>1 - 12727</v>
      </c>
      <c r="B12363" s="319">
        <v>1</v>
      </c>
      <c r="C12363" s="761">
        <v>12727</v>
      </c>
      <c r="D12363" s="766"/>
      <c r="E12363" s="767" t="s">
        <v>16862</v>
      </c>
      <c r="F12363" s="768" t="s">
        <v>28</v>
      </c>
    </row>
    <row r="12364" spans="1:7" x14ac:dyDescent="0.2">
      <c r="A12364" s="319" t="str">
        <f t="shared" si="189"/>
        <v>1 - 12728</v>
      </c>
      <c r="B12364" s="319">
        <v>1</v>
      </c>
      <c r="C12364" s="761">
        <v>12728</v>
      </c>
      <c r="D12364" s="766"/>
      <c r="E12364" s="767" t="s">
        <v>16863</v>
      </c>
      <c r="F12364" s="768" t="s">
        <v>28</v>
      </c>
    </row>
    <row r="12365" spans="1:7" x14ac:dyDescent="0.2">
      <c r="A12365" s="319" t="str">
        <f t="shared" si="189"/>
        <v>1 - 12729</v>
      </c>
      <c r="B12365" s="319">
        <v>1</v>
      </c>
      <c r="C12365" s="761">
        <v>12729</v>
      </c>
      <c r="D12365" s="766"/>
      <c r="E12365" s="767" t="s">
        <v>16864</v>
      </c>
      <c r="F12365" s="768" t="s">
        <v>28</v>
      </c>
    </row>
    <row r="12366" spans="1:7" x14ac:dyDescent="0.2">
      <c r="A12366" s="319" t="str">
        <f t="shared" si="189"/>
        <v>1 - 12730</v>
      </c>
      <c r="B12366" s="319">
        <v>1</v>
      </c>
      <c r="C12366" s="761">
        <v>12730</v>
      </c>
      <c r="D12366" s="766"/>
      <c r="E12366" s="767" t="s">
        <v>16865</v>
      </c>
      <c r="F12366" s="768" t="s">
        <v>28</v>
      </c>
    </row>
    <row r="12367" spans="1:7" x14ac:dyDescent="0.2">
      <c r="A12367" s="319" t="str">
        <f t="shared" si="189"/>
        <v>1 - 3840</v>
      </c>
      <c r="B12367" s="319">
        <v>1</v>
      </c>
      <c r="C12367" s="761">
        <v>3840</v>
      </c>
      <c r="D12367" s="766"/>
      <c r="E12367" s="767" t="s">
        <v>16866</v>
      </c>
      <c r="F12367" s="768" t="s">
        <v>28</v>
      </c>
      <c r="G12367" s="340">
        <v>62.73</v>
      </c>
    </row>
    <row r="12368" spans="1:7" x14ac:dyDescent="0.2">
      <c r="A12368" s="319" t="str">
        <f t="shared" si="189"/>
        <v>1 - 3838</v>
      </c>
      <c r="B12368" s="319">
        <v>1</v>
      </c>
      <c r="C12368" s="761">
        <v>3838</v>
      </c>
      <c r="D12368" s="766"/>
      <c r="E12368" s="767" t="s">
        <v>16867</v>
      </c>
      <c r="F12368" s="768" t="s">
        <v>28</v>
      </c>
      <c r="G12368" s="340">
        <v>138.44</v>
      </c>
    </row>
    <row r="12369" spans="1:7" x14ac:dyDescent="0.2">
      <c r="A12369" s="319" t="str">
        <f t="shared" si="189"/>
        <v>1 - 3844</v>
      </c>
      <c r="B12369" s="319">
        <v>1</v>
      </c>
      <c r="C12369" s="761">
        <v>3844</v>
      </c>
      <c r="D12369" s="766"/>
      <c r="E12369" s="767" t="s">
        <v>16868</v>
      </c>
      <c r="F12369" s="768" t="s">
        <v>28</v>
      </c>
      <c r="G12369" s="340">
        <v>246.93</v>
      </c>
    </row>
    <row r="12370" spans="1:7" x14ac:dyDescent="0.2">
      <c r="A12370" s="319" t="str">
        <f t="shared" si="189"/>
        <v>1 - 3839</v>
      </c>
      <c r="B12370" s="319">
        <v>1</v>
      </c>
      <c r="C12370" s="761">
        <v>3839</v>
      </c>
      <c r="D12370" s="766"/>
      <c r="E12370" s="767" t="s">
        <v>16869</v>
      </c>
      <c r="F12370" s="768" t="s">
        <v>28</v>
      </c>
      <c r="G12370" s="340">
        <v>449.78</v>
      </c>
    </row>
    <row r="12371" spans="1:7" x14ac:dyDescent="0.2">
      <c r="A12371" s="319" t="str">
        <f t="shared" si="189"/>
        <v>1 - 3843</v>
      </c>
      <c r="B12371" s="319">
        <v>1</v>
      </c>
      <c r="C12371" s="761">
        <v>3843</v>
      </c>
      <c r="D12371" s="766"/>
      <c r="E12371" s="767" t="s">
        <v>16870</v>
      </c>
      <c r="F12371" s="768" t="s">
        <v>28</v>
      </c>
      <c r="G12371" s="340">
        <v>617.33000000000004</v>
      </c>
    </row>
    <row r="12372" spans="1:7" x14ac:dyDescent="0.2">
      <c r="A12372" s="319" t="str">
        <f t="shared" si="189"/>
        <v>1 - 3900</v>
      </c>
      <c r="B12372" s="319">
        <v>1</v>
      </c>
      <c r="C12372" s="761">
        <v>3900</v>
      </c>
      <c r="D12372" s="766"/>
      <c r="E12372" s="767" t="s">
        <v>16871</v>
      </c>
      <c r="F12372" s="768" t="s">
        <v>28</v>
      </c>
      <c r="G12372" s="340">
        <v>45.81</v>
      </c>
    </row>
    <row r="12373" spans="1:7" x14ac:dyDescent="0.2">
      <c r="A12373" s="319" t="str">
        <f t="shared" ref="A12373:A12436" si="190">B12373&amp;" - "&amp;C12373</f>
        <v>1 - 3846</v>
      </c>
      <c r="B12373" s="319">
        <v>1</v>
      </c>
      <c r="C12373" s="761">
        <v>3846</v>
      </c>
      <c r="D12373" s="766"/>
      <c r="E12373" s="767" t="s">
        <v>16872</v>
      </c>
      <c r="F12373" s="768" t="s">
        <v>28</v>
      </c>
      <c r="G12373" s="340">
        <v>13.76</v>
      </c>
    </row>
    <row r="12374" spans="1:7" x14ac:dyDescent="0.2">
      <c r="A12374" s="319" t="str">
        <f t="shared" si="190"/>
        <v>1 - 3886</v>
      </c>
      <c r="B12374" s="319">
        <v>1</v>
      </c>
      <c r="C12374" s="761">
        <v>3886</v>
      </c>
      <c r="D12374" s="766"/>
      <c r="E12374" s="767" t="s">
        <v>16873</v>
      </c>
      <c r="F12374" s="768" t="s">
        <v>28</v>
      </c>
      <c r="G12374" s="340">
        <v>18.27</v>
      </c>
    </row>
    <row r="12375" spans="1:7" x14ac:dyDescent="0.2">
      <c r="A12375" s="319" t="str">
        <f t="shared" si="190"/>
        <v>1 - 3854</v>
      </c>
      <c r="B12375" s="319">
        <v>1</v>
      </c>
      <c r="C12375" s="761">
        <v>3854</v>
      </c>
      <c r="D12375" s="766"/>
      <c r="E12375" s="767" t="s">
        <v>16874</v>
      </c>
      <c r="F12375" s="768" t="s">
        <v>28</v>
      </c>
      <c r="G12375" s="340">
        <v>10.41</v>
      </c>
    </row>
    <row r="12376" spans="1:7" x14ac:dyDescent="0.2">
      <c r="A12376" s="319" t="str">
        <f t="shared" si="190"/>
        <v>1 - 3873</v>
      </c>
      <c r="B12376" s="319">
        <v>1</v>
      </c>
      <c r="C12376" s="761">
        <v>3873</v>
      </c>
      <c r="D12376" s="766"/>
      <c r="E12376" s="767" t="s">
        <v>16875</v>
      </c>
      <c r="F12376" s="768" t="s">
        <v>28</v>
      </c>
      <c r="G12376" s="340">
        <v>12.12</v>
      </c>
    </row>
    <row r="12377" spans="1:7" x14ac:dyDescent="0.2">
      <c r="A12377" s="319" t="str">
        <f t="shared" si="190"/>
        <v>1 - 38021</v>
      </c>
      <c r="B12377" s="319">
        <v>1</v>
      </c>
      <c r="C12377" s="761">
        <v>38021</v>
      </c>
      <c r="D12377" s="766"/>
      <c r="E12377" s="767" t="s">
        <v>16876</v>
      </c>
      <c r="F12377" s="768" t="s">
        <v>28</v>
      </c>
      <c r="G12377" s="340">
        <v>21.52</v>
      </c>
    </row>
    <row r="12378" spans="1:7" x14ac:dyDescent="0.2">
      <c r="A12378" s="319" t="str">
        <f t="shared" si="190"/>
        <v>1 - 43838</v>
      </c>
      <c r="B12378" s="319">
        <v>1</v>
      </c>
      <c r="C12378" s="761">
        <v>43838</v>
      </c>
      <c r="D12378" s="766"/>
      <c r="E12378" s="767" t="s">
        <v>16877</v>
      </c>
      <c r="F12378" s="768" t="s">
        <v>28</v>
      </c>
      <c r="G12378" s="340">
        <v>27.82</v>
      </c>
    </row>
    <row r="12379" spans="1:7" x14ac:dyDescent="0.2">
      <c r="A12379" s="319" t="str">
        <f t="shared" si="190"/>
        <v>1 - 3847</v>
      </c>
      <c r="B12379" s="319">
        <v>1</v>
      </c>
      <c r="C12379" s="761">
        <v>3847</v>
      </c>
      <c r="D12379" s="766"/>
      <c r="E12379" s="767" t="s">
        <v>16878</v>
      </c>
      <c r="F12379" s="768" t="s">
        <v>28</v>
      </c>
      <c r="G12379" s="340">
        <v>28.06</v>
      </c>
    </row>
    <row r="12380" spans="1:7" x14ac:dyDescent="0.2">
      <c r="A12380" s="319" t="str">
        <f t="shared" si="190"/>
        <v>1 - 38022</v>
      </c>
      <c r="B12380" s="319">
        <v>1</v>
      </c>
      <c r="C12380" s="761">
        <v>38022</v>
      </c>
      <c r="D12380" s="766"/>
      <c r="E12380" s="767" t="s">
        <v>16879</v>
      </c>
      <c r="F12380" s="768" t="s">
        <v>28</v>
      </c>
      <c r="G12380" s="340">
        <v>38.56</v>
      </c>
    </row>
    <row r="12381" spans="1:7" x14ac:dyDescent="0.2">
      <c r="A12381" s="319" t="str">
        <f t="shared" si="190"/>
        <v>1 - 3826</v>
      </c>
      <c r="B12381" s="319">
        <v>1</v>
      </c>
      <c r="C12381" s="761">
        <v>3826</v>
      </c>
      <c r="D12381" s="766"/>
      <c r="E12381" s="767" t="s">
        <v>16880</v>
      </c>
      <c r="F12381" s="768" t="s">
        <v>28</v>
      </c>
      <c r="G12381" s="340">
        <v>62.24</v>
      </c>
    </row>
    <row r="12382" spans="1:7" x14ac:dyDescent="0.2">
      <c r="A12382" s="319" t="str">
        <f t="shared" si="190"/>
        <v>1 - 3825</v>
      </c>
      <c r="B12382" s="319">
        <v>1</v>
      </c>
      <c r="C12382" s="761">
        <v>3825</v>
      </c>
      <c r="D12382" s="766"/>
      <c r="E12382" s="767" t="s">
        <v>16881</v>
      </c>
      <c r="F12382" s="768" t="s">
        <v>28</v>
      </c>
      <c r="G12382" s="340">
        <v>17.899999999999999</v>
      </c>
    </row>
    <row r="12383" spans="1:7" x14ac:dyDescent="0.2">
      <c r="A12383" s="319" t="str">
        <f t="shared" si="190"/>
        <v>1 - 3827</v>
      </c>
      <c r="B12383" s="319">
        <v>1</v>
      </c>
      <c r="C12383" s="761">
        <v>3827</v>
      </c>
      <c r="D12383" s="766"/>
      <c r="E12383" s="767" t="s">
        <v>16882</v>
      </c>
      <c r="F12383" s="768" t="s">
        <v>28</v>
      </c>
      <c r="G12383" s="340">
        <v>39.11</v>
      </c>
    </row>
    <row r="12384" spans="1:7" x14ac:dyDescent="0.2">
      <c r="A12384" s="319" t="str">
        <f t="shared" si="190"/>
        <v>1 - 3830</v>
      </c>
      <c r="B12384" s="319">
        <v>1</v>
      </c>
      <c r="C12384" s="761">
        <v>3830</v>
      </c>
      <c r="D12384" s="766"/>
      <c r="E12384" s="767" t="s">
        <v>16883</v>
      </c>
      <c r="F12384" s="768" t="s">
        <v>28</v>
      </c>
      <c r="G12384" s="340">
        <v>190.2</v>
      </c>
    </row>
    <row r="12385" spans="1:7" x14ac:dyDescent="0.2">
      <c r="A12385" s="319" t="str">
        <f t="shared" si="190"/>
        <v>1 - 37981</v>
      </c>
      <c r="B12385" s="319">
        <v>1</v>
      </c>
      <c r="C12385" s="761">
        <v>37981</v>
      </c>
      <c r="D12385" s="766"/>
      <c r="E12385" s="767" t="s">
        <v>16884</v>
      </c>
      <c r="F12385" s="768" t="s">
        <v>28</v>
      </c>
      <c r="G12385" s="340">
        <v>8.1199999999999992</v>
      </c>
    </row>
    <row r="12386" spans="1:7" x14ac:dyDescent="0.2">
      <c r="A12386" s="319" t="str">
        <f t="shared" si="190"/>
        <v>1 - 37982</v>
      </c>
      <c r="B12386" s="319">
        <v>1</v>
      </c>
      <c r="C12386" s="761">
        <v>37982</v>
      </c>
      <c r="D12386" s="766"/>
      <c r="E12386" s="767" t="s">
        <v>16885</v>
      </c>
      <c r="F12386" s="768" t="s">
        <v>28</v>
      </c>
      <c r="G12386" s="340">
        <v>11.79</v>
      </c>
    </row>
    <row r="12387" spans="1:7" x14ac:dyDescent="0.2">
      <c r="A12387" s="319" t="str">
        <f t="shared" si="190"/>
        <v>1 - 37983</v>
      </c>
      <c r="B12387" s="319">
        <v>1</v>
      </c>
      <c r="C12387" s="761">
        <v>37983</v>
      </c>
      <c r="D12387" s="766"/>
      <c r="E12387" s="767" t="s">
        <v>16886</v>
      </c>
      <c r="F12387" s="768" t="s">
        <v>28</v>
      </c>
      <c r="G12387" s="340">
        <v>17.43</v>
      </c>
    </row>
    <row r="12388" spans="1:7" x14ac:dyDescent="0.2">
      <c r="A12388" s="319" t="str">
        <f t="shared" si="190"/>
        <v>1 - 37984</v>
      </c>
      <c r="B12388" s="319">
        <v>1</v>
      </c>
      <c r="C12388" s="761">
        <v>37984</v>
      </c>
      <c r="D12388" s="766"/>
      <c r="E12388" s="767" t="s">
        <v>16887</v>
      </c>
      <c r="F12388" s="768" t="s">
        <v>28</v>
      </c>
      <c r="G12388" s="340">
        <v>24.48</v>
      </c>
    </row>
    <row r="12389" spans="1:7" x14ac:dyDescent="0.2">
      <c r="A12389" s="319" t="str">
        <f t="shared" si="190"/>
        <v>1 - 37985</v>
      </c>
      <c r="B12389" s="319">
        <v>1</v>
      </c>
      <c r="C12389" s="761">
        <v>37985</v>
      </c>
      <c r="D12389" s="766"/>
      <c r="E12389" s="767" t="s">
        <v>16888</v>
      </c>
      <c r="F12389" s="768" t="s">
        <v>28</v>
      </c>
      <c r="G12389" s="340">
        <v>34.78</v>
      </c>
    </row>
    <row r="12390" spans="1:7" x14ac:dyDescent="0.2">
      <c r="A12390" s="319" t="str">
        <f t="shared" si="190"/>
        <v>1 - 20165</v>
      </c>
      <c r="B12390" s="319">
        <v>1</v>
      </c>
      <c r="C12390" s="761">
        <v>20165</v>
      </c>
      <c r="D12390" s="766"/>
      <c r="E12390" s="767" t="s">
        <v>16889</v>
      </c>
      <c r="F12390" s="768" t="s">
        <v>28</v>
      </c>
      <c r="G12390" s="340">
        <v>23.58</v>
      </c>
    </row>
    <row r="12391" spans="1:7" x14ac:dyDescent="0.2">
      <c r="A12391" s="319" t="str">
        <f t="shared" si="190"/>
        <v>1 - 20166</v>
      </c>
      <c r="B12391" s="319">
        <v>1</v>
      </c>
      <c r="C12391" s="761">
        <v>20166</v>
      </c>
      <c r="D12391" s="766"/>
      <c r="E12391" s="767" t="s">
        <v>16890</v>
      </c>
      <c r="F12391" s="768" t="s">
        <v>28</v>
      </c>
      <c r="G12391" s="340">
        <v>72.010000000000005</v>
      </c>
    </row>
    <row r="12392" spans="1:7" x14ac:dyDescent="0.2">
      <c r="A12392" s="319" t="str">
        <f t="shared" si="190"/>
        <v>1 - 20164</v>
      </c>
      <c r="B12392" s="319">
        <v>1</v>
      </c>
      <c r="C12392" s="761">
        <v>20164</v>
      </c>
      <c r="D12392" s="766"/>
      <c r="E12392" s="767" t="s">
        <v>16891</v>
      </c>
      <c r="F12392" s="768" t="s">
        <v>28</v>
      </c>
      <c r="G12392" s="340">
        <v>11.33</v>
      </c>
    </row>
    <row r="12393" spans="1:7" x14ac:dyDescent="0.2">
      <c r="A12393" s="319" t="str">
        <f t="shared" si="190"/>
        <v>1 - 3893</v>
      </c>
      <c r="B12393" s="319">
        <v>1</v>
      </c>
      <c r="C12393" s="761">
        <v>3893</v>
      </c>
      <c r="D12393" s="766"/>
      <c r="E12393" s="767" t="s">
        <v>16892</v>
      </c>
      <c r="F12393" s="768" t="s">
        <v>28</v>
      </c>
      <c r="G12393" s="340">
        <v>17.75</v>
      </c>
    </row>
    <row r="12394" spans="1:7" x14ac:dyDescent="0.2">
      <c r="A12394" s="319" t="str">
        <f t="shared" si="190"/>
        <v>1 - 3848</v>
      </c>
      <c r="B12394" s="319">
        <v>1</v>
      </c>
      <c r="C12394" s="761">
        <v>3848</v>
      </c>
      <c r="D12394" s="766"/>
      <c r="E12394" s="767" t="s">
        <v>16893</v>
      </c>
      <c r="F12394" s="768" t="s">
        <v>28</v>
      </c>
      <c r="G12394" s="340">
        <v>10.82</v>
      </c>
    </row>
    <row r="12395" spans="1:7" x14ac:dyDescent="0.2">
      <c r="A12395" s="319" t="str">
        <f t="shared" si="190"/>
        <v>1 - 3895</v>
      </c>
      <c r="B12395" s="319">
        <v>1</v>
      </c>
      <c r="C12395" s="761">
        <v>3895</v>
      </c>
      <c r="D12395" s="766"/>
      <c r="E12395" s="767" t="s">
        <v>16894</v>
      </c>
      <c r="F12395" s="768" t="s">
        <v>28</v>
      </c>
      <c r="G12395" s="340">
        <v>12.02</v>
      </c>
    </row>
    <row r="12396" spans="1:7" x14ac:dyDescent="0.2">
      <c r="A12396" s="319" t="str">
        <f t="shared" si="190"/>
        <v>1 - 12404</v>
      </c>
      <c r="B12396" s="319">
        <v>1</v>
      </c>
      <c r="C12396" s="761">
        <v>12404</v>
      </c>
      <c r="D12396" s="766"/>
      <c r="E12396" s="767" t="s">
        <v>16895</v>
      </c>
      <c r="F12396" s="768" t="s">
        <v>28</v>
      </c>
      <c r="G12396" s="340">
        <v>11.12</v>
      </c>
    </row>
    <row r="12397" spans="1:7" x14ac:dyDescent="0.2">
      <c r="A12397" s="319" t="str">
        <f t="shared" si="190"/>
        <v>1 - 3939</v>
      </c>
      <c r="B12397" s="319">
        <v>1</v>
      </c>
      <c r="C12397" s="761">
        <v>3939</v>
      </c>
      <c r="D12397" s="766"/>
      <c r="E12397" s="767" t="s">
        <v>16896</v>
      </c>
      <c r="F12397" s="768" t="s">
        <v>28</v>
      </c>
      <c r="G12397" s="340">
        <v>22.92</v>
      </c>
    </row>
    <row r="12398" spans="1:7" x14ac:dyDescent="0.2">
      <c r="A12398" s="319" t="str">
        <f t="shared" si="190"/>
        <v>1 - 3911</v>
      </c>
      <c r="B12398" s="319">
        <v>1</v>
      </c>
      <c r="C12398" s="761">
        <v>3911</v>
      </c>
      <c r="D12398" s="766"/>
      <c r="E12398" s="767" t="s">
        <v>16897</v>
      </c>
      <c r="F12398" s="768" t="s">
        <v>28</v>
      </c>
      <c r="G12398" s="340">
        <v>18.72</v>
      </c>
    </row>
    <row r="12399" spans="1:7" x14ac:dyDescent="0.2">
      <c r="A12399" s="319" t="str">
        <f t="shared" si="190"/>
        <v>1 - 3910</v>
      </c>
      <c r="B12399" s="319">
        <v>1</v>
      </c>
      <c r="C12399" s="761">
        <v>3910</v>
      </c>
      <c r="D12399" s="766"/>
      <c r="E12399" s="767" t="s">
        <v>16898</v>
      </c>
      <c r="F12399" s="768" t="s">
        <v>28</v>
      </c>
      <c r="G12399" s="340">
        <v>13.4</v>
      </c>
    </row>
    <row r="12400" spans="1:7" x14ac:dyDescent="0.2">
      <c r="A12400" s="319" t="str">
        <f t="shared" si="190"/>
        <v>1 - 3908</v>
      </c>
      <c r="B12400" s="319">
        <v>1</v>
      </c>
      <c r="C12400" s="761">
        <v>3908</v>
      </c>
      <c r="D12400" s="766"/>
      <c r="E12400" s="767" t="s">
        <v>16899</v>
      </c>
      <c r="F12400" s="768" t="s">
        <v>28</v>
      </c>
      <c r="G12400" s="340">
        <v>6.05</v>
      </c>
    </row>
    <row r="12401" spans="1:7" x14ac:dyDescent="0.2">
      <c r="A12401" s="319" t="str">
        <f t="shared" si="190"/>
        <v>1 - 3913</v>
      </c>
      <c r="B12401" s="319">
        <v>1</v>
      </c>
      <c r="C12401" s="761">
        <v>3913</v>
      </c>
      <c r="D12401" s="766"/>
      <c r="E12401" s="767" t="s">
        <v>16900</v>
      </c>
      <c r="F12401" s="768" t="s">
        <v>28</v>
      </c>
      <c r="G12401" s="340">
        <v>64.040000000000006</v>
      </c>
    </row>
    <row r="12402" spans="1:7" x14ac:dyDescent="0.2">
      <c r="A12402" s="319" t="str">
        <f t="shared" si="190"/>
        <v>1 - 3912</v>
      </c>
      <c r="B12402" s="319">
        <v>1</v>
      </c>
      <c r="C12402" s="761">
        <v>3912</v>
      </c>
      <c r="D12402" s="766"/>
      <c r="E12402" s="767" t="s">
        <v>16901</v>
      </c>
      <c r="F12402" s="768" t="s">
        <v>28</v>
      </c>
      <c r="G12402" s="340">
        <v>35.1</v>
      </c>
    </row>
    <row r="12403" spans="1:7" x14ac:dyDescent="0.2">
      <c r="A12403" s="319" t="str">
        <f t="shared" si="190"/>
        <v>1 - 3914</v>
      </c>
      <c r="B12403" s="319">
        <v>1</v>
      </c>
      <c r="C12403" s="761">
        <v>3914</v>
      </c>
      <c r="D12403" s="766"/>
      <c r="E12403" s="767" t="s">
        <v>16902</v>
      </c>
      <c r="F12403" s="768" t="s">
        <v>28</v>
      </c>
      <c r="G12403" s="340">
        <v>96.61</v>
      </c>
    </row>
    <row r="12404" spans="1:7" x14ac:dyDescent="0.2">
      <c r="A12404" s="319" t="str">
        <f t="shared" si="190"/>
        <v>1 - 3909</v>
      </c>
      <c r="B12404" s="319">
        <v>1</v>
      </c>
      <c r="C12404" s="761">
        <v>3909</v>
      </c>
      <c r="D12404" s="766"/>
      <c r="E12404" s="767" t="s">
        <v>16903</v>
      </c>
      <c r="F12404" s="768" t="s">
        <v>28</v>
      </c>
      <c r="G12404" s="340">
        <v>8.24</v>
      </c>
    </row>
    <row r="12405" spans="1:7" x14ac:dyDescent="0.2">
      <c r="A12405" s="319" t="str">
        <f t="shared" si="190"/>
        <v>1 - 3915</v>
      </c>
      <c r="B12405" s="319">
        <v>1</v>
      </c>
      <c r="C12405" s="761">
        <v>3915</v>
      </c>
      <c r="D12405" s="766"/>
      <c r="E12405" s="767" t="s">
        <v>16904</v>
      </c>
      <c r="F12405" s="768" t="s">
        <v>28</v>
      </c>
      <c r="G12405" s="340">
        <v>152.34</v>
      </c>
    </row>
    <row r="12406" spans="1:7" x14ac:dyDescent="0.2">
      <c r="A12406" s="319" t="str">
        <f t="shared" si="190"/>
        <v>1 - 3916</v>
      </c>
      <c r="B12406" s="319">
        <v>1</v>
      </c>
      <c r="C12406" s="761">
        <v>3916</v>
      </c>
      <c r="D12406" s="766"/>
      <c r="E12406" s="767" t="s">
        <v>16905</v>
      </c>
      <c r="F12406" s="768" t="s">
        <v>28</v>
      </c>
      <c r="G12406" s="340">
        <v>277.54000000000002</v>
      </c>
    </row>
    <row r="12407" spans="1:7" x14ac:dyDescent="0.2">
      <c r="A12407" s="319" t="str">
        <f t="shared" si="190"/>
        <v>1 - 3917</v>
      </c>
      <c r="B12407" s="319">
        <v>1</v>
      </c>
      <c r="C12407" s="761">
        <v>3917</v>
      </c>
      <c r="D12407" s="766"/>
      <c r="E12407" s="767" t="s">
        <v>16906</v>
      </c>
      <c r="F12407" s="768" t="s">
        <v>28</v>
      </c>
      <c r="G12407" s="340">
        <v>457.77</v>
      </c>
    </row>
    <row r="12408" spans="1:7" x14ac:dyDescent="0.2">
      <c r="A12408" s="319" t="str">
        <f t="shared" si="190"/>
        <v>1 - 1904</v>
      </c>
      <c r="B12408" s="319">
        <v>1</v>
      </c>
      <c r="C12408" s="761">
        <v>1904</v>
      </c>
      <c r="D12408" s="766"/>
      <c r="E12408" s="767" t="s">
        <v>16907</v>
      </c>
      <c r="F12408" s="768" t="s">
        <v>28</v>
      </c>
      <c r="G12408" s="340">
        <v>1.1499999999999999</v>
      </c>
    </row>
    <row r="12409" spans="1:7" x14ac:dyDescent="0.2">
      <c r="A12409" s="319" t="str">
        <f t="shared" si="190"/>
        <v>1 - 1899</v>
      </c>
      <c r="B12409" s="319">
        <v>1</v>
      </c>
      <c r="C12409" s="761">
        <v>1899</v>
      </c>
      <c r="D12409" s="766"/>
      <c r="E12409" s="767" t="s">
        <v>16908</v>
      </c>
      <c r="F12409" s="768" t="s">
        <v>28</v>
      </c>
      <c r="G12409" s="340">
        <v>1.3</v>
      </c>
    </row>
    <row r="12410" spans="1:7" x14ac:dyDescent="0.2">
      <c r="A12410" s="319" t="str">
        <f t="shared" si="190"/>
        <v>1 - 1900</v>
      </c>
      <c r="B12410" s="319">
        <v>1</v>
      </c>
      <c r="C12410" s="761">
        <v>1900</v>
      </c>
      <c r="D12410" s="766"/>
      <c r="E12410" s="767" t="s">
        <v>16909</v>
      </c>
      <c r="F12410" s="768" t="s">
        <v>28</v>
      </c>
      <c r="G12410" s="340">
        <v>2.11</v>
      </c>
    </row>
    <row r="12411" spans="1:7" x14ac:dyDescent="0.2">
      <c r="A12411" s="319" t="str">
        <f t="shared" si="190"/>
        <v>1 - 12407</v>
      </c>
      <c r="B12411" s="319">
        <v>1</v>
      </c>
      <c r="C12411" s="761">
        <v>12407</v>
      </c>
      <c r="D12411" s="766"/>
      <c r="E12411" s="767" t="s">
        <v>16910</v>
      </c>
      <c r="F12411" s="768" t="s">
        <v>28</v>
      </c>
      <c r="G12411" s="340">
        <v>34.65</v>
      </c>
    </row>
    <row r="12412" spans="1:7" x14ac:dyDescent="0.2">
      <c r="A12412" s="319" t="str">
        <f t="shared" si="190"/>
        <v>1 - 12408</v>
      </c>
      <c r="B12412" s="319">
        <v>1</v>
      </c>
      <c r="C12412" s="761">
        <v>12408</v>
      </c>
      <c r="D12412" s="766"/>
      <c r="E12412" s="767" t="s">
        <v>16911</v>
      </c>
      <c r="F12412" s="768" t="s">
        <v>28</v>
      </c>
      <c r="G12412" s="340">
        <v>19.559999999999999</v>
      </c>
    </row>
    <row r="12413" spans="1:7" x14ac:dyDescent="0.2">
      <c r="A12413" s="319" t="str">
        <f t="shared" si="190"/>
        <v>1 - 12409</v>
      </c>
      <c r="B12413" s="319">
        <v>1</v>
      </c>
      <c r="C12413" s="761">
        <v>12409</v>
      </c>
      <c r="D12413" s="766"/>
      <c r="E12413" s="767" t="s">
        <v>16912</v>
      </c>
      <c r="F12413" s="768" t="s">
        <v>28</v>
      </c>
      <c r="G12413" s="340">
        <v>19.559999999999999</v>
      </c>
    </row>
    <row r="12414" spans="1:7" x14ac:dyDescent="0.2">
      <c r="A12414" s="319" t="str">
        <f t="shared" si="190"/>
        <v>1 - 12410</v>
      </c>
      <c r="B12414" s="319">
        <v>1</v>
      </c>
      <c r="C12414" s="761">
        <v>12410</v>
      </c>
      <c r="D12414" s="766"/>
      <c r="E12414" s="767" t="s">
        <v>16913</v>
      </c>
      <c r="F12414" s="768" t="s">
        <v>28</v>
      </c>
      <c r="G12414" s="340">
        <v>13.47</v>
      </c>
    </row>
    <row r="12415" spans="1:7" x14ac:dyDescent="0.2">
      <c r="A12415" s="319" t="str">
        <f t="shared" si="190"/>
        <v>1 - 3936</v>
      </c>
      <c r="B12415" s="319">
        <v>1</v>
      </c>
      <c r="C12415" s="761">
        <v>3936</v>
      </c>
      <c r="D12415" s="766"/>
      <c r="E12415" s="767" t="s">
        <v>16914</v>
      </c>
      <c r="F12415" s="768" t="s">
        <v>28</v>
      </c>
      <c r="G12415" s="340">
        <v>24.35</v>
      </c>
    </row>
    <row r="12416" spans="1:7" x14ac:dyDescent="0.2">
      <c r="A12416" s="319" t="str">
        <f t="shared" si="190"/>
        <v>1 - 3924</v>
      </c>
      <c r="B12416" s="319">
        <v>1</v>
      </c>
      <c r="C12416" s="761">
        <v>3924</v>
      </c>
      <c r="D12416" s="766"/>
      <c r="E12416" s="767" t="s">
        <v>16915</v>
      </c>
      <c r="F12416" s="768" t="s">
        <v>28</v>
      </c>
      <c r="G12416" s="340">
        <v>24.35</v>
      </c>
    </row>
    <row r="12417" spans="1:7" x14ac:dyDescent="0.2">
      <c r="A12417" s="319" t="str">
        <f t="shared" si="190"/>
        <v>1 - 3922</v>
      </c>
      <c r="B12417" s="319">
        <v>1</v>
      </c>
      <c r="C12417" s="761">
        <v>3922</v>
      </c>
      <c r="D12417" s="766"/>
      <c r="E12417" s="767" t="s">
        <v>16916</v>
      </c>
      <c r="F12417" s="768" t="s">
        <v>28</v>
      </c>
      <c r="G12417" s="340">
        <v>22.4</v>
      </c>
    </row>
    <row r="12418" spans="1:7" x14ac:dyDescent="0.2">
      <c r="A12418" s="319" t="str">
        <f t="shared" si="190"/>
        <v>1 - 3923</v>
      </c>
      <c r="B12418" s="319">
        <v>1</v>
      </c>
      <c r="C12418" s="761">
        <v>3923</v>
      </c>
      <c r="D12418" s="766"/>
      <c r="E12418" s="767" t="s">
        <v>16917</v>
      </c>
      <c r="F12418" s="768" t="s">
        <v>28</v>
      </c>
      <c r="G12418" s="340">
        <v>24.35</v>
      </c>
    </row>
    <row r="12419" spans="1:7" x14ac:dyDescent="0.2">
      <c r="A12419" s="319" t="str">
        <f t="shared" si="190"/>
        <v>1 - 3921</v>
      </c>
      <c r="B12419" s="319">
        <v>1</v>
      </c>
      <c r="C12419" s="761">
        <v>3921</v>
      </c>
      <c r="D12419" s="766"/>
      <c r="E12419" s="767" t="s">
        <v>16918</v>
      </c>
      <c r="F12419" s="768" t="s">
        <v>28</v>
      </c>
      <c r="G12419" s="340">
        <v>20.100000000000001</v>
      </c>
    </row>
    <row r="12420" spans="1:7" x14ac:dyDescent="0.2">
      <c r="A12420" s="319" t="str">
        <f t="shared" si="190"/>
        <v>1 - 3937</v>
      </c>
      <c r="B12420" s="319">
        <v>1</v>
      </c>
      <c r="C12420" s="761">
        <v>3937</v>
      </c>
      <c r="D12420" s="766"/>
      <c r="E12420" s="767" t="s">
        <v>16919</v>
      </c>
      <c r="F12420" s="768" t="s">
        <v>28</v>
      </c>
      <c r="G12420" s="340">
        <v>20.079999999999998</v>
      </c>
    </row>
    <row r="12421" spans="1:7" x14ac:dyDescent="0.2">
      <c r="A12421" s="319" t="str">
        <f t="shared" si="190"/>
        <v>1 - 3920</v>
      </c>
      <c r="B12421" s="319">
        <v>1</v>
      </c>
      <c r="C12421" s="761">
        <v>3920</v>
      </c>
      <c r="D12421" s="766"/>
      <c r="E12421" s="767" t="s">
        <v>16920</v>
      </c>
      <c r="F12421" s="768" t="s">
        <v>28</v>
      </c>
      <c r="G12421" s="340">
        <v>20.079999999999998</v>
      </c>
    </row>
    <row r="12422" spans="1:7" x14ac:dyDescent="0.2">
      <c r="A12422" s="319" t="str">
        <f t="shared" si="190"/>
        <v>1 - 3938</v>
      </c>
      <c r="B12422" s="319">
        <v>1</v>
      </c>
      <c r="C12422" s="761">
        <v>3938</v>
      </c>
      <c r="D12422" s="766"/>
      <c r="E12422" s="767" t="s">
        <v>16921</v>
      </c>
      <c r="F12422" s="768" t="s">
        <v>28</v>
      </c>
      <c r="G12422" s="340">
        <v>13.24</v>
      </c>
    </row>
    <row r="12423" spans="1:7" x14ac:dyDescent="0.2">
      <c r="A12423" s="319" t="str">
        <f t="shared" si="190"/>
        <v>1 - 3919</v>
      </c>
      <c r="B12423" s="319">
        <v>1</v>
      </c>
      <c r="C12423" s="761">
        <v>3919</v>
      </c>
      <c r="D12423" s="766"/>
      <c r="E12423" s="767" t="s">
        <v>16922</v>
      </c>
      <c r="F12423" s="768" t="s">
        <v>28</v>
      </c>
      <c r="G12423" s="340">
        <v>13.5</v>
      </c>
    </row>
    <row r="12424" spans="1:7" x14ac:dyDescent="0.2">
      <c r="A12424" s="319" t="str">
        <f t="shared" si="190"/>
        <v>1 - 3927</v>
      </c>
      <c r="B12424" s="319">
        <v>1</v>
      </c>
      <c r="C12424" s="761">
        <v>3927</v>
      </c>
      <c r="D12424" s="766"/>
      <c r="E12424" s="767" t="s">
        <v>16923</v>
      </c>
      <c r="F12424" s="768" t="s">
        <v>28</v>
      </c>
      <c r="G12424" s="340">
        <v>68.38</v>
      </c>
    </row>
    <row r="12425" spans="1:7" x14ac:dyDescent="0.2">
      <c r="A12425" s="319" t="str">
        <f t="shared" si="190"/>
        <v>1 - 3928</v>
      </c>
      <c r="B12425" s="319">
        <v>1</v>
      </c>
      <c r="C12425" s="761">
        <v>3928</v>
      </c>
      <c r="D12425" s="766"/>
      <c r="E12425" s="767" t="s">
        <v>16924</v>
      </c>
      <c r="F12425" s="768" t="s">
        <v>28</v>
      </c>
      <c r="G12425" s="340">
        <v>68.38</v>
      </c>
    </row>
    <row r="12426" spans="1:7" x14ac:dyDescent="0.2">
      <c r="A12426" s="319" t="str">
        <f t="shared" si="190"/>
        <v>1 - 3926</v>
      </c>
      <c r="B12426" s="319">
        <v>1</v>
      </c>
      <c r="C12426" s="761">
        <v>3926</v>
      </c>
      <c r="D12426" s="766"/>
      <c r="E12426" s="767" t="s">
        <v>16925</v>
      </c>
      <c r="F12426" s="768" t="s">
        <v>28</v>
      </c>
      <c r="G12426" s="340">
        <v>38.979999999999997</v>
      </c>
    </row>
    <row r="12427" spans="1:7" x14ac:dyDescent="0.2">
      <c r="A12427" s="319" t="str">
        <f t="shared" si="190"/>
        <v>1 - 3935</v>
      </c>
      <c r="B12427" s="319">
        <v>1</v>
      </c>
      <c r="C12427" s="761">
        <v>3935</v>
      </c>
      <c r="D12427" s="766"/>
      <c r="E12427" s="767" t="s">
        <v>16926</v>
      </c>
      <c r="F12427" s="768" t="s">
        <v>28</v>
      </c>
      <c r="G12427" s="340">
        <v>38.979999999999997</v>
      </c>
    </row>
    <row r="12428" spans="1:7" x14ac:dyDescent="0.2">
      <c r="A12428" s="319" t="str">
        <f t="shared" si="190"/>
        <v>1 - 3925</v>
      </c>
      <c r="B12428" s="319">
        <v>1</v>
      </c>
      <c r="C12428" s="761">
        <v>3925</v>
      </c>
      <c r="D12428" s="766"/>
      <c r="E12428" s="767" t="s">
        <v>16927</v>
      </c>
      <c r="F12428" s="768" t="s">
        <v>28</v>
      </c>
      <c r="G12428" s="340">
        <v>38.979999999999997</v>
      </c>
    </row>
    <row r="12429" spans="1:7" x14ac:dyDescent="0.2">
      <c r="A12429" s="319" t="str">
        <f t="shared" si="190"/>
        <v>1 - 3929</v>
      </c>
      <c r="B12429" s="319">
        <v>1</v>
      </c>
      <c r="C12429" s="761">
        <v>3929</v>
      </c>
      <c r="D12429" s="766"/>
      <c r="E12429" s="767" t="s">
        <v>16928</v>
      </c>
      <c r="F12429" s="768" t="s">
        <v>28</v>
      </c>
      <c r="G12429" s="340">
        <v>104.18</v>
      </c>
    </row>
    <row r="12430" spans="1:7" x14ac:dyDescent="0.2">
      <c r="A12430" s="319" t="str">
        <f t="shared" si="190"/>
        <v>1 - 3931</v>
      </c>
      <c r="B12430" s="319">
        <v>1</v>
      </c>
      <c r="C12430" s="761">
        <v>3931</v>
      </c>
      <c r="D12430" s="766"/>
      <c r="E12430" s="767" t="s">
        <v>16929</v>
      </c>
      <c r="F12430" s="768" t="s">
        <v>28</v>
      </c>
      <c r="G12430" s="340">
        <v>104.18</v>
      </c>
    </row>
    <row r="12431" spans="1:7" x14ac:dyDescent="0.2">
      <c r="A12431" s="319" t="str">
        <f t="shared" si="190"/>
        <v>1 - 3930</v>
      </c>
      <c r="B12431" s="319">
        <v>1</v>
      </c>
      <c r="C12431" s="761">
        <v>3930</v>
      </c>
      <c r="D12431" s="766"/>
      <c r="E12431" s="767" t="s">
        <v>16930</v>
      </c>
      <c r="F12431" s="768" t="s">
        <v>28</v>
      </c>
      <c r="G12431" s="340">
        <v>104.18</v>
      </c>
    </row>
    <row r="12432" spans="1:7" x14ac:dyDescent="0.2">
      <c r="A12432" s="319" t="str">
        <f t="shared" si="190"/>
        <v>1 - 12406</v>
      </c>
      <c r="B12432" s="319">
        <v>1</v>
      </c>
      <c r="C12432" s="761">
        <v>12406</v>
      </c>
      <c r="D12432" s="766"/>
      <c r="E12432" s="767" t="s">
        <v>16931</v>
      </c>
      <c r="F12432" s="768" t="s">
        <v>28</v>
      </c>
      <c r="G12432" s="340">
        <v>9.57</v>
      </c>
    </row>
    <row r="12433" spans="1:7" x14ac:dyDescent="0.2">
      <c r="A12433" s="319" t="str">
        <f t="shared" si="190"/>
        <v>1 - 3932</v>
      </c>
      <c r="B12433" s="319">
        <v>1</v>
      </c>
      <c r="C12433" s="761">
        <v>3932</v>
      </c>
      <c r="D12433" s="766"/>
      <c r="E12433" s="767" t="s">
        <v>16932</v>
      </c>
      <c r="F12433" s="768" t="s">
        <v>28</v>
      </c>
      <c r="G12433" s="340">
        <v>179.89</v>
      </c>
    </row>
    <row r="12434" spans="1:7" x14ac:dyDescent="0.2">
      <c r="A12434" s="319" t="str">
        <f t="shared" si="190"/>
        <v>1 - 3933</v>
      </c>
      <c r="B12434" s="319">
        <v>1</v>
      </c>
      <c r="C12434" s="761">
        <v>3933</v>
      </c>
      <c r="D12434" s="766"/>
      <c r="E12434" s="767" t="s">
        <v>16933</v>
      </c>
      <c r="F12434" s="768" t="s">
        <v>28</v>
      </c>
      <c r="G12434" s="340">
        <v>179.89</v>
      </c>
    </row>
    <row r="12435" spans="1:7" x14ac:dyDescent="0.2">
      <c r="A12435" s="319" t="str">
        <f t="shared" si="190"/>
        <v>1 - 3934</v>
      </c>
      <c r="B12435" s="319">
        <v>1</v>
      </c>
      <c r="C12435" s="761">
        <v>3934</v>
      </c>
      <c r="D12435" s="766"/>
      <c r="E12435" s="767" t="s">
        <v>16934</v>
      </c>
      <c r="F12435" s="768" t="s">
        <v>28</v>
      </c>
      <c r="G12435" s="340">
        <v>179.89</v>
      </c>
    </row>
    <row r="12436" spans="1:7" ht="25.5" x14ac:dyDescent="0.2">
      <c r="A12436" s="319" t="str">
        <f t="shared" si="190"/>
        <v>1 - 40355</v>
      </c>
      <c r="B12436" s="319">
        <v>1</v>
      </c>
      <c r="C12436" s="761">
        <v>40355</v>
      </c>
      <c r="D12436" s="766"/>
      <c r="E12436" s="767" t="s">
        <v>16935</v>
      </c>
      <c r="F12436" s="768" t="s">
        <v>28</v>
      </c>
    </row>
    <row r="12437" spans="1:7" ht="25.5" x14ac:dyDescent="0.2">
      <c r="A12437" s="319" t="str">
        <f t="shared" ref="A12437:A12500" si="191">B12437&amp;" - "&amp;C12437</f>
        <v>1 - 40364</v>
      </c>
      <c r="B12437" s="319">
        <v>1</v>
      </c>
      <c r="C12437" s="761">
        <v>40364</v>
      </c>
      <c r="D12437" s="766"/>
      <c r="E12437" s="767" t="s">
        <v>16936</v>
      </c>
      <c r="F12437" s="768" t="s">
        <v>28</v>
      </c>
    </row>
    <row r="12438" spans="1:7" ht="25.5" x14ac:dyDescent="0.2">
      <c r="A12438" s="319" t="str">
        <f t="shared" si="191"/>
        <v>1 - 40361</v>
      </c>
      <c r="B12438" s="319">
        <v>1</v>
      </c>
      <c r="C12438" s="761">
        <v>40361</v>
      </c>
      <c r="D12438" s="766"/>
      <c r="E12438" s="767" t="s">
        <v>16937</v>
      </c>
      <c r="F12438" s="768" t="s">
        <v>28</v>
      </c>
    </row>
    <row r="12439" spans="1:7" ht="25.5" x14ac:dyDescent="0.2">
      <c r="A12439" s="319" t="str">
        <f t="shared" si="191"/>
        <v>1 - 40358</v>
      </c>
      <c r="B12439" s="319">
        <v>1</v>
      </c>
      <c r="C12439" s="761">
        <v>40358</v>
      </c>
      <c r="D12439" s="766"/>
      <c r="E12439" s="767" t="s">
        <v>16938</v>
      </c>
      <c r="F12439" s="768" t="s">
        <v>28</v>
      </c>
    </row>
    <row r="12440" spans="1:7" ht="25.5" x14ac:dyDescent="0.2">
      <c r="A12440" s="319" t="str">
        <f t="shared" si="191"/>
        <v>1 - 40370</v>
      </c>
      <c r="B12440" s="319">
        <v>1</v>
      </c>
      <c r="C12440" s="761">
        <v>40370</v>
      </c>
      <c r="D12440" s="766"/>
      <c r="E12440" s="767" t="s">
        <v>16939</v>
      </c>
      <c r="F12440" s="768" t="s">
        <v>28</v>
      </c>
    </row>
    <row r="12441" spans="1:7" ht="25.5" x14ac:dyDescent="0.2">
      <c r="A12441" s="319" t="str">
        <f t="shared" si="191"/>
        <v>1 - 40367</v>
      </c>
      <c r="B12441" s="319">
        <v>1</v>
      </c>
      <c r="C12441" s="761">
        <v>40367</v>
      </c>
      <c r="D12441" s="766"/>
      <c r="E12441" s="767" t="s">
        <v>16940</v>
      </c>
      <c r="F12441" s="768" t="s">
        <v>28</v>
      </c>
    </row>
    <row r="12442" spans="1:7" ht="25.5" x14ac:dyDescent="0.2">
      <c r="A12442" s="319" t="str">
        <f t="shared" si="191"/>
        <v>1 - 40373</v>
      </c>
      <c r="B12442" s="319">
        <v>1</v>
      </c>
      <c r="C12442" s="761">
        <v>40373</v>
      </c>
      <c r="D12442" s="766"/>
      <c r="E12442" s="767" t="s">
        <v>16941</v>
      </c>
      <c r="F12442" s="768" t="s">
        <v>28</v>
      </c>
    </row>
    <row r="12443" spans="1:7" x14ac:dyDescent="0.2">
      <c r="A12443" s="319" t="str">
        <f t="shared" si="191"/>
        <v>1 - 3907</v>
      </c>
      <c r="B12443" s="319">
        <v>1</v>
      </c>
      <c r="C12443" s="761">
        <v>3907</v>
      </c>
      <c r="D12443" s="766"/>
      <c r="E12443" s="767" t="s">
        <v>16942</v>
      </c>
      <c r="F12443" s="768" t="s">
        <v>28</v>
      </c>
      <c r="G12443" s="340">
        <v>5.27</v>
      </c>
    </row>
    <row r="12444" spans="1:7" x14ac:dyDescent="0.2">
      <c r="A12444" s="319" t="str">
        <f t="shared" si="191"/>
        <v>1 - 3889</v>
      </c>
      <c r="B12444" s="319">
        <v>1</v>
      </c>
      <c r="C12444" s="761">
        <v>3889</v>
      </c>
      <c r="D12444" s="766"/>
      <c r="E12444" s="767" t="s">
        <v>16943</v>
      </c>
      <c r="F12444" s="768" t="s">
        <v>28</v>
      </c>
      <c r="G12444" s="340">
        <v>3.75</v>
      </c>
    </row>
    <row r="12445" spans="1:7" x14ac:dyDescent="0.2">
      <c r="A12445" s="319" t="str">
        <f t="shared" si="191"/>
        <v>1 - 3868</v>
      </c>
      <c r="B12445" s="319">
        <v>1</v>
      </c>
      <c r="C12445" s="761">
        <v>3868</v>
      </c>
      <c r="D12445" s="766"/>
      <c r="E12445" s="767" t="s">
        <v>16944</v>
      </c>
      <c r="F12445" s="768" t="s">
        <v>28</v>
      </c>
      <c r="G12445" s="340">
        <v>1.38</v>
      </c>
    </row>
    <row r="12446" spans="1:7" x14ac:dyDescent="0.2">
      <c r="A12446" s="319" t="str">
        <f t="shared" si="191"/>
        <v>1 - 3869</v>
      </c>
      <c r="B12446" s="319">
        <v>1</v>
      </c>
      <c r="C12446" s="761">
        <v>3869</v>
      </c>
      <c r="D12446" s="766"/>
      <c r="E12446" s="767" t="s">
        <v>16945</v>
      </c>
      <c r="F12446" s="768" t="s">
        <v>28</v>
      </c>
      <c r="G12446" s="340">
        <v>3.05</v>
      </c>
    </row>
    <row r="12447" spans="1:7" x14ac:dyDescent="0.2">
      <c r="A12447" s="319" t="str">
        <f t="shared" si="191"/>
        <v>1 - 3872</v>
      </c>
      <c r="B12447" s="319">
        <v>1</v>
      </c>
      <c r="C12447" s="761">
        <v>3872</v>
      </c>
      <c r="D12447" s="766"/>
      <c r="E12447" s="767" t="s">
        <v>16946</v>
      </c>
      <c r="F12447" s="768" t="s">
        <v>28</v>
      </c>
      <c r="G12447" s="340">
        <v>5.2</v>
      </c>
    </row>
    <row r="12448" spans="1:7" x14ac:dyDescent="0.2">
      <c r="A12448" s="319" t="str">
        <f t="shared" si="191"/>
        <v>1 - 3850</v>
      </c>
      <c r="B12448" s="319">
        <v>1</v>
      </c>
      <c r="C12448" s="761">
        <v>3850</v>
      </c>
      <c r="D12448" s="766"/>
      <c r="E12448" s="767" t="s">
        <v>16947</v>
      </c>
      <c r="F12448" s="768" t="s">
        <v>28</v>
      </c>
      <c r="G12448" s="340">
        <v>12.01</v>
      </c>
    </row>
    <row r="12449" spans="1:7" x14ac:dyDescent="0.2">
      <c r="A12449" s="319" t="str">
        <f t="shared" si="191"/>
        <v>1 - 38023</v>
      </c>
      <c r="B12449" s="319">
        <v>1</v>
      </c>
      <c r="C12449" s="761">
        <v>38023</v>
      </c>
      <c r="D12449" s="766"/>
      <c r="E12449" s="767" t="s">
        <v>16948</v>
      </c>
      <c r="F12449" s="768" t="s">
        <v>28</v>
      </c>
      <c r="G12449" s="340">
        <v>6.11</v>
      </c>
    </row>
    <row r="12450" spans="1:7" x14ac:dyDescent="0.2">
      <c r="A12450" s="319" t="str">
        <f t="shared" si="191"/>
        <v>1 - 37986</v>
      </c>
      <c r="B12450" s="319">
        <v>1</v>
      </c>
      <c r="C12450" s="761">
        <v>37986</v>
      </c>
      <c r="D12450" s="766"/>
      <c r="E12450" s="767" t="s">
        <v>16949</v>
      </c>
      <c r="F12450" s="768" t="s">
        <v>28</v>
      </c>
      <c r="G12450" s="340">
        <v>2.77</v>
      </c>
    </row>
    <row r="12451" spans="1:7" x14ac:dyDescent="0.2">
      <c r="A12451" s="319" t="str">
        <f t="shared" si="191"/>
        <v>1 - 21120</v>
      </c>
      <c r="B12451" s="319">
        <v>1</v>
      </c>
      <c r="C12451" s="761">
        <v>21120</v>
      </c>
      <c r="D12451" s="766"/>
      <c r="E12451" s="767" t="s">
        <v>16950</v>
      </c>
      <c r="F12451" s="768" t="s">
        <v>28</v>
      </c>
      <c r="G12451" s="340">
        <v>14.15</v>
      </c>
    </row>
    <row r="12452" spans="1:7" x14ac:dyDescent="0.2">
      <c r="A12452" s="319" t="str">
        <f t="shared" si="191"/>
        <v>1 - 39318</v>
      </c>
      <c r="B12452" s="319">
        <v>1</v>
      </c>
      <c r="C12452" s="761">
        <v>39318</v>
      </c>
      <c r="D12452" s="766"/>
      <c r="E12452" s="767" t="s">
        <v>16951</v>
      </c>
      <c r="F12452" s="768" t="s">
        <v>28</v>
      </c>
      <c r="G12452" s="340">
        <v>13.16</v>
      </c>
    </row>
    <row r="12453" spans="1:7" x14ac:dyDescent="0.2">
      <c r="A12453" s="319" t="str">
        <f t="shared" si="191"/>
        <v>1 - 37987</v>
      </c>
      <c r="B12453" s="319">
        <v>1</v>
      </c>
      <c r="C12453" s="761">
        <v>37987</v>
      </c>
      <c r="D12453" s="766"/>
      <c r="E12453" s="767" t="s">
        <v>16952</v>
      </c>
      <c r="F12453" s="768" t="s">
        <v>28</v>
      </c>
      <c r="G12453" s="340">
        <v>138.36000000000001</v>
      </c>
    </row>
    <row r="12454" spans="1:7" x14ac:dyDescent="0.2">
      <c r="A12454" s="319" t="str">
        <f t="shared" si="191"/>
        <v>1 - 37988</v>
      </c>
      <c r="B12454" s="319">
        <v>1</v>
      </c>
      <c r="C12454" s="761">
        <v>37988</v>
      </c>
      <c r="D12454" s="766"/>
      <c r="E12454" s="767" t="s">
        <v>16953</v>
      </c>
      <c r="F12454" s="768" t="s">
        <v>28</v>
      </c>
      <c r="G12454" s="340">
        <v>219.86</v>
      </c>
    </row>
    <row r="12455" spans="1:7" x14ac:dyDescent="0.2">
      <c r="A12455" s="319" t="str">
        <f t="shared" si="191"/>
        <v>1 - 40366</v>
      </c>
      <c r="B12455" s="319">
        <v>1</v>
      </c>
      <c r="C12455" s="761">
        <v>40366</v>
      </c>
      <c r="D12455" s="766"/>
      <c r="E12455" s="767" t="s">
        <v>16954</v>
      </c>
      <c r="F12455" s="768" t="s">
        <v>28</v>
      </c>
    </row>
    <row r="12456" spans="1:7" x14ac:dyDescent="0.2">
      <c r="A12456" s="319" t="str">
        <f t="shared" si="191"/>
        <v>1 - 40363</v>
      </c>
      <c r="B12456" s="319">
        <v>1</v>
      </c>
      <c r="C12456" s="761">
        <v>40363</v>
      </c>
      <c r="D12456" s="766"/>
      <c r="E12456" s="767" t="s">
        <v>16955</v>
      </c>
      <c r="F12456" s="768" t="s">
        <v>28</v>
      </c>
    </row>
    <row r="12457" spans="1:7" x14ac:dyDescent="0.2">
      <c r="A12457" s="319" t="str">
        <f t="shared" si="191"/>
        <v>1 - 40360</v>
      </c>
      <c r="B12457" s="319">
        <v>1</v>
      </c>
      <c r="C12457" s="761">
        <v>40360</v>
      </c>
      <c r="D12457" s="766"/>
      <c r="E12457" s="767" t="s">
        <v>16956</v>
      </c>
      <c r="F12457" s="768" t="s">
        <v>28</v>
      </c>
    </row>
    <row r="12458" spans="1:7" x14ac:dyDescent="0.2">
      <c r="A12458" s="319" t="str">
        <f t="shared" si="191"/>
        <v>1 - 40354</v>
      </c>
      <c r="B12458" s="319">
        <v>1</v>
      </c>
      <c r="C12458" s="761">
        <v>40354</v>
      </c>
      <c r="D12458" s="766"/>
      <c r="E12458" s="767" t="s">
        <v>16957</v>
      </c>
      <c r="F12458" s="768" t="s">
        <v>28</v>
      </c>
    </row>
    <row r="12459" spans="1:7" x14ac:dyDescent="0.2">
      <c r="A12459" s="319" t="str">
        <f t="shared" si="191"/>
        <v>1 - 40372</v>
      </c>
      <c r="B12459" s="319">
        <v>1</v>
      </c>
      <c r="C12459" s="761">
        <v>40372</v>
      </c>
      <c r="D12459" s="766"/>
      <c r="E12459" s="767" t="s">
        <v>16958</v>
      </c>
      <c r="F12459" s="768" t="s">
        <v>28</v>
      </c>
    </row>
    <row r="12460" spans="1:7" x14ac:dyDescent="0.2">
      <c r="A12460" s="319" t="str">
        <f t="shared" si="191"/>
        <v>1 - 40369</v>
      </c>
      <c r="B12460" s="319">
        <v>1</v>
      </c>
      <c r="C12460" s="761">
        <v>40369</v>
      </c>
      <c r="D12460" s="766"/>
      <c r="E12460" s="767" t="s">
        <v>16959</v>
      </c>
      <c r="F12460" s="768" t="s">
        <v>28</v>
      </c>
    </row>
    <row r="12461" spans="1:7" x14ac:dyDescent="0.2">
      <c r="A12461" s="319" t="str">
        <f t="shared" si="191"/>
        <v>1 - 40375</v>
      </c>
      <c r="B12461" s="319">
        <v>1</v>
      </c>
      <c r="C12461" s="761">
        <v>40375</v>
      </c>
      <c r="D12461" s="766"/>
      <c r="E12461" s="767" t="s">
        <v>16960</v>
      </c>
      <c r="F12461" s="768" t="s">
        <v>28</v>
      </c>
    </row>
    <row r="12462" spans="1:7" x14ac:dyDescent="0.2">
      <c r="A12462" s="319" t="str">
        <f t="shared" si="191"/>
        <v>1 - 40357</v>
      </c>
      <c r="B12462" s="319">
        <v>1</v>
      </c>
      <c r="C12462" s="761">
        <v>40357</v>
      </c>
      <c r="D12462" s="766"/>
      <c r="E12462" s="767" t="s">
        <v>16961</v>
      </c>
      <c r="F12462" s="768" t="s">
        <v>28</v>
      </c>
    </row>
    <row r="12463" spans="1:7" x14ac:dyDescent="0.2">
      <c r="A12463" s="319" t="str">
        <f t="shared" si="191"/>
        <v>1 - 1893</v>
      </c>
      <c r="B12463" s="319">
        <v>1</v>
      </c>
      <c r="C12463" s="761">
        <v>1893</v>
      </c>
      <c r="D12463" s="766"/>
      <c r="E12463" s="767" t="s">
        <v>16962</v>
      </c>
      <c r="F12463" s="768" t="s">
        <v>28</v>
      </c>
      <c r="G12463" s="340">
        <v>4.33</v>
      </c>
    </row>
    <row r="12464" spans="1:7" x14ac:dyDescent="0.2">
      <c r="A12464" s="319" t="str">
        <f t="shared" si="191"/>
        <v>1 - 1902</v>
      </c>
      <c r="B12464" s="319">
        <v>1</v>
      </c>
      <c r="C12464" s="761">
        <v>1902</v>
      </c>
      <c r="D12464" s="766"/>
      <c r="E12464" s="767" t="s">
        <v>16963</v>
      </c>
      <c r="F12464" s="768" t="s">
        <v>28</v>
      </c>
      <c r="G12464" s="340">
        <v>3.15</v>
      </c>
    </row>
    <row r="12465" spans="1:7" x14ac:dyDescent="0.2">
      <c r="A12465" s="319" t="str">
        <f t="shared" si="191"/>
        <v>1 - 1892</v>
      </c>
      <c r="B12465" s="319">
        <v>1</v>
      </c>
      <c r="C12465" s="761">
        <v>1892</v>
      </c>
      <c r="D12465" s="766"/>
      <c r="E12465" s="767" t="s">
        <v>16964</v>
      </c>
      <c r="F12465" s="768" t="s">
        <v>28</v>
      </c>
      <c r="G12465" s="340">
        <v>2.0299999999999998</v>
      </c>
    </row>
    <row r="12466" spans="1:7" x14ac:dyDescent="0.2">
      <c r="A12466" s="319" t="str">
        <f t="shared" si="191"/>
        <v>1 - 1901</v>
      </c>
      <c r="B12466" s="319">
        <v>1</v>
      </c>
      <c r="C12466" s="761">
        <v>1901</v>
      </c>
      <c r="D12466" s="766"/>
      <c r="E12466" s="767" t="s">
        <v>16965</v>
      </c>
      <c r="F12466" s="768" t="s">
        <v>28</v>
      </c>
      <c r="G12466" s="340">
        <v>0.98</v>
      </c>
    </row>
    <row r="12467" spans="1:7" x14ac:dyDescent="0.2">
      <c r="A12467" s="319" t="str">
        <f t="shared" si="191"/>
        <v>1 - 1907</v>
      </c>
      <c r="B12467" s="319">
        <v>1</v>
      </c>
      <c r="C12467" s="761">
        <v>1907</v>
      </c>
      <c r="D12467" s="766"/>
      <c r="E12467" s="767" t="s">
        <v>16966</v>
      </c>
      <c r="F12467" s="768" t="s">
        <v>28</v>
      </c>
      <c r="G12467" s="340">
        <v>13.94</v>
      </c>
    </row>
    <row r="12468" spans="1:7" x14ac:dyDescent="0.2">
      <c r="A12468" s="319" t="str">
        <f t="shared" si="191"/>
        <v>1 - 1894</v>
      </c>
      <c r="B12468" s="319">
        <v>1</v>
      </c>
      <c r="C12468" s="761">
        <v>1894</v>
      </c>
      <c r="D12468" s="766"/>
      <c r="E12468" s="767" t="s">
        <v>16967</v>
      </c>
      <c r="F12468" s="768" t="s">
        <v>28</v>
      </c>
      <c r="G12468" s="340">
        <v>6.27</v>
      </c>
    </row>
    <row r="12469" spans="1:7" x14ac:dyDescent="0.2">
      <c r="A12469" s="319" t="str">
        <f t="shared" si="191"/>
        <v>1 - 1896</v>
      </c>
      <c r="B12469" s="319">
        <v>1</v>
      </c>
      <c r="C12469" s="761">
        <v>1896</v>
      </c>
      <c r="D12469" s="766"/>
      <c r="E12469" s="767" t="s">
        <v>16968</v>
      </c>
      <c r="F12469" s="768" t="s">
        <v>28</v>
      </c>
      <c r="G12469" s="340">
        <v>18.72</v>
      </c>
    </row>
    <row r="12470" spans="1:7" x14ac:dyDescent="0.2">
      <c r="A12470" s="319" t="str">
        <f t="shared" si="191"/>
        <v>1 - 1891</v>
      </c>
      <c r="B12470" s="319">
        <v>1</v>
      </c>
      <c r="C12470" s="761">
        <v>1891</v>
      </c>
      <c r="D12470" s="766"/>
      <c r="E12470" s="767" t="s">
        <v>16969</v>
      </c>
      <c r="F12470" s="768" t="s">
        <v>28</v>
      </c>
      <c r="G12470" s="340">
        <v>1.45</v>
      </c>
    </row>
    <row r="12471" spans="1:7" x14ac:dyDescent="0.2">
      <c r="A12471" s="319" t="str">
        <f t="shared" si="191"/>
        <v>1 - 1895</v>
      </c>
      <c r="B12471" s="319">
        <v>1</v>
      </c>
      <c r="C12471" s="761">
        <v>1895</v>
      </c>
      <c r="D12471" s="766"/>
      <c r="E12471" s="767" t="s">
        <v>16970</v>
      </c>
      <c r="F12471" s="768" t="s">
        <v>28</v>
      </c>
      <c r="G12471" s="340">
        <v>32.9</v>
      </c>
    </row>
    <row r="12472" spans="1:7" ht="25.5" x14ac:dyDescent="0.2">
      <c r="A12472" s="319" t="str">
        <f t="shared" si="191"/>
        <v>1 - 2641</v>
      </c>
      <c r="B12472" s="319">
        <v>1</v>
      </c>
      <c r="C12472" s="761">
        <v>2641</v>
      </c>
      <c r="D12472" s="766"/>
      <c r="E12472" s="767" t="s">
        <v>16971</v>
      </c>
      <c r="F12472" s="768" t="s">
        <v>28</v>
      </c>
      <c r="G12472" s="340">
        <v>33.14</v>
      </c>
    </row>
    <row r="12473" spans="1:7" ht="25.5" x14ac:dyDescent="0.2">
      <c r="A12473" s="319" t="str">
        <f t="shared" si="191"/>
        <v>1 - 2636</v>
      </c>
      <c r="B12473" s="319">
        <v>1</v>
      </c>
      <c r="C12473" s="761">
        <v>2636</v>
      </c>
      <c r="D12473" s="766"/>
      <c r="E12473" s="767" t="s">
        <v>16972</v>
      </c>
      <c r="F12473" s="768" t="s">
        <v>28</v>
      </c>
      <c r="G12473" s="340">
        <v>2.13</v>
      </c>
    </row>
    <row r="12474" spans="1:7" ht="25.5" x14ac:dyDescent="0.2">
      <c r="A12474" s="319" t="str">
        <f t="shared" si="191"/>
        <v>1 - 2637</v>
      </c>
      <c r="B12474" s="319">
        <v>1</v>
      </c>
      <c r="C12474" s="761">
        <v>2637</v>
      </c>
      <c r="D12474" s="766"/>
      <c r="E12474" s="767" t="s">
        <v>16973</v>
      </c>
      <c r="F12474" s="768" t="s">
        <v>28</v>
      </c>
      <c r="G12474" s="340">
        <v>2.27</v>
      </c>
    </row>
    <row r="12475" spans="1:7" ht="25.5" x14ac:dyDescent="0.2">
      <c r="A12475" s="319" t="str">
        <f t="shared" si="191"/>
        <v>1 - 2638</v>
      </c>
      <c r="B12475" s="319">
        <v>1</v>
      </c>
      <c r="C12475" s="761">
        <v>2638</v>
      </c>
      <c r="D12475" s="766"/>
      <c r="E12475" s="767" t="s">
        <v>16974</v>
      </c>
      <c r="F12475" s="768" t="s">
        <v>28</v>
      </c>
      <c r="G12475" s="340">
        <v>2.64</v>
      </c>
    </row>
    <row r="12476" spans="1:7" ht="25.5" x14ac:dyDescent="0.2">
      <c r="A12476" s="319" t="str">
        <f t="shared" si="191"/>
        <v>1 - 2639</v>
      </c>
      <c r="B12476" s="319">
        <v>1</v>
      </c>
      <c r="C12476" s="761">
        <v>2639</v>
      </c>
      <c r="D12476" s="766"/>
      <c r="E12476" s="767" t="s">
        <v>16975</v>
      </c>
      <c r="F12476" s="768" t="s">
        <v>28</v>
      </c>
      <c r="G12476" s="340">
        <v>4.68</v>
      </c>
    </row>
    <row r="12477" spans="1:7" ht="25.5" x14ac:dyDescent="0.2">
      <c r="A12477" s="319" t="str">
        <f t="shared" si="191"/>
        <v>1 - 2644</v>
      </c>
      <c r="B12477" s="319">
        <v>1</v>
      </c>
      <c r="C12477" s="761">
        <v>2644</v>
      </c>
      <c r="D12477" s="766"/>
      <c r="E12477" s="767" t="s">
        <v>16976</v>
      </c>
      <c r="F12477" s="768" t="s">
        <v>28</v>
      </c>
      <c r="G12477" s="340">
        <v>6.78</v>
      </c>
    </row>
    <row r="12478" spans="1:7" ht="25.5" x14ac:dyDescent="0.2">
      <c r="A12478" s="319" t="str">
        <f t="shared" si="191"/>
        <v>1 - 2640</v>
      </c>
      <c r="B12478" s="319">
        <v>1</v>
      </c>
      <c r="C12478" s="761">
        <v>2640</v>
      </c>
      <c r="D12478" s="766"/>
      <c r="E12478" s="767" t="s">
        <v>16977</v>
      </c>
      <c r="F12478" s="768" t="s">
        <v>28</v>
      </c>
      <c r="G12478" s="340">
        <v>13.79</v>
      </c>
    </row>
    <row r="12479" spans="1:7" ht="25.5" x14ac:dyDescent="0.2">
      <c r="A12479" s="319" t="str">
        <f t="shared" si="191"/>
        <v>1 - 2642</v>
      </c>
      <c r="B12479" s="319">
        <v>1</v>
      </c>
      <c r="C12479" s="761">
        <v>2642</v>
      </c>
      <c r="D12479" s="766"/>
      <c r="E12479" s="767" t="s">
        <v>16978</v>
      </c>
      <c r="F12479" s="768" t="s">
        <v>28</v>
      </c>
      <c r="G12479" s="340">
        <v>21</v>
      </c>
    </row>
    <row r="12480" spans="1:7" ht="25.5" x14ac:dyDescent="0.2">
      <c r="A12480" s="319" t="str">
        <f t="shared" si="191"/>
        <v>1 - 2643</v>
      </c>
      <c r="B12480" s="319">
        <v>1</v>
      </c>
      <c r="C12480" s="761">
        <v>2643</v>
      </c>
      <c r="D12480" s="766"/>
      <c r="E12480" s="767" t="s">
        <v>16979</v>
      </c>
      <c r="F12480" s="768" t="s">
        <v>28</v>
      </c>
      <c r="G12480" s="340">
        <v>9.4499999999999993</v>
      </c>
    </row>
    <row r="12481" spans="1:7" x14ac:dyDescent="0.2">
      <c r="A12481" s="319" t="str">
        <f t="shared" si="191"/>
        <v>1 - 44281</v>
      </c>
      <c r="B12481" s="319">
        <v>1</v>
      </c>
      <c r="C12481" s="761">
        <v>44281</v>
      </c>
      <c r="D12481" s="766"/>
      <c r="E12481" s="767" t="s">
        <v>16980</v>
      </c>
      <c r="F12481" s="768" t="s">
        <v>28</v>
      </c>
      <c r="G12481" s="340">
        <v>254.09</v>
      </c>
    </row>
    <row r="12482" spans="1:7" x14ac:dyDescent="0.2">
      <c r="A12482" s="319" t="str">
        <f t="shared" si="191"/>
        <v>1 - 39855</v>
      </c>
      <c r="B12482" s="319">
        <v>1</v>
      </c>
      <c r="C12482" s="761">
        <v>39855</v>
      </c>
      <c r="D12482" s="766"/>
      <c r="E12482" s="767" t="s">
        <v>16981</v>
      </c>
      <c r="F12482" s="768" t="s">
        <v>28</v>
      </c>
    </row>
    <row r="12483" spans="1:7" x14ac:dyDescent="0.2">
      <c r="A12483" s="319" t="str">
        <f t="shared" si="191"/>
        <v>1 - 39856</v>
      </c>
      <c r="B12483" s="319">
        <v>1</v>
      </c>
      <c r="C12483" s="761">
        <v>39856</v>
      </c>
      <c r="D12483" s="766"/>
      <c r="E12483" s="767" t="s">
        <v>16982</v>
      </c>
      <c r="F12483" s="768" t="s">
        <v>28</v>
      </c>
    </row>
    <row r="12484" spans="1:7" x14ac:dyDescent="0.2">
      <c r="A12484" s="319" t="str">
        <f t="shared" si="191"/>
        <v>1 - 39857</v>
      </c>
      <c r="B12484" s="319">
        <v>1</v>
      </c>
      <c r="C12484" s="761">
        <v>39857</v>
      </c>
      <c r="D12484" s="766"/>
      <c r="E12484" s="767" t="s">
        <v>16983</v>
      </c>
      <c r="F12484" s="768" t="s">
        <v>28</v>
      </c>
    </row>
    <row r="12485" spans="1:7" x14ac:dyDescent="0.2">
      <c r="A12485" s="319" t="str">
        <f t="shared" si="191"/>
        <v>1 - 39858</v>
      </c>
      <c r="B12485" s="319">
        <v>1</v>
      </c>
      <c r="C12485" s="761">
        <v>39858</v>
      </c>
      <c r="D12485" s="766"/>
      <c r="E12485" s="767" t="s">
        <v>16984</v>
      </c>
      <c r="F12485" s="768" t="s">
        <v>28</v>
      </c>
    </row>
    <row r="12486" spans="1:7" x14ac:dyDescent="0.2">
      <c r="A12486" s="319" t="str">
        <f t="shared" si="191"/>
        <v>1 - 39859</v>
      </c>
      <c r="B12486" s="319">
        <v>1</v>
      </c>
      <c r="C12486" s="761">
        <v>39859</v>
      </c>
      <c r="D12486" s="766"/>
      <c r="E12486" s="767" t="s">
        <v>16985</v>
      </c>
      <c r="F12486" s="768" t="s">
        <v>28</v>
      </c>
    </row>
    <row r="12487" spans="1:7" x14ac:dyDescent="0.2">
      <c r="A12487" s="319" t="str">
        <f t="shared" si="191"/>
        <v>1 - 39860</v>
      </c>
      <c r="B12487" s="319">
        <v>1</v>
      </c>
      <c r="C12487" s="761">
        <v>39860</v>
      </c>
      <c r="D12487" s="766"/>
      <c r="E12487" s="767" t="s">
        <v>16986</v>
      </c>
      <c r="F12487" s="768" t="s">
        <v>28</v>
      </c>
    </row>
    <row r="12488" spans="1:7" x14ac:dyDescent="0.2">
      <c r="A12488" s="319" t="str">
        <f t="shared" si="191"/>
        <v>1 - 39861</v>
      </c>
      <c r="B12488" s="319">
        <v>1</v>
      </c>
      <c r="C12488" s="761">
        <v>39861</v>
      </c>
      <c r="D12488" s="766"/>
      <c r="E12488" s="767" t="s">
        <v>16987</v>
      </c>
      <c r="F12488" s="768" t="s">
        <v>28</v>
      </c>
    </row>
    <row r="12489" spans="1:7" x14ac:dyDescent="0.2">
      <c r="A12489" s="319" t="str">
        <f t="shared" si="191"/>
        <v>1 - 3867</v>
      </c>
      <c r="B12489" s="319">
        <v>1</v>
      </c>
      <c r="C12489" s="761">
        <v>3867</v>
      </c>
      <c r="D12489" s="766"/>
      <c r="E12489" s="767" t="s">
        <v>16988</v>
      </c>
      <c r="F12489" s="768" t="s">
        <v>28</v>
      </c>
      <c r="G12489" s="340">
        <v>73.16</v>
      </c>
    </row>
    <row r="12490" spans="1:7" x14ac:dyDescent="0.2">
      <c r="A12490" s="319" t="str">
        <f t="shared" si="191"/>
        <v>1 - 3861</v>
      </c>
      <c r="B12490" s="319">
        <v>1</v>
      </c>
      <c r="C12490" s="761">
        <v>3861</v>
      </c>
      <c r="D12490" s="766"/>
      <c r="E12490" s="767" t="s">
        <v>16989</v>
      </c>
      <c r="F12490" s="768" t="s">
        <v>28</v>
      </c>
      <c r="G12490" s="340">
        <v>0.76</v>
      </c>
    </row>
    <row r="12491" spans="1:7" x14ac:dyDescent="0.2">
      <c r="A12491" s="319" t="str">
        <f t="shared" si="191"/>
        <v>1 - 3904</v>
      </c>
      <c r="B12491" s="319">
        <v>1</v>
      </c>
      <c r="C12491" s="761">
        <v>3904</v>
      </c>
      <c r="D12491" s="766"/>
      <c r="E12491" s="767" t="s">
        <v>16990</v>
      </c>
      <c r="F12491" s="768" t="s">
        <v>28</v>
      </c>
      <c r="G12491" s="340">
        <v>0.8</v>
      </c>
    </row>
    <row r="12492" spans="1:7" x14ac:dyDescent="0.2">
      <c r="A12492" s="319" t="str">
        <f t="shared" si="191"/>
        <v>1 - 3903</v>
      </c>
      <c r="B12492" s="319">
        <v>1</v>
      </c>
      <c r="C12492" s="761">
        <v>3903</v>
      </c>
      <c r="D12492" s="766"/>
      <c r="E12492" s="767" t="s">
        <v>16991</v>
      </c>
      <c r="F12492" s="768" t="s">
        <v>28</v>
      </c>
      <c r="G12492" s="340">
        <v>1.96</v>
      </c>
    </row>
    <row r="12493" spans="1:7" x14ac:dyDescent="0.2">
      <c r="A12493" s="319" t="str">
        <f t="shared" si="191"/>
        <v>1 - 3862</v>
      </c>
      <c r="B12493" s="319">
        <v>1</v>
      </c>
      <c r="C12493" s="761">
        <v>3862</v>
      </c>
      <c r="D12493" s="766"/>
      <c r="E12493" s="767" t="s">
        <v>16992</v>
      </c>
      <c r="F12493" s="768" t="s">
        <v>28</v>
      </c>
      <c r="G12493" s="340">
        <v>4.18</v>
      </c>
    </row>
    <row r="12494" spans="1:7" x14ac:dyDescent="0.2">
      <c r="A12494" s="319" t="str">
        <f t="shared" si="191"/>
        <v>1 - 3863</v>
      </c>
      <c r="B12494" s="319">
        <v>1</v>
      </c>
      <c r="C12494" s="761">
        <v>3863</v>
      </c>
      <c r="D12494" s="766"/>
      <c r="E12494" s="767" t="s">
        <v>16993</v>
      </c>
      <c r="F12494" s="768" t="s">
        <v>28</v>
      </c>
      <c r="G12494" s="340">
        <v>4.28</v>
      </c>
    </row>
    <row r="12495" spans="1:7" x14ac:dyDescent="0.2">
      <c r="A12495" s="319" t="str">
        <f t="shared" si="191"/>
        <v>1 - 3864</v>
      </c>
      <c r="B12495" s="319">
        <v>1</v>
      </c>
      <c r="C12495" s="761">
        <v>3864</v>
      </c>
      <c r="D12495" s="766"/>
      <c r="E12495" s="767" t="s">
        <v>16994</v>
      </c>
      <c r="F12495" s="768" t="s">
        <v>28</v>
      </c>
      <c r="G12495" s="340">
        <v>13.12</v>
      </c>
    </row>
    <row r="12496" spans="1:7" x14ac:dyDescent="0.2">
      <c r="A12496" s="319" t="str">
        <f t="shared" si="191"/>
        <v>1 - 3865</v>
      </c>
      <c r="B12496" s="319">
        <v>1</v>
      </c>
      <c r="C12496" s="761">
        <v>3865</v>
      </c>
      <c r="D12496" s="766"/>
      <c r="E12496" s="767" t="s">
        <v>16995</v>
      </c>
      <c r="F12496" s="768" t="s">
        <v>28</v>
      </c>
      <c r="G12496" s="340">
        <v>19.190000000000001</v>
      </c>
    </row>
    <row r="12497" spans="1:7" x14ac:dyDescent="0.2">
      <c r="A12497" s="319" t="str">
        <f t="shared" si="191"/>
        <v>1 - 3866</v>
      </c>
      <c r="B12497" s="319">
        <v>1</v>
      </c>
      <c r="C12497" s="761">
        <v>3866</v>
      </c>
      <c r="D12497" s="766"/>
      <c r="E12497" s="767" t="s">
        <v>16996</v>
      </c>
      <c r="F12497" s="768" t="s">
        <v>28</v>
      </c>
      <c r="G12497" s="340">
        <v>43.08</v>
      </c>
    </row>
    <row r="12498" spans="1:7" x14ac:dyDescent="0.2">
      <c r="A12498" s="319" t="str">
        <f t="shared" si="191"/>
        <v>1 - 3878</v>
      </c>
      <c r="B12498" s="319">
        <v>1</v>
      </c>
      <c r="C12498" s="761">
        <v>3878</v>
      </c>
      <c r="D12498" s="766"/>
      <c r="E12498" s="767" t="s">
        <v>16997</v>
      </c>
      <c r="F12498" s="768" t="s">
        <v>28</v>
      </c>
      <c r="G12498" s="340">
        <v>11.75</v>
      </c>
    </row>
    <row r="12499" spans="1:7" x14ac:dyDescent="0.2">
      <c r="A12499" s="319" t="str">
        <f t="shared" si="191"/>
        <v>1 - 3876</v>
      </c>
      <c r="B12499" s="319">
        <v>1</v>
      </c>
      <c r="C12499" s="761">
        <v>3876</v>
      </c>
      <c r="D12499" s="766"/>
      <c r="E12499" s="767" t="s">
        <v>16998</v>
      </c>
      <c r="F12499" s="768" t="s">
        <v>28</v>
      </c>
      <c r="G12499" s="340">
        <v>4.67</v>
      </c>
    </row>
    <row r="12500" spans="1:7" x14ac:dyDescent="0.2">
      <c r="A12500" s="319" t="str">
        <f t="shared" si="191"/>
        <v>1 - 3883</v>
      </c>
      <c r="B12500" s="319">
        <v>1</v>
      </c>
      <c r="C12500" s="761">
        <v>3883</v>
      </c>
      <c r="D12500" s="766"/>
      <c r="E12500" s="767" t="s">
        <v>16999</v>
      </c>
      <c r="F12500" s="768" t="s">
        <v>28</v>
      </c>
      <c r="G12500" s="340">
        <v>1.5</v>
      </c>
    </row>
    <row r="12501" spans="1:7" x14ac:dyDescent="0.2">
      <c r="A12501" s="319" t="str">
        <f t="shared" ref="A12501:A12564" si="192">B12501&amp;" - "&amp;C12501</f>
        <v>1 - 3884</v>
      </c>
      <c r="B12501" s="319">
        <v>1</v>
      </c>
      <c r="C12501" s="761">
        <v>3884</v>
      </c>
      <c r="D12501" s="766"/>
      <c r="E12501" s="767" t="s">
        <v>17000</v>
      </c>
      <c r="F12501" s="768" t="s">
        <v>28</v>
      </c>
      <c r="G12501" s="340">
        <v>2.38</v>
      </c>
    </row>
    <row r="12502" spans="1:7" x14ac:dyDescent="0.2">
      <c r="A12502" s="319" t="str">
        <f t="shared" si="192"/>
        <v>1 - 12892</v>
      </c>
      <c r="B12502" s="319">
        <v>1</v>
      </c>
      <c r="C12502" s="761">
        <v>12892</v>
      </c>
      <c r="D12502" s="766"/>
      <c r="E12502" s="767" t="s">
        <v>17001</v>
      </c>
      <c r="F12502" s="768" t="s">
        <v>19094</v>
      </c>
      <c r="G12502" s="340">
        <v>11.03</v>
      </c>
    </row>
    <row r="12503" spans="1:7" x14ac:dyDescent="0.2">
      <c r="A12503" s="319" t="str">
        <f t="shared" si="192"/>
        <v>1 - 38447</v>
      </c>
      <c r="B12503" s="319">
        <v>1</v>
      </c>
      <c r="C12503" s="761">
        <v>38447</v>
      </c>
      <c r="D12503" s="766"/>
      <c r="E12503" s="767" t="s">
        <v>17002</v>
      </c>
      <c r="F12503" s="768" t="s">
        <v>28</v>
      </c>
    </row>
    <row r="12504" spans="1:7" x14ac:dyDescent="0.2">
      <c r="A12504" s="319" t="str">
        <f t="shared" si="192"/>
        <v>1 - 36320</v>
      </c>
      <c r="B12504" s="319">
        <v>1</v>
      </c>
      <c r="C12504" s="761">
        <v>36320</v>
      </c>
      <c r="D12504" s="766"/>
      <c r="E12504" s="767" t="s">
        <v>17003</v>
      </c>
      <c r="F12504" s="768" t="s">
        <v>28</v>
      </c>
    </row>
    <row r="12505" spans="1:7" x14ac:dyDescent="0.2">
      <c r="A12505" s="319" t="str">
        <f t="shared" si="192"/>
        <v>1 - 36324</v>
      </c>
      <c r="B12505" s="319">
        <v>1</v>
      </c>
      <c r="C12505" s="761">
        <v>36324</v>
      </c>
      <c r="D12505" s="766"/>
      <c r="E12505" s="767" t="s">
        <v>17004</v>
      </c>
      <c r="F12505" s="768" t="s">
        <v>28</v>
      </c>
    </row>
    <row r="12506" spans="1:7" x14ac:dyDescent="0.2">
      <c r="A12506" s="319" t="str">
        <f t="shared" si="192"/>
        <v>1 - 38441</v>
      </c>
      <c r="B12506" s="319">
        <v>1</v>
      </c>
      <c r="C12506" s="761">
        <v>38441</v>
      </c>
      <c r="D12506" s="766"/>
      <c r="E12506" s="767" t="s">
        <v>17005</v>
      </c>
      <c r="F12506" s="768" t="s">
        <v>28</v>
      </c>
    </row>
    <row r="12507" spans="1:7" x14ac:dyDescent="0.2">
      <c r="A12507" s="319" t="str">
        <f t="shared" si="192"/>
        <v>1 - 38442</v>
      </c>
      <c r="B12507" s="319">
        <v>1</v>
      </c>
      <c r="C12507" s="761">
        <v>38442</v>
      </c>
      <c r="D12507" s="766"/>
      <c r="E12507" s="767" t="s">
        <v>17006</v>
      </c>
      <c r="F12507" s="768" t="s">
        <v>28</v>
      </c>
    </row>
    <row r="12508" spans="1:7" x14ac:dyDescent="0.2">
      <c r="A12508" s="319" t="str">
        <f t="shared" si="192"/>
        <v>1 - 38443</v>
      </c>
      <c r="B12508" s="319">
        <v>1</v>
      </c>
      <c r="C12508" s="761">
        <v>38443</v>
      </c>
      <c r="D12508" s="766"/>
      <c r="E12508" s="767" t="s">
        <v>17007</v>
      </c>
      <c r="F12508" s="768" t="s">
        <v>28</v>
      </c>
    </row>
    <row r="12509" spans="1:7" x14ac:dyDescent="0.2">
      <c r="A12509" s="319" t="str">
        <f t="shared" si="192"/>
        <v>1 - 38444</v>
      </c>
      <c r="B12509" s="319">
        <v>1</v>
      </c>
      <c r="C12509" s="761">
        <v>38444</v>
      </c>
      <c r="D12509" s="766"/>
      <c r="E12509" s="767" t="s">
        <v>17008</v>
      </c>
      <c r="F12509" s="768" t="s">
        <v>28</v>
      </c>
    </row>
    <row r="12510" spans="1:7" x14ac:dyDescent="0.2">
      <c r="A12510" s="319" t="str">
        <f t="shared" si="192"/>
        <v>1 - 38445</v>
      </c>
      <c r="B12510" s="319">
        <v>1</v>
      </c>
      <c r="C12510" s="761">
        <v>38445</v>
      </c>
      <c r="D12510" s="766"/>
      <c r="E12510" s="767" t="s">
        <v>17009</v>
      </c>
      <c r="F12510" s="768" t="s">
        <v>28</v>
      </c>
    </row>
    <row r="12511" spans="1:7" x14ac:dyDescent="0.2">
      <c r="A12511" s="319" t="str">
        <f t="shared" si="192"/>
        <v>1 - 38446</v>
      </c>
      <c r="B12511" s="319">
        <v>1</v>
      </c>
      <c r="C12511" s="761">
        <v>38446</v>
      </c>
      <c r="D12511" s="766"/>
      <c r="E12511" s="767" t="s">
        <v>17010</v>
      </c>
      <c r="F12511" s="768" t="s">
        <v>28</v>
      </c>
    </row>
    <row r="12512" spans="1:7" x14ac:dyDescent="0.2">
      <c r="A12512" s="319" t="str">
        <f t="shared" si="192"/>
        <v>1 - 3837</v>
      </c>
      <c r="B12512" s="319">
        <v>1</v>
      </c>
      <c r="C12512" s="761">
        <v>3837</v>
      </c>
      <c r="D12512" s="766"/>
      <c r="E12512" s="767" t="s">
        <v>17011</v>
      </c>
      <c r="F12512" s="768" t="s">
        <v>28</v>
      </c>
      <c r="G12512" s="340">
        <v>54.03</v>
      </c>
    </row>
    <row r="12513" spans="1:7" x14ac:dyDescent="0.2">
      <c r="A12513" s="319" t="str">
        <f t="shared" si="192"/>
        <v>1 - 3845</v>
      </c>
      <c r="B12513" s="319">
        <v>1</v>
      </c>
      <c r="C12513" s="761">
        <v>3845</v>
      </c>
      <c r="D12513" s="766"/>
      <c r="E12513" s="767" t="s">
        <v>17012</v>
      </c>
      <c r="F12513" s="768" t="s">
        <v>28</v>
      </c>
      <c r="G12513" s="340">
        <v>19.739999999999998</v>
      </c>
    </row>
    <row r="12514" spans="1:7" x14ac:dyDescent="0.2">
      <c r="A12514" s="319" t="str">
        <f t="shared" si="192"/>
        <v>1 - 11045</v>
      </c>
      <c r="B12514" s="319">
        <v>1</v>
      </c>
      <c r="C12514" s="761">
        <v>11045</v>
      </c>
      <c r="D12514" s="766"/>
      <c r="E12514" s="767" t="s">
        <v>17013</v>
      </c>
      <c r="F12514" s="768" t="s">
        <v>28</v>
      </c>
      <c r="G12514" s="340">
        <v>38.07</v>
      </c>
    </row>
    <row r="12515" spans="1:7" x14ac:dyDescent="0.2">
      <c r="A12515" s="319" t="str">
        <f t="shared" si="192"/>
        <v>1 - 20170</v>
      </c>
      <c r="B12515" s="319">
        <v>1</v>
      </c>
      <c r="C12515" s="761">
        <v>20170</v>
      </c>
      <c r="D12515" s="766"/>
      <c r="E12515" s="767" t="s">
        <v>17014</v>
      </c>
      <c r="F12515" s="768" t="s">
        <v>28</v>
      </c>
      <c r="G12515" s="340">
        <v>13.06</v>
      </c>
    </row>
    <row r="12516" spans="1:7" x14ac:dyDescent="0.2">
      <c r="A12516" s="319" t="str">
        <f t="shared" si="192"/>
        <v>1 - 20171</v>
      </c>
      <c r="B12516" s="319">
        <v>1</v>
      </c>
      <c r="C12516" s="761">
        <v>20171</v>
      </c>
      <c r="D12516" s="766"/>
      <c r="E12516" s="767" t="s">
        <v>17015</v>
      </c>
      <c r="F12516" s="768" t="s">
        <v>28</v>
      </c>
      <c r="G12516" s="340">
        <v>37.659999999999997</v>
      </c>
    </row>
    <row r="12517" spans="1:7" x14ac:dyDescent="0.2">
      <c r="A12517" s="319" t="str">
        <f t="shared" si="192"/>
        <v>1 - 20167</v>
      </c>
      <c r="B12517" s="319">
        <v>1</v>
      </c>
      <c r="C12517" s="761">
        <v>20167</v>
      </c>
      <c r="D12517" s="766"/>
      <c r="E12517" s="767" t="s">
        <v>17016</v>
      </c>
      <c r="F12517" s="768" t="s">
        <v>28</v>
      </c>
      <c r="G12517" s="340">
        <v>4.74</v>
      </c>
    </row>
    <row r="12518" spans="1:7" x14ac:dyDescent="0.2">
      <c r="A12518" s="319" t="str">
        <f t="shared" si="192"/>
        <v>1 - 20168</v>
      </c>
      <c r="B12518" s="319">
        <v>1</v>
      </c>
      <c r="C12518" s="761">
        <v>20168</v>
      </c>
      <c r="D12518" s="766"/>
      <c r="E12518" s="767" t="s">
        <v>17017</v>
      </c>
      <c r="F12518" s="768" t="s">
        <v>28</v>
      </c>
      <c r="G12518" s="340">
        <v>9.75</v>
      </c>
    </row>
    <row r="12519" spans="1:7" x14ac:dyDescent="0.2">
      <c r="A12519" s="319" t="str">
        <f t="shared" si="192"/>
        <v>1 - 20169</v>
      </c>
      <c r="B12519" s="319">
        <v>1</v>
      </c>
      <c r="C12519" s="761">
        <v>20169</v>
      </c>
      <c r="D12519" s="766"/>
      <c r="E12519" s="767" t="s">
        <v>17018</v>
      </c>
      <c r="F12519" s="768" t="s">
        <v>28</v>
      </c>
      <c r="G12519" s="340">
        <v>11.37</v>
      </c>
    </row>
    <row r="12520" spans="1:7" x14ac:dyDescent="0.2">
      <c r="A12520" s="319" t="str">
        <f t="shared" si="192"/>
        <v>1 - 3899</v>
      </c>
      <c r="B12520" s="319">
        <v>1</v>
      </c>
      <c r="C12520" s="761">
        <v>3899</v>
      </c>
      <c r="D12520" s="766"/>
      <c r="E12520" s="767" t="s">
        <v>17019</v>
      </c>
      <c r="F12520" s="768" t="s">
        <v>28</v>
      </c>
      <c r="G12520" s="340">
        <v>6.31</v>
      </c>
    </row>
    <row r="12521" spans="1:7" x14ac:dyDescent="0.2">
      <c r="A12521" s="319" t="str">
        <f t="shared" si="192"/>
        <v>1 - 38676</v>
      </c>
      <c r="B12521" s="319">
        <v>1</v>
      </c>
      <c r="C12521" s="761">
        <v>38676</v>
      </c>
      <c r="D12521" s="766"/>
      <c r="E12521" s="767" t="s">
        <v>17020</v>
      </c>
      <c r="F12521" s="768" t="s">
        <v>28</v>
      </c>
      <c r="G12521" s="340">
        <v>31.56</v>
      </c>
    </row>
    <row r="12522" spans="1:7" x14ac:dyDescent="0.2">
      <c r="A12522" s="319" t="str">
        <f t="shared" si="192"/>
        <v>1 - 3897</v>
      </c>
      <c r="B12522" s="319">
        <v>1</v>
      </c>
      <c r="C12522" s="761">
        <v>3897</v>
      </c>
      <c r="D12522" s="766"/>
      <c r="E12522" s="767" t="s">
        <v>17021</v>
      </c>
      <c r="F12522" s="768" t="s">
        <v>28</v>
      </c>
      <c r="G12522" s="340">
        <v>1.54</v>
      </c>
    </row>
    <row r="12523" spans="1:7" x14ac:dyDescent="0.2">
      <c r="A12523" s="319" t="str">
        <f t="shared" si="192"/>
        <v>1 - 3875</v>
      </c>
      <c r="B12523" s="319">
        <v>1</v>
      </c>
      <c r="C12523" s="761">
        <v>3875</v>
      </c>
      <c r="D12523" s="766"/>
      <c r="E12523" s="767" t="s">
        <v>17022</v>
      </c>
      <c r="F12523" s="768" t="s">
        <v>28</v>
      </c>
      <c r="G12523" s="340">
        <v>3.18</v>
      </c>
    </row>
    <row r="12524" spans="1:7" x14ac:dyDescent="0.2">
      <c r="A12524" s="319" t="str">
        <f t="shared" si="192"/>
        <v>1 - 3898</v>
      </c>
      <c r="B12524" s="319">
        <v>1</v>
      </c>
      <c r="C12524" s="761">
        <v>3898</v>
      </c>
      <c r="D12524" s="766"/>
      <c r="E12524" s="767" t="s">
        <v>17023</v>
      </c>
      <c r="F12524" s="768" t="s">
        <v>28</v>
      </c>
      <c r="G12524" s="340">
        <v>6.45</v>
      </c>
    </row>
    <row r="12525" spans="1:7" x14ac:dyDescent="0.2">
      <c r="A12525" s="319" t="str">
        <f t="shared" si="192"/>
        <v>1 - 3855</v>
      </c>
      <c r="B12525" s="319">
        <v>1</v>
      </c>
      <c r="C12525" s="761">
        <v>3855</v>
      </c>
      <c r="D12525" s="766"/>
      <c r="E12525" s="767" t="s">
        <v>17024</v>
      </c>
      <c r="F12525" s="768" t="s">
        <v>28</v>
      </c>
      <c r="G12525" s="340">
        <v>5.07</v>
      </c>
    </row>
    <row r="12526" spans="1:7" x14ac:dyDescent="0.2">
      <c r="A12526" s="319" t="str">
        <f t="shared" si="192"/>
        <v>1 - 3874</v>
      </c>
      <c r="B12526" s="319">
        <v>1</v>
      </c>
      <c r="C12526" s="761">
        <v>3874</v>
      </c>
      <c r="D12526" s="766"/>
      <c r="E12526" s="767" t="s">
        <v>17025</v>
      </c>
      <c r="F12526" s="768" t="s">
        <v>28</v>
      </c>
      <c r="G12526" s="340">
        <v>5.88</v>
      </c>
    </row>
    <row r="12527" spans="1:7" x14ac:dyDescent="0.2">
      <c r="A12527" s="319" t="str">
        <f t="shared" si="192"/>
        <v>1 - 3870</v>
      </c>
      <c r="B12527" s="319">
        <v>1</v>
      </c>
      <c r="C12527" s="761">
        <v>3870</v>
      </c>
      <c r="D12527" s="766"/>
      <c r="E12527" s="767" t="s">
        <v>17026</v>
      </c>
      <c r="F12527" s="768" t="s">
        <v>28</v>
      </c>
      <c r="G12527" s="340">
        <v>6.45</v>
      </c>
    </row>
    <row r="12528" spans="1:7" x14ac:dyDescent="0.2">
      <c r="A12528" s="319" t="str">
        <f t="shared" si="192"/>
        <v>1 - 38678</v>
      </c>
      <c r="B12528" s="319">
        <v>1</v>
      </c>
      <c r="C12528" s="761">
        <v>38678</v>
      </c>
      <c r="D12528" s="766"/>
      <c r="E12528" s="767" t="s">
        <v>17027</v>
      </c>
      <c r="F12528" s="768" t="s">
        <v>28</v>
      </c>
      <c r="G12528" s="340">
        <v>17.07</v>
      </c>
    </row>
    <row r="12529" spans="1:7" x14ac:dyDescent="0.2">
      <c r="A12529" s="319" t="str">
        <f t="shared" si="192"/>
        <v>1 - 3859</v>
      </c>
      <c r="B12529" s="319">
        <v>1</v>
      </c>
      <c r="C12529" s="761">
        <v>3859</v>
      </c>
      <c r="D12529" s="766"/>
      <c r="E12529" s="767" t="s">
        <v>17028</v>
      </c>
      <c r="F12529" s="768" t="s">
        <v>28</v>
      </c>
      <c r="G12529" s="340">
        <v>1.3</v>
      </c>
    </row>
    <row r="12530" spans="1:7" x14ac:dyDescent="0.2">
      <c r="A12530" s="319" t="str">
        <f t="shared" si="192"/>
        <v>1 - 3856</v>
      </c>
      <c r="B12530" s="319">
        <v>1</v>
      </c>
      <c r="C12530" s="761">
        <v>3856</v>
      </c>
      <c r="D12530" s="766"/>
      <c r="E12530" s="767" t="s">
        <v>17029</v>
      </c>
      <c r="F12530" s="768" t="s">
        <v>28</v>
      </c>
      <c r="G12530" s="340">
        <v>1.8</v>
      </c>
    </row>
    <row r="12531" spans="1:7" x14ac:dyDescent="0.2">
      <c r="A12531" s="319" t="str">
        <f t="shared" si="192"/>
        <v>1 - 3906</v>
      </c>
      <c r="B12531" s="319">
        <v>1</v>
      </c>
      <c r="C12531" s="761">
        <v>3906</v>
      </c>
      <c r="D12531" s="766"/>
      <c r="E12531" s="767" t="s">
        <v>17030</v>
      </c>
      <c r="F12531" s="768" t="s">
        <v>28</v>
      </c>
      <c r="G12531" s="340">
        <v>1.49</v>
      </c>
    </row>
    <row r="12532" spans="1:7" x14ac:dyDescent="0.2">
      <c r="A12532" s="319" t="str">
        <f t="shared" si="192"/>
        <v>1 - 3860</v>
      </c>
      <c r="B12532" s="319">
        <v>1</v>
      </c>
      <c r="C12532" s="761">
        <v>3860</v>
      </c>
      <c r="D12532" s="766"/>
      <c r="E12532" s="767" t="s">
        <v>17031</v>
      </c>
      <c r="F12532" s="768" t="s">
        <v>28</v>
      </c>
      <c r="G12532" s="340">
        <v>4.42</v>
      </c>
    </row>
    <row r="12533" spans="1:7" x14ac:dyDescent="0.2">
      <c r="A12533" s="319" t="str">
        <f t="shared" si="192"/>
        <v>1 - 3905</v>
      </c>
      <c r="B12533" s="319">
        <v>1</v>
      </c>
      <c r="C12533" s="761">
        <v>3905</v>
      </c>
      <c r="D12533" s="766"/>
      <c r="E12533" s="767" t="s">
        <v>17032</v>
      </c>
      <c r="F12533" s="768" t="s">
        <v>28</v>
      </c>
      <c r="G12533" s="340">
        <v>10.14</v>
      </c>
    </row>
    <row r="12534" spans="1:7" x14ac:dyDescent="0.2">
      <c r="A12534" s="319" t="str">
        <f t="shared" si="192"/>
        <v>1 - 3871</v>
      </c>
      <c r="B12534" s="319">
        <v>1</v>
      </c>
      <c r="C12534" s="761">
        <v>3871</v>
      </c>
      <c r="D12534" s="766"/>
      <c r="E12534" s="767" t="s">
        <v>17033</v>
      </c>
      <c r="F12534" s="768" t="s">
        <v>28</v>
      </c>
      <c r="G12534" s="340">
        <v>17.95</v>
      </c>
    </row>
    <row r="12535" spans="1:7" x14ac:dyDescent="0.2">
      <c r="A12535" s="319" t="str">
        <f t="shared" si="192"/>
        <v>1 - 37427</v>
      </c>
      <c r="B12535" s="319">
        <v>1</v>
      </c>
      <c r="C12535" s="761">
        <v>37427</v>
      </c>
      <c r="D12535" s="766"/>
      <c r="E12535" s="767" t="s">
        <v>17034</v>
      </c>
      <c r="F12535" s="768" t="s">
        <v>28</v>
      </c>
    </row>
    <row r="12536" spans="1:7" x14ac:dyDescent="0.2">
      <c r="A12536" s="319" t="str">
        <f t="shared" si="192"/>
        <v>1 - 37424</v>
      </c>
      <c r="B12536" s="319">
        <v>1</v>
      </c>
      <c r="C12536" s="761">
        <v>37424</v>
      </c>
      <c r="D12536" s="766"/>
      <c r="E12536" s="767" t="s">
        <v>17035</v>
      </c>
      <c r="F12536" s="768" t="s">
        <v>28</v>
      </c>
    </row>
    <row r="12537" spans="1:7" x14ac:dyDescent="0.2">
      <c r="A12537" s="319" t="str">
        <f t="shared" si="192"/>
        <v>1 - 37428</v>
      </c>
      <c r="B12537" s="319">
        <v>1</v>
      </c>
      <c r="C12537" s="761">
        <v>37428</v>
      </c>
      <c r="D12537" s="766"/>
      <c r="E12537" s="767" t="s">
        <v>17036</v>
      </c>
      <c r="F12537" s="768" t="s">
        <v>28</v>
      </c>
    </row>
    <row r="12538" spans="1:7" x14ac:dyDescent="0.2">
      <c r="A12538" s="319" t="str">
        <f t="shared" si="192"/>
        <v>1 - 37425</v>
      </c>
      <c r="B12538" s="319">
        <v>1</v>
      </c>
      <c r="C12538" s="761">
        <v>37425</v>
      </c>
      <c r="D12538" s="766"/>
      <c r="E12538" s="767" t="s">
        <v>17037</v>
      </c>
      <c r="F12538" s="768" t="s">
        <v>28</v>
      </c>
    </row>
    <row r="12539" spans="1:7" x14ac:dyDescent="0.2">
      <c r="A12539" s="319" t="str">
        <f t="shared" si="192"/>
        <v>1 - 37429</v>
      </c>
      <c r="B12539" s="319">
        <v>1</v>
      </c>
      <c r="C12539" s="761">
        <v>37429</v>
      </c>
      <c r="D12539" s="766"/>
      <c r="E12539" s="767" t="s">
        <v>17038</v>
      </c>
      <c r="F12539" s="768" t="s">
        <v>28</v>
      </c>
    </row>
    <row r="12540" spans="1:7" x14ac:dyDescent="0.2">
      <c r="A12540" s="319" t="str">
        <f t="shared" si="192"/>
        <v>1 - 37426</v>
      </c>
      <c r="B12540" s="319">
        <v>1</v>
      </c>
      <c r="C12540" s="761">
        <v>37426</v>
      </c>
      <c r="D12540" s="766"/>
      <c r="E12540" s="767" t="s">
        <v>17039</v>
      </c>
      <c r="F12540" s="768" t="s">
        <v>28</v>
      </c>
    </row>
    <row r="12541" spans="1:7" ht="25.5" x14ac:dyDescent="0.2">
      <c r="A12541" s="319" t="str">
        <f t="shared" si="192"/>
        <v>1 - 39292</v>
      </c>
      <c r="B12541" s="319">
        <v>1</v>
      </c>
      <c r="C12541" s="761">
        <v>39292</v>
      </c>
      <c r="D12541" s="766"/>
      <c r="E12541" s="767" t="s">
        <v>17040</v>
      </c>
      <c r="F12541" s="768" t="s">
        <v>28</v>
      </c>
    </row>
    <row r="12542" spans="1:7" ht="25.5" x14ac:dyDescent="0.2">
      <c r="A12542" s="319" t="str">
        <f t="shared" si="192"/>
        <v>1 - 39293</v>
      </c>
      <c r="B12542" s="319">
        <v>1</v>
      </c>
      <c r="C12542" s="761">
        <v>39293</v>
      </c>
      <c r="D12542" s="766"/>
      <c r="E12542" s="767" t="s">
        <v>17041</v>
      </c>
      <c r="F12542" s="768" t="s">
        <v>28</v>
      </c>
    </row>
    <row r="12543" spans="1:7" ht="25.5" x14ac:dyDescent="0.2">
      <c r="A12543" s="319" t="str">
        <f t="shared" si="192"/>
        <v>1 - 39294</v>
      </c>
      <c r="B12543" s="319">
        <v>1</v>
      </c>
      <c r="C12543" s="761">
        <v>39294</v>
      </c>
      <c r="D12543" s="766"/>
      <c r="E12543" s="767" t="s">
        <v>17042</v>
      </c>
      <c r="F12543" s="768" t="s">
        <v>28</v>
      </c>
    </row>
    <row r="12544" spans="1:7" ht="25.5" x14ac:dyDescent="0.2">
      <c r="A12544" s="319" t="str">
        <f t="shared" si="192"/>
        <v>1 - 39295</v>
      </c>
      <c r="B12544" s="319">
        <v>1</v>
      </c>
      <c r="C12544" s="761">
        <v>39295</v>
      </c>
      <c r="D12544" s="766"/>
      <c r="E12544" s="767" t="s">
        <v>17043</v>
      </c>
      <c r="F12544" s="768" t="s">
        <v>28</v>
      </c>
    </row>
    <row r="12545" spans="1:7" ht="25.5" x14ac:dyDescent="0.2">
      <c r="A12545" s="319" t="str">
        <f t="shared" si="192"/>
        <v>1 - 39312</v>
      </c>
      <c r="B12545" s="319">
        <v>1</v>
      </c>
      <c r="C12545" s="761">
        <v>39312</v>
      </c>
      <c r="D12545" s="766"/>
      <c r="E12545" s="767" t="s">
        <v>17044</v>
      </c>
      <c r="F12545" s="768" t="s">
        <v>28</v>
      </c>
    </row>
    <row r="12546" spans="1:7" ht="25.5" x14ac:dyDescent="0.2">
      <c r="A12546" s="319" t="str">
        <f t="shared" si="192"/>
        <v>1 - 39313</v>
      </c>
      <c r="B12546" s="319">
        <v>1</v>
      </c>
      <c r="C12546" s="761">
        <v>39313</v>
      </c>
      <c r="D12546" s="766"/>
      <c r="E12546" s="767" t="s">
        <v>17045</v>
      </c>
      <c r="F12546" s="768" t="s">
        <v>28</v>
      </c>
    </row>
    <row r="12547" spans="1:7" ht="25.5" x14ac:dyDescent="0.2">
      <c r="A12547" s="319" t="str">
        <f t="shared" si="192"/>
        <v>1 - 39314</v>
      </c>
      <c r="B12547" s="319">
        <v>1</v>
      </c>
      <c r="C12547" s="761">
        <v>39314</v>
      </c>
      <c r="D12547" s="766"/>
      <c r="E12547" s="767" t="s">
        <v>17046</v>
      </c>
      <c r="F12547" s="768" t="s">
        <v>28</v>
      </c>
    </row>
    <row r="12548" spans="1:7" ht="25.5" x14ac:dyDescent="0.2">
      <c r="A12548" s="319" t="str">
        <f t="shared" si="192"/>
        <v>1 - 39296</v>
      </c>
      <c r="B12548" s="319">
        <v>1</v>
      </c>
      <c r="C12548" s="761">
        <v>39296</v>
      </c>
      <c r="D12548" s="766"/>
      <c r="E12548" s="767" t="s">
        <v>17047</v>
      </c>
      <c r="F12548" s="768" t="s">
        <v>28</v>
      </c>
    </row>
    <row r="12549" spans="1:7" ht="25.5" x14ac:dyDescent="0.2">
      <c r="A12549" s="319" t="str">
        <f t="shared" si="192"/>
        <v>1 - 39297</v>
      </c>
      <c r="B12549" s="319">
        <v>1</v>
      </c>
      <c r="C12549" s="761">
        <v>39297</v>
      </c>
      <c r="D12549" s="766"/>
      <c r="E12549" s="767" t="s">
        <v>17048</v>
      </c>
      <c r="F12549" s="768" t="s">
        <v>28</v>
      </c>
    </row>
    <row r="12550" spans="1:7" ht="25.5" x14ac:dyDescent="0.2">
      <c r="A12550" s="319" t="str">
        <f t="shared" si="192"/>
        <v>1 - 39298</v>
      </c>
      <c r="B12550" s="319">
        <v>1</v>
      </c>
      <c r="C12550" s="761">
        <v>39298</v>
      </c>
      <c r="D12550" s="766"/>
      <c r="E12550" s="767" t="s">
        <v>17049</v>
      </c>
      <c r="F12550" s="768" t="s">
        <v>28</v>
      </c>
    </row>
    <row r="12551" spans="1:7" ht="25.5" x14ac:dyDescent="0.2">
      <c r="A12551" s="319" t="str">
        <f t="shared" si="192"/>
        <v>1 - 39299</v>
      </c>
      <c r="B12551" s="319">
        <v>1</v>
      </c>
      <c r="C12551" s="761">
        <v>39299</v>
      </c>
      <c r="D12551" s="766"/>
      <c r="E12551" s="767" t="s">
        <v>17050</v>
      </c>
      <c r="F12551" s="768" t="s">
        <v>28</v>
      </c>
    </row>
    <row r="12552" spans="1:7" ht="25.5" x14ac:dyDescent="0.2">
      <c r="A12552" s="319" t="str">
        <f t="shared" si="192"/>
        <v>1 - 39308</v>
      </c>
      <c r="B12552" s="319">
        <v>1</v>
      </c>
      <c r="C12552" s="761">
        <v>39308</v>
      </c>
      <c r="D12552" s="766"/>
      <c r="E12552" s="767" t="s">
        <v>17051</v>
      </c>
      <c r="F12552" s="768" t="s">
        <v>28</v>
      </c>
    </row>
    <row r="12553" spans="1:7" ht="25.5" x14ac:dyDescent="0.2">
      <c r="A12553" s="319" t="str">
        <f t="shared" si="192"/>
        <v>1 - 39309</v>
      </c>
      <c r="B12553" s="319">
        <v>1</v>
      </c>
      <c r="C12553" s="761">
        <v>39309</v>
      </c>
      <c r="D12553" s="766"/>
      <c r="E12553" s="767" t="s">
        <v>17052</v>
      </c>
      <c r="F12553" s="768" t="s">
        <v>28</v>
      </c>
    </row>
    <row r="12554" spans="1:7" ht="25.5" x14ac:dyDescent="0.2">
      <c r="A12554" s="319" t="str">
        <f t="shared" si="192"/>
        <v>1 - 39310</v>
      </c>
      <c r="B12554" s="319">
        <v>1</v>
      </c>
      <c r="C12554" s="761">
        <v>39310</v>
      </c>
      <c r="D12554" s="766"/>
      <c r="E12554" s="767" t="s">
        <v>17053</v>
      </c>
      <c r="F12554" s="768" t="s">
        <v>28</v>
      </c>
    </row>
    <row r="12555" spans="1:7" ht="25.5" x14ac:dyDescent="0.2">
      <c r="A12555" s="319" t="str">
        <f t="shared" si="192"/>
        <v>1 - 39311</v>
      </c>
      <c r="B12555" s="319">
        <v>1</v>
      </c>
      <c r="C12555" s="761">
        <v>39311</v>
      </c>
      <c r="D12555" s="766"/>
      <c r="E12555" s="767" t="s">
        <v>17054</v>
      </c>
      <c r="F12555" s="768" t="s">
        <v>28</v>
      </c>
    </row>
    <row r="12556" spans="1:7" ht="25.5" x14ac:dyDescent="0.2">
      <c r="A12556" s="319" t="str">
        <f t="shared" si="192"/>
        <v>1 - 45261</v>
      </c>
      <c r="B12556" s="319">
        <v>1</v>
      </c>
      <c r="C12556" s="761">
        <v>45261</v>
      </c>
      <c r="D12556" s="766"/>
      <c r="E12556" s="767" t="s">
        <v>17055</v>
      </c>
      <c r="F12556" s="768" t="s">
        <v>19094</v>
      </c>
      <c r="G12556" s="340">
        <v>19.260000000000002</v>
      </c>
    </row>
    <row r="12557" spans="1:7" ht="25.5" x14ac:dyDescent="0.2">
      <c r="A12557" s="319" t="str">
        <f t="shared" si="192"/>
        <v>1 - 11519</v>
      </c>
      <c r="B12557" s="319">
        <v>1</v>
      </c>
      <c r="C12557" s="761">
        <v>11519</v>
      </c>
      <c r="D12557" s="766"/>
      <c r="E12557" s="767" t="s">
        <v>17056</v>
      </c>
      <c r="F12557" s="768" t="s">
        <v>19094</v>
      </c>
      <c r="G12557" s="340">
        <v>50.48</v>
      </c>
    </row>
    <row r="12558" spans="1:7" ht="25.5" x14ac:dyDescent="0.2">
      <c r="A12558" s="319" t="str">
        <f t="shared" si="192"/>
        <v>1 - 11520</v>
      </c>
      <c r="B12558" s="319">
        <v>1</v>
      </c>
      <c r="C12558" s="761">
        <v>11520</v>
      </c>
      <c r="D12558" s="766"/>
      <c r="E12558" s="767" t="s">
        <v>17057</v>
      </c>
      <c r="F12558" s="768" t="s">
        <v>19094</v>
      </c>
      <c r="G12558" s="340">
        <v>23.34</v>
      </c>
    </row>
    <row r="12559" spans="1:7" x14ac:dyDescent="0.2">
      <c r="A12559" s="319" t="str">
        <f t="shared" si="192"/>
        <v>1 - 11518</v>
      </c>
      <c r="B12559" s="319">
        <v>1</v>
      </c>
      <c r="C12559" s="761">
        <v>11518</v>
      </c>
      <c r="D12559" s="766"/>
      <c r="E12559" s="767" t="s">
        <v>17058</v>
      </c>
      <c r="F12559" s="768" t="s">
        <v>19094</v>
      </c>
      <c r="G12559" s="340">
        <v>84.85</v>
      </c>
    </row>
    <row r="12560" spans="1:7" x14ac:dyDescent="0.2">
      <c r="A12560" s="319" t="str">
        <f t="shared" si="192"/>
        <v>1 - 38473</v>
      </c>
      <c r="B12560" s="319">
        <v>1</v>
      </c>
      <c r="C12560" s="761">
        <v>38473</v>
      </c>
      <c r="D12560" s="766"/>
      <c r="E12560" s="767" t="s">
        <v>17059</v>
      </c>
      <c r="F12560" s="768" t="s">
        <v>28</v>
      </c>
      <c r="G12560" s="340">
        <v>112.55</v>
      </c>
    </row>
    <row r="12561" spans="1:7" x14ac:dyDescent="0.2">
      <c r="A12561" s="319" t="str">
        <f t="shared" si="192"/>
        <v>1 - 4244</v>
      </c>
      <c r="B12561" s="319">
        <v>1</v>
      </c>
      <c r="C12561" s="761">
        <v>4244</v>
      </c>
      <c r="D12561" s="766"/>
      <c r="E12561" s="767" t="s">
        <v>17060</v>
      </c>
      <c r="F12561" s="768" t="s">
        <v>253</v>
      </c>
      <c r="G12561" s="340">
        <v>20.6</v>
      </c>
    </row>
    <row r="12562" spans="1:7" x14ac:dyDescent="0.2">
      <c r="A12562" s="319" t="str">
        <f t="shared" si="192"/>
        <v>1 - 40977</v>
      </c>
      <c r="B12562" s="319">
        <v>1</v>
      </c>
      <c r="C12562" s="761">
        <v>40977</v>
      </c>
      <c r="D12562" s="766"/>
      <c r="E12562" s="767" t="s">
        <v>17061</v>
      </c>
      <c r="F12562" s="768" t="s">
        <v>30</v>
      </c>
      <c r="G12562" s="340">
        <v>3636.69</v>
      </c>
    </row>
    <row r="12563" spans="1:7" x14ac:dyDescent="0.2">
      <c r="A12563" s="319" t="str">
        <f t="shared" si="192"/>
        <v>1 - 4115</v>
      </c>
      <c r="B12563" s="319">
        <v>1</v>
      </c>
      <c r="C12563" s="761">
        <v>4115</v>
      </c>
      <c r="D12563" s="766"/>
      <c r="E12563" s="767" t="s">
        <v>17062</v>
      </c>
      <c r="F12563" s="768" t="s">
        <v>0</v>
      </c>
      <c r="G12563" s="340">
        <v>25.16</v>
      </c>
    </row>
    <row r="12564" spans="1:7" x14ac:dyDescent="0.2">
      <c r="A12564" s="319" t="str">
        <f t="shared" si="192"/>
        <v>1 - 4119</v>
      </c>
      <c r="B12564" s="319">
        <v>1</v>
      </c>
      <c r="C12564" s="761">
        <v>4119</v>
      </c>
      <c r="D12564" s="766"/>
      <c r="E12564" s="767" t="s">
        <v>17063</v>
      </c>
      <c r="F12564" s="768" t="s">
        <v>0</v>
      </c>
      <c r="G12564" s="340">
        <v>50.81</v>
      </c>
    </row>
    <row r="12565" spans="1:7" x14ac:dyDescent="0.2">
      <c r="A12565" s="319" t="str">
        <f t="shared" ref="A12565:A12628" si="193">B12565&amp;" - "&amp;C12565</f>
        <v>1 - 2794</v>
      </c>
      <c r="B12565" s="319">
        <v>1</v>
      </c>
      <c r="C12565" s="761">
        <v>2794</v>
      </c>
      <c r="D12565" s="766"/>
      <c r="E12565" s="767" t="s">
        <v>17064</v>
      </c>
      <c r="F12565" s="768" t="s">
        <v>0</v>
      </c>
      <c r="G12565" s="340">
        <v>134.80000000000001</v>
      </c>
    </row>
    <row r="12566" spans="1:7" x14ac:dyDescent="0.2">
      <c r="A12566" s="319" t="str">
        <f t="shared" si="193"/>
        <v>1 - 2788</v>
      </c>
      <c r="B12566" s="319">
        <v>1</v>
      </c>
      <c r="C12566" s="761">
        <v>2788</v>
      </c>
      <c r="D12566" s="766"/>
      <c r="E12566" s="767" t="s">
        <v>17065</v>
      </c>
      <c r="F12566" s="768" t="s">
        <v>0</v>
      </c>
      <c r="G12566" s="340">
        <v>196.38</v>
      </c>
    </row>
    <row r="12567" spans="1:7" x14ac:dyDescent="0.2">
      <c r="A12567" s="319" t="str">
        <f t="shared" si="193"/>
        <v>1 - 4006</v>
      </c>
      <c r="B12567" s="319">
        <v>1</v>
      </c>
      <c r="C12567" s="761">
        <v>4006</v>
      </c>
      <c r="D12567" s="766"/>
      <c r="E12567" s="767" t="s">
        <v>17066</v>
      </c>
      <c r="F12567" s="768" t="s">
        <v>2</v>
      </c>
      <c r="G12567" s="340">
        <v>1881.38</v>
      </c>
    </row>
    <row r="12568" spans="1:7" x14ac:dyDescent="0.2">
      <c r="A12568" s="319" t="str">
        <f t="shared" si="193"/>
        <v>1 - 45395</v>
      </c>
      <c r="B12568" s="319">
        <v>1</v>
      </c>
      <c r="C12568" s="761">
        <v>45395</v>
      </c>
      <c r="D12568" s="766"/>
      <c r="E12568" s="767" t="s">
        <v>17067</v>
      </c>
      <c r="F12568" s="768" t="s">
        <v>19094</v>
      </c>
      <c r="G12568" s="340">
        <v>29.23</v>
      </c>
    </row>
    <row r="12569" spans="1:7" ht="25.5" x14ac:dyDescent="0.2">
      <c r="A12569" s="319" t="str">
        <f t="shared" si="193"/>
        <v>1 - 37461</v>
      </c>
      <c r="B12569" s="319">
        <v>1</v>
      </c>
      <c r="C12569" s="761">
        <v>37461</v>
      </c>
      <c r="D12569" s="766"/>
      <c r="E12569" s="767" t="s">
        <v>17068</v>
      </c>
      <c r="F12569" s="768" t="s">
        <v>0</v>
      </c>
      <c r="G12569" s="340">
        <v>14.46</v>
      </c>
    </row>
    <row r="12570" spans="1:7" ht="25.5" x14ac:dyDescent="0.2">
      <c r="A12570" s="319" t="str">
        <f t="shared" si="193"/>
        <v>1 - 37460</v>
      </c>
      <c r="B12570" s="319">
        <v>1</v>
      </c>
      <c r="C12570" s="761">
        <v>37460</v>
      </c>
      <c r="D12570" s="766"/>
      <c r="E12570" s="767" t="s">
        <v>17069</v>
      </c>
      <c r="F12570" s="768" t="s">
        <v>0</v>
      </c>
      <c r="G12570" s="340">
        <v>19.75</v>
      </c>
    </row>
    <row r="12571" spans="1:7" x14ac:dyDescent="0.2">
      <c r="A12571" s="319" t="str">
        <f t="shared" si="193"/>
        <v>1 - 37458</v>
      </c>
      <c r="B12571" s="319">
        <v>1</v>
      </c>
      <c r="C12571" s="761">
        <v>37458</v>
      </c>
      <c r="D12571" s="766"/>
      <c r="E12571" s="767" t="s">
        <v>17070</v>
      </c>
      <c r="F12571" s="768" t="s">
        <v>0</v>
      </c>
      <c r="G12571" s="340">
        <v>5.79</v>
      </c>
    </row>
    <row r="12572" spans="1:7" x14ac:dyDescent="0.2">
      <c r="A12572" s="319" t="str">
        <f t="shared" si="193"/>
        <v>1 - 37454</v>
      </c>
      <c r="B12572" s="319">
        <v>1</v>
      </c>
      <c r="C12572" s="761">
        <v>37454</v>
      </c>
      <c r="D12572" s="766"/>
      <c r="E12572" s="767" t="s">
        <v>17071</v>
      </c>
      <c r="F12572" s="768" t="s">
        <v>0</v>
      </c>
      <c r="G12572" s="340">
        <v>1.52</v>
      </c>
    </row>
    <row r="12573" spans="1:7" x14ac:dyDescent="0.2">
      <c r="A12573" s="319" t="str">
        <f t="shared" si="193"/>
        <v>1 - 37455</v>
      </c>
      <c r="B12573" s="319">
        <v>1</v>
      </c>
      <c r="C12573" s="761">
        <v>37455</v>
      </c>
      <c r="D12573" s="766"/>
      <c r="E12573" s="767" t="s">
        <v>17072</v>
      </c>
      <c r="F12573" s="768" t="s">
        <v>0</v>
      </c>
      <c r="G12573" s="340">
        <v>2.5499999999999998</v>
      </c>
    </row>
    <row r="12574" spans="1:7" x14ac:dyDescent="0.2">
      <c r="A12574" s="319" t="str">
        <f t="shared" si="193"/>
        <v>1 - 37459</v>
      </c>
      <c r="B12574" s="319">
        <v>1</v>
      </c>
      <c r="C12574" s="761">
        <v>37459</v>
      </c>
      <c r="D12574" s="766"/>
      <c r="E12574" s="767" t="s">
        <v>17073</v>
      </c>
      <c r="F12574" s="768" t="s">
        <v>0</v>
      </c>
      <c r="G12574" s="340">
        <v>8.1300000000000008</v>
      </c>
    </row>
    <row r="12575" spans="1:7" x14ac:dyDescent="0.2">
      <c r="A12575" s="319" t="str">
        <f t="shared" si="193"/>
        <v>1 - 37457</v>
      </c>
      <c r="B12575" s="319">
        <v>1</v>
      </c>
      <c r="C12575" s="761">
        <v>37457</v>
      </c>
      <c r="D12575" s="766"/>
      <c r="E12575" s="767" t="s">
        <v>17074</v>
      </c>
      <c r="F12575" s="768" t="s">
        <v>0</v>
      </c>
      <c r="G12575" s="340">
        <v>3.89</v>
      </c>
    </row>
    <row r="12576" spans="1:7" x14ac:dyDescent="0.2">
      <c r="A12576" s="319" t="str">
        <f t="shared" si="193"/>
        <v>1 - 37456</v>
      </c>
      <c r="B12576" s="319">
        <v>1</v>
      </c>
      <c r="C12576" s="761">
        <v>37456</v>
      </c>
      <c r="D12576" s="766"/>
      <c r="E12576" s="767" t="s">
        <v>17075</v>
      </c>
      <c r="F12576" s="768" t="s">
        <v>0</v>
      </c>
      <c r="G12576" s="340">
        <v>2.0499999999999998</v>
      </c>
    </row>
    <row r="12577" spans="1:7" ht="25.5" x14ac:dyDescent="0.2">
      <c r="A12577" s="319" t="str">
        <f t="shared" si="193"/>
        <v>1 - 21029</v>
      </c>
      <c r="B12577" s="319">
        <v>1</v>
      </c>
      <c r="C12577" s="761">
        <v>21029</v>
      </c>
      <c r="D12577" s="766"/>
      <c r="E12577" s="767" t="s">
        <v>17076</v>
      </c>
      <c r="F12577" s="768" t="s">
        <v>28</v>
      </c>
      <c r="G12577" s="340">
        <v>334</v>
      </c>
    </row>
    <row r="12578" spans="1:7" ht="25.5" x14ac:dyDescent="0.2">
      <c r="A12578" s="319" t="str">
        <f t="shared" si="193"/>
        <v>1 - 21030</v>
      </c>
      <c r="B12578" s="319">
        <v>1</v>
      </c>
      <c r="C12578" s="761">
        <v>21030</v>
      </c>
      <c r="D12578" s="766"/>
      <c r="E12578" s="767" t="s">
        <v>17077</v>
      </c>
      <c r="F12578" s="768" t="s">
        <v>28</v>
      </c>
      <c r="G12578" s="340">
        <v>411.71</v>
      </c>
    </row>
    <row r="12579" spans="1:7" ht="25.5" x14ac:dyDescent="0.2">
      <c r="A12579" s="319" t="str">
        <f t="shared" si="193"/>
        <v>1 - 21031</v>
      </c>
      <c r="B12579" s="319">
        <v>1</v>
      </c>
      <c r="C12579" s="761">
        <v>21031</v>
      </c>
      <c r="D12579" s="766"/>
      <c r="E12579" s="767" t="s">
        <v>17078</v>
      </c>
      <c r="F12579" s="768" t="s">
        <v>28</v>
      </c>
      <c r="G12579" s="340">
        <v>512.57000000000005</v>
      </c>
    </row>
    <row r="12580" spans="1:7" ht="25.5" x14ac:dyDescent="0.2">
      <c r="A12580" s="319" t="str">
        <f t="shared" si="193"/>
        <v>1 - 21032</v>
      </c>
      <c r="B12580" s="319">
        <v>1</v>
      </c>
      <c r="C12580" s="761">
        <v>21032</v>
      </c>
      <c r="D12580" s="766"/>
      <c r="E12580" s="767" t="s">
        <v>17079</v>
      </c>
      <c r="F12580" s="768" t="s">
        <v>28</v>
      </c>
      <c r="G12580" s="340">
        <v>547.29</v>
      </c>
    </row>
    <row r="12581" spans="1:7" ht="25.5" x14ac:dyDescent="0.2">
      <c r="A12581" s="319" t="str">
        <f t="shared" si="193"/>
        <v>1 - 37527</v>
      </c>
      <c r="B12581" s="319">
        <v>1</v>
      </c>
      <c r="C12581" s="761">
        <v>37527</v>
      </c>
      <c r="D12581" s="766"/>
      <c r="E12581" s="767" t="s">
        <v>17080</v>
      </c>
      <c r="F12581" s="768" t="s">
        <v>28</v>
      </c>
      <c r="G12581" s="340">
        <v>494.38</v>
      </c>
    </row>
    <row r="12582" spans="1:7" ht="25.5" x14ac:dyDescent="0.2">
      <c r="A12582" s="319" t="str">
        <f t="shared" si="193"/>
        <v>1 - 37528</v>
      </c>
      <c r="B12582" s="319">
        <v>1</v>
      </c>
      <c r="C12582" s="761">
        <v>37528</v>
      </c>
      <c r="D12582" s="766"/>
      <c r="E12582" s="767" t="s">
        <v>17081</v>
      </c>
      <c r="F12582" s="768" t="s">
        <v>28</v>
      </c>
      <c r="G12582" s="340">
        <v>589.46</v>
      </c>
    </row>
    <row r="12583" spans="1:7" ht="25.5" x14ac:dyDescent="0.2">
      <c r="A12583" s="319" t="str">
        <f t="shared" si="193"/>
        <v>1 - 37529</v>
      </c>
      <c r="B12583" s="319">
        <v>1</v>
      </c>
      <c r="C12583" s="761">
        <v>37529</v>
      </c>
      <c r="D12583" s="766"/>
      <c r="E12583" s="767" t="s">
        <v>17082</v>
      </c>
      <c r="F12583" s="768" t="s">
        <v>28</v>
      </c>
      <c r="G12583" s="340">
        <v>595.24</v>
      </c>
    </row>
    <row r="12584" spans="1:7" ht="25.5" x14ac:dyDescent="0.2">
      <c r="A12584" s="319" t="str">
        <f t="shared" si="193"/>
        <v>1 - 37530</v>
      </c>
      <c r="B12584" s="319">
        <v>1</v>
      </c>
      <c r="C12584" s="761">
        <v>37530</v>
      </c>
      <c r="D12584" s="766"/>
      <c r="E12584" s="767" t="s">
        <v>17083</v>
      </c>
      <c r="F12584" s="768" t="s">
        <v>28</v>
      </c>
      <c r="G12584" s="340">
        <v>777.12</v>
      </c>
    </row>
    <row r="12585" spans="1:7" ht="25.5" x14ac:dyDescent="0.2">
      <c r="A12585" s="319" t="str">
        <f t="shared" si="193"/>
        <v>1 - 21034</v>
      </c>
      <c r="B12585" s="319">
        <v>1</v>
      </c>
      <c r="C12585" s="761">
        <v>21034</v>
      </c>
      <c r="D12585" s="766"/>
      <c r="E12585" s="767" t="s">
        <v>17084</v>
      </c>
      <c r="F12585" s="768" t="s">
        <v>28</v>
      </c>
      <c r="G12585" s="340">
        <v>663.03</v>
      </c>
    </row>
    <row r="12586" spans="1:7" ht="25.5" x14ac:dyDescent="0.2">
      <c r="A12586" s="319" t="str">
        <f t="shared" si="193"/>
        <v>1 - 37531</v>
      </c>
      <c r="B12586" s="319">
        <v>1</v>
      </c>
      <c r="C12586" s="761">
        <v>37531</v>
      </c>
      <c r="D12586" s="766"/>
      <c r="E12586" s="767" t="s">
        <v>17085</v>
      </c>
      <c r="F12586" s="768" t="s">
        <v>28</v>
      </c>
      <c r="G12586" s="340">
        <v>835</v>
      </c>
    </row>
    <row r="12587" spans="1:7" ht="25.5" x14ac:dyDescent="0.2">
      <c r="A12587" s="319" t="str">
        <f t="shared" si="193"/>
        <v>1 - 21036</v>
      </c>
      <c r="B12587" s="319">
        <v>1</v>
      </c>
      <c r="C12587" s="761">
        <v>21036</v>
      </c>
      <c r="D12587" s="766"/>
      <c r="E12587" s="767" t="s">
        <v>17086</v>
      </c>
      <c r="F12587" s="768" t="s">
        <v>28</v>
      </c>
      <c r="G12587" s="340">
        <v>1015.22</v>
      </c>
    </row>
    <row r="12588" spans="1:7" ht="25.5" x14ac:dyDescent="0.2">
      <c r="A12588" s="319" t="str">
        <f t="shared" si="193"/>
        <v>1 - 21037</v>
      </c>
      <c r="B12588" s="319">
        <v>1</v>
      </c>
      <c r="C12588" s="761">
        <v>21037</v>
      </c>
      <c r="D12588" s="766"/>
      <c r="E12588" s="767" t="s">
        <v>17087</v>
      </c>
      <c r="F12588" s="768" t="s">
        <v>28</v>
      </c>
      <c r="G12588" s="340">
        <v>1157.42</v>
      </c>
    </row>
    <row r="12589" spans="1:7" ht="25.5" x14ac:dyDescent="0.2">
      <c r="A12589" s="319" t="str">
        <f t="shared" si="193"/>
        <v>1 - 20185</v>
      </c>
      <c r="B12589" s="319">
        <v>1</v>
      </c>
      <c r="C12589" s="761">
        <v>20185</v>
      </c>
      <c r="D12589" s="766"/>
      <c r="E12589" s="767" t="s">
        <v>17088</v>
      </c>
      <c r="F12589" s="768" t="s">
        <v>0</v>
      </c>
      <c r="G12589" s="340">
        <v>23.52</v>
      </c>
    </row>
    <row r="12590" spans="1:7" ht="25.5" x14ac:dyDescent="0.2">
      <c r="A12590" s="319" t="str">
        <f t="shared" si="193"/>
        <v>1 - 20260</v>
      </c>
      <c r="B12590" s="319">
        <v>1</v>
      </c>
      <c r="C12590" s="761">
        <v>20260</v>
      </c>
      <c r="D12590" s="766"/>
      <c r="E12590" s="767" t="s">
        <v>17089</v>
      </c>
      <c r="F12590" s="768" t="s">
        <v>28</v>
      </c>
      <c r="G12590" s="340">
        <v>18.91</v>
      </c>
    </row>
    <row r="12591" spans="1:7" ht="25.5" x14ac:dyDescent="0.2">
      <c r="A12591" s="319" t="str">
        <f t="shared" si="193"/>
        <v>1 - 37523</v>
      </c>
      <c r="B12591" s="319">
        <v>1</v>
      </c>
      <c r="C12591" s="761">
        <v>37523</v>
      </c>
      <c r="D12591" s="766"/>
      <c r="E12591" s="767" t="s">
        <v>17090</v>
      </c>
      <c r="F12591" s="768" t="s">
        <v>28</v>
      </c>
    </row>
    <row r="12592" spans="1:7" ht="25.5" x14ac:dyDescent="0.2">
      <c r="A12592" s="319" t="str">
        <f t="shared" si="193"/>
        <v>1 - 37515</v>
      </c>
      <c r="B12592" s="319">
        <v>1</v>
      </c>
      <c r="C12592" s="761">
        <v>37515</v>
      </c>
      <c r="D12592" s="766"/>
      <c r="E12592" s="767" t="s">
        <v>17091</v>
      </c>
      <c r="F12592" s="768" t="s">
        <v>28</v>
      </c>
    </row>
    <row r="12593" spans="1:7" ht="25.5" x14ac:dyDescent="0.2">
      <c r="A12593" s="319" t="str">
        <f t="shared" si="193"/>
        <v>1 - 12899</v>
      </c>
      <c r="B12593" s="319">
        <v>1</v>
      </c>
      <c r="C12593" s="761">
        <v>12899</v>
      </c>
      <c r="D12593" s="766"/>
      <c r="E12593" s="767" t="s">
        <v>17092</v>
      </c>
      <c r="F12593" s="768" t="s">
        <v>28</v>
      </c>
      <c r="G12593" s="340">
        <v>115.68</v>
      </c>
    </row>
    <row r="12594" spans="1:7" ht="25.5" x14ac:dyDescent="0.2">
      <c r="A12594" s="319" t="str">
        <f t="shared" si="193"/>
        <v>1 - 12898</v>
      </c>
      <c r="B12594" s="319">
        <v>1</v>
      </c>
      <c r="C12594" s="761">
        <v>12898</v>
      </c>
      <c r="D12594" s="766"/>
      <c r="E12594" s="767" t="s">
        <v>17093</v>
      </c>
      <c r="F12594" s="768" t="s">
        <v>28</v>
      </c>
      <c r="G12594" s="340">
        <v>183.5</v>
      </c>
    </row>
    <row r="12595" spans="1:7" x14ac:dyDescent="0.2">
      <c r="A12595" s="319" t="str">
        <f t="shared" si="193"/>
        <v>1 - 39699</v>
      </c>
      <c r="B12595" s="319">
        <v>1</v>
      </c>
      <c r="C12595" s="761">
        <v>39699</v>
      </c>
      <c r="D12595" s="766"/>
      <c r="E12595" s="767" t="s">
        <v>17094</v>
      </c>
      <c r="F12595" s="768" t="s">
        <v>1</v>
      </c>
      <c r="G12595" s="340">
        <v>16.71</v>
      </c>
    </row>
    <row r="12596" spans="1:7" x14ac:dyDescent="0.2">
      <c r="A12596" s="319" t="str">
        <f t="shared" si="193"/>
        <v>1 - 39696</v>
      </c>
      <c r="B12596" s="319">
        <v>1</v>
      </c>
      <c r="C12596" s="761">
        <v>39696</v>
      </c>
      <c r="D12596" s="766"/>
      <c r="E12596" s="767" t="s">
        <v>17095</v>
      </c>
      <c r="F12596" s="768" t="s">
        <v>1</v>
      </c>
      <c r="G12596" s="340">
        <v>6.9</v>
      </c>
    </row>
    <row r="12597" spans="1:7" x14ac:dyDescent="0.2">
      <c r="A12597" s="319" t="str">
        <f t="shared" si="193"/>
        <v>1 - 42528</v>
      </c>
      <c r="B12597" s="319">
        <v>1</v>
      </c>
      <c r="C12597" s="761">
        <v>42528</v>
      </c>
      <c r="D12597" s="766"/>
      <c r="E12597" s="767" t="s">
        <v>17096</v>
      </c>
      <c r="F12597" s="768" t="s">
        <v>1</v>
      </c>
      <c r="G12597" s="340">
        <v>9.81</v>
      </c>
    </row>
    <row r="12598" spans="1:7" x14ac:dyDescent="0.2">
      <c r="A12598" s="319" t="str">
        <f t="shared" si="193"/>
        <v>1 - 39700</v>
      </c>
      <c r="B12598" s="319">
        <v>1</v>
      </c>
      <c r="C12598" s="761">
        <v>39700</v>
      </c>
      <c r="D12598" s="766"/>
      <c r="E12598" s="767" t="s">
        <v>17097</v>
      </c>
      <c r="F12598" s="768" t="s">
        <v>1</v>
      </c>
      <c r="G12598" s="340">
        <v>24.77</v>
      </c>
    </row>
    <row r="12599" spans="1:7" ht="25.5" x14ac:dyDescent="0.2">
      <c r="A12599" s="319" t="str">
        <f t="shared" si="193"/>
        <v>1 - 4014</v>
      </c>
      <c r="B12599" s="319">
        <v>1</v>
      </c>
      <c r="C12599" s="761">
        <v>4014</v>
      </c>
      <c r="D12599" s="766"/>
      <c r="E12599" s="767" t="s">
        <v>17098</v>
      </c>
      <c r="F12599" s="768" t="s">
        <v>1</v>
      </c>
      <c r="G12599" s="340">
        <v>50.99</v>
      </c>
    </row>
    <row r="12600" spans="1:7" ht="25.5" x14ac:dyDescent="0.2">
      <c r="A12600" s="319" t="str">
        <f t="shared" si="193"/>
        <v>1 - 4015</v>
      </c>
      <c r="B12600" s="319">
        <v>1</v>
      </c>
      <c r="C12600" s="761">
        <v>4015</v>
      </c>
      <c r="D12600" s="766"/>
      <c r="E12600" s="767" t="s">
        <v>17099</v>
      </c>
      <c r="F12600" s="768" t="s">
        <v>1</v>
      </c>
      <c r="G12600" s="340">
        <v>62.62</v>
      </c>
    </row>
    <row r="12601" spans="1:7" ht="25.5" x14ac:dyDescent="0.2">
      <c r="A12601" s="319" t="str">
        <f t="shared" si="193"/>
        <v>1 - 4017</v>
      </c>
      <c r="B12601" s="319">
        <v>1</v>
      </c>
      <c r="C12601" s="761">
        <v>4017</v>
      </c>
      <c r="D12601" s="766"/>
      <c r="E12601" s="767" t="s">
        <v>17100</v>
      </c>
      <c r="F12601" s="768" t="s">
        <v>1</v>
      </c>
      <c r="G12601" s="340">
        <v>91.12</v>
      </c>
    </row>
    <row r="12602" spans="1:7" x14ac:dyDescent="0.2">
      <c r="A12602" s="319" t="str">
        <f t="shared" si="193"/>
        <v>1 - 11621</v>
      </c>
      <c r="B12602" s="319">
        <v>1</v>
      </c>
      <c r="C12602" s="761">
        <v>11621</v>
      </c>
      <c r="D12602" s="766"/>
      <c r="E12602" s="767" t="s">
        <v>17101</v>
      </c>
      <c r="F12602" s="768" t="s">
        <v>1</v>
      </c>
      <c r="G12602" s="340">
        <v>49.29</v>
      </c>
    </row>
    <row r="12603" spans="1:7" x14ac:dyDescent="0.2">
      <c r="A12603" s="319" t="str">
        <f t="shared" si="193"/>
        <v>1 - 4016</v>
      </c>
      <c r="B12603" s="319">
        <v>1</v>
      </c>
      <c r="C12603" s="761">
        <v>4016</v>
      </c>
      <c r="D12603" s="766"/>
      <c r="E12603" s="767" t="s">
        <v>17102</v>
      </c>
      <c r="F12603" s="768" t="s">
        <v>1</v>
      </c>
      <c r="G12603" s="340">
        <v>35.99</v>
      </c>
    </row>
    <row r="12604" spans="1:7" x14ac:dyDescent="0.2">
      <c r="A12604" s="319" t="str">
        <f t="shared" si="193"/>
        <v>1 - 38544</v>
      </c>
      <c r="B12604" s="319">
        <v>1</v>
      </c>
      <c r="C12604" s="761">
        <v>38544</v>
      </c>
      <c r="D12604" s="766"/>
      <c r="E12604" s="767" t="s">
        <v>17103</v>
      </c>
      <c r="F12604" s="768" t="s">
        <v>1</v>
      </c>
      <c r="G12604" s="340">
        <v>9.23</v>
      </c>
    </row>
    <row r="12605" spans="1:7" x14ac:dyDescent="0.2">
      <c r="A12605" s="319" t="str">
        <f t="shared" si="193"/>
        <v>1 - 38545</v>
      </c>
      <c r="B12605" s="319">
        <v>1</v>
      </c>
      <c r="C12605" s="761">
        <v>38545</v>
      </c>
      <c r="D12605" s="766"/>
      <c r="E12605" s="767" t="s">
        <v>17104</v>
      </c>
      <c r="F12605" s="768" t="s">
        <v>1</v>
      </c>
      <c r="G12605" s="340">
        <v>5.93</v>
      </c>
    </row>
    <row r="12606" spans="1:7" x14ac:dyDescent="0.2">
      <c r="A12606" s="319" t="str">
        <f t="shared" si="193"/>
        <v>1 - 42527</v>
      </c>
      <c r="B12606" s="319">
        <v>1</v>
      </c>
      <c r="C12606" s="761">
        <v>42527</v>
      </c>
      <c r="D12606" s="766"/>
      <c r="E12606" s="767" t="s">
        <v>17105</v>
      </c>
      <c r="F12606" s="768" t="s">
        <v>1</v>
      </c>
      <c r="G12606" s="340">
        <v>25.92</v>
      </c>
    </row>
    <row r="12607" spans="1:7" x14ac:dyDescent="0.2">
      <c r="A12607" s="319" t="str">
        <f t="shared" si="193"/>
        <v>1 - 39323</v>
      </c>
      <c r="B12607" s="319">
        <v>1</v>
      </c>
      <c r="C12607" s="761">
        <v>39323</v>
      </c>
      <c r="D12607" s="766"/>
      <c r="E12607" s="767" t="s">
        <v>17106</v>
      </c>
      <c r="F12607" s="768" t="s">
        <v>1</v>
      </c>
      <c r="G12607" s="340">
        <v>22.64</v>
      </c>
    </row>
    <row r="12608" spans="1:7" ht="38.25" x14ac:dyDescent="0.2">
      <c r="A12608" s="319" t="str">
        <f t="shared" si="193"/>
        <v>1 - 626</v>
      </c>
      <c r="B12608" s="319">
        <v>1</v>
      </c>
      <c r="C12608" s="761">
        <v>626</v>
      </c>
      <c r="D12608" s="766"/>
      <c r="E12608" s="767" t="s">
        <v>17107</v>
      </c>
      <c r="F12608" s="768" t="s">
        <v>29</v>
      </c>
      <c r="G12608" s="340">
        <v>18.05</v>
      </c>
    </row>
    <row r="12609" spans="1:7" x14ac:dyDescent="0.2">
      <c r="A12609" s="319" t="str">
        <f t="shared" si="193"/>
        <v>1 - 44504</v>
      </c>
      <c r="B12609" s="319">
        <v>1</v>
      </c>
      <c r="C12609" s="761">
        <v>44504</v>
      </c>
      <c r="D12609" s="766"/>
      <c r="E12609" s="767" t="s">
        <v>17108</v>
      </c>
      <c r="F12609" s="768" t="s">
        <v>1</v>
      </c>
    </row>
    <row r="12610" spans="1:7" x14ac:dyDescent="0.2">
      <c r="A12610" s="319" t="str">
        <f t="shared" si="193"/>
        <v>1 - 44505</v>
      </c>
      <c r="B12610" s="319">
        <v>1</v>
      </c>
      <c r="C12610" s="761">
        <v>44505</v>
      </c>
      <c r="D12610" s="766"/>
      <c r="E12610" s="767" t="s">
        <v>17109</v>
      </c>
      <c r="F12610" s="768" t="s">
        <v>1</v>
      </c>
    </row>
    <row r="12611" spans="1:7" x14ac:dyDescent="0.2">
      <c r="A12611" s="319" t="str">
        <f t="shared" si="193"/>
        <v>1 - 44506</v>
      </c>
      <c r="B12611" s="319">
        <v>1</v>
      </c>
      <c r="C12611" s="761">
        <v>44506</v>
      </c>
      <c r="D12611" s="766"/>
      <c r="E12611" s="767" t="s">
        <v>17110</v>
      </c>
      <c r="F12611" s="768" t="s">
        <v>1</v>
      </c>
    </row>
    <row r="12612" spans="1:7" x14ac:dyDescent="0.2">
      <c r="A12612" s="319" t="str">
        <f t="shared" si="193"/>
        <v>1 - 44507</v>
      </c>
      <c r="B12612" s="319">
        <v>1</v>
      </c>
      <c r="C12612" s="761">
        <v>44507</v>
      </c>
      <c r="D12612" s="766"/>
      <c r="E12612" s="767" t="s">
        <v>17111</v>
      </c>
      <c r="F12612" s="768" t="s">
        <v>1</v>
      </c>
    </row>
    <row r="12613" spans="1:7" x14ac:dyDescent="0.2">
      <c r="A12613" s="319" t="str">
        <f t="shared" si="193"/>
        <v>1 - 44508</v>
      </c>
      <c r="B12613" s="319">
        <v>1</v>
      </c>
      <c r="C12613" s="761">
        <v>44508</v>
      </c>
      <c r="D12613" s="766"/>
      <c r="E12613" s="767" t="s">
        <v>17112</v>
      </c>
      <c r="F12613" s="768" t="s">
        <v>1</v>
      </c>
    </row>
    <row r="12614" spans="1:7" x14ac:dyDescent="0.2">
      <c r="A12614" s="319" t="str">
        <f t="shared" si="193"/>
        <v>1 - 44509</v>
      </c>
      <c r="B12614" s="319">
        <v>1</v>
      </c>
      <c r="C12614" s="761">
        <v>44509</v>
      </c>
      <c r="D12614" s="766"/>
      <c r="E12614" s="767" t="s">
        <v>17113</v>
      </c>
      <c r="F12614" s="768" t="s">
        <v>1</v>
      </c>
    </row>
    <row r="12615" spans="1:7" x14ac:dyDescent="0.2">
      <c r="A12615" s="319" t="str">
        <f t="shared" si="193"/>
        <v>1 - 44510</v>
      </c>
      <c r="B12615" s="319">
        <v>1</v>
      </c>
      <c r="C12615" s="761">
        <v>44510</v>
      </c>
      <c r="D12615" s="766"/>
      <c r="E12615" s="767" t="s">
        <v>17114</v>
      </c>
      <c r="F12615" s="768" t="s">
        <v>1</v>
      </c>
    </row>
    <row r="12616" spans="1:7" ht="25.5" x14ac:dyDescent="0.2">
      <c r="A12616" s="319" t="str">
        <f t="shared" si="193"/>
        <v>1 - 44512</v>
      </c>
      <c r="B12616" s="319">
        <v>1</v>
      </c>
      <c r="C12616" s="761">
        <v>44512</v>
      </c>
      <c r="D12616" s="766"/>
      <c r="E12616" s="767" t="s">
        <v>17115</v>
      </c>
      <c r="F12616" s="768" t="s">
        <v>1</v>
      </c>
    </row>
    <row r="12617" spans="1:7" ht="25.5" x14ac:dyDescent="0.2">
      <c r="A12617" s="319" t="str">
        <f t="shared" si="193"/>
        <v>1 - 44513</v>
      </c>
      <c r="B12617" s="319">
        <v>1</v>
      </c>
      <c r="C12617" s="761">
        <v>44513</v>
      </c>
      <c r="D12617" s="766"/>
      <c r="E12617" s="767" t="s">
        <v>17116</v>
      </c>
      <c r="F12617" s="768" t="s">
        <v>1</v>
      </c>
    </row>
    <row r="12618" spans="1:7" ht="25.5" x14ac:dyDescent="0.2">
      <c r="A12618" s="319" t="str">
        <f t="shared" si="193"/>
        <v>1 - 44514</v>
      </c>
      <c r="B12618" s="319">
        <v>1</v>
      </c>
      <c r="C12618" s="761">
        <v>44514</v>
      </c>
      <c r="D12618" s="766"/>
      <c r="E12618" s="767" t="s">
        <v>17117</v>
      </c>
      <c r="F12618" s="768" t="s">
        <v>1</v>
      </c>
    </row>
    <row r="12619" spans="1:7" ht="25.5" x14ac:dyDescent="0.2">
      <c r="A12619" s="319" t="str">
        <f t="shared" si="193"/>
        <v>1 - 44515</v>
      </c>
      <c r="B12619" s="319">
        <v>1</v>
      </c>
      <c r="C12619" s="761">
        <v>44515</v>
      </c>
      <c r="D12619" s="766"/>
      <c r="E12619" s="767" t="s">
        <v>17118</v>
      </c>
      <c r="F12619" s="768" t="s">
        <v>1</v>
      </c>
    </row>
    <row r="12620" spans="1:7" ht="25.5" x14ac:dyDescent="0.2">
      <c r="A12620" s="319" t="str">
        <f t="shared" si="193"/>
        <v>1 - 44511</v>
      </c>
      <c r="B12620" s="319">
        <v>1</v>
      </c>
      <c r="C12620" s="761">
        <v>44511</v>
      </c>
      <c r="D12620" s="766"/>
      <c r="E12620" s="767" t="s">
        <v>17119</v>
      </c>
      <c r="F12620" s="768" t="s">
        <v>1</v>
      </c>
    </row>
    <row r="12621" spans="1:7" ht="25.5" x14ac:dyDescent="0.2">
      <c r="A12621" s="319" t="str">
        <f t="shared" si="193"/>
        <v>1 - 44516</v>
      </c>
      <c r="B12621" s="319">
        <v>1</v>
      </c>
      <c r="C12621" s="761">
        <v>44516</v>
      </c>
      <c r="D12621" s="766"/>
      <c r="E12621" s="767" t="s">
        <v>17120</v>
      </c>
      <c r="F12621" s="768" t="s">
        <v>1</v>
      </c>
    </row>
    <row r="12622" spans="1:7" ht="25.5" x14ac:dyDescent="0.2">
      <c r="A12622" s="319" t="str">
        <f t="shared" si="193"/>
        <v>1 - 44517</v>
      </c>
      <c r="B12622" s="319">
        <v>1</v>
      </c>
      <c r="C12622" s="761">
        <v>44517</v>
      </c>
      <c r="D12622" s="766"/>
      <c r="E12622" s="767" t="s">
        <v>17121</v>
      </c>
      <c r="F12622" s="768" t="s">
        <v>1</v>
      </c>
    </row>
    <row r="12623" spans="1:7" x14ac:dyDescent="0.2">
      <c r="A12623" s="319" t="str">
        <f t="shared" si="193"/>
        <v>1 - 11479</v>
      </c>
      <c r="B12623" s="319">
        <v>1</v>
      </c>
      <c r="C12623" s="761">
        <v>11479</v>
      </c>
      <c r="D12623" s="766"/>
      <c r="E12623" s="767" t="s">
        <v>17122</v>
      </c>
      <c r="F12623" s="768" t="s">
        <v>28</v>
      </c>
      <c r="G12623" s="340">
        <v>35.44</v>
      </c>
    </row>
    <row r="12624" spans="1:7" x14ac:dyDescent="0.2">
      <c r="A12624" s="319" t="str">
        <f t="shared" si="193"/>
        <v>1 - 11481</v>
      </c>
      <c r="B12624" s="319">
        <v>1</v>
      </c>
      <c r="C12624" s="761">
        <v>11481</v>
      </c>
      <c r="D12624" s="766"/>
      <c r="E12624" s="767" t="s">
        <v>17123</v>
      </c>
      <c r="F12624" s="768" t="s">
        <v>28</v>
      </c>
      <c r="G12624" s="340">
        <v>32.06</v>
      </c>
    </row>
    <row r="12625" spans="1:7" x14ac:dyDescent="0.2">
      <c r="A12625" s="319" t="str">
        <f t="shared" si="193"/>
        <v>1 - 43609</v>
      </c>
      <c r="B12625" s="319">
        <v>1</v>
      </c>
      <c r="C12625" s="761">
        <v>43609</v>
      </c>
      <c r="D12625" s="766"/>
      <c r="E12625" s="767" t="s">
        <v>17124</v>
      </c>
      <c r="F12625" s="768" t="s">
        <v>28</v>
      </c>
      <c r="G12625" s="340">
        <v>32.06</v>
      </c>
    </row>
    <row r="12626" spans="1:7" x14ac:dyDescent="0.2">
      <c r="A12626" s="319" t="str">
        <f t="shared" si="193"/>
        <v>1 - 11478</v>
      </c>
      <c r="B12626" s="319">
        <v>1</v>
      </c>
      <c r="C12626" s="761">
        <v>11478</v>
      </c>
      <c r="D12626" s="766"/>
      <c r="E12626" s="767" t="s">
        <v>17125</v>
      </c>
      <c r="F12626" s="768" t="s">
        <v>28</v>
      </c>
      <c r="G12626" s="340">
        <v>60.81</v>
      </c>
    </row>
    <row r="12627" spans="1:7" x14ac:dyDescent="0.2">
      <c r="A12627" s="319" t="str">
        <f t="shared" si="193"/>
        <v>1 - 43608</v>
      </c>
      <c r="B12627" s="319">
        <v>1</v>
      </c>
      <c r="C12627" s="761">
        <v>43608</v>
      </c>
      <c r="D12627" s="766"/>
      <c r="E12627" s="767" t="s">
        <v>17126</v>
      </c>
      <c r="F12627" s="768" t="s">
        <v>28</v>
      </c>
      <c r="G12627" s="340">
        <v>46.41</v>
      </c>
    </row>
    <row r="12628" spans="1:7" x14ac:dyDescent="0.2">
      <c r="A12628" s="319" t="str">
        <f t="shared" si="193"/>
        <v>1 - 11476</v>
      </c>
      <c r="B12628" s="319">
        <v>1</v>
      </c>
      <c r="C12628" s="761">
        <v>11476</v>
      </c>
      <c r="D12628" s="766"/>
      <c r="E12628" s="767" t="s">
        <v>17127</v>
      </c>
      <c r="F12628" s="768" t="s">
        <v>28</v>
      </c>
      <c r="G12628" s="340">
        <v>46.41</v>
      </c>
    </row>
    <row r="12629" spans="1:7" x14ac:dyDescent="0.2">
      <c r="A12629" s="319" t="str">
        <f t="shared" ref="A12629:A12692" si="194">B12629&amp;" - "&amp;C12629</f>
        <v>1 - 40637</v>
      </c>
      <c r="B12629" s="319">
        <v>1</v>
      </c>
      <c r="C12629" s="761">
        <v>40637</v>
      </c>
      <c r="D12629" s="766"/>
      <c r="E12629" s="767" t="s">
        <v>17128</v>
      </c>
      <c r="F12629" s="768" t="s">
        <v>28</v>
      </c>
    </row>
    <row r="12630" spans="1:7" ht="25.5" x14ac:dyDescent="0.2">
      <c r="A12630" s="319" t="str">
        <f t="shared" si="194"/>
        <v>1 - 13836</v>
      </c>
      <c r="B12630" s="319">
        <v>1</v>
      </c>
      <c r="C12630" s="761">
        <v>13836</v>
      </c>
      <c r="D12630" s="766" t="s">
        <v>4035</v>
      </c>
      <c r="E12630" s="767" t="s">
        <v>17129</v>
      </c>
      <c r="F12630" s="768" t="s">
        <v>28</v>
      </c>
    </row>
    <row r="12631" spans="1:7" ht="25.5" x14ac:dyDescent="0.2">
      <c r="A12631" s="319" t="str">
        <f t="shared" si="194"/>
        <v>1 - 14534</v>
      </c>
      <c r="B12631" s="319">
        <v>1</v>
      </c>
      <c r="C12631" s="761">
        <v>14534</v>
      </c>
      <c r="D12631" s="766"/>
      <c r="E12631" s="767" t="s">
        <v>17130</v>
      </c>
      <c r="F12631" s="768" t="s">
        <v>28</v>
      </c>
    </row>
    <row r="12632" spans="1:7" ht="25.5" x14ac:dyDescent="0.2">
      <c r="A12632" s="319" t="str">
        <f t="shared" si="194"/>
        <v>1 - 14619</v>
      </c>
      <c r="B12632" s="319">
        <v>1</v>
      </c>
      <c r="C12632" s="761">
        <v>14619</v>
      </c>
      <c r="D12632" s="767" t="s">
        <v>1984</v>
      </c>
      <c r="E12632" s="767" t="s">
        <v>17131</v>
      </c>
      <c r="F12632" s="768" t="s">
        <v>28</v>
      </c>
      <c r="G12632" s="340">
        <v>16634.650000000001</v>
      </c>
    </row>
    <row r="12633" spans="1:7" ht="38.25" x14ac:dyDescent="0.2">
      <c r="A12633" s="319" t="str">
        <f t="shared" si="194"/>
        <v>1 - 14535</v>
      </c>
      <c r="B12633" s="319">
        <v>1</v>
      </c>
      <c r="C12633" s="761">
        <v>14535</v>
      </c>
      <c r="D12633" s="766"/>
      <c r="E12633" s="767" t="s">
        <v>17132</v>
      </c>
      <c r="F12633" s="768" t="s">
        <v>28</v>
      </c>
    </row>
    <row r="12634" spans="1:7" ht="38.25" x14ac:dyDescent="0.2">
      <c r="A12634" s="319" t="str">
        <f t="shared" si="194"/>
        <v>1 - 39813</v>
      </c>
      <c r="B12634" s="319">
        <v>1</v>
      </c>
      <c r="C12634" s="761">
        <v>39813</v>
      </c>
      <c r="D12634" s="766"/>
      <c r="E12634" s="767" t="s">
        <v>17133</v>
      </c>
      <c r="F12634" s="768" t="s">
        <v>28</v>
      </c>
    </row>
    <row r="12635" spans="1:7" x14ac:dyDescent="0.2">
      <c r="A12635" s="319" t="str">
        <f t="shared" si="194"/>
        <v>1 - 12868</v>
      </c>
      <c r="B12635" s="319">
        <v>1</v>
      </c>
      <c r="C12635" s="761">
        <v>12868</v>
      </c>
      <c r="D12635" s="766"/>
      <c r="E12635" s="767" t="s">
        <v>17134</v>
      </c>
      <c r="F12635" s="768" t="s">
        <v>253</v>
      </c>
      <c r="G12635" s="340">
        <v>21.59</v>
      </c>
    </row>
    <row r="12636" spans="1:7" x14ac:dyDescent="0.2">
      <c r="A12636" s="319" t="str">
        <f t="shared" si="194"/>
        <v>1 - 40916</v>
      </c>
      <c r="B12636" s="319">
        <v>1</v>
      </c>
      <c r="C12636" s="761">
        <v>40916</v>
      </c>
      <c r="D12636" s="766"/>
      <c r="E12636" s="767" t="s">
        <v>17135</v>
      </c>
      <c r="F12636" s="768" t="s">
        <v>30</v>
      </c>
      <c r="G12636" s="340">
        <v>3812.25</v>
      </c>
    </row>
    <row r="12637" spans="1:7" x14ac:dyDescent="0.2">
      <c r="A12637" s="319" t="str">
        <f t="shared" si="194"/>
        <v>1 - 4755</v>
      </c>
      <c r="B12637" s="319">
        <v>1</v>
      </c>
      <c r="C12637" s="761">
        <v>4755</v>
      </c>
      <c r="D12637" s="766"/>
      <c r="E12637" s="767" t="s">
        <v>17136</v>
      </c>
      <c r="F12637" s="768" t="s">
        <v>253</v>
      </c>
      <c r="G12637" s="340">
        <v>22.85</v>
      </c>
    </row>
    <row r="12638" spans="1:7" x14ac:dyDescent="0.2">
      <c r="A12638" s="319" t="str">
        <f t="shared" si="194"/>
        <v>1 - 41067</v>
      </c>
      <c r="B12638" s="319">
        <v>1</v>
      </c>
      <c r="C12638" s="761">
        <v>41067</v>
      </c>
      <c r="D12638" s="766"/>
      <c r="E12638" s="767" t="s">
        <v>17137</v>
      </c>
      <c r="F12638" s="768" t="s">
        <v>30</v>
      </c>
      <c r="G12638" s="340">
        <v>4035.07</v>
      </c>
    </row>
    <row r="12639" spans="1:7" x14ac:dyDescent="0.2">
      <c r="A12639" s="319" t="str">
        <f t="shared" si="194"/>
        <v>1 - 45240</v>
      </c>
      <c r="B12639" s="319">
        <v>1</v>
      </c>
      <c r="C12639" s="761">
        <v>45240</v>
      </c>
      <c r="D12639" s="766"/>
      <c r="E12639" s="767" t="s">
        <v>17138</v>
      </c>
      <c r="F12639" s="768" t="s">
        <v>28</v>
      </c>
      <c r="G12639" s="340">
        <v>36.26</v>
      </c>
    </row>
    <row r="12640" spans="1:7" ht="25.5" x14ac:dyDescent="0.2">
      <c r="A12640" s="319" t="str">
        <f t="shared" si="194"/>
        <v>1 - 45241</v>
      </c>
      <c r="B12640" s="319">
        <v>1</v>
      </c>
      <c r="C12640" s="761">
        <v>45241</v>
      </c>
      <c r="D12640" s="766"/>
      <c r="E12640" s="767" t="s">
        <v>17139</v>
      </c>
      <c r="F12640" s="768" t="s">
        <v>28</v>
      </c>
      <c r="G12640" s="340">
        <v>44.58</v>
      </c>
    </row>
    <row r="12641" spans="1:7" x14ac:dyDescent="0.2">
      <c r="A12641" s="319" t="str">
        <f t="shared" si="194"/>
        <v>1 - 38463</v>
      </c>
      <c r="B12641" s="319">
        <v>1</v>
      </c>
      <c r="C12641" s="761">
        <v>38463</v>
      </c>
      <c r="D12641" s="766"/>
      <c r="E12641" s="767" t="s">
        <v>17140</v>
      </c>
      <c r="F12641" s="768" t="s">
        <v>28</v>
      </c>
      <c r="G12641" s="340">
        <v>27.34</v>
      </c>
    </row>
    <row r="12642" spans="1:7" ht="25.5" x14ac:dyDescent="0.2">
      <c r="A12642" s="319" t="str">
        <f t="shared" si="194"/>
        <v>1 - 40703</v>
      </c>
      <c r="B12642" s="319">
        <v>1</v>
      </c>
      <c r="C12642" s="761">
        <v>40703</v>
      </c>
      <c r="D12642" s="766"/>
      <c r="E12642" s="767" t="s">
        <v>17141</v>
      </c>
      <c r="F12642" s="768" t="s">
        <v>28</v>
      </c>
      <c r="G12642" s="340">
        <v>12000</v>
      </c>
    </row>
    <row r="12643" spans="1:7" x14ac:dyDescent="0.2">
      <c r="A12643" s="319" t="str">
        <f t="shared" si="194"/>
        <v>1 - 14531</v>
      </c>
      <c r="B12643" s="319">
        <v>1</v>
      </c>
      <c r="C12643" s="761">
        <v>14531</v>
      </c>
      <c r="D12643" s="766"/>
      <c r="E12643" s="767" t="s">
        <v>17142</v>
      </c>
      <c r="F12643" s="768" t="s">
        <v>28</v>
      </c>
      <c r="G12643" s="340">
        <v>22372.52</v>
      </c>
    </row>
    <row r="12644" spans="1:7" x14ac:dyDescent="0.2">
      <c r="A12644" s="319" t="str">
        <f t="shared" si="194"/>
        <v>1 - 36533</v>
      </c>
      <c r="B12644" s="319">
        <v>1</v>
      </c>
      <c r="C12644" s="761">
        <v>36533</v>
      </c>
      <c r="D12644" s="766"/>
      <c r="E12644" s="767" t="s">
        <v>17143</v>
      </c>
      <c r="F12644" s="768" t="s">
        <v>28</v>
      </c>
      <c r="G12644" s="340">
        <v>25745.05</v>
      </c>
    </row>
    <row r="12645" spans="1:7" x14ac:dyDescent="0.2">
      <c r="A12645" s="319" t="str">
        <f t="shared" si="194"/>
        <v>1 - 11616</v>
      </c>
      <c r="B12645" s="319">
        <v>1</v>
      </c>
      <c r="C12645" s="761">
        <v>11616</v>
      </c>
      <c r="D12645" s="766"/>
      <c r="E12645" s="767" t="s">
        <v>17144</v>
      </c>
      <c r="F12645" s="768" t="s">
        <v>28</v>
      </c>
      <c r="G12645" s="340">
        <v>24315.82</v>
      </c>
    </row>
    <row r="12646" spans="1:7" x14ac:dyDescent="0.2">
      <c r="A12646" s="319" t="str">
        <f t="shared" si="194"/>
        <v>1 - 41898</v>
      </c>
      <c r="B12646" s="319">
        <v>1</v>
      </c>
      <c r="C12646" s="761">
        <v>41898</v>
      </c>
      <c r="D12646" s="766"/>
      <c r="E12646" s="767" t="s">
        <v>17145</v>
      </c>
      <c r="F12646" s="768" t="s">
        <v>28</v>
      </c>
      <c r="G12646" s="340">
        <v>27358.61</v>
      </c>
    </row>
    <row r="12647" spans="1:7" ht="25.5" x14ac:dyDescent="0.2">
      <c r="A12647" s="319" t="str">
        <f t="shared" si="194"/>
        <v>1 - 13447</v>
      </c>
      <c r="B12647" s="319">
        <v>1</v>
      </c>
      <c r="C12647" s="761">
        <v>13447</v>
      </c>
      <c r="D12647" s="766"/>
      <c r="E12647" s="767" t="s">
        <v>17146</v>
      </c>
      <c r="F12647" s="768" t="s">
        <v>28</v>
      </c>
      <c r="G12647" s="340">
        <v>50341.71</v>
      </c>
    </row>
    <row r="12648" spans="1:7" x14ac:dyDescent="0.2">
      <c r="A12648" s="319" t="str">
        <f t="shared" si="194"/>
        <v>1 - 14529</v>
      </c>
      <c r="B12648" s="319">
        <v>1</v>
      </c>
      <c r="C12648" s="761">
        <v>14529</v>
      </c>
      <c r="D12648" s="766"/>
      <c r="E12648" s="767" t="s">
        <v>17147</v>
      </c>
      <c r="F12648" s="768" t="s">
        <v>28</v>
      </c>
      <c r="G12648" s="340">
        <v>28154.84</v>
      </c>
    </row>
    <row r="12649" spans="1:7" x14ac:dyDescent="0.2">
      <c r="A12649" s="319" t="str">
        <f t="shared" si="194"/>
        <v>1 - 10747</v>
      </c>
      <c r="B12649" s="319">
        <v>1</v>
      </c>
      <c r="C12649" s="761">
        <v>10747</v>
      </c>
      <c r="D12649" s="766"/>
      <c r="E12649" s="767" t="s">
        <v>17148</v>
      </c>
      <c r="F12649" s="768" t="s">
        <v>28</v>
      </c>
      <c r="G12649" s="340">
        <v>27624.2</v>
      </c>
    </row>
    <row r="12650" spans="1:7" ht="25.5" x14ac:dyDescent="0.2">
      <c r="A12650" s="319" t="str">
        <f t="shared" si="194"/>
        <v>1 - 36141</v>
      </c>
      <c r="B12650" s="319">
        <v>1</v>
      </c>
      <c r="C12650" s="761">
        <v>36141</v>
      </c>
      <c r="D12650" s="766"/>
      <c r="E12650" s="767" t="s">
        <v>17149</v>
      </c>
      <c r="F12650" s="768" t="s">
        <v>28</v>
      </c>
      <c r="G12650" s="340">
        <v>75.14</v>
      </c>
    </row>
    <row r="12651" spans="1:7" x14ac:dyDescent="0.2">
      <c r="A12651" s="319" t="str">
        <f t="shared" si="194"/>
        <v>1 - 43651</v>
      </c>
      <c r="B12651" s="319">
        <v>1</v>
      </c>
      <c r="C12651" s="761">
        <v>43651</v>
      </c>
      <c r="D12651" s="766"/>
      <c r="E12651" s="767" t="s">
        <v>17150</v>
      </c>
      <c r="F12651" s="768" t="s">
        <v>29</v>
      </c>
      <c r="G12651" s="340">
        <v>6.91</v>
      </c>
    </row>
    <row r="12652" spans="1:7" x14ac:dyDescent="0.2">
      <c r="A12652" s="319" t="str">
        <f t="shared" si="194"/>
        <v>1 - 43626</v>
      </c>
      <c r="B12652" s="319">
        <v>1</v>
      </c>
      <c r="C12652" s="761">
        <v>43626</v>
      </c>
      <c r="D12652" s="766"/>
      <c r="E12652" s="767" t="s">
        <v>17151</v>
      </c>
      <c r="F12652" s="768" t="s">
        <v>29</v>
      </c>
      <c r="G12652" s="340">
        <v>3.84</v>
      </c>
    </row>
    <row r="12653" spans="1:7" ht="25.5" x14ac:dyDescent="0.2">
      <c r="A12653" s="319" t="str">
        <f t="shared" si="194"/>
        <v>1 - 39434</v>
      </c>
      <c r="B12653" s="319">
        <v>1</v>
      </c>
      <c r="C12653" s="761">
        <v>39434</v>
      </c>
      <c r="D12653" s="766"/>
      <c r="E12653" s="767" t="s">
        <v>17152</v>
      </c>
      <c r="F12653" s="768" t="s">
        <v>29</v>
      </c>
      <c r="G12653" s="340">
        <v>3.64</v>
      </c>
    </row>
    <row r="12654" spans="1:7" ht="25.5" x14ac:dyDescent="0.2">
      <c r="A12654" s="319" t="str">
        <f t="shared" si="194"/>
        <v>1 - 39433</v>
      </c>
      <c r="B12654" s="319">
        <v>1</v>
      </c>
      <c r="C12654" s="761">
        <v>39433</v>
      </c>
      <c r="D12654" s="766"/>
      <c r="E12654" s="767" t="s">
        <v>17153</v>
      </c>
      <c r="F12654" s="768" t="s">
        <v>29</v>
      </c>
      <c r="G12654" s="340">
        <v>2.89</v>
      </c>
    </row>
    <row r="12655" spans="1:7" x14ac:dyDescent="0.2">
      <c r="A12655" s="319" t="str">
        <f t="shared" si="194"/>
        <v>1 - 4049</v>
      </c>
      <c r="B12655" s="319">
        <v>1</v>
      </c>
      <c r="C12655" s="761">
        <v>4049</v>
      </c>
      <c r="D12655" s="766"/>
      <c r="E12655" s="767" t="s">
        <v>17154</v>
      </c>
      <c r="F12655" s="768" t="s">
        <v>702</v>
      </c>
      <c r="G12655" s="340">
        <v>77.069999999999993</v>
      </c>
    </row>
    <row r="12656" spans="1:7" x14ac:dyDescent="0.2">
      <c r="A12656" s="319" t="str">
        <f t="shared" si="194"/>
        <v>1 - 38120</v>
      </c>
      <c r="B12656" s="319">
        <v>1</v>
      </c>
      <c r="C12656" s="761">
        <v>38120</v>
      </c>
      <c r="D12656" s="766"/>
      <c r="E12656" s="767" t="s">
        <v>17155</v>
      </c>
      <c r="F12656" s="768" t="s">
        <v>29</v>
      </c>
      <c r="G12656" s="340">
        <v>128.44999999999999</v>
      </c>
    </row>
    <row r="12657" spans="1:7" x14ac:dyDescent="0.2">
      <c r="A12657" s="319" t="str">
        <f t="shared" si="194"/>
        <v>1 - 43652</v>
      </c>
      <c r="B12657" s="319">
        <v>1</v>
      </c>
      <c r="C12657" s="761">
        <v>43652</v>
      </c>
      <c r="D12657" s="766"/>
      <c r="E12657" s="767" t="s">
        <v>17156</v>
      </c>
      <c r="F12657" s="768" t="s">
        <v>29</v>
      </c>
      <c r="G12657" s="340">
        <v>15.47</v>
      </c>
    </row>
    <row r="12658" spans="1:7" x14ac:dyDescent="0.2">
      <c r="A12658" s="319" t="str">
        <f t="shared" si="194"/>
        <v>1 - 10498</v>
      </c>
      <c r="B12658" s="319">
        <v>1</v>
      </c>
      <c r="C12658" s="761">
        <v>10498</v>
      </c>
      <c r="D12658" s="766"/>
      <c r="E12658" s="767" t="s">
        <v>17157</v>
      </c>
      <c r="F12658" s="768" t="s">
        <v>29</v>
      </c>
      <c r="G12658" s="340">
        <v>6.49</v>
      </c>
    </row>
    <row r="12659" spans="1:7" x14ac:dyDescent="0.2">
      <c r="A12659" s="319" t="str">
        <f t="shared" si="194"/>
        <v>1 - 4823</v>
      </c>
      <c r="B12659" s="319">
        <v>1</v>
      </c>
      <c r="C12659" s="761">
        <v>4823</v>
      </c>
      <c r="D12659" s="766"/>
      <c r="E12659" s="767" t="s">
        <v>17158</v>
      </c>
      <c r="F12659" s="768" t="s">
        <v>29</v>
      </c>
      <c r="G12659" s="340">
        <v>36.369999999999997</v>
      </c>
    </row>
    <row r="12660" spans="1:7" x14ac:dyDescent="0.2">
      <c r="A12660" s="319" t="str">
        <f t="shared" si="194"/>
        <v>1 - 38877</v>
      </c>
      <c r="B12660" s="319">
        <v>1</v>
      </c>
      <c r="C12660" s="761">
        <v>38877</v>
      </c>
      <c r="D12660" s="766"/>
      <c r="E12660" s="767" t="s">
        <v>17159</v>
      </c>
      <c r="F12660" s="768" t="s">
        <v>29</v>
      </c>
      <c r="G12660" s="340">
        <v>7.28</v>
      </c>
    </row>
    <row r="12661" spans="1:7" ht="25.5" x14ac:dyDescent="0.2">
      <c r="A12661" s="319" t="str">
        <f t="shared" si="194"/>
        <v>1 - 34546</v>
      </c>
      <c r="B12661" s="319">
        <v>1</v>
      </c>
      <c r="C12661" s="761">
        <v>34546</v>
      </c>
      <c r="D12661" s="766"/>
      <c r="E12661" s="767" t="s">
        <v>17160</v>
      </c>
      <c r="F12661" s="768" t="s">
        <v>29</v>
      </c>
      <c r="G12661" s="340">
        <v>7.49</v>
      </c>
    </row>
    <row r="12662" spans="1:7" x14ac:dyDescent="0.2">
      <c r="A12662" s="319" t="str">
        <f t="shared" si="194"/>
        <v>1 - 41387</v>
      </c>
      <c r="B12662" s="319">
        <v>1</v>
      </c>
      <c r="C12662" s="761">
        <v>41387</v>
      </c>
      <c r="D12662" s="766"/>
      <c r="E12662" s="767" t="s">
        <v>17161</v>
      </c>
      <c r="F12662" s="768" t="s">
        <v>0</v>
      </c>
      <c r="G12662" s="340">
        <v>48.06</v>
      </c>
    </row>
    <row r="12663" spans="1:7" x14ac:dyDescent="0.2">
      <c r="A12663" s="319" t="str">
        <f t="shared" si="194"/>
        <v>1 - 41388</v>
      </c>
      <c r="B12663" s="319">
        <v>1</v>
      </c>
      <c r="C12663" s="761">
        <v>41388</v>
      </c>
      <c r="D12663" s="766"/>
      <c r="E12663" s="767" t="s">
        <v>17162</v>
      </c>
      <c r="F12663" s="768" t="s">
        <v>0</v>
      </c>
      <c r="G12663" s="340">
        <v>57.66</v>
      </c>
    </row>
    <row r="12664" spans="1:7" x14ac:dyDescent="0.2">
      <c r="A12664" s="319" t="str">
        <f t="shared" si="194"/>
        <v>1 - 41380</v>
      </c>
      <c r="B12664" s="319">
        <v>1</v>
      </c>
      <c r="C12664" s="761">
        <v>41380</v>
      </c>
      <c r="D12664" s="766"/>
      <c r="E12664" s="767" t="s">
        <v>17163</v>
      </c>
      <c r="F12664" s="768" t="s">
        <v>28</v>
      </c>
      <c r="G12664" s="340">
        <v>383.66</v>
      </c>
    </row>
    <row r="12665" spans="1:7" x14ac:dyDescent="0.2">
      <c r="A12665" s="319" t="str">
        <f t="shared" si="194"/>
        <v>1 - 41381</v>
      </c>
      <c r="B12665" s="319">
        <v>1</v>
      </c>
      <c r="C12665" s="761">
        <v>41381</v>
      </c>
      <c r="D12665" s="766"/>
      <c r="E12665" s="767" t="s">
        <v>17164</v>
      </c>
      <c r="F12665" s="768" t="s">
        <v>28</v>
      </c>
      <c r="G12665" s="340">
        <v>401.93</v>
      </c>
    </row>
    <row r="12666" spans="1:7" x14ac:dyDescent="0.2">
      <c r="A12666" s="319" t="str">
        <f t="shared" si="194"/>
        <v>1 - 41382</v>
      </c>
      <c r="B12666" s="319">
        <v>1</v>
      </c>
      <c r="C12666" s="761">
        <v>41382</v>
      </c>
      <c r="D12666" s="766"/>
      <c r="E12666" s="767" t="s">
        <v>17165</v>
      </c>
      <c r="F12666" s="768" t="s">
        <v>28</v>
      </c>
      <c r="G12666" s="340">
        <v>389.05</v>
      </c>
    </row>
    <row r="12667" spans="1:7" ht="25.5" x14ac:dyDescent="0.2">
      <c r="A12667" s="319" t="str">
        <f t="shared" si="194"/>
        <v>1 - 41383</v>
      </c>
      <c r="B12667" s="319">
        <v>1</v>
      </c>
      <c r="C12667" s="761">
        <v>41383</v>
      </c>
      <c r="D12667" s="767" t="s">
        <v>2009</v>
      </c>
      <c r="E12667" s="767" t="s">
        <v>17166</v>
      </c>
      <c r="F12667" s="768" t="s">
        <v>28</v>
      </c>
      <c r="G12667" s="340">
        <v>528.04999999999995</v>
      </c>
    </row>
    <row r="12668" spans="1:7" x14ac:dyDescent="0.2">
      <c r="A12668" s="319" t="str">
        <f t="shared" si="194"/>
        <v>1 - 41385</v>
      </c>
      <c r="B12668" s="319">
        <v>1</v>
      </c>
      <c r="C12668" s="761">
        <v>41385</v>
      </c>
      <c r="D12668" s="766"/>
      <c r="E12668" s="767" t="s">
        <v>17167</v>
      </c>
      <c r="F12668" s="768" t="s">
        <v>28</v>
      </c>
      <c r="G12668" s="340">
        <v>657.09</v>
      </c>
    </row>
    <row r="12669" spans="1:7" x14ac:dyDescent="0.2">
      <c r="A12669" s="319" t="str">
        <f t="shared" si="194"/>
        <v>1 - 4058</v>
      </c>
      <c r="B12669" s="319">
        <v>1</v>
      </c>
      <c r="C12669" s="761">
        <v>4058</v>
      </c>
      <c r="D12669" s="766"/>
      <c r="E12669" s="767" t="s">
        <v>17168</v>
      </c>
      <c r="F12669" s="768" t="s">
        <v>253</v>
      </c>
      <c r="G12669" s="340">
        <v>29.44</v>
      </c>
    </row>
    <row r="12670" spans="1:7" x14ac:dyDescent="0.2">
      <c r="A12670" s="319" t="str">
        <f t="shared" si="194"/>
        <v>1 - 40974</v>
      </c>
      <c r="B12670" s="319">
        <v>1</v>
      </c>
      <c r="C12670" s="761">
        <v>40974</v>
      </c>
      <c r="D12670" s="766"/>
      <c r="E12670" s="767" t="s">
        <v>17169</v>
      </c>
      <c r="F12670" s="768" t="s">
        <v>30</v>
      </c>
      <c r="G12670" s="340">
        <v>5198.8999999999996</v>
      </c>
    </row>
    <row r="12671" spans="1:7" ht="25.5" x14ac:dyDescent="0.2">
      <c r="A12671" s="319" t="str">
        <f t="shared" si="194"/>
        <v>1 - 34794</v>
      </c>
      <c r="B12671" s="319">
        <v>1</v>
      </c>
      <c r="C12671" s="761">
        <v>34794</v>
      </c>
      <c r="D12671" s="767" t="s">
        <v>4052</v>
      </c>
      <c r="E12671" s="767" t="s">
        <v>17170</v>
      </c>
      <c r="F12671" s="768" t="s">
        <v>253</v>
      </c>
      <c r="G12671" s="340">
        <v>23.29</v>
      </c>
    </row>
    <row r="12672" spans="1:7" x14ac:dyDescent="0.2">
      <c r="A12672" s="319" t="str">
        <f t="shared" si="194"/>
        <v>1 - 40925</v>
      </c>
      <c r="B12672" s="319">
        <v>1</v>
      </c>
      <c r="C12672" s="761">
        <v>40925</v>
      </c>
      <c r="D12672" s="766"/>
      <c r="E12672" s="767" t="s">
        <v>17171</v>
      </c>
      <c r="F12672" s="768" t="s">
        <v>30</v>
      </c>
      <c r="G12672" s="340">
        <v>4113.78</v>
      </c>
    </row>
    <row r="12673" spans="1:7" x14ac:dyDescent="0.2">
      <c r="A12673" s="319" t="str">
        <f t="shared" si="194"/>
        <v>1 - 13741</v>
      </c>
      <c r="B12673" s="319">
        <v>1</v>
      </c>
      <c r="C12673" s="761">
        <v>13741</v>
      </c>
      <c r="D12673" s="766"/>
      <c r="E12673" s="767" t="s">
        <v>17172</v>
      </c>
      <c r="F12673" s="768" t="s">
        <v>28</v>
      </c>
      <c r="G12673" s="340">
        <v>2995.18</v>
      </c>
    </row>
    <row r="12674" spans="1:7" ht="25.5" x14ac:dyDescent="0.2">
      <c r="A12674" s="319" t="str">
        <f t="shared" si="194"/>
        <v>1 - 3288</v>
      </c>
      <c r="B12674" s="319">
        <v>1</v>
      </c>
      <c r="C12674" s="761">
        <v>3288</v>
      </c>
      <c r="D12674" s="766"/>
      <c r="E12674" s="767" t="s">
        <v>17173</v>
      </c>
      <c r="F12674" s="768" t="s">
        <v>0</v>
      </c>
      <c r="G12674" s="340">
        <v>10.6</v>
      </c>
    </row>
    <row r="12675" spans="1:7" ht="25.5" x14ac:dyDescent="0.2">
      <c r="A12675" s="319" t="str">
        <f t="shared" si="194"/>
        <v>1 - 13587</v>
      </c>
      <c r="B12675" s="319">
        <v>1</v>
      </c>
      <c r="C12675" s="761">
        <v>13587</v>
      </c>
      <c r="D12675" s="766"/>
      <c r="E12675" s="767" t="s">
        <v>17174</v>
      </c>
      <c r="F12675" s="768" t="s">
        <v>0</v>
      </c>
      <c r="G12675" s="340">
        <v>6.4</v>
      </c>
    </row>
    <row r="12676" spans="1:7" x14ac:dyDescent="0.2">
      <c r="A12676" s="319" t="str">
        <f t="shared" si="194"/>
        <v>1 - 38598</v>
      </c>
      <c r="B12676" s="319">
        <v>1</v>
      </c>
      <c r="C12676" s="761">
        <v>38598</v>
      </c>
      <c r="D12676" s="766"/>
      <c r="E12676" s="767" t="s">
        <v>17175</v>
      </c>
      <c r="F12676" s="768" t="s">
        <v>28</v>
      </c>
      <c r="G12676" s="340">
        <v>3.83</v>
      </c>
    </row>
    <row r="12677" spans="1:7" x14ac:dyDescent="0.2">
      <c r="A12677" s="319" t="str">
        <f t="shared" si="194"/>
        <v>1 - 38595</v>
      </c>
      <c r="B12677" s="319">
        <v>1</v>
      </c>
      <c r="C12677" s="761">
        <v>38595</v>
      </c>
      <c r="D12677" s="766"/>
      <c r="E12677" s="767" t="s">
        <v>17176</v>
      </c>
      <c r="F12677" s="768" t="s">
        <v>28</v>
      </c>
      <c r="G12677" s="340">
        <v>3.25</v>
      </c>
    </row>
    <row r="12678" spans="1:7" x14ac:dyDescent="0.2">
      <c r="A12678" s="319" t="str">
        <f t="shared" si="194"/>
        <v>1 - 38592</v>
      </c>
      <c r="B12678" s="319">
        <v>1</v>
      </c>
      <c r="C12678" s="761">
        <v>38592</v>
      </c>
      <c r="D12678" s="766"/>
      <c r="E12678" s="767" t="s">
        <v>17177</v>
      </c>
      <c r="F12678" s="768" t="s">
        <v>28</v>
      </c>
      <c r="G12678" s="340">
        <v>3.28</v>
      </c>
    </row>
    <row r="12679" spans="1:7" x14ac:dyDescent="0.2">
      <c r="A12679" s="319" t="str">
        <f t="shared" si="194"/>
        <v>1 - 38588</v>
      </c>
      <c r="B12679" s="319">
        <v>1</v>
      </c>
      <c r="C12679" s="761">
        <v>38588</v>
      </c>
      <c r="D12679" s="766"/>
      <c r="E12679" s="767" t="s">
        <v>17178</v>
      </c>
      <c r="F12679" s="768" t="s">
        <v>28</v>
      </c>
      <c r="G12679" s="340">
        <v>2.63</v>
      </c>
    </row>
    <row r="12680" spans="1:7" x14ac:dyDescent="0.2">
      <c r="A12680" s="319" t="str">
        <f t="shared" si="194"/>
        <v>1 - 38593</v>
      </c>
      <c r="B12680" s="319">
        <v>1</v>
      </c>
      <c r="C12680" s="761">
        <v>38593</v>
      </c>
      <c r="D12680" s="766"/>
      <c r="E12680" s="767" t="s">
        <v>17179</v>
      </c>
      <c r="F12680" s="768" t="s">
        <v>28</v>
      </c>
      <c r="G12680" s="340">
        <v>3.63</v>
      </c>
    </row>
    <row r="12681" spans="1:7" x14ac:dyDescent="0.2">
      <c r="A12681" s="319" t="str">
        <f t="shared" si="194"/>
        <v>1 - 38589</v>
      </c>
      <c r="B12681" s="319">
        <v>1</v>
      </c>
      <c r="C12681" s="761">
        <v>38589</v>
      </c>
      <c r="D12681" s="767" t="s">
        <v>4009</v>
      </c>
      <c r="E12681" s="767" t="s">
        <v>17180</v>
      </c>
      <c r="F12681" s="768" t="s">
        <v>28</v>
      </c>
      <c r="G12681" s="340">
        <v>2.75</v>
      </c>
    </row>
    <row r="12682" spans="1:7" ht="25.5" x14ac:dyDescent="0.2">
      <c r="A12682" s="319" t="str">
        <f t="shared" si="194"/>
        <v>1 - 38594</v>
      </c>
      <c r="B12682" s="319">
        <v>1</v>
      </c>
      <c r="C12682" s="761">
        <v>38594</v>
      </c>
      <c r="D12682" s="767" t="s">
        <v>4010</v>
      </c>
      <c r="E12682" s="767" t="s">
        <v>17181</v>
      </c>
      <c r="F12682" s="768" t="s">
        <v>28</v>
      </c>
      <c r="G12682" s="340">
        <v>5.72</v>
      </c>
    </row>
    <row r="12683" spans="1:7" x14ac:dyDescent="0.2">
      <c r="A12683" s="319" t="str">
        <f t="shared" si="194"/>
        <v>1 - 34774</v>
      </c>
      <c r="B12683" s="319">
        <v>1</v>
      </c>
      <c r="C12683" s="761">
        <v>34774</v>
      </c>
      <c r="D12683" s="766"/>
      <c r="E12683" s="767" t="s">
        <v>17182</v>
      </c>
      <c r="F12683" s="768" t="s">
        <v>28</v>
      </c>
      <c r="G12683" s="340">
        <v>2.57</v>
      </c>
    </row>
    <row r="12684" spans="1:7" x14ac:dyDescent="0.2">
      <c r="A12684" s="319" t="str">
        <f t="shared" si="194"/>
        <v>1 - 34771</v>
      </c>
      <c r="B12684" s="319">
        <v>1</v>
      </c>
      <c r="C12684" s="761">
        <v>34771</v>
      </c>
      <c r="D12684" s="766"/>
      <c r="E12684" s="767" t="s">
        <v>17183</v>
      </c>
      <c r="F12684" s="768" t="s">
        <v>28</v>
      </c>
      <c r="G12684" s="340">
        <v>3.1</v>
      </c>
    </row>
    <row r="12685" spans="1:7" x14ac:dyDescent="0.2">
      <c r="A12685" s="319" t="str">
        <f t="shared" si="194"/>
        <v>1 - 34764</v>
      </c>
      <c r="B12685" s="319">
        <v>1</v>
      </c>
      <c r="C12685" s="761">
        <v>34764</v>
      </c>
      <c r="D12685" s="767" t="s">
        <v>4008</v>
      </c>
      <c r="E12685" s="767" t="s">
        <v>17184</v>
      </c>
      <c r="F12685" s="768" t="s">
        <v>28</v>
      </c>
      <c r="G12685" s="340">
        <v>2.0299999999999998</v>
      </c>
    </row>
    <row r="12686" spans="1:7" ht="25.5" x14ac:dyDescent="0.2">
      <c r="A12686" s="319" t="str">
        <f t="shared" si="194"/>
        <v>1 - 34773</v>
      </c>
      <c r="B12686" s="319">
        <v>1</v>
      </c>
      <c r="C12686" s="761">
        <v>34773</v>
      </c>
      <c r="D12686" s="767" t="s">
        <v>4011</v>
      </c>
      <c r="E12686" s="767" t="s">
        <v>17185</v>
      </c>
      <c r="F12686" s="768" t="s">
        <v>28</v>
      </c>
      <c r="G12686" s="340">
        <v>2.71</v>
      </c>
    </row>
    <row r="12687" spans="1:7" x14ac:dyDescent="0.2">
      <c r="A12687" s="319" t="str">
        <f t="shared" si="194"/>
        <v>1 - 34769</v>
      </c>
      <c r="B12687" s="319">
        <v>1</v>
      </c>
      <c r="C12687" s="761">
        <v>34769</v>
      </c>
      <c r="D12687" s="766"/>
      <c r="E12687" s="767" t="s">
        <v>17186</v>
      </c>
      <c r="F12687" s="768" t="s">
        <v>28</v>
      </c>
      <c r="G12687" s="340">
        <v>3.35</v>
      </c>
    </row>
    <row r="12688" spans="1:7" x14ac:dyDescent="0.2">
      <c r="A12688" s="319" t="str">
        <f t="shared" si="194"/>
        <v>1 - 34763</v>
      </c>
      <c r="B12688" s="319">
        <v>1</v>
      </c>
      <c r="C12688" s="761">
        <v>34763</v>
      </c>
      <c r="D12688" s="766"/>
      <c r="E12688" s="767" t="s">
        <v>17187</v>
      </c>
      <c r="F12688" s="768" t="s">
        <v>28</v>
      </c>
      <c r="G12688" s="340">
        <v>2.06</v>
      </c>
    </row>
    <row r="12689" spans="1:7" x14ac:dyDescent="0.2">
      <c r="A12689" s="319" t="str">
        <f t="shared" si="194"/>
        <v>1 - 34788</v>
      </c>
      <c r="B12689" s="319">
        <v>1</v>
      </c>
      <c r="C12689" s="761">
        <v>34788</v>
      </c>
      <c r="D12689" s="766"/>
      <c r="E12689" s="767" t="s">
        <v>17188</v>
      </c>
      <c r="F12689" s="768" t="s">
        <v>28</v>
      </c>
      <c r="G12689" s="340">
        <v>1.2</v>
      </c>
    </row>
    <row r="12690" spans="1:7" x14ac:dyDescent="0.2">
      <c r="A12690" s="319" t="str">
        <f t="shared" si="194"/>
        <v>1 - 34781</v>
      </c>
      <c r="B12690" s="319">
        <v>1</v>
      </c>
      <c r="C12690" s="761">
        <v>34781</v>
      </c>
      <c r="D12690" s="766"/>
      <c r="E12690" s="767" t="s">
        <v>17189</v>
      </c>
      <c r="F12690" s="768" t="s">
        <v>28</v>
      </c>
      <c r="G12690" s="340">
        <v>1.65</v>
      </c>
    </row>
    <row r="12691" spans="1:7" x14ac:dyDescent="0.2">
      <c r="A12691" s="319" t="str">
        <f t="shared" si="194"/>
        <v>1 - 41682</v>
      </c>
      <c r="B12691" s="319">
        <v>1</v>
      </c>
      <c r="C12691" s="761">
        <v>41682</v>
      </c>
      <c r="D12691" s="766"/>
      <c r="E12691" s="767" t="s">
        <v>17190</v>
      </c>
      <c r="F12691" s="768" t="s">
        <v>28</v>
      </c>
      <c r="G12691" s="340">
        <v>49.42</v>
      </c>
    </row>
    <row r="12692" spans="1:7" x14ac:dyDescent="0.2">
      <c r="A12692" s="319" t="str">
        <f t="shared" si="194"/>
        <v>1 - 41683</v>
      </c>
      <c r="B12692" s="319">
        <v>1</v>
      </c>
      <c r="C12692" s="761">
        <v>41683</v>
      </c>
      <c r="D12692" s="766"/>
      <c r="E12692" s="767" t="s">
        <v>17191</v>
      </c>
      <c r="F12692" s="768" t="s">
        <v>28</v>
      </c>
      <c r="G12692" s="340">
        <v>36.36</v>
      </c>
    </row>
    <row r="12693" spans="1:7" x14ac:dyDescent="0.2">
      <c r="A12693" s="319" t="str">
        <f t="shared" ref="A12693:A12756" si="195">B12693&amp;" - "&amp;C12693</f>
        <v>1 - 41680</v>
      </c>
      <c r="B12693" s="319">
        <v>1</v>
      </c>
      <c r="C12693" s="761">
        <v>41680</v>
      </c>
      <c r="D12693" s="766"/>
      <c r="E12693" s="767" t="s">
        <v>17192</v>
      </c>
      <c r="F12693" s="768" t="s">
        <v>28</v>
      </c>
      <c r="G12693" s="340">
        <v>19.579999999999998</v>
      </c>
    </row>
    <row r="12694" spans="1:7" x14ac:dyDescent="0.2">
      <c r="A12694" s="319" t="str">
        <f t="shared" si="195"/>
        <v>1 - 41679</v>
      </c>
      <c r="B12694" s="319">
        <v>1</v>
      </c>
      <c r="C12694" s="761">
        <v>41679</v>
      </c>
      <c r="D12694" s="767" t="s">
        <v>4004</v>
      </c>
      <c r="E12694" s="767" t="s">
        <v>17193</v>
      </c>
      <c r="F12694" s="768" t="s">
        <v>28</v>
      </c>
      <c r="G12694" s="340">
        <v>44.75</v>
      </c>
    </row>
    <row r="12695" spans="1:7" ht="25.5" x14ac:dyDescent="0.2">
      <c r="A12695" s="319" t="str">
        <f t="shared" si="195"/>
        <v>1 - 41681</v>
      </c>
      <c r="B12695" s="319">
        <v>1</v>
      </c>
      <c r="C12695" s="761">
        <v>41681</v>
      </c>
      <c r="D12695" s="767" t="s">
        <v>4005</v>
      </c>
      <c r="E12695" s="767" t="s">
        <v>17194</v>
      </c>
      <c r="F12695" s="768" t="s">
        <v>28</v>
      </c>
      <c r="G12695" s="340">
        <v>30.63</v>
      </c>
    </row>
    <row r="12696" spans="1:7" ht="25.5" x14ac:dyDescent="0.2">
      <c r="A12696" s="319" t="str">
        <f t="shared" si="195"/>
        <v>1 - 43386</v>
      </c>
      <c r="B12696" s="319">
        <v>1</v>
      </c>
      <c r="C12696" s="761">
        <v>43386</v>
      </c>
      <c r="D12696" s="767" t="s">
        <v>934</v>
      </c>
      <c r="E12696" s="767" t="s">
        <v>17195</v>
      </c>
      <c r="F12696" s="768" t="s">
        <v>28</v>
      </c>
      <c r="G12696" s="340">
        <v>69.930000000000007</v>
      </c>
    </row>
    <row r="12697" spans="1:7" x14ac:dyDescent="0.2">
      <c r="A12697" s="319" t="str">
        <f t="shared" si="195"/>
        <v>1 - 4059</v>
      </c>
      <c r="B12697" s="319">
        <v>1</v>
      </c>
      <c r="C12697" s="761">
        <v>4059</v>
      </c>
      <c r="D12697" s="767"/>
      <c r="E12697" s="767" t="s">
        <v>17196</v>
      </c>
      <c r="F12697" s="768" t="s">
        <v>0</v>
      </c>
      <c r="G12697" s="340">
        <v>49.42</v>
      </c>
    </row>
    <row r="12698" spans="1:7" x14ac:dyDescent="0.2">
      <c r="A12698" s="319" t="str">
        <f t="shared" si="195"/>
        <v>1 - 4062</v>
      </c>
      <c r="B12698" s="319">
        <v>1</v>
      </c>
      <c r="C12698" s="761">
        <v>4062</v>
      </c>
      <c r="D12698" s="766"/>
      <c r="E12698" s="767" t="s">
        <v>17197</v>
      </c>
      <c r="F12698" s="768" t="s">
        <v>28</v>
      </c>
      <c r="G12698" s="340">
        <v>49.42</v>
      </c>
    </row>
    <row r="12699" spans="1:7" x14ac:dyDescent="0.2">
      <c r="A12699" s="319" t="str">
        <f t="shared" si="195"/>
        <v>1 - 4061</v>
      </c>
      <c r="B12699" s="319">
        <v>1</v>
      </c>
      <c r="C12699" s="761">
        <v>4061</v>
      </c>
      <c r="D12699" s="766"/>
      <c r="E12699" s="767" t="s">
        <v>17198</v>
      </c>
      <c r="F12699" s="768" t="s">
        <v>28</v>
      </c>
      <c r="G12699" s="340">
        <v>61.54</v>
      </c>
    </row>
    <row r="12700" spans="1:7" x14ac:dyDescent="0.2">
      <c r="A12700" s="319" t="str">
        <f t="shared" si="195"/>
        <v>1 - 41315</v>
      </c>
      <c r="B12700" s="319">
        <v>1</v>
      </c>
      <c r="C12700" s="761">
        <v>41315</v>
      </c>
      <c r="D12700" s="767"/>
      <c r="E12700" s="767" t="s">
        <v>17199</v>
      </c>
      <c r="F12700" s="768" t="s">
        <v>29</v>
      </c>
      <c r="G12700" s="340">
        <v>75.239999999999995</v>
      </c>
    </row>
    <row r="12701" spans="1:7" x14ac:dyDescent="0.2">
      <c r="A12701" s="319" t="str">
        <f t="shared" si="195"/>
        <v>1 - 43148</v>
      </c>
      <c r="B12701" s="319">
        <v>1</v>
      </c>
      <c r="C12701" s="761">
        <v>43148</v>
      </c>
      <c r="D12701" s="767" t="s">
        <v>2043</v>
      </c>
      <c r="E12701" s="767" t="s">
        <v>17200</v>
      </c>
      <c r="F12701" s="768" t="s">
        <v>29</v>
      </c>
      <c r="G12701" s="340">
        <v>51.07</v>
      </c>
    </row>
    <row r="12702" spans="1:7" x14ac:dyDescent="0.2">
      <c r="A12702" s="319" t="str">
        <f t="shared" si="195"/>
        <v>1 - 43147</v>
      </c>
      <c r="B12702" s="319">
        <v>1</v>
      </c>
      <c r="C12702" s="761">
        <v>43147</v>
      </c>
      <c r="D12702" s="766"/>
      <c r="E12702" s="767" t="s">
        <v>17201</v>
      </c>
      <c r="F12702" s="768" t="s">
        <v>29</v>
      </c>
      <c r="G12702" s="340">
        <v>19.78</v>
      </c>
    </row>
    <row r="12703" spans="1:7" ht="25.5" x14ac:dyDescent="0.2">
      <c r="A12703" s="319" t="str">
        <f t="shared" si="195"/>
        <v>1 - 10608</v>
      </c>
      <c r="B12703" s="319">
        <v>1</v>
      </c>
      <c r="C12703" s="761">
        <v>10608</v>
      </c>
      <c r="D12703" s="766"/>
      <c r="E12703" s="767" t="s">
        <v>17202</v>
      </c>
      <c r="F12703" s="768" t="s">
        <v>28</v>
      </c>
    </row>
    <row r="12704" spans="1:7" x14ac:dyDescent="0.2">
      <c r="A12704" s="319" t="str">
        <f t="shared" si="195"/>
        <v>1 - 4069</v>
      </c>
      <c r="B12704" s="319">
        <v>1</v>
      </c>
      <c r="C12704" s="761">
        <v>4069</v>
      </c>
      <c r="D12704" s="766"/>
      <c r="E12704" s="767" t="s">
        <v>17203</v>
      </c>
      <c r="F12704" s="768" t="s">
        <v>253</v>
      </c>
      <c r="G12704" s="340">
        <v>81.81</v>
      </c>
    </row>
    <row r="12705" spans="1:7" x14ac:dyDescent="0.2">
      <c r="A12705" s="319" t="str">
        <f t="shared" si="195"/>
        <v>1 - 40819</v>
      </c>
      <c r="B12705" s="319">
        <v>1</v>
      </c>
      <c r="C12705" s="761">
        <v>40819</v>
      </c>
      <c r="D12705" s="766"/>
      <c r="E12705" s="767" t="s">
        <v>17204</v>
      </c>
      <c r="F12705" s="768" t="s">
        <v>30</v>
      </c>
      <c r="G12705" s="340">
        <v>14441.35</v>
      </c>
    </row>
    <row r="12706" spans="1:7" x14ac:dyDescent="0.2">
      <c r="A12706" s="319" t="str">
        <f t="shared" si="195"/>
        <v>1 - 34361</v>
      </c>
      <c r="B12706" s="319">
        <v>1</v>
      </c>
      <c r="C12706" s="761">
        <v>34361</v>
      </c>
      <c r="D12706" s="766"/>
      <c r="E12706" s="767" t="s">
        <v>17205</v>
      </c>
      <c r="F12706" s="768" t="s">
        <v>29</v>
      </c>
      <c r="G12706" s="340">
        <v>14.4</v>
      </c>
    </row>
    <row r="12707" spans="1:7" ht="25.5" x14ac:dyDescent="0.2">
      <c r="A12707" s="319" t="str">
        <f t="shared" si="195"/>
        <v>1 - 36512</v>
      </c>
      <c r="B12707" s="319">
        <v>1</v>
      </c>
      <c r="C12707" s="761">
        <v>36512</v>
      </c>
      <c r="D12707" s="766"/>
      <c r="E12707" s="767" t="s">
        <v>17206</v>
      </c>
      <c r="F12707" s="768" t="s">
        <v>28</v>
      </c>
      <c r="G12707" s="340">
        <v>22630.81</v>
      </c>
    </row>
    <row r="12708" spans="1:7" x14ac:dyDescent="0.2">
      <c r="A12708" s="319" t="str">
        <f t="shared" si="195"/>
        <v>1 - 44478</v>
      </c>
      <c r="B12708" s="319">
        <v>1</v>
      </c>
      <c r="C12708" s="761">
        <v>44478</v>
      </c>
      <c r="D12708" s="766"/>
      <c r="E12708" s="767" t="s">
        <v>17207</v>
      </c>
      <c r="F12708" s="768" t="s">
        <v>29</v>
      </c>
      <c r="G12708" s="340">
        <v>8.49</v>
      </c>
    </row>
    <row r="12709" spans="1:7" x14ac:dyDescent="0.2">
      <c r="A12709" s="319" t="str">
        <f t="shared" si="195"/>
        <v>1 - 44477</v>
      </c>
      <c r="B12709" s="319">
        <v>1</v>
      </c>
      <c r="C12709" s="761">
        <v>44477</v>
      </c>
      <c r="D12709" s="766"/>
      <c r="E12709" s="767" t="s">
        <v>17208</v>
      </c>
      <c r="F12709" s="768" t="s">
        <v>29</v>
      </c>
      <c r="G12709" s="340">
        <v>8.49</v>
      </c>
    </row>
    <row r="12710" spans="1:7" x14ac:dyDescent="0.2">
      <c r="A12710" s="319" t="str">
        <f t="shared" si="195"/>
        <v>1 - 11697</v>
      </c>
      <c r="B12710" s="319">
        <v>1</v>
      </c>
      <c r="C12710" s="761">
        <v>11697</v>
      </c>
      <c r="D12710" s="766"/>
      <c r="E12710" s="767" t="s">
        <v>17209</v>
      </c>
      <c r="F12710" s="768" t="s">
        <v>28</v>
      </c>
      <c r="G12710" s="340">
        <v>758.04</v>
      </c>
    </row>
    <row r="12711" spans="1:7" x14ac:dyDescent="0.2">
      <c r="A12711" s="319" t="str">
        <f t="shared" si="195"/>
        <v>1 - 11698</v>
      </c>
      <c r="B12711" s="319">
        <v>1</v>
      </c>
      <c r="C12711" s="761">
        <v>11698</v>
      </c>
      <c r="D12711" s="766"/>
      <c r="E12711" s="767" t="s">
        <v>17210</v>
      </c>
      <c r="F12711" s="768" t="s">
        <v>28</v>
      </c>
      <c r="G12711" s="340">
        <v>904.3</v>
      </c>
    </row>
    <row r="12712" spans="1:7" x14ac:dyDescent="0.2">
      <c r="A12712" s="319" t="str">
        <f t="shared" si="195"/>
        <v>1 - 11699</v>
      </c>
      <c r="B12712" s="319">
        <v>1</v>
      </c>
      <c r="C12712" s="761">
        <v>11699</v>
      </c>
      <c r="D12712" s="766"/>
      <c r="E12712" s="767" t="s">
        <v>17211</v>
      </c>
      <c r="F12712" s="768" t="s">
        <v>28</v>
      </c>
      <c r="G12712" s="340">
        <v>999.45</v>
      </c>
    </row>
    <row r="12713" spans="1:7" x14ac:dyDescent="0.2">
      <c r="A12713" s="319" t="str">
        <f t="shared" si="195"/>
        <v>1 - 10432</v>
      </c>
      <c r="B12713" s="319">
        <v>1</v>
      </c>
      <c r="C12713" s="761">
        <v>10432</v>
      </c>
      <c r="D12713" s="766"/>
      <c r="E12713" s="767" t="s">
        <v>17212</v>
      </c>
      <c r="F12713" s="768" t="s">
        <v>28</v>
      </c>
      <c r="G12713" s="340">
        <v>409.15</v>
      </c>
    </row>
    <row r="12714" spans="1:7" ht="25.5" x14ac:dyDescent="0.2">
      <c r="A12714" s="319" t="str">
        <f t="shared" si="195"/>
        <v>1 - 44020</v>
      </c>
      <c r="B12714" s="319">
        <v>1</v>
      </c>
      <c r="C12714" s="761">
        <v>44020</v>
      </c>
      <c r="D12714" s="766"/>
      <c r="E12714" s="767" t="s">
        <v>17213</v>
      </c>
      <c r="F12714" s="768" t="s">
        <v>28</v>
      </c>
      <c r="G12714" s="340">
        <v>1009.43</v>
      </c>
    </row>
    <row r="12715" spans="1:7" ht="25.5" x14ac:dyDescent="0.2">
      <c r="A12715" s="319" t="str">
        <f t="shared" si="195"/>
        <v>1 - 41419</v>
      </c>
      <c r="B12715" s="319">
        <v>1</v>
      </c>
      <c r="C12715" s="761">
        <v>41419</v>
      </c>
      <c r="D12715" s="766"/>
      <c r="E12715" s="767" t="s">
        <v>17214</v>
      </c>
      <c r="F12715" s="768" t="s">
        <v>28</v>
      </c>
      <c r="G12715" s="340">
        <v>7.19</v>
      </c>
    </row>
    <row r="12716" spans="1:7" ht="25.5" x14ac:dyDescent="0.2">
      <c r="A12716" s="319" t="str">
        <f t="shared" si="195"/>
        <v>1 - 41420</v>
      </c>
      <c r="B12716" s="319">
        <v>1</v>
      </c>
      <c r="C12716" s="761">
        <v>41420</v>
      </c>
      <c r="D12716" s="766"/>
      <c r="E12716" s="767" t="s">
        <v>17215</v>
      </c>
      <c r="F12716" s="768" t="s">
        <v>28</v>
      </c>
      <c r="G12716" s="340">
        <v>9.7799999999999994</v>
      </c>
    </row>
    <row r="12717" spans="1:7" ht="25.5" x14ac:dyDescent="0.2">
      <c r="A12717" s="319" t="str">
        <f t="shared" si="195"/>
        <v>1 - 41421</v>
      </c>
      <c r="B12717" s="319">
        <v>1</v>
      </c>
      <c r="C12717" s="761">
        <v>41421</v>
      </c>
      <c r="D12717" s="766"/>
      <c r="E12717" s="767" t="s">
        <v>17216</v>
      </c>
      <c r="F12717" s="768" t="s">
        <v>28</v>
      </c>
      <c r="G12717" s="340">
        <v>9.76</v>
      </c>
    </row>
    <row r="12718" spans="1:7" ht="25.5" x14ac:dyDescent="0.2">
      <c r="A12718" s="319" t="str">
        <f t="shared" si="195"/>
        <v>1 - 41422</v>
      </c>
      <c r="B12718" s="319">
        <v>1</v>
      </c>
      <c r="C12718" s="761">
        <v>41422</v>
      </c>
      <c r="D12718" s="766"/>
      <c r="E12718" s="767" t="s">
        <v>17217</v>
      </c>
      <c r="F12718" s="768" t="s">
        <v>28</v>
      </c>
      <c r="G12718" s="340">
        <v>13.36</v>
      </c>
    </row>
    <row r="12719" spans="1:7" ht="25.5" x14ac:dyDescent="0.2">
      <c r="A12719" s="319" t="str">
        <f t="shared" si="195"/>
        <v>1 - 41425</v>
      </c>
      <c r="B12719" s="319">
        <v>1</v>
      </c>
      <c r="C12719" s="761">
        <v>41425</v>
      </c>
      <c r="D12719" s="766"/>
      <c r="E12719" s="767" t="s">
        <v>17218</v>
      </c>
      <c r="F12719" s="768" t="s">
        <v>28</v>
      </c>
      <c r="G12719" s="340">
        <v>6.83</v>
      </c>
    </row>
    <row r="12720" spans="1:7" ht="25.5" x14ac:dyDescent="0.2">
      <c r="A12720" s="319" t="str">
        <f t="shared" si="195"/>
        <v>1 - 41426</v>
      </c>
      <c r="B12720" s="319">
        <v>1</v>
      </c>
      <c r="C12720" s="761">
        <v>41426</v>
      </c>
      <c r="D12720" s="766"/>
      <c r="E12720" s="767" t="s">
        <v>17219</v>
      </c>
      <c r="F12720" s="768" t="s">
        <v>28</v>
      </c>
      <c r="G12720" s="340">
        <v>12.32</v>
      </c>
    </row>
    <row r="12721" spans="1:7" x14ac:dyDescent="0.2">
      <c r="A12721" s="319" t="str">
        <f t="shared" si="195"/>
        <v>1 - 41414</v>
      </c>
      <c r="B12721" s="319">
        <v>1</v>
      </c>
      <c r="C12721" s="761">
        <v>41414</v>
      </c>
      <c r="D12721" s="766"/>
      <c r="E12721" s="767" t="s">
        <v>17220</v>
      </c>
      <c r="F12721" s="768" t="s">
        <v>28</v>
      </c>
      <c r="G12721" s="340">
        <v>22.62</v>
      </c>
    </row>
    <row r="12722" spans="1:7" x14ac:dyDescent="0.2">
      <c r="A12722" s="319" t="str">
        <f t="shared" si="195"/>
        <v>1 - 41415</v>
      </c>
      <c r="B12722" s="319">
        <v>1</v>
      </c>
      <c r="C12722" s="761">
        <v>41415</v>
      </c>
      <c r="D12722" s="766"/>
      <c r="E12722" s="767" t="s">
        <v>17221</v>
      </c>
      <c r="F12722" s="768" t="s">
        <v>28</v>
      </c>
      <c r="G12722" s="340">
        <v>26.34</v>
      </c>
    </row>
    <row r="12723" spans="1:7" ht="25.5" x14ac:dyDescent="0.2">
      <c r="A12723" s="319" t="str">
        <f t="shared" si="195"/>
        <v>1 - 37514</v>
      </c>
      <c r="B12723" s="319">
        <v>1</v>
      </c>
      <c r="C12723" s="761">
        <v>37514</v>
      </c>
      <c r="D12723" s="766"/>
      <c r="E12723" s="767" t="s">
        <v>17222</v>
      </c>
      <c r="F12723" s="768" t="s">
        <v>28</v>
      </c>
      <c r="G12723" s="340">
        <v>300000</v>
      </c>
    </row>
    <row r="12724" spans="1:7" ht="25.5" x14ac:dyDescent="0.2">
      <c r="A12724" s="319" t="str">
        <f t="shared" si="195"/>
        <v>1 - 37519</v>
      </c>
      <c r="B12724" s="319">
        <v>1</v>
      </c>
      <c r="C12724" s="761">
        <v>37519</v>
      </c>
      <c r="D12724" s="766"/>
      <c r="E12724" s="767" t="s">
        <v>17223</v>
      </c>
      <c r="F12724" s="768" t="s">
        <v>28</v>
      </c>
      <c r="G12724" s="340">
        <v>462988.02</v>
      </c>
    </row>
    <row r="12725" spans="1:7" ht="25.5" x14ac:dyDescent="0.2">
      <c r="A12725" s="319" t="str">
        <f t="shared" si="195"/>
        <v>1 - 37520</v>
      </c>
      <c r="B12725" s="319">
        <v>1</v>
      </c>
      <c r="C12725" s="761">
        <v>37520</v>
      </c>
      <c r="D12725" s="766"/>
      <c r="E12725" s="767" t="s">
        <v>17224</v>
      </c>
      <c r="F12725" s="768" t="s">
        <v>28</v>
      </c>
      <c r="G12725" s="340">
        <v>455398.05</v>
      </c>
    </row>
    <row r="12726" spans="1:7" ht="25.5" x14ac:dyDescent="0.2">
      <c r="A12726" s="319" t="str">
        <f t="shared" si="195"/>
        <v>1 - 37521</v>
      </c>
      <c r="B12726" s="319">
        <v>1</v>
      </c>
      <c r="C12726" s="761">
        <v>37521</v>
      </c>
      <c r="D12726" s="766"/>
      <c r="E12726" s="767" t="s">
        <v>17225</v>
      </c>
      <c r="F12726" s="768" t="s">
        <v>28</v>
      </c>
      <c r="G12726" s="340">
        <v>555585.63</v>
      </c>
    </row>
    <row r="12727" spans="1:7" ht="25.5" x14ac:dyDescent="0.2">
      <c r="A12727" s="319" t="str">
        <f t="shared" si="195"/>
        <v>1 - 37522</v>
      </c>
      <c r="B12727" s="319">
        <v>1</v>
      </c>
      <c r="C12727" s="761">
        <v>37522</v>
      </c>
      <c r="D12727" s="766"/>
      <c r="E12727" s="767" t="s">
        <v>17226</v>
      </c>
      <c r="F12727" s="768" t="s">
        <v>28</v>
      </c>
      <c r="G12727" s="340">
        <v>572300.85</v>
      </c>
    </row>
    <row r="12728" spans="1:7" ht="25.5" x14ac:dyDescent="0.2">
      <c r="A12728" s="319" t="str">
        <f t="shared" si="195"/>
        <v>1 - 37546</v>
      </c>
      <c r="B12728" s="319">
        <v>1</v>
      </c>
      <c r="C12728" s="761">
        <v>37546</v>
      </c>
      <c r="D12728" s="767" t="s">
        <v>2069</v>
      </c>
      <c r="E12728" s="767" t="s">
        <v>17227</v>
      </c>
      <c r="F12728" s="768" t="s">
        <v>28</v>
      </c>
      <c r="G12728" s="340">
        <v>16038.21</v>
      </c>
    </row>
    <row r="12729" spans="1:7" ht="25.5" x14ac:dyDescent="0.2">
      <c r="A12729" s="319" t="str">
        <f t="shared" si="195"/>
        <v>1 - 37544</v>
      </c>
      <c r="B12729" s="319">
        <v>1</v>
      </c>
      <c r="C12729" s="761">
        <v>37544</v>
      </c>
      <c r="D12729" s="766"/>
      <c r="E12729" s="767" t="s">
        <v>17228</v>
      </c>
      <c r="F12729" s="768" t="s">
        <v>28</v>
      </c>
      <c r="G12729" s="340">
        <v>16963.099999999999</v>
      </c>
    </row>
    <row r="12730" spans="1:7" ht="25.5" x14ac:dyDescent="0.2">
      <c r="A12730" s="319" t="str">
        <f t="shared" si="195"/>
        <v>1 - 37545</v>
      </c>
      <c r="B12730" s="319">
        <v>1</v>
      </c>
      <c r="C12730" s="761">
        <v>37545</v>
      </c>
      <c r="D12730" s="766"/>
      <c r="E12730" s="767" t="s">
        <v>17229</v>
      </c>
      <c r="F12730" s="768" t="s">
        <v>28</v>
      </c>
      <c r="G12730" s="340">
        <v>20183.810000000001</v>
      </c>
    </row>
    <row r="12731" spans="1:7" x14ac:dyDescent="0.2">
      <c r="A12731" s="319" t="str">
        <f t="shared" si="195"/>
        <v>1 - 36793</v>
      </c>
      <c r="B12731" s="319">
        <v>1</v>
      </c>
      <c r="C12731" s="761">
        <v>36793</v>
      </c>
      <c r="D12731" s="766"/>
      <c r="E12731" s="767" t="s">
        <v>17230</v>
      </c>
      <c r="F12731" s="768" t="s">
        <v>28</v>
      </c>
      <c r="G12731" s="340">
        <v>854.3</v>
      </c>
    </row>
    <row r="12732" spans="1:7" x14ac:dyDescent="0.2">
      <c r="A12732" s="319" t="str">
        <f t="shared" si="195"/>
        <v>1 - 11769</v>
      </c>
      <c r="B12732" s="319">
        <v>1</v>
      </c>
      <c r="C12732" s="761">
        <v>11769</v>
      </c>
      <c r="D12732" s="766"/>
      <c r="E12732" s="767" t="s">
        <v>17231</v>
      </c>
      <c r="F12732" s="768" t="s">
        <v>28</v>
      </c>
      <c r="G12732" s="340">
        <v>377.53</v>
      </c>
    </row>
    <row r="12733" spans="1:7" ht="25.5" x14ac:dyDescent="0.2">
      <c r="A12733" s="319" t="str">
        <f t="shared" si="195"/>
        <v>1 - 11771</v>
      </c>
      <c r="B12733" s="319">
        <v>1</v>
      </c>
      <c r="C12733" s="761">
        <v>11771</v>
      </c>
      <c r="D12733" s="767"/>
      <c r="E12733" s="767" t="s">
        <v>17232</v>
      </c>
      <c r="F12733" s="768" t="s">
        <v>28</v>
      </c>
      <c r="G12733" s="340">
        <v>462.43</v>
      </c>
    </row>
    <row r="12734" spans="1:7" ht="25.5" x14ac:dyDescent="0.2">
      <c r="A12734" s="319" t="str">
        <f t="shared" si="195"/>
        <v>1 - 39919</v>
      </c>
      <c r="B12734" s="319">
        <v>1</v>
      </c>
      <c r="C12734" s="761">
        <v>39919</v>
      </c>
      <c r="D12734" s="766"/>
      <c r="E12734" s="767" t="s">
        <v>17233</v>
      </c>
      <c r="F12734" s="768" t="s">
        <v>28</v>
      </c>
      <c r="G12734" s="340">
        <v>80280.11</v>
      </c>
    </row>
    <row r="12735" spans="1:7" ht="25.5" x14ac:dyDescent="0.2">
      <c r="A12735" s="319" t="str">
        <f t="shared" si="195"/>
        <v>1 - 38385</v>
      </c>
      <c r="B12735" s="319">
        <v>1</v>
      </c>
      <c r="C12735" s="761">
        <v>38385</v>
      </c>
      <c r="D12735" s="766"/>
      <c r="E12735" s="767" t="s">
        <v>17234</v>
      </c>
      <c r="F12735" s="768" t="s">
        <v>28</v>
      </c>
      <c r="G12735" s="340">
        <v>42.25</v>
      </c>
    </row>
    <row r="12736" spans="1:7" ht="25.5" x14ac:dyDescent="0.2">
      <c r="A12736" s="319" t="str">
        <f t="shared" si="195"/>
        <v>1 - 36800</v>
      </c>
      <c r="B12736" s="319">
        <v>1</v>
      </c>
      <c r="C12736" s="761">
        <v>36800</v>
      </c>
      <c r="D12736" s="766"/>
      <c r="E12736" s="767" t="s">
        <v>17235</v>
      </c>
      <c r="F12736" s="768" t="s">
        <v>28</v>
      </c>
      <c r="G12736" s="340">
        <v>226.85</v>
      </c>
    </row>
    <row r="12737" spans="1:7" ht="25.5" x14ac:dyDescent="0.2">
      <c r="A12737" s="319" t="str">
        <f t="shared" si="195"/>
        <v>1 - 37587</v>
      </c>
      <c r="B12737" s="319">
        <v>1</v>
      </c>
      <c r="C12737" s="761">
        <v>37587</v>
      </c>
      <c r="D12737" s="766"/>
      <c r="E12737" s="767" t="s">
        <v>17236</v>
      </c>
      <c r="F12737" s="768" t="s">
        <v>28</v>
      </c>
      <c r="G12737" s="340">
        <v>498.4</v>
      </c>
    </row>
    <row r="12738" spans="1:7" ht="25.5" x14ac:dyDescent="0.2">
      <c r="A12738" s="319" t="str">
        <f t="shared" si="195"/>
        <v>1 - 11561</v>
      </c>
      <c r="B12738" s="319">
        <v>1</v>
      </c>
      <c r="C12738" s="761">
        <v>11561</v>
      </c>
      <c r="D12738" s="766"/>
      <c r="E12738" s="767" t="s">
        <v>17237</v>
      </c>
      <c r="F12738" s="768" t="s">
        <v>28</v>
      </c>
      <c r="G12738" s="340">
        <v>242.01</v>
      </c>
    </row>
    <row r="12739" spans="1:7" ht="25.5" x14ac:dyDescent="0.2">
      <c r="A12739" s="319" t="str">
        <f t="shared" si="195"/>
        <v>1 - 43604</v>
      </c>
      <c r="B12739" s="319">
        <v>1</v>
      </c>
      <c r="C12739" s="761">
        <v>43604</v>
      </c>
      <c r="D12739" s="766"/>
      <c r="E12739" s="767" t="s">
        <v>17238</v>
      </c>
      <c r="F12739" s="768" t="s">
        <v>28</v>
      </c>
      <c r="G12739" s="340">
        <v>129.02000000000001</v>
      </c>
    </row>
    <row r="12740" spans="1:7" ht="25.5" x14ac:dyDescent="0.2">
      <c r="A12740" s="319" t="str">
        <f t="shared" si="195"/>
        <v>1 - 11560</v>
      </c>
      <c r="B12740" s="319">
        <v>1</v>
      </c>
      <c r="C12740" s="761">
        <v>11560</v>
      </c>
      <c r="D12740" s="766"/>
      <c r="E12740" s="767" t="s">
        <v>17239</v>
      </c>
      <c r="F12740" s="768" t="s">
        <v>28</v>
      </c>
      <c r="G12740" s="340">
        <v>186.8</v>
      </c>
    </row>
    <row r="12741" spans="1:7" ht="25.5" x14ac:dyDescent="0.2">
      <c r="A12741" s="319" t="str">
        <f t="shared" si="195"/>
        <v>1 - 11499</v>
      </c>
      <c r="B12741" s="319">
        <v>1</v>
      </c>
      <c r="C12741" s="761">
        <v>11499</v>
      </c>
      <c r="D12741" s="766"/>
      <c r="E12741" s="767" t="s">
        <v>17240</v>
      </c>
      <c r="F12741" s="768" t="s">
        <v>28</v>
      </c>
      <c r="G12741" s="340">
        <v>837.8</v>
      </c>
    </row>
    <row r="12742" spans="1:7" x14ac:dyDescent="0.2">
      <c r="A12742" s="319" t="str">
        <f t="shared" si="195"/>
        <v>1 - 34761</v>
      </c>
      <c r="B12742" s="319">
        <v>1</v>
      </c>
      <c r="C12742" s="761">
        <v>34761</v>
      </c>
      <c r="D12742" s="766"/>
      <c r="E12742" s="767" t="s">
        <v>17241</v>
      </c>
      <c r="F12742" s="768" t="s">
        <v>253</v>
      </c>
      <c r="G12742" s="340">
        <v>16.989999999999998</v>
      </c>
    </row>
    <row r="12743" spans="1:7" x14ac:dyDescent="0.2">
      <c r="A12743" s="319" t="str">
        <f t="shared" si="195"/>
        <v>1 - 40924</v>
      </c>
      <c r="B12743" s="319">
        <v>1</v>
      </c>
      <c r="C12743" s="761">
        <v>40924</v>
      </c>
      <c r="D12743" s="766"/>
      <c r="E12743" s="767" t="s">
        <v>17242</v>
      </c>
      <c r="F12743" s="768" t="s">
        <v>30</v>
      </c>
      <c r="G12743" s="340">
        <v>3002.37</v>
      </c>
    </row>
    <row r="12744" spans="1:7" x14ac:dyDescent="0.2">
      <c r="A12744" s="319" t="str">
        <f t="shared" si="195"/>
        <v>1 - 40983</v>
      </c>
      <c r="B12744" s="319">
        <v>1</v>
      </c>
      <c r="C12744" s="761">
        <v>40983</v>
      </c>
      <c r="D12744" s="766"/>
      <c r="E12744" s="767" t="s">
        <v>17243</v>
      </c>
      <c r="F12744" s="768" t="s">
        <v>30</v>
      </c>
      <c r="G12744" s="340">
        <v>3274.63</v>
      </c>
    </row>
    <row r="12745" spans="1:7" x14ac:dyDescent="0.2">
      <c r="A12745" s="319" t="str">
        <f t="shared" si="195"/>
        <v>1 - 44497</v>
      </c>
      <c r="B12745" s="319">
        <v>1</v>
      </c>
      <c r="C12745" s="761">
        <v>44497</v>
      </c>
      <c r="D12745" s="766"/>
      <c r="E12745" s="767" t="s">
        <v>17244</v>
      </c>
      <c r="F12745" s="768" t="s">
        <v>253</v>
      </c>
      <c r="G12745" s="340">
        <v>18.54</v>
      </c>
    </row>
    <row r="12746" spans="1:7" x14ac:dyDescent="0.2">
      <c r="A12746" s="319" t="str">
        <f t="shared" si="195"/>
        <v>1 - 2437</v>
      </c>
      <c r="B12746" s="319">
        <v>1</v>
      </c>
      <c r="C12746" s="761">
        <v>2437</v>
      </c>
      <c r="D12746" s="766"/>
      <c r="E12746" s="767" t="s">
        <v>17245</v>
      </c>
      <c r="F12746" s="768" t="s">
        <v>253</v>
      </c>
      <c r="G12746" s="340">
        <v>23.84</v>
      </c>
    </row>
    <row r="12747" spans="1:7" x14ac:dyDescent="0.2">
      <c r="A12747" s="319" t="str">
        <f t="shared" si="195"/>
        <v>1 - 40921</v>
      </c>
      <c r="B12747" s="319">
        <v>1</v>
      </c>
      <c r="C12747" s="761">
        <v>40921</v>
      </c>
      <c r="D12747" s="766"/>
      <c r="E12747" s="767" t="s">
        <v>17246</v>
      </c>
      <c r="F12747" s="768" t="s">
        <v>30</v>
      </c>
      <c r="G12747" s="340">
        <v>4210.24</v>
      </c>
    </row>
    <row r="12748" spans="1:7" ht="25.5" x14ac:dyDescent="0.2">
      <c r="A12748" s="319" t="str">
        <f t="shared" si="195"/>
        <v>1 - 14252</v>
      </c>
      <c r="B12748" s="319">
        <v>1</v>
      </c>
      <c r="C12748" s="761">
        <v>14252</v>
      </c>
      <c r="D12748" s="766"/>
      <c r="E12748" s="767" t="s">
        <v>17247</v>
      </c>
      <c r="F12748" s="768" t="s">
        <v>28</v>
      </c>
      <c r="G12748" s="340">
        <v>3728.3</v>
      </c>
    </row>
    <row r="12749" spans="1:7" ht="25.5" x14ac:dyDescent="0.2">
      <c r="A12749" s="319" t="str">
        <f t="shared" si="195"/>
        <v>1 - 730</v>
      </c>
      <c r="B12749" s="319">
        <v>1</v>
      </c>
      <c r="C12749" s="761">
        <v>730</v>
      </c>
      <c r="D12749" s="766"/>
      <c r="E12749" s="767" t="s">
        <v>17248</v>
      </c>
      <c r="F12749" s="768" t="s">
        <v>28</v>
      </c>
      <c r="G12749" s="340">
        <v>9961.32</v>
      </c>
    </row>
    <row r="12750" spans="1:7" ht="25.5" x14ac:dyDescent="0.2">
      <c r="A12750" s="319" t="str">
        <f t="shared" si="195"/>
        <v>1 - 723</v>
      </c>
      <c r="B12750" s="319">
        <v>1</v>
      </c>
      <c r="C12750" s="761">
        <v>723</v>
      </c>
      <c r="D12750" s="766"/>
      <c r="E12750" s="767" t="s">
        <v>17249</v>
      </c>
      <c r="F12750" s="768" t="s">
        <v>28</v>
      </c>
      <c r="G12750" s="340">
        <v>4951.12</v>
      </c>
    </row>
    <row r="12751" spans="1:7" ht="25.5" x14ac:dyDescent="0.2">
      <c r="A12751" s="319" t="str">
        <f t="shared" si="195"/>
        <v>1 - 36502</v>
      </c>
      <c r="B12751" s="319">
        <v>1</v>
      </c>
      <c r="C12751" s="761">
        <v>36502</v>
      </c>
      <c r="D12751" s="766"/>
      <c r="E12751" s="767" t="s">
        <v>17250</v>
      </c>
      <c r="F12751" s="768" t="s">
        <v>28</v>
      </c>
      <c r="G12751" s="340">
        <v>4653.47</v>
      </c>
    </row>
    <row r="12752" spans="1:7" ht="25.5" x14ac:dyDescent="0.2">
      <c r="A12752" s="319" t="str">
        <f t="shared" si="195"/>
        <v>1 - 36503</v>
      </c>
      <c r="B12752" s="319">
        <v>1</v>
      </c>
      <c r="C12752" s="761">
        <v>36503</v>
      </c>
      <c r="D12752" s="766"/>
      <c r="E12752" s="767" t="s">
        <v>17251</v>
      </c>
      <c r="F12752" s="768" t="s">
        <v>28</v>
      </c>
      <c r="G12752" s="340">
        <v>5738.27</v>
      </c>
    </row>
    <row r="12753" spans="1:7" ht="25.5" x14ac:dyDescent="0.2">
      <c r="A12753" s="319" t="str">
        <f t="shared" si="195"/>
        <v>1 - 4090</v>
      </c>
      <c r="B12753" s="319">
        <v>1</v>
      </c>
      <c r="C12753" s="761">
        <v>4090</v>
      </c>
      <c r="D12753" s="766"/>
      <c r="E12753" s="767" t="s">
        <v>17252</v>
      </c>
      <c r="F12753" s="768" t="s">
        <v>28</v>
      </c>
      <c r="G12753" s="340">
        <v>1156100</v>
      </c>
    </row>
    <row r="12754" spans="1:7" ht="25.5" x14ac:dyDescent="0.2">
      <c r="A12754" s="319" t="str">
        <f t="shared" si="195"/>
        <v>1 - 13227</v>
      </c>
      <c r="B12754" s="319">
        <v>1</v>
      </c>
      <c r="C12754" s="761">
        <v>13227</v>
      </c>
      <c r="D12754" s="766"/>
      <c r="E12754" s="767" t="s">
        <v>17253</v>
      </c>
      <c r="F12754" s="768" t="s">
        <v>28</v>
      </c>
      <c r="G12754" s="340">
        <v>1436598.41</v>
      </c>
    </row>
    <row r="12755" spans="1:7" ht="25.5" x14ac:dyDescent="0.2">
      <c r="A12755" s="319" t="str">
        <f t="shared" si="195"/>
        <v>1 - 10597</v>
      </c>
      <c r="B12755" s="319">
        <v>1</v>
      </c>
      <c r="C12755" s="761">
        <v>10597</v>
      </c>
      <c r="D12755" s="766"/>
      <c r="E12755" s="767" t="s">
        <v>17254</v>
      </c>
      <c r="F12755" s="768" t="s">
        <v>28</v>
      </c>
      <c r="G12755" s="340">
        <v>1512205.15</v>
      </c>
    </row>
    <row r="12756" spans="1:7" x14ac:dyDescent="0.2">
      <c r="A12756" s="319" t="str">
        <f t="shared" si="195"/>
        <v>1 - 39628</v>
      </c>
      <c r="B12756" s="319">
        <v>1</v>
      </c>
      <c r="C12756" s="761">
        <v>39628</v>
      </c>
      <c r="D12756" s="766"/>
      <c r="E12756" s="767" t="s">
        <v>17255</v>
      </c>
      <c r="F12756" s="768" t="s">
        <v>28</v>
      </c>
    </row>
    <row r="12757" spans="1:7" x14ac:dyDescent="0.2">
      <c r="A12757" s="319" t="str">
        <f t="shared" ref="A12757:A12820" si="196">B12757&amp;" - "&amp;C12757</f>
        <v>1 - 39404</v>
      </c>
      <c r="B12757" s="319">
        <v>1</v>
      </c>
      <c r="C12757" s="761">
        <v>39404</v>
      </c>
      <c r="D12757" s="766"/>
      <c r="E12757" s="767" t="s">
        <v>17256</v>
      </c>
      <c r="F12757" s="768" t="s">
        <v>28</v>
      </c>
    </row>
    <row r="12758" spans="1:7" x14ac:dyDescent="0.2">
      <c r="A12758" s="319" t="str">
        <f t="shared" si="196"/>
        <v>1 - 39402</v>
      </c>
      <c r="B12758" s="319">
        <v>1</v>
      </c>
      <c r="C12758" s="761">
        <v>39402</v>
      </c>
      <c r="D12758" s="766"/>
      <c r="E12758" s="767" t="s">
        <v>17257</v>
      </c>
      <c r="F12758" s="768" t="s">
        <v>28</v>
      </c>
    </row>
    <row r="12759" spans="1:7" x14ac:dyDescent="0.2">
      <c r="A12759" s="319" t="str">
        <f t="shared" si="196"/>
        <v>1 - 39403</v>
      </c>
      <c r="B12759" s="319">
        <v>1</v>
      </c>
      <c r="C12759" s="761">
        <v>39403</v>
      </c>
      <c r="D12759" s="766"/>
      <c r="E12759" s="767" t="s">
        <v>17258</v>
      </c>
      <c r="F12759" s="768" t="s">
        <v>28</v>
      </c>
    </row>
    <row r="12760" spans="1:7" x14ac:dyDescent="0.2">
      <c r="A12760" s="319" t="str">
        <f t="shared" si="196"/>
        <v>1 - 4093</v>
      </c>
      <c r="B12760" s="319">
        <v>1</v>
      </c>
      <c r="C12760" s="761">
        <v>4093</v>
      </c>
      <c r="D12760" s="766"/>
      <c r="E12760" s="767" t="s">
        <v>17259</v>
      </c>
      <c r="F12760" s="768" t="s">
        <v>253</v>
      </c>
      <c r="G12760" s="340">
        <v>24.53</v>
      </c>
    </row>
    <row r="12761" spans="1:7" x14ac:dyDescent="0.2">
      <c r="A12761" s="319" t="str">
        <f t="shared" si="196"/>
        <v>1 - 10512</v>
      </c>
      <c r="B12761" s="319">
        <v>1</v>
      </c>
      <c r="C12761" s="761">
        <v>10512</v>
      </c>
      <c r="D12761" s="766"/>
      <c r="E12761" s="767" t="s">
        <v>17260</v>
      </c>
      <c r="F12761" s="768" t="s">
        <v>30</v>
      </c>
      <c r="G12761" s="340">
        <v>4330.7</v>
      </c>
    </row>
    <row r="12762" spans="1:7" x14ac:dyDescent="0.2">
      <c r="A12762" s="319" t="str">
        <f t="shared" si="196"/>
        <v>1 - 4243</v>
      </c>
      <c r="B12762" s="319">
        <v>1</v>
      </c>
      <c r="C12762" s="761">
        <v>4243</v>
      </c>
      <c r="D12762" s="766"/>
      <c r="E12762" s="767" t="s">
        <v>17261</v>
      </c>
      <c r="F12762" s="768" t="s">
        <v>253</v>
      </c>
      <c r="G12762" s="340">
        <v>23.86</v>
      </c>
    </row>
    <row r="12763" spans="1:7" x14ac:dyDescent="0.2">
      <c r="A12763" s="319" t="str">
        <f t="shared" si="196"/>
        <v>1 - 20020</v>
      </c>
      <c r="B12763" s="319">
        <v>1</v>
      </c>
      <c r="C12763" s="761">
        <v>20020</v>
      </c>
      <c r="D12763" s="766"/>
      <c r="E12763" s="767" t="s">
        <v>17262</v>
      </c>
      <c r="F12763" s="768" t="s">
        <v>253</v>
      </c>
      <c r="G12763" s="340">
        <v>25.48</v>
      </c>
    </row>
    <row r="12764" spans="1:7" x14ac:dyDescent="0.2">
      <c r="A12764" s="319" t="str">
        <f t="shared" si="196"/>
        <v>1 - 41038</v>
      </c>
      <c r="B12764" s="319">
        <v>1</v>
      </c>
      <c r="C12764" s="761">
        <v>41038</v>
      </c>
      <c r="D12764" s="766"/>
      <c r="E12764" s="767" t="s">
        <v>17263</v>
      </c>
      <c r="F12764" s="768" t="s">
        <v>30</v>
      </c>
      <c r="G12764" s="340">
        <v>4500.4799999999996</v>
      </c>
    </row>
    <row r="12765" spans="1:7" x14ac:dyDescent="0.2">
      <c r="A12765" s="319" t="str">
        <f t="shared" si="196"/>
        <v>1 - 4094</v>
      </c>
      <c r="B12765" s="319">
        <v>1</v>
      </c>
      <c r="C12765" s="761">
        <v>4094</v>
      </c>
      <c r="D12765" s="766"/>
      <c r="E12765" s="767" t="s">
        <v>17264</v>
      </c>
      <c r="F12765" s="768" t="s">
        <v>253</v>
      </c>
      <c r="G12765" s="340">
        <v>30.5</v>
      </c>
    </row>
    <row r="12766" spans="1:7" x14ac:dyDescent="0.2">
      <c r="A12766" s="319" t="str">
        <f t="shared" si="196"/>
        <v>1 - 40988</v>
      </c>
      <c r="B12766" s="319">
        <v>1</v>
      </c>
      <c r="C12766" s="761">
        <v>40988</v>
      </c>
      <c r="D12766" s="766"/>
      <c r="E12766" s="767" t="s">
        <v>17265</v>
      </c>
      <c r="F12766" s="768" t="s">
        <v>30</v>
      </c>
      <c r="G12766" s="340">
        <v>5386.62</v>
      </c>
    </row>
    <row r="12767" spans="1:7" x14ac:dyDescent="0.2">
      <c r="A12767" s="319" t="str">
        <f t="shared" si="196"/>
        <v>1 - 4095</v>
      </c>
      <c r="B12767" s="319">
        <v>1</v>
      </c>
      <c r="C12767" s="761">
        <v>4095</v>
      </c>
      <c r="D12767" s="766"/>
      <c r="E12767" s="767" t="s">
        <v>17266</v>
      </c>
      <c r="F12767" s="768" t="s">
        <v>253</v>
      </c>
      <c r="G12767" s="340">
        <v>21.53</v>
      </c>
    </row>
    <row r="12768" spans="1:7" x14ac:dyDescent="0.2">
      <c r="A12768" s="319" t="str">
        <f t="shared" si="196"/>
        <v>1 - 40990</v>
      </c>
      <c r="B12768" s="319">
        <v>1</v>
      </c>
      <c r="C12768" s="761">
        <v>40990</v>
      </c>
      <c r="D12768" s="766"/>
      <c r="E12768" s="767" t="s">
        <v>17267</v>
      </c>
      <c r="F12768" s="768" t="s">
        <v>30</v>
      </c>
      <c r="G12768" s="340">
        <v>3801.38</v>
      </c>
    </row>
    <row r="12769" spans="1:7" x14ac:dyDescent="0.2">
      <c r="A12769" s="319" t="str">
        <f t="shared" si="196"/>
        <v>1 - 4096</v>
      </c>
      <c r="B12769" s="319">
        <v>1</v>
      </c>
      <c r="C12769" s="761">
        <v>4096</v>
      </c>
      <c r="D12769" s="766"/>
      <c r="E12769" s="767" t="s">
        <v>17268</v>
      </c>
      <c r="F12769" s="768" t="s">
        <v>253</v>
      </c>
      <c r="G12769" s="340">
        <v>27.5</v>
      </c>
    </row>
    <row r="12770" spans="1:7" x14ac:dyDescent="0.2">
      <c r="A12770" s="319" t="str">
        <f t="shared" si="196"/>
        <v>1 - 40992</v>
      </c>
      <c r="B12770" s="319">
        <v>1</v>
      </c>
      <c r="C12770" s="761">
        <v>40992</v>
      </c>
      <c r="D12770" s="766"/>
      <c r="E12770" s="767" t="s">
        <v>17269</v>
      </c>
      <c r="F12770" s="768" t="s">
        <v>30</v>
      </c>
      <c r="G12770" s="340">
        <v>4856.34</v>
      </c>
    </row>
    <row r="12771" spans="1:7" x14ac:dyDescent="0.2">
      <c r="A12771" s="319" t="str">
        <f t="shared" si="196"/>
        <v>1 - 4114</v>
      </c>
      <c r="B12771" s="319">
        <v>1</v>
      </c>
      <c r="C12771" s="761">
        <v>4114</v>
      </c>
      <c r="D12771" s="766"/>
      <c r="E12771" s="767" t="s">
        <v>17270</v>
      </c>
      <c r="F12771" s="768" t="s">
        <v>28</v>
      </c>
      <c r="G12771" s="340">
        <v>113.29</v>
      </c>
    </row>
    <row r="12772" spans="1:7" x14ac:dyDescent="0.2">
      <c r="A12772" s="319" t="str">
        <f t="shared" si="196"/>
        <v>1 - 36797</v>
      </c>
      <c r="B12772" s="319">
        <v>1</v>
      </c>
      <c r="C12772" s="761">
        <v>36797</v>
      </c>
      <c r="D12772" s="766"/>
      <c r="E12772" s="767" t="s">
        <v>17271</v>
      </c>
      <c r="F12772" s="768" t="s">
        <v>28</v>
      </c>
      <c r="G12772" s="340">
        <v>100.87</v>
      </c>
    </row>
    <row r="12773" spans="1:7" x14ac:dyDescent="0.2">
      <c r="A12773" s="319" t="str">
        <f t="shared" si="196"/>
        <v>1 - 4107</v>
      </c>
      <c r="B12773" s="319">
        <v>1</v>
      </c>
      <c r="C12773" s="761">
        <v>4107</v>
      </c>
      <c r="D12773" s="766"/>
      <c r="E12773" s="767" t="s">
        <v>17272</v>
      </c>
      <c r="F12773" s="768" t="s">
        <v>28</v>
      </c>
      <c r="G12773" s="340">
        <v>95.1</v>
      </c>
    </row>
    <row r="12774" spans="1:7" x14ac:dyDescent="0.2">
      <c r="A12774" s="319" t="str">
        <f t="shared" si="196"/>
        <v>1 - 4102</v>
      </c>
      <c r="B12774" s="319">
        <v>1</v>
      </c>
      <c r="C12774" s="761">
        <v>4102</v>
      </c>
      <c r="D12774" s="766"/>
      <c r="E12774" s="767" t="s">
        <v>17273</v>
      </c>
      <c r="F12774" s="768" t="s">
        <v>28</v>
      </c>
      <c r="G12774" s="340">
        <v>116.09</v>
      </c>
    </row>
    <row r="12775" spans="1:7" x14ac:dyDescent="0.2">
      <c r="A12775" s="319" t="str">
        <f t="shared" si="196"/>
        <v>1 - 36799</v>
      </c>
      <c r="B12775" s="319">
        <v>1</v>
      </c>
      <c r="C12775" s="761">
        <v>36799</v>
      </c>
      <c r="D12775" s="766"/>
      <c r="E12775" s="767" t="s">
        <v>17274</v>
      </c>
      <c r="F12775" s="768" t="s">
        <v>28</v>
      </c>
      <c r="G12775" s="340">
        <v>97.9</v>
      </c>
    </row>
    <row r="12776" spans="1:7" ht="25.5" x14ac:dyDescent="0.2">
      <c r="A12776" s="319" t="str">
        <f t="shared" si="196"/>
        <v>1 - 2747</v>
      </c>
      <c r="B12776" s="319">
        <v>1</v>
      </c>
      <c r="C12776" s="761">
        <v>2747</v>
      </c>
      <c r="D12776" s="766"/>
      <c r="E12776" s="767" t="s">
        <v>17275</v>
      </c>
      <c r="F12776" s="768" t="s">
        <v>0</v>
      </c>
      <c r="G12776" s="340">
        <v>28.51</v>
      </c>
    </row>
    <row r="12777" spans="1:7" ht="25.5" x14ac:dyDescent="0.2">
      <c r="A12777" s="319" t="str">
        <f t="shared" si="196"/>
        <v>1 - 21138</v>
      </c>
      <c r="B12777" s="319">
        <v>1</v>
      </c>
      <c r="C12777" s="761">
        <v>21138</v>
      </c>
      <c r="D12777" s="766"/>
      <c r="E12777" s="767" t="s">
        <v>17276</v>
      </c>
      <c r="F12777" s="768" t="s">
        <v>0</v>
      </c>
      <c r="G12777" s="340">
        <v>9.0399999999999991</v>
      </c>
    </row>
    <row r="12778" spans="1:7" ht="25.5" x14ac:dyDescent="0.2">
      <c r="A12778" s="319" t="str">
        <f t="shared" si="196"/>
        <v>1 - 10826</v>
      </c>
      <c r="B12778" s="319">
        <v>1</v>
      </c>
      <c r="C12778" s="761">
        <v>10826</v>
      </c>
      <c r="D12778" s="766"/>
      <c r="E12778" s="767" t="s">
        <v>17277</v>
      </c>
      <c r="F12778" s="768" t="s">
        <v>28</v>
      </c>
      <c r="G12778" s="340">
        <v>86.2</v>
      </c>
    </row>
    <row r="12779" spans="1:7" x14ac:dyDescent="0.2">
      <c r="A12779" s="319" t="str">
        <f t="shared" si="196"/>
        <v>1 - 365</v>
      </c>
      <c r="B12779" s="319">
        <v>1</v>
      </c>
      <c r="C12779" s="761">
        <v>365</v>
      </c>
      <c r="D12779" s="766"/>
      <c r="E12779" s="767" t="s">
        <v>17278</v>
      </c>
      <c r="F12779" s="768" t="s">
        <v>28</v>
      </c>
      <c r="G12779" s="340">
        <v>53.44</v>
      </c>
    </row>
    <row r="12780" spans="1:7" x14ac:dyDescent="0.2">
      <c r="A12780" s="319" t="str">
        <f t="shared" si="196"/>
        <v>1 - 38639</v>
      </c>
      <c r="B12780" s="319">
        <v>1</v>
      </c>
      <c r="C12780" s="761">
        <v>38639</v>
      </c>
      <c r="D12780" s="766"/>
      <c r="E12780" s="767" t="s">
        <v>17279</v>
      </c>
      <c r="F12780" s="768" t="s">
        <v>28</v>
      </c>
      <c r="G12780" s="340">
        <v>206.89</v>
      </c>
    </row>
    <row r="12781" spans="1:7" x14ac:dyDescent="0.2">
      <c r="A12781" s="319" t="str">
        <f t="shared" si="196"/>
        <v>1 - 38640</v>
      </c>
      <c r="B12781" s="319">
        <v>1</v>
      </c>
      <c r="C12781" s="761">
        <v>38640</v>
      </c>
      <c r="D12781" s="766"/>
      <c r="E12781" s="767" t="s">
        <v>17280</v>
      </c>
      <c r="F12781" s="768" t="s">
        <v>28</v>
      </c>
      <c r="G12781" s="340">
        <v>3.1</v>
      </c>
    </row>
    <row r="12782" spans="1:7" ht="25.5" x14ac:dyDescent="0.2">
      <c r="A12782" s="319" t="str">
        <f t="shared" si="196"/>
        <v>1 - 358</v>
      </c>
      <c r="B12782" s="319">
        <v>1</v>
      </c>
      <c r="C12782" s="761">
        <v>358</v>
      </c>
      <c r="D12782" s="766"/>
      <c r="E12782" s="767" t="s">
        <v>17281</v>
      </c>
      <c r="F12782" s="768" t="s">
        <v>28</v>
      </c>
      <c r="G12782" s="340">
        <v>63.79</v>
      </c>
    </row>
    <row r="12783" spans="1:7" ht="25.5" x14ac:dyDescent="0.2">
      <c r="A12783" s="319" t="str">
        <f t="shared" si="196"/>
        <v>1 - 359</v>
      </c>
      <c r="B12783" s="319">
        <v>1</v>
      </c>
      <c r="C12783" s="761">
        <v>359</v>
      </c>
      <c r="D12783" s="766"/>
      <c r="E12783" s="767" t="s">
        <v>17282</v>
      </c>
      <c r="F12783" s="768" t="s">
        <v>28</v>
      </c>
      <c r="G12783" s="340">
        <v>131.03</v>
      </c>
    </row>
    <row r="12784" spans="1:7" x14ac:dyDescent="0.2">
      <c r="A12784" s="319" t="str">
        <f t="shared" si="196"/>
        <v>1 - 38641</v>
      </c>
      <c r="B12784" s="319">
        <v>1</v>
      </c>
      <c r="C12784" s="761">
        <v>38641</v>
      </c>
      <c r="D12784" s="766"/>
      <c r="E12784" s="767" t="s">
        <v>17283</v>
      </c>
      <c r="F12784" s="768" t="s">
        <v>28</v>
      </c>
      <c r="G12784" s="340">
        <v>129.31</v>
      </c>
    </row>
    <row r="12785" spans="1:7" ht="25.5" x14ac:dyDescent="0.2">
      <c r="A12785" s="319" t="str">
        <f t="shared" si="196"/>
        <v>1 - 360</v>
      </c>
      <c r="B12785" s="319">
        <v>1</v>
      </c>
      <c r="C12785" s="761">
        <v>360</v>
      </c>
      <c r="D12785" s="766"/>
      <c r="E12785" s="767" t="s">
        <v>17284</v>
      </c>
      <c r="F12785" s="768" t="s">
        <v>28</v>
      </c>
      <c r="G12785" s="340">
        <v>3</v>
      </c>
    </row>
    <row r="12786" spans="1:7" ht="38.25" x14ac:dyDescent="0.2">
      <c r="A12786" s="319" t="str">
        <f t="shared" si="196"/>
        <v>1 - 42430</v>
      </c>
      <c r="B12786" s="319">
        <v>1</v>
      </c>
      <c r="C12786" s="761">
        <v>42430</v>
      </c>
      <c r="D12786" s="766"/>
      <c r="E12786" s="767" t="s">
        <v>17285</v>
      </c>
      <c r="F12786" s="768" t="s">
        <v>28</v>
      </c>
    </row>
    <row r="12787" spans="1:7" x14ac:dyDescent="0.2">
      <c r="A12787" s="319" t="str">
        <f t="shared" si="196"/>
        <v>1 - 4209</v>
      </c>
      <c r="B12787" s="319">
        <v>1</v>
      </c>
      <c r="C12787" s="761">
        <v>4209</v>
      </c>
      <c r="D12787" s="766"/>
      <c r="E12787" s="767" t="s">
        <v>17286</v>
      </c>
      <c r="F12787" s="768" t="s">
        <v>28</v>
      </c>
      <c r="G12787" s="340">
        <v>22.59</v>
      </c>
    </row>
    <row r="12788" spans="1:7" x14ac:dyDescent="0.2">
      <c r="A12788" s="319" t="str">
        <f t="shared" si="196"/>
        <v>1 - 4180</v>
      </c>
      <c r="B12788" s="319">
        <v>1</v>
      </c>
      <c r="C12788" s="761">
        <v>4180</v>
      </c>
      <c r="D12788" s="766"/>
      <c r="E12788" s="767" t="s">
        <v>17287</v>
      </c>
      <c r="F12788" s="768" t="s">
        <v>28</v>
      </c>
      <c r="G12788" s="340">
        <v>17</v>
      </c>
    </row>
    <row r="12789" spans="1:7" x14ac:dyDescent="0.2">
      <c r="A12789" s="319" t="str">
        <f t="shared" si="196"/>
        <v>1 - 4179</v>
      </c>
      <c r="B12789" s="319">
        <v>1</v>
      </c>
      <c r="C12789" s="761">
        <v>4179</v>
      </c>
      <c r="D12789" s="766"/>
      <c r="E12789" s="767" t="s">
        <v>17288</v>
      </c>
      <c r="F12789" s="768" t="s">
        <v>28</v>
      </c>
      <c r="G12789" s="340">
        <v>11.55</v>
      </c>
    </row>
    <row r="12790" spans="1:7" x14ac:dyDescent="0.2">
      <c r="A12790" s="319" t="str">
        <f t="shared" si="196"/>
        <v>1 - 4177</v>
      </c>
      <c r="B12790" s="319">
        <v>1</v>
      </c>
      <c r="C12790" s="761">
        <v>4177</v>
      </c>
      <c r="D12790" s="766"/>
      <c r="E12790" s="767" t="s">
        <v>17289</v>
      </c>
      <c r="F12790" s="768" t="s">
        <v>28</v>
      </c>
      <c r="G12790" s="340">
        <v>5.64</v>
      </c>
    </row>
    <row r="12791" spans="1:7" x14ac:dyDescent="0.2">
      <c r="A12791" s="319" t="str">
        <f t="shared" si="196"/>
        <v>1 - 4208</v>
      </c>
      <c r="B12791" s="319">
        <v>1</v>
      </c>
      <c r="C12791" s="761">
        <v>4208</v>
      </c>
      <c r="D12791" s="766"/>
      <c r="E12791" s="767" t="s">
        <v>17290</v>
      </c>
      <c r="F12791" s="768" t="s">
        <v>28</v>
      </c>
      <c r="G12791" s="340">
        <v>53.77</v>
      </c>
    </row>
    <row r="12792" spans="1:7" x14ac:dyDescent="0.2">
      <c r="A12792" s="319" t="str">
        <f t="shared" si="196"/>
        <v>1 - 4181</v>
      </c>
      <c r="B12792" s="319">
        <v>1</v>
      </c>
      <c r="C12792" s="761">
        <v>4181</v>
      </c>
      <c r="D12792" s="766"/>
      <c r="E12792" s="767" t="s">
        <v>17291</v>
      </c>
      <c r="F12792" s="768" t="s">
        <v>28</v>
      </c>
      <c r="G12792" s="340">
        <v>35.130000000000003</v>
      </c>
    </row>
    <row r="12793" spans="1:7" x14ac:dyDescent="0.2">
      <c r="A12793" s="319" t="str">
        <f t="shared" si="196"/>
        <v>1 - 4182</v>
      </c>
      <c r="B12793" s="319">
        <v>1</v>
      </c>
      <c r="C12793" s="761">
        <v>4182</v>
      </c>
      <c r="D12793" s="766"/>
      <c r="E12793" s="767" t="s">
        <v>17292</v>
      </c>
      <c r="F12793" s="768" t="s">
        <v>28</v>
      </c>
      <c r="G12793" s="340">
        <v>87.47</v>
      </c>
    </row>
    <row r="12794" spans="1:7" x14ac:dyDescent="0.2">
      <c r="A12794" s="319" t="str">
        <f t="shared" si="196"/>
        <v>1 - 4178</v>
      </c>
      <c r="B12794" s="319">
        <v>1</v>
      </c>
      <c r="C12794" s="761">
        <v>4178</v>
      </c>
      <c r="D12794" s="766"/>
      <c r="E12794" s="767" t="s">
        <v>17293</v>
      </c>
      <c r="F12794" s="768" t="s">
        <v>28</v>
      </c>
      <c r="G12794" s="340">
        <v>7.83</v>
      </c>
    </row>
    <row r="12795" spans="1:7" x14ac:dyDescent="0.2">
      <c r="A12795" s="319" t="str">
        <f t="shared" si="196"/>
        <v>1 - 4183</v>
      </c>
      <c r="B12795" s="319">
        <v>1</v>
      </c>
      <c r="C12795" s="761">
        <v>4183</v>
      </c>
      <c r="D12795" s="766"/>
      <c r="E12795" s="767" t="s">
        <v>17294</v>
      </c>
      <c r="F12795" s="768" t="s">
        <v>28</v>
      </c>
      <c r="G12795" s="340">
        <v>140.82</v>
      </c>
    </row>
    <row r="12796" spans="1:7" x14ac:dyDescent="0.2">
      <c r="A12796" s="319" t="str">
        <f t="shared" si="196"/>
        <v>1 - 4184</v>
      </c>
      <c r="B12796" s="319">
        <v>1</v>
      </c>
      <c r="C12796" s="761">
        <v>4184</v>
      </c>
      <c r="D12796" s="766"/>
      <c r="E12796" s="767" t="s">
        <v>17295</v>
      </c>
      <c r="F12796" s="768" t="s">
        <v>28</v>
      </c>
      <c r="G12796" s="340">
        <v>310.83999999999997</v>
      </c>
    </row>
    <row r="12797" spans="1:7" x14ac:dyDescent="0.2">
      <c r="A12797" s="319" t="str">
        <f t="shared" si="196"/>
        <v>1 - 4185</v>
      </c>
      <c r="B12797" s="319">
        <v>1</v>
      </c>
      <c r="C12797" s="761">
        <v>4185</v>
      </c>
      <c r="D12797" s="766"/>
      <c r="E12797" s="767" t="s">
        <v>17296</v>
      </c>
      <c r="F12797" s="768" t="s">
        <v>28</v>
      </c>
      <c r="G12797" s="340">
        <v>516.48</v>
      </c>
    </row>
    <row r="12798" spans="1:7" x14ac:dyDescent="0.2">
      <c r="A12798" s="319" t="str">
        <f t="shared" si="196"/>
        <v>1 - 4205</v>
      </c>
      <c r="B12798" s="319">
        <v>1</v>
      </c>
      <c r="C12798" s="761">
        <v>4205</v>
      </c>
      <c r="D12798" s="766"/>
      <c r="E12798" s="767" t="s">
        <v>17297</v>
      </c>
      <c r="F12798" s="768" t="s">
        <v>28</v>
      </c>
      <c r="G12798" s="340">
        <v>29.83</v>
      </c>
    </row>
    <row r="12799" spans="1:7" x14ac:dyDescent="0.2">
      <c r="A12799" s="319" t="str">
        <f t="shared" si="196"/>
        <v>1 - 4192</v>
      </c>
      <c r="B12799" s="319">
        <v>1</v>
      </c>
      <c r="C12799" s="761">
        <v>4192</v>
      </c>
      <c r="D12799" s="766"/>
      <c r="E12799" s="767" t="s">
        <v>17298</v>
      </c>
      <c r="F12799" s="768" t="s">
        <v>28</v>
      </c>
      <c r="G12799" s="340">
        <v>29.83</v>
      </c>
    </row>
    <row r="12800" spans="1:7" x14ac:dyDescent="0.2">
      <c r="A12800" s="319" t="str">
        <f t="shared" si="196"/>
        <v>1 - 4191</v>
      </c>
      <c r="B12800" s="319">
        <v>1</v>
      </c>
      <c r="C12800" s="761">
        <v>4191</v>
      </c>
      <c r="D12800" s="766"/>
      <c r="E12800" s="767" t="s">
        <v>17299</v>
      </c>
      <c r="F12800" s="768" t="s">
        <v>28</v>
      </c>
      <c r="G12800" s="340">
        <v>29.83</v>
      </c>
    </row>
    <row r="12801" spans="1:7" x14ac:dyDescent="0.2">
      <c r="A12801" s="319" t="str">
        <f t="shared" si="196"/>
        <v>1 - 4206</v>
      </c>
      <c r="B12801" s="319">
        <v>1</v>
      </c>
      <c r="C12801" s="761">
        <v>4206</v>
      </c>
      <c r="D12801" s="766"/>
      <c r="E12801" s="767" t="s">
        <v>17300</v>
      </c>
      <c r="F12801" s="768" t="s">
        <v>28</v>
      </c>
      <c r="G12801" s="340">
        <v>23.31</v>
      </c>
    </row>
    <row r="12802" spans="1:7" x14ac:dyDescent="0.2">
      <c r="A12802" s="319" t="str">
        <f t="shared" si="196"/>
        <v>1 - 4207</v>
      </c>
      <c r="B12802" s="319">
        <v>1</v>
      </c>
      <c r="C12802" s="761">
        <v>4207</v>
      </c>
      <c r="D12802" s="766"/>
      <c r="E12802" s="767" t="s">
        <v>17301</v>
      </c>
      <c r="F12802" s="768" t="s">
        <v>28</v>
      </c>
      <c r="G12802" s="340">
        <v>24</v>
      </c>
    </row>
    <row r="12803" spans="1:7" x14ac:dyDescent="0.2">
      <c r="A12803" s="319" t="str">
        <f t="shared" si="196"/>
        <v>1 - 4190</v>
      </c>
      <c r="B12803" s="319">
        <v>1</v>
      </c>
      <c r="C12803" s="761">
        <v>4190</v>
      </c>
      <c r="D12803" s="766"/>
      <c r="E12803" s="767" t="s">
        <v>17302</v>
      </c>
      <c r="F12803" s="768" t="s">
        <v>28</v>
      </c>
      <c r="G12803" s="340">
        <v>23.31</v>
      </c>
    </row>
    <row r="12804" spans="1:7" x14ac:dyDescent="0.2">
      <c r="A12804" s="319" t="str">
        <f t="shared" si="196"/>
        <v>1 - 4188</v>
      </c>
      <c r="B12804" s="319">
        <v>1</v>
      </c>
      <c r="C12804" s="761">
        <v>4188</v>
      </c>
      <c r="D12804" s="766"/>
      <c r="E12804" s="767" t="s">
        <v>17303</v>
      </c>
      <c r="F12804" s="768" t="s">
        <v>28</v>
      </c>
      <c r="G12804" s="340">
        <v>14.06</v>
      </c>
    </row>
    <row r="12805" spans="1:7" x14ac:dyDescent="0.2">
      <c r="A12805" s="319" t="str">
        <f t="shared" si="196"/>
        <v>1 - 4189</v>
      </c>
      <c r="B12805" s="319">
        <v>1</v>
      </c>
      <c r="C12805" s="761">
        <v>4189</v>
      </c>
      <c r="D12805" s="766"/>
      <c r="E12805" s="767" t="s">
        <v>17304</v>
      </c>
      <c r="F12805" s="768" t="s">
        <v>28</v>
      </c>
      <c r="G12805" s="340">
        <v>14.06</v>
      </c>
    </row>
    <row r="12806" spans="1:7" x14ac:dyDescent="0.2">
      <c r="A12806" s="319" t="str">
        <f t="shared" si="196"/>
        <v>1 - 4186</v>
      </c>
      <c r="B12806" s="319">
        <v>1</v>
      </c>
      <c r="C12806" s="761">
        <v>4186</v>
      </c>
      <c r="D12806" s="766"/>
      <c r="E12806" s="767" t="s">
        <v>17305</v>
      </c>
      <c r="F12806" s="768" t="s">
        <v>28</v>
      </c>
      <c r="G12806" s="340">
        <v>6.89</v>
      </c>
    </row>
    <row r="12807" spans="1:7" x14ac:dyDescent="0.2">
      <c r="A12807" s="319" t="str">
        <f t="shared" si="196"/>
        <v>1 - 4197</v>
      </c>
      <c r="B12807" s="319">
        <v>1</v>
      </c>
      <c r="C12807" s="761">
        <v>4197</v>
      </c>
      <c r="D12807" s="766"/>
      <c r="E12807" s="767" t="s">
        <v>17306</v>
      </c>
      <c r="F12807" s="768" t="s">
        <v>28</v>
      </c>
      <c r="G12807" s="340">
        <v>74.48</v>
      </c>
    </row>
    <row r="12808" spans="1:7" x14ac:dyDescent="0.2">
      <c r="A12808" s="319" t="str">
        <f t="shared" si="196"/>
        <v>1 - 4194</v>
      </c>
      <c r="B12808" s="319">
        <v>1</v>
      </c>
      <c r="C12808" s="761">
        <v>4194</v>
      </c>
      <c r="D12808" s="766"/>
      <c r="E12808" s="767" t="s">
        <v>17307</v>
      </c>
      <c r="F12808" s="768" t="s">
        <v>28</v>
      </c>
      <c r="G12808" s="340">
        <v>45</v>
      </c>
    </row>
    <row r="12809" spans="1:7" x14ac:dyDescent="0.2">
      <c r="A12809" s="319" t="str">
        <f t="shared" si="196"/>
        <v>1 - 4193</v>
      </c>
      <c r="B12809" s="319">
        <v>1</v>
      </c>
      <c r="C12809" s="761">
        <v>4193</v>
      </c>
      <c r="D12809" s="766"/>
      <c r="E12809" s="767" t="s">
        <v>17308</v>
      </c>
      <c r="F12809" s="768" t="s">
        <v>28</v>
      </c>
      <c r="G12809" s="340">
        <v>45</v>
      </c>
    </row>
    <row r="12810" spans="1:7" x14ac:dyDescent="0.2">
      <c r="A12810" s="319" t="str">
        <f t="shared" si="196"/>
        <v>1 - 4204</v>
      </c>
      <c r="B12810" s="319">
        <v>1</v>
      </c>
      <c r="C12810" s="761">
        <v>4204</v>
      </c>
      <c r="D12810" s="766"/>
      <c r="E12810" s="767" t="s">
        <v>17309</v>
      </c>
      <c r="F12810" s="768" t="s">
        <v>28</v>
      </c>
      <c r="G12810" s="340">
        <v>45</v>
      </c>
    </row>
    <row r="12811" spans="1:7" x14ac:dyDescent="0.2">
      <c r="A12811" s="319" t="str">
        <f t="shared" si="196"/>
        <v>1 - 4202</v>
      </c>
      <c r="B12811" s="319">
        <v>1</v>
      </c>
      <c r="C12811" s="761">
        <v>4202</v>
      </c>
      <c r="D12811" s="766"/>
      <c r="E12811" s="767" t="s">
        <v>17310</v>
      </c>
      <c r="F12811" s="768" t="s">
        <v>28</v>
      </c>
      <c r="G12811" s="340">
        <v>136.02000000000001</v>
      </c>
    </row>
    <row r="12812" spans="1:7" x14ac:dyDescent="0.2">
      <c r="A12812" s="319" t="str">
        <f t="shared" si="196"/>
        <v>1 - 4203</v>
      </c>
      <c r="B12812" s="319">
        <v>1</v>
      </c>
      <c r="C12812" s="761">
        <v>4203</v>
      </c>
      <c r="D12812" s="766"/>
      <c r="E12812" s="767" t="s">
        <v>17311</v>
      </c>
      <c r="F12812" s="768" t="s">
        <v>28</v>
      </c>
      <c r="G12812" s="340">
        <v>120.12</v>
      </c>
    </row>
    <row r="12813" spans="1:7" x14ac:dyDescent="0.2">
      <c r="A12813" s="319" t="str">
        <f t="shared" si="196"/>
        <v>1 - 4187</v>
      </c>
      <c r="B12813" s="319">
        <v>1</v>
      </c>
      <c r="C12813" s="761">
        <v>4187</v>
      </c>
      <c r="D12813" s="766"/>
      <c r="E12813" s="767" t="s">
        <v>17312</v>
      </c>
      <c r="F12813" s="768" t="s">
        <v>28</v>
      </c>
      <c r="G12813" s="340">
        <v>8.9700000000000006</v>
      </c>
    </row>
    <row r="12814" spans="1:7" x14ac:dyDescent="0.2">
      <c r="A12814" s="319" t="str">
        <f t="shared" si="196"/>
        <v>1 - 40368</v>
      </c>
      <c r="B12814" s="319">
        <v>1</v>
      </c>
      <c r="C12814" s="761">
        <v>40368</v>
      </c>
      <c r="D12814" s="766"/>
      <c r="E12814" s="767" t="s">
        <v>17313</v>
      </c>
      <c r="F12814" s="768" t="s">
        <v>28</v>
      </c>
    </row>
    <row r="12815" spans="1:7" x14ac:dyDescent="0.2">
      <c r="A12815" s="319" t="str">
        <f t="shared" si="196"/>
        <v>1 - 40365</v>
      </c>
      <c r="B12815" s="319">
        <v>1</v>
      </c>
      <c r="C12815" s="761">
        <v>40365</v>
      </c>
      <c r="D12815" s="766"/>
      <c r="E12815" s="767" t="s">
        <v>17314</v>
      </c>
      <c r="F12815" s="768" t="s">
        <v>28</v>
      </c>
    </row>
    <row r="12816" spans="1:7" x14ac:dyDescent="0.2">
      <c r="A12816" s="319" t="str">
        <f t="shared" si="196"/>
        <v>1 - 40362</v>
      </c>
      <c r="B12816" s="319">
        <v>1</v>
      </c>
      <c r="C12816" s="761">
        <v>40362</v>
      </c>
      <c r="D12816" s="766"/>
      <c r="E12816" s="767" t="s">
        <v>17315</v>
      </c>
      <c r="F12816" s="768" t="s">
        <v>28</v>
      </c>
    </row>
    <row r="12817" spans="1:7" x14ac:dyDescent="0.2">
      <c r="A12817" s="319" t="str">
        <f t="shared" si="196"/>
        <v>1 - 40356</v>
      </c>
      <c r="B12817" s="319">
        <v>1</v>
      </c>
      <c r="C12817" s="761">
        <v>40356</v>
      </c>
      <c r="D12817" s="766"/>
      <c r="E12817" s="767" t="s">
        <v>17316</v>
      </c>
      <c r="F12817" s="768" t="s">
        <v>28</v>
      </c>
    </row>
    <row r="12818" spans="1:7" x14ac:dyDescent="0.2">
      <c r="A12818" s="319" t="str">
        <f t="shared" si="196"/>
        <v>1 - 40374</v>
      </c>
      <c r="B12818" s="319">
        <v>1</v>
      </c>
      <c r="C12818" s="761">
        <v>40374</v>
      </c>
      <c r="D12818" s="766"/>
      <c r="E12818" s="767" t="s">
        <v>17317</v>
      </c>
      <c r="F12818" s="768" t="s">
        <v>28</v>
      </c>
    </row>
    <row r="12819" spans="1:7" x14ac:dyDescent="0.2">
      <c r="A12819" s="319" t="str">
        <f t="shared" si="196"/>
        <v>1 - 40371</v>
      </c>
      <c r="B12819" s="319">
        <v>1</v>
      </c>
      <c r="C12819" s="761">
        <v>40371</v>
      </c>
      <c r="D12819" s="766"/>
      <c r="E12819" s="767" t="s">
        <v>17318</v>
      </c>
      <c r="F12819" s="768" t="s">
        <v>28</v>
      </c>
    </row>
    <row r="12820" spans="1:7" x14ac:dyDescent="0.2">
      <c r="A12820" s="319" t="str">
        <f t="shared" si="196"/>
        <v>1 - 40359</v>
      </c>
      <c r="B12820" s="319">
        <v>1</v>
      </c>
      <c r="C12820" s="761">
        <v>40359</v>
      </c>
      <c r="D12820" s="766"/>
      <c r="E12820" s="767" t="s">
        <v>17319</v>
      </c>
      <c r="F12820" s="768" t="s">
        <v>28</v>
      </c>
    </row>
    <row r="12821" spans="1:7" x14ac:dyDescent="0.2">
      <c r="A12821" s="319" t="str">
        <f t="shared" ref="A12821:A12884" si="197">B12821&amp;" - "&amp;C12821</f>
        <v>1 - 7595</v>
      </c>
      <c r="B12821" s="319">
        <v>1</v>
      </c>
      <c r="C12821" s="761">
        <v>7595</v>
      </c>
      <c r="D12821" s="766"/>
      <c r="E12821" s="767" t="s">
        <v>17320</v>
      </c>
      <c r="F12821" s="768" t="s">
        <v>253</v>
      </c>
      <c r="G12821" s="340">
        <v>16.3</v>
      </c>
    </row>
    <row r="12822" spans="1:7" x14ac:dyDescent="0.2">
      <c r="A12822" s="319" t="str">
        <f t="shared" si="197"/>
        <v>1 - 41094</v>
      </c>
      <c r="B12822" s="319">
        <v>1</v>
      </c>
      <c r="C12822" s="761">
        <v>41094</v>
      </c>
      <c r="D12822" s="766"/>
      <c r="E12822" s="767" t="s">
        <v>17321</v>
      </c>
      <c r="F12822" s="768" t="s">
        <v>30</v>
      </c>
      <c r="G12822" s="340">
        <v>2877.48</v>
      </c>
    </row>
    <row r="12823" spans="1:7" ht="25.5" x14ac:dyDescent="0.2">
      <c r="A12823" s="319" t="str">
        <f t="shared" si="197"/>
        <v>1 - 39609</v>
      </c>
      <c r="B12823" s="319">
        <v>1</v>
      </c>
      <c r="C12823" s="761">
        <v>39609</v>
      </c>
      <c r="D12823" s="766"/>
      <c r="E12823" s="767" t="s">
        <v>17322</v>
      </c>
      <c r="F12823" s="768" t="s">
        <v>28</v>
      </c>
      <c r="G12823" s="340">
        <v>61282.98</v>
      </c>
    </row>
    <row r="12824" spans="1:7" ht="25.5" x14ac:dyDescent="0.2">
      <c r="A12824" s="319" t="str">
        <f t="shared" si="197"/>
        <v>1 - 39610</v>
      </c>
      <c r="B12824" s="319">
        <v>1</v>
      </c>
      <c r="C12824" s="761">
        <v>39610</v>
      </c>
      <c r="D12824" s="766"/>
      <c r="E12824" s="767" t="s">
        <v>17323</v>
      </c>
      <c r="F12824" s="768" t="s">
        <v>28</v>
      </c>
      <c r="G12824" s="340">
        <v>89454.03</v>
      </c>
    </row>
    <row r="12825" spans="1:7" ht="25.5" x14ac:dyDescent="0.2">
      <c r="A12825" s="319" t="str">
        <f t="shared" si="197"/>
        <v>1 - 39611</v>
      </c>
      <c r="B12825" s="319">
        <v>1</v>
      </c>
      <c r="C12825" s="761">
        <v>39611</v>
      </c>
      <c r="D12825" s="766"/>
      <c r="E12825" s="767" t="s">
        <v>17324</v>
      </c>
      <c r="F12825" s="768" t="s">
        <v>28</v>
      </c>
      <c r="G12825" s="340">
        <v>108254.02</v>
      </c>
    </row>
    <row r="12826" spans="1:7" ht="25.5" x14ac:dyDescent="0.2">
      <c r="A12826" s="319" t="str">
        <f t="shared" si="197"/>
        <v>1 - 39612</v>
      </c>
      <c r="B12826" s="319">
        <v>1</v>
      </c>
      <c r="C12826" s="761">
        <v>39612</v>
      </c>
      <c r="D12826" s="766"/>
      <c r="E12826" s="767" t="s">
        <v>17325</v>
      </c>
      <c r="F12826" s="768" t="s">
        <v>28</v>
      </c>
      <c r="G12826" s="340">
        <v>169582.36</v>
      </c>
    </row>
    <row r="12827" spans="1:7" ht="25.5" x14ac:dyDescent="0.2">
      <c r="A12827" s="319" t="str">
        <f t="shared" si="197"/>
        <v>1 - 39608</v>
      </c>
      <c r="B12827" s="319">
        <v>1</v>
      </c>
      <c r="C12827" s="761">
        <v>39608</v>
      </c>
      <c r="D12827" s="766"/>
      <c r="E12827" s="767" t="s">
        <v>17326</v>
      </c>
      <c r="F12827" s="768" t="s">
        <v>28</v>
      </c>
      <c r="G12827" s="340">
        <v>49001.22</v>
      </c>
    </row>
    <row r="12828" spans="1:7" ht="25.5" x14ac:dyDescent="0.2">
      <c r="A12828" s="319" t="str">
        <f t="shared" si="197"/>
        <v>1 - 38175</v>
      </c>
      <c r="B12828" s="319">
        <v>1</v>
      </c>
      <c r="C12828" s="761">
        <v>38175</v>
      </c>
      <c r="D12828" s="766"/>
      <c r="E12828" s="767" t="s">
        <v>17327</v>
      </c>
      <c r="F12828" s="768" t="s">
        <v>28</v>
      </c>
      <c r="G12828" s="340">
        <v>4.8499999999999996</v>
      </c>
    </row>
    <row r="12829" spans="1:7" ht="25.5" x14ac:dyDescent="0.2">
      <c r="A12829" s="319" t="str">
        <f t="shared" si="197"/>
        <v>1 - 38176</v>
      </c>
      <c r="B12829" s="319">
        <v>1</v>
      </c>
      <c r="C12829" s="761">
        <v>38176</v>
      </c>
      <c r="D12829" s="766"/>
      <c r="E12829" s="767" t="s">
        <v>17328</v>
      </c>
      <c r="F12829" s="768" t="s">
        <v>28</v>
      </c>
      <c r="G12829" s="340">
        <v>14.27</v>
      </c>
    </row>
    <row r="12830" spans="1:7" ht="25.5" x14ac:dyDescent="0.2">
      <c r="A12830" s="319" t="str">
        <f t="shared" si="197"/>
        <v>1 - 36152</v>
      </c>
      <c r="B12830" s="319">
        <v>1</v>
      </c>
      <c r="C12830" s="761">
        <v>36152</v>
      </c>
      <c r="D12830" s="766"/>
      <c r="E12830" s="767" t="s">
        <v>17329</v>
      </c>
      <c r="F12830" s="768" t="s">
        <v>28</v>
      </c>
      <c r="G12830" s="340">
        <v>5.26</v>
      </c>
    </row>
    <row r="12831" spans="1:7" x14ac:dyDescent="0.2">
      <c r="A12831" s="319" t="str">
        <f t="shared" si="197"/>
        <v>1 - 45212</v>
      </c>
      <c r="B12831" s="319">
        <v>1</v>
      </c>
      <c r="C12831" s="761">
        <v>45212</v>
      </c>
      <c r="D12831" s="766"/>
      <c r="E12831" s="767" t="s">
        <v>17330</v>
      </c>
      <c r="F12831" s="768" t="s">
        <v>28</v>
      </c>
      <c r="G12831" s="340">
        <v>52.64</v>
      </c>
    </row>
    <row r="12832" spans="1:7" x14ac:dyDescent="0.2">
      <c r="A12832" s="319" t="str">
        <f t="shared" si="197"/>
        <v>1 - 4221</v>
      </c>
      <c r="B12832" s="319">
        <v>1</v>
      </c>
      <c r="C12832" s="761">
        <v>4221</v>
      </c>
      <c r="D12832" s="766"/>
      <c r="E12832" s="767" t="s">
        <v>17331</v>
      </c>
      <c r="F12832" s="768" t="s">
        <v>702</v>
      </c>
      <c r="G12832" s="340">
        <v>5.89</v>
      </c>
    </row>
    <row r="12833" spans="1:7" ht="25.5" x14ac:dyDescent="0.2">
      <c r="A12833" s="319" t="str">
        <f t="shared" si="197"/>
        <v>1 - 4227</v>
      </c>
      <c r="B12833" s="319">
        <v>1</v>
      </c>
      <c r="C12833" s="761">
        <v>4227</v>
      </c>
      <c r="D12833" s="766"/>
      <c r="E12833" s="767" t="s">
        <v>17332</v>
      </c>
      <c r="F12833" s="768" t="s">
        <v>702</v>
      </c>
      <c r="G12833" s="340">
        <v>27.46</v>
      </c>
    </row>
    <row r="12834" spans="1:7" ht="25.5" x14ac:dyDescent="0.2">
      <c r="A12834" s="319" t="str">
        <f t="shared" si="197"/>
        <v>1 - 38170</v>
      </c>
      <c r="B12834" s="319">
        <v>1</v>
      </c>
      <c r="C12834" s="761">
        <v>38170</v>
      </c>
      <c r="D12834" s="766"/>
      <c r="E12834" s="767" t="s">
        <v>17333</v>
      </c>
      <c r="F12834" s="768" t="s">
        <v>28</v>
      </c>
      <c r="G12834" s="340">
        <v>21.21</v>
      </c>
    </row>
    <row r="12835" spans="1:7" x14ac:dyDescent="0.2">
      <c r="A12835" s="319" t="str">
        <f t="shared" si="197"/>
        <v>1 - 4252</v>
      </c>
      <c r="B12835" s="319">
        <v>1</v>
      </c>
      <c r="C12835" s="761">
        <v>4252</v>
      </c>
      <c r="D12835" s="766"/>
      <c r="E12835" s="767" t="s">
        <v>17334</v>
      </c>
      <c r="F12835" s="768" t="s">
        <v>253</v>
      </c>
      <c r="G12835" s="340">
        <v>21.41</v>
      </c>
    </row>
    <row r="12836" spans="1:7" x14ac:dyDescent="0.2">
      <c r="A12836" s="319" t="str">
        <f t="shared" si="197"/>
        <v>1 - 40980</v>
      </c>
      <c r="B12836" s="319">
        <v>1</v>
      </c>
      <c r="C12836" s="761">
        <v>40980</v>
      </c>
      <c r="D12836" s="766"/>
      <c r="E12836" s="767" t="s">
        <v>17335</v>
      </c>
      <c r="F12836" s="768" t="s">
        <v>30</v>
      </c>
      <c r="G12836" s="340">
        <v>3780.36</v>
      </c>
    </row>
    <row r="12837" spans="1:7" x14ac:dyDescent="0.2">
      <c r="A12837" s="319" t="str">
        <f t="shared" si="197"/>
        <v>1 - 41031</v>
      </c>
      <c r="B12837" s="319">
        <v>1</v>
      </c>
      <c r="C12837" s="761">
        <v>41031</v>
      </c>
      <c r="D12837" s="766"/>
      <c r="E12837" s="767" t="s">
        <v>17336</v>
      </c>
      <c r="F12837" s="768" t="s">
        <v>30</v>
      </c>
      <c r="G12837" s="340">
        <v>4212.6099999999997</v>
      </c>
    </row>
    <row r="12838" spans="1:7" x14ac:dyDescent="0.2">
      <c r="A12838" s="319" t="str">
        <f t="shared" si="197"/>
        <v>1 - 37666</v>
      </c>
      <c r="B12838" s="319">
        <v>1</v>
      </c>
      <c r="C12838" s="761">
        <v>37666</v>
      </c>
      <c r="D12838" s="766"/>
      <c r="E12838" s="767" t="s">
        <v>17337</v>
      </c>
      <c r="F12838" s="768" t="s">
        <v>253</v>
      </c>
      <c r="G12838" s="340">
        <v>19.440000000000001</v>
      </c>
    </row>
    <row r="12839" spans="1:7" x14ac:dyDescent="0.2">
      <c r="A12839" s="319" t="str">
        <f t="shared" si="197"/>
        <v>1 - 40986</v>
      </c>
      <c r="B12839" s="319">
        <v>1</v>
      </c>
      <c r="C12839" s="761">
        <v>40986</v>
      </c>
      <c r="D12839" s="766"/>
      <c r="E12839" s="767" t="s">
        <v>17338</v>
      </c>
      <c r="F12839" s="768" t="s">
        <v>30</v>
      </c>
      <c r="G12839" s="340">
        <v>3433.32</v>
      </c>
    </row>
    <row r="12840" spans="1:7" x14ac:dyDescent="0.2">
      <c r="A12840" s="319" t="str">
        <f t="shared" si="197"/>
        <v>1 - 4250</v>
      </c>
      <c r="B12840" s="319">
        <v>1</v>
      </c>
      <c r="C12840" s="761">
        <v>4250</v>
      </c>
      <c r="D12840" s="766"/>
      <c r="E12840" s="767" t="s">
        <v>17339</v>
      </c>
      <c r="F12840" s="768" t="s">
        <v>253</v>
      </c>
      <c r="G12840" s="340">
        <v>19.18</v>
      </c>
    </row>
    <row r="12841" spans="1:7" x14ac:dyDescent="0.2">
      <c r="A12841" s="319" t="str">
        <f t="shared" si="197"/>
        <v>1 - 40978</v>
      </c>
      <c r="B12841" s="319">
        <v>1</v>
      </c>
      <c r="C12841" s="761">
        <v>40978</v>
      </c>
      <c r="D12841" s="766"/>
      <c r="E12841" s="767" t="s">
        <v>17340</v>
      </c>
      <c r="F12841" s="768" t="s">
        <v>30</v>
      </c>
      <c r="G12841" s="340">
        <v>3389.94</v>
      </c>
    </row>
    <row r="12842" spans="1:7" x14ac:dyDescent="0.2">
      <c r="A12842" s="319" t="str">
        <f t="shared" si="197"/>
        <v>1 - 44501</v>
      </c>
      <c r="B12842" s="319">
        <v>1</v>
      </c>
      <c r="C12842" s="761">
        <v>44501</v>
      </c>
      <c r="D12842" s="766"/>
      <c r="E12842" s="767" t="s">
        <v>17341</v>
      </c>
      <c r="F12842" s="768" t="s">
        <v>253</v>
      </c>
      <c r="G12842" s="340">
        <v>23.86</v>
      </c>
    </row>
    <row r="12843" spans="1:7" x14ac:dyDescent="0.2">
      <c r="A12843" s="319" t="str">
        <f t="shared" si="197"/>
        <v>1 - 41043</v>
      </c>
      <c r="B12843" s="319">
        <v>1</v>
      </c>
      <c r="C12843" s="761">
        <v>41043</v>
      </c>
      <c r="D12843" s="766"/>
      <c r="E12843" s="767" t="s">
        <v>17342</v>
      </c>
      <c r="F12843" s="768" t="s">
        <v>30</v>
      </c>
      <c r="G12843" s="340">
        <v>4212.6099999999997</v>
      </c>
    </row>
    <row r="12844" spans="1:7" x14ac:dyDescent="0.2">
      <c r="A12844" s="319" t="str">
        <f t="shared" si="197"/>
        <v>1 - 4234</v>
      </c>
      <c r="B12844" s="319">
        <v>1</v>
      </c>
      <c r="C12844" s="761">
        <v>4234</v>
      </c>
      <c r="D12844" s="766"/>
      <c r="E12844" s="767" t="s">
        <v>17343</v>
      </c>
      <c r="F12844" s="768" t="s">
        <v>253</v>
      </c>
      <c r="G12844" s="340">
        <v>30.17</v>
      </c>
    </row>
    <row r="12845" spans="1:7" x14ac:dyDescent="0.2">
      <c r="A12845" s="319" t="str">
        <f t="shared" si="197"/>
        <v>1 - 40987</v>
      </c>
      <c r="B12845" s="319">
        <v>1</v>
      </c>
      <c r="C12845" s="761">
        <v>40987</v>
      </c>
      <c r="D12845" s="766"/>
      <c r="E12845" s="767" t="s">
        <v>17344</v>
      </c>
      <c r="F12845" s="768" t="s">
        <v>30</v>
      </c>
      <c r="G12845" s="340">
        <v>5326.15</v>
      </c>
    </row>
    <row r="12846" spans="1:7" x14ac:dyDescent="0.2">
      <c r="A12846" s="319" t="str">
        <f t="shared" si="197"/>
        <v>1 - 4253</v>
      </c>
      <c r="B12846" s="319">
        <v>1</v>
      </c>
      <c r="C12846" s="761">
        <v>4253</v>
      </c>
      <c r="D12846" s="766"/>
      <c r="E12846" s="767" t="s">
        <v>17345</v>
      </c>
      <c r="F12846" s="768" t="s">
        <v>253</v>
      </c>
      <c r="G12846" s="340">
        <v>19.440000000000001</v>
      </c>
    </row>
    <row r="12847" spans="1:7" x14ac:dyDescent="0.2">
      <c r="A12847" s="319" t="str">
        <f t="shared" si="197"/>
        <v>1 - 40981</v>
      </c>
      <c r="B12847" s="319">
        <v>1</v>
      </c>
      <c r="C12847" s="761">
        <v>40981</v>
      </c>
      <c r="D12847" s="766"/>
      <c r="E12847" s="767" t="s">
        <v>17346</v>
      </c>
      <c r="F12847" s="768" t="s">
        <v>30</v>
      </c>
      <c r="G12847" s="340">
        <v>3433.32</v>
      </c>
    </row>
    <row r="12848" spans="1:7" x14ac:dyDescent="0.2">
      <c r="A12848" s="319" t="str">
        <f t="shared" si="197"/>
        <v>1 - 4254</v>
      </c>
      <c r="B12848" s="319">
        <v>1</v>
      </c>
      <c r="C12848" s="761">
        <v>4254</v>
      </c>
      <c r="D12848" s="766"/>
      <c r="E12848" s="767" t="s">
        <v>17347</v>
      </c>
      <c r="F12848" s="768" t="s">
        <v>253</v>
      </c>
      <c r="G12848" s="340">
        <v>28.88</v>
      </c>
    </row>
    <row r="12849" spans="1:7" x14ac:dyDescent="0.2">
      <c r="A12849" s="319" t="str">
        <f t="shared" si="197"/>
        <v>1 - 41036</v>
      </c>
      <c r="B12849" s="319">
        <v>1</v>
      </c>
      <c r="C12849" s="761">
        <v>41036</v>
      </c>
      <c r="D12849" s="766"/>
      <c r="E12849" s="767" t="s">
        <v>17348</v>
      </c>
      <c r="F12849" s="768" t="s">
        <v>30</v>
      </c>
      <c r="G12849" s="340">
        <v>5097.9399999999996</v>
      </c>
    </row>
    <row r="12850" spans="1:7" x14ac:dyDescent="0.2">
      <c r="A12850" s="319" t="str">
        <f t="shared" si="197"/>
        <v>1 - 4251</v>
      </c>
      <c r="B12850" s="319">
        <v>1</v>
      </c>
      <c r="C12850" s="761">
        <v>4251</v>
      </c>
      <c r="D12850" s="766"/>
      <c r="E12850" s="767" t="s">
        <v>17349</v>
      </c>
      <c r="F12850" s="768" t="s">
        <v>253</v>
      </c>
      <c r="G12850" s="340">
        <v>21.49</v>
      </c>
    </row>
    <row r="12851" spans="1:7" x14ac:dyDescent="0.2">
      <c r="A12851" s="319" t="str">
        <f t="shared" si="197"/>
        <v>1 - 40979</v>
      </c>
      <c r="B12851" s="319">
        <v>1</v>
      </c>
      <c r="C12851" s="761">
        <v>40979</v>
      </c>
      <c r="D12851" s="766"/>
      <c r="E12851" s="767" t="s">
        <v>17350</v>
      </c>
      <c r="F12851" s="768" t="s">
        <v>30</v>
      </c>
      <c r="G12851" s="340">
        <v>3796.07</v>
      </c>
    </row>
    <row r="12852" spans="1:7" x14ac:dyDescent="0.2">
      <c r="A12852" s="319" t="str">
        <f t="shared" si="197"/>
        <v>1 - 4230</v>
      </c>
      <c r="B12852" s="319">
        <v>1</v>
      </c>
      <c r="C12852" s="761">
        <v>4230</v>
      </c>
      <c r="D12852" s="766"/>
      <c r="E12852" s="767" t="s">
        <v>17351</v>
      </c>
      <c r="F12852" s="768" t="s">
        <v>253</v>
      </c>
      <c r="G12852" s="340">
        <v>27.64</v>
      </c>
    </row>
    <row r="12853" spans="1:7" x14ac:dyDescent="0.2">
      <c r="A12853" s="319" t="str">
        <f t="shared" si="197"/>
        <v>1 - 40998</v>
      </c>
      <c r="B12853" s="319">
        <v>1</v>
      </c>
      <c r="C12853" s="761">
        <v>40998</v>
      </c>
      <c r="D12853" s="766"/>
      <c r="E12853" s="767" t="s">
        <v>17352</v>
      </c>
      <c r="F12853" s="768" t="s">
        <v>30</v>
      </c>
      <c r="G12853" s="340">
        <v>4878.5200000000004</v>
      </c>
    </row>
    <row r="12854" spans="1:7" x14ac:dyDescent="0.2">
      <c r="A12854" s="319" t="str">
        <f t="shared" si="197"/>
        <v>1 - 4257</v>
      </c>
      <c r="B12854" s="319">
        <v>1</v>
      </c>
      <c r="C12854" s="761">
        <v>4257</v>
      </c>
      <c r="D12854" s="766"/>
      <c r="E12854" s="767" t="s">
        <v>17353</v>
      </c>
      <c r="F12854" s="768" t="s">
        <v>253</v>
      </c>
      <c r="G12854" s="340">
        <v>19.09</v>
      </c>
    </row>
    <row r="12855" spans="1:7" x14ac:dyDescent="0.2">
      <c r="A12855" s="319" t="str">
        <f t="shared" si="197"/>
        <v>1 - 40982</v>
      </c>
      <c r="B12855" s="319">
        <v>1</v>
      </c>
      <c r="C12855" s="761">
        <v>40982</v>
      </c>
      <c r="D12855" s="766"/>
      <c r="E12855" s="767" t="s">
        <v>17354</v>
      </c>
      <c r="F12855" s="768" t="s">
        <v>30</v>
      </c>
      <c r="G12855" s="340">
        <v>3372.39</v>
      </c>
    </row>
    <row r="12856" spans="1:7" x14ac:dyDescent="0.2">
      <c r="A12856" s="319" t="str">
        <f t="shared" si="197"/>
        <v>1 - 4240</v>
      </c>
      <c r="B12856" s="319">
        <v>1</v>
      </c>
      <c r="C12856" s="761">
        <v>4240</v>
      </c>
      <c r="D12856" s="766"/>
      <c r="E12856" s="767" t="s">
        <v>17355</v>
      </c>
      <c r="F12856" s="768" t="s">
        <v>253</v>
      </c>
      <c r="G12856" s="340">
        <v>31.84</v>
      </c>
    </row>
    <row r="12857" spans="1:7" x14ac:dyDescent="0.2">
      <c r="A12857" s="319" t="str">
        <f t="shared" si="197"/>
        <v>1 - 41026</v>
      </c>
      <c r="B12857" s="319">
        <v>1</v>
      </c>
      <c r="C12857" s="761">
        <v>41026</v>
      </c>
      <c r="D12857" s="766"/>
      <c r="E12857" s="767" t="s">
        <v>17356</v>
      </c>
      <c r="F12857" s="768" t="s">
        <v>30</v>
      </c>
      <c r="G12857" s="340">
        <v>5621.92</v>
      </c>
    </row>
    <row r="12858" spans="1:7" x14ac:dyDescent="0.2">
      <c r="A12858" s="319" t="str">
        <f t="shared" si="197"/>
        <v>1 - 4239</v>
      </c>
      <c r="B12858" s="319">
        <v>1</v>
      </c>
      <c r="C12858" s="761">
        <v>4239</v>
      </c>
      <c r="D12858" s="766"/>
      <c r="E12858" s="767" t="s">
        <v>17357</v>
      </c>
      <c r="F12858" s="768" t="s">
        <v>253</v>
      </c>
      <c r="G12858" s="340">
        <v>31.84</v>
      </c>
    </row>
    <row r="12859" spans="1:7" x14ac:dyDescent="0.2">
      <c r="A12859" s="319" t="str">
        <f t="shared" si="197"/>
        <v>1 - 41024</v>
      </c>
      <c r="B12859" s="319">
        <v>1</v>
      </c>
      <c r="C12859" s="761">
        <v>41024</v>
      </c>
      <c r="D12859" s="766"/>
      <c r="E12859" s="767" t="s">
        <v>17358</v>
      </c>
      <c r="F12859" s="768" t="s">
        <v>30</v>
      </c>
      <c r="G12859" s="340">
        <v>5621.92</v>
      </c>
    </row>
    <row r="12860" spans="1:7" x14ac:dyDescent="0.2">
      <c r="A12860" s="319" t="str">
        <f t="shared" si="197"/>
        <v>1 - 4248</v>
      </c>
      <c r="B12860" s="319">
        <v>1</v>
      </c>
      <c r="C12860" s="761">
        <v>4248</v>
      </c>
      <c r="D12860" s="766"/>
      <c r="E12860" s="767" t="s">
        <v>17359</v>
      </c>
      <c r="F12860" s="768" t="s">
        <v>253</v>
      </c>
      <c r="G12860" s="340">
        <v>23.86</v>
      </c>
    </row>
    <row r="12861" spans="1:7" x14ac:dyDescent="0.2">
      <c r="A12861" s="319" t="str">
        <f t="shared" si="197"/>
        <v>1 - 41033</v>
      </c>
      <c r="B12861" s="319">
        <v>1</v>
      </c>
      <c r="C12861" s="761">
        <v>41033</v>
      </c>
      <c r="D12861" s="766"/>
      <c r="E12861" s="767" t="s">
        <v>17360</v>
      </c>
      <c r="F12861" s="768" t="s">
        <v>30</v>
      </c>
      <c r="G12861" s="340">
        <v>4212.6099999999997</v>
      </c>
    </row>
    <row r="12862" spans="1:7" x14ac:dyDescent="0.2">
      <c r="A12862" s="319" t="str">
        <f t="shared" si="197"/>
        <v>1 - 44500</v>
      </c>
      <c r="B12862" s="319">
        <v>1</v>
      </c>
      <c r="C12862" s="761">
        <v>44500</v>
      </c>
      <c r="D12862" s="766"/>
      <c r="E12862" s="767" t="s">
        <v>17361</v>
      </c>
      <c r="F12862" s="768" t="s">
        <v>253</v>
      </c>
      <c r="G12862" s="340">
        <v>23.86</v>
      </c>
    </row>
    <row r="12863" spans="1:7" x14ac:dyDescent="0.2">
      <c r="A12863" s="319" t="str">
        <f t="shared" si="197"/>
        <v>1 - 41040</v>
      </c>
      <c r="B12863" s="319">
        <v>1</v>
      </c>
      <c r="C12863" s="761">
        <v>41040</v>
      </c>
      <c r="D12863" s="766"/>
      <c r="E12863" s="767" t="s">
        <v>17362</v>
      </c>
      <c r="F12863" s="768" t="s">
        <v>30</v>
      </c>
      <c r="G12863" s="340">
        <v>4212.6099999999997</v>
      </c>
    </row>
    <row r="12864" spans="1:7" x14ac:dyDescent="0.2">
      <c r="A12864" s="319" t="str">
        <f t="shared" si="197"/>
        <v>1 - 4238</v>
      </c>
      <c r="B12864" s="319">
        <v>1</v>
      </c>
      <c r="C12864" s="761">
        <v>4238</v>
      </c>
      <c r="D12864" s="766"/>
      <c r="E12864" s="767" t="s">
        <v>17363</v>
      </c>
      <c r="F12864" s="768" t="s">
        <v>253</v>
      </c>
      <c r="G12864" s="340">
        <v>17.940000000000001</v>
      </c>
    </row>
    <row r="12865" spans="1:7" x14ac:dyDescent="0.2">
      <c r="A12865" s="319" t="str">
        <f t="shared" si="197"/>
        <v>1 - 41012</v>
      </c>
      <c r="B12865" s="319">
        <v>1</v>
      </c>
      <c r="C12865" s="761">
        <v>41012</v>
      </c>
      <c r="D12865" s="766"/>
      <c r="E12865" s="767" t="s">
        <v>17364</v>
      </c>
      <c r="F12865" s="768" t="s">
        <v>30</v>
      </c>
      <c r="G12865" s="340">
        <v>3168.04</v>
      </c>
    </row>
    <row r="12866" spans="1:7" x14ac:dyDescent="0.2">
      <c r="A12866" s="319" t="str">
        <f t="shared" si="197"/>
        <v>1 - 4233</v>
      </c>
      <c r="B12866" s="319">
        <v>1</v>
      </c>
      <c r="C12866" s="761">
        <v>4233</v>
      </c>
      <c r="D12866" s="766"/>
      <c r="E12866" s="767" t="s">
        <v>17365</v>
      </c>
      <c r="F12866" s="768" t="s">
        <v>253</v>
      </c>
      <c r="G12866" s="340">
        <v>31.84</v>
      </c>
    </row>
    <row r="12867" spans="1:7" x14ac:dyDescent="0.2">
      <c r="A12867" s="319" t="str">
        <f t="shared" si="197"/>
        <v>1 - 41001</v>
      </c>
      <c r="B12867" s="319">
        <v>1</v>
      </c>
      <c r="C12867" s="761">
        <v>41001</v>
      </c>
      <c r="D12867" s="766"/>
      <c r="E12867" s="767" t="s">
        <v>17366</v>
      </c>
      <c r="F12867" s="768" t="s">
        <v>30</v>
      </c>
      <c r="G12867" s="340">
        <v>5621.92</v>
      </c>
    </row>
    <row r="12868" spans="1:7" x14ac:dyDescent="0.2">
      <c r="A12868" s="319" t="str">
        <f t="shared" si="197"/>
        <v>1 - 2</v>
      </c>
      <c r="B12868" s="319">
        <v>1</v>
      </c>
      <c r="C12868" s="761">
        <v>2</v>
      </c>
      <c r="D12868" s="766"/>
      <c r="E12868" s="767" t="s">
        <v>17367</v>
      </c>
      <c r="F12868" s="768" t="s">
        <v>2</v>
      </c>
      <c r="G12868" s="340">
        <v>19.72</v>
      </c>
    </row>
    <row r="12869" spans="1:7" ht="25.5" x14ac:dyDescent="0.2">
      <c r="A12869" s="319" t="str">
        <f t="shared" si="197"/>
        <v>1 - 14221</v>
      </c>
      <c r="B12869" s="319">
        <v>1</v>
      </c>
      <c r="C12869" s="761">
        <v>14221</v>
      </c>
      <c r="D12869" s="766"/>
      <c r="E12869" s="767" t="s">
        <v>17368</v>
      </c>
      <c r="F12869" s="768" t="s">
        <v>28</v>
      </c>
      <c r="G12869" s="340">
        <v>709426.64</v>
      </c>
    </row>
    <row r="12870" spans="1:7" ht="25.5" x14ac:dyDescent="0.2">
      <c r="A12870" s="319" t="str">
        <f t="shared" si="197"/>
        <v>1 - 36517</v>
      </c>
      <c r="B12870" s="319">
        <v>1</v>
      </c>
      <c r="C12870" s="761">
        <v>36517</v>
      </c>
      <c r="D12870" s="766"/>
      <c r="E12870" s="767" t="s">
        <v>17369</v>
      </c>
      <c r="F12870" s="768" t="s">
        <v>28</v>
      </c>
      <c r="G12870" s="340">
        <v>683760</v>
      </c>
    </row>
    <row r="12871" spans="1:7" ht="25.5" x14ac:dyDescent="0.2">
      <c r="A12871" s="319" t="str">
        <f t="shared" si="197"/>
        <v>1 - 4262</v>
      </c>
      <c r="B12871" s="319">
        <v>1</v>
      </c>
      <c r="C12871" s="761">
        <v>4262</v>
      </c>
      <c r="D12871" s="766"/>
      <c r="E12871" s="767" t="s">
        <v>17370</v>
      </c>
      <c r="F12871" s="768" t="s">
        <v>28</v>
      </c>
      <c r="G12871" s="340">
        <v>770000</v>
      </c>
    </row>
    <row r="12872" spans="1:7" ht="25.5" x14ac:dyDescent="0.2">
      <c r="A12872" s="319" t="str">
        <f t="shared" si="197"/>
        <v>1 - 4263</v>
      </c>
      <c r="B12872" s="319">
        <v>1</v>
      </c>
      <c r="C12872" s="761">
        <v>4263</v>
      </c>
      <c r="D12872" s="766"/>
      <c r="E12872" s="767" t="s">
        <v>17371</v>
      </c>
      <c r="F12872" s="768" t="s">
        <v>28</v>
      </c>
      <c r="G12872" s="340">
        <v>1067733.28</v>
      </c>
    </row>
    <row r="12873" spans="1:7" ht="25.5" x14ac:dyDescent="0.2">
      <c r="A12873" s="319" t="str">
        <f t="shared" si="197"/>
        <v>1 - 36518</v>
      </c>
      <c r="B12873" s="319">
        <v>1</v>
      </c>
      <c r="C12873" s="761">
        <v>36518</v>
      </c>
      <c r="D12873" s="766"/>
      <c r="E12873" s="767" t="s">
        <v>17372</v>
      </c>
      <c r="F12873" s="768" t="s">
        <v>28</v>
      </c>
      <c r="G12873" s="340">
        <v>1215573.28</v>
      </c>
    </row>
    <row r="12874" spans="1:7" x14ac:dyDescent="0.2">
      <c r="A12874" s="319" t="str">
        <f t="shared" si="197"/>
        <v>1 - 38402</v>
      </c>
      <c r="B12874" s="319">
        <v>1</v>
      </c>
      <c r="C12874" s="761">
        <v>38402</v>
      </c>
      <c r="D12874" s="766"/>
      <c r="E12874" s="767" t="s">
        <v>17373</v>
      </c>
      <c r="F12874" s="768" t="s">
        <v>28</v>
      </c>
      <c r="G12874" s="340">
        <v>14.23</v>
      </c>
    </row>
    <row r="12875" spans="1:7" x14ac:dyDescent="0.2">
      <c r="A12875" s="319" t="str">
        <f t="shared" si="197"/>
        <v>1 - 3412</v>
      </c>
      <c r="B12875" s="319">
        <v>1</v>
      </c>
      <c r="C12875" s="761">
        <v>3412</v>
      </c>
      <c r="D12875" s="766"/>
      <c r="E12875" s="767" t="s">
        <v>17374</v>
      </c>
      <c r="F12875" s="768" t="s">
        <v>1</v>
      </c>
      <c r="G12875" s="340">
        <v>12.54</v>
      </c>
    </row>
    <row r="12876" spans="1:7" x14ac:dyDescent="0.2">
      <c r="A12876" s="319" t="str">
        <f t="shared" si="197"/>
        <v>1 - 3413</v>
      </c>
      <c r="B12876" s="319">
        <v>1</v>
      </c>
      <c r="C12876" s="761">
        <v>3413</v>
      </c>
      <c r="D12876" s="766"/>
      <c r="E12876" s="767" t="s">
        <v>17375</v>
      </c>
      <c r="F12876" s="768" t="s">
        <v>1</v>
      </c>
      <c r="G12876" s="340">
        <v>28.23</v>
      </c>
    </row>
    <row r="12877" spans="1:7" x14ac:dyDescent="0.2">
      <c r="A12877" s="319" t="str">
        <f t="shared" si="197"/>
        <v>1 - 39744</v>
      </c>
      <c r="B12877" s="319">
        <v>1</v>
      </c>
      <c r="C12877" s="761">
        <v>39744</v>
      </c>
      <c r="D12877" s="766"/>
      <c r="E12877" s="767" t="s">
        <v>17376</v>
      </c>
      <c r="F12877" s="768" t="s">
        <v>1</v>
      </c>
      <c r="G12877" s="340">
        <v>21.92</v>
      </c>
    </row>
    <row r="12878" spans="1:7" x14ac:dyDescent="0.2">
      <c r="A12878" s="319" t="str">
        <f t="shared" si="197"/>
        <v>1 - 39745</v>
      </c>
      <c r="B12878" s="319">
        <v>1</v>
      </c>
      <c r="C12878" s="761">
        <v>39745</v>
      </c>
      <c r="D12878" s="766"/>
      <c r="E12878" s="767" t="s">
        <v>17377</v>
      </c>
      <c r="F12878" s="768" t="s">
        <v>1</v>
      </c>
      <c r="G12878" s="340">
        <v>46.26</v>
      </c>
    </row>
    <row r="12879" spans="1:7" ht="25.5" x14ac:dyDescent="0.2">
      <c r="A12879" s="319" t="str">
        <f t="shared" si="197"/>
        <v>1 - 39637</v>
      </c>
      <c r="B12879" s="319">
        <v>1</v>
      </c>
      <c r="C12879" s="761">
        <v>39637</v>
      </c>
      <c r="D12879" s="766"/>
      <c r="E12879" s="767" t="s">
        <v>17378</v>
      </c>
      <c r="F12879" s="768" t="s">
        <v>1</v>
      </c>
      <c r="G12879" s="340">
        <v>84.2</v>
      </c>
    </row>
    <row r="12880" spans="1:7" ht="25.5" x14ac:dyDescent="0.2">
      <c r="A12880" s="319" t="str">
        <f t="shared" si="197"/>
        <v>1 - 39638</v>
      </c>
      <c r="B12880" s="319">
        <v>1</v>
      </c>
      <c r="C12880" s="761">
        <v>39638</v>
      </c>
      <c r="D12880" s="766"/>
      <c r="E12880" s="767" t="s">
        <v>17379</v>
      </c>
      <c r="F12880" s="768" t="s">
        <v>1</v>
      </c>
      <c r="G12880" s="340">
        <v>95.27</v>
      </c>
    </row>
    <row r="12881" spans="1:7" ht="25.5" x14ac:dyDescent="0.2">
      <c r="A12881" s="319" t="str">
        <f t="shared" si="197"/>
        <v>1 - 39639</v>
      </c>
      <c r="B12881" s="319">
        <v>1</v>
      </c>
      <c r="C12881" s="761">
        <v>39639</v>
      </c>
      <c r="D12881" s="766"/>
      <c r="E12881" s="767" t="s">
        <v>17380</v>
      </c>
      <c r="F12881" s="768" t="s">
        <v>1</v>
      </c>
      <c r="G12881" s="340">
        <v>143.74</v>
      </c>
    </row>
    <row r="12882" spans="1:7" ht="51" x14ac:dyDescent="0.2">
      <c r="A12882" s="319" t="str">
        <f t="shared" si="197"/>
        <v>1 - 39517</v>
      </c>
      <c r="B12882" s="319">
        <v>1</v>
      </c>
      <c r="C12882" s="761">
        <v>39517</v>
      </c>
      <c r="D12882" s="766"/>
      <c r="E12882" s="767" t="s">
        <v>17381</v>
      </c>
      <c r="F12882" s="768" t="s">
        <v>1</v>
      </c>
      <c r="G12882" s="340">
        <v>194.73</v>
      </c>
    </row>
    <row r="12883" spans="1:7" ht="51" x14ac:dyDescent="0.2">
      <c r="A12883" s="319" t="str">
        <f t="shared" si="197"/>
        <v>1 - 39518</v>
      </c>
      <c r="B12883" s="319">
        <v>1</v>
      </c>
      <c r="C12883" s="761">
        <v>39518</v>
      </c>
      <c r="D12883" s="766"/>
      <c r="E12883" s="767" t="s">
        <v>17382</v>
      </c>
      <c r="F12883" s="768" t="s">
        <v>1</v>
      </c>
      <c r="G12883" s="340">
        <v>230.86</v>
      </c>
    </row>
    <row r="12884" spans="1:7" x14ac:dyDescent="0.2">
      <c r="A12884" s="319" t="str">
        <f t="shared" si="197"/>
        <v>1 - 38366</v>
      </c>
      <c r="B12884" s="319">
        <v>1</v>
      </c>
      <c r="C12884" s="761">
        <v>38366</v>
      </c>
      <c r="D12884" s="766"/>
      <c r="E12884" s="767" t="s">
        <v>17383</v>
      </c>
      <c r="F12884" s="768" t="s">
        <v>1</v>
      </c>
      <c r="G12884" s="340">
        <v>5.23</v>
      </c>
    </row>
    <row r="12885" spans="1:7" x14ac:dyDescent="0.2">
      <c r="A12885" s="319" t="str">
        <f t="shared" ref="A12885:A12948" si="198">B12885&amp;" - "&amp;C12885</f>
        <v>1 - 11703</v>
      </c>
      <c r="B12885" s="319">
        <v>1</v>
      </c>
      <c r="C12885" s="761">
        <v>11703</v>
      </c>
      <c r="D12885" s="766"/>
      <c r="E12885" s="767" t="s">
        <v>17384</v>
      </c>
      <c r="F12885" s="768" t="s">
        <v>28</v>
      </c>
      <c r="G12885" s="340">
        <v>30.77</v>
      </c>
    </row>
    <row r="12886" spans="1:7" x14ac:dyDescent="0.2">
      <c r="A12886" s="319" t="str">
        <f t="shared" si="198"/>
        <v>1 - 37400</v>
      </c>
      <c r="B12886" s="319">
        <v>1</v>
      </c>
      <c r="C12886" s="761">
        <v>37400</v>
      </c>
      <c r="D12886" s="766"/>
      <c r="E12886" s="767" t="s">
        <v>898</v>
      </c>
      <c r="F12886" s="768" t="s">
        <v>28</v>
      </c>
      <c r="G12886" s="340">
        <v>42.91</v>
      </c>
    </row>
    <row r="12887" spans="1:7" ht="25.5" x14ac:dyDescent="0.2">
      <c r="A12887" s="319" t="str">
        <f t="shared" si="198"/>
        <v>1 - 25400</v>
      </c>
      <c r="B12887" s="319">
        <v>1</v>
      </c>
      <c r="C12887" s="761">
        <v>25400</v>
      </c>
      <c r="D12887" s="766"/>
      <c r="E12887" s="767" t="s">
        <v>17385</v>
      </c>
      <c r="F12887" s="768" t="s">
        <v>28</v>
      </c>
      <c r="G12887" s="340">
        <v>3300.5</v>
      </c>
    </row>
    <row r="12888" spans="1:7" x14ac:dyDescent="0.2">
      <c r="A12888" s="319" t="str">
        <f t="shared" si="198"/>
        <v>1 - 4276</v>
      </c>
      <c r="B12888" s="319">
        <v>1</v>
      </c>
      <c r="C12888" s="761">
        <v>4276</v>
      </c>
      <c r="D12888" s="766"/>
      <c r="E12888" s="767" t="s">
        <v>17386</v>
      </c>
      <c r="F12888" s="768" t="s">
        <v>28</v>
      </c>
      <c r="G12888" s="340">
        <v>182.06</v>
      </c>
    </row>
    <row r="12889" spans="1:7" x14ac:dyDescent="0.2">
      <c r="A12889" s="319" t="str">
        <f t="shared" si="198"/>
        <v>1 - 4273</v>
      </c>
      <c r="B12889" s="319">
        <v>1</v>
      </c>
      <c r="C12889" s="761">
        <v>4273</v>
      </c>
      <c r="D12889" s="766"/>
      <c r="E12889" s="767" t="s">
        <v>17387</v>
      </c>
      <c r="F12889" s="768" t="s">
        <v>28</v>
      </c>
      <c r="G12889" s="340">
        <v>330.55</v>
      </c>
    </row>
    <row r="12890" spans="1:7" ht="25.5" x14ac:dyDescent="0.2">
      <c r="A12890" s="319" t="str">
        <f t="shared" si="198"/>
        <v>1 - 4274</v>
      </c>
      <c r="B12890" s="319">
        <v>1</v>
      </c>
      <c r="C12890" s="761">
        <v>4274</v>
      </c>
      <c r="D12890" s="766"/>
      <c r="E12890" s="767" t="s">
        <v>17388</v>
      </c>
      <c r="F12890" s="768" t="s">
        <v>28</v>
      </c>
      <c r="G12890" s="340">
        <v>120.93</v>
      </c>
    </row>
    <row r="12891" spans="1:7" ht="25.5" x14ac:dyDescent="0.2">
      <c r="A12891" s="319" t="str">
        <f t="shared" si="198"/>
        <v>1 - 39438</v>
      </c>
      <c r="B12891" s="319">
        <v>1</v>
      </c>
      <c r="C12891" s="761">
        <v>39438</v>
      </c>
      <c r="D12891" s="766"/>
      <c r="E12891" s="767" t="s">
        <v>17389</v>
      </c>
      <c r="F12891" s="768" t="s">
        <v>28</v>
      </c>
      <c r="G12891" s="340">
        <v>0.31</v>
      </c>
    </row>
    <row r="12892" spans="1:7" ht="25.5" x14ac:dyDescent="0.2">
      <c r="A12892" s="319" t="str">
        <f t="shared" si="198"/>
        <v>1 - 4379</v>
      </c>
      <c r="B12892" s="319">
        <v>1</v>
      </c>
      <c r="C12892" s="761">
        <v>4379</v>
      </c>
      <c r="D12892" s="766"/>
      <c r="E12892" s="767" t="s">
        <v>17390</v>
      </c>
      <c r="F12892" s="768" t="s">
        <v>28</v>
      </c>
      <c r="G12892" s="340">
        <v>0.06</v>
      </c>
    </row>
    <row r="12893" spans="1:7" ht="25.5" x14ac:dyDescent="0.2">
      <c r="A12893" s="319" t="str">
        <f t="shared" si="198"/>
        <v>1 - 4377</v>
      </c>
      <c r="B12893" s="319">
        <v>1</v>
      </c>
      <c r="C12893" s="761">
        <v>4377</v>
      </c>
      <c r="D12893" s="766"/>
      <c r="E12893" s="767" t="s">
        <v>17391</v>
      </c>
      <c r="F12893" s="768" t="s">
        <v>28</v>
      </c>
      <c r="G12893" s="340">
        <v>0.22</v>
      </c>
    </row>
    <row r="12894" spans="1:7" ht="25.5" x14ac:dyDescent="0.2">
      <c r="A12894" s="319" t="str">
        <f t="shared" si="198"/>
        <v>1 - 4356</v>
      </c>
      <c r="B12894" s="319">
        <v>1</v>
      </c>
      <c r="C12894" s="761">
        <v>4356</v>
      </c>
      <c r="D12894" s="766"/>
      <c r="E12894" s="767" t="s">
        <v>17392</v>
      </c>
      <c r="F12894" s="768" t="s">
        <v>28</v>
      </c>
      <c r="G12894" s="340">
        <v>0.31</v>
      </c>
    </row>
    <row r="12895" spans="1:7" ht="25.5" x14ac:dyDescent="0.2">
      <c r="A12895" s="319" t="str">
        <f t="shared" si="198"/>
        <v>1 - 13246</v>
      </c>
      <c r="B12895" s="319">
        <v>1</v>
      </c>
      <c r="C12895" s="761">
        <v>13246</v>
      </c>
      <c r="D12895" s="766"/>
      <c r="E12895" s="767" t="s">
        <v>17393</v>
      </c>
      <c r="F12895" s="768" t="s">
        <v>28</v>
      </c>
      <c r="G12895" s="340">
        <v>0.54</v>
      </c>
    </row>
    <row r="12896" spans="1:7" ht="25.5" x14ac:dyDescent="0.2">
      <c r="A12896" s="319" t="str">
        <f t="shared" si="198"/>
        <v>1 - 13294</v>
      </c>
      <c r="B12896" s="319">
        <v>1</v>
      </c>
      <c r="C12896" s="761">
        <v>13294</v>
      </c>
      <c r="D12896" s="766"/>
      <c r="E12896" s="767" t="s">
        <v>17394</v>
      </c>
      <c r="F12896" s="768" t="s">
        <v>28</v>
      </c>
      <c r="G12896" s="340">
        <v>1.8</v>
      </c>
    </row>
    <row r="12897" spans="1:7" x14ac:dyDescent="0.2">
      <c r="A12897" s="319" t="str">
        <f t="shared" si="198"/>
        <v>1 - 11963</v>
      </c>
      <c r="B12897" s="319">
        <v>1</v>
      </c>
      <c r="C12897" s="761">
        <v>11963</v>
      </c>
      <c r="D12897" s="766"/>
      <c r="E12897" s="767" t="s">
        <v>17395</v>
      </c>
      <c r="F12897" s="768" t="s">
        <v>28</v>
      </c>
      <c r="G12897" s="340">
        <v>11.37</v>
      </c>
    </row>
    <row r="12898" spans="1:7" x14ac:dyDescent="0.2">
      <c r="A12898" s="319" t="str">
        <f t="shared" si="198"/>
        <v>1 - 11964</v>
      </c>
      <c r="B12898" s="319">
        <v>1</v>
      </c>
      <c r="C12898" s="761">
        <v>11964</v>
      </c>
      <c r="D12898" s="766"/>
      <c r="E12898" s="767" t="s">
        <v>17396</v>
      </c>
      <c r="F12898" s="768" t="s">
        <v>28</v>
      </c>
      <c r="G12898" s="340">
        <v>2.87</v>
      </c>
    </row>
    <row r="12899" spans="1:7" ht="25.5" x14ac:dyDescent="0.2">
      <c r="A12899" s="319" t="str">
        <f t="shared" si="198"/>
        <v>1 - 4346</v>
      </c>
      <c r="B12899" s="319">
        <v>1</v>
      </c>
      <c r="C12899" s="761">
        <v>4346</v>
      </c>
      <c r="D12899" s="766"/>
      <c r="E12899" s="767" t="s">
        <v>17397</v>
      </c>
      <c r="F12899" s="768" t="s">
        <v>28</v>
      </c>
      <c r="G12899" s="340">
        <v>12.18</v>
      </c>
    </row>
    <row r="12900" spans="1:7" ht="25.5" x14ac:dyDescent="0.2">
      <c r="A12900" s="319" t="str">
        <f t="shared" si="198"/>
        <v>1 - 11955</v>
      </c>
      <c r="B12900" s="319">
        <v>1</v>
      </c>
      <c r="C12900" s="761">
        <v>11955</v>
      </c>
      <c r="D12900" s="766"/>
      <c r="E12900" s="767" t="s">
        <v>17398</v>
      </c>
      <c r="F12900" s="768" t="s">
        <v>28</v>
      </c>
      <c r="G12900" s="340">
        <v>5.33</v>
      </c>
    </row>
    <row r="12901" spans="1:7" ht="25.5" x14ac:dyDescent="0.2">
      <c r="A12901" s="319" t="str">
        <f t="shared" si="198"/>
        <v>1 - 11960</v>
      </c>
      <c r="B12901" s="319">
        <v>1</v>
      </c>
      <c r="C12901" s="761">
        <v>11960</v>
      </c>
      <c r="D12901" s="766"/>
      <c r="E12901" s="767" t="s">
        <v>17399</v>
      </c>
      <c r="F12901" s="768" t="s">
        <v>28</v>
      </c>
      <c r="G12901" s="340">
        <v>0.18</v>
      </c>
    </row>
    <row r="12902" spans="1:7" ht="25.5" x14ac:dyDescent="0.2">
      <c r="A12902" s="319" t="str">
        <f t="shared" si="198"/>
        <v>1 - 4333</v>
      </c>
      <c r="B12902" s="319">
        <v>1</v>
      </c>
      <c r="C12902" s="761">
        <v>4333</v>
      </c>
      <c r="D12902" s="766"/>
      <c r="E12902" s="767" t="s">
        <v>17400</v>
      </c>
      <c r="F12902" s="768" t="s">
        <v>28</v>
      </c>
      <c r="G12902" s="340">
        <v>0.31</v>
      </c>
    </row>
    <row r="12903" spans="1:7" ht="25.5" x14ac:dyDescent="0.2">
      <c r="A12903" s="319" t="str">
        <f t="shared" si="198"/>
        <v>1 - 4358</v>
      </c>
      <c r="B12903" s="319">
        <v>1</v>
      </c>
      <c r="C12903" s="761">
        <v>4358</v>
      </c>
      <c r="D12903" s="766"/>
      <c r="E12903" s="767" t="s">
        <v>17401</v>
      </c>
      <c r="F12903" s="768" t="s">
        <v>28</v>
      </c>
      <c r="G12903" s="340">
        <v>2.44</v>
      </c>
    </row>
    <row r="12904" spans="1:7" ht="25.5" x14ac:dyDescent="0.2">
      <c r="A12904" s="319" t="str">
        <f t="shared" si="198"/>
        <v>1 - 39435</v>
      </c>
      <c r="B12904" s="319">
        <v>1</v>
      </c>
      <c r="C12904" s="761">
        <v>39435</v>
      </c>
      <c r="D12904" s="766"/>
      <c r="E12904" s="767" t="s">
        <v>17402</v>
      </c>
      <c r="F12904" s="768" t="s">
        <v>28</v>
      </c>
      <c r="G12904" s="340">
        <v>0.12</v>
      </c>
    </row>
    <row r="12905" spans="1:7" ht="25.5" x14ac:dyDescent="0.2">
      <c r="A12905" s="319" t="str">
        <f t="shared" si="198"/>
        <v>1 - 39436</v>
      </c>
      <c r="B12905" s="319">
        <v>1</v>
      </c>
      <c r="C12905" s="761">
        <v>39436</v>
      </c>
      <c r="D12905" s="766"/>
      <c r="E12905" s="767" t="s">
        <v>17403</v>
      </c>
      <c r="F12905" s="768" t="s">
        <v>28</v>
      </c>
      <c r="G12905" s="340">
        <v>0.21</v>
      </c>
    </row>
    <row r="12906" spans="1:7" ht="25.5" x14ac:dyDescent="0.2">
      <c r="A12906" s="319" t="str">
        <f t="shared" si="198"/>
        <v>1 - 39437</v>
      </c>
      <c r="B12906" s="319">
        <v>1</v>
      </c>
      <c r="C12906" s="761">
        <v>39437</v>
      </c>
      <c r="D12906" s="766"/>
      <c r="E12906" s="767" t="s">
        <v>17404</v>
      </c>
      <c r="F12906" s="768" t="s">
        <v>28</v>
      </c>
      <c r="G12906" s="340">
        <v>0.27</v>
      </c>
    </row>
    <row r="12907" spans="1:7" ht="25.5" x14ac:dyDescent="0.2">
      <c r="A12907" s="319" t="str">
        <f t="shared" si="198"/>
        <v>1 - 39439</v>
      </c>
      <c r="B12907" s="319">
        <v>1</v>
      </c>
      <c r="C12907" s="761">
        <v>39439</v>
      </c>
      <c r="D12907" s="766"/>
      <c r="E12907" s="767" t="s">
        <v>17405</v>
      </c>
      <c r="F12907" s="768" t="s">
        <v>28</v>
      </c>
      <c r="G12907" s="340">
        <v>0.19</v>
      </c>
    </row>
    <row r="12908" spans="1:7" ht="25.5" x14ac:dyDescent="0.2">
      <c r="A12908" s="319" t="str">
        <f t="shared" si="198"/>
        <v>1 - 39440</v>
      </c>
      <c r="B12908" s="319">
        <v>1</v>
      </c>
      <c r="C12908" s="761">
        <v>39440</v>
      </c>
      <c r="D12908" s="766"/>
      <c r="E12908" s="767" t="s">
        <v>17406</v>
      </c>
      <c r="F12908" s="768" t="s">
        <v>28</v>
      </c>
      <c r="G12908" s="340">
        <v>0.24</v>
      </c>
    </row>
    <row r="12909" spans="1:7" ht="25.5" x14ac:dyDescent="0.2">
      <c r="A12909" s="319" t="str">
        <f t="shared" si="198"/>
        <v>1 - 39441</v>
      </c>
      <c r="B12909" s="319">
        <v>1</v>
      </c>
      <c r="C12909" s="761">
        <v>39441</v>
      </c>
      <c r="D12909" s="766"/>
      <c r="E12909" s="767" t="s">
        <v>17407</v>
      </c>
      <c r="F12909" s="768" t="s">
        <v>28</v>
      </c>
      <c r="G12909" s="340">
        <v>0.3</v>
      </c>
    </row>
    <row r="12910" spans="1:7" ht="25.5" x14ac:dyDescent="0.2">
      <c r="A12910" s="319" t="str">
        <f t="shared" si="198"/>
        <v>1 - 39442</v>
      </c>
      <c r="B12910" s="319">
        <v>1</v>
      </c>
      <c r="C12910" s="761">
        <v>39442</v>
      </c>
      <c r="D12910" s="766"/>
      <c r="E12910" s="767" t="s">
        <v>17408</v>
      </c>
      <c r="F12910" s="768" t="s">
        <v>28</v>
      </c>
      <c r="G12910" s="340">
        <v>0.22</v>
      </c>
    </row>
    <row r="12911" spans="1:7" ht="25.5" x14ac:dyDescent="0.2">
      <c r="A12911" s="319" t="str">
        <f t="shared" si="198"/>
        <v>1 - 39443</v>
      </c>
      <c r="B12911" s="319">
        <v>1</v>
      </c>
      <c r="C12911" s="761">
        <v>39443</v>
      </c>
      <c r="D12911" s="766"/>
      <c r="E12911" s="767" t="s">
        <v>17409</v>
      </c>
      <c r="F12911" s="768" t="s">
        <v>28</v>
      </c>
      <c r="G12911" s="340">
        <v>0.28999999999999998</v>
      </c>
    </row>
    <row r="12912" spans="1:7" ht="25.5" x14ac:dyDescent="0.2">
      <c r="A12912" s="319" t="str">
        <f t="shared" si="198"/>
        <v>1 - 4329</v>
      </c>
      <c r="B12912" s="319">
        <v>1</v>
      </c>
      <c r="C12912" s="761">
        <v>4329</v>
      </c>
      <c r="D12912" s="766"/>
      <c r="E12912" s="767" t="s">
        <v>17410</v>
      </c>
      <c r="F12912" s="768" t="s">
        <v>28</v>
      </c>
      <c r="G12912" s="340">
        <v>2.6</v>
      </c>
    </row>
    <row r="12913" spans="1:7" ht="25.5" x14ac:dyDescent="0.2">
      <c r="A12913" s="319" t="str">
        <f t="shared" si="198"/>
        <v>1 - 436</v>
      </c>
      <c r="B12913" s="319">
        <v>1</v>
      </c>
      <c r="C12913" s="761">
        <v>436</v>
      </c>
      <c r="D12913" s="766"/>
      <c r="E12913" s="767" t="s">
        <v>17411</v>
      </c>
      <c r="F12913" s="768" t="s">
        <v>28</v>
      </c>
    </row>
    <row r="12914" spans="1:7" ht="25.5" x14ac:dyDescent="0.2">
      <c r="A12914" s="319" t="str">
        <f t="shared" si="198"/>
        <v>1 - 442</v>
      </c>
      <c r="B12914" s="319">
        <v>1</v>
      </c>
      <c r="C12914" s="761">
        <v>442</v>
      </c>
      <c r="D12914" s="766"/>
      <c r="E12914" s="767" t="s">
        <v>17412</v>
      </c>
      <c r="F12914" s="768" t="s">
        <v>28</v>
      </c>
    </row>
    <row r="12915" spans="1:7" ht="25.5" x14ac:dyDescent="0.2">
      <c r="A12915" s="319" t="str">
        <f t="shared" si="198"/>
        <v>1 - 4383</v>
      </c>
      <c r="B12915" s="319">
        <v>1</v>
      </c>
      <c r="C12915" s="761">
        <v>4383</v>
      </c>
      <c r="D12915" s="766"/>
      <c r="E12915" s="767" t="s">
        <v>17413</v>
      </c>
      <c r="F12915" s="768" t="s">
        <v>28</v>
      </c>
      <c r="G12915" s="340">
        <v>23.51</v>
      </c>
    </row>
    <row r="12916" spans="1:7" ht="25.5" x14ac:dyDescent="0.2">
      <c r="A12916" s="319" t="str">
        <f t="shared" si="198"/>
        <v>1 - 4344</v>
      </c>
      <c r="B12916" s="319">
        <v>1</v>
      </c>
      <c r="C12916" s="761">
        <v>4344</v>
      </c>
      <c r="D12916" s="766"/>
      <c r="E12916" s="767" t="s">
        <v>17414</v>
      </c>
      <c r="F12916" s="768" t="s">
        <v>28</v>
      </c>
      <c r="G12916" s="340">
        <v>24.64</v>
      </c>
    </row>
    <row r="12917" spans="1:7" ht="25.5" x14ac:dyDescent="0.2">
      <c r="A12917" s="319" t="str">
        <f t="shared" si="198"/>
        <v>1 - 4335</v>
      </c>
      <c r="B12917" s="319">
        <v>1</v>
      </c>
      <c r="C12917" s="761">
        <v>4335</v>
      </c>
      <c r="D12917" s="766"/>
      <c r="E12917" s="767" t="s">
        <v>17415</v>
      </c>
      <c r="F12917" s="768" t="s">
        <v>28</v>
      </c>
      <c r="G12917" s="340">
        <v>16.54</v>
      </c>
    </row>
    <row r="12918" spans="1:7" ht="25.5" x14ac:dyDescent="0.2">
      <c r="A12918" s="319" t="str">
        <f t="shared" si="198"/>
        <v>1 - 4334</v>
      </c>
      <c r="B12918" s="319">
        <v>1</v>
      </c>
      <c r="C12918" s="761">
        <v>4334</v>
      </c>
      <c r="D12918" s="766"/>
      <c r="E12918" s="767" t="s">
        <v>17416</v>
      </c>
      <c r="F12918" s="768" t="s">
        <v>28</v>
      </c>
      <c r="G12918" s="340">
        <v>22.69</v>
      </c>
    </row>
    <row r="12919" spans="1:7" x14ac:dyDescent="0.2">
      <c r="A12919" s="319" t="str">
        <f t="shared" si="198"/>
        <v>1 - 11953</v>
      </c>
      <c r="B12919" s="319">
        <v>1</v>
      </c>
      <c r="C12919" s="761">
        <v>11953</v>
      </c>
      <c r="D12919" s="766"/>
      <c r="E12919" s="767" t="s">
        <v>17417</v>
      </c>
      <c r="F12919" s="768" t="s">
        <v>28</v>
      </c>
      <c r="G12919" s="340">
        <v>3.91</v>
      </c>
    </row>
    <row r="12920" spans="1:7" x14ac:dyDescent="0.2">
      <c r="A12920" s="319" t="str">
        <f t="shared" si="198"/>
        <v>1 - 4343</v>
      </c>
      <c r="B12920" s="319">
        <v>1</v>
      </c>
      <c r="C12920" s="761">
        <v>4343</v>
      </c>
      <c r="D12920" s="766"/>
      <c r="E12920" s="767" t="s">
        <v>17418</v>
      </c>
      <c r="F12920" s="768" t="s">
        <v>28</v>
      </c>
      <c r="G12920" s="340">
        <v>5.58</v>
      </c>
    </row>
    <row r="12921" spans="1:7" ht="25.5" x14ac:dyDescent="0.2">
      <c r="A12921" s="319" t="str">
        <f t="shared" si="198"/>
        <v>1 - 430</v>
      </c>
      <c r="B12921" s="319">
        <v>1</v>
      </c>
      <c r="C12921" s="761">
        <v>430</v>
      </c>
      <c r="D12921" s="766"/>
      <c r="E12921" s="767" t="s">
        <v>17419</v>
      </c>
      <c r="F12921" s="768" t="s">
        <v>28</v>
      </c>
    </row>
    <row r="12922" spans="1:7" ht="25.5" x14ac:dyDescent="0.2">
      <c r="A12922" s="319" t="str">
        <f t="shared" si="198"/>
        <v>1 - 441</v>
      </c>
      <c r="B12922" s="319">
        <v>1</v>
      </c>
      <c r="C12922" s="761">
        <v>441</v>
      </c>
      <c r="D12922" s="766"/>
      <c r="E12922" s="767" t="s">
        <v>17420</v>
      </c>
      <c r="F12922" s="768" t="s">
        <v>28</v>
      </c>
    </row>
    <row r="12923" spans="1:7" ht="25.5" x14ac:dyDescent="0.2">
      <c r="A12923" s="319" t="str">
        <f t="shared" si="198"/>
        <v>1 - 431</v>
      </c>
      <c r="B12923" s="319">
        <v>1</v>
      </c>
      <c r="C12923" s="761">
        <v>431</v>
      </c>
      <c r="D12923" s="766"/>
      <c r="E12923" s="767" t="s">
        <v>17421</v>
      </c>
      <c r="F12923" s="768" t="s">
        <v>28</v>
      </c>
    </row>
    <row r="12924" spans="1:7" ht="25.5" x14ac:dyDescent="0.2">
      <c r="A12924" s="319" t="str">
        <f t="shared" si="198"/>
        <v>1 - 432</v>
      </c>
      <c r="B12924" s="319">
        <v>1</v>
      </c>
      <c r="C12924" s="761">
        <v>432</v>
      </c>
      <c r="D12924" s="766"/>
      <c r="E12924" s="767" t="s">
        <v>17422</v>
      </c>
      <c r="F12924" s="768" t="s">
        <v>28</v>
      </c>
    </row>
    <row r="12925" spans="1:7" x14ac:dyDescent="0.2">
      <c r="A12925" s="319" t="str">
        <f t="shared" si="198"/>
        <v>1 - 429</v>
      </c>
      <c r="B12925" s="319">
        <v>1</v>
      </c>
      <c r="C12925" s="761">
        <v>429</v>
      </c>
      <c r="D12925" s="766"/>
      <c r="E12925" s="767" t="s">
        <v>17423</v>
      </c>
      <c r="F12925" s="768" t="s">
        <v>28</v>
      </c>
    </row>
    <row r="12926" spans="1:7" ht="25.5" x14ac:dyDescent="0.2">
      <c r="A12926" s="319" t="str">
        <f t="shared" si="198"/>
        <v>1 - 439</v>
      </c>
      <c r="B12926" s="319">
        <v>1</v>
      </c>
      <c r="C12926" s="761">
        <v>439</v>
      </c>
      <c r="D12926" s="766"/>
      <c r="E12926" s="767" t="s">
        <v>17424</v>
      </c>
      <c r="F12926" s="768" t="s">
        <v>28</v>
      </c>
    </row>
    <row r="12927" spans="1:7" ht="25.5" x14ac:dyDescent="0.2">
      <c r="A12927" s="319" t="str">
        <f t="shared" si="198"/>
        <v>1 - 433</v>
      </c>
      <c r="B12927" s="319">
        <v>1</v>
      </c>
      <c r="C12927" s="761">
        <v>433</v>
      </c>
      <c r="D12927" s="766"/>
      <c r="E12927" s="767" t="s">
        <v>17425</v>
      </c>
      <c r="F12927" s="768" t="s">
        <v>28</v>
      </c>
    </row>
    <row r="12928" spans="1:7" x14ac:dyDescent="0.2">
      <c r="A12928" s="319" t="str">
        <f t="shared" si="198"/>
        <v>1 - 437</v>
      </c>
      <c r="B12928" s="319">
        <v>1</v>
      </c>
      <c r="C12928" s="761">
        <v>437</v>
      </c>
      <c r="D12928" s="766"/>
      <c r="E12928" s="767" t="s">
        <v>17426</v>
      </c>
      <c r="F12928" s="768" t="s">
        <v>28</v>
      </c>
    </row>
    <row r="12929" spans="1:7" ht="25.5" x14ac:dyDescent="0.2">
      <c r="A12929" s="319" t="str">
        <f t="shared" si="198"/>
        <v>1 - 11790</v>
      </c>
      <c r="B12929" s="319">
        <v>1</v>
      </c>
      <c r="C12929" s="761">
        <v>11790</v>
      </c>
      <c r="D12929" s="766"/>
      <c r="E12929" s="767" t="s">
        <v>17427</v>
      </c>
      <c r="F12929" s="768" t="s">
        <v>28</v>
      </c>
    </row>
    <row r="12930" spans="1:7" ht="25.5" x14ac:dyDescent="0.2">
      <c r="A12930" s="319" t="str">
        <f t="shared" si="198"/>
        <v>1 - 428</v>
      </c>
      <c r="B12930" s="319">
        <v>1</v>
      </c>
      <c r="C12930" s="761">
        <v>428</v>
      </c>
      <c r="D12930" s="766"/>
      <c r="E12930" s="767" t="s">
        <v>17428</v>
      </c>
      <c r="F12930" s="768" t="s">
        <v>28</v>
      </c>
    </row>
    <row r="12931" spans="1:7" ht="25.5" x14ac:dyDescent="0.2">
      <c r="A12931" s="319" t="str">
        <f t="shared" si="198"/>
        <v>1 - 4351</v>
      </c>
      <c r="B12931" s="319">
        <v>1</v>
      </c>
      <c r="C12931" s="761">
        <v>4351</v>
      </c>
      <c r="D12931" s="766"/>
      <c r="E12931" s="767" t="s">
        <v>17429</v>
      </c>
      <c r="F12931" s="768" t="s">
        <v>28</v>
      </c>
      <c r="G12931" s="340">
        <v>20.03</v>
      </c>
    </row>
    <row r="12932" spans="1:7" ht="25.5" x14ac:dyDescent="0.2">
      <c r="A12932" s="319" t="str">
        <f t="shared" si="198"/>
        <v>1 - 4384</v>
      </c>
      <c r="B12932" s="319">
        <v>1</v>
      </c>
      <c r="C12932" s="761">
        <v>4384</v>
      </c>
      <c r="D12932" s="766"/>
      <c r="E12932" s="767" t="s">
        <v>17430</v>
      </c>
      <c r="F12932" s="768" t="s">
        <v>28</v>
      </c>
      <c r="G12932" s="340">
        <v>27.01</v>
      </c>
    </row>
    <row r="12933" spans="1:7" x14ac:dyDescent="0.2">
      <c r="A12933" s="319" t="str">
        <f t="shared" si="198"/>
        <v>1 - 11054</v>
      </c>
      <c r="B12933" s="319">
        <v>1</v>
      </c>
      <c r="C12933" s="761">
        <v>11054</v>
      </c>
      <c r="D12933" s="766"/>
      <c r="E12933" s="767" t="s">
        <v>17431</v>
      </c>
      <c r="F12933" s="768" t="s">
        <v>28</v>
      </c>
      <c r="G12933" s="340">
        <v>0.06</v>
      </c>
    </row>
    <row r="12934" spans="1:7" x14ac:dyDescent="0.2">
      <c r="A12934" s="319" t="str">
        <f t="shared" si="198"/>
        <v>1 - 11055</v>
      </c>
      <c r="B12934" s="319">
        <v>1</v>
      </c>
      <c r="C12934" s="761">
        <v>11055</v>
      </c>
      <c r="D12934" s="766"/>
      <c r="E12934" s="767" t="s">
        <v>17432</v>
      </c>
      <c r="F12934" s="768" t="s">
        <v>28</v>
      </c>
      <c r="G12934" s="340">
        <v>0.1</v>
      </c>
    </row>
    <row r="12935" spans="1:7" x14ac:dyDescent="0.2">
      <c r="A12935" s="319" t="str">
        <f t="shared" si="198"/>
        <v>1 - 11056</v>
      </c>
      <c r="B12935" s="319">
        <v>1</v>
      </c>
      <c r="C12935" s="761">
        <v>11056</v>
      </c>
      <c r="D12935" s="766"/>
      <c r="E12935" s="767" t="s">
        <v>17433</v>
      </c>
      <c r="F12935" s="768" t="s">
        <v>28</v>
      </c>
      <c r="G12935" s="340">
        <v>0.11</v>
      </c>
    </row>
    <row r="12936" spans="1:7" x14ac:dyDescent="0.2">
      <c r="A12936" s="319" t="str">
        <f t="shared" si="198"/>
        <v>1 - 11057</v>
      </c>
      <c r="B12936" s="319">
        <v>1</v>
      </c>
      <c r="C12936" s="761">
        <v>11057</v>
      </c>
      <c r="D12936" s="766"/>
      <c r="E12936" s="767" t="s">
        <v>17434</v>
      </c>
      <c r="F12936" s="768" t="s">
        <v>28</v>
      </c>
      <c r="G12936" s="340">
        <v>0.23</v>
      </c>
    </row>
    <row r="12937" spans="1:7" x14ac:dyDescent="0.2">
      <c r="A12937" s="319" t="str">
        <f t="shared" si="198"/>
        <v>1 - 11059</v>
      </c>
      <c r="B12937" s="319">
        <v>1</v>
      </c>
      <c r="C12937" s="761">
        <v>11059</v>
      </c>
      <c r="D12937" s="766"/>
      <c r="E12937" s="767" t="s">
        <v>17435</v>
      </c>
      <c r="F12937" s="768" t="s">
        <v>28</v>
      </c>
      <c r="G12937" s="340">
        <v>0.45</v>
      </c>
    </row>
    <row r="12938" spans="1:7" x14ac:dyDescent="0.2">
      <c r="A12938" s="319" t="str">
        <f t="shared" si="198"/>
        <v>1 - 11058</v>
      </c>
      <c r="B12938" s="319">
        <v>1</v>
      </c>
      <c r="C12938" s="761">
        <v>11058</v>
      </c>
      <c r="D12938" s="766"/>
      <c r="E12938" s="767" t="s">
        <v>17436</v>
      </c>
      <c r="F12938" s="768" t="s">
        <v>28</v>
      </c>
      <c r="G12938" s="340">
        <v>0.57999999999999996</v>
      </c>
    </row>
    <row r="12939" spans="1:7" ht="25.5" x14ac:dyDescent="0.2">
      <c r="A12939" s="319" t="str">
        <f t="shared" si="198"/>
        <v>1 - 4320</v>
      </c>
      <c r="B12939" s="319">
        <v>1</v>
      </c>
      <c r="C12939" s="761">
        <v>4320</v>
      </c>
      <c r="D12939" s="766"/>
      <c r="E12939" s="767" t="s">
        <v>17437</v>
      </c>
      <c r="F12939" s="768" t="s">
        <v>28</v>
      </c>
      <c r="G12939" s="340">
        <v>4.66</v>
      </c>
    </row>
    <row r="12940" spans="1:7" ht="25.5" x14ac:dyDescent="0.2">
      <c r="A12940" s="319" t="str">
        <f t="shared" si="198"/>
        <v>1 - 4318</v>
      </c>
      <c r="B12940" s="319">
        <v>1</v>
      </c>
      <c r="C12940" s="761">
        <v>4318</v>
      </c>
      <c r="D12940" s="766"/>
      <c r="E12940" s="767" t="s">
        <v>17438</v>
      </c>
      <c r="F12940" s="768" t="s">
        <v>28</v>
      </c>
      <c r="G12940" s="340">
        <v>2.27</v>
      </c>
    </row>
    <row r="12941" spans="1:7" x14ac:dyDescent="0.2">
      <c r="A12941" s="319" t="str">
        <f t="shared" si="198"/>
        <v>1 - 4380</v>
      </c>
      <c r="B12941" s="319">
        <v>1</v>
      </c>
      <c r="C12941" s="761">
        <v>4380</v>
      </c>
      <c r="D12941" s="766"/>
      <c r="E12941" s="767" t="s">
        <v>17439</v>
      </c>
      <c r="F12941" s="768" t="s">
        <v>28</v>
      </c>
      <c r="G12941" s="340">
        <v>1.96</v>
      </c>
    </row>
    <row r="12942" spans="1:7" ht="25.5" x14ac:dyDescent="0.2">
      <c r="A12942" s="319" t="str">
        <f t="shared" si="198"/>
        <v>1 - 4299</v>
      </c>
      <c r="B12942" s="319">
        <v>1</v>
      </c>
      <c r="C12942" s="761">
        <v>4299</v>
      </c>
      <c r="D12942" s="766"/>
      <c r="E12942" s="767" t="s">
        <v>17440</v>
      </c>
      <c r="F12942" s="768" t="s">
        <v>28</v>
      </c>
      <c r="G12942" s="340">
        <v>1.85</v>
      </c>
    </row>
    <row r="12943" spans="1:7" ht="25.5" x14ac:dyDescent="0.2">
      <c r="A12943" s="319" t="str">
        <f t="shared" si="198"/>
        <v>1 - 4304</v>
      </c>
      <c r="B12943" s="319">
        <v>1</v>
      </c>
      <c r="C12943" s="761">
        <v>4304</v>
      </c>
      <c r="D12943" s="766"/>
      <c r="E12943" s="767" t="s">
        <v>17441</v>
      </c>
      <c r="F12943" s="768" t="s">
        <v>28</v>
      </c>
      <c r="G12943" s="340">
        <v>2.52</v>
      </c>
    </row>
    <row r="12944" spans="1:7" ht="25.5" x14ac:dyDescent="0.2">
      <c r="A12944" s="319" t="str">
        <f t="shared" si="198"/>
        <v>1 - 4305</v>
      </c>
      <c r="B12944" s="319">
        <v>1</v>
      </c>
      <c r="C12944" s="761">
        <v>4305</v>
      </c>
      <c r="D12944" s="766"/>
      <c r="E12944" s="767" t="s">
        <v>17442</v>
      </c>
      <c r="F12944" s="768" t="s">
        <v>28</v>
      </c>
      <c r="G12944" s="340">
        <v>2.93</v>
      </c>
    </row>
    <row r="12945" spans="1:7" ht="25.5" x14ac:dyDescent="0.2">
      <c r="A12945" s="319" t="str">
        <f t="shared" si="198"/>
        <v>1 - 4306</v>
      </c>
      <c r="B12945" s="319">
        <v>1</v>
      </c>
      <c r="C12945" s="761">
        <v>4306</v>
      </c>
      <c r="D12945" s="766"/>
      <c r="E12945" s="767" t="s">
        <v>17443</v>
      </c>
      <c r="F12945" s="768" t="s">
        <v>28</v>
      </c>
      <c r="G12945" s="340">
        <v>3.4</v>
      </c>
    </row>
    <row r="12946" spans="1:7" ht="25.5" x14ac:dyDescent="0.2">
      <c r="A12946" s="319" t="str">
        <f t="shared" si="198"/>
        <v>1 - 4308</v>
      </c>
      <c r="B12946" s="319">
        <v>1</v>
      </c>
      <c r="C12946" s="761">
        <v>4308</v>
      </c>
      <c r="D12946" s="766"/>
      <c r="E12946" s="767" t="s">
        <v>17444</v>
      </c>
      <c r="F12946" s="768" t="s">
        <v>28</v>
      </c>
      <c r="G12946" s="340">
        <v>7.04</v>
      </c>
    </row>
    <row r="12947" spans="1:7" ht="25.5" x14ac:dyDescent="0.2">
      <c r="A12947" s="319" t="str">
        <f t="shared" si="198"/>
        <v>1 - 4302</v>
      </c>
      <c r="B12947" s="319">
        <v>1</v>
      </c>
      <c r="C12947" s="761">
        <v>4302</v>
      </c>
      <c r="D12947" s="766"/>
      <c r="E12947" s="767" t="s">
        <v>17445</v>
      </c>
      <c r="F12947" s="768" t="s">
        <v>28</v>
      </c>
      <c r="G12947" s="340">
        <v>5.28</v>
      </c>
    </row>
    <row r="12948" spans="1:7" ht="25.5" x14ac:dyDescent="0.2">
      <c r="A12948" s="319" t="str">
        <f t="shared" si="198"/>
        <v>1 - 4300</v>
      </c>
      <c r="B12948" s="319">
        <v>1</v>
      </c>
      <c r="C12948" s="761">
        <v>4300</v>
      </c>
      <c r="D12948" s="766"/>
      <c r="E12948" s="767" t="s">
        <v>17446</v>
      </c>
      <c r="F12948" s="768" t="s">
        <v>28</v>
      </c>
      <c r="G12948" s="340">
        <v>1.26</v>
      </c>
    </row>
    <row r="12949" spans="1:7" ht="25.5" x14ac:dyDescent="0.2">
      <c r="A12949" s="319" t="str">
        <f t="shared" ref="A12949:A13012" si="199">B12949&amp;" - "&amp;C12949</f>
        <v>1 - 4301</v>
      </c>
      <c r="B12949" s="319">
        <v>1</v>
      </c>
      <c r="C12949" s="761">
        <v>4301</v>
      </c>
      <c r="D12949" s="766"/>
      <c r="E12949" s="767" t="s">
        <v>17447</v>
      </c>
      <c r="F12949" s="768" t="s">
        <v>28</v>
      </c>
      <c r="G12949" s="340">
        <v>1.54</v>
      </c>
    </row>
    <row r="12950" spans="1:7" x14ac:dyDescent="0.2">
      <c r="A12950" s="319" t="str">
        <f t="shared" si="199"/>
        <v>1 - 40547</v>
      </c>
      <c r="B12950" s="319">
        <v>1</v>
      </c>
      <c r="C12950" s="761">
        <v>40547</v>
      </c>
      <c r="D12950" s="766"/>
      <c r="E12950" s="767" t="s">
        <v>17448</v>
      </c>
      <c r="F12950" s="768" t="s">
        <v>19098</v>
      </c>
      <c r="G12950" s="340">
        <v>32.82</v>
      </c>
    </row>
    <row r="12951" spans="1:7" x14ac:dyDescent="0.2">
      <c r="A12951" s="319" t="str">
        <f t="shared" si="199"/>
        <v>1 - 11962</v>
      </c>
      <c r="B12951" s="319">
        <v>1</v>
      </c>
      <c r="C12951" s="761">
        <v>11962</v>
      </c>
      <c r="D12951" s="766"/>
      <c r="E12951" s="767" t="s">
        <v>17449</v>
      </c>
      <c r="F12951" s="768" t="s">
        <v>28</v>
      </c>
      <c r="G12951" s="340">
        <v>0.27</v>
      </c>
    </row>
    <row r="12952" spans="1:7" x14ac:dyDescent="0.2">
      <c r="A12952" s="319" t="str">
        <f t="shared" si="199"/>
        <v>1 - 4332</v>
      </c>
      <c r="B12952" s="319">
        <v>1</v>
      </c>
      <c r="C12952" s="761">
        <v>4332</v>
      </c>
      <c r="D12952" s="766"/>
      <c r="E12952" s="767" t="s">
        <v>17450</v>
      </c>
      <c r="F12952" s="768" t="s">
        <v>28</v>
      </c>
      <c r="G12952" s="340">
        <v>1.31</v>
      </c>
    </row>
    <row r="12953" spans="1:7" x14ac:dyDescent="0.2">
      <c r="A12953" s="319" t="str">
        <f t="shared" si="199"/>
        <v>1 - 4331</v>
      </c>
      <c r="B12953" s="319">
        <v>1</v>
      </c>
      <c r="C12953" s="761">
        <v>4331</v>
      </c>
      <c r="D12953" s="766"/>
      <c r="E12953" s="767" t="s">
        <v>17451</v>
      </c>
      <c r="F12953" s="768" t="s">
        <v>28</v>
      </c>
      <c r="G12953" s="340">
        <v>4.92</v>
      </c>
    </row>
    <row r="12954" spans="1:7" ht="25.5" x14ac:dyDescent="0.2">
      <c r="A12954" s="319" t="str">
        <f t="shared" si="199"/>
        <v>1 - 4336</v>
      </c>
      <c r="B12954" s="319">
        <v>1</v>
      </c>
      <c r="C12954" s="761">
        <v>4336</v>
      </c>
      <c r="D12954" s="766"/>
      <c r="E12954" s="767" t="s">
        <v>17452</v>
      </c>
      <c r="F12954" s="768" t="s">
        <v>28</v>
      </c>
      <c r="G12954" s="340">
        <v>6.3</v>
      </c>
    </row>
    <row r="12955" spans="1:7" x14ac:dyDescent="0.2">
      <c r="A12955" s="319" t="str">
        <f t="shared" si="199"/>
        <v>1 - 11948</v>
      </c>
      <c r="B12955" s="319">
        <v>1</v>
      </c>
      <c r="C12955" s="761">
        <v>11948</v>
      </c>
      <c r="D12955" s="766"/>
      <c r="E12955" s="767" t="s">
        <v>17453</v>
      </c>
      <c r="F12955" s="768" t="s">
        <v>28</v>
      </c>
      <c r="G12955" s="340">
        <v>0.81</v>
      </c>
    </row>
    <row r="12956" spans="1:7" x14ac:dyDescent="0.2">
      <c r="A12956" s="319" t="str">
        <f t="shared" si="199"/>
        <v>1 - 4382</v>
      </c>
      <c r="B12956" s="319">
        <v>1</v>
      </c>
      <c r="C12956" s="761">
        <v>4382</v>
      </c>
      <c r="D12956" s="766"/>
      <c r="E12956" s="767" t="s">
        <v>17454</v>
      </c>
      <c r="F12956" s="768" t="s">
        <v>28</v>
      </c>
      <c r="G12956" s="340">
        <v>1.35</v>
      </c>
    </row>
    <row r="12957" spans="1:7" x14ac:dyDescent="0.2">
      <c r="A12957" s="319" t="str">
        <f t="shared" si="199"/>
        <v>1 - 4354</v>
      </c>
      <c r="B12957" s="319">
        <v>1</v>
      </c>
      <c r="C12957" s="761">
        <v>4354</v>
      </c>
      <c r="D12957" s="766"/>
      <c r="E12957" s="767" t="s">
        <v>17455</v>
      </c>
      <c r="F12957" s="768" t="s">
        <v>28</v>
      </c>
      <c r="G12957" s="340">
        <v>56.52</v>
      </c>
    </row>
    <row r="12958" spans="1:7" ht="25.5" x14ac:dyDescent="0.2">
      <c r="A12958" s="319" t="str">
        <f t="shared" si="199"/>
        <v>1 - 40839</v>
      </c>
      <c r="B12958" s="319">
        <v>1</v>
      </c>
      <c r="C12958" s="761">
        <v>40839</v>
      </c>
      <c r="D12958" s="766"/>
      <c r="E12958" s="767" t="s">
        <v>17456</v>
      </c>
      <c r="F12958" s="768" t="s">
        <v>19098</v>
      </c>
      <c r="G12958" s="340">
        <v>136</v>
      </c>
    </row>
    <row r="12959" spans="1:7" ht="25.5" x14ac:dyDescent="0.2">
      <c r="A12959" s="319" t="str">
        <f t="shared" si="199"/>
        <v>1 - 40552</v>
      </c>
      <c r="B12959" s="319">
        <v>1</v>
      </c>
      <c r="C12959" s="761">
        <v>40552</v>
      </c>
      <c r="D12959" s="766"/>
      <c r="E12959" s="767" t="s">
        <v>17457</v>
      </c>
      <c r="F12959" s="768" t="s">
        <v>19098</v>
      </c>
      <c r="G12959" s="340">
        <v>56.27</v>
      </c>
    </row>
    <row r="12960" spans="1:7" x14ac:dyDescent="0.2">
      <c r="A12960" s="319" t="str">
        <f t="shared" si="199"/>
        <v>1 - 40549</v>
      </c>
      <c r="B12960" s="319">
        <v>1</v>
      </c>
      <c r="C12960" s="761">
        <v>40549</v>
      </c>
      <c r="D12960" s="766"/>
      <c r="E12960" s="767" t="s">
        <v>17458</v>
      </c>
      <c r="F12960" s="768" t="s">
        <v>19098</v>
      </c>
      <c r="G12960" s="340">
        <v>222.76</v>
      </c>
    </row>
    <row r="12961" spans="1:7" ht="25.5" x14ac:dyDescent="0.2">
      <c r="A12961" s="319" t="str">
        <f t="shared" si="199"/>
        <v>1 - 4385</v>
      </c>
      <c r="B12961" s="319">
        <v>1</v>
      </c>
      <c r="C12961" s="761">
        <v>4385</v>
      </c>
      <c r="D12961" s="766"/>
      <c r="E12961" s="767" t="s">
        <v>17459</v>
      </c>
      <c r="F12961" s="768" t="s">
        <v>19103</v>
      </c>
      <c r="G12961" s="340">
        <v>4909.88</v>
      </c>
    </row>
    <row r="12962" spans="1:7" ht="25.5" x14ac:dyDescent="0.2">
      <c r="A12962" s="319" t="str">
        <f t="shared" si="199"/>
        <v>1 - 20078</v>
      </c>
      <c r="B12962" s="319">
        <v>1</v>
      </c>
      <c r="C12962" s="761">
        <v>20078</v>
      </c>
      <c r="D12962" s="767" t="s">
        <v>17460</v>
      </c>
      <c r="E12962" s="767" t="s">
        <v>17460</v>
      </c>
      <c r="F12962" s="768" t="s">
        <v>28</v>
      </c>
      <c r="G12962" s="340">
        <v>26.04</v>
      </c>
    </row>
    <row r="12963" spans="1:7" x14ac:dyDescent="0.2">
      <c r="A12963" s="319" t="str">
        <f t="shared" si="199"/>
        <v>1 - 39897</v>
      </c>
      <c r="B12963" s="319">
        <v>1</v>
      </c>
      <c r="C12963" s="761">
        <v>39897</v>
      </c>
      <c r="D12963" s="766"/>
      <c r="E12963" s="767" t="s">
        <v>17461</v>
      </c>
      <c r="F12963" s="768" t="s">
        <v>28</v>
      </c>
    </row>
    <row r="12964" spans="1:7" ht="25.5" x14ac:dyDescent="0.2">
      <c r="A12964" s="319" t="str">
        <f t="shared" si="199"/>
        <v>1 - 118</v>
      </c>
      <c r="B12964" s="319">
        <v>1</v>
      </c>
      <c r="C12964" s="761">
        <v>118</v>
      </c>
      <c r="D12964" s="766"/>
      <c r="E12964" s="767" t="s">
        <v>17462</v>
      </c>
      <c r="F12964" s="768" t="s">
        <v>28</v>
      </c>
      <c r="G12964" s="340">
        <v>55.05</v>
      </c>
    </row>
    <row r="12965" spans="1:7" ht="25.5" x14ac:dyDescent="0.2">
      <c r="A12965" s="319" t="str">
        <f t="shared" si="199"/>
        <v>1 - 4396</v>
      </c>
      <c r="B12965" s="319">
        <v>1</v>
      </c>
      <c r="C12965" s="761">
        <v>4396</v>
      </c>
      <c r="D12965" s="766"/>
      <c r="E12965" s="767" t="s">
        <v>17463</v>
      </c>
      <c r="F12965" s="768" t="s">
        <v>1</v>
      </c>
      <c r="G12965" s="340">
        <v>266.77</v>
      </c>
    </row>
    <row r="12966" spans="1:7" ht="25.5" x14ac:dyDescent="0.2">
      <c r="A12966" s="319" t="str">
        <f t="shared" si="199"/>
        <v>1 - 36881</v>
      </c>
      <c r="B12966" s="319">
        <v>1</v>
      </c>
      <c r="C12966" s="761">
        <v>36881</v>
      </c>
      <c r="D12966" s="766"/>
      <c r="E12966" s="767" t="s">
        <v>17464</v>
      </c>
      <c r="F12966" s="768" t="s">
        <v>1</v>
      </c>
      <c r="G12966" s="340">
        <v>194.76</v>
      </c>
    </row>
    <row r="12967" spans="1:7" ht="25.5" x14ac:dyDescent="0.2">
      <c r="A12967" s="319" t="str">
        <f t="shared" si="199"/>
        <v>1 - 4397</v>
      </c>
      <c r="B12967" s="319">
        <v>1</v>
      </c>
      <c r="C12967" s="761">
        <v>4397</v>
      </c>
      <c r="D12967" s="766"/>
      <c r="E12967" s="767" t="s">
        <v>17465</v>
      </c>
      <c r="F12967" s="768" t="s">
        <v>1</v>
      </c>
      <c r="G12967" s="340">
        <v>271.22000000000003</v>
      </c>
    </row>
    <row r="12968" spans="1:7" ht="25.5" x14ac:dyDescent="0.2">
      <c r="A12968" s="319" t="str">
        <f t="shared" si="199"/>
        <v>1 - 36882</v>
      </c>
      <c r="B12968" s="319">
        <v>1</v>
      </c>
      <c r="C12968" s="761">
        <v>36882</v>
      </c>
      <c r="D12968" s="766"/>
      <c r="E12968" s="767" t="s">
        <v>17466</v>
      </c>
      <c r="F12968" s="768" t="s">
        <v>1</v>
      </c>
      <c r="G12968" s="340">
        <v>198.59</v>
      </c>
    </row>
    <row r="12969" spans="1:7" x14ac:dyDescent="0.2">
      <c r="A12969" s="319" t="str">
        <f t="shared" si="199"/>
        <v>1 - 4751</v>
      </c>
      <c r="B12969" s="319">
        <v>1</v>
      </c>
      <c r="C12969" s="761">
        <v>4751</v>
      </c>
      <c r="D12969" s="766"/>
      <c r="E12969" s="767" t="s">
        <v>17467</v>
      </c>
      <c r="F12969" s="768" t="s">
        <v>253</v>
      </c>
      <c r="G12969" s="340">
        <v>21.57</v>
      </c>
    </row>
    <row r="12970" spans="1:7" x14ac:dyDescent="0.2">
      <c r="A12970" s="319" t="str">
        <f t="shared" si="199"/>
        <v>1 - 41066</v>
      </c>
      <c r="B12970" s="319">
        <v>1</v>
      </c>
      <c r="C12970" s="761">
        <v>41066</v>
      </c>
      <c r="D12970" s="766"/>
      <c r="E12970" s="767" t="s">
        <v>17468</v>
      </c>
      <c r="F12970" s="768" t="s">
        <v>30</v>
      </c>
      <c r="G12970" s="340">
        <v>3807.87</v>
      </c>
    </row>
    <row r="12971" spans="1:7" x14ac:dyDescent="0.2">
      <c r="A12971" s="319" t="str">
        <f t="shared" si="199"/>
        <v>1 - 39604</v>
      </c>
      <c r="B12971" s="319">
        <v>1</v>
      </c>
      <c r="C12971" s="761">
        <v>39604</v>
      </c>
      <c r="D12971" s="766"/>
      <c r="E12971" s="767" t="s">
        <v>17469</v>
      </c>
      <c r="F12971" s="768" t="s">
        <v>28</v>
      </c>
      <c r="G12971" s="340">
        <v>11.65</v>
      </c>
    </row>
    <row r="12972" spans="1:7" x14ac:dyDescent="0.2">
      <c r="A12972" s="319" t="str">
        <f t="shared" si="199"/>
        <v>1 - 39605</v>
      </c>
      <c r="B12972" s="319">
        <v>1</v>
      </c>
      <c r="C12972" s="761">
        <v>39605</v>
      </c>
      <c r="D12972" s="766"/>
      <c r="E12972" s="767" t="s">
        <v>17470</v>
      </c>
      <c r="F12972" s="768" t="s">
        <v>28</v>
      </c>
      <c r="G12972" s="340">
        <v>12.66</v>
      </c>
    </row>
    <row r="12973" spans="1:7" x14ac:dyDescent="0.2">
      <c r="A12973" s="319" t="str">
        <f t="shared" si="199"/>
        <v>1 - 39606</v>
      </c>
      <c r="B12973" s="319">
        <v>1</v>
      </c>
      <c r="C12973" s="761">
        <v>39606</v>
      </c>
      <c r="D12973" s="766"/>
      <c r="E12973" s="767" t="s">
        <v>17471</v>
      </c>
      <c r="F12973" s="768" t="s">
        <v>28</v>
      </c>
      <c r="G12973" s="340">
        <v>22.17</v>
      </c>
    </row>
    <row r="12974" spans="1:7" x14ac:dyDescent="0.2">
      <c r="A12974" s="319" t="str">
        <f t="shared" si="199"/>
        <v>1 - 39607</v>
      </c>
      <c r="B12974" s="319">
        <v>1</v>
      </c>
      <c r="C12974" s="761">
        <v>39607</v>
      </c>
      <c r="D12974" s="766"/>
      <c r="E12974" s="767" t="s">
        <v>17472</v>
      </c>
      <c r="F12974" s="768" t="s">
        <v>28</v>
      </c>
      <c r="G12974" s="340">
        <v>29.99</v>
      </c>
    </row>
    <row r="12975" spans="1:7" x14ac:dyDescent="0.2">
      <c r="A12975" s="319" t="str">
        <f t="shared" si="199"/>
        <v>1 - 39594</v>
      </c>
      <c r="B12975" s="319">
        <v>1</v>
      </c>
      <c r="C12975" s="761">
        <v>39594</v>
      </c>
      <c r="D12975" s="766"/>
      <c r="E12975" s="767" t="s">
        <v>17473</v>
      </c>
      <c r="F12975" s="768" t="s">
        <v>28</v>
      </c>
      <c r="G12975" s="340">
        <v>340.99</v>
      </c>
    </row>
    <row r="12976" spans="1:7" x14ac:dyDescent="0.2">
      <c r="A12976" s="319" t="str">
        <f t="shared" si="199"/>
        <v>1 - 39596</v>
      </c>
      <c r="B12976" s="319">
        <v>1</v>
      </c>
      <c r="C12976" s="761">
        <v>39596</v>
      </c>
      <c r="D12976" s="766"/>
      <c r="E12976" s="767" t="s">
        <v>17474</v>
      </c>
      <c r="F12976" s="768" t="s">
        <v>28</v>
      </c>
      <c r="G12976" s="340">
        <v>913.2</v>
      </c>
    </row>
    <row r="12977" spans="1:7" x14ac:dyDescent="0.2">
      <c r="A12977" s="319" t="str">
        <f t="shared" si="199"/>
        <v>1 - 39595</v>
      </c>
      <c r="B12977" s="319">
        <v>1</v>
      </c>
      <c r="C12977" s="761">
        <v>39595</v>
      </c>
      <c r="D12977" s="766"/>
      <c r="E12977" s="767" t="s">
        <v>17475</v>
      </c>
      <c r="F12977" s="768" t="s">
        <v>28</v>
      </c>
      <c r="G12977" s="340">
        <v>2051.83</v>
      </c>
    </row>
    <row r="12978" spans="1:7" x14ac:dyDescent="0.2">
      <c r="A12978" s="319" t="str">
        <f t="shared" si="199"/>
        <v>1 - 39597</v>
      </c>
      <c r="B12978" s="319">
        <v>1</v>
      </c>
      <c r="C12978" s="761">
        <v>39597</v>
      </c>
      <c r="D12978" s="766"/>
      <c r="E12978" s="767" t="s">
        <v>17476</v>
      </c>
      <c r="F12978" s="768" t="s">
        <v>28</v>
      </c>
      <c r="G12978" s="340">
        <v>3218.57</v>
      </c>
    </row>
    <row r="12979" spans="1:7" x14ac:dyDescent="0.2">
      <c r="A12979" s="319" t="str">
        <f t="shared" si="199"/>
        <v>1 - 10731</v>
      </c>
      <c r="B12979" s="319">
        <v>1</v>
      </c>
      <c r="C12979" s="761">
        <v>10731</v>
      </c>
      <c r="D12979" s="766"/>
      <c r="E12979" s="767" t="s">
        <v>17477</v>
      </c>
      <c r="F12979" s="768" t="s">
        <v>1</v>
      </c>
    </row>
    <row r="12980" spans="1:7" x14ac:dyDescent="0.2">
      <c r="A12980" s="319" t="str">
        <f t="shared" si="199"/>
        <v>1 - 4704</v>
      </c>
      <c r="B12980" s="319">
        <v>1</v>
      </c>
      <c r="C12980" s="761">
        <v>4704</v>
      </c>
      <c r="D12980" s="766"/>
      <c r="E12980" s="767" t="s">
        <v>17478</v>
      </c>
      <c r="F12980" s="768" t="s">
        <v>1</v>
      </c>
    </row>
    <row r="12981" spans="1:7" x14ac:dyDescent="0.2">
      <c r="A12981" s="319" t="str">
        <f t="shared" si="199"/>
        <v>1 - 10730</v>
      </c>
      <c r="B12981" s="319">
        <v>1</v>
      </c>
      <c r="C12981" s="761">
        <v>10730</v>
      </c>
      <c r="D12981" s="766"/>
      <c r="E12981" s="767" t="s">
        <v>17479</v>
      </c>
      <c r="F12981" s="768" t="s">
        <v>1</v>
      </c>
    </row>
    <row r="12982" spans="1:7" x14ac:dyDescent="0.2">
      <c r="A12982" s="319" t="str">
        <f t="shared" si="199"/>
        <v>1 - 4720</v>
      </c>
      <c r="B12982" s="319">
        <v>1</v>
      </c>
      <c r="C12982" s="761">
        <v>4720</v>
      </c>
      <c r="D12982" s="766"/>
      <c r="E12982" s="767" t="s">
        <v>17480</v>
      </c>
      <c r="F12982" s="768" t="s">
        <v>2</v>
      </c>
      <c r="G12982" s="340">
        <v>151.88999999999999</v>
      </c>
    </row>
    <row r="12983" spans="1:7" x14ac:dyDescent="0.2">
      <c r="A12983" s="319" t="str">
        <f t="shared" si="199"/>
        <v>1 - 4721</v>
      </c>
      <c r="B12983" s="319">
        <v>1</v>
      </c>
      <c r="C12983" s="761">
        <v>4721</v>
      </c>
      <c r="D12983" s="766"/>
      <c r="E12983" s="767" t="s">
        <v>17481</v>
      </c>
      <c r="F12983" s="768" t="s">
        <v>2</v>
      </c>
      <c r="G12983" s="340">
        <v>131.56</v>
      </c>
    </row>
    <row r="12984" spans="1:7" x14ac:dyDescent="0.2">
      <c r="A12984" s="319" t="str">
        <f t="shared" si="199"/>
        <v>1 - 4718</v>
      </c>
      <c r="B12984" s="319">
        <v>1</v>
      </c>
      <c r="C12984" s="761">
        <v>4718</v>
      </c>
      <c r="D12984" s="766"/>
      <c r="E12984" s="767" t="s">
        <v>17482</v>
      </c>
      <c r="F12984" s="768" t="s">
        <v>2</v>
      </c>
      <c r="G12984" s="340">
        <v>132.26</v>
      </c>
    </row>
    <row r="12985" spans="1:7" x14ac:dyDescent="0.2">
      <c r="A12985" s="319" t="str">
        <f t="shared" si="199"/>
        <v>1 - 4722</v>
      </c>
      <c r="B12985" s="319">
        <v>1</v>
      </c>
      <c r="C12985" s="761">
        <v>4722</v>
      </c>
      <c r="D12985" s="766"/>
      <c r="E12985" s="767" t="s">
        <v>17483</v>
      </c>
      <c r="F12985" s="768" t="s">
        <v>2</v>
      </c>
      <c r="G12985" s="340">
        <v>124.28</v>
      </c>
    </row>
    <row r="12986" spans="1:7" ht="25.5" x14ac:dyDescent="0.2">
      <c r="A12986" s="319" t="str">
        <f t="shared" si="199"/>
        <v>1 - 4730</v>
      </c>
      <c r="B12986" s="319">
        <v>1</v>
      </c>
      <c r="C12986" s="761">
        <v>4730</v>
      </c>
      <c r="D12986" s="766"/>
      <c r="E12986" s="767" t="s">
        <v>17484</v>
      </c>
      <c r="F12986" s="768" t="s">
        <v>2</v>
      </c>
      <c r="G12986" s="340">
        <v>123.66</v>
      </c>
    </row>
    <row r="12987" spans="1:7" ht="25.5" x14ac:dyDescent="0.2">
      <c r="A12987" s="319" t="str">
        <f t="shared" si="199"/>
        <v>1 - 13186</v>
      </c>
      <c r="B12987" s="319">
        <v>1</v>
      </c>
      <c r="C12987" s="761">
        <v>13186</v>
      </c>
      <c r="D12987" s="766"/>
      <c r="E12987" s="767" t="s">
        <v>17485</v>
      </c>
      <c r="F12987" s="768" t="s">
        <v>2</v>
      </c>
      <c r="G12987" s="340">
        <v>142.69</v>
      </c>
    </row>
    <row r="12988" spans="1:7" ht="25.5" x14ac:dyDescent="0.2">
      <c r="A12988" s="319" t="str">
        <f t="shared" si="199"/>
        <v>1 - 10737</v>
      </c>
      <c r="B12988" s="319">
        <v>1</v>
      </c>
      <c r="C12988" s="761">
        <v>10737</v>
      </c>
      <c r="D12988" s="766"/>
      <c r="E12988" s="767" t="s">
        <v>17486</v>
      </c>
      <c r="F12988" s="768" t="s">
        <v>1</v>
      </c>
    </row>
    <row r="12989" spans="1:7" ht="25.5" x14ac:dyDescent="0.2">
      <c r="A12989" s="319" t="str">
        <f t="shared" si="199"/>
        <v>1 - 10734</v>
      </c>
      <c r="B12989" s="319">
        <v>1</v>
      </c>
      <c r="C12989" s="761">
        <v>10734</v>
      </c>
      <c r="D12989" s="766"/>
      <c r="E12989" s="767" t="s">
        <v>17487</v>
      </c>
      <c r="F12989" s="768" t="s">
        <v>1</v>
      </c>
    </row>
    <row r="12990" spans="1:7" x14ac:dyDescent="0.2">
      <c r="A12990" s="319" t="str">
        <f t="shared" si="199"/>
        <v>1 - 4708</v>
      </c>
      <c r="B12990" s="319">
        <v>1</v>
      </c>
      <c r="C12990" s="761">
        <v>4708</v>
      </c>
      <c r="D12990" s="766"/>
      <c r="E12990" s="767" t="s">
        <v>17488</v>
      </c>
      <c r="F12990" s="768" t="s">
        <v>1</v>
      </c>
    </row>
    <row r="12991" spans="1:7" ht="25.5" x14ac:dyDescent="0.2">
      <c r="A12991" s="319" t="str">
        <f t="shared" si="199"/>
        <v>1 - 4712</v>
      </c>
      <c r="B12991" s="319">
        <v>1</v>
      </c>
      <c r="C12991" s="761">
        <v>4712</v>
      </c>
      <c r="D12991" s="766"/>
      <c r="E12991" s="767" t="s">
        <v>17489</v>
      </c>
      <c r="F12991" s="768" t="s">
        <v>1</v>
      </c>
    </row>
    <row r="12992" spans="1:7" ht="38.25" x14ac:dyDescent="0.2">
      <c r="A12992" s="319" t="str">
        <f t="shared" si="199"/>
        <v>1 - 4710</v>
      </c>
      <c r="B12992" s="319">
        <v>1</v>
      </c>
      <c r="C12992" s="761">
        <v>4710</v>
      </c>
      <c r="D12992" s="766"/>
      <c r="E12992" s="767" t="s">
        <v>17490</v>
      </c>
      <c r="F12992" s="768" t="s">
        <v>1</v>
      </c>
    </row>
    <row r="12993" spans="1:7" x14ac:dyDescent="0.2">
      <c r="A12993" s="319" t="str">
        <f t="shared" si="199"/>
        <v>1 - 4750</v>
      </c>
      <c r="B12993" s="319">
        <v>1</v>
      </c>
      <c r="C12993" s="761">
        <v>4750</v>
      </c>
      <c r="D12993" s="766"/>
      <c r="E12993" s="767" t="s">
        <v>17491</v>
      </c>
      <c r="F12993" s="768" t="s">
        <v>253</v>
      </c>
      <c r="G12993" s="340">
        <v>21.57</v>
      </c>
    </row>
    <row r="12994" spans="1:7" x14ac:dyDescent="0.2">
      <c r="A12994" s="319" t="str">
        <f t="shared" si="199"/>
        <v>1 - 41065</v>
      </c>
      <c r="B12994" s="319">
        <v>1</v>
      </c>
      <c r="C12994" s="761">
        <v>41065</v>
      </c>
      <c r="D12994" s="766"/>
      <c r="E12994" s="767" t="s">
        <v>17492</v>
      </c>
      <c r="F12994" s="768" t="s">
        <v>30</v>
      </c>
      <c r="G12994" s="340">
        <v>3807.32</v>
      </c>
    </row>
    <row r="12995" spans="1:7" x14ac:dyDescent="0.2">
      <c r="A12995" s="319" t="str">
        <f t="shared" si="199"/>
        <v>1 - 34747</v>
      </c>
      <c r="B12995" s="319">
        <v>1</v>
      </c>
      <c r="C12995" s="761">
        <v>34747</v>
      </c>
      <c r="D12995" s="766"/>
      <c r="E12995" s="767" t="s">
        <v>17493</v>
      </c>
      <c r="F12995" s="768" t="s">
        <v>0</v>
      </c>
      <c r="G12995" s="340">
        <v>80.17</v>
      </c>
    </row>
    <row r="12996" spans="1:7" x14ac:dyDescent="0.2">
      <c r="A12996" s="319" t="str">
        <f t="shared" si="199"/>
        <v>1 - 4826</v>
      </c>
      <c r="B12996" s="319">
        <v>1</v>
      </c>
      <c r="C12996" s="761">
        <v>4826</v>
      </c>
      <c r="D12996" s="766"/>
      <c r="E12996" s="767" t="s">
        <v>17494</v>
      </c>
      <c r="F12996" s="768" t="s">
        <v>0</v>
      </c>
      <c r="G12996" s="340">
        <v>86.2</v>
      </c>
    </row>
    <row r="12997" spans="1:7" x14ac:dyDescent="0.2">
      <c r="A12997" s="319" t="str">
        <f t="shared" si="199"/>
        <v>1 - 41975</v>
      </c>
      <c r="B12997" s="319">
        <v>1</v>
      </c>
      <c r="C12997" s="761">
        <v>41975</v>
      </c>
      <c r="D12997" s="766"/>
      <c r="E12997" s="767" t="s">
        <v>17495</v>
      </c>
      <c r="F12997" s="768" t="s">
        <v>1</v>
      </c>
      <c r="G12997" s="340">
        <v>130.34</v>
      </c>
    </row>
    <row r="12998" spans="1:7" x14ac:dyDescent="0.2">
      <c r="A12998" s="319" t="str">
        <f t="shared" si="199"/>
        <v>1 - 4825</v>
      </c>
      <c r="B12998" s="319">
        <v>1</v>
      </c>
      <c r="C12998" s="761">
        <v>4825</v>
      </c>
      <c r="D12998" s="766"/>
      <c r="E12998" s="767" t="s">
        <v>17496</v>
      </c>
      <c r="F12998" s="768" t="s">
        <v>0</v>
      </c>
      <c r="G12998" s="340">
        <v>119.32</v>
      </c>
    </row>
    <row r="12999" spans="1:7" x14ac:dyDescent="0.2">
      <c r="A12999" s="319" t="str">
        <f t="shared" si="199"/>
        <v>1 - 34744</v>
      </c>
      <c r="B12999" s="319">
        <v>1</v>
      </c>
      <c r="C12999" s="761">
        <v>34744</v>
      </c>
      <c r="D12999" s="766"/>
      <c r="E12999" s="767" t="s">
        <v>17497</v>
      </c>
      <c r="F12999" s="768" t="s">
        <v>1</v>
      </c>
      <c r="G12999" s="340">
        <v>41.15</v>
      </c>
    </row>
    <row r="13000" spans="1:7" ht="25.5" x14ac:dyDescent="0.2">
      <c r="A13000" s="319" t="str">
        <f t="shared" si="199"/>
        <v>1 - 39430</v>
      </c>
      <c r="B13000" s="319">
        <v>1</v>
      </c>
      <c r="C13000" s="761">
        <v>39430</v>
      </c>
      <c r="D13000" s="766"/>
      <c r="E13000" s="767" t="s">
        <v>17498</v>
      </c>
      <c r="F13000" s="768" t="s">
        <v>28</v>
      </c>
      <c r="G13000" s="340">
        <v>1.75</v>
      </c>
    </row>
    <row r="13001" spans="1:7" ht="25.5" x14ac:dyDescent="0.2">
      <c r="A13001" s="319" t="str">
        <f t="shared" si="199"/>
        <v>1 - 39573</v>
      </c>
      <c r="B13001" s="319">
        <v>1</v>
      </c>
      <c r="C13001" s="761">
        <v>39573</v>
      </c>
      <c r="D13001" s="766"/>
      <c r="E13001" s="767" t="s">
        <v>17499</v>
      </c>
      <c r="F13001" s="768" t="s">
        <v>28</v>
      </c>
      <c r="G13001" s="340">
        <v>1.72</v>
      </c>
    </row>
    <row r="13002" spans="1:7" ht="25.5" x14ac:dyDescent="0.2">
      <c r="A13002" s="319" t="str">
        <f t="shared" si="199"/>
        <v>1 - 38410</v>
      </c>
      <c r="B13002" s="319">
        <v>1</v>
      </c>
      <c r="C13002" s="761">
        <v>38410</v>
      </c>
      <c r="D13002" s="766"/>
      <c r="E13002" s="767" t="s">
        <v>17500</v>
      </c>
      <c r="F13002" s="768" t="s">
        <v>28</v>
      </c>
      <c r="G13002" s="340">
        <v>18780.509999999998</v>
      </c>
    </row>
    <row r="13003" spans="1:7" x14ac:dyDescent="0.2">
      <c r="A13003" s="319" t="str">
        <f t="shared" si="199"/>
        <v>1 - 43082</v>
      </c>
      <c r="B13003" s="319">
        <v>1</v>
      </c>
      <c r="C13003" s="761">
        <v>43082</v>
      </c>
      <c r="D13003" s="766"/>
      <c r="E13003" s="767" t="s">
        <v>17501</v>
      </c>
      <c r="F13003" s="768" t="s">
        <v>29</v>
      </c>
    </row>
    <row r="13004" spans="1:7" ht="25.5" x14ac:dyDescent="0.2">
      <c r="A13004" s="319" t="str">
        <f t="shared" si="199"/>
        <v>1 - 43083</v>
      </c>
      <c r="B13004" s="319">
        <v>1</v>
      </c>
      <c r="C13004" s="761">
        <v>43083</v>
      </c>
      <c r="D13004" s="766"/>
      <c r="E13004" s="767" t="s">
        <v>17502</v>
      </c>
      <c r="F13004" s="768" t="s">
        <v>29</v>
      </c>
    </row>
    <row r="13005" spans="1:7" ht="25.5" x14ac:dyDescent="0.2">
      <c r="A13005" s="319" t="str">
        <f t="shared" si="199"/>
        <v>1 - 40535</v>
      </c>
      <c r="B13005" s="319">
        <v>1</v>
      </c>
      <c r="C13005" s="761">
        <v>40535</v>
      </c>
      <c r="D13005" s="766"/>
      <c r="E13005" s="767" t="s">
        <v>17503</v>
      </c>
      <c r="F13005" s="768" t="s">
        <v>29</v>
      </c>
    </row>
    <row r="13006" spans="1:7" ht="25.5" x14ac:dyDescent="0.2">
      <c r="A13006" s="319" t="str">
        <f t="shared" si="199"/>
        <v>1 - 40598</v>
      </c>
      <c r="B13006" s="319">
        <v>1</v>
      </c>
      <c r="C13006" s="761">
        <v>40598</v>
      </c>
      <c r="D13006" s="766"/>
      <c r="E13006" s="767" t="s">
        <v>17504</v>
      </c>
      <c r="F13006" s="768" t="s">
        <v>29</v>
      </c>
    </row>
    <row r="13007" spans="1:7" ht="25.5" x14ac:dyDescent="0.2">
      <c r="A13007" s="319" t="str">
        <f t="shared" si="199"/>
        <v>1 - 43692</v>
      </c>
      <c r="B13007" s="319">
        <v>1</v>
      </c>
      <c r="C13007" s="761">
        <v>43692</v>
      </c>
      <c r="D13007" s="766"/>
      <c r="E13007" s="767" t="s">
        <v>17505</v>
      </c>
      <c r="F13007" s="768" t="s">
        <v>29</v>
      </c>
    </row>
    <row r="13008" spans="1:7" ht="25.5" x14ac:dyDescent="0.2">
      <c r="A13008" s="319" t="str">
        <f t="shared" si="199"/>
        <v>1 - 43665</v>
      </c>
      <c r="B13008" s="319">
        <v>1</v>
      </c>
      <c r="C13008" s="761">
        <v>43665</v>
      </c>
      <c r="D13008" s="766"/>
      <c r="E13008" s="767" t="s">
        <v>17506</v>
      </c>
      <c r="F13008" s="768" t="s">
        <v>29</v>
      </c>
    </row>
    <row r="13009" spans="1:7" ht="25.5" x14ac:dyDescent="0.2">
      <c r="A13009" s="319" t="str">
        <f t="shared" si="199"/>
        <v>1 - 10966</v>
      </c>
      <c r="B13009" s="319">
        <v>1</v>
      </c>
      <c r="C13009" s="761">
        <v>10966</v>
      </c>
      <c r="D13009" s="766"/>
      <c r="E13009" s="767" t="s">
        <v>17507</v>
      </c>
      <c r="F13009" s="768" t="s">
        <v>29</v>
      </c>
    </row>
    <row r="13010" spans="1:7" ht="25.5" x14ac:dyDescent="0.2">
      <c r="A13010" s="319" t="str">
        <f t="shared" si="199"/>
        <v>1 - 39427</v>
      </c>
      <c r="B13010" s="319">
        <v>1</v>
      </c>
      <c r="C13010" s="761">
        <v>39427</v>
      </c>
      <c r="D13010" s="766"/>
      <c r="E13010" s="767" t="s">
        <v>17508</v>
      </c>
      <c r="F13010" s="768" t="s">
        <v>0</v>
      </c>
      <c r="G13010" s="340">
        <v>4.6399999999999997</v>
      </c>
    </row>
    <row r="13011" spans="1:7" x14ac:dyDescent="0.2">
      <c r="A13011" s="319" t="str">
        <f t="shared" si="199"/>
        <v>1 - 39424</v>
      </c>
      <c r="B13011" s="319">
        <v>1</v>
      </c>
      <c r="C13011" s="761">
        <v>39424</v>
      </c>
      <c r="D13011" s="766"/>
      <c r="E13011" s="767" t="s">
        <v>17509</v>
      </c>
      <c r="F13011" s="768" t="s">
        <v>0</v>
      </c>
      <c r="G13011" s="340">
        <v>2.76</v>
      </c>
    </row>
    <row r="13012" spans="1:7" x14ac:dyDescent="0.2">
      <c r="A13012" s="319" t="str">
        <f t="shared" si="199"/>
        <v>1 - 39425</v>
      </c>
      <c r="B13012" s="319">
        <v>1</v>
      </c>
      <c r="C13012" s="761">
        <v>39425</v>
      </c>
      <c r="D13012" s="766"/>
      <c r="E13012" s="767" t="s">
        <v>17510</v>
      </c>
      <c r="F13012" s="768" t="s">
        <v>0</v>
      </c>
      <c r="G13012" s="340">
        <v>2.72</v>
      </c>
    </row>
    <row r="13013" spans="1:7" x14ac:dyDescent="0.2">
      <c r="A13013" s="319" t="str">
        <f t="shared" ref="A13013:A13076" si="200">B13013&amp;" - "&amp;C13013</f>
        <v>1 - 40664</v>
      </c>
      <c r="B13013" s="319">
        <v>1</v>
      </c>
      <c r="C13013" s="761">
        <v>40664</v>
      </c>
      <c r="D13013" s="766"/>
      <c r="E13013" s="767" t="s">
        <v>17511</v>
      </c>
      <c r="F13013" s="768" t="s">
        <v>29</v>
      </c>
    </row>
    <row r="13014" spans="1:7" x14ac:dyDescent="0.2">
      <c r="A13014" s="319" t="str">
        <f t="shared" si="200"/>
        <v>1 - 34360</v>
      </c>
      <c r="B13014" s="319">
        <v>1</v>
      </c>
      <c r="C13014" s="761">
        <v>34360</v>
      </c>
      <c r="D13014" s="766"/>
      <c r="E13014" s="767" t="s">
        <v>17512</v>
      </c>
      <c r="F13014" s="768" t="s">
        <v>29</v>
      </c>
      <c r="G13014" s="340">
        <v>68.569999999999993</v>
      </c>
    </row>
    <row r="13015" spans="1:7" x14ac:dyDescent="0.2">
      <c r="A13015" s="319" t="str">
        <f t="shared" si="200"/>
        <v>1 - 20259</v>
      </c>
      <c r="B13015" s="319">
        <v>1</v>
      </c>
      <c r="C13015" s="761">
        <v>20259</v>
      </c>
      <c r="D13015" s="766"/>
      <c r="E13015" s="767" t="s">
        <v>17513</v>
      </c>
      <c r="F13015" s="768" t="s">
        <v>0</v>
      </c>
      <c r="G13015" s="340">
        <v>29</v>
      </c>
    </row>
    <row r="13016" spans="1:7" ht="25.5" x14ac:dyDescent="0.2">
      <c r="A13016" s="319" t="str">
        <f t="shared" si="200"/>
        <v>1 - 14077</v>
      </c>
      <c r="B13016" s="319">
        <v>1</v>
      </c>
      <c r="C13016" s="761">
        <v>14077</v>
      </c>
      <c r="D13016" s="766"/>
      <c r="E13016" s="767" t="s">
        <v>17514</v>
      </c>
      <c r="F13016" s="768" t="s">
        <v>0</v>
      </c>
      <c r="G13016" s="340">
        <v>443.87</v>
      </c>
    </row>
    <row r="13017" spans="1:7" ht="25.5" x14ac:dyDescent="0.2">
      <c r="A13017" s="319" t="str">
        <f t="shared" si="200"/>
        <v>1 - 3678</v>
      </c>
      <c r="B13017" s="319">
        <v>1</v>
      </c>
      <c r="C13017" s="761">
        <v>3678</v>
      </c>
      <c r="D13017" s="766"/>
      <c r="E13017" s="767" t="s">
        <v>17515</v>
      </c>
      <c r="F13017" s="768" t="s">
        <v>0</v>
      </c>
      <c r="G13017" s="340">
        <v>200.63</v>
      </c>
    </row>
    <row r="13018" spans="1:7" ht="25.5" x14ac:dyDescent="0.2">
      <c r="A13018" s="319" t="str">
        <f t="shared" si="200"/>
        <v>1 - 11552</v>
      </c>
      <c r="B13018" s="319">
        <v>1</v>
      </c>
      <c r="C13018" s="761">
        <v>11552</v>
      </c>
      <c r="D13018" s="766"/>
      <c r="E13018" s="767" t="s">
        <v>17516</v>
      </c>
      <c r="F13018" s="768" t="s">
        <v>0</v>
      </c>
      <c r="G13018" s="340">
        <v>7.48</v>
      </c>
    </row>
    <row r="13019" spans="1:7" ht="25.5" x14ac:dyDescent="0.2">
      <c r="A13019" s="319" t="str">
        <f t="shared" si="200"/>
        <v>1 - 585</v>
      </c>
      <c r="B13019" s="319">
        <v>1</v>
      </c>
      <c r="C13019" s="761">
        <v>585</v>
      </c>
      <c r="D13019" s="766"/>
      <c r="E13019" s="767" t="s">
        <v>17517</v>
      </c>
      <c r="F13019" s="768" t="s">
        <v>29</v>
      </c>
      <c r="G13019" s="340">
        <v>54.86</v>
      </c>
    </row>
    <row r="13020" spans="1:7" ht="25.5" x14ac:dyDescent="0.2">
      <c r="A13020" s="319" t="str">
        <f t="shared" si="200"/>
        <v>1 - 39418</v>
      </c>
      <c r="B13020" s="319">
        <v>1</v>
      </c>
      <c r="C13020" s="761">
        <v>39418</v>
      </c>
      <c r="D13020" s="766"/>
      <c r="E13020" s="767" t="s">
        <v>17518</v>
      </c>
      <c r="F13020" s="768" t="s">
        <v>0</v>
      </c>
      <c r="G13020" s="340">
        <v>5.18</v>
      </c>
    </row>
    <row r="13021" spans="1:7" ht="25.5" x14ac:dyDescent="0.2">
      <c r="A13021" s="319" t="str">
        <f t="shared" si="200"/>
        <v>1 - 39419</v>
      </c>
      <c r="B13021" s="319">
        <v>1</v>
      </c>
      <c r="C13021" s="761">
        <v>39419</v>
      </c>
      <c r="D13021" s="766"/>
      <c r="E13021" s="767" t="s">
        <v>17519</v>
      </c>
      <c r="F13021" s="768" t="s">
        <v>0</v>
      </c>
      <c r="G13021" s="340">
        <v>6.31</v>
      </c>
    </row>
    <row r="13022" spans="1:7" ht="25.5" x14ac:dyDescent="0.2">
      <c r="A13022" s="319" t="str">
        <f t="shared" si="200"/>
        <v>1 - 39420</v>
      </c>
      <c r="B13022" s="319">
        <v>1</v>
      </c>
      <c r="C13022" s="761">
        <v>39420</v>
      </c>
      <c r="D13022" s="766"/>
      <c r="E13022" s="767" t="s">
        <v>17520</v>
      </c>
      <c r="F13022" s="768" t="s">
        <v>0</v>
      </c>
      <c r="G13022" s="340">
        <v>6.96</v>
      </c>
    </row>
    <row r="13023" spans="1:7" ht="25.5" x14ac:dyDescent="0.2">
      <c r="A13023" s="319" t="str">
        <f t="shared" si="200"/>
        <v>1 - 39571</v>
      </c>
      <c r="B13023" s="319">
        <v>1</v>
      </c>
      <c r="C13023" s="761">
        <v>39571</v>
      </c>
      <c r="D13023" s="766"/>
      <c r="E13023" s="767" t="s">
        <v>17521</v>
      </c>
      <c r="F13023" s="768" t="s">
        <v>0</v>
      </c>
      <c r="G13023" s="340">
        <v>4.21</v>
      </c>
    </row>
    <row r="13024" spans="1:7" ht="25.5" x14ac:dyDescent="0.2">
      <c r="A13024" s="319" t="str">
        <f t="shared" si="200"/>
        <v>1 - 39421</v>
      </c>
      <c r="B13024" s="319">
        <v>1</v>
      </c>
      <c r="C13024" s="761">
        <v>39421</v>
      </c>
      <c r="D13024" s="766"/>
      <c r="E13024" s="767" t="s">
        <v>17522</v>
      </c>
      <c r="F13024" s="768" t="s">
        <v>0</v>
      </c>
      <c r="G13024" s="340">
        <v>6.13</v>
      </c>
    </row>
    <row r="13025" spans="1:7" ht="25.5" x14ac:dyDescent="0.2">
      <c r="A13025" s="319" t="str">
        <f t="shared" si="200"/>
        <v>1 - 39422</v>
      </c>
      <c r="B13025" s="319">
        <v>1</v>
      </c>
      <c r="C13025" s="761">
        <v>39422</v>
      </c>
      <c r="D13025" s="766"/>
      <c r="E13025" s="767" t="s">
        <v>17523</v>
      </c>
      <c r="F13025" s="768" t="s">
        <v>0</v>
      </c>
      <c r="G13025" s="340">
        <v>7.16</v>
      </c>
    </row>
    <row r="13026" spans="1:7" ht="25.5" x14ac:dyDescent="0.2">
      <c r="A13026" s="319" t="str">
        <f t="shared" si="200"/>
        <v>1 - 39423</v>
      </c>
      <c r="B13026" s="319">
        <v>1</v>
      </c>
      <c r="C13026" s="761">
        <v>39423</v>
      </c>
      <c r="D13026" s="766"/>
      <c r="E13026" s="767" t="s">
        <v>17524</v>
      </c>
      <c r="F13026" s="768" t="s">
        <v>0</v>
      </c>
      <c r="G13026" s="340">
        <v>8.31</v>
      </c>
    </row>
    <row r="13027" spans="1:7" ht="25.5" x14ac:dyDescent="0.2">
      <c r="A13027" s="319" t="str">
        <f t="shared" si="200"/>
        <v>1 - 39426</v>
      </c>
      <c r="B13027" s="319">
        <v>1</v>
      </c>
      <c r="C13027" s="761">
        <v>39426</v>
      </c>
      <c r="D13027" s="766"/>
      <c r="E13027" s="767" t="s">
        <v>17525</v>
      </c>
      <c r="F13027" s="768" t="s">
        <v>0</v>
      </c>
      <c r="G13027" s="340">
        <v>18.690000000000001</v>
      </c>
    </row>
    <row r="13028" spans="1:7" ht="25.5" x14ac:dyDescent="0.2">
      <c r="A13028" s="319" t="str">
        <f t="shared" si="200"/>
        <v>1 - 39429</v>
      </c>
      <c r="B13028" s="319">
        <v>1</v>
      </c>
      <c r="C13028" s="761">
        <v>39429</v>
      </c>
      <c r="D13028" s="766"/>
      <c r="E13028" s="767" t="s">
        <v>17526</v>
      </c>
      <c r="F13028" s="768" t="s">
        <v>0</v>
      </c>
      <c r="G13028" s="340">
        <v>5.89</v>
      </c>
    </row>
    <row r="13029" spans="1:7" ht="25.5" x14ac:dyDescent="0.2">
      <c r="A13029" s="319" t="str">
        <f t="shared" si="200"/>
        <v>1 - 39428</v>
      </c>
      <c r="B13029" s="319">
        <v>1</v>
      </c>
      <c r="C13029" s="761">
        <v>39428</v>
      </c>
      <c r="D13029" s="766"/>
      <c r="E13029" s="767" t="s">
        <v>17527</v>
      </c>
      <c r="F13029" s="768" t="s">
        <v>0</v>
      </c>
      <c r="G13029" s="340">
        <v>4.5</v>
      </c>
    </row>
    <row r="13030" spans="1:7" ht="25.5" x14ac:dyDescent="0.2">
      <c r="A13030" s="319" t="str">
        <f t="shared" si="200"/>
        <v>1 - 39572</v>
      </c>
      <c r="B13030" s="319">
        <v>1</v>
      </c>
      <c r="C13030" s="761">
        <v>39572</v>
      </c>
      <c r="D13030" s="766"/>
      <c r="E13030" s="767" t="s">
        <v>17528</v>
      </c>
      <c r="F13030" s="768" t="s">
        <v>0</v>
      </c>
      <c r="G13030" s="340">
        <v>3.9</v>
      </c>
    </row>
    <row r="13031" spans="1:7" ht="25.5" x14ac:dyDescent="0.2">
      <c r="A13031" s="319" t="str">
        <f t="shared" si="200"/>
        <v>1 - 39570</v>
      </c>
      <c r="B13031" s="319">
        <v>1</v>
      </c>
      <c r="C13031" s="761">
        <v>39570</v>
      </c>
      <c r="D13031" s="766"/>
      <c r="E13031" s="767" t="s">
        <v>17529</v>
      </c>
      <c r="F13031" s="768" t="s">
        <v>0</v>
      </c>
      <c r="G13031" s="340">
        <v>4.13</v>
      </c>
    </row>
    <row r="13032" spans="1:7" ht="25.5" x14ac:dyDescent="0.2">
      <c r="A13032" s="319" t="str">
        <f t="shared" si="200"/>
        <v>1 - 39569</v>
      </c>
      <c r="B13032" s="319">
        <v>1</v>
      </c>
      <c r="C13032" s="761">
        <v>39569</v>
      </c>
      <c r="D13032" s="766"/>
      <c r="E13032" s="767" t="s">
        <v>17530</v>
      </c>
      <c r="F13032" s="768" t="s">
        <v>0</v>
      </c>
      <c r="G13032" s="340">
        <v>4.08</v>
      </c>
    </row>
    <row r="13033" spans="1:7" x14ac:dyDescent="0.2">
      <c r="A13033" s="319" t="str">
        <f t="shared" si="200"/>
        <v>1 - 39328</v>
      </c>
      <c r="B13033" s="319">
        <v>1</v>
      </c>
      <c r="C13033" s="761">
        <v>39328</v>
      </c>
      <c r="D13033" s="766"/>
      <c r="E13033" s="767" t="s">
        <v>17531</v>
      </c>
      <c r="F13033" s="768" t="s">
        <v>0</v>
      </c>
      <c r="G13033" s="340">
        <v>4.22</v>
      </c>
    </row>
    <row r="13034" spans="1:7" x14ac:dyDescent="0.2">
      <c r="A13034" s="319" t="str">
        <f t="shared" si="200"/>
        <v>1 - 39029</v>
      </c>
      <c r="B13034" s="319">
        <v>1</v>
      </c>
      <c r="C13034" s="761">
        <v>39029</v>
      </c>
      <c r="D13034" s="766"/>
      <c r="E13034" s="767" t="s">
        <v>17532</v>
      </c>
      <c r="F13034" s="768" t="s">
        <v>0</v>
      </c>
      <c r="G13034" s="340">
        <v>13.19</v>
      </c>
    </row>
    <row r="13035" spans="1:7" x14ac:dyDescent="0.2">
      <c r="A13035" s="319" t="str">
        <f t="shared" si="200"/>
        <v>1 - 39028</v>
      </c>
      <c r="B13035" s="319">
        <v>1</v>
      </c>
      <c r="C13035" s="761">
        <v>39028</v>
      </c>
      <c r="D13035" s="767"/>
      <c r="E13035" s="767" t="s">
        <v>17533</v>
      </c>
      <c r="F13035" s="768" t="s">
        <v>0</v>
      </c>
      <c r="G13035" s="340">
        <v>7.68</v>
      </c>
    </row>
    <row r="13036" spans="1:7" ht="38.25" x14ac:dyDescent="0.2">
      <c r="A13036" s="319" t="str">
        <f t="shared" si="200"/>
        <v>1 - 38541</v>
      </c>
      <c r="B13036" s="319">
        <v>1</v>
      </c>
      <c r="C13036" s="761">
        <v>38541</v>
      </c>
      <c r="D13036" s="766"/>
      <c r="E13036" s="767" t="s">
        <v>17534</v>
      </c>
      <c r="F13036" s="768" t="s">
        <v>28</v>
      </c>
      <c r="G13036" s="340">
        <v>4286810.8</v>
      </c>
    </row>
    <row r="13037" spans="1:7" ht="38.25" x14ac:dyDescent="0.2">
      <c r="A13037" s="319" t="str">
        <f t="shared" si="200"/>
        <v>1 - 38542</v>
      </c>
      <c r="B13037" s="319">
        <v>1</v>
      </c>
      <c r="C13037" s="761">
        <v>38542</v>
      </c>
      <c r="D13037" s="766"/>
      <c r="E13037" s="767" t="s">
        <v>17535</v>
      </c>
      <c r="F13037" s="768" t="s">
        <v>28</v>
      </c>
      <c r="G13037" s="340">
        <v>6573109.9100000001</v>
      </c>
    </row>
    <row r="13038" spans="1:7" ht="25.5" x14ac:dyDescent="0.2">
      <c r="A13038" s="319" t="str">
        <f t="shared" si="200"/>
        <v>1 - 45080</v>
      </c>
      <c r="B13038" s="319">
        <v>1</v>
      </c>
      <c r="C13038" s="761">
        <v>45080</v>
      </c>
      <c r="D13038" s="766"/>
      <c r="E13038" s="767" t="s">
        <v>17536</v>
      </c>
      <c r="F13038" s="768" t="s">
        <v>28</v>
      </c>
      <c r="G13038" s="340">
        <v>14235.26</v>
      </c>
    </row>
    <row r="13039" spans="1:7" ht="38.25" x14ac:dyDescent="0.2">
      <c r="A13039" s="319" t="str">
        <f t="shared" si="200"/>
        <v>1 - 38543</v>
      </c>
      <c r="B13039" s="319">
        <v>1</v>
      </c>
      <c r="C13039" s="761">
        <v>38543</v>
      </c>
      <c r="D13039" s="766"/>
      <c r="E13039" s="767" t="s">
        <v>17537</v>
      </c>
      <c r="F13039" s="768" t="s">
        <v>28</v>
      </c>
      <c r="G13039" s="340">
        <v>1338443.07</v>
      </c>
    </row>
    <row r="13040" spans="1:7" ht="25.5" x14ac:dyDescent="0.2">
      <c r="A13040" s="319" t="str">
        <f t="shared" si="200"/>
        <v>1 - 44002</v>
      </c>
      <c r="B13040" s="319">
        <v>1</v>
      </c>
      <c r="C13040" s="761">
        <v>44002</v>
      </c>
      <c r="D13040" s="766"/>
      <c r="E13040" s="767" t="s">
        <v>17538</v>
      </c>
      <c r="F13040" s="768" t="s">
        <v>28</v>
      </c>
      <c r="G13040" s="340">
        <v>6251789.5999999996</v>
      </c>
    </row>
    <row r="13041" spans="1:7" ht="25.5" x14ac:dyDescent="0.2">
      <c r="A13041" s="319" t="str">
        <f t="shared" si="200"/>
        <v>1 - 43886</v>
      </c>
      <c r="B13041" s="319">
        <v>1</v>
      </c>
      <c r="C13041" s="761">
        <v>43886</v>
      </c>
      <c r="D13041" s="766"/>
      <c r="E13041" s="767" t="s">
        <v>17539</v>
      </c>
      <c r="F13041" s="768" t="s">
        <v>28</v>
      </c>
      <c r="G13041" s="340">
        <v>3034112.26</v>
      </c>
    </row>
    <row r="13042" spans="1:7" ht="25.5" x14ac:dyDescent="0.2">
      <c r="A13042" s="319" t="str">
        <f t="shared" si="200"/>
        <v>1 - 40406</v>
      </c>
      <c r="B13042" s="319">
        <v>1</v>
      </c>
      <c r="C13042" s="761">
        <v>40406</v>
      </c>
      <c r="D13042" s="766"/>
      <c r="E13042" s="767" t="s">
        <v>17540</v>
      </c>
      <c r="F13042" s="768" t="s">
        <v>28</v>
      </c>
      <c r="G13042" s="340">
        <v>80810.8</v>
      </c>
    </row>
    <row r="13043" spans="1:7" ht="25.5" x14ac:dyDescent="0.2">
      <c r="A13043" s="319" t="str">
        <f t="shared" si="200"/>
        <v>1 - 40789</v>
      </c>
      <c r="B13043" s="319">
        <v>1</v>
      </c>
      <c r="C13043" s="761">
        <v>40789</v>
      </c>
      <c r="D13043" s="766"/>
      <c r="E13043" s="767" t="s">
        <v>17541</v>
      </c>
      <c r="F13043" s="768" t="s">
        <v>28</v>
      </c>
      <c r="G13043" s="340">
        <v>11645.66</v>
      </c>
    </row>
    <row r="13044" spans="1:7" ht="25.5" x14ac:dyDescent="0.2">
      <c r="A13044" s="319" t="str">
        <f t="shared" si="200"/>
        <v>1 - 40791</v>
      </c>
      <c r="B13044" s="319">
        <v>1</v>
      </c>
      <c r="C13044" s="761">
        <v>40791</v>
      </c>
      <c r="D13044" s="766"/>
      <c r="E13044" s="767" t="s">
        <v>17542</v>
      </c>
      <c r="F13044" s="768" t="s">
        <v>28</v>
      </c>
      <c r="G13044" s="340">
        <v>36456</v>
      </c>
    </row>
    <row r="13045" spans="1:7" ht="25.5" x14ac:dyDescent="0.2">
      <c r="A13045" s="319" t="str">
        <f t="shared" si="200"/>
        <v>1 - 44003</v>
      </c>
      <c r="B13045" s="319">
        <v>1</v>
      </c>
      <c r="C13045" s="761">
        <v>44003</v>
      </c>
      <c r="D13045" s="766"/>
      <c r="E13045" s="767" t="s">
        <v>17543</v>
      </c>
      <c r="F13045" s="768" t="s">
        <v>28</v>
      </c>
      <c r="G13045" s="340">
        <v>8687936.6099999994</v>
      </c>
    </row>
    <row r="13046" spans="1:7" ht="25.5" x14ac:dyDescent="0.2">
      <c r="A13046" s="319" t="str">
        <f t="shared" si="200"/>
        <v>1 - 44548</v>
      </c>
      <c r="B13046" s="319">
        <v>1</v>
      </c>
      <c r="C13046" s="761">
        <v>44548</v>
      </c>
      <c r="D13046" s="766"/>
      <c r="E13046" s="767" t="s">
        <v>17544</v>
      </c>
      <c r="F13046" s="768" t="s">
        <v>28</v>
      </c>
      <c r="G13046" s="340">
        <v>2656974.88</v>
      </c>
    </row>
    <row r="13047" spans="1:7" ht="25.5" x14ac:dyDescent="0.2">
      <c r="A13047" s="319" t="str">
        <f t="shared" si="200"/>
        <v>1 - 44550</v>
      </c>
      <c r="B13047" s="319">
        <v>1</v>
      </c>
      <c r="C13047" s="761">
        <v>44550</v>
      </c>
      <c r="D13047" s="766"/>
      <c r="E13047" s="767" t="s">
        <v>17545</v>
      </c>
      <c r="F13047" s="768" t="s">
        <v>28</v>
      </c>
      <c r="G13047" s="340">
        <v>8335846.5199999996</v>
      </c>
    </row>
    <row r="13048" spans="1:7" ht="25.5" x14ac:dyDescent="0.2">
      <c r="A13048" s="319" t="str">
        <f t="shared" si="200"/>
        <v>1 - 44549</v>
      </c>
      <c r="B13048" s="319">
        <v>1</v>
      </c>
      <c r="C13048" s="761">
        <v>44549</v>
      </c>
      <c r="D13048" s="766"/>
      <c r="E13048" s="767" t="s">
        <v>17546</v>
      </c>
      <c r="F13048" s="768" t="s">
        <v>28</v>
      </c>
      <c r="G13048" s="340">
        <v>6095587.79</v>
      </c>
    </row>
    <row r="13049" spans="1:7" ht="25.5" x14ac:dyDescent="0.2">
      <c r="A13049" s="319" t="str">
        <f t="shared" si="200"/>
        <v>1 - 11651</v>
      </c>
      <c r="B13049" s="319">
        <v>1</v>
      </c>
      <c r="C13049" s="761">
        <v>11651</v>
      </c>
      <c r="D13049" s="766"/>
      <c r="E13049" s="767" t="s">
        <v>17547</v>
      </c>
      <c r="F13049" s="768" t="s">
        <v>28</v>
      </c>
      <c r="G13049" s="340">
        <v>19938.3</v>
      </c>
    </row>
    <row r="13050" spans="1:7" ht="25.5" x14ac:dyDescent="0.2">
      <c r="A13050" s="319" t="str">
        <f t="shared" si="200"/>
        <v>1 - 41982</v>
      </c>
      <c r="B13050" s="319">
        <v>1</v>
      </c>
      <c r="C13050" s="761">
        <v>41982</v>
      </c>
      <c r="D13050" s="766"/>
      <c r="E13050" s="767" t="s">
        <v>17548</v>
      </c>
      <c r="F13050" s="768" t="s">
        <v>28</v>
      </c>
      <c r="G13050" s="340">
        <v>1619461.82</v>
      </c>
    </row>
    <row r="13051" spans="1:7" ht="25.5" x14ac:dyDescent="0.2">
      <c r="A13051" s="319" t="str">
        <f t="shared" si="200"/>
        <v>1 - 39012</v>
      </c>
      <c r="B13051" s="319">
        <v>1</v>
      </c>
      <c r="C13051" s="761">
        <v>39012</v>
      </c>
      <c r="D13051" s="766"/>
      <c r="E13051" s="767" t="s">
        <v>17549</v>
      </c>
      <c r="F13051" s="768" t="s">
        <v>28</v>
      </c>
      <c r="G13051" s="340">
        <v>950243.06</v>
      </c>
    </row>
    <row r="13052" spans="1:7" ht="25.5" x14ac:dyDescent="0.2">
      <c r="A13052" s="319" t="str">
        <f t="shared" si="200"/>
        <v>1 - 40435</v>
      </c>
      <c r="B13052" s="319">
        <v>1</v>
      </c>
      <c r="C13052" s="761">
        <v>40435</v>
      </c>
      <c r="D13052" s="766"/>
      <c r="E13052" s="767" t="s">
        <v>17550</v>
      </c>
      <c r="F13052" s="768" t="s">
        <v>28</v>
      </c>
      <c r="G13052" s="340">
        <v>959536.85</v>
      </c>
    </row>
    <row r="13053" spans="1:7" x14ac:dyDescent="0.2">
      <c r="A13053" s="319" t="str">
        <f t="shared" si="200"/>
        <v>1 - 45265</v>
      </c>
      <c r="B13053" s="319">
        <v>1</v>
      </c>
      <c r="C13053" s="761">
        <v>45265</v>
      </c>
      <c r="D13053" s="766"/>
      <c r="E13053" s="767" t="s">
        <v>17551</v>
      </c>
      <c r="F13053" s="768" t="s">
        <v>19094</v>
      </c>
      <c r="G13053" s="340">
        <v>32.1</v>
      </c>
    </row>
    <row r="13054" spans="1:7" x14ac:dyDescent="0.2">
      <c r="A13054" s="319" t="str">
        <f t="shared" si="200"/>
        <v>1 - 13617</v>
      </c>
      <c r="B13054" s="319">
        <v>1</v>
      </c>
      <c r="C13054" s="761">
        <v>13617</v>
      </c>
      <c r="D13054" s="766"/>
      <c r="E13054" s="767" t="s">
        <v>17552</v>
      </c>
      <c r="F13054" s="768" t="s">
        <v>28</v>
      </c>
      <c r="G13054" s="340">
        <v>98684.71</v>
      </c>
    </row>
    <row r="13055" spans="1:7" ht="25.5" x14ac:dyDescent="0.2">
      <c r="A13055" s="319" t="str">
        <f t="shared" si="200"/>
        <v>1 - 35274</v>
      </c>
      <c r="B13055" s="319">
        <v>1</v>
      </c>
      <c r="C13055" s="761">
        <v>35274</v>
      </c>
      <c r="D13055" s="766"/>
      <c r="E13055" s="767" t="s">
        <v>17553</v>
      </c>
      <c r="F13055" s="768" t="s">
        <v>0</v>
      </c>
      <c r="G13055" s="340">
        <v>68.430000000000007</v>
      </c>
    </row>
    <row r="13056" spans="1:7" ht="25.5" x14ac:dyDescent="0.2">
      <c r="A13056" s="319" t="str">
        <f t="shared" si="200"/>
        <v>1 - 35275</v>
      </c>
      <c r="B13056" s="319">
        <v>1</v>
      </c>
      <c r="C13056" s="761">
        <v>35275</v>
      </c>
      <c r="D13056" s="766"/>
      <c r="E13056" s="767" t="s">
        <v>17554</v>
      </c>
      <c r="F13056" s="768" t="s">
        <v>0</v>
      </c>
      <c r="G13056" s="340">
        <v>145.25</v>
      </c>
    </row>
    <row r="13057" spans="1:7" ht="25.5" x14ac:dyDescent="0.2">
      <c r="A13057" s="319" t="str">
        <f t="shared" si="200"/>
        <v>1 - 35276</v>
      </c>
      <c r="B13057" s="319">
        <v>1</v>
      </c>
      <c r="C13057" s="761">
        <v>35276</v>
      </c>
      <c r="D13057" s="766"/>
      <c r="E13057" s="767" t="s">
        <v>17555</v>
      </c>
      <c r="F13057" s="768" t="s">
        <v>0</v>
      </c>
      <c r="G13057" s="340">
        <v>252.73</v>
      </c>
    </row>
    <row r="13058" spans="1:7" ht="25.5" x14ac:dyDescent="0.2">
      <c r="A13058" s="319" t="str">
        <f t="shared" si="200"/>
        <v>1 - 11091</v>
      </c>
      <c r="B13058" s="319">
        <v>1</v>
      </c>
      <c r="C13058" s="761">
        <v>11091</v>
      </c>
      <c r="D13058" s="766"/>
      <c r="E13058" s="767" t="s">
        <v>17556</v>
      </c>
      <c r="F13058" s="768" t="s">
        <v>28</v>
      </c>
      <c r="G13058" s="340">
        <v>2.2599999999999998</v>
      </c>
    </row>
    <row r="13059" spans="1:7" ht="25.5" x14ac:dyDescent="0.2">
      <c r="A13059" s="319" t="str">
        <f t="shared" si="200"/>
        <v>1 - 37586</v>
      </c>
      <c r="B13059" s="319">
        <v>1</v>
      </c>
      <c r="C13059" s="761">
        <v>37586</v>
      </c>
      <c r="D13059" s="766"/>
      <c r="E13059" s="767" t="s">
        <v>17557</v>
      </c>
      <c r="F13059" s="768" t="s">
        <v>19098</v>
      </c>
      <c r="G13059" s="340">
        <v>103.03</v>
      </c>
    </row>
    <row r="13060" spans="1:7" x14ac:dyDescent="0.2">
      <c r="A13060" s="319" t="str">
        <f t="shared" si="200"/>
        <v>1 - 37395</v>
      </c>
      <c r="B13060" s="319">
        <v>1</v>
      </c>
      <c r="C13060" s="761">
        <v>37395</v>
      </c>
      <c r="D13060" s="766"/>
      <c r="E13060" s="767" t="s">
        <v>17558</v>
      </c>
      <c r="F13060" s="768" t="s">
        <v>19098</v>
      </c>
      <c r="G13060" s="340">
        <v>88.59</v>
      </c>
    </row>
    <row r="13061" spans="1:7" x14ac:dyDescent="0.2">
      <c r="A13061" s="319" t="str">
        <f t="shared" si="200"/>
        <v>1 - 14147</v>
      </c>
      <c r="B13061" s="319">
        <v>1</v>
      </c>
      <c r="C13061" s="761">
        <v>14147</v>
      </c>
      <c r="D13061" s="766"/>
      <c r="E13061" s="767" t="s">
        <v>17559</v>
      </c>
      <c r="F13061" s="768" t="s">
        <v>19098</v>
      </c>
      <c r="G13061" s="340">
        <v>117.51</v>
      </c>
    </row>
    <row r="13062" spans="1:7" x14ac:dyDescent="0.2">
      <c r="A13062" s="319" t="str">
        <f t="shared" si="200"/>
        <v>1 - 37396</v>
      </c>
      <c r="B13062" s="319">
        <v>1</v>
      </c>
      <c r="C13062" s="761">
        <v>37396</v>
      </c>
      <c r="D13062" s="766"/>
      <c r="E13062" s="767" t="s">
        <v>17560</v>
      </c>
      <c r="F13062" s="768" t="s">
        <v>19098</v>
      </c>
      <c r="G13062" s="340">
        <v>72.489999999999995</v>
      </c>
    </row>
    <row r="13063" spans="1:7" x14ac:dyDescent="0.2">
      <c r="A13063" s="319" t="str">
        <f t="shared" si="200"/>
        <v>1 - 37397</v>
      </c>
      <c r="B13063" s="319">
        <v>1</v>
      </c>
      <c r="C13063" s="761">
        <v>37397</v>
      </c>
      <c r="D13063" s="766"/>
      <c r="E13063" s="767" t="s">
        <v>17561</v>
      </c>
      <c r="F13063" s="768" t="s">
        <v>19098</v>
      </c>
      <c r="G13063" s="340">
        <v>75.930000000000007</v>
      </c>
    </row>
    <row r="13064" spans="1:7" x14ac:dyDescent="0.2">
      <c r="A13064" s="319" t="str">
        <f t="shared" si="200"/>
        <v>1 - 43606</v>
      </c>
      <c r="B13064" s="319">
        <v>1</v>
      </c>
      <c r="C13064" s="761">
        <v>43606</v>
      </c>
      <c r="D13064" s="766"/>
      <c r="E13064" s="767" t="s">
        <v>17562</v>
      </c>
      <c r="F13064" s="768" t="s">
        <v>28</v>
      </c>
      <c r="G13064" s="340">
        <v>8.9700000000000006</v>
      </c>
    </row>
    <row r="13065" spans="1:7" ht="25.5" x14ac:dyDescent="0.2">
      <c r="A13065" s="319" t="str">
        <f t="shared" si="200"/>
        <v>1 - 444</v>
      </c>
      <c r="B13065" s="319">
        <v>1</v>
      </c>
      <c r="C13065" s="761">
        <v>444</v>
      </c>
      <c r="D13065" s="766"/>
      <c r="E13065" s="767" t="s">
        <v>17563</v>
      </c>
      <c r="F13065" s="768" t="s">
        <v>28</v>
      </c>
    </row>
    <row r="13066" spans="1:7" ht="25.5" x14ac:dyDescent="0.2">
      <c r="A13066" s="319" t="str">
        <f t="shared" si="200"/>
        <v>1 - 445</v>
      </c>
      <c r="B13066" s="319">
        <v>1</v>
      </c>
      <c r="C13066" s="761">
        <v>445</v>
      </c>
      <c r="D13066" s="766"/>
      <c r="E13066" s="767" t="s">
        <v>17564</v>
      </c>
      <c r="F13066" s="768" t="s">
        <v>28</v>
      </c>
    </row>
    <row r="13067" spans="1:7" x14ac:dyDescent="0.2">
      <c r="A13067" s="319" t="str">
        <f t="shared" si="200"/>
        <v>1 - 4783</v>
      </c>
      <c r="B13067" s="319">
        <v>1</v>
      </c>
      <c r="C13067" s="761">
        <v>4783</v>
      </c>
      <c r="D13067" s="766"/>
      <c r="E13067" s="767" t="s">
        <v>17565</v>
      </c>
      <c r="F13067" s="768" t="s">
        <v>253</v>
      </c>
      <c r="G13067" s="340">
        <v>21.57</v>
      </c>
    </row>
    <row r="13068" spans="1:7" x14ac:dyDescent="0.2">
      <c r="A13068" s="319" t="str">
        <f t="shared" si="200"/>
        <v>1 - 41079</v>
      </c>
      <c r="B13068" s="319">
        <v>1</v>
      </c>
      <c r="C13068" s="761">
        <v>41079</v>
      </c>
      <c r="D13068" s="766"/>
      <c r="E13068" s="767" t="s">
        <v>17566</v>
      </c>
      <c r="F13068" s="768" t="s">
        <v>30</v>
      </c>
      <c r="G13068" s="340">
        <v>3807.32</v>
      </c>
    </row>
    <row r="13069" spans="1:7" x14ac:dyDescent="0.2">
      <c r="A13069" s="319" t="str">
        <f t="shared" si="200"/>
        <v>1 - 12874</v>
      </c>
      <c r="B13069" s="319">
        <v>1</v>
      </c>
      <c r="C13069" s="761">
        <v>12874</v>
      </c>
      <c r="D13069" s="766"/>
      <c r="E13069" s="767" t="s">
        <v>17567</v>
      </c>
      <c r="F13069" s="768" t="s">
        <v>253</v>
      </c>
      <c r="G13069" s="340">
        <v>20.93</v>
      </c>
    </row>
    <row r="13070" spans="1:7" x14ac:dyDescent="0.2">
      <c r="A13070" s="319" t="str">
        <f t="shared" si="200"/>
        <v>1 - 41082</v>
      </c>
      <c r="B13070" s="319">
        <v>1</v>
      </c>
      <c r="C13070" s="761">
        <v>41082</v>
      </c>
      <c r="D13070" s="767"/>
      <c r="E13070" s="767" t="s">
        <v>17568</v>
      </c>
      <c r="F13070" s="768" t="s">
        <v>30</v>
      </c>
      <c r="G13070" s="340">
        <v>3697.16</v>
      </c>
    </row>
    <row r="13071" spans="1:7" x14ac:dyDescent="0.2">
      <c r="A13071" s="319" t="str">
        <f t="shared" si="200"/>
        <v>1 - 4785</v>
      </c>
      <c r="B13071" s="319">
        <v>1</v>
      </c>
      <c r="C13071" s="761">
        <v>4785</v>
      </c>
      <c r="D13071" s="766"/>
      <c r="E13071" s="767" t="s">
        <v>17569</v>
      </c>
      <c r="F13071" s="768" t="s">
        <v>253</v>
      </c>
      <c r="G13071" s="340">
        <v>21.57</v>
      </c>
    </row>
    <row r="13072" spans="1:7" x14ac:dyDescent="0.2">
      <c r="A13072" s="319" t="str">
        <f t="shared" si="200"/>
        <v>1 - 41081</v>
      </c>
      <c r="B13072" s="319">
        <v>1</v>
      </c>
      <c r="C13072" s="761">
        <v>41081</v>
      </c>
      <c r="D13072" s="766"/>
      <c r="E13072" s="767" t="s">
        <v>17570</v>
      </c>
      <c r="F13072" s="768" t="s">
        <v>30</v>
      </c>
      <c r="G13072" s="340">
        <v>3807.32</v>
      </c>
    </row>
    <row r="13073" spans="1:7" x14ac:dyDescent="0.2">
      <c r="A13073" s="319" t="str">
        <f t="shared" si="200"/>
        <v>1 - 4801</v>
      </c>
      <c r="B13073" s="319">
        <v>1</v>
      </c>
      <c r="C13073" s="761">
        <v>4801</v>
      </c>
      <c r="D13073" s="766"/>
      <c r="E13073" s="767" t="s">
        <v>17571</v>
      </c>
      <c r="F13073" s="768" t="s">
        <v>1</v>
      </c>
      <c r="G13073" s="340">
        <v>79.66</v>
      </c>
    </row>
    <row r="13074" spans="1:7" x14ac:dyDescent="0.2">
      <c r="A13074" s="319" t="str">
        <f t="shared" si="200"/>
        <v>1 - 4794</v>
      </c>
      <c r="B13074" s="319">
        <v>1</v>
      </c>
      <c r="C13074" s="761">
        <v>4794</v>
      </c>
      <c r="D13074" s="766"/>
      <c r="E13074" s="767" t="s">
        <v>17572</v>
      </c>
      <c r="F13074" s="768" t="s">
        <v>1</v>
      </c>
      <c r="G13074" s="340">
        <v>362.8</v>
      </c>
    </row>
    <row r="13075" spans="1:7" ht="25.5" x14ac:dyDescent="0.2">
      <c r="A13075" s="319" t="str">
        <f t="shared" si="200"/>
        <v>1 - 4796</v>
      </c>
      <c r="B13075" s="319">
        <v>1</v>
      </c>
      <c r="C13075" s="761">
        <v>4796</v>
      </c>
      <c r="D13075" s="766"/>
      <c r="E13075" s="767" t="s">
        <v>17573</v>
      </c>
      <c r="F13075" s="768" t="s">
        <v>1</v>
      </c>
      <c r="G13075" s="340">
        <v>220.36</v>
      </c>
    </row>
    <row r="13076" spans="1:7" x14ac:dyDescent="0.2">
      <c r="A13076" s="319" t="str">
        <f t="shared" si="200"/>
        <v>1 - 4800</v>
      </c>
      <c r="B13076" s="319">
        <v>1</v>
      </c>
      <c r="C13076" s="761">
        <v>4800</v>
      </c>
      <c r="D13076" s="766"/>
      <c r="E13076" s="767" t="s">
        <v>17574</v>
      </c>
      <c r="F13076" s="768" t="s">
        <v>1</v>
      </c>
      <c r="G13076" s="340">
        <v>60.6</v>
      </c>
    </row>
    <row r="13077" spans="1:7" x14ac:dyDescent="0.2">
      <c r="A13077" s="319" t="str">
        <f t="shared" ref="A13077:A13140" si="201">B13077&amp;" - "&amp;C13077</f>
        <v>1 - 4795</v>
      </c>
      <c r="B13077" s="319">
        <v>1</v>
      </c>
      <c r="C13077" s="761">
        <v>4795</v>
      </c>
      <c r="D13077" s="766"/>
      <c r="E13077" s="767" t="s">
        <v>17575</v>
      </c>
      <c r="F13077" s="768" t="s">
        <v>1</v>
      </c>
      <c r="G13077" s="340">
        <v>353.17</v>
      </c>
    </row>
    <row r="13078" spans="1:7" ht="38.25" x14ac:dyDescent="0.2">
      <c r="A13078" s="319" t="str">
        <f t="shared" si="201"/>
        <v>1 - 39694</v>
      </c>
      <c r="B13078" s="319">
        <v>1</v>
      </c>
      <c r="C13078" s="761">
        <v>39694</v>
      </c>
      <c r="D13078" s="766"/>
      <c r="E13078" s="767" t="s">
        <v>17576</v>
      </c>
      <c r="F13078" s="768" t="s">
        <v>1</v>
      </c>
      <c r="G13078" s="340">
        <v>369.1</v>
      </c>
    </row>
    <row r="13079" spans="1:7" x14ac:dyDescent="0.2">
      <c r="A13079" s="319" t="str">
        <f t="shared" si="201"/>
        <v>1 - 1292</v>
      </c>
      <c r="B13079" s="319">
        <v>1</v>
      </c>
      <c r="C13079" s="761">
        <v>1292</v>
      </c>
      <c r="D13079" s="766"/>
      <c r="E13079" s="767" t="s">
        <v>17577</v>
      </c>
      <c r="F13079" s="768" t="s">
        <v>1</v>
      </c>
      <c r="G13079" s="340">
        <v>39.36</v>
      </c>
    </row>
    <row r="13080" spans="1:7" ht="25.5" x14ac:dyDescent="0.2">
      <c r="A13080" s="319" t="str">
        <f t="shared" si="201"/>
        <v>1 - 1287</v>
      </c>
      <c r="B13080" s="319">
        <v>1</v>
      </c>
      <c r="C13080" s="761">
        <v>1287</v>
      </c>
      <c r="D13080" s="766"/>
      <c r="E13080" s="767" t="s">
        <v>17578</v>
      </c>
      <c r="F13080" s="768" t="s">
        <v>1</v>
      </c>
      <c r="G13080" s="340">
        <v>31.51</v>
      </c>
    </row>
    <row r="13081" spans="1:7" ht="25.5" x14ac:dyDescent="0.2">
      <c r="A13081" s="319" t="str">
        <f t="shared" si="201"/>
        <v>1 - 4786</v>
      </c>
      <c r="B13081" s="319">
        <v>1</v>
      </c>
      <c r="C13081" s="761">
        <v>4786</v>
      </c>
      <c r="D13081" s="766"/>
      <c r="E13081" s="767" t="s">
        <v>17579</v>
      </c>
      <c r="F13081" s="768" t="s">
        <v>1</v>
      </c>
      <c r="G13081" s="340">
        <v>149.9</v>
      </c>
    </row>
    <row r="13082" spans="1:7" ht="25.5" x14ac:dyDescent="0.2">
      <c r="A13082" s="319" t="str">
        <f t="shared" si="201"/>
        <v>1 - 10840</v>
      </c>
      <c r="B13082" s="319">
        <v>1</v>
      </c>
      <c r="C13082" s="761">
        <v>10840</v>
      </c>
      <c r="D13082" s="766"/>
      <c r="E13082" s="767" t="s">
        <v>17580</v>
      </c>
      <c r="F13082" s="768" t="s">
        <v>1</v>
      </c>
      <c r="G13082" s="340">
        <v>302</v>
      </c>
    </row>
    <row r="13083" spans="1:7" ht="25.5" x14ac:dyDescent="0.2">
      <c r="A13083" s="319" t="str">
        <f t="shared" si="201"/>
        <v>1 - 10841</v>
      </c>
      <c r="B13083" s="319">
        <v>1</v>
      </c>
      <c r="C13083" s="761">
        <v>10841</v>
      </c>
      <c r="D13083" s="766"/>
      <c r="E13083" s="767" t="s">
        <v>17581</v>
      </c>
      <c r="F13083" s="768" t="s">
        <v>1</v>
      </c>
      <c r="G13083" s="340">
        <v>227.92</v>
      </c>
    </row>
    <row r="13084" spans="1:7" ht="25.5" x14ac:dyDescent="0.2">
      <c r="A13084" s="319" t="str">
        <f t="shared" si="201"/>
        <v>1 - 44540</v>
      </c>
      <c r="B13084" s="319">
        <v>1</v>
      </c>
      <c r="C13084" s="761">
        <v>44540</v>
      </c>
      <c r="D13084" s="766"/>
      <c r="E13084" s="767" t="s">
        <v>17582</v>
      </c>
      <c r="F13084" s="768" t="s">
        <v>1</v>
      </c>
      <c r="G13084" s="340">
        <v>291.23</v>
      </c>
    </row>
    <row r="13085" spans="1:7" ht="25.5" x14ac:dyDescent="0.2">
      <c r="A13085" s="319" t="str">
        <f t="shared" si="201"/>
        <v>1 - 10842</v>
      </c>
      <c r="B13085" s="319">
        <v>1</v>
      </c>
      <c r="C13085" s="761">
        <v>10842</v>
      </c>
      <c r="D13085" s="766"/>
      <c r="E13085" s="767" t="s">
        <v>17583</v>
      </c>
      <c r="F13085" s="768" t="s">
        <v>1</v>
      </c>
      <c r="G13085" s="340">
        <v>329.22</v>
      </c>
    </row>
    <row r="13086" spans="1:7" ht="25.5" x14ac:dyDescent="0.2">
      <c r="A13086" s="319" t="str">
        <f t="shared" si="201"/>
        <v>1 - 45190</v>
      </c>
      <c r="B13086" s="319">
        <v>1</v>
      </c>
      <c r="C13086" s="761">
        <v>45190</v>
      </c>
      <c r="D13086" s="766"/>
      <c r="E13086" s="767" t="s">
        <v>17584</v>
      </c>
      <c r="F13086" s="768" t="s">
        <v>1</v>
      </c>
      <c r="G13086" s="340">
        <v>65</v>
      </c>
    </row>
    <row r="13087" spans="1:7" ht="25.5" x14ac:dyDescent="0.2">
      <c r="A13087" s="319" t="str">
        <f t="shared" si="201"/>
        <v>1 - 45191</v>
      </c>
      <c r="B13087" s="319">
        <v>1</v>
      </c>
      <c r="C13087" s="761">
        <v>45191</v>
      </c>
      <c r="D13087" s="766"/>
      <c r="E13087" s="767" t="s">
        <v>17585</v>
      </c>
      <c r="F13087" s="768" t="s">
        <v>1</v>
      </c>
      <c r="G13087" s="340">
        <v>110.27</v>
      </c>
    </row>
    <row r="13088" spans="1:7" x14ac:dyDescent="0.2">
      <c r="A13088" s="319" t="str">
        <f t="shared" si="201"/>
        <v>1 - 38180</v>
      </c>
      <c r="B13088" s="319">
        <v>1</v>
      </c>
      <c r="C13088" s="761">
        <v>38180</v>
      </c>
      <c r="D13088" s="766"/>
      <c r="E13088" s="767" t="s">
        <v>17586</v>
      </c>
      <c r="F13088" s="768" t="s">
        <v>1</v>
      </c>
      <c r="G13088" s="340">
        <v>177.42</v>
      </c>
    </row>
    <row r="13089" spans="1:7" x14ac:dyDescent="0.2">
      <c r="A13089" s="319" t="str">
        <f t="shared" si="201"/>
        <v>1 - 40648</v>
      </c>
      <c r="B13089" s="319">
        <v>1</v>
      </c>
      <c r="C13089" s="761">
        <v>40648</v>
      </c>
      <c r="D13089" s="766"/>
      <c r="E13089" s="767" t="s">
        <v>17587</v>
      </c>
      <c r="F13089" s="768" t="s">
        <v>1</v>
      </c>
      <c r="G13089" s="340">
        <v>287.8</v>
      </c>
    </row>
    <row r="13090" spans="1:7" x14ac:dyDescent="0.2">
      <c r="A13090" s="319" t="str">
        <f t="shared" si="201"/>
        <v>1 - 40649</v>
      </c>
      <c r="B13090" s="319">
        <v>1</v>
      </c>
      <c r="C13090" s="761">
        <v>40649</v>
      </c>
      <c r="D13090" s="766"/>
      <c r="E13090" s="767" t="s">
        <v>17588</v>
      </c>
      <c r="F13090" s="768" t="s">
        <v>1</v>
      </c>
      <c r="G13090" s="340">
        <v>167.64</v>
      </c>
    </row>
    <row r="13091" spans="1:7" x14ac:dyDescent="0.2">
      <c r="A13091" s="319" t="str">
        <f t="shared" si="201"/>
        <v>1 - 40650</v>
      </c>
      <c r="B13091" s="319">
        <v>1</v>
      </c>
      <c r="C13091" s="761">
        <v>40650</v>
      </c>
      <c r="D13091" s="766"/>
      <c r="E13091" s="767" t="s">
        <v>17589</v>
      </c>
      <c r="F13091" s="768" t="s">
        <v>1</v>
      </c>
      <c r="G13091" s="340">
        <v>215.85</v>
      </c>
    </row>
    <row r="13092" spans="1:7" x14ac:dyDescent="0.2">
      <c r="A13092" s="319" t="str">
        <f t="shared" si="201"/>
        <v>1 - 40651</v>
      </c>
      <c r="B13092" s="319">
        <v>1</v>
      </c>
      <c r="C13092" s="761">
        <v>40651</v>
      </c>
      <c r="D13092" s="766"/>
      <c r="E13092" s="767" t="s">
        <v>17590</v>
      </c>
      <c r="F13092" s="768" t="s">
        <v>1</v>
      </c>
      <c r="G13092" s="340">
        <v>398.13</v>
      </c>
    </row>
    <row r="13093" spans="1:7" x14ac:dyDescent="0.2">
      <c r="A13093" s="319" t="str">
        <f t="shared" si="201"/>
        <v>1 - 40652</v>
      </c>
      <c r="B13093" s="319">
        <v>1</v>
      </c>
      <c r="C13093" s="761">
        <v>40652</v>
      </c>
      <c r="D13093" s="766"/>
      <c r="E13093" s="767" t="s">
        <v>17591</v>
      </c>
      <c r="F13093" s="768" t="s">
        <v>1</v>
      </c>
      <c r="G13093" s="340">
        <v>213.45</v>
      </c>
    </row>
    <row r="13094" spans="1:7" ht="25.5" x14ac:dyDescent="0.2">
      <c r="A13094" s="319" t="str">
        <f t="shared" si="201"/>
        <v>1 - 40647</v>
      </c>
      <c r="B13094" s="319">
        <v>1</v>
      </c>
      <c r="C13094" s="761">
        <v>40647</v>
      </c>
      <c r="D13094" s="766"/>
      <c r="E13094" s="767" t="s">
        <v>17592</v>
      </c>
      <c r="F13094" s="768" t="s">
        <v>1</v>
      </c>
      <c r="G13094" s="340">
        <v>235.04</v>
      </c>
    </row>
    <row r="13095" spans="1:7" x14ac:dyDescent="0.2">
      <c r="A13095" s="319" t="str">
        <f t="shared" si="201"/>
        <v>1 - 40653</v>
      </c>
      <c r="B13095" s="319">
        <v>1</v>
      </c>
      <c r="C13095" s="761">
        <v>40653</v>
      </c>
      <c r="D13095" s="766"/>
      <c r="E13095" s="767" t="s">
        <v>17593</v>
      </c>
      <c r="F13095" s="768" t="s">
        <v>1</v>
      </c>
      <c r="G13095" s="340">
        <v>179.88</v>
      </c>
    </row>
    <row r="13096" spans="1:7" ht="25.5" x14ac:dyDescent="0.2">
      <c r="A13096" s="319" t="str">
        <f t="shared" si="201"/>
        <v>1 - 38135</v>
      </c>
      <c r="B13096" s="319">
        <v>1</v>
      </c>
      <c r="C13096" s="761">
        <v>38135</v>
      </c>
      <c r="D13096" s="766"/>
      <c r="E13096" s="767" t="s">
        <v>17594</v>
      </c>
      <c r="F13096" s="768" t="s">
        <v>1</v>
      </c>
      <c r="G13096" s="340">
        <v>91.69</v>
      </c>
    </row>
    <row r="13097" spans="1:7" ht="25.5" x14ac:dyDescent="0.2">
      <c r="A13097" s="319" t="str">
        <f t="shared" si="201"/>
        <v>1 - 36178</v>
      </c>
      <c r="B13097" s="319">
        <v>1</v>
      </c>
      <c r="C13097" s="761">
        <v>36178</v>
      </c>
      <c r="D13097" s="766"/>
      <c r="E13097" s="767" t="s">
        <v>17595</v>
      </c>
      <c r="F13097" s="768" t="s">
        <v>28</v>
      </c>
      <c r="G13097" s="340">
        <v>15.33</v>
      </c>
    </row>
    <row r="13098" spans="1:7" x14ac:dyDescent="0.2">
      <c r="A13098" s="319" t="str">
        <f t="shared" si="201"/>
        <v>1 - 38181</v>
      </c>
      <c r="B13098" s="319">
        <v>1</v>
      </c>
      <c r="C13098" s="761">
        <v>38181</v>
      </c>
      <c r="D13098" s="766"/>
      <c r="E13098" s="767" t="s">
        <v>17596</v>
      </c>
      <c r="F13098" s="768" t="s">
        <v>1</v>
      </c>
      <c r="G13098" s="340">
        <v>242.2</v>
      </c>
    </row>
    <row r="13099" spans="1:7" x14ac:dyDescent="0.2">
      <c r="A13099" s="319" t="str">
        <f t="shared" si="201"/>
        <v>1 - 38182</v>
      </c>
      <c r="B13099" s="319">
        <v>1</v>
      </c>
      <c r="C13099" s="761">
        <v>38182</v>
      </c>
      <c r="D13099" s="766"/>
      <c r="E13099" s="767" t="s">
        <v>17597</v>
      </c>
      <c r="F13099" s="768" t="s">
        <v>1</v>
      </c>
      <c r="G13099" s="340">
        <v>230.71</v>
      </c>
    </row>
    <row r="13100" spans="1:7" ht="25.5" x14ac:dyDescent="0.2">
      <c r="A13100" s="319" t="str">
        <f t="shared" si="201"/>
        <v>1 - 38186</v>
      </c>
      <c r="B13100" s="319">
        <v>1</v>
      </c>
      <c r="C13100" s="761">
        <v>38186</v>
      </c>
      <c r="D13100" s="766"/>
      <c r="E13100" s="767" t="s">
        <v>17598</v>
      </c>
      <c r="F13100" s="768" t="s">
        <v>1</v>
      </c>
      <c r="G13100" s="340">
        <v>599.69000000000005</v>
      </c>
    </row>
    <row r="13101" spans="1:7" ht="25.5" x14ac:dyDescent="0.2">
      <c r="A13101" s="319" t="str">
        <f t="shared" si="201"/>
        <v>1 - 38185</v>
      </c>
      <c r="B13101" s="319">
        <v>1</v>
      </c>
      <c r="C13101" s="761">
        <v>38185</v>
      </c>
      <c r="D13101" s="766"/>
      <c r="E13101" s="767" t="s">
        <v>17599</v>
      </c>
      <c r="F13101" s="768" t="s">
        <v>1</v>
      </c>
      <c r="G13101" s="340">
        <v>533.94000000000005</v>
      </c>
    </row>
    <row r="13102" spans="1:7" ht="25.5" x14ac:dyDescent="0.2">
      <c r="A13102" s="319" t="str">
        <f t="shared" si="201"/>
        <v>1 - 40654</v>
      </c>
      <c r="B13102" s="319">
        <v>1</v>
      </c>
      <c r="C13102" s="761">
        <v>40654</v>
      </c>
      <c r="D13102" s="766"/>
      <c r="E13102" s="767" t="s">
        <v>17600</v>
      </c>
      <c r="F13102" s="768" t="s">
        <v>1</v>
      </c>
      <c r="G13102" s="340">
        <v>279.41000000000003</v>
      </c>
    </row>
    <row r="13103" spans="1:7" ht="25.5" x14ac:dyDescent="0.2">
      <c r="A13103" s="319" t="str">
        <f t="shared" si="201"/>
        <v>1 - 44541</v>
      </c>
      <c r="B13103" s="319">
        <v>1</v>
      </c>
      <c r="C13103" s="761">
        <v>44541</v>
      </c>
      <c r="D13103" s="766"/>
      <c r="E13103" s="767" t="s">
        <v>17601</v>
      </c>
      <c r="F13103" s="768" t="s">
        <v>1</v>
      </c>
      <c r="G13103" s="340">
        <v>240.58</v>
      </c>
    </row>
    <row r="13104" spans="1:7" ht="25.5" x14ac:dyDescent="0.2">
      <c r="A13104" s="319" t="str">
        <f t="shared" si="201"/>
        <v>1 - 4822</v>
      </c>
      <c r="B13104" s="319">
        <v>1</v>
      </c>
      <c r="C13104" s="761">
        <v>4822</v>
      </c>
      <c r="D13104" s="766"/>
      <c r="E13104" s="767" t="s">
        <v>17602</v>
      </c>
      <c r="F13104" s="768" t="s">
        <v>1</v>
      </c>
      <c r="G13104" s="340">
        <v>330.28</v>
      </c>
    </row>
    <row r="13105" spans="1:7" ht="25.5" x14ac:dyDescent="0.2">
      <c r="A13105" s="319" t="str">
        <f t="shared" si="201"/>
        <v>1 - 4818</v>
      </c>
      <c r="B13105" s="319">
        <v>1</v>
      </c>
      <c r="C13105" s="761">
        <v>4818</v>
      </c>
      <c r="D13105" s="766"/>
      <c r="E13105" s="767" t="s">
        <v>17603</v>
      </c>
      <c r="F13105" s="768" t="s">
        <v>1</v>
      </c>
      <c r="G13105" s="340">
        <v>339.48</v>
      </c>
    </row>
    <row r="13106" spans="1:7" ht="25.5" x14ac:dyDescent="0.2">
      <c r="A13106" s="319" t="str">
        <f t="shared" si="201"/>
        <v>1 - 39567</v>
      </c>
      <c r="B13106" s="319">
        <v>1</v>
      </c>
      <c r="C13106" s="761">
        <v>39567</v>
      </c>
      <c r="D13106" s="766"/>
      <c r="E13106" s="767" t="s">
        <v>17604</v>
      </c>
      <c r="F13106" s="768" t="s">
        <v>1</v>
      </c>
      <c r="G13106" s="340">
        <v>44.08</v>
      </c>
    </row>
    <row r="13107" spans="1:7" ht="25.5" x14ac:dyDescent="0.2">
      <c r="A13107" s="319" t="str">
        <f t="shared" si="201"/>
        <v>1 - 39566</v>
      </c>
      <c r="B13107" s="319">
        <v>1</v>
      </c>
      <c r="C13107" s="761">
        <v>39566</v>
      </c>
      <c r="D13107" s="766"/>
      <c r="E13107" s="767" t="s">
        <v>17605</v>
      </c>
      <c r="F13107" s="768" t="s">
        <v>1</v>
      </c>
      <c r="G13107" s="340">
        <v>46.65</v>
      </c>
    </row>
    <row r="13108" spans="1:7" ht="25.5" x14ac:dyDescent="0.2">
      <c r="A13108" s="319" t="str">
        <f t="shared" si="201"/>
        <v>1 - 39416</v>
      </c>
      <c r="B13108" s="319">
        <v>1</v>
      </c>
      <c r="C13108" s="761">
        <v>39416</v>
      </c>
      <c r="D13108" s="766"/>
      <c r="E13108" s="767" t="s">
        <v>17606</v>
      </c>
      <c r="F13108" s="768" t="s">
        <v>1</v>
      </c>
      <c r="G13108" s="340">
        <v>28.43</v>
      </c>
    </row>
    <row r="13109" spans="1:7" ht="25.5" x14ac:dyDescent="0.2">
      <c r="A13109" s="319" t="str">
        <f t="shared" si="201"/>
        <v>1 - 39417</v>
      </c>
      <c r="B13109" s="319">
        <v>1</v>
      </c>
      <c r="C13109" s="761">
        <v>39417</v>
      </c>
      <c r="D13109" s="766"/>
      <c r="E13109" s="767" t="s">
        <v>17607</v>
      </c>
      <c r="F13109" s="768" t="s">
        <v>1</v>
      </c>
      <c r="G13109" s="340">
        <v>27.73</v>
      </c>
    </row>
    <row r="13110" spans="1:7" ht="25.5" x14ac:dyDescent="0.2">
      <c r="A13110" s="319" t="str">
        <f t="shared" si="201"/>
        <v>1 - 43742</v>
      </c>
      <c r="B13110" s="319">
        <v>1</v>
      </c>
      <c r="C13110" s="761">
        <v>43742</v>
      </c>
      <c r="D13110" s="766"/>
      <c r="E13110" s="767" t="s">
        <v>17608</v>
      </c>
      <c r="F13110" s="768" t="s">
        <v>1</v>
      </c>
      <c r="G13110" s="340">
        <v>29.91</v>
      </c>
    </row>
    <row r="13111" spans="1:7" ht="25.5" x14ac:dyDescent="0.2">
      <c r="A13111" s="319" t="str">
        <f t="shared" si="201"/>
        <v>1 - 39414</v>
      </c>
      <c r="B13111" s="319">
        <v>1</v>
      </c>
      <c r="C13111" s="761">
        <v>39414</v>
      </c>
      <c r="D13111" s="766"/>
      <c r="E13111" s="767" t="s">
        <v>17609</v>
      </c>
      <c r="F13111" s="768" t="s">
        <v>1</v>
      </c>
      <c r="G13111" s="340">
        <v>26.93</v>
      </c>
    </row>
    <row r="13112" spans="1:7" ht="25.5" x14ac:dyDescent="0.2">
      <c r="A13112" s="319" t="str">
        <f t="shared" si="201"/>
        <v>1 - 39415</v>
      </c>
      <c r="B13112" s="319">
        <v>1</v>
      </c>
      <c r="C13112" s="761">
        <v>39415</v>
      </c>
      <c r="D13112" s="766"/>
      <c r="E13112" s="767" t="s">
        <v>17610</v>
      </c>
      <c r="F13112" s="768" t="s">
        <v>1</v>
      </c>
      <c r="G13112" s="340">
        <v>23.21</v>
      </c>
    </row>
    <row r="13113" spans="1:7" ht="25.5" x14ac:dyDescent="0.2">
      <c r="A13113" s="319" t="str">
        <f t="shared" si="201"/>
        <v>1 - 43740</v>
      </c>
      <c r="B13113" s="319">
        <v>1</v>
      </c>
      <c r="C13113" s="761">
        <v>43740</v>
      </c>
      <c r="D13113" s="766"/>
      <c r="E13113" s="767" t="s">
        <v>17611</v>
      </c>
      <c r="F13113" s="768" t="s">
        <v>1</v>
      </c>
      <c r="G13113" s="340">
        <v>28.34</v>
      </c>
    </row>
    <row r="13114" spans="1:7" ht="25.5" x14ac:dyDescent="0.2">
      <c r="A13114" s="319" t="str">
        <f t="shared" si="201"/>
        <v>1 - 39412</v>
      </c>
      <c r="B13114" s="319">
        <v>1</v>
      </c>
      <c r="C13114" s="761">
        <v>39412</v>
      </c>
      <c r="D13114" s="766"/>
      <c r="E13114" s="767" t="s">
        <v>17612</v>
      </c>
      <c r="F13114" s="768" t="s">
        <v>1</v>
      </c>
      <c r="G13114" s="340">
        <v>19.440000000000001</v>
      </c>
    </row>
    <row r="13115" spans="1:7" ht="25.5" x14ac:dyDescent="0.2">
      <c r="A13115" s="319" t="str">
        <f t="shared" si="201"/>
        <v>1 - 39413</v>
      </c>
      <c r="B13115" s="319">
        <v>1</v>
      </c>
      <c r="C13115" s="761">
        <v>39413</v>
      </c>
      <c r="D13115" s="766"/>
      <c r="E13115" s="767" t="s">
        <v>17613</v>
      </c>
      <c r="F13115" s="768" t="s">
        <v>1</v>
      </c>
      <c r="G13115" s="340">
        <v>21.02</v>
      </c>
    </row>
    <row r="13116" spans="1:7" ht="25.5" x14ac:dyDescent="0.2">
      <c r="A13116" s="319" t="str">
        <f t="shared" si="201"/>
        <v>1 - 43741</v>
      </c>
      <c r="B13116" s="319">
        <v>1</v>
      </c>
      <c r="C13116" s="761">
        <v>43741</v>
      </c>
      <c r="D13116" s="766"/>
      <c r="E13116" s="767" t="s">
        <v>17614</v>
      </c>
      <c r="F13116" s="768" t="s">
        <v>1</v>
      </c>
      <c r="G13116" s="340">
        <v>22.41</v>
      </c>
    </row>
    <row r="13117" spans="1:7" x14ac:dyDescent="0.2">
      <c r="A13117" s="319" t="str">
        <f t="shared" si="201"/>
        <v>1 - 11062</v>
      </c>
      <c r="B13117" s="319">
        <v>1</v>
      </c>
      <c r="C13117" s="761">
        <v>11062</v>
      </c>
      <c r="D13117" s="766"/>
      <c r="E13117" s="767" t="s">
        <v>17615</v>
      </c>
      <c r="F13117" s="768" t="s">
        <v>1</v>
      </c>
      <c r="G13117" s="340">
        <v>43.82</v>
      </c>
    </row>
    <row r="13118" spans="1:7" x14ac:dyDescent="0.2">
      <c r="A13118" s="319" t="str">
        <f t="shared" si="201"/>
        <v>1 - 11063</v>
      </c>
      <c r="B13118" s="319">
        <v>1</v>
      </c>
      <c r="C13118" s="761">
        <v>11063</v>
      </c>
      <c r="D13118" s="766"/>
      <c r="E13118" s="767" t="s">
        <v>17616</v>
      </c>
      <c r="F13118" s="768" t="s">
        <v>1</v>
      </c>
      <c r="G13118" s="340">
        <v>26.82</v>
      </c>
    </row>
    <row r="13119" spans="1:7" x14ac:dyDescent="0.2">
      <c r="A13119" s="319" t="str">
        <f t="shared" si="201"/>
        <v>1 - 13521</v>
      </c>
      <c r="B13119" s="319">
        <v>1</v>
      </c>
      <c r="C13119" s="761">
        <v>13521</v>
      </c>
      <c r="D13119" s="766"/>
      <c r="E13119" s="767" t="s">
        <v>17617</v>
      </c>
      <c r="F13119" s="768" t="s">
        <v>28</v>
      </c>
      <c r="G13119" s="340">
        <v>146.02000000000001</v>
      </c>
    </row>
    <row r="13120" spans="1:7" ht="25.5" x14ac:dyDescent="0.2">
      <c r="A13120" s="319" t="str">
        <f t="shared" si="201"/>
        <v>1 - 10851</v>
      </c>
      <c r="B13120" s="319">
        <v>1</v>
      </c>
      <c r="C13120" s="761">
        <v>10851</v>
      </c>
      <c r="D13120" s="766"/>
      <c r="E13120" s="767" t="s">
        <v>17618</v>
      </c>
      <c r="F13120" s="768" t="s">
        <v>28</v>
      </c>
      <c r="G13120" s="340">
        <v>76.989999999999995</v>
      </c>
    </row>
    <row r="13121" spans="1:7" ht="25.5" x14ac:dyDescent="0.2">
      <c r="A13121" s="319" t="str">
        <f t="shared" si="201"/>
        <v>1 - 39515</v>
      </c>
      <c r="B13121" s="319">
        <v>1</v>
      </c>
      <c r="C13121" s="761">
        <v>39515</v>
      </c>
      <c r="D13121" s="766"/>
      <c r="E13121" s="767" t="s">
        <v>17619</v>
      </c>
      <c r="F13121" s="768" t="s">
        <v>28</v>
      </c>
    </row>
    <row r="13122" spans="1:7" ht="25.5" x14ac:dyDescent="0.2">
      <c r="A13122" s="319" t="str">
        <f t="shared" si="201"/>
        <v>1 - 39516</v>
      </c>
      <c r="B13122" s="319">
        <v>1</v>
      </c>
      <c r="C13122" s="761">
        <v>39516</v>
      </c>
      <c r="D13122" s="766"/>
      <c r="E13122" s="767" t="s">
        <v>17620</v>
      </c>
      <c r="F13122" s="768" t="s">
        <v>28</v>
      </c>
    </row>
    <row r="13123" spans="1:7" ht="25.5" x14ac:dyDescent="0.2">
      <c r="A13123" s="319" t="str">
        <f t="shared" si="201"/>
        <v>1 - 39514</v>
      </c>
      <c r="B13123" s="319">
        <v>1</v>
      </c>
      <c r="C13123" s="761">
        <v>39514</v>
      </c>
      <c r="D13123" s="766"/>
      <c r="E13123" s="767" t="s">
        <v>17621</v>
      </c>
      <c r="F13123" s="768" t="s">
        <v>28</v>
      </c>
    </row>
    <row r="13124" spans="1:7" x14ac:dyDescent="0.2">
      <c r="A13124" s="319" t="str">
        <f t="shared" si="201"/>
        <v>1 - 4812</v>
      </c>
      <c r="B13124" s="319">
        <v>1</v>
      </c>
      <c r="C13124" s="761">
        <v>4812</v>
      </c>
      <c r="D13124" s="766"/>
      <c r="E13124" s="767" t="s">
        <v>17622</v>
      </c>
      <c r="F13124" s="768" t="s">
        <v>1</v>
      </c>
      <c r="G13124" s="340">
        <v>11.66</v>
      </c>
    </row>
    <row r="13125" spans="1:7" x14ac:dyDescent="0.2">
      <c r="A13125" s="319" t="str">
        <f t="shared" si="201"/>
        <v>1 - 10849</v>
      </c>
      <c r="B13125" s="319">
        <v>1</v>
      </c>
      <c r="C13125" s="761">
        <v>10849</v>
      </c>
      <c r="D13125" s="766"/>
      <c r="E13125" s="767" t="s">
        <v>17623</v>
      </c>
      <c r="F13125" s="768" t="s">
        <v>28</v>
      </c>
      <c r="G13125" s="340">
        <v>2124.02</v>
      </c>
    </row>
    <row r="13126" spans="1:7" x14ac:dyDescent="0.2">
      <c r="A13126" s="319" t="str">
        <f t="shared" si="201"/>
        <v>1 - 10848</v>
      </c>
      <c r="B13126" s="319">
        <v>1</v>
      </c>
      <c r="C13126" s="761">
        <v>10848</v>
      </c>
      <c r="D13126" s="766"/>
      <c r="E13126" s="767" t="s">
        <v>17624</v>
      </c>
      <c r="F13126" s="768" t="s">
        <v>28</v>
      </c>
      <c r="G13126" s="340">
        <v>1334.15</v>
      </c>
    </row>
    <row r="13127" spans="1:7" ht="25.5" x14ac:dyDescent="0.2">
      <c r="A13127" s="319" t="str">
        <f t="shared" si="201"/>
        <v>1 - 4813</v>
      </c>
      <c r="B13127" s="319">
        <v>1</v>
      </c>
      <c r="C13127" s="761">
        <v>4813</v>
      </c>
      <c r="D13127" s="766"/>
      <c r="E13127" s="767" t="s">
        <v>14224</v>
      </c>
      <c r="F13127" s="768" t="s">
        <v>1</v>
      </c>
      <c r="G13127" s="340">
        <v>442.5</v>
      </c>
    </row>
    <row r="13128" spans="1:7" ht="25.5" x14ac:dyDescent="0.2">
      <c r="A13128" s="319" t="str">
        <f t="shared" si="201"/>
        <v>1 - 37560</v>
      </c>
      <c r="B13128" s="319">
        <v>1</v>
      </c>
      <c r="C13128" s="761">
        <v>37560</v>
      </c>
      <c r="D13128" s="766"/>
      <c r="E13128" s="767" t="s">
        <v>17625</v>
      </c>
      <c r="F13128" s="768" t="s">
        <v>28</v>
      </c>
      <c r="G13128" s="340">
        <v>19.68</v>
      </c>
    </row>
    <row r="13129" spans="1:7" ht="25.5" x14ac:dyDescent="0.2">
      <c r="A13129" s="319" t="str">
        <f t="shared" si="201"/>
        <v>1 - 37557</v>
      </c>
      <c r="B13129" s="319">
        <v>1</v>
      </c>
      <c r="C13129" s="761">
        <v>37557</v>
      </c>
      <c r="D13129" s="766"/>
      <c r="E13129" s="767" t="s">
        <v>17626</v>
      </c>
      <c r="F13129" s="768" t="s">
        <v>28</v>
      </c>
      <c r="G13129" s="340">
        <v>5.97</v>
      </c>
    </row>
    <row r="13130" spans="1:7" ht="25.5" x14ac:dyDescent="0.2">
      <c r="A13130" s="319" t="str">
        <f t="shared" si="201"/>
        <v>1 - 37556</v>
      </c>
      <c r="B13130" s="319">
        <v>1</v>
      </c>
      <c r="C13130" s="761">
        <v>37556</v>
      </c>
      <c r="D13130" s="766"/>
      <c r="E13130" s="767" t="s">
        <v>17627</v>
      </c>
      <c r="F13130" s="768" t="s">
        <v>28</v>
      </c>
      <c r="G13130" s="340">
        <v>11.56</v>
      </c>
    </row>
    <row r="13131" spans="1:7" ht="25.5" x14ac:dyDescent="0.2">
      <c r="A13131" s="319" t="str">
        <f t="shared" si="201"/>
        <v>1 - 37559</v>
      </c>
      <c r="B13131" s="319">
        <v>1</v>
      </c>
      <c r="C13131" s="761">
        <v>37559</v>
      </c>
      <c r="D13131" s="766"/>
      <c r="E13131" s="767" t="s">
        <v>17628</v>
      </c>
      <c r="F13131" s="768" t="s">
        <v>28</v>
      </c>
      <c r="G13131" s="340">
        <v>14.18</v>
      </c>
    </row>
    <row r="13132" spans="1:7" ht="25.5" x14ac:dyDescent="0.2">
      <c r="A13132" s="319" t="str">
        <f t="shared" si="201"/>
        <v>1 - 37539</v>
      </c>
      <c r="B13132" s="319">
        <v>1</v>
      </c>
      <c r="C13132" s="761">
        <v>37539</v>
      </c>
      <c r="D13132" s="766"/>
      <c r="E13132" s="767" t="s">
        <v>17629</v>
      </c>
      <c r="F13132" s="768" t="s">
        <v>28</v>
      </c>
      <c r="G13132" s="340">
        <v>10</v>
      </c>
    </row>
    <row r="13133" spans="1:7" ht="25.5" x14ac:dyDescent="0.2">
      <c r="A13133" s="319" t="str">
        <f t="shared" si="201"/>
        <v>1 - 37558</v>
      </c>
      <c r="B13133" s="319">
        <v>1</v>
      </c>
      <c r="C13133" s="761">
        <v>37558</v>
      </c>
      <c r="D13133" s="766"/>
      <c r="E13133" s="767" t="s">
        <v>17630</v>
      </c>
      <c r="F13133" s="768" t="s">
        <v>28</v>
      </c>
      <c r="G13133" s="340">
        <v>18.64</v>
      </c>
    </row>
    <row r="13134" spans="1:7" x14ac:dyDescent="0.2">
      <c r="A13134" s="319" t="str">
        <f t="shared" si="201"/>
        <v>1 - 34723</v>
      </c>
      <c r="B13134" s="319">
        <v>1</v>
      </c>
      <c r="C13134" s="761">
        <v>34723</v>
      </c>
      <c r="D13134" s="767" t="s">
        <v>17631</v>
      </c>
      <c r="E13134" s="767" t="s">
        <v>17631</v>
      </c>
      <c r="F13134" s="768" t="s">
        <v>1</v>
      </c>
      <c r="G13134" s="340">
        <v>1022.18</v>
      </c>
    </row>
    <row r="13135" spans="1:7" x14ac:dyDescent="0.2">
      <c r="A13135" s="319" t="str">
        <f t="shared" si="201"/>
        <v>1 - 34721</v>
      </c>
      <c r="B13135" s="319">
        <v>1</v>
      </c>
      <c r="C13135" s="761">
        <v>34721</v>
      </c>
      <c r="D13135" s="766"/>
      <c r="E13135" s="767" t="s">
        <v>17632</v>
      </c>
      <c r="F13135" s="768" t="s">
        <v>1</v>
      </c>
      <c r="G13135" s="340">
        <v>1274.4100000000001</v>
      </c>
    </row>
    <row r="13136" spans="1:7" x14ac:dyDescent="0.2">
      <c r="A13136" s="319" t="str">
        <f t="shared" si="201"/>
        <v>1 - 4309</v>
      </c>
      <c r="B13136" s="319">
        <v>1</v>
      </c>
      <c r="C13136" s="761">
        <v>4309</v>
      </c>
      <c r="D13136" s="766"/>
      <c r="E13136" s="767" t="s">
        <v>17633</v>
      </c>
      <c r="F13136" s="768" t="s">
        <v>28</v>
      </c>
      <c r="G13136" s="340">
        <v>10.130000000000001</v>
      </c>
    </row>
    <row r="13137" spans="1:7" x14ac:dyDescent="0.2">
      <c r="A13137" s="319" t="str">
        <f t="shared" si="201"/>
        <v>1 - 4307</v>
      </c>
      <c r="B13137" s="319">
        <v>1</v>
      </c>
      <c r="C13137" s="761">
        <v>4307</v>
      </c>
      <c r="D13137" s="766"/>
      <c r="E13137" s="767" t="s">
        <v>17634</v>
      </c>
      <c r="F13137" s="768" t="s">
        <v>28</v>
      </c>
      <c r="G13137" s="340">
        <v>17.32</v>
      </c>
    </row>
    <row r="13138" spans="1:7" x14ac:dyDescent="0.2">
      <c r="A13138" s="319" t="str">
        <f t="shared" si="201"/>
        <v>1 - 10850</v>
      </c>
      <c r="B13138" s="319">
        <v>1</v>
      </c>
      <c r="C13138" s="761">
        <v>10850</v>
      </c>
      <c r="D13138" s="766"/>
      <c r="E13138" s="767" t="s">
        <v>17635</v>
      </c>
      <c r="F13138" s="768" t="s">
        <v>28</v>
      </c>
      <c r="G13138" s="340">
        <v>66.37</v>
      </c>
    </row>
    <row r="13139" spans="1:7" ht="38.25" x14ac:dyDescent="0.2">
      <c r="A13139" s="319" t="str">
        <f t="shared" si="201"/>
        <v>1 - 42438</v>
      </c>
      <c r="B13139" s="319">
        <v>1</v>
      </c>
      <c r="C13139" s="761">
        <v>42438</v>
      </c>
      <c r="D13139" s="766"/>
      <c r="E13139" s="767" t="s">
        <v>17636</v>
      </c>
      <c r="F13139" s="768" t="s">
        <v>28</v>
      </c>
    </row>
    <row r="13140" spans="1:7" x14ac:dyDescent="0.2">
      <c r="A13140" s="319" t="str">
        <f t="shared" si="201"/>
        <v>1 - 4792</v>
      </c>
      <c r="B13140" s="319">
        <v>1</v>
      </c>
      <c r="C13140" s="761">
        <v>4792</v>
      </c>
      <c r="D13140" s="766"/>
      <c r="E13140" s="767" t="s">
        <v>17637</v>
      </c>
      <c r="F13140" s="768" t="s">
        <v>1</v>
      </c>
      <c r="G13140" s="340">
        <v>170.31</v>
      </c>
    </row>
    <row r="13141" spans="1:7" ht="25.5" x14ac:dyDescent="0.2">
      <c r="A13141" s="319" t="str">
        <f t="shared" ref="A13141:A13204" si="202">B13141&amp;" - "&amp;C13141</f>
        <v>1 - 4790</v>
      </c>
      <c r="B13141" s="319">
        <v>1</v>
      </c>
      <c r="C13141" s="761">
        <v>4790</v>
      </c>
      <c r="D13141" s="766"/>
      <c r="E13141" s="767" t="s">
        <v>17638</v>
      </c>
      <c r="F13141" s="768" t="s">
        <v>1</v>
      </c>
      <c r="G13141" s="340">
        <v>102.4</v>
      </c>
    </row>
    <row r="13142" spans="1:7" ht="25.5" x14ac:dyDescent="0.2">
      <c r="A13142" s="319" t="str">
        <f t="shared" si="202"/>
        <v>1 - 40671</v>
      </c>
      <c r="B13142" s="319">
        <v>1</v>
      </c>
      <c r="C13142" s="761">
        <v>40671</v>
      </c>
      <c r="D13142" s="766"/>
      <c r="E13142" s="767" t="s">
        <v>17639</v>
      </c>
      <c r="F13142" s="768" t="s">
        <v>1</v>
      </c>
      <c r="G13142" s="340">
        <v>95.58</v>
      </c>
    </row>
    <row r="13143" spans="1:7" x14ac:dyDescent="0.2">
      <c r="A13143" s="319" t="str">
        <f t="shared" si="202"/>
        <v>1 - 7552</v>
      </c>
      <c r="B13143" s="319">
        <v>1</v>
      </c>
      <c r="C13143" s="761">
        <v>7552</v>
      </c>
      <c r="D13143" s="766"/>
      <c r="E13143" s="767" t="s">
        <v>17640</v>
      </c>
      <c r="F13143" s="768" t="s">
        <v>28</v>
      </c>
      <c r="G13143" s="340">
        <v>30.82</v>
      </c>
    </row>
    <row r="13144" spans="1:7" x14ac:dyDescent="0.2">
      <c r="A13144" s="319" t="str">
        <f t="shared" si="202"/>
        <v>1 - 4893</v>
      </c>
      <c r="B13144" s="319">
        <v>1</v>
      </c>
      <c r="C13144" s="761">
        <v>4893</v>
      </c>
      <c r="D13144" s="766"/>
      <c r="E13144" s="767" t="s">
        <v>17641</v>
      </c>
      <c r="F13144" s="768" t="s">
        <v>28</v>
      </c>
      <c r="G13144" s="340">
        <v>14.09</v>
      </c>
    </row>
    <row r="13145" spans="1:7" x14ac:dyDescent="0.2">
      <c r="A13145" s="319" t="str">
        <f t="shared" si="202"/>
        <v>1 - 4894</v>
      </c>
      <c r="B13145" s="319">
        <v>1</v>
      </c>
      <c r="C13145" s="761">
        <v>4894</v>
      </c>
      <c r="D13145" s="766"/>
      <c r="E13145" s="767" t="s">
        <v>17642</v>
      </c>
      <c r="F13145" s="768" t="s">
        <v>28</v>
      </c>
      <c r="G13145" s="340">
        <v>12.09</v>
      </c>
    </row>
    <row r="13146" spans="1:7" x14ac:dyDescent="0.2">
      <c r="A13146" s="319" t="str">
        <f t="shared" si="202"/>
        <v>1 - 4890</v>
      </c>
      <c r="B13146" s="319">
        <v>1</v>
      </c>
      <c r="C13146" s="761">
        <v>4890</v>
      </c>
      <c r="D13146" s="766"/>
      <c r="E13146" s="767" t="s">
        <v>17643</v>
      </c>
      <c r="F13146" s="768" t="s">
        <v>28</v>
      </c>
      <c r="G13146" s="340">
        <v>7.74</v>
      </c>
    </row>
    <row r="13147" spans="1:7" x14ac:dyDescent="0.2">
      <c r="A13147" s="319" t="str">
        <f t="shared" si="202"/>
        <v>1 - 4888</v>
      </c>
      <c r="B13147" s="319">
        <v>1</v>
      </c>
      <c r="C13147" s="761">
        <v>4888</v>
      </c>
      <c r="D13147" s="766"/>
      <c r="E13147" s="767" t="s">
        <v>17644</v>
      </c>
      <c r="F13147" s="768" t="s">
        <v>28</v>
      </c>
      <c r="G13147" s="340">
        <v>4.12</v>
      </c>
    </row>
    <row r="13148" spans="1:7" x14ac:dyDescent="0.2">
      <c r="A13148" s="319" t="str">
        <f t="shared" si="202"/>
        <v>1 - 12411</v>
      </c>
      <c r="B13148" s="319">
        <v>1</v>
      </c>
      <c r="C13148" s="761">
        <v>12411</v>
      </c>
      <c r="D13148" s="766"/>
      <c r="E13148" s="767" t="s">
        <v>17645</v>
      </c>
      <c r="F13148" s="768" t="s">
        <v>28</v>
      </c>
      <c r="G13148" s="340">
        <v>41.66</v>
      </c>
    </row>
    <row r="13149" spans="1:7" x14ac:dyDescent="0.2">
      <c r="A13149" s="319" t="str">
        <f t="shared" si="202"/>
        <v>1 - 4891</v>
      </c>
      <c r="B13149" s="319">
        <v>1</v>
      </c>
      <c r="C13149" s="761">
        <v>4891</v>
      </c>
      <c r="D13149" s="766"/>
      <c r="E13149" s="767" t="s">
        <v>17646</v>
      </c>
      <c r="F13149" s="768" t="s">
        <v>28</v>
      </c>
      <c r="G13149" s="340">
        <v>20.83</v>
      </c>
    </row>
    <row r="13150" spans="1:7" x14ac:dyDescent="0.2">
      <c r="A13150" s="319" t="str">
        <f t="shared" si="202"/>
        <v>1 - 4892</v>
      </c>
      <c r="B13150" s="319">
        <v>1</v>
      </c>
      <c r="C13150" s="761">
        <v>4892</v>
      </c>
      <c r="D13150" s="766"/>
      <c r="E13150" s="767" t="s">
        <v>17647</v>
      </c>
      <c r="F13150" s="768" t="s">
        <v>28</v>
      </c>
      <c r="G13150" s="340">
        <v>58.34</v>
      </c>
    </row>
    <row r="13151" spans="1:7" x14ac:dyDescent="0.2">
      <c r="A13151" s="319" t="str">
        <f t="shared" si="202"/>
        <v>1 - 4889</v>
      </c>
      <c r="B13151" s="319">
        <v>1</v>
      </c>
      <c r="C13151" s="761">
        <v>4889</v>
      </c>
      <c r="D13151" s="766"/>
      <c r="E13151" s="767" t="s">
        <v>17648</v>
      </c>
      <c r="F13151" s="768" t="s">
        <v>28</v>
      </c>
      <c r="G13151" s="340">
        <v>5.57</v>
      </c>
    </row>
    <row r="13152" spans="1:7" x14ac:dyDescent="0.2">
      <c r="A13152" s="319" t="str">
        <f t="shared" si="202"/>
        <v>1 - 12412</v>
      </c>
      <c r="B13152" s="319">
        <v>1</v>
      </c>
      <c r="C13152" s="761">
        <v>12412</v>
      </c>
      <c r="D13152" s="766"/>
      <c r="E13152" s="767" t="s">
        <v>17649</v>
      </c>
      <c r="F13152" s="768" t="s">
        <v>28</v>
      </c>
      <c r="G13152" s="340">
        <v>108.43</v>
      </c>
    </row>
    <row r="13153" spans="1:7" x14ac:dyDescent="0.2">
      <c r="A13153" s="319" t="str">
        <f t="shared" si="202"/>
        <v>1 - 4907</v>
      </c>
      <c r="B13153" s="319">
        <v>1</v>
      </c>
      <c r="C13153" s="761">
        <v>4907</v>
      </c>
      <c r="D13153" s="766"/>
      <c r="E13153" s="767" t="s">
        <v>17650</v>
      </c>
      <c r="F13153" s="768" t="s">
        <v>28</v>
      </c>
      <c r="G13153" s="340">
        <v>20.5</v>
      </c>
    </row>
    <row r="13154" spans="1:7" x14ac:dyDescent="0.2">
      <c r="A13154" s="319" t="str">
        <f t="shared" si="202"/>
        <v>1 - 4902</v>
      </c>
      <c r="B13154" s="319">
        <v>1</v>
      </c>
      <c r="C13154" s="761">
        <v>4902</v>
      </c>
      <c r="D13154" s="766"/>
      <c r="E13154" s="767" t="s">
        <v>17651</v>
      </c>
      <c r="F13154" s="768" t="s">
        <v>28</v>
      </c>
      <c r="G13154" s="340">
        <v>53.18</v>
      </c>
    </row>
    <row r="13155" spans="1:7" x14ac:dyDescent="0.2">
      <c r="A13155" s="319" t="str">
        <f t="shared" si="202"/>
        <v>1 - 4741</v>
      </c>
      <c r="B13155" s="319">
        <v>1</v>
      </c>
      <c r="C13155" s="761">
        <v>4741</v>
      </c>
      <c r="D13155" s="766"/>
      <c r="E13155" s="767" t="s">
        <v>17652</v>
      </c>
      <c r="F13155" s="768" t="s">
        <v>2</v>
      </c>
      <c r="G13155" s="340">
        <v>124.28</v>
      </c>
    </row>
    <row r="13156" spans="1:7" x14ac:dyDescent="0.2">
      <c r="A13156" s="319" t="str">
        <f t="shared" si="202"/>
        <v>1 - 4752</v>
      </c>
      <c r="B13156" s="319">
        <v>1</v>
      </c>
      <c r="C13156" s="761">
        <v>4752</v>
      </c>
      <c r="D13156" s="766"/>
      <c r="E13156" s="767" t="s">
        <v>17653</v>
      </c>
      <c r="F13156" s="768" t="s">
        <v>253</v>
      </c>
      <c r="G13156" s="340">
        <v>19.440000000000001</v>
      </c>
    </row>
    <row r="13157" spans="1:7" x14ac:dyDescent="0.2">
      <c r="A13157" s="319" t="str">
        <f t="shared" si="202"/>
        <v>1 - 41091</v>
      </c>
      <c r="B13157" s="319">
        <v>1</v>
      </c>
      <c r="C13157" s="761">
        <v>41091</v>
      </c>
      <c r="D13157" s="766"/>
      <c r="E13157" s="767" t="s">
        <v>17654</v>
      </c>
      <c r="F13157" s="768" t="s">
        <v>30</v>
      </c>
      <c r="G13157" s="340">
        <v>3433.32</v>
      </c>
    </row>
    <row r="13158" spans="1:7" ht="25.5" x14ac:dyDescent="0.2">
      <c r="A13158" s="319" t="str">
        <f t="shared" si="202"/>
        <v>1 - 13954</v>
      </c>
      <c r="B13158" s="319">
        <v>1</v>
      </c>
      <c r="C13158" s="761">
        <v>13954</v>
      </c>
      <c r="D13158" s="766"/>
      <c r="E13158" s="767" t="s">
        <v>17655</v>
      </c>
      <c r="F13158" s="768" t="s">
        <v>28</v>
      </c>
    </row>
    <row r="13159" spans="1:7" x14ac:dyDescent="0.2">
      <c r="A13159" s="319" t="str">
        <f t="shared" si="202"/>
        <v>1 - 3411</v>
      </c>
      <c r="B13159" s="319">
        <v>1</v>
      </c>
      <c r="C13159" s="761">
        <v>3411</v>
      </c>
      <c r="D13159" s="766"/>
      <c r="E13159" s="767" t="s">
        <v>17656</v>
      </c>
      <c r="F13159" s="768" t="s">
        <v>29</v>
      </c>
      <c r="G13159" s="340">
        <v>35.200000000000003</v>
      </c>
    </row>
    <row r="13160" spans="1:7" x14ac:dyDescent="0.2">
      <c r="A13160" s="319" t="str">
        <f t="shared" si="202"/>
        <v>1 - 39995</v>
      </c>
      <c r="B13160" s="319">
        <v>1</v>
      </c>
      <c r="C13160" s="761">
        <v>39995</v>
      </c>
      <c r="D13160" s="766"/>
      <c r="E13160" s="767" t="s">
        <v>17657</v>
      </c>
      <c r="F13160" s="768" t="s">
        <v>2</v>
      </c>
      <c r="G13160" s="340">
        <v>270.79000000000002</v>
      </c>
    </row>
    <row r="13161" spans="1:7" ht="25.5" x14ac:dyDescent="0.2">
      <c r="A13161" s="319" t="str">
        <f t="shared" si="202"/>
        <v>1 - 11615</v>
      </c>
      <c r="B13161" s="319">
        <v>1</v>
      </c>
      <c r="C13161" s="761">
        <v>11615</v>
      </c>
      <c r="D13161" s="766"/>
      <c r="E13161" s="767" t="s">
        <v>17658</v>
      </c>
      <c r="F13161" s="768" t="s">
        <v>1</v>
      </c>
      <c r="G13161" s="340">
        <v>2.29</v>
      </c>
    </row>
    <row r="13162" spans="1:7" ht="25.5" x14ac:dyDescent="0.2">
      <c r="A13162" s="319" t="str">
        <f t="shared" si="202"/>
        <v>1 - 3408</v>
      </c>
      <c r="B13162" s="319">
        <v>1</v>
      </c>
      <c r="C13162" s="761">
        <v>3408</v>
      </c>
      <c r="D13162" s="766"/>
      <c r="E13162" s="767" t="s">
        <v>17659</v>
      </c>
      <c r="F13162" s="768" t="s">
        <v>1</v>
      </c>
      <c r="G13162" s="340">
        <v>6.1</v>
      </c>
    </row>
    <row r="13163" spans="1:7" ht="25.5" x14ac:dyDescent="0.2">
      <c r="A13163" s="319" t="str">
        <f t="shared" si="202"/>
        <v>1 - 3409</v>
      </c>
      <c r="B13163" s="319">
        <v>1</v>
      </c>
      <c r="C13163" s="761">
        <v>3409</v>
      </c>
      <c r="D13163" s="766"/>
      <c r="E13163" s="767" t="s">
        <v>17660</v>
      </c>
      <c r="F13163" s="768" t="s">
        <v>1</v>
      </c>
      <c r="G13163" s="340">
        <v>15.25</v>
      </c>
    </row>
    <row r="13164" spans="1:7" x14ac:dyDescent="0.2">
      <c r="A13164" s="319" t="str">
        <f t="shared" si="202"/>
        <v>1 - 11427</v>
      </c>
      <c r="B13164" s="319">
        <v>1</v>
      </c>
      <c r="C13164" s="761">
        <v>11427</v>
      </c>
      <c r="D13164" s="766"/>
      <c r="E13164" s="767" t="s">
        <v>17661</v>
      </c>
      <c r="F13164" s="768" t="s">
        <v>29</v>
      </c>
    </row>
    <row r="13165" spans="1:7" x14ac:dyDescent="0.2">
      <c r="A13165" s="319" t="str">
        <f t="shared" si="202"/>
        <v>1 - 4491</v>
      </c>
      <c r="B13165" s="319">
        <v>1</v>
      </c>
      <c r="C13165" s="761">
        <v>4491</v>
      </c>
      <c r="D13165" s="766"/>
      <c r="E13165" s="767" t="s">
        <v>17662</v>
      </c>
      <c r="F13165" s="768" t="s">
        <v>0</v>
      </c>
      <c r="G13165" s="340">
        <v>8.36</v>
      </c>
    </row>
    <row r="13166" spans="1:7" ht="25.5" x14ac:dyDescent="0.2">
      <c r="A13166" s="319" t="str">
        <f t="shared" si="202"/>
        <v>1 - 2745</v>
      </c>
      <c r="B13166" s="319">
        <v>1</v>
      </c>
      <c r="C13166" s="761">
        <v>2745</v>
      </c>
      <c r="D13166" s="766"/>
      <c r="E13166" s="767" t="s">
        <v>17663</v>
      </c>
      <c r="F13166" s="768" t="s">
        <v>0</v>
      </c>
      <c r="G13166" s="340">
        <v>3.32</v>
      </c>
    </row>
    <row r="13167" spans="1:7" ht="25.5" x14ac:dyDescent="0.2">
      <c r="A13167" s="319" t="str">
        <f t="shared" si="202"/>
        <v>1 - 14439</v>
      </c>
      <c r="B13167" s="319">
        <v>1</v>
      </c>
      <c r="C13167" s="761">
        <v>14439</v>
      </c>
      <c r="D13167" s="766"/>
      <c r="E13167" s="767" t="s">
        <v>17664</v>
      </c>
      <c r="F13167" s="768" t="s">
        <v>0</v>
      </c>
      <c r="G13167" s="340">
        <v>4.12</v>
      </c>
    </row>
    <row r="13168" spans="1:7" x14ac:dyDescent="0.2">
      <c r="A13168" s="319" t="str">
        <f t="shared" si="202"/>
        <v>1 - 45238</v>
      </c>
      <c r="B13168" s="319">
        <v>1</v>
      </c>
      <c r="C13168" s="761">
        <v>45238</v>
      </c>
      <c r="D13168" s="766"/>
      <c r="E13168" s="767" t="s">
        <v>17665</v>
      </c>
      <c r="F13168" s="768" t="s">
        <v>28</v>
      </c>
      <c r="G13168" s="340">
        <v>27.69</v>
      </c>
    </row>
    <row r="13169" spans="1:7" ht="25.5" x14ac:dyDescent="0.2">
      <c r="A13169" s="319" t="str">
        <f t="shared" si="202"/>
        <v>1 - 44496</v>
      </c>
      <c r="B13169" s="319">
        <v>1</v>
      </c>
      <c r="C13169" s="761">
        <v>44496</v>
      </c>
      <c r="D13169" s="766"/>
      <c r="E13169" s="767" t="s">
        <v>17666</v>
      </c>
      <c r="F13169" s="768" t="s">
        <v>28</v>
      </c>
      <c r="G13169" s="340">
        <v>189.35</v>
      </c>
    </row>
    <row r="13170" spans="1:7" x14ac:dyDescent="0.2">
      <c r="A13170" s="319" t="str">
        <f t="shared" si="202"/>
        <v>1 - 12362</v>
      </c>
      <c r="B13170" s="319">
        <v>1</v>
      </c>
      <c r="C13170" s="761">
        <v>12362</v>
      </c>
      <c r="D13170" s="766"/>
      <c r="E13170" s="767" t="s">
        <v>17667</v>
      </c>
      <c r="F13170" s="768" t="s">
        <v>28</v>
      </c>
    </row>
    <row r="13171" spans="1:7" x14ac:dyDescent="0.2">
      <c r="A13171" s="319" t="str">
        <f t="shared" si="202"/>
        <v>1 - 421</v>
      </c>
      <c r="B13171" s="319">
        <v>1</v>
      </c>
      <c r="C13171" s="761">
        <v>421</v>
      </c>
      <c r="D13171" s="766"/>
      <c r="E13171" s="767" t="s">
        <v>17668</v>
      </c>
      <c r="F13171" s="768" t="s">
        <v>28</v>
      </c>
    </row>
    <row r="13172" spans="1:7" x14ac:dyDescent="0.2">
      <c r="A13172" s="319" t="str">
        <f t="shared" si="202"/>
        <v>1 - 14148</v>
      </c>
      <c r="B13172" s="319">
        <v>1</v>
      </c>
      <c r="C13172" s="761">
        <v>14148</v>
      </c>
      <c r="D13172" s="766"/>
      <c r="E13172" s="767" t="s">
        <v>17669</v>
      </c>
      <c r="F13172" s="768" t="s">
        <v>28</v>
      </c>
      <c r="G13172" s="340">
        <v>2</v>
      </c>
    </row>
    <row r="13173" spans="1:7" x14ac:dyDescent="0.2">
      <c r="A13173" s="319" t="str">
        <f t="shared" si="202"/>
        <v>1 - 4341</v>
      </c>
      <c r="B13173" s="319">
        <v>1</v>
      </c>
      <c r="C13173" s="761">
        <v>4341</v>
      </c>
      <c r="D13173" s="766"/>
      <c r="E13173" s="767" t="s">
        <v>17670</v>
      </c>
      <c r="F13173" s="768" t="s">
        <v>28</v>
      </c>
      <c r="G13173" s="340">
        <v>1.22</v>
      </c>
    </row>
    <row r="13174" spans="1:7" x14ac:dyDescent="0.2">
      <c r="A13174" s="319" t="str">
        <f t="shared" si="202"/>
        <v>1 - 4337</v>
      </c>
      <c r="B13174" s="319">
        <v>1</v>
      </c>
      <c r="C13174" s="761">
        <v>4337</v>
      </c>
      <c r="D13174" s="766"/>
      <c r="E13174" s="767" t="s">
        <v>17671</v>
      </c>
      <c r="F13174" s="768" t="s">
        <v>28</v>
      </c>
      <c r="G13174" s="340">
        <v>3.07</v>
      </c>
    </row>
    <row r="13175" spans="1:7" x14ac:dyDescent="0.2">
      <c r="A13175" s="319" t="str">
        <f t="shared" si="202"/>
        <v>1 - 11971</v>
      </c>
      <c r="B13175" s="319">
        <v>1</v>
      </c>
      <c r="C13175" s="761">
        <v>11971</v>
      </c>
      <c r="D13175" s="766"/>
      <c r="E13175" s="767" t="s">
        <v>17672</v>
      </c>
      <c r="F13175" s="768" t="s">
        <v>28</v>
      </c>
      <c r="G13175" s="340">
        <v>5.08</v>
      </c>
    </row>
    <row r="13176" spans="1:7" x14ac:dyDescent="0.2">
      <c r="A13176" s="319" t="str">
        <f t="shared" si="202"/>
        <v>1 - 4339</v>
      </c>
      <c r="B13176" s="319">
        <v>1</v>
      </c>
      <c r="C13176" s="761">
        <v>4339</v>
      </c>
      <c r="D13176" s="766"/>
      <c r="E13176" s="767" t="s">
        <v>17673</v>
      </c>
      <c r="F13176" s="768" t="s">
        <v>28</v>
      </c>
      <c r="G13176" s="340">
        <v>0.65</v>
      </c>
    </row>
    <row r="13177" spans="1:7" x14ac:dyDescent="0.2">
      <c r="A13177" s="319" t="str">
        <f t="shared" si="202"/>
        <v>1 - 39997</v>
      </c>
      <c r="B13177" s="319">
        <v>1</v>
      </c>
      <c r="C13177" s="761">
        <v>39997</v>
      </c>
      <c r="D13177" s="766"/>
      <c r="E13177" s="767" t="s">
        <v>17674</v>
      </c>
      <c r="F13177" s="768" t="s">
        <v>28</v>
      </c>
      <c r="G13177" s="340">
        <v>0.36</v>
      </c>
    </row>
    <row r="13178" spans="1:7" x14ac:dyDescent="0.2">
      <c r="A13178" s="319" t="str">
        <f t="shared" si="202"/>
        <v>1 - 4342</v>
      </c>
      <c r="B13178" s="319">
        <v>1</v>
      </c>
      <c r="C13178" s="761">
        <v>4342</v>
      </c>
      <c r="D13178" s="766"/>
      <c r="E13178" s="767" t="s">
        <v>17675</v>
      </c>
      <c r="F13178" s="768" t="s">
        <v>28</v>
      </c>
      <c r="G13178" s="340">
        <v>0.27</v>
      </c>
    </row>
    <row r="13179" spans="1:7" x14ac:dyDescent="0.2">
      <c r="A13179" s="319" t="str">
        <f t="shared" si="202"/>
        <v>1 - 4330</v>
      </c>
      <c r="B13179" s="319">
        <v>1</v>
      </c>
      <c r="C13179" s="761">
        <v>4330</v>
      </c>
      <c r="D13179" s="767"/>
      <c r="E13179" s="767" t="s">
        <v>17676</v>
      </c>
      <c r="F13179" s="768" t="s">
        <v>28</v>
      </c>
      <c r="G13179" s="340">
        <v>0.18</v>
      </c>
    </row>
    <row r="13180" spans="1:7" x14ac:dyDescent="0.2">
      <c r="A13180" s="319" t="str">
        <f t="shared" si="202"/>
        <v>1 - 4340</v>
      </c>
      <c r="B13180" s="319">
        <v>1</v>
      </c>
      <c r="C13180" s="761">
        <v>4340</v>
      </c>
      <c r="D13180" s="766"/>
      <c r="E13180" s="767" t="s">
        <v>17677</v>
      </c>
      <c r="F13180" s="768" t="s">
        <v>28</v>
      </c>
      <c r="G13180" s="340">
        <v>1.42</v>
      </c>
    </row>
    <row r="13181" spans="1:7" x14ac:dyDescent="0.2">
      <c r="A13181" s="319" t="str">
        <f t="shared" si="202"/>
        <v>1 - 5088</v>
      </c>
      <c r="B13181" s="319">
        <v>1</v>
      </c>
      <c r="C13181" s="761">
        <v>5088</v>
      </c>
      <c r="D13181" s="766"/>
      <c r="E13181" s="767" t="s">
        <v>17678</v>
      </c>
      <c r="F13181" s="768" t="s">
        <v>28</v>
      </c>
      <c r="G13181" s="340">
        <v>7</v>
      </c>
    </row>
    <row r="13182" spans="1:7" ht="38.25" x14ac:dyDescent="0.2">
      <c r="A13182" s="319" t="str">
        <f t="shared" si="202"/>
        <v>1 - 11154</v>
      </c>
      <c r="B13182" s="319">
        <v>1</v>
      </c>
      <c r="C13182" s="761">
        <v>11154</v>
      </c>
      <c r="D13182" s="766"/>
      <c r="E13182" s="767" t="s">
        <v>17679</v>
      </c>
      <c r="F13182" s="768" t="s">
        <v>28</v>
      </c>
      <c r="G13182" s="340">
        <v>1187.42</v>
      </c>
    </row>
    <row r="13183" spans="1:7" ht="38.25" x14ac:dyDescent="0.2">
      <c r="A13183" s="319" t="str">
        <f t="shared" si="202"/>
        <v>1 - 4989</v>
      </c>
      <c r="B13183" s="319">
        <v>1</v>
      </c>
      <c r="C13183" s="761">
        <v>4989</v>
      </c>
      <c r="D13183" s="766"/>
      <c r="E13183" s="767" t="s">
        <v>17680</v>
      </c>
      <c r="F13183" s="768" t="s">
        <v>28</v>
      </c>
      <c r="G13183" s="340">
        <v>323.3</v>
      </c>
    </row>
    <row r="13184" spans="1:7" ht="38.25" x14ac:dyDescent="0.2">
      <c r="A13184" s="319" t="str">
        <f t="shared" si="202"/>
        <v>1 - 4982</v>
      </c>
      <c r="B13184" s="319">
        <v>1</v>
      </c>
      <c r="C13184" s="761">
        <v>4982</v>
      </c>
      <c r="D13184" s="766"/>
      <c r="E13184" s="767" t="s">
        <v>17681</v>
      </c>
      <c r="F13184" s="768" t="s">
        <v>28</v>
      </c>
      <c r="G13184" s="340">
        <v>303.24</v>
      </c>
    </row>
    <row r="13185" spans="1:7" ht="38.25" x14ac:dyDescent="0.2">
      <c r="A13185" s="319" t="str">
        <f t="shared" si="202"/>
        <v>1 - 4962</v>
      </c>
      <c r="B13185" s="319">
        <v>1</v>
      </c>
      <c r="C13185" s="761">
        <v>4962</v>
      </c>
      <c r="D13185" s="766"/>
      <c r="E13185" s="767" t="s">
        <v>17682</v>
      </c>
      <c r="F13185" s="768" t="s">
        <v>28</v>
      </c>
      <c r="G13185" s="340">
        <v>239.14</v>
      </c>
    </row>
    <row r="13186" spans="1:7" ht="38.25" x14ac:dyDescent="0.2">
      <c r="A13186" s="319" t="str">
        <f t="shared" si="202"/>
        <v>1 - 4981</v>
      </c>
      <c r="B13186" s="319">
        <v>1</v>
      </c>
      <c r="C13186" s="761">
        <v>4981</v>
      </c>
      <c r="D13186" s="766"/>
      <c r="E13186" s="767" t="s">
        <v>17683</v>
      </c>
      <c r="F13186" s="768" t="s">
        <v>28</v>
      </c>
      <c r="G13186" s="340">
        <v>212.9</v>
      </c>
    </row>
    <row r="13187" spans="1:7" ht="38.25" x14ac:dyDescent="0.2">
      <c r="A13187" s="319" t="str">
        <f t="shared" si="202"/>
        <v>1 - 4964</v>
      </c>
      <c r="B13187" s="319">
        <v>1</v>
      </c>
      <c r="C13187" s="761">
        <v>4964</v>
      </c>
      <c r="D13187" s="766"/>
      <c r="E13187" s="767" t="s">
        <v>17684</v>
      </c>
      <c r="F13187" s="768" t="s">
        <v>28</v>
      </c>
      <c r="G13187" s="340">
        <v>270.08999999999997</v>
      </c>
    </row>
    <row r="13188" spans="1:7" ht="38.25" x14ac:dyDescent="0.2">
      <c r="A13188" s="319" t="str">
        <f t="shared" si="202"/>
        <v>1 - 4992</v>
      </c>
      <c r="B13188" s="319">
        <v>1</v>
      </c>
      <c r="C13188" s="761">
        <v>4992</v>
      </c>
      <c r="D13188" s="766"/>
      <c r="E13188" s="767" t="s">
        <v>17685</v>
      </c>
      <c r="F13188" s="768" t="s">
        <v>28</v>
      </c>
      <c r="G13188" s="340">
        <v>263.83</v>
      </c>
    </row>
    <row r="13189" spans="1:7" ht="38.25" x14ac:dyDescent="0.2">
      <c r="A13189" s="319" t="str">
        <f t="shared" si="202"/>
        <v>1 - 4987</v>
      </c>
      <c r="B13189" s="319">
        <v>1</v>
      </c>
      <c r="C13189" s="761">
        <v>4987</v>
      </c>
      <c r="D13189" s="766"/>
      <c r="E13189" s="767" t="s">
        <v>17686</v>
      </c>
      <c r="F13189" s="768" t="s">
        <v>28</v>
      </c>
      <c r="G13189" s="340">
        <v>301.83999999999997</v>
      </c>
    </row>
    <row r="13190" spans="1:7" ht="25.5" x14ac:dyDescent="0.2">
      <c r="A13190" s="319" t="str">
        <f t="shared" si="202"/>
        <v>1 - 4930</v>
      </c>
      <c r="B13190" s="319">
        <v>1</v>
      </c>
      <c r="C13190" s="761">
        <v>4930</v>
      </c>
      <c r="D13190" s="766"/>
      <c r="E13190" s="767" t="s">
        <v>17687</v>
      </c>
      <c r="F13190" s="768" t="s">
        <v>1</v>
      </c>
      <c r="G13190" s="340">
        <v>502.95</v>
      </c>
    </row>
    <row r="13191" spans="1:7" ht="38.25" x14ac:dyDescent="0.2">
      <c r="A13191" s="319" t="str">
        <f t="shared" si="202"/>
        <v>1 - 4998</v>
      </c>
      <c r="B13191" s="319">
        <v>1</v>
      </c>
      <c r="C13191" s="761">
        <v>4998</v>
      </c>
      <c r="D13191" s="766"/>
      <c r="E13191" s="767" t="s">
        <v>17688</v>
      </c>
      <c r="F13191" s="768" t="s">
        <v>1</v>
      </c>
      <c r="G13191" s="340">
        <v>1014.64</v>
      </c>
    </row>
    <row r="13192" spans="1:7" ht="38.25" x14ac:dyDescent="0.2">
      <c r="A13192" s="319" t="str">
        <f t="shared" si="202"/>
        <v>1 - 39021</v>
      </c>
      <c r="B13192" s="319">
        <v>1</v>
      </c>
      <c r="C13192" s="761">
        <v>39021</v>
      </c>
      <c r="D13192" s="766"/>
      <c r="E13192" s="767" t="s">
        <v>17689</v>
      </c>
      <c r="F13192" s="768" t="s">
        <v>28</v>
      </c>
      <c r="G13192" s="340">
        <v>534.76</v>
      </c>
    </row>
    <row r="13193" spans="1:7" ht="25.5" x14ac:dyDescent="0.2">
      <c r="A13193" s="319" t="str">
        <f t="shared" si="202"/>
        <v>1 - 39022</v>
      </c>
      <c r="B13193" s="319">
        <v>1</v>
      </c>
      <c r="C13193" s="761">
        <v>39022</v>
      </c>
      <c r="D13193" s="766"/>
      <c r="E13193" s="767" t="s">
        <v>17690</v>
      </c>
      <c r="F13193" s="768" t="s">
        <v>28</v>
      </c>
      <c r="G13193" s="340">
        <v>479</v>
      </c>
    </row>
    <row r="13194" spans="1:7" ht="25.5" x14ac:dyDescent="0.2">
      <c r="A13194" s="319" t="str">
        <f t="shared" si="202"/>
        <v>1 - 39024</v>
      </c>
      <c r="B13194" s="319">
        <v>1</v>
      </c>
      <c r="C13194" s="761">
        <v>39024</v>
      </c>
      <c r="D13194" s="766"/>
      <c r="E13194" s="767" t="s">
        <v>17691</v>
      </c>
      <c r="F13194" s="768" t="s">
        <v>28</v>
      </c>
    </row>
    <row r="13195" spans="1:7" ht="25.5" x14ac:dyDescent="0.2">
      <c r="A13195" s="319" t="str">
        <f t="shared" si="202"/>
        <v>1 - 4914</v>
      </c>
      <c r="B13195" s="319">
        <v>1</v>
      </c>
      <c r="C13195" s="761">
        <v>4914</v>
      </c>
      <c r="D13195" s="766"/>
      <c r="E13195" s="767" t="s">
        <v>17692</v>
      </c>
      <c r="F13195" s="768" t="s">
        <v>1</v>
      </c>
    </row>
    <row r="13196" spans="1:7" ht="25.5" x14ac:dyDescent="0.2">
      <c r="A13196" s="319" t="str">
        <f t="shared" si="202"/>
        <v>1 - 4917</v>
      </c>
      <c r="B13196" s="319">
        <v>1</v>
      </c>
      <c r="C13196" s="761">
        <v>4917</v>
      </c>
      <c r="D13196" s="766"/>
      <c r="E13196" s="767" t="s">
        <v>17693</v>
      </c>
      <c r="F13196" s="768" t="s">
        <v>1</v>
      </c>
    </row>
    <row r="13197" spans="1:7" ht="25.5" x14ac:dyDescent="0.2">
      <c r="A13197" s="319" t="str">
        <f t="shared" si="202"/>
        <v>1 - 39025</v>
      </c>
      <c r="B13197" s="319">
        <v>1</v>
      </c>
      <c r="C13197" s="761">
        <v>39025</v>
      </c>
      <c r="D13197" s="766"/>
      <c r="E13197" s="767" t="s">
        <v>17694</v>
      </c>
      <c r="F13197" s="768" t="s">
        <v>28</v>
      </c>
    </row>
    <row r="13198" spans="1:7" ht="25.5" x14ac:dyDescent="0.2">
      <c r="A13198" s="319" t="str">
        <f t="shared" si="202"/>
        <v>1 - 4922</v>
      </c>
      <c r="B13198" s="319">
        <v>1</v>
      </c>
      <c r="C13198" s="761">
        <v>4922</v>
      </c>
      <c r="D13198" s="766"/>
      <c r="E13198" s="767" t="s">
        <v>17695</v>
      </c>
      <c r="F13198" s="768" t="s">
        <v>1</v>
      </c>
    </row>
    <row r="13199" spans="1:7" ht="25.5" x14ac:dyDescent="0.2">
      <c r="A13199" s="319" t="str">
        <f t="shared" si="202"/>
        <v>1 - 4911</v>
      </c>
      <c r="B13199" s="319">
        <v>1</v>
      </c>
      <c r="C13199" s="761">
        <v>4911</v>
      </c>
      <c r="D13199" s="766"/>
      <c r="E13199" s="767" t="s">
        <v>17696</v>
      </c>
      <c r="F13199" s="768" t="s">
        <v>1</v>
      </c>
      <c r="G13199" s="340">
        <v>348.32</v>
      </c>
    </row>
    <row r="13200" spans="1:7" ht="25.5" x14ac:dyDescent="0.2">
      <c r="A13200" s="319" t="str">
        <f t="shared" si="202"/>
        <v>1 - 37518</v>
      </c>
      <c r="B13200" s="319">
        <v>1</v>
      </c>
      <c r="C13200" s="761">
        <v>37518</v>
      </c>
      <c r="D13200" s="766"/>
      <c r="E13200" s="767" t="s">
        <v>17697</v>
      </c>
      <c r="F13200" s="768" t="s">
        <v>1</v>
      </c>
      <c r="G13200" s="340">
        <v>566.02</v>
      </c>
    </row>
    <row r="13201" spans="1:7" ht="25.5" x14ac:dyDescent="0.2">
      <c r="A13201" s="319" t="str">
        <f t="shared" si="202"/>
        <v>1 - 4910</v>
      </c>
      <c r="B13201" s="319">
        <v>1</v>
      </c>
      <c r="C13201" s="761">
        <v>4910</v>
      </c>
      <c r="D13201" s="766"/>
      <c r="E13201" s="767" t="s">
        <v>17698</v>
      </c>
      <c r="F13201" s="768" t="s">
        <v>1</v>
      </c>
      <c r="G13201" s="340">
        <v>477.16</v>
      </c>
    </row>
    <row r="13202" spans="1:7" ht="25.5" x14ac:dyDescent="0.2">
      <c r="A13202" s="319" t="str">
        <f t="shared" si="202"/>
        <v>1 - 4943</v>
      </c>
      <c r="B13202" s="319">
        <v>1</v>
      </c>
      <c r="C13202" s="761">
        <v>4943</v>
      </c>
      <c r="D13202" s="766"/>
      <c r="E13202" s="767" t="s">
        <v>17699</v>
      </c>
      <c r="F13202" s="768" t="s">
        <v>1</v>
      </c>
      <c r="G13202" s="340">
        <v>710.85</v>
      </c>
    </row>
    <row r="13203" spans="1:7" ht="25.5" x14ac:dyDescent="0.2">
      <c r="A13203" s="319" t="str">
        <f t="shared" si="202"/>
        <v>1 - 5002</v>
      </c>
      <c r="B13203" s="319">
        <v>1</v>
      </c>
      <c r="C13203" s="761">
        <v>5002</v>
      </c>
      <c r="D13203" s="766"/>
      <c r="E13203" s="767" t="s">
        <v>17700</v>
      </c>
      <c r="F13203" s="768" t="s">
        <v>1</v>
      </c>
      <c r="G13203" s="340">
        <v>739.65</v>
      </c>
    </row>
    <row r="13204" spans="1:7" x14ac:dyDescent="0.2">
      <c r="A13204" s="319" t="str">
        <f t="shared" si="202"/>
        <v>1 - 4977</v>
      </c>
      <c r="B13204" s="319">
        <v>1</v>
      </c>
      <c r="C13204" s="761">
        <v>4977</v>
      </c>
      <c r="D13204" s="766"/>
      <c r="E13204" s="767" t="s">
        <v>17701</v>
      </c>
      <c r="F13204" s="768" t="s">
        <v>1</v>
      </c>
      <c r="G13204" s="340">
        <v>499.29</v>
      </c>
    </row>
    <row r="13205" spans="1:7" ht="25.5" x14ac:dyDescent="0.2">
      <c r="A13205" s="319" t="str">
        <f t="shared" ref="A13205:A13268" si="203">B13205&amp;" - "&amp;C13205</f>
        <v>1 - 11364</v>
      </c>
      <c r="B13205" s="319">
        <v>1</v>
      </c>
      <c r="C13205" s="761">
        <v>11364</v>
      </c>
      <c r="D13205" s="766"/>
      <c r="E13205" s="767" t="s">
        <v>17702</v>
      </c>
      <c r="F13205" s="768" t="s">
        <v>28</v>
      </c>
      <c r="G13205" s="340">
        <v>182.9</v>
      </c>
    </row>
    <row r="13206" spans="1:7" ht="25.5" x14ac:dyDescent="0.2">
      <c r="A13206" s="319" t="str">
        <f t="shared" si="203"/>
        <v>1 - 11365</v>
      </c>
      <c r="B13206" s="319">
        <v>1</v>
      </c>
      <c r="C13206" s="761">
        <v>11365</v>
      </c>
      <c r="D13206" s="766"/>
      <c r="E13206" s="767" t="s">
        <v>17703</v>
      </c>
      <c r="F13206" s="768" t="s">
        <v>28</v>
      </c>
      <c r="G13206" s="340">
        <v>189.8</v>
      </c>
    </row>
    <row r="13207" spans="1:7" ht="25.5" x14ac:dyDescent="0.2">
      <c r="A13207" s="319" t="str">
        <f t="shared" si="203"/>
        <v>1 - 11366</v>
      </c>
      <c r="B13207" s="319">
        <v>1</v>
      </c>
      <c r="C13207" s="761">
        <v>11366</v>
      </c>
      <c r="D13207" s="766"/>
      <c r="E13207" s="767" t="s">
        <v>17704</v>
      </c>
      <c r="F13207" s="768" t="s">
        <v>28</v>
      </c>
      <c r="G13207" s="340">
        <v>201.76</v>
      </c>
    </row>
    <row r="13208" spans="1:7" ht="25.5" x14ac:dyDescent="0.2">
      <c r="A13208" s="319" t="str">
        <f t="shared" si="203"/>
        <v>1 - 43777</v>
      </c>
      <c r="B13208" s="319">
        <v>1</v>
      </c>
      <c r="C13208" s="761">
        <v>43777</v>
      </c>
      <c r="D13208" s="766"/>
      <c r="E13208" s="767" t="s">
        <v>17705</v>
      </c>
      <c r="F13208" s="768" t="s">
        <v>28</v>
      </c>
      <c r="G13208" s="340">
        <v>237</v>
      </c>
    </row>
    <row r="13209" spans="1:7" ht="38.25" x14ac:dyDescent="0.2">
      <c r="A13209" s="319" t="str">
        <f t="shared" si="203"/>
        <v>1 - 20322</v>
      </c>
      <c r="B13209" s="319">
        <v>1</v>
      </c>
      <c r="C13209" s="761">
        <v>20322</v>
      </c>
      <c r="D13209" s="766"/>
      <c r="E13209" s="767" t="s">
        <v>17706</v>
      </c>
      <c r="F13209" s="768" t="s">
        <v>28</v>
      </c>
      <c r="G13209" s="340">
        <v>220.01</v>
      </c>
    </row>
    <row r="13210" spans="1:7" ht="38.25" x14ac:dyDescent="0.2">
      <c r="A13210" s="319" t="str">
        <f t="shared" si="203"/>
        <v>1 - 10553</v>
      </c>
      <c r="B13210" s="319">
        <v>1</v>
      </c>
      <c r="C13210" s="761">
        <v>10553</v>
      </c>
      <c r="D13210" s="766"/>
      <c r="E13210" s="767" t="s">
        <v>17707</v>
      </c>
      <c r="F13210" s="768" t="s">
        <v>28</v>
      </c>
      <c r="G13210" s="340">
        <v>199.77</v>
      </c>
    </row>
    <row r="13211" spans="1:7" ht="38.25" x14ac:dyDescent="0.2">
      <c r="A13211" s="319" t="str">
        <f t="shared" si="203"/>
        <v>1 - 5020</v>
      </c>
      <c r="B13211" s="319">
        <v>1</v>
      </c>
      <c r="C13211" s="761">
        <v>5020</v>
      </c>
      <c r="D13211" s="766"/>
      <c r="E13211" s="767" t="s">
        <v>17708</v>
      </c>
      <c r="F13211" s="768" t="s">
        <v>28</v>
      </c>
      <c r="G13211" s="340">
        <v>210.61</v>
      </c>
    </row>
    <row r="13212" spans="1:7" ht="38.25" x14ac:dyDescent="0.2">
      <c r="A13212" s="319" t="str">
        <f t="shared" si="203"/>
        <v>1 - 10554</v>
      </c>
      <c r="B13212" s="319">
        <v>1</v>
      </c>
      <c r="C13212" s="761">
        <v>10554</v>
      </c>
      <c r="D13212" s="766"/>
      <c r="E13212" s="767" t="s">
        <v>17709</v>
      </c>
      <c r="F13212" s="768" t="s">
        <v>28</v>
      </c>
      <c r="G13212" s="340">
        <v>201.54</v>
      </c>
    </row>
    <row r="13213" spans="1:7" ht="38.25" x14ac:dyDescent="0.2">
      <c r="A13213" s="319" t="str">
        <f t="shared" si="203"/>
        <v>1 - 10555</v>
      </c>
      <c r="B13213" s="319">
        <v>1</v>
      </c>
      <c r="C13213" s="761">
        <v>10555</v>
      </c>
      <c r="D13213" s="766"/>
      <c r="E13213" s="767" t="s">
        <v>17710</v>
      </c>
      <c r="F13213" s="768" t="s">
        <v>28</v>
      </c>
      <c r="G13213" s="340">
        <v>219.78</v>
      </c>
    </row>
    <row r="13214" spans="1:7" ht="38.25" x14ac:dyDescent="0.2">
      <c r="A13214" s="319" t="str">
        <f t="shared" si="203"/>
        <v>1 - 10556</v>
      </c>
      <c r="B13214" s="319">
        <v>1</v>
      </c>
      <c r="C13214" s="761">
        <v>10556</v>
      </c>
      <c r="D13214" s="766"/>
      <c r="E13214" s="767" t="s">
        <v>17711</v>
      </c>
      <c r="F13214" s="768" t="s">
        <v>28</v>
      </c>
      <c r="G13214" s="340">
        <v>292.22000000000003</v>
      </c>
    </row>
    <row r="13215" spans="1:7" ht="38.25" x14ac:dyDescent="0.2">
      <c r="A13215" s="319" t="str">
        <f t="shared" si="203"/>
        <v>1 - 39502</v>
      </c>
      <c r="B13215" s="319">
        <v>1</v>
      </c>
      <c r="C13215" s="761">
        <v>39502</v>
      </c>
      <c r="D13215" s="766"/>
      <c r="E13215" s="767" t="s">
        <v>17712</v>
      </c>
      <c r="F13215" s="768" t="s">
        <v>28</v>
      </c>
      <c r="G13215" s="340">
        <v>410.35</v>
      </c>
    </row>
    <row r="13216" spans="1:7" ht="25.5" x14ac:dyDescent="0.2">
      <c r="A13216" s="319" t="str">
        <f t="shared" si="203"/>
        <v>1 - 39504</v>
      </c>
      <c r="B13216" s="319">
        <v>1</v>
      </c>
      <c r="C13216" s="761">
        <v>39504</v>
      </c>
      <c r="D13216" s="766"/>
      <c r="E13216" s="767" t="s">
        <v>17713</v>
      </c>
      <c r="F13216" s="768" t="s">
        <v>28</v>
      </c>
      <c r="G13216" s="340">
        <v>453.77</v>
      </c>
    </row>
    <row r="13217" spans="1:7" ht="38.25" x14ac:dyDescent="0.2">
      <c r="A13217" s="319" t="str">
        <f t="shared" si="203"/>
        <v>1 - 39503</v>
      </c>
      <c r="B13217" s="319">
        <v>1</v>
      </c>
      <c r="C13217" s="761">
        <v>39503</v>
      </c>
      <c r="D13217" s="766"/>
      <c r="E13217" s="767" t="s">
        <v>17714</v>
      </c>
      <c r="F13217" s="768" t="s">
        <v>28</v>
      </c>
      <c r="G13217" s="340">
        <v>477.58</v>
      </c>
    </row>
    <row r="13218" spans="1:7" ht="25.5" x14ac:dyDescent="0.2">
      <c r="A13218" s="319" t="str">
        <f t="shared" si="203"/>
        <v>1 - 39505</v>
      </c>
      <c r="B13218" s="319">
        <v>1</v>
      </c>
      <c r="C13218" s="761">
        <v>39505</v>
      </c>
      <c r="D13218" s="766"/>
      <c r="E13218" s="767" t="s">
        <v>17715</v>
      </c>
      <c r="F13218" s="768" t="s">
        <v>28</v>
      </c>
      <c r="G13218" s="340">
        <v>514.66</v>
      </c>
    </row>
    <row r="13219" spans="1:7" ht="25.5" x14ac:dyDescent="0.2">
      <c r="A13219" s="319" t="str">
        <f t="shared" si="203"/>
        <v>1 - 5028</v>
      </c>
      <c r="B13219" s="319">
        <v>1</v>
      </c>
      <c r="C13219" s="761">
        <v>5028</v>
      </c>
      <c r="D13219" s="766"/>
      <c r="E13219" s="767" t="s">
        <v>17716</v>
      </c>
      <c r="F13219" s="768" t="s">
        <v>1</v>
      </c>
      <c r="G13219" s="340">
        <v>1221.69</v>
      </c>
    </row>
    <row r="13220" spans="1:7" x14ac:dyDescent="0.2">
      <c r="A13220" s="319" t="str">
        <f t="shared" si="203"/>
        <v>1 - 4969</v>
      </c>
      <c r="B13220" s="319">
        <v>1</v>
      </c>
      <c r="C13220" s="761">
        <v>4969</v>
      </c>
      <c r="D13220" s="766"/>
      <c r="E13220" s="767" t="s">
        <v>17717</v>
      </c>
      <c r="F13220" s="768" t="s">
        <v>1</v>
      </c>
      <c r="G13220" s="340">
        <v>706.15</v>
      </c>
    </row>
    <row r="13221" spans="1:7" x14ac:dyDescent="0.2">
      <c r="A13221" s="319" t="str">
        <f t="shared" si="203"/>
        <v>1 - 44471</v>
      </c>
      <c r="B13221" s="319">
        <v>1</v>
      </c>
      <c r="C13221" s="761">
        <v>44471</v>
      </c>
      <c r="D13221" s="766"/>
      <c r="E13221" s="767" t="s">
        <v>17718</v>
      </c>
      <c r="F13221" s="768" t="s">
        <v>28</v>
      </c>
    </row>
    <row r="13222" spans="1:7" ht="25.5" x14ac:dyDescent="0.2">
      <c r="A13222" s="319" t="str">
        <f t="shared" si="203"/>
        <v>1 - 4944</v>
      </c>
      <c r="B13222" s="319">
        <v>1</v>
      </c>
      <c r="C13222" s="761">
        <v>4944</v>
      </c>
      <c r="D13222" s="766"/>
      <c r="E13222" s="767" t="s">
        <v>17719</v>
      </c>
      <c r="F13222" s="768" t="s">
        <v>1</v>
      </c>
      <c r="G13222" s="340">
        <v>1062.73</v>
      </c>
    </row>
    <row r="13223" spans="1:7" x14ac:dyDescent="0.2">
      <c r="A13223" s="319" t="str">
        <f t="shared" si="203"/>
        <v>1 - 21102</v>
      </c>
      <c r="B13223" s="319">
        <v>1</v>
      </c>
      <c r="C13223" s="761">
        <v>21102</v>
      </c>
      <c r="D13223" s="766"/>
      <c r="E13223" s="767" t="s">
        <v>17720</v>
      </c>
      <c r="F13223" s="768" t="s">
        <v>28</v>
      </c>
      <c r="G13223" s="340">
        <v>36.61</v>
      </c>
    </row>
    <row r="13224" spans="1:7" x14ac:dyDescent="0.2">
      <c r="A13224" s="319" t="str">
        <f t="shared" si="203"/>
        <v>1 - 21101</v>
      </c>
      <c r="B13224" s="319">
        <v>1</v>
      </c>
      <c r="C13224" s="761">
        <v>21101</v>
      </c>
      <c r="D13224" s="766"/>
      <c r="E13224" s="767" t="s">
        <v>17721</v>
      </c>
      <c r="F13224" s="768" t="s">
        <v>28</v>
      </c>
      <c r="G13224" s="340">
        <v>23.51</v>
      </c>
    </row>
    <row r="13225" spans="1:7" ht="25.5" x14ac:dyDescent="0.2">
      <c r="A13225" s="319" t="str">
        <f t="shared" si="203"/>
        <v>1 - 34713</v>
      </c>
      <c r="B13225" s="319">
        <v>1</v>
      </c>
      <c r="C13225" s="761">
        <v>34713</v>
      </c>
      <c r="D13225" s="766"/>
      <c r="E13225" s="767" t="s">
        <v>17722</v>
      </c>
      <c r="F13225" s="768" t="s">
        <v>1</v>
      </c>
      <c r="G13225" s="340">
        <v>234.86</v>
      </c>
    </row>
    <row r="13226" spans="1:7" ht="25.5" x14ac:dyDescent="0.2">
      <c r="A13226" s="319" t="str">
        <f t="shared" si="203"/>
        <v>1 - 37563</v>
      </c>
      <c r="B13226" s="319">
        <v>1</v>
      </c>
      <c r="C13226" s="761">
        <v>37563</v>
      </c>
      <c r="D13226" s="766"/>
      <c r="E13226" s="767" t="s">
        <v>17723</v>
      </c>
      <c r="F13226" s="768" t="s">
        <v>1</v>
      </c>
      <c r="G13226" s="340">
        <v>553.41999999999996</v>
      </c>
    </row>
    <row r="13227" spans="1:7" ht="25.5" x14ac:dyDescent="0.2">
      <c r="A13227" s="319" t="str">
        <f t="shared" si="203"/>
        <v>1 - 4948</v>
      </c>
      <c r="B13227" s="319">
        <v>1</v>
      </c>
      <c r="C13227" s="761">
        <v>4948</v>
      </c>
      <c r="D13227" s="766"/>
      <c r="E13227" s="767" t="s">
        <v>17724</v>
      </c>
      <c r="F13227" s="768" t="s">
        <v>1</v>
      </c>
      <c r="G13227" s="340">
        <v>481.49</v>
      </c>
    </row>
    <row r="13228" spans="1:7" ht="25.5" x14ac:dyDescent="0.2">
      <c r="A13228" s="319" t="str">
        <f t="shared" si="203"/>
        <v>1 - 37561</v>
      </c>
      <c r="B13228" s="319">
        <v>1</v>
      </c>
      <c r="C13228" s="761">
        <v>37561</v>
      </c>
      <c r="D13228" s="766"/>
      <c r="E13228" s="767" t="s">
        <v>17725</v>
      </c>
      <c r="F13228" s="768" t="s">
        <v>1</v>
      </c>
      <c r="G13228" s="340">
        <v>449.06</v>
      </c>
    </row>
    <row r="13229" spans="1:7" ht="25.5" x14ac:dyDescent="0.2">
      <c r="A13229" s="319" t="str">
        <f t="shared" si="203"/>
        <v>1 - 37562</v>
      </c>
      <c r="B13229" s="319">
        <v>1</v>
      </c>
      <c r="C13229" s="761">
        <v>37562</v>
      </c>
      <c r="D13229" s="766"/>
      <c r="E13229" s="767" t="s">
        <v>17726</v>
      </c>
      <c r="F13229" s="768" t="s">
        <v>1</v>
      </c>
      <c r="G13229" s="340">
        <v>588.77</v>
      </c>
    </row>
    <row r="13230" spans="1:7" ht="25.5" x14ac:dyDescent="0.2">
      <c r="A13230" s="319" t="str">
        <f t="shared" si="203"/>
        <v>1 - 14164</v>
      </c>
      <c r="B13230" s="319">
        <v>1</v>
      </c>
      <c r="C13230" s="761">
        <v>14164</v>
      </c>
      <c r="D13230" s="766"/>
      <c r="E13230" s="767" t="s">
        <v>17727</v>
      </c>
      <c r="F13230" s="768" t="s">
        <v>28</v>
      </c>
    </row>
    <row r="13231" spans="1:7" ht="25.5" x14ac:dyDescent="0.2">
      <c r="A13231" s="319" t="str">
        <f t="shared" si="203"/>
        <v>1 - 14163</v>
      </c>
      <c r="B13231" s="319">
        <v>1</v>
      </c>
      <c r="C13231" s="761">
        <v>14163</v>
      </c>
      <c r="D13231" s="766"/>
      <c r="E13231" s="767" t="s">
        <v>17728</v>
      </c>
      <c r="F13231" s="768" t="s">
        <v>28</v>
      </c>
    </row>
    <row r="13232" spans="1:7" ht="25.5" x14ac:dyDescent="0.2">
      <c r="A13232" s="319" t="str">
        <f t="shared" si="203"/>
        <v>1 - 5051</v>
      </c>
      <c r="B13232" s="319">
        <v>1</v>
      </c>
      <c r="C13232" s="761">
        <v>5051</v>
      </c>
      <c r="D13232" s="766"/>
      <c r="E13232" s="767" t="s">
        <v>17729</v>
      </c>
      <c r="F13232" s="768" t="s">
        <v>28</v>
      </c>
    </row>
    <row r="13233" spans="1:7" ht="25.5" x14ac:dyDescent="0.2">
      <c r="A13233" s="319" t="str">
        <f t="shared" si="203"/>
        <v>1 - 5052</v>
      </c>
      <c r="B13233" s="319">
        <v>1</v>
      </c>
      <c r="C13233" s="761">
        <v>5052</v>
      </c>
      <c r="D13233" s="766"/>
      <c r="E13233" s="767" t="s">
        <v>17730</v>
      </c>
      <c r="F13233" s="768" t="s">
        <v>28</v>
      </c>
    </row>
    <row r="13234" spans="1:7" ht="25.5" x14ac:dyDescent="0.2">
      <c r="A13234" s="319" t="str">
        <f t="shared" si="203"/>
        <v>1 - 14162</v>
      </c>
      <c r="B13234" s="319">
        <v>1</v>
      </c>
      <c r="C13234" s="761">
        <v>14162</v>
      </c>
      <c r="D13234" s="766"/>
      <c r="E13234" s="767" t="s">
        <v>17731</v>
      </c>
      <c r="F13234" s="768" t="s">
        <v>28</v>
      </c>
    </row>
    <row r="13235" spans="1:7" ht="25.5" x14ac:dyDescent="0.2">
      <c r="A13235" s="319" t="str">
        <f t="shared" si="203"/>
        <v>1 - 14166</v>
      </c>
      <c r="B13235" s="319">
        <v>1</v>
      </c>
      <c r="C13235" s="761">
        <v>14166</v>
      </c>
      <c r="D13235" s="766"/>
      <c r="E13235" s="767" t="s">
        <v>17732</v>
      </c>
      <c r="F13235" s="768" t="s">
        <v>28</v>
      </c>
    </row>
    <row r="13236" spans="1:7" ht="25.5" x14ac:dyDescent="0.2">
      <c r="A13236" s="319" t="str">
        <f t="shared" si="203"/>
        <v>1 - 14165</v>
      </c>
      <c r="B13236" s="319">
        <v>1</v>
      </c>
      <c r="C13236" s="761">
        <v>14165</v>
      </c>
      <c r="D13236" s="766"/>
      <c r="E13236" s="767" t="s">
        <v>17733</v>
      </c>
      <c r="F13236" s="768" t="s">
        <v>28</v>
      </c>
    </row>
    <row r="13237" spans="1:7" ht="25.5" x14ac:dyDescent="0.2">
      <c r="A13237" s="319" t="str">
        <f t="shared" si="203"/>
        <v>1 - 5050</v>
      </c>
      <c r="B13237" s="319">
        <v>1</v>
      </c>
      <c r="C13237" s="761">
        <v>5050</v>
      </c>
      <c r="D13237" s="766"/>
      <c r="E13237" s="767" t="s">
        <v>17734</v>
      </c>
      <c r="F13237" s="768" t="s">
        <v>28</v>
      </c>
    </row>
    <row r="13238" spans="1:7" ht="25.5" x14ac:dyDescent="0.2">
      <c r="A13238" s="319" t="str">
        <f t="shared" si="203"/>
        <v>1 - 12366</v>
      </c>
      <c r="B13238" s="319">
        <v>1</v>
      </c>
      <c r="C13238" s="761">
        <v>12366</v>
      </c>
      <c r="D13238" s="766"/>
      <c r="E13238" s="767" t="s">
        <v>17735</v>
      </c>
      <c r="F13238" s="768" t="s">
        <v>28</v>
      </c>
      <c r="G13238" s="340">
        <v>1615.46</v>
      </c>
    </row>
    <row r="13239" spans="1:7" ht="25.5" x14ac:dyDescent="0.2">
      <c r="A13239" s="319" t="str">
        <f t="shared" si="203"/>
        <v>1 - 5045</v>
      </c>
      <c r="B13239" s="319">
        <v>1</v>
      </c>
      <c r="C13239" s="761">
        <v>5045</v>
      </c>
      <c r="D13239" s="766"/>
      <c r="E13239" s="767" t="s">
        <v>17736</v>
      </c>
      <c r="F13239" s="768" t="s">
        <v>28</v>
      </c>
      <c r="G13239" s="340">
        <v>2231.66</v>
      </c>
    </row>
    <row r="13240" spans="1:7" ht="25.5" x14ac:dyDescent="0.2">
      <c r="A13240" s="319" t="str">
        <f t="shared" si="203"/>
        <v>1 - 5035</v>
      </c>
      <c r="B13240" s="319">
        <v>1</v>
      </c>
      <c r="C13240" s="761">
        <v>5035</v>
      </c>
      <c r="D13240" s="766"/>
      <c r="E13240" s="767" t="s">
        <v>17737</v>
      </c>
      <c r="F13240" s="768" t="s">
        <v>28</v>
      </c>
      <c r="G13240" s="340">
        <v>2565.88</v>
      </c>
    </row>
    <row r="13241" spans="1:7" ht="25.5" x14ac:dyDescent="0.2">
      <c r="A13241" s="319" t="str">
        <f t="shared" si="203"/>
        <v>1 - 41180</v>
      </c>
      <c r="B13241" s="319">
        <v>1</v>
      </c>
      <c r="C13241" s="761">
        <v>41180</v>
      </c>
      <c r="D13241" s="766"/>
      <c r="E13241" s="767" t="s">
        <v>17738</v>
      </c>
      <c r="F13241" s="768" t="s">
        <v>28</v>
      </c>
      <c r="G13241" s="340">
        <v>5768.06</v>
      </c>
    </row>
    <row r="13242" spans="1:7" ht="25.5" x14ac:dyDescent="0.2">
      <c r="A13242" s="319" t="str">
        <f t="shared" si="203"/>
        <v>1 - 41181</v>
      </c>
      <c r="B13242" s="319">
        <v>1</v>
      </c>
      <c r="C13242" s="761">
        <v>41181</v>
      </c>
      <c r="D13242" s="766"/>
      <c r="E13242" s="767" t="s">
        <v>17739</v>
      </c>
      <c r="F13242" s="768" t="s">
        <v>28</v>
      </c>
      <c r="G13242" s="340">
        <v>7636.73</v>
      </c>
    </row>
    <row r="13243" spans="1:7" ht="25.5" x14ac:dyDescent="0.2">
      <c r="A13243" s="319" t="str">
        <f t="shared" si="203"/>
        <v>1 - 41182</v>
      </c>
      <c r="B13243" s="319">
        <v>1</v>
      </c>
      <c r="C13243" s="761">
        <v>41182</v>
      </c>
      <c r="D13243" s="766"/>
      <c r="E13243" s="767" t="s">
        <v>17740</v>
      </c>
      <c r="F13243" s="768" t="s">
        <v>28</v>
      </c>
      <c r="G13243" s="340">
        <v>10955.51</v>
      </c>
    </row>
    <row r="13244" spans="1:7" ht="25.5" x14ac:dyDescent="0.2">
      <c r="A13244" s="319" t="str">
        <f t="shared" si="203"/>
        <v>1 - 41183</v>
      </c>
      <c r="B13244" s="319">
        <v>1</v>
      </c>
      <c r="C13244" s="761">
        <v>41183</v>
      </c>
      <c r="D13244" s="766"/>
      <c r="E13244" s="767" t="s">
        <v>17741</v>
      </c>
      <c r="F13244" s="768" t="s">
        <v>28</v>
      </c>
      <c r="G13244" s="340">
        <v>13678.19</v>
      </c>
    </row>
    <row r="13245" spans="1:7" ht="25.5" x14ac:dyDescent="0.2">
      <c r="A13245" s="319" t="str">
        <f t="shared" si="203"/>
        <v>1 - 41184</v>
      </c>
      <c r="B13245" s="319">
        <v>1</v>
      </c>
      <c r="C13245" s="761">
        <v>41184</v>
      </c>
      <c r="D13245" s="766"/>
      <c r="E13245" s="767" t="s">
        <v>17742</v>
      </c>
      <c r="F13245" s="768" t="s">
        <v>28</v>
      </c>
      <c r="G13245" s="340">
        <v>20825.87</v>
      </c>
    </row>
    <row r="13246" spans="1:7" ht="25.5" x14ac:dyDescent="0.2">
      <c r="A13246" s="319" t="str">
        <f t="shared" si="203"/>
        <v>1 - 41185</v>
      </c>
      <c r="B13246" s="319">
        <v>1</v>
      </c>
      <c r="C13246" s="761">
        <v>41185</v>
      </c>
      <c r="D13246" s="766"/>
      <c r="E13246" s="767" t="s">
        <v>17743</v>
      </c>
      <c r="F13246" s="768" t="s">
        <v>28</v>
      </c>
      <c r="G13246" s="340">
        <v>7723.17</v>
      </c>
    </row>
    <row r="13247" spans="1:7" ht="25.5" x14ac:dyDescent="0.2">
      <c r="A13247" s="319" t="str">
        <f t="shared" si="203"/>
        <v>1 - 41186</v>
      </c>
      <c r="B13247" s="319">
        <v>1</v>
      </c>
      <c r="C13247" s="761">
        <v>41186</v>
      </c>
      <c r="D13247" s="766"/>
      <c r="E13247" s="767" t="s">
        <v>17744</v>
      </c>
      <c r="F13247" s="768" t="s">
        <v>28</v>
      </c>
      <c r="G13247" s="340">
        <v>10823.13</v>
      </c>
    </row>
    <row r="13248" spans="1:7" ht="25.5" x14ac:dyDescent="0.2">
      <c r="A13248" s="319" t="str">
        <f t="shared" si="203"/>
        <v>1 - 41187</v>
      </c>
      <c r="B13248" s="319">
        <v>1</v>
      </c>
      <c r="C13248" s="761">
        <v>41187</v>
      </c>
      <c r="D13248" s="766"/>
      <c r="E13248" s="767" t="s">
        <v>17745</v>
      </c>
      <c r="F13248" s="768" t="s">
        <v>28</v>
      </c>
      <c r="G13248" s="340">
        <v>14514.71</v>
      </c>
    </row>
    <row r="13249" spans="1:7" ht="25.5" x14ac:dyDescent="0.2">
      <c r="A13249" s="319" t="str">
        <f t="shared" si="203"/>
        <v>1 - 41188</v>
      </c>
      <c r="B13249" s="319">
        <v>1</v>
      </c>
      <c r="C13249" s="761">
        <v>41188</v>
      </c>
      <c r="D13249" s="766"/>
      <c r="E13249" s="767" t="s">
        <v>17746</v>
      </c>
      <c r="F13249" s="768" t="s">
        <v>28</v>
      </c>
      <c r="G13249" s="340">
        <v>18561.09</v>
      </c>
    </row>
    <row r="13250" spans="1:7" ht="25.5" x14ac:dyDescent="0.2">
      <c r="A13250" s="319" t="str">
        <f t="shared" si="203"/>
        <v>1 - 5036</v>
      </c>
      <c r="B13250" s="319">
        <v>1</v>
      </c>
      <c r="C13250" s="761">
        <v>5036</v>
      </c>
      <c r="D13250" s="766"/>
      <c r="E13250" s="767" t="s">
        <v>17747</v>
      </c>
      <c r="F13250" s="768" t="s">
        <v>28</v>
      </c>
      <c r="G13250" s="340">
        <v>3936.52</v>
      </c>
    </row>
    <row r="13251" spans="1:7" ht="25.5" x14ac:dyDescent="0.2">
      <c r="A13251" s="319" t="str">
        <f t="shared" si="203"/>
        <v>1 - 41189</v>
      </c>
      <c r="B13251" s="319">
        <v>1</v>
      </c>
      <c r="C13251" s="761">
        <v>41189</v>
      </c>
      <c r="D13251" s="766"/>
      <c r="E13251" s="767" t="s">
        <v>17748</v>
      </c>
      <c r="F13251" s="768" t="s">
        <v>28</v>
      </c>
      <c r="G13251" s="340">
        <v>23862.22</v>
      </c>
    </row>
    <row r="13252" spans="1:7" ht="25.5" x14ac:dyDescent="0.2">
      <c r="A13252" s="319" t="str">
        <f t="shared" si="203"/>
        <v>1 - 41190</v>
      </c>
      <c r="B13252" s="319">
        <v>1</v>
      </c>
      <c r="C13252" s="761">
        <v>41190</v>
      </c>
      <c r="D13252" s="766"/>
      <c r="E13252" s="767" t="s">
        <v>17749</v>
      </c>
      <c r="F13252" s="768" t="s">
        <v>28</v>
      </c>
      <c r="G13252" s="340">
        <v>8298.44</v>
      </c>
    </row>
    <row r="13253" spans="1:7" ht="25.5" x14ac:dyDescent="0.2">
      <c r="A13253" s="319" t="str">
        <f t="shared" si="203"/>
        <v>1 - 41191</v>
      </c>
      <c r="B13253" s="319">
        <v>1</v>
      </c>
      <c r="C13253" s="761">
        <v>41191</v>
      </c>
      <c r="D13253" s="766"/>
      <c r="E13253" s="767" t="s">
        <v>17750</v>
      </c>
      <c r="F13253" s="768" t="s">
        <v>28</v>
      </c>
      <c r="G13253" s="340">
        <v>12725.35</v>
      </c>
    </row>
    <row r="13254" spans="1:7" ht="25.5" x14ac:dyDescent="0.2">
      <c r="A13254" s="319" t="str">
        <f t="shared" si="203"/>
        <v>1 - 41192</v>
      </c>
      <c r="B13254" s="319">
        <v>1</v>
      </c>
      <c r="C13254" s="761">
        <v>41192</v>
      </c>
      <c r="D13254" s="766"/>
      <c r="E13254" s="767" t="s">
        <v>17751</v>
      </c>
      <c r="F13254" s="768" t="s">
        <v>28</v>
      </c>
      <c r="G13254" s="340">
        <v>13266.08</v>
      </c>
    </row>
    <row r="13255" spans="1:7" ht="25.5" x14ac:dyDescent="0.2">
      <c r="A13255" s="319" t="str">
        <f t="shared" si="203"/>
        <v>1 - 41193</v>
      </c>
      <c r="B13255" s="319">
        <v>1</v>
      </c>
      <c r="C13255" s="761">
        <v>41193</v>
      </c>
      <c r="D13255" s="766"/>
      <c r="E13255" s="767" t="s">
        <v>17752</v>
      </c>
      <c r="F13255" s="768" t="s">
        <v>28</v>
      </c>
      <c r="G13255" s="340">
        <v>21676.34</v>
      </c>
    </row>
    <row r="13256" spans="1:7" ht="25.5" x14ac:dyDescent="0.2">
      <c r="A13256" s="319" t="str">
        <f t="shared" si="203"/>
        <v>1 - 41194</v>
      </c>
      <c r="B13256" s="319">
        <v>1</v>
      </c>
      <c r="C13256" s="761">
        <v>41194</v>
      </c>
      <c r="D13256" s="766"/>
      <c r="E13256" s="767" t="s">
        <v>17753</v>
      </c>
      <c r="F13256" s="768" t="s">
        <v>28</v>
      </c>
      <c r="G13256" s="340">
        <v>25864.78</v>
      </c>
    </row>
    <row r="13257" spans="1:7" ht="25.5" x14ac:dyDescent="0.2">
      <c r="A13257" s="319" t="str">
        <f t="shared" si="203"/>
        <v>1 - 5044</v>
      </c>
      <c r="B13257" s="319">
        <v>1</v>
      </c>
      <c r="C13257" s="761">
        <v>5044</v>
      </c>
      <c r="D13257" s="766"/>
      <c r="E13257" s="767" t="s">
        <v>17754</v>
      </c>
      <c r="F13257" s="768" t="s">
        <v>28</v>
      </c>
      <c r="G13257" s="340">
        <v>1391.79</v>
      </c>
    </row>
    <row r="13258" spans="1:7" ht="25.5" x14ac:dyDescent="0.2">
      <c r="A13258" s="319" t="str">
        <f t="shared" si="203"/>
        <v>1 - 5059</v>
      </c>
      <c r="B13258" s="319">
        <v>1</v>
      </c>
      <c r="C13258" s="761">
        <v>5059</v>
      </c>
      <c r="D13258" s="766"/>
      <c r="E13258" s="767" t="s">
        <v>17755</v>
      </c>
      <c r="F13258" s="768" t="s">
        <v>28</v>
      </c>
      <c r="G13258" s="340">
        <v>1664.41</v>
      </c>
    </row>
    <row r="13259" spans="1:7" ht="25.5" x14ac:dyDescent="0.2">
      <c r="A13259" s="319" t="str">
        <f t="shared" si="203"/>
        <v>1 - 41201</v>
      </c>
      <c r="B13259" s="319">
        <v>1</v>
      </c>
      <c r="C13259" s="761">
        <v>41201</v>
      </c>
      <c r="D13259" s="766"/>
      <c r="E13259" s="767" t="s">
        <v>17756</v>
      </c>
      <c r="F13259" s="768" t="s">
        <v>28</v>
      </c>
      <c r="G13259" s="340">
        <v>3377.78</v>
      </c>
    </row>
    <row r="13260" spans="1:7" ht="25.5" x14ac:dyDescent="0.2">
      <c r="A13260" s="319" t="str">
        <f t="shared" si="203"/>
        <v>1 - 41199</v>
      </c>
      <c r="B13260" s="319">
        <v>1</v>
      </c>
      <c r="C13260" s="761">
        <v>41199</v>
      </c>
      <c r="D13260" s="766"/>
      <c r="E13260" s="767" t="s">
        <v>17757</v>
      </c>
      <c r="F13260" s="768" t="s">
        <v>28</v>
      </c>
      <c r="G13260" s="340">
        <v>1085.4100000000001</v>
      </c>
    </row>
    <row r="13261" spans="1:7" ht="25.5" x14ac:dyDescent="0.2">
      <c r="A13261" s="319" t="str">
        <f t="shared" si="203"/>
        <v>1 - 5057</v>
      </c>
      <c r="B13261" s="319">
        <v>1</v>
      </c>
      <c r="C13261" s="761">
        <v>5057</v>
      </c>
      <c r="D13261" s="766"/>
      <c r="E13261" s="767" t="s">
        <v>17758</v>
      </c>
      <c r="F13261" s="768" t="s">
        <v>28</v>
      </c>
      <c r="G13261" s="340">
        <v>1469.44</v>
      </c>
    </row>
    <row r="13262" spans="1:7" ht="25.5" x14ac:dyDescent="0.2">
      <c r="A13262" s="319" t="str">
        <f t="shared" si="203"/>
        <v>1 - 41200</v>
      </c>
      <c r="B13262" s="319">
        <v>1</v>
      </c>
      <c r="C13262" s="761">
        <v>41200</v>
      </c>
      <c r="D13262" s="766"/>
      <c r="E13262" s="767" t="s">
        <v>17759</v>
      </c>
      <c r="F13262" s="768" t="s">
        <v>28</v>
      </c>
      <c r="G13262" s="340">
        <v>2112.59</v>
      </c>
    </row>
    <row r="13263" spans="1:7" ht="25.5" x14ac:dyDescent="0.2">
      <c r="A13263" s="319" t="str">
        <f t="shared" si="203"/>
        <v>1 - 41205</v>
      </c>
      <c r="B13263" s="319">
        <v>1</v>
      </c>
      <c r="C13263" s="761">
        <v>41205</v>
      </c>
      <c r="D13263" s="766"/>
      <c r="E13263" s="767" t="s">
        <v>17760</v>
      </c>
      <c r="F13263" s="768" t="s">
        <v>28</v>
      </c>
      <c r="G13263" s="340">
        <v>3914.58</v>
      </c>
    </row>
    <row r="13264" spans="1:7" ht="25.5" x14ac:dyDescent="0.2">
      <c r="A13264" s="319" t="str">
        <f t="shared" si="203"/>
        <v>1 - 41202</v>
      </c>
      <c r="B13264" s="319">
        <v>1</v>
      </c>
      <c r="C13264" s="761">
        <v>41202</v>
      </c>
      <c r="D13264" s="766"/>
      <c r="E13264" s="767" t="s">
        <v>17761</v>
      </c>
      <c r="F13264" s="768" t="s">
        <v>28</v>
      </c>
      <c r="G13264" s="340">
        <v>1142.3</v>
      </c>
    </row>
    <row r="13265" spans="1:7" ht="25.5" x14ac:dyDescent="0.2">
      <c r="A13265" s="319" t="str">
        <f t="shared" si="203"/>
        <v>1 - 41206</v>
      </c>
      <c r="B13265" s="319">
        <v>1</v>
      </c>
      <c r="C13265" s="761">
        <v>41206</v>
      </c>
      <c r="D13265" s="766"/>
      <c r="E13265" s="767" t="s">
        <v>17762</v>
      </c>
      <c r="F13265" s="768" t="s">
        <v>28</v>
      </c>
      <c r="G13265" s="340">
        <v>5161.2</v>
      </c>
    </row>
    <row r="13266" spans="1:7" ht="25.5" x14ac:dyDescent="0.2">
      <c r="A13266" s="319" t="str">
        <f t="shared" si="203"/>
        <v>1 - 12372</v>
      </c>
      <c r="B13266" s="319">
        <v>1</v>
      </c>
      <c r="C13266" s="761">
        <v>12372</v>
      </c>
      <c r="D13266" s="766"/>
      <c r="E13266" s="767" t="s">
        <v>17763</v>
      </c>
      <c r="F13266" s="768" t="s">
        <v>28</v>
      </c>
      <c r="G13266" s="340">
        <v>1199.42</v>
      </c>
    </row>
    <row r="13267" spans="1:7" ht="25.5" x14ac:dyDescent="0.2">
      <c r="A13267" s="319" t="str">
        <f t="shared" si="203"/>
        <v>1 - 41207</v>
      </c>
      <c r="B13267" s="319">
        <v>1</v>
      </c>
      <c r="C13267" s="761">
        <v>41207</v>
      </c>
      <c r="D13267" s="766"/>
      <c r="E13267" s="767" t="s">
        <v>17764</v>
      </c>
      <c r="F13267" s="768" t="s">
        <v>28</v>
      </c>
      <c r="G13267" s="340">
        <v>6948</v>
      </c>
    </row>
    <row r="13268" spans="1:7" ht="25.5" x14ac:dyDescent="0.2">
      <c r="A13268" s="319" t="str">
        <f t="shared" si="203"/>
        <v>1 - 41203</v>
      </c>
      <c r="B13268" s="319">
        <v>1</v>
      </c>
      <c r="C13268" s="761">
        <v>41203</v>
      </c>
      <c r="D13268" s="766"/>
      <c r="E13268" s="767" t="s">
        <v>17765</v>
      </c>
      <c r="F13268" s="768" t="s">
        <v>28</v>
      </c>
      <c r="G13268" s="340">
        <v>1829.84</v>
      </c>
    </row>
    <row r="13269" spans="1:7" ht="25.5" x14ac:dyDescent="0.2">
      <c r="A13269" s="319" t="str">
        <f t="shared" ref="A13269:A13332" si="204">B13269&amp;" - "&amp;C13269</f>
        <v>1 - 41204</v>
      </c>
      <c r="B13269" s="319">
        <v>1</v>
      </c>
      <c r="C13269" s="761">
        <v>41204</v>
      </c>
      <c r="D13269" s="766"/>
      <c r="E13269" s="767" t="s">
        <v>17766</v>
      </c>
      <c r="F13269" s="768" t="s">
        <v>28</v>
      </c>
      <c r="G13269" s="340">
        <v>2586.9299999999998</v>
      </c>
    </row>
    <row r="13270" spans="1:7" ht="25.5" x14ac:dyDescent="0.2">
      <c r="A13270" s="319" t="str">
        <f t="shared" si="204"/>
        <v>1 - 41210</v>
      </c>
      <c r="B13270" s="319">
        <v>1</v>
      </c>
      <c r="C13270" s="761">
        <v>41210</v>
      </c>
      <c r="D13270" s="766"/>
      <c r="E13270" s="767" t="s">
        <v>17767</v>
      </c>
      <c r="F13270" s="768" t="s">
        <v>28</v>
      </c>
      <c r="G13270" s="340">
        <v>4321.3999999999996</v>
      </c>
    </row>
    <row r="13271" spans="1:7" ht="25.5" x14ac:dyDescent="0.2">
      <c r="A13271" s="319" t="str">
        <f t="shared" si="204"/>
        <v>1 - 41208</v>
      </c>
      <c r="B13271" s="319">
        <v>1</v>
      </c>
      <c r="C13271" s="761">
        <v>41208</v>
      </c>
      <c r="D13271" s="766"/>
      <c r="E13271" s="767" t="s">
        <v>17768</v>
      </c>
      <c r="F13271" s="768" t="s">
        <v>28</v>
      </c>
      <c r="G13271" s="340">
        <v>1512.74</v>
      </c>
    </row>
    <row r="13272" spans="1:7" ht="25.5" x14ac:dyDescent="0.2">
      <c r="A13272" s="319" t="str">
        <f t="shared" si="204"/>
        <v>1 - 41211</v>
      </c>
      <c r="B13272" s="319">
        <v>1</v>
      </c>
      <c r="C13272" s="761">
        <v>41211</v>
      </c>
      <c r="D13272" s="766"/>
      <c r="E13272" s="767" t="s">
        <v>17769</v>
      </c>
      <c r="F13272" s="768" t="s">
        <v>28</v>
      </c>
      <c r="G13272" s="340">
        <v>6088.79</v>
      </c>
    </row>
    <row r="13273" spans="1:7" ht="25.5" x14ac:dyDescent="0.2">
      <c r="A13273" s="319" t="str">
        <f t="shared" si="204"/>
        <v>1 - 13339</v>
      </c>
      <c r="B13273" s="319">
        <v>1</v>
      </c>
      <c r="C13273" s="761">
        <v>13339</v>
      </c>
      <c r="D13273" s="766"/>
      <c r="E13273" s="767" t="s">
        <v>17770</v>
      </c>
      <c r="F13273" s="768" t="s">
        <v>28</v>
      </c>
      <c r="G13273" s="340">
        <v>2050.13</v>
      </c>
    </row>
    <row r="13274" spans="1:7" ht="25.5" x14ac:dyDescent="0.2">
      <c r="A13274" s="319" t="str">
        <f t="shared" si="204"/>
        <v>1 - 41213</v>
      </c>
      <c r="B13274" s="319">
        <v>1</v>
      </c>
      <c r="C13274" s="761">
        <v>41213</v>
      </c>
      <c r="D13274" s="766"/>
      <c r="E13274" s="767" t="s">
        <v>17771</v>
      </c>
      <c r="F13274" s="768" t="s">
        <v>28</v>
      </c>
      <c r="G13274" s="340">
        <v>12620.56</v>
      </c>
    </row>
    <row r="13275" spans="1:7" ht="25.5" x14ac:dyDescent="0.2">
      <c r="A13275" s="319" t="str">
        <f t="shared" si="204"/>
        <v>1 - 41209</v>
      </c>
      <c r="B13275" s="319">
        <v>1</v>
      </c>
      <c r="C13275" s="761">
        <v>41209</v>
      </c>
      <c r="D13275" s="766"/>
      <c r="E13275" s="767" t="s">
        <v>17772</v>
      </c>
      <c r="F13275" s="768" t="s">
        <v>28</v>
      </c>
      <c r="G13275" s="340">
        <v>2820.72</v>
      </c>
    </row>
    <row r="13276" spans="1:7" ht="25.5" x14ac:dyDescent="0.2">
      <c r="A13276" s="319" t="str">
        <f t="shared" si="204"/>
        <v>1 - 41216</v>
      </c>
      <c r="B13276" s="319">
        <v>1</v>
      </c>
      <c r="C13276" s="761">
        <v>41216</v>
      </c>
      <c r="D13276" s="766"/>
      <c r="E13276" s="767" t="s">
        <v>17773</v>
      </c>
      <c r="F13276" s="768" t="s">
        <v>28</v>
      </c>
      <c r="G13276" s="340">
        <v>5283.59</v>
      </c>
    </row>
    <row r="13277" spans="1:7" ht="25.5" x14ac:dyDescent="0.2">
      <c r="A13277" s="319" t="str">
        <f t="shared" si="204"/>
        <v>1 - 41217</v>
      </c>
      <c r="B13277" s="319">
        <v>1</v>
      </c>
      <c r="C13277" s="761">
        <v>41217</v>
      </c>
      <c r="D13277" s="766"/>
      <c r="E13277" s="767" t="s">
        <v>17774</v>
      </c>
      <c r="F13277" s="768" t="s">
        <v>28</v>
      </c>
      <c r="G13277" s="340">
        <v>8471.4699999999993</v>
      </c>
    </row>
    <row r="13278" spans="1:7" ht="25.5" x14ac:dyDescent="0.2">
      <c r="A13278" s="319" t="str">
        <f t="shared" si="204"/>
        <v>1 - 41218</v>
      </c>
      <c r="B13278" s="319">
        <v>1</v>
      </c>
      <c r="C13278" s="761">
        <v>41218</v>
      </c>
      <c r="D13278" s="766"/>
      <c r="E13278" s="767" t="s">
        <v>17775</v>
      </c>
      <c r="F13278" s="768" t="s">
        <v>28</v>
      </c>
      <c r="G13278" s="340">
        <v>11360.49</v>
      </c>
    </row>
    <row r="13279" spans="1:7" ht="25.5" x14ac:dyDescent="0.2">
      <c r="A13279" s="319" t="str">
        <f t="shared" si="204"/>
        <v>1 - 41214</v>
      </c>
      <c r="B13279" s="319">
        <v>1</v>
      </c>
      <c r="C13279" s="761">
        <v>41214</v>
      </c>
      <c r="D13279" s="766"/>
      <c r="E13279" s="767" t="s">
        <v>17776</v>
      </c>
      <c r="F13279" s="768" t="s">
        <v>28</v>
      </c>
      <c r="G13279" s="340">
        <v>2395.34</v>
      </c>
    </row>
    <row r="13280" spans="1:7" ht="25.5" x14ac:dyDescent="0.2">
      <c r="A13280" s="319" t="str">
        <f t="shared" si="204"/>
        <v>1 - 41215</v>
      </c>
      <c r="B13280" s="319">
        <v>1</v>
      </c>
      <c r="C13280" s="761">
        <v>41215</v>
      </c>
      <c r="D13280" s="766"/>
      <c r="E13280" s="767" t="s">
        <v>17777</v>
      </c>
      <c r="F13280" s="768" t="s">
        <v>28</v>
      </c>
      <c r="G13280" s="340">
        <v>3606.51</v>
      </c>
    </row>
    <row r="13281" spans="1:7" ht="25.5" x14ac:dyDescent="0.2">
      <c r="A13281" s="319" t="str">
        <f t="shared" si="204"/>
        <v>1 - 41221</v>
      </c>
      <c r="B13281" s="319">
        <v>1</v>
      </c>
      <c r="C13281" s="761">
        <v>41221</v>
      </c>
      <c r="D13281" s="766"/>
      <c r="E13281" s="767" t="s">
        <v>17778</v>
      </c>
      <c r="F13281" s="768" t="s">
        <v>28</v>
      </c>
      <c r="G13281" s="340">
        <v>10442.700000000001</v>
      </c>
    </row>
    <row r="13282" spans="1:7" ht="25.5" x14ac:dyDescent="0.2">
      <c r="A13282" s="319" t="str">
        <f t="shared" si="204"/>
        <v>1 - 41222</v>
      </c>
      <c r="B13282" s="319">
        <v>1</v>
      </c>
      <c r="C13282" s="761">
        <v>41222</v>
      </c>
      <c r="D13282" s="766"/>
      <c r="E13282" s="767" t="s">
        <v>17779</v>
      </c>
      <c r="F13282" s="768" t="s">
        <v>28</v>
      </c>
      <c r="G13282" s="340">
        <v>14943.63</v>
      </c>
    </row>
    <row r="13283" spans="1:7" ht="25.5" x14ac:dyDescent="0.2">
      <c r="A13283" s="319" t="str">
        <f t="shared" si="204"/>
        <v>1 - 41195</v>
      </c>
      <c r="B13283" s="319">
        <v>1</v>
      </c>
      <c r="C13283" s="761">
        <v>41195</v>
      </c>
      <c r="D13283" s="766"/>
      <c r="E13283" s="767" t="s">
        <v>17780</v>
      </c>
      <c r="F13283" s="768" t="s">
        <v>28</v>
      </c>
      <c r="G13283" s="340">
        <v>768.06</v>
      </c>
    </row>
    <row r="13284" spans="1:7" ht="25.5" x14ac:dyDescent="0.2">
      <c r="A13284" s="319" t="str">
        <f t="shared" si="204"/>
        <v>1 - 41198</v>
      </c>
      <c r="B13284" s="319">
        <v>1</v>
      </c>
      <c r="C13284" s="761">
        <v>41198</v>
      </c>
      <c r="D13284" s="766"/>
      <c r="E13284" s="767" t="s">
        <v>17781</v>
      </c>
      <c r="F13284" s="768" t="s">
        <v>28</v>
      </c>
      <c r="G13284" s="340">
        <v>3001.4</v>
      </c>
    </row>
    <row r="13285" spans="1:7" ht="25.5" x14ac:dyDescent="0.2">
      <c r="A13285" s="319" t="str">
        <f t="shared" si="204"/>
        <v>1 - 41196</v>
      </c>
      <c r="B13285" s="319">
        <v>1</v>
      </c>
      <c r="C13285" s="761">
        <v>41196</v>
      </c>
      <c r="D13285" s="766"/>
      <c r="E13285" s="767" t="s">
        <v>17782</v>
      </c>
      <c r="F13285" s="768" t="s">
        <v>28</v>
      </c>
      <c r="G13285" s="340">
        <v>952.05</v>
      </c>
    </row>
    <row r="13286" spans="1:7" ht="25.5" x14ac:dyDescent="0.2">
      <c r="A13286" s="319" t="str">
        <f t="shared" si="204"/>
        <v>1 - 5033</v>
      </c>
      <c r="B13286" s="319">
        <v>1</v>
      </c>
      <c r="C13286" s="761">
        <v>5033</v>
      </c>
      <c r="D13286" s="766"/>
      <c r="E13286" s="767" t="s">
        <v>17783</v>
      </c>
      <c r="F13286" s="768" t="s">
        <v>28</v>
      </c>
      <c r="G13286" s="340">
        <v>1250</v>
      </c>
    </row>
    <row r="13287" spans="1:7" ht="25.5" x14ac:dyDescent="0.2">
      <c r="A13287" s="319" t="str">
        <f t="shared" si="204"/>
        <v>1 - 41197</v>
      </c>
      <c r="B13287" s="319">
        <v>1</v>
      </c>
      <c r="C13287" s="761">
        <v>41197</v>
      </c>
      <c r="D13287" s="766"/>
      <c r="E13287" s="767" t="s">
        <v>17784</v>
      </c>
      <c r="F13287" s="768" t="s">
        <v>28</v>
      </c>
      <c r="G13287" s="340">
        <v>1856.71</v>
      </c>
    </row>
    <row r="13288" spans="1:7" x14ac:dyDescent="0.2">
      <c r="A13288" s="319" t="str">
        <f t="shared" si="204"/>
        <v>1 - 12388</v>
      </c>
      <c r="B13288" s="319">
        <v>1</v>
      </c>
      <c r="C13288" s="761">
        <v>12388</v>
      </c>
      <c r="D13288" s="766"/>
      <c r="E13288" s="767" t="s">
        <v>17785</v>
      </c>
      <c r="F13288" s="768" t="s">
        <v>28</v>
      </c>
    </row>
    <row r="13289" spans="1:7" ht="25.5" x14ac:dyDescent="0.2">
      <c r="A13289" s="319" t="str">
        <f t="shared" si="204"/>
        <v>1 - 2731</v>
      </c>
      <c r="B13289" s="319">
        <v>1</v>
      </c>
      <c r="C13289" s="761">
        <v>2731</v>
      </c>
      <c r="D13289" s="766"/>
      <c r="E13289" s="767" t="s">
        <v>17786</v>
      </c>
      <c r="F13289" s="768" t="s">
        <v>0</v>
      </c>
      <c r="G13289" s="340">
        <v>94.99</v>
      </c>
    </row>
    <row r="13290" spans="1:7" ht="25.5" x14ac:dyDescent="0.2">
      <c r="A13290" s="319" t="str">
        <f t="shared" si="204"/>
        <v>1 - 41457</v>
      </c>
      <c r="B13290" s="319">
        <v>1</v>
      </c>
      <c r="C13290" s="761">
        <v>41457</v>
      </c>
      <c r="D13290" s="766"/>
      <c r="E13290" s="767" t="s">
        <v>17787</v>
      </c>
      <c r="F13290" s="768" t="s">
        <v>28</v>
      </c>
      <c r="G13290" s="340">
        <v>1425.9</v>
      </c>
    </row>
    <row r="13291" spans="1:7" ht="25.5" x14ac:dyDescent="0.2">
      <c r="A13291" s="319" t="str">
        <f t="shared" si="204"/>
        <v>1 - 41458</v>
      </c>
      <c r="B13291" s="319">
        <v>1</v>
      </c>
      <c r="C13291" s="761">
        <v>41458</v>
      </c>
      <c r="D13291" s="766"/>
      <c r="E13291" s="767" t="s">
        <v>17788</v>
      </c>
      <c r="F13291" s="768" t="s">
        <v>28</v>
      </c>
      <c r="G13291" s="340">
        <v>1990.62</v>
      </c>
    </row>
    <row r="13292" spans="1:7" ht="25.5" x14ac:dyDescent="0.2">
      <c r="A13292" s="319" t="str">
        <f t="shared" si="204"/>
        <v>1 - 41459</v>
      </c>
      <c r="B13292" s="319">
        <v>1</v>
      </c>
      <c r="C13292" s="761">
        <v>41459</v>
      </c>
      <c r="D13292" s="766"/>
      <c r="E13292" s="767" t="s">
        <v>17789</v>
      </c>
      <c r="F13292" s="768" t="s">
        <v>28</v>
      </c>
      <c r="G13292" s="340">
        <v>2776.77</v>
      </c>
    </row>
    <row r="13293" spans="1:7" ht="25.5" x14ac:dyDescent="0.2">
      <c r="A13293" s="319" t="str">
        <f t="shared" si="204"/>
        <v>1 - 41461</v>
      </c>
      <c r="B13293" s="319">
        <v>1</v>
      </c>
      <c r="C13293" s="761">
        <v>41461</v>
      </c>
      <c r="D13293" s="766"/>
      <c r="E13293" s="767" t="s">
        <v>17790</v>
      </c>
      <c r="F13293" s="768" t="s">
        <v>28</v>
      </c>
      <c r="G13293" s="340">
        <v>3785.98</v>
      </c>
    </row>
    <row r="13294" spans="1:7" x14ac:dyDescent="0.2">
      <c r="A13294" s="319" t="str">
        <f t="shared" si="204"/>
        <v>1 - 44537</v>
      </c>
      <c r="B13294" s="319">
        <v>1</v>
      </c>
      <c r="C13294" s="761">
        <v>44537</v>
      </c>
      <c r="D13294" s="766"/>
      <c r="E13294" s="767" t="s">
        <v>17791</v>
      </c>
      <c r="F13294" s="768" t="s">
        <v>700</v>
      </c>
      <c r="G13294" s="340">
        <v>299.02</v>
      </c>
    </row>
    <row r="13295" spans="1:7" ht="25.5" x14ac:dyDescent="0.2">
      <c r="A13295" s="319" t="str">
        <f t="shared" si="204"/>
        <v>1 - 11844</v>
      </c>
      <c r="B13295" s="319">
        <v>1</v>
      </c>
      <c r="C13295" s="761">
        <v>11844</v>
      </c>
      <c r="D13295" s="766"/>
      <c r="E13295" s="767" t="s">
        <v>17792</v>
      </c>
      <c r="F13295" s="768" t="s">
        <v>0</v>
      </c>
      <c r="G13295" s="340">
        <v>71.66</v>
      </c>
    </row>
    <row r="13296" spans="1:7" ht="25.5" x14ac:dyDescent="0.2">
      <c r="A13296" s="319" t="str">
        <f t="shared" si="204"/>
        <v>1 - 4465</v>
      </c>
      <c r="B13296" s="319">
        <v>1</v>
      </c>
      <c r="C13296" s="761">
        <v>4465</v>
      </c>
      <c r="D13296" s="766"/>
      <c r="E13296" s="767" t="s">
        <v>17793</v>
      </c>
      <c r="F13296" s="768" t="s">
        <v>0</v>
      </c>
      <c r="G13296" s="340">
        <v>59.55</v>
      </c>
    </row>
    <row r="13297" spans="1:7" ht="25.5" x14ac:dyDescent="0.2">
      <c r="A13297" s="319" t="str">
        <f t="shared" si="204"/>
        <v>1 - 35273</v>
      </c>
      <c r="B13297" s="319">
        <v>1</v>
      </c>
      <c r="C13297" s="761">
        <v>35273</v>
      </c>
      <c r="D13297" s="766"/>
      <c r="E13297" s="767" t="s">
        <v>17794</v>
      </c>
      <c r="F13297" s="768" t="s">
        <v>0</v>
      </c>
      <c r="G13297" s="340">
        <v>71.42</v>
      </c>
    </row>
    <row r="13298" spans="1:7" ht="25.5" x14ac:dyDescent="0.2">
      <c r="A13298" s="319" t="str">
        <f t="shared" si="204"/>
        <v>1 - 4470</v>
      </c>
      <c r="B13298" s="319">
        <v>1</v>
      </c>
      <c r="C13298" s="761">
        <v>4470</v>
      </c>
      <c r="D13298" s="766"/>
      <c r="E13298" s="767" t="s">
        <v>17795</v>
      </c>
      <c r="F13298" s="768" t="s">
        <v>0</v>
      </c>
      <c r="G13298" s="340">
        <v>164.82</v>
      </c>
    </row>
    <row r="13299" spans="1:7" ht="25.5" x14ac:dyDescent="0.2">
      <c r="A13299" s="319" t="str">
        <f t="shared" si="204"/>
        <v>1 - 20204</v>
      </c>
      <c r="B13299" s="319">
        <v>1</v>
      </c>
      <c r="C13299" s="761">
        <v>20204</v>
      </c>
      <c r="D13299" s="766"/>
      <c r="E13299" s="767" t="s">
        <v>17796</v>
      </c>
      <c r="F13299" s="768" t="s">
        <v>0</v>
      </c>
      <c r="G13299" s="340">
        <v>109.88</v>
      </c>
    </row>
    <row r="13300" spans="1:7" ht="25.5" x14ac:dyDescent="0.2">
      <c r="A13300" s="319" t="str">
        <f t="shared" si="204"/>
        <v>1 - 20208</v>
      </c>
      <c r="B13300" s="319">
        <v>1</v>
      </c>
      <c r="C13300" s="761">
        <v>20208</v>
      </c>
      <c r="D13300" s="766"/>
      <c r="E13300" s="767" t="s">
        <v>17797</v>
      </c>
      <c r="F13300" s="768" t="s">
        <v>0</v>
      </c>
      <c r="G13300" s="340">
        <v>148.34</v>
      </c>
    </row>
    <row r="13301" spans="1:7" ht="25.5" x14ac:dyDescent="0.2">
      <c r="A13301" s="319" t="str">
        <f t="shared" si="204"/>
        <v>1 - 4437</v>
      </c>
      <c r="B13301" s="319">
        <v>1</v>
      </c>
      <c r="C13301" s="761">
        <v>4437</v>
      </c>
      <c r="D13301" s="766"/>
      <c r="E13301" s="767" t="s">
        <v>17798</v>
      </c>
      <c r="F13301" s="768" t="s">
        <v>0</v>
      </c>
      <c r="G13301" s="340">
        <v>123.62</v>
      </c>
    </row>
    <row r="13302" spans="1:7" ht="25.5" x14ac:dyDescent="0.2">
      <c r="A13302" s="319" t="str">
        <f t="shared" si="204"/>
        <v>1 - 14580</v>
      </c>
      <c r="B13302" s="319">
        <v>1</v>
      </c>
      <c r="C13302" s="761">
        <v>14580</v>
      </c>
      <c r="D13302" s="766"/>
      <c r="E13302" s="767" t="s">
        <v>17799</v>
      </c>
      <c r="F13302" s="768" t="s">
        <v>0</v>
      </c>
      <c r="G13302" s="340">
        <v>123.62</v>
      </c>
    </row>
    <row r="13303" spans="1:7" x14ac:dyDescent="0.2">
      <c r="A13303" s="319" t="str">
        <f t="shared" si="204"/>
        <v>1 - 5065</v>
      </c>
      <c r="B13303" s="319">
        <v>1</v>
      </c>
      <c r="C13303" s="761">
        <v>5065</v>
      </c>
      <c r="D13303" s="766"/>
      <c r="E13303" s="767" t="s">
        <v>17800</v>
      </c>
      <c r="F13303" s="768" t="s">
        <v>29</v>
      </c>
      <c r="G13303" s="340">
        <v>33.42</v>
      </c>
    </row>
    <row r="13304" spans="1:7" x14ac:dyDescent="0.2">
      <c r="A13304" s="319" t="str">
        <f t="shared" si="204"/>
        <v>1 - 5072</v>
      </c>
      <c r="B13304" s="319">
        <v>1</v>
      </c>
      <c r="C13304" s="761">
        <v>5072</v>
      </c>
      <c r="D13304" s="766"/>
      <c r="E13304" s="767" t="s">
        <v>17801</v>
      </c>
      <c r="F13304" s="768" t="s">
        <v>29</v>
      </c>
      <c r="G13304" s="340">
        <v>30.91</v>
      </c>
    </row>
    <row r="13305" spans="1:7" x14ac:dyDescent="0.2">
      <c r="A13305" s="319" t="str">
        <f t="shared" si="204"/>
        <v>1 - 5066</v>
      </c>
      <c r="B13305" s="319">
        <v>1</v>
      </c>
      <c r="C13305" s="761">
        <v>5066</v>
      </c>
      <c r="D13305" s="766"/>
      <c r="E13305" s="767" t="s">
        <v>17802</v>
      </c>
      <c r="F13305" s="768" t="s">
        <v>29</v>
      </c>
      <c r="G13305" s="340">
        <v>23.15</v>
      </c>
    </row>
    <row r="13306" spans="1:7" x14ac:dyDescent="0.2">
      <c r="A13306" s="319" t="str">
        <f t="shared" si="204"/>
        <v>1 - 5063</v>
      </c>
      <c r="B13306" s="319">
        <v>1</v>
      </c>
      <c r="C13306" s="761">
        <v>5063</v>
      </c>
      <c r="D13306" s="766"/>
      <c r="E13306" s="767" t="s">
        <v>17803</v>
      </c>
      <c r="F13306" s="768" t="s">
        <v>29</v>
      </c>
      <c r="G13306" s="340">
        <v>20.96</v>
      </c>
    </row>
    <row r="13307" spans="1:7" x14ac:dyDescent="0.2">
      <c r="A13307" s="319" t="str">
        <f t="shared" si="204"/>
        <v>1 - 20247</v>
      </c>
      <c r="B13307" s="319">
        <v>1</v>
      </c>
      <c r="C13307" s="761">
        <v>20247</v>
      </c>
      <c r="D13307" s="766"/>
      <c r="E13307" s="767" t="s">
        <v>17804</v>
      </c>
      <c r="F13307" s="768" t="s">
        <v>29</v>
      </c>
      <c r="G13307" s="340">
        <v>19.45</v>
      </c>
    </row>
    <row r="13308" spans="1:7" x14ac:dyDescent="0.2">
      <c r="A13308" s="319" t="str">
        <f t="shared" si="204"/>
        <v>1 - 5074</v>
      </c>
      <c r="B13308" s="319">
        <v>1</v>
      </c>
      <c r="C13308" s="761">
        <v>5074</v>
      </c>
      <c r="D13308" s="766"/>
      <c r="E13308" s="767" t="s">
        <v>17805</v>
      </c>
      <c r="F13308" s="768" t="s">
        <v>29</v>
      </c>
      <c r="G13308" s="340">
        <v>19.68</v>
      </c>
    </row>
    <row r="13309" spans="1:7" x14ac:dyDescent="0.2">
      <c r="A13309" s="319" t="str">
        <f t="shared" si="204"/>
        <v>1 - 5067</v>
      </c>
      <c r="B13309" s="319">
        <v>1</v>
      </c>
      <c r="C13309" s="761">
        <v>5067</v>
      </c>
      <c r="D13309" s="766"/>
      <c r="E13309" s="767" t="s">
        <v>17806</v>
      </c>
      <c r="F13309" s="768" t="s">
        <v>29</v>
      </c>
      <c r="G13309" s="340">
        <v>18.72</v>
      </c>
    </row>
    <row r="13310" spans="1:7" x14ac:dyDescent="0.2">
      <c r="A13310" s="319" t="str">
        <f t="shared" si="204"/>
        <v>1 - 5078</v>
      </c>
      <c r="B13310" s="319">
        <v>1</v>
      </c>
      <c r="C13310" s="761">
        <v>5078</v>
      </c>
      <c r="D13310" s="766"/>
      <c r="E13310" s="767" t="s">
        <v>17807</v>
      </c>
      <c r="F13310" s="768" t="s">
        <v>29</v>
      </c>
      <c r="G13310" s="340">
        <v>18.510000000000002</v>
      </c>
    </row>
    <row r="13311" spans="1:7" x14ac:dyDescent="0.2">
      <c r="A13311" s="319" t="str">
        <f t="shared" si="204"/>
        <v>1 - 5068</v>
      </c>
      <c r="B13311" s="319">
        <v>1</v>
      </c>
      <c r="C13311" s="761">
        <v>5068</v>
      </c>
      <c r="D13311" s="766"/>
      <c r="E13311" s="767" t="s">
        <v>17808</v>
      </c>
      <c r="F13311" s="768" t="s">
        <v>29</v>
      </c>
      <c r="G13311" s="340">
        <v>17.57</v>
      </c>
    </row>
    <row r="13312" spans="1:7" x14ac:dyDescent="0.2">
      <c r="A13312" s="319" t="str">
        <f t="shared" si="204"/>
        <v>1 - 5073</v>
      </c>
      <c r="B13312" s="319">
        <v>1</v>
      </c>
      <c r="C13312" s="761">
        <v>5073</v>
      </c>
      <c r="D13312" s="766"/>
      <c r="E13312" s="767" t="s">
        <v>17809</v>
      </c>
      <c r="F13312" s="768" t="s">
        <v>29</v>
      </c>
      <c r="G13312" s="340">
        <v>17.899999999999999</v>
      </c>
    </row>
    <row r="13313" spans="1:7" x14ac:dyDescent="0.2">
      <c r="A13313" s="319" t="str">
        <f t="shared" si="204"/>
        <v>1 - 5069</v>
      </c>
      <c r="B13313" s="319">
        <v>1</v>
      </c>
      <c r="C13313" s="761">
        <v>5069</v>
      </c>
      <c r="D13313" s="766"/>
      <c r="E13313" s="767" t="s">
        <v>17810</v>
      </c>
      <c r="F13313" s="768" t="s">
        <v>29</v>
      </c>
      <c r="G13313" s="340">
        <v>17.899999999999999</v>
      </c>
    </row>
    <row r="13314" spans="1:7" x14ac:dyDescent="0.2">
      <c r="A13314" s="319" t="str">
        <f t="shared" si="204"/>
        <v>1 - 5070</v>
      </c>
      <c r="B13314" s="319">
        <v>1</v>
      </c>
      <c r="C13314" s="761">
        <v>5070</v>
      </c>
      <c r="D13314" s="766"/>
      <c r="E13314" s="767" t="s">
        <v>17811</v>
      </c>
      <c r="F13314" s="768" t="s">
        <v>29</v>
      </c>
      <c r="G13314" s="340">
        <v>18.100000000000001</v>
      </c>
    </row>
    <row r="13315" spans="1:7" x14ac:dyDescent="0.2">
      <c r="A13315" s="319" t="str">
        <f t="shared" si="204"/>
        <v>1 - 5071</v>
      </c>
      <c r="B13315" s="319">
        <v>1</v>
      </c>
      <c r="C13315" s="761">
        <v>5071</v>
      </c>
      <c r="D13315" s="766"/>
      <c r="E13315" s="767" t="s">
        <v>17812</v>
      </c>
      <c r="F13315" s="768" t="s">
        <v>29</v>
      </c>
      <c r="G13315" s="340">
        <v>17.57</v>
      </c>
    </row>
    <row r="13316" spans="1:7" x14ac:dyDescent="0.2">
      <c r="A13316" s="319" t="str">
        <f t="shared" si="204"/>
        <v>1 - 5061</v>
      </c>
      <c r="B13316" s="319">
        <v>1</v>
      </c>
      <c r="C13316" s="761">
        <v>5061</v>
      </c>
      <c r="D13316" s="766"/>
      <c r="E13316" s="767" t="s">
        <v>17813</v>
      </c>
      <c r="F13316" s="768" t="s">
        <v>29</v>
      </c>
      <c r="G13316" s="340">
        <v>17.27</v>
      </c>
    </row>
    <row r="13317" spans="1:7" x14ac:dyDescent="0.2">
      <c r="A13317" s="319" t="str">
        <f t="shared" si="204"/>
        <v>1 - 5075</v>
      </c>
      <c r="B13317" s="319">
        <v>1</v>
      </c>
      <c r="C13317" s="761">
        <v>5075</v>
      </c>
      <c r="D13317" s="766"/>
      <c r="E13317" s="767" t="s">
        <v>17814</v>
      </c>
      <c r="F13317" s="768" t="s">
        <v>29</v>
      </c>
      <c r="G13317" s="340">
        <v>17.57</v>
      </c>
    </row>
    <row r="13318" spans="1:7" x14ac:dyDescent="0.2">
      <c r="A13318" s="319" t="str">
        <f t="shared" si="204"/>
        <v>1 - 39027</v>
      </c>
      <c r="B13318" s="319">
        <v>1</v>
      </c>
      <c r="C13318" s="761">
        <v>39027</v>
      </c>
      <c r="D13318" s="766"/>
      <c r="E13318" s="767" t="s">
        <v>17815</v>
      </c>
      <c r="F13318" s="768" t="s">
        <v>29</v>
      </c>
      <c r="G13318" s="340">
        <v>17.55</v>
      </c>
    </row>
    <row r="13319" spans="1:7" x14ac:dyDescent="0.2">
      <c r="A13319" s="319" t="str">
        <f t="shared" si="204"/>
        <v>1 - 5062</v>
      </c>
      <c r="B13319" s="319">
        <v>1</v>
      </c>
      <c r="C13319" s="761">
        <v>5062</v>
      </c>
      <c r="D13319" s="766"/>
      <c r="E13319" s="767" t="s">
        <v>17816</v>
      </c>
      <c r="F13319" s="768" t="s">
        <v>29</v>
      </c>
      <c r="G13319" s="340">
        <v>17.8</v>
      </c>
    </row>
    <row r="13320" spans="1:7" x14ac:dyDescent="0.2">
      <c r="A13320" s="319" t="str">
        <f t="shared" si="204"/>
        <v>1 - 40568</v>
      </c>
      <c r="B13320" s="319">
        <v>1</v>
      </c>
      <c r="C13320" s="761">
        <v>40568</v>
      </c>
      <c r="D13320" s="766"/>
      <c r="E13320" s="767" t="s">
        <v>17817</v>
      </c>
      <c r="F13320" s="768" t="s">
        <v>29</v>
      </c>
      <c r="G13320" s="340">
        <v>17.7</v>
      </c>
    </row>
    <row r="13321" spans="1:7" x14ac:dyDescent="0.2">
      <c r="A13321" s="319" t="str">
        <f t="shared" si="204"/>
        <v>1 - 40304</v>
      </c>
      <c r="B13321" s="319">
        <v>1</v>
      </c>
      <c r="C13321" s="761">
        <v>40304</v>
      </c>
      <c r="D13321" s="766"/>
      <c r="E13321" s="767" t="s">
        <v>17818</v>
      </c>
      <c r="F13321" s="768" t="s">
        <v>29</v>
      </c>
      <c r="G13321" s="340">
        <v>21.68</v>
      </c>
    </row>
    <row r="13322" spans="1:7" x14ac:dyDescent="0.2">
      <c r="A13322" s="319" t="str">
        <f t="shared" si="204"/>
        <v>1 - 39026</v>
      </c>
      <c r="B13322" s="319">
        <v>1</v>
      </c>
      <c r="C13322" s="761">
        <v>39026</v>
      </c>
      <c r="D13322" s="766"/>
      <c r="E13322" s="767" t="s">
        <v>17819</v>
      </c>
      <c r="F13322" s="768" t="s">
        <v>29</v>
      </c>
      <c r="G13322" s="340">
        <v>19.75</v>
      </c>
    </row>
    <row r="13323" spans="1:7" ht="25.5" x14ac:dyDescent="0.2">
      <c r="A13323" s="319" t="str">
        <f t="shared" si="204"/>
        <v>1 - 42431</v>
      </c>
      <c r="B13323" s="319">
        <v>1</v>
      </c>
      <c r="C13323" s="761">
        <v>42431</v>
      </c>
      <c r="D13323" s="766"/>
      <c r="E13323" s="767" t="s">
        <v>17820</v>
      </c>
      <c r="F13323" s="768" t="s">
        <v>28</v>
      </c>
    </row>
    <row r="13324" spans="1:7" x14ac:dyDescent="0.2">
      <c r="A13324" s="319" t="str">
        <f t="shared" si="204"/>
        <v>1 - 44074</v>
      </c>
      <c r="B13324" s="319">
        <v>1</v>
      </c>
      <c r="C13324" s="761">
        <v>44074</v>
      </c>
      <c r="D13324" s="766"/>
      <c r="E13324" s="767" t="s">
        <v>17821</v>
      </c>
      <c r="F13324" s="768" t="s">
        <v>702</v>
      </c>
      <c r="G13324" s="340">
        <v>477.63</v>
      </c>
    </row>
    <row r="13325" spans="1:7" x14ac:dyDescent="0.2">
      <c r="A13325" s="319" t="str">
        <f t="shared" si="204"/>
        <v>1 - 44072</v>
      </c>
      <c r="B13325" s="319">
        <v>1</v>
      </c>
      <c r="C13325" s="761">
        <v>44072</v>
      </c>
      <c r="D13325" s="766"/>
      <c r="E13325" s="767" t="s">
        <v>17822</v>
      </c>
      <c r="F13325" s="768" t="s">
        <v>702</v>
      </c>
      <c r="G13325" s="340">
        <v>151.03</v>
      </c>
    </row>
    <row r="13326" spans="1:7" ht="25.5" x14ac:dyDescent="0.2">
      <c r="A13326" s="319" t="str">
        <f t="shared" si="204"/>
        <v>1 - 511</v>
      </c>
      <c r="B13326" s="319">
        <v>1</v>
      </c>
      <c r="C13326" s="761">
        <v>511</v>
      </c>
      <c r="D13326" s="766"/>
      <c r="E13326" s="767" t="s">
        <v>17823</v>
      </c>
      <c r="F13326" s="768" t="s">
        <v>702</v>
      </c>
      <c r="G13326" s="340">
        <v>18.809999999999999</v>
      </c>
    </row>
    <row r="13327" spans="1:7" ht="25.5" x14ac:dyDescent="0.2">
      <c r="A13327" s="319" t="str">
        <f t="shared" si="204"/>
        <v>1 - 37540</v>
      </c>
      <c r="B13327" s="319">
        <v>1</v>
      </c>
      <c r="C13327" s="761">
        <v>37540</v>
      </c>
      <c r="D13327" s="766"/>
      <c r="E13327" s="767" t="s">
        <v>17824</v>
      </c>
      <c r="F13327" s="768" t="s">
        <v>28</v>
      </c>
      <c r="G13327" s="340">
        <v>104354.17</v>
      </c>
    </row>
    <row r="13328" spans="1:7" ht="25.5" x14ac:dyDescent="0.2">
      <c r="A13328" s="319" t="str">
        <f t="shared" si="204"/>
        <v>1 - 37548</v>
      </c>
      <c r="B13328" s="319">
        <v>1</v>
      </c>
      <c r="C13328" s="761">
        <v>37548</v>
      </c>
      <c r="D13328" s="766"/>
      <c r="E13328" s="767" t="s">
        <v>17825</v>
      </c>
      <c r="F13328" s="768" t="s">
        <v>28</v>
      </c>
      <c r="G13328" s="340">
        <v>138320.93</v>
      </c>
    </row>
    <row r="13329" spans="1:7" ht="25.5" x14ac:dyDescent="0.2">
      <c r="A13329" s="319" t="str">
        <f t="shared" si="204"/>
        <v>1 - 39828</v>
      </c>
      <c r="B13329" s="319">
        <v>1</v>
      </c>
      <c r="C13329" s="761">
        <v>39828</v>
      </c>
      <c r="D13329" s="766"/>
      <c r="E13329" s="767" t="s">
        <v>17826</v>
      </c>
      <c r="F13329" s="768" t="s">
        <v>28</v>
      </c>
      <c r="G13329" s="340">
        <v>829.79</v>
      </c>
    </row>
    <row r="13330" spans="1:7" ht="25.5" x14ac:dyDescent="0.2">
      <c r="A13330" s="319" t="str">
        <f t="shared" si="204"/>
        <v>1 - 38392</v>
      </c>
      <c r="B13330" s="319">
        <v>1</v>
      </c>
      <c r="C13330" s="761">
        <v>38392</v>
      </c>
      <c r="D13330" s="766"/>
      <c r="E13330" s="767" t="s">
        <v>17827</v>
      </c>
      <c r="F13330" s="768" t="s">
        <v>28</v>
      </c>
      <c r="G13330" s="340">
        <v>80.22</v>
      </c>
    </row>
    <row r="13331" spans="1:7" x14ac:dyDescent="0.2">
      <c r="A13331" s="319" t="str">
        <f t="shared" si="204"/>
        <v>1 - 11735</v>
      </c>
      <c r="B13331" s="319">
        <v>1</v>
      </c>
      <c r="C13331" s="761">
        <v>11735</v>
      </c>
      <c r="D13331" s="766"/>
      <c r="E13331" s="767" t="s">
        <v>17828</v>
      </c>
      <c r="F13331" s="768" t="s">
        <v>28</v>
      </c>
      <c r="G13331" s="340">
        <v>8.8800000000000008</v>
      </c>
    </row>
    <row r="13332" spans="1:7" x14ac:dyDescent="0.2">
      <c r="A13332" s="319" t="str">
        <f t="shared" si="204"/>
        <v>1 - 11737</v>
      </c>
      <c r="B13332" s="319">
        <v>1</v>
      </c>
      <c r="C13332" s="761">
        <v>11737</v>
      </c>
      <c r="D13332" s="766"/>
      <c r="E13332" s="767" t="s">
        <v>17829</v>
      </c>
      <c r="F13332" s="768" t="s">
        <v>28</v>
      </c>
      <c r="G13332" s="340">
        <v>12.59</v>
      </c>
    </row>
    <row r="13333" spans="1:7" x14ac:dyDescent="0.2">
      <c r="A13333" s="319" t="str">
        <f t="shared" ref="A13333:A13396" si="205">B13333&amp;" - "&amp;C13333</f>
        <v>1 - 11738</v>
      </c>
      <c r="B13333" s="319">
        <v>1</v>
      </c>
      <c r="C13333" s="761">
        <v>11738</v>
      </c>
      <c r="D13333" s="766"/>
      <c r="E13333" s="767" t="s">
        <v>17830</v>
      </c>
      <c r="F13333" s="768" t="s">
        <v>28</v>
      </c>
      <c r="G13333" s="340">
        <v>15.88</v>
      </c>
    </row>
    <row r="13334" spans="1:7" x14ac:dyDescent="0.2">
      <c r="A13334" s="319" t="str">
        <f t="shared" si="205"/>
        <v>1 - 36143</v>
      </c>
      <c r="B13334" s="319">
        <v>1</v>
      </c>
      <c r="C13334" s="761">
        <v>36143</v>
      </c>
      <c r="D13334" s="766"/>
      <c r="E13334" s="767" t="s">
        <v>17831</v>
      </c>
      <c r="F13334" s="768" t="s">
        <v>28</v>
      </c>
      <c r="G13334" s="340">
        <v>66.97</v>
      </c>
    </row>
    <row r="13335" spans="1:7" x14ac:dyDescent="0.2">
      <c r="A13335" s="319" t="str">
        <f t="shared" si="205"/>
        <v>1 - 36142</v>
      </c>
      <c r="B13335" s="319">
        <v>1</v>
      </c>
      <c r="C13335" s="761">
        <v>36142</v>
      </c>
      <c r="D13335" s="766"/>
      <c r="E13335" s="767" t="s">
        <v>17832</v>
      </c>
      <c r="F13335" s="768" t="s">
        <v>28</v>
      </c>
      <c r="G13335" s="340">
        <v>2.04</v>
      </c>
    </row>
    <row r="13336" spans="1:7" x14ac:dyDescent="0.2">
      <c r="A13336" s="319" t="str">
        <f t="shared" si="205"/>
        <v>1 - 45209</v>
      </c>
      <c r="B13336" s="319">
        <v>1</v>
      </c>
      <c r="C13336" s="761">
        <v>45209</v>
      </c>
      <c r="D13336" s="766"/>
      <c r="E13336" s="767" t="s">
        <v>17833</v>
      </c>
      <c r="F13336" s="768" t="s">
        <v>28</v>
      </c>
      <c r="G13336" s="340">
        <v>34.54</v>
      </c>
    </row>
    <row r="13337" spans="1:7" x14ac:dyDescent="0.2">
      <c r="A13337" s="319" t="str">
        <f t="shared" si="205"/>
        <v>1 - 36146</v>
      </c>
      <c r="B13337" s="319">
        <v>1</v>
      </c>
      <c r="C13337" s="761">
        <v>36146</v>
      </c>
      <c r="D13337" s="766"/>
      <c r="E13337" s="767" t="s">
        <v>17834</v>
      </c>
      <c r="F13337" s="768" t="s">
        <v>28</v>
      </c>
      <c r="G13337" s="340">
        <v>218.97</v>
      </c>
    </row>
    <row r="13338" spans="1:7" ht="25.5" x14ac:dyDescent="0.2">
      <c r="A13338" s="319" t="str">
        <f t="shared" si="205"/>
        <v>1 - 39015</v>
      </c>
      <c r="B13338" s="319">
        <v>1</v>
      </c>
      <c r="C13338" s="761">
        <v>39015</v>
      </c>
      <c r="D13338" s="766"/>
      <c r="E13338" s="767" t="s">
        <v>17835</v>
      </c>
      <c r="F13338" s="768" t="s">
        <v>28</v>
      </c>
      <c r="G13338" s="340">
        <v>0.95</v>
      </c>
    </row>
    <row r="13339" spans="1:7" x14ac:dyDescent="0.2">
      <c r="A13339" s="319" t="str">
        <f t="shared" si="205"/>
        <v>1 - 38377</v>
      </c>
      <c r="B13339" s="319">
        <v>1</v>
      </c>
      <c r="C13339" s="761">
        <v>38377</v>
      </c>
      <c r="D13339" s="766"/>
      <c r="E13339" s="767" t="s">
        <v>17836</v>
      </c>
      <c r="F13339" s="768" t="s">
        <v>28</v>
      </c>
      <c r="G13339" s="340">
        <v>33.729999999999997</v>
      </c>
    </row>
    <row r="13340" spans="1:7" x14ac:dyDescent="0.2">
      <c r="A13340" s="319" t="str">
        <f t="shared" si="205"/>
        <v>1 - 38376</v>
      </c>
      <c r="B13340" s="319">
        <v>1</v>
      </c>
      <c r="C13340" s="761">
        <v>38376</v>
      </c>
      <c r="D13340" s="766"/>
      <c r="E13340" s="767" t="s">
        <v>17837</v>
      </c>
      <c r="F13340" s="768" t="s">
        <v>28</v>
      </c>
      <c r="G13340" s="340">
        <v>39.01</v>
      </c>
    </row>
    <row r="13341" spans="1:7" x14ac:dyDescent="0.2">
      <c r="A13341" s="319" t="str">
        <f t="shared" si="205"/>
        <v>1 - 38116</v>
      </c>
      <c r="B13341" s="319">
        <v>1</v>
      </c>
      <c r="C13341" s="761">
        <v>38116</v>
      </c>
      <c r="D13341" s="766"/>
      <c r="E13341" s="767" t="s">
        <v>17838</v>
      </c>
      <c r="F13341" s="768" t="s">
        <v>28</v>
      </c>
      <c r="G13341" s="340">
        <v>5.62</v>
      </c>
    </row>
    <row r="13342" spans="1:7" ht="25.5" x14ac:dyDescent="0.2">
      <c r="A13342" s="319" t="str">
        <f t="shared" si="205"/>
        <v>1 - 38066</v>
      </c>
      <c r="B13342" s="319">
        <v>1</v>
      </c>
      <c r="C13342" s="761">
        <v>38066</v>
      </c>
      <c r="D13342" s="766"/>
      <c r="E13342" s="767" t="s">
        <v>17839</v>
      </c>
      <c r="F13342" s="768" t="s">
        <v>28</v>
      </c>
      <c r="G13342" s="340">
        <v>9.2799999999999994</v>
      </c>
    </row>
    <row r="13343" spans="1:7" x14ac:dyDescent="0.2">
      <c r="A13343" s="319" t="str">
        <f t="shared" si="205"/>
        <v>1 - 38117</v>
      </c>
      <c r="B13343" s="319">
        <v>1</v>
      </c>
      <c r="C13343" s="761">
        <v>38117</v>
      </c>
      <c r="D13343" s="766"/>
      <c r="E13343" s="767" t="s">
        <v>17840</v>
      </c>
      <c r="F13343" s="768" t="s">
        <v>28</v>
      </c>
      <c r="G13343" s="340">
        <v>9.57</v>
      </c>
    </row>
    <row r="13344" spans="1:7" ht="25.5" x14ac:dyDescent="0.2">
      <c r="A13344" s="319" t="str">
        <f t="shared" si="205"/>
        <v>1 - 38067</v>
      </c>
      <c r="B13344" s="319">
        <v>1</v>
      </c>
      <c r="C13344" s="761">
        <v>38067</v>
      </c>
      <c r="D13344" s="766"/>
      <c r="E13344" s="767" t="s">
        <v>17841</v>
      </c>
      <c r="F13344" s="768" t="s">
        <v>28</v>
      </c>
      <c r="G13344" s="340">
        <v>13.06</v>
      </c>
    </row>
    <row r="13345" spans="1:7" x14ac:dyDescent="0.2">
      <c r="A13345" s="319" t="str">
        <f t="shared" si="205"/>
        <v>1 - 44313</v>
      </c>
      <c r="B13345" s="319">
        <v>1</v>
      </c>
      <c r="C13345" s="761">
        <v>44313</v>
      </c>
      <c r="D13345" s="766"/>
      <c r="E13345" s="767" t="s">
        <v>17842</v>
      </c>
      <c r="F13345" s="768" t="s">
        <v>28</v>
      </c>
      <c r="G13345" s="340">
        <v>910.98</v>
      </c>
    </row>
    <row r="13346" spans="1:7" ht="25.5" x14ac:dyDescent="0.2">
      <c r="A13346" s="319" t="str">
        <f t="shared" si="205"/>
        <v>1 - 11522</v>
      </c>
      <c r="B13346" s="319">
        <v>1</v>
      </c>
      <c r="C13346" s="761">
        <v>11522</v>
      </c>
      <c r="D13346" s="766"/>
      <c r="E13346" s="767" t="s">
        <v>17843</v>
      </c>
      <c r="F13346" s="768" t="s">
        <v>28</v>
      </c>
      <c r="G13346" s="340">
        <v>13.56</v>
      </c>
    </row>
    <row r="13347" spans="1:7" ht="25.5" x14ac:dyDescent="0.2">
      <c r="A13347" s="319" t="str">
        <f t="shared" si="205"/>
        <v>1 - 43600</v>
      </c>
      <c r="B13347" s="319">
        <v>1</v>
      </c>
      <c r="C13347" s="761">
        <v>43600</v>
      </c>
      <c r="D13347" s="766"/>
      <c r="E13347" s="767" t="s">
        <v>17844</v>
      </c>
      <c r="F13347" s="768" t="s">
        <v>28</v>
      </c>
      <c r="G13347" s="340">
        <v>54.36</v>
      </c>
    </row>
    <row r="13348" spans="1:7" ht="25.5" x14ac:dyDescent="0.2">
      <c r="A13348" s="319" t="str">
        <f t="shared" si="205"/>
        <v>1 - 5080</v>
      </c>
      <c r="B13348" s="319">
        <v>1</v>
      </c>
      <c r="C13348" s="761">
        <v>5080</v>
      </c>
      <c r="D13348" s="766"/>
      <c r="E13348" s="767" t="s">
        <v>17845</v>
      </c>
      <c r="F13348" s="768" t="s">
        <v>28</v>
      </c>
      <c r="G13348" s="340">
        <v>21.2</v>
      </c>
    </row>
    <row r="13349" spans="1:7" ht="25.5" x14ac:dyDescent="0.2">
      <c r="A13349" s="319" t="str">
        <f t="shared" si="205"/>
        <v>1 - 38168</v>
      </c>
      <c r="B13349" s="319">
        <v>1</v>
      </c>
      <c r="C13349" s="761">
        <v>38168</v>
      </c>
      <c r="D13349" s="766"/>
      <c r="E13349" s="767" t="s">
        <v>17846</v>
      </c>
      <c r="F13349" s="768" t="s">
        <v>28</v>
      </c>
      <c r="G13349" s="340">
        <v>147.99</v>
      </c>
    </row>
    <row r="13350" spans="1:7" ht="25.5" x14ac:dyDescent="0.2">
      <c r="A13350" s="319" t="str">
        <f t="shared" si="205"/>
        <v>1 - 43601</v>
      </c>
      <c r="B13350" s="319">
        <v>1</v>
      </c>
      <c r="C13350" s="761">
        <v>43601</v>
      </c>
      <c r="D13350" s="766"/>
      <c r="E13350" s="767" t="s">
        <v>17847</v>
      </c>
      <c r="F13350" s="768" t="s">
        <v>28</v>
      </c>
      <c r="G13350" s="340">
        <v>73.989999999999995</v>
      </c>
    </row>
    <row r="13351" spans="1:7" ht="25.5" x14ac:dyDescent="0.2">
      <c r="A13351" s="319" t="str">
        <f t="shared" si="205"/>
        <v>1 - 13393</v>
      </c>
      <c r="B13351" s="319">
        <v>1</v>
      </c>
      <c r="C13351" s="761">
        <v>13393</v>
      </c>
      <c r="D13351" s="766"/>
      <c r="E13351" s="767" t="s">
        <v>17848</v>
      </c>
      <c r="F13351" s="768" t="s">
        <v>28</v>
      </c>
      <c r="G13351" s="340">
        <v>361.41</v>
      </c>
    </row>
    <row r="13352" spans="1:7" ht="25.5" x14ac:dyDescent="0.2">
      <c r="A13352" s="319" t="str">
        <f t="shared" si="205"/>
        <v>1 - 13395</v>
      </c>
      <c r="B13352" s="319">
        <v>1</v>
      </c>
      <c r="C13352" s="761">
        <v>13395</v>
      </c>
      <c r="D13352" s="767"/>
      <c r="E13352" s="767" t="s">
        <v>17849</v>
      </c>
      <c r="F13352" s="768" t="s">
        <v>28</v>
      </c>
      <c r="G13352" s="340">
        <v>506.48</v>
      </c>
    </row>
    <row r="13353" spans="1:7" ht="25.5" x14ac:dyDescent="0.2">
      <c r="A13353" s="319" t="str">
        <f t="shared" si="205"/>
        <v>1 - 12039</v>
      </c>
      <c r="B13353" s="319">
        <v>1</v>
      </c>
      <c r="C13353" s="761">
        <v>12039</v>
      </c>
      <c r="D13353" s="766"/>
      <c r="E13353" s="767" t="s">
        <v>17850</v>
      </c>
      <c r="F13353" s="768" t="s">
        <v>28</v>
      </c>
      <c r="G13353" s="340">
        <v>532.26</v>
      </c>
    </row>
    <row r="13354" spans="1:7" ht="25.5" x14ac:dyDescent="0.2">
      <c r="A13354" s="319" t="str">
        <f t="shared" si="205"/>
        <v>1 - 13396</v>
      </c>
      <c r="B13354" s="319">
        <v>1</v>
      </c>
      <c r="C13354" s="761">
        <v>13396</v>
      </c>
      <c r="D13354" s="766"/>
      <c r="E13354" s="767" t="s">
        <v>17851</v>
      </c>
      <c r="F13354" s="768" t="s">
        <v>28</v>
      </c>
      <c r="G13354" s="340">
        <v>747.52</v>
      </c>
    </row>
    <row r="13355" spans="1:7" ht="25.5" x14ac:dyDescent="0.2">
      <c r="A13355" s="319" t="str">
        <f t="shared" si="205"/>
        <v>1 - 12041</v>
      </c>
      <c r="B13355" s="319">
        <v>1</v>
      </c>
      <c r="C13355" s="761">
        <v>12041</v>
      </c>
      <c r="D13355" s="766"/>
      <c r="E13355" s="767" t="s">
        <v>17852</v>
      </c>
      <c r="F13355" s="768" t="s">
        <v>28</v>
      </c>
      <c r="G13355" s="340">
        <v>610.4</v>
      </c>
    </row>
    <row r="13356" spans="1:7" ht="25.5" x14ac:dyDescent="0.2">
      <c r="A13356" s="319" t="str">
        <f t="shared" si="205"/>
        <v>1 - 12043</v>
      </c>
      <c r="B13356" s="319">
        <v>1</v>
      </c>
      <c r="C13356" s="761">
        <v>12043</v>
      </c>
      <c r="D13356" s="766"/>
      <c r="E13356" s="767" t="s">
        <v>17853</v>
      </c>
      <c r="F13356" s="768" t="s">
        <v>28</v>
      </c>
      <c r="G13356" s="340">
        <v>1288.76</v>
      </c>
    </row>
    <row r="13357" spans="1:7" ht="25.5" x14ac:dyDescent="0.2">
      <c r="A13357" s="319" t="str">
        <f t="shared" si="205"/>
        <v>1 - 39762</v>
      </c>
      <c r="B13357" s="319">
        <v>1</v>
      </c>
      <c r="C13357" s="761">
        <v>39762</v>
      </c>
      <c r="D13357" s="766"/>
      <c r="E13357" s="767" t="s">
        <v>17854</v>
      </c>
      <c r="F13357" s="768" t="s">
        <v>28</v>
      </c>
      <c r="G13357" s="340">
        <v>613.48</v>
      </c>
    </row>
    <row r="13358" spans="1:7" ht="25.5" x14ac:dyDescent="0.2">
      <c r="A13358" s="319" t="str">
        <f t="shared" si="205"/>
        <v>1 - 12042</v>
      </c>
      <c r="B13358" s="319">
        <v>1</v>
      </c>
      <c r="C13358" s="761">
        <v>12042</v>
      </c>
      <c r="D13358" s="766"/>
      <c r="E13358" s="767" t="s">
        <v>17855</v>
      </c>
      <c r="F13358" s="768" t="s">
        <v>28</v>
      </c>
      <c r="G13358" s="340">
        <v>895.67</v>
      </c>
    </row>
    <row r="13359" spans="1:7" ht="25.5" x14ac:dyDescent="0.2">
      <c r="A13359" s="319" t="str">
        <f t="shared" si="205"/>
        <v>1 - 39763</v>
      </c>
      <c r="B13359" s="319">
        <v>1</v>
      </c>
      <c r="C13359" s="761">
        <v>39763</v>
      </c>
      <c r="D13359" s="766"/>
      <c r="E13359" s="767" t="s">
        <v>17856</v>
      </c>
      <c r="F13359" s="768" t="s">
        <v>28</v>
      </c>
      <c r="G13359" s="340">
        <v>1048.26</v>
      </c>
    </row>
    <row r="13360" spans="1:7" ht="25.5" x14ac:dyDescent="0.2">
      <c r="A13360" s="319" t="str">
        <f t="shared" si="205"/>
        <v>1 - 39760</v>
      </c>
      <c r="B13360" s="319">
        <v>1</v>
      </c>
      <c r="C13360" s="761">
        <v>39760</v>
      </c>
      <c r="D13360" s="766"/>
      <c r="E13360" s="767" t="s">
        <v>17857</v>
      </c>
      <c r="F13360" s="768" t="s">
        <v>28</v>
      </c>
      <c r="G13360" s="340">
        <v>1044.81</v>
      </c>
    </row>
    <row r="13361" spans="1:7" ht="25.5" x14ac:dyDescent="0.2">
      <c r="A13361" s="319" t="str">
        <f t="shared" si="205"/>
        <v>1 - 39756</v>
      </c>
      <c r="B13361" s="319">
        <v>1</v>
      </c>
      <c r="C13361" s="761">
        <v>39756</v>
      </c>
      <c r="D13361" s="766"/>
      <c r="E13361" s="767" t="s">
        <v>17858</v>
      </c>
      <c r="F13361" s="768" t="s">
        <v>28</v>
      </c>
      <c r="G13361" s="340">
        <v>375.15</v>
      </c>
    </row>
    <row r="13362" spans="1:7" ht="25.5" x14ac:dyDescent="0.2">
      <c r="A13362" s="319" t="str">
        <f t="shared" si="205"/>
        <v>1 - 12038</v>
      </c>
      <c r="B13362" s="319">
        <v>1</v>
      </c>
      <c r="C13362" s="761">
        <v>12038</v>
      </c>
      <c r="D13362" s="766"/>
      <c r="E13362" s="767" t="s">
        <v>17859</v>
      </c>
      <c r="F13362" s="768" t="s">
        <v>28</v>
      </c>
      <c r="G13362" s="340">
        <v>468.76</v>
      </c>
    </row>
    <row r="13363" spans="1:7" ht="25.5" x14ac:dyDescent="0.2">
      <c r="A13363" s="319" t="str">
        <f t="shared" si="205"/>
        <v>1 - 39757</v>
      </c>
      <c r="B13363" s="319">
        <v>1</v>
      </c>
      <c r="C13363" s="761">
        <v>39757</v>
      </c>
      <c r="D13363" s="766"/>
      <c r="E13363" s="767" t="s">
        <v>17860</v>
      </c>
      <c r="F13363" s="768" t="s">
        <v>28</v>
      </c>
      <c r="G13363" s="340">
        <v>433.46</v>
      </c>
    </row>
    <row r="13364" spans="1:7" ht="25.5" x14ac:dyDescent="0.2">
      <c r="A13364" s="319" t="str">
        <f t="shared" si="205"/>
        <v>1 - 39758</v>
      </c>
      <c r="B13364" s="319">
        <v>1</v>
      </c>
      <c r="C13364" s="761">
        <v>39758</v>
      </c>
      <c r="D13364" s="766"/>
      <c r="E13364" s="767" t="s">
        <v>17861</v>
      </c>
      <c r="F13364" s="768" t="s">
        <v>28</v>
      </c>
      <c r="G13364" s="340">
        <v>631.71</v>
      </c>
    </row>
    <row r="13365" spans="1:7" ht="25.5" x14ac:dyDescent="0.2">
      <c r="A13365" s="319" t="str">
        <f t="shared" si="205"/>
        <v>1 - 39759</v>
      </c>
      <c r="B13365" s="319">
        <v>1</v>
      </c>
      <c r="C13365" s="761">
        <v>39759</v>
      </c>
      <c r="D13365" s="766"/>
      <c r="E13365" s="767" t="s">
        <v>17862</v>
      </c>
      <c r="F13365" s="768" t="s">
        <v>28</v>
      </c>
      <c r="G13365" s="340">
        <v>780.16</v>
      </c>
    </row>
    <row r="13366" spans="1:7" ht="25.5" x14ac:dyDescent="0.2">
      <c r="A13366" s="319" t="str">
        <f t="shared" si="205"/>
        <v>1 - 39761</v>
      </c>
      <c r="B13366" s="319">
        <v>1</v>
      </c>
      <c r="C13366" s="761">
        <v>39761</v>
      </c>
      <c r="D13366" s="766"/>
      <c r="E13366" s="767" t="s">
        <v>17863</v>
      </c>
      <c r="F13366" s="768" t="s">
        <v>28</v>
      </c>
      <c r="G13366" s="340">
        <v>937.78</v>
      </c>
    </row>
    <row r="13367" spans="1:7" ht="25.5" x14ac:dyDescent="0.2">
      <c r="A13367" s="319" t="str">
        <f t="shared" si="205"/>
        <v>1 - 39805</v>
      </c>
      <c r="B13367" s="319">
        <v>1</v>
      </c>
      <c r="C13367" s="761">
        <v>39805</v>
      </c>
      <c r="D13367" s="766"/>
      <c r="E13367" s="767" t="s">
        <v>17864</v>
      </c>
      <c r="F13367" s="768" t="s">
        <v>28</v>
      </c>
      <c r="G13367" s="340">
        <v>163.69</v>
      </c>
    </row>
    <row r="13368" spans="1:7" ht="25.5" x14ac:dyDescent="0.2">
      <c r="A13368" s="319" t="str">
        <f t="shared" si="205"/>
        <v>1 - 39806</v>
      </c>
      <c r="B13368" s="319">
        <v>1</v>
      </c>
      <c r="C13368" s="761">
        <v>39806</v>
      </c>
      <c r="D13368" s="766"/>
      <c r="E13368" s="767" t="s">
        <v>17865</v>
      </c>
      <c r="F13368" s="768" t="s">
        <v>28</v>
      </c>
      <c r="G13368" s="340">
        <v>303.27</v>
      </c>
    </row>
    <row r="13369" spans="1:7" ht="25.5" x14ac:dyDescent="0.2">
      <c r="A13369" s="319" t="str">
        <f t="shared" si="205"/>
        <v>1 - 39807</v>
      </c>
      <c r="B13369" s="319">
        <v>1</v>
      </c>
      <c r="C13369" s="761">
        <v>39807</v>
      </c>
      <c r="D13369" s="766"/>
      <c r="E13369" s="767" t="s">
        <v>17866</v>
      </c>
      <c r="F13369" s="768" t="s">
        <v>28</v>
      </c>
      <c r="G13369" s="340">
        <v>657.26</v>
      </c>
    </row>
    <row r="13370" spans="1:7" ht="25.5" x14ac:dyDescent="0.2">
      <c r="A13370" s="319" t="str">
        <f t="shared" si="205"/>
        <v>1 - 43100</v>
      </c>
      <c r="B13370" s="319">
        <v>1</v>
      </c>
      <c r="C13370" s="761">
        <v>43100</v>
      </c>
      <c r="D13370" s="766"/>
      <c r="E13370" s="767" t="s">
        <v>17867</v>
      </c>
      <c r="F13370" s="768" t="s">
        <v>28</v>
      </c>
      <c r="G13370" s="340">
        <v>513.84</v>
      </c>
    </row>
    <row r="13371" spans="1:7" ht="25.5" x14ac:dyDescent="0.2">
      <c r="A13371" s="319" t="str">
        <f t="shared" si="205"/>
        <v>1 - 39804</v>
      </c>
      <c r="B13371" s="319">
        <v>1</v>
      </c>
      <c r="C13371" s="761">
        <v>39804</v>
      </c>
      <c r="D13371" s="766"/>
      <c r="E13371" s="767" t="s">
        <v>17868</v>
      </c>
      <c r="F13371" s="768" t="s">
        <v>28</v>
      </c>
      <c r="G13371" s="340">
        <v>96.12</v>
      </c>
    </row>
    <row r="13372" spans="1:7" ht="25.5" x14ac:dyDescent="0.2">
      <c r="A13372" s="319" t="str">
        <f t="shared" si="205"/>
        <v>1 - 39796</v>
      </c>
      <c r="B13372" s="319">
        <v>1</v>
      </c>
      <c r="C13372" s="761">
        <v>39796</v>
      </c>
      <c r="D13372" s="766"/>
      <c r="E13372" s="767" t="s">
        <v>17869</v>
      </c>
      <c r="F13372" s="768" t="s">
        <v>28</v>
      </c>
      <c r="G13372" s="340">
        <v>99.55</v>
      </c>
    </row>
    <row r="13373" spans="1:7" ht="25.5" x14ac:dyDescent="0.2">
      <c r="A13373" s="319" t="str">
        <f t="shared" si="205"/>
        <v>1 - 39797</v>
      </c>
      <c r="B13373" s="319">
        <v>1</v>
      </c>
      <c r="C13373" s="761">
        <v>39797</v>
      </c>
      <c r="D13373" s="766"/>
      <c r="E13373" s="767" t="s">
        <v>17870</v>
      </c>
      <c r="F13373" s="768" t="s">
        <v>28</v>
      </c>
      <c r="G13373" s="340">
        <v>156.28</v>
      </c>
    </row>
    <row r="13374" spans="1:7" ht="25.5" x14ac:dyDescent="0.2">
      <c r="A13374" s="319" t="str">
        <f t="shared" si="205"/>
        <v>1 - 39798</v>
      </c>
      <c r="B13374" s="319">
        <v>1</v>
      </c>
      <c r="C13374" s="761">
        <v>39798</v>
      </c>
      <c r="D13374" s="766"/>
      <c r="E13374" s="767" t="s">
        <v>17871</v>
      </c>
      <c r="F13374" s="768" t="s">
        <v>28</v>
      </c>
      <c r="G13374" s="340">
        <v>268.07</v>
      </c>
    </row>
    <row r="13375" spans="1:7" ht="25.5" x14ac:dyDescent="0.2">
      <c r="A13375" s="319" t="str">
        <f t="shared" si="205"/>
        <v>1 - 39794</v>
      </c>
      <c r="B13375" s="319">
        <v>1</v>
      </c>
      <c r="C13375" s="761">
        <v>39794</v>
      </c>
      <c r="D13375" s="766"/>
      <c r="E13375" s="767" t="s">
        <v>17872</v>
      </c>
      <c r="F13375" s="768" t="s">
        <v>28</v>
      </c>
      <c r="G13375" s="340">
        <v>42.26</v>
      </c>
    </row>
    <row r="13376" spans="1:7" ht="25.5" x14ac:dyDescent="0.2">
      <c r="A13376" s="319" t="str">
        <f t="shared" si="205"/>
        <v>1 - 39795</v>
      </c>
      <c r="B13376" s="319">
        <v>1</v>
      </c>
      <c r="C13376" s="761">
        <v>39795</v>
      </c>
      <c r="D13376" s="766"/>
      <c r="E13376" s="767" t="s">
        <v>17873</v>
      </c>
      <c r="F13376" s="768" t="s">
        <v>28</v>
      </c>
      <c r="G13376" s="340">
        <v>66.760000000000005</v>
      </c>
    </row>
    <row r="13377" spans="1:7" ht="25.5" x14ac:dyDescent="0.2">
      <c r="A13377" s="319" t="str">
        <f t="shared" si="205"/>
        <v>1 - 39801</v>
      </c>
      <c r="B13377" s="319">
        <v>1</v>
      </c>
      <c r="C13377" s="761">
        <v>39801</v>
      </c>
      <c r="D13377" s="766"/>
      <c r="E13377" s="767" t="s">
        <v>17874</v>
      </c>
      <c r="F13377" s="768" t="s">
        <v>28</v>
      </c>
      <c r="G13377" s="340">
        <v>140.97</v>
      </c>
    </row>
    <row r="13378" spans="1:7" ht="25.5" x14ac:dyDescent="0.2">
      <c r="A13378" s="319" t="str">
        <f t="shared" si="205"/>
        <v>1 - 39802</v>
      </c>
      <c r="B13378" s="319">
        <v>1</v>
      </c>
      <c r="C13378" s="761">
        <v>39802</v>
      </c>
      <c r="D13378" s="766"/>
      <c r="E13378" s="767" t="s">
        <v>17875</v>
      </c>
      <c r="F13378" s="768" t="s">
        <v>28</v>
      </c>
      <c r="G13378" s="340">
        <v>206.64</v>
      </c>
    </row>
    <row r="13379" spans="1:7" ht="25.5" x14ac:dyDescent="0.2">
      <c r="A13379" s="319" t="str">
        <f t="shared" si="205"/>
        <v>1 - 39803</v>
      </c>
      <c r="B13379" s="319">
        <v>1</v>
      </c>
      <c r="C13379" s="761">
        <v>39803</v>
      </c>
      <c r="D13379" s="766"/>
      <c r="E13379" s="767" t="s">
        <v>17876</v>
      </c>
      <c r="F13379" s="768" t="s">
        <v>28</v>
      </c>
      <c r="G13379" s="340">
        <v>288.27</v>
      </c>
    </row>
    <row r="13380" spans="1:7" ht="25.5" x14ac:dyDescent="0.2">
      <c r="A13380" s="319" t="str">
        <f t="shared" si="205"/>
        <v>1 - 39799</v>
      </c>
      <c r="B13380" s="319">
        <v>1</v>
      </c>
      <c r="C13380" s="761">
        <v>39799</v>
      </c>
      <c r="D13380" s="766"/>
      <c r="E13380" s="767" t="s">
        <v>17877</v>
      </c>
      <c r="F13380" s="768" t="s">
        <v>28</v>
      </c>
      <c r="G13380" s="340">
        <v>49.26</v>
      </c>
    </row>
    <row r="13381" spans="1:7" ht="25.5" x14ac:dyDescent="0.2">
      <c r="A13381" s="319" t="str">
        <f t="shared" si="205"/>
        <v>1 - 39800</v>
      </c>
      <c r="B13381" s="319">
        <v>1</v>
      </c>
      <c r="C13381" s="761">
        <v>39800</v>
      </c>
      <c r="D13381" s="766"/>
      <c r="E13381" s="767" t="s">
        <v>17878</v>
      </c>
      <c r="F13381" s="768" t="s">
        <v>28</v>
      </c>
      <c r="G13381" s="340">
        <v>83.91</v>
      </c>
    </row>
    <row r="13382" spans="1:7" x14ac:dyDescent="0.2">
      <c r="A13382" s="319" t="str">
        <f t="shared" si="205"/>
        <v>1 - 43837</v>
      </c>
      <c r="B13382" s="319">
        <v>1</v>
      </c>
      <c r="C13382" s="761">
        <v>43837</v>
      </c>
      <c r="D13382" s="766"/>
      <c r="E13382" s="767" t="s">
        <v>17879</v>
      </c>
      <c r="F13382" s="768" t="s">
        <v>28</v>
      </c>
      <c r="G13382" s="340">
        <v>1363.71</v>
      </c>
    </row>
    <row r="13383" spans="1:7" x14ac:dyDescent="0.2">
      <c r="A13383" s="319" t="str">
        <f t="shared" si="205"/>
        <v>1 - 43836</v>
      </c>
      <c r="B13383" s="319">
        <v>1</v>
      </c>
      <c r="C13383" s="761">
        <v>43836</v>
      </c>
      <c r="D13383" s="766"/>
      <c r="E13383" s="767" t="s">
        <v>17880</v>
      </c>
      <c r="F13383" s="768" t="s">
        <v>28</v>
      </c>
      <c r="G13383" s="340">
        <v>2774.91</v>
      </c>
    </row>
    <row r="13384" spans="1:7" x14ac:dyDescent="0.2">
      <c r="A13384" s="319" t="str">
        <f t="shared" si="205"/>
        <v>1 - 21059</v>
      </c>
      <c r="B13384" s="319">
        <v>1</v>
      </c>
      <c r="C13384" s="761">
        <v>21059</v>
      </c>
      <c r="D13384" s="766"/>
      <c r="E13384" s="767" t="s">
        <v>17881</v>
      </c>
      <c r="F13384" s="768" t="s">
        <v>28</v>
      </c>
      <c r="G13384" s="340">
        <v>44.43</v>
      </c>
    </row>
    <row r="13385" spans="1:7" x14ac:dyDescent="0.2">
      <c r="A13385" s="319" t="str">
        <f t="shared" si="205"/>
        <v>1 - 11234</v>
      </c>
      <c r="B13385" s="319">
        <v>1</v>
      </c>
      <c r="C13385" s="761">
        <v>11234</v>
      </c>
      <c r="D13385" s="766"/>
      <c r="E13385" s="767" t="s">
        <v>17882</v>
      </c>
      <c r="F13385" s="768" t="s">
        <v>28</v>
      </c>
      <c r="G13385" s="340">
        <v>66.97</v>
      </c>
    </row>
    <row r="13386" spans="1:7" x14ac:dyDescent="0.2">
      <c r="A13386" s="319" t="str">
        <f t="shared" si="205"/>
        <v>1 - 21060</v>
      </c>
      <c r="B13386" s="319">
        <v>1</v>
      </c>
      <c r="C13386" s="761">
        <v>21060</v>
      </c>
      <c r="D13386" s="766"/>
      <c r="E13386" s="767" t="s">
        <v>17883</v>
      </c>
      <c r="F13386" s="768" t="s">
        <v>28</v>
      </c>
      <c r="G13386" s="340">
        <v>82.42</v>
      </c>
    </row>
    <row r="13387" spans="1:7" x14ac:dyDescent="0.2">
      <c r="A13387" s="319" t="str">
        <f t="shared" si="205"/>
        <v>1 - 21061</v>
      </c>
      <c r="B13387" s="319">
        <v>1</v>
      </c>
      <c r="C13387" s="761">
        <v>21061</v>
      </c>
      <c r="D13387" s="766"/>
      <c r="E13387" s="767" t="s">
        <v>17884</v>
      </c>
      <c r="F13387" s="768" t="s">
        <v>28</v>
      </c>
      <c r="G13387" s="340">
        <v>103.03</v>
      </c>
    </row>
    <row r="13388" spans="1:7" x14ac:dyDescent="0.2">
      <c r="A13388" s="319" t="str">
        <f t="shared" si="205"/>
        <v>1 - 21062</v>
      </c>
      <c r="B13388" s="319">
        <v>1</v>
      </c>
      <c r="C13388" s="761">
        <v>21062</v>
      </c>
      <c r="D13388" s="766"/>
      <c r="E13388" s="767" t="s">
        <v>17885</v>
      </c>
      <c r="F13388" s="768" t="s">
        <v>28</v>
      </c>
      <c r="G13388" s="340">
        <v>162.27000000000001</v>
      </c>
    </row>
    <row r="13389" spans="1:7" x14ac:dyDescent="0.2">
      <c r="A13389" s="319" t="str">
        <f t="shared" si="205"/>
        <v>1 - 11708</v>
      </c>
      <c r="B13389" s="319">
        <v>1</v>
      </c>
      <c r="C13389" s="761">
        <v>11708</v>
      </c>
      <c r="D13389" s="766"/>
      <c r="E13389" s="767" t="s">
        <v>17886</v>
      </c>
      <c r="F13389" s="768" t="s">
        <v>28</v>
      </c>
      <c r="G13389" s="340">
        <v>17.7</v>
      </c>
    </row>
    <row r="13390" spans="1:7" x14ac:dyDescent="0.2">
      <c r="A13390" s="319" t="str">
        <f t="shared" si="205"/>
        <v>1 - 11709</v>
      </c>
      <c r="B13390" s="319">
        <v>1</v>
      </c>
      <c r="C13390" s="761">
        <v>11709</v>
      </c>
      <c r="D13390" s="766"/>
      <c r="E13390" s="767" t="s">
        <v>17887</v>
      </c>
      <c r="F13390" s="768" t="s">
        <v>28</v>
      </c>
      <c r="G13390" s="340">
        <v>41.59</v>
      </c>
    </row>
    <row r="13391" spans="1:7" x14ac:dyDescent="0.2">
      <c r="A13391" s="319" t="str">
        <f t="shared" si="205"/>
        <v>1 - 11710</v>
      </c>
      <c r="B13391" s="319">
        <v>1</v>
      </c>
      <c r="C13391" s="761">
        <v>11710</v>
      </c>
      <c r="D13391" s="766"/>
      <c r="E13391" s="767" t="s">
        <v>17888</v>
      </c>
      <c r="F13391" s="768" t="s">
        <v>28</v>
      </c>
      <c r="G13391" s="340">
        <v>95.62</v>
      </c>
    </row>
    <row r="13392" spans="1:7" x14ac:dyDescent="0.2">
      <c r="A13392" s="319" t="str">
        <f t="shared" si="205"/>
        <v>1 - 11707</v>
      </c>
      <c r="B13392" s="319">
        <v>1</v>
      </c>
      <c r="C13392" s="761">
        <v>11707</v>
      </c>
      <c r="D13392" s="766"/>
      <c r="E13392" s="767" t="s">
        <v>17889</v>
      </c>
      <c r="F13392" s="768" t="s">
        <v>28</v>
      </c>
      <c r="G13392" s="340">
        <v>13.26</v>
      </c>
    </row>
    <row r="13393" spans="1:7" ht="25.5" x14ac:dyDescent="0.2">
      <c r="A13393" s="319" t="str">
        <f t="shared" si="205"/>
        <v>1 - 5102</v>
      </c>
      <c r="B13393" s="319">
        <v>1</v>
      </c>
      <c r="C13393" s="761">
        <v>5102</v>
      </c>
      <c r="D13393" s="766"/>
      <c r="E13393" s="767" t="s">
        <v>17890</v>
      </c>
      <c r="F13393" s="768" t="s">
        <v>28</v>
      </c>
      <c r="G13393" s="340">
        <v>12.48</v>
      </c>
    </row>
    <row r="13394" spans="1:7" x14ac:dyDescent="0.2">
      <c r="A13394" s="319" t="str">
        <f t="shared" si="205"/>
        <v>1 - 11711</v>
      </c>
      <c r="B13394" s="319">
        <v>1</v>
      </c>
      <c r="C13394" s="761">
        <v>11711</v>
      </c>
      <c r="D13394" s="766"/>
      <c r="E13394" s="767" t="s">
        <v>17891</v>
      </c>
      <c r="F13394" s="768" t="s">
        <v>28</v>
      </c>
      <c r="G13394" s="340">
        <v>10.4</v>
      </c>
    </row>
    <row r="13395" spans="1:7" x14ac:dyDescent="0.2">
      <c r="A13395" s="319" t="str">
        <f t="shared" si="205"/>
        <v>1 - 11739</v>
      </c>
      <c r="B13395" s="319">
        <v>1</v>
      </c>
      <c r="C13395" s="761">
        <v>11739</v>
      </c>
      <c r="D13395" s="766"/>
      <c r="E13395" s="767" t="s">
        <v>17892</v>
      </c>
      <c r="F13395" s="768" t="s">
        <v>28</v>
      </c>
      <c r="G13395" s="340">
        <v>8.89</v>
      </c>
    </row>
    <row r="13396" spans="1:7" x14ac:dyDescent="0.2">
      <c r="A13396" s="319" t="str">
        <f t="shared" si="205"/>
        <v>1 - 11741</v>
      </c>
      <c r="B13396" s="319">
        <v>1</v>
      </c>
      <c r="C13396" s="761">
        <v>11741</v>
      </c>
      <c r="D13396" s="766"/>
      <c r="E13396" s="767" t="s">
        <v>17893</v>
      </c>
      <c r="F13396" s="768" t="s">
        <v>28</v>
      </c>
      <c r="G13396" s="340">
        <v>11.32</v>
      </c>
    </row>
    <row r="13397" spans="1:7" x14ac:dyDescent="0.2">
      <c r="A13397" s="319" t="str">
        <f t="shared" ref="A13397:A13460" si="206">B13397&amp;" - "&amp;C13397</f>
        <v>1 - 11745</v>
      </c>
      <c r="B13397" s="319">
        <v>1</v>
      </c>
      <c r="C13397" s="761">
        <v>11745</v>
      </c>
      <c r="D13397" s="766"/>
      <c r="E13397" s="767" t="s">
        <v>17894</v>
      </c>
      <c r="F13397" s="768" t="s">
        <v>28</v>
      </c>
      <c r="G13397" s="340">
        <v>14.92</v>
      </c>
    </row>
    <row r="13398" spans="1:7" x14ac:dyDescent="0.2">
      <c r="A13398" s="319" t="str">
        <f t="shared" si="206"/>
        <v>1 - 11743</v>
      </c>
      <c r="B13398" s="319">
        <v>1</v>
      </c>
      <c r="C13398" s="761">
        <v>11743</v>
      </c>
      <c r="D13398" s="766"/>
      <c r="E13398" s="767" t="s">
        <v>17895</v>
      </c>
      <c r="F13398" s="768" t="s">
        <v>28</v>
      </c>
      <c r="G13398" s="340">
        <v>9.51</v>
      </c>
    </row>
    <row r="13399" spans="1:7" ht="25.5" x14ac:dyDescent="0.2">
      <c r="A13399" s="319" t="str">
        <f t="shared" si="206"/>
        <v>1 - 5104</v>
      </c>
      <c r="B13399" s="319">
        <v>1</v>
      </c>
      <c r="C13399" s="761">
        <v>5104</v>
      </c>
      <c r="D13399" s="766"/>
      <c r="E13399" s="767" t="s">
        <v>17896</v>
      </c>
      <c r="F13399" s="768" t="s">
        <v>29</v>
      </c>
      <c r="G13399" s="340">
        <v>111.79</v>
      </c>
    </row>
    <row r="13400" spans="1:7" x14ac:dyDescent="0.2">
      <c r="A13400" s="319" t="str">
        <f t="shared" si="206"/>
        <v>1 - 44530</v>
      </c>
      <c r="B13400" s="319">
        <v>1</v>
      </c>
      <c r="C13400" s="761">
        <v>44530</v>
      </c>
      <c r="D13400" s="766"/>
      <c r="E13400" s="767" t="s">
        <v>17897</v>
      </c>
      <c r="F13400" s="768" t="s">
        <v>28</v>
      </c>
      <c r="G13400" s="340">
        <v>73.19</v>
      </c>
    </row>
    <row r="13401" spans="1:7" x14ac:dyDescent="0.2">
      <c r="A13401" s="319" t="str">
        <f t="shared" si="206"/>
        <v>1 - 2710</v>
      </c>
      <c r="B13401" s="319">
        <v>1</v>
      </c>
      <c r="C13401" s="761">
        <v>2710</v>
      </c>
      <c r="D13401" s="766"/>
      <c r="E13401" s="767" t="s">
        <v>17898</v>
      </c>
      <c r="F13401" s="768" t="s">
        <v>28</v>
      </c>
      <c r="G13401" s="340">
        <v>63.16</v>
      </c>
    </row>
    <row r="13402" spans="1:7" x14ac:dyDescent="0.2">
      <c r="A13402" s="319" t="str">
        <f t="shared" si="206"/>
        <v>1 - 14575</v>
      </c>
      <c r="B13402" s="319">
        <v>1</v>
      </c>
      <c r="C13402" s="761">
        <v>14575</v>
      </c>
      <c r="D13402" s="766"/>
      <c r="E13402" s="767" t="s">
        <v>17899</v>
      </c>
      <c r="F13402" s="768" t="s">
        <v>28</v>
      </c>
    </row>
    <row r="13403" spans="1:7" x14ac:dyDescent="0.2">
      <c r="A13403" s="319" t="str">
        <f t="shared" si="206"/>
        <v>1 - 20043</v>
      </c>
      <c r="B13403" s="319">
        <v>1</v>
      </c>
      <c r="C13403" s="761">
        <v>20043</v>
      </c>
      <c r="D13403" s="766"/>
      <c r="E13403" s="767" t="s">
        <v>17900</v>
      </c>
      <c r="F13403" s="768" t="s">
        <v>28</v>
      </c>
      <c r="G13403" s="340">
        <v>8.6300000000000008</v>
      </c>
    </row>
    <row r="13404" spans="1:7" x14ac:dyDescent="0.2">
      <c r="A13404" s="319" t="str">
        <f t="shared" si="206"/>
        <v>1 - 20044</v>
      </c>
      <c r="B13404" s="319">
        <v>1</v>
      </c>
      <c r="C13404" s="761">
        <v>20044</v>
      </c>
      <c r="D13404" s="766"/>
      <c r="E13404" s="767" t="s">
        <v>17901</v>
      </c>
      <c r="F13404" s="768" t="s">
        <v>28</v>
      </c>
      <c r="G13404" s="340">
        <v>10.01</v>
      </c>
    </row>
    <row r="13405" spans="1:7" x14ac:dyDescent="0.2">
      <c r="A13405" s="319" t="str">
        <f t="shared" si="206"/>
        <v>1 - 20042</v>
      </c>
      <c r="B13405" s="319">
        <v>1</v>
      </c>
      <c r="C13405" s="761">
        <v>20042</v>
      </c>
      <c r="D13405" s="766"/>
      <c r="E13405" s="767" t="s">
        <v>17902</v>
      </c>
      <c r="F13405" s="768" t="s">
        <v>28</v>
      </c>
      <c r="G13405" s="340">
        <v>7.49</v>
      </c>
    </row>
    <row r="13406" spans="1:7" x14ac:dyDescent="0.2">
      <c r="A13406" s="319" t="str">
        <f t="shared" si="206"/>
        <v>1 - 20046</v>
      </c>
      <c r="B13406" s="319">
        <v>1</v>
      </c>
      <c r="C13406" s="761">
        <v>20046</v>
      </c>
      <c r="D13406" s="766"/>
      <c r="E13406" s="767" t="s">
        <v>17903</v>
      </c>
      <c r="F13406" s="768" t="s">
        <v>28</v>
      </c>
      <c r="G13406" s="340">
        <v>17.73</v>
      </c>
    </row>
    <row r="13407" spans="1:7" x14ac:dyDescent="0.2">
      <c r="A13407" s="319" t="str">
        <f t="shared" si="206"/>
        <v>1 - 20047</v>
      </c>
      <c r="B13407" s="319">
        <v>1</v>
      </c>
      <c r="C13407" s="761">
        <v>20047</v>
      </c>
      <c r="D13407" s="766"/>
      <c r="E13407" s="767" t="s">
        <v>17904</v>
      </c>
      <c r="F13407" s="768" t="s">
        <v>28</v>
      </c>
      <c r="G13407" s="340">
        <v>53.16</v>
      </c>
    </row>
    <row r="13408" spans="1:7" x14ac:dyDescent="0.2">
      <c r="A13408" s="319" t="str">
        <f t="shared" si="206"/>
        <v>1 - 20045</v>
      </c>
      <c r="B13408" s="319">
        <v>1</v>
      </c>
      <c r="C13408" s="761">
        <v>20045</v>
      </c>
      <c r="D13408" s="766"/>
      <c r="E13408" s="767" t="s">
        <v>17905</v>
      </c>
      <c r="F13408" s="768" t="s">
        <v>28</v>
      </c>
      <c r="G13408" s="340">
        <v>8.9700000000000006</v>
      </c>
    </row>
    <row r="13409" spans="1:7" ht="25.5" x14ac:dyDescent="0.2">
      <c r="A13409" s="319" t="str">
        <f t="shared" si="206"/>
        <v>1 - 20972</v>
      </c>
      <c r="B13409" s="319">
        <v>1</v>
      </c>
      <c r="C13409" s="761">
        <v>20972</v>
      </c>
      <c r="D13409" s="766"/>
      <c r="E13409" s="767" t="s">
        <v>17906</v>
      </c>
      <c r="F13409" s="768" t="s">
        <v>28</v>
      </c>
      <c r="G13409" s="340">
        <v>110.71</v>
      </c>
    </row>
    <row r="13410" spans="1:7" x14ac:dyDescent="0.2">
      <c r="A13410" s="319" t="str">
        <f t="shared" si="206"/>
        <v>1 - 11321</v>
      </c>
      <c r="B13410" s="319">
        <v>1</v>
      </c>
      <c r="C13410" s="761">
        <v>11321</v>
      </c>
      <c r="D13410" s="766"/>
      <c r="E13410" s="767" t="s">
        <v>17907</v>
      </c>
      <c r="F13410" s="768" t="s">
        <v>28</v>
      </c>
      <c r="G13410" s="340">
        <v>35.119999999999997</v>
      </c>
    </row>
    <row r="13411" spans="1:7" x14ac:dyDescent="0.2">
      <c r="A13411" s="319" t="str">
        <f t="shared" si="206"/>
        <v>1 - 11323</v>
      </c>
      <c r="B13411" s="319">
        <v>1</v>
      </c>
      <c r="C13411" s="761">
        <v>11323</v>
      </c>
      <c r="D13411" s="766"/>
      <c r="E13411" s="767" t="s">
        <v>17908</v>
      </c>
      <c r="F13411" s="768" t="s">
        <v>28</v>
      </c>
      <c r="G13411" s="340">
        <v>40.39</v>
      </c>
    </row>
    <row r="13412" spans="1:7" x14ac:dyDescent="0.2">
      <c r="A13412" s="319" t="str">
        <f t="shared" si="206"/>
        <v>1 - 20327</v>
      </c>
      <c r="B13412" s="319">
        <v>1</v>
      </c>
      <c r="C13412" s="761">
        <v>20327</v>
      </c>
      <c r="D13412" s="766"/>
      <c r="E13412" s="767" t="s">
        <v>17909</v>
      </c>
      <c r="F13412" s="768" t="s">
        <v>28</v>
      </c>
      <c r="G13412" s="340">
        <v>22.92</v>
      </c>
    </row>
    <row r="13413" spans="1:7" x14ac:dyDescent="0.2">
      <c r="A13413" s="319" t="str">
        <f t="shared" si="206"/>
        <v>1 - 6034</v>
      </c>
      <c r="B13413" s="319">
        <v>1</v>
      </c>
      <c r="C13413" s="761">
        <v>6034</v>
      </c>
      <c r="D13413" s="766"/>
      <c r="E13413" s="767" t="s">
        <v>17910</v>
      </c>
      <c r="F13413" s="768" t="s">
        <v>28</v>
      </c>
      <c r="G13413" s="340">
        <v>6.56</v>
      </c>
    </row>
    <row r="13414" spans="1:7" x14ac:dyDescent="0.2">
      <c r="A13414" s="319" t="str">
        <f t="shared" si="206"/>
        <v>1 - 6036</v>
      </c>
      <c r="B13414" s="319">
        <v>1</v>
      </c>
      <c r="C13414" s="761">
        <v>6036</v>
      </c>
      <c r="D13414" s="766"/>
      <c r="E13414" s="767" t="s">
        <v>17911</v>
      </c>
      <c r="F13414" s="768" t="s">
        <v>28</v>
      </c>
      <c r="G13414" s="340">
        <v>8.94</v>
      </c>
    </row>
    <row r="13415" spans="1:7" x14ac:dyDescent="0.2">
      <c r="A13415" s="319" t="str">
        <f t="shared" si="206"/>
        <v>1 - 6031</v>
      </c>
      <c r="B13415" s="319">
        <v>1</v>
      </c>
      <c r="C13415" s="761">
        <v>6031</v>
      </c>
      <c r="D13415" s="766"/>
      <c r="E13415" s="767" t="s">
        <v>17912</v>
      </c>
      <c r="F13415" s="768" t="s">
        <v>28</v>
      </c>
      <c r="G13415" s="340">
        <v>10.51</v>
      </c>
    </row>
    <row r="13416" spans="1:7" x14ac:dyDescent="0.2">
      <c r="A13416" s="319" t="str">
        <f t="shared" si="206"/>
        <v>1 - 6029</v>
      </c>
      <c r="B13416" s="319">
        <v>1</v>
      </c>
      <c r="C13416" s="761">
        <v>6029</v>
      </c>
      <c r="D13416" s="766"/>
      <c r="E13416" s="767" t="s">
        <v>17913</v>
      </c>
      <c r="F13416" s="768" t="s">
        <v>28</v>
      </c>
      <c r="G13416" s="340">
        <v>10.62</v>
      </c>
    </row>
    <row r="13417" spans="1:7" x14ac:dyDescent="0.2">
      <c r="A13417" s="319" t="str">
        <f t="shared" si="206"/>
        <v>1 - 6033</v>
      </c>
      <c r="B13417" s="319">
        <v>1</v>
      </c>
      <c r="C13417" s="761">
        <v>6033</v>
      </c>
      <c r="D13417" s="766"/>
      <c r="E13417" s="767" t="s">
        <v>17914</v>
      </c>
      <c r="F13417" s="768" t="s">
        <v>28</v>
      </c>
      <c r="G13417" s="340">
        <v>14</v>
      </c>
    </row>
    <row r="13418" spans="1:7" x14ac:dyDescent="0.2">
      <c r="A13418" s="319" t="str">
        <f t="shared" si="206"/>
        <v>1 - 11672</v>
      </c>
      <c r="B13418" s="319">
        <v>1</v>
      </c>
      <c r="C13418" s="761">
        <v>11672</v>
      </c>
      <c r="D13418" s="766"/>
      <c r="E13418" s="767" t="s">
        <v>17915</v>
      </c>
      <c r="F13418" s="768" t="s">
        <v>28</v>
      </c>
      <c r="G13418" s="340">
        <v>30.45</v>
      </c>
    </row>
    <row r="13419" spans="1:7" x14ac:dyDescent="0.2">
      <c r="A13419" s="319" t="str">
        <f t="shared" si="206"/>
        <v>1 - 11669</v>
      </c>
      <c r="B13419" s="319">
        <v>1</v>
      </c>
      <c r="C13419" s="761">
        <v>11669</v>
      </c>
      <c r="D13419" s="766"/>
      <c r="E13419" s="767" t="s">
        <v>17916</v>
      </c>
      <c r="F13419" s="768" t="s">
        <v>28</v>
      </c>
      <c r="G13419" s="340">
        <v>29</v>
      </c>
    </row>
    <row r="13420" spans="1:7" x14ac:dyDescent="0.2">
      <c r="A13420" s="319" t="str">
        <f t="shared" si="206"/>
        <v>1 - 20055</v>
      </c>
      <c r="B13420" s="319">
        <v>1</v>
      </c>
      <c r="C13420" s="761">
        <v>20055</v>
      </c>
      <c r="D13420" s="766"/>
      <c r="E13420" s="767" t="s">
        <v>17917</v>
      </c>
      <c r="F13420" s="768" t="s">
        <v>28</v>
      </c>
      <c r="G13420" s="340">
        <v>21.72</v>
      </c>
    </row>
    <row r="13421" spans="1:7" x14ac:dyDescent="0.2">
      <c r="A13421" s="319" t="str">
        <f t="shared" si="206"/>
        <v>1 - 11670</v>
      </c>
      <c r="B13421" s="319">
        <v>1</v>
      </c>
      <c r="C13421" s="761">
        <v>11670</v>
      </c>
      <c r="D13421" s="766"/>
      <c r="E13421" s="767" t="s">
        <v>17918</v>
      </c>
      <c r="F13421" s="768" t="s">
        <v>28</v>
      </c>
      <c r="G13421" s="340">
        <v>11.11</v>
      </c>
    </row>
    <row r="13422" spans="1:7" x14ac:dyDescent="0.2">
      <c r="A13422" s="319" t="str">
        <f t="shared" si="206"/>
        <v>1 - 11671</v>
      </c>
      <c r="B13422" s="319">
        <v>1</v>
      </c>
      <c r="C13422" s="761">
        <v>11671</v>
      </c>
      <c r="D13422" s="766"/>
      <c r="E13422" s="767" t="s">
        <v>17919</v>
      </c>
      <c r="F13422" s="768" t="s">
        <v>28</v>
      </c>
      <c r="G13422" s="340">
        <v>46.6</v>
      </c>
    </row>
    <row r="13423" spans="1:7" x14ac:dyDescent="0.2">
      <c r="A13423" s="319" t="str">
        <f t="shared" si="206"/>
        <v>1 - 6032</v>
      </c>
      <c r="B13423" s="319">
        <v>1</v>
      </c>
      <c r="C13423" s="761">
        <v>6032</v>
      </c>
      <c r="D13423" s="766"/>
      <c r="E13423" s="767" t="s">
        <v>17920</v>
      </c>
      <c r="F13423" s="768" t="s">
        <v>28</v>
      </c>
      <c r="G13423" s="340">
        <v>13.31</v>
      </c>
    </row>
    <row r="13424" spans="1:7" x14ac:dyDescent="0.2">
      <c r="A13424" s="319" t="str">
        <f t="shared" si="206"/>
        <v>1 - 11673</v>
      </c>
      <c r="B13424" s="319">
        <v>1</v>
      </c>
      <c r="C13424" s="761">
        <v>11673</v>
      </c>
      <c r="D13424" s="766"/>
      <c r="E13424" s="767" t="s">
        <v>17921</v>
      </c>
      <c r="F13424" s="768" t="s">
        <v>28</v>
      </c>
      <c r="G13424" s="340">
        <v>10.48</v>
      </c>
    </row>
    <row r="13425" spans="1:7" x14ac:dyDescent="0.2">
      <c r="A13425" s="319" t="str">
        <f t="shared" si="206"/>
        <v>1 - 11674</v>
      </c>
      <c r="B13425" s="319">
        <v>1</v>
      </c>
      <c r="C13425" s="761">
        <v>11674</v>
      </c>
      <c r="D13425" s="766"/>
      <c r="E13425" s="767" t="s">
        <v>17922</v>
      </c>
      <c r="F13425" s="768" t="s">
        <v>28</v>
      </c>
      <c r="G13425" s="340">
        <v>13.5</v>
      </c>
    </row>
    <row r="13426" spans="1:7" x14ac:dyDescent="0.2">
      <c r="A13426" s="319" t="str">
        <f t="shared" si="206"/>
        <v>1 - 11675</v>
      </c>
      <c r="B13426" s="319">
        <v>1</v>
      </c>
      <c r="C13426" s="761">
        <v>11675</v>
      </c>
      <c r="D13426" s="766"/>
      <c r="E13426" s="767" t="s">
        <v>17923</v>
      </c>
      <c r="F13426" s="768" t="s">
        <v>28</v>
      </c>
      <c r="G13426" s="340">
        <v>21.43</v>
      </c>
    </row>
    <row r="13427" spans="1:7" x14ac:dyDescent="0.2">
      <c r="A13427" s="319" t="str">
        <f t="shared" si="206"/>
        <v>1 - 11676</v>
      </c>
      <c r="B13427" s="319">
        <v>1</v>
      </c>
      <c r="C13427" s="761">
        <v>11676</v>
      </c>
      <c r="D13427" s="766"/>
      <c r="E13427" s="767" t="s">
        <v>17924</v>
      </c>
      <c r="F13427" s="768" t="s">
        <v>28</v>
      </c>
      <c r="G13427" s="340">
        <v>28.66</v>
      </c>
    </row>
    <row r="13428" spans="1:7" x14ac:dyDescent="0.2">
      <c r="A13428" s="319" t="str">
        <f t="shared" si="206"/>
        <v>1 - 11677</v>
      </c>
      <c r="B13428" s="319">
        <v>1</v>
      </c>
      <c r="C13428" s="761">
        <v>11677</v>
      </c>
      <c r="D13428" s="766"/>
      <c r="E13428" s="767" t="s">
        <v>17925</v>
      </c>
      <c r="F13428" s="768" t="s">
        <v>28</v>
      </c>
      <c r="G13428" s="340">
        <v>29.6</v>
      </c>
    </row>
    <row r="13429" spans="1:7" x14ac:dyDescent="0.2">
      <c r="A13429" s="319" t="str">
        <f t="shared" si="206"/>
        <v>1 - 11678</v>
      </c>
      <c r="B13429" s="319">
        <v>1</v>
      </c>
      <c r="C13429" s="761">
        <v>11678</v>
      </c>
      <c r="D13429" s="766"/>
      <c r="E13429" s="767" t="s">
        <v>17926</v>
      </c>
      <c r="F13429" s="768" t="s">
        <v>28</v>
      </c>
      <c r="G13429" s="340">
        <v>54.21</v>
      </c>
    </row>
    <row r="13430" spans="1:7" x14ac:dyDescent="0.2">
      <c r="A13430" s="319" t="str">
        <f t="shared" si="206"/>
        <v>1 - 6038</v>
      </c>
      <c r="B13430" s="319">
        <v>1</v>
      </c>
      <c r="C13430" s="761">
        <v>6038</v>
      </c>
      <c r="D13430" s="766"/>
      <c r="E13430" s="767" t="s">
        <v>17927</v>
      </c>
      <c r="F13430" s="768" t="s">
        <v>28</v>
      </c>
      <c r="G13430" s="340">
        <v>3.44</v>
      </c>
    </row>
    <row r="13431" spans="1:7" x14ac:dyDescent="0.2">
      <c r="A13431" s="319" t="str">
        <f t="shared" si="206"/>
        <v>1 - 11718</v>
      </c>
      <c r="B13431" s="319">
        <v>1</v>
      </c>
      <c r="C13431" s="761">
        <v>11718</v>
      </c>
      <c r="D13431" s="766"/>
      <c r="E13431" s="767" t="s">
        <v>17928</v>
      </c>
      <c r="F13431" s="768" t="s">
        <v>28</v>
      </c>
      <c r="G13431" s="340">
        <v>9.8000000000000007</v>
      </c>
    </row>
    <row r="13432" spans="1:7" x14ac:dyDescent="0.2">
      <c r="A13432" s="319" t="str">
        <f t="shared" si="206"/>
        <v>1 - 6037</v>
      </c>
      <c r="B13432" s="319">
        <v>1</v>
      </c>
      <c r="C13432" s="761">
        <v>6037</v>
      </c>
      <c r="D13432" s="766"/>
      <c r="E13432" s="767" t="s">
        <v>17929</v>
      </c>
      <c r="F13432" s="768" t="s">
        <v>28</v>
      </c>
      <c r="G13432" s="340">
        <v>7.15</v>
      </c>
    </row>
    <row r="13433" spans="1:7" x14ac:dyDescent="0.2">
      <c r="A13433" s="319" t="str">
        <f t="shared" si="206"/>
        <v>1 - 11719</v>
      </c>
      <c r="B13433" s="319">
        <v>1</v>
      </c>
      <c r="C13433" s="761">
        <v>11719</v>
      </c>
      <c r="D13433" s="766"/>
      <c r="E13433" s="767" t="s">
        <v>17930</v>
      </c>
      <c r="F13433" s="768" t="s">
        <v>28</v>
      </c>
      <c r="G13433" s="340">
        <v>7.95</v>
      </c>
    </row>
    <row r="13434" spans="1:7" x14ac:dyDescent="0.2">
      <c r="A13434" s="319" t="str">
        <f t="shared" si="206"/>
        <v>1 - 6010</v>
      </c>
      <c r="B13434" s="319">
        <v>1</v>
      </c>
      <c r="C13434" s="761">
        <v>6010</v>
      </c>
      <c r="D13434" s="766"/>
      <c r="E13434" s="767" t="s">
        <v>17931</v>
      </c>
      <c r="F13434" s="768" t="s">
        <v>28</v>
      </c>
      <c r="G13434" s="340">
        <v>153.07</v>
      </c>
    </row>
    <row r="13435" spans="1:7" x14ac:dyDescent="0.2">
      <c r="A13435" s="319" t="str">
        <f t="shared" si="206"/>
        <v>1 - 6017</v>
      </c>
      <c r="B13435" s="319">
        <v>1</v>
      </c>
      <c r="C13435" s="761">
        <v>6017</v>
      </c>
      <c r="D13435" s="766"/>
      <c r="E13435" s="767" t="s">
        <v>17932</v>
      </c>
      <c r="F13435" s="768" t="s">
        <v>28</v>
      </c>
      <c r="G13435" s="340">
        <v>121.25</v>
      </c>
    </row>
    <row r="13436" spans="1:7" x14ac:dyDescent="0.2">
      <c r="A13436" s="319" t="str">
        <f t="shared" si="206"/>
        <v>1 - 6019</v>
      </c>
      <c r="B13436" s="319">
        <v>1</v>
      </c>
      <c r="C13436" s="761">
        <v>6019</v>
      </c>
      <c r="D13436" s="766"/>
      <c r="E13436" s="767" t="s">
        <v>17933</v>
      </c>
      <c r="F13436" s="768" t="s">
        <v>28</v>
      </c>
      <c r="G13436" s="340">
        <v>88.96</v>
      </c>
    </row>
    <row r="13437" spans="1:7" x14ac:dyDescent="0.2">
      <c r="A13437" s="319" t="str">
        <f t="shared" si="206"/>
        <v>1 - 6020</v>
      </c>
      <c r="B13437" s="319">
        <v>1</v>
      </c>
      <c r="C13437" s="761">
        <v>6020</v>
      </c>
      <c r="D13437" s="766"/>
      <c r="E13437" s="767" t="s">
        <v>17934</v>
      </c>
      <c r="F13437" s="768" t="s">
        <v>28</v>
      </c>
      <c r="G13437" s="340">
        <v>53.43</v>
      </c>
    </row>
    <row r="13438" spans="1:7" x14ac:dyDescent="0.2">
      <c r="A13438" s="319" t="str">
        <f t="shared" si="206"/>
        <v>1 - 6011</v>
      </c>
      <c r="B13438" s="319">
        <v>1</v>
      </c>
      <c r="C13438" s="761">
        <v>6011</v>
      </c>
      <c r="D13438" s="766"/>
      <c r="E13438" s="767" t="s">
        <v>17935</v>
      </c>
      <c r="F13438" s="768" t="s">
        <v>28</v>
      </c>
      <c r="G13438" s="340">
        <v>442.18</v>
      </c>
    </row>
    <row r="13439" spans="1:7" x14ac:dyDescent="0.2">
      <c r="A13439" s="319" t="str">
        <f t="shared" si="206"/>
        <v>1 - 6028</v>
      </c>
      <c r="B13439" s="319">
        <v>1</v>
      </c>
      <c r="C13439" s="761">
        <v>6028</v>
      </c>
      <c r="D13439" s="766"/>
      <c r="E13439" s="767" t="s">
        <v>17936</v>
      </c>
      <c r="F13439" s="768" t="s">
        <v>28</v>
      </c>
      <c r="G13439" s="340">
        <v>213.21</v>
      </c>
    </row>
    <row r="13440" spans="1:7" x14ac:dyDescent="0.2">
      <c r="A13440" s="319" t="str">
        <f t="shared" si="206"/>
        <v>1 - 6012</v>
      </c>
      <c r="B13440" s="319">
        <v>1</v>
      </c>
      <c r="C13440" s="761">
        <v>6012</v>
      </c>
      <c r="D13440" s="766"/>
      <c r="E13440" s="767" t="s">
        <v>17937</v>
      </c>
      <c r="F13440" s="768" t="s">
        <v>28</v>
      </c>
      <c r="G13440" s="340">
        <v>535.34</v>
      </c>
    </row>
    <row r="13441" spans="1:7" x14ac:dyDescent="0.2">
      <c r="A13441" s="319" t="str">
        <f t="shared" si="206"/>
        <v>1 - 6016</v>
      </c>
      <c r="B13441" s="319">
        <v>1</v>
      </c>
      <c r="C13441" s="761">
        <v>6016</v>
      </c>
      <c r="D13441" s="766"/>
      <c r="E13441" s="767" t="s">
        <v>17938</v>
      </c>
      <c r="F13441" s="768" t="s">
        <v>28</v>
      </c>
      <c r="G13441" s="340">
        <v>56.36</v>
      </c>
    </row>
    <row r="13442" spans="1:7" x14ac:dyDescent="0.2">
      <c r="A13442" s="319" t="str">
        <f t="shared" si="206"/>
        <v>1 - 6027</v>
      </c>
      <c r="B13442" s="319">
        <v>1</v>
      </c>
      <c r="C13442" s="761">
        <v>6027</v>
      </c>
      <c r="D13442" s="766"/>
      <c r="E13442" s="767" t="s">
        <v>17939</v>
      </c>
      <c r="F13442" s="768" t="s">
        <v>28</v>
      </c>
      <c r="G13442" s="340">
        <v>1115.45</v>
      </c>
    </row>
    <row r="13443" spans="1:7" x14ac:dyDescent="0.2">
      <c r="A13443" s="319" t="str">
        <f t="shared" si="206"/>
        <v>1 - 6015</v>
      </c>
      <c r="B13443" s="319">
        <v>1</v>
      </c>
      <c r="C13443" s="761">
        <v>6015</v>
      </c>
      <c r="D13443" s="766"/>
      <c r="E13443" s="767" t="s">
        <v>17940</v>
      </c>
      <c r="F13443" s="768" t="s">
        <v>28</v>
      </c>
      <c r="G13443" s="340">
        <v>244.77</v>
      </c>
    </row>
    <row r="13444" spans="1:7" x14ac:dyDescent="0.2">
      <c r="A13444" s="319" t="str">
        <f t="shared" si="206"/>
        <v>1 - 6014</v>
      </c>
      <c r="B13444" s="319">
        <v>1</v>
      </c>
      <c r="C13444" s="761">
        <v>6014</v>
      </c>
      <c r="D13444" s="766"/>
      <c r="E13444" s="767" t="s">
        <v>17941</v>
      </c>
      <c r="F13444" s="768" t="s">
        <v>28</v>
      </c>
      <c r="G13444" s="340">
        <v>234.02</v>
      </c>
    </row>
    <row r="13445" spans="1:7" x14ac:dyDescent="0.2">
      <c r="A13445" s="319" t="str">
        <f t="shared" si="206"/>
        <v>1 - 6013</v>
      </c>
      <c r="B13445" s="319">
        <v>1</v>
      </c>
      <c r="C13445" s="761">
        <v>6013</v>
      </c>
      <c r="D13445" s="766"/>
      <c r="E13445" s="767" t="s">
        <v>17942</v>
      </c>
      <c r="F13445" s="768" t="s">
        <v>28</v>
      </c>
      <c r="G13445" s="340">
        <v>168.32</v>
      </c>
    </row>
    <row r="13446" spans="1:7" x14ac:dyDescent="0.2">
      <c r="A13446" s="319" t="str">
        <f t="shared" si="206"/>
        <v>1 - 6006</v>
      </c>
      <c r="B13446" s="319">
        <v>1</v>
      </c>
      <c r="C13446" s="761">
        <v>6006</v>
      </c>
      <c r="D13446" s="766"/>
      <c r="E13446" s="767" t="s">
        <v>17943</v>
      </c>
      <c r="F13446" s="768" t="s">
        <v>28</v>
      </c>
      <c r="G13446" s="340">
        <v>121.89</v>
      </c>
    </row>
    <row r="13447" spans="1:7" x14ac:dyDescent="0.2">
      <c r="A13447" s="319" t="str">
        <f t="shared" si="206"/>
        <v>1 - 6005</v>
      </c>
      <c r="B13447" s="319">
        <v>1</v>
      </c>
      <c r="C13447" s="761">
        <v>6005</v>
      </c>
      <c r="D13447" s="766"/>
      <c r="E13447" s="767" t="s">
        <v>17944</v>
      </c>
      <c r="F13447" s="768" t="s">
        <v>28</v>
      </c>
      <c r="G13447" s="340">
        <v>137.5</v>
      </c>
    </row>
    <row r="13448" spans="1:7" x14ac:dyDescent="0.2">
      <c r="A13448" s="319" t="str">
        <f t="shared" si="206"/>
        <v>1 - 11756</v>
      </c>
      <c r="B13448" s="319">
        <v>1</v>
      </c>
      <c r="C13448" s="761">
        <v>11756</v>
      </c>
      <c r="D13448" s="766"/>
      <c r="E13448" s="767" t="s">
        <v>17945</v>
      </c>
      <c r="F13448" s="768" t="s">
        <v>28</v>
      </c>
      <c r="G13448" s="340">
        <v>65.67</v>
      </c>
    </row>
    <row r="13449" spans="1:7" ht="25.5" x14ac:dyDescent="0.2">
      <c r="A13449" s="319" t="str">
        <f t="shared" si="206"/>
        <v>1 - 10904</v>
      </c>
      <c r="B13449" s="319">
        <v>1</v>
      </c>
      <c r="C13449" s="761">
        <v>10904</v>
      </c>
      <c r="D13449" s="766"/>
      <c r="E13449" s="767" t="s">
        <v>17946</v>
      </c>
      <c r="F13449" s="768" t="s">
        <v>28</v>
      </c>
      <c r="G13449" s="340">
        <v>155</v>
      </c>
    </row>
    <row r="13450" spans="1:7" x14ac:dyDescent="0.2">
      <c r="A13450" s="319" t="str">
        <f t="shared" si="206"/>
        <v>1 - 11752</v>
      </c>
      <c r="B13450" s="319">
        <v>1</v>
      </c>
      <c r="C13450" s="761">
        <v>11752</v>
      </c>
      <c r="D13450" s="766"/>
      <c r="E13450" s="767" t="s">
        <v>17947</v>
      </c>
      <c r="F13450" s="768" t="s">
        <v>28</v>
      </c>
      <c r="G13450" s="340">
        <v>37.869999999999997</v>
      </c>
    </row>
    <row r="13451" spans="1:7" x14ac:dyDescent="0.2">
      <c r="A13451" s="319" t="str">
        <f t="shared" si="206"/>
        <v>1 - 11753</v>
      </c>
      <c r="B13451" s="319">
        <v>1</v>
      </c>
      <c r="C13451" s="761">
        <v>11753</v>
      </c>
      <c r="D13451" s="766"/>
      <c r="E13451" s="767" t="s">
        <v>17948</v>
      </c>
      <c r="F13451" s="768" t="s">
        <v>28</v>
      </c>
      <c r="G13451" s="340">
        <v>45.21</v>
      </c>
    </row>
    <row r="13452" spans="1:7" x14ac:dyDescent="0.2">
      <c r="A13452" s="319" t="str">
        <f t="shared" si="206"/>
        <v>1 - 6021</v>
      </c>
      <c r="B13452" s="319">
        <v>1</v>
      </c>
      <c r="C13452" s="761">
        <v>6021</v>
      </c>
      <c r="D13452" s="766"/>
      <c r="E13452" s="767" t="s">
        <v>17949</v>
      </c>
      <c r="F13452" s="768" t="s">
        <v>28</v>
      </c>
      <c r="G13452" s="340">
        <v>125.46</v>
      </c>
    </row>
    <row r="13453" spans="1:7" x14ac:dyDescent="0.2">
      <c r="A13453" s="319" t="str">
        <f t="shared" si="206"/>
        <v>1 - 6024</v>
      </c>
      <c r="B13453" s="319">
        <v>1</v>
      </c>
      <c r="C13453" s="761">
        <v>6024</v>
      </c>
      <c r="D13453" s="766"/>
      <c r="E13453" s="767" t="s">
        <v>17950</v>
      </c>
      <c r="F13453" s="768" t="s">
        <v>28</v>
      </c>
      <c r="G13453" s="340">
        <v>129.69</v>
      </c>
    </row>
    <row r="13454" spans="1:7" x14ac:dyDescent="0.2">
      <c r="A13454" s="319" t="str">
        <f t="shared" si="206"/>
        <v>1 - 45394</v>
      </c>
      <c r="B13454" s="319">
        <v>1</v>
      </c>
      <c r="C13454" s="761">
        <v>45394</v>
      </c>
      <c r="D13454" s="766"/>
      <c r="E13454" s="767" t="s">
        <v>17951</v>
      </c>
      <c r="F13454" s="768" t="s">
        <v>28</v>
      </c>
      <c r="G13454" s="340">
        <v>42.94</v>
      </c>
    </row>
    <row r="13455" spans="1:7" x14ac:dyDescent="0.2">
      <c r="A13455" s="319" t="str">
        <f t="shared" si="206"/>
        <v>1 - 13897</v>
      </c>
      <c r="B13455" s="319">
        <v>1</v>
      </c>
      <c r="C13455" s="761">
        <v>13897</v>
      </c>
      <c r="D13455" s="766"/>
      <c r="E13455" s="767" t="s">
        <v>17952</v>
      </c>
      <c r="F13455" s="768" t="s">
        <v>28</v>
      </c>
    </row>
    <row r="13456" spans="1:7" x14ac:dyDescent="0.2">
      <c r="A13456" s="319" t="str">
        <f t="shared" si="206"/>
        <v>1 - 10640</v>
      </c>
      <c r="B13456" s="319">
        <v>1</v>
      </c>
      <c r="C13456" s="761">
        <v>10640</v>
      </c>
      <c r="D13456" s="766"/>
      <c r="E13456" s="767" t="s">
        <v>17953</v>
      </c>
      <c r="F13456" s="768" t="s">
        <v>28</v>
      </c>
    </row>
    <row r="13457" spans="1:7" x14ac:dyDescent="0.2">
      <c r="A13457" s="319" t="str">
        <f t="shared" si="206"/>
        <v>1 - 34357</v>
      </c>
      <c r="B13457" s="319">
        <v>1</v>
      </c>
      <c r="C13457" s="761">
        <v>34357</v>
      </c>
      <c r="D13457" s="766"/>
      <c r="E13457" s="767" t="s">
        <v>17954</v>
      </c>
      <c r="F13457" s="768" t="s">
        <v>29</v>
      </c>
      <c r="G13457" s="340">
        <v>4.1100000000000003</v>
      </c>
    </row>
    <row r="13458" spans="1:7" x14ac:dyDescent="0.2">
      <c r="A13458" s="319" t="str">
        <f t="shared" si="206"/>
        <v>1 - 37329</v>
      </c>
      <c r="B13458" s="319">
        <v>1</v>
      </c>
      <c r="C13458" s="761">
        <v>37329</v>
      </c>
      <c r="D13458" s="766"/>
      <c r="E13458" s="767" t="s">
        <v>17955</v>
      </c>
      <c r="F13458" s="768" t="s">
        <v>29</v>
      </c>
      <c r="G13458" s="340">
        <v>86.57</v>
      </c>
    </row>
    <row r="13459" spans="1:7" x14ac:dyDescent="0.2">
      <c r="A13459" s="319" t="str">
        <f t="shared" si="206"/>
        <v>1 - 2510</v>
      </c>
      <c r="B13459" s="319">
        <v>1</v>
      </c>
      <c r="C13459" s="761">
        <v>2510</v>
      </c>
      <c r="D13459" s="766"/>
      <c r="E13459" s="767" t="s">
        <v>17956</v>
      </c>
      <c r="F13459" s="768" t="s">
        <v>28</v>
      </c>
    </row>
    <row r="13460" spans="1:7" ht="25.5" x14ac:dyDescent="0.2">
      <c r="A13460" s="319" t="str">
        <f t="shared" si="206"/>
        <v>1 - 12359</v>
      </c>
      <c r="B13460" s="319">
        <v>1</v>
      </c>
      <c r="C13460" s="761">
        <v>12359</v>
      </c>
      <c r="D13460" s="766"/>
      <c r="E13460" s="767" t="s">
        <v>17957</v>
      </c>
      <c r="F13460" s="768" t="s">
        <v>28</v>
      </c>
      <c r="G13460" s="340">
        <v>192.4</v>
      </c>
    </row>
    <row r="13461" spans="1:7" x14ac:dyDescent="0.2">
      <c r="A13461" s="319" t="str">
        <f t="shared" ref="A13461:A13524" si="207">B13461&amp;" - "&amp;C13461</f>
        <v>1 - 7353</v>
      </c>
      <c r="B13461" s="319">
        <v>1</v>
      </c>
      <c r="C13461" s="761">
        <v>7353</v>
      </c>
      <c r="D13461" s="766"/>
      <c r="E13461" s="767" t="s">
        <v>17958</v>
      </c>
      <c r="F13461" s="768" t="s">
        <v>702</v>
      </c>
      <c r="G13461" s="340">
        <v>33.82</v>
      </c>
    </row>
    <row r="13462" spans="1:7" ht="25.5" x14ac:dyDescent="0.2">
      <c r="A13462" s="319" t="str">
        <f t="shared" si="207"/>
        <v>1 - 45264</v>
      </c>
      <c r="B13462" s="319">
        <v>1</v>
      </c>
      <c r="C13462" s="761">
        <v>45264</v>
      </c>
      <c r="D13462" s="766"/>
      <c r="E13462" s="767" t="s">
        <v>17959</v>
      </c>
      <c r="F13462" s="768" t="s">
        <v>28</v>
      </c>
      <c r="G13462" s="340">
        <v>25.77</v>
      </c>
    </row>
    <row r="13463" spans="1:7" x14ac:dyDescent="0.2">
      <c r="A13463" s="319" t="str">
        <f t="shared" si="207"/>
        <v>1 - 36144</v>
      </c>
      <c r="B13463" s="319">
        <v>1</v>
      </c>
      <c r="C13463" s="761">
        <v>36144</v>
      </c>
      <c r="D13463" s="766"/>
      <c r="E13463" s="767" t="s">
        <v>17960</v>
      </c>
      <c r="F13463" s="768" t="s">
        <v>28</v>
      </c>
      <c r="G13463" s="340">
        <v>1.6</v>
      </c>
    </row>
    <row r="13464" spans="1:7" x14ac:dyDescent="0.2">
      <c r="A13464" s="319" t="str">
        <f t="shared" si="207"/>
        <v>1 - 10518</v>
      </c>
      <c r="B13464" s="319">
        <v>1</v>
      </c>
      <c r="C13464" s="761">
        <v>10518</v>
      </c>
      <c r="D13464" s="766"/>
      <c r="E13464" s="767" t="s">
        <v>17961</v>
      </c>
      <c r="F13464" s="768" t="s">
        <v>28</v>
      </c>
    </row>
    <row r="13465" spans="1:7" ht="38.25" x14ac:dyDescent="0.2">
      <c r="A13465" s="319" t="str">
        <f t="shared" si="207"/>
        <v>1 - 36530</v>
      </c>
      <c r="B13465" s="319">
        <v>1</v>
      </c>
      <c r="C13465" s="761">
        <v>36530</v>
      </c>
      <c r="D13465" s="766"/>
      <c r="E13465" s="767" t="s">
        <v>17962</v>
      </c>
      <c r="F13465" s="768" t="s">
        <v>28</v>
      </c>
      <c r="G13465" s="340">
        <v>425019.5</v>
      </c>
    </row>
    <row r="13466" spans="1:7" ht="38.25" x14ac:dyDescent="0.2">
      <c r="A13466" s="319" t="str">
        <f t="shared" si="207"/>
        <v>1 - 6046</v>
      </c>
      <c r="B13466" s="319">
        <v>1</v>
      </c>
      <c r="C13466" s="761">
        <v>6046</v>
      </c>
      <c r="D13466" s="766"/>
      <c r="E13466" s="767" t="s">
        <v>17963</v>
      </c>
      <c r="F13466" s="768" t="s">
        <v>28</v>
      </c>
      <c r="G13466" s="340">
        <v>461000</v>
      </c>
    </row>
    <row r="13467" spans="1:7" ht="38.25" x14ac:dyDescent="0.2">
      <c r="A13467" s="319" t="str">
        <f t="shared" si="207"/>
        <v>1 - 36531</v>
      </c>
      <c r="B13467" s="319">
        <v>1</v>
      </c>
      <c r="C13467" s="761">
        <v>36531</v>
      </c>
      <c r="D13467" s="766"/>
      <c r="E13467" s="767" t="s">
        <v>17964</v>
      </c>
      <c r="F13467" s="768" t="s">
        <v>28</v>
      </c>
      <c r="G13467" s="340">
        <v>477865.82</v>
      </c>
    </row>
    <row r="13468" spans="1:7" ht="25.5" x14ac:dyDescent="0.2">
      <c r="A13468" s="319" t="str">
        <f t="shared" si="207"/>
        <v>1 - 34684</v>
      </c>
      <c r="B13468" s="319">
        <v>1</v>
      </c>
      <c r="C13468" s="761">
        <v>34684</v>
      </c>
      <c r="D13468" s="766"/>
      <c r="E13468" s="767" t="s">
        <v>17965</v>
      </c>
      <c r="F13468" s="768" t="s">
        <v>1</v>
      </c>
      <c r="G13468" s="340">
        <v>354.54</v>
      </c>
    </row>
    <row r="13469" spans="1:7" ht="25.5" x14ac:dyDescent="0.2">
      <c r="A13469" s="319" t="str">
        <f t="shared" si="207"/>
        <v>1 - 34683</v>
      </c>
      <c r="B13469" s="319">
        <v>1</v>
      </c>
      <c r="C13469" s="761">
        <v>34683</v>
      </c>
      <c r="D13469" s="766"/>
      <c r="E13469" s="767" t="s">
        <v>17966</v>
      </c>
      <c r="F13469" s="768" t="s">
        <v>1</v>
      </c>
      <c r="G13469" s="340">
        <v>221.59</v>
      </c>
    </row>
    <row r="13470" spans="1:7" ht="25.5" x14ac:dyDescent="0.2">
      <c r="A13470" s="319" t="str">
        <f t="shared" si="207"/>
        <v>1 - 44954</v>
      </c>
      <c r="B13470" s="319">
        <v>1</v>
      </c>
      <c r="C13470" s="761">
        <v>44954</v>
      </c>
      <c r="D13470" s="766"/>
      <c r="E13470" s="767" t="s">
        <v>17967</v>
      </c>
      <c r="F13470" s="768" t="s">
        <v>1</v>
      </c>
      <c r="G13470" s="340">
        <v>104.84</v>
      </c>
    </row>
    <row r="13471" spans="1:7" ht="25.5" x14ac:dyDescent="0.2">
      <c r="A13471" s="319" t="str">
        <f t="shared" si="207"/>
        <v>1 - 44955</v>
      </c>
      <c r="B13471" s="319">
        <v>1</v>
      </c>
      <c r="C13471" s="761">
        <v>44955</v>
      </c>
      <c r="D13471" s="766"/>
      <c r="E13471" s="767" t="s">
        <v>17968</v>
      </c>
      <c r="F13471" s="768" t="s">
        <v>1</v>
      </c>
      <c r="G13471" s="340">
        <v>153.19999999999999</v>
      </c>
    </row>
    <row r="13472" spans="1:7" x14ac:dyDescent="0.2">
      <c r="A13472" s="319" t="str">
        <f t="shared" si="207"/>
        <v>1 - 10515</v>
      </c>
      <c r="B13472" s="319">
        <v>1</v>
      </c>
      <c r="C13472" s="761">
        <v>10515</v>
      </c>
      <c r="D13472" s="766"/>
      <c r="E13472" s="767" t="s">
        <v>17969</v>
      </c>
      <c r="F13472" s="768" t="s">
        <v>1</v>
      </c>
      <c r="G13472" s="340">
        <v>52.04</v>
      </c>
    </row>
    <row r="13473" spans="1:7" x14ac:dyDescent="0.2">
      <c r="A13473" s="319" t="str">
        <f t="shared" si="207"/>
        <v>1 - 153</v>
      </c>
      <c r="B13473" s="319">
        <v>1</v>
      </c>
      <c r="C13473" s="761">
        <v>153</v>
      </c>
      <c r="D13473" s="766"/>
      <c r="E13473" s="767" t="s">
        <v>17970</v>
      </c>
      <c r="F13473" s="768" t="s">
        <v>702</v>
      </c>
      <c r="G13473" s="340">
        <v>82.82</v>
      </c>
    </row>
    <row r="13474" spans="1:7" ht="25.5" x14ac:dyDescent="0.2">
      <c r="A13474" s="319" t="str">
        <f t="shared" si="207"/>
        <v>1 - 34682</v>
      </c>
      <c r="B13474" s="319">
        <v>1</v>
      </c>
      <c r="C13474" s="761">
        <v>34682</v>
      </c>
      <c r="D13474" s="766"/>
      <c r="E13474" s="767" t="s">
        <v>17971</v>
      </c>
      <c r="F13474" s="768" t="s">
        <v>1</v>
      </c>
      <c r="G13474" s="340">
        <v>169.45</v>
      </c>
    </row>
    <row r="13475" spans="1:7" x14ac:dyDescent="0.2">
      <c r="A13475" s="319" t="str">
        <f t="shared" si="207"/>
        <v>1 - 536</v>
      </c>
      <c r="B13475" s="319">
        <v>1</v>
      </c>
      <c r="C13475" s="761">
        <v>536</v>
      </c>
      <c r="D13475" s="766"/>
      <c r="E13475" s="767" t="s">
        <v>17972</v>
      </c>
      <c r="F13475" s="768" t="s">
        <v>1</v>
      </c>
      <c r="G13475" s="340">
        <v>29.31</v>
      </c>
    </row>
    <row r="13476" spans="1:7" ht="25.5" x14ac:dyDescent="0.2">
      <c r="A13476" s="319" t="str">
        <f t="shared" si="207"/>
        <v>1 - 20205</v>
      </c>
      <c r="B13476" s="319">
        <v>1</v>
      </c>
      <c r="C13476" s="761">
        <v>20205</v>
      </c>
      <c r="D13476" s="766"/>
      <c r="E13476" s="767" t="s">
        <v>17973</v>
      </c>
      <c r="F13476" s="768" t="s">
        <v>0</v>
      </c>
      <c r="G13476" s="340">
        <v>4.58</v>
      </c>
    </row>
    <row r="13477" spans="1:7" ht="25.5" x14ac:dyDescent="0.2">
      <c r="A13477" s="319" t="str">
        <f t="shared" si="207"/>
        <v>1 - 4412</v>
      </c>
      <c r="B13477" s="319">
        <v>1</v>
      </c>
      <c r="C13477" s="761">
        <v>4412</v>
      </c>
      <c r="D13477" s="766"/>
      <c r="E13477" s="767" t="s">
        <v>17974</v>
      </c>
      <c r="F13477" s="768" t="s">
        <v>0</v>
      </c>
      <c r="G13477" s="340">
        <v>2.74</v>
      </c>
    </row>
    <row r="13478" spans="1:7" ht="25.5" x14ac:dyDescent="0.2">
      <c r="A13478" s="319" t="str">
        <f t="shared" si="207"/>
        <v>1 - 4408</v>
      </c>
      <c r="B13478" s="319">
        <v>1</v>
      </c>
      <c r="C13478" s="761">
        <v>4408</v>
      </c>
      <c r="D13478" s="766"/>
      <c r="E13478" s="767" t="s">
        <v>17975</v>
      </c>
      <c r="F13478" s="768" t="s">
        <v>0</v>
      </c>
      <c r="G13478" s="340">
        <v>3.42</v>
      </c>
    </row>
    <row r="13479" spans="1:7" x14ac:dyDescent="0.2">
      <c r="A13479" s="319" t="str">
        <f t="shared" si="207"/>
        <v>1 - 45213</v>
      </c>
      <c r="B13479" s="319">
        <v>1</v>
      </c>
      <c r="C13479" s="761">
        <v>45213</v>
      </c>
      <c r="D13479" s="766"/>
      <c r="E13479" s="767" t="s">
        <v>17976</v>
      </c>
      <c r="F13479" s="768" t="s">
        <v>28</v>
      </c>
      <c r="G13479" s="340">
        <v>39.53</v>
      </c>
    </row>
    <row r="13480" spans="1:7" x14ac:dyDescent="0.2">
      <c r="A13480" s="319" t="str">
        <f t="shared" si="207"/>
        <v>1 - 36250</v>
      </c>
      <c r="B13480" s="319">
        <v>1</v>
      </c>
      <c r="C13480" s="761">
        <v>36250</v>
      </c>
      <c r="D13480" s="766"/>
      <c r="E13480" s="767" t="s">
        <v>17977</v>
      </c>
      <c r="F13480" s="768" t="s">
        <v>0</v>
      </c>
      <c r="G13480" s="340">
        <v>4.37</v>
      </c>
    </row>
    <row r="13481" spans="1:7" x14ac:dyDescent="0.2">
      <c r="A13481" s="319" t="str">
        <f t="shared" si="207"/>
        <v>1 - 10857</v>
      </c>
      <c r="B13481" s="319">
        <v>1</v>
      </c>
      <c r="C13481" s="761">
        <v>10857</v>
      </c>
      <c r="D13481" s="766"/>
      <c r="E13481" s="767" t="s">
        <v>17978</v>
      </c>
      <c r="F13481" s="768" t="s">
        <v>0</v>
      </c>
    </row>
    <row r="13482" spans="1:7" x14ac:dyDescent="0.2">
      <c r="A13482" s="319" t="str">
        <f t="shared" si="207"/>
        <v>1 - 4803</v>
      </c>
      <c r="B13482" s="319">
        <v>1</v>
      </c>
      <c r="C13482" s="761">
        <v>4803</v>
      </c>
      <c r="D13482" s="766"/>
      <c r="E13482" s="767" t="s">
        <v>17979</v>
      </c>
      <c r="F13482" s="768" t="s">
        <v>0</v>
      </c>
      <c r="G13482" s="340">
        <v>32.39</v>
      </c>
    </row>
    <row r="13483" spans="1:7" x14ac:dyDescent="0.2">
      <c r="A13483" s="319" t="str">
        <f t="shared" si="207"/>
        <v>1 - 6186</v>
      </c>
      <c r="B13483" s="319">
        <v>1</v>
      </c>
      <c r="C13483" s="761">
        <v>6186</v>
      </c>
      <c r="D13483" s="766"/>
      <c r="E13483" s="767" t="s">
        <v>17980</v>
      </c>
      <c r="F13483" s="768" t="s">
        <v>0</v>
      </c>
    </row>
    <row r="13484" spans="1:7" x14ac:dyDescent="0.2">
      <c r="A13484" s="319" t="str">
        <f t="shared" si="207"/>
        <v>1 - 4829</v>
      </c>
      <c r="B13484" s="319">
        <v>1</v>
      </c>
      <c r="C13484" s="761">
        <v>4829</v>
      </c>
      <c r="D13484" s="766"/>
      <c r="E13484" s="767" t="s">
        <v>17981</v>
      </c>
      <c r="F13484" s="768" t="s">
        <v>0</v>
      </c>
      <c r="G13484" s="340">
        <v>40.409999999999997</v>
      </c>
    </row>
    <row r="13485" spans="1:7" x14ac:dyDescent="0.2">
      <c r="A13485" s="319" t="str">
        <f t="shared" si="207"/>
        <v>1 - 39829</v>
      </c>
      <c r="B13485" s="319">
        <v>1</v>
      </c>
      <c r="C13485" s="761">
        <v>39829</v>
      </c>
      <c r="D13485" s="766"/>
      <c r="E13485" s="767" t="s">
        <v>17982</v>
      </c>
      <c r="F13485" s="768" t="s">
        <v>0</v>
      </c>
      <c r="G13485" s="340">
        <v>38.5</v>
      </c>
    </row>
    <row r="13486" spans="1:7" ht="25.5" x14ac:dyDescent="0.2">
      <c r="A13486" s="319" t="str">
        <f t="shared" si="207"/>
        <v>1 - 20231</v>
      </c>
      <c r="B13486" s="319">
        <v>1</v>
      </c>
      <c r="C13486" s="761">
        <v>20231</v>
      </c>
      <c r="D13486" s="766"/>
      <c r="E13486" s="767" t="s">
        <v>17983</v>
      </c>
      <c r="F13486" s="768" t="s">
        <v>0</v>
      </c>
      <c r="G13486" s="340">
        <v>44.95</v>
      </c>
    </row>
    <row r="13487" spans="1:7" x14ac:dyDescent="0.2">
      <c r="A13487" s="319" t="str">
        <f t="shared" si="207"/>
        <v>1 - 4804</v>
      </c>
      <c r="B13487" s="319">
        <v>1</v>
      </c>
      <c r="C13487" s="761">
        <v>4804</v>
      </c>
      <c r="D13487" s="766"/>
      <c r="E13487" s="767" t="s">
        <v>17984</v>
      </c>
      <c r="F13487" s="768" t="s">
        <v>0</v>
      </c>
      <c r="G13487" s="340">
        <v>24.86</v>
      </c>
    </row>
    <row r="13488" spans="1:7" x14ac:dyDescent="0.2">
      <c r="A13488" s="319" t="str">
        <f t="shared" si="207"/>
        <v>1 - 34680</v>
      </c>
      <c r="B13488" s="319">
        <v>1</v>
      </c>
      <c r="C13488" s="761">
        <v>34680</v>
      </c>
      <c r="D13488" s="766"/>
      <c r="E13488" s="767" t="s">
        <v>17985</v>
      </c>
      <c r="F13488" s="768" t="s">
        <v>0</v>
      </c>
      <c r="G13488" s="340">
        <v>52.13</v>
      </c>
    </row>
    <row r="13489" spans="1:7" ht="25.5" x14ac:dyDescent="0.2">
      <c r="A13489" s="319" t="str">
        <f t="shared" si="207"/>
        <v>1 - 11573</v>
      </c>
      <c r="B13489" s="319">
        <v>1</v>
      </c>
      <c r="C13489" s="761">
        <v>11573</v>
      </c>
      <c r="D13489" s="766"/>
      <c r="E13489" s="767" t="s">
        <v>17986</v>
      </c>
      <c r="F13489" s="768" t="s">
        <v>28</v>
      </c>
      <c r="G13489" s="340">
        <v>6.07</v>
      </c>
    </row>
    <row r="13490" spans="1:7" x14ac:dyDescent="0.2">
      <c r="A13490" s="319" t="str">
        <f t="shared" si="207"/>
        <v>1 - 38401</v>
      </c>
      <c r="B13490" s="319">
        <v>1</v>
      </c>
      <c r="C13490" s="761">
        <v>38401</v>
      </c>
      <c r="D13490" s="766"/>
      <c r="E13490" s="767" t="s">
        <v>17987</v>
      </c>
      <c r="F13490" s="768" t="s">
        <v>28</v>
      </c>
      <c r="G13490" s="340">
        <v>16.940000000000001</v>
      </c>
    </row>
    <row r="13491" spans="1:7" ht="25.5" x14ac:dyDescent="0.2">
      <c r="A13491" s="319" t="str">
        <f t="shared" si="207"/>
        <v>1 - 11575</v>
      </c>
      <c r="B13491" s="319">
        <v>1</v>
      </c>
      <c r="C13491" s="761">
        <v>11575</v>
      </c>
      <c r="D13491" s="766"/>
      <c r="E13491" s="767" t="s">
        <v>17988</v>
      </c>
      <c r="F13491" s="768" t="s">
        <v>28</v>
      </c>
      <c r="G13491" s="340">
        <v>58.54</v>
      </c>
    </row>
    <row r="13492" spans="1:7" ht="25.5" x14ac:dyDescent="0.2">
      <c r="A13492" s="319" t="str">
        <f t="shared" si="207"/>
        <v>1 - 38179</v>
      </c>
      <c r="B13492" s="319">
        <v>1</v>
      </c>
      <c r="C13492" s="761">
        <v>38179</v>
      </c>
      <c r="D13492" s="766"/>
      <c r="E13492" s="767" t="s">
        <v>17989</v>
      </c>
      <c r="F13492" s="768" t="s">
        <v>28</v>
      </c>
      <c r="G13492" s="340">
        <v>48.4</v>
      </c>
    </row>
    <row r="13493" spans="1:7" x14ac:dyDescent="0.2">
      <c r="A13493" s="319" t="str">
        <f t="shared" si="207"/>
        <v>1 - 20256</v>
      </c>
      <c r="B13493" s="319">
        <v>1</v>
      </c>
      <c r="C13493" s="761">
        <v>20256</v>
      </c>
      <c r="D13493" s="766"/>
      <c r="E13493" s="767" t="s">
        <v>17990</v>
      </c>
      <c r="F13493" s="768" t="s">
        <v>28</v>
      </c>
      <c r="G13493" s="340">
        <v>0.34</v>
      </c>
    </row>
    <row r="13494" spans="1:7" ht="25.5" x14ac:dyDescent="0.2">
      <c r="A13494" s="319" t="str">
        <f t="shared" si="207"/>
        <v>1 - 14511</v>
      </c>
      <c r="B13494" s="319">
        <v>1</v>
      </c>
      <c r="C13494" s="761">
        <v>14511</v>
      </c>
      <c r="D13494" s="766"/>
      <c r="E13494" s="767" t="s">
        <v>17991</v>
      </c>
      <c r="F13494" s="768" t="s">
        <v>28</v>
      </c>
    </row>
    <row r="13495" spans="1:7" ht="25.5" x14ac:dyDescent="0.2">
      <c r="A13495" s="319" t="str">
        <f t="shared" si="207"/>
        <v>1 - 10642</v>
      </c>
      <c r="B13495" s="319">
        <v>1</v>
      </c>
      <c r="C13495" s="761">
        <v>10642</v>
      </c>
      <c r="D13495" s="766"/>
      <c r="E13495" s="767" t="s">
        <v>17992</v>
      </c>
      <c r="F13495" s="768" t="s">
        <v>28</v>
      </c>
    </row>
    <row r="13496" spans="1:7" ht="25.5" x14ac:dyDescent="0.2">
      <c r="A13496" s="319" t="str">
        <f t="shared" si="207"/>
        <v>1 - 14489</v>
      </c>
      <c r="B13496" s="319">
        <v>1</v>
      </c>
      <c r="C13496" s="761">
        <v>14489</v>
      </c>
      <c r="D13496" s="766"/>
      <c r="E13496" s="767" t="s">
        <v>17993</v>
      </c>
      <c r="F13496" s="768" t="s">
        <v>28</v>
      </c>
    </row>
    <row r="13497" spans="1:7" ht="25.5" x14ac:dyDescent="0.2">
      <c r="A13497" s="319" t="str">
        <f t="shared" si="207"/>
        <v>1 - 14513</v>
      </c>
      <c r="B13497" s="319">
        <v>1</v>
      </c>
      <c r="C13497" s="761">
        <v>14513</v>
      </c>
      <c r="D13497" s="766"/>
      <c r="E13497" s="767" t="s">
        <v>17994</v>
      </c>
      <c r="F13497" s="768" t="s">
        <v>28</v>
      </c>
    </row>
    <row r="13498" spans="1:7" ht="25.5" x14ac:dyDescent="0.2">
      <c r="A13498" s="319" t="str">
        <f t="shared" si="207"/>
        <v>1 - 13600</v>
      </c>
      <c r="B13498" s="319">
        <v>1</v>
      </c>
      <c r="C13498" s="761">
        <v>13600</v>
      </c>
      <c r="D13498" s="766"/>
      <c r="E13498" s="767" t="s">
        <v>17995</v>
      </c>
      <c r="F13498" s="768" t="s">
        <v>28</v>
      </c>
    </row>
    <row r="13499" spans="1:7" ht="25.5" x14ac:dyDescent="0.2">
      <c r="A13499" s="319" t="str">
        <f t="shared" si="207"/>
        <v>1 - 10646</v>
      </c>
      <c r="B13499" s="319">
        <v>1</v>
      </c>
      <c r="C13499" s="761">
        <v>10646</v>
      </c>
      <c r="D13499" s="766"/>
      <c r="E13499" s="767" t="s">
        <v>17996</v>
      </c>
      <c r="F13499" s="768" t="s">
        <v>28</v>
      </c>
    </row>
    <row r="13500" spans="1:7" ht="25.5" x14ac:dyDescent="0.2">
      <c r="A13500" s="319" t="str">
        <f t="shared" si="207"/>
        <v>1 - 6070</v>
      </c>
      <c r="B13500" s="319">
        <v>1</v>
      </c>
      <c r="C13500" s="761">
        <v>6070</v>
      </c>
      <c r="D13500" s="766"/>
      <c r="E13500" s="767" t="s">
        <v>17997</v>
      </c>
      <c r="F13500" s="768" t="s">
        <v>28</v>
      </c>
    </row>
    <row r="13501" spans="1:7" ht="25.5" x14ac:dyDescent="0.2">
      <c r="A13501" s="319" t="str">
        <f t="shared" si="207"/>
        <v>1 - 6069</v>
      </c>
      <c r="B13501" s="319">
        <v>1</v>
      </c>
      <c r="C13501" s="761">
        <v>6069</v>
      </c>
      <c r="D13501" s="766"/>
      <c r="E13501" s="767" t="s">
        <v>17998</v>
      </c>
      <c r="F13501" s="768" t="s">
        <v>28</v>
      </c>
    </row>
    <row r="13502" spans="1:7" ht="25.5" x14ac:dyDescent="0.2">
      <c r="A13502" s="319" t="str">
        <f t="shared" si="207"/>
        <v>1 - 14626</v>
      </c>
      <c r="B13502" s="319">
        <v>1</v>
      </c>
      <c r="C13502" s="761">
        <v>14626</v>
      </c>
      <c r="D13502" s="766"/>
      <c r="E13502" s="767" t="s">
        <v>17999</v>
      </c>
      <c r="F13502" s="768" t="s">
        <v>28</v>
      </c>
    </row>
    <row r="13503" spans="1:7" ht="25.5" x14ac:dyDescent="0.2">
      <c r="A13503" s="319" t="str">
        <f t="shared" si="207"/>
        <v>1 - 6067</v>
      </c>
      <c r="B13503" s="319">
        <v>1</v>
      </c>
      <c r="C13503" s="761">
        <v>6067</v>
      </c>
      <c r="D13503" s="766"/>
      <c r="E13503" s="767" t="s">
        <v>18000</v>
      </c>
      <c r="F13503" s="768" t="s">
        <v>28</v>
      </c>
    </row>
    <row r="13504" spans="1:7" x14ac:dyDescent="0.2">
      <c r="A13504" s="319" t="str">
        <f t="shared" si="207"/>
        <v>1 - 38393</v>
      </c>
      <c r="B13504" s="319">
        <v>1</v>
      </c>
      <c r="C13504" s="761">
        <v>38393</v>
      </c>
      <c r="D13504" s="766"/>
      <c r="E13504" s="767" t="s">
        <v>18001</v>
      </c>
      <c r="F13504" s="768" t="s">
        <v>28</v>
      </c>
      <c r="G13504" s="340">
        <v>22.47</v>
      </c>
    </row>
    <row r="13505" spans="1:7" x14ac:dyDescent="0.2">
      <c r="A13505" s="319" t="str">
        <f t="shared" si="207"/>
        <v>1 - 38390</v>
      </c>
      <c r="B13505" s="319">
        <v>1</v>
      </c>
      <c r="C13505" s="761">
        <v>38390</v>
      </c>
      <c r="D13505" s="766"/>
      <c r="E13505" s="767" t="s">
        <v>18002</v>
      </c>
      <c r="F13505" s="768" t="s">
        <v>28</v>
      </c>
      <c r="G13505" s="340">
        <v>49.84</v>
      </c>
    </row>
    <row r="13506" spans="1:7" ht="25.5" x14ac:dyDescent="0.2">
      <c r="A13506" s="319" t="str">
        <f t="shared" si="207"/>
        <v>1 - 11578</v>
      </c>
      <c r="B13506" s="319">
        <v>1</v>
      </c>
      <c r="C13506" s="761">
        <v>11578</v>
      </c>
      <c r="D13506" s="766"/>
      <c r="E13506" s="767" t="s">
        <v>18003</v>
      </c>
      <c r="F13506" s="768" t="s">
        <v>28</v>
      </c>
      <c r="G13506" s="340">
        <v>12.64</v>
      </c>
    </row>
    <row r="13507" spans="1:7" ht="25.5" x14ac:dyDescent="0.2">
      <c r="A13507" s="319" t="str">
        <f t="shared" si="207"/>
        <v>1 - 11577</v>
      </c>
      <c r="B13507" s="319">
        <v>1</v>
      </c>
      <c r="C13507" s="761">
        <v>11577</v>
      </c>
      <c r="D13507" s="766"/>
      <c r="E13507" s="767" t="s">
        <v>18004</v>
      </c>
      <c r="F13507" s="768" t="s">
        <v>28</v>
      </c>
      <c r="G13507" s="340">
        <v>12.06</v>
      </c>
    </row>
    <row r="13508" spans="1:7" ht="38.25" x14ac:dyDescent="0.2">
      <c r="A13508" s="319" t="str">
        <f t="shared" si="207"/>
        <v>1 - 42432</v>
      </c>
      <c r="B13508" s="319">
        <v>1</v>
      </c>
      <c r="C13508" s="761">
        <v>42432</v>
      </c>
      <c r="D13508" s="766"/>
      <c r="E13508" s="767" t="s">
        <v>18005</v>
      </c>
      <c r="F13508" s="768" t="s">
        <v>28</v>
      </c>
    </row>
    <row r="13509" spans="1:7" ht="25.5" x14ac:dyDescent="0.2">
      <c r="A13509" s="319" t="str">
        <f t="shared" si="207"/>
        <v>1 - 42437</v>
      </c>
      <c r="B13509" s="319">
        <v>1</v>
      </c>
      <c r="C13509" s="761">
        <v>42437</v>
      </c>
      <c r="D13509" s="766"/>
      <c r="E13509" s="767" t="s">
        <v>18006</v>
      </c>
      <c r="F13509" s="768" t="s">
        <v>28</v>
      </c>
    </row>
    <row r="13510" spans="1:7" x14ac:dyDescent="0.2">
      <c r="A13510" s="319" t="str">
        <f t="shared" si="207"/>
        <v>1 - 1116</v>
      </c>
      <c r="B13510" s="319">
        <v>1</v>
      </c>
      <c r="C13510" s="761">
        <v>1116</v>
      </c>
      <c r="D13510" s="766"/>
      <c r="E13510" s="767" t="s">
        <v>18007</v>
      </c>
      <c r="F13510" s="768" t="s">
        <v>0</v>
      </c>
      <c r="G13510" s="340">
        <v>20.76</v>
      </c>
    </row>
    <row r="13511" spans="1:7" x14ac:dyDescent="0.2">
      <c r="A13511" s="319" t="str">
        <f t="shared" si="207"/>
        <v>1 - 1115</v>
      </c>
      <c r="B13511" s="319">
        <v>1</v>
      </c>
      <c r="C13511" s="761">
        <v>1115</v>
      </c>
      <c r="D13511" s="766"/>
      <c r="E13511" s="767" t="s">
        <v>18008</v>
      </c>
      <c r="F13511" s="768" t="s">
        <v>0</v>
      </c>
      <c r="G13511" s="340">
        <v>24.88</v>
      </c>
    </row>
    <row r="13512" spans="1:7" x14ac:dyDescent="0.2">
      <c r="A13512" s="319" t="str">
        <f t="shared" si="207"/>
        <v>1 - 1113</v>
      </c>
      <c r="B13512" s="319">
        <v>1</v>
      </c>
      <c r="C13512" s="761">
        <v>1113</v>
      </c>
      <c r="D13512" s="766"/>
      <c r="E13512" s="767" t="s">
        <v>18009</v>
      </c>
      <c r="F13512" s="768" t="s">
        <v>0</v>
      </c>
      <c r="G13512" s="340">
        <v>29.09</v>
      </c>
    </row>
    <row r="13513" spans="1:7" x14ac:dyDescent="0.2">
      <c r="A13513" s="319" t="str">
        <f t="shared" si="207"/>
        <v>1 - 1114</v>
      </c>
      <c r="B13513" s="319">
        <v>1</v>
      </c>
      <c r="C13513" s="761">
        <v>1114</v>
      </c>
      <c r="D13513" s="766"/>
      <c r="E13513" s="767" t="s">
        <v>18010</v>
      </c>
      <c r="F13513" s="768" t="s">
        <v>0</v>
      </c>
      <c r="G13513" s="340">
        <v>34.65</v>
      </c>
    </row>
    <row r="13514" spans="1:7" x14ac:dyDescent="0.2">
      <c r="A13514" s="319" t="str">
        <f t="shared" si="207"/>
        <v>1 - 40873</v>
      </c>
      <c r="B13514" s="319">
        <v>1</v>
      </c>
      <c r="C13514" s="761">
        <v>40873</v>
      </c>
      <c r="D13514" s="766"/>
      <c r="E13514" s="767" t="s">
        <v>18011</v>
      </c>
      <c r="F13514" s="768" t="s">
        <v>0</v>
      </c>
      <c r="G13514" s="340">
        <v>27.11</v>
      </c>
    </row>
    <row r="13515" spans="1:7" x14ac:dyDescent="0.2">
      <c r="A13515" s="319" t="str">
        <f t="shared" si="207"/>
        <v>1 - 20214</v>
      </c>
      <c r="B13515" s="319">
        <v>1</v>
      </c>
      <c r="C13515" s="761">
        <v>20214</v>
      </c>
      <c r="D13515" s="766"/>
      <c r="E13515" s="767" t="s">
        <v>18012</v>
      </c>
      <c r="F13515" s="768" t="s">
        <v>28</v>
      </c>
      <c r="G13515" s="340">
        <v>49.15</v>
      </c>
    </row>
    <row r="13516" spans="1:7" ht="25.5" x14ac:dyDescent="0.2">
      <c r="A13516" s="319" t="str">
        <f t="shared" si="207"/>
        <v>1 - 7237</v>
      </c>
      <c r="B13516" s="319">
        <v>1</v>
      </c>
      <c r="C13516" s="761">
        <v>7237</v>
      </c>
      <c r="D13516" s="766"/>
      <c r="E13516" s="767" t="s">
        <v>18013</v>
      </c>
      <c r="F13516" s="768" t="s">
        <v>28</v>
      </c>
      <c r="G13516" s="340">
        <v>48.12</v>
      </c>
    </row>
    <row r="13517" spans="1:7" x14ac:dyDescent="0.2">
      <c r="A13517" s="319" t="str">
        <f t="shared" si="207"/>
        <v>1 - 11757</v>
      </c>
      <c r="B13517" s="319">
        <v>1</v>
      </c>
      <c r="C13517" s="761">
        <v>11757</v>
      </c>
      <c r="D13517" s="766"/>
      <c r="E13517" s="767" t="s">
        <v>18014</v>
      </c>
      <c r="F13517" s="768" t="s">
        <v>28</v>
      </c>
      <c r="G13517" s="340">
        <v>30</v>
      </c>
    </row>
    <row r="13518" spans="1:7" ht="25.5" x14ac:dyDescent="0.2">
      <c r="A13518" s="319" t="str">
        <f t="shared" si="207"/>
        <v>1 - 11758</v>
      </c>
      <c r="B13518" s="319">
        <v>1</v>
      </c>
      <c r="C13518" s="761">
        <v>11758</v>
      </c>
      <c r="D13518" s="766"/>
      <c r="E13518" s="767" t="s">
        <v>18015</v>
      </c>
      <c r="F13518" s="768" t="s">
        <v>28</v>
      </c>
      <c r="G13518" s="340">
        <v>41.22</v>
      </c>
    </row>
    <row r="13519" spans="1:7" x14ac:dyDescent="0.2">
      <c r="A13519" s="319" t="str">
        <f t="shared" si="207"/>
        <v>1 - 37526</v>
      </c>
      <c r="B13519" s="319">
        <v>1</v>
      </c>
      <c r="C13519" s="761">
        <v>37526</v>
      </c>
      <c r="D13519" s="766"/>
      <c r="E13519" s="767" t="s">
        <v>18016</v>
      </c>
      <c r="F13519" s="768" t="s">
        <v>28</v>
      </c>
      <c r="G13519" s="340">
        <v>3.11</v>
      </c>
    </row>
    <row r="13520" spans="1:7" x14ac:dyDescent="0.2">
      <c r="A13520" s="319" t="str">
        <f t="shared" si="207"/>
        <v>1 - 6076</v>
      </c>
      <c r="B13520" s="319">
        <v>1</v>
      </c>
      <c r="C13520" s="761">
        <v>6076</v>
      </c>
      <c r="D13520" s="766"/>
      <c r="E13520" s="767" t="s">
        <v>18017</v>
      </c>
      <c r="F13520" s="768" t="s">
        <v>2</v>
      </c>
    </row>
    <row r="13521" spans="1:7" x14ac:dyDescent="0.2">
      <c r="A13521" s="319" t="str">
        <f t="shared" si="207"/>
        <v>1 - 13109</v>
      </c>
      <c r="B13521" s="319">
        <v>1</v>
      </c>
      <c r="C13521" s="761">
        <v>13109</v>
      </c>
      <c r="D13521" s="766"/>
      <c r="E13521" s="767" t="s">
        <v>18018</v>
      </c>
      <c r="F13521" s="768" t="s">
        <v>28</v>
      </c>
    </row>
    <row r="13522" spans="1:7" x14ac:dyDescent="0.2">
      <c r="A13522" s="319" t="str">
        <f t="shared" si="207"/>
        <v>1 - 13110</v>
      </c>
      <c r="B13522" s="319">
        <v>1</v>
      </c>
      <c r="C13522" s="761">
        <v>13110</v>
      </c>
      <c r="D13522" s="766"/>
      <c r="E13522" s="767" t="s">
        <v>18019</v>
      </c>
      <c r="F13522" s="768" t="s">
        <v>28</v>
      </c>
    </row>
    <row r="13523" spans="1:7" x14ac:dyDescent="0.2">
      <c r="A13523" s="319" t="str">
        <f t="shared" si="207"/>
        <v>1 - 7581</v>
      </c>
      <c r="B13523" s="319">
        <v>1</v>
      </c>
      <c r="C13523" s="761">
        <v>7581</v>
      </c>
      <c r="D13523" s="766"/>
      <c r="E13523" s="767" t="s">
        <v>18020</v>
      </c>
      <c r="F13523" s="768" t="s">
        <v>28</v>
      </c>
    </row>
    <row r="13524" spans="1:7" x14ac:dyDescent="0.2">
      <c r="A13524" s="319" t="str">
        <f t="shared" si="207"/>
        <v>1 - 4509</v>
      </c>
      <c r="B13524" s="319">
        <v>1</v>
      </c>
      <c r="C13524" s="761">
        <v>4509</v>
      </c>
      <c r="D13524" s="766"/>
      <c r="E13524" s="767" t="s">
        <v>18021</v>
      </c>
      <c r="F13524" s="768" t="s">
        <v>0</v>
      </c>
      <c r="G13524" s="340">
        <v>4.24</v>
      </c>
    </row>
    <row r="13525" spans="1:7" x14ac:dyDescent="0.2">
      <c r="A13525" s="319" t="str">
        <f t="shared" ref="A13525:A13588" si="208">B13525&amp;" - "&amp;C13525</f>
        <v>1 - 4512</v>
      </c>
      <c r="B13525" s="319">
        <v>1</v>
      </c>
      <c r="C13525" s="761">
        <v>4512</v>
      </c>
      <c r="D13525" s="766"/>
      <c r="E13525" s="767" t="s">
        <v>18022</v>
      </c>
      <c r="F13525" s="768" t="s">
        <v>0</v>
      </c>
      <c r="G13525" s="340">
        <v>2.02</v>
      </c>
    </row>
    <row r="13526" spans="1:7" x14ac:dyDescent="0.2">
      <c r="A13526" s="319" t="str">
        <f t="shared" si="208"/>
        <v>1 - 4517</v>
      </c>
      <c r="B13526" s="319">
        <v>1</v>
      </c>
      <c r="C13526" s="761">
        <v>4517</v>
      </c>
      <c r="D13526" s="766"/>
      <c r="E13526" s="767" t="s">
        <v>18023</v>
      </c>
      <c r="F13526" s="768" t="s">
        <v>0</v>
      </c>
      <c r="G13526" s="340">
        <v>2.92</v>
      </c>
    </row>
    <row r="13527" spans="1:7" ht="25.5" x14ac:dyDescent="0.2">
      <c r="A13527" s="319" t="str">
        <f t="shared" si="208"/>
        <v>1 - 20206</v>
      </c>
      <c r="B13527" s="319">
        <v>1</v>
      </c>
      <c r="C13527" s="761">
        <v>20206</v>
      </c>
      <c r="D13527" s="766"/>
      <c r="E13527" s="767" t="s">
        <v>18024</v>
      </c>
      <c r="F13527" s="768" t="s">
        <v>0</v>
      </c>
      <c r="G13527" s="340">
        <v>12.36</v>
      </c>
    </row>
    <row r="13528" spans="1:7" ht="25.5" x14ac:dyDescent="0.2">
      <c r="A13528" s="319" t="str">
        <f t="shared" si="208"/>
        <v>1 - 4460</v>
      </c>
      <c r="B13528" s="319">
        <v>1</v>
      </c>
      <c r="C13528" s="761">
        <v>4460</v>
      </c>
      <c r="D13528" s="766"/>
      <c r="E13528" s="767" t="s">
        <v>18025</v>
      </c>
      <c r="F13528" s="768" t="s">
        <v>0</v>
      </c>
      <c r="G13528" s="340">
        <v>12.69</v>
      </c>
    </row>
    <row r="13529" spans="1:7" ht="25.5" x14ac:dyDescent="0.2">
      <c r="A13529" s="319" t="str">
        <f t="shared" si="208"/>
        <v>1 - 4415</v>
      </c>
      <c r="B13529" s="319">
        <v>1</v>
      </c>
      <c r="C13529" s="761">
        <v>4415</v>
      </c>
      <c r="D13529" s="766"/>
      <c r="E13529" s="767" t="s">
        <v>18026</v>
      </c>
      <c r="F13529" s="768" t="s">
        <v>0</v>
      </c>
      <c r="G13529" s="340">
        <v>6.79</v>
      </c>
    </row>
    <row r="13530" spans="1:7" ht="25.5" x14ac:dyDescent="0.2">
      <c r="A13530" s="319" t="str">
        <f t="shared" si="208"/>
        <v>1 - 4417</v>
      </c>
      <c r="B13530" s="319">
        <v>1</v>
      </c>
      <c r="C13530" s="761">
        <v>4417</v>
      </c>
      <c r="D13530" s="766"/>
      <c r="E13530" s="767" t="s">
        <v>18027</v>
      </c>
      <c r="F13530" s="768" t="s">
        <v>0</v>
      </c>
      <c r="G13530" s="340">
        <v>9.7799999999999994</v>
      </c>
    </row>
    <row r="13531" spans="1:7" x14ac:dyDescent="0.2">
      <c r="A13531" s="319" t="str">
        <f t="shared" si="208"/>
        <v>1 - 37373</v>
      </c>
      <c r="B13531" s="319">
        <v>1</v>
      </c>
      <c r="C13531" s="761">
        <v>37373</v>
      </c>
      <c r="D13531" s="766"/>
      <c r="E13531" s="767" t="s">
        <v>18028</v>
      </c>
      <c r="F13531" s="768" t="s">
        <v>253</v>
      </c>
      <c r="G13531" s="340">
        <v>0.08</v>
      </c>
    </row>
    <row r="13532" spans="1:7" x14ac:dyDescent="0.2">
      <c r="A13532" s="319" t="str">
        <f t="shared" si="208"/>
        <v>1 - 40864</v>
      </c>
      <c r="B13532" s="319">
        <v>1</v>
      </c>
      <c r="C13532" s="761">
        <v>40864</v>
      </c>
      <c r="D13532" s="766"/>
      <c r="E13532" s="767" t="s">
        <v>18029</v>
      </c>
      <c r="F13532" s="768" t="s">
        <v>30</v>
      </c>
      <c r="G13532" s="340">
        <v>15.46</v>
      </c>
    </row>
    <row r="13533" spans="1:7" x14ac:dyDescent="0.2">
      <c r="A13533" s="319" t="str">
        <f t="shared" si="208"/>
        <v>1 - 4734</v>
      </c>
      <c r="B13533" s="319">
        <v>1</v>
      </c>
      <c r="C13533" s="761">
        <v>4734</v>
      </c>
      <c r="D13533" s="766"/>
      <c r="E13533" s="767" t="s">
        <v>18030</v>
      </c>
      <c r="F13533" s="768" t="s">
        <v>2</v>
      </c>
      <c r="G13533" s="340">
        <v>432.49</v>
      </c>
    </row>
    <row r="13534" spans="1:7" x14ac:dyDescent="0.2">
      <c r="A13534" s="319" t="str">
        <f t="shared" si="208"/>
        <v>1 - 6085</v>
      </c>
      <c r="B13534" s="319">
        <v>1</v>
      </c>
      <c r="C13534" s="761">
        <v>6085</v>
      </c>
      <c r="D13534" s="766"/>
      <c r="E13534" s="767" t="s">
        <v>18031</v>
      </c>
      <c r="F13534" s="768" t="s">
        <v>702</v>
      </c>
      <c r="G13534" s="340">
        <v>12.06</v>
      </c>
    </row>
    <row r="13535" spans="1:7" x14ac:dyDescent="0.2">
      <c r="A13535" s="319" t="str">
        <f t="shared" si="208"/>
        <v>1 - 38396</v>
      </c>
      <c r="B13535" s="319">
        <v>1</v>
      </c>
      <c r="C13535" s="761">
        <v>38396</v>
      </c>
      <c r="D13535" s="766"/>
      <c r="E13535" s="767" t="s">
        <v>18032</v>
      </c>
      <c r="F13535" s="768" t="s">
        <v>28</v>
      </c>
      <c r="G13535" s="340">
        <v>969.02</v>
      </c>
    </row>
    <row r="13536" spans="1:7" x14ac:dyDescent="0.2">
      <c r="A13536" s="319" t="str">
        <f t="shared" si="208"/>
        <v>1 - 11622</v>
      </c>
      <c r="B13536" s="319">
        <v>1</v>
      </c>
      <c r="C13536" s="761">
        <v>11622</v>
      </c>
      <c r="D13536" s="766"/>
      <c r="E13536" s="767" t="s">
        <v>18033</v>
      </c>
      <c r="F13536" s="768" t="s">
        <v>29</v>
      </c>
      <c r="G13536" s="340">
        <v>62.4</v>
      </c>
    </row>
    <row r="13537" spans="1:7" ht="25.5" x14ac:dyDescent="0.2">
      <c r="A13537" s="319" t="str">
        <f t="shared" si="208"/>
        <v>1 - 43143</v>
      </c>
      <c r="B13537" s="319">
        <v>1</v>
      </c>
      <c r="C13537" s="761">
        <v>43143</v>
      </c>
      <c r="D13537" s="766"/>
      <c r="E13537" s="767" t="s">
        <v>18034</v>
      </c>
      <c r="F13537" s="768" t="s">
        <v>702</v>
      </c>
      <c r="G13537" s="340">
        <v>23.57</v>
      </c>
    </row>
    <row r="13538" spans="1:7" x14ac:dyDescent="0.2">
      <c r="A13538" s="319" t="str">
        <f t="shared" si="208"/>
        <v>1 - 7317</v>
      </c>
      <c r="B13538" s="319">
        <v>1</v>
      </c>
      <c r="C13538" s="761">
        <v>7317</v>
      </c>
      <c r="D13538" s="766"/>
      <c r="E13538" s="767" t="s">
        <v>18035</v>
      </c>
      <c r="F13538" s="768" t="s">
        <v>29</v>
      </c>
      <c r="G13538" s="340">
        <v>38.04</v>
      </c>
    </row>
    <row r="13539" spans="1:7" x14ac:dyDescent="0.2">
      <c r="A13539" s="319" t="str">
        <f t="shared" si="208"/>
        <v>1 - 142</v>
      </c>
      <c r="B13539" s="319">
        <v>1</v>
      </c>
      <c r="C13539" s="761">
        <v>142</v>
      </c>
      <c r="D13539" s="766"/>
      <c r="E13539" s="767" t="s">
        <v>18036</v>
      </c>
      <c r="F13539" s="768" t="s">
        <v>19104</v>
      </c>
      <c r="G13539" s="340">
        <v>29.44</v>
      </c>
    </row>
    <row r="13540" spans="1:7" ht="25.5" x14ac:dyDescent="0.2">
      <c r="A13540" s="319" t="str">
        <f t="shared" si="208"/>
        <v>1 - 43142</v>
      </c>
      <c r="B13540" s="319">
        <v>1</v>
      </c>
      <c r="C13540" s="761">
        <v>43142</v>
      </c>
      <c r="D13540" s="766"/>
      <c r="E13540" s="767" t="s">
        <v>18037</v>
      </c>
      <c r="F13540" s="768" t="s">
        <v>702</v>
      </c>
      <c r="G13540" s="340">
        <v>133.75</v>
      </c>
    </row>
    <row r="13541" spans="1:7" x14ac:dyDescent="0.2">
      <c r="A13541" s="319" t="str">
        <f t="shared" si="208"/>
        <v>1 - 38123</v>
      </c>
      <c r="B13541" s="319">
        <v>1</v>
      </c>
      <c r="C13541" s="761">
        <v>38123</v>
      </c>
      <c r="D13541" s="766"/>
      <c r="E13541" s="767" t="s">
        <v>18038</v>
      </c>
      <c r="F13541" s="768" t="s">
        <v>29</v>
      </c>
      <c r="G13541" s="340">
        <v>76.239999999999995</v>
      </c>
    </row>
    <row r="13542" spans="1:7" ht="25.5" x14ac:dyDescent="0.2">
      <c r="A13542" s="319" t="str">
        <f t="shared" si="208"/>
        <v>1 - 42699</v>
      </c>
      <c r="B13542" s="319">
        <v>1</v>
      </c>
      <c r="C13542" s="761">
        <v>42699</v>
      </c>
      <c r="D13542" s="766"/>
      <c r="E13542" s="767" t="s">
        <v>18039</v>
      </c>
      <c r="F13542" s="768" t="s">
        <v>28</v>
      </c>
      <c r="G13542" s="340">
        <v>31.06</v>
      </c>
    </row>
    <row r="13543" spans="1:7" ht="25.5" x14ac:dyDescent="0.2">
      <c r="A13543" s="319" t="str">
        <f t="shared" si="208"/>
        <v>1 - 37743</v>
      </c>
      <c r="B13543" s="319">
        <v>1</v>
      </c>
      <c r="C13543" s="761">
        <v>37743</v>
      </c>
      <c r="D13543" s="766"/>
      <c r="E13543" s="767" t="s">
        <v>18040</v>
      </c>
      <c r="F13543" s="768" t="s">
        <v>28</v>
      </c>
      <c r="G13543" s="340">
        <v>242296.5</v>
      </c>
    </row>
    <row r="13544" spans="1:7" ht="25.5" x14ac:dyDescent="0.2">
      <c r="A13544" s="319" t="str">
        <f t="shared" si="208"/>
        <v>1 - 37744</v>
      </c>
      <c r="B13544" s="319">
        <v>1</v>
      </c>
      <c r="C13544" s="761">
        <v>37744</v>
      </c>
      <c r="D13544" s="766"/>
      <c r="E13544" s="767" t="s">
        <v>18041</v>
      </c>
      <c r="F13544" s="768" t="s">
        <v>28</v>
      </c>
      <c r="G13544" s="340">
        <v>284895.09999999998</v>
      </c>
    </row>
    <row r="13545" spans="1:7" ht="25.5" x14ac:dyDescent="0.2">
      <c r="A13545" s="319" t="str">
        <f t="shared" si="208"/>
        <v>1 - 37741</v>
      </c>
      <c r="B13545" s="319">
        <v>1</v>
      </c>
      <c r="C13545" s="761">
        <v>37741</v>
      </c>
      <c r="D13545" s="766"/>
      <c r="E13545" s="767" t="s">
        <v>18042</v>
      </c>
      <c r="F13545" s="768" t="s">
        <v>28</v>
      </c>
      <c r="G13545" s="340">
        <v>220318.88</v>
      </c>
    </row>
    <row r="13546" spans="1:7" ht="25.5" x14ac:dyDescent="0.2">
      <c r="A13546" s="319" t="str">
        <f t="shared" si="208"/>
        <v>1 - 39396</v>
      </c>
      <c r="B13546" s="319">
        <v>1</v>
      </c>
      <c r="C13546" s="761">
        <v>39396</v>
      </c>
      <c r="D13546" s="766"/>
      <c r="E13546" s="767" t="s">
        <v>18043</v>
      </c>
      <c r="F13546" s="768" t="s">
        <v>28</v>
      </c>
    </row>
    <row r="13547" spans="1:7" ht="25.5" x14ac:dyDescent="0.2">
      <c r="A13547" s="319" t="str">
        <f t="shared" si="208"/>
        <v>1 - 39392</v>
      </c>
      <c r="B13547" s="319">
        <v>1</v>
      </c>
      <c r="C13547" s="761">
        <v>39392</v>
      </c>
      <c r="D13547" s="766"/>
      <c r="E13547" s="767" t="s">
        <v>18044</v>
      </c>
      <c r="F13547" s="768" t="s">
        <v>28</v>
      </c>
    </row>
    <row r="13548" spans="1:7" ht="25.5" x14ac:dyDescent="0.2">
      <c r="A13548" s="319" t="str">
        <f t="shared" si="208"/>
        <v>1 - 39393</v>
      </c>
      <c r="B13548" s="319">
        <v>1</v>
      </c>
      <c r="C13548" s="761">
        <v>39393</v>
      </c>
      <c r="D13548" s="766"/>
      <c r="E13548" s="767" t="s">
        <v>18045</v>
      </c>
      <c r="F13548" s="768" t="s">
        <v>28</v>
      </c>
    </row>
    <row r="13549" spans="1:7" ht="25.5" x14ac:dyDescent="0.2">
      <c r="A13549" s="319" t="str">
        <f t="shared" si="208"/>
        <v>1 - 39394</v>
      </c>
      <c r="B13549" s="319">
        <v>1</v>
      </c>
      <c r="C13549" s="761">
        <v>39394</v>
      </c>
      <c r="D13549" s="766"/>
      <c r="E13549" s="767" t="s">
        <v>18046</v>
      </c>
      <c r="F13549" s="768" t="s">
        <v>28</v>
      </c>
    </row>
    <row r="13550" spans="1:7" ht="25.5" x14ac:dyDescent="0.2">
      <c r="A13550" s="319" t="str">
        <f t="shared" si="208"/>
        <v>1 - 39395</v>
      </c>
      <c r="B13550" s="319">
        <v>1</v>
      </c>
      <c r="C13550" s="761">
        <v>39395</v>
      </c>
      <c r="D13550" s="766"/>
      <c r="E13550" s="767" t="s">
        <v>18047</v>
      </c>
      <c r="F13550" s="768" t="s">
        <v>28</v>
      </c>
    </row>
    <row r="13551" spans="1:7" ht="25.5" x14ac:dyDescent="0.2">
      <c r="A13551" s="319" t="str">
        <f t="shared" si="208"/>
        <v>1 - 14618</v>
      </c>
      <c r="B13551" s="319">
        <v>1</v>
      </c>
      <c r="C13551" s="761">
        <v>14618</v>
      </c>
      <c r="D13551" s="766"/>
      <c r="E13551" s="767" t="s">
        <v>18048</v>
      </c>
      <c r="F13551" s="768" t="s">
        <v>28</v>
      </c>
      <c r="G13551" s="340">
        <v>1420.46</v>
      </c>
    </row>
    <row r="13552" spans="1:7" ht="25.5" x14ac:dyDescent="0.2">
      <c r="A13552" s="319" t="str">
        <f t="shared" si="208"/>
        <v>1 - 40269</v>
      </c>
      <c r="B13552" s="319">
        <v>1</v>
      </c>
      <c r="C13552" s="761">
        <v>40269</v>
      </c>
      <c r="D13552" s="766"/>
      <c r="E13552" s="767" t="s">
        <v>18049</v>
      </c>
      <c r="F13552" s="768" t="s">
        <v>28</v>
      </c>
      <c r="G13552" s="340">
        <v>5722.94</v>
      </c>
    </row>
    <row r="13553" spans="1:7" x14ac:dyDescent="0.2">
      <c r="A13553" s="319" t="str">
        <f t="shared" si="208"/>
        <v>1 - 6110</v>
      </c>
      <c r="B13553" s="319">
        <v>1</v>
      </c>
      <c r="C13553" s="761">
        <v>6110</v>
      </c>
      <c r="D13553" s="766"/>
      <c r="E13553" s="767" t="s">
        <v>18050</v>
      </c>
      <c r="F13553" s="768" t="s">
        <v>253</v>
      </c>
      <c r="G13553" s="340">
        <v>21.57</v>
      </c>
    </row>
    <row r="13554" spans="1:7" x14ac:dyDescent="0.2">
      <c r="A13554" s="319" t="str">
        <f t="shared" si="208"/>
        <v>1 - 40910</v>
      </c>
      <c r="B13554" s="319">
        <v>1</v>
      </c>
      <c r="C13554" s="761">
        <v>40910</v>
      </c>
      <c r="D13554" s="766"/>
      <c r="E13554" s="767" t="s">
        <v>18051</v>
      </c>
      <c r="F13554" s="768" t="s">
        <v>30</v>
      </c>
      <c r="G13554" s="340">
        <v>3807.32</v>
      </c>
    </row>
    <row r="13555" spans="1:7" x14ac:dyDescent="0.2">
      <c r="A13555" s="319" t="str">
        <f t="shared" si="208"/>
        <v>1 - 45255</v>
      </c>
      <c r="B13555" s="319">
        <v>1</v>
      </c>
      <c r="C13555" s="761">
        <v>45255</v>
      </c>
      <c r="D13555" s="766"/>
      <c r="E13555" s="767" t="s">
        <v>18052</v>
      </c>
      <c r="F13555" s="768" t="s">
        <v>28</v>
      </c>
      <c r="G13555" s="340">
        <v>45.03</v>
      </c>
    </row>
    <row r="13556" spans="1:7" x14ac:dyDescent="0.2">
      <c r="A13556" s="319" t="str">
        <f t="shared" si="208"/>
        <v>1 - 6111</v>
      </c>
      <c r="B13556" s="319">
        <v>1</v>
      </c>
      <c r="C13556" s="761">
        <v>6111</v>
      </c>
      <c r="D13556" s="766"/>
      <c r="E13556" s="767" t="s">
        <v>18053</v>
      </c>
      <c r="F13556" s="768" t="s">
        <v>253</v>
      </c>
      <c r="G13556" s="340">
        <v>14.14</v>
      </c>
    </row>
    <row r="13557" spans="1:7" x14ac:dyDescent="0.2">
      <c r="A13557" s="319" t="str">
        <f t="shared" si="208"/>
        <v>1 - 41084</v>
      </c>
      <c r="B13557" s="319">
        <v>1</v>
      </c>
      <c r="C13557" s="761">
        <v>41084</v>
      </c>
      <c r="D13557" s="766"/>
      <c r="E13557" s="767" t="s">
        <v>18054</v>
      </c>
      <c r="F13557" s="768" t="s">
        <v>30</v>
      </c>
      <c r="G13557" s="340">
        <v>2497.16</v>
      </c>
    </row>
    <row r="13558" spans="1:7" ht="25.5" x14ac:dyDescent="0.2">
      <c r="A13558" s="319" t="str">
        <f t="shared" si="208"/>
        <v>1 - 44535</v>
      </c>
      <c r="B13558" s="319">
        <v>1</v>
      </c>
      <c r="C13558" s="761">
        <v>44535</v>
      </c>
      <c r="D13558" s="766"/>
      <c r="E13558" s="767" t="s">
        <v>18055</v>
      </c>
      <c r="F13558" s="768" t="s">
        <v>2</v>
      </c>
      <c r="G13558" s="340">
        <v>53.46</v>
      </c>
    </row>
    <row r="13559" spans="1:7" ht="25.5" x14ac:dyDescent="0.2">
      <c r="A13559" s="319" t="str">
        <f t="shared" si="208"/>
        <v>1 - 44945</v>
      </c>
      <c r="B13559" s="319">
        <v>1</v>
      </c>
      <c r="C13559" s="761">
        <v>44945</v>
      </c>
      <c r="D13559" s="766"/>
      <c r="E13559" s="767" t="s">
        <v>18056</v>
      </c>
      <c r="F13559" s="768" t="s">
        <v>28</v>
      </c>
      <c r="G13559" s="340">
        <v>10.199999999999999</v>
      </c>
    </row>
    <row r="13560" spans="1:7" x14ac:dyDescent="0.2">
      <c r="A13560" s="319" t="str">
        <f t="shared" si="208"/>
        <v>1 - 38637</v>
      </c>
      <c r="B13560" s="319">
        <v>1</v>
      </c>
      <c r="C13560" s="761">
        <v>38637</v>
      </c>
      <c r="D13560" s="766"/>
      <c r="E13560" s="767" t="s">
        <v>18057</v>
      </c>
      <c r="F13560" s="768" t="s">
        <v>28</v>
      </c>
      <c r="G13560" s="340">
        <v>306.49</v>
      </c>
    </row>
    <row r="13561" spans="1:7" x14ac:dyDescent="0.2">
      <c r="A13561" s="319" t="str">
        <f t="shared" si="208"/>
        <v>1 - 6150</v>
      </c>
      <c r="B13561" s="319">
        <v>1</v>
      </c>
      <c r="C13561" s="761">
        <v>6150</v>
      </c>
      <c r="D13561" s="766"/>
      <c r="E13561" s="767" t="s">
        <v>18058</v>
      </c>
      <c r="F13561" s="768" t="s">
        <v>28</v>
      </c>
      <c r="G13561" s="340">
        <v>310.23</v>
      </c>
    </row>
    <row r="13562" spans="1:7" x14ac:dyDescent="0.2">
      <c r="A13562" s="319" t="str">
        <f t="shared" si="208"/>
        <v>1 - 6136</v>
      </c>
      <c r="B13562" s="319">
        <v>1</v>
      </c>
      <c r="C13562" s="761">
        <v>6136</v>
      </c>
      <c r="D13562" s="766"/>
      <c r="E13562" s="767" t="s">
        <v>18059</v>
      </c>
      <c r="F13562" s="768" t="s">
        <v>28</v>
      </c>
      <c r="G13562" s="340">
        <v>243.86</v>
      </c>
    </row>
    <row r="13563" spans="1:7" x14ac:dyDescent="0.2">
      <c r="A13563" s="319" t="str">
        <f t="shared" si="208"/>
        <v>1 - 38638</v>
      </c>
      <c r="B13563" s="319">
        <v>1</v>
      </c>
      <c r="C13563" s="761">
        <v>38638</v>
      </c>
      <c r="D13563" s="766"/>
      <c r="E13563" s="767" t="s">
        <v>18060</v>
      </c>
      <c r="F13563" s="768" t="s">
        <v>28</v>
      </c>
      <c r="G13563" s="340">
        <v>258.26</v>
      </c>
    </row>
    <row r="13564" spans="1:7" x14ac:dyDescent="0.2">
      <c r="A13564" s="319" t="str">
        <f t="shared" si="208"/>
        <v>1 - 20262</v>
      </c>
      <c r="B13564" s="319">
        <v>1</v>
      </c>
      <c r="C13564" s="761">
        <v>20262</v>
      </c>
      <c r="D13564" s="766"/>
      <c r="E13564" s="767" t="s">
        <v>18061</v>
      </c>
      <c r="F13564" s="768" t="s">
        <v>28</v>
      </c>
      <c r="G13564" s="340">
        <v>18.68</v>
      </c>
    </row>
    <row r="13565" spans="1:7" x14ac:dyDescent="0.2">
      <c r="A13565" s="319" t="str">
        <f t="shared" si="208"/>
        <v>1 - 6145</v>
      </c>
      <c r="B13565" s="319">
        <v>1</v>
      </c>
      <c r="C13565" s="761">
        <v>6145</v>
      </c>
      <c r="D13565" s="766"/>
      <c r="E13565" s="767" t="s">
        <v>18062</v>
      </c>
      <c r="F13565" s="768" t="s">
        <v>28</v>
      </c>
      <c r="G13565" s="340">
        <v>20.64</v>
      </c>
    </row>
    <row r="13566" spans="1:7" x14ac:dyDescent="0.2">
      <c r="A13566" s="319" t="str">
        <f t="shared" si="208"/>
        <v>1 - 6149</v>
      </c>
      <c r="B13566" s="319">
        <v>1</v>
      </c>
      <c r="C13566" s="761">
        <v>6149</v>
      </c>
      <c r="D13566" s="766"/>
      <c r="E13566" s="767" t="s">
        <v>18063</v>
      </c>
      <c r="F13566" s="768" t="s">
        <v>28</v>
      </c>
      <c r="G13566" s="340">
        <v>13.64</v>
      </c>
    </row>
    <row r="13567" spans="1:7" x14ac:dyDescent="0.2">
      <c r="A13567" s="319" t="str">
        <f t="shared" si="208"/>
        <v>1 - 6146</v>
      </c>
      <c r="B13567" s="319">
        <v>1</v>
      </c>
      <c r="C13567" s="761">
        <v>6146</v>
      </c>
      <c r="D13567" s="766"/>
      <c r="E13567" s="767" t="s">
        <v>18064</v>
      </c>
      <c r="F13567" s="768" t="s">
        <v>28</v>
      </c>
      <c r="G13567" s="340">
        <v>19.61</v>
      </c>
    </row>
    <row r="13568" spans="1:7" x14ac:dyDescent="0.2">
      <c r="A13568" s="319" t="str">
        <f t="shared" si="208"/>
        <v>1 - 44536</v>
      </c>
      <c r="B13568" s="319">
        <v>1</v>
      </c>
      <c r="C13568" s="761">
        <v>44536</v>
      </c>
      <c r="D13568" s="766"/>
      <c r="E13568" s="767" t="s">
        <v>18065</v>
      </c>
      <c r="F13568" s="768" t="s">
        <v>29</v>
      </c>
      <c r="G13568" s="340">
        <v>2.4700000000000002</v>
      </c>
    </row>
    <row r="13569" spans="1:7" x14ac:dyDescent="0.2">
      <c r="A13569" s="319" t="str">
        <f t="shared" si="208"/>
        <v>1 - 39961</v>
      </c>
      <c r="B13569" s="319">
        <v>1</v>
      </c>
      <c r="C13569" s="761">
        <v>39961</v>
      </c>
      <c r="D13569" s="766"/>
      <c r="E13569" s="767" t="s">
        <v>18066</v>
      </c>
      <c r="F13569" s="768" t="s">
        <v>28</v>
      </c>
      <c r="G13569" s="340">
        <v>19.45</v>
      </c>
    </row>
    <row r="13570" spans="1:7" ht="38.25" x14ac:dyDescent="0.2">
      <c r="A13570" s="319" t="str">
        <f t="shared" si="208"/>
        <v>1 - 42433</v>
      </c>
      <c r="B13570" s="319">
        <v>1</v>
      </c>
      <c r="C13570" s="761">
        <v>42433</v>
      </c>
      <c r="D13570" s="766"/>
      <c r="E13570" s="767" t="s">
        <v>18067</v>
      </c>
      <c r="F13570" s="768" t="s">
        <v>28</v>
      </c>
    </row>
    <row r="13571" spans="1:7" ht="38.25" x14ac:dyDescent="0.2">
      <c r="A13571" s="319" t="str">
        <f t="shared" si="208"/>
        <v>1 - 42434</v>
      </c>
      <c r="B13571" s="319">
        <v>1</v>
      </c>
      <c r="C13571" s="761">
        <v>42434</v>
      </c>
      <c r="D13571" s="766"/>
      <c r="E13571" s="767" t="s">
        <v>18068</v>
      </c>
      <c r="F13571" s="768" t="s">
        <v>28</v>
      </c>
    </row>
    <row r="13572" spans="1:7" ht="38.25" x14ac:dyDescent="0.2">
      <c r="A13572" s="319" t="str">
        <f t="shared" si="208"/>
        <v>1 - 42435</v>
      </c>
      <c r="B13572" s="319">
        <v>1</v>
      </c>
      <c r="C13572" s="761">
        <v>42435</v>
      </c>
      <c r="D13572" s="766"/>
      <c r="E13572" s="767" t="s">
        <v>18069</v>
      </c>
      <c r="F13572" s="768" t="s">
        <v>28</v>
      </c>
    </row>
    <row r="13573" spans="1:7" x14ac:dyDescent="0.2">
      <c r="A13573" s="319" t="str">
        <f t="shared" si="208"/>
        <v>1 - 38061</v>
      </c>
      <c r="B13573" s="319">
        <v>1</v>
      </c>
      <c r="C13573" s="761">
        <v>38061</v>
      </c>
      <c r="D13573" s="766"/>
      <c r="E13573" s="767" t="s">
        <v>18070</v>
      </c>
      <c r="F13573" s="768" t="s">
        <v>28</v>
      </c>
      <c r="G13573" s="340">
        <v>43.11</v>
      </c>
    </row>
    <row r="13574" spans="1:7" x14ac:dyDescent="0.2">
      <c r="A13574" s="319" t="str">
        <f t="shared" si="208"/>
        <v>1 - 20250</v>
      </c>
      <c r="B13574" s="319">
        <v>1</v>
      </c>
      <c r="C13574" s="761">
        <v>20250</v>
      </c>
      <c r="D13574" s="766"/>
      <c r="E13574" s="767" t="s">
        <v>18071</v>
      </c>
      <c r="F13574" s="768" t="s">
        <v>29</v>
      </c>
      <c r="G13574" s="340">
        <v>14</v>
      </c>
    </row>
    <row r="13575" spans="1:7" x14ac:dyDescent="0.2">
      <c r="A13575" s="319" t="str">
        <f t="shared" si="208"/>
        <v>1 - 13388</v>
      </c>
      <c r="B13575" s="319">
        <v>1</v>
      </c>
      <c r="C13575" s="761">
        <v>13388</v>
      </c>
      <c r="D13575" s="766"/>
      <c r="E13575" s="767" t="s">
        <v>18072</v>
      </c>
      <c r="F13575" s="768" t="s">
        <v>29</v>
      </c>
      <c r="G13575" s="340">
        <v>305.66000000000003</v>
      </c>
    </row>
    <row r="13576" spans="1:7" x14ac:dyDescent="0.2">
      <c r="A13576" s="319" t="str">
        <f t="shared" si="208"/>
        <v>1 - 39914</v>
      </c>
      <c r="B13576" s="319">
        <v>1</v>
      </c>
      <c r="C13576" s="761">
        <v>39914</v>
      </c>
      <c r="D13576" s="766"/>
      <c r="E13576" s="767" t="s">
        <v>18073</v>
      </c>
      <c r="F13576" s="768" t="s">
        <v>29</v>
      </c>
    </row>
    <row r="13577" spans="1:7" x14ac:dyDescent="0.2">
      <c r="A13577" s="319" t="str">
        <f t="shared" si="208"/>
        <v>1 - 12732</v>
      </c>
      <c r="B13577" s="319">
        <v>1</v>
      </c>
      <c r="C13577" s="761">
        <v>12732</v>
      </c>
      <c r="D13577" s="766"/>
      <c r="E13577" s="767" t="s">
        <v>18074</v>
      </c>
      <c r="F13577" s="768" t="s">
        <v>28</v>
      </c>
    </row>
    <row r="13578" spans="1:7" x14ac:dyDescent="0.2">
      <c r="A13578" s="319" t="str">
        <f t="shared" si="208"/>
        <v>1 - 6160</v>
      </c>
      <c r="B13578" s="319">
        <v>1</v>
      </c>
      <c r="C13578" s="761">
        <v>6160</v>
      </c>
      <c r="D13578" s="766"/>
      <c r="E13578" s="767" t="s">
        <v>18075</v>
      </c>
      <c r="F13578" s="768" t="s">
        <v>253</v>
      </c>
      <c r="G13578" s="340">
        <v>22.98</v>
      </c>
    </row>
    <row r="13579" spans="1:7" x14ac:dyDescent="0.2">
      <c r="A13579" s="319" t="str">
        <f t="shared" si="208"/>
        <v>1 - 41087</v>
      </c>
      <c r="B13579" s="319">
        <v>1</v>
      </c>
      <c r="C13579" s="761">
        <v>41087</v>
      </c>
      <c r="D13579" s="766"/>
      <c r="E13579" s="767" t="s">
        <v>18076</v>
      </c>
      <c r="F13579" s="768" t="s">
        <v>30</v>
      </c>
      <c r="G13579" s="340">
        <v>4057.04</v>
      </c>
    </row>
    <row r="13580" spans="1:7" x14ac:dyDescent="0.2">
      <c r="A13580" s="319" t="str">
        <f t="shared" si="208"/>
        <v>1 - 6166</v>
      </c>
      <c r="B13580" s="319">
        <v>1</v>
      </c>
      <c r="C13580" s="761">
        <v>6166</v>
      </c>
      <c r="D13580" s="766"/>
      <c r="E13580" s="767" t="s">
        <v>18077</v>
      </c>
      <c r="F13580" s="768" t="s">
        <v>253</v>
      </c>
      <c r="G13580" s="340">
        <v>31.34</v>
      </c>
    </row>
    <row r="13581" spans="1:7" x14ac:dyDescent="0.2">
      <c r="A13581" s="319" t="str">
        <f t="shared" si="208"/>
        <v>1 - 41088</v>
      </c>
      <c r="B13581" s="319">
        <v>1</v>
      </c>
      <c r="C13581" s="761">
        <v>41088</v>
      </c>
      <c r="D13581" s="766"/>
      <c r="E13581" s="767" t="s">
        <v>18078</v>
      </c>
      <c r="F13581" s="768" t="s">
        <v>30</v>
      </c>
      <c r="G13581" s="340">
        <v>5531.77</v>
      </c>
    </row>
    <row r="13582" spans="1:7" ht="25.5" x14ac:dyDescent="0.2">
      <c r="A13582" s="319" t="str">
        <f t="shared" si="208"/>
        <v>1 - 20232</v>
      </c>
      <c r="B13582" s="319">
        <v>1</v>
      </c>
      <c r="C13582" s="761">
        <v>20232</v>
      </c>
      <c r="D13582" s="766"/>
      <c r="E13582" s="767" t="s">
        <v>18079</v>
      </c>
      <c r="F13582" s="768" t="s">
        <v>0</v>
      </c>
      <c r="G13582" s="340">
        <v>63.62</v>
      </c>
    </row>
    <row r="13583" spans="1:7" x14ac:dyDescent="0.2">
      <c r="A13583" s="319" t="str">
        <f t="shared" si="208"/>
        <v>1 - 10856</v>
      </c>
      <c r="B13583" s="319">
        <v>1</v>
      </c>
      <c r="C13583" s="761">
        <v>10856</v>
      </c>
      <c r="D13583" s="766"/>
      <c r="E13583" s="767" t="s">
        <v>18080</v>
      </c>
      <c r="F13583" s="768" t="s">
        <v>0</v>
      </c>
      <c r="G13583" s="340">
        <v>143.38</v>
      </c>
    </row>
    <row r="13584" spans="1:7" x14ac:dyDescent="0.2">
      <c r="A13584" s="319" t="str">
        <f t="shared" si="208"/>
        <v>1 - 4828</v>
      </c>
      <c r="B13584" s="319">
        <v>1</v>
      </c>
      <c r="C13584" s="761">
        <v>4828</v>
      </c>
      <c r="D13584" s="766"/>
      <c r="E13584" s="767" t="s">
        <v>18081</v>
      </c>
      <c r="F13584" s="768" t="s">
        <v>0</v>
      </c>
      <c r="G13584" s="340">
        <v>60.32</v>
      </c>
    </row>
    <row r="13585" spans="1:7" x14ac:dyDescent="0.2">
      <c r="A13585" s="319" t="str">
        <f t="shared" si="208"/>
        <v>1 - 20249</v>
      </c>
      <c r="B13585" s="319">
        <v>1</v>
      </c>
      <c r="C13585" s="761">
        <v>20249</v>
      </c>
      <c r="D13585" s="766"/>
      <c r="E13585" s="767" t="s">
        <v>18082</v>
      </c>
      <c r="F13585" s="768" t="s">
        <v>0</v>
      </c>
      <c r="G13585" s="340">
        <v>33.03</v>
      </c>
    </row>
    <row r="13586" spans="1:7" x14ac:dyDescent="0.2">
      <c r="A13586" s="319" t="str">
        <f t="shared" si="208"/>
        <v>1 - 11609</v>
      </c>
      <c r="B13586" s="319">
        <v>1</v>
      </c>
      <c r="C13586" s="761">
        <v>11609</v>
      </c>
      <c r="D13586" s="766"/>
      <c r="E13586" s="767" t="s">
        <v>18083</v>
      </c>
      <c r="F13586" s="768" t="s">
        <v>702</v>
      </c>
      <c r="G13586" s="340">
        <v>10.37</v>
      </c>
    </row>
    <row r="13587" spans="1:7" x14ac:dyDescent="0.2">
      <c r="A13587" s="319" t="str">
        <f t="shared" si="208"/>
        <v>1 - 20083</v>
      </c>
      <c r="B13587" s="319">
        <v>1</v>
      </c>
      <c r="C13587" s="761">
        <v>20083</v>
      </c>
      <c r="D13587" s="766"/>
      <c r="E13587" s="767" t="s">
        <v>18084</v>
      </c>
      <c r="F13587" s="768" t="s">
        <v>28</v>
      </c>
      <c r="G13587" s="340">
        <v>71.48</v>
      </c>
    </row>
    <row r="13588" spans="1:7" ht="25.5" x14ac:dyDescent="0.2">
      <c r="A13588" s="319" t="str">
        <f t="shared" si="208"/>
        <v>1 - 10691</v>
      </c>
      <c r="B13588" s="319">
        <v>1</v>
      </c>
      <c r="C13588" s="761">
        <v>10691</v>
      </c>
      <c r="D13588" s="766"/>
      <c r="E13588" s="767" t="s">
        <v>18085</v>
      </c>
      <c r="F13588" s="768" t="s">
        <v>702</v>
      </c>
    </row>
    <row r="13589" spans="1:7" x14ac:dyDescent="0.2">
      <c r="A13589" s="319" t="str">
        <f t="shared" ref="A13589:A13652" si="209">B13589&amp;" - "&amp;C13589</f>
        <v>1 - 12295</v>
      </c>
      <c r="B13589" s="319">
        <v>1</v>
      </c>
      <c r="C13589" s="761">
        <v>12295</v>
      </c>
      <c r="D13589" s="766"/>
      <c r="E13589" s="767" t="s">
        <v>18086</v>
      </c>
      <c r="F13589" s="768" t="s">
        <v>28</v>
      </c>
      <c r="G13589" s="340">
        <v>2.92</v>
      </c>
    </row>
    <row r="13590" spans="1:7" x14ac:dyDescent="0.2">
      <c r="A13590" s="319" t="str">
        <f t="shared" si="209"/>
        <v>1 - 12296</v>
      </c>
      <c r="B13590" s="319">
        <v>1</v>
      </c>
      <c r="C13590" s="761">
        <v>12296</v>
      </c>
      <c r="D13590" s="766"/>
      <c r="E13590" s="767" t="s">
        <v>18087</v>
      </c>
      <c r="F13590" s="768" t="s">
        <v>28</v>
      </c>
      <c r="G13590" s="340">
        <v>3.77</v>
      </c>
    </row>
    <row r="13591" spans="1:7" x14ac:dyDescent="0.2">
      <c r="A13591" s="319" t="str">
        <f t="shared" si="209"/>
        <v>1 - 12294</v>
      </c>
      <c r="B13591" s="319">
        <v>1</v>
      </c>
      <c r="C13591" s="761">
        <v>12294</v>
      </c>
      <c r="D13591" s="766"/>
      <c r="E13591" s="767" t="s">
        <v>18088</v>
      </c>
      <c r="F13591" s="768" t="s">
        <v>28</v>
      </c>
      <c r="G13591" s="340">
        <v>9.07</v>
      </c>
    </row>
    <row r="13592" spans="1:7" x14ac:dyDescent="0.2">
      <c r="A13592" s="319" t="str">
        <f t="shared" si="209"/>
        <v>1 - 14543</v>
      </c>
      <c r="B13592" s="319">
        <v>1</v>
      </c>
      <c r="C13592" s="761">
        <v>14543</v>
      </c>
      <c r="D13592" s="766"/>
      <c r="E13592" s="767" t="s">
        <v>18089</v>
      </c>
      <c r="F13592" s="768" t="s">
        <v>28</v>
      </c>
      <c r="G13592" s="340">
        <v>6.47</v>
      </c>
    </row>
    <row r="13593" spans="1:7" x14ac:dyDescent="0.2">
      <c r="A13593" s="319" t="str">
        <f t="shared" si="209"/>
        <v>1 - 13329</v>
      </c>
      <c r="B13593" s="319">
        <v>1</v>
      </c>
      <c r="C13593" s="761">
        <v>13329</v>
      </c>
      <c r="D13593" s="766"/>
      <c r="E13593" s="767" t="s">
        <v>18090</v>
      </c>
      <c r="F13593" s="768" t="s">
        <v>28</v>
      </c>
      <c r="G13593" s="340">
        <v>3.8</v>
      </c>
    </row>
    <row r="13594" spans="1:7" ht="25.5" x14ac:dyDescent="0.2">
      <c r="A13594" s="319" t="str">
        <f t="shared" si="209"/>
        <v>1 - 21047</v>
      </c>
      <c r="B13594" s="319">
        <v>1</v>
      </c>
      <c r="C13594" s="761">
        <v>21047</v>
      </c>
      <c r="D13594" s="766"/>
      <c r="E13594" s="767" t="s">
        <v>18091</v>
      </c>
      <c r="F13594" s="768" t="s">
        <v>28</v>
      </c>
      <c r="G13594" s="340">
        <v>57.25</v>
      </c>
    </row>
    <row r="13595" spans="1:7" ht="25.5" x14ac:dyDescent="0.2">
      <c r="A13595" s="319" t="str">
        <f t="shared" si="209"/>
        <v>1 - 21042</v>
      </c>
      <c r="B13595" s="319">
        <v>1</v>
      </c>
      <c r="C13595" s="761">
        <v>21042</v>
      </c>
      <c r="D13595" s="766"/>
      <c r="E13595" s="767" t="s">
        <v>18092</v>
      </c>
      <c r="F13595" s="768" t="s">
        <v>28</v>
      </c>
      <c r="G13595" s="340">
        <v>44.13</v>
      </c>
    </row>
    <row r="13596" spans="1:7" ht="25.5" x14ac:dyDescent="0.2">
      <c r="A13596" s="319" t="str">
        <f t="shared" si="209"/>
        <v>1 - 21043</v>
      </c>
      <c r="B13596" s="319">
        <v>1</v>
      </c>
      <c r="C13596" s="761">
        <v>21043</v>
      </c>
      <c r="D13596" s="766"/>
      <c r="E13596" s="767" t="s">
        <v>18093</v>
      </c>
      <c r="F13596" s="768" t="s">
        <v>28</v>
      </c>
      <c r="G13596" s="340">
        <v>55.74</v>
      </c>
    </row>
    <row r="13597" spans="1:7" ht="25.5" x14ac:dyDescent="0.2">
      <c r="A13597" s="319" t="str">
        <f t="shared" si="209"/>
        <v>1 - 21044</v>
      </c>
      <c r="B13597" s="319">
        <v>1</v>
      </c>
      <c r="C13597" s="761">
        <v>21044</v>
      </c>
      <c r="D13597" s="766"/>
      <c r="E13597" s="767" t="s">
        <v>18094</v>
      </c>
      <c r="F13597" s="768" t="s">
        <v>28</v>
      </c>
      <c r="G13597" s="340">
        <v>38.83</v>
      </c>
    </row>
    <row r="13598" spans="1:7" ht="25.5" x14ac:dyDescent="0.2">
      <c r="A13598" s="319" t="str">
        <f t="shared" si="209"/>
        <v>1 - 21045</v>
      </c>
      <c r="B13598" s="319">
        <v>1</v>
      </c>
      <c r="C13598" s="761">
        <v>21045</v>
      </c>
      <c r="D13598" s="766"/>
      <c r="E13598" s="767" t="s">
        <v>18095</v>
      </c>
      <c r="F13598" s="768" t="s">
        <v>28</v>
      </c>
      <c r="G13598" s="340">
        <v>53.19</v>
      </c>
    </row>
    <row r="13599" spans="1:7" ht="25.5" x14ac:dyDescent="0.2">
      <c r="A13599" s="319" t="str">
        <f t="shared" si="209"/>
        <v>1 - 21041</v>
      </c>
      <c r="B13599" s="319">
        <v>1</v>
      </c>
      <c r="C13599" s="761">
        <v>21041</v>
      </c>
      <c r="D13599" s="766"/>
      <c r="E13599" s="767" t="s">
        <v>18096</v>
      </c>
      <c r="F13599" s="768" t="s">
        <v>28</v>
      </c>
      <c r="G13599" s="340">
        <v>45.87</v>
      </c>
    </row>
    <row r="13600" spans="1:7" ht="25.5" x14ac:dyDescent="0.2">
      <c r="A13600" s="319" t="str">
        <f t="shared" si="209"/>
        <v>1 - 21040</v>
      </c>
      <c r="B13600" s="319">
        <v>1</v>
      </c>
      <c r="C13600" s="761">
        <v>21040</v>
      </c>
      <c r="D13600" s="766"/>
      <c r="E13600" s="767" t="s">
        <v>18097</v>
      </c>
      <c r="F13600" s="768" t="s">
        <v>28</v>
      </c>
      <c r="G13600" s="340">
        <v>38</v>
      </c>
    </row>
    <row r="13601" spans="1:7" x14ac:dyDescent="0.2">
      <c r="A13601" s="319" t="str">
        <f t="shared" si="209"/>
        <v>1 - 14149</v>
      </c>
      <c r="B13601" s="319">
        <v>1</v>
      </c>
      <c r="C13601" s="761">
        <v>14149</v>
      </c>
      <c r="D13601" s="766"/>
      <c r="E13601" s="767" t="s">
        <v>18098</v>
      </c>
      <c r="F13601" s="768" t="s">
        <v>19098</v>
      </c>
      <c r="G13601" s="340">
        <v>418.17</v>
      </c>
    </row>
    <row r="13602" spans="1:7" ht="25.5" x14ac:dyDescent="0.2">
      <c r="A13602" s="319" t="str">
        <f t="shared" si="209"/>
        <v>1 - 38099</v>
      </c>
      <c r="B13602" s="319">
        <v>1</v>
      </c>
      <c r="C13602" s="761">
        <v>38099</v>
      </c>
      <c r="D13602" s="766"/>
      <c r="E13602" s="767" t="s">
        <v>18099</v>
      </c>
      <c r="F13602" s="768" t="s">
        <v>28</v>
      </c>
      <c r="G13602" s="340">
        <v>1.47</v>
      </c>
    </row>
    <row r="13603" spans="1:7" ht="25.5" x14ac:dyDescent="0.2">
      <c r="A13603" s="319" t="str">
        <f t="shared" si="209"/>
        <v>1 - 38100</v>
      </c>
      <c r="B13603" s="319">
        <v>1</v>
      </c>
      <c r="C13603" s="761">
        <v>38100</v>
      </c>
      <c r="D13603" s="766"/>
      <c r="E13603" s="767" t="s">
        <v>18100</v>
      </c>
      <c r="F13603" s="768" t="s">
        <v>28</v>
      </c>
      <c r="G13603" s="340">
        <v>2.41</v>
      </c>
    </row>
    <row r="13604" spans="1:7" ht="25.5" x14ac:dyDescent="0.2">
      <c r="A13604" s="319" t="str">
        <f t="shared" si="209"/>
        <v>1 - 7576</v>
      </c>
      <c r="B13604" s="319">
        <v>1</v>
      </c>
      <c r="C13604" s="761">
        <v>7576</v>
      </c>
      <c r="D13604" s="766"/>
      <c r="E13604" s="767" t="s">
        <v>18101</v>
      </c>
      <c r="F13604" s="768" t="s">
        <v>28</v>
      </c>
    </row>
    <row r="13605" spans="1:7" x14ac:dyDescent="0.2">
      <c r="A13605" s="319" t="str">
        <f t="shared" si="209"/>
        <v>1 - 3384</v>
      </c>
      <c r="B13605" s="319">
        <v>1</v>
      </c>
      <c r="C13605" s="761">
        <v>3384</v>
      </c>
      <c r="D13605" s="766"/>
      <c r="E13605" s="767" t="s">
        <v>18102</v>
      </c>
      <c r="F13605" s="768" t="s">
        <v>28</v>
      </c>
      <c r="G13605" s="340">
        <v>12.2</v>
      </c>
    </row>
    <row r="13606" spans="1:7" x14ac:dyDescent="0.2">
      <c r="A13606" s="319" t="str">
        <f t="shared" si="209"/>
        <v>1 - 7572</v>
      </c>
      <c r="B13606" s="319">
        <v>1</v>
      </c>
      <c r="C13606" s="761">
        <v>7572</v>
      </c>
      <c r="D13606" s="766"/>
      <c r="E13606" s="767" t="s">
        <v>18103</v>
      </c>
      <c r="F13606" s="768" t="s">
        <v>28</v>
      </c>
      <c r="G13606" s="340">
        <v>7.05</v>
      </c>
    </row>
    <row r="13607" spans="1:7" x14ac:dyDescent="0.2">
      <c r="A13607" s="319" t="str">
        <f t="shared" si="209"/>
        <v>1 - 3396</v>
      </c>
      <c r="B13607" s="319">
        <v>1</v>
      </c>
      <c r="C13607" s="761">
        <v>3396</v>
      </c>
      <c r="D13607" s="766"/>
      <c r="E13607" s="767" t="s">
        <v>18104</v>
      </c>
      <c r="F13607" s="768" t="s">
        <v>28</v>
      </c>
      <c r="G13607" s="340">
        <v>4.76</v>
      </c>
    </row>
    <row r="13608" spans="1:7" x14ac:dyDescent="0.2">
      <c r="A13608" s="319" t="str">
        <f t="shared" si="209"/>
        <v>1 - 37590</v>
      </c>
      <c r="B13608" s="319">
        <v>1</v>
      </c>
      <c r="C13608" s="761">
        <v>37590</v>
      </c>
      <c r="D13608" s="766"/>
      <c r="E13608" s="767" t="s">
        <v>18105</v>
      </c>
      <c r="F13608" s="768" t="s">
        <v>28</v>
      </c>
    </row>
    <row r="13609" spans="1:7" x14ac:dyDescent="0.2">
      <c r="A13609" s="319" t="str">
        <f t="shared" si="209"/>
        <v>1 - 37591</v>
      </c>
      <c r="B13609" s="319">
        <v>1</v>
      </c>
      <c r="C13609" s="761">
        <v>37591</v>
      </c>
      <c r="D13609" s="766"/>
      <c r="E13609" s="767" t="s">
        <v>18106</v>
      </c>
      <c r="F13609" s="768" t="s">
        <v>28</v>
      </c>
    </row>
    <row r="13610" spans="1:7" ht="25.5" x14ac:dyDescent="0.2">
      <c r="A13610" s="319" t="str">
        <f t="shared" si="209"/>
        <v>1 - 12626</v>
      </c>
      <c r="B13610" s="319">
        <v>1</v>
      </c>
      <c r="C13610" s="761">
        <v>12626</v>
      </c>
      <c r="D13610" s="766"/>
      <c r="E13610" s="767" t="s">
        <v>18107</v>
      </c>
      <c r="F13610" s="768" t="s">
        <v>28</v>
      </c>
      <c r="G13610" s="340">
        <v>39.29</v>
      </c>
    </row>
    <row r="13611" spans="1:7" x14ac:dyDescent="0.2">
      <c r="A13611" s="319" t="str">
        <f t="shared" si="209"/>
        <v>1 - 11033</v>
      </c>
      <c r="B13611" s="319">
        <v>1</v>
      </c>
      <c r="C13611" s="761">
        <v>11033</v>
      </c>
      <c r="D13611" s="766"/>
      <c r="E13611" s="767" t="s">
        <v>18108</v>
      </c>
      <c r="F13611" s="768" t="s">
        <v>28</v>
      </c>
      <c r="G13611" s="340">
        <v>9.69</v>
      </c>
    </row>
    <row r="13612" spans="1:7" x14ac:dyDescent="0.2">
      <c r="A13612" s="319" t="str">
        <f t="shared" si="209"/>
        <v>1 - 390</v>
      </c>
      <c r="B13612" s="319">
        <v>1</v>
      </c>
      <c r="C13612" s="761">
        <v>390</v>
      </c>
      <c r="D13612" s="766"/>
      <c r="E13612" s="767" t="s">
        <v>18109</v>
      </c>
      <c r="F13612" s="768" t="s">
        <v>28</v>
      </c>
      <c r="G13612" s="340">
        <v>8.6199999999999992</v>
      </c>
    </row>
    <row r="13613" spans="1:7" ht="25.5" x14ac:dyDescent="0.2">
      <c r="A13613" s="319" t="str">
        <f t="shared" si="209"/>
        <v>1 - 42436</v>
      </c>
      <c r="B13613" s="319">
        <v>1</v>
      </c>
      <c r="C13613" s="761">
        <v>42436</v>
      </c>
      <c r="D13613" s="766"/>
      <c r="E13613" s="767" t="s">
        <v>18110</v>
      </c>
      <c r="F13613" s="768" t="s">
        <v>28</v>
      </c>
    </row>
    <row r="13614" spans="1:7" x14ac:dyDescent="0.2">
      <c r="A13614" s="319" t="str">
        <f t="shared" si="209"/>
        <v>1 - 6194</v>
      </c>
      <c r="B13614" s="319">
        <v>1</v>
      </c>
      <c r="C13614" s="761">
        <v>6194</v>
      </c>
      <c r="D13614" s="766"/>
      <c r="E13614" s="767" t="s">
        <v>18111</v>
      </c>
      <c r="F13614" s="768" t="s">
        <v>0</v>
      </c>
      <c r="G13614" s="340">
        <v>5.96</v>
      </c>
    </row>
    <row r="13615" spans="1:7" x14ac:dyDescent="0.2">
      <c r="A13615" s="319" t="str">
        <f t="shared" si="209"/>
        <v>1 - 10567</v>
      </c>
      <c r="B13615" s="319">
        <v>1</v>
      </c>
      <c r="C13615" s="761">
        <v>10567</v>
      </c>
      <c r="D13615" s="766"/>
      <c r="E13615" s="767" t="s">
        <v>18112</v>
      </c>
      <c r="F13615" s="768" t="s">
        <v>0</v>
      </c>
      <c r="G13615" s="340">
        <v>9.44</v>
      </c>
    </row>
    <row r="13616" spans="1:7" x14ac:dyDescent="0.2">
      <c r="A13616" s="319" t="str">
        <f t="shared" si="209"/>
        <v>1 - 6212</v>
      </c>
      <c r="B13616" s="319">
        <v>1</v>
      </c>
      <c r="C13616" s="761">
        <v>6212</v>
      </c>
      <c r="D13616" s="766"/>
      <c r="E13616" s="767" t="s">
        <v>18113</v>
      </c>
      <c r="F13616" s="768" t="s">
        <v>0</v>
      </c>
      <c r="G13616" s="340">
        <v>13.86</v>
      </c>
    </row>
    <row r="13617" spans="1:7" ht="25.5" x14ac:dyDescent="0.2">
      <c r="A13617" s="319" t="str">
        <f t="shared" si="209"/>
        <v>1 - 3993</v>
      </c>
      <c r="B13617" s="319">
        <v>1</v>
      </c>
      <c r="C13617" s="761">
        <v>3993</v>
      </c>
      <c r="D13617" s="766"/>
      <c r="E13617" s="767" t="s">
        <v>18114</v>
      </c>
      <c r="F13617" s="768" t="s">
        <v>1</v>
      </c>
      <c r="G13617" s="340">
        <v>164.23</v>
      </c>
    </row>
    <row r="13618" spans="1:7" ht="25.5" x14ac:dyDescent="0.2">
      <c r="A13618" s="319" t="str">
        <f t="shared" si="209"/>
        <v>1 - 3990</v>
      </c>
      <c r="B13618" s="319">
        <v>1</v>
      </c>
      <c r="C13618" s="761">
        <v>3990</v>
      </c>
      <c r="D13618" s="766"/>
      <c r="E13618" s="767" t="s">
        <v>18115</v>
      </c>
      <c r="F13618" s="768" t="s">
        <v>0</v>
      </c>
      <c r="G13618" s="340">
        <v>30.9</v>
      </c>
    </row>
    <row r="13619" spans="1:7" ht="25.5" x14ac:dyDescent="0.2">
      <c r="A13619" s="319" t="str">
        <f t="shared" si="209"/>
        <v>1 - 3992</v>
      </c>
      <c r="B13619" s="319">
        <v>1</v>
      </c>
      <c r="C13619" s="761">
        <v>3992</v>
      </c>
      <c r="D13619" s="766"/>
      <c r="E13619" s="767" t="s">
        <v>18116</v>
      </c>
      <c r="F13619" s="768" t="s">
        <v>0</v>
      </c>
      <c r="G13619" s="340">
        <v>41.72</v>
      </c>
    </row>
    <row r="13620" spans="1:7" ht="25.5" x14ac:dyDescent="0.2">
      <c r="A13620" s="319" t="str">
        <f t="shared" si="209"/>
        <v>1 - 6178</v>
      </c>
      <c r="B13620" s="319">
        <v>1</v>
      </c>
      <c r="C13620" s="761">
        <v>6178</v>
      </c>
      <c r="D13620" s="766"/>
      <c r="E13620" s="767" t="s">
        <v>18117</v>
      </c>
      <c r="F13620" s="768" t="s">
        <v>1</v>
      </c>
    </row>
    <row r="13621" spans="1:7" ht="25.5" x14ac:dyDescent="0.2">
      <c r="A13621" s="319" t="str">
        <f t="shared" si="209"/>
        <v>1 - 6180</v>
      </c>
      <c r="B13621" s="319">
        <v>1</v>
      </c>
      <c r="C13621" s="761">
        <v>6180</v>
      </c>
      <c r="D13621" s="766"/>
      <c r="E13621" s="767" t="s">
        <v>18118</v>
      </c>
      <c r="F13621" s="768" t="s">
        <v>1</v>
      </c>
    </row>
    <row r="13622" spans="1:7" ht="25.5" x14ac:dyDescent="0.2">
      <c r="A13622" s="319" t="str">
        <f t="shared" si="209"/>
        <v>1 - 6182</v>
      </c>
      <c r="B13622" s="319">
        <v>1</v>
      </c>
      <c r="C13622" s="773">
        <v>6182</v>
      </c>
      <c r="D13622" s="774"/>
      <c r="E13622" s="767" t="s">
        <v>18119</v>
      </c>
      <c r="F13622" s="768" t="s">
        <v>1</v>
      </c>
    </row>
    <row r="13623" spans="1:7" ht="25.5" x14ac:dyDescent="0.2">
      <c r="A13623" s="319" t="str">
        <f t="shared" si="209"/>
        <v>1 - 43614</v>
      </c>
      <c r="B13623" s="319">
        <v>1</v>
      </c>
      <c r="C13623" s="761">
        <v>43614</v>
      </c>
      <c r="D13623" s="766"/>
      <c r="E13623" s="767" t="s">
        <v>18120</v>
      </c>
      <c r="F13623" s="768" t="s">
        <v>0</v>
      </c>
      <c r="G13623" s="340">
        <v>20.87</v>
      </c>
    </row>
    <row r="13624" spans="1:7" ht="25.5" x14ac:dyDescent="0.2">
      <c r="A13624" s="319" t="str">
        <f t="shared" si="209"/>
        <v>1 - 6193</v>
      </c>
      <c r="B13624" s="319">
        <v>1</v>
      </c>
      <c r="C13624" s="761">
        <v>6193</v>
      </c>
      <c r="D13624" s="766"/>
      <c r="E13624" s="767" t="s">
        <v>18121</v>
      </c>
      <c r="F13624" s="768" t="s">
        <v>0</v>
      </c>
      <c r="G13624" s="340">
        <v>25.41</v>
      </c>
    </row>
    <row r="13625" spans="1:7" ht="25.5" x14ac:dyDescent="0.2">
      <c r="A13625" s="319" t="str">
        <f t="shared" si="209"/>
        <v>1 - 6189</v>
      </c>
      <c r="B13625" s="319">
        <v>1</v>
      </c>
      <c r="C13625" s="761">
        <v>6189</v>
      </c>
      <c r="D13625" s="766"/>
      <c r="E13625" s="767" t="s">
        <v>18122</v>
      </c>
      <c r="F13625" s="768" t="s">
        <v>0</v>
      </c>
      <c r="G13625" s="340">
        <v>37.08</v>
      </c>
    </row>
    <row r="13626" spans="1:7" x14ac:dyDescent="0.2">
      <c r="A13626" s="319" t="str">
        <f t="shared" si="209"/>
        <v>1 - 6214</v>
      </c>
      <c r="B13626" s="319">
        <v>1</v>
      </c>
      <c r="C13626" s="761">
        <v>6214</v>
      </c>
      <c r="D13626" s="766"/>
      <c r="E13626" s="767" t="s">
        <v>18123</v>
      </c>
      <c r="F13626" s="768" t="s">
        <v>1</v>
      </c>
    </row>
    <row r="13627" spans="1:7" ht="25.5" x14ac:dyDescent="0.2">
      <c r="A13627" s="319" t="str">
        <f t="shared" si="209"/>
        <v>1 - 36153</v>
      </c>
      <c r="B13627" s="319">
        <v>1</v>
      </c>
      <c r="C13627" s="773">
        <v>36153</v>
      </c>
      <c r="D13627" s="774"/>
      <c r="E13627" s="767" t="s">
        <v>18124</v>
      </c>
      <c r="F13627" s="768" t="s">
        <v>28</v>
      </c>
      <c r="G13627" s="340">
        <v>193.7</v>
      </c>
    </row>
    <row r="13628" spans="1:7" x14ac:dyDescent="0.2">
      <c r="A13628" s="319" t="str">
        <f t="shared" si="209"/>
        <v>1 - 10740</v>
      </c>
      <c r="B13628" s="319">
        <v>1</v>
      </c>
      <c r="C13628" s="773">
        <v>10740</v>
      </c>
      <c r="D13628" s="774"/>
      <c r="E13628" s="767" t="s">
        <v>18125</v>
      </c>
      <c r="F13628" s="768" t="s">
        <v>28</v>
      </c>
      <c r="G13628" s="340">
        <v>8170.74</v>
      </c>
    </row>
    <row r="13629" spans="1:7" x14ac:dyDescent="0.2">
      <c r="A13629" s="319" t="str">
        <f t="shared" si="209"/>
        <v>1 - 13914</v>
      </c>
      <c r="B13629" s="319">
        <v>1</v>
      </c>
      <c r="C13629" s="773">
        <v>13914</v>
      </c>
      <c r="D13629" s="774"/>
      <c r="E13629" s="767" t="s">
        <v>18126</v>
      </c>
      <c r="F13629" s="768" t="s">
        <v>28</v>
      </c>
      <c r="G13629" s="340">
        <v>591.17999999999995</v>
      </c>
    </row>
    <row r="13630" spans="1:7" x14ac:dyDescent="0.2">
      <c r="A13630" s="319" t="str">
        <f t="shared" si="209"/>
        <v>1 - 10742</v>
      </c>
      <c r="B13630" s="319">
        <v>1</v>
      </c>
      <c r="C13630" s="773">
        <v>10742</v>
      </c>
      <c r="D13630" s="774"/>
      <c r="E13630" s="767" t="s">
        <v>18127</v>
      </c>
      <c r="F13630" s="768" t="s">
        <v>28</v>
      </c>
      <c r="G13630" s="340">
        <v>862.25</v>
      </c>
    </row>
    <row r="13631" spans="1:7" x14ac:dyDescent="0.2">
      <c r="A13631" s="319" t="str">
        <f t="shared" si="209"/>
        <v>1 - 45239</v>
      </c>
      <c r="B13631" s="319">
        <v>1</v>
      </c>
      <c r="C13631" s="773">
        <v>45239</v>
      </c>
      <c r="D13631" s="774"/>
      <c r="E13631" s="767" t="s">
        <v>18128</v>
      </c>
      <c r="F13631" s="768" t="s">
        <v>28</v>
      </c>
      <c r="G13631" s="340">
        <v>29.44</v>
      </c>
    </row>
    <row r="13632" spans="1:7" x14ac:dyDescent="0.2">
      <c r="A13632" s="319" t="str">
        <f t="shared" si="209"/>
        <v>1 - 38465</v>
      </c>
      <c r="B13632" s="319">
        <v>1</v>
      </c>
      <c r="C13632" s="761">
        <v>38465</v>
      </c>
      <c r="D13632" s="766"/>
      <c r="E13632" s="767" t="s">
        <v>18129</v>
      </c>
      <c r="F13632" s="768" t="s">
        <v>28</v>
      </c>
      <c r="G13632" s="340">
        <v>81.33</v>
      </c>
    </row>
    <row r="13633" spans="1:7" x14ac:dyDescent="0.2">
      <c r="A13633" s="319" t="str">
        <f t="shared" si="209"/>
        <v>1 - 7543</v>
      </c>
      <c r="B13633" s="319">
        <v>1</v>
      </c>
      <c r="C13633" s="761">
        <v>7543</v>
      </c>
      <c r="D13633" s="766"/>
      <c r="E13633" s="767" t="s">
        <v>18130</v>
      </c>
      <c r="F13633" s="768" t="s">
        <v>28</v>
      </c>
      <c r="G13633" s="340">
        <v>6.52</v>
      </c>
    </row>
    <row r="13634" spans="1:7" ht="25.5" x14ac:dyDescent="0.2">
      <c r="A13634" s="319" t="str">
        <f t="shared" si="209"/>
        <v>1 - 43427</v>
      </c>
      <c r="B13634" s="319">
        <v>1</v>
      </c>
      <c r="C13634" s="761">
        <v>43427</v>
      </c>
      <c r="D13634" s="766"/>
      <c r="E13634" s="767" t="s">
        <v>18131</v>
      </c>
      <c r="F13634" s="768" t="s">
        <v>28</v>
      </c>
      <c r="G13634" s="340">
        <v>1661.53</v>
      </c>
    </row>
    <row r="13635" spans="1:7" x14ac:dyDescent="0.2">
      <c r="A13635" s="319" t="str">
        <f t="shared" si="209"/>
        <v>1 - 41613</v>
      </c>
      <c r="B13635" s="319">
        <v>1</v>
      </c>
      <c r="C13635" s="773">
        <v>41613</v>
      </c>
      <c r="D13635" s="774"/>
      <c r="E13635" s="767" t="s">
        <v>18132</v>
      </c>
      <c r="F13635" s="768" t="s">
        <v>28</v>
      </c>
      <c r="G13635" s="340">
        <v>106.8</v>
      </c>
    </row>
    <row r="13636" spans="1:7" x14ac:dyDescent="0.2">
      <c r="A13636" s="319" t="str">
        <f t="shared" si="209"/>
        <v>1 - 41614</v>
      </c>
      <c r="B13636" s="319">
        <v>1</v>
      </c>
      <c r="C13636" s="761">
        <v>41614</v>
      </c>
      <c r="D13636" s="766"/>
      <c r="E13636" s="767" t="s">
        <v>18133</v>
      </c>
      <c r="F13636" s="768" t="s">
        <v>28</v>
      </c>
      <c r="G13636" s="340">
        <v>136.09</v>
      </c>
    </row>
    <row r="13637" spans="1:7" x14ac:dyDescent="0.2">
      <c r="A13637" s="319" t="str">
        <f t="shared" si="209"/>
        <v>1 - 41615</v>
      </c>
      <c r="B13637" s="319">
        <v>1</v>
      </c>
      <c r="C13637" s="761">
        <v>41615</v>
      </c>
      <c r="D13637" s="766"/>
      <c r="E13637" s="767" t="s">
        <v>18134</v>
      </c>
      <c r="F13637" s="768" t="s">
        <v>28</v>
      </c>
      <c r="G13637" s="340">
        <v>210.34</v>
      </c>
    </row>
    <row r="13638" spans="1:7" x14ac:dyDescent="0.2">
      <c r="A13638" s="319" t="str">
        <f t="shared" si="209"/>
        <v>1 - 41616</v>
      </c>
      <c r="B13638" s="319">
        <v>1</v>
      </c>
      <c r="C13638" s="761">
        <v>41616</v>
      </c>
      <c r="D13638" s="766"/>
      <c r="E13638" s="767" t="s">
        <v>18135</v>
      </c>
      <c r="F13638" s="768" t="s">
        <v>28</v>
      </c>
      <c r="G13638" s="340">
        <v>314.27</v>
      </c>
    </row>
    <row r="13639" spans="1:7" x14ac:dyDescent="0.2">
      <c r="A13639" s="319" t="str">
        <f t="shared" si="209"/>
        <v>1 - 41617</v>
      </c>
      <c r="B13639" s="319">
        <v>1</v>
      </c>
      <c r="C13639" s="761">
        <v>41617</v>
      </c>
      <c r="D13639" s="766"/>
      <c r="E13639" s="767" t="s">
        <v>18136</v>
      </c>
      <c r="F13639" s="768" t="s">
        <v>28</v>
      </c>
      <c r="G13639" s="340">
        <v>624.9</v>
      </c>
    </row>
    <row r="13640" spans="1:7" x14ac:dyDescent="0.2">
      <c r="A13640" s="319" t="str">
        <f t="shared" si="209"/>
        <v>1 - 41618</v>
      </c>
      <c r="B13640" s="319">
        <v>1</v>
      </c>
      <c r="C13640" s="761">
        <v>41618</v>
      </c>
      <c r="D13640" s="766"/>
      <c r="E13640" s="767" t="s">
        <v>18137</v>
      </c>
      <c r="F13640" s="768" t="s">
        <v>28</v>
      </c>
      <c r="G13640" s="340">
        <v>1150.4100000000001</v>
      </c>
    </row>
    <row r="13641" spans="1:7" ht="25.5" x14ac:dyDescent="0.2">
      <c r="A13641" s="319" t="str">
        <f t="shared" si="209"/>
        <v>1 - 43428</v>
      </c>
      <c r="B13641" s="319">
        <v>1</v>
      </c>
      <c r="C13641" s="761">
        <v>43428</v>
      </c>
      <c r="D13641" s="766"/>
      <c r="E13641" s="767" t="s">
        <v>18138</v>
      </c>
      <c r="F13641" s="768" t="s">
        <v>28</v>
      </c>
      <c r="G13641" s="340">
        <v>2020.71</v>
      </c>
    </row>
    <row r="13642" spans="1:7" x14ac:dyDescent="0.2">
      <c r="A13642" s="319" t="str">
        <f t="shared" si="209"/>
        <v>1 - 41619</v>
      </c>
      <c r="B13642" s="319">
        <v>1</v>
      </c>
      <c r="C13642" s="761">
        <v>41619</v>
      </c>
      <c r="D13642" s="766"/>
      <c r="E13642" s="767" t="s">
        <v>18139</v>
      </c>
      <c r="F13642" s="768" t="s">
        <v>28</v>
      </c>
      <c r="G13642" s="340">
        <v>130.91999999999999</v>
      </c>
    </row>
    <row r="13643" spans="1:7" x14ac:dyDescent="0.2">
      <c r="A13643" s="319" t="str">
        <f t="shared" si="209"/>
        <v>1 - 41620</v>
      </c>
      <c r="B13643" s="319">
        <v>1</v>
      </c>
      <c r="C13643" s="761">
        <v>41620</v>
      </c>
      <c r="D13643" s="766"/>
      <c r="E13643" s="767" t="s">
        <v>18140</v>
      </c>
      <c r="F13643" s="768" t="s">
        <v>28</v>
      </c>
      <c r="G13643" s="340">
        <v>165.37</v>
      </c>
    </row>
    <row r="13644" spans="1:7" x14ac:dyDescent="0.2">
      <c r="A13644" s="319" t="str">
        <f t="shared" si="209"/>
        <v>1 - 41622</v>
      </c>
      <c r="B13644" s="319">
        <v>1</v>
      </c>
      <c r="C13644" s="761">
        <v>41622</v>
      </c>
      <c r="D13644" s="766"/>
      <c r="E13644" s="767" t="s">
        <v>18141</v>
      </c>
      <c r="F13644" s="768" t="s">
        <v>28</v>
      </c>
      <c r="G13644" s="340">
        <v>286.82</v>
      </c>
    </row>
    <row r="13645" spans="1:7" x14ac:dyDescent="0.2">
      <c r="A13645" s="319" t="str">
        <f t="shared" si="209"/>
        <v>1 - 41623</v>
      </c>
      <c r="B13645" s="319">
        <v>1</v>
      </c>
      <c r="C13645" s="761">
        <v>41623</v>
      </c>
      <c r="D13645" s="766"/>
      <c r="E13645" s="767" t="s">
        <v>18142</v>
      </c>
      <c r="F13645" s="768" t="s">
        <v>28</v>
      </c>
      <c r="G13645" s="340">
        <v>441</v>
      </c>
    </row>
    <row r="13646" spans="1:7" x14ac:dyDescent="0.2">
      <c r="A13646" s="319" t="str">
        <f t="shared" si="209"/>
        <v>1 - 41624</v>
      </c>
      <c r="B13646" s="319">
        <v>1</v>
      </c>
      <c r="C13646" s="761">
        <v>41624</v>
      </c>
      <c r="D13646" s="766"/>
      <c r="E13646" s="767" t="s">
        <v>18143</v>
      </c>
      <c r="F13646" s="768" t="s">
        <v>28</v>
      </c>
      <c r="G13646" s="340">
        <v>826.89</v>
      </c>
    </row>
    <row r="13647" spans="1:7" x14ac:dyDescent="0.2">
      <c r="A13647" s="319" t="str">
        <f t="shared" si="209"/>
        <v>1 - 41625</v>
      </c>
      <c r="B13647" s="319">
        <v>1</v>
      </c>
      <c r="C13647" s="761">
        <v>41625</v>
      </c>
      <c r="D13647" s="766"/>
      <c r="E13647" s="767" t="s">
        <v>18144</v>
      </c>
      <c r="F13647" s="768" t="s">
        <v>28</v>
      </c>
      <c r="G13647" s="340">
        <v>1272.2</v>
      </c>
    </row>
    <row r="13648" spans="1:7" x14ac:dyDescent="0.2">
      <c r="A13648" s="319" t="str">
        <f t="shared" si="209"/>
        <v>1 - 39346</v>
      </c>
      <c r="B13648" s="319">
        <v>1</v>
      </c>
      <c r="C13648" s="761">
        <v>39346</v>
      </c>
      <c r="D13648" s="766"/>
      <c r="E13648" s="767" t="s">
        <v>18145</v>
      </c>
      <c r="F13648" s="768" t="s">
        <v>28</v>
      </c>
      <c r="G13648" s="340">
        <v>4.0199999999999996</v>
      </c>
    </row>
    <row r="13649" spans="1:7" x14ac:dyDescent="0.2">
      <c r="A13649" s="319" t="str">
        <f t="shared" si="209"/>
        <v>1 - 39350</v>
      </c>
      <c r="B13649" s="319">
        <v>1</v>
      </c>
      <c r="C13649" s="761">
        <v>39350</v>
      </c>
      <c r="D13649" s="766"/>
      <c r="E13649" s="767" t="s">
        <v>18146</v>
      </c>
      <c r="F13649" s="768" t="s">
        <v>28</v>
      </c>
      <c r="G13649" s="340">
        <v>4.33</v>
      </c>
    </row>
    <row r="13650" spans="1:7" x14ac:dyDescent="0.2">
      <c r="A13650" s="319" t="str">
        <f t="shared" si="209"/>
        <v>1 - 39351</v>
      </c>
      <c r="B13650" s="319">
        <v>1</v>
      </c>
      <c r="C13650" s="761">
        <v>39351</v>
      </c>
      <c r="D13650" s="766"/>
      <c r="E13650" s="767" t="s">
        <v>18147</v>
      </c>
      <c r="F13650" s="768" t="s">
        <v>28</v>
      </c>
      <c r="G13650" s="340">
        <v>5.01</v>
      </c>
    </row>
    <row r="13651" spans="1:7" x14ac:dyDescent="0.2">
      <c r="A13651" s="319" t="str">
        <f t="shared" si="209"/>
        <v>1 - 39352</v>
      </c>
      <c r="B13651" s="319">
        <v>1</v>
      </c>
      <c r="C13651" s="761">
        <v>39352</v>
      </c>
      <c r="D13651" s="766"/>
      <c r="E13651" s="767" t="s">
        <v>18148</v>
      </c>
      <c r="F13651" s="768" t="s">
        <v>28</v>
      </c>
      <c r="G13651" s="340">
        <v>4.0199999999999996</v>
      </c>
    </row>
    <row r="13652" spans="1:7" x14ac:dyDescent="0.2">
      <c r="A13652" s="319" t="str">
        <f t="shared" si="209"/>
        <v>1 - 38837</v>
      </c>
      <c r="B13652" s="319">
        <v>1</v>
      </c>
      <c r="C13652" s="761">
        <v>38837</v>
      </c>
      <c r="D13652" s="766"/>
      <c r="E13652" s="767" t="s">
        <v>18149</v>
      </c>
      <c r="F13652" s="768" t="s">
        <v>28</v>
      </c>
    </row>
    <row r="13653" spans="1:7" x14ac:dyDescent="0.2">
      <c r="A13653" s="319" t="str">
        <f t="shared" ref="A13653:A13716" si="210">B13653&amp;" - "&amp;C13653</f>
        <v>1 - 38836</v>
      </c>
      <c r="B13653" s="319">
        <v>1</v>
      </c>
      <c r="C13653" s="761">
        <v>38836</v>
      </c>
      <c r="D13653" s="766"/>
      <c r="E13653" s="767" t="s">
        <v>18150</v>
      </c>
      <c r="F13653" s="768" t="s">
        <v>28</v>
      </c>
    </row>
    <row r="13654" spans="1:7" ht="25.5" x14ac:dyDescent="0.2">
      <c r="A13654" s="319" t="str">
        <f t="shared" si="210"/>
        <v>1 - 2666</v>
      </c>
      <c r="B13654" s="319">
        <v>1</v>
      </c>
      <c r="C13654" s="761">
        <v>2666</v>
      </c>
      <c r="D13654" s="766"/>
      <c r="E13654" s="767" t="s">
        <v>18151</v>
      </c>
      <c r="F13654" s="768" t="s">
        <v>28</v>
      </c>
      <c r="G13654" s="340">
        <v>5.49</v>
      </c>
    </row>
    <row r="13655" spans="1:7" x14ac:dyDescent="0.2">
      <c r="A13655" s="319" t="str">
        <f t="shared" si="210"/>
        <v>1 - 2668</v>
      </c>
      <c r="B13655" s="319">
        <v>1</v>
      </c>
      <c r="C13655" s="761">
        <v>2668</v>
      </c>
      <c r="D13655" s="766"/>
      <c r="E13655" s="767" t="s">
        <v>18152</v>
      </c>
      <c r="F13655" s="768" t="s">
        <v>28</v>
      </c>
      <c r="G13655" s="340">
        <v>6.27</v>
      </c>
    </row>
    <row r="13656" spans="1:7" x14ac:dyDescent="0.2">
      <c r="A13656" s="319" t="str">
        <f t="shared" si="210"/>
        <v>1 - 2664</v>
      </c>
      <c r="B13656" s="319">
        <v>1</v>
      </c>
      <c r="C13656" s="761">
        <v>2664</v>
      </c>
      <c r="D13656" s="766"/>
      <c r="E13656" s="767" t="s">
        <v>18153</v>
      </c>
      <c r="F13656" s="768" t="s">
        <v>28</v>
      </c>
      <c r="G13656" s="340">
        <v>9.24</v>
      </c>
    </row>
    <row r="13657" spans="1:7" x14ac:dyDescent="0.2">
      <c r="A13657" s="319" t="str">
        <f t="shared" si="210"/>
        <v>1 - 2662</v>
      </c>
      <c r="B13657" s="319">
        <v>1</v>
      </c>
      <c r="C13657" s="761">
        <v>2662</v>
      </c>
      <c r="D13657" s="766"/>
      <c r="E13657" s="767" t="s">
        <v>18154</v>
      </c>
      <c r="F13657" s="768" t="s">
        <v>28</v>
      </c>
      <c r="G13657" s="340">
        <v>11.34</v>
      </c>
    </row>
    <row r="13658" spans="1:7" ht="25.5" x14ac:dyDescent="0.2">
      <c r="A13658" s="319" t="str">
        <f t="shared" si="210"/>
        <v>1 - 20964</v>
      </c>
      <c r="B13658" s="319">
        <v>1</v>
      </c>
      <c r="C13658" s="761">
        <v>20964</v>
      </c>
      <c r="D13658" s="766"/>
      <c r="E13658" s="767" t="s">
        <v>18155</v>
      </c>
      <c r="F13658" s="768" t="s">
        <v>28</v>
      </c>
      <c r="G13658" s="340">
        <v>60.52</v>
      </c>
    </row>
    <row r="13659" spans="1:7" ht="25.5" x14ac:dyDescent="0.2">
      <c r="A13659" s="319" t="str">
        <f t="shared" si="210"/>
        <v>1 - 10905</v>
      </c>
      <c r="B13659" s="319">
        <v>1</v>
      </c>
      <c r="C13659" s="761">
        <v>10905</v>
      </c>
      <c r="D13659" s="766"/>
      <c r="E13659" s="767" t="s">
        <v>18156</v>
      </c>
      <c r="F13659" s="768" t="s">
        <v>28</v>
      </c>
      <c r="G13659" s="340">
        <v>81.19</v>
      </c>
    </row>
    <row r="13660" spans="1:7" ht="25.5" x14ac:dyDescent="0.2">
      <c r="A13660" s="319" t="str">
        <f t="shared" si="210"/>
        <v>1 - 11289</v>
      </c>
      <c r="B13660" s="319">
        <v>1</v>
      </c>
      <c r="C13660" s="761">
        <v>11289</v>
      </c>
      <c r="D13660" s="766"/>
      <c r="E13660" s="767" t="s">
        <v>18157</v>
      </c>
      <c r="F13660" s="768" t="s">
        <v>28</v>
      </c>
      <c r="G13660" s="340">
        <v>72.12</v>
      </c>
    </row>
    <row r="13661" spans="1:7" ht="25.5" x14ac:dyDescent="0.2">
      <c r="A13661" s="319" t="str">
        <f t="shared" si="210"/>
        <v>1 - 11241</v>
      </c>
      <c r="B13661" s="319">
        <v>1</v>
      </c>
      <c r="C13661" s="761">
        <v>11241</v>
      </c>
      <c r="D13661" s="766"/>
      <c r="E13661" s="767" t="s">
        <v>18158</v>
      </c>
      <c r="F13661" s="768" t="s">
        <v>28</v>
      </c>
      <c r="G13661" s="340">
        <v>180.3</v>
      </c>
    </row>
    <row r="13662" spans="1:7" ht="25.5" x14ac:dyDescent="0.2">
      <c r="A13662" s="319" t="str">
        <f t="shared" si="210"/>
        <v>1 - 11301</v>
      </c>
      <c r="B13662" s="319">
        <v>1</v>
      </c>
      <c r="C13662" s="761">
        <v>11301</v>
      </c>
      <c r="D13662" s="766"/>
      <c r="E13662" s="767" t="s">
        <v>18159</v>
      </c>
      <c r="F13662" s="768" t="s">
        <v>28</v>
      </c>
      <c r="G13662" s="340">
        <v>457.2</v>
      </c>
    </row>
    <row r="13663" spans="1:7" ht="25.5" x14ac:dyDescent="0.2">
      <c r="A13663" s="319" t="str">
        <f t="shared" si="210"/>
        <v>1 - 21090</v>
      </c>
      <c r="B13663" s="319">
        <v>1</v>
      </c>
      <c r="C13663" s="761">
        <v>21090</v>
      </c>
      <c r="D13663" s="766"/>
      <c r="E13663" s="767" t="s">
        <v>18160</v>
      </c>
      <c r="F13663" s="768" t="s">
        <v>28</v>
      </c>
      <c r="G13663" s="340">
        <v>560.23</v>
      </c>
    </row>
    <row r="13664" spans="1:7" ht="25.5" x14ac:dyDescent="0.2">
      <c r="A13664" s="319" t="str">
        <f t="shared" si="210"/>
        <v>1 - 11315</v>
      </c>
      <c r="B13664" s="319">
        <v>1</v>
      </c>
      <c r="C13664" s="761">
        <v>11315</v>
      </c>
      <c r="D13664" s="766"/>
      <c r="E13664" s="767" t="s">
        <v>18161</v>
      </c>
      <c r="F13664" s="768" t="s">
        <v>28</v>
      </c>
      <c r="G13664" s="340">
        <v>109.47</v>
      </c>
    </row>
    <row r="13665" spans="1:7" ht="25.5" x14ac:dyDescent="0.2">
      <c r="A13665" s="319" t="str">
        <f t="shared" si="210"/>
        <v>1 - 21071</v>
      </c>
      <c r="B13665" s="319">
        <v>1</v>
      </c>
      <c r="C13665" s="761">
        <v>21071</v>
      </c>
      <c r="D13665" s="766"/>
      <c r="E13665" s="767" t="s">
        <v>18162</v>
      </c>
      <c r="F13665" s="768" t="s">
        <v>28</v>
      </c>
      <c r="G13665" s="340">
        <v>167.42</v>
      </c>
    </row>
    <row r="13666" spans="1:7" ht="25.5" x14ac:dyDescent="0.2">
      <c r="A13666" s="319" t="str">
        <f t="shared" si="210"/>
        <v>1 - 14112</v>
      </c>
      <c r="B13666" s="319">
        <v>1</v>
      </c>
      <c r="C13666" s="761">
        <v>14112</v>
      </c>
      <c r="D13666" s="766"/>
      <c r="E13666" s="767" t="s">
        <v>18163</v>
      </c>
      <c r="F13666" s="768" t="s">
        <v>28</v>
      </c>
      <c r="G13666" s="340">
        <v>233.75</v>
      </c>
    </row>
    <row r="13667" spans="1:7" ht="25.5" x14ac:dyDescent="0.2">
      <c r="A13667" s="319" t="str">
        <f t="shared" si="210"/>
        <v>1 - 11316</v>
      </c>
      <c r="B13667" s="319">
        <v>1</v>
      </c>
      <c r="C13667" s="761">
        <v>11316</v>
      </c>
      <c r="D13667" s="766"/>
      <c r="E13667" s="767" t="s">
        <v>18164</v>
      </c>
      <c r="F13667" s="768" t="s">
        <v>28</v>
      </c>
      <c r="G13667" s="340">
        <v>360.61</v>
      </c>
    </row>
    <row r="13668" spans="1:7" ht="25.5" x14ac:dyDescent="0.2">
      <c r="A13668" s="319" t="str">
        <f t="shared" si="210"/>
        <v>1 - 6243</v>
      </c>
      <c r="B13668" s="319">
        <v>1</v>
      </c>
      <c r="C13668" s="761">
        <v>6243</v>
      </c>
      <c r="D13668" s="766"/>
      <c r="E13668" s="767" t="s">
        <v>18165</v>
      </c>
      <c r="F13668" s="768" t="s">
        <v>28</v>
      </c>
      <c r="G13668" s="340">
        <v>415.35</v>
      </c>
    </row>
    <row r="13669" spans="1:7" ht="25.5" x14ac:dyDescent="0.2">
      <c r="A13669" s="319" t="str">
        <f t="shared" si="210"/>
        <v>1 - 6240</v>
      </c>
      <c r="B13669" s="319">
        <v>1</v>
      </c>
      <c r="C13669" s="761">
        <v>6240</v>
      </c>
      <c r="D13669" s="766"/>
      <c r="E13669" s="767" t="s">
        <v>18166</v>
      </c>
      <c r="F13669" s="768" t="s">
        <v>28</v>
      </c>
      <c r="G13669" s="340">
        <v>549.92999999999995</v>
      </c>
    </row>
    <row r="13670" spans="1:7" ht="25.5" x14ac:dyDescent="0.2">
      <c r="A13670" s="319" t="str">
        <f t="shared" si="210"/>
        <v>1 - 11296</v>
      </c>
      <c r="B13670" s="319">
        <v>1</v>
      </c>
      <c r="C13670" s="761">
        <v>11296</v>
      </c>
      <c r="D13670" s="766"/>
      <c r="E13670" s="767" t="s">
        <v>18167</v>
      </c>
      <c r="F13670" s="768" t="s">
        <v>28</v>
      </c>
      <c r="G13670" s="340">
        <v>1752.19</v>
      </c>
    </row>
    <row r="13671" spans="1:7" ht="25.5" x14ac:dyDescent="0.2">
      <c r="A13671" s="319" t="str">
        <f t="shared" si="210"/>
        <v>1 - 11299</v>
      </c>
      <c r="B13671" s="319">
        <v>1</v>
      </c>
      <c r="C13671" s="761">
        <v>11299</v>
      </c>
      <c r="D13671" s="766"/>
      <c r="E13671" s="767" t="s">
        <v>18168</v>
      </c>
      <c r="F13671" s="768" t="s">
        <v>28</v>
      </c>
      <c r="G13671" s="340">
        <v>593.08000000000004</v>
      </c>
    </row>
    <row r="13672" spans="1:7" x14ac:dyDescent="0.2">
      <c r="A13672" s="319" t="str">
        <f t="shared" si="210"/>
        <v>1 - 11688</v>
      </c>
      <c r="B13672" s="319">
        <v>1</v>
      </c>
      <c r="C13672" s="761">
        <v>11688</v>
      </c>
      <c r="D13672" s="766"/>
      <c r="E13672" s="767" t="s">
        <v>18169</v>
      </c>
      <c r="F13672" s="768" t="s">
        <v>28</v>
      </c>
      <c r="G13672" s="340">
        <v>542.75</v>
      </c>
    </row>
    <row r="13673" spans="1:7" ht="38.25" x14ac:dyDescent="0.2">
      <c r="A13673" s="319" t="str">
        <f t="shared" si="210"/>
        <v>1 - 37736</v>
      </c>
      <c r="B13673" s="319">
        <v>1</v>
      </c>
      <c r="C13673" s="761">
        <v>37736</v>
      </c>
      <c r="D13673" s="766"/>
      <c r="E13673" s="767" t="s">
        <v>18170</v>
      </c>
      <c r="F13673" s="768" t="s">
        <v>28</v>
      </c>
    </row>
    <row r="13674" spans="1:7" ht="25.5" x14ac:dyDescent="0.2">
      <c r="A13674" s="319" t="str">
        <f t="shared" si="210"/>
        <v>1 - 37739</v>
      </c>
      <c r="B13674" s="319">
        <v>1</v>
      </c>
      <c r="C13674" s="761">
        <v>37739</v>
      </c>
      <c r="D13674" s="766"/>
      <c r="E13674" s="767" t="s">
        <v>18171</v>
      </c>
      <c r="F13674" s="768" t="s">
        <v>28</v>
      </c>
    </row>
    <row r="13675" spans="1:7" ht="25.5" x14ac:dyDescent="0.2">
      <c r="A13675" s="319" t="str">
        <f t="shared" si="210"/>
        <v>1 - 37740</v>
      </c>
      <c r="B13675" s="319">
        <v>1</v>
      </c>
      <c r="C13675" s="761">
        <v>37740</v>
      </c>
      <c r="D13675" s="766"/>
      <c r="E13675" s="767" t="s">
        <v>18172</v>
      </c>
      <c r="F13675" s="768" t="s">
        <v>28</v>
      </c>
    </row>
    <row r="13676" spans="1:7" ht="25.5" x14ac:dyDescent="0.2">
      <c r="A13676" s="319" t="str">
        <f t="shared" si="210"/>
        <v>1 - 37738</v>
      </c>
      <c r="B13676" s="319">
        <v>1</v>
      </c>
      <c r="C13676" s="761">
        <v>37738</v>
      </c>
      <c r="D13676" s="766"/>
      <c r="E13676" s="767" t="s">
        <v>18173</v>
      </c>
      <c r="F13676" s="768" t="s">
        <v>28</v>
      </c>
    </row>
    <row r="13677" spans="1:7" ht="25.5" x14ac:dyDescent="0.2">
      <c r="A13677" s="319" t="str">
        <f t="shared" si="210"/>
        <v>1 - 37737</v>
      </c>
      <c r="B13677" s="319">
        <v>1</v>
      </c>
      <c r="C13677" s="773">
        <v>37737</v>
      </c>
      <c r="D13677" s="774"/>
      <c r="E13677" s="767" t="s">
        <v>18174</v>
      </c>
      <c r="F13677" s="768" t="s">
        <v>28</v>
      </c>
    </row>
    <row r="13678" spans="1:7" x14ac:dyDescent="0.2">
      <c r="A13678" s="319" t="str">
        <f t="shared" si="210"/>
        <v>1 - 25014</v>
      </c>
      <c r="B13678" s="319">
        <v>1</v>
      </c>
      <c r="C13678" s="761">
        <v>25014</v>
      </c>
      <c r="D13678" s="766"/>
      <c r="E13678" s="767" t="s">
        <v>18175</v>
      </c>
      <c r="F13678" s="768" t="s">
        <v>28</v>
      </c>
    </row>
    <row r="13679" spans="1:7" x14ac:dyDescent="0.2">
      <c r="A13679" s="319" t="str">
        <f t="shared" si="210"/>
        <v>1 - 25013</v>
      </c>
      <c r="B13679" s="319">
        <v>1</v>
      </c>
      <c r="C13679" s="761">
        <v>25013</v>
      </c>
      <c r="D13679" s="766"/>
      <c r="E13679" s="767" t="s">
        <v>18176</v>
      </c>
      <c r="F13679" s="768" t="s">
        <v>28</v>
      </c>
    </row>
    <row r="13680" spans="1:7" x14ac:dyDescent="0.2">
      <c r="A13680" s="319" t="str">
        <f t="shared" si="210"/>
        <v>1 - 14405</v>
      </c>
      <c r="B13680" s="319">
        <v>1</v>
      </c>
      <c r="C13680" s="761">
        <v>14405</v>
      </c>
      <c r="D13680" s="766"/>
      <c r="E13680" s="767" t="s">
        <v>18177</v>
      </c>
      <c r="F13680" s="768" t="s">
        <v>28</v>
      </c>
    </row>
    <row r="13681" spans="1:7" x14ac:dyDescent="0.2">
      <c r="A13681" s="319" t="str">
        <f t="shared" si="210"/>
        <v>1 - 20271</v>
      </c>
      <c r="B13681" s="319">
        <v>1</v>
      </c>
      <c r="C13681" s="761">
        <v>20271</v>
      </c>
      <c r="D13681" s="766"/>
      <c r="E13681" s="767" t="s">
        <v>18178</v>
      </c>
      <c r="F13681" s="768" t="s">
        <v>28</v>
      </c>
      <c r="G13681" s="340">
        <v>613.02</v>
      </c>
    </row>
    <row r="13682" spans="1:7" x14ac:dyDescent="0.2">
      <c r="A13682" s="319" t="str">
        <f t="shared" si="210"/>
        <v>1 - 10423</v>
      </c>
      <c r="B13682" s="319">
        <v>1</v>
      </c>
      <c r="C13682" s="761">
        <v>10423</v>
      </c>
      <c r="D13682" s="766"/>
      <c r="E13682" s="767" t="s">
        <v>18179</v>
      </c>
      <c r="F13682" s="768" t="s">
        <v>28</v>
      </c>
      <c r="G13682" s="340">
        <v>450.1</v>
      </c>
    </row>
    <row r="13683" spans="1:7" x14ac:dyDescent="0.2">
      <c r="A13683" s="319" t="str">
        <f t="shared" si="210"/>
        <v>1 - 36790</v>
      </c>
      <c r="B13683" s="319">
        <v>1</v>
      </c>
      <c r="C13683" s="761">
        <v>36790</v>
      </c>
      <c r="D13683" s="766"/>
      <c r="E13683" s="767" t="s">
        <v>18180</v>
      </c>
      <c r="F13683" s="768" t="s">
        <v>28</v>
      </c>
      <c r="G13683" s="340">
        <v>319.64</v>
      </c>
    </row>
    <row r="13684" spans="1:7" x14ac:dyDescent="0.2">
      <c r="A13684" s="319" t="str">
        <f t="shared" si="210"/>
        <v>1 - 37589</v>
      </c>
      <c r="B13684" s="319">
        <v>1</v>
      </c>
      <c r="C13684" s="761">
        <v>37589</v>
      </c>
      <c r="D13684" s="766"/>
      <c r="E13684" s="767" t="s">
        <v>18181</v>
      </c>
      <c r="F13684" s="768" t="s">
        <v>28</v>
      </c>
      <c r="G13684" s="340">
        <v>391.64</v>
      </c>
    </row>
    <row r="13685" spans="1:7" x14ac:dyDescent="0.2">
      <c r="A13685" s="319" t="str">
        <f t="shared" si="210"/>
        <v>1 - 11690</v>
      </c>
      <c r="B13685" s="319">
        <v>1</v>
      </c>
      <c r="C13685" s="761">
        <v>11690</v>
      </c>
      <c r="D13685" s="766"/>
      <c r="E13685" s="767" t="s">
        <v>18182</v>
      </c>
      <c r="F13685" s="768" t="s">
        <v>28</v>
      </c>
      <c r="G13685" s="340">
        <v>208.05</v>
      </c>
    </row>
    <row r="13686" spans="1:7" x14ac:dyDescent="0.2">
      <c r="A13686" s="319" t="str">
        <f t="shared" si="210"/>
        <v>1 - 20234</v>
      </c>
      <c r="B13686" s="319">
        <v>1</v>
      </c>
      <c r="C13686" s="761">
        <v>20234</v>
      </c>
      <c r="D13686" s="766"/>
      <c r="E13686" s="767" t="s">
        <v>18183</v>
      </c>
      <c r="F13686" s="768" t="s">
        <v>28</v>
      </c>
      <c r="G13686" s="340">
        <v>263.29000000000002</v>
      </c>
    </row>
    <row r="13687" spans="1:7" x14ac:dyDescent="0.2">
      <c r="A13687" s="319" t="str">
        <f t="shared" si="210"/>
        <v>1 - 44480</v>
      </c>
      <c r="B13687" s="319">
        <v>1</v>
      </c>
      <c r="C13687" s="761">
        <v>44480</v>
      </c>
      <c r="D13687" s="766"/>
      <c r="E13687" s="767" t="s">
        <v>18184</v>
      </c>
      <c r="F13687" s="768" t="s">
        <v>2</v>
      </c>
      <c r="G13687" s="340">
        <v>19.670000000000002</v>
      </c>
    </row>
    <row r="13688" spans="1:7" x14ac:dyDescent="0.2">
      <c r="A13688" s="319" t="str">
        <f t="shared" si="210"/>
        <v>1 - 11457</v>
      </c>
      <c r="B13688" s="319">
        <v>1</v>
      </c>
      <c r="C13688" s="761">
        <v>11457</v>
      </c>
      <c r="D13688" s="766"/>
      <c r="E13688" s="767" t="s">
        <v>18185</v>
      </c>
      <c r="F13688" s="768" t="s">
        <v>28</v>
      </c>
      <c r="G13688" s="340">
        <v>47.85</v>
      </c>
    </row>
    <row r="13689" spans="1:7" ht="25.5" x14ac:dyDescent="0.2">
      <c r="A13689" s="319" t="str">
        <f t="shared" si="210"/>
        <v>1 - 44073</v>
      </c>
      <c r="B13689" s="319">
        <v>1</v>
      </c>
      <c r="C13689" s="761">
        <v>44073</v>
      </c>
      <c r="D13689" s="766"/>
      <c r="E13689" s="767" t="s">
        <v>18186</v>
      </c>
      <c r="F13689" s="768" t="s">
        <v>0</v>
      </c>
      <c r="G13689" s="340">
        <v>0.97</v>
      </c>
    </row>
    <row r="13690" spans="1:7" x14ac:dyDescent="0.2">
      <c r="A13690" s="319" t="str">
        <f t="shared" si="210"/>
        <v>1 - 3593</v>
      </c>
      <c r="B13690" s="319">
        <v>1</v>
      </c>
      <c r="C13690" s="761">
        <v>3593</v>
      </c>
      <c r="D13690" s="766"/>
      <c r="E13690" s="767" t="s">
        <v>18187</v>
      </c>
      <c r="F13690" s="768" t="s">
        <v>28</v>
      </c>
      <c r="G13690" s="340">
        <v>90.84</v>
      </c>
    </row>
    <row r="13691" spans="1:7" x14ac:dyDescent="0.2">
      <c r="A13691" s="319" t="str">
        <f t="shared" si="210"/>
        <v>1 - 3588</v>
      </c>
      <c r="B13691" s="319">
        <v>1</v>
      </c>
      <c r="C13691" s="761">
        <v>3588</v>
      </c>
      <c r="D13691" s="766"/>
      <c r="E13691" s="767" t="s">
        <v>18188</v>
      </c>
      <c r="F13691" s="768" t="s">
        <v>28</v>
      </c>
      <c r="G13691" s="340">
        <v>70.02</v>
      </c>
    </row>
    <row r="13692" spans="1:7" x14ac:dyDescent="0.2">
      <c r="A13692" s="319" t="str">
        <f t="shared" si="210"/>
        <v>1 - 3587</v>
      </c>
      <c r="B13692" s="319">
        <v>1</v>
      </c>
      <c r="C13692" s="761">
        <v>3587</v>
      </c>
      <c r="D13692" s="766"/>
      <c r="E13692" s="767" t="s">
        <v>18189</v>
      </c>
      <c r="F13692" s="768" t="s">
        <v>28</v>
      </c>
      <c r="G13692" s="340">
        <v>43.45</v>
      </c>
    </row>
    <row r="13693" spans="1:7" x14ac:dyDescent="0.2">
      <c r="A13693" s="319" t="str">
        <f t="shared" si="210"/>
        <v>1 - 3585</v>
      </c>
      <c r="B13693" s="319">
        <v>1</v>
      </c>
      <c r="C13693" s="761">
        <v>3585</v>
      </c>
      <c r="D13693" s="766"/>
      <c r="E13693" s="767" t="s">
        <v>18190</v>
      </c>
      <c r="F13693" s="768" t="s">
        <v>28</v>
      </c>
      <c r="G13693" s="340">
        <v>21.63</v>
      </c>
    </row>
    <row r="13694" spans="1:7" x14ac:dyDescent="0.2">
      <c r="A13694" s="319" t="str">
        <f t="shared" si="210"/>
        <v>1 - 3590</v>
      </c>
      <c r="B13694" s="319">
        <v>1</v>
      </c>
      <c r="C13694" s="761">
        <v>3590</v>
      </c>
      <c r="D13694" s="766"/>
      <c r="E13694" s="767" t="s">
        <v>18191</v>
      </c>
      <c r="F13694" s="768" t="s">
        <v>28</v>
      </c>
      <c r="G13694" s="340">
        <v>257.93</v>
      </c>
    </row>
    <row r="13695" spans="1:7" x14ac:dyDescent="0.2">
      <c r="A13695" s="319" t="str">
        <f t="shared" si="210"/>
        <v>1 - 3589</v>
      </c>
      <c r="B13695" s="319">
        <v>1</v>
      </c>
      <c r="C13695" s="761">
        <v>3589</v>
      </c>
      <c r="D13695" s="766"/>
      <c r="E13695" s="767" t="s">
        <v>18192</v>
      </c>
      <c r="F13695" s="768" t="s">
        <v>28</v>
      </c>
      <c r="G13695" s="340">
        <v>138.44</v>
      </c>
    </row>
    <row r="13696" spans="1:7" x14ac:dyDescent="0.2">
      <c r="A13696" s="319" t="str">
        <f t="shared" si="210"/>
        <v>1 - 3592</v>
      </c>
      <c r="B13696" s="319">
        <v>1</v>
      </c>
      <c r="C13696" s="761">
        <v>3592</v>
      </c>
      <c r="D13696" s="766"/>
      <c r="E13696" s="767" t="s">
        <v>18193</v>
      </c>
      <c r="F13696" s="768" t="s">
        <v>28</v>
      </c>
      <c r="G13696" s="340">
        <v>407.71</v>
      </c>
    </row>
    <row r="13697" spans="1:7" x14ac:dyDescent="0.2">
      <c r="A13697" s="319" t="str">
        <f t="shared" si="210"/>
        <v>1 - 3586</v>
      </c>
      <c r="B13697" s="319">
        <v>1</v>
      </c>
      <c r="C13697" s="761">
        <v>3586</v>
      </c>
      <c r="D13697" s="766"/>
      <c r="E13697" s="767" t="s">
        <v>18194</v>
      </c>
      <c r="F13697" s="768" t="s">
        <v>28</v>
      </c>
      <c r="G13697" s="340">
        <v>28.33</v>
      </c>
    </row>
    <row r="13698" spans="1:7" x14ac:dyDescent="0.2">
      <c r="A13698" s="319" t="str">
        <f t="shared" si="210"/>
        <v>1 - 3591</v>
      </c>
      <c r="B13698" s="319">
        <v>1</v>
      </c>
      <c r="C13698" s="761">
        <v>3591</v>
      </c>
      <c r="D13698" s="766"/>
      <c r="E13698" s="767" t="s">
        <v>18195</v>
      </c>
      <c r="F13698" s="768" t="s">
        <v>28</v>
      </c>
      <c r="G13698" s="340">
        <v>653.58000000000004</v>
      </c>
    </row>
    <row r="13699" spans="1:7" x14ac:dyDescent="0.2">
      <c r="A13699" s="319" t="str">
        <f t="shared" si="210"/>
        <v>1 - 40396</v>
      </c>
      <c r="B13699" s="319">
        <v>1</v>
      </c>
      <c r="C13699" s="761">
        <v>40396</v>
      </c>
      <c r="D13699" s="766"/>
      <c r="E13699" s="767" t="s">
        <v>18196</v>
      </c>
      <c r="F13699" s="768" t="s">
        <v>28</v>
      </c>
    </row>
    <row r="13700" spans="1:7" x14ac:dyDescent="0.2">
      <c r="A13700" s="319" t="str">
        <f t="shared" si="210"/>
        <v>1 - 40395</v>
      </c>
      <c r="B13700" s="319">
        <v>1</v>
      </c>
      <c r="C13700" s="773">
        <v>40395</v>
      </c>
      <c r="D13700" s="774"/>
      <c r="E13700" s="767" t="s">
        <v>18197</v>
      </c>
      <c r="F13700" s="768" t="s">
        <v>28</v>
      </c>
    </row>
    <row r="13701" spans="1:7" x14ac:dyDescent="0.2">
      <c r="A13701" s="319" t="str">
        <f t="shared" si="210"/>
        <v>1 - 40394</v>
      </c>
      <c r="B13701" s="319">
        <v>1</v>
      </c>
      <c r="C13701" s="761">
        <v>40394</v>
      </c>
      <c r="D13701" s="766"/>
      <c r="E13701" s="767" t="s">
        <v>18198</v>
      </c>
      <c r="F13701" s="768" t="s">
        <v>28</v>
      </c>
    </row>
    <row r="13702" spans="1:7" x14ac:dyDescent="0.2">
      <c r="A13702" s="319" t="str">
        <f t="shared" si="210"/>
        <v>1 - 40392</v>
      </c>
      <c r="B13702" s="319">
        <v>1</v>
      </c>
      <c r="C13702" s="761">
        <v>40392</v>
      </c>
      <c r="D13702" s="766"/>
      <c r="E13702" s="767" t="s">
        <v>18199</v>
      </c>
      <c r="F13702" s="768" t="s">
        <v>28</v>
      </c>
    </row>
    <row r="13703" spans="1:7" x14ac:dyDescent="0.2">
      <c r="A13703" s="319" t="str">
        <f t="shared" si="210"/>
        <v>1 - 40398</v>
      </c>
      <c r="B13703" s="319">
        <v>1</v>
      </c>
      <c r="C13703" s="761">
        <v>40398</v>
      </c>
      <c r="D13703" s="766"/>
      <c r="E13703" s="767" t="s">
        <v>18200</v>
      </c>
      <c r="F13703" s="768" t="s">
        <v>28</v>
      </c>
    </row>
    <row r="13704" spans="1:7" x14ac:dyDescent="0.2">
      <c r="A13704" s="319" t="str">
        <f t="shared" si="210"/>
        <v>1 - 40397</v>
      </c>
      <c r="B13704" s="319">
        <v>1</v>
      </c>
      <c r="C13704" s="761">
        <v>40397</v>
      </c>
      <c r="D13704" s="766"/>
      <c r="E13704" s="767" t="s">
        <v>18201</v>
      </c>
      <c r="F13704" s="768" t="s">
        <v>28</v>
      </c>
    </row>
    <row r="13705" spans="1:7" x14ac:dyDescent="0.2">
      <c r="A13705" s="319" t="str">
        <f t="shared" si="210"/>
        <v>1 - 40399</v>
      </c>
      <c r="B13705" s="319">
        <v>1</v>
      </c>
      <c r="C13705" s="761">
        <v>40399</v>
      </c>
      <c r="D13705" s="766"/>
      <c r="E13705" s="767" t="s">
        <v>18202</v>
      </c>
      <c r="F13705" s="768" t="s">
        <v>28</v>
      </c>
    </row>
    <row r="13706" spans="1:7" x14ac:dyDescent="0.2">
      <c r="A13706" s="319" t="str">
        <f t="shared" si="210"/>
        <v>1 - 40393</v>
      </c>
      <c r="B13706" s="319">
        <v>1</v>
      </c>
      <c r="C13706" s="761">
        <v>40393</v>
      </c>
      <c r="D13706" s="766"/>
      <c r="E13706" s="767" t="s">
        <v>18203</v>
      </c>
      <c r="F13706" s="768" t="s">
        <v>28</v>
      </c>
    </row>
    <row r="13707" spans="1:7" x14ac:dyDescent="0.2">
      <c r="A13707" s="319" t="str">
        <f t="shared" si="210"/>
        <v>1 - 44253</v>
      </c>
      <c r="B13707" s="319">
        <v>1</v>
      </c>
      <c r="C13707" s="761">
        <v>44253</v>
      </c>
      <c r="D13707" s="766"/>
      <c r="E13707" s="767" t="s">
        <v>18204</v>
      </c>
      <c r="F13707" s="768" t="s">
        <v>28</v>
      </c>
      <c r="G13707" s="340">
        <v>320.39</v>
      </c>
    </row>
    <row r="13708" spans="1:7" x14ac:dyDescent="0.2">
      <c r="A13708" s="319" t="str">
        <f t="shared" si="210"/>
        <v>1 - 21121</v>
      </c>
      <c r="B13708" s="319">
        <v>1</v>
      </c>
      <c r="C13708" s="761">
        <v>21121</v>
      </c>
      <c r="D13708" s="766"/>
      <c r="E13708" s="767" t="s">
        <v>18205</v>
      </c>
      <c r="F13708" s="768" t="s">
        <v>28</v>
      </c>
      <c r="G13708" s="340">
        <v>4.59</v>
      </c>
    </row>
    <row r="13709" spans="1:7" x14ac:dyDescent="0.2">
      <c r="A13709" s="319" t="str">
        <f t="shared" si="210"/>
        <v>1 - 38010</v>
      </c>
      <c r="B13709" s="319">
        <v>1</v>
      </c>
      <c r="C13709" s="761">
        <v>38010</v>
      </c>
      <c r="D13709" s="766"/>
      <c r="E13709" s="767" t="s">
        <v>18206</v>
      </c>
      <c r="F13709" s="768" t="s">
        <v>28</v>
      </c>
      <c r="G13709" s="340">
        <v>5.72</v>
      </c>
    </row>
    <row r="13710" spans="1:7" x14ac:dyDescent="0.2">
      <c r="A13710" s="319" t="str">
        <f t="shared" si="210"/>
        <v>1 - 38011</v>
      </c>
      <c r="B13710" s="319">
        <v>1</v>
      </c>
      <c r="C13710" s="761">
        <v>38011</v>
      </c>
      <c r="D13710" s="766"/>
      <c r="E13710" s="767" t="s">
        <v>18207</v>
      </c>
      <c r="F13710" s="768" t="s">
        <v>28</v>
      </c>
      <c r="G13710" s="340">
        <v>11.47</v>
      </c>
    </row>
    <row r="13711" spans="1:7" x14ac:dyDescent="0.2">
      <c r="A13711" s="319" t="str">
        <f t="shared" si="210"/>
        <v>1 - 38012</v>
      </c>
      <c r="B13711" s="319">
        <v>1</v>
      </c>
      <c r="C13711" s="761">
        <v>38012</v>
      </c>
      <c r="D13711" s="766"/>
      <c r="E13711" s="767" t="s">
        <v>18208</v>
      </c>
      <c r="F13711" s="768" t="s">
        <v>28</v>
      </c>
      <c r="G13711" s="340">
        <v>43.73</v>
      </c>
    </row>
    <row r="13712" spans="1:7" x14ac:dyDescent="0.2">
      <c r="A13712" s="319" t="str">
        <f t="shared" si="210"/>
        <v>1 - 38013</v>
      </c>
      <c r="B13712" s="319">
        <v>1</v>
      </c>
      <c r="C13712" s="761">
        <v>38013</v>
      </c>
      <c r="D13712" s="766"/>
      <c r="E13712" s="767" t="s">
        <v>18209</v>
      </c>
      <c r="F13712" s="768" t="s">
        <v>28</v>
      </c>
      <c r="G13712" s="340">
        <v>56.18</v>
      </c>
    </row>
    <row r="13713" spans="1:7" x14ac:dyDescent="0.2">
      <c r="A13713" s="319" t="str">
        <f t="shared" si="210"/>
        <v>1 - 38014</v>
      </c>
      <c r="B13713" s="319">
        <v>1</v>
      </c>
      <c r="C13713" s="761">
        <v>38014</v>
      </c>
      <c r="D13713" s="766"/>
      <c r="E13713" s="767" t="s">
        <v>18210</v>
      </c>
      <c r="F13713" s="768" t="s">
        <v>28</v>
      </c>
      <c r="G13713" s="340">
        <v>93.83</v>
      </c>
    </row>
    <row r="13714" spans="1:7" x14ac:dyDescent="0.2">
      <c r="A13714" s="319" t="str">
        <f t="shared" si="210"/>
        <v>1 - 38015</v>
      </c>
      <c r="B13714" s="319">
        <v>1</v>
      </c>
      <c r="C13714" s="761">
        <v>38015</v>
      </c>
      <c r="D13714" s="766"/>
      <c r="E13714" s="767" t="s">
        <v>18211</v>
      </c>
      <c r="F13714" s="768" t="s">
        <v>28</v>
      </c>
      <c r="G13714" s="340">
        <v>220.58</v>
      </c>
    </row>
    <row r="13715" spans="1:7" x14ac:dyDescent="0.2">
      <c r="A13715" s="319" t="str">
        <f t="shared" si="210"/>
        <v>1 - 38016</v>
      </c>
      <c r="B13715" s="319">
        <v>1</v>
      </c>
      <c r="C13715" s="761">
        <v>38016</v>
      </c>
      <c r="D13715" s="766"/>
      <c r="E13715" s="767" t="s">
        <v>18212</v>
      </c>
      <c r="F13715" s="768" t="s">
        <v>28</v>
      </c>
      <c r="G13715" s="340">
        <v>256.51</v>
      </c>
    </row>
    <row r="13716" spans="1:7" x14ac:dyDescent="0.2">
      <c r="A13716" s="319" t="str">
        <f t="shared" si="210"/>
        <v>1 - 12741</v>
      </c>
      <c r="B13716" s="319">
        <v>1</v>
      </c>
      <c r="C13716" s="761">
        <v>12741</v>
      </c>
      <c r="D13716" s="766"/>
      <c r="E13716" s="767" t="s">
        <v>18213</v>
      </c>
      <c r="F13716" s="768" t="s">
        <v>28</v>
      </c>
    </row>
    <row r="13717" spans="1:7" x14ac:dyDescent="0.2">
      <c r="A13717" s="319" t="str">
        <f t="shared" ref="A13717:A13780" si="211">B13717&amp;" - "&amp;C13717</f>
        <v>1 - 12733</v>
      </c>
      <c r="B13717" s="319">
        <v>1</v>
      </c>
      <c r="C13717" s="761">
        <v>12733</v>
      </c>
      <c r="D13717" s="766"/>
      <c r="E13717" s="767" t="s">
        <v>18214</v>
      </c>
      <c r="F13717" s="768" t="s">
        <v>28</v>
      </c>
    </row>
    <row r="13718" spans="1:7" x14ac:dyDescent="0.2">
      <c r="A13718" s="319" t="str">
        <f t="shared" si="211"/>
        <v>1 - 12734</v>
      </c>
      <c r="B13718" s="319">
        <v>1</v>
      </c>
      <c r="C13718" s="761">
        <v>12734</v>
      </c>
      <c r="D13718" s="766"/>
      <c r="E13718" s="767" t="s">
        <v>18215</v>
      </c>
      <c r="F13718" s="768" t="s">
        <v>28</v>
      </c>
    </row>
    <row r="13719" spans="1:7" x14ac:dyDescent="0.2">
      <c r="A13719" s="319" t="str">
        <f t="shared" si="211"/>
        <v>1 - 12735</v>
      </c>
      <c r="B13719" s="319">
        <v>1</v>
      </c>
      <c r="C13719" s="761">
        <v>12735</v>
      </c>
      <c r="D13719" s="766"/>
      <c r="E13719" s="767" t="s">
        <v>18216</v>
      </c>
      <c r="F13719" s="768" t="s">
        <v>28</v>
      </c>
    </row>
    <row r="13720" spans="1:7" x14ac:dyDescent="0.2">
      <c r="A13720" s="319" t="str">
        <f t="shared" si="211"/>
        <v>1 - 12736</v>
      </c>
      <c r="B13720" s="319">
        <v>1</v>
      </c>
      <c r="C13720" s="761">
        <v>12736</v>
      </c>
      <c r="D13720" s="766"/>
      <c r="E13720" s="767" t="s">
        <v>18217</v>
      </c>
      <c r="F13720" s="768" t="s">
        <v>28</v>
      </c>
    </row>
    <row r="13721" spans="1:7" x14ac:dyDescent="0.2">
      <c r="A13721" s="319" t="str">
        <f t="shared" si="211"/>
        <v>1 - 12737</v>
      </c>
      <c r="B13721" s="319">
        <v>1</v>
      </c>
      <c r="C13721" s="761">
        <v>12737</v>
      </c>
      <c r="D13721" s="766"/>
      <c r="E13721" s="767" t="s">
        <v>18218</v>
      </c>
      <c r="F13721" s="768" t="s">
        <v>28</v>
      </c>
    </row>
    <row r="13722" spans="1:7" x14ac:dyDescent="0.2">
      <c r="A13722" s="319" t="str">
        <f t="shared" si="211"/>
        <v>1 - 12738</v>
      </c>
      <c r="B13722" s="319">
        <v>1</v>
      </c>
      <c r="C13722" s="761">
        <v>12738</v>
      </c>
      <c r="D13722" s="766"/>
      <c r="E13722" s="767" t="s">
        <v>18219</v>
      </c>
      <c r="F13722" s="768" t="s">
        <v>28</v>
      </c>
    </row>
    <row r="13723" spans="1:7" x14ac:dyDescent="0.2">
      <c r="A13723" s="319" t="str">
        <f t="shared" si="211"/>
        <v>1 - 12739</v>
      </c>
      <c r="B13723" s="319">
        <v>1</v>
      </c>
      <c r="C13723" s="761">
        <v>12739</v>
      </c>
      <c r="D13723" s="766"/>
      <c r="E13723" s="767" t="s">
        <v>18220</v>
      </c>
      <c r="F13723" s="768" t="s">
        <v>28</v>
      </c>
    </row>
    <row r="13724" spans="1:7" x14ac:dyDescent="0.2">
      <c r="A13724" s="319" t="str">
        <f t="shared" si="211"/>
        <v>1 - 12740</v>
      </c>
      <c r="B13724" s="319">
        <v>1</v>
      </c>
      <c r="C13724" s="761">
        <v>12740</v>
      </c>
      <c r="D13724" s="766"/>
      <c r="E13724" s="767" t="s">
        <v>18221</v>
      </c>
      <c r="F13724" s="768" t="s">
        <v>28</v>
      </c>
    </row>
    <row r="13725" spans="1:7" x14ac:dyDescent="0.2">
      <c r="A13725" s="319" t="str">
        <f t="shared" si="211"/>
        <v>1 - 6297</v>
      </c>
      <c r="B13725" s="319">
        <v>1</v>
      </c>
      <c r="C13725" s="761">
        <v>6297</v>
      </c>
      <c r="D13725" s="766"/>
      <c r="E13725" s="767" t="s">
        <v>18222</v>
      </c>
      <c r="F13725" s="768" t="s">
        <v>28</v>
      </c>
      <c r="G13725" s="340">
        <v>41.86</v>
      </c>
    </row>
    <row r="13726" spans="1:7" x14ac:dyDescent="0.2">
      <c r="A13726" s="319" t="str">
        <f t="shared" si="211"/>
        <v>1 - 6296</v>
      </c>
      <c r="B13726" s="319">
        <v>1</v>
      </c>
      <c r="C13726" s="761">
        <v>6296</v>
      </c>
      <c r="D13726" s="766"/>
      <c r="E13726" s="767" t="s">
        <v>18223</v>
      </c>
      <c r="F13726" s="768" t="s">
        <v>28</v>
      </c>
      <c r="G13726" s="340">
        <v>33.04</v>
      </c>
    </row>
    <row r="13727" spans="1:7" x14ac:dyDescent="0.2">
      <c r="A13727" s="319" t="str">
        <f t="shared" si="211"/>
        <v>1 - 6323</v>
      </c>
      <c r="B13727" s="319">
        <v>1</v>
      </c>
      <c r="C13727" s="761">
        <v>6323</v>
      </c>
      <c r="D13727" s="766"/>
      <c r="E13727" s="767" t="s">
        <v>18224</v>
      </c>
      <c r="F13727" s="768" t="s">
        <v>28</v>
      </c>
      <c r="G13727" s="340">
        <v>21.59</v>
      </c>
    </row>
    <row r="13728" spans="1:7" x14ac:dyDescent="0.2">
      <c r="A13728" s="319" t="str">
        <f t="shared" si="211"/>
        <v>1 - 6294</v>
      </c>
      <c r="B13728" s="319">
        <v>1</v>
      </c>
      <c r="C13728" s="761">
        <v>6294</v>
      </c>
      <c r="D13728" s="766"/>
      <c r="E13728" s="767" t="s">
        <v>18225</v>
      </c>
      <c r="F13728" s="768" t="s">
        <v>28</v>
      </c>
      <c r="G13728" s="340">
        <v>9.42</v>
      </c>
    </row>
    <row r="13729" spans="1:7" x14ac:dyDescent="0.2">
      <c r="A13729" s="319" t="str">
        <f t="shared" si="211"/>
        <v>1 - 6299</v>
      </c>
      <c r="B13729" s="319">
        <v>1</v>
      </c>
      <c r="C13729" s="761">
        <v>6299</v>
      </c>
      <c r="D13729" s="766"/>
      <c r="E13729" s="767" t="s">
        <v>18226</v>
      </c>
      <c r="F13729" s="768" t="s">
        <v>28</v>
      </c>
      <c r="G13729" s="340">
        <v>125.89</v>
      </c>
    </row>
    <row r="13730" spans="1:7" x14ac:dyDescent="0.2">
      <c r="A13730" s="319" t="str">
        <f t="shared" si="211"/>
        <v>1 - 6298</v>
      </c>
      <c r="B13730" s="319">
        <v>1</v>
      </c>
      <c r="C13730" s="761">
        <v>6298</v>
      </c>
      <c r="D13730" s="766"/>
      <c r="E13730" s="767" t="s">
        <v>18227</v>
      </c>
      <c r="F13730" s="768" t="s">
        <v>28</v>
      </c>
      <c r="G13730" s="340">
        <v>66.3</v>
      </c>
    </row>
    <row r="13731" spans="1:7" x14ac:dyDescent="0.2">
      <c r="A13731" s="319" t="str">
        <f t="shared" si="211"/>
        <v>1 - 6322</v>
      </c>
      <c r="B13731" s="319">
        <v>1</v>
      </c>
      <c r="C13731" s="761">
        <v>6322</v>
      </c>
      <c r="D13731" s="766"/>
      <c r="E13731" s="767" t="s">
        <v>18228</v>
      </c>
      <c r="F13731" s="768" t="s">
        <v>28</v>
      </c>
      <c r="G13731" s="340">
        <v>168.61</v>
      </c>
    </row>
    <row r="13732" spans="1:7" x14ac:dyDescent="0.2">
      <c r="A13732" s="319" t="str">
        <f t="shared" si="211"/>
        <v>1 - 6295</v>
      </c>
      <c r="B13732" s="319">
        <v>1</v>
      </c>
      <c r="C13732" s="761">
        <v>6295</v>
      </c>
      <c r="D13732" s="766"/>
      <c r="E13732" s="767" t="s">
        <v>18229</v>
      </c>
      <c r="F13732" s="768" t="s">
        <v>28</v>
      </c>
      <c r="G13732" s="340">
        <v>13.41</v>
      </c>
    </row>
    <row r="13733" spans="1:7" x14ac:dyDescent="0.2">
      <c r="A13733" s="319" t="str">
        <f t="shared" si="211"/>
        <v>1 - 6300</v>
      </c>
      <c r="B13733" s="319">
        <v>1</v>
      </c>
      <c r="C13733" s="761">
        <v>6300</v>
      </c>
      <c r="D13733" s="766"/>
      <c r="E13733" s="767" t="s">
        <v>18230</v>
      </c>
      <c r="F13733" s="768" t="s">
        <v>28</v>
      </c>
      <c r="G13733" s="340">
        <v>310.86</v>
      </c>
    </row>
    <row r="13734" spans="1:7" x14ac:dyDescent="0.2">
      <c r="A13734" s="319" t="str">
        <f t="shared" si="211"/>
        <v>1 - 6321</v>
      </c>
      <c r="B13734" s="319">
        <v>1</v>
      </c>
      <c r="C13734" s="761">
        <v>6321</v>
      </c>
      <c r="D13734" s="766"/>
      <c r="E13734" s="767" t="s">
        <v>18231</v>
      </c>
      <c r="F13734" s="768" t="s">
        <v>28</v>
      </c>
      <c r="G13734" s="340">
        <v>444.04</v>
      </c>
    </row>
    <row r="13735" spans="1:7" x14ac:dyDescent="0.2">
      <c r="A13735" s="319" t="str">
        <f t="shared" si="211"/>
        <v>1 - 6301</v>
      </c>
      <c r="B13735" s="319">
        <v>1</v>
      </c>
      <c r="C13735" s="761">
        <v>6301</v>
      </c>
      <c r="D13735" s="766"/>
      <c r="E13735" s="767" t="s">
        <v>18232</v>
      </c>
      <c r="F13735" s="768" t="s">
        <v>28</v>
      </c>
      <c r="G13735" s="340">
        <v>1040.78</v>
      </c>
    </row>
    <row r="13736" spans="1:7" x14ac:dyDescent="0.2">
      <c r="A13736" s="319" t="str">
        <f t="shared" si="211"/>
        <v>1 - 7105</v>
      </c>
      <c r="B13736" s="319">
        <v>1</v>
      </c>
      <c r="C13736" s="761">
        <v>7105</v>
      </c>
      <c r="D13736" s="766"/>
      <c r="E13736" s="767" t="s">
        <v>18233</v>
      </c>
      <c r="F13736" s="768" t="s">
        <v>28</v>
      </c>
      <c r="G13736" s="340">
        <v>39.479999999999997</v>
      </c>
    </row>
    <row r="13737" spans="1:7" x14ac:dyDescent="0.2">
      <c r="A13737" s="319" t="str">
        <f t="shared" si="211"/>
        <v>1 - 20183</v>
      </c>
      <c r="B13737" s="319">
        <v>1</v>
      </c>
      <c r="C13737" s="761">
        <v>20183</v>
      </c>
      <c r="D13737" s="766"/>
      <c r="E13737" s="767" t="s">
        <v>18234</v>
      </c>
      <c r="F13737" s="768" t="s">
        <v>28</v>
      </c>
      <c r="G13737" s="340">
        <v>48.65</v>
      </c>
    </row>
    <row r="13738" spans="1:7" x14ac:dyDescent="0.2">
      <c r="A13738" s="319" t="str">
        <f t="shared" si="211"/>
        <v>1 - 38448</v>
      </c>
      <c r="B13738" s="319">
        <v>1</v>
      </c>
      <c r="C13738" s="761">
        <v>38448</v>
      </c>
      <c r="D13738" s="766"/>
      <c r="E13738" s="767" t="s">
        <v>18235</v>
      </c>
      <c r="F13738" s="768" t="s">
        <v>28</v>
      </c>
      <c r="G13738" s="340">
        <v>220.76</v>
      </c>
    </row>
    <row r="13739" spans="1:7" x14ac:dyDescent="0.2">
      <c r="A13739" s="319" t="str">
        <f t="shared" si="211"/>
        <v>1 - 20182</v>
      </c>
      <c r="B13739" s="319">
        <v>1</v>
      </c>
      <c r="C13739" s="761">
        <v>20182</v>
      </c>
      <c r="D13739" s="766"/>
      <c r="E13739" s="767" t="s">
        <v>18236</v>
      </c>
      <c r="F13739" s="768" t="s">
        <v>28</v>
      </c>
      <c r="G13739" s="340">
        <v>28.28</v>
      </c>
    </row>
    <row r="13740" spans="1:7" x14ac:dyDescent="0.2">
      <c r="A13740" s="319" t="str">
        <f t="shared" si="211"/>
        <v>1 - 7119</v>
      </c>
      <c r="B13740" s="319">
        <v>1</v>
      </c>
      <c r="C13740" s="761">
        <v>7119</v>
      </c>
      <c r="D13740" s="766"/>
      <c r="E13740" s="767" t="s">
        <v>18237</v>
      </c>
      <c r="F13740" s="768" t="s">
        <v>28</v>
      </c>
      <c r="G13740" s="340">
        <v>11.08</v>
      </c>
    </row>
    <row r="13741" spans="1:7" x14ac:dyDescent="0.2">
      <c r="A13741" s="319" t="str">
        <f t="shared" si="211"/>
        <v>1 - 7126</v>
      </c>
      <c r="B13741" s="319">
        <v>1</v>
      </c>
      <c r="C13741" s="761">
        <v>7126</v>
      </c>
      <c r="D13741" s="766"/>
      <c r="E13741" s="767" t="s">
        <v>18238</v>
      </c>
      <c r="F13741" s="768" t="s">
        <v>28</v>
      </c>
      <c r="G13741" s="340">
        <v>22.61</v>
      </c>
    </row>
    <row r="13742" spans="1:7" x14ac:dyDescent="0.2">
      <c r="A13742" s="319" t="str">
        <f t="shared" si="211"/>
        <v>1 - 7120</v>
      </c>
      <c r="B13742" s="319">
        <v>1</v>
      </c>
      <c r="C13742" s="761">
        <v>7120</v>
      </c>
      <c r="D13742" s="766"/>
      <c r="E13742" s="767" t="s">
        <v>18239</v>
      </c>
      <c r="F13742" s="768" t="s">
        <v>28</v>
      </c>
      <c r="G13742" s="340">
        <v>8.5</v>
      </c>
    </row>
    <row r="13743" spans="1:7" x14ac:dyDescent="0.2">
      <c r="A13743" s="319" t="str">
        <f t="shared" si="211"/>
        <v>1 - 6319</v>
      </c>
      <c r="B13743" s="319">
        <v>1</v>
      </c>
      <c r="C13743" s="761">
        <v>6319</v>
      </c>
      <c r="D13743" s="766"/>
      <c r="E13743" s="767" t="s">
        <v>18240</v>
      </c>
      <c r="F13743" s="768" t="s">
        <v>28</v>
      </c>
      <c r="G13743" s="340">
        <v>49.17</v>
      </c>
    </row>
    <row r="13744" spans="1:7" x14ac:dyDescent="0.2">
      <c r="A13744" s="319" t="str">
        <f t="shared" si="211"/>
        <v>1 - 6304</v>
      </c>
      <c r="B13744" s="319">
        <v>1</v>
      </c>
      <c r="C13744" s="761">
        <v>6304</v>
      </c>
      <c r="D13744" s="766"/>
      <c r="E13744" s="767" t="s">
        <v>18241</v>
      </c>
      <c r="F13744" s="768" t="s">
        <v>28</v>
      </c>
      <c r="G13744" s="340">
        <v>49.17</v>
      </c>
    </row>
    <row r="13745" spans="1:7" x14ac:dyDescent="0.2">
      <c r="A13745" s="319" t="str">
        <f t="shared" si="211"/>
        <v>1 - 21116</v>
      </c>
      <c r="B13745" s="319">
        <v>1</v>
      </c>
      <c r="C13745" s="761">
        <v>21116</v>
      </c>
      <c r="D13745" s="766"/>
      <c r="E13745" s="767" t="s">
        <v>18242</v>
      </c>
      <c r="F13745" s="768" t="s">
        <v>28</v>
      </c>
      <c r="G13745" s="340">
        <v>37.24</v>
      </c>
    </row>
    <row r="13746" spans="1:7" x14ac:dyDescent="0.2">
      <c r="A13746" s="319" t="str">
        <f t="shared" si="211"/>
        <v>1 - 6320</v>
      </c>
      <c r="B13746" s="319">
        <v>1</v>
      </c>
      <c r="C13746" s="761">
        <v>6320</v>
      </c>
      <c r="D13746" s="766"/>
      <c r="E13746" s="767" t="s">
        <v>18243</v>
      </c>
      <c r="F13746" s="768" t="s">
        <v>28</v>
      </c>
      <c r="G13746" s="340">
        <v>25.32</v>
      </c>
    </row>
    <row r="13747" spans="1:7" x14ac:dyDescent="0.2">
      <c r="A13747" s="319" t="str">
        <f t="shared" si="211"/>
        <v>1 - 6303</v>
      </c>
      <c r="B13747" s="319">
        <v>1</v>
      </c>
      <c r="C13747" s="761">
        <v>6303</v>
      </c>
      <c r="D13747" s="766"/>
      <c r="E13747" s="767" t="s">
        <v>18244</v>
      </c>
      <c r="F13747" s="768" t="s">
        <v>28</v>
      </c>
      <c r="G13747" s="340">
        <v>25.32</v>
      </c>
    </row>
    <row r="13748" spans="1:7" x14ac:dyDescent="0.2">
      <c r="A13748" s="319" t="str">
        <f t="shared" si="211"/>
        <v>1 - 6308</v>
      </c>
      <c r="B13748" s="319">
        <v>1</v>
      </c>
      <c r="C13748" s="761">
        <v>6308</v>
      </c>
      <c r="D13748" s="766"/>
      <c r="E13748" s="767" t="s">
        <v>18245</v>
      </c>
      <c r="F13748" s="768" t="s">
        <v>28</v>
      </c>
      <c r="G13748" s="340">
        <v>136.07</v>
      </c>
    </row>
    <row r="13749" spans="1:7" x14ac:dyDescent="0.2">
      <c r="A13749" s="319" t="str">
        <f t="shared" si="211"/>
        <v>1 - 6317</v>
      </c>
      <c r="B13749" s="319">
        <v>1</v>
      </c>
      <c r="C13749" s="761">
        <v>6317</v>
      </c>
      <c r="D13749" s="766"/>
      <c r="E13749" s="767" t="s">
        <v>18246</v>
      </c>
      <c r="F13749" s="768" t="s">
        <v>28</v>
      </c>
      <c r="G13749" s="340">
        <v>136.07</v>
      </c>
    </row>
    <row r="13750" spans="1:7" x14ac:dyDescent="0.2">
      <c r="A13750" s="319" t="str">
        <f t="shared" si="211"/>
        <v>1 - 6307</v>
      </c>
      <c r="B13750" s="319">
        <v>1</v>
      </c>
      <c r="C13750" s="761">
        <v>6307</v>
      </c>
      <c r="D13750" s="766"/>
      <c r="E13750" s="767" t="s">
        <v>18247</v>
      </c>
      <c r="F13750" s="768" t="s">
        <v>28</v>
      </c>
      <c r="G13750" s="340">
        <v>136.07</v>
      </c>
    </row>
    <row r="13751" spans="1:7" x14ac:dyDescent="0.2">
      <c r="A13751" s="319" t="str">
        <f t="shared" si="211"/>
        <v>1 - 6309</v>
      </c>
      <c r="B13751" s="319">
        <v>1</v>
      </c>
      <c r="C13751" s="761">
        <v>6309</v>
      </c>
      <c r="D13751" s="766"/>
      <c r="E13751" s="767" t="s">
        <v>18248</v>
      </c>
      <c r="F13751" s="768" t="s">
        <v>28</v>
      </c>
      <c r="G13751" s="340">
        <v>140.02000000000001</v>
      </c>
    </row>
    <row r="13752" spans="1:7" x14ac:dyDescent="0.2">
      <c r="A13752" s="319" t="str">
        <f t="shared" si="211"/>
        <v>1 - 6318</v>
      </c>
      <c r="B13752" s="319">
        <v>1</v>
      </c>
      <c r="C13752" s="761">
        <v>6318</v>
      </c>
      <c r="D13752" s="766"/>
      <c r="E13752" s="767" t="s">
        <v>18249</v>
      </c>
      <c r="F13752" s="768" t="s">
        <v>28</v>
      </c>
      <c r="G13752" s="340">
        <v>73.400000000000006</v>
      </c>
    </row>
    <row r="13753" spans="1:7" x14ac:dyDescent="0.2">
      <c r="A13753" s="319" t="str">
        <f t="shared" si="211"/>
        <v>1 - 6306</v>
      </c>
      <c r="B13753" s="319">
        <v>1</v>
      </c>
      <c r="C13753" s="761">
        <v>6306</v>
      </c>
      <c r="D13753" s="766"/>
      <c r="E13753" s="767" t="s">
        <v>18250</v>
      </c>
      <c r="F13753" s="768" t="s">
        <v>28</v>
      </c>
      <c r="G13753" s="340">
        <v>73.400000000000006</v>
      </c>
    </row>
    <row r="13754" spans="1:7" x14ac:dyDescent="0.2">
      <c r="A13754" s="319" t="str">
        <f t="shared" si="211"/>
        <v>1 - 6305</v>
      </c>
      <c r="B13754" s="319">
        <v>1</v>
      </c>
      <c r="C13754" s="761">
        <v>6305</v>
      </c>
      <c r="D13754" s="766"/>
      <c r="E13754" s="767" t="s">
        <v>18251</v>
      </c>
      <c r="F13754" s="768" t="s">
        <v>28</v>
      </c>
      <c r="G13754" s="340">
        <v>73.400000000000006</v>
      </c>
    </row>
    <row r="13755" spans="1:7" x14ac:dyDescent="0.2">
      <c r="A13755" s="319" t="str">
        <f t="shared" si="211"/>
        <v>1 - 6312</v>
      </c>
      <c r="B13755" s="319">
        <v>1</v>
      </c>
      <c r="C13755" s="761">
        <v>6312</v>
      </c>
      <c r="D13755" s="766"/>
      <c r="E13755" s="767" t="s">
        <v>18252</v>
      </c>
      <c r="F13755" s="768" t="s">
        <v>28</v>
      </c>
      <c r="G13755" s="340">
        <v>195.72</v>
      </c>
    </row>
    <row r="13756" spans="1:7" x14ac:dyDescent="0.2">
      <c r="A13756" s="319" t="str">
        <f t="shared" si="211"/>
        <v>1 - 6311</v>
      </c>
      <c r="B13756" s="319">
        <v>1</v>
      </c>
      <c r="C13756" s="761">
        <v>6311</v>
      </c>
      <c r="D13756" s="766"/>
      <c r="E13756" s="767" t="s">
        <v>18253</v>
      </c>
      <c r="F13756" s="768" t="s">
        <v>28</v>
      </c>
      <c r="G13756" s="340">
        <v>195.72</v>
      </c>
    </row>
    <row r="13757" spans="1:7" x14ac:dyDescent="0.2">
      <c r="A13757" s="319" t="str">
        <f t="shared" si="211"/>
        <v>1 - 6310</v>
      </c>
      <c r="B13757" s="319">
        <v>1</v>
      </c>
      <c r="C13757" s="761">
        <v>6310</v>
      </c>
      <c r="D13757" s="766"/>
      <c r="E13757" s="767" t="s">
        <v>18254</v>
      </c>
      <c r="F13757" s="768" t="s">
        <v>28</v>
      </c>
      <c r="G13757" s="340">
        <v>195.72</v>
      </c>
    </row>
    <row r="13758" spans="1:7" x14ac:dyDescent="0.2">
      <c r="A13758" s="319" t="str">
        <f t="shared" si="211"/>
        <v>1 - 6314</v>
      </c>
      <c r="B13758" s="319">
        <v>1</v>
      </c>
      <c r="C13758" s="761">
        <v>6314</v>
      </c>
      <c r="D13758" s="766"/>
      <c r="E13758" s="767" t="s">
        <v>18255</v>
      </c>
      <c r="F13758" s="768" t="s">
        <v>28</v>
      </c>
      <c r="G13758" s="340">
        <v>195.72</v>
      </c>
    </row>
    <row r="13759" spans="1:7" x14ac:dyDescent="0.2">
      <c r="A13759" s="319" t="str">
        <f t="shared" si="211"/>
        <v>1 - 6313</v>
      </c>
      <c r="B13759" s="319">
        <v>1</v>
      </c>
      <c r="C13759" s="761">
        <v>6313</v>
      </c>
      <c r="D13759" s="766"/>
      <c r="E13759" s="767" t="s">
        <v>18256</v>
      </c>
      <c r="F13759" s="768" t="s">
        <v>28</v>
      </c>
      <c r="G13759" s="340">
        <v>195.72</v>
      </c>
    </row>
    <row r="13760" spans="1:7" x14ac:dyDescent="0.2">
      <c r="A13760" s="319" t="str">
        <f t="shared" si="211"/>
        <v>1 - 6302</v>
      </c>
      <c r="B13760" s="319">
        <v>1</v>
      </c>
      <c r="C13760" s="761">
        <v>6302</v>
      </c>
      <c r="D13760" s="766"/>
      <c r="E13760" s="767" t="s">
        <v>18257</v>
      </c>
      <c r="F13760" s="768" t="s">
        <v>28</v>
      </c>
      <c r="G13760" s="340">
        <v>15.57</v>
      </c>
    </row>
    <row r="13761" spans="1:7" x14ac:dyDescent="0.2">
      <c r="A13761" s="319" t="str">
        <f t="shared" si="211"/>
        <v>1 - 6315</v>
      </c>
      <c r="B13761" s="319">
        <v>1</v>
      </c>
      <c r="C13761" s="761">
        <v>6315</v>
      </c>
      <c r="D13761" s="766"/>
      <c r="E13761" s="767" t="s">
        <v>18258</v>
      </c>
      <c r="F13761" s="768" t="s">
        <v>28</v>
      </c>
      <c r="G13761" s="340">
        <v>370.59</v>
      </c>
    </row>
    <row r="13762" spans="1:7" x14ac:dyDescent="0.2">
      <c r="A13762" s="319" t="str">
        <f t="shared" si="211"/>
        <v>1 - 6316</v>
      </c>
      <c r="B13762" s="319">
        <v>1</v>
      </c>
      <c r="C13762" s="761">
        <v>6316</v>
      </c>
      <c r="D13762" s="766"/>
      <c r="E13762" s="767" t="s">
        <v>18259</v>
      </c>
      <c r="F13762" s="768" t="s">
        <v>28</v>
      </c>
      <c r="G13762" s="340">
        <v>370.59</v>
      </c>
    </row>
    <row r="13763" spans="1:7" x14ac:dyDescent="0.2">
      <c r="A13763" s="319" t="str">
        <f t="shared" si="211"/>
        <v>1 - 39324</v>
      </c>
      <c r="B13763" s="319">
        <v>1</v>
      </c>
      <c r="C13763" s="761">
        <v>39324</v>
      </c>
      <c r="D13763" s="766"/>
      <c r="E13763" s="767" t="s">
        <v>18260</v>
      </c>
      <c r="F13763" s="768" t="s">
        <v>28</v>
      </c>
      <c r="G13763" s="340">
        <v>5.98</v>
      </c>
    </row>
    <row r="13764" spans="1:7" x14ac:dyDescent="0.2">
      <c r="A13764" s="319" t="str">
        <f t="shared" si="211"/>
        <v>1 - 39325</v>
      </c>
      <c r="B13764" s="319">
        <v>1</v>
      </c>
      <c r="C13764" s="761">
        <v>39325</v>
      </c>
      <c r="D13764" s="766"/>
      <c r="E13764" s="767" t="s">
        <v>18261</v>
      </c>
      <c r="F13764" s="768" t="s">
        <v>28</v>
      </c>
      <c r="G13764" s="340">
        <v>9.01</v>
      </c>
    </row>
    <row r="13765" spans="1:7" x14ac:dyDescent="0.2">
      <c r="A13765" s="319" t="str">
        <f t="shared" si="211"/>
        <v>1 - 39326</v>
      </c>
      <c r="B13765" s="319">
        <v>1</v>
      </c>
      <c r="C13765" s="761">
        <v>39326</v>
      </c>
      <c r="D13765" s="766"/>
      <c r="E13765" s="767" t="s">
        <v>18262</v>
      </c>
      <c r="F13765" s="768" t="s">
        <v>28</v>
      </c>
      <c r="G13765" s="340">
        <v>32.340000000000003</v>
      </c>
    </row>
    <row r="13766" spans="1:7" x14ac:dyDescent="0.2">
      <c r="A13766" s="319" t="str">
        <f t="shared" si="211"/>
        <v>1 - 39327</v>
      </c>
      <c r="B13766" s="319">
        <v>1</v>
      </c>
      <c r="C13766" s="761">
        <v>39327</v>
      </c>
      <c r="D13766" s="766"/>
      <c r="E13766" s="767" t="s">
        <v>18263</v>
      </c>
      <c r="F13766" s="768" t="s">
        <v>28</v>
      </c>
      <c r="G13766" s="340">
        <v>48.8</v>
      </c>
    </row>
    <row r="13767" spans="1:7" x14ac:dyDescent="0.2">
      <c r="A13767" s="319" t="str">
        <f t="shared" si="211"/>
        <v>1 - 11378</v>
      </c>
      <c r="B13767" s="319">
        <v>1</v>
      </c>
      <c r="C13767" s="761">
        <v>11378</v>
      </c>
      <c r="D13767" s="766"/>
      <c r="E13767" s="767" t="s">
        <v>18264</v>
      </c>
      <c r="F13767" s="768" t="s">
        <v>28</v>
      </c>
      <c r="G13767" s="340">
        <v>109.84</v>
      </c>
    </row>
    <row r="13768" spans="1:7" x14ac:dyDescent="0.2">
      <c r="A13768" s="319" t="str">
        <f t="shared" si="211"/>
        <v>1 - 11379</v>
      </c>
      <c r="B13768" s="319">
        <v>1</v>
      </c>
      <c r="C13768" s="761">
        <v>11379</v>
      </c>
      <c r="D13768" s="766"/>
      <c r="E13768" s="767" t="s">
        <v>18265</v>
      </c>
      <c r="F13768" s="768" t="s">
        <v>28</v>
      </c>
      <c r="G13768" s="340">
        <v>92.82</v>
      </c>
    </row>
    <row r="13769" spans="1:7" x14ac:dyDescent="0.2">
      <c r="A13769" s="319" t="str">
        <f t="shared" si="211"/>
        <v>1 - 11493</v>
      </c>
      <c r="B13769" s="319">
        <v>1</v>
      </c>
      <c r="C13769" s="761">
        <v>11493</v>
      </c>
      <c r="D13769" s="766"/>
      <c r="E13769" s="767" t="s">
        <v>18266</v>
      </c>
      <c r="F13769" s="768" t="s">
        <v>28</v>
      </c>
      <c r="G13769" s="340">
        <v>53.54</v>
      </c>
    </row>
    <row r="13770" spans="1:7" x14ac:dyDescent="0.2">
      <c r="A13770" s="319" t="str">
        <f t="shared" si="211"/>
        <v>1 - 7106</v>
      </c>
      <c r="B13770" s="319">
        <v>1</v>
      </c>
      <c r="C13770" s="761">
        <v>7106</v>
      </c>
      <c r="D13770" s="766"/>
      <c r="E13770" s="767" t="s">
        <v>18267</v>
      </c>
      <c r="F13770" s="768" t="s">
        <v>28</v>
      </c>
      <c r="G13770" s="340">
        <v>139.88</v>
      </c>
    </row>
    <row r="13771" spans="1:7" x14ac:dyDescent="0.2">
      <c r="A13771" s="319" t="str">
        <f t="shared" si="211"/>
        <v>1 - 7104</v>
      </c>
      <c r="B13771" s="319">
        <v>1</v>
      </c>
      <c r="C13771" s="761">
        <v>7104</v>
      </c>
      <c r="D13771" s="766"/>
      <c r="E13771" s="767" t="s">
        <v>18268</v>
      </c>
      <c r="F13771" s="768" t="s">
        <v>28</v>
      </c>
      <c r="G13771" s="340">
        <v>3.77</v>
      </c>
    </row>
    <row r="13772" spans="1:7" x14ac:dyDescent="0.2">
      <c r="A13772" s="319" t="str">
        <f t="shared" si="211"/>
        <v>1 - 7136</v>
      </c>
      <c r="B13772" s="319">
        <v>1</v>
      </c>
      <c r="C13772" s="761">
        <v>7136</v>
      </c>
      <c r="D13772" s="766"/>
      <c r="E13772" s="767" t="s">
        <v>18269</v>
      </c>
      <c r="F13772" s="768" t="s">
        <v>28</v>
      </c>
      <c r="G13772" s="340">
        <v>6.56</v>
      </c>
    </row>
    <row r="13773" spans="1:7" x14ac:dyDescent="0.2">
      <c r="A13773" s="319" t="str">
        <f t="shared" si="211"/>
        <v>1 - 7128</v>
      </c>
      <c r="B13773" s="319">
        <v>1</v>
      </c>
      <c r="C13773" s="761">
        <v>7128</v>
      </c>
      <c r="D13773" s="766"/>
      <c r="E13773" s="767" t="s">
        <v>18270</v>
      </c>
      <c r="F13773" s="768" t="s">
        <v>28</v>
      </c>
      <c r="G13773" s="340">
        <v>8.52</v>
      </c>
    </row>
    <row r="13774" spans="1:7" x14ac:dyDescent="0.2">
      <c r="A13774" s="319" t="str">
        <f t="shared" si="211"/>
        <v>1 - 7108</v>
      </c>
      <c r="B13774" s="319">
        <v>1</v>
      </c>
      <c r="C13774" s="761">
        <v>7108</v>
      </c>
      <c r="D13774" s="766"/>
      <c r="E13774" s="767" t="s">
        <v>18271</v>
      </c>
      <c r="F13774" s="768" t="s">
        <v>28</v>
      </c>
      <c r="G13774" s="340">
        <v>8.5</v>
      </c>
    </row>
    <row r="13775" spans="1:7" x14ac:dyDescent="0.2">
      <c r="A13775" s="319" t="str">
        <f t="shared" si="211"/>
        <v>1 - 7129</v>
      </c>
      <c r="B13775" s="319">
        <v>1</v>
      </c>
      <c r="C13775" s="761">
        <v>7129</v>
      </c>
      <c r="D13775" s="766"/>
      <c r="E13775" s="767" t="s">
        <v>18272</v>
      </c>
      <c r="F13775" s="768" t="s">
        <v>28</v>
      </c>
      <c r="G13775" s="340">
        <v>10</v>
      </c>
    </row>
    <row r="13776" spans="1:7" x14ac:dyDescent="0.2">
      <c r="A13776" s="319" t="str">
        <f t="shared" si="211"/>
        <v>1 - 7130</v>
      </c>
      <c r="B13776" s="319">
        <v>1</v>
      </c>
      <c r="C13776" s="761">
        <v>7130</v>
      </c>
      <c r="D13776" s="766"/>
      <c r="E13776" s="767" t="s">
        <v>18273</v>
      </c>
      <c r="F13776" s="768" t="s">
        <v>28</v>
      </c>
      <c r="G13776" s="340">
        <v>14.53</v>
      </c>
    </row>
    <row r="13777" spans="1:7" x14ac:dyDescent="0.2">
      <c r="A13777" s="319" t="str">
        <f t="shared" si="211"/>
        <v>1 - 7131</v>
      </c>
      <c r="B13777" s="319">
        <v>1</v>
      </c>
      <c r="C13777" s="761">
        <v>7131</v>
      </c>
      <c r="D13777" s="766"/>
      <c r="E13777" s="767" t="s">
        <v>18274</v>
      </c>
      <c r="F13777" s="768" t="s">
        <v>28</v>
      </c>
      <c r="G13777" s="340">
        <v>17.77</v>
      </c>
    </row>
    <row r="13778" spans="1:7" x14ac:dyDescent="0.2">
      <c r="A13778" s="319" t="str">
        <f t="shared" si="211"/>
        <v>1 - 7132</v>
      </c>
      <c r="B13778" s="319">
        <v>1</v>
      </c>
      <c r="C13778" s="761">
        <v>7132</v>
      </c>
      <c r="D13778" s="766"/>
      <c r="E13778" s="767" t="s">
        <v>18275</v>
      </c>
      <c r="F13778" s="768" t="s">
        <v>28</v>
      </c>
      <c r="G13778" s="340">
        <v>41.84</v>
      </c>
    </row>
    <row r="13779" spans="1:7" x14ac:dyDescent="0.2">
      <c r="A13779" s="319" t="str">
        <f t="shared" si="211"/>
        <v>1 - 7133</v>
      </c>
      <c r="B13779" s="319">
        <v>1</v>
      </c>
      <c r="C13779" s="761">
        <v>7133</v>
      </c>
      <c r="D13779" s="766"/>
      <c r="E13779" s="767" t="s">
        <v>18276</v>
      </c>
      <c r="F13779" s="768" t="s">
        <v>28</v>
      </c>
      <c r="G13779" s="340">
        <v>96.69</v>
      </c>
    </row>
    <row r="13780" spans="1:7" ht="25.5" x14ac:dyDescent="0.2">
      <c r="A13780" s="319" t="str">
        <f t="shared" si="211"/>
        <v>1 - 37422</v>
      </c>
      <c r="B13780" s="319">
        <v>1</v>
      </c>
      <c r="C13780" s="761">
        <v>37422</v>
      </c>
      <c r="D13780" s="766"/>
      <c r="E13780" s="767" t="s">
        <v>18277</v>
      </c>
      <c r="F13780" s="768" t="s">
        <v>28</v>
      </c>
      <c r="G13780" s="340">
        <v>55.28</v>
      </c>
    </row>
    <row r="13781" spans="1:7" ht="25.5" x14ac:dyDescent="0.2">
      <c r="A13781" s="319" t="str">
        <f t="shared" ref="A13781:A13844" si="212">B13781&amp;" - "&amp;C13781</f>
        <v>1 - 37420</v>
      </c>
      <c r="B13781" s="319">
        <v>1</v>
      </c>
      <c r="C13781" s="761">
        <v>37420</v>
      </c>
      <c r="D13781" s="766"/>
      <c r="E13781" s="767" t="s">
        <v>18278</v>
      </c>
      <c r="F13781" s="768" t="s">
        <v>28</v>
      </c>
      <c r="G13781" s="340">
        <v>43.21</v>
      </c>
    </row>
    <row r="13782" spans="1:7" ht="25.5" x14ac:dyDescent="0.2">
      <c r="A13782" s="319" t="str">
        <f t="shared" si="212"/>
        <v>1 - 37421</v>
      </c>
      <c r="B13782" s="319">
        <v>1</v>
      </c>
      <c r="C13782" s="761">
        <v>37421</v>
      </c>
      <c r="D13782" s="766"/>
      <c r="E13782" s="767" t="s">
        <v>18279</v>
      </c>
      <c r="F13782" s="768" t="s">
        <v>28</v>
      </c>
      <c r="G13782" s="340">
        <v>59.06</v>
      </c>
    </row>
    <row r="13783" spans="1:7" x14ac:dyDescent="0.2">
      <c r="A13783" s="319" t="str">
        <f t="shared" si="212"/>
        <v>1 - 37443</v>
      </c>
      <c r="B13783" s="319">
        <v>1</v>
      </c>
      <c r="C13783" s="761">
        <v>37443</v>
      </c>
      <c r="D13783" s="766"/>
      <c r="E13783" s="767" t="s">
        <v>18280</v>
      </c>
      <c r="F13783" s="768" t="s">
        <v>28</v>
      </c>
    </row>
    <row r="13784" spans="1:7" x14ac:dyDescent="0.2">
      <c r="A13784" s="319" t="str">
        <f t="shared" si="212"/>
        <v>1 - 37444</v>
      </c>
      <c r="B13784" s="319">
        <v>1</v>
      </c>
      <c r="C13784" s="761">
        <v>37444</v>
      </c>
      <c r="D13784" s="766"/>
      <c r="E13784" s="767" t="s">
        <v>18281</v>
      </c>
      <c r="F13784" s="768" t="s">
        <v>28</v>
      </c>
    </row>
    <row r="13785" spans="1:7" x14ac:dyDescent="0.2">
      <c r="A13785" s="319" t="str">
        <f t="shared" si="212"/>
        <v>1 - 37445</v>
      </c>
      <c r="B13785" s="319">
        <v>1</v>
      </c>
      <c r="C13785" s="761">
        <v>37445</v>
      </c>
      <c r="D13785" s="766"/>
      <c r="E13785" s="767" t="s">
        <v>18282</v>
      </c>
      <c r="F13785" s="768" t="s">
        <v>28</v>
      </c>
    </row>
    <row r="13786" spans="1:7" x14ac:dyDescent="0.2">
      <c r="A13786" s="319" t="str">
        <f t="shared" si="212"/>
        <v>1 - 37446</v>
      </c>
      <c r="B13786" s="319">
        <v>1</v>
      </c>
      <c r="C13786" s="761">
        <v>37446</v>
      </c>
      <c r="D13786" s="766"/>
      <c r="E13786" s="767" t="s">
        <v>18283</v>
      </c>
      <c r="F13786" s="768" t="s">
        <v>28</v>
      </c>
    </row>
    <row r="13787" spans="1:7" x14ac:dyDescent="0.2">
      <c r="A13787" s="319" t="str">
        <f t="shared" si="212"/>
        <v>1 - 37447</v>
      </c>
      <c r="B13787" s="319">
        <v>1</v>
      </c>
      <c r="C13787" s="761">
        <v>37447</v>
      </c>
      <c r="D13787" s="766"/>
      <c r="E13787" s="767" t="s">
        <v>18284</v>
      </c>
      <c r="F13787" s="768" t="s">
        <v>28</v>
      </c>
    </row>
    <row r="13788" spans="1:7" x14ac:dyDescent="0.2">
      <c r="A13788" s="319" t="str">
        <f t="shared" si="212"/>
        <v>1 - 37448</v>
      </c>
      <c r="B13788" s="319">
        <v>1</v>
      </c>
      <c r="C13788" s="761">
        <v>37448</v>
      </c>
      <c r="D13788" s="766"/>
      <c r="E13788" s="767" t="s">
        <v>18285</v>
      </c>
      <c r="F13788" s="768" t="s">
        <v>28</v>
      </c>
    </row>
    <row r="13789" spans="1:7" x14ac:dyDescent="0.2">
      <c r="A13789" s="319" t="str">
        <f t="shared" si="212"/>
        <v>1 - 37440</v>
      </c>
      <c r="B13789" s="319">
        <v>1</v>
      </c>
      <c r="C13789" s="761">
        <v>37440</v>
      </c>
      <c r="D13789" s="766"/>
      <c r="E13789" s="767" t="s">
        <v>18286</v>
      </c>
      <c r="F13789" s="768" t="s">
        <v>28</v>
      </c>
    </row>
    <row r="13790" spans="1:7" x14ac:dyDescent="0.2">
      <c r="A13790" s="319" t="str">
        <f t="shared" si="212"/>
        <v>1 - 37441</v>
      </c>
      <c r="B13790" s="319">
        <v>1</v>
      </c>
      <c r="C13790" s="761">
        <v>37441</v>
      </c>
      <c r="D13790" s="766"/>
      <c r="E13790" s="767" t="s">
        <v>18287</v>
      </c>
      <c r="F13790" s="768" t="s">
        <v>28</v>
      </c>
    </row>
    <row r="13791" spans="1:7" x14ac:dyDescent="0.2">
      <c r="A13791" s="319" t="str">
        <f t="shared" si="212"/>
        <v>1 - 37442</v>
      </c>
      <c r="B13791" s="319">
        <v>1</v>
      </c>
      <c r="C13791" s="761">
        <v>37442</v>
      </c>
      <c r="D13791" s="766"/>
      <c r="E13791" s="767" t="s">
        <v>18288</v>
      </c>
      <c r="F13791" s="768" t="s">
        <v>28</v>
      </c>
    </row>
    <row r="13792" spans="1:7" x14ac:dyDescent="0.2">
      <c r="A13792" s="319" t="str">
        <f t="shared" si="212"/>
        <v>1 - 38017</v>
      </c>
      <c r="B13792" s="319">
        <v>1</v>
      </c>
      <c r="C13792" s="761">
        <v>38017</v>
      </c>
      <c r="D13792" s="766"/>
      <c r="E13792" s="767" t="s">
        <v>18289</v>
      </c>
      <c r="F13792" s="768" t="s">
        <v>28</v>
      </c>
      <c r="G13792" s="340">
        <v>12.23</v>
      </c>
    </row>
    <row r="13793" spans="1:7" x14ac:dyDescent="0.2">
      <c r="A13793" s="319" t="str">
        <f t="shared" si="212"/>
        <v>1 - 38018</v>
      </c>
      <c r="B13793" s="319">
        <v>1</v>
      </c>
      <c r="C13793" s="761">
        <v>38018</v>
      </c>
      <c r="D13793" s="766"/>
      <c r="E13793" s="767" t="s">
        <v>18290</v>
      </c>
      <c r="F13793" s="768" t="s">
        <v>28</v>
      </c>
      <c r="G13793" s="340">
        <v>13.75</v>
      </c>
    </row>
    <row r="13794" spans="1:7" x14ac:dyDescent="0.2">
      <c r="A13794" s="319" t="str">
        <f t="shared" si="212"/>
        <v>1 - 39895</v>
      </c>
      <c r="B13794" s="319">
        <v>1</v>
      </c>
      <c r="C13794" s="761">
        <v>39895</v>
      </c>
      <c r="D13794" s="766"/>
      <c r="E13794" s="767" t="s">
        <v>18291</v>
      </c>
      <c r="F13794" s="768" t="s">
        <v>28</v>
      </c>
    </row>
    <row r="13795" spans="1:7" x14ac:dyDescent="0.2">
      <c r="A13795" s="319" t="str">
        <f t="shared" si="212"/>
        <v>1 - 39896</v>
      </c>
      <c r="B13795" s="319">
        <v>1</v>
      </c>
      <c r="C13795" s="761">
        <v>39896</v>
      </c>
      <c r="D13795" s="766"/>
      <c r="E13795" s="767" t="s">
        <v>18292</v>
      </c>
      <c r="F13795" s="768" t="s">
        <v>28</v>
      </c>
    </row>
    <row r="13796" spans="1:7" ht="25.5" x14ac:dyDescent="0.2">
      <c r="A13796" s="319" t="str">
        <f t="shared" si="212"/>
        <v>1 - 38873</v>
      </c>
      <c r="B13796" s="319">
        <v>1</v>
      </c>
      <c r="C13796" s="761">
        <v>38873</v>
      </c>
      <c r="D13796" s="766"/>
      <c r="E13796" s="767" t="s">
        <v>18293</v>
      </c>
      <c r="F13796" s="768" t="s">
        <v>28</v>
      </c>
    </row>
    <row r="13797" spans="1:7" ht="25.5" x14ac:dyDescent="0.2">
      <c r="A13797" s="319" t="str">
        <f t="shared" si="212"/>
        <v>1 - 38874</v>
      </c>
      <c r="B13797" s="319">
        <v>1</v>
      </c>
      <c r="C13797" s="761">
        <v>38874</v>
      </c>
      <c r="D13797" s="766"/>
      <c r="E13797" s="767" t="s">
        <v>18294</v>
      </c>
      <c r="F13797" s="768" t="s">
        <v>28</v>
      </c>
    </row>
    <row r="13798" spans="1:7" ht="25.5" x14ac:dyDescent="0.2">
      <c r="A13798" s="319" t="str">
        <f t="shared" si="212"/>
        <v>1 - 38875</v>
      </c>
      <c r="B13798" s="319">
        <v>1</v>
      </c>
      <c r="C13798" s="761">
        <v>38875</v>
      </c>
      <c r="D13798" s="766"/>
      <c r="E13798" s="767" t="s">
        <v>18295</v>
      </c>
      <c r="F13798" s="768" t="s">
        <v>28</v>
      </c>
    </row>
    <row r="13799" spans="1:7" ht="25.5" x14ac:dyDescent="0.2">
      <c r="A13799" s="319" t="str">
        <f t="shared" si="212"/>
        <v>1 - 38876</v>
      </c>
      <c r="B13799" s="319">
        <v>1</v>
      </c>
      <c r="C13799" s="761">
        <v>38876</v>
      </c>
      <c r="D13799" s="766"/>
      <c r="E13799" s="767" t="s">
        <v>18296</v>
      </c>
      <c r="F13799" s="768" t="s">
        <v>28</v>
      </c>
    </row>
    <row r="13800" spans="1:7" ht="25.5" x14ac:dyDescent="0.2">
      <c r="A13800" s="319" t="str">
        <f t="shared" si="212"/>
        <v>1 - 39000</v>
      </c>
      <c r="B13800" s="319">
        <v>1</v>
      </c>
      <c r="C13800" s="761">
        <v>39000</v>
      </c>
      <c r="D13800" s="766"/>
      <c r="E13800" s="767" t="s">
        <v>18297</v>
      </c>
      <c r="F13800" s="768" t="s">
        <v>28</v>
      </c>
    </row>
    <row r="13801" spans="1:7" x14ac:dyDescent="0.2">
      <c r="A13801" s="319" t="str">
        <f t="shared" si="212"/>
        <v>1 - 38674</v>
      </c>
      <c r="B13801" s="319">
        <v>1</v>
      </c>
      <c r="C13801" s="761">
        <v>38674</v>
      </c>
      <c r="D13801" s="766"/>
      <c r="E13801" s="767" t="s">
        <v>18298</v>
      </c>
      <c r="F13801" s="768" t="s">
        <v>28</v>
      </c>
      <c r="G13801" s="340">
        <v>41.15</v>
      </c>
    </row>
    <row r="13802" spans="1:7" x14ac:dyDescent="0.2">
      <c r="A13802" s="319" t="str">
        <f t="shared" si="212"/>
        <v>1 - 38019</v>
      </c>
      <c r="B13802" s="319">
        <v>1</v>
      </c>
      <c r="C13802" s="761">
        <v>38019</v>
      </c>
      <c r="D13802" s="766"/>
      <c r="E13802" s="767" t="s">
        <v>18299</v>
      </c>
      <c r="F13802" s="768" t="s">
        <v>28</v>
      </c>
      <c r="G13802" s="340">
        <v>8.6999999999999993</v>
      </c>
    </row>
    <row r="13803" spans="1:7" x14ac:dyDescent="0.2">
      <c r="A13803" s="319" t="str">
        <f t="shared" si="212"/>
        <v>1 - 38020</v>
      </c>
      <c r="B13803" s="319">
        <v>1</v>
      </c>
      <c r="C13803" s="761">
        <v>38020</v>
      </c>
      <c r="D13803" s="766"/>
      <c r="E13803" s="767" t="s">
        <v>18300</v>
      </c>
      <c r="F13803" s="768" t="s">
        <v>28</v>
      </c>
      <c r="G13803" s="340">
        <v>10.72</v>
      </c>
    </row>
    <row r="13804" spans="1:7" x14ac:dyDescent="0.2">
      <c r="A13804" s="319" t="str">
        <f t="shared" si="212"/>
        <v>1 - 38454</v>
      </c>
      <c r="B13804" s="319">
        <v>1</v>
      </c>
      <c r="C13804" s="761">
        <v>38454</v>
      </c>
      <c r="D13804" s="766"/>
      <c r="E13804" s="767" t="s">
        <v>18301</v>
      </c>
      <c r="F13804" s="768" t="s">
        <v>28</v>
      </c>
    </row>
    <row r="13805" spans="1:7" x14ac:dyDescent="0.2">
      <c r="A13805" s="319" t="str">
        <f t="shared" si="212"/>
        <v>1 - 38455</v>
      </c>
      <c r="B13805" s="319">
        <v>1</v>
      </c>
      <c r="C13805" s="761">
        <v>38455</v>
      </c>
      <c r="D13805" s="766"/>
      <c r="E13805" s="767" t="s">
        <v>18302</v>
      </c>
      <c r="F13805" s="768" t="s">
        <v>28</v>
      </c>
    </row>
    <row r="13806" spans="1:7" x14ac:dyDescent="0.2">
      <c r="A13806" s="319" t="str">
        <f t="shared" si="212"/>
        <v>1 - 38462</v>
      </c>
      <c r="B13806" s="319">
        <v>1</v>
      </c>
      <c r="C13806" s="761">
        <v>38462</v>
      </c>
      <c r="D13806" s="766"/>
      <c r="E13806" s="767" t="s">
        <v>18303</v>
      </c>
      <c r="F13806" s="768" t="s">
        <v>28</v>
      </c>
    </row>
    <row r="13807" spans="1:7" x14ac:dyDescent="0.2">
      <c r="A13807" s="319" t="str">
        <f t="shared" si="212"/>
        <v>1 - 36362</v>
      </c>
      <c r="B13807" s="319">
        <v>1</v>
      </c>
      <c r="C13807" s="761">
        <v>36362</v>
      </c>
      <c r="D13807" s="766"/>
      <c r="E13807" s="767" t="s">
        <v>18304</v>
      </c>
      <c r="F13807" s="768" t="s">
        <v>28</v>
      </c>
    </row>
    <row r="13808" spans="1:7" x14ac:dyDescent="0.2">
      <c r="A13808" s="319" t="str">
        <f t="shared" si="212"/>
        <v>1 - 36298</v>
      </c>
      <c r="B13808" s="319">
        <v>1</v>
      </c>
      <c r="C13808" s="761">
        <v>36298</v>
      </c>
      <c r="D13808" s="766"/>
      <c r="E13808" s="767" t="s">
        <v>18305</v>
      </c>
      <c r="F13808" s="768" t="s">
        <v>28</v>
      </c>
    </row>
    <row r="13809" spans="1:7" x14ac:dyDescent="0.2">
      <c r="A13809" s="319" t="str">
        <f t="shared" si="212"/>
        <v>1 - 38456</v>
      </c>
      <c r="B13809" s="319">
        <v>1</v>
      </c>
      <c r="C13809" s="761">
        <v>38456</v>
      </c>
      <c r="D13809" s="766"/>
      <c r="E13809" s="767" t="s">
        <v>18306</v>
      </c>
      <c r="F13809" s="768" t="s">
        <v>28</v>
      </c>
    </row>
    <row r="13810" spans="1:7" x14ac:dyDescent="0.2">
      <c r="A13810" s="319" t="str">
        <f t="shared" si="212"/>
        <v>1 - 38457</v>
      </c>
      <c r="B13810" s="319">
        <v>1</v>
      </c>
      <c r="C13810" s="761">
        <v>38457</v>
      </c>
      <c r="D13810" s="766"/>
      <c r="E13810" s="767" t="s">
        <v>18307</v>
      </c>
      <c r="F13810" s="768" t="s">
        <v>28</v>
      </c>
    </row>
    <row r="13811" spans="1:7" x14ac:dyDescent="0.2">
      <c r="A13811" s="319" t="str">
        <f t="shared" si="212"/>
        <v>1 - 38458</v>
      </c>
      <c r="B13811" s="319">
        <v>1</v>
      </c>
      <c r="C13811" s="761">
        <v>38458</v>
      </c>
      <c r="D13811" s="766"/>
      <c r="E13811" s="767" t="s">
        <v>18308</v>
      </c>
      <c r="F13811" s="768" t="s">
        <v>28</v>
      </c>
    </row>
    <row r="13812" spans="1:7" x14ac:dyDescent="0.2">
      <c r="A13812" s="319" t="str">
        <f t="shared" si="212"/>
        <v>1 - 38459</v>
      </c>
      <c r="B13812" s="319">
        <v>1</v>
      </c>
      <c r="C13812" s="761">
        <v>38459</v>
      </c>
      <c r="D13812" s="766"/>
      <c r="E13812" s="767" t="s">
        <v>18309</v>
      </c>
      <c r="F13812" s="768" t="s">
        <v>28</v>
      </c>
    </row>
    <row r="13813" spans="1:7" x14ac:dyDescent="0.2">
      <c r="A13813" s="319" t="str">
        <f t="shared" si="212"/>
        <v>1 - 38460</v>
      </c>
      <c r="B13813" s="319">
        <v>1</v>
      </c>
      <c r="C13813" s="761">
        <v>38460</v>
      </c>
      <c r="D13813" s="766"/>
      <c r="E13813" s="767" t="s">
        <v>18310</v>
      </c>
      <c r="F13813" s="768" t="s">
        <v>28</v>
      </c>
    </row>
    <row r="13814" spans="1:7" x14ac:dyDescent="0.2">
      <c r="A13814" s="319" t="str">
        <f t="shared" si="212"/>
        <v>1 - 38461</v>
      </c>
      <c r="B13814" s="319">
        <v>1</v>
      </c>
      <c r="C13814" s="761">
        <v>38461</v>
      </c>
      <c r="D13814" s="766"/>
      <c r="E13814" s="767" t="s">
        <v>18311</v>
      </c>
      <c r="F13814" s="768" t="s">
        <v>28</v>
      </c>
    </row>
    <row r="13815" spans="1:7" x14ac:dyDescent="0.2">
      <c r="A13815" s="319" t="str">
        <f t="shared" si="212"/>
        <v>1 - 7094</v>
      </c>
      <c r="B13815" s="319">
        <v>1</v>
      </c>
      <c r="C13815" s="761">
        <v>7094</v>
      </c>
      <c r="D13815" s="766"/>
      <c r="E13815" s="767" t="s">
        <v>18312</v>
      </c>
      <c r="F13815" s="768" t="s">
        <v>28</v>
      </c>
      <c r="G13815" s="340">
        <v>12.31</v>
      </c>
    </row>
    <row r="13816" spans="1:7" x14ac:dyDescent="0.2">
      <c r="A13816" s="319" t="str">
        <f t="shared" si="212"/>
        <v>1 - 7116</v>
      </c>
      <c r="B13816" s="319">
        <v>1</v>
      </c>
      <c r="C13816" s="761">
        <v>7116</v>
      </c>
      <c r="D13816" s="766" t="s">
        <v>4034</v>
      </c>
      <c r="E13816" s="767" t="s">
        <v>18313</v>
      </c>
      <c r="F13816" s="768" t="s">
        <v>28</v>
      </c>
      <c r="G13816" s="340">
        <v>3.54</v>
      </c>
    </row>
    <row r="13817" spans="1:7" x14ac:dyDescent="0.2">
      <c r="A13817" s="319" t="str">
        <f t="shared" si="212"/>
        <v>1 - 7118</v>
      </c>
      <c r="B13817" s="319">
        <v>1</v>
      </c>
      <c r="C13817" s="761">
        <v>7118</v>
      </c>
      <c r="D13817" s="766"/>
      <c r="E13817" s="767" t="s">
        <v>18314</v>
      </c>
      <c r="F13817" s="768" t="s">
        <v>28</v>
      </c>
      <c r="G13817" s="340">
        <v>25.31</v>
      </c>
    </row>
    <row r="13818" spans="1:7" x14ac:dyDescent="0.2">
      <c r="A13818" s="319" t="str">
        <f t="shared" si="212"/>
        <v>1 - 7098</v>
      </c>
      <c r="B13818" s="319">
        <v>1</v>
      </c>
      <c r="C13818" s="761">
        <v>7098</v>
      </c>
      <c r="D13818" s="766"/>
      <c r="E13818" s="767" t="s">
        <v>18315</v>
      </c>
      <c r="F13818" s="768" t="s">
        <v>28</v>
      </c>
      <c r="G13818" s="340">
        <v>3.76</v>
      </c>
    </row>
    <row r="13819" spans="1:7" x14ac:dyDescent="0.2">
      <c r="A13819" s="319" t="str">
        <f t="shared" si="212"/>
        <v>1 - 7110</v>
      </c>
      <c r="B13819" s="319">
        <v>1</v>
      </c>
      <c r="C13819" s="761">
        <v>7110</v>
      </c>
      <c r="D13819" s="766"/>
      <c r="E13819" s="767" t="s">
        <v>18316</v>
      </c>
      <c r="F13819" s="768" t="s">
        <v>28</v>
      </c>
      <c r="G13819" s="340">
        <v>48.13</v>
      </c>
    </row>
    <row r="13820" spans="1:7" x14ac:dyDescent="0.2">
      <c r="A13820" s="319" t="str">
        <f t="shared" si="212"/>
        <v>1 - 7123</v>
      </c>
      <c r="B13820" s="319">
        <v>1</v>
      </c>
      <c r="C13820" s="761">
        <v>7123</v>
      </c>
      <c r="D13820" s="766"/>
      <c r="E13820" s="767" t="s">
        <v>18317</v>
      </c>
      <c r="F13820" s="768" t="s">
        <v>28</v>
      </c>
      <c r="G13820" s="340">
        <v>4.55</v>
      </c>
    </row>
    <row r="13821" spans="1:7" ht="25.5" x14ac:dyDescent="0.2">
      <c r="A13821" s="319" t="str">
        <f t="shared" si="212"/>
        <v>1 - 7121</v>
      </c>
      <c r="B13821" s="319">
        <v>1</v>
      </c>
      <c r="C13821" s="761">
        <v>7121</v>
      </c>
      <c r="D13821" s="766"/>
      <c r="E13821" s="767" t="s">
        <v>18318</v>
      </c>
      <c r="F13821" s="768" t="s">
        <v>28</v>
      </c>
      <c r="G13821" s="340">
        <v>9</v>
      </c>
    </row>
    <row r="13822" spans="1:7" ht="25.5" x14ac:dyDescent="0.2">
      <c r="A13822" s="319" t="str">
        <f t="shared" si="212"/>
        <v>1 - 7137</v>
      </c>
      <c r="B13822" s="319">
        <v>1</v>
      </c>
      <c r="C13822" s="761">
        <v>7137</v>
      </c>
      <c r="D13822" s="766"/>
      <c r="E13822" s="767" t="s">
        <v>18319</v>
      </c>
      <c r="F13822" s="768" t="s">
        <v>28</v>
      </c>
      <c r="G13822" s="340">
        <v>9.83</v>
      </c>
    </row>
    <row r="13823" spans="1:7" ht="25.5" x14ac:dyDescent="0.2">
      <c r="A13823" s="319" t="str">
        <f t="shared" si="212"/>
        <v>1 - 7122</v>
      </c>
      <c r="B13823" s="319">
        <v>1</v>
      </c>
      <c r="C13823" s="761">
        <v>7122</v>
      </c>
      <c r="D13823" s="766"/>
      <c r="E13823" s="767" t="s">
        <v>18320</v>
      </c>
      <c r="F13823" s="768" t="s">
        <v>28</v>
      </c>
      <c r="G13823" s="340">
        <v>10.82</v>
      </c>
    </row>
    <row r="13824" spans="1:7" ht="25.5" x14ac:dyDescent="0.2">
      <c r="A13824" s="319" t="str">
        <f t="shared" si="212"/>
        <v>1 - 7114</v>
      </c>
      <c r="B13824" s="319">
        <v>1</v>
      </c>
      <c r="C13824" s="761">
        <v>7114</v>
      </c>
      <c r="D13824" s="766"/>
      <c r="E13824" s="767" t="s">
        <v>18321</v>
      </c>
      <c r="F13824" s="768" t="s">
        <v>28</v>
      </c>
      <c r="G13824" s="340">
        <v>12.58</v>
      </c>
    </row>
    <row r="13825" spans="1:7" ht="25.5" x14ac:dyDescent="0.2">
      <c r="A13825" s="319" t="str">
        <f t="shared" si="212"/>
        <v>1 - 7109</v>
      </c>
      <c r="B13825" s="319">
        <v>1</v>
      </c>
      <c r="C13825" s="761">
        <v>7109</v>
      </c>
      <c r="D13825" s="766"/>
      <c r="E13825" s="767" t="s">
        <v>18322</v>
      </c>
      <c r="F13825" s="768" t="s">
        <v>28</v>
      </c>
      <c r="G13825" s="340">
        <v>2.4900000000000002</v>
      </c>
    </row>
    <row r="13826" spans="1:7" ht="25.5" x14ac:dyDescent="0.2">
      <c r="A13826" s="319" t="str">
        <f t="shared" si="212"/>
        <v>1 - 7135</v>
      </c>
      <c r="B13826" s="319">
        <v>1</v>
      </c>
      <c r="C13826" s="761">
        <v>7135</v>
      </c>
      <c r="D13826" s="766"/>
      <c r="E13826" s="767" t="s">
        <v>18323</v>
      </c>
      <c r="F13826" s="768" t="s">
        <v>28</v>
      </c>
      <c r="G13826" s="340">
        <v>5.1100000000000003</v>
      </c>
    </row>
    <row r="13827" spans="1:7" ht="25.5" x14ac:dyDescent="0.2">
      <c r="A13827" s="319" t="str">
        <f t="shared" si="212"/>
        <v>1 - 37947</v>
      </c>
      <c r="B13827" s="319">
        <v>1</v>
      </c>
      <c r="C13827" s="761">
        <v>37947</v>
      </c>
      <c r="D13827" s="766"/>
      <c r="E13827" s="767" t="s">
        <v>18324</v>
      </c>
      <c r="F13827" s="768" t="s">
        <v>28</v>
      </c>
      <c r="G13827" s="340">
        <v>4.1500000000000004</v>
      </c>
    </row>
    <row r="13828" spans="1:7" ht="25.5" x14ac:dyDescent="0.2">
      <c r="A13828" s="319" t="str">
        <f t="shared" si="212"/>
        <v>1 - 7103</v>
      </c>
      <c r="B13828" s="319">
        <v>1</v>
      </c>
      <c r="C13828" s="761">
        <v>7103</v>
      </c>
      <c r="D13828" s="766"/>
      <c r="E13828" s="767" t="s">
        <v>18325</v>
      </c>
      <c r="F13828" s="768" t="s">
        <v>28</v>
      </c>
      <c r="G13828" s="340">
        <v>13.53</v>
      </c>
    </row>
    <row r="13829" spans="1:7" x14ac:dyDescent="0.2">
      <c r="A13829" s="319" t="str">
        <f t="shared" si="212"/>
        <v>1 - 40419</v>
      </c>
      <c r="B13829" s="319">
        <v>1</v>
      </c>
      <c r="C13829" s="761">
        <v>40419</v>
      </c>
      <c r="D13829" s="766"/>
      <c r="E13829" s="767" t="s">
        <v>18326</v>
      </c>
      <c r="F13829" s="768" t="s">
        <v>28</v>
      </c>
    </row>
    <row r="13830" spans="1:7" x14ac:dyDescent="0.2">
      <c r="A13830" s="319" t="str">
        <f t="shared" si="212"/>
        <v>1 - 40420</v>
      </c>
      <c r="B13830" s="319">
        <v>1</v>
      </c>
      <c r="C13830" s="761">
        <v>40420</v>
      </c>
      <c r="D13830" s="766"/>
      <c r="E13830" s="767" t="s">
        <v>18327</v>
      </c>
      <c r="F13830" s="768" t="s">
        <v>28</v>
      </c>
    </row>
    <row r="13831" spans="1:7" x14ac:dyDescent="0.2">
      <c r="A13831" s="319" t="str">
        <f t="shared" si="212"/>
        <v>1 - 40421</v>
      </c>
      <c r="B13831" s="319">
        <v>1</v>
      </c>
      <c r="C13831" s="761">
        <v>40421</v>
      </c>
      <c r="D13831" s="766"/>
      <c r="E13831" s="767" t="s">
        <v>18328</v>
      </c>
      <c r="F13831" s="768" t="s">
        <v>28</v>
      </c>
    </row>
    <row r="13832" spans="1:7" ht="25.5" x14ac:dyDescent="0.2">
      <c r="A13832" s="319" t="str">
        <f t="shared" si="212"/>
        <v>1 - 38905</v>
      </c>
      <c r="B13832" s="319">
        <v>1</v>
      </c>
      <c r="C13832" s="761">
        <v>38905</v>
      </c>
      <c r="D13832" s="766"/>
      <c r="E13832" s="767" t="s">
        <v>18329</v>
      </c>
      <c r="F13832" s="768" t="s">
        <v>28</v>
      </c>
    </row>
    <row r="13833" spans="1:7" ht="25.5" x14ac:dyDescent="0.2">
      <c r="A13833" s="319" t="str">
        <f t="shared" si="212"/>
        <v>1 - 38907</v>
      </c>
      <c r="B13833" s="319">
        <v>1</v>
      </c>
      <c r="C13833" s="761">
        <v>38907</v>
      </c>
      <c r="D13833" s="766"/>
      <c r="E13833" s="767" t="s">
        <v>18330</v>
      </c>
      <c r="F13833" s="768" t="s">
        <v>28</v>
      </c>
    </row>
    <row r="13834" spans="1:7" ht="25.5" x14ac:dyDescent="0.2">
      <c r="A13834" s="319" t="str">
        <f t="shared" si="212"/>
        <v>1 - 38910</v>
      </c>
      <c r="B13834" s="319">
        <v>1</v>
      </c>
      <c r="C13834" s="761">
        <v>38910</v>
      </c>
      <c r="D13834" s="766"/>
      <c r="E13834" s="767" t="s">
        <v>18331</v>
      </c>
      <c r="F13834" s="768" t="s">
        <v>28</v>
      </c>
    </row>
    <row r="13835" spans="1:7" x14ac:dyDescent="0.2">
      <c r="A13835" s="319" t="str">
        <f t="shared" si="212"/>
        <v>1 - 11655</v>
      </c>
      <c r="B13835" s="319">
        <v>1</v>
      </c>
      <c r="C13835" s="761">
        <v>11655</v>
      </c>
      <c r="D13835" s="766"/>
      <c r="E13835" s="767" t="s">
        <v>18332</v>
      </c>
      <c r="F13835" s="768" t="s">
        <v>28</v>
      </c>
      <c r="G13835" s="340">
        <v>16.36</v>
      </c>
    </row>
    <row r="13836" spans="1:7" x14ac:dyDescent="0.2">
      <c r="A13836" s="319" t="str">
        <f t="shared" si="212"/>
        <v>1 - 11656</v>
      </c>
      <c r="B13836" s="319">
        <v>1</v>
      </c>
      <c r="C13836" s="761">
        <v>11656</v>
      </c>
      <c r="D13836" s="766"/>
      <c r="E13836" s="767" t="s">
        <v>18333</v>
      </c>
      <c r="F13836" s="768" t="s">
        <v>28</v>
      </c>
      <c r="G13836" s="340">
        <v>18.79</v>
      </c>
    </row>
    <row r="13837" spans="1:7" x14ac:dyDescent="0.2">
      <c r="A13837" s="319" t="str">
        <f t="shared" si="212"/>
        <v>1 - 7091</v>
      </c>
      <c r="B13837" s="319">
        <v>1</v>
      </c>
      <c r="C13837" s="761">
        <v>7091</v>
      </c>
      <c r="D13837" s="766"/>
      <c r="E13837" s="767" t="s">
        <v>18334</v>
      </c>
      <c r="F13837" s="768" t="s">
        <v>28</v>
      </c>
      <c r="G13837" s="340">
        <v>15.39</v>
      </c>
    </row>
    <row r="13838" spans="1:7" x14ac:dyDescent="0.2">
      <c r="A13838" s="319" t="str">
        <f t="shared" si="212"/>
        <v>1 - 37948</v>
      </c>
      <c r="B13838" s="319">
        <v>1</v>
      </c>
      <c r="C13838" s="761">
        <v>37948</v>
      </c>
      <c r="D13838" s="766"/>
      <c r="E13838" s="767" t="s">
        <v>18335</v>
      </c>
      <c r="F13838" s="768" t="s">
        <v>28</v>
      </c>
      <c r="G13838" s="340">
        <v>3.56</v>
      </c>
    </row>
    <row r="13839" spans="1:7" x14ac:dyDescent="0.2">
      <c r="A13839" s="319" t="str">
        <f t="shared" si="212"/>
        <v>1 - 7097</v>
      </c>
      <c r="B13839" s="319">
        <v>1</v>
      </c>
      <c r="C13839" s="761">
        <v>7097</v>
      </c>
      <c r="D13839" s="766"/>
      <c r="E13839" s="767" t="s">
        <v>18336</v>
      </c>
      <c r="F13839" s="768" t="s">
        <v>28</v>
      </c>
      <c r="G13839" s="340">
        <v>7.23</v>
      </c>
    </row>
    <row r="13840" spans="1:7" x14ac:dyDescent="0.2">
      <c r="A13840" s="319" t="str">
        <f t="shared" si="212"/>
        <v>1 - 11658</v>
      </c>
      <c r="B13840" s="319">
        <v>1</v>
      </c>
      <c r="C13840" s="761">
        <v>11658</v>
      </c>
      <c r="D13840" s="766"/>
      <c r="E13840" s="767" t="s">
        <v>18337</v>
      </c>
      <c r="F13840" s="768" t="s">
        <v>28</v>
      </c>
      <c r="G13840" s="340">
        <v>15.98</v>
      </c>
    </row>
    <row r="13841" spans="1:7" x14ac:dyDescent="0.2">
      <c r="A13841" s="319" t="str">
        <f t="shared" si="212"/>
        <v>1 - 7146</v>
      </c>
      <c r="B13841" s="319">
        <v>1</v>
      </c>
      <c r="C13841" s="761">
        <v>7146</v>
      </c>
      <c r="D13841" s="766"/>
      <c r="E13841" s="767" t="s">
        <v>18338</v>
      </c>
      <c r="F13841" s="768" t="s">
        <v>28</v>
      </c>
      <c r="G13841" s="340">
        <v>164.72</v>
      </c>
    </row>
    <row r="13842" spans="1:7" x14ac:dyDescent="0.2">
      <c r="A13842" s="319" t="str">
        <f t="shared" si="212"/>
        <v>1 - 7138</v>
      </c>
      <c r="B13842" s="319">
        <v>1</v>
      </c>
      <c r="C13842" s="761">
        <v>7138</v>
      </c>
      <c r="D13842" s="766"/>
      <c r="E13842" s="766" t="s">
        <v>18339</v>
      </c>
      <c r="F13842" s="768" t="s">
        <v>28</v>
      </c>
      <c r="G13842" s="340">
        <v>1.04</v>
      </c>
    </row>
    <row r="13843" spans="1:7" x14ac:dyDescent="0.2">
      <c r="A13843" s="319" t="str">
        <f t="shared" si="212"/>
        <v>1 - 7139</v>
      </c>
      <c r="B13843" s="319">
        <v>1</v>
      </c>
      <c r="C13843" s="761">
        <v>7139</v>
      </c>
      <c r="D13843" s="766"/>
      <c r="E13843" s="766" t="s">
        <v>18340</v>
      </c>
      <c r="F13843" s="768" t="s">
        <v>28</v>
      </c>
      <c r="G13843" s="340">
        <v>1.18</v>
      </c>
    </row>
    <row r="13844" spans="1:7" x14ac:dyDescent="0.2">
      <c r="A13844" s="319" t="str">
        <f t="shared" si="212"/>
        <v>1 - 7140</v>
      </c>
      <c r="B13844" s="319">
        <v>1</v>
      </c>
      <c r="C13844" s="761">
        <v>7140</v>
      </c>
      <c r="D13844" s="766"/>
      <c r="E13844" s="766" t="s">
        <v>18341</v>
      </c>
      <c r="F13844" s="768" t="s">
        <v>28</v>
      </c>
      <c r="G13844" s="340">
        <v>3.71</v>
      </c>
    </row>
    <row r="13845" spans="1:7" x14ac:dyDescent="0.2">
      <c r="A13845" s="319" t="str">
        <f t="shared" ref="A13845:A13908" si="213">B13845&amp;" - "&amp;C13845</f>
        <v>1 - 7141</v>
      </c>
      <c r="B13845" s="319">
        <v>1</v>
      </c>
      <c r="C13845" s="761">
        <v>7141</v>
      </c>
      <c r="D13845" s="766"/>
      <c r="E13845" s="766" t="s">
        <v>18342</v>
      </c>
      <c r="F13845" s="768" t="s">
        <v>28</v>
      </c>
      <c r="G13845" s="340">
        <v>9.06</v>
      </c>
    </row>
    <row r="13846" spans="1:7" x14ac:dyDescent="0.2">
      <c r="A13846" s="319" t="str">
        <f t="shared" si="213"/>
        <v>1 - 7143</v>
      </c>
      <c r="B13846" s="319">
        <v>1</v>
      </c>
      <c r="C13846" s="761">
        <v>7143</v>
      </c>
      <c r="D13846" s="766"/>
      <c r="E13846" s="766" t="s">
        <v>18343</v>
      </c>
      <c r="F13846" s="768" t="s">
        <v>28</v>
      </c>
      <c r="G13846" s="340">
        <v>30.41</v>
      </c>
    </row>
    <row r="13847" spans="1:7" x14ac:dyDescent="0.2">
      <c r="A13847" s="319" t="str">
        <f t="shared" si="213"/>
        <v>1 - 7144</v>
      </c>
      <c r="B13847" s="319">
        <v>1</v>
      </c>
      <c r="C13847" s="761">
        <v>7144</v>
      </c>
      <c r="D13847" s="766"/>
      <c r="E13847" s="766" t="s">
        <v>18344</v>
      </c>
      <c r="F13847" s="768" t="s">
        <v>28</v>
      </c>
      <c r="G13847" s="340">
        <v>56.42</v>
      </c>
    </row>
    <row r="13848" spans="1:7" x14ac:dyDescent="0.2">
      <c r="A13848" s="319" t="str">
        <f t="shared" si="213"/>
        <v>1 - 7145</v>
      </c>
      <c r="B13848" s="319">
        <v>1</v>
      </c>
      <c r="C13848" s="761">
        <v>7145</v>
      </c>
      <c r="D13848" s="766"/>
      <c r="E13848" s="766" t="s">
        <v>18345</v>
      </c>
      <c r="F13848" s="768" t="s">
        <v>28</v>
      </c>
      <c r="G13848" s="340">
        <v>76.709999999999994</v>
      </c>
    </row>
    <row r="13849" spans="1:7" x14ac:dyDescent="0.2">
      <c r="A13849" s="319" t="str">
        <f t="shared" si="213"/>
        <v>1 - 7142</v>
      </c>
      <c r="B13849" s="319">
        <v>1</v>
      </c>
      <c r="C13849" s="761">
        <v>7142</v>
      </c>
      <c r="D13849" s="766"/>
      <c r="E13849" s="766" t="s">
        <v>18346</v>
      </c>
      <c r="F13849" s="768" t="s">
        <v>28</v>
      </c>
      <c r="G13849" s="340">
        <v>9.4700000000000006</v>
      </c>
    </row>
    <row r="13850" spans="1:7" ht="25.5" x14ac:dyDescent="0.2">
      <c r="A13850" s="319" t="str">
        <f t="shared" si="213"/>
        <v>1 - 39322</v>
      </c>
      <c r="B13850" s="319">
        <v>1</v>
      </c>
      <c r="C13850" s="761">
        <v>39322</v>
      </c>
      <c r="D13850" s="766"/>
      <c r="E13850" s="766" t="s">
        <v>18347</v>
      </c>
      <c r="F13850" s="768" t="s">
        <v>28</v>
      </c>
    </row>
    <row r="13851" spans="1:7" ht="25.5" x14ac:dyDescent="0.2">
      <c r="A13851" s="319" t="str">
        <f t="shared" si="213"/>
        <v>1 - 39289</v>
      </c>
      <c r="B13851" s="319">
        <v>1</v>
      </c>
      <c r="C13851" s="761">
        <v>39289</v>
      </c>
      <c r="D13851" s="766"/>
      <c r="E13851" s="766" t="s">
        <v>18348</v>
      </c>
      <c r="F13851" s="768" t="s">
        <v>28</v>
      </c>
    </row>
    <row r="13852" spans="1:7" ht="25.5" x14ac:dyDescent="0.2">
      <c r="A13852" s="319" t="str">
        <f t="shared" si="213"/>
        <v>1 - 39290</v>
      </c>
      <c r="B13852" s="319">
        <v>1</v>
      </c>
      <c r="C13852" s="761">
        <v>39290</v>
      </c>
      <c r="D13852" s="766"/>
      <c r="E13852" s="766" t="s">
        <v>18349</v>
      </c>
      <c r="F13852" s="768" t="s">
        <v>28</v>
      </c>
    </row>
    <row r="13853" spans="1:7" ht="25.5" x14ac:dyDescent="0.2">
      <c r="A13853" s="319" t="str">
        <f t="shared" si="213"/>
        <v>1 - 39291</v>
      </c>
      <c r="B13853" s="319">
        <v>1</v>
      </c>
      <c r="C13853" s="761">
        <v>39291</v>
      </c>
      <c r="D13853" s="766"/>
      <c r="E13853" s="766" t="s">
        <v>18350</v>
      </c>
      <c r="F13853" s="768" t="s">
        <v>28</v>
      </c>
    </row>
    <row r="13854" spans="1:7" x14ac:dyDescent="0.2">
      <c r="A13854" s="319" t="str">
        <f t="shared" si="213"/>
        <v>1 - 41892</v>
      </c>
      <c r="B13854" s="319">
        <v>1</v>
      </c>
      <c r="C13854" s="761">
        <v>41892</v>
      </c>
      <c r="D13854" s="766"/>
      <c r="E13854" s="766" t="s">
        <v>18351</v>
      </c>
      <c r="F13854" s="768" t="s">
        <v>28</v>
      </c>
      <c r="G13854" s="340">
        <v>138.22999999999999</v>
      </c>
    </row>
    <row r="13855" spans="1:7" x14ac:dyDescent="0.2">
      <c r="A13855" s="319" t="str">
        <f t="shared" si="213"/>
        <v>1 - 7048</v>
      </c>
      <c r="B13855" s="319">
        <v>1</v>
      </c>
      <c r="C13855" s="761">
        <v>7048</v>
      </c>
      <c r="D13855" s="766"/>
      <c r="E13855" s="766" t="s">
        <v>18352</v>
      </c>
      <c r="F13855" s="768" t="s">
        <v>28</v>
      </c>
      <c r="G13855" s="340">
        <v>29.83</v>
      </c>
    </row>
    <row r="13856" spans="1:7" x14ac:dyDescent="0.2">
      <c r="A13856" s="319" t="str">
        <f t="shared" si="213"/>
        <v>1 - 7088</v>
      </c>
      <c r="B13856" s="319">
        <v>1</v>
      </c>
      <c r="C13856" s="761">
        <v>7088</v>
      </c>
      <c r="D13856" s="766"/>
      <c r="E13856" s="766" t="s">
        <v>18353</v>
      </c>
      <c r="F13856" s="768" t="s">
        <v>28</v>
      </c>
      <c r="G13856" s="340">
        <v>65.239999999999995</v>
      </c>
    </row>
    <row r="13857" spans="1:7" x14ac:dyDescent="0.2">
      <c r="A13857" s="319" t="str">
        <f t="shared" si="213"/>
        <v>1 - 7070</v>
      </c>
      <c r="B13857" s="319">
        <v>1</v>
      </c>
      <c r="C13857" s="761">
        <v>7070</v>
      </c>
      <c r="D13857" s="766"/>
      <c r="E13857" s="766" t="s">
        <v>18354</v>
      </c>
      <c r="F13857" s="768" t="s">
        <v>28</v>
      </c>
      <c r="G13857" s="340">
        <v>198.01</v>
      </c>
    </row>
    <row r="13858" spans="1:7" x14ac:dyDescent="0.2">
      <c r="A13858" s="319" t="str">
        <f t="shared" si="213"/>
        <v>1 - 20179</v>
      </c>
      <c r="B13858" s="319">
        <v>1</v>
      </c>
      <c r="C13858" s="761">
        <v>20179</v>
      </c>
      <c r="D13858" s="766"/>
      <c r="E13858" s="766" t="s">
        <v>18355</v>
      </c>
      <c r="F13858" s="768" t="s">
        <v>28</v>
      </c>
      <c r="G13858" s="340">
        <v>42.11</v>
      </c>
    </row>
    <row r="13859" spans="1:7" x14ac:dyDescent="0.2">
      <c r="A13859" s="319" t="str">
        <f t="shared" si="213"/>
        <v>1 - 20178</v>
      </c>
      <c r="B13859" s="319">
        <v>1</v>
      </c>
      <c r="C13859" s="761">
        <v>20178</v>
      </c>
      <c r="D13859" s="766"/>
      <c r="E13859" s="766" t="s">
        <v>18356</v>
      </c>
      <c r="F13859" s="768" t="s">
        <v>28</v>
      </c>
      <c r="G13859" s="340">
        <v>50.48</v>
      </c>
    </row>
    <row r="13860" spans="1:7" x14ac:dyDescent="0.2">
      <c r="A13860" s="319" t="str">
        <f t="shared" si="213"/>
        <v>1 - 20180</v>
      </c>
      <c r="B13860" s="319">
        <v>1</v>
      </c>
      <c r="C13860" s="761">
        <v>20180</v>
      </c>
      <c r="D13860" s="766"/>
      <c r="E13860" s="766" t="s">
        <v>18357</v>
      </c>
      <c r="F13860" s="768" t="s">
        <v>28</v>
      </c>
      <c r="G13860" s="340">
        <v>83.31</v>
      </c>
    </row>
    <row r="13861" spans="1:7" x14ac:dyDescent="0.2">
      <c r="A13861" s="319" t="str">
        <f t="shared" si="213"/>
        <v>1 - 20181</v>
      </c>
      <c r="B13861" s="319">
        <v>1</v>
      </c>
      <c r="C13861" s="761">
        <v>20181</v>
      </c>
      <c r="D13861" s="766"/>
      <c r="E13861" s="766" t="s">
        <v>18358</v>
      </c>
      <c r="F13861" s="768" t="s">
        <v>28</v>
      </c>
      <c r="G13861" s="340">
        <v>111.55</v>
      </c>
    </row>
    <row r="13862" spans="1:7" x14ac:dyDescent="0.2">
      <c r="A13862" s="319" t="str">
        <f t="shared" si="213"/>
        <v>1 - 20177</v>
      </c>
      <c r="B13862" s="319">
        <v>1</v>
      </c>
      <c r="C13862" s="761">
        <v>20177</v>
      </c>
      <c r="D13862" s="766"/>
      <c r="E13862" s="767" t="s">
        <v>18359</v>
      </c>
      <c r="F13862" s="768" t="s">
        <v>28</v>
      </c>
      <c r="G13862" s="340">
        <v>27.59</v>
      </c>
    </row>
    <row r="13863" spans="1:7" x14ac:dyDescent="0.2">
      <c r="A13863" s="319" t="str">
        <f t="shared" si="213"/>
        <v>1 - 40945</v>
      </c>
      <c r="B13863" s="319">
        <v>1</v>
      </c>
      <c r="C13863" s="761">
        <v>40945</v>
      </c>
      <c r="D13863" s="766"/>
      <c r="E13863" s="767" t="s">
        <v>18360</v>
      </c>
      <c r="F13863" s="768" t="s">
        <v>253</v>
      </c>
      <c r="G13863" s="340">
        <v>31.76</v>
      </c>
    </row>
    <row r="13864" spans="1:7" x14ac:dyDescent="0.2">
      <c r="A13864" s="319" t="str">
        <f t="shared" si="213"/>
        <v>1 - 40946</v>
      </c>
      <c r="B13864" s="319">
        <v>1</v>
      </c>
      <c r="C13864" s="761">
        <v>40946</v>
      </c>
      <c r="D13864" s="766"/>
      <c r="E13864" s="767" t="s">
        <v>18361</v>
      </c>
      <c r="F13864" s="768" t="s">
        <v>30</v>
      </c>
      <c r="G13864" s="340">
        <v>5608.41</v>
      </c>
    </row>
    <row r="13865" spans="1:7" x14ac:dyDescent="0.2">
      <c r="A13865" s="319" t="str">
        <f t="shared" si="213"/>
        <v>1 - 7153</v>
      </c>
      <c r="B13865" s="319">
        <v>1</v>
      </c>
      <c r="C13865" s="761">
        <v>7153</v>
      </c>
      <c r="D13865" s="766"/>
      <c r="E13865" s="767" t="s">
        <v>18362</v>
      </c>
      <c r="F13865" s="768" t="s">
        <v>253</v>
      </c>
      <c r="G13865" s="340">
        <v>35.43</v>
      </c>
    </row>
    <row r="13866" spans="1:7" x14ac:dyDescent="0.2">
      <c r="A13866" s="319" t="str">
        <f t="shared" si="213"/>
        <v>1 - 41089</v>
      </c>
      <c r="B13866" s="319">
        <v>1</v>
      </c>
      <c r="C13866" s="761">
        <v>41089</v>
      </c>
      <c r="D13866" s="766"/>
      <c r="E13866" s="767" t="s">
        <v>18363</v>
      </c>
      <c r="F13866" s="768" t="s">
        <v>30</v>
      </c>
      <c r="G13866" s="340">
        <v>6255.92</v>
      </c>
    </row>
    <row r="13867" spans="1:7" x14ac:dyDescent="0.2">
      <c r="A13867" s="319" t="str">
        <f t="shared" si="213"/>
        <v>1 - 40943</v>
      </c>
      <c r="B13867" s="319">
        <v>1</v>
      </c>
      <c r="C13867" s="761">
        <v>40943</v>
      </c>
      <c r="D13867" s="766"/>
      <c r="E13867" s="767" t="s">
        <v>18364</v>
      </c>
      <c r="F13867" s="768" t="s">
        <v>253</v>
      </c>
      <c r="G13867" s="340">
        <v>35.29</v>
      </c>
    </row>
    <row r="13868" spans="1:7" x14ac:dyDescent="0.2">
      <c r="A13868" s="319" t="str">
        <f t="shared" si="213"/>
        <v>1 - 40944</v>
      </c>
      <c r="B13868" s="319">
        <v>1</v>
      </c>
      <c r="C13868" s="761">
        <v>40944</v>
      </c>
      <c r="D13868" s="766"/>
      <c r="E13868" s="767" t="s">
        <v>18365</v>
      </c>
      <c r="F13868" s="768" t="s">
        <v>30</v>
      </c>
      <c r="G13868" s="340">
        <v>6231.71</v>
      </c>
    </row>
    <row r="13869" spans="1:7" x14ac:dyDescent="0.2">
      <c r="A13869" s="319" t="str">
        <f t="shared" si="213"/>
        <v>1 - 6175</v>
      </c>
      <c r="B13869" s="319">
        <v>1</v>
      </c>
      <c r="C13869" s="761">
        <v>6175</v>
      </c>
      <c r="D13869" s="766"/>
      <c r="E13869" s="767" t="s">
        <v>18366</v>
      </c>
      <c r="F13869" s="768" t="s">
        <v>253</v>
      </c>
      <c r="G13869" s="340">
        <v>22.29</v>
      </c>
    </row>
    <row r="13870" spans="1:7" x14ac:dyDescent="0.2">
      <c r="A13870" s="319" t="str">
        <f t="shared" si="213"/>
        <v>1 - 41092</v>
      </c>
      <c r="B13870" s="319">
        <v>1</v>
      </c>
      <c r="C13870" s="761">
        <v>41092</v>
      </c>
      <c r="D13870" s="766"/>
      <c r="E13870" s="767" t="s">
        <v>18367</v>
      </c>
      <c r="F13870" s="768" t="s">
        <v>30</v>
      </c>
      <c r="G13870" s="340">
        <v>3934.3</v>
      </c>
    </row>
    <row r="13871" spans="1:7" ht="25.5" x14ac:dyDescent="0.2">
      <c r="A13871" s="319" t="str">
        <f t="shared" si="213"/>
        <v>1 - 37712</v>
      </c>
      <c r="B13871" s="319">
        <v>1</v>
      </c>
      <c r="C13871" s="761">
        <v>37712</v>
      </c>
      <c r="D13871" s="766"/>
      <c r="E13871" s="767" t="s">
        <v>18368</v>
      </c>
      <c r="F13871" s="768" t="s">
        <v>1</v>
      </c>
      <c r="G13871" s="340">
        <v>62.62</v>
      </c>
    </row>
    <row r="13872" spans="1:7" ht="25.5" x14ac:dyDescent="0.2">
      <c r="A13872" s="319" t="str">
        <f t="shared" si="213"/>
        <v>1 - 34558</v>
      </c>
      <c r="B13872" s="319">
        <v>1</v>
      </c>
      <c r="C13872" s="761">
        <v>34558</v>
      </c>
      <c r="D13872" s="766"/>
      <c r="E13872" s="767" t="s">
        <v>18369</v>
      </c>
      <c r="F13872" s="768" t="s">
        <v>0</v>
      </c>
      <c r="G13872" s="340">
        <v>3.29</v>
      </c>
    </row>
    <row r="13873" spans="1:7" ht="25.5" x14ac:dyDescent="0.2">
      <c r="A13873" s="319" t="str">
        <f t="shared" si="213"/>
        <v>1 - 34547</v>
      </c>
      <c r="B13873" s="319">
        <v>1</v>
      </c>
      <c r="C13873" s="761">
        <v>34547</v>
      </c>
      <c r="D13873" s="766"/>
      <c r="E13873" s="767" t="s">
        <v>18370</v>
      </c>
      <c r="F13873" s="768" t="s">
        <v>0</v>
      </c>
      <c r="G13873" s="340">
        <v>4.04</v>
      </c>
    </row>
    <row r="13874" spans="1:7" ht="25.5" x14ac:dyDescent="0.2">
      <c r="A13874" s="319" t="str">
        <f t="shared" si="213"/>
        <v>1 - 34548</v>
      </c>
      <c r="B13874" s="319">
        <v>1</v>
      </c>
      <c r="C13874" s="761">
        <v>34548</v>
      </c>
      <c r="D13874" s="766"/>
      <c r="E13874" s="767" t="s">
        <v>18371</v>
      </c>
      <c r="F13874" s="768" t="s">
        <v>0</v>
      </c>
      <c r="G13874" s="340">
        <v>6.63</v>
      </c>
    </row>
    <row r="13875" spans="1:7" ht="25.5" x14ac:dyDescent="0.2">
      <c r="A13875" s="319" t="str">
        <f t="shared" si="213"/>
        <v>1 - 34550</v>
      </c>
      <c r="B13875" s="319">
        <v>1</v>
      </c>
      <c r="C13875" s="761">
        <v>34550</v>
      </c>
      <c r="D13875" s="766"/>
      <c r="E13875" s="767" t="s">
        <v>18372</v>
      </c>
      <c r="F13875" s="768" t="s">
        <v>0</v>
      </c>
      <c r="G13875" s="340">
        <v>1.75</v>
      </c>
    </row>
    <row r="13876" spans="1:7" ht="25.5" x14ac:dyDescent="0.2">
      <c r="A13876" s="319" t="str">
        <f t="shared" si="213"/>
        <v>1 - 34557</v>
      </c>
      <c r="B13876" s="319">
        <v>1</v>
      </c>
      <c r="C13876" s="761">
        <v>34557</v>
      </c>
      <c r="D13876" s="766"/>
      <c r="E13876" s="767" t="s">
        <v>18373</v>
      </c>
      <c r="F13876" s="768" t="s">
        <v>0</v>
      </c>
      <c r="G13876" s="340">
        <v>2.56</v>
      </c>
    </row>
    <row r="13877" spans="1:7" ht="25.5" x14ac:dyDescent="0.2">
      <c r="A13877" s="319" t="str">
        <f t="shared" si="213"/>
        <v>1 - 37411</v>
      </c>
      <c r="B13877" s="319">
        <v>1</v>
      </c>
      <c r="C13877" s="761">
        <v>37411</v>
      </c>
      <c r="D13877" s="766"/>
      <c r="E13877" s="767" t="s">
        <v>18374</v>
      </c>
      <c r="F13877" s="768" t="s">
        <v>1</v>
      </c>
      <c r="G13877" s="340">
        <v>18.72</v>
      </c>
    </row>
    <row r="13878" spans="1:7" ht="25.5" x14ac:dyDescent="0.2">
      <c r="A13878" s="319" t="str">
        <f t="shared" si="213"/>
        <v>1 - 39508</v>
      </c>
      <c r="B13878" s="319">
        <v>1</v>
      </c>
      <c r="C13878" s="761">
        <v>39508</v>
      </c>
      <c r="D13878" s="766"/>
      <c r="E13878" s="767" t="s">
        <v>18375</v>
      </c>
      <c r="F13878" s="768" t="s">
        <v>1</v>
      </c>
      <c r="G13878" s="340">
        <v>10.52</v>
      </c>
    </row>
    <row r="13879" spans="1:7" ht="25.5" x14ac:dyDescent="0.2">
      <c r="A13879" s="319" t="str">
        <f t="shared" si="213"/>
        <v>1 - 39507</v>
      </c>
      <c r="B13879" s="319">
        <v>1</v>
      </c>
      <c r="C13879" s="761">
        <v>39507</v>
      </c>
      <c r="D13879" s="766"/>
      <c r="E13879" s="767" t="s">
        <v>18376</v>
      </c>
      <c r="F13879" s="768" t="s">
        <v>1</v>
      </c>
      <c r="G13879" s="340">
        <v>15.69</v>
      </c>
    </row>
    <row r="13880" spans="1:7" ht="25.5" x14ac:dyDescent="0.2">
      <c r="A13880" s="319" t="str">
        <f t="shared" si="213"/>
        <v>1 - 7155</v>
      </c>
      <c r="B13880" s="319">
        <v>1</v>
      </c>
      <c r="C13880" s="761">
        <v>7155</v>
      </c>
      <c r="D13880" s="766"/>
      <c r="E13880" s="767" t="s">
        <v>18377</v>
      </c>
      <c r="F13880" s="768" t="s">
        <v>1</v>
      </c>
      <c r="G13880" s="340">
        <v>20.14</v>
      </c>
    </row>
    <row r="13881" spans="1:7" ht="25.5" x14ac:dyDescent="0.2">
      <c r="A13881" s="319" t="str">
        <f t="shared" si="213"/>
        <v>1 - 42406</v>
      </c>
      <c r="B13881" s="319">
        <v>1</v>
      </c>
      <c r="C13881" s="761">
        <v>42406</v>
      </c>
      <c r="D13881" s="766"/>
      <c r="E13881" s="767" t="s">
        <v>18378</v>
      </c>
      <c r="F13881" s="768" t="s">
        <v>1</v>
      </c>
      <c r="G13881" s="340">
        <v>23.09</v>
      </c>
    </row>
    <row r="13882" spans="1:7" ht="25.5" x14ac:dyDescent="0.2">
      <c r="A13882" s="319" t="str">
        <f t="shared" si="213"/>
        <v>1 - 7156</v>
      </c>
      <c r="B13882" s="319">
        <v>1</v>
      </c>
      <c r="C13882" s="761">
        <v>7156</v>
      </c>
      <c r="D13882" s="766"/>
      <c r="E13882" s="767" t="s">
        <v>18379</v>
      </c>
      <c r="F13882" s="768" t="s">
        <v>1</v>
      </c>
      <c r="G13882" s="340">
        <v>28.9</v>
      </c>
    </row>
    <row r="13883" spans="1:7" ht="25.5" x14ac:dyDescent="0.2">
      <c r="A13883" s="319" t="str">
        <f t="shared" si="213"/>
        <v>1 - 43127</v>
      </c>
      <c r="B13883" s="319">
        <v>1</v>
      </c>
      <c r="C13883" s="761">
        <v>43127</v>
      </c>
      <c r="D13883" s="766"/>
      <c r="E13883" s="767" t="s">
        <v>18380</v>
      </c>
      <c r="F13883" s="768" t="s">
        <v>1</v>
      </c>
      <c r="G13883" s="340">
        <v>41.36</v>
      </c>
    </row>
    <row r="13884" spans="1:7" ht="25.5" x14ac:dyDescent="0.2">
      <c r="A13884" s="319" t="str">
        <f t="shared" si="213"/>
        <v>1 - 10917</v>
      </c>
      <c r="B13884" s="319">
        <v>1</v>
      </c>
      <c r="C13884" s="761">
        <v>10917</v>
      </c>
      <c r="D13884" s="766"/>
      <c r="E13884" s="767" t="s">
        <v>18381</v>
      </c>
      <c r="F13884" s="768" t="s">
        <v>1</v>
      </c>
      <c r="G13884" s="340">
        <v>8.73</v>
      </c>
    </row>
    <row r="13885" spans="1:7" ht="25.5" x14ac:dyDescent="0.2">
      <c r="A13885" s="319" t="str">
        <f t="shared" si="213"/>
        <v>1 - 21141</v>
      </c>
      <c r="B13885" s="319">
        <v>1</v>
      </c>
      <c r="C13885" s="761">
        <v>21141</v>
      </c>
      <c r="D13885" s="766"/>
      <c r="E13885" s="767" t="s">
        <v>18382</v>
      </c>
      <c r="F13885" s="768" t="s">
        <v>1</v>
      </c>
      <c r="G13885" s="340">
        <v>13.51</v>
      </c>
    </row>
    <row r="13886" spans="1:7" ht="25.5" x14ac:dyDescent="0.2">
      <c r="A13886" s="319" t="str">
        <f t="shared" si="213"/>
        <v>1 - 39509</v>
      </c>
      <c r="B13886" s="319">
        <v>1</v>
      </c>
      <c r="C13886" s="761">
        <v>39509</v>
      </c>
      <c r="D13886" s="766"/>
      <c r="E13886" s="767" t="s">
        <v>18383</v>
      </c>
      <c r="F13886" s="768" t="s">
        <v>1</v>
      </c>
      <c r="G13886" s="340">
        <v>13</v>
      </c>
    </row>
    <row r="13887" spans="1:7" x14ac:dyDescent="0.2">
      <c r="A13887" s="319" t="str">
        <f t="shared" si="213"/>
        <v>1 - 44529</v>
      </c>
      <c r="B13887" s="319">
        <v>1</v>
      </c>
      <c r="C13887" s="761">
        <v>44529</v>
      </c>
      <c r="D13887" s="766"/>
      <c r="E13887" s="767" t="s">
        <v>18384</v>
      </c>
      <c r="F13887" s="768" t="s">
        <v>1</v>
      </c>
      <c r="G13887" s="340">
        <v>12.57</v>
      </c>
    </row>
    <row r="13888" spans="1:7" ht="25.5" x14ac:dyDescent="0.2">
      <c r="A13888" s="319" t="str">
        <f t="shared" si="213"/>
        <v>1 - 7167</v>
      </c>
      <c r="B13888" s="319">
        <v>1</v>
      </c>
      <c r="C13888" s="761">
        <v>7167</v>
      </c>
      <c r="D13888" s="766"/>
      <c r="E13888" s="767" t="s">
        <v>18385</v>
      </c>
      <c r="F13888" s="768" t="s">
        <v>1</v>
      </c>
      <c r="G13888" s="340">
        <v>22.16</v>
      </c>
    </row>
    <row r="13889" spans="1:7" ht="25.5" x14ac:dyDescent="0.2">
      <c r="A13889" s="319" t="str">
        <f t="shared" si="213"/>
        <v>1 - 10928</v>
      </c>
      <c r="B13889" s="319">
        <v>1</v>
      </c>
      <c r="C13889" s="761">
        <v>10928</v>
      </c>
      <c r="D13889" s="766"/>
      <c r="E13889" s="767" t="s">
        <v>18386</v>
      </c>
      <c r="F13889" s="768" t="s">
        <v>1</v>
      </c>
      <c r="G13889" s="340">
        <v>12.73</v>
      </c>
    </row>
    <row r="13890" spans="1:7" ht="25.5" x14ac:dyDescent="0.2">
      <c r="A13890" s="319" t="str">
        <f t="shared" si="213"/>
        <v>1 - 10933</v>
      </c>
      <c r="B13890" s="319">
        <v>1</v>
      </c>
      <c r="C13890" s="761">
        <v>10933</v>
      </c>
      <c r="D13890" s="766"/>
      <c r="E13890" s="767" t="s">
        <v>18387</v>
      </c>
      <c r="F13890" s="768" t="s">
        <v>1</v>
      </c>
      <c r="G13890" s="340">
        <v>19.2</v>
      </c>
    </row>
    <row r="13891" spans="1:7" ht="25.5" x14ac:dyDescent="0.2">
      <c r="A13891" s="319" t="str">
        <f t="shared" si="213"/>
        <v>1 - 7158</v>
      </c>
      <c r="B13891" s="319">
        <v>1</v>
      </c>
      <c r="C13891" s="761">
        <v>7158</v>
      </c>
      <c r="D13891" s="766"/>
      <c r="E13891" s="767" t="s">
        <v>18388</v>
      </c>
      <c r="F13891" s="768" t="s">
        <v>1</v>
      </c>
      <c r="G13891" s="340">
        <v>32.57</v>
      </c>
    </row>
    <row r="13892" spans="1:7" ht="25.5" x14ac:dyDescent="0.2">
      <c r="A13892" s="319" t="str">
        <f t="shared" si="213"/>
        <v>1 - 10927</v>
      </c>
      <c r="B13892" s="319">
        <v>1</v>
      </c>
      <c r="C13892" s="761">
        <v>10927</v>
      </c>
      <c r="D13892" s="766"/>
      <c r="E13892" s="767" t="s">
        <v>18389</v>
      </c>
      <c r="F13892" s="768" t="s">
        <v>1</v>
      </c>
      <c r="G13892" s="340">
        <v>20.83</v>
      </c>
    </row>
    <row r="13893" spans="1:7" ht="25.5" x14ac:dyDescent="0.2">
      <c r="A13893" s="319" t="str">
        <f t="shared" si="213"/>
        <v>1 - 7162</v>
      </c>
      <c r="B13893" s="319">
        <v>1</v>
      </c>
      <c r="C13893" s="761">
        <v>7162</v>
      </c>
      <c r="D13893" s="766"/>
      <c r="E13893" s="767" t="s">
        <v>18390</v>
      </c>
      <c r="F13893" s="768" t="s">
        <v>1</v>
      </c>
      <c r="G13893" s="340">
        <v>50.97</v>
      </c>
    </row>
    <row r="13894" spans="1:7" ht="25.5" x14ac:dyDescent="0.2">
      <c r="A13894" s="319" t="str">
        <f t="shared" si="213"/>
        <v>1 - 10932</v>
      </c>
      <c r="B13894" s="319">
        <v>1</v>
      </c>
      <c r="C13894" s="761">
        <v>10932</v>
      </c>
      <c r="D13894" s="766"/>
      <c r="E13894" s="767" t="s">
        <v>18391</v>
      </c>
      <c r="F13894" s="768" t="s">
        <v>1</v>
      </c>
      <c r="G13894" s="340">
        <v>88.65</v>
      </c>
    </row>
    <row r="13895" spans="1:7" ht="25.5" x14ac:dyDescent="0.2">
      <c r="A13895" s="319" t="str">
        <f t="shared" si="213"/>
        <v>1 - 10937</v>
      </c>
      <c r="B13895" s="319">
        <v>1</v>
      </c>
      <c r="C13895" s="761">
        <v>10937</v>
      </c>
      <c r="D13895" s="766"/>
      <c r="E13895" s="767" t="s">
        <v>18392</v>
      </c>
      <c r="F13895" s="768" t="s">
        <v>1</v>
      </c>
      <c r="G13895" s="340">
        <v>22.78</v>
      </c>
    </row>
    <row r="13896" spans="1:7" ht="25.5" x14ac:dyDescent="0.2">
      <c r="A13896" s="319" t="str">
        <f t="shared" si="213"/>
        <v>1 - 10935</v>
      </c>
      <c r="B13896" s="319">
        <v>1</v>
      </c>
      <c r="C13896" s="761">
        <v>10935</v>
      </c>
      <c r="D13896" s="766"/>
      <c r="E13896" s="767" t="s">
        <v>18393</v>
      </c>
      <c r="F13896" s="768" t="s">
        <v>1</v>
      </c>
      <c r="G13896" s="340">
        <v>39.520000000000003</v>
      </c>
    </row>
    <row r="13897" spans="1:7" x14ac:dyDescent="0.2">
      <c r="A13897" s="319" t="str">
        <f t="shared" si="213"/>
        <v>1 - 10931</v>
      </c>
      <c r="B13897" s="319">
        <v>1</v>
      </c>
      <c r="C13897" s="761">
        <v>10931</v>
      </c>
      <c r="D13897" s="766"/>
      <c r="E13897" s="767" t="s">
        <v>18394</v>
      </c>
      <c r="F13897" s="768" t="s">
        <v>1</v>
      </c>
      <c r="G13897" s="340">
        <v>11.11</v>
      </c>
    </row>
    <row r="13898" spans="1:7" x14ac:dyDescent="0.2">
      <c r="A13898" s="319" t="str">
        <f t="shared" si="213"/>
        <v>1 - 7164</v>
      </c>
      <c r="B13898" s="319">
        <v>1</v>
      </c>
      <c r="C13898" s="761">
        <v>7164</v>
      </c>
      <c r="D13898" s="766"/>
      <c r="E13898" s="767" t="s">
        <v>18395</v>
      </c>
      <c r="F13898" s="768" t="s">
        <v>1</v>
      </c>
      <c r="G13898" s="340">
        <v>36.78</v>
      </c>
    </row>
    <row r="13899" spans="1:7" x14ac:dyDescent="0.2">
      <c r="A13899" s="319" t="str">
        <f t="shared" si="213"/>
        <v>1 - 36887</v>
      </c>
      <c r="B13899" s="319">
        <v>1</v>
      </c>
      <c r="C13899" s="761">
        <v>36887</v>
      </c>
      <c r="D13899" s="766"/>
      <c r="E13899" s="767" t="s">
        <v>18396</v>
      </c>
      <c r="F13899" s="768" t="s">
        <v>1</v>
      </c>
      <c r="G13899" s="340">
        <v>8.7799999999999994</v>
      </c>
    </row>
    <row r="13900" spans="1:7" ht="38.25" x14ac:dyDescent="0.2">
      <c r="A13900" s="319" t="str">
        <f t="shared" si="213"/>
        <v>1 - 34630</v>
      </c>
      <c r="B13900" s="319">
        <v>1</v>
      </c>
      <c r="C13900" s="761">
        <v>34630</v>
      </c>
      <c r="D13900" s="767" t="s">
        <v>4016</v>
      </c>
      <c r="E13900" s="767" t="s">
        <v>18397</v>
      </c>
      <c r="F13900" s="768" t="s">
        <v>28</v>
      </c>
      <c r="G13900" s="340">
        <v>1017.78</v>
      </c>
    </row>
    <row r="13901" spans="1:7" x14ac:dyDescent="0.2">
      <c r="A13901" s="319" t="str">
        <f t="shared" si="213"/>
        <v>1 - 7161</v>
      </c>
      <c r="B13901" s="319">
        <v>1</v>
      </c>
      <c r="C13901" s="761">
        <v>7161</v>
      </c>
      <c r="D13901" s="766"/>
      <c r="E13901" s="767" t="s">
        <v>18398</v>
      </c>
      <c r="F13901" s="768" t="s">
        <v>1</v>
      </c>
      <c r="G13901" s="340">
        <v>4.58</v>
      </c>
    </row>
    <row r="13902" spans="1:7" ht="25.5" x14ac:dyDescent="0.2">
      <c r="A13902" s="319" t="str">
        <f t="shared" si="213"/>
        <v>1 - 7170</v>
      </c>
      <c r="B13902" s="319">
        <v>1</v>
      </c>
      <c r="C13902" s="761">
        <v>7170</v>
      </c>
      <c r="D13902" s="766"/>
      <c r="E13902" s="767" t="s">
        <v>18399</v>
      </c>
      <c r="F13902" s="768" t="s">
        <v>1</v>
      </c>
      <c r="G13902" s="340">
        <v>2.12</v>
      </c>
    </row>
    <row r="13903" spans="1:7" ht="25.5" x14ac:dyDescent="0.2">
      <c r="A13903" s="319" t="str">
        <f t="shared" si="213"/>
        <v>1 - 37524</v>
      </c>
      <c r="B13903" s="319">
        <v>1</v>
      </c>
      <c r="C13903" s="761">
        <v>37524</v>
      </c>
      <c r="D13903" s="766"/>
      <c r="E13903" s="767" t="s">
        <v>18400</v>
      </c>
      <c r="F13903" s="768" t="s">
        <v>0</v>
      </c>
      <c r="G13903" s="340">
        <v>1.94</v>
      </c>
    </row>
    <row r="13904" spans="1:7" ht="25.5" x14ac:dyDescent="0.2">
      <c r="A13904" s="319" t="str">
        <f t="shared" si="213"/>
        <v>1 - 37525</v>
      </c>
      <c r="B13904" s="319">
        <v>1</v>
      </c>
      <c r="C13904" s="761">
        <v>37525</v>
      </c>
      <c r="D13904" s="766"/>
      <c r="E13904" s="767" t="s">
        <v>18401</v>
      </c>
      <c r="F13904" s="768" t="s">
        <v>0</v>
      </c>
      <c r="G13904" s="340">
        <v>2.65</v>
      </c>
    </row>
    <row r="13905" spans="1:7" x14ac:dyDescent="0.2">
      <c r="A13905" s="319" t="str">
        <f t="shared" si="213"/>
        <v>1 - 36789</v>
      </c>
      <c r="B13905" s="319">
        <v>1</v>
      </c>
      <c r="C13905" s="761">
        <v>36789</v>
      </c>
      <c r="D13905" s="766"/>
      <c r="E13905" s="767" t="s">
        <v>18402</v>
      </c>
      <c r="F13905" s="768" t="s">
        <v>28</v>
      </c>
      <c r="G13905" s="340">
        <v>4.6399999999999997</v>
      </c>
    </row>
    <row r="13906" spans="1:7" ht="25.5" x14ac:dyDescent="0.2">
      <c r="A13906" s="319" t="str">
        <f t="shared" si="213"/>
        <v>1 - 7173</v>
      </c>
      <c r="B13906" s="319">
        <v>1</v>
      </c>
      <c r="C13906" s="761">
        <v>7173</v>
      </c>
      <c r="D13906" s="766"/>
      <c r="E13906" s="767" t="s">
        <v>18403</v>
      </c>
      <c r="F13906" s="768" t="s">
        <v>19103</v>
      </c>
      <c r="G13906" s="340">
        <v>3000</v>
      </c>
    </row>
    <row r="13907" spans="1:7" ht="25.5" x14ac:dyDescent="0.2">
      <c r="A13907" s="319" t="str">
        <f t="shared" si="213"/>
        <v>1 - 7175</v>
      </c>
      <c r="B13907" s="319">
        <v>1</v>
      </c>
      <c r="C13907" s="761">
        <v>7175</v>
      </c>
      <c r="D13907" s="766"/>
      <c r="E13907" s="767" t="s">
        <v>18404</v>
      </c>
      <c r="F13907" s="768" t="s">
        <v>28</v>
      </c>
      <c r="G13907" s="340">
        <v>3.39</v>
      </c>
    </row>
    <row r="13908" spans="1:7" ht="25.5" x14ac:dyDescent="0.2">
      <c r="A13908" s="319" t="str">
        <f t="shared" si="213"/>
        <v>1 - 40741</v>
      </c>
      <c r="B13908" s="319">
        <v>1</v>
      </c>
      <c r="C13908" s="761">
        <v>40741</v>
      </c>
      <c r="D13908" s="766"/>
      <c r="E13908" s="767" t="s">
        <v>18405</v>
      </c>
      <c r="F13908" s="768" t="s">
        <v>28</v>
      </c>
      <c r="G13908" s="340">
        <v>3.5</v>
      </c>
    </row>
    <row r="13909" spans="1:7" ht="25.5" x14ac:dyDescent="0.2">
      <c r="A13909" s="319" t="str">
        <f t="shared" ref="A13909:A13972" si="214">B13909&amp;" - "&amp;C13909</f>
        <v>1 - 7184</v>
      </c>
      <c r="B13909" s="319">
        <v>1</v>
      </c>
      <c r="C13909" s="761">
        <v>7184</v>
      </c>
      <c r="D13909" s="766"/>
      <c r="E13909" s="767" t="s">
        <v>18406</v>
      </c>
      <c r="F13909" s="768" t="s">
        <v>1</v>
      </c>
      <c r="G13909" s="340">
        <v>49</v>
      </c>
    </row>
    <row r="13910" spans="1:7" x14ac:dyDescent="0.2">
      <c r="A13910" s="319" t="str">
        <f t="shared" si="214"/>
        <v>1 - 34458</v>
      </c>
      <c r="B13910" s="319">
        <v>1</v>
      </c>
      <c r="C13910" s="761">
        <v>34458</v>
      </c>
      <c r="D13910" s="766"/>
      <c r="E13910" s="767" t="s">
        <v>18407</v>
      </c>
      <c r="F13910" s="768" t="s">
        <v>28</v>
      </c>
      <c r="G13910" s="340">
        <v>134.24</v>
      </c>
    </row>
    <row r="13911" spans="1:7" x14ac:dyDescent="0.2">
      <c r="A13911" s="319" t="str">
        <f t="shared" si="214"/>
        <v>1 - 34464</v>
      </c>
      <c r="B13911" s="319">
        <v>1</v>
      </c>
      <c r="C13911" s="761">
        <v>34464</v>
      </c>
      <c r="D13911" s="766"/>
      <c r="E13911" s="767" t="s">
        <v>18408</v>
      </c>
      <c r="F13911" s="768" t="s">
        <v>28</v>
      </c>
      <c r="G13911" s="340">
        <v>199.82</v>
      </c>
    </row>
    <row r="13912" spans="1:7" x14ac:dyDescent="0.2">
      <c r="A13912" s="319" t="str">
        <f t="shared" si="214"/>
        <v>1 - 34468</v>
      </c>
      <c r="B13912" s="319">
        <v>1</v>
      </c>
      <c r="C13912" s="761">
        <v>34468</v>
      </c>
      <c r="D13912" s="766"/>
      <c r="E13912" s="767" t="s">
        <v>18409</v>
      </c>
      <c r="F13912" s="768" t="s">
        <v>28</v>
      </c>
      <c r="G13912" s="340">
        <v>251.92</v>
      </c>
    </row>
    <row r="13913" spans="1:7" x14ac:dyDescent="0.2">
      <c r="A13913" s="319" t="str">
        <f t="shared" si="214"/>
        <v>1 - 34473</v>
      </c>
      <c r="B13913" s="319">
        <v>1</v>
      </c>
      <c r="C13913" s="761">
        <v>34473</v>
      </c>
      <c r="D13913" s="766"/>
      <c r="E13913" s="767" t="s">
        <v>18410</v>
      </c>
      <c r="F13913" s="768" t="s">
        <v>28</v>
      </c>
      <c r="G13913" s="340">
        <v>152.82</v>
      </c>
    </row>
    <row r="13914" spans="1:7" x14ac:dyDescent="0.2">
      <c r="A13914" s="319" t="str">
        <f t="shared" si="214"/>
        <v>1 - 34480</v>
      </c>
      <c r="B13914" s="319">
        <v>1</v>
      </c>
      <c r="C13914" s="761">
        <v>34480</v>
      </c>
      <c r="D13914" s="766"/>
      <c r="E13914" s="767" t="s">
        <v>18411</v>
      </c>
      <c r="F13914" s="768" t="s">
        <v>28</v>
      </c>
      <c r="G13914" s="340">
        <v>282.42</v>
      </c>
    </row>
    <row r="13915" spans="1:7" x14ac:dyDescent="0.2">
      <c r="A13915" s="319" t="str">
        <f t="shared" si="214"/>
        <v>1 - 34486</v>
      </c>
      <c r="B13915" s="319">
        <v>1</v>
      </c>
      <c r="C13915" s="761">
        <v>34486</v>
      </c>
      <c r="D13915" s="766"/>
      <c r="E13915" s="767" t="s">
        <v>18412</v>
      </c>
      <c r="F13915" s="768" t="s">
        <v>28</v>
      </c>
      <c r="G13915" s="340">
        <v>334.37</v>
      </c>
    </row>
    <row r="13916" spans="1:7" x14ac:dyDescent="0.2">
      <c r="A13916" s="319" t="str">
        <f t="shared" si="214"/>
        <v>1 - 7190</v>
      </c>
      <c r="B13916" s="319">
        <v>1</v>
      </c>
      <c r="C13916" s="761">
        <v>7190</v>
      </c>
      <c r="D13916" s="766"/>
      <c r="E13916" s="767" t="s">
        <v>18413</v>
      </c>
      <c r="F13916" s="768" t="s">
        <v>28</v>
      </c>
      <c r="G13916" s="340">
        <v>11.16</v>
      </c>
    </row>
    <row r="13917" spans="1:7" x14ac:dyDescent="0.2">
      <c r="A13917" s="319" t="str">
        <f t="shared" si="214"/>
        <v>1 - 34417</v>
      </c>
      <c r="B13917" s="319">
        <v>1</v>
      </c>
      <c r="C13917" s="761">
        <v>34417</v>
      </c>
      <c r="D13917" s="766"/>
      <c r="E13917" s="767" t="s">
        <v>18414</v>
      </c>
      <c r="F13917" s="768" t="s">
        <v>28</v>
      </c>
      <c r="G13917" s="340">
        <v>17.86</v>
      </c>
    </row>
    <row r="13918" spans="1:7" x14ac:dyDescent="0.2">
      <c r="A13918" s="319" t="str">
        <f t="shared" si="214"/>
        <v>1 - 7213</v>
      </c>
      <c r="B13918" s="319">
        <v>1</v>
      </c>
      <c r="C13918" s="761">
        <v>7213</v>
      </c>
      <c r="D13918" s="766"/>
      <c r="E13918" s="767" t="s">
        <v>18415</v>
      </c>
      <c r="F13918" s="768" t="s">
        <v>1</v>
      </c>
      <c r="G13918" s="340">
        <v>16.38</v>
      </c>
    </row>
    <row r="13919" spans="1:7" x14ac:dyDescent="0.2">
      <c r="A13919" s="319" t="str">
        <f t="shared" si="214"/>
        <v>1 - 7195</v>
      </c>
      <c r="B13919" s="319">
        <v>1</v>
      </c>
      <c r="C13919" s="761">
        <v>7195</v>
      </c>
      <c r="D13919" s="766"/>
      <c r="E13919" s="767" t="s">
        <v>18416</v>
      </c>
      <c r="F13919" s="768" t="s">
        <v>28</v>
      </c>
      <c r="G13919" s="340">
        <v>48.1</v>
      </c>
    </row>
    <row r="13920" spans="1:7" x14ac:dyDescent="0.2">
      <c r="A13920" s="319" t="str">
        <f t="shared" si="214"/>
        <v>1 - 7186</v>
      </c>
      <c r="B13920" s="319">
        <v>1</v>
      </c>
      <c r="C13920" s="761">
        <v>7186</v>
      </c>
      <c r="D13920" s="766"/>
      <c r="E13920" s="767" t="s">
        <v>18417</v>
      </c>
      <c r="F13920" s="768" t="s">
        <v>28</v>
      </c>
      <c r="G13920" s="340">
        <v>52.4</v>
      </c>
    </row>
    <row r="13921" spans="1:7" x14ac:dyDescent="0.2">
      <c r="A13921" s="319" t="str">
        <f t="shared" si="214"/>
        <v>1 - 7194</v>
      </c>
      <c r="B13921" s="319">
        <v>1</v>
      </c>
      <c r="C13921" s="761">
        <v>7194</v>
      </c>
      <c r="D13921" s="766"/>
      <c r="E13921" s="767" t="s">
        <v>18418</v>
      </c>
      <c r="F13921" s="768" t="s">
        <v>1</v>
      </c>
      <c r="G13921" s="340">
        <v>24.16</v>
      </c>
    </row>
    <row r="13922" spans="1:7" x14ac:dyDescent="0.2">
      <c r="A13922" s="319" t="str">
        <f t="shared" si="214"/>
        <v>1 - 7197</v>
      </c>
      <c r="B13922" s="319">
        <v>1</v>
      </c>
      <c r="C13922" s="761">
        <v>7197</v>
      </c>
      <c r="D13922" s="766"/>
      <c r="E13922" s="767" t="s">
        <v>18419</v>
      </c>
      <c r="F13922" s="768" t="s">
        <v>28</v>
      </c>
      <c r="G13922" s="340">
        <v>101.97</v>
      </c>
    </row>
    <row r="13923" spans="1:7" x14ac:dyDescent="0.2">
      <c r="A13923" s="319" t="str">
        <f t="shared" si="214"/>
        <v>1 - 7192</v>
      </c>
      <c r="B13923" s="319">
        <v>1</v>
      </c>
      <c r="C13923" s="761">
        <v>7192</v>
      </c>
      <c r="D13923" s="766"/>
      <c r="E13923" s="767" t="s">
        <v>18420</v>
      </c>
      <c r="F13923" s="768" t="s">
        <v>28</v>
      </c>
      <c r="G13923" s="340">
        <v>91.36</v>
      </c>
    </row>
    <row r="13924" spans="1:7" x14ac:dyDescent="0.2">
      <c r="A13924" s="319" t="str">
        <f t="shared" si="214"/>
        <v>1 - 7193</v>
      </c>
      <c r="B13924" s="319">
        <v>1</v>
      </c>
      <c r="C13924" s="761">
        <v>7193</v>
      </c>
      <c r="D13924" s="766"/>
      <c r="E13924" s="767" t="s">
        <v>18421</v>
      </c>
      <c r="F13924" s="768" t="s">
        <v>28</v>
      </c>
      <c r="G13924" s="340">
        <v>102.85</v>
      </c>
    </row>
    <row r="13925" spans="1:7" x14ac:dyDescent="0.2">
      <c r="A13925" s="319" t="str">
        <f t="shared" si="214"/>
        <v>1 - 7189</v>
      </c>
      <c r="B13925" s="319">
        <v>1</v>
      </c>
      <c r="C13925" s="761">
        <v>7189</v>
      </c>
      <c r="D13925" s="766"/>
      <c r="E13925" s="767" t="s">
        <v>18422</v>
      </c>
      <c r="F13925" s="768" t="s">
        <v>28</v>
      </c>
      <c r="G13925" s="340">
        <v>119.53</v>
      </c>
    </row>
    <row r="13926" spans="1:7" x14ac:dyDescent="0.2">
      <c r="A13926" s="319" t="str">
        <f t="shared" si="214"/>
        <v>1 - 34402</v>
      </c>
      <c r="B13926" s="319">
        <v>1</v>
      </c>
      <c r="C13926" s="761">
        <v>34402</v>
      </c>
      <c r="D13926" s="766"/>
      <c r="E13926" s="767" t="s">
        <v>18423</v>
      </c>
      <c r="F13926" s="768" t="s">
        <v>28</v>
      </c>
      <c r="G13926" s="340">
        <v>168.75</v>
      </c>
    </row>
    <row r="13927" spans="1:7" x14ac:dyDescent="0.2">
      <c r="A13927" s="319" t="str">
        <f t="shared" si="214"/>
        <v>1 - 7245</v>
      </c>
      <c r="B13927" s="319">
        <v>1</v>
      </c>
      <c r="C13927" s="761">
        <v>7245</v>
      </c>
      <c r="D13927" s="766"/>
      <c r="E13927" s="767" t="s">
        <v>18424</v>
      </c>
      <c r="F13927" s="768" t="s">
        <v>28</v>
      </c>
      <c r="G13927" s="340">
        <v>32.58</v>
      </c>
    </row>
    <row r="13928" spans="1:7" x14ac:dyDescent="0.2">
      <c r="A13928" s="319" t="str">
        <f t="shared" si="214"/>
        <v>1 - 34425</v>
      </c>
      <c r="B13928" s="319">
        <v>1</v>
      </c>
      <c r="C13928" s="761">
        <v>34425</v>
      </c>
      <c r="D13928" s="766"/>
      <c r="E13928" s="767" t="s">
        <v>18425</v>
      </c>
      <c r="F13928" s="768" t="s">
        <v>28</v>
      </c>
      <c r="G13928" s="340">
        <v>108.4</v>
      </c>
    </row>
    <row r="13929" spans="1:7" x14ac:dyDescent="0.2">
      <c r="A13929" s="319" t="str">
        <f t="shared" si="214"/>
        <v>1 - 7223</v>
      </c>
      <c r="B13929" s="319">
        <v>1</v>
      </c>
      <c r="C13929" s="761">
        <v>7223</v>
      </c>
      <c r="D13929" s="766"/>
      <c r="E13929" s="767" t="s">
        <v>18426</v>
      </c>
      <c r="F13929" s="768" t="s">
        <v>28</v>
      </c>
      <c r="G13929" s="340">
        <v>120.8</v>
      </c>
    </row>
    <row r="13930" spans="1:7" x14ac:dyDescent="0.2">
      <c r="A13930" s="319" t="str">
        <f t="shared" si="214"/>
        <v>1 - 7234</v>
      </c>
      <c r="B13930" s="319">
        <v>1</v>
      </c>
      <c r="C13930" s="761">
        <v>7234</v>
      </c>
      <c r="D13930" s="766"/>
      <c r="E13930" s="767" t="s">
        <v>18427</v>
      </c>
      <c r="F13930" s="768" t="s">
        <v>28</v>
      </c>
      <c r="G13930" s="340">
        <v>182.29</v>
      </c>
    </row>
    <row r="13931" spans="1:7" x14ac:dyDescent="0.2">
      <c r="A13931" s="319" t="str">
        <f t="shared" si="214"/>
        <v>1 - 7224</v>
      </c>
      <c r="B13931" s="319">
        <v>1</v>
      </c>
      <c r="C13931" s="761">
        <v>7224</v>
      </c>
      <c r="D13931" s="766"/>
      <c r="E13931" s="767" t="s">
        <v>18428</v>
      </c>
      <c r="F13931" s="768" t="s">
        <v>28</v>
      </c>
      <c r="G13931" s="340">
        <v>222.08</v>
      </c>
    </row>
    <row r="13932" spans="1:7" x14ac:dyDescent="0.2">
      <c r="A13932" s="319" t="str">
        <f t="shared" si="214"/>
        <v>1 - 7225</v>
      </c>
      <c r="B13932" s="319">
        <v>1</v>
      </c>
      <c r="C13932" s="761">
        <v>7225</v>
      </c>
      <c r="D13932" s="766"/>
      <c r="E13932" s="767" t="s">
        <v>18429</v>
      </c>
      <c r="F13932" s="768" t="s">
        <v>28</v>
      </c>
      <c r="G13932" s="340">
        <v>238.13</v>
      </c>
    </row>
    <row r="13933" spans="1:7" x14ac:dyDescent="0.2">
      <c r="A13933" s="319" t="str">
        <f t="shared" si="214"/>
        <v>1 - 7226</v>
      </c>
      <c r="B13933" s="319">
        <v>1</v>
      </c>
      <c r="C13933" s="761">
        <v>7226</v>
      </c>
      <c r="D13933" s="766"/>
      <c r="E13933" s="767" t="s">
        <v>18430</v>
      </c>
      <c r="F13933" s="768" t="s">
        <v>28</v>
      </c>
      <c r="G13933" s="340">
        <v>254.12</v>
      </c>
    </row>
    <row r="13934" spans="1:7" x14ac:dyDescent="0.2">
      <c r="A13934" s="319" t="str">
        <f t="shared" si="214"/>
        <v>1 - 7227</v>
      </c>
      <c r="B13934" s="319">
        <v>1</v>
      </c>
      <c r="C13934" s="761">
        <v>7227</v>
      </c>
      <c r="D13934" s="766"/>
      <c r="E13934" s="767" t="s">
        <v>18431</v>
      </c>
      <c r="F13934" s="768" t="s">
        <v>28</v>
      </c>
      <c r="G13934" s="340">
        <v>289.25</v>
      </c>
    </row>
    <row r="13935" spans="1:7" x14ac:dyDescent="0.2">
      <c r="A13935" s="319" t="str">
        <f t="shared" si="214"/>
        <v>1 - 7212</v>
      </c>
      <c r="B13935" s="319">
        <v>1</v>
      </c>
      <c r="C13935" s="761">
        <v>7212</v>
      </c>
      <c r="D13935" s="766"/>
      <c r="E13935" s="767" t="s">
        <v>18432</v>
      </c>
      <c r="F13935" s="768" t="s">
        <v>28</v>
      </c>
      <c r="G13935" s="340">
        <v>317.82</v>
      </c>
    </row>
    <row r="13936" spans="1:7" x14ac:dyDescent="0.2">
      <c r="A13936" s="319" t="str">
        <f t="shared" si="214"/>
        <v>1 - 7229</v>
      </c>
      <c r="B13936" s="319">
        <v>1</v>
      </c>
      <c r="C13936" s="761">
        <v>7229</v>
      </c>
      <c r="D13936" s="766"/>
      <c r="E13936" s="767" t="s">
        <v>18433</v>
      </c>
      <c r="F13936" s="768" t="s">
        <v>28</v>
      </c>
      <c r="G13936" s="340">
        <v>201.45</v>
      </c>
    </row>
    <row r="13937" spans="1:7" x14ac:dyDescent="0.2">
      <c r="A13937" s="319" t="str">
        <f t="shared" si="214"/>
        <v>1 - 7230</v>
      </c>
      <c r="B13937" s="319">
        <v>1</v>
      </c>
      <c r="C13937" s="761">
        <v>7230</v>
      </c>
      <c r="D13937" s="766"/>
      <c r="E13937" s="767" t="s">
        <v>18434</v>
      </c>
      <c r="F13937" s="768" t="s">
        <v>28</v>
      </c>
      <c r="G13937" s="340">
        <v>335.38</v>
      </c>
    </row>
    <row r="13938" spans="1:7" x14ac:dyDescent="0.2">
      <c r="A13938" s="319" t="str">
        <f t="shared" si="214"/>
        <v>1 - 7231</v>
      </c>
      <c r="B13938" s="319">
        <v>1</v>
      </c>
      <c r="C13938" s="761">
        <v>7231</v>
      </c>
      <c r="D13938" s="766"/>
      <c r="E13938" s="767" t="s">
        <v>18435</v>
      </c>
      <c r="F13938" s="768" t="s">
        <v>28</v>
      </c>
      <c r="G13938" s="340">
        <v>475.76</v>
      </c>
    </row>
    <row r="13939" spans="1:7" x14ac:dyDescent="0.2">
      <c r="A13939" s="319" t="str">
        <f t="shared" si="214"/>
        <v>1 - 7220</v>
      </c>
      <c r="B13939" s="319">
        <v>1</v>
      </c>
      <c r="C13939" s="761">
        <v>7220</v>
      </c>
      <c r="D13939" s="766"/>
      <c r="E13939" s="767" t="s">
        <v>18436</v>
      </c>
      <c r="F13939" s="768" t="s">
        <v>28</v>
      </c>
      <c r="G13939" s="340">
        <v>587.28</v>
      </c>
    </row>
    <row r="13940" spans="1:7" x14ac:dyDescent="0.2">
      <c r="A13940" s="319" t="str">
        <f t="shared" si="214"/>
        <v>1 - 34447</v>
      </c>
      <c r="B13940" s="319">
        <v>1</v>
      </c>
      <c r="C13940" s="761">
        <v>34447</v>
      </c>
      <c r="D13940" s="766"/>
      <c r="E13940" s="767" t="s">
        <v>18437</v>
      </c>
      <c r="F13940" s="768" t="s">
        <v>28</v>
      </c>
      <c r="G13940" s="340">
        <v>656.67</v>
      </c>
    </row>
    <row r="13941" spans="1:7" x14ac:dyDescent="0.2">
      <c r="A13941" s="319" t="str">
        <f t="shared" si="214"/>
        <v>1 - 7233</v>
      </c>
      <c r="B13941" s="319">
        <v>1</v>
      </c>
      <c r="C13941" s="761">
        <v>7233</v>
      </c>
      <c r="D13941" s="766"/>
      <c r="E13941" s="767" t="s">
        <v>18438</v>
      </c>
      <c r="F13941" s="768" t="s">
        <v>28</v>
      </c>
      <c r="G13941" s="340">
        <v>753.3</v>
      </c>
    </row>
    <row r="13942" spans="1:7" ht="51" x14ac:dyDescent="0.2">
      <c r="A13942" s="319" t="str">
        <f t="shared" si="214"/>
        <v>1 - 40740</v>
      </c>
      <c r="B13942" s="319">
        <v>1</v>
      </c>
      <c r="C13942" s="761">
        <v>40740</v>
      </c>
      <c r="D13942" s="766"/>
      <c r="E13942" s="767" t="s">
        <v>18439</v>
      </c>
      <c r="F13942" s="768" t="s">
        <v>1</v>
      </c>
      <c r="G13942" s="340">
        <v>139.93</v>
      </c>
    </row>
    <row r="13943" spans="1:7" ht="25.5" x14ac:dyDescent="0.2">
      <c r="A13943" s="319" t="str">
        <f t="shared" si="214"/>
        <v>1 - 25007</v>
      </c>
      <c r="B13943" s="319">
        <v>1</v>
      </c>
      <c r="C13943" s="761">
        <v>25007</v>
      </c>
      <c r="D13943" s="766"/>
      <c r="E13943" s="767" t="s">
        <v>18440</v>
      </c>
      <c r="F13943" s="768" t="s">
        <v>1</v>
      </c>
      <c r="G13943" s="340">
        <v>40.04</v>
      </c>
    </row>
    <row r="13944" spans="1:7" ht="51" x14ac:dyDescent="0.2">
      <c r="A13944" s="319" t="str">
        <f t="shared" si="214"/>
        <v>1 - 43071</v>
      </c>
      <c r="B13944" s="319">
        <v>1</v>
      </c>
      <c r="C13944" s="761">
        <v>43071</v>
      </c>
      <c r="D13944" s="766"/>
      <c r="E13944" s="767" t="s">
        <v>18441</v>
      </c>
      <c r="F13944" s="768" t="s">
        <v>1</v>
      </c>
      <c r="G13944" s="340">
        <v>157.56</v>
      </c>
    </row>
    <row r="13945" spans="1:7" ht="51" x14ac:dyDescent="0.2">
      <c r="A13945" s="319" t="str">
        <f t="shared" si="214"/>
        <v>1 - 39520</v>
      </c>
      <c r="B13945" s="319">
        <v>1</v>
      </c>
      <c r="C13945" s="761">
        <v>39520</v>
      </c>
      <c r="D13945" s="766"/>
      <c r="E13945" s="767" t="s">
        <v>18442</v>
      </c>
      <c r="F13945" s="768" t="s">
        <v>1</v>
      </c>
      <c r="G13945" s="340">
        <v>128.54</v>
      </c>
    </row>
    <row r="13946" spans="1:7" ht="51" x14ac:dyDescent="0.2">
      <c r="A13946" s="319" t="str">
        <f t="shared" si="214"/>
        <v>1 - 39521</v>
      </c>
      <c r="B13946" s="319">
        <v>1</v>
      </c>
      <c r="C13946" s="761">
        <v>39521</v>
      </c>
      <c r="D13946" s="766"/>
      <c r="E13946" s="767" t="s">
        <v>18443</v>
      </c>
      <c r="F13946" s="768" t="s">
        <v>1</v>
      </c>
      <c r="G13946" s="340">
        <v>132.74</v>
      </c>
    </row>
    <row r="13947" spans="1:7" ht="38.25" x14ac:dyDescent="0.2">
      <c r="A13947" s="319" t="str">
        <f t="shared" si="214"/>
        <v>1 - 39522</v>
      </c>
      <c r="B13947" s="319">
        <v>1</v>
      </c>
      <c r="C13947" s="761">
        <v>39522</v>
      </c>
      <c r="D13947" s="766"/>
      <c r="E13947" s="767" t="s">
        <v>18444</v>
      </c>
      <c r="F13947" s="768" t="s">
        <v>1</v>
      </c>
      <c r="G13947" s="340">
        <v>137.07</v>
      </c>
    </row>
    <row r="13948" spans="1:7" ht="25.5" x14ac:dyDescent="0.2">
      <c r="A13948" s="319" t="str">
        <f t="shared" si="214"/>
        <v>1 - 7243</v>
      </c>
      <c r="B13948" s="319">
        <v>1</v>
      </c>
      <c r="C13948" s="761">
        <v>7243</v>
      </c>
      <c r="D13948" s="766"/>
      <c r="E13948" s="767" t="s">
        <v>18445</v>
      </c>
      <c r="F13948" s="768" t="s">
        <v>1</v>
      </c>
      <c r="G13948" s="340">
        <v>41.84</v>
      </c>
    </row>
    <row r="13949" spans="1:7" ht="25.5" x14ac:dyDescent="0.2">
      <c r="A13949" s="319" t="str">
        <f t="shared" si="214"/>
        <v>1 - 11067</v>
      </c>
      <c r="B13949" s="319">
        <v>1</v>
      </c>
      <c r="C13949" s="761">
        <v>11067</v>
      </c>
      <c r="D13949" s="766"/>
      <c r="E13949" s="767" t="s">
        <v>18446</v>
      </c>
      <c r="F13949" s="768" t="s">
        <v>28</v>
      </c>
      <c r="G13949" s="340">
        <v>604.05999999999995</v>
      </c>
    </row>
    <row r="13950" spans="1:7" ht="25.5" x14ac:dyDescent="0.2">
      <c r="A13950" s="319" t="str">
        <f t="shared" si="214"/>
        <v>1 - 11068</v>
      </c>
      <c r="B13950" s="319">
        <v>1</v>
      </c>
      <c r="C13950" s="761">
        <v>11068</v>
      </c>
      <c r="D13950" s="766"/>
      <c r="E13950" s="767" t="s">
        <v>18447</v>
      </c>
      <c r="F13950" s="768" t="s">
        <v>28</v>
      </c>
      <c r="G13950" s="340">
        <v>763.14</v>
      </c>
    </row>
    <row r="13951" spans="1:7" x14ac:dyDescent="0.2">
      <c r="A13951" s="319" t="str">
        <f t="shared" si="214"/>
        <v>1 - 7246</v>
      </c>
      <c r="B13951" s="319">
        <v>1</v>
      </c>
      <c r="C13951" s="761">
        <v>7246</v>
      </c>
      <c r="D13951" s="766"/>
      <c r="E13951" s="767" t="s">
        <v>18448</v>
      </c>
      <c r="F13951" s="768" t="s">
        <v>28</v>
      </c>
      <c r="G13951" s="340">
        <v>35.979999999999997</v>
      </c>
    </row>
    <row r="13952" spans="1:7" x14ac:dyDescent="0.2">
      <c r="A13952" s="319" t="str">
        <f t="shared" si="214"/>
        <v>1 - 12869</v>
      </c>
      <c r="B13952" s="319">
        <v>1</v>
      </c>
      <c r="C13952" s="761">
        <v>12869</v>
      </c>
      <c r="D13952" s="766"/>
      <c r="E13952" s="767" t="s">
        <v>18449</v>
      </c>
      <c r="F13952" s="768" t="s">
        <v>253</v>
      </c>
      <c r="G13952" s="340">
        <v>21.3</v>
      </c>
    </row>
    <row r="13953" spans="1:7" x14ac:dyDescent="0.2">
      <c r="A13953" s="319" t="str">
        <f t="shared" si="214"/>
        <v>1 - 41097</v>
      </c>
      <c r="B13953" s="319">
        <v>1</v>
      </c>
      <c r="C13953" s="761">
        <v>41097</v>
      </c>
      <c r="D13953" s="766"/>
      <c r="E13953" s="767" t="s">
        <v>18450</v>
      </c>
      <c r="F13953" s="768" t="s">
        <v>30</v>
      </c>
      <c r="G13953" s="340">
        <v>3762.06</v>
      </c>
    </row>
    <row r="13954" spans="1:7" ht="25.5" x14ac:dyDescent="0.2">
      <c r="A13954" s="319" t="str">
        <f t="shared" si="214"/>
        <v>1 - 1574</v>
      </c>
      <c r="B13954" s="319">
        <v>1</v>
      </c>
      <c r="C13954" s="761">
        <v>1574</v>
      </c>
      <c r="D13954" s="766"/>
      <c r="E13954" s="767" t="s">
        <v>18451</v>
      </c>
      <c r="F13954" s="768" t="s">
        <v>28</v>
      </c>
      <c r="G13954" s="340">
        <v>2.33</v>
      </c>
    </row>
    <row r="13955" spans="1:7" ht="25.5" x14ac:dyDescent="0.2">
      <c r="A13955" s="319" t="str">
        <f t="shared" si="214"/>
        <v>1 - 1581</v>
      </c>
      <c r="B13955" s="319">
        <v>1</v>
      </c>
      <c r="C13955" s="761">
        <v>1581</v>
      </c>
      <c r="D13955" s="766"/>
      <c r="E13955" s="767" t="s">
        <v>18452</v>
      </c>
      <c r="F13955" s="768" t="s">
        <v>28</v>
      </c>
      <c r="G13955" s="340">
        <v>16.18</v>
      </c>
    </row>
    <row r="13956" spans="1:7" ht="25.5" x14ac:dyDescent="0.2">
      <c r="A13956" s="319" t="str">
        <f t="shared" si="214"/>
        <v>1 - 1575</v>
      </c>
      <c r="B13956" s="319">
        <v>1</v>
      </c>
      <c r="C13956" s="761">
        <v>1575</v>
      </c>
      <c r="D13956" s="766"/>
      <c r="E13956" s="767" t="s">
        <v>18453</v>
      </c>
      <c r="F13956" s="768" t="s">
        <v>28</v>
      </c>
      <c r="G13956" s="340">
        <v>2.77</v>
      </c>
    </row>
    <row r="13957" spans="1:7" ht="25.5" x14ac:dyDescent="0.2">
      <c r="A13957" s="319" t="str">
        <f t="shared" si="214"/>
        <v>1 - 1570</v>
      </c>
      <c r="B13957" s="319">
        <v>1</v>
      </c>
      <c r="C13957" s="761">
        <v>1570</v>
      </c>
      <c r="D13957" s="766"/>
      <c r="E13957" s="767" t="s">
        <v>18454</v>
      </c>
      <c r="F13957" s="768" t="s">
        <v>28</v>
      </c>
      <c r="G13957" s="340">
        <v>1.39</v>
      </c>
    </row>
    <row r="13958" spans="1:7" ht="25.5" x14ac:dyDescent="0.2">
      <c r="A13958" s="319" t="str">
        <f t="shared" si="214"/>
        <v>1 - 1576</v>
      </c>
      <c r="B13958" s="319">
        <v>1</v>
      </c>
      <c r="C13958" s="761">
        <v>1576</v>
      </c>
      <c r="D13958" s="766"/>
      <c r="E13958" s="767" t="s">
        <v>18455</v>
      </c>
      <c r="F13958" s="768" t="s">
        <v>28</v>
      </c>
      <c r="G13958" s="340">
        <v>3.83</v>
      </c>
    </row>
    <row r="13959" spans="1:7" ht="25.5" x14ac:dyDescent="0.2">
      <c r="A13959" s="319" t="str">
        <f t="shared" si="214"/>
        <v>1 - 1577</v>
      </c>
      <c r="B13959" s="319">
        <v>1</v>
      </c>
      <c r="C13959" s="761">
        <v>1577</v>
      </c>
      <c r="D13959" s="766"/>
      <c r="E13959" s="767" t="s">
        <v>18456</v>
      </c>
      <c r="F13959" s="768" t="s">
        <v>28</v>
      </c>
      <c r="G13959" s="340">
        <v>4.32</v>
      </c>
    </row>
    <row r="13960" spans="1:7" ht="25.5" x14ac:dyDescent="0.2">
      <c r="A13960" s="319" t="str">
        <f t="shared" si="214"/>
        <v>1 - 1571</v>
      </c>
      <c r="B13960" s="319">
        <v>1</v>
      </c>
      <c r="C13960" s="761">
        <v>1571</v>
      </c>
      <c r="D13960" s="766"/>
      <c r="E13960" s="767" t="s">
        <v>18457</v>
      </c>
      <c r="F13960" s="768" t="s">
        <v>28</v>
      </c>
      <c r="G13960" s="340">
        <v>1.81</v>
      </c>
    </row>
    <row r="13961" spans="1:7" ht="25.5" x14ac:dyDescent="0.2">
      <c r="A13961" s="319" t="str">
        <f t="shared" si="214"/>
        <v>1 - 1578</v>
      </c>
      <c r="B13961" s="319">
        <v>1</v>
      </c>
      <c r="C13961" s="761">
        <v>1578</v>
      </c>
      <c r="D13961" s="766"/>
      <c r="E13961" s="767" t="s">
        <v>18458</v>
      </c>
      <c r="F13961" s="768" t="s">
        <v>28</v>
      </c>
      <c r="G13961" s="340">
        <v>7.5</v>
      </c>
    </row>
    <row r="13962" spans="1:7" ht="25.5" x14ac:dyDescent="0.2">
      <c r="A13962" s="319" t="str">
        <f t="shared" si="214"/>
        <v>1 - 1573</v>
      </c>
      <c r="B13962" s="319">
        <v>1</v>
      </c>
      <c r="C13962" s="761">
        <v>1573</v>
      </c>
      <c r="D13962" s="766"/>
      <c r="E13962" s="767" t="s">
        <v>18459</v>
      </c>
      <c r="F13962" s="768" t="s">
        <v>28</v>
      </c>
      <c r="G13962" s="340">
        <v>2.16</v>
      </c>
    </row>
    <row r="13963" spans="1:7" ht="25.5" x14ac:dyDescent="0.2">
      <c r="A13963" s="319" t="str">
        <f t="shared" si="214"/>
        <v>1 - 1579</v>
      </c>
      <c r="B13963" s="319">
        <v>1</v>
      </c>
      <c r="C13963" s="761">
        <v>1579</v>
      </c>
      <c r="D13963" s="766"/>
      <c r="E13963" s="767" t="s">
        <v>18460</v>
      </c>
      <c r="F13963" s="768" t="s">
        <v>28</v>
      </c>
      <c r="G13963" s="340">
        <v>9.34</v>
      </c>
    </row>
    <row r="13964" spans="1:7" ht="25.5" x14ac:dyDescent="0.2">
      <c r="A13964" s="319" t="str">
        <f t="shared" si="214"/>
        <v>1 - 1580</v>
      </c>
      <c r="B13964" s="319">
        <v>1</v>
      </c>
      <c r="C13964" s="761">
        <v>1580</v>
      </c>
      <c r="D13964" s="766"/>
      <c r="E13964" s="767" t="s">
        <v>18461</v>
      </c>
      <c r="F13964" s="768" t="s">
        <v>28</v>
      </c>
      <c r="G13964" s="340">
        <v>11.51</v>
      </c>
    </row>
    <row r="13965" spans="1:7" x14ac:dyDescent="0.2">
      <c r="A13965" s="319" t="str">
        <f t="shared" si="214"/>
        <v>1 - 39321</v>
      </c>
      <c r="B13965" s="319">
        <v>1</v>
      </c>
      <c r="C13965" s="761">
        <v>39321</v>
      </c>
      <c r="D13965" s="766"/>
      <c r="E13965" s="767" t="s">
        <v>18462</v>
      </c>
      <c r="F13965" s="768" t="s">
        <v>28</v>
      </c>
      <c r="G13965" s="340">
        <v>21.1</v>
      </c>
    </row>
    <row r="13966" spans="1:7" x14ac:dyDescent="0.2">
      <c r="A13966" s="319" t="str">
        <f t="shared" si="214"/>
        <v>1 - 39319</v>
      </c>
      <c r="B13966" s="319">
        <v>1</v>
      </c>
      <c r="C13966" s="761">
        <v>39319</v>
      </c>
      <c r="D13966" s="766"/>
      <c r="E13966" s="767" t="s">
        <v>18463</v>
      </c>
      <c r="F13966" s="768" t="s">
        <v>28</v>
      </c>
      <c r="G13966" s="340">
        <v>8.7799999999999994</v>
      </c>
    </row>
    <row r="13967" spans="1:7" x14ac:dyDescent="0.2">
      <c r="A13967" s="319" t="str">
        <f t="shared" si="214"/>
        <v>1 - 39320</v>
      </c>
      <c r="B13967" s="319">
        <v>1</v>
      </c>
      <c r="C13967" s="761">
        <v>39320</v>
      </c>
      <c r="D13967" s="766"/>
      <c r="E13967" s="767" t="s">
        <v>18464</v>
      </c>
      <c r="F13967" s="768" t="s">
        <v>28</v>
      </c>
      <c r="G13967" s="340">
        <v>16.88</v>
      </c>
    </row>
    <row r="13968" spans="1:7" x14ac:dyDescent="0.2">
      <c r="A13968" s="319" t="str">
        <f t="shared" si="214"/>
        <v>1 - 1542</v>
      </c>
      <c r="B13968" s="319">
        <v>1</v>
      </c>
      <c r="C13968" s="761">
        <v>1542</v>
      </c>
      <c r="D13968" s="766"/>
      <c r="E13968" s="767" t="s">
        <v>18465</v>
      </c>
      <c r="F13968" s="768" t="s">
        <v>28</v>
      </c>
      <c r="G13968" s="340">
        <v>31.88</v>
      </c>
    </row>
    <row r="13969" spans="1:7" x14ac:dyDescent="0.2">
      <c r="A13969" s="319" t="str">
        <f t="shared" si="214"/>
        <v>1 - 1591</v>
      </c>
      <c r="B13969" s="319">
        <v>1</v>
      </c>
      <c r="C13969" s="761">
        <v>1591</v>
      </c>
      <c r="D13969" s="766"/>
      <c r="E13969" s="767" t="s">
        <v>18466</v>
      </c>
      <c r="F13969" s="768" t="s">
        <v>28</v>
      </c>
      <c r="G13969" s="340">
        <v>35.68</v>
      </c>
    </row>
    <row r="13970" spans="1:7" x14ac:dyDescent="0.2">
      <c r="A13970" s="319" t="str">
        <f t="shared" si="214"/>
        <v>1 - 1547</v>
      </c>
      <c r="B13970" s="319">
        <v>1</v>
      </c>
      <c r="C13970" s="761">
        <v>1547</v>
      </c>
      <c r="D13970" s="766"/>
      <c r="E13970" s="767" t="s">
        <v>18467</v>
      </c>
      <c r="F13970" s="768" t="s">
        <v>28</v>
      </c>
      <c r="G13970" s="340">
        <v>186.98</v>
      </c>
    </row>
    <row r="13971" spans="1:7" x14ac:dyDescent="0.2">
      <c r="A13971" s="319" t="str">
        <f t="shared" si="214"/>
        <v>1 - 38196</v>
      </c>
      <c r="B13971" s="319">
        <v>1</v>
      </c>
      <c r="C13971" s="761">
        <v>38196</v>
      </c>
      <c r="D13971" s="766"/>
      <c r="E13971" s="767" t="s">
        <v>18468</v>
      </c>
      <c r="F13971" s="768" t="s">
        <v>28</v>
      </c>
      <c r="G13971" s="340">
        <v>36.42</v>
      </c>
    </row>
    <row r="13972" spans="1:7" x14ac:dyDescent="0.2">
      <c r="A13972" s="319" t="str">
        <f t="shared" si="214"/>
        <v>1 - 1543</v>
      </c>
      <c r="B13972" s="319">
        <v>1</v>
      </c>
      <c r="C13972" s="761">
        <v>1543</v>
      </c>
      <c r="D13972" s="766"/>
      <c r="E13972" s="767" t="s">
        <v>18469</v>
      </c>
      <c r="F13972" s="768" t="s">
        <v>28</v>
      </c>
      <c r="G13972" s="340">
        <v>38.700000000000003</v>
      </c>
    </row>
    <row r="13973" spans="1:7" x14ac:dyDescent="0.2">
      <c r="A13973" s="319" t="str">
        <f t="shared" ref="A13973:A13975" si="215">B13973&amp;" - "&amp;C13973</f>
        <v>1 - 1585</v>
      </c>
      <c r="B13973" s="319">
        <v>1</v>
      </c>
      <c r="C13973" s="761">
        <v>1585</v>
      </c>
      <c r="D13973" s="766"/>
      <c r="E13973" s="767" t="s">
        <v>18470</v>
      </c>
      <c r="F13973" s="768" t="s">
        <v>28</v>
      </c>
      <c r="G13973" s="340">
        <v>7.5</v>
      </c>
    </row>
    <row r="13974" spans="1:7" x14ac:dyDescent="0.2">
      <c r="A13974" s="319" t="str">
        <f t="shared" si="215"/>
        <v>1 - 1593</v>
      </c>
      <c r="B13974" s="319">
        <v>1</v>
      </c>
      <c r="C13974" s="761">
        <v>1593</v>
      </c>
      <c r="D13974" s="766"/>
      <c r="E13974" s="767" t="s">
        <v>18471</v>
      </c>
      <c r="F13974" s="768" t="s">
        <v>28</v>
      </c>
      <c r="G13974" s="340">
        <v>39.799999999999997</v>
      </c>
    </row>
    <row r="13975" spans="1:7" x14ac:dyDescent="0.2">
      <c r="A13975" s="319" t="str">
        <f t="shared" si="215"/>
        <v>1 - 11838</v>
      </c>
      <c r="B13975" s="319">
        <v>1</v>
      </c>
      <c r="C13975" s="761">
        <v>11838</v>
      </c>
      <c r="D13975" s="766"/>
      <c r="E13975" s="767" t="s">
        <v>18472</v>
      </c>
      <c r="F13975" s="768" t="s">
        <v>28</v>
      </c>
      <c r="G13975" s="340">
        <v>52.52</v>
      </c>
    </row>
    <row r="13976" spans="1:7" s="789" customFormat="1" x14ac:dyDescent="0.2">
      <c r="B13976" s="789">
        <v>1</v>
      </c>
      <c r="C13976" s="773">
        <v>1594</v>
      </c>
      <c r="D13976" s="774"/>
      <c r="E13976" s="790" t="s">
        <v>18473</v>
      </c>
      <c r="F13976" s="791" t="s">
        <v>28</v>
      </c>
      <c r="G13976" s="792">
        <v>53.09</v>
      </c>
    </row>
    <row r="13977" spans="1:7" x14ac:dyDescent="0.2">
      <c r="A13977" s="319" t="str">
        <f t="shared" ref="A13977:A14026" si="216">B13977&amp;" - "&amp;C13977</f>
        <v>1 - 1586</v>
      </c>
      <c r="B13977" s="319">
        <v>1</v>
      </c>
      <c r="C13977" s="761">
        <v>1586</v>
      </c>
      <c r="D13977" s="766"/>
      <c r="E13977" s="767" t="s">
        <v>18474</v>
      </c>
      <c r="F13977" s="768" t="s">
        <v>28</v>
      </c>
      <c r="G13977" s="340">
        <v>9.48</v>
      </c>
    </row>
    <row r="13978" spans="1:7" x14ac:dyDescent="0.2">
      <c r="A13978" s="319" t="str">
        <f t="shared" si="216"/>
        <v>1 - 11839</v>
      </c>
      <c r="B13978" s="319">
        <v>1</v>
      </c>
      <c r="C13978" s="761">
        <v>11839</v>
      </c>
      <c r="D13978" s="766"/>
      <c r="E13978" s="767" t="s">
        <v>18475</v>
      </c>
      <c r="F13978" s="768" t="s">
        <v>28</v>
      </c>
      <c r="G13978" s="340">
        <v>76.41</v>
      </c>
    </row>
    <row r="13979" spans="1:7" x14ac:dyDescent="0.2">
      <c r="A13979" s="319" t="str">
        <f t="shared" si="216"/>
        <v>1 - 1587</v>
      </c>
      <c r="B13979" s="319">
        <v>1</v>
      </c>
      <c r="C13979" s="761">
        <v>1587</v>
      </c>
      <c r="D13979" s="766"/>
      <c r="E13979" s="767" t="s">
        <v>18476</v>
      </c>
      <c r="F13979" s="768" t="s">
        <v>28</v>
      </c>
      <c r="G13979" s="340">
        <v>9.66</v>
      </c>
    </row>
    <row r="13980" spans="1:7" x14ac:dyDescent="0.2">
      <c r="A13980" s="319" t="str">
        <f t="shared" si="216"/>
        <v>1 - 1545</v>
      </c>
      <c r="B13980" s="319">
        <v>1</v>
      </c>
      <c r="C13980" s="761">
        <v>1545</v>
      </c>
      <c r="D13980" s="766"/>
      <c r="E13980" s="767" t="s">
        <v>18477</v>
      </c>
      <c r="F13980" s="768" t="s">
        <v>28</v>
      </c>
      <c r="G13980" s="340">
        <v>91.69</v>
      </c>
    </row>
    <row r="13981" spans="1:7" x14ac:dyDescent="0.2">
      <c r="A13981" s="319" t="str">
        <f t="shared" si="216"/>
        <v>1 - 1588</v>
      </c>
      <c r="B13981" s="319">
        <v>1</v>
      </c>
      <c r="C13981" s="761">
        <v>1588</v>
      </c>
      <c r="D13981" s="766"/>
      <c r="E13981" s="767" t="s">
        <v>18478</v>
      </c>
      <c r="F13981" s="768" t="s">
        <v>28</v>
      </c>
      <c r="G13981" s="340">
        <v>13.25</v>
      </c>
    </row>
    <row r="13982" spans="1:7" x14ac:dyDescent="0.2">
      <c r="A13982" s="319" t="str">
        <f t="shared" si="216"/>
        <v>1 - 1535</v>
      </c>
      <c r="B13982" s="319">
        <v>1</v>
      </c>
      <c r="C13982" s="761">
        <v>1535</v>
      </c>
      <c r="D13982" s="766"/>
      <c r="E13982" s="767" t="s">
        <v>18479</v>
      </c>
      <c r="F13982" s="768" t="s">
        <v>28</v>
      </c>
      <c r="G13982" s="340">
        <v>7.63</v>
      </c>
    </row>
    <row r="13983" spans="1:7" x14ac:dyDescent="0.2">
      <c r="A13983" s="319" t="str">
        <f t="shared" si="216"/>
        <v>1 - 1589</v>
      </c>
      <c r="B13983" s="319">
        <v>1</v>
      </c>
      <c r="C13983" s="761">
        <v>1589</v>
      </c>
      <c r="D13983" s="766"/>
      <c r="E13983" s="767" t="s">
        <v>18480</v>
      </c>
      <c r="F13983" s="768" t="s">
        <v>28</v>
      </c>
      <c r="G13983" s="340">
        <v>13.67</v>
      </c>
    </row>
    <row r="13984" spans="1:7" x14ac:dyDescent="0.2">
      <c r="A13984" s="319" t="str">
        <f t="shared" si="216"/>
        <v>1 - 1546</v>
      </c>
      <c r="B13984" s="319">
        <v>1</v>
      </c>
      <c r="C13984" s="761">
        <v>1546</v>
      </c>
      <c r="D13984" s="766"/>
      <c r="E13984" s="767" t="s">
        <v>18481</v>
      </c>
      <c r="F13984" s="768" t="s">
        <v>28</v>
      </c>
      <c r="G13984" s="340">
        <v>154.72999999999999</v>
      </c>
    </row>
    <row r="13985" spans="1:7" x14ac:dyDescent="0.2">
      <c r="A13985" s="319" t="str">
        <f t="shared" si="216"/>
        <v>1 - 1590</v>
      </c>
      <c r="B13985" s="319">
        <v>1</v>
      </c>
      <c r="C13985" s="761">
        <v>1590</v>
      </c>
      <c r="D13985" s="766"/>
      <c r="E13985" s="767" t="s">
        <v>18482</v>
      </c>
      <c r="F13985" s="768" t="s">
        <v>28</v>
      </c>
      <c r="G13985" s="340">
        <v>24.07</v>
      </c>
    </row>
    <row r="13986" spans="1:7" ht="25.5" x14ac:dyDescent="0.2">
      <c r="A13986" s="319" t="str">
        <f t="shared" si="216"/>
        <v>1 - 38415</v>
      </c>
      <c r="B13986" s="319">
        <v>1</v>
      </c>
      <c r="C13986" s="761">
        <v>38415</v>
      </c>
      <c r="D13986" s="766"/>
      <c r="E13986" s="767" t="s">
        <v>18483</v>
      </c>
      <c r="F13986" s="768" t="s">
        <v>28</v>
      </c>
      <c r="G13986" s="340">
        <v>1053.33</v>
      </c>
    </row>
    <row r="13987" spans="1:7" ht="25.5" x14ac:dyDescent="0.2">
      <c r="A13987" s="319" t="str">
        <f t="shared" si="216"/>
        <v>1 - 38414</v>
      </c>
      <c r="B13987" s="319">
        <v>1</v>
      </c>
      <c r="C13987" s="761">
        <v>38414</v>
      </c>
      <c r="D13987" s="766"/>
      <c r="E13987" s="767" t="s">
        <v>18484</v>
      </c>
      <c r="F13987" s="768" t="s">
        <v>28</v>
      </c>
      <c r="G13987" s="340">
        <v>1478.36</v>
      </c>
    </row>
    <row r="13988" spans="1:7" x14ac:dyDescent="0.2">
      <c r="A13988" s="319" t="str">
        <f t="shared" si="216"/>
        <v>1 - 38128</v>
      </c>
      <c r="B13988" s="319">
        <v>1</v>
      </c>
      <c r="C13988" s="761">
        <v>38128</v>
      </c>
      <c r="D13988" s="766"/>
      <c r="E13988" s="767" t="s">
        <v>18485</v>
      </c>
      <c r="F13988" s="768" t="s">
        <v>29</v>
      </c>
      <c r="G13988" s="340">
        <v>0.8</v>
      </c>
    </row>
    <row r="13989" spans="1:7" x14ac:dyDescent="0.2">
      <c r="A13989" s="319" t="str">
        <f t="shared" si="216"/>
        <v>1 - 7253</v>
      </c>
      <c r="B13989" s="319">
        <v>1</v>
      </c>
      <c r="C13989" s="761">
        <v>7253</v>
      </c>
      <c r="D13989" s="766"/>
      <c r="E13989" s="767" t="s">
        <v>18486</v>
      </c>
      <c r="F13989" s="768" t="s">
        <v>2</v>
      </c>
      <c r="G13989" s="340">
        <v>171.42</v>
      </c>
    </row>
    <row r="13990" spans="1:7" x14ac:dyDescent="0.2">
      <c r="A13990" s="319" t="str">
        <f t="shared" si="216"/>
        <v>1 - 4806</v>
      </c>
      <c r="B13990" s="319">
        <v>1</v>
      </c>
      <c r="C13990" s="761">
        <v>4806</v>
      </c>
      <c r="D13990" s="766"/>
      <c r="E13990" s="767" t="s">
        <v>18487</v>
      </c>
      <c r="F13990" s="768" t="s">
        <v>0</v>
      </c>
      <c r="G13990" s="340">
        <v>18.8</v>
      </c>
    </row>
    <row r="13991" spans="1:7" x14ac:dyDescent="0.2">
      <c r="A13991" s="319" t="str">
        <f t="shared" si="216"/>
        <v>1 - 34401</v>
      </c>
      <c r="B13991" s="319">
        <v>1</v>
      </c>
      <c r="C13991" s="761">
        <v>34401</v>
      </c>
      <c r="D13991" s="766"/>
      <c r="E13991" s="767" t="s">
        <v>18488</v>
      </c>
      <c r="F13991" s="768" t="s">
        <v>28</v>
      </c>
      <c r="G13991" s="340">
        <v>1.54</v>
      </c>
    </row>
    <row r="13992" spans="1:7" x14ac:dyDescent="0.2">
      <c r="A13992" s="319" t="str">
        <f t="shared" si="216"/>
        <v>1 - 7256</v>
      </c>
      <c r="B13992" s="319">
        <v>1</v>
      </c>
      <c r="C13992" s="761">
        <v>7256</v>
      </c>
      <c r="D13992" s="766"/>
      <c r="E13992" s="767" t="s">
        <v>18489</v>
      </c>
      <c r="F13992" s="768" t="s">
        <v>28</v>
      </c>
      <c r="G13992" s="340">
        <v>1.1000000000000001</v>
      </c>
    </row>
    <row r="13993" spans="1:7" x14ac:dyDescent="0.2">
      <c r="A13993" s="319" t="str">
        <f t="shared" si="216"/>
        <v>1 - 7260</v>
      </c>
      <c r="B13993" s="319">
        <v>1</v>
      </c>
      <c r="C13993" s="761">
        <v>7260</v>
      </c>
      <c r="D13993" s="766"/>
      <c r="E13993" s="767" t="s">
        <v>18490</v>
      </c>
      <c r="F13993" s="768" t="s">
        <v>28</v>
      </c>
      <c r="G13993" s="340">
        <v>2.08</v>
      </c>
    </row>
    <row r="13994" spans="1:7" x14ac:dyDescent="0.2">
      <c r="A13994" s="319" t="str">
        <f t="shared" si="216"/>
        <v>1 - 7258</v>
      </c>
      <c r="B13994" s="319">
        <v>1</v>
      </c>
      <c r="C13994" s="761">
        <v>7258</v>
      </c>
      <c r="D13994" s="766"/>
      <c r="E13994" s="767" t="s">
        <v>18491</v>
      </c>
      <c r="F13994" s="768" t="s">
        <v>28</v>
      </c>
      <c r="G13994" s="340">
        <v>0.54</v>
      </c>
    </row>
    <row r="13995" spans="1:7" x14ac:dyDescent="0.2">
      <c r="A13995" s="319" t="str">
        <f t="shared" si="216"/>
        <v>1 - 34400</v>
      </c>
      <c r="B13995" s="319">
        <v>1</v>
      </c>
      <c r="C13995" s="761">
        <v>34400</v>
      </c>
      <c r="D13995" s="766"/>
      <c r="E13995" s="767" t="s">
        <v>18492</v>
      </c>
      <c r="F13995" s="768" t="s">
        <v>28</v>
      </c>
      <c r="G13995" s="340">
        <v>4.29</v>
      </c>
    </row>
    <row r="13996" spans="1:7" x14ac:dyDescent="0.2">
      <c r="A13996" s="319" t="str">
        <f t="shared" si="216"/>
        <v>1 - 10617</v>
      </c>
      <c r="B13996" s="319">
        <v>1</v>
      </c>
      <c r="C13996" s="761">
        <v>10617</v>
      </c>
      <c r="D13996" s="766"/>
      <c r="E13996" s="767" t="s">
        <v>18493</v>
      </c>
      <c r="F13996" s="768" t="s">
        <v>28</v>
      </c>
      <c r="G13996" s="340">
        <v>5.53</v>
      </c>
    </row>
    <row r="13997" spans="1:7" x14ac:dyDescent="0.2">
      <c r="A13997" s="319" t="str">
        <f t="shared" si="216"/>
        <v>1 - 44261</v>
      </c>
      <c r="B13997" s="319">
        <v>1</v>
      </c>
      <c r="C13997" s="761">
        <v>44261</v>
      </c>
      <c r="D13997" s="766"/>
      <c r="E13997" s="767" t="s">
        <v>18494</v>
      </c>
      <c r="F13997" s="768" t="s">
        <v>28</v>
      </c>
      <c r="G13997" s="340">
        <v>140.19</v>
      </c>
    </row>
    <row r="13998" spans="1:7" x14ac:dyDescent="0.2">
      <c r="A13998" s="319" t="str">
        <f t="shared" si="216"/>
        <v>1 - 7274</v>
      </c>
      <c r="B13998" s="319">
        <v>1</v>
      </c>
      <c r="C13998" s="761">
        <v>7274</v>
      </c>
      <c r="D13998" s="766"/>
      <c r="E13998" s="767" t="s">
        <v>18495</v>
      </c>
      <c r="F13998" s="768" t="s">
        <v>28</v>
      </c>
      <c r="G13998" s="340">
        <v>67.87</v>
      </c>
    </row>
    <row r="13999" spans="1:7" x14ac:dyDescent="0.2">
      <c r="A13999" s="319" t="str">
        <f t="shared" si="216"/>
        <v>1 - 44326</v>
      </c>
      <c r="B13999" s="319">
        <v>1</v>
      </c>
      <c r="C13999" s="761">
        <v>44326</v>
      </c>
      <c r="D13999" s="766"/>
      <c r="E13999" s="767" t="s">
        <v>18496</v>
      </c>
      <c r="F13999" s="768" t="s">
        <v>28</v>
      </c>
      <c r="G13999" s="340">
        <v>1465.89</v>
      </c>
    </row>
    <row r="14000" spans="1:7" x14ac:dyDescent="0.2">
      <c r="A14000" s="319" t="str">
        <f t="shared" si="216"/>
        <v>1 - 154</v>
      </c>
      <c r="B14000" s="319">
        <v>1</v>
      </c>
      <c r="C14000" s="761">
        <v>154</v>
      </c>
      <c r="D14000" s="766"/>
      <c r="E14000" s="767" t="s">
        <v>18497</v>
      </c>
      <c r="F14000" s="768" t="s">
        <v>702</v>
      </c>
      <c r="G14000" s="340">
        <v>62.25</v>
      </c>
    </row>
    <row r="14001" spans="1:7" ht="25.5" x14ac:dyDescent="0.2">
      <c r="A14001" s="319" t="str">
        <f t="shared" si="216"/>
        <v>1 - 38121</v>
      </c>
      <c r="B14001" s="319">
        <v>1</v>
      </c>
      <c r="C14001" s="761">
        <v>38121</v>
      </c>
      <c r="D14001" s="766"/>
      <c r="E14001" s="767" t="s">
        <v>18498</v>
      </c>
      <c r="F14001" s="768" t="s">
        <v>702</v>
      </c>
      <c r="G14001" s="340">
        <v>25.23</v>
      </c>
    </row>
    <row r="14002" spans="1:7" x14ac:dyDescent="0.2">
      <c r="A14002" s="319" t="str">
        <f t="shared" si="216"/>
        <v>1 - 43776</v>
      </c>
      <c r="B14002" s="319">
        <v>1</v>
      </c>
      <c r="C14002" s="761">
        <v>43776</v>
      </c>
      <c r="D14002" s="766"/>
      <c r="E14002" s="767" t="s">
        <v>18499</v>
      </c>
      <c r="F14002" s="768" t="s">
        <v>702</v>
      </c>
      <c r="G14002" s="340">
        <v>33.85</v>
      </c>
    </row>
    <row r="14003" spans="1:7" x14ac:dyDescent="0.2">
      <c r="A14003" s="319" t="str">
        <f t="shared" si="216"/>
        <v>1 - 7343</v>
      </c>
      <c r="B14003" s="319">
        <v>1</v>
      </c>
      <c r="C14003" s="761">
        <v>7343</v>
      </c>
      <c r="D14003" s="766"/>
      <c r="E14003" s="767" t="s">
        <v>18500</v>
      </c>
      <c r="F14003" s="768" t="s">
        <v>702</v>
      </c>
      <c r="G14003" s="340">
        <v>37.11</v>
      </c>
    </row>
    <row r="14004" spans="1:7" x14ac:dyDescent="0.2">
      <c r="A14004" s="319" t="str">
        <f t="shared" si="216"/>
        <v>1 - 7348</v>
      </c>
      <c r="B14004" s="319">
        <v>1</v>
      </c>
      <c r="C14004" s="761">
        <v>7348</v>
      </c>
      <c r="D14004" s="766"/>
      <c r="E14004" s="767" t="s">
        <v>18501</v>
      </c>
      <c r="F14004" s="768" t="s">
        <v>702</v>
      </c>
      <c r="G14004" s="340">
        <v>20.47</v>
      </c>
    </row>
    <row r="14005" spans="1:7" ht="25.5" x14ac:dyDescent="0.2">
      <c r="A14005" s="319" t="str">
        <f t="shared" si="216"/>
        <v>1 - 7313</v>
      </c>
      <c r="B14005" s="319">
        <v>1</v>
      </c>
      <c r="C14005" s="761">
        <v>7313</v>
      </c>
      <c r="D14005" s="766"/>
      <c r="E14005" s="767" t="s">
        <v>18502</v>
      </c>
      <c r="F14005" s="768" t="s">
        <v>702</v>
      </c>
      <c r="G14005" s="340">
        <v>20.09</v>
      </c>
    </row>
    <row r="14006" spans="1:7" x14ac:dyDescent="0.2">
      <c r="A14006" s="319" t="str">
        <f t="shared" si="216"/>
        <v>1 - 7319</v>
      </c>
      <c r="B14006" s="319">
        <v>1</v>
      </c>
      <c r="C14006" s="761">
        <v>7319</v>
      </c>
      <c r="D14006" s="766"/>
      <c r="E14006" s="767" t="s">
        <v>18503</v>
      </c>
      <c r="F14006" s="768" t="s">
        <v>702</v>
      </c>
      <c r="G14006" s="340">
        <v>11.5</v>
      </c>
    </row>
    <row r="14007" spans="1:7" x14ac:dyDescent="0.2">
      <c r="A14007" s="319" t="str">
        <f t="shared" si="216"/>
        <v>1 - 7314</v>
      </c>
      <c r="B14007" s="319">
        <v>1</v>
      </c>
      <c r="C14007" s="761">
        <v>7314</v>
      </c>
      <c r="D14007" s="766"/>
      <c r="E14007" s="767" t="s">
        <v>18504</v>
      </c>
      <c r="F14007" s="768" t="s">
        <v>702</v>
      </c>
      <c r="G14007" s="340">
        <v>88.18</v>
      </c>
    </row>
    <row r="14008" spans="1:7" x14ac:dyDescent="0.2">
      <c r="A14008" s="319" t="str">
        <f t="shared" si="216"/>
        <v>1 - 7304</v>
      </c>
      <c r="B14008" s="319">
        <v>1</v>
      </c>
      <c r="C14008" s="761">
        <v>7304</v>
      </c>
      <c r="D14008" s="766"/>
      <c r="E14008" s="767" t="s">
        <v>18505</v>
      </c>
      <c r="F14008" s="768" t="s">
        <v>702</v>
      </c>
      <c r="G14008" s="340">
        <v>100.31</v>
      </c>
    </row>
    <row r="14009" spans="1:7" x14ac:dyDescent="0.2">
      <c r="A14009" s="319" t="str">
        <f t="shared" si="216"/>
        <v>1 - 43649</v>
      </c>
      <c r="B14009" s="319">
        <v>1</v>
      </c>
      <c r="C14009" s="761">
        <v>43649</v>
      </c>
      <c r="D14009" s="766"/>
      <c r="E14009" s="767" t="s">
        <v>18506</v>
      </c>
      <c r="F14009" s="768" t="s">
        <v>702</v>
      </c>
      <c r="G14009" s="340">
        <v>51.88</v>
      </c>
    </row>
    <row r="14010" spans="1:7" x14ac:dyDescent="0.2">
      <c r="A14010" s="319" t="str">
        <f t="shared" si="216"/>
        <v>1 - 43650</v>
      </c>
      <c r="B14010" s="319">
        <v>1</v>
      </c>
      <c r="C14010" s="761">
        <v>43650</v>
      </c>
      <c r="D14010" s="766"/>
      <c r="E14010" s="767" t="s">
        <v>18507</v>
      </c>
      <c r="F14010" s="768" t="s">
        <v>702</v>
      </c>
      <c r="G14010" s="340">
        <v>49.02</v>
      </c>
    </row>
    <row r="14011" spans="1:7" x14ac:dyDescent="0.2">
      <c r="A14011" s="319" t="str">
        <f t="shared" si="216"/>
        <v>1 - 7311</v>
      </c>
      <c r="B14011" s="319">
        <v>1</v>
      </c>
      <c r="C14011" s="761">
        <v>7311</v>
      </c>
      <c r="D14011" s="766"/>
      <c r="E14011" s="767" t="s">
        <v>18508</v>
      </c>
      <c r="F14011" s="768" t="s">
        <v>702</v>
      </c>
      <c r="G14011" s="340">
        <v>50.22</v>
      </c>
    </row>
    <row r="14012" spans="1:7" x14ac:dyDescent="0.2">
      <c r="A14012" s="319" t="str">
        <f t="shared" si="216"/>
        <v>1 - 7292</v>
      </c>
      <c r="B14012" s="319">
        <v>1</v>
      </c>
      <c r="C14012" s="761">
        <v>7292</v>
      </c>
      <c r="D14012" s="766"/>
      <c r="E14012" s="767" t="s">
        <v>18509</v>
      </c>
      <c r="F14012" s="768" t="s">
        <v>702</v>
      </c>
      <c r="G14012" s="340">
        <v>48.62</v>
      </c>
    </row>
    <row r="14013" spans="1:7" ht="25.5" x14ac:dyDescent="0.2">
      <c r="A14013" s="319" t="str">
        <f t="shared" si="216"/>
        <v>1 - 7293</v>
      </c>
      <c r="B14013" s="319">
        <v>1</v>
      </c>
      <c r="C14013" s="761">
        <v>7293</v>
      </c>
      <c r="D14013" s="766"/>
      <c r="E14013" s="767" t="s">
        <v>18510</v>
      </c>
      <c r="F14013" s="768" t="s">
        <v>702</v>
      </c>
      <c r="G14013" s="340">
        <v>53.79</v>
      </c>
    </row>
    <row r="14014" spans="1:7" x14ac:dyDescent="0.2">
      <c r="A14014" s="319" t="str">
        <f t="shared" si="216"/>
        <v>1 - 7306</v>
      </c>
      <c r="B14014" s="319">
        <v>1</v>
      </c>
      <c r="C14014" s="761">
        <v>7306</v>
      </c>
      <c r="D14014" s="766"/>
      <c r="E14014" s="767" t="s">
        <v>18511</v>
      </c>
      <c r="F14014" s="768" t="s">
        <v>702</v>
      </c>
      <c r="G14014" s="340">
        <v>59.36</v>
      </c>
    </row>
    <row r="14015" spans="1:7" x14ac:dyDescent="0.2">
      <c r="A14015" s="319" t="str">
        <f t="shared" si="216"/>
        <v>1 - 7288</v>
      </c>
      <c r="B14015" s="319">
        <v>1</v>
      </c>
      <c r="C14015" s="761">
        <v>7288</v>
      </c>
      <c r="D14015" s="766"/>
      <c r="E14015" s="767" t="s">
        <v>18512</v>
      </c>
      <c r="F14015" s="768" t="s">
        <v>702</v>
      </c>
      <c r="G14015" s="340">
        <v>49.29</v>
      </c>
    </row>
    <row r="14016" spans="1:7" x14ac:dyDescent="0.2">
      <c r="A14016" s="319" t="str">
        <f t="shared" si="216"/>
        <v>1 - 43625</v>
      </c>
      <c r="B14016" s="319">
        <v>1</v>
      </c>
      <c r="C14016" s="761">
        <v>43625</v>
      </c>
      <c r="D14016" s="766"/>
      <c r="E14016" s="767" t="s">
        <v>18513</v>
      </c>
      <c r="F14016" s="768" t="s">
        <v>702</v>
      </c>
      <c r="G14016" s="340">
        <v>39.799999999999997</v>
      </c>
    </row>
    <row r="14017" spans="1:7" x14ac:dyDescent="0.2">
      <c r="A14017" s="319" t="str">
        <f t="shared" si="216"/>
        <v>1 - 43647</v>
      </c>
      <c r="B14017" s="319">
        <v>1</v>
      </c>
      <c r="C14017" s="761">
        <v>43647</v>
      </c>
      <c r="D14017" s="766"/>
      <c r="E14017" s="767" t="s">
        <v>18514</v>
      </c>
      <c r="F14017" s="768" t="s">
        <v>702</v>
      </c>
      <c r="G14017" s="340">
        <v>36.15</v>
      </c>
    </row>
    <row r="14018" spans="1:7" x14ac:dyDescent="0.2">
      <c r="A14018" s="319" t="str">
        <f t="shared" si="216"/>
        <v>1 - 43648</v>
      </c>
      <c r="B14018" s="319">
        <v>1</v>
      </c>
      <c r="C14018" s="761">
        <v>43648</v>
      </c>
      <c r="D14018" s="766"/>
      <c r="E14018" s="767" t="s">
        <v>18515</v>
      </c>
      <c r="F14018" s="768" t="s">
        <v>702</v>
      </c>
      <c r="G14018" s="340">
        <v>34.880000000000003</v>
      </c>
    </row>
    <row r="14019" spans="1:7" x14ac:dyDescent="0.2">
      <c r="A14019" s="319" t="str">
        <f t="shared" si="216"/>
        <v>1 - 35693</v>
      </c>
      <c r="B14019" s="319">
        <v>1</v>
      </c>
      <c r="C14019" s="761">
        <v>35693</v>
      </c>
      <c r="D14019" s="766"/>
      <c r="E14019" s="767" t="s">
        <v>18516</v>
      </c>
      <c r="F14019" s="768" t="s">
        <v>702</v>
      </c>
      <c r="G14019" s="340">
        <v>12.73</v>
      </c>
    </row>
    <row r="14020" spans="1:7" x14ac:dyDescent="0.2">
      <c r="A14020" s="319" t="str">
        <f t="shared" si="216"/>
        <v>1 - 7356</v>
      </c>
      <c r="B14020" s="319">
        <v>1</v>
      </c>
      <c r="C14020" s="761">
        <v>7356</v>
      </c>
      <c r="D14020" s="766"/>
      <c r="E14020" s="767" t="s">
        <v>18517</v>
      </c>
      <c r="F14020" s="768" t="s">
        <v>702</v>
      </c>
      <c r="G14020" s="340">
        <v>30.52</v>
      </c>
    </row>
    <row r="14021" spans="1:7" x14ac:dyDescent="0.2">
      <c r="A14021" s="319" t="str">
        <f t="shared" si="216"/>
        <v>1 - 35692</v>
      </c>
      <c r="B14021" s="319">
        <v>1</v>
      </c>
      <c r="C14021" s="761">
        <v>35692</v>
      </c>
      <c r="D14021" s="766"/>
      <c r="E14021" s="767" t="s">
        <v>18518</v>
      </c>
      <c r="F14021" s="768" t="s">
        <v>702</v>
      </c>
      <c r="G14021" s="340">
        <v>19.97</v>
      </c>
    </row>
    <row r="14022" spans="1:7" x14ac:dyDescent="0.2">
      <c r="A14022" s="319" t="str">
        <f t="shared" si="216"/>
        <v>1 - 43624</v>
      </c>
      <c r="B14022" s="319">
        <v>1</v>
      </c>
      <c r="C14022" s="761">
        <v>43624</v>
      </c>
      <c r="D14022" s="766"/>
      <c r="E14022" s="767" t="s">
        <v>18519</v>
      </c>
      <c r="F14022" s="768" t="s">
        <v>702</v>
      </c>
      <c r="G14022" s="340">
        <v>37.200000000000003</v>
      </c>
    </row>
    <row r="14023" spans="1:7" x14ac:dyDescent="0.2">
      <c r="A14023" s="319" t="str">
        <f t="shared" si="216"/>
        <v>1 - 7342</v>
      </c>
      <c r="B14023" s="319">
        <v>1</v>
      </c>
      <c r="C14023" s="761">
        <v>7342</v>
      </c>
      <c r="D14023" s="766"/>
      <c r="E14023" s="767" t="s">
        <v>18520</v>
      </c>
      <c r="F14023" s="768" t="s">
        <v>29</v>
      </c>
      <c r="G14023" s="340">
        <v>2.2000000000000002</v>
      </c>
    </row>
    <row r="14024" spans="1:7" x14ac:dyDescent="0.2">
      <c r="A14024" s="319" t="str">
        <f t="shared" si="216"/>
        <v>1 - 7350</v>
      </c>
      <c r="B14024" s="319">
        <v>1</v>
      </c>
      <c r="C14024" s="761">
        <v>7350</v>
      </c>
      <c r="D14024" s="766"/>
      <c r="E14024" s="767" t="s">
        <v>18521</v>
      </c>
      <c r="F14024" s="768" t="s">
        <v>702</v>
      </c>
      <c r="G14024" s="340">
        <v>44.05</v>
      </c>
    </row>
    <row r="14025" spans="1:7" ht="25.5" x14ac:dyDescent="0.2">
      <c r="A14025" s="319" t="str">
        <f t="shared" si="216"/>
        <v>1 - 39574</v>
      </c>
      <c r="B14025" s="319">
        <v>1</v>
      </c>
      <c r="C14025" s="761">
        <v>39574</v>
      </c>
      <c r="D14025" s="766"/>
      <c r="E14025" s="767" t="s">
        <v>18522</v>
      </c>
      <c r="F14025" s="768" t="s">
        <v>28</v>
      </c>
      <c r="G14025" s="340">
        <v>3.93</v>
      </c>
    </row>
    <row r="14026" spans="1:7" ht="25.5" x14ac:dyDescent="0.2">
      <c r="A14026" s="319" t="str">
        <f t="shared" si="216"/>
        <v>1 - 11060</v>
      </c>
      <c r="B14026" s="319">
        <v>1</v>
      </c>
      <c r="C14026" s="761">
        <v>11060</v>
      </c>
      <c r="D14026" s="766"/>
      <c r="E14026" s="767" t="s">
        <v>18523</v>
      </c>
      <c r="F14026" s="768" t="s">
        <v>28</v>
      </c>
      <c r="G14026" s="340">
        <v>57.4</v>
      </c>
    </row>
    <row r="14027" spans="1:7" x14ac:dyDescent="0.2">
      <c r="A14027" s="319" t="str">
        <f t="shared" ref="A14027:A14090" si="217">B14027&amp;" - "&amp;C14027</f>
        <v>1 - 37401</v>
      </c>
      <c r="B14027" s="319">
        <v>1</v>
      </c>
      <c r="C14027" s="761">
        <v>37401</v>
      </c>
      <c r="D14027" s="766"/>
      <c r="E14027" s="767" t="s">
        <v>18524</v>
      </c>
      <c r="F14027" s="768" t="s">
        <v>28</v>
      </c>
      <c r="G14027" s="340">
        <v>42.91</v>
      </c>
    </row>
    <row r="14028" spans="1:7" x14ac:dyDescent="0.2">
      <c r="A14028" s="319" t="str">
        <f t="shared" si="217"/>
        <v>1 - 38101</v>
      </c>
      <c r="B14028" s="319">
        <v>1</v>
      </c>
      <c r="C14028" s="761">
        <v>38101</v>
      </c>
      <c r="D14028" s="766"/>
      <c r="E14028" s="767" t="s">
        <v>18525</v>
      </c>
      <c r="F14028" s="768" t="s">
        <v>28</v>
      </c>
      <c r="G14028" s="340">
        <v>7.63</v>
      </c>
    </row>
    <row r="14029" spans="1:7" x14ac:dyDescent="0.2">
      <c r="A14029" s="319" t="str">
        <f t="shared" si="217"/>
        <v>1 - 7528</v>
      </c>
      <c r="B14029" s="319">
        <v>1</v>
      </c>
      <c r="C14029" s="761">
        <v>7528</v>
      </c>
      <c r="D14029" s="766"/>
      <c r="E14029" s="767" t="s">
        <v>18526</v>
      </c>
      <c r="F14029" s="768" t="s">
        <v>28</v>
      </c>
      <c r="G14029" s="340">
        <v>8.9700000000000006</v>
      </c>
    </row>
    <row r="14030" spans="1:7" x14ac:dyDescent="0.2">
      <c r="A14030" s="319" t="str">
        <f t="shared" si="217"/>
        <v>1 - 12147</v>
      </c>
      <c r="B14030" s="319">
        <v>1</v>
      </c>
      <c r="C14030" s="761">
        <v>12147</v>
      </c>
      <c r="D14030" s="766"/>
      <c r="E14030" s="767" t="s">
        <v>18527</v>
      </c>
      <c r="F14030" s="768" t="s">
        <v>28</v>
      </c>
      <c r="G14030" s="340">
        <v>13.68</v>
      </c>
    </row>
    <row r="14031" spans="1:7" x14ac:dyDescent="0.2">
      <c r="A14031" s="319" t="str">
        <f t="shared" si="217"/>
        <v>1 - 38075</v>
      </c>
      <c r="B14031" s="319">
        <v>1</v>
      </c>
      <c r="C14031" s="761">
        <v>38075</v>
      </c>
      <c r="D14031" s="766"/>
      <c r="E14031" s="767" t="s">
        <v>18528</v>
      </c>
      <c r="F14031" s="768" t="s">
        <v>28</v>
      </c>
      <c r="G14031" s="340">
        <v>15.54</v>
      </c>
    </row>
    <row r="14032" spans="1:7" x14ac:dyDescent="0.2">
      <c r="A14032" s="319" t="str">
        <f t="shared" si="217"/>
        <v>1 - 38102</v>
      </c>
      <c r="B14032" s="319">
        <v>1</v>
      </c>
      <c r="C14032" s="761">
        <v>38102</v>
      </c>
      <c r="D14032" s="766"/>
      <c r="E14032" s="767" t="s">
        <v>18529</v>
      </c>
      <c r="F14032" s="768" t="s">
        <v>28</v>
      </c>
      <c r="G14032" s="340">
        <v>9.76</v>
      </c>
    </row>
    <row r="14033" spans="1:7" x14ac:dyDescent="0.2">
      <c r="A14033" s="319" t="str">
        <f t="shared" si="217"/>
        <v>1 - 7525</v>
      </c>
      <c r="B14033" s="319">
        <v>1</v>
      </c>
      <c r="C14033" s="761">
        <v>7525</v>
      </c>
      <c r="D14033" s="766"/>
      <c r="E14033" s="767" t="s">
        <v>18530</v>
      </c>
      <c r="F14033" s="768" t="s">
        <v>28</v>
      </c>
      <c r="G14033" s="340">
        <v>44.17</v>
      </c>
    </row>
    <row r="14034" spans="1:7" x14ac:dyDescent="0.2">
      <c r="A14034" s="319" t="str">
        <f t="shared" si="217"/>
        <v>1 - 7524</v>
      </c>
      <c r="B14034" s="319">
        <v>1</v>
      </c>
      <c r="C14034" s="761">
        <v>7524</v>
      </c>
      <c r="D14034" s="766"/>
      <c r="E14034" s="767" t="s">
        <v>18531</v>
      </c>
      <c r="F14034" s="768" t="s">
        <v>28</v>
      </c>
      <c r="G14034" s="340">
        <v>41.62</v>
      </c>
    </row>
    <row r="14035" spans="1:7" x14ac:dyDescent="0.2">
      <c r="A14035" s="319" t="str">
        <f t="shared" si="217"/>
        <v>1 - 38105</v>
      </c>
      <c r="B14035" s="319">
        <v>1</v>
      </c>
      <c r="C14035" s="761">
        <v>38105</v>
      </c>
      <c r="D14035" s="766"/>
      <c r="E14035" s="767" t="s">
        <v>18532</v>
      </c>
      <c r="F14035" s="768" t="s">
        <v>28</v>
      </c>
      <c r="G14035" s="340">
        <v>10.69</v>
      </c>
    </row>
    <row r="14036" spans="1:7" ht="25.5" x14ac:dyDescent="0.2">
      <c r="A14036" s="319" t="str">
        <f t="shared" si="217"/>
        <v>1 - 38084</v>
      </c>
      <c r="B14036" s="319">
        <v>1</v>
      </c>
      <c r="C14036" s="761">
        <v>38084</v>
      </c>
      <c r="D14036" s="766"/>
      <c r="E14036" s="767" t="s">
        <v>18533</v>
      </c>
      <c r="F14036" s="768" t="s">
        <v>28</v>
      </c>
      <c r="G14036" s="340">
        <v>15.18</v>
      </c>
    </row>
    <row r="14037" spans="1:7" x14ac:dyDescent="0.2">
      <c r="A14037" s="319" t="str">
        <f t="shared" si="217"/>
        <v>1 - 38103</v>
      </c>
      <c r="B14037" s="319">
        <v>1</v>
      </c>
      <c r="C14037" s="761">
        <v>38103</v>
      </c>
      <c r="D14037" s="766"/>
      <c r="E14037" s="767" t="s">
        <v>18534</v>
      </c>
      <c r="F14037" s="768" t="s">
        <v>28</v>
      </c>
      <c r="G14037" s="340">
        <v>16.05</v>
      </c>
    </row>
    <row r="14038" spans="1:7" x14ac:dyDescent="0.2">
      <c r="A14038" s="319" t="str">
        <f t="shared" si="217"/>
        <v>1 - 38082</v>
      </c>
      <c r="B14038" s="319">
        <v>1</v>
      </c>
      <c r="C14038" s="761">
        <v>38082</v>
      </c>
      <c r="D14038" s="766"/>
      <c r="E14038" s="767" t="s">
        <v>18535</v>
      </c>
      <c r="F14038" s="768" t="s">
        <v>28</v>
      </c>
      <c r="G14038" s="340">
        <v>19.77</v>
      </c>
    </row>
    <row r="14039" spans="1:7" x14ac:dyDescent="0.2">
      <c r="A14039" s="319" t="str">
        <f t="shared" si="217"/>
        <v>1 - 38104</v>
      </c>
      <c r="B14039" s="319">
        <v>1</v>
      </c>
      <c r="C14039" s="761">
        <v>38104</v>
      </c>
      <c r="D14039" s="766"/>
      <c r="E14039" s="767" t="s">
        <v>18536</v>
      </c>
      <c r="F14039" s="768" t="s">
        <v>28</v>
      </c>
      <c r="G14039" s="340">
        <v>31.42</v>
      </c>
    </row>
    <row r="14040" spans="1:7" ht="25.5" x14ac:dyDescent="0.2">
      <c r="A14040" s="319" t="str">
        <f t="shared" si="217"/>
        <v>1 - 38083</v>
      </c>
      <c r="B14040" s="319">
        <v>1</v>
      </c>
      <c r="C14040" s="761">
        <v>38083</v>
      </c>
      <c r="D14040" s="766"/>
      <c r="E14040" s="767" t="s">
        <v>18537</v>
      </c>
      <c r="F14040" s="768" t="s">
        <v>28</v>
      </c>
      <c r="G14040" s="340">
        <v>34.89</v>
      </c>
    </row>
    <row r="14041" spans="1:7" ht="25.5" x14ac:dyDescent="0.2">
      <c r="A14041" s="319" t="str">
        <f t="shared" si="217"/>
        <v>1 - 38076</v>
      </c>
      <c r="B14041" s="319">
        <v>1</v>
      </c>
      <c r="C14041" s="761">
        <v>38076</v>
      </c>
      <c r="D14041" s="766"/>
      <c r="E14041" s="767" t="s">
        <v>18538</v>
      </c>
      <c r="F14041" s="768" t="s">
        <v>28</v>
      </c>
      <c r="G14041" s="340">
        <v>17.420000000000002</v>
      </c>
    </row>
    <row r="14042" spans="1:7" x14ac:dyDescent="0.2">
      <c r="A14042" s="319" t="str">
        <f t="shared" si="217"/>
        <v>1 - 7592</v>
      </c>
      <c r="B14042" s="319">
        <v>1</v>
      </c>
      <c r="C14042" s="761">
        <v>7592</v>
      </c>
      <c r="D14042" s="766"/>
      <c r="E14042" s="767" t="s">
        <v>18539</v>
      </c>
      <c r="F14042" s="768" t="s">
        <v>253</v>
      </c>
      <c r="G14042" s="340">
        <v>40.21</v>
      </c>
    </row>
    <row r="14043" spans="1:7" x14ac:dyDescent="0.2">
      <c r="A14043" s="319" t="str">
        <f t="shared" si="217"/>
        <v>1 - 40820</v>
      </c>
      <c r="B14043" s="319">
        <v>1</v>
      </c>
      <c r="C14043" s="761">
        <v>40820</v>
      </c>
      <c r="D14043" s="766"/>
      <c r="E14043" s="767" t="s">
        <v>18540</v>
      </c>
      <c r="F14043" s="768" t="s">
        <v>30</v>
      </c>
      <c r="G14043" s="340">
        <v>7098.11</v>
      </c>
    </row>
    <row r="14044" spans="1:7" ht="25.5" x14ac:dyDescent="0.2">
      <c r="A14044" s="319" t="str">
        <f t="shared" si="217"/>
        <v>1 - 11826</v>
      </c>
      <c r="B14044" s="319">
        <v>1</v>
      </c>
      <c r="C14044" s="761">
        <v>11826</v>
      </c>
      <c r="D14044" s="766"/>
      <c r="E14044" s="767" t="s">
        <v>18541</v>
      </c>
      <c r="F14044" s="768" t="s">
        <v>28</v>
      </c>
      <c r="G14044" s="340">
        <v>47.5</v>
      </c>
    </row>
    <row r="14045" spans="1:7" ht="25.5" x14ac:dyDescent="0.2">
      <c r="A14045" s="319" t="str">
        <f t="shared" si="217"/>
        <v>1 - 7606</v>
      </c>
      <c r="B14045" s="319">
        <v>1</v>
      </c>
      <c r="C14045" s="761">
        <v>7606</v>
      </c>
      <c r="D14045" s="766"/>
      <c r="E14045" s="767" t="s">
        <v>18542</v>
      </c>
      <c r="F14045" s="768" t="s">
        <v>28</v>
      </c>
      <c r="G14045" s="340">
        <v>57.12</v>
      </c>
    </row>
    <row r="14046" spans="1:7" ht="25.5" x14ac:dyDescent="0.2">
      <c r="A14046" s="319" t="str">
        <f t="shared" si="217"/>
        <v>1 - 11825</v>
      </c>
      <c r="B14046" s="319">
        <v>1</v>
      </c>
      <c r="C14046" s="761">
        <v>11825</v>
      </c>
      <c r="D14046" s="766"/>
      <c r="E14046" s="767" t="s">
        <v>18543</v>
      </c>
      <c r="F14046" s="768" t="s">
        <v>28</v>
      </c>
      <c r="G14046" s="340">
        <v>60.09</v>
      </c>
    </row>
    <row r="14047" spans="1:7" ht="25.5" x14ac:dyDescent="0.2">
      <c r="A14047" s="319" t="str">
        <f t="shared" si="217"/>
        <v>1 - 11767</v>
      </c>
      <c r="B14047" s="319">
        <v>1</v>
      </c>
      <c r="C14047" s="761">
        <v>11767</v>
      </c>
      <c r="D14047" s="766"/>
      <c r="E14047" s="767" t="s">
        <v>18544</v>
      </c>
      <c r="F14047" s="768" t="s">
        <v>28</v>
      </c>
      <c r="G14047" s="340">
        <v>160.04</v>
      </c>
    </row>
    <row r="14048" spans="1:7" ht="25.5" x14ac:dyDescent="0.2">
      <c r="A14048" s="319" t="str">
        <f t="shared" si="217"/>
        <v>1 - 11763</v>
      </c>
      <c r="B14048" s="319">
        <v>1</v>
      </c>
      <c r="C14048" s="761">
        <v>11763</v>
      </c>
      <c r="D14048" s="766"/>
      <c r="E14048" s="767" t="s">
        <v>18545</v>
      </c>
      <c r="F14048" s="768" t="s">
        <v>28</v>
      </c>
      <c r="G14048" s="340">
        <v>124.73</v>
      </c>
    </row>
    <row r="14049" spans="1:7" ht="25.5" x14ac:dyDescent="0.2">
      <c r="A14049" s="319" t="str">
        <f t="shared" si="217"/>
        <v>1 - 11764</v>
      </c>
      <c r="B14049" s="319">
        <v>1</v>
      </c>
      <c r="C14049" s="761">
        <v>11764</v>
      </c>
      <c r="D14049" s="766"/>
      <c r="E14049" s="767" t="s">
        <v>18546</v>
      </c>
      <c r="F14049" s="768" t="s">
        <v>28</v>
      </c>
      <c r="G14049" s="340">
        <v>102.34</v>
      </c>
    </row>
    <row r="14050" spans="1:7" ht="25.5" x14ac:dyDescent="0.2">
      <c r="A14050" s="319" t="str">
        <f t="shared" si="217"/>
        <v>1 - 11829</v>
      </c>
      <c r="B14050" s="319">
        <v>1</v>
      </c>
      <c r="C14050" s="761">
        <v>11829</v>
      </c>
      <c r="D14050" s="766"/>
      <c r="E14050" s="767" t="s">
        <v>18547</v>
      </c>
      <c r="F14050" s="768" t="s">
        <v>28</v>
      </c>
      <c r="G14050" s="340">
        <v>24.73</v>
      </c>
    </row>
    <row r="14051" spans="1:7" ht="25.5" x14ac:dyDescent="0.2">
      <c r="A14051" s="319" t="str">
        <f t="shared" si="217"/>
        <v>1 - 11830</v>
      </c>
      <c r="B14051" s="319">
        <v>1</v>
      </c>
      <c r="C14051" s="761">
        <v>11830</v>
      </c>
      <c r="D14051" s="766"/>
      <c r="E14051" s="767" t="s">
        <v>18548</v>
      </c>
      <c r="F14051" s="768" t="s">
        <v>28</v>
      </c>
      <c r="G14051" s="340">
        <v>26.71</v>
      </c>
    </row>
    <row r="14052" spans="1:7" ht="25.5" x14ac:dyDescent="0.2">
      <c r="A14052" s="319" t="str">
        <f t="shared" si="217"/>
        <v>1 - 11765</v>
      </c>
      <c r="B14052" s="319">
        <v>1</v>
      </c>
      <c r="C14052" s="761">
        <v>11765</v>
      </c>
      <c r="D14052" s="766"/>
      <c r="E14052" s="767" t="s">
        <v>18549</v>
      </c>
      <c r="F14052" s="768" t="s">
        <v>28</v>
      </c>
      <c r="G14052" s="340">
        <v>68.2</v>
      </c>
    </row>
    <row r="14053" spans="1:7" ht="25.5" x14ac:dyDescent="0.2">
      <c r="A14053" s="319" t="str">
        <f t="shared" si="217"/>
        <v>1 - 11766</v>
      </c>
      <c r="B14053" s="319">
        <v>1</v>
      </c>
      <c r="C14053" s="761">
        <v>11766</v>
      </c>
      <c r="D14053" s="766"/>
      <c r="E14053" s="767" t="s">
        <v>18550</v>
      </c>
      <c r="F14053" s="768" t="s">
        <v>28</v>
      </c>
      <c r="G14053" s="340">
        <v>37.299999999999997</v>
      </c>
    </row>
    <row r="14054" spans="1:7" ht="25.5" x14ac:dyDescent="0.2">
      <c r="A14054" s="319" t="str">
        <f t="shared" si="217"/>
        <v>1 - 11824</v>
      </c>
      <c r="B14054" s="319">
        <v>1</v>
      </c>
      <c r="C14054" s="761">
        <v>11824</v>
      </c>
      <c r="D14054" s="766"/>
      <c r="E14054" s="767" t="s">
        <v>18551</v>
      </c>
      <c r="F14054" s="768" t="s">
        <v>28</v>
      </c>
      <c r="G14054" s="340">
        <v>43.88</v>
      </c>
    </row>
    <row r="14055" spans="1:7" ht="25.5" x14ac:dyDescent="0.2">
      <c r="A14055" s="319" t="str">
        <f t="shared" si="217"/>
        <v>1 - 44045</v>
      </c>
      <c r="B14055" s="319">
        <v>1</v>
      </c>
      <c r="C14055" s="761">
        <v>44045</v>
      </c>
      <c r="D14055" s="766"/>
      <c r="E14055" s="767" t="s">
        <v>18552</v>
      </c>
      <c r="F14055" s="768" t="s">
        <v>28</v>
      </c>
      <c r="G14055" s="340">
        <v>318.64999999999998</v>
      </c>
    </row>
    <row r="14056" spans="1:7" ht="25.5" x14ac:dyDescent="0.2">
      <c r="A14056" s="319" t="str">
        <f t="shared" si="217"/>
        <v>1 - 39702</v>
      </c>
      <c r="B14056" s="319">
        <v>1</v>
      </c>
      <c r="C14056" s="761">
        <v>39702</v>
      </c>
      <c r="D14056" s="766"/>
      <c r="E14056" s="767" t="s">
        <v>18553</v>
      </c>
      <c r="F14056" s="768" t="s">
        <v>28</v>
      </c>
      <c r="G14056" s="340">
        <v>2116.3000000000002</v>
      </c>
    </row>
    <row r="14057" spans="1:7" ht="25.5" x14ac:dyDescent="0.2">
      <c r="A14057" s="319" t="str">
        <f t="shared" si="217"/>
        <v>1 - 13415</v>
      </c>
      <c r="B14057" s="319">
        <v>1</v>
      </c>
      <c r="C14057" s="761">
        <v>13415</v>
      </c>
      <c r="D14057" s="766"/>
      <c r="E14057" s="767" t="s">
        <v>18554</v>
      </c>
      <c r="F14057" s="768" t="s">
        <v>28</v>
      </c>
      <c r="G14057" s="340">
        <v>69.48</v>
      </c>
    </row>
    <row r="14058" spans="1:7" ht="25.5" x14ac:dyDescent="0.2">
      <c r="A14058" s="319" t="str">
        <f t="shared" si="217"/>
        <v>1 - 7602</v>
      </c>
      <c r="B14058" s="319">
        <v>1</v>
      </c>
      <c r="C14058" s="761">
        <v>7602</v>
      </c>
      <c r="D14058" s="766"/>
      <c r="E14058" s="767" t="s">
        <v>18555</v>
      </c>
      <c r="F14058" s="768" t="s">
        <v>28</v>
      </c>
      <c r="G14058" s="340">
        <v>44.34</v>
      </c>
    </row>
    <row r="14059" spans="1:7" ht="25.5" x14ac:dyDescent="0.2">
      <c r="A14059" s="319" t="str">
        <f t="shared" si="217"/>
        <v>1 - 7603</v>
      </c>
      <c r="B14059" s="319">
        <v>1</v>
      </c>
      <c r="C14059" s="761">
        <v>7603</v>
      </c>
      <c r="D14059" s="766"/>
      <c r="E14059" s="767" t="s">
        <v>18556</v>
      </c>
      <c r="F14059" s="768" t="s">
        <v>28</v>
      </c>
      <c r="G14059" s="340">
        <v>37.61</v>
      </c>
    </row>
    <row r="14060" spans="1:7" x14ac:dyDescent="0.2">
      <c r="A14060" s="319" t="str">
        <f t="shared" si="217"/>
        <v>1 - 11777</v>
      </c>
      <c r="B14060" s="319">
        <v>1</v>
      </c>
      <c r="C14060" s="761">
        <v>11777</v>
      </c>
      <c r="D14060" s="766"/>
      <c r="E14060" s="767" t="s">
        <v>18557</v>
      </c>
      <c r="F14060" s="768" t="s">
        <v>28</v>
      </c>
      <c r="G14060" s="340">
        <v>187.56</v>
      </c>
    </row>
    <row r="14061" spans="1:7" ht="25.5" x14ac:dyDescent="0.2">
      <c r="A14061" s="319" t="str">
        <f t="shared" si="217"/>
        <v>1 - 13417</v>
      </c>
      <c r="B14061" s="319">
        <v>1</v>
      </c>
      <c r="C14061" s="761">
        <v>13417</v>
      </c>
      <c r="D14061" s="766"/>
      <c r="E14061" s="767" t="s">
        <v>18558</v>
      </c>
      <c r="F14061" s="768" t="s">
        <v>28</v>
      </c>
      <c r="G14061" s="340">
        <v>90.49</v>
      </c>
    </row>
    <row r="14062" spans="1:7" x14ac:dyDescent="0.2">
      <c r="A14062" s="319" t="str">
        <f t="shared" si="217"/>
        <v>1 - 36791</v>
      </c>
      <c r="B14062" s="319">
        <v>1</v>
      </c>
      <c r="C14062" s="761">
        <v>36791</v>
      </c>
      <c r="D14062" s="766"/>
      <c r="E14062" s="767" t="s">
        <v>18559</v>
      </c>
      <c r="F14062" s="768" t="s">
        <v>28</v>
      </c>
      <c r="G14062" s="340">
        <v>135.81</v>
      </c>
    </row>
    <row r="14063" spans="1:7" ht="25.5" x14ac:dyDescent="0.2">
      <c r="A14063" s="319" t="str">
        <f t="shared" si="217"/>
        <v>1 - 36795</v>
      </c>
      <c r="B14063" s="319">
        <v>1</v>
      </c>
      <c r="C14063" s="761">
        <v>36795</v>
      </c>
      <c r="D14063" s="766"/>
      <c r="E14063" s="767" t="s">
        <v>18560</v>
      </c>
      <c r="F14063" s="768" t="s">
        <v>28</v>
      </c>
      <c r="G14063" s="340">
        <v>1717.19</v>
      </c>
    </row>
    <row r="14064" spans="1:7" ht="25.5" x14ac:dyDescent="0.2">
      <c r="A14064" s="319" t="str">
        <f t="shared" si="217"/>
        <v>1 - 36796</v>
      </c>
      <c r="B14064" s="319">
        <v>1</v>
      </c>
      <c r="C14064" s="761">
        <v>36796</v>
      </c>
      <c r="D14064" s="766"/>
      <c r="E14064" s="767" t="s">
        <v>18561</v>
      </c>
      <c r="F14064" s="768" t="s">
        <v>28</v>
      </c>
      <c r="G14064" s="340">
        <v>142.69</v>
      </c>
    </row>
    <row r="14065" spans="1:7" ht="25.5" x14ac:dyDescent="0.2">
      <c r="A14065" s="319" t="str">
        <f t="shared" si="217"/>
        <v>1 - 36792</v>
      </c>
      <c r="B14065" s="319">
        <v>1</v>
      </c>
      <c r="C14065" s="761">
        <v>36792</v>
      </c>
      <c r="D14065" s="766"/>
      <c r="E14065" s="767" t="s">
        <v>18562</v>
      </c>
      <c r="F14065" s="768" t="s">
        <v>28</v>
      </c>
      <c r="G14065" s="340">
        <v>180.76</v>
      </c>
    </row>
    <row r="14066" spans="1:7" ht="25.5" x14ac:dyDescent="0.2">
      <c r="A14066" s="319" t="str">
        <f t="shared" si="217"/>
        <v>1 - 11773</v>
      </c>
      <c r="B14066" s="319">
        <v>1</v>
      </c>
      <c r="C14066" s="761">
        <v>11773</v>
      </c>
      <c r="D14066" s="766"/>
      <c r="E14066" s="767" t="s">
        <v>18563</v>
      </c>
      <c r="F14066" s="768" t="s">
        <v>28</v>
      </c>
      <c r="G14066" s="340">
        <v>120.33</v>
      </c>
    </row>
    <row r="14067" spans="1:7" ht="25.5" x14ac:dyDescent="0.2">
      <c r="A14067" s="319" t="str">
        <f t="shared" si="217"/>
        <v>1 - 11762</v>
      </c>
      <c r="B14067" s="319">
        <v>1</v>
      </c>
      <c r="C14067" s="761">
        <v>11762</v>
      </c>
      <c r="D14067" s="766"/>
      <c r="E14067" s="767" t="s">
        <v>18564</v>
      </c>
      <c r="F14067" s="768" t="s">
        <v>28</v>
      </c>
      <c r="G14067" s="340">
        <v>57.07</v>
      </c>
    </row>
    <row r="14068" spans="1:7" ht="25.5" x14ac:dyDescent="0.2">
      <c r="A14068" s="319" t="str">
        <f t="shared" si="217"/>
        <v>1 - 7604</v>
      </c>
      <c r="B14068" s="319">
        <v>1</v>
      </c>
      <c r="C14068" s="761">
        <v>7604</v>
      </c>
      <c r="D14068" s="766"/>
      <c r="E14068" s="767" t="s">
        <v>18565</v>
      </c>
      <c r="F14068" s="768" t="s">
        <v>28</v>
      </c>
      <c r="G14068" s="340">
        <v>48.32</v>
      </c>
    </row>
    <row r="14069" spans="1:7" ht="25.5" x14ac:dyDescent="0.2">
      <c r="A14069" s="319" t="str">
        <f t="shared" si="217"/>
        <v>1 - 13984</v>
      </c>
      <c r="B14069" s="319">
        <v>1</v>
      </c>
      <c r="C14069" s="761">
        <v>13984</v>
      </c>
      <c r="D14069" s="766"/>
      <c r="E14069" s="767" t="s">
        <v>18566</v>
      </c>
      <c r="F14069" s="768" t="s">
        <v>28</v>
      </c>
      <c r="G14069" s="340">
        <v>70.23</v>
      </c>
    </row>
    <row r="14070" spans="1:7" ht="25.5" x14ac:dyDescent="0.2">
      <c r="A14070" s="319" t="str">
        <f t="shared" si="217"/>
        <v>1 - 11772</v>
      </c>
      <c r="B14070" s="319">
        <v>1</v>
      </c>
      <c r="C14070" s="761">
        <v>11772</v>
      </c>
      <c r="D14070" s="766"/>
      <c r="E14070" s="767" t="s">
        <v>18567</v>
      </c>
      <c r="F14070" s="768" t="s">
        <v>28</v>
      </c>
      <c r="G14070" s="340">
        <v>120.7</v>
      </c>
    </row>
    <row r="14071" spans="1:7" ht="25.5" x14ac:dyDescent="0.2">
      <c r="A14071" s="319" t="str">
        <f t="shared" si="217"/>
        <v>1 - 13983</v>
      </c>
      <c r="B14071" s="319">
        <v>1</v>
      </c>
      <c r="C14071" s="761">
        <v>13983</v>
      </c>
      <c r="D14071" s="766"/>
      <c r="E14071" s="767" t="s">
        <v>18568</v>
      </c>
      <c r="F14071" s="768" t="s">
        <v>28</v>
      </c>
      <c r="G14071" s="340">
        <v>91.41</v>
      </c>
    </row>
    <row r="14072" spans="1:7" ht="25.5" x14ac:dyDescent="0.2">
      <c r="A14072" s="319" t="str">
        <f t="shared" si="217"/>
        <v>1 - 13416</v>
      </c>
      <c r="B14072" s="319">
        <v>1</v>
      </c>
      <c r="C14072" s="761">
        <v>13416</v>
      </c>
      <c r="D14072" s="766"/>
      <c r="E14072" s="767" t="s">
        <v>18569</v>
      </c>
      <c r="F14072" s="768" t="s">
        <v>28</v>
      </c>
      <c r="G14072" s="340">
        <v>81.19</v>
      </c>
    </row>
    <row r="14073" spans="1:7" ht="25.5" x14ac:dyDescent="0.2">
      <c r="A14073" s="319" t="str">
        <f t="shared" si="217"/>
        <v>1 - 40329</v>
      </c>
      <c r="B14073" s="319">
        <v>1</v>
      </c>
      <c r="C14073" s="761">
        <v>40329</v>
      </c>
      <c r="D14073" s="766"/>
      <c r="E14073" s="767" t="s">
        <v>18570</v>
      </c>
      <c r="F14073" s="768" t="s">
        <v>28</v>
      </c>
      <c r="G14073" s="340">
        <v>15.5</v>
      </c>
    </row>
    <row r="14074" spans="1:7" ht="25.5" x14ac:dyDescent="0.2">
      <c r="A14074" s="319" t="str">
        <f t="shared" si="217"/>
        <v>1 - 11823</v>
      </c>
      <c r="B14074" s="319">
        <v>1</v>
      </c>
      <c r="C14074" s="761">
        <v>11823</v>
      </c>
      <c r="D14074" s="766"/>
      <c r="E14074" s="767" t="s">
        <v>18571</v>
      </c>
      <c r="F14074" s="768" t="s">
        <v>28</v>
      </c>
      <c r="G14074" s="340">
        <v>6.53</v>
      </c>
    </row>
    <row r="14075" spans="1:7" x14ac:dyDescent="0.2">
      <c r="A14075" s="319" t="str">
        <f t="shared" si="217"/>
        <v>1 - 11822</v>
      </c>
      <c r="B14075" s="319">
        <v>1</v>
      </c>
      <c r="C14075" s="761">
        <v>11822</v>
      </c>
      <c r="D14075" s="766"/>
      <c r="E14075" s="767" t="s">
        <v>18572</v>
      </c>
      <c r="F14075" s="768" t="s">
        <v>28</v>
      </c>
      <c r="G14075" s="340">
        <v>32.43</v>
      </c>
    </row>
    <row r="14076" spans="1:7" x14ac:dyDescent="0.2">
      <c r="A14076" s="319" t="str">
        <f t="shared" si="217"/>
        <v>1 - 11831</v>
      </c>
      <c r="B14076" s="319">
        <v>1</v>
      </c>
      <c r="C14076" s="761">
        <v>11831</v>
      </c>
      <c r="D14076" s="766"/>
      <c r="E14076" s="767" t="s">
        <v>18573</v>
      </c>
      <c r="F14076" s="768" t="s">
        <v>28</v>
      </c>
      <c r="G14076" s="340">
        <v>19.510000000000002</v>
      </c>
    </row>
    <row r="14077" spans="1:7" x14ac:dyDescent="0.2">
      <c r="A14077" s="319" t="str">
        <f t="shared" si="217"/>
        <v>1 - 45249</v>
      </c>
      <c r="B14077" s="319">
        <v>1</v>
      </c>
      <c r="C14077" s="761">
        <v>45249</v>
      </c>
      <c r="D14077" s="766"/>
      <c r="E14077" s="767" t="s">
        <v>18574</v>
      </c>
      <c r="F14077" s="768" t="s">
        <v>28</v>
      </c>
      <c r="G14077" s="340">
        <v>192.99</v>
      </c>
    </row>
    <row r="14078" spans="1:7" ht="25.5" x14ac:dyDescent="0.2">
      <c r="A14078" s="319" t="str">
        <f t="shared" si="217"/>
        <v>1 - 7613</v>
      </c>
      <c r="B14078" s="319">
        <v>1</v>
      </c>
      <c r="C14078" s="761">
        <v>7613</v>
      </c>
      <c r="D14078" s="766"/>
      <c r="E14078" s="767" t="s">
        <v>18575</v>
      </c>
      <c r="F14078" s="768" t="s">
        <v>28</v>
      </c>
      <c r="G14078" s="340">
        <v>123499.91</v>
      </c>
    </row>
    <row r="14079" spans="1:7" ht="25.5" x14ac:dyDescent="0.2">
      <c r="A14079" s="319" t="str">
        <f t="shared" si="217"/>
        <v>1 - 7619</v>
      </c>
      <c r="B14079" s="319">
        <v>1</v>
      </c>
      <c r="C14079" s="761">
        <v>7619</v>
      </c>
      <c r="D14079" s="766"/>
      <c r="E14079" s="767" t="s">
        <v>18576</v>
      </c>
      <c r="F14079" s="768" t="s">
        <v>28</v>
      </c>
      <c r="G14079" s="340">
        <v>19090.439999999999</v>
      </c>
    </row>
    <row r="14080" spans="1:7" ht="25.5" x14ac:dyDescent="0.2">
      <c r="A14080" s="319" t="str">
        <f t="shared" si="217"/>
        <v>1 - 12076</v>
      </c>
      <c r="B14080" s="319">
        <v>1</v>
      </c>
      <c r="C14080" s="761">
        <v>12076</v>
      </c>
      <c r="D14080" s="766"/>
      <c r="E14080" s="767" t="s">
        <v>18577</v>
      </c>
      <c r="F14080" s="768" t="s">
        <v>28</v>
      </c>
      <c r="G14080" s="340">
        <v>8757.08</v>
      </c>
    </row>
    <row r="14081" spans="1:7" ht="25.5" x14ac:dyDescent="0.2">
      <c r="A14081" s="319" t="str">
        <f t="shared" si="217"/>
        <v>1 - 7614</v>
      </c>
      <c r="B14081" s="319">
        <v>1</v>
      </c>
      <c r="C14081" s="761">
        <v>7614</v>
      </c>
      <c r="D14081" s="766"/>
      <c r="E14081" s="767" t="s">
        <v>18578</v>
      </c>
      <c r="F14081" s="768" t="s">
        <v>28</v>
      </c>
      <c r="G14081" s="340">
        <v>24077.599999999999</v>
      </c>
    </row>
    <row r="14082" spans="1:7" ht="25.5" x14ac:dyDescent="0.2">
      <c r="A14082" s="319" t="str">
        <f t="shared" si="217"/>
        <v>1 - 7618</v>
      </c>
      <c r="B14082" s="319">
        <v>1</v>
      </c>
      <c r="C14082" s="761">
        <v>7618</v>
      </c>
      <c r="D14082" s="766"/>
      <c r="E14082" s="767" t="s">
        <v>18579</v>
      </c>
      <c r="F14082" s="768" t="s">
        <v>28</v>
      </c>
      <c r="G14082" s="340">
        <v>156161.34</v>
      </c>
    </row>
    <row r="14083" spans="1:7" ht="25.5" x14ac:dyDescent="0.2">
      <c r="A14083" s="319" t="str">
        <f t="shared" si="217"/>
        <v>1 - 7620</v>
      </c>
      <c r="B14083" s="319">
        <v>1</v>
      </c>
      <c r="C14083" s="761">
        <v>7620</v>
      </c>
      <c r="D14083" s="766"/>
      <c r="E14083" s="767" t="s">
        <v>18580</v>
      </c>
      <c r="F14083" s="768" t="s">
        <v>28</v>
      </c>
      <c r="G14083" s="340">
        <v>33777.32</v>
      </c>
    </row>
    <row r="14084" spans="1:7" ht="25.5" x14ac:dyDescent="0.2">
      <c r="A14084" s="319" t="str">
        <f t="shared" si="217"/>
        <v>1 - 7610</v>
      </c>
      <c r="B14084" s="319">
        <v>1</v>
      </c>
      <c r="C14084" s="761">
        <v>7610</v>
      </c>
      <c r="D14084" s="766"/>
      <c r="E14084" s="767" t="s">
        <v>18581</v>
      </c>
      <c r="F14084" s="768" t="s">
        <v>28</v>
      </c>
      <c r="G14084" s="340">
        <v>10696.15</v>
      </c>
    </row>
    <row r="14085" spans="1:7" ht="25.5" x14ac:dyDescent="0.2">
      <c r="A14085" s="319" t="str">
        <f t="shared" si="217"/>
        <v>1 - 7615</v>
      </c>
      <c r="B14085" s="319">
        <v>1</v>
      </c>
      <c r="C14085" s="761">
        <v>7615</v>
      </c>
      <c r="D14085" s="766"/>
      <c r="E14085" s="767" t="s">
        <v>18582</v>
      </c>
      <c r="F14085" s="768" t="s">
        <v>28</v>
      </c>
      <c r="G14085" s="340">
        <v>39406.879999999997</v>
      </c>
    </row>
    <row r="14086" spans="1:7" ht="25.5" x14ac:dyDescent="0.2">
      <c r="A14086" s="319" t="str">
        <f t="shared" si="217"/>
        <v>1 - 7617</v>
      </c>
      <c r="B14086" s="319">
        <v>1</v>
      </c>
      <c r="C14086" s="761">
        <v>7617</v>
      </c>
      <c r="D14086" s="766"/>
      <c r="E14086" s="767" t="s">
        <v>18583</v>
      </c>
      <c r="F14086" s="768" t="s">
        <v>28</v>
      </c>
      <c r="G14086" s="340">
        <v>11947.16</v>
      </c>
    </row>
    <row r="14087" spans="1:7" ht="25.5" x14ac:dyDescent="0.2">
      <c r="A14087" s="319" t="str">
        <f t="shared" si="217"/>
        <v>1 - 7616</v>
      </c>
      <c r="B14087" s="319">
        <v>1</v>
      </c>
      <c r="C14087" s="761">
        <v>7616</v>
      </c>
      <c r="D14087" s="766"/>
      <c r="E14087" s="767" t="s">
        <v>18584</v>
      </c>
      <c r="F14087" s="768" t="s">
        <v>28</v>
      </c>
      <c r="G14087" s="340">
        <v>64305.77</v>
      </c>
    </row>
    <row r="14088" spans="1:7" ht="25.5" x14ac:dyDescent="0.2">
      <c r="A14088" s="319" t="str">
        <f t="shared" si="217"/>
        <v>1 - 7611</v>
      </c>
      <c r="B14088" s="319">
        <v>1</v>
      </c>
      <c r="C14088" s="761">
        <v>7611</v>
      </c>
      <c r="D14088" s="766"/>
      <c r="E14088" s="767" t="s">
        <v>18585</v>
      </c>
      <c r="F14088" s="768" t="s">
        <v>28</v>
      </c>
      <c r="G14088" s="340">
        <v>15450</v>
      </c>
    </row>
    <row r="14089" spans="1:7" ht="25.5" x14ac:dyDescent="0.2">
      <c r="A14089" s="319" t="str">
        <f t="shared" si="217"/>
        <v>1 - 7612</v>
      </c>
      <c r="B14089" s="319">
        <v>1</v>
      </c>
      <c r="C14089" s="761">
        <v>7612</v>
      </c>
      <c r="D14089" s="766"/>
      <c r="E14089" s="767" t="s">
        <v>18586</v>
      </c>
      <c r="F14089" s="768" t="s">
        <v>28</v>
      </c>
      <c r="G14089" s="340">
        <v>88206.36</v>
      </c>
    </row>
    <row r="14090" spans="1:7" x14ac:dyDescent="0.2">
      <c r="A14090" s="319" t="str">
        <f t="shared" si="217"/>
        <v>1 - 37371</v>
      </c>
      <c r="B14090" s="319">
        <v>1</v>
      </c>
      <c r="C14090" s="761">
        <v>37371</v>
      </c>
      <c r="D14090" s="766"/>
      <c r="E14090" s="767" t="s">
        <v>18587</v>
      </c>
      <c r="F14090" s="768" t="s">
        <v>253</v>
      </c>
      <c r="G14090" s="340">
        <v>0.86</v>
      </c>
    </row>
    <row r="14091" spans="1:7" x14ac:dyDescent="0.2">
      <c r="A14091" s="319" t="str">
        <f t="shared" ref="A14091:A14154" si="218">B14091&amp;" - "&amp;C14091</f>
        <v>1 - 40861</v>
      </c>
      <c r="B14091" s="319">
        <v>1</v>
      </c>
      <c r="C14091" s="761">
        <v>40861</v>
      </c>
      <c r="D14091" s="766"/>
      <c r="E14091" s="767" t="s">
        <v>18588</v>
      </c>
      <c r="F14091" s="768" t="s">
        <v>30</v>
      </c>
      <c r="G14091" s="340">
        <v>162.4</v>
      </c>
    </row>
    <row r="14092" spans="1:7" ht="25.5" x14ac:dyDescent="0.2">
      <c r="A14092" s="319" t="str">
        <f t="shared" si="218"/>
        <v>1 - 36509</v>
      </c>
      <c r="B14092" s="319">
        <v>1</v>
      </c>
      <c r="C14092" s="761">
        <v>36509</v>
      </c>
      <c r="D14092" s="766"/>
      <c r="E14092" s="767" t="s">
        <v>18589</v>
      </c>
      <c r="F14092" s="768" t="s">
        <v>28</v>
      </c>
      <c r="G14092" s="340">
        <v>1130517.3600000001</v>
      </c>
    </row>
    <row r="14093" spans="1:7" ht="25.5" x14ac:dyDescent="0.2">
      <c r="A14093" s="319" t="str">
        <f t="shared" si="218"/>
        <v>1 - 36510</v>
      </c>
      <c r="B14093" s="319">
        <v>1</v>
      </c>
      <c r="C14093" s="761">
        <v>36510</v>
      </c>
      <c r="D14093" s="766"/>
      <c r="E14093" s="767" t="s">
        <v>18590</v>
      </c>
      <c r="F14093" s="768" t="s">
        <v>28</v>
      </c>
      <c r="G14093" s="340">
        <v>1113388.33</v>
      </c>
    </row>
    <row r="14094" spans="1:7" ht="25.5" x14ac:dyDescent="0.2">
      <c r="A14094" s="319" t="str">
        <f t="shared" si="218"/>
        <v>1 - 25020</v>
      </c>
      <c r="B14094" s="319">
        <v>1</v>
      </c>
      <c r="C14094" s="761">
        <v>25020</v>
      </c>
      <c r="D14094" s="766"/>
      <c r="E14094" s="767" t="s">
        <v>18591</v>
      </c>
      <c r="F14094" s="768" t="s">
        <v>28</v>
      </c>
      <c r="G14094" s="340">
        <v>4586768.2</v>
      </c>
    </row>
    <row r="14095" spans="1:7" ht="25.5" x14ac:dyDescent="0.2">
      <c r="A14095" s="319" t="str">
        <f t="shared" si="218"/>
        <v>1 - 7622</v>
      </c>
      <c r="B14095" s="319">
        <v>1</v>
      </c>
      <c r="C14095" s="761">
        <v>7622</v>
      </c>
      <c r="D14095" s="766"/>
      <c r="E14095" s="767" t="s">
        <v>18592</v>
      </c>
      <c r="F14095" s="768" t="s">
        <v>28</v>
      </c>
      <c r="G14095" s="340">
        <v>1080149.4099999999</v>
      </c>
    </row>
    <row r="14096" spans="1:7" ht="25.5" x14ac:dyDescent="0.2">
      <c r="A14096" s="319" t="str">
        <f t="shared" si="218"/>
        <v>1 - 7624</v>
      </c>
      <c r="B14096" s="319">
        <v>1</v>
      </c>
      <c r="C14096" s="761">
        <v>7624</v>
      </c>
      <c r="D14096" s="766"/>
      <c r="E14096" s="767" t="s">
        <v>18593</v>
      </c>
      <c r="F14096" s="768" t="s">
        <v>28</v>
      </c>
      <c r="G14096" s="340">
        <v>1400300</v>
      </c>
    </row>
    <row r="14097" spans="1:7" ht="25.5" x14ac:dyDescent="0.2">
      <c r="A14097" s="319" t="str">
        <f t="shared" si="218"/>
        <v>1 - 7625</v>
      </c>
      <c r="B14097" s="319">
        <v>1</v>
      </c>
      <c r="C14097" s="761">
        <v>7625</v>
      </c>
      <c r="D14097" s="766"/>
      <c r="E14097" s="767" t="s">
        <v>18594</v>
      </c>
      <c r="F14097" s="768" t="s">
        <v>28</v>
      </c>
      <c r="G14097" s="340">
        <v>1391735.34</v>
      </c>
    </row>
    <row r="14098" spans="1:7" ht="25.5" x14ac:dyDescent="0.2">
      <c r="A14098" s="319" t="str">
        <f t="shared" si="218"/>
        <v>1 - 7623</v>
      </c>
      <c r="B14098" s="319">
        <v>1</v>
      </c>
      <c r="C14098" s="761">
        <v>7623</v>
      </c>
      <c r="D14098" s="766"/>
      <c r="E14098" s="767" t="s">
        <v>18595</v>
      </c>
      <c r="F14098" s="768" t="s">
        <v>28</v>
      </c>
      <c r="G14098" s="340">
        <v>4586768.2</v>
      </c>
    </row>
    <row r="14099" spans="1:7" ht="25.5" x14ac:dyDescent="0.2">
      <c r="A14099" s="319" t="str">
        <f t="shared" si="218"/>
        <v>1 - 36508</v>
      </c>
      <c r="B14099" s="319">
        <v>1</v>
      </c>
      <c r="C14099" s="761">
        <v>36508</v>
      </c>
      <c r="D14099" s="766"/>
      <c r="E14099" s="767" t="s">
        <v>18596</v>
      </c>
      <c r="F14099" s="768" t="s">
        <v>28</v>
      </c>
      <c r="G14099" s="340">
        <v>2062851.66</v>
      </c>
    </row>
    <row r="14100" spans="1:7" x14ac:dyDescent="0.2">
      <c r="A14100" s="319" t="str">
        <f t="shared" si="218"/>
        <v>1 - 13238</v>
      </c>
      <c r="B14100" s="319">
        <v>1</v>
      </c>
      <c r="C14100" s="761">
        <v>13238</v>
      </c>
      <c r="D14100" s="766"/>
      <c r="E14100" s="767" t="s">
        <v>18597</v>
      </c>
      <c r="F14100" s="768" t="s">
        <v>28</v>
      </c>
      <c r="G14100" s="340">
        <v>341495.3</v>
      </c>
    </row>
    <row r="14101" spans="1:7" x14ac:dyDescent="0.2">
      <c r="A14101" s="319" t="str">
        <f t="shared" si="218"/>
        <v>1 - 36511</v>
      </c>
      <c r="B14101" s="319">
        <v>1</v>
      </c>
      <c r="C14101" s="761">
        <v>36511</v>
      </c>
      <c r="D14101" s="766"/>
      <c r="E14101" s="767" t="s">
        <v>18598</v>
      </c>
      <c r="F14101" s="768" t="s">
        <v>28</v>
      </c>
      <c r="G14101" s="340">
        <v>395700.91</v>
      </c>
    </row>
    <row r="14102" spans="1:7" x14ac:dyDescent="0.2">
      <c r="A14102" s="319" t="str">
        <f t="shared" si="218"/>
        <v>1 - 36515</v>
      </c>
      <c r="B14102" s="319">
        <v>1</v>
      </c>
      <c r="C14102" s="761">
        <v>36515</v>
      </c>
      <c r="D14102" s="766"/>
      <c r="E14102" s="767" t="s">
        <v>18599</v>
      </c>
      <c r="F14102" s="768" t="s">
        <v>28</v>
      </c>
      <c r="G14102" s="340">
        <v>116542.03</v>
      </c>
    </row>
    <row r="14103" spans="1:7" x14ac:dyDescent="0.2">
      <c r="A14103" s="319" t="str">
        <f t="shared" si="218"/>
        <v>1 - 10598</v>
      </c>
      <c r="B14103" s="319">
        <v>1</v>
      </c>
      <c r="C14103" s="761">
        <v>10598</v>
      </c>
      <c r="D14103" s="766"/>
      <c r="E14103" s="767" t="s">
        <v>18600</v>
      </c>
      <c r="F14103" s="768" t="s">
        <v>28</v>
      </c>
      <c r="G14103" s="340">
        <v>188990.53</v>
      </c>
    </row>
    <row r="14104" spans="1:7" x14ac:dyDescent="0.2">
      <c r="A14104" s="319" t="str">
        <f t="shared" si="218"/>
        <v>1 - 7640</v>
      </c>
      <c r="B14104" s="319">
        <v>1</v>
      </c>
      <c r="C14104" s="761">
        <v>7640</v>
      </c>
      <c r="D14104" s="766"/>
      <c r="E14104" s="767" t="s">
        <v>18601</v>
      </c>
      <c r="F14104" s="768" t="s">
        <v>28</v>
      </c>
      <c r="G14104" s="340">
        <v>290000</v>
      </c>
    </row>
    <row r="14105" spans="1:7" x14ac:dyDescent="0.2">
      <c r="A14105" s="319" t="str">
        <f t="shared" si="218"/>
        <v>1 - 36513</v>
      </c>
      <c r="B14105" s="319">
        <v>1</v>
      </c>
      <c r="C14105" s="761">
        <v>36513</v>
      </c>
      <c r="D14105" s="766"/>
      <c r="E14105" s="767" t="s">
        <v>18602</v>
      </c>
      <c r="F14105" s="768" t="s">
        <v>28</v>
      </c>
      <c r="G14105" s="340">
        <v>279362.13</v>
      </c>
    </row>
    <row r="14106" spans="1:7" x14ac:dyDescent="0.2">
      <c r="A14106" s="319" t="str">
        <f t="shared" si="218"/>
        <v>1 - 36514</v>
      </c>
      <c r="B14106" s="319">
        <v>1</v>
      </c>
      <c r="C14106" s="761">
        <v>36514</v>
      </c>
      <c r="D14106" s="766"/>
      <c r="E14106" s="767" t="s">
        <v>18603</v>
      </c>
      <c r="F14106" s="768" t="s">
        <v>28</v>
      </c>
      <c r="G14106" s="340">
        <v>311682.21999999997</v>
      </c>
    </row>
    <row r="14107" spans="1:7" x14ac:dyDescent="0.2">
      <c r="A14107" s="319" t="str">
        <f t="shared" si="218"/>
        <v>1 - 11572</v>
      </c>
      <c r="B14107" s="319">
        <v>1</v>
      </c>
      <c r="C14107" s="761">
        <v>11572</v>
      </c>
      <c r="D14107" s="766"/>
      <c r="E14107" s="767" t="s">
        <v>18604</v>
      </c>
      <c r="F14107" s="768" t="s">
        <v>28</v>
      </c>
      <c r="G14107" s="340">
        <v>32.53</v>
      </c>
    </row>
    <row r="14108" spans="1:7" ht="25.5" x14ac:dyDescent="0.2">
      <c r="A14108" s="319" t="str">
        <f t="shared" si="218"/>
        <v>1 - 36149</v>
      </c>
      <c r="B14108" s="319">
        <v>1</v>
      </c>
      <c r="C14108" s="761">
        <v>36149</v>
      </c>
      <c r="D14108" s="766"/>
      <c r="E14108" s="767" t="s">
        <v>18605</v>
      </c>
      <c r="F14108" s="768" t="s">
        <v>28</v>
      </c>
      <c r="G14108" s="340">
        <v>169.86</v>
      </c>
    </row>
    <row r="14109" spans="1:7" ht="25.5" x14ac:dyDescent="0.2">
      <c r="A14109" s="319" t="str">
        <f t="shared" si="218"/>
        <v>1 - 42407</v>
      </c>
      <c r="B14109" s="319">
        <v>1</v>
      </c>
      <c r="C14109" s="761">
        <v>42407</v>
      </c>
      <c r="D14109" s="766"/>
      <c r="E14109" s="767" t="s">
        <v>18606</v>
      </c>
      <c r="F14109" s="768" t="s">
        <v>0</v>
      </c>
      <c r="G14109" s="340">
        <v>6.59</v>
      </c>
    </row>
    <row r="14110" spans="1:7" ht="25.5" x14ac:dyDescent="0.2">
      <c r="A14110" s="319" t="str">
        <f t="shared" si="218"/>
        <v>1 - 11581</v>
      </c>
      <c r="B14110" s="319">
        <v>1</v>
      </c>
      <c r="C14110" s="761">
        <v>11581</v>
      </c>
      <c r="D14110" s="766"/>
      <c r="E14110" s="767" t="s">
        <v>18607</v>
      </c>
      <c r="F14110" s="768" t="s">
        <v>0</v>
      </c>
      <c r="G14110" s="340">
        <v>21.47</v>
      </c>
    </row>
    <row r="14111" spans="1:7" ht="25.5" x14ac:dyDescent="0.2">
      <c r="A14111" s="319" t="str">
        <f t="shared" si="218"/>
        <v>1 - 43605</v>
      </c>
      <c r="B14111" s="319">
        <v>1</v>
      </c>
      <c r="C14111" s="761">
        <v>43605</v>
      </c>
      <c r="D14111" s="766"/>
      <c r="E14111" s="767" t="s">
        <v>18608</v>
      </c>
      <c r="F14111" s="768" t="s">
        <v>0</v>
      </c>
      <c r="G14111" s="340">
        <v>43.93</v>
      </c>
    </row>
    <row r="14112" spans="1:7" ht="25.5" x14ac:dyDescent="0.2">
      <c r="A14112" s="319" t="str">
        <f t="shared" si="218"/>
        <v>1 - 11580</v>
      </c>
      <c r="B14112" s="319">
        <v>1</v>
      </c>
      <c r="C14112" s="761">
        <v>11580</v>
      </c>
      <c r="D14112" s="766"/>
      <c r="E14112" s="767" t="s">
        <v>18609</v>
      </c>
      <c r="F14112" s="768" t="s">
        <v>0</v>
      </c>
      <c r="G14112" s="340">
        <v>8.61</v>
      </c>
    </row>
    <row r="14113" spans="1:7" x14ac:dyDescent="0.2">
      <c r="A14113" s="319" t="str">
        <f t="shared" si="218"/>
        <v>1 - 38386</v>
      </c>
      <c r="B14113" s="319">
        <v>1</v>
      </c>
      <c r="C14113" s="761">
        <v>38386</v>
      </c>
      <c r="D14113" s="766"/>
      <c r="E14113" s="767" t="s">
        <v>18610</v>
      </c>
      <c r="F14113" s="768" t="s">
        <v>28</v>
      </c>
      <c r="G14113" s="340">
        <v>7.27</v>
      </c>
    </row>
    <row r="14114" spans="1:7" x14ac:dyDescent="0.2">
      <c r="A14114" s="319" t="str">
        <f t="shared" si="218"/>
        <v>1 - 10743</v>
      </c>
      <c r="B14114" s="319">
        <v>1</v>
      </c>
      <c r="C14114" s="761">
        <v>10743</v>
      </c>
      <c r="D14114" s="766"/>
      <c r="E14114" s="767" t="s">
        <v>18611</v>
      </c>
      <c r="F14114" s="768" t="s">
        <v>28</v>
      </c>
      <c r="G14114" s="340">
        <v>477.35</v>
      </c>
    </row>
    <row r="14115" spans="1:7" ht="25.5" x14ac:dyDescent="0.2">
      <c r="A14115" s="319" t="str">
        <f t="shared" si="218"/>
        <v>1 - 39848</v>
      </c>
      <c r="B14115" s="319">
        <v>1</v>
      </c>
      <c r="C14115" s="761">
        <v>39848</v>
      </c>
      <c r="D14115" s="766"/>
      <c r="E14115" s="767" t="s">
        <v>18612</v>
      </c>
      <c r="F14115" s="768" t="s">
        <v>0</v>
      </c>
    </row>
    <row r="14116" spans="1:7" x14ac:dyDescent="0.2">
      <c r="A14116" s="319" t="str">
        <f t="shared" si="218"/>
        <v>1 - 7667</v>
      </c>
      <c r="B14116" s="319">
        <v>1</v>
      </c>
      <c r="C14116" s="761">
        <v>7667</v>
      </c>
      <c r="D14116" s="766"/>
      <c r="E14116" s="767" t="s">
        <v>18613</v>
      </c>
      <c r="F14116" s="768" t="s">
        <v>0</v>
      </c>
    </row>
    <row r="14117" spans="1:7" x14ac:dyDescent="0.2">
      <c r="A14117" s="319" t="str">
        <f t="shared" si="218"/>
        <v>1 - 7660</v>
      </c>
      <c r="B14117" s="319">
        <v>1</v>
      </c>
      <c r="C14117" s="761">
        <v>7660</v>
      </c>
      <c r="D14117" s="766"/>
      <c r="E14117" s="767" t="s">
        <v>18614</v>
      </c>
      <c r="F14117" s="768" t="s">
        <v>0</v>
      </c>
    </row>
    <row r="14118" spans="1:7" x14ac:dyDescent="0.2">
      <c r="A14118" s="319" t="str">
        <f t="shared" si="218"/>
        <v>1 - 7676</v>
      </c>
      <c r="B14118" s="319">
        <v>1</v>
      </c>
      <c r="C14118" s="761">
        <v>7676</v>
      </c>
      <c r="D14118" s="766"/>
      <c r="E14118" s="767" t="s">
        <v>18615</v>
      </c>
      <c r="F14118" s="768" t="s">
        <v>0</v>
      </c>
    </row>
    <row r="14119" spans="1:7" x14ac:dyDescent="0.2">
      <c r="A14119" s="319" t="str">
        <f t="shared" si="218"/>
        <v>1 - 20999</v>
      </c>
      <c r="B14119" s="319">
        <v>1</v>
      </c>
      <c r="C14119" s="761">
        <v>20999</v>
      </c>
      <c r="D14119" s="766"/>
      <c r="E14119" s="767" t="s">
        <v>18616</v>
      </c>
      <c r="F14119" s="768" t="s">
        <v>0</v>
      </c>
      <c r="G14119" s="340">
        <v>16.16</v>
      </c>
    </row>
    <row r="14120" spans="1:7" x14ac:dyDescent="0.2">
      <c r="A14120" s="319" t="str">
        <f t="shared" si="218"/>
        <v>1 - 21001</v>
      </c>
      <c r="B14120" s="319">
        <v>1</v>
      </c>
      <c r="C14120" s="761">
        <v>21001</v>
      </c>
      <c r="D14120" s="766"/>
      <c r="E14120" s="767" t="s">
        <v>18617</v>
      </c>
      <c r="F14120" s="768" t="s">
        <v>0</v>
      </c>
      <c r="G14120" s="340">
        <v>30.16</v>
      </c>
    </row>
    <row r="14121" spans="1:7" x14ac:dyDescent="0.2">
      <c r="A14121" s="319" t="str">
        <f t="shared" si="218"/>
        <v>1 - 21003</v>
      </c>
      <c r="B14121" s="319">
        <v>1</v>
      </c>
      <c r="C14121" s="761">
        <v>21003</v>
      </c>
      <c r="D14121" s="766"/>
      <c r="E14121" s="767" t="s">
        <v>18618</v>
      </c>
      <c r="F14121" s="768" t="s">
        <v>0</v>
      </c>
      <c r="G14121" s="340">
        <v>49.56</v>
      </c>
    </row>
    <row r="14122" spans="1:7" x14ac:dyDescent="0.2">
      <c r="A14122" s="319" t="str">
        <f t="shared" si="218"/>
        <v>1 - 21006</v>
      </c>
      <c r="B14122" s="319">
        <v>1</v>
      </c>
      <c r="C14122" s="761">
        <v>21006</v>
      </c>
      <c r="D14122" s="766"/>
      <c r="E14122" s="767" t="s">
        <v>18619</v>
      </c>
      <c r="F14122" s="768" t="s">
        <v>0</v>
      </c>
      <c r="G14122" s="340">
        <v>105.18</v>
      </c>
    </row>
    <row r="14123" spans="1:7" x14ac:dyDescent="0.2">
      <c r="A14123" s="319" t="str">
        <f t="shared" si="218"/>
        <v>1 - 21019</v>
      </c>
      <c r="B14123" s="319">
        <v>1</v>
      </c>
      <c r="C14123" s="761">
        <v>21019</v>
      </c>
      <c r="D14123" s="766"/>
      <c r="E14123" s="767" t="s">
        <v>18620</v>
      </c>
      <c r="F14123" s="768" t="s">
        <v>0</v>
      </c>
      <c r="G14123" s="340">
        <v>36.56</v>
      </c>
    </row>
    <row r="14124" spans="1:7" x14ac:dyDescent="0.2">
      <c r="A14124" s="319" t="str">
        <f t="shared" si="218"/>
        <v>1 - 21021</v>
      </c>
      <c r="B14124" s="319">
        <v>1</v>
      </c>
      <c r="C14124" s="761">
        <v>21021</v>
      </c>
      <c r="D14124" s="766"/>
      <c r="E14124" s="767" t="s">
        <v>18621</v>
      </c>
      <c r="F14124" s="768" t="s">
        <v>0</v>
      </c>
      <c r="G14124" s="340">
        <v>57.8</v>
      </c>
    </row>
    <row r="14125" spans="1:7" x14ac:dyDescent="0.2">
      <c r="A14125" s="319" t="str">
        <f t="shared" si="218"/>
        <v>1 - 21024</v>
      </c>
      <c r="B14125" s="319">
        <v>1</v>
      </c>
      <c r="C14125" s="761">
        <v>21024</v>
      </c>
      <c r="D14125" s="766"/>
      <c r="E14125" s="767" t="s">
        <v>18622</v>
      </c>
      <c r="F14125" s="768" t="s">
        <v>0</v>
      </c>
      <c r="G14125" s="340">
        <v>123.83</v>
      </c>
    </row>
    <row r="14126" spans="1:7" x14ac:dyDescent="0.2">
      <c r="A14126" s="319" t="str">
        <f t="shared" si="218"/>
        <v>1 - 40624</v>
      </c>
      <c r="B14126" s="319">
        <v>1</v>
      </c>
      <c r="C14126" s="761">
        <v>40624</v>
      </c>
      <c r="D14126" s="766"/>
      <c r="E14126" s="767" t="s">
        <v>18623</v>
      </c>
      <c r="F14126" s="768" t="s">
        <v>0</v>
      </c>
    </row>
    <row r="14127" spans="1:7" x14ac:dyDescent="0.2">
      <c r="A14127" s="319" t="str">
        <f t="shared" si="218"/>
        <v>1 - 42575</v>
      </c>
      <c r="B14127" s="319">
        <v>1</v>
      </c>
      <c r="C14127" s="761">
        <v>42575</v>
      </c>
      <c r="D14127" s="766"/>
      <c r="E14127" s="767" t="s">
        <v>18624</v>
      </c>
      <c r="F14127" s="768" t="s">
        <v>0</v>
      </c>
    </row>
    <row r="14128" spans="1:7" x14ac:dyDescent="0.2">
      <c r="A14128" s="319" t="str">
        <f t="shared" si="218"/>
        <v>1 - 42574</v>
      </c>
      <c r="B14128" s="319">
        <v>1</v>
      </c>
      <c r="C14128" s="761">
        <v>42574</v>
      </c>
      <c r="D14128" s="766"/>
      <c r="E14128" s="767" t="s">
        <v>18625</v>
      </c>
      <c r="F14128" s="768" t="s">
        <v>0</v>
      </c>
    </row>
    <row r="14129" spans="1:6" x14ac:dyDescent="0.2">
      <c r="A14129" s="319" t="str">
        <f t="shared" si="218"/>
        <v>1 - 13127</v>
      </c>
      <c r="B14129" s="319">
        <v>1</v>
      </c>
      <c r="C14129" s="761">
        <v>13127</v>
      </c>
      <c r="D14129" s="766"/>
      <c r="E14129" s="767" t="s">
        <v>18626</v>
      </c>
      <c r="F14129" s="768" t="s">
        <v>0</v>
      </c>
    </row>
    <row r="14130" spans="1:6" x14ac:dyDescent="0.2">
      <c r="A14130" s="319" t="str">
        <f t="shared" si="218"/>
        <v>1 - 13137</v>
      </c>
      <c r="B14130" s="319">
        <v>1</v>
      </c>
      <c r="C14130" s="761">
        <v>13137</v>
      </c>
      <c r="D14130" s="766"/>
      <c r="E14130" s="767" t="s">
        <v>18627</v>
      </c>
      <c r="F14130" s="768" t="s">
        <v>0</v>
      </c>
    </row>
    <row r="14131" spans="1:6" x14ac:dyDescent="0.2">
      <c r="A14131" s="319" t="str">
        <f t="shared" si="218"/>
        <v>1 - 20989</v>
      </c>
      <c r="B14131" s="319">
        <v>1</v>
      </c>
      <c r="C14131" s="761">
        <v>20989</v>
      </c>
      <c r="D14131" s="766"/>
      <c r="E14131" s="767" t="s">
        <v>18628</v>
      </c>
      <c r="F14131" s="768" t="s">
        <v>0</v>
      </c>
    </row>
    <row r="14132" spans="1:6" x14ac:dyDescent="0.2">
      <c r="A14132" s="319" t="str">
        <f t="shared" si="218"/>
        <v>1 - 21147</v>
      </c>
      <c r="B14132" s="319">
        <v>1</v>
      </c>
      <c r="C14132" s="761">
        <v>21147</v>
      </c>
      <c r="D14132" s="766"/>
      <c r="E14132" s="767" t="s">
        <v>18629</v>
      </c>
      <c r="F14132" s="768" t="s">
        <v>0</v>
      </c>
    </row>
    <row r="14133" spans="1:6" x14ac:dyDescent="0.2">
      <c r="A14133" s="319" t="str">
        <f t="shared" si="218"/>
        <v>1 - 21148</v>
      </c>
      <c r="B14133" s="319">
        <v>1</v>
      </c>
      <c r="C14133" s="761">
        <v>21148</v>
      </c>
      <c r="D14133" s="766"/>
      <c r="E14133" s="767" t="s">
        <v>18630</v>
      </c>
      <c r="F14133" s="768" t="s">
        <v>0</v>
      </c>
    </row>
    <row r="14134" spans="1:6" x14ac:dyDescent="0.2">
      <c r="A14134" s="319" t="str">
        <f t="shared" si="218"/>
        <v>1 - 20984</v>
      </c>
      <c r="B14134" s="319">
        <v>1</v>
      </c>
      <c r="C14134" s="761">
        <v>20984</v>
      </c>
      <c r="D14134" s="766"/>
      <c r="E14134" s="767" t="s">
        <v>18631</v>
      </c>
      <c r="F14134" s="768" t="s">
        <v>0</v>
      </c>
    </row>
    <row r="14135" spans="1:6" x14ac:dyDescent="0.2">
      <c r="A14135" s="319" t="str">
        <f t="shared" si="218"/>
        <v>1 - 13042</v>
      </c>
      <c r="B14135" s="319">
        <v>1</v>
      </c>
      <c r="C14135" s="761">
        <v>13042</v>
      </c>
      <c r="D14135" s="766"/>
      <c r="E14135" s="767" t="s">
        <v>18632</v>
      </c>
      <c r="F14135" s="768" t="s">
        <v>0</v>
      </c>
    </row>
    <row r="14136" spans="1:6" x14ac:dyDescent="0.2">
      <c r="A14136" s="319" t="str">
        <f t="shared" si="218"/>
        <v>1 - 42576</v>
      </c>
      <c r="B14136" s="319">
        <v>1</v>
      </c>
      <c r="C14136" s="761">
        <v>42576</v>
      </c>
      <c r="D14136" s="766"/>
      <c r="E14136" s="767" t="s">
        <v>18633</v>
      </c>
      <c r="F14136" s="768" t="s">
        <v>0</v>
      </c>
    </row>
    <row r="14137" spans="1:6" x14ac:dyDescent="0.2">
      <c r="A14137" s="319" t="str">
        <f t="shared" si="218"/>
        <v>1 - 21150</v>
      </c>
      <c r="B14137" s="319">
        <v>1</v>
      </c>
      <c r="C14137" s="761">
        <v>21150</v>
      </c>
      <c r="D14137" s="766"/>
      <c r="E14137" s="767" t="s">
        <v>18634</v>
      </c>
      <c r="F14137" s="768" t="s">
        <v>0</v>
      </c>
    </row>
    <row r="14138" spans="1:6" x14ac:dyDescent="0.2">
      <c r="A14138" s="319" t="str">
        <f t="shared" si="218"/>
        <v>1 - 13141</v>
      </c>
      <c r="B14138" s="319">
        <v>1</v>
      </c>
      <c r="C14138" s="761">
        <v>13141</v>
      </c>
      <c r="D14138" s="766"/>
      <c r="E14138" s="767" t="s">
        <v>18635</v>
      </c>
      <c r="F14138" s="768" t="s">
        <v>0</v>
      </c>
    </row>
    <row r="14139" spans="1:6" x14ac:dyDescent="0.2">
      <c r="A14139" s="319" t="str">
        <f t="shared" si="218"/>
        <v>1 - 21151</v>
      </c>
      <c r="B14139" s="319">
        <v>1</v>
      </c>
      <c r="C14139" s="761">
        <v>21151</v>
      </c>
      <c r="D14139" s="766"/>
      <c r="E14139" s="767" t="s">
        <v>18636</v>
      </c>
      <c r="F14139" s="768" t="s">
        <v>0</v>
      </c>
    </row>
    <row r="14140" spans="1:6" x14ac:dyDescent="0.2">
      <c r="A14140" s="319" t="str">
        <f t="shared" si="218"/>
        <v>1 - 13142</v>
      </c>
      <c r="B14140" s="319">
        <v>1</v>
      </c>
      <c r="C14140" s="761">
        <v>13142</v>
      </c>
      <c r="D14140" s="766"/>
      <c r="E14140" s="767" t="s">
        <v>18637</v>
      </c>
      <c r="F14140" s="768" t="s">
        <v>0</v>
      </c>
    </row>
    <row r="14141" spans="1:6" x14ac:dyDescent="0.2">
      <c r="A14141" s="319" t="str">
        <f t="shared" si="218"/>
        <v>1 - 42577</v>
      </c>
      <c r="B14141" s="319">
        <v>1</v>
      </c>
      <c r="C14141" s="761">
        <v>42577</v>
      </c>
      <c r="D14141" s="766"/>
      <c r="E14141" s="767" t="s">
        <v>18638</v>
      </c>
      <c r="F14141" s="768" t="s">
        <v>0</v>
      </c>
    </row>
    <row r="14142" spans="1:6" x14ac:dyDescent="0.2">
      <c r="A14142" s="319" t="str">
        <f t="shared" si="218"/>
        <v>1 - 20994</v>
      </c>
      <c r="B14142" s="319">
        <v>1</v>
      </c>
      <c r="C14142" s="761">
        <v>20994</v>
      </c>
      <c r="D14142" s="766"/>
      <c r="E14142" s="767" t="s">
        <v>18639</v>
      </c>
      <c r="F14142" s="768" t="s">
        <v>0</v>
      </c>
    </row>
    <row r="14143" spans="1:6" x14ac:dyDescent="0.2">
      <c r="A14143" s="319" t="str">
        <f t="shared" si="218"/>
        <v>1 - 7672</v>
      </c>
      <c r="B14143" s="319">
        <v>1</v>
      </c>
      <c r="C14143" s="761">
        <v>7672</v>
      </c>
      <c r="D14143" s="766"/>
      <c r="E14143" s="767" t="s">
        <v>18640</v>
      </c>
      <c r="F14143" s="768" t="s">
        <v>0</v>
      </c>
    </row>
    <row r="14144" spans="1:6" x14ac:dyDescent="0.2">
      <c r="A14144" s="319" t="str">
        <f t="shared" si="218"/>
        <v>1 - 20995</v>
      </c>
      <c r="B14144" s="319">
        <v>1</v>
      </c>
      <c r="C14144" s="761">
        <v>20995</v>
      </c>
      <c r="D14144" s="766"/>
      <c r="E14144" s="767" t="s">
        <v>18641</v>
      </c>
      <c r="F14144" s="768" t="s">
        <v>0</v>
      </c>
    </row>
    <row r="14145" spans="1:7" x14ac:dyDescent="0.2">
      <c r="A14145" s="319" t="str">
        <f t="shared" si="218"/>
        <v>1 - 7690</v>
      </c>
      <c r="B14145" s="319">
        <v>1</v>
      </c>
      <c r="C14145" s="761">
        <v>7690</v>
      </c>
      <c r="D14145" s="766"/>
      <c r="E14145" s="767" t="s">
        <v>18642</v>
      </c>
      <c r="F14145" s="768" t="s">
        <v>0</v>
      </c>
    </row>
    <row r="14146" spans="1:7" x14ac:dyDescent="0.2">
      <c r="A14146" s="319" t="str">
        <f t="shared" si="218"/>
        <v>1 - 20980</v>
      </c>
      <c r="B14146" s="319">
        <v>1</v>
      </c>
      <c r="C14146" s="761">
        <v>20980</v>
      </c>
      <c r="D14146" s="766"/>
      <c r="E14146" s="767" t="s">
        <v>18643</v>
      </c>
      <c r="F14146" s="768" t="s">
        <v>0</v>
      </c>
    </row>
    <row r="14147" spans="1:7" x14ac:dyDescent="0.2">
      <c r="A14147" s="319" t="str">
        <f t="shared" si="218"/>
        <v>1 - 7661</v>
      </c>
      <c r="B14147" s="319">
        <v>1</v>
      </c>
      <c r="C14147" s="761">
        <v>7661</v>
      </c>
      <c r="D14147" s="766"/>
      <c r="E14147" s="767" t="s">
        <v>18644</v>
      </c>
      <c r="F14147" s="768" t="s">
        <v>0</v>
      </c>
    </row>
    <row r="14148" spans="1:7" ht="25.5" x14ac:dyDescent="0.2">
      <c r="A14148" s="319" t="str">
        <f t="shared" si="218"/>
        <v>1 - 21016</v>
      </c>
      <c r="B14148" s="319">
        <v>1</v>
      </c>
      <c r="C14148" s="761">
        <v>21016</v>
      </c>
      <c r="D14148" s="766"/>
      <c r="E14148" s="767" t="s">
        <v>18645</v>
      </c>
      <c r="F14148" s="768" t="s">
        <v>0</v>
      </c>
      <c r="G14148" s="340">
        <v>177.4</v>
      </c>
    </row>
    <row r="14149" spans="1:7" ht="25.5" x14ac:dyDescent="0.2">
      <c r="A14149" s="319" t="str">
        <f t="shared" si="218"/>
        <v>1 - 21008</v>
      </c>
      <c r="B14149" s="319">
        <v>1</v>
      </c>
      <c r="C14149" s="761">
        <v>21008</v>
      </c>
      <c r="D14149" s="766"/>
      <c r="E14149" s="767" t="s">
        <v>18646</v>
      </c>
      <c r="F14149" s="768" t="s">
        <v>0</v>
      </c>
      <c r="G14149" s="340">
        <v>20.72</v>
      </c>
    </row>
    <row r="14150" spans="1:7" ht="25.5" x14ac:dyDescent="0.2">
      <c r="A14150" s="319" t="str">
        <f t="shared" si="218"/>
        <v>1 - 21009</v>
      </c>
      <c r="B14150" s="319">
        <v>1</v>
      </c>
      <c r="C14150" s="761">
        <v>21009</v>
      </c>
      <c r="D14150" s="766"/>
      <c r="E14150" s="767" t="s">
        <v>18647</v>
      </c>
      <c r="F14150" s="768" t="s">
        <v>0</v>
      </c>
      <c r="G14150" s="340">
        <v>26.98</v>
      </c>
    </row>
    <row r="14151" spans="1:7" ht="25.5" x14ac:dyDescent="0.2">
      <c r="A14151" s="319" t="str">
        <f t="shared" si="218"/>
        <v>1 - 21010</v>
      </c>
      <c r="B14151" s="319">
        <v>1</v>
      </c>
      <c r="C14151" s="761">
        <v>21010</v>
      </c>
      <c r="D14151" s="766"/>
      <c r="E14151" s="767" t="s">
        <v>18648</v>
      </c>
      <c r="F14151" s="768" t="s">
        <v>0</v>
      </c>
      <c r="G14151" s="340">
        <v>36.229999999999997</v>
      </c>
    </row>
    <row r="14152" spans="1:7" ht="25.5" x14ac:dyDescent="0.2">
      <c r="A14152" s="319" t="str">
        <f t="shared" si="218"/>
        <v>1 - 21011</v>
      </c>
      <c r="B14152" s="319">
        <v>1</v>
      </c>
      <c r="C14152" s="761">
        <v>21011</v>
      </c>
      <c r="D14152" s="766"/>
      <c r="E14152" s="767" t="s">
        <v>18649</v>
      </c>
      <c r="F14152" s="768" t="s">
        <v>0</v>
      </c>
      <c r="G14152" s="340">
        <v>52.8</v>
      </c>
    </row>
    <row r="14153" spans="1:7" ht="25.5" x14ac:dyDescent="0.2">
      <c r="A14153" s="319" t="str">
        <f t="shared" si="218"/>
        <v>1 - 21012</v>
      </c>
      <c r="B14153" s="319">
        <v>1</v>
      </c>
      <c r="C14153" s="761">
        <v>21012</v>
      </c>
      <c r="D14153" s="766"/>
      <c r="E14153" s="767" t="s">
        <v>18650</v>
      </c>
      <c r="F14153" s="768" t="s">
        <v>0</v>
      </c>
      <c r="G14153" s="340">
        <v>58.35</v>
      </c>
    </row>
    <row r="14154" spans="1:7" ht="25.5" x14ac:dyDescent="0.2">
      <c r="A14154" s="319" t="str">
        <f t="shared" si="218"/>
        <v>1 - 21013</v>
      </c>
      <c r="B14154" s="319">
        <v>1</v>
      </c>
      <c r="C14154" s="761">
        <v>21013</v>
      </c>
      <c r="D14154" s="766"/>
      <c r="E14154" s="767" t="s">
        <v>18651</v>
      </c>
      <c r="F14154" s="768" t="s">
        <v>0</v>
      </c>
      <c r="G14154" s="340">
        <v>76.150000000000006</v>
      </c>
    </row>
    <row r="14155" spans="1:7" ht="25.5" x14ac:dyDescent="0.2">
      <c r="A14155" s="319" t="str">
        <f t="shared" ref="A14155:A14218" si="219">B14155&amp;" - "&amp;C14155</f>
        <v>1 - 21014</v>
      </c>
      <c r="B14155" s="319">
        <v>1</v>
      </c>
      <c r="C14155" s="761">
        <v>21014</v>
      </c>
      <c r="D14155" s="766"/>
      <c r="E14155" s="767" t="s">
        <v>18652</v>
      </c>
      <c r="F14155" s="768" t="s">
        <v>0</v>
      </c>
      <c r="G14155" s="340">
        <v>106.55</v>
      </c>
    </row>
    <row r="14156" spans="1:7" ht="25.5" x14ac:dyDescent="0.2">
      <c r="A14156" s="319" t="str">
        <f t="shared" si="219"/>
        <v>1 - 21015</v>
      </c>
      <c r="B14156" s="319">
        <v>1</v>
      </c>
      <c r="C14156" s="761">
        <v>21015</v>
      </c>
      <c r="D14156" s="766"/>
      <c r="E14156" s="767" t="s">
        <v>18653</v>
      </c>
      <c r="F14156" s="768" t="s">
        <v>0</v>
      </c>
      <c r="G14156" s="340">
        <v>122.41</v>
      </c>
    </row>
    <row r="14157" spans="1:7" ht="25.5" x14ac:dyDescent="0.2">
      <c r="A14157" s="319" t="str">
        <f t="shared" si="219"/>
        <v>1 - 40626</v>
      </c>
      <c r="B14157" s="319">
        <v>1</v>
      </c>
      <c r="C14157" s="761">
        <v>40626</v>
      </c>
      <c r="D14157" s="766"/>
      <c r="E14157" s="767" t="s">
        <v>18654</v>
      </c>
      <c r="F14157" s="768" t="s">
        <v>0</v>
      </c>
      <c r="G14157" s="340">
        <v>39.869999999999997</v>
      </c>
    </row>
    <row r="14158" spans="1:7" ht="25.5" x14ac:dyDescent="0.2">
      <c r="A14158" s="319" t="str">
        <f t="shared" si="219"/>
        <v>1 - 7697</v>
      </c>
      <c r="B14158" s="319">
        <v>1</v>
      </c>
      <c r="C14158" s="761">
        <v>7697</v>
      </c>
      <c r="D14158" s="766"/>
      <c r="E14158" s="767" t="s">
        <v>18655</v>
      </c>
      <c r="F14158" s="768" t="s">
        <v>0</v>
      </c>
      <c r="G14158" s="340">
        <v>58.41</v>
      </c>
    </row>
    <row r="14159" spans="1:7" ht="25.5" x14ac:dyDescent="0.2">
      <c r="A14159" s="319" t="str">
        <f t="shared" si="219"/>
        <v>1 - 7698</v>
      </c>
      <c r="B14159" s="319">
        <v>1</v>
      </c>
      <c r="C14159" s="761">
        <v>7698</v>
      </c>
      <c r="D14159" s="766"/>
      <c r="E14159" s="767" t="s">
        <v>18656</v>
      </c>
      <c r="F14159" s="768" t="s">
        <v>0</v>
      </c>
      <c r="G14159" s="340">
        <v>50.28</v>
      </c>
    </row>
    <row r="14160" spans="1:7" ht="25.5" x14ac:dyDescent="0.2">
      <c r="A14160" s="319" t="str">
        <f t="shared" si="219"/>
        <v>1 - 7691</v>
      </c>
      <c r="B14160" s="319">
        <v>1</v>
      </c>
      <c r="C14160" s="761">
        <v>7691</v>
      </c>
      <c r="D14160" s="766"/>
      <c r="E14160" s="767" t="s">
        <v>18657</v>
      </c>
      <c r="F14160" s="768" t="s">
        <v>0</v>
      </c>
      <c r="G14160" s="340">
        <v>21.24</v>
      </c>
    </row>
    <row r="14161" spans="1:7" ht="25.5" x14ac:dyDescent="0.2">
      <c r="A14161" s="319" t="str">
        <f t="shared" si="219"/>
        <v>1 - 7696</v>
      </c>
      <c r="B14161" s="319">
        <v>1</v>
      </c>
      <c r="C14161" s="761">
        <v>7696</v>
      </c>
      <c r="D14161" s="766"/>
      <c r="E14161" s="767" t="s">
        <v>18658</v>
      </c>
      <c r="F14161" s="768" t="s">
        <v>0</v>
      </c>
      <c r="G14161" s="340">
        <v>84.23</v>
      </c>
    </row>
    <row r="14162" spans="1:7" ht="25.5" x14ac:dyDescent="0.2">
      <c r="A14162" s="319" t="str">
        <f t="shared" si="219"/>
        <v>1 - 7701</v>
      </c>
      <c r="B14162" s="319">
        <v>1</v>
      </c>
      <c r="C14162" s="761">
        <v>7701</v>
      </c>
      <c r="D14162" s="766"/>
      <c r="E14162" s="767" t="s">
        <v>18659</v>
      </c>
      <c r="F14162" s="768" t="s">
        <v>0</v>
      </c>
      <c r="G14162" s="340">
        <v>104.53</v>
      </c>
    </row>
    <row r="14163" spans="1:7" ht="25.5" x14ac:dyDescent="0.2">
      <c r="A14163" s="319" t="str">
        <f t="shared" si="219"/>
        <v>1 - 7694</v>
      </c>
      <c r="B14163" s="319">
        <v>1</v>
      </c>
      <c r="C14163" s="761">
        <v>7694</v>
      </c>
      <c r="D14163" s="766"/>
      <c r="E14163" s="767" t="s">
        <v>18660</v>
      </c>
      <c r="F14163" s="768" t="s">
        <v>0</v>
      </c>
      <c r="G14163" s="340">
        <v>140.66</v>
      </c>
    </row>
    <row r="14164" spans="1:7" ht="25.5" x14ac:dyDescent="0.2">
      <c r="A14164" s="319" t="str">
        <f t="shared" si="219"/>
        <v>1 - 7700</v>
      </c>
      <c r="B14164" s="319">
        <v>1</v>
      </c>
      <c r="C14164" s="761">
        <v>7700</v>
      </c>
      <c r="D14164" s="766"/>
      <c r="E14164" s="767" t="s">
        <v>18661</v>
      </c>
      <c r="F14164" s="768" t="s">
        <v>0</v>
      </c>
      <c r="G14164" s="340">
        <v>26.87</v>
      </c>
    </row>
    <row r="14165" spans="1:7" ht="25.5" x14ac:dyDescent="0.2">
      <c r="A14165" s="319" t="str">
        <f t="shared" si="219"/>
        <v>1 - 7693</v>
      </c>
      <c r="B14165" s="319">
        <v>1</v>
      </c>
      <c r="C14165" s="761">
        <v>7693</v>
      </c>
      <c r="D14165" s="766"/>
      <c r="E14165" s="767" t="s">
        <v>18662</v>
      </c>
      <c r="F14165" s="768" t="s">
        <v>0</v>
      </c>
      <c r="G14165" s="340">
        <v>193.72</v>
      </c>
    </row>
    <row r="14166" spans="1:7" ht="25.5" x14ac:dyDescent="0.2">
      <c r="A14166" s="319" t="str">
        <f t="shared" si="219"/>
        <v>1 - 7692</v>
      </c>
      <c r="B14166" s="319">
        <v>1</v>
      </c>
      <c r="C14166" s="761">
        <v>7692</v>
      </c>
      <c r="D14166" s="766"/>
      <c r="E14166" s="767" t="s">
        <v>18663</v>
      </c>
      <c r="F14166" s="768" t="s">
        <v>0</v>
      </c>
      <c r="G14166" s="340">
        <v>290.04000000000002</v>
      </c>
    </row>
    <row r="14167" spans="1:7" ht="25.5" x14ac:dyDescent="0.2">
      <c r="A14167" s="319" t="str">
        <f t="shared" si="219"/>
        <v>1 - 7695</v>
      </c>
      <c r="B14167" s="319">
        <v>1</v>
      </c>
      <c r="C14167" s="761">
        <v>7695</v>
      </c>
      <c r="D14167" s="766"/>
      <c r="E14167" s="767" t="s">
        <v>18664</v>
      </c>
      <c r="F14167" s="768" t="s">
        <v>0</v>
      </c>
      <c r="G14167" s="340">
        <v>314.55</v>
      </c>
    </row>
    <row r="14168" spans="1:7" x14ac:dyDescent="0.2">
      <c r="A14168" s="319" t="str">
        <f t="shared" si="219"/>
        <v>1 - 13356</v>
      </c>
      <c r="B14168" s="319">
        <v>1</v>
      </c>
      <c r="C14168" s="761">
        <v>13356</v>
      </c>
      <c r="D14168" s="766"/>
      <c r="E14168" s="767" t="s">
        <v>18665</v>
      </c>
      <c r="F14168" s="768" t="s">
        <v>0</v>
      </c>
      <c r="G14168" s="340">
        <v>22.81</v>
      </c>
    </row>
    <row r="14169" spans="1:7" x14ac:dyDescent="0.2">
      <c r="A14169" s="319" t="str">
        <f t="shared" si="219"/>
        <v>1 - 36365</v>
      </c>
      <c r="B14169" s="319">
        <v>1</v>
      </c>
      <c r="C14169" s="761">
        <v>36365</v>
      </c>
      <c r="D14169" s="766"/>
      <c r="E14169" s="767" t="s">
        <v>18666</v>
      </c>
      <c r="F14169" s="768" t="s">
        <v>0</v>
      </c>
      <c r="G14169" s="340">
        <v>38.619999999999997</v>
      </c>
    </row>
    <row r="14170" spans="1:7" x14ac:dyDescent="0.2">
      <c r="A14170" s="319" t="str">
        <f t="shared" si="219"/>
        <v>1 - 41930</v>
      </c>
      <c r="B14170" s="319">
        <v>1</v>
      </c>
      <c r="C14170" s="761">
        <v>41930</v>
      </c>
      <c r="D14170" s="766"/>
      <c r="E14170" s="767" t="s">
        <v>18667</v>
      </c>
      <c r="F14170" s="768" t="s">
        <v>0</v>
      </c>
      <c r="G14170" s="340">
        <v>128.63</v>
      </c>
    </row>
    <row r="14171" spans="1:7" x14ac:dyDescent="0.2">
      <c r="A14171" s="319" t="str">
        <f t="shared" si="219"/>
        <v>1 - 41931</v>
      </c>
      <c r="B14171" s="319">
        <v>1</v>
      </c>
      <c r="C14171" s="761">
        <v>41931</v>
      </c>
      <c r="D14171" s="766"/>
      <c r="E14171" s="767" t="s">
        <v>18668</v>
      </c>
      <c r="F14171" s="768" t="s">
        <v>0</v>
      </c>
      <c r="G14171" s="340">
        <v>201.47</v>
      </c>
    </row>
    <row r="14172" spans="1:7" x14ac:dyDescent="0.2">
      <c r="A14172" s="319" t="str">
        <f t="shared" si="219"/>
        <v>1 - 41932</v>
      </c>
      <c r="B14172" s="319">
        <v>1</v>
      </c>
      <c r="C14172" s="761">
        <v>41932</v>
      </c>
      <c r="D14172" s="766"/>
      <c r="E14172" s="767" t="s">
        <v>18669</v>
      </c>
      <c r="F14172" s="768" t="s">
        <v>0</v>
      </c>
      <c r="G14172" s="340">
        <v>310.10000000000002</v>
      </c>
    </row>
    <row r="14173" spans="1:7" x14ac:dyDescent="0.2">
      <c r="A14173" s="319" t="str">
        <f t="shared" si="219"/>
        <v>1 - 41933</v>
      </c>
      <c r="B14173" s="319">
        <v>1</v>
      </c>
      <c r="C14173" s="761">
        <v>41933</v>
      </c>
      <c r="D14173" s="766"/>
      <c r="E14173" s="767" t="s">
        <v>18670</v>
      </c>
      <c r="F14173" s="768" t="s">
        <v>0</v>
      </c>
      <c r="G14173" s="340">
        <v>438.24</v>
      </c>
    </row>
    <row r="14174" spans="1:7" x14ac:dyDescent="0.2">
      <c r="A14174" s="319" t="str">
        <f t="shared" si="219"/>
        <v>1 - 41934</v>
      </c>
      <c r="B14174" s="319">
        <v>1</v>
      </c>
      <c r="C14174" s="761">
        <v>41934</v>
      </c>
      <c r="D14174" s="766"/>
      <c r="E14174" s="767" t="s">
        <v>18671</v>
      </c>
      <c r="F14174" s="768" t="s">
        <v>0</v>
      </c>
      <c r="G14174" s="340">
        <v>510.38</v>
      </c>
    </row>
    <row r="14175" spans="1:7" x14ac:dyDescent="0.2">
      <c r="A14175" s="319" t="str">
        <f t="shared" si="219"/>
        <v>1 - 41936</v>
      </c>
      <c r="B14175" s="319">
        <v>1</v>
      </c>
      <c r="C14175" s="761">
        <v>41936</v>
      </c>
      <c r="D14175" s="766"/>
      <c r="E14175" s="767" t="s">
        <v>18672</v>
      </c>
      <c r="F14175" s="768" t="s">
        <v>0</v>
      </c>
      <c r="G14175" s="340">
        <v>75.739999999999995</v>
      </c>
    </row>
    <row r="14176" spans="1:7" x14ac:dyDescent="0.2">
      <c r="A14176" s="319" t="str">
        <f t="shared" si="219"/>
        <v>1 - 44812</v>
      </c>
      <c r="B14176" s="319">
        <v>1</v>
      </c>
      <c r="C14176" s="761">
        <v>44812</v>
      </c>
      <c r="D14176" s="766"/>
      <c r="E14176" s="767" t="s">
        <v>18673</v>
      </c>
      <c r="F14176" s="768" t="s">
        <v>0</v>
      </c>
      <c r="G14176" s="340">
        <v>379.29</v>
      </c>
    </row>
    <row r="14177" spans="1:7" ht="25.5" x14ac:dyDescent="0.2">
      <c r="A14177" s="319" t="str">
        <f t="shared" si="219"/>
        <v>1 - 41785</v>
      </c>
      <c r="B14177" s="319">
        <v>1</v>
      </c>
      <c r="C14177" s="761">
        <v>41785</v>
      </c>
      <c r="D14177" s="766"/>
      <c r="E14177" s="767" t="s">
        <v>18674</v>
      </c>
      <c r="F14177" s="768" t="s">
        <v>0</v>
      </c>
      <c r="G14177" s="340">
        <v>1405.63</v>
      </c>
    </row>
    <row r="14178" spans="1:7" ht="25.5" x14ac:dyDescent="0.2">
      <c r="A14178" s="319" t="str">
        <f t="shared" si="219"/>
        <v>1 - 41781</v>
      </c>
      <c r="B14178" s="319">
        <v>1</v>
      </c>
      <c r="C14178" s="761">
        <v>41781</v>
      </c>
      <c r="D14178" s="766"/>
      <c r="E14178" s="767" t="s">
        <v>18675</v>
      </c>
      <c r="F14178" s="768" t="s">
        <v>0</v>
      </c>
      <c r="G14178" s="340">
        <v>253.81</v>
      </c>
    </row>
    <row r="14179" spans="1:7" ht="25.5" x14ac:dyDescent="0.2">
      <c r="A14179" s="319" t="str">
        <f t="shared" si="219"/>
        <v>1 - 41783</v>
      </c>
      <c r="B14179" s="319">
        <v>1</v>
      </c>
      <c r="C14179" s="761">
        <v>41783</v>
      </c>
      <c r="D14179" s="766"/>
      <c r="E14179" s="767" t="s">
        <v>18676</v>
      </c>
      <c r="F14179" s="768" t="s">
        <v>0</v>
      </c>
      <c r="G14179" s="340">
        <v>912.46</v>
      </c>
    </row>
    <row r="14180" spans="1:7" ht="25.5" x14ac:dyDescent="0.2">
      <c r="A14180" s="319" t="str">
        <f t="shared" si="219"/>
        <v>1 - 41786</v>
      </c>
      <c r="B14180" s="319">
        <v>1</v>
      </c>
      <c r="C14180" s="761">
        <v>41786</v>
      </c>
      <c r="D14180" s="766"/>
      <c r="E14180" s="767" t="s">
        <v>18677</v>
      </c>
      <c r="F14180" s="768" t="s">
        <v>0</v>
      </c>
      <c r="G14180" s="340">
        <v>1942.67</v>
      </c>
    </row>
    <row r="14181" spans="1:7" ht="25.5" x14ac:dyDescent="0.2">
      <c r="A14181" s="319" t="str">
        <f t="shared" si="219"/>
        <v>1 - 41779</v>
      </c>
      <c r="B14181" s="319">
        <v>1</v>
      </c>
      <c r="C14181" s="761">
        <v>41779</v>
      </c>
      <c r="D14181" s="766"/>
      <c r="E14181" s="767" t="s">
        <v>18678</v>
      </c>
      <c r="F14181" s="768" t="s">
        <v>0</v>
      </c>
      <c r="G14181" s="340">
        <v>99.96</v>
      </c>
    </row>
    <row r="14182" spans="1:7" ht="25.5" x14ac:dyDescent="0.2">
      <c r="A14182" s="319" t="str">
        <f t="shared" si="219"/>
        <v>1 - 41780</v>
      </c>
      <c r="B14182" s="319">
        <v>1</v>
      </c>
      <c r="C14182" s="761">
        <v>41780</v>
      </c>
      <c r="D14182" s="766"/>
      <c r="E14182" s="767" t="s">
        <v>18679</v>
      </c>
      <c r="F14182" s="768" t="s">
        <v>0</v>
      </c>
      <c r="G14182" s="340">
        <v>156.6</v>
      </c>
    </row>
    <row r="14183" spans="1:7" ht="25.5" x14ac:dyDescent="0.2">
      <c r="A14183" s="319" t="str">
        <f t="shared" si="219"/>
        <v>1 - 41782</v>
      </c>
      <c r="B14183" s="319">
        <v>1</v>
      </c>
      <c r="C14183" s="761">
        <v>41782</v>
      </c>
      <c r="D14183" s="766"/>
      <c r="E14183" s="767" t="s">
        <v>18680</v>
      </c>
      <c r="F14183" s="768" t="s">
        <v>0</v>
      </c>
      <c r="G14183" s="340">
        <v>560.98</v>
      </c>
    </row>
    <row r="14184" spans="1:7" x14ac:dyDescent="0.2">
      <c r="A14184" s="319" t="str">
        <f t="shared" si="219"/>
        <v>1 - 38130</v>
      </c>
      <c r="B14184" s="319">
        <v>1</v>
      </c>
      <c r="C14184" s="761">
        <v>38130</v>
      </c>
      <c r="D14184" s="766"/>
      <c r="E14184" s="767" t="s">
        <v>18681</v>
      </c>
      <c r="F14184" s="768" t="s">
        <v>0</v>
      </c>
      <c r="G14184" s="340">
        <v>49.84</v>
      </c>
    </row>
    <row r="14185" spans="1:7" x14ac:dyDescent="0.2">
      <c r="A14185" s="319" t="str">
        <f t="shared" si="219"/>
        <v>1 - 44260</v>
      </c>
      <c r="B14185" s="319">
        <v>1</v>
      </c>
      <c r="C14185" s="761">
        <v>44260</v>
      </c>
      <c r="D14185" s="766"/>
      <c r="E14185" s="767" t="s">
        <v>18682</v>
      </c>
      <c r="F14185" s="768" t="s">
        <v>0</v>
      </c>
      <c r="G14185" s="340">
        <v>471.73</v>
      </c>
    </row>
    <row r="14186" spans="1:7" x14ac:dyDescent="0.2">
      <c r="A14186" s="319" t="str">
        <f t="shared" si="219"/>
        <v>1 - 21123</v>
      </c>
      <c r="B14186" s="319">
        <v>1</v>
      </c>
      <c r="C14186" s="761">
        <v>21123</v>
      </c>
      <c r="D14186" s="766"/>
      <c r="E14186" s="767" t="s">
        <v>18683</v>
      </c>
      <c r="F14186" s="768" t="s">
        <v>0</v>
      </c>
      <c r="G14186" s="340">
        <v>13.87</v>
      </c>
    </row>
    <row r="14187" spans="1:7" x14ac:dyDescent="0.2">
      <c r="A14187" s="319" t="str">
        <f t="shared" si="219"/>
        <v>1 - 21124</v>
      </c>
      <c r="B14187" s="319">
        <v>1</v>
      </c>
      <c r="C14187" s="761">
        <v>21124</v>
      </c>
      <c r="D14187" s="766"/>
      <c r="E14187" s="767" t="s">
        <v>18684</v>
      </c>
      <c r="F14187" s="768" t="s">
        <v>0</v>
      </c>
      <c r="G14187" s="340">
        <v>22.16</v>
      </c>
    </row>
    <row r="14188" spans="1:7" x14ac:dyDescent="0.2">
      <c r="A14188" s="319" t="str">
        <f t="shared" si="219"/>
        <v>1 - 21125</v>
      </c>
      <c r="B14188" s="319">
        <v>1</v>
      </c>
      <c r="C14188" s="761">
        <v>21125</v>
      </c>
      <c r="D14188" s="766"/>
      <c r="E14188" s="767" t="s">
        <v>18685</v>
      </c>
      <c r="F14188" s="768" t="s">
        <v>0</v>
      </c>
      <c r="G14188" s="340">
        <v>38.159999999999997</v>
      </c>
    </row>
    <row r="14189" spans="1:7" x14ac:dyDescent="0.2">
      <c r="A14189" s="319" t="str">
        <f t="shared" si="219"/>
        <v>1 - 38028</v>
      </c>
      <c r="B14189" s="319">
        <v>1</v>
      </c>
      <c r="C14189" s="761">
        <v>38028</v>
      </c>
      <c r="D14189" s="766"/>
      <c r="E14189" s="767" t="s">
        <v>18686</v>
      </c>
      <c r="F14189" s="768" t="s">
        <v>0</v>
      </c>
      <c r="G14189" s="340">
        <v>66.72</v>
      </c>
    </row>
    <row r="14190" spans="1:7" x14ac:dyDescent="0.2">
      <c r="A14190" s="319" t="str">
        <f t="shared" si="219"/>
        <v>1 - 38029</v>
      </c>
      <c r="B14190" s="319">
        <v>1</v>
      </c>
      <c r="C14190" s="761">
        <v>38029</v>
      </c>
      <c r="D14190" s="766"/>
      <c r="E14190" s="767" t="s">
        <v>18687</v>
      </c>
      <c r="F14190" s="768" t="s">
        <v>0</v>
      </c>
      <c r="G14190" s="340">
        <v>97.66</v>
      </c>
    </row>
    <row r="14191" spans="1:7" x14ac:dyDescent="0.2">
      <c r="A14191" s="319" t="str">
        <f t="shared" si="219"/>
        <v>1 - 38030</v>
      </c>
      <c r="B14191" s="319">
        <v>1</v>
      </c>
      <c r="C14191" s="761">
        <v>38030</v>
      </c>
      <c r="D14191" s="766"/>
      <c r="E14191" s="767" t="s">
        <v>18688</v>
      </c>
      <c r="F14191" s="768" t="s">
        <v>0</v>
      </c>
      <c r="G14191" s="340">
        <v>157.91999999999999</v>
      </c>
    </row>
    <row r="14192" spans="1:7" x14ac:dyDescent="0.2">
      <c r="A14192" s="319" t="str">
        <f t="shared" si="219"/>
        <v>1 - 38031</v>
      </c>
      <c r="B14192" s="319">
        <v>1</v>
      </c>
      <c r="C14192" s="761">
        <v>38031</v>
      </c>
      <c r="D14192" s="766"/>
      <c r="E14192" s="767" t="s">
        <v>18689</v>
      </c>
      <c r="F14192" s="768" t="s">
        <v>0</v>
      </c>
      <c r="G14192" s="340">
        <v>247.86</v>
      </c>
    </row>
    <row r="14193" spans="1:7" ht="38.25" x14ac:dyDescent="0.2">
      <c r="A14193" s="319" t="str">
        <f t="shared" si="219"/>
        <v>1 - 39735</v>
      </c>
      <c r="B14193" s="319">
        <v>1</v>
      </c>
      <c r="C14193" s="761">
        <v>39735</v>
      </c>
      <c r="D14193" s="766"/>
      <c r="E14193" s="767" t="s">
        <v>18690</v>
      </c>
      <c r="F14193" s="768" t="s">
        <v>0</v>
      </c>
      <c r="G14193" s="340">
        <v>73.25</v>
      </c>
    </row>
    <row r="14194" spans="1:7" ht="38.25" x14ac:dyDescent="0.2">
      <c r="A14194" s="319" t="str">
        <f t="shared" si="219"/>
        <v>1 - 39734</v>
      </c>
      <c r="B14194" s="319">
        <v>1</v>
      </c>
      <c r="C14194" s="761">
        <v>39734</v>
      </c>
      <c r="D14194" s="766"/>
      <c r="E14194" s="767" t="s">
        <v>18691</v>
      </c>
      <c r="F14194" s="768" t="s">
        <v>0</v>
      </c>
      <c r="G14194" s="340">
        <v>86.89</v>
      </c>
    </row>
    <row r="14195" spans="1:7" ht="38.25" x14ac:dyDescent="0.2">
      <c r="A14195" s="319" t="str">
        <f t="shared" si="219"/>
        <v>1 - 39736</v>
      </c>
      <c r="B14195" s="319">
        <v>1</v>
      </c>
      <c r="C14195" s="761">
        <v>39736</v>
      </c>
      <c r="D14195" s="766"/>
      <c r="E14195" s="767" t="s">
        <v>18692</v>
      </c>
      <c r="F14195" s="768" t="s">
        <v>0</v>
      </c>
      <c r="G14195" s="340">
        <v>99.16</v>
      </c>
    </row>
    <row r="14196" spans="1:7" ht="38.25" x14ac:dyDescent="0.2">
      <c r="A14196" s="319" t="str">
        <f t="shared" si="219"/>
        <v>1 - 39739</v>
      </c>
      <c r="B14196" s="319">
        <v>1</v>
      </c>
      <c r="C14196" s="761">
        <v>39739</v>
      </c>
      <c r="D14196" s="766"/>
      <c r="E14196" s="767" t="s">
        <v>18693</v>
      </c>
      <c r="F14196" s="768" t="s">
        <v>0</v>
      </c>
      <c r="G14196" s="340">
        <v>68.569999999999993</v>
      </c>
    </row>
    <row r="14197" spans="1:7" ht="38.25" x14ac:dyDescent="0.2">
      <c r="A14197" s="319" t="str">
        <f t="shared" si="219"/>
        <v>1 - 39737</v>
      </c>
      <c r="B14197" s="319">
        <v>1</v>
      </c>
      <c r="C14197" s="761">
        <v>39737</v>
      </c>
      <c r="D14197" s="766"/>
      <c r="E14197" s="767" t="s">
        <v>18694</v>
      </c>
      <c r="F14197" s="768" t="s">
        <v>0</v>
      </c>
      <c r="G14197" s="340">
        <v>13.34</v>
      </c>
    </row>
    <row r="14198" spans="1:7" ht="38.25" x14ac:dyDescent="0.2">
      <c r="A14198" s="319" t="str">
        <f t="shared" si="219"/>
        <v>1 - 39738</v>
      </c>
      <c r="B14198" s="319">
        <v>1</v>
      </c>
      <c r="C14198" s="761">
        <v>39738</v>
      </c>
      <c r="D14198" s="766"/>
      <c r="E14198" s="767" t="s">
        <v>18695</v>
      </c>
      <c r="F14198" s="768" t="s">
        <v>0</v>
      </c>
      <c r="G14198" s="340">
        <v>4.82</v>
      </c>
    </row>
    <row r="14199" spans="1:7" ht="38.25" x14ac:dyDescent="0.2">
      <c r="A14199" s="319" t="str">
        <f t="shared" si="219"/>
        <v>1 - 39733</v>
      </c>
      <c r="B14199" s="319">
        <v>1</v>
      </c>
      <c r="C14199" s="761">
        <v>39733</v>
      </c>
      <c r="D14199" s="766"/>
      <c r="E14199" s="767" t="s">
        <v>18696</v>
      </c>
      <c r="F14199" s="768" t="s">
        <v>0</v>
      </c>
      <c r="G14199" s="340">
        <v>118.67</v>
      </c>
    </row>
    <row r="14200" spans="1:7" ht="38.25" x14ac:dyDescent="0.2">
      <c r="A14200" s="319" t="str">
        <f t="shared" si="219"/>
        <v>1 - 39854</v>
      </c>
      <c r="B14200" s="319">
        <v>1</v>
      </c>
      <c r="C14200" s="761">
        <v>39854</v>
      </c>
      <c r="D14200" s="766"/>
      <c r="E14200" s="767" t="s">
        <v>18697</v>
      </c>
      <c r="F14200" s="768" t="s">
        <v>0</v>
      </c>
      <c r="G14200" s="340">
        <v>120.35</v>
      </c>
    </row>
    <row r="14201" spans="1:7" ht="38.25" x14ac:dyDescent="0.2">
      <c r="A14201" s="319" t="str">
        <f t="shared" si="219"/>
        <v>1 - 39740</v>
      </c>
      <c r="B14201" s="319">
        <v>1</v>
      </c>
      <c r="C14201" s="761">
        <v>39740</v>
      </c>
      <c r="D14201" s="766"/>
      <c r="E14201" s="767" t="s">
        <v>18698</v>
      </c>
      <c r="F14201" s="768" t="s">
        <v>0</v>
      </c>
      <c r="G14201" s="340">
        <v>65.849999999999994</v>
      </c>
    </row>
    <row r="14202" spans="1:7" ht="38.25" x14ac:dyDescent="0.2">
      <c r="A14202" s="319" t="str">
        <f t="shared" si="219"/>
        <v>1 - 39741</v>
      </c>
      <c r="B14202" s="319">
        <v>1</v>
      </c>
      <c r="C14202" s="761">
        <v>39741</v>
      </c>
      <c r="D14202" s="766"/>
      <c r="E14202" s="767" t="s">
        <v>18699</v>
      </c>
      <c r="F14202" s="768" t="s">
        <v>0</v>
      </c>
      <c r="G14202" s="340">
        <v>12.13</v>
      </c>
    </row>
    <row r="14203" spans="1:7" ht="38.25" x14ac:dyDescent="0.2">
      <c r="A14203" s="319" t="str">
        <f t="shared" si="219"/>
        <v>1 - 39853</v>
      </c>
      <c r="B14203" s="319">
        <v>1</v>
      </c>
      <c r="C14203" s="761">
        <v>39853</v>
      </c>
      <c r="D14203" s="766"/>
      <c r="E14203" s="767" t="s">
        <v>18700</v>
      </c>
      <c r="F14203" s="768" t="s">
        <v>0</v>
      </c>
      <c r="G14203" s="340">
        <v>15.94</v>
      </c>
    </row>
    <row r="14204" spans="1:7" ht="38.25" x14ac:dyDescent="0.2">
      <c r="A14204" s="319" t="str">
        <f t="shared" si="219"/>
        <v>1 - 39742</v>
      </c>
      <c r="B14204" s="319">
        <v>1</v>
      </c>
      <c r="C14204" s="761">
        <v>39742</v>
      </c>
      <c r="D14204" s="766"/>
      <c r="E14204" s="767" t="s">
        <v>18701</v>
      </c>
      <c r="F14204" s="768" t="s">
        <v>0</v>
      </c>
      <c r="G14204" s="340">
        <v>52.93</v>
      </c>
    </row>
    <row r="14205" spans="1:7" ht="25.5" x14ac:dyDescent="0.2">
      <c r="A14205" s="319" t="str">
        <f t="shared" si="219"/>
        <v>1 - 39751</v>
      </c>
      <c r="B14205" s="319">
        <v>1</v>
      </c>
      <c r="C14205" s="761">
        <v>39751</v>
      </c>
      <c r="D14205" s="766"/>
      <c r="E14205" s="767" t="s">
        <v>18702</v>
      </c>
      <c r="F14205" s="768" t="s">
        <v>0</v>
      </c>
    </row>
    <row r="14206" spans="1:7" ht="25.5" x14ac:dyDescent="0.2">
      <c r="A14206" s="319" t="str">
        <f t="shared" si="219"/>
        <v>1 - 39750</v>
      </c>
      <c r="B14206" s="319">
        <v>1</v>
      </c>
      <c r="C14206" s="761">
        <v>39750</v>
      </c>
      <c r="D14206" s="766"/>
      <c r="E14206" s="767" t="s">
        <v>18703</v>
      </c>
      <c r="F14206" s="768" t="s">
        <v>0</v>
      </c>
    </row>
    <row r="14207" spans="1:7" ht="25.5" x14ac:dyDescent="0.2">
      <c r="A14207" s="319" t="str">
        <f t="shared" si="219"/>
        <v>1 - 39749</v>
      </c>
      <c r="B14207" s="319">
        <v>1</v>
      </c>
      <c r="C14207" s="761">
        <v>39749</v>
      </c>
      <c r="D14207" s="766"/>
      <c r="E14207" s="767" t="s">
        <v>18704</v>
      </c>
      <c r="F14207" s="768" t="s">
        <v>0</v>
      </c>
    </row>
    <row r="14208" spans="1:7" ht="25.5" x14ac:dyDescent="0.2">
      <c r="A14208" s="319" t="str">
        <f t="shared" si="219"/>
        <v>1 - 39747</v>
      </c>
      <c r="B14208" s="319">
        <v>1</v>
      </c>
      <c r="C14208" s="761">
        <v>39747</v>
      </c>
      <c r="D14208" s="766"/>
      <c r="E14208" s="767" t="s">
        <v>18705</v>
      </c>
      <c r="F14208" s="768" t="s">
        <v>0</v>
      </c>
    </row>
    <row r="14209" spans="1:6" ht="25.5" x14ac:dyDescent="0.2">
      <c r="A14209" s="319" t="str">
        <f t="shared" si="219"/>
        <v>1 - 39753</v>
      </c>
      <c r="B14209" s="319">
        <v>1</v>
      </c>
      <c r="C14209" s="761">
        <v>39753</v>
      </c>
      <c r="D14209" s="766"/>
      <c r="E14209" s="767" t="s">
        <v>18706</v>
      </c>
      <c r="F14209" s="768" t="s">
        <v>0</v>
      </c>
    </row>
    <row r="14210" spans="1:6" ht="25.5" x14ac:dyDescent="0.2">
      <c r="A14210" s="319" t="str">
        <f t="shared" si="219"/>
        <v>1 - 39752</v>
      </c>
      <c r="B14210" s="319">
        <v>1</v>
      </c>
      <c r="C14210" s="761">
        <v>39752</v>
      </c>
      <c r="D14210" s="766"/>
      <c r="E14210" s="767" t="s">
        <v>18707</v>
      </c>
      <c r="F14210" s="768" t="s">
        <v>0</v>
      </c>
    </row>
    <row r="14211" spans="1:6" ht="25.5" x14ac:dyDescent="0.2">
      <c r="A14211" s="319" t="str">
        <f t="shared" si="219"/>
        <v>1 - 39754</v>
      </c>
      <c r="B14211" s="319">
        <v>1</v>
      </c>
      <c r="C14211" s="761">
        <v>39754</v>
      </c>
      <c r="D14211" s="766"/>
      <c r="E14211" s="767" t="s">
        <v>18708</v>
      </c>
      <c r="F14211" s="768" t="s">
        <v>0</v>
      </c>
    </row>
    <row r="14212" spans="1:6" ht="25.5" x14ac:dyDescent="0.2">
      <c r="A14212" s="319" t="str">
        <f t="shared" si="219"/>
        <v>1 - 39748</v>
      </c>
      <c r="B14212" s="319">
        <v>1</v>
      </c>
      <c r="C14212" s="761">
        <v>39748</v>
      </c>
      <c r="D14212" s="766"/>
      <c r="E14212" s="767" t="s">
        <v>18709</v>
      </c>
      <c r="F14212" s="768" t="s">
        <v>0</v>
      </c>
    </row>
    <row r="14213" spans="1:6" ht="25.5" x14ac:dyDescent="0.2">
      <c r="A14213" s="319" t="str">
        <f t="shared" si="219"/>
        <v>1 - 39755</v>
      </c>
      <c r="B14213" s="319">
        <v>1</v>
      </c>
      <c r="C14213" s="761">
        <v>39755</v>
      </c>
      <c r="D14213" s="766"/>
      <c r="E14213" s="767" t="s">
        <v>18710</v>
      </c>
      <c r="F14213" s="768" t="s">
        <v>0</v>
      </c>
    </row>
    <row r="14214" spans="1:6" x14ac:dyDescent="0.2">
      <c r="A14214" s="319" t="str">
        <f t="shared" si="219"/>
        <v>1 - 12742</v>
      </c>
      <c r="B14214" s="319">
        <v>1</v>
      </c>
      <c r="C14214" s="761">
        <v>12742</v>
      </c>
      <c r="D14214" s="766"/>
      <c r="E14214" s="767" t="s">
        <v>18711</v>
      </c>
      <c r="F14214" s="768" t="s">
        <v>0</v>
      </c>
    </row>
    <row r="14215" spans="1:6" x14ac:dyDescent="0.2">
      <c r="A14215" s="319" t="str">
        <f t="shared" si="219"/>
        <v>1 - 12713</v>
      </c>
      <c r="B14215" s="319">
        <v>1</v>
      </c>
      <c r="C14215" s="761">
        <v>12713</v>
      </c>
      <c r="D14215" s="766"/>
      <c r="E14215" s="767" t="s">
        <v>18712</v>
      </c>
      <c r="F14215" s="768" t="s">
        <v>0</v>
      </c>
    </row>
    <row r="14216" spans="1:6" x14ac:dyDescent="0.2">
      <c r="A14216" s="319" t="str">
        <f t="shared" si="219"/>
        <v>1 - 12743</v>
      </c>
      <c r="B14216" s="319">
        <v>1</v>
      </c>
      <c r="C14216" s="761">
        <v>12743</v>
      </c>
      <c r="D14216" s="766"/>
      <c r="E14216" s="767" t="s">
        <v>18713</v>
      </c>
      <c r="F14216" s="768" t="s">
        <v>0</v>
      </c>
    </row>
    <row r="14217" spans="1:6" x14ac:dyDescent="0.2">
      <c r="A14217" s="319" t="str">
        <f t="shared" si="219"/>
        <v>1 - 12744</v>
      </c>
      <c r="B14217" s="319">
        <v>1</v>
      </c>
      <c r="C14217" s="761">
        <v>12744</v>
      </c>
      <c r="D14217" s="766"/>
      <c r="E14217" s="767" t="s">
        <v>18714</v>
      </c>
      <c r="F14217" s="768" t="s">
        <v>0</v>
      </c>
    </row>
    <row r="14218" spans="1:6" x14ac:dyDescent="0.2">
      <c r="A14218" s="319" t="str">
        <f t="shared" si="219"/>
        <v>1 - 12745</v>
      </c>
      <c r="B14218" s="319">
        <v>1</v>
      </c>
      <c r="C14218" s="761">
        <v>12745</v>
      </c>
      <c r="D14218" s="766"/>
      <c r="E14218" s="767" t="s">
        <v>18715</v>
      </c>
      <c r="F14218" s="768" t="s">
        <v>0</v>
      </c>
    </row>
    <row r="14219" spans="1:6" x14ac:dyDescent="0.2">
      <c r="A14219" s="319" t="str">
        <f t="shared" ref="A14219:A14282" si="220">B14219&amp;" - "&amp;C14219</f>
        <v>1 - 12746</v>
      </c>
      <c r="B14219" s="319">
        <v>1</v>
      </c>
      <c r="C14219" s="761">
        <v>12746</v>
      </c>
      <c r="D14219" s="766"/>
      <c r="E14219" s="767" t="s">
        <v>18716</v>
      </c>
      <c r="F14219" s="768" t="s">
        <v>0</v>
      </c>
    </row>
    <row r="14220" spans="1:6" x14ac:dyDescent="0.2">
      <c r="A14220" s="319" t="str">
        <f t="shared" si="220"/>
        <v>1 - 12747</v>
      </c>
      <c r="B14220" s="319">
        <v>1</v>
      </c>
      <c r="C14220" s="761">
        <v>12747</v>
      </c>
      <c r="D14220" s="766"/>
      <c r="E14220" s="767" t="s">
        <v>18717</v>
      </c>
      <c r="F14220" s="768" t="s">
        <v>0</v>
      </c>
    </row>
    <row r="14221" spans="1:6" x14ac:dyDescent="0.2">
      <c r="A14221" s="319" t="str">
        <f t="shared" si="220"/>
        <v>1 - 12748</v>
      </c>
      <c r="B14221" s="319">
        <v>1</v>
      </c>
      <c r="C14221" s="761">
        <v>12748</v>
      </c>
      <c r="D14221" s="766"/>
      <c r="E14221" s="767" t="s">
        <v>18718</v>
      </c>
      <c r="F14221" s="768" t="s">
        <v>0</v>
      </c>
    </row>
    <row r="14222" spans="1:6" x14ac:dyDescent="0.2">
      <c r="A14222" s="319" t="str">
        <f t="shared" si="220"/>
        <v>1 - 12749</v>
      </c>
      <c r="B14222" s="319">
        <v>1</v>
      </c>
      <c r="C14222" s="761">
        <v>12749</v>
      </c>
      <c r="D14222" s="766"/>
      <c r="E14222" s="767" t="s">
        <v>18719</v>
      </c>
      <c r="F14222" s="768" t="s">
        <v>0</v>
      </c>
    </row>
    <row r="14223" spans="1:6" ht="25.5" x14ac:dyDescent="0.2">
      <c r="A14223" s="319" t="str">
        <f t="shared" si="220"/>
        <v>1 - 39660</v>
      </c>
      <c r="B14223" s="319">
        <v>1</v>
      </c>
      <c r="C14223" s="761">
        <v>39660</v>
      </c>
      <c r="D14223" s="766"/>
      <c r="E14223" s="767" t="s">
        <v>18720</v>
      </c>
      <c r="F14223" s="768" t="s">
        <v>0</v>
      </c>
    </row>
    <row r="14224" spans="1:6" ht="25.5" x14ac:dyDescent="0.2">
      <c r="A14224" s="319" t="str">
        <f t="shared" si="220"/>
        <v>1 - 39662</v>
      </c>
      <c r="B14224" s="319">
        <v>1</v>
      </c>
      <c r="C14224" s="761">
        <v>39662</v>
      </c>
      <c r="D14224" s="766"/>
      <c r="E14224" s="767" t="s">
        <v>18721</v>
      </c>
      <c r="F14224" s="768" t="s">
        <v>0</v>
      </c>
    </row>
    <row r="14225" spans="1:7" ht="25.5" x14ac:dyDescent="0.2">
      <c r="A14225" s="319" t="str">
        <f t="shared" si="220"/>
        <v>1 - 39661</v>
      </c>
      <c r="B14225" s="319">
        <v>1</v>
      </c>
      <c r="C14225" s="761">
        <v>39661</v>
      </c>
      <c r="D14225" s="766"/>
      <c r="E14225" s="767" t="s">
        <v>18722</v>
      </c>
      <c r="F14225" s="768" t="s">
        <v>0</v>
      </c>
    </row>
    <row r="14226" spans="1:7" ht="25.5" x14ac:dyDescent="0.2">
      <c r="A14226" s="319" t="str">
        <f t="shared" si="220"/>
        <v>1 - 39666</v>
      </c>
      <c r="B14226" s="319">
        <v>1</v>
      </c>
      <c r="C14226" s="761">
        <v>39666</v>
      </c>
      <c r="D14226" s="766"/>
      <c r="E14226" s="767" t="s">
        <v>18723</v>
      </c>
      <c r="F14226" s="768" t="s">
        <v>0</v>
      </c>
    </row>
    <row r="14227" spans="1:7" ht="25.5" x14ac:dyDescent="0.2">
      <c r="A14227" s="319" t="str">
        <f t="shared" si="220"/>
        <v>1 - 39664</v>
      </c>
      <c r="B14227" s="319">
        <v>1</v>
      </c>
      <c r="C14227" s="761">
        <v>39664</v>
      </c>
      <c r="D14227" s="766"/>
      <c r="E14227" s="767" t="s">
        <v>18724</v>
      </c>
      <c r="F14227" s="768" t="s">
        <v>0</v>
      </c>
    </row>
    <row r="14228" spans="1:7" ht="25.5" x14ac:dyDescent="0.2">
      <c r="A14228" s="319" t="str">
        <f t="shared" si="220"/>
        <v>1 - 39663</v>
      </c>
      <c r="B14228" s="319">
        <v>1</v>
      </c>
      <c r="C14228" s="761">
        <v>39663</v>
      </c>
      <c r="D14228" s="766"/>
      <c r="E14228" s="767" t="s">
        <v>18725</v>
      </c>
      <c r="F14228" s="768" t="s">
        <v>0</v>
      </c>
    </row>
    <row r="14229" spans="1:7" ht="25.5" x14ac:dyDescent="0.2">
      <c r="A14229" s="319" t="str">
        <f t="shared" si="220"/>
        <v>1 - 39665</v>
      </c>
      <c r="B14229" s="319">
        <v>1</v>
      </c>
      <c r="C14229" s="761">
        <v>39665</v>
      </c>
      <c r="D14229" s="766"/>
      <c r="E14229" s="767" t="s">
        <v>18726</v>
      </c>
      <c r="F14229" s="768" t="s">
        <v>0</v>
      </c>
    </row>
    <row r="14230" spans="1:7" ht="25.5" x14ac:dyDescent="0.2">
      <c r="A14230" s="319" t="str">
        <f t="shared" si="220"/>
        <v>1 - 7753</v>
      </c>
      <c r="B14230" s="319">
        <v>1</v>
      </c>
      <c r="C14230" s="761">
        <v>7753</v>
      </c>
      <c r="D14230" s="766"/>
      <c r="E14230" s="767" t="s">
        <v>18727</v>
      </c>
      <c r="F14230" s="768" t="s">
        <v>0</v>
      </c>
      <c r="G14230" s="340">
        <v>399.66</v>
      </c>
    </row>
    <row r="14231" spans="1:7" ht="25.5" x14ac:dyDescent="0.2">
      <c r="A14231" s="319" t="str">
        <f t="shared" si="220"/>
        <v>1 - 13256</v>
      </c>
      <c r="B14231" s="319">
        <v>1</v>
      </c>
      <c r="C14231" s="761">
        <v>13256</v>
      </c>
      <c r="D14231" s="766"/>
      <c r="E14231" s="767" t="s">
        <v>18728</v>
      </c>
      <c r="F14231" s="768" t="s">
        <v>0</v>
      </c>
      <c r="G14231" s="340">
        <v>559.87</v>
      </c>
    </row>
    <row r="14232" spans="1:7" ht="25.5" x14ac:dyDescent="0.2">
      <c r="A14232" s="319" t="str">
        <f t="shared" si="220"/>
        <v>1 - 7757</v>
      </c>
      <c r="B14232" s="319">
        <v>1</v>
      </c>
      <c r="C14232" s="761">
        <v>7757</v>
      </c>
      <c r="D14232" s="766"/>
      <c r="E14232" s="767" t="s">
        <v>18729</v>
      </c>
      <c r="F14232" s="768" t="s">
        <v>0</v>
      </c>
      <c r="G14232" s="340">
        <v>596.91</v>
      </c>
    </row>
    <row r="14233" spans="1:7" ht="25.5" x14ac:dyDescent="0.2">
      <c r="A14233" s="319" t="str">
        <f t="shared" si="220"/>
        <v>1 - 7758</v>
      </c>
      <c r="B14233" s="319">
        <v>1</v>
      </c>
      <c r="C14233" s="761">
        <v>7758</v>
      </c>
      <c r="D14233" s="766"/>
      <c r="E14233" s="767" t="s">
        <v>18730</v>
      </c>
      <c r="F14233" s="768" t="s">
        <v>0</v>
      </c>
      <c r="G14233" s="340">
        <v>864.78</v>
      </c>
    </row>
    <row r="14234" spans="1:7" ht="25.5" x14ac:dyDescent="0.2">
      <c r="A14234" s="319" t="str">
        <f t="shared" si="220"/>
        <v>1 - 7759</v>
      </c>
      <c r="B14234" s="319">
        <v>1</v>
      </c>
      <c r="C14234" s="761">
        <v>7759</v>
      </c>
      <c r="D14234" s="766"/>
      <c r="E14234" s="767" t="s">
        <v>18731</v>
      </c>
      <c r="F14234" s="768" t="s">
        <v>0</v>
      </c>
      <c r="G14234" s="340">
        <v>2396.3200000000002</v>
      </c>
    </row>
    <row r="14235" spans="1:7" ht="25.5" x14ac:dyDescent="0.2">
      <c r="A14235" s="319" t="str">
        <f t="shared" si="220"/>
        <v>1 - 40334</v>
      </c>
      <c r="B14235" s="319">
        <v>1</v>
      </c>
      <c r="C14235" s="761">
        <v>40334</v>
      </c>
      <c r="D14235" s="766"/>
      <c r="E14235" s="767" t="s">
        <v>18732</v>
      </c>
      <c r="F14235" s="768" t="s">
        <v>0</v>
      </c>
      <c r="G14235" s="340">
        <v>93.88</v>
      </c>
    </row>
    <row r="14236" spans="1:7" ht="25.5" x14ac:dyDescent="0.2">
      <c r="A14236" s="319" t="str">
        <f t="shared" si="220"/>
        <v>1 - 7745</v>
      </c>
      <c r="B14236" s="319">
        <v>1</v>
      </c>
      <c r="C14236" s="761">
        <v>7745</v>
      </c>
      <c r="D14236" s="766"/>
      <c r="E14236" s="767" t="s">
        <v>18733</v>
      </c>
      <c r="F14236" s="768" t="s">
        <v>0</v>
      </c>
      <c r="G14236" s="340">
        <v>105.94</v>
      </c>
    </row>
    <row r="14237" spans="1:7" ht="25.5" x14ac:dyDescent="0.2">
      <c r="A14237" s="319" t="str">
        <f t="shared" si="220"/>
        <v>1 - 7742</v>
      </c>
      <c r="B14237" s="319">
        <v>1</v>
      </c>
      <c r="C14237" s="761">
        <v>7742</v>
      </c>
      <c r="D14237" s="766"/>
      <c r="E14237" s="767" t="s">
        <v>18734</v>
      </c>
      <c r="F14237" s="768" t="s">
        <v>0</v>
      </c>
      <c r="G14237" s="340">
        <v>279.42</v>
      </c>
    </row>
    <row r="14238" spans="1:7" ht="25.5" x14ac:dyDescent="0.2">
      <c r="A14238" s="319" t="str">
        <f t="shared" si="220"/>
        <v>1 - 7750</v>
      </c>
      <c r="B14238" s="319">
        <v>1</v>
      </c>
      <c r="C14238" s="761">
        <v>7750</v>
      </c>
      <c r="D14238" s="766"/>
      <c r="E14238" s="767" t="s">
        <v>18735</v>
      </c>
      <c r="F14238" s="768" t="s">
        <v>0</v>
      </c>
      <c r="G14238" s="340">
        <v>341.09</v>
      </c>
    </row>
    <row r="14239" spans="1:7" ht="25.5" x14ac:dyDescent="0.2">
      <c r="A14239" s="319" t="str">
        <f t="shared" si="220"/>
        <v>1 - 7756</v>
      </c>
      <c r="B14239" s="319">
        <v>1</v>
      </c>
      <c r="C14239" s="761">
        <v>7756</v>
      </c>
      <c r="D14239" s="766"/>
      <c r="E14239" s="767" t="s">
        <v>18736</v>
      </c>
      <c r="F14239" s="768" t="s">
        <v>0</v>
      </c>
      <c r="G14239" s="340">
        <v>391.91</v>
      </c>
    </row>
    <row r="14240" spans="1:7" ht="25.5" x14ac:dyDescent="0.2">
      <c r="A14240" s="319" t="str">
        <f t="shared" si="220"/>
        <v>1 - 7725</v>
      </c>
      <c r="B14240" s="319">
        <v>1</v>
      </c>
      <c r="C14240" s="761">
        <v>7725</v>
      </c>
      <c r="D14240" s="766"/>
      <c r="E14240" s="767" t="s">
        <v>18737</v>
      </c>
      <c r="F14240" s="768" t="s">
        <v>0</v>
      </c>
      <c r="G14240" s="340">
        <v>205</v>
      </c>
    </row>
    <row r="14241" spans="1:7" ht="25.5" x14ac:dyDescent="0.2">
      <c r="A14241" s="319" t="str">
        <f t="shared" si="220"/>
        <v>1 - 7765</v>
      </c>
      <c r="B14241" s="319">
        <v>1</v>
      </c>
      <c r="C14241" s="761">
        <v>7765</v>
      </c>
      <c r="D14241" s="766"/>
      <c r="E14241" s="767" t="s">
        <v>18738</v>
      </c>
      <c r="F14241" s="768" t="s">
        <v>0</v>
      </c>
      <c r="G14241" s="340">
        <v>439.28</v>
      </c>
    </row>
    <row r="14242" spans="1:7" ht="25.5" x14ac:dyDescent="0.2">
      <c r="A14242" s="319" t="str">
        <f t="shared" si="220"/>
        <v>1 - 12569</v>
      </c>
      <c r="B14242" s="319">
        <v>1</v>
      </c>
      <c r="C14242" s="761">
        <v>12569</v>
      </c>
      <c r="D14242" s="766"/>
      <c r="E14242" s="767" t="s">
        <v>18739</v>
      </c>
      <c r="F14242" s="768" t="s">
        <v>0</v>
      </c>
      <c r="G14242" s="340">
        <v>606.38</v>
      </c>
    </row>
    <row r="14243" spans="1:7" ht="25.5" x14ac:dyDescent="0.2">
      <c r="A14243" s="319" t="str">
        <f t="shared" si="220"/>
        <v>1 - 7766</v>
      </c>
      <c r="B14243" s="319">
        <v>1</v>
      </c>
      <c r="C14243" s="761">
        <v>7766</v>
      </c>
      <c r="D14243" s="766"/>
      <c r="E14243" s="767" t="s">
        <v>18740</v>
      </c>
      <c r="F14243" s="768" t="s">
        <v>0</v>
      </c>
      <c r="G14243" s="340">
        <v>644.28</v>
      </c>
    </row>
    <row r="14244" spans="1:7" ht="25.5" x14ac:dyDescent="0.2">
      <c r="A14244" s="319" t="str">
        <f t="shared" si="220"/>
        <v>1 - 7767</v>
      </c>
      <c r="B14244" s="319">
        <v>1</v>
      </c>
      <c r="C14244" s="761">
        <v>7767</v>
      </c>
      <c r="D14244" s="766"/>
      <c r="E14244" s="767" t="s">
        <v>18741</v>
      </c>
      <c r="F14244" s="768" t="s">
        <v>0</v>
      </c>
      <c r="G14244" s="340">
        <v>925.08</v>
      </c>
    </row>
    <row r="14245" spans="1:7" ht="25.5" x14ac:dyDescent="0.2">
      <c r="A14245" s="319" t="str">
        <f t="shared" si="220"/>
        <v>1 - 7727</v>
      </c>
      <c r="B14245" s="319">
        <v>1</v>
      </c>
      <c r="C14245" s="761">
        <v>7727</v>
      </c>
      <c r="D14245" s="766"/>
      <c r="E14245" s="767" t="s">
        <v>18742</v>
      </c>
      <c r="F14245" s="768" t="s">
        <v>0</v>
      </c>
      <c r="G14245" s="340">
        <v>2687.39</v>
      </c>
    </row>
    <row r="14246" spans="1:7" ht="25.5" x14ac:dyDescent="0.2">
      <c r="A14246" s="319" t="str">
        <f t="shared" si="220"/>
        <v>1 - 7760</v>
      </c>
      <c r="B14246" s="319">
        <v>1</v>
      </c>
      <c r="C14246" s="761">
        <v>7760</v>
      </c>
      <c r="D14246" s="766"/>
      <c r="E14246" s="767" t="s">
        <v>18743</v>
      </c>
      <c r="F14246" s="768" t="s">
        <v>0</v>
      </c>
      <c r="G14246" s="340">
        <v>106.8</v>
      </c>
    </row>
    <row r="14247" spans="1:7" ht="25.5" x14ac:dyDescent="0.2">
      <c r="A14247" s="319" t="str">
        <f t="shared" si="220"/>
        <v>1 - 7761</v>
      </c>
      <c r="B14247" s="319">
        <v>1</v>
      </c>
      <c r="C14247" s="761">
        <v>7761</v>
      </c>
      <c r="D14247" s="766"/>
      <c r="E14247" s="767" t="s">
        <v>18744</v>
      </c>
      <c r="F14247" s="768" t="s">
        <v>0</v>
      </c>
      <c r="G14247" s="340">
        <v>111.97</v>
      </c>
    </row>
    <row r="14248" spans="1:7" ht="25.5" x14ac:dyDescent="0.2">
      <c r="A14248" s="319" t="str">
        <f t="shared" si="220"/>
        <v>1 - 7752</v>
      </c>
      <c r="B14248" s="319">
        <v>1</v>
      </c>
      <c r="C14248" s="761">
        <v>7752</v>
      </c>
      <c r="D14248" s="766"/>
      <c r="E14248" s="767" t="s">
        <v>18745</v>
      </c>
      <c r="F14248" s="768" t="s">
        <v>0</v>
      </c>
      <c r="G14248" s="340">
        <v>136.09</v>
      </c>
    </row>
    <row r="14249" spans="1:7" ht="25.5" x14ac:dyDescent="0.2">
      <c r="A14249" s="319" t="str">
        <f t="shared" si="220"/>
        <v>1 - 7762</v>
      </c>
      <c r="B14249" s="319">
        <v>1</v>
      </c>
      <c r="C14249" s="761">
        <v>7762</v>
      </c>
      <c r="D14249" s="766"/>
      <c r="E14249" s="767" t="s">
        <v>18746</v>
      </c>
      <c r="F14249" s="768" t="s">
        <v>0</v>
      </c>
      <c r="G14249" s="340">
        <v>177.86</v>
      </c>
    </row>
    <row r="14250" spans="1:7" ht="25.5" x14ac:dyDescent="0.2">
      <c r="A14250" s="319" t="str">
        <f t="shared" si="220"/>
        <v>1 - 7722</v>
      </c>
      <c r="B14250" s="319">
        <v>1</v>
      </c>
      <c r="C14250" s="761">
        <v>7722</v>
      </c>
      <c r="D14250" s="766"/>
      <c r="E14250" s="767" t="s">
        <v>18747</v>
      </c>
      <c r="F14250" s="768" t="s">
        <v>0</v>
      </c>
      <c r="G14250" s="340">
        <v>272.18</v>
      </c>
    </row>
    <row r="14251" spans="1:7" ht="25.5" x14ac:dyDescent="0.2">
      <c r="A14251" s="319" t="str">
        <f t="shared" si="220"/>
        <v>1 - 7763</v>
      </c>
      <c r="B14251" s="319">
        <v>1</v>
      </c>
      <c r="C14251" s="761">
        <v>7763</v>
      </c>
      <c r="D14251" s="766"/>
      <c r="E14251" s="767" t="s">
        <v>18748</v>
      </c>
      <c r="F14251" s="768" t="s">
        <v>0</v>
      </c>
      <c r="G14251" s="340">
        <v>331.61</v>
      </c>
    </row>
    <row r="14252" spans="1:7" ht="25.5" x14ac:dyDescent="0.2">
      <c r="A14252" s="319" t="str">
        <f t="shared" si="220"/>
        <v>1 - 7764</v>
      </c>
      <c r="B14252" s="319">
        <v>1</v>
      </c>
      <c r="C14252" s="761">
        <v>7764</v>
      </c>
      <c r="D14252" s="766"/>
      <c r="E14252" s="767" t="s">
        <v>18749</v>
      </c>
      <c r="F14252" s="768" t="s">
        <v>0</v>
      </c>
      <c r="G14252" s="340">
        <v>396.21</v>
      </c>
    </row>
    <row r="14253" spans="1:7" ht="25.5" x14ac:dyDescent="0.2">
      <c r="A14253" s="319" t="str">
        <f t="shared" si="220"/>
        <v>1 - 12572</v>
      </c>
      <c r="B14253" s="319">
        <v>1</v>
      </c>
      <c r="C14253" s="761">
        <v>12572</v>
      </c>
      <c r="D14253" s="766"/>
      <c r="E14253" s="767" t="s">
        <v>18750</v>
      </c>
      <c r="F14253" s="768" t="s">
        <v>0</v>
      </c>
      <c r="G14253" s="340">
        <v>559.87</v>
      </c>
    </row>
    <row r="14254" spans="1:7" ht="25.5" x14ac:dyDescent="0.2">
      <c r="A14254" s="319" t="str">
        <f t="shared" si="220"/>
        <v>1 - 12573</v>
      </c>
      <c r="B14254" s="319">
        <v>1</v>
      </c>
      <c r="C14254" s="761">
        <v>12573</v>
      </c>
      <c r="D14254" s="766"/>
      <c r="E14254" s="767" t="s">
        <v>18751</v>
      </c>
      <c r="F14254" s="768" t="s">
        <v>0</v>
      </c>
      <c r="G14254" s="340">
        <v>736.44</v>
      </c>
    </row>
    <row r="14255" spans="1:7" ht="25.5" x14ac:dyDescent="0.2">
      <c r="A14255" s="319" t="str">
        <f t="shared" si="220"/>
        <v>1 - 12574</v>
      </c>
      <c r="B14255" s="319">
        <v>1</v>
      </c>
      <c r="C14255" s="761">
        <v>12574</v>
      </c>
      <c r="D14255" s="766"/>
      <c r="E14255" s="767" t="s">
        <v>18752</v>
      </c>
      <c r="F14255" s="768" t="s">
        <v>0</v>
      </c>
      <c r="G14255" s="340">
        <v>890.45</v>
      </c>
    </row>
    <row r="14256" spans="1:7" ht="25.5" x14ac:dyDescent="0.2">
      <c r="A14256" s="319" t="str">
        <f t="shared" si="220"/>
        <v>1 - 12575</v>
      </c>
      <c r="B14256" s="319">
        <v>1</v>
      </c>
      <c r="C14256" s="761">
        <v>12575</v>
      </c>
      <c r="D14256" s="766"/>
      <c r="E14256" s="767" t="s">
        <v>18753</v>
      </c>
      <c r="F14256" s="768" t="s">
        <v>0</v>
      </c>
      <c r="G14256" s="340">
        <v>1352.31</v>
      </c>
    </row>
    <row r="14257" spans="1:7" ht="25.5" x14ac:dyDescent="0.2">
      <c r="A14257" s="319" t="str">
        <f t="shared" si="220"/>
        <v>1 - 12576</v>
      </c>
      <c r="B14257" s="319">
        <v>1</v>
      </c>
      <c r="C14257" s="761">
        <v>12576</v>
      </c>
      <c r="D14257" s="766"/>
      <c r="E14257" s="767" t="s">
        <v>18754</v>
      </c>
      <c r="F14257" s="768" t="s">
        <v>0</v>
      </c>
      <c r="G14257" s="340">
        <v>163.65</v>
      </c>
    </row>
    <row r="14258" spans="1:7" ht="25.5" x14ac:dyDescent="0.2">
      <c r="A14258" s="319" t="str">
        <f t="shared" si="220"/>
        <v>1 - 12577</v>
      </c>
      <c r="B14258" s="319">
        <v>1</v>
      </c>
      <c r="C14258" s="761">
        <v>12577</v>
      </c>
      <c r="D14258" s="766"/>
      <c r="E14258" s="767" t="s">
        <v>18755</v>
      </c>
      <c r="F14258" s="768" t="s">
        <v>0</v>
      </c>
      <c r="G14258" s="340">
        <v>220.5</v>
      </c>
    </row>
    <row r="14259" spans="1:7" ht="25.5" x14ac:dyDescent="0.2">
      <c r="A14259" s="319" t="str">
        <f t="shared" si="220"/>
        <v>1 - 12578</v>
      </c>
      <c r="B14259" s="319">
        <v>1</v>
      </c>
      <c r="C14259" s="761">
        <v>12578</v>
      </c>
      <c r="D14259" s="766"/>
      <c r="E14259" s="767" t="s">
        <v>18756</v>
      </c>
      <c r="F14259" s="768" t="s">
        <v>0</v>
      </c>
      <c r="G14259" s="340">
        <v>267.01</v>
      </c>
    </row>
    <row r="14260" spans="1:7" ht="25.5" x14ac:dyDescent="0.2">
      <c r="A14260" s="319" t="str">
        <f t="shared" si="220"/>
        <v>1 - 12579</v>
      </c>
      <c r="B14260" s="319">
        <v>1</v>
      </c>
      <c r="C14260" s="761">
        <v>12579</v>
      </c>
      <c r="D14260" s="766"/>
      <c r="E14260" s="767" t="s">
        <v>18757</v>
      </c>
      <c r="F14260" s="768" t="s">
        <v>0</v>
      </c>
      <c r="G14260" s="340">
        <v>459.95</v>
      </c>
    </row>
    <row r="14261" spans="1:7" ht="25.5" x14ac:dyDescent="0.2">
      <c r="A14261" s="319" t="str">
        <f t="shared" si="220"/>
        <v>1 - 12580</v>
      </c>
      <c r="B14261" s="319">
        <v>1</v>
      </c>
      <c r="C14261" s="761">
        <v>12580</v>
      </c>
      <c r="D14261" s="766"/>
      <c r="E14261" s="767" t="s">
        <v>18758</v>
      </c>
      <c r="F14261" s="768" t="s">
        <v>0</v>
      </c>
      <c r="G14261" s="340">
        <v>479.25</v>
      </c>
    </row>
    <row r="14262" spans="1:7" ht="25.5" x14ac:dyDescent="0.2">
      <c r="A14262" s="319" t="str">
        <f t="shared" si="220"/>
        <v>1 - 12581</v>
      </c>
      <c r="B14262" s="319">
        <v>1</v>
      </c>
      <c r="C14262" s="761">
        <v>12581</v>
      </c>
      <c r="D14262" s="766"/>
      <c r="E14262" s="767" t="s">
        <v>18759</v>
      </c>
      <c r="F14262" s="768" t="s">
        <v>0</v>
      </c>
      <c r="G14262" s="340">
        <v>513.36</v>
      </c>
    </row>
    <row r="14263" spans="1:7" ht="25.5" x14ac:dyDescent="0.2">
      <c r="A14263" s="319" t="str">
        <f t="shared" si="220"/>
        <v>1 - 7720</v>
      </c>
      <c r="B14263" s="319">
        <v>1</v>
      </c>
      <c r="C14263" s="761">
        <v>7720</v>
      </c>
      <c r="D14263" s="766"/>
      <c r="E14263" s="767" t="s">
        <v>18760</v>
      </c>
      <c r="F14263" s="768" t="s">
        <v>0</v>
      </c>
      <c r="G14263" s="340">
        <v>802.77</v>
      </c>
    </row>
    <row r="14264" spans="1:7" ht="25.5" x14ac:dyDescent="0.2">
      <c r="A14264" s="319" t="str">
        <f t="shared" si="220"/>
        <v>1 - 40335</v>
      </c>
      <c r="B14264" s="319">
        <v>1</v>
      </c>
      <c r="C14264" s="761">
        <v>40335</v>
      </c>
      <c r="D14264" s="766"/>
      <c r="E14264" s="767" t="s">
        <v>18761</v>
      </c>
      <c r="F14264" s="768" t="s">
        <v>0</v>
      </c>
      <c r="G14264" s="340">
        <v>167.96</v>
      </c>
    </row>
    <row r="14265" spans="1:7" ht="25.5" x14ac:dyDescent="0.2">
      <c r="A14265" s="319" t="str">
        <f t="shared" si="220"/>
        <v>1 - 7740</v>
      </c>
      <c r="B14265" s="319">
        <v>1</v>
      </c>
      <c r="C14265" s="761">
        <v>7740</v>
      </c>
      <c r="D14265" s="766"/>
      <c r="E14265" s="767" t="s">
        <v>18762</v>
      </c>
      <c r="F14265" s="768" t="s">
        <v>0</v>
      </c>
      <c r="G14265" s="340">
        <v>172.26</v>
      </c>
    </row>
    <row r="14266" spans="1:7" ht="25.5" x14ac:dyDescent="0.2">
      <c r="A14266" s="319" t="str">
        <f t="shared" si="220"/>
        <v>1 - 7741</v>
      </c>
      <c r="B14266" s="319">
        <v>1</v>
      </c>
      <c r="C14266" s="761">
        <v>7741</v>
      </c>
      <c r="D14266" s="766"/>
      <c r="E14266" s="767" t="s">
        <v>18763</v>
      </c>
      <c r="F14266" s="768" t="s">
        <v>0</v>
      </c>
      <c r="G14266" s="340">
        <v>318.69</v>
      </c>
    </row>
    <row r="14267" spans="1:7" ht="25.5" x14ac:dyDescent="0.2">
      <c r="A14267" s="319" t="str">
        <f t="shared" si="220"/>
        <v>1 - 7774</v>
      </c>
      <c r="B14267" s="319">
        <v>1</v>
      </c>
      <c r="C14267" s="761">
        <v>7774</v>
      </c>
      <c r="D14267" s="766"/>
      <c r="E14267" s="767" t="s">
        <v>18764</v>
      </c>
      <c r="F14267" s="768" t="s">
        <v>0</v>
      </c>
      <c r="G14267" s="340">
        <v>391.05</v>
      </c>
    </row>
    <row r="14268" spans="1:7" ht="25.5" x14ac:dyDescent="0.2">
      <c r="A14268" s="319" t="str">
        <f t="shared" si="220"/>
        <v>1 - 7744</v>
      </c>
      <c r="B14268" s="319">
        <v>1</v>
      </c>
      <c r="C14268" s="761">
        <v>7744</v>
      </c>
      <c r="D14268" s="766"/>
      <c r="E14268" s="767" t="s">
        <v>18765</v>
      </c>
      <c r="F14268" s="768" t="s">
        <v>0</v>
      </c>
      <c r="G14268" s="340">
        <v>510.77</v>
      </c>
    </row>
    <row r="14269" spans="1:7" ht="25.5" x14ac:dyDescent="0.2">
      <c r="A14269" s="319" t="str">
        <f t="shared" si="220"/>
        <v>1 - 7773</v>
      </c>
      <c r="B14269" s="319">
        <v>1</v>
      </c>
      <c r="C14269" s="761">
        <v>7773</v>
      </c>
      <c r="D14269" s="766"/>
      <c r="E14269" s="767" t="s">
        <v>18766</v>
      </c>
      <c r="F14269" s="768" t="s">
        <v>0</v>
      </c>
      <c r="G14269" s="340">
        <v>522.05999999999995</v>
      </c>
    </row>
    <row r="14270" spans="1:7" ht="25.5" x14ac:dyDescent="0.2">
      <c r="A14270" s="319" t="str">
        <f t="shared" si="220"/>
        <v>1 - 7754</v>
      </c>
      <c r="B14270" s="319">
        <v>1</v>
      </c>
      <c r="C14270" s="761">
        <v>7754</v>
      </c>
      <c r="D14270" s="766"/>
      <c r="E14270" s="767" t="s">
        <v>18767</v>
      </c>
      <c r="F14270" s="768" t="s">
        <v>0</v>
      </c>
      <c r="G14270" s="340">
        <v>791.57</v>
      </c>
    </row>
    <row r="14271" spans="1:7" ht="25.5" x14ac:dyDescent="0.2">
      <c r="A14271" s="319" t="str">
        <f t="shared" si="220"/>
        <v>1 - 7735</v>
      </c>
      <c r="B14271" s="319">
        <v>1</v>
      </c>
      <c r="C14271" s="761">
        <v>7735</v>
      </c>
      <c r="D14271" s="766"/>
      <c r="E14271" s="767" t="s">
        <v>18768</v>
      </c>
      <c r="F14271" s="768" t="s">
        <v>0</v>
      </c>
      <c r="G14271" s="340">
        <v>1025</v>
      </c>
    </row>
    <row r="14272" spans="1:7" ht="25.5" x14ac:dyDescent="0.2">
      <c r="A14272" s="319" t="str">
        <f t="shared" si="220"/>
        <v>1 - 7755</v>
      </c>
      <c r="B14272" s="319">
        <v>1</v>
      </c>
      <c r="C14272" s="761">
        <v>7755</v>
      </c>
      <c r="D14272" s="766"/>
      <c r="E14272" s="767" t="s">
        <v>18769</v>
      </c>
      <c r="F14272" s="768" t="s">
        <v>0</v>
      </c>
      <c r="G14272" s="340">
        <v>203.27</v>
      </c>
    </row>
    <row r="14273" spans="1:7" ht="25.5" x14ac:dyDescent="0.2">
      <c r="A14273" s="319" t="str">
        <f t="shared" si="220"/>
        <v>1 - 7776</v>
      </c>
      <c r="B14273" s="319">
        <v>1</v>
      </c>
      <c r="C14273" s="761">
        <v>7776</v>
      </c>
      <c r="D14273" s="766"/>
      <c r="E14273" s="767" t="s">
        <v>18770</v>
      </c>
      <c r="F14273" s="768" t="s">
        <v>0</v>
      </c>
      <c r="G14273" s="340">
        <v>423.78</v>
      </c>
    </row>
    <row r="14274" spans="1:7" ht="25.5" x14ac:dyDescent="0.2">
      <c r="A14274" s="319" t="str">
        <f t="shared" si="220"/>
        <v>1 - 7743</v>
      </c>
      <c r="B14274" s="319">
        <v>1</v>
      </c>
      <c r="C14274" s="761">
        <v>7743</v>
      </c>
      <c r="D14274" s="766"/>
      <c r="E14274" s="767" t="s">
        <v>18771</v>
      </c>
      <c r="F14274" s="768" t="s">
        <v>0</v>
      </c>
      <c r="G14274" s="340">
        <v>448.76</v>
      </c>
    </row>
    <row r="14275" spans="1:7" ht="25.5" x14ac:dyDescent="0.2">
      <c r="A14275" s="319" t="str">
        <f t="shared" si="220"/>
        <v>1 - 7733</v>
      </c>
      <c r="B14275" s="319">
        <v>1</v>
      </c>
      <c r="C14275" s="761">
        <v>7733</v>
      </c>
      <c r="D14275" s="766"/>
      <c r="E14275" s="767" t="s">
        <v>18772</v>
      </c>
      <c r="F14275" s="768" t="s">
        <v>0</v>
      </c>
      <c r="G14275" s="340">
        <v>585.71</v>
      </c>
    </row>
    <row r="14276" spans="1:7" ht="25.5" x14ac:dyDescent="0.2">
      <c r="A14276" s="319" t="str">
        <f t="shared" si="220"/>
        <v>1 - 7775</v>
      </c>
      <c r="B14276" s="319">
        <v>1</v>
      </c>
      <c r="C14276" s="761">
        <v>7775</v>
      </c>
      <c r="D14276" s="766"/>
      <c r="E14276" s="767" t="s">
        <v>18773</v>
      </c>
      <c r="F14276" s="768" t="s">
        <v>0</v>
      </c>
      <c r="G14276" s="340">
        <v>641.70000000000005</v>
      </c>
    </row>
    <row r="14277" spans="1:7" ht="25.5" x14ac:dyDescent="0.2">
      <c r="A14277" s="319" t="str">
        <f t="shared" si="220"/>
        <v>1 - 7734</v>
      </c>
      <c r="B14277" s="319">
        <v>1</v>
      </c>
      <c r="C14277" s="761">
        <v>7734</v>
      </c>
      <c r="D14277" s="766"/>
      <c r="E14277" s="767" t="s">
        <v>18774</v>
      </c>
      <c r="F14277" s="768" t="s">
        <v>0</v>
      </c>
      <c r="G14277" s="340">
        <v>908.71</v>
      </c>
    </row>
    <row r="14278" spans="1:7" ht="25.5" x14ac:dyDescent="0.2">
      <c r="A14278" s="319" t="str">
        <f t="shared" si="220"/>
        <v>1 - 7714</v>
      </c>
      <c r="B14278" s="319">
        <v>1</v>
      </c>
      <c r="C14278" s="761">
        <v>7714</v>
      </c>
      <c r="D14278" s="766"/>
      <c r="E14278" s="767" t="s">
        <v>18775</v>
      </c>
      <c r="F14278" s="768" t="s">
        <v>0</v>
      </c>
      <c r="G14278" s="340">
        <v>126.61</v>
      </c>
    </row>
    <row r="14279" spans="1:7" ht="25.5" x14ac:dyDescent="0.2">
      <c r="A14279" s="319" t="str">
        <f t="shared" si="220"/>
        <v>1 - 37449</v>
      </c>
      <c r="B14279" s="319">
        <v>1</v>
      </c>
      <c r="C14279" s="761">
        <v>37449</v>
      </c>
      <c r="D14279" s="766"/>
      <c r="E14279" s="767" t="s">
        <v>18776</v>
      </c>
      <c r="F14279" s="768" t="s">
        <v>0</v>
      </c>
      <c r="G14279" s="340">
        <v>55</v>
      </c>
    </row>
    <row r="14280" spans="1:7" ht="25.5" x14ac:dyDescent="0.2">
      <c r="A14280" s="319" t="str">
        <f t="shared" si="220"/>
        <v>1 - 37450</v>
      </c>
      <c r="B14280" s="319">
        <v>1</v>
      </c>
      <c r="C14280" s="761">
        <v>37450</v>
      </c>
      <c r="D14280" s="766"/>
      <c r="E14280" s="767" t="s">
        <v>18777</v>
      </c>
      <c r="F14280" s="768" t="s">
        <v>0</v>
      </c>
      <c r="G14280" s="340">
        <v>76.989999999999995</v>
      </c>
    </row>
    <row r="14281" spans="1:7" ht="25.5" x14ac:dyDescent="0.2">
      <c r="A14281" s="319" t="str">
        <f t="shared" si="220"/>
        <v>1 - 37451</v>
      </c>
      <c r="B14281" s="319">
        <v>1</v>
      </c>
      <c r="C14281" s="761">
        <v>37451</v>
      </c>
      <c r="D14281" s="766"/>
      <c r="E14281" s="767" t="s">
        <v>18778</v>
      </c>
      <c r="F14281" s="768" t="s">
        <v>0</v>
      </c>
      <c r="G14281" s="340">
        <v>107.5</v>
      </c>
    </row>
    <row r="14282" spans="1:7" ht="25.5" x14ac:dyDescent="0.2">
      <c r="A14282" s="319" t="str">
        <f t="shared" si="220"/>
        <v>1 - 37452</v>
      </c>
      <c r="B14282" s="319">
        <v>1</v>
      </c>
      <c r="C14282" s="761">
        <v>37452</v>
      </c>
      <c r="D14282" s="766"/>
      <c r="E14282" s="767" t="s">
        <v>18779</v>
      </c>
      <c r="F14282" s="768" t="s">
        <v>0</v>
      </c>
      <c r="G14282" s="340">
        <v>156.25</v>
      </c>
    </row>
    <row r="14283" spans="1:7" ht="25.5" x14ac:dyDescent="0.2">
      <c r="A14283" s="319" t="str">
        <f t="shared" ref="A14283:A14346" si="221">B14283&amp;" - "&amp;C14283</f>
        <v>1 - 37453</v>
      </c>
      <c r="B14283" s="319">
        <v>1</v>
      </c>
      <c r="C14283" s="761">
        <v>37453</v>
      </c>
      <c r="D14283" s="766"/>
      <c r="E14283" s="767" t="s">
        <v>18780</v>
      </c>
      <c r="F14283" s="768" t="s">
        <v>0</v>
      </c>
      <c r="G14283" s="340">
        <v>179.93</v>
      </c>
    </row>
    <row r="14284" spans="1:7" ht="25.5" x14ac:dyDescent="0.2">
      <c r="A14284" s="319" t="str">
        <f t="shared" si="221"/>
        <v>1 - 7778</v>
      </c>
      <c r="B14284" s="319">
        <v>1</v>
      </c>
      <c r="C14284" s="761">
        <v>7778</v>
      </c>
      <c r="D14284" s="766"/>
      <c r="E14284" s="767" t="s">
        <v>18781</v>
      </c>
      <c r="F14284" s="768" t="s">
        <v>0</v>
      </c>
      <c r="G14284" s="340">
        <v>67.489999999999995</v>
      </c>
    </row>
    <row r="14285" spans="1:7" ht="25.5" x14ac:dyDescent="0.2">
      <c r="A14285" s="319" t="str">
        <f t="shared" si="221"/>
        <v>1 - 7796</v>
      </c>
      <c r="B14285" s="319">
        <v>1</v>
      </c>
      <c r="C14285" s="761">
        <v>7796</v>
      </c>
      <c r="D14285" s="766"/>
      <c r="E14285" s="767" t="s">
        <v>18782</v>
      </c>
      <c r="F14285" s="768" t="s">
        <v>0</v>
      </c>
      <c r="G14285" s="340">
        <v>92.5</v>
      </c>
    </row>
    <row r="14286" spans="1:7" ht="25.5" x14ac:dyDescent="0.2">
      <c r="A14286" s="319" t="str">
        <f t="shared" si="221"/>
        <v>1 - 7781</v>
      </c>
      <c r="B14286" s="319">
        <v>1</v>
      </c>
      <c r="C14286" s="761">
        <v>7781</v>
      </c>
      <c r="D14286" s="766"/>
      <c r="E14286" s="767" t="s">
        <v>18783</v>
      </c>
      <c r="F14286" s="768" t="s">
        <v>0</v>
      </c>
      <c r="G14286" s="340">
        <v>109.31</v>
      </c>
    </row>
    <row r="14287" spans="1:7" ht="25.5" x14ac:dyDescent="0.2">
      <c r="A14287" s="319" t="str">
        <f t="shared" si="221"/>
        <v>1 - 7795</v>
      </c>
      <c r="B14287" s="319">
        <v>1</v>
      </c>
      <c r="C14287" s="761">
        <v>7795</v>
      </c>
      <c r="D14287" s="766"/>
      <c r="E14287" s="767" t="s">
        <v>18784</v>
      </c>
      <c r="F14287" s="768" t="s">
        <v>0</v>
      </c>
      <c r="G14287" s="340">
        <v>162.68</v>
      </c>
    </row>
    <row r="14288" spans="1:7" ht="25.5" x14ac:dyDescent="0.2">
      <c r="A14288" s="319" t="str">
        <f t="shared" si="221"/>
        <v>1 - 7791</v>
      </c>
      <c r="B14288" s="319">
        <v>1</v>
      </c>
      <c r="C14288" s="761">
        <v>7791</v>
      </c>
      <c r="D14288" s="766"/>
      <c r="E14288" s="767" t="s">
        <v>18785</v>
      </c>
      <c r="F14288" s="768" t="s">
        <v>0</v>
      </c>
      <c r="G14288" s="340">
        <v>194.74</v>
      </c>
    </row>
    <row r="14289" spans="1:7" ht="25.5" x14ac:dyDescent="0.2">
      <c r="A14289" s="319" t="str">
        <f t="shared" si="221"/>
        <v>1 - 7783</v>
      </c>
      <c r="B14289" s="319">
        <v>1</v>
      </c>
      <c r="C14289" s="761">
        <v>7783</v>
      </c>
      <c r="D14289" s="766"/>
      <c r="E14289" s="767" t="s">
        <v>18786</v>
      </c>
      <c r="F14289" s="768" t="s">
        <v>0</v>
      </c>
      <c r="G14289" s="340">
        <v>69.010000000000005</v>
      </c>
    </row>
    <row r="14290" spans="1:7" ht="25.5" x14ac:dyDescent="0.2">
      <c r="A14290" s="319" t="str">
        <f t="shared" si="221"/>
        <v>1 - 7790</v>
      </c>
      <c r="B14290" s="319">
        <v>1</v>
      </c>
      <c r="C14290" s="761">
        <v>7790</v>
      </c>
      <c r="D14290" s="766"/>
      <c r="E14290" s="767" t="s">
        <v>18787</v>
      </c>
      <c r="F14290" s="768" t="s">
        <v>0</v>
      </c>
      <c r="G14290" s="340">
        <v>108.75</v>
      </c>
    </row>
    <row r="14291" spans="1:7" ht="25.5" x14ac:dyDescent="0.2">
      <c r="A14291" s="319" t="str">
        <f t="shared" si="221"/>
        <v>1 - 7785</v>
      </c>
      <c r="B14291" s="319">
        <v>1</v>
      </c>
      <c r="C14291" s="761">
        <v>7785</v>
      </c>
      <c r="D14291" s="766"/>
      <c r="E14291" s="767" t="s">
        <v>18788</v>
      </c>
      <c r="F14291" s="768" t="s">
        <v>0</v>
      </c>
      <c r="G14291" s="340">
        <v>120</v>
      </c>
    </row>
    <row r="14292" spans="1:7" ht="25.5" x14ac:dyDescent="0.2">
      <c r="A14292" s="319" t="str">
        <f t="shared" si="221"/>
        <v>1 - 7792</v>
      </c>
      <c r="B14292" s="319">
        <v>1</v>
      </c>
      <c r="C14292" s="761">
        <v>7792</v>
      </c>
      <c r="D14292" s="766"/>
      <c r="E14292" s="767" t="s">
        <v>18789</v>
      </c>
      <c r="F14292" s="768" t="s">
        <v>0</v>
      </c>
      <c r="G14292" s="340">
        <v>170.18</v>
      </c>
    </row>
    <row r="14293" spans="1:7" ht="25.5" x14ac:dyDescent="0.2">
      <c r="A14293" s="319" t="str">
        <f t="shared" si="221"/>
        <v>1 - 7793</v>
      </c>
      <c r="B14293" s="319">
        <v>1</v>
      </c>
      <c r="C14293" s="761">
        <v>7793</v>
      </c>
      <c r="D14293" s="766"/>
      <c r="E14293" s="767" t="s">
        <v>18790</v>
      </c>
      <c r="F14293" s="768" t="s">
        <v>0</v>
      </c>
      <c r="G14293" s="340">
        <v>201</v>
      </c>
    </row>
    <row r="14294" spans="1:7" ht="25.5" x14ac:dyDescent="0.2">
      <c r="A14294" s="319" t="str">
        <f t="shared" si="221"/>
        <v>1 - 13159</v>
      </c>
      <c r="B14294" s="319">
        <v>1</v>
      </c>
      <c r="C14294" s="761">
        <v>13159</v>
      </c>
      <c r="D14294" s="766"/>
      <c r="E14294" s="767" t="s">
        <v>18791</v>
      </c>
      <c r="F14294" s="768" t="s">
        <v>0</v>
      </c>
      <c r="G14294" s="340">
        <v>175</v>
      </c>
    </row>
    <row r="14295" spans="1:7" ht="25.5" x14ac:dyDescent="0.2">
      <c r="A14295" s="319" t="str">
        <f t="shared" si="221"/>
        <v>1 - 13168</v>
      </c>
      <c r="B14295" s="319">
        <v>1</v>
      </c>
      <c r="C14295" s="761">
        <v>13168</v>
      </c>
      <c r="D14295" s="766"/>
      <c r="E14295" s="767" t="s">
        <v>18792</v>
      </c>
      <c r="F14295" s="768" t="s">
        <v>0</v>
      </c>
      <c r="G14295" s="340">
        <v>212.5</v>
      </c>
    </row>
    <row r="14296" spans="1:7" ht="25.5" x14ac:dyDescent="0.2">
      <c r="A14296" s="319" t="str">
        <f t="shared" si="221"/>
        <v>1 - 13173</v>
      </c>
      <c r="B14296" s="319">
        <v>1</v>
      </c>
      <c r="C14296" s="761">
        <v>13173</v>
      </c>
      <c r="D14296" s="766"/>
      <c r="E14296" s="767" t="s">
        <v>18793</v>
      </c>
      <c r="F14296" s="768" t="s">
        <v>0</v>
      </c>
      <c r="G14296" s="340">
        <v>287.49</v>
      </c>
    </row>
    <row r="14297" spans="1:7" ht="25.5" x14ac:dyDescent="0.2">
      <c r="A14297" s="319" t="str">
        <f t="shared" si="221"/>
        <v>1 - 12583</v>
      </c>
      <c r="B14297" s="319">
        <v>1</v>
      </c>
      <c r="C14297" s="761">
        <v>12583</v>
      </c>
      <c r="D14297" s="766"/>
      <c r="E14297" s="767" t="s">
        <v>18794</v>
      </c>
      <c r="F14297" s="768" t="s">
        <v>0</v>
      </c>
      <c r="G14297" s="340">
        <v>57.49</v>
      </c>
    </row>
    <row r="14298" spans="1:7" ht="25.5" x14ac:dyDescent="0.2">
      <c r="A14298" s="319" t="str">
        <f t="shared" si="221"/>
        <v>1 - 12584</v>
      </c>
      <c r="B14298" s="319">
        <v>1</v>
      </c>
      <c r="C14298" s="761">
        <v>12584</v>
      </c>
      <c r="D14298" s="766"/>
      <c r="E14298" s="767" t="s">
        <v>18795</v>
      </c>
      <c r="F14298" s="768" t="s">
        <v>0</v>
      </c>
      <c r="G14298" s="340">
        <v>74.989999999999995</v>
      </c>
    </row>
    <row r="14299" spans="1:7" ht="25.5" x14ac:dyDescent="0.2">
      <c r="A14299" s="319" t="str">
        <f t="shared" si="221"/>
        <v>1 - 12613</v>
      </c>
      <c r="B14299" s="319">
        <v>1</v>
      </c>
      <c r="C14299" s="761">
        <v>12613</v>
      </c>
      <c r="D14299" s="766"/>
      <c r="E14299" s="767" t="s">
        <v>18796</v>
      </c>
      <c r="F14299" s="768" t="s">
        <v>28</v>
      </c>
      <c r="G14299" s="340">
        <v>18.98</v>
      </c>
    </row>
    <row r="14300" spans="1:7" ht="25.5" x14ac:dyDescent="0.2">
      <c r="A14300" s="319" t="str">
        <f t="shared" si="221"/>
        <v>1 - 1031</v>
      </c>
      <c r="B14300" s="319">
        <v>1</v>
      </c>
      <c r="C14300" s="761">
        <v>1031</v>
      </c>
      <c r="D14300" s="766"/>
      <c r="E14300" s="767" t="s">
        <v>18797</v>
      </c>
      <c r="F14300" s="768" t="s">
        <v>28</v>
      </c>
      <c r="G14300" s="340">
        <v>14.52</v>
      </c>
    </row>
    <row r="14301" spans="1:7" ht="25.5" x14ac:dyDescent="0.2">
      <c r="A14301" s="319" t="str">
        <f t="shared" si="221"/>
        <v>1 - 39707</v>
      </c>
      <c r="B14301" s="319">
        <v>1</v>
      </c>
      <c r="C14301" s="761">
        <v>39707</v>
      </c>
      <c r="D14301" s="766"/>
      <c r="E14301" s="767" t="s">
        <v>18798</v>
      </c>
      <c r="F14301" s="768" t="s">
        <v>0</v>
      </c>
      <c r="G14301" s="340">
        <v>5.85</v>
      </c>
    </row>
    <row r="14302" spans="1:7" ht="25.5" x14ac:dyDescent="0.2">
      <c r="A14302" s="319" t="str">
        <f t="shared" si="221"/>
        <v>1 - 39708</v>
      </c>
      <c r="B14302" s="319">
        <v>1</v>
      </c>
      <c r="C14302" s="761">
        <v>39708</v>
      </c>
      <c r="D14302" s="766"/>
      <c r="E14302" s="767" t="s">
        <v>18799</v>
      </c>
      <c r="F14302" s="768" t="s">
        <v>0</v>
      </c>
      <c r="G14302" s="340">
        <v>5.67</v>
      </c>
    </row>
    <row r="14303" spans="1:7" ht="25.5" x14ac:dyDescent="0.2">
      <c r="A14303" s="319" t="str">
        <f t="shared" si="221"/>
        <v>1 - 39710</v>
      </c>
      <c r="B14303" s="319">
        <v>1</v>
      </c>
      <c r="C14303" s="761">
        <v>39710</v>
      </c>
      <c r="D14303" s="766"/>
      <c r="E14303" s="767" t="s">
        <v>18800</v>
      </c>
      <c r="F14303" s="768" t="s">
        <v>0</v>
      </c>
      <c r="G14303" s="340">
        <v>3.99</v>
      </c>
    </row>
    <row r="14304" spans="1:7" ht="25.5" x14ac:dyDescent="0.2">
      <c r="A14304" s="319" t="str">
        <f t="shared" si="221"/>
        <v>1 - 39709</v>
      </c>
      <c r="B14304" s="319">
        <v>1</v>
      </c>
      <c r="C14304" s="761">
        <v>39709</v>
      </c>
      <c r="D14304" s="766"/>
      <c r="E14304" s="767" t="s">
        <v>18801</v>
      </c>
      <c r="F14304" s="768" t="s">
        <v>0</v>
      </c>
      <c r="G14304" s="340">
        <v>5.54</v>
      </c>
    </row>
    <row r="14305" spans="1:7" ht="25.5" x14ac:dyDescent="0.2">
      <c r="A14305" s="319" t="str">
        <f t="shared" si="221"/>
        <v>1 - 39711</v>
      </c>
      <c r="B14305" s="319">
        <v>1</v>
      </c>
      <c r="C14305" s="761">
        <v>39711</v>
      </c>
      <c r="D14305" s="766"/>
      <c r="E14305" s="767" t="s">
        <v>18802</v>
      </c>
      <c r="F14305" s="768" t="s">
        <v>0</v>
      </c>
      <c r="G14305" s="340">
        <v>6.22</v>
      </c>
    </row>
    <row r="14306" spans="1:7" ht="25.5" x14ac:dyDescent="0.2">
      <c r="A14306" s="319" t="str">
        <f t="shared" si="221"/>
        <v>1 - 39714</v>
      </c>
      <c r="B14306" s="319">
        <v>1</v>
      </c>
      <c r="C14306" s="761">
        <v>39714</v>
      </c>
      <c r="D14306" s="766"/>
      <c r="E14306" s="767" t="s">
        <v>18803</v>
      </c>
      <c r="F14306" s="768" t="s">
        <v>0</v>
      </c>
      <c r="G14306" s="340">
        <v>3.95</v>
      </c>
    </row>
    <row r="14307" spans="1:7" ht="25.5" x14ac:dyDescent="0.2">
      <c r="A14307" s="319" t="str">
        <f t="shared" si="221"/>
        <v>1 - 39712</v>
      </c>
      <c r="B14307" s="319">
        <v>1</v>
      </c>
      <c r="C14307" s="761">
        <v>39712</v>
      </c>
      <c r="D14307" s="766"/>
      <c r="E14307" s="767" t="s">
        <v>18804</v>
      </c>
      <c r="F14307" s="768" t="s">
        <v>0</v>
      </c>
      <c r="G14307" s="340">
        <v>2.1800000000000002</v>
      </c>
    </row>
    <row r="14308" spans="1:7" ht="25.5" x14ac:dyDescent="0.2">
      <c r="A14308" s="319" t="str">
        <f t="shared" si="221"/>
        <v>1 - 39713</v>
      </c>
      <c r="B14308" s="319">
        <v>1</v>
      </c>
      <c r="C14308" s="761">
        <v>39713</v>
      </c>
      <c r="D14308" s="766"/>
      <c r="E14308" s="767" t="s">
        <v>18805</v>
      </c>
      <c r="F14308" s="768" t="s">
        <v>0</v>
      </c>
      <c r="G14308" s="340">
        <v>1.72</v>
      </c>
    </row>
    <row r="14309" spans="1:7" ht="25.5" x14ac:dyDescent="0.2">
      <c r="A14309" s="319" t="str">
        <f t="shared" si="221"/>
        <v>1 - 39715</v>
      </c>
      <c r="B14309" s="319">
        <v>1</v>
      </c>
      <c r="C14309" s="761">
        <v>39715</v>
      </c>
      <c r="D14309" s="766"/>
      <c r="E14309" s="767" t="s">
        <v>18806</v>
      </c>
      <c r="F14309" s="768" t="s">
        <v>0</v>
      </c>
      <c r="G14309" s="340">
        <v>2.81</v>
      </c>
    </row>
    <row r="14310" spans="1:7" ht="25.5" x14ac:dyDescent="0.2">
      <c r="A14310" s="319" t="str">
        <f t="shared" si="221"/>
        <v>1 - 39716</v>
      </c>
      <c r="B14310" s="319">
        <v>1</v>
      </c>
      <c r="C14310" s="761">
        <v>39716</v>
      </c>
      <c r="D14310" s="766"/>
      <c r="E14310" s="767" t="s">
        <v>18807</v>
      </c>
      <c r="F14310" s="768" t="s">
        <v>0</v>
      </c>
      <c r="G14310" s="340">
        <v>2.13</v>
      </c>
    </row>
    <row r="14311" spans="1:7" ht="25.5" x14ac:dyDescent="0.2">
      <c r="A14311" s="319" t="str">
        <f t="shared" si="221"/>
        <v>1 - 39718</v>
      </c>
      <c r="B14311" s="319">
        <v>1</v>
      </c>
      <c r="C14311" s="761">
        <v>39718</v>
      </c>
      <c r="D14311" s="766"/>
      <c r="E14311" s="767" t="s">
        <v>18808</v>
      </c>
      <c r="F14311" s="768" t="s">
        <v>0</v>
      </c>
      <c r="G14311" s="340">
        <v>3.63</v>
      </c>
    </row>
    <row r="14312" spans="1:7" ht="25.5" x14ac:dyDescent="0.2">
      <c r="A14312" s="319" t="str">
        <f t="shared" si="221"/>
        <v>1 - 9813</v>
      </c>
      <c r="B14312" s="319">
        <v>1</v>
      </c>
      <c r="C14312" s="761">
        <v>9813</v>
      </c>
      <c r="D14312" s="766"/>
      <c r="E14312" s="767" t="s">
        <v>18809</v>
      </c>
      <c r="F14312" s="768" t="s">
        <v>0</v>
      </c>
    </row>
    <row r="14313" spans="1:7" ht="25.5" x14ac:dyDescent="0.2">
      <c r="A14313" s="319" t="str">
        <f t="shared" si="221"/>
        <v>1 - 9815</v>
      </c>
      <c r="B14313" s="319">
        <v>1</v>
      </c>
      <c r="C14313" s="761">
        <v>9815</v>
      </c>
      <c r="D14313" s="766"/>
      <c r="E14313" s="767" t="s">
        <v>18810</v>
      </c>
      <c r="F14313" s="768" t="s">
        <v>0</v>
      </c>
    </row>
    <row r="14314" spans="1:7" ht="25.5" x14ac:dyDescent="0.2">
      <c r="A14314" s="319" t="str">
        <f t="shared" si="221"/>
        <v>1 - 44543</v>
      </c>
      <c r="B14314" s="319">
        <v>1</v>
      </c>
      <c r="C14314" s="761">
        <v>44543</v>
      </c>
      <c r="D14314" s="766"/>
      <c r="E14314" s="767" t="s">
        <v>18811</v>
      </c>
      <c r="F14314" s="768" t="s">
        <v>0</v>
      </c>
    </row>
    <row r="14315" spans="1:7" ht="25.5" x14ac:dyDescent="0.2">
      <c r="A14315" s="319" t="str">
        <f t="shared" si="221"/>
        <v>1 - 44526</v>
      </c>
      <c r="B14315" s="319">
        <v>1</v>
      </c>
      <c r="C14315" s="761">
        <v>44526</v>
      </c>
      <c r="D14315" s="766"/>
      <c r="E14315" s="767" t="s">
        <v>18812</v>
      </c>
      <c r="F14315" s="768" t="s">
        <v>0</v>
      </c>
    </row>
    <row r="14316" spans="1:7" ht="25.5" x14ac:dyDescent="0.2">
      <c r="A14316" s="319" t="str">
        <f t="shared" si="221"/>
        <v>1 - 44545</v>
      </c>
      <c r="B14316" s="319">
        <v>1</v>
      </c>
      <c r="C14316" s="761">
        <v>44545</v>
      </c>
      <c r="D14316" s="766"/>
      <c r="E14316" s="767" t="s">
        <v>18813</v>
      </c>
      <c r="F14316" s="768" t="s">
        <v>0</v>
      </c>
    </row>
    <row r="14317" spans="1:7" ht="25.5" x14ac:dyDescent="0.2">
      <c r="A14317" s="319" t="str">
        <f t="shared" si="221"/>
        <v>1 - 44525</v>
      </c>
      <c r="B14317" s="319">
        <v>1</v>
      </c>
      <c r="C14317" s="761">
        <v>44525</v>
      </c>
      <c r="D14317" s="766"/>
      <c r="E14317" s="767" t="s">
        <v>18814</v>
      </c>
      <c r="F14317" s="768" t="s">
        <v>0</v>
      </c>
    </row>
    <row r="14318" spans="1:7" ht="25.5" x14ac:dyDescent="0.2">
      <c r="A14318" s="319" t="str">
        <f t="shared" si="221"/>
        <v>1 - 44547</v>
      </c>
      <c r="B14318" s="319">
        <v>1</v>
      </c>
      <c r="C14318" s="761">
        <v>44547</v>
      </c>
      <c r="D14318" s="766"/>
      <c r="E14318" s="767" t="s">
        <v>18815</v>
      </c>
      <c r="F14318" s="768" t="s">
        <v>0</v>
      </c>
    </row>
    <row r="14319" spans="1:7" ht="25.5" x14ac:dyDescent="0.2">
      <c r="A14319" s="319" t="str">
        <f t="shared" si="221"/>
        <v>1 - 44519</v>
      </c>
      <c r="B14319" s="319">
        <v>1</v>
      </c>
      <c r="C14319" s="761">
        <v>44519</v>
      </c>
      <c r="D14319" s="766"/>
      <c r="E14319" s="767" t="s">
        <v>18816</v>
      </c>
      <c r="F14319" s="768" t="s">
        <v>0</v>
      </c>
    </row>
    <row r="14320" spans="1:7" ht="25.5" x14ac:dyDescent="0.2">
      <c r="A14320" s="319" t="str">
        <f t="shared" si="221"/>
        <v>1 - 44520</v>
      </c>
      <c r="B14320" s="319">
        <v>1</v>
      </c>
      <c r="C14320" s="761">
        <v>44520</v>
      </c>
      <c r="D14320" s="766"/>
      <c r="E14320" s="767" t="s">
        <v>18817</v>
      </c>
      <c r="F14320" s="768" t="s">
        <v>0</v>
      </c>
    </row>
    <row r="14321" spans="1:7" ht="25.5" x14ac:dyDescent="0.2">
      <c r="A14321" s="319" t="str">
        <f t="shared" si="221"/>
        <v>1 - 44521</v>
      </c>
      <c r="B14321" s="319">
        <v>1</v>
      </c>
      <c r="C14321" s="761">
        <v>44521</v>
      </c>
      <c r="D14321" s="766"/>
      <c r="E14321" s="767" t="s">
        <v>18818</v>
      </c>
      <c r="F14321" s="768" t="s">
        <v>0</v>
      </c>
    </row>
    <row r="14322" spans="1:7" ht="25.5" x14ac:dyDescent="0.2">
      <c r="A14322" s="319" t="str">
        <f t="shared" si="221"/>
        <v>1 - 44522</v>
      </c>
      <c r="B14322" s="319">
        <v>1</v>
      </c>
      <c r="C14322" s="761">
        <v>44522</v>
      </c>
      <c r="D14322" s="766"/>
      <c r="E14322" s="767" t="s">
        <v>18819</v>
      </c>
      <c r="F14322" s="768" t="s">
        <v>0</v>
      </c>
    </row>
    <row r="14323" spans="1:7" ht="25.5" x14ac:dyDescent="0.2">
      <c r="A14323" s="319" t="str">
        <f t="shared" si="221"/>
        <v>1 - 44523</v>
      </c>
      <c r="B14323" s="319">
        <v>1</v>
      </c>
      <c r="C14323" s="761">
        <v>44523</v>
      </c>
      <c r="D14323" s="766"/>
      <c r="E14323" s="767" t="s">
        <v>18820</v>
      </c>
      <c r="F14323" s="768" t="s">
        <v>0</v>
      </c>
    </row>
    <row r="14324" spans="1:7" ht="25.5" x14ac:dyDescent="0.2">
      <c r="A14324" s="319" t="str">
        <f t="shared" si="221"/>
        <v>1 - 44527</v>
      </c>
      <c r="B14324" s="319">
        <v>1</v>
      </c>
      <c r="C14324" s="761">
        <v>44527</v>
      </c>
      <c r="D14324" s="766"/>
      <c r="E14324" s="767" t="s">
        <v>18821</v>
      </c>
      <c r="F14324" s="768" t="s">
        <v>0</v>
      </c>
    </row>
    <row r="14325" spans="1:7" ht="25.5" x14ac:dyDescent="0.2">
      <c r="A14325" s="319" t="str">
        <f t="shared" si="221"/>
        <v>1 - 44524</v>
      </c>
      <c r="B14325" s="319">
        <v>1</v>
      </c>
      <c r="C14325" s="761">
        <v>44524</v>
      </c>
      <c r="D14325" s="766"/>
      <c r="E14325" s="767" t="s">
        <v>18822</v>
      </c>
      <c r="F14325" s="768" t="s">
        <v>0</v>
      </c>
    </row>
    <row r="14326" spans="1:7" ht="25.5" x14ac:dyDescent="0.2">
      <c r="A14326" s="319" t="str">
        <f t="shared" si="221"/>
        <v>1 - 44542</v>
      </c>
      <c r="B14326" s="319">
        <v>1</v>
      </c>
      <c r="C14326" s="761">
        <v>44542</v>
      </c>
      <c r="D14326" s="766"/>
      <c r="E14326" s="767" t="s">
        <v>18823</v>
      </c>
      <c r="F14326" s="768" t="s">
        <v>0</v>
      </c>
    </row>
    <row r="14327" spans="1:7" x14ac:dyDescent="0.2">
      <c r="A14327" s="319" t="str">
        <f t="shared" si="221"/>
        <v>1 - 9877</v>
      </c>
      <c r="B14327" s="319">
        <v>1</v>
      </c>
      <c r="C14327" s="761">
        <v>9877</v>
      </c>
      <c r="D14327" s="766"/>
      <c r="E14327" s="767" t="s">
        <v>18824</v>
      </c>
      <c r="F14327" s="768" t="s">
        <v>0</v>
      </c>
      <c r="G14327" s="340">
        <v>118.99</v>
      </c>
    </row>
    <row r="14328" spans="1:7" x14ac:dyDescent="0.2">
      <c r="A14328" s="319" t="str">
        <f t="shared" si="221"/>
        <v>1 - 9878</v>
      </c>
      <c r="B14328" s="319">
        <v>1</v>
      </c>
      <c r="C14328" s="761">
        <v>9878</v>
      </c>
      <c r="D14328" s="766"/>
      <c r="E14328" s="767" t="s">
        <v>18825</v>
      </c>
      <c r="F14328" s="768" t="s">
        <v>0</v>
      </c>
      <c r="G14328" s="340">
        <v>146.47999999999999</v>
      </c>
    </row>
    <row r="14329" spans="1:7" ht="25.5" x14ac:dyDescent="0.2">
      <c r="A14329" s="319" t="str">
        <f t="shared" si="221"/>
        <v>1 - 41986</v>
      </c>
      <c r="B14329" s="319">
        <v>1</v>
      </c>
      <c r="C14329" s="761">
        <v>41986</v>
      </c>
      <c r="D14329" s="766"/>
      <c r="E14329" s="767" t="s">
        <v>18826</v>
      </c>
      <c r="F14329" s="768" t="s">
        <v>0</v>
      </c>
    </row>
    <row r="14330" spans="1:7" ht="25.5" x14ac:dyDescent="0.2">
      <c r="A14330" s="319" t="str">
        <f t="shared" si="221"/>
        <v>1 - 43422</v>
      </c>
      <c r="B14330" s="319">
        <v>1</v>
      </c>
      <c r="C14330" s="761">
        <v>43422</v>
      </c>
      <c r="D14330" s="766"/>
      <c r="E14330" s="767" t="s">
        <v>18827</v>
      </c>
      <c r="F14330" s="768" t="s">
        <v>0</v>
      </c>
    </row>
    <row r="14331" spans="1:7" ht="25.5" x14ac:dyDescent="0.2">
      <c r="A14331" s="319" t="str">
        <f t="shared" si="221"/>
        <v>1 - 41987</v>
      </c>
      <c r="B14331" s="319">
        <v>1</v>
      </c>
      <c r="C14331" s="773">
        <v>41987</v>
      </c>
      <c r="D14331" s="774"/>
      <c r="E14331" s="767" t="s">
        <v>18828</v>
      </c>
      <c r="F14331" s="768" t="s">
        <v>0</v>
      </c>
    </row>
    <row r="14332" spans="1:7" ht="25.5" x14ac:dyDescent="0.2">
      <c r="A14332" s="319" t="str">
        <f t="shared" si="221"/>
        <v>1 - 41988</v>
      </c>
      <c r="B14332" s="319">
        <v>1</v>
      </c>
      <c r="C14332" s="761">
        <v>41988</v>
      </c>
      <c r="D14332" s="766"/>
      <c r="E14332" s="767" t="s">
        <v>18829</v>
      </c>
      <c r="F14332" s="768" t="s">
        <v>0</v>
      </c>
    </row>
    <row r="14333" spans="1:7" ht="25.5" x14ac:dyDescent="0.2">
      <c r="A14333" s="319" t="str">
        <f t="shared" si="221"/>
        <v>1 - 41697</v>
      </c>
      <c r="B14333" s="319">
        <v>1</v>
      </c>
      <c r="C14333" s="761">
        <v>41697</v>
      </c>
      <c r="D14333" s="766"/>
      <c r="E14333" s="767" t="s">
        <v>18830</v>
      </c>
      <c r="F14333" s="768" t="s">
        <v>0</v>
      </c>
    </row>
    <row r="14334" spans="1:7" ht="25.5" x14ac:dyDescent="0.2">
      <c r="A14334" s="319" t="str">
        <f t="shared" si="221"/>
        <v>1 - 41985</v>
      </c>
      <c r="B14334" s="319">
        <v>1</v>
      </c>
      <c r="C14334" s="761">
        <v>41985</v>
      </c>
      <c r="D14334" s="766"/>
      <c r="E14334" s="767" t="s">
        <v>18831</v>
      </c>
      <c r="F14334" s="768" t="s">
        <v>0</v>
      </c>
    </row>
    <row r="14335" spans="1:7" ht="25.5" x14ac:dyDescent="0.2">
      <c r="A14335" s="319" t="str">
        <f t="shared" si="221"/>
        <v>1 - 41699</v>
      </c>
      <c r="B14335" s="319">
        <v>1</v>
      </c>
      <c r="C14335" s="761">
        <v>41699</v>
      </c>
      <c r="D14335" s="766"/>
      <c r="E14335" s="767" t="s">
        <v>18832</v>
      </c>
      <c r="F14335" s="768" t="s">
        <v>0</v>
      </c>
    </row>
    <row r="14336" spans="1:7" ht="25.5" x14ac:dyDescent="0.2">
      <c r="A14336" s="319" t="str">
        <f t="shared" si="221"/>
        <v>1 - 38053</v>
      </c>
      <c r="B14336" s="319">
        <v>1</v>
      </c>
      <c r="C14336" s="761">
        <v>38053</v>
      </c>
      <c r="D14336" s="766"/>
      <c r="E14336" s="767" t="s">
        <v>18833</v>
      </c>
      <c r="F14336" s="768" t="s">
        <v>0</v>
      </c>
    </row>
    <row r="14337" spans="1:6" ht="25.5" x14ac:dyDescent="0.2">
      <c r="A14337" s="319" t="str">
        <f t="shared" si="221"/>
        <v>1 - 38054</v>
      </c>
      <c r="B14337" s="319">
        <v>1</v>
      </c>
      <c r="C14337" s="761">
        <v>38054</v>
      </c>
      <c r="D14337" s="766"/>
      <c r="E14337" s="767" t="s">
        <v>18834</v>
      </c>
      <c r="F14337" s="768" t="s">
        <v>0</v>
      </c>
    </row>
    <row r="14338" spans="1:6" ht="25.5" x14ac:dyDescent="0.2">
      <c r="A14338" s="319" t="str">
        <f t="shared" si="221"/>
        <v>1 - 38052</v>
      </c>
      <c r="B14338" s="319">
        <v>1</v>
      </c>
      <c r="C14338" s="761">
        <v>38052</v>
      </c>
      <c r="D14338" s="766"/>
      <c r="E14338" s="767" t="s">
        <v>18835</v>
      </c>
      <c r="F14338" s="768" t="s">
        <v>0</v>
      </c>
    </row>
    <row r="14339" spans="1:6" ht="25.5" x14ac:dyDescent="0.2">
      <c r="A14339" s="319" t="str">
        <f t="shared" si="221"/>
        <v>1 - 38051</v>
      </c>
      <c r="B14339" s="319">
        <v>1</v>
      </c>
      <c r="C14339" s="761">
        <v>38051</v>
      </c>
      <c r="D14339" s="766"/>
      <c r="E14339" s="767" t="s">
        <v>18836</v>
      </c>
      <c r="F14339" s="768" t="s">
        <v>0</v>
      </c>
    </row>
    <row r="14340" spans="1:6" x14ac:dyDescent="0.2">
      <c r="A14340" s="319" t="str">
        <f t="shared" si="221"/>
        <v>1 - 38787</v>
      </c>
      <c r="B14340" s="319">
        <v>1</v>
      </c>
      <c r="C14340" s="761">
        <v>38787</v>
      </c>
      <c r="D14340" s="766"/>
      <c r="E14340" s="767" t="s">
        <v>18837</v>
      </c>
      <c r="F14340" s="768" t="s">
        <v>0</v>
      </c>
    </row>
    <row r="14341" spans="1:6" x14ac:dyDescent="0.2">
      <c r="A14341" s="319" t="str">
        <f t="shared" si="221"/>
        <v>1 - 38825</v>
      </c>
      <c r="B14341" s="319">
        <v>1</v>
      </c>
      <c r="C14341" s="761">
        <v>38825</v>
      </c>
      <c r="D14341" s="766"/>
      <c r="E14341" s="767" t="s">
        <v>18838</v>
      </c>
      <c r="F14341" s="768" t="s">
        <v>0</v>
      </c>
    </row>
    <row r="14342" spans="1:6" x14ac:dyDescent="0.2">
      <c r="A14342" s="319" t="str">
        <f t="shared" si="221"/>
        <v>1 - 38826</v>
      </c>
      <c r="B14342" s="319">
        <v>1</v>
      </c>
      <c r="C14342" s="761">
        <v>38826</v>
      </c>
      <c r="D14342" s="766"/>
      <c r="E14342" s="767" t="s">
        <v>18839</v>
      </c>
      <c r="F14342" s="768" t="s">
        <v>0</v>
      </c>
    </row>
    <row r="14343" spans="1:6" x14ac:dyDescent="0.2">
      <c r="A14343" s="319" t="str">
        <f t="shared" si="221"/>
        <v>1 - 38827</v>
      </c>
      <c r="B14343" s="319">
        <v>1</v>
      </c>
      <c r="C14343" s="761">
        <v>38827</v>
      </c>
      <c r="D14343" s="766"/>
      <c r="E14343" s="767" t="s">
        <v>18840</v>
      </c>
      <c r="F14343" s="768" t="s">
        <v>0</v>
      </c>
    </row>
    <row r="14344" spans="1:6" x14ac:dyDescent="0.2">
      <c r="A14344" s="319" t="str">
        <f t="shared" si="221"/>
        <v>1 - 38828</v>
      </c>
      <c r="B14344" s="319">
        <v>1</v>
      </c>
      <c r="C14344" s="761">
        <v>38828</v>
      </c>
      <c r="D14344" s="766"/>
      <c r="E14344" s="767" t="s">
        <v>18841</v>
      </c>
      <c r="F14344" s="768" t="s">
        <v>0</v>
      </c>
    </row>
    <row r="14345" spans="1:6" x14ac:dyDescent="0.2">
      <c r="A14345" s="319" t="str">
        <f t="shared" si="221"/>
        <v>1 - 38829</v>
      </c>
      <c r="B14345" s="319">
        <v>1</v>
      </c>
      <c r="C14345" s="761">
        <v>38829</v>
      </c>
      <c r="D14345" s="766"/>
      <c r="E14345" s="767" t="s">
        <v>18842</v>
      </c>
      <c r="F14345" s="768" t="s">
        <v>0</v>
      </c>
    </row>
    <row r="14346" spans="1:6" x14ac:dyDescent="0.2">
      <c r="A14346" s="319" t="str">
        <f t="shared" si="221"/>
        <v>1 - 38830</v>
      </c>
      <c r="B14346" s="319">
        <v>1</v>
      </c>
      <c r="C14346" s="761">
        <v>38830</v>
      </c>
      <c r="D14346" s="766"/>
      <c r="E14346" s="767" t="s">
        <v>18843</v>
      </c>
      <c r="F14346" s="768" t="s">
        <v>0</v>
      </c>
    </row>
    <row r="14347" spans="1:6" x14ac:dyDescent="0.2">
      <c r="A14347" s="319" t="str">
        <f t="shared" ref="A14347:A14410" si="222">B14347&amp;" - "&amp;C14347</f>
        <v>1 - 38831</v>
      </c>
      <c r="B14347" s="319">
        <v>1</v>
      </c>
      <c r="C14347" s="761">
        <v>38831</v>
      </c>
      <c r="D14347" s="766"/>
      <c r="E14347" s="767" t="s">
        <v>18844</v>
      </c>
      <c r="F14347" s="768" t="s">
        <v>0</v>
      </c>
    </row>
    <row r="14348" spans="1:6" x14ac:dyDescent="0.2">
      <c r="A14348" s="319" t="str">
        <f t="shared" si="222"/>
        <v>1 - 36274</v>
      </c>
      <c r="B14348" s="319">
        <v>1</v>
      </c>
      <c r="C14348" s="761">
        <v>36274</v>
      </c>
      <c r="D14348" s="766"/>
      <c r="E14348" s="767" t="s">
        <v>18845</v>
      </c>
      <c r="F14348" s="768" t="s">
        <v>0</v>
      </c>
    </row>
    <row r="14349" spans="1:6" x14ac:dyDescent="0.2">
      <c r="A14349" s="319" t="str">
        <f t="shared" si="222"/>
        <v>1 - 36278</v>
      </c>
      <c r="B14349" s="319">
        <v>1</v>
      </c>
      <c r="C14349" s="761">
        <v>36278</v>
      </c>
      <c r="D14349" s="766"/>
      <c r="E14349" s="767" t="s">
        <v>18846</v>
      </c>
      <c r="F14349" s="768" t="s">
        <v>0</v>
      </c>
    </row>
    <row r="14350" spans="1:6" x14ac:dyDescent="0.2">
      <c r="A14350" s="319" t="str">
        <f t="shared" si="222"/>
        <v>1 - 38977</v>
      </c>
      <c r="B14350" s="319">
        <v>1</v>
      </c>
      <c r="C14350" s="761">
        <v>38977</v>
      </c>
      <c r="D14350" s="766"/>
      <c r="E14350" s="767" t="s">
        <v>18847</v>
      </c>
      <c r="F14350" s="768" t="s">
        <v>0</v>
      </c>
    </row>
    <row r="14351" spans="1:6" x14ac:dyDescent="0.2">
      <c r="A14351" s="319" t="str">
        <f t="shared" si="222"/>
        <v>1 - 38971</v>
      </c>
      <c r="B14351" s="319">
        <v>1</v>
      </c>
      <c r="C14351" s="761">
        <v>38971</v>
      </c>
      <c r="D14351" s="766"/>
      <c r="E14351" s="767" t="s">
        <v>18848</v>
      </c>
      <c r="F14351" s="768" t="s">
        <v>0</v>
      </c>
    </row>
    <row r="14352" spans="1:6" x14ac:dyDescent="0.2">
      <c r="A14352" s="319" t="str">
        <f t="shared" si="222"/>
        <v>1 - 38972</v>
      </c>
      <c r="B14352" s="319">
        <v>1</v>
      </c>
      <c r="C14352" s="761">
        <v>38972</v>
      </c>
      <c r="D14352" s="766"/>
      <c r="E14352" s="767" t="s">
        <v>18849</v>
      </c>
      <c r="F14352" s="768" t="s">
        <v>0</v>
      </c>
    </row>
    <row r="14353" spans="1:7" x14ac:dyDescent="0.2">
      <c r="A14353" s="319" t="str">
        <f t="shared" si="222"/>
        <v>1 - 38973</v>
      </c>
      <c r="B14353" s="319">
        <v>1</v>
      </c>
      <c r="C14353" s="761">
        <v>38973</v>
      </c>
      <c r="D14353" s="766"/>
      <c r="E14353" s="767" t="s">
        <v>18850</v>
      </c>
      <c r="F14353" s="768" t="s">
        <v>0</v>
      </c>
    </row>
    <row r="14354" spans="1:7" x14ac:dyDescent="0.2">
      <c r="A14354" s="319" t="str">
        <f t="shared" si="222"/>
        <v>1 - 38974</v>
      </c>
      <c r="B14354" s="319">
        <v>1</v>
      </c>
      <c r="C14354" s="761">
        <v>38974</v>
      </c>
      <c r="D14354" s="766"/>
      <c r="E14354" s="767" t="s">
        <v>18851</v>
      </c>
      <c r="F14354" s="768" t="s">
        <v>0</v>
      </c>
    </row>
    <row r="14355" spans="1:7" x14ac:dyDescent="0.2">
      <c r="A14355" s="319" t="str">
        <f t="shared" si="222"/>
        <v>1 - 38975</v>
      </c>
      <c r="B14355" s="319">
        <v>1</v>
      </c>
      <c r="C14355" s="761">
        <v>38975</v>
      </c>
      <c r="D14355" s="766"/>
      <c r="E14355" s="767" t="s">
        <v>18852</v>
      </c>
      <c r="F14355" s="768" t="s">
        <v>0</v>
      </c>
    </row>
    <row r="14356" spans="1:7" x14ac:dyDescent="0.2">
      <c r="A14356" s="319" t="str">
        <f t="shared" si="222"/>
        <v>1 - 38976</v>
      </c>
      <c r="B14356" s="319">
        <v>1</v>
      </c>
      <c r="C14356" s="761">
        <v>38976</v>
      </c>
      <c r="D14356" s="766"/>
      <c r="E14356" s="767" t="s">
        <v>18853</v>
      </c>
      <c r="F14356" s="768" t="s">
        <v>0</v>
      </c>
    </row>
    <row r="14357" spans="1:7" x14ac:dyDescent="0.2">
      <c r="A14357" s="319" t="str">
        <f t="shared" si="222"/>
        <v>1 - 44176</v>
      </c>
      <c r="B14357" s="319">
        <v>1</v>
      </c>
      <c r="C14357" s="761">
        <v>44176</v>
      </c>
      <c r="D14357" s="766"/>
      <c r="E14357" s="767" t="s">
        <v>18854</v>
      </c>
      <c r="F14357" s="768" t="s">
        <v>0</v>
      </c>
    </row>
    <row r="14358" spans="1:7" x14ac:dyDescent="0.2">
      <c r="A14358" s="319" t="str">
        <f t="shared" si="222"/>
        <v>1 - 38986</v>
      </c>
      <c r="B14358" s="319">
        <v>1</v>
      </c>
      <c r="C14358" s="761">
        <v>38986</v>
      </c>
      <c r="D14358" s="766"/>
      <c r="E14358" s="767" t="s">
        <v>18855</v>
      </c>
      <c r="F14358" s="768" t="s">
        <v>0</v>
      </c>
    </row>
    <row r="14359" spans="1:7" x14ac:dyDescent="0.2">
      <c r="A14359" s="319" t="str">
        <f t="shared" si="222"/>
        <v>1 - 38978</v>
      </c>
      <c r="B14359" s="319">
        <v>1</v>
      </c>
      <c r="C14359" s="761">
        <v>38978</v>
      </c>
      <c r="D14359" s="766"/>
      <c r="E14359" s="767" t="s">
        <v>18856</v>
      </c>
      <c r="F14359" s="768" t="s">
        <v>0</v>
      </c>
    </row>
    <row r="14360" spans="1:7" x14ac:dyDescent="0.2">
      <c r="A14360" s="319" t="str">
        <f t="shared" si="222"/>
        <v>1 - 38979</v>
      </c>
      <c r="B14360" s="319">
        <v>1</v>
      </c>
      <c r="C14360" s="761">
        <v>38979</v>
      </c>
      <c r="D14360" s="766"/>
      <c r="E14360" s="767" t="s">
        <v>18857</v>
      </c>
      <c r="F14360" s="768" t="s">
        <v>0</v>
      </c>
    </row>
    <row r="14361" spans="1:7" x14ac:dyDescent="0.2">
      <c r="A14361" s="319" t="str">
        <f t="shared" si="222"/>
        <v>1 - 38980</v>
      </c>
      <c r="B14361" s="319">
        <v>1</v>
      </c>
      <c r="C14361" s="761">
        <v>38980</v>
      </c>
      <c r="D14361" s="766"/>
      <c r="E14361" s="767" t="s">
        <v>18858</v>
      </c>
      <c r="F14361" s="768" t="s">
        <v>0</v>
      </c>
    </row>
    <row r="14362" spans="1:7" x14ac:dyDescent="0.2">
      <c r="A14362" s="319" t="str">
        <f t="shared" si="222"/>
        <v>1 - 38981</v>
      </c>
      <c r="B14362" s="319">
        <v>1</v>
      </c>
      <c r="C14362" s="761">
        <v>38981</v>
      </c>
      <c r="D14362" s="766"/>
      <c r="E14362" s="767" t="s">
        <v>18859</v>
      </c>
      <c r="F14362" s="768" t="s">
        <v>0</v>
      </c>
    </row>
    <row r="14363" spans="1:7" x14ac:dyDescent="0.2">
      <c r="A14363" s="319" t="str">
        <f t="shared" si="222"/>
        <v>1 - 38982</v>
      </c>
      <c r="B14363" s="319">
        <v>1</v>
      </c>
      <c r="C14363" s="761">
        <v>38982</v>
      </c>
      <c r="D14363" s="766"/>
      <c r="E14363" s="767" t="s">
        <v>18860</v>
      </c>
      <c r="F14363" s="768" t="s">
        <v>0</v>
      </c>
    </row>
    <row r="14364" spans="1:7" x14ac:dyDescent="0.2">
      <c r="A14364" s="319" t="str">
        <f t="shared" si="222"/>
        <v>1 - 38983</v>
      </c>
      <c r="B14364" s="319">
        <v>1</v>
      </c>
      <c r="C14364" s="761">
        <v>38983</v>
      </c>
      <c r="D14364" s="766"/>
      <c r="E14364" s="767" t="s">
        <v>18861</v>
      </c>
      <c r="F14364" s="768" t="s">
        <v>0</v>
      </c>
    </row>
    <row r="14365" spans="1:7" x14ac:dyDescent="0.2">
      <c r="A14365" s="319" t="str">
        <f t="shared" si="222"/>
        <v>1 - 38984</v>
      </c>
      <c r="B14365" s="319">
        <v>1</v>
      </c>
      <c r="C14365" s="761">
        <v>38984</v>
      </c>
      <c r="D14365" s="766"/>
      <c r="E14365" s="767" t="s">
        <v>18862</v>
      </c>
      <c r="F14365" s="768" t="s">
        <v>0</v>
      </c>
    </row>
    <row r="14366" spans="1:7" x14ac:dyDescent="0.2">
      <c r="A14366" s="319" t="str">
        <f t="shared" si="222"/>
        <v>1 - 38985</v>
      </c>
      <c r="B14366" s="319">
        <v>1</v>
      </c>
      <c r="C14366" s="761">
        <v>38985</v>
      </c>
      <c r="D14366" s="766"/>
      <c r="E14366" s="767" t="s">
        <v>18863</v>
      </c>
      <c r="F14366" s="768" t="s">
        <v>0</v>
      </c>
    </row>
    <row r="14367" spans="1:7" x14ac:dyDescent="0.2">
      <c r="A14367" s="319" t="str">
        <f t="shared" si="222"/>
        <v>1 - 38032</v>
      </c>
      <c r="B14367" s="319">
        <v>1</v>
      </c>
      <c r="C14367" s="761">
        <v>38032</v>
      </c>
      <c r="D14367" s="766"/>
      <c r="E14367" s="767" t="s">
        <v>18864</v>
      </c>
      <c r="F14367" s="768" t="s">
        <v>0</v>
      </c>
      <c r="G14367" s="340">
        <v>56.66</v>
      </c>
    </row>
    <row r="14368" spans="1:7" x14ac:dyDescent="0.2">
      <c r="A14368" s="319" t="str">
        <f t="shared" si="222"/>
        <v>1 - 38033</v>
      </c>
      <c r="B14368" s="319">
        <v>1</v>
      </c>
      <c r="C14368" s="761">
        <v>38033</v>
      </c>
      <c r="D14368" s="766"/>
      <c r="E14368" s="767" t="s">
        <v>18865</v>
      </c>
      <c r="F14368" s="768" t="s">
        <v>0</v>
      </c>
      <c r="G14368" s="340">
        <v>96.32</v>
      </c>
    </row>
    <row r="14369" spans="1:7" x14ac:dyDescent="0.2">
      <c r="A14369" s="319" t="str">
        <f t="shared" si="222"/>
        <v>1 - 38034</v>
      </c>
      <c r="B14369" s="319">
        <v>1</v>
      </c>
      <c r="C14369" s="761">
        <v>38034</v>
      </c>
      <c r="D14369" s="766"/>
      <c r="E14369" s="767" t="s">
        <v>18866</v>
      </c>
      <c r="F14369" s="768" t="s">
        <v>0</v>
      </c>
      <c r="G14369" s="340">
        <v>150.88</v>
      </c>
    </row>
    <row r="14370" spans="1:7" x14ac:dyDescent="0.2">
      <c r="A14370" s="319" t="str">
        <f t="shared" si="222"/>
        <v>1 - 38035</v>
      </c>
      <c r="B14370" s="319">
        <v>1</v>
      </c>
      <c r="C14370" s="761">
        <v>38035</v>
      </c>
      <c r="D14370" s="766"/>
      <c r="E14370" s="767" t="s">
        <v>18867</v>
      </c>
      <c r="F14370" s="768" t="s">
        <v>0</v>
      </c>
      <c r="G14370" s="340">
        <v>221.97</v>
      </c>
    </row>
    <row r="14371" spans="1:7" x14ac:dyDescent="0.2">
      <c r="A14371" s="319" t="str">
        <f t="shared" si="222"/>
        <v>1 - 38036</v>
      </c>
      <c r="B14371" s="319">
        <v>1</v>
      </c>
      <c r="C14371" s="761">
        <v>38036</v>
      </c>
      <c r="D14371" s="766"/>
      <c r="E14371" s="767" t="s">
        <v>18868</v>
      </c>
      <c r="F14371" s="768" t="s">
        <v>0</v>
      </c>
      <c r="G14371" s="340">
        <v>299.02</v>
      </c>
    </row>
    <row r="14372" spans="1:7" x14ac:dyDescent="0.2">
      <c r="A14372" s="319" t="str">
        <f t="shared" si="222"/>
        <v>1 - 38037</v>
      </c>
      <c r="B14372" s="319">
        <v>1</v>
      </c>
      <c r="C14372" s="761">
        <v>38037</v>
      </c>
      <c r="D14372" s="766"/>
      <c r="E14372" s="767" t="s">
        <v>18869</v>
      </c>
      <c r="F14372" s="768" t="s">
        <v>0</v>
      </c>
      <c r="G14372" s="340">
        <v>394.97</v>
      </c>
    </row>
    <row r="14373" spans="1:7" ht="25.5" x14ac:dyDescent="0.2">
      <c r="A14373" s="319" t="str">
        <f t="shared" si="222"/>
        <v>1 - 9850</v>
      </c>
      <c r="B14373" s="319">
        <v>1</v>
      </c>
      <c r="C14373" s="761">
        <v>9850</v>
      </c>
      <c r="D14373" s="766"/>
      <c r="E14373" s="767" t="s">
        <v>18870</v>
      </c>
      <c r="F14373" s="768" t="s">
        <v>0</v>
      </c>
    </row>
    <row r="14374" spans="1:7" ht="25.5" x14ac:dyDescent="0.2">
      <c r="A14374" s="319" t="str">
        <f t="shared" si="222"/>
        <v>1 - 9853</v>
      </c>
      <c r="B14374" s="319">
        <v>1</v>
      </c>
      <c r="C14374" s="761">
        <v>9853</v>
      </c>
      <c r="D14374" s="766"/>
      <c r="E14374" s="767" t="s">
        <v>18871</v>
      </c>
      <c r="F14374" s="768" t="s">
        <v>0</v>
      </c>
    </row>
    <row r="14375" spans="1:7" ht="25.5" x14ac:dyDescent="0.2">
      <c r="A14375" s="319" t="str">
        <f t="shared" si="222"/>
        <v>1 - 9854</v>
      </c>
      <c r="B14375" s="319">
        <v>1</v>
      </c>
      <c r="C14375" s="761">
        <v>9854</v>
      </c>
      <c r="D14375" s="766"/>
      <c r="E14375" s="767" t="s">
        <v>18872</v>
      </c>
      <c r="F14375" s="768" t="s">
        <v>0</v>
      </c>
    </row>
    <row r="14376" spans="1:7" ht="25.5" x14ac:dyDescent="0.2">
      <c r="A14376" s="319" t="str">
        <f t="shared" si="222"/>
        <v>1 - 9851</v>
      </c>
      <c r="B14376" s="319">
        <v>1</v>
      </c>
      <c r="C14376" s="761">
        <v>9851</v>
      </c>
      <c r="D14376" s="766"/>
      <c r="E14376" s="767" t="s">
        <v>18873</v>
      </c>
      <c r="F14376" s="768" t="s">
        <v>0</v>
      </c>
    </row>
    <row r="14377" spans="1:7" x14ac:dyDescent="0.2">
      <c r="A14377" s="319" t="str">
        <f t="shared" si="222"/>
        <v>1 - 9825</v>
      </c>
      <c r="B14377" s="319">
        <v>1</v>
      </c>
      <c r="C14377" s="761">
        <v>9825</v>
      </c>
      <c r="D14377" s="767" t="s">
        <v>18874</v>
      </c>
      <c r="E14377" s="767" t="s">
        <v>18874</v>
      </c>
      <c r="F14377" s="768" t="s">
        <v>0</v>
      </c>
      <c r="G14377" s="340">
        <v>56.02</v>
      </c>
    </row>
    <row r="14378" spans="1:7" x14ac:dyDescent="0.2">
      <c r="A14378" s="319" t="str">
        <f t="shared" si="222"/>
        <v>1 - 9828</v>
      </c>
      <c r="B14378" s="319">
        <v>1</v>
      </c>
      <c r="C14378" s="761">
        <v>9828</v>
      </c>
      <c r="D14378" s="767" t="s">
        <v>18875</v>
      </c>
      <c r="E14378" s="767" t="s">
        <v>18875</v>
      </c>
      <c r="F14378" s="768" t="s">
        <v>0</v>
      </c>
      <c r="G14378" s="340">
        <v>150.75</v>
      </c>
    </row>
    <row r="14379" spans="1:7" x14ac:dyDescent="0.2">
      <c r="A14379" s="319" t="str">
        <f t="shared" si="222"/>
        <v>1 - 9829</v>
      </c>
      <c r="B14379" s="319">
        <v>1</v>
      </c>
      <c r="C14379" s="761">
        <v>9829</v>
      </c>
      <c r="D14379" s="767" t="s">
        <v>18876</v>
      </c>
      <c r="E14379" s="767" t="s">
        <v>18876</v>
      </c>
      <c r="F14379" s="768" t="s">
        <v>0</v>
      </c>
      <c r="G14379" s="340">
        <v>255.49</v>
      </c>
    </row>
    <row r="14380" spans="1:7" x14ac:dyDescent="0.2">
      <c r="A14380" s="319" t="str">
        <f t="shared" si="222"/>
        <v>1 - 9826</v>
      </c>
      <c r="B14380" s="319">
        <v>1</v>
      </c>
      <c r="C14380" s="761">
        <v>9826</v>
      </c>
      <c r="D14380" s="766"/>
      <c r="E14380" s="767" t="s">
        <v>18877</v>
      </c>
      <c r="F14380" s="768" t="s">
        <v>0</v>
      </c>
      <c r="G14380" s="340">
        <v>388.94</v>
      </c>
    </row>
    <row r="14381" spans="1:7" x14ac:dyDescent="0.2">
      <c r="A14381" s="319" t="str">
        <f t="shared" si="222"/>
        <v>1 - 9827</v>
      </c>
      <c r="B14381" s="319">
        <v>1</v>
      </c>
      <c r="C14381" s="761">
        <v>9827</v>
      </c>
      <c r="D14381" s="767" t="s">
        <v>18878</v>
      </c>
      <c r="E14381" s="767" t="s">
        <v>18878</v>
      </c>
      <c r="F14381" s="768" t="s">
        <v>0</v>
      </c>
      <c r="G14381" s="340">
        <v>552.29999999999995</v>
      </c>
    </row>
    <row r="14382" spans="1:7" x14ac:dyDescent="0.2">
      <c r="A14382" s="319" t="str">
        <f t="shared" si="222"/>
        <v>1 - 36374</v>
      </c>
      <c r="B14382" s="319">
        <v>1</v>
      </c>
      <c r="C14382" s="761">
        <v>36374</v>
      </c>
      <c r="D14382" s="767" t="s">
        <v>18879</v>
      </c>
      <c r="F14382" s="768" t="s">
        <v>0</v>
      </c>
      <c r="G14382" s="340">
        <v>67.14</v>
      </c>
    </row>
    <row r="14383" spans="1:7" x14ac:dyDescent="0.2">
      <c r="A14383" s="319" t="str">
        <f t="shared" si="222"/>
        <v>1 - 36084</v>
      </c>
      <c r="B14383" s="319">
        <v>1</v>
      </c>
      <c r="C14383" s="761">
        <v>36084</v>
      </c>
      <c r="D14383" s="766"/>
      <c r="E14383" s="767" t="s">
        <v>18880</v>
      </c>
      <c r="F14383" s="768" t="s">
        <v>0</v>
      </c>
      <c r="G14383" s="340">
        <v>19.89</v>
      </c>
    </row>
    <row r="14384" spans="1:7" x14ac:dyDescent="0.2">
      <c r="A14384" s="319" t="str">
        <f t="shared" si="222"/>
        <v>1 - 36373</v>
      </c>
      <c r="B14384" s="319">
        <v>1</v>
      </c>
      <c r="C14384" s="761">
        <v>36373</v>
      </c>
      <c r="D14384" s="766"/>
      <c r="E14384" s="767" t="s">
        <v>18881</v>
      </c>
      <c r="F14384" s="768" t="s">
        <v>0</v>
      </c>
      <c r="G14384" s="340">
        <v>41.3</v>
      </c>
    </row>
    <row r="14385" spans="1:7" x14ac:dyDescent="0.2">
      <c r="A14385" s="319" t="str">
        <f t="shared" si="222"/>
        <v>1 - 36377</v>
      </c>
      <c r="B14385" s="319">
        <v>1</v>
      </c>
      <c r="C14385" s="761">
        <v>36377</v>
      </c>
      <c r="D14385" s="766"/>
      <c r="E14385" s="767" t="s">
        <v>18882</v>
      </c>
      <c r="F14385" s="768" t="s">
        <v>0</v>
      </c>
      <c r="G14385" s="340">
        <v>80.540000000000006</v>
      </c>
    </row>
    <row r="14386" spans="1:7" x14ac:dyDescent="0.2">
      <c r="A14386" s="319" t="str">
        <f t="shared" si="222"/>
        <v>1 - 36375</v>
      </c>
      <c r="B14386" s="319">
        <v>1</v>
      </c>
      <c r="C14386" s="761">
        <v>36375</v>
      </c>
      <c r="D14386" s="766"/>
      <c r="E14386" s="767" t="s">
        <v>18883</v>
      </c>
      <c r="F14386" s="768" t="s">
        <v>0</v>
      </c>
      <c r="G14386" s="340">
        <v>24.54</v>
      </c>
    </row>
    <row r="14387" spans="1:7" x14ac:dyDescent="0.2">
      <c r="A14387" s="319" t="str">
        <f t="shared" si="222"/>
        <v>1 - 36376</v>
      </c>
      <c r="B14387" s="319">
        <v>1</v>
      </c>
      <c r="C14387" s="761">
        <v>36376</v>
      </c>
      <c r="D14387" s="766"/>
      <c r="E14387" s="767" t="s">
        <v>18884</v>
      </c>
      <c r="F14387" s="768" t="s">
        <v>0</v>
      </c>
      <c r="G14387" s="340">
        <v>48.2</v>
      </c>
    </row>
    <row r="14388" spans="1:7" x14ac:dyDescent="0.2">
      <c r="A14388" s="319" t="str">
        <f t="shared" si="222"/>
        <v>1 - 36380</v>
      </c>
      <c r="B14388" s="319">
        <v>1</v>
      </c>
      <c r="C14388" s="761">
        <v>36380</v>
      </c>
      <c r="D14388" s="766"/>
      <c r="E14388" s="767" t="s">
        <v>18885</v>
      </c>
      <c r="F14388" s="768" t="s">
        <v>0</v>
      </c>
      <c r="G14388" s="340">
        <v>100.7</v>
      </c>
    </row>
    <row r="14389" spans="1:7" x14ac:dyDescent="0.2">
      <c r="A14389" s="319" t="str">
        <f t="shared" si="222"/>
        <v>1 - 36378</v>
      </c>
      <c r="B14389" s="319">
        <v>1</v>
      </c>
      <c r="C14389" s="761">
        <v>36378</v>
      </c>
      <c r="D14389" s="766"/>
      <c r="E14389" s="767" t="s">
        <v>18886</v>
      </c>
      <c r="F14389" s="768" t="s">
        <v>0</v>
      </c>
      <c r="G14389" s="340">
        <v>30.17</v>
      </c>
    </row>
    <row r="14390" spans="1:7" x14ac:dyDescent="0.2">
      <c r="A14390" s="319" t="str">
        <f t="shared" si="222"/>
        <v>1 - 36379</v>
      </c>
      <c r="B14390" s="319">
        <v>1</v>
      </c>
      <c r="C14390" s="761">
        <v>36379</v>
      </c>
      <c r="D14390" s="766"/>
      <c r="E14390" s="767" t="s">
        <v>18887</v>
      </c>
      <c r="F14390" s="768" t="s">
        <v>0</v>
      </c>
      <c r="G14390" s="340">
        <v>60.83</v>
      </c>
    </row>
    <row r="14391" spans="1:7" x14ac:dyDescent="0.2">
      <c r="A14391" s="319" t="str">
        <f t="shared" si="222"/>
        <v>1 - 9859</v>
      </c>
      <c r="B14391" s="319">
        <v>1</v>
      </c>
      <c r="C14391" s="761">
        <v>9859</v>
      </c>
      <c r="D14391" s="766"/>
      <c r="E14391" s="767" t="s">
        <v>18888</v>
      </c>
      <c r="F14391" s="768" t="s">
        <v>0</v>
      </c>
      <c r="G14391" s="340">
        <v>9.99</v>
      </c>
    </row>
    <row r="14392" spans="1:7" x14ac:dyDescent="0.2">
      <c r="A14392" s="319" t="str">
        <f t="shared" si="222"/>
        <v>1 - 9836</v>
      </c>
      <c r="B14392" s="319">
        <v>1</v>
      </c>
      <c r="C14392" s="761">
        <v>9836</v>
      </c>
      <c r="D14392" s="766"/>
      <c r="E14392" s="767" t="s">
        <v>18889</v>
      </c>
      <c r="F14392" s="768" t="s">
        <v>0</v>
      </c>
      <c r="G14392" s="340">
        <v>14.34</v>
      </c>
    </row>
    <row r="14393" spans="1:7" x14ac:dyDescent="0.2">
      <c r="A14393" s="319" t="str">
        <f t="shared" si="222"/>
        <v>1 - 20065</v>
      </c>
      <c r="B14393" s="319">
        <v>1</v>
      </c>
      <c r="C14393" s="761">
        <v>20065</v>
      </c>
      <c r="D14393" s="766"/>
      <c r="E14393" s="767" t="s">
        <v>18890</v>
      </c>
      <c r="F14393" s="768" t="s">
        <v>0</v>
      </c>
      <c r="G14393" s="340">
        <v>37.479999999999997</v>
      </c>
    </row>
    <row r="14394" spans="1:7" x14ac:dyDescent="0.2">
      <c r="A14394" s="319" t="str">
        <f t="shared" si="222"/>
        <v>1 - 9835</v>
      </c>
      <c r="B14394" s="319">
        <v>1</v>
      </c>
      <c r="C14394" s="761">
        <v>9835</v>
      </c>
      <c r="D14394" s="766"/>
      <c r="E14394" s="767" t="s">
        <v>18891</v>
      </c>
      <c r="F14394" s="768" t="s">
        <v>0</v>
      </c>
      <c r="G14394" s="340">
        <v>6.26</v>
      </c>
    </row>
    <row r="14395" spans="1:7" x14ac:dyDescent="0.2">
      <c r="A14395" s="319" t="str">
        <f t="shared" si="222"/>
        <v>1 - 9838</v>
      </c>
      <c r="B14395" s="319">
        <v>1</v>
      </c>
      <c r="C14395" s="761">
        <v>9838</v>
      </c>
      <c r="D14395" s="766"/>
      <c r="E14395" s="767" t="s">
        <v>18892</v>
      </c>
      <c r="F14395" s="768" t="s">
        <v>0</v>
      </c>
      <c r="G14395" s="340">
        <v>10.35</v>
      </c>
    </row>
    <row r="14396" spans="1:7" x14ac:dyDescent="0.2">
      <c r="A14396" s="319" t="str">
        <f t="shared" si="222"/>
        <v>1 - 9837</v>
      </c>
      <c r="B14396" s="319">
        <v>1</v>
      </c>
      <c r="C14396" s="761">
        <v>9837</v>
      </c>
      <c r="D14396" s="766"/>
      <c r="E14396" s="767" t="s">
        <v>18893</v>
      </c>
      <c r="F14396" s="768" t="s">
        <v>0</v>
      </c>
      <c r="G14396" s="340">
        <v>13.57</v>
      </c>
    </row>
    <row r="14397" spans="1:7" x14ac:dyDescent="0.2">
      <c r="A14397" s="319" t="str">
        <f t="shared" si="222"/>
        <v>1 - 44315</v>
      </c>
      <c r="B14397" s="319">
        <v>1</v>
      </c>
      <c r="C14397" s="761">
        <v>44315</v>
      </c>
      <c r="D14397" s="766"/>
      <c r="E14397" s="767" t="s">
        <v>18894</v>
      </c>
      <c r="F14397" s="768" t="s">
        <v>0</v>
      </c>
      <c r="G14397" s="340">
        <v>56.14</v>
      </c>
    </row>
    <row r="14398" spans="1:7" x14ac:dyDescent="0.2">
      <c r="A14398" s="319" t="str">
        <f t="shared" si="222"/>
        <v>1 - 9862</v>
      </c>
      <c r="B14398" s="319">
        <v>1</v>
      </c>
      <c r="C14398" s="761">
        <v>9862</v>
      </c>
      <c r="D14398" s="766"/>
      <c r="E14398" s="767" t="s">
        <v>18895</v>
      </c>
      <c r="F14398" s="768" t="s">
        <v>0</v>
      </c>
      <c r="G14398" s="340">
        <v>30.78</v>
      </c>
    </row>
    <row r="14399" spans="1:7" x14ac:dyDescent="0.2">
      <c r="A14399" s="319" t="str">
        <f t="shared" si="222"/>
        <v>1 - 9861</v>
      </c>
      <c r="B14399" s="319">
        <v>1</v>
      </c>
      <c r="C14399" s="761">
        <v>9861</v>
      </c>
      <c r="D14399" s="766"/>
      <c r="E14399" s="767" t="s">
        <v>18896</v>
      </c>
      <c r="F14399" s="768" t="s">
        <v>0</v>
      </c>
      <c r="G14399" s="340">
        <v>24.18</v>
      </c>
    </row>
    <row r="14400" spans="1:7" x14ac:dyDescent="0.2">
      <c r="A14400" s="319" t="str">
        <f t="shared" si="222"/>
        <v>1 - 9866</v>
      </c>
      <c r="B14400" s="319">
        <v>1</v>
      </c>
      <c r="C14400" s="761">
        <v>9866</v>
      </c>
      <c r="D14400" s="766"/>
      <c r="E14400" s="767" t="s">
        <v>18897</v>
      </c>
      <c r="F14400" s="768" t="s">
        <v>0</v>
      </c>
      <c r="G14400" s="340">
        <v>20.86</v>
      </c>
    </row>
    <row r="14401" spans="1:7" x14ac:dyDescent="0.2">
      <c r="A14401" s="319" t="str">
        <f t="shared" si="222"/>
        <v>1 - 9856</v>
      </c>
      <c r="B14401" s="319">
        <v>1</v>
      </c>
      <c r="C14401" s="761">
        <v>9856</v>
      </c>
      <c r="D14401" s="766"/>
      <c r="E14401" s="767" t="s">
        <v>18898</v>
      </c>
      <c r="F14401" s="768" t="s">
        <v>0</v>
      </c>
      <c r="G14401" s="340">
        <v>7.8</v>
      </c>
    </row>
    <row r="14402" spans="1:7" x14ac:dyDescent="0.2">
      <c r="A14402" s="319" t="str">
        <f t="shared" si="222"/>
        <v>1 - 9863</v>
      </c>
      <c r="B14402" s="319">
        <v>1</v>
      </c>
      <c r="C14402" s="761">
        <v>9863</v>
      </c>
      <c r="D14402" s="766"/>
      <c r="E14402" s="767" t="s">
        <v>18899</v>
      </c>
      <c r="F14402" s="768" t="s">
        <v>0</v>
      </c>
      <c r="G14402" s="340">
        <v>60.35</v>
      </c>
    </row>
    <row r="14403" spans="1:7" x14ac:dyDescent="0.2">
      <c r="A14403" s="319" t="str">
        <f t="shared" si="222"/>
        <v>1 - 9860</v>
      </c>
      <c r="B14403" s="319">
        <v>1</v>
      </c>
      <c r="C14403" s="761">
        <v>9860</v>
      </c>
      <c r="D14403" s="766"/>
      <c r="E14403" s="767" t="s">
        <v>18900</v>
      </c>
      <c r="F14403" s="768" t="s">
        <v>0</v>
      </c>
      <c r="G14403" s="340">
        <v>44.05</v>
      </c>
    </row>
    <row r="14404" spans="1:7" x14ac:dyDescent="0.2">
      <c r="A14404" s="319" t="str">
        <f t="shared" si="222"/>
        <v>1 - 9841</v>
      </c>
      <c r="B14404" s="319">
        <v>1</v>
      </c>
      <c r="C14404" s="761">
        <v>9841</v>
      </c>
      <c r="D14404" s="766"/>
      <c r="E14404" s="767" t="s">
        <v>18901</v>
      </c>
      <c r="F14404" s="768" t="s">
        <v>0</v>
      </c>
      <c r="G14404" s="340">
        <v>27</v>
      </c>
    </row>
    <row r="14405" spans="1:7" x14ac:dyDescent="0.2">
      <c r="A14405" s="319" t="str">
        <f t="shared" si="222"/>
        <v>1 - 9840</v>
      </c>
      <c r="B14405" s="319">
        <v>1</v>
      </c>
      <c r="C14405" s="761">
        <v>9840</v>
      </c>
      <c r="D14405" s="766"/>
      <c r="E14405" s="767" t="s">
        <v>18902</v>
      </c>
      <c r="F14405" s="768" t="s">
        <v>0</v>
      </c>
      <c r="G14405" s="340">
        <v>57.04</v>
      </c>
    </row>
    <row r="14406" spans="1:7" x14ac:dyDescent="0.2">
      <c r="A14406" s="319" t="str">
        <f t="shared" si="222"/>
        <v>1 - 20067</v>
      </c>
      <c r="B14406" s="319">
        <v>1</v>
      </c>
      <c r="C14406" s="761">
        <v>20067</v>
      </c>
      <c r="D14406" s="766"/>
      <c r="E14406" s="767" t="s">
        <v>18903</v>
      </c>
      <c r="F14406" s="768" t="s">
        <v>0</v>
      </c>
      <c r="G14406" s="340">
        <v>8.76</v>
      </c>
    </row>
    <row r="14407" spans="1:7" x14ac:dyDescent="0.2">
      <c r="A14407" s="319" t="str">
        <f t="shared" si="222"/>
        <v>1 - 20068</v>
      </c>
      <c r="B14407" s="319">
        <v>1</v>
      </c>
      <c r="C14407" s="761">
        <v>20068</v>
      </c>
      <c r="D14407" s="766"/>
      <c r="E14407" s="767" t="s">
        <v>18904</v>
      </c>
      <c r="F14407" s="768" t="s">
        <v>0</v>
      </c>
      <c r="G14407" s="340">
        <v>12.33</v>
      </c>
    </row>
    <row r="14408" spans="1:7" x14ac:dyDescent="0.2">
      <c r="A14408" s="319" t="str">
        <f t="shared" si="222"/>
        <v>1 - 9839</v>
      </c>
      <c r="B14408" s="319">
        <v>1</v>
      </c>
      <c r="C14408" s="761">
        <v>9839</v>
      </c>
      <c r="D14408" s="766"/>
      <c r="E14408" s="767" t="s">
        <v>18905</v>
      </c>
      <c r="F14408" s="768" t="s">
        <v>0</v>
      </c>
      <c r="G14408" s="340">
        <v>22.37</v>
      </c>
    </row>
    <row r="14409" spans="1:7" x14ac:dyDescent="0.2">
      <c r="A14409" s="319" t="str">
        <f t="shared" si="222"/>
        <v>1 - 9870</v>
      </c>
      <c r="B14409" s="319">
        <v>1</v>
      </c>
      <c r="C14409" s="761">
        <v>9870</v>
      </c>
      <c r="D14409" s="766"/>
      <c r="E14409" s="767" t="s">
        <v>18906</v>
      </c>
      <c r="F14409" s="768" t="s">
        <v>0</v>
      </c>
      <c r="G14409" s="340">
        <v>90.01</v>
      </c>
    </row>
    <row r="14410" spans="1:7" x14ac:dyDescent="0.2">
      <c r="A14410" s="319" t="str">
        <f t="shared" si="222"/>
        <v>1 - 9867</v>
      </c>
      <c r="B14410" s="319">
        <v>1</v>
      </c>
      <c r="C14410" s="761">
        <v>9867</v>
      </c>
      <c r="D14410" s="766"/>
      <c r="E14410" s="767" t="s">
        <v>18907</v>
      </c>
      <c r="F14410" s="768" t="s">
        <v>0</v>
      </c>
      <c r="G14410" s="340">
        <v>3.61</v>
      </c>
    </row>
    <row r="14411" spans="1:7" x14ac:dyDescent="0.2">
      <c r="A14411" s="319" t="str">
        <f t="shared" ref="A14411:A14474" si="223">B14411&amp;" - "&amp;C14411</f>
        <v>1 - 9868</v>
      </c>
      <c r="B14411" s="319">
        <v>1</v>
      </c>
      <c r="C14411" s="761">
        <v>9868</v>
      </c>
      <c r="D14411" s="766"/>
      <c r="E14411" s="767" t="s">
        <v>18908</v>
      </c>
      <c r="F14411" s="768" t="s">
        <v>0</v>
      </c>
      <c r="G14411" s="340">
        <v>4.08</v>
      </c>
    </row>
    <row r="14412" spans="1:7" x14ac:dyDescent="0.2">
      <c r="A14412" s="319" t="str">
        <f t="shared" si="223"/>
        <v>1 - 9869</v>
      </c>
      <c r="B14412" s="319">
        <v>1</v>
      </c>
      <c r="C14412" s="761">
        <v>9869</v>
      </c>
      <c r="D14412" s="766"/>
      <c r="E14412" s="767" t="s">
        <v>18909</v>
      </c>
      <c r="F14412" s="768" t="s">
        <v>0</v>
      </c>
      <c r="G14412" s="340">
        <v>8.8000000000000007</v>
      </c>
    </row>
    <row r="14413" spans="1:7" x14ac:dyDescent="0.2">
      <c r="A14413" s="319" t="str">
        <f t="shared" si="223"/>
        <v>1 - 9874</v>
      </c>
      <c r="B14413" s="319">
        <v>1</v>
      </c>
      <c r="C14413" s="761">
        <v>9874</v>
      </c>
      <c r="D14413" s="766"/>
      <c r="E14413" s="767" t="s">
        <v>18910</v>
      </c>
      <c r="F14413" s="768" t="s">
        <v>0</v>
      </c>
      <c r="G14413" s="340">
        <v>13.83</v>
      </c>
    </row>
    <row r="14414" spans="1:7" x14ac:dyDescent="0.2">
      <c r="A14414" s="319" t="str">
        <f t="shared" si="223"/>
        <v>1 - 9875</v>
      </c>
      <c r="B14414" s="319">
        <v>1</v>
      </c>
      <c r="C14414" s="761">
        <v>9875</v>
      </c>
      <c r="D14414" s="766"/>
      <c r="E14414" s="767" t="s">
        <v>18911</v>
      </c>
      <c r="F14414" s="768" t="s">
        <v>0</v>
      </c>
      <c r="G14414" s="340">
        <v>15.16</v>
      </c>
    </row>
    <row r="14415" spans="1:7" x14ac:dyDescent="0.2">
      <c r="A14415" s="319" t="str">
        <f t="shared" si="223"/>
        <v>1 - 9873</v>
      </c>
      <c r="B14415" s="319">
        <v>1</v>
      </c>
      <c r="C14415" s="761">
        <v>9873</v>
      </c>
      <c r="D14415" s="766"/>
      <c r="E14415" s="767" t="s">
        <v>18912</v>
      </c>
      <c r="F14415" s="768" t="s">
        <v>0</v>
      </c>
      <c r="G14415" s="340">
        <v>24.95</v>
      </c>
    </row>
    <row r="14416" spans="1:7" x14ac:dyDescent="0.2">
      <c r="A14416" s="319" t="str">
        <f t="shared" si="223"/>
        <v>1 - 9871</v>
      </c>
      <c r="B14416" s="319">
        <v>1</v>
      </c>
      <c r="C14416" s="761">
        <v>9871</v>
      </c>
      <c r="D14416" s="766"/>
      <c r="E14416" s="767" t="s">
        <v>18913</v>
      </c>
      <c r="F14416" s="768" t="s">
        <v>0</v>
      </c>
      <c r="G14416" s="340">
        <v>41.34</v>
      </c>
    </row>
    <row r="14417" spans="1:7" x14ac:dyDescent="0.2">
      <c r="A14417" s="319" t="str">
        <f t="shared" si="223"/>
        <v>1 - 9872</v>
      </c>
      <c r="B14417" s="319">
        <v>1</v>
      </c>
      <c r="C14417" s="761">
        <v>9872</v>
      </c>
      <c r="D14417" s="766"/>
      <c r="E14417" s="767" t="s">
        <v>18914</v>
      </c>
      <c r="F14417" s="768" t="s">
        <v>0</v>
      </c>
      <c r="G14417" s="340">
        <v>57.52</v>
      </c>
    </row>
    <row r="14418" spans="1:7" x14ac:dyDescent="0.2">
      <c r="A14418" s="319" t="str">
        <f t="shared" si="223"/>
        <v>1 - 12425</v>
      </c>
      <c r="B14418" s="319">
        <v>1</v>
      </c>
      <c r="C14418" s="761">
        <v>12425</v>
      </c>
      <c r="D14418" s="766"/>
      <c r="E14418" s="767" t="s">
        <v>18915</v>
      </c>
      <c r="F14418" s="768" t="s">
        <v>28</v>
      </c>
      <c r="G14418" s="340">
        <v>62.36</v>
      </c>
    </row>
    <row r="14419" spans="1:7" x14ac:dyDescent="0.2">
      <c r="A14419" s="319" t="str">
        <f t="shared" si="223"/>
        <v>1 - 12426</v>
      </c>
      <c r="B14419" s="319">
        <v>1</v>
      </c>
      <c r="C14419" s="761">
        <v>12426</v>
      </c>
      <c r="D14419" s="766"/>
      <c r="E14419" s="767" t="s">
        <v>18916</v>
      </c>
      <c r="F14419" s="768" t="s">
        <v>28</v>
      </c>
      <c r="G14419" s="340">
        <v>45.39</v>
      </c>
    </row>
    <row r="14420" spans="1:7" x14ac:dyDescent="0.2">
      <c r="A14420" s="319" t="str">
        <f t="shared" si="223"/>
        <v>1 - 12427</v>
      </c>
      <c r="B14420" s="319">
        <v>1</v>
      </c>
      <c r="C14420" s="761">
        <v>12427</v>
      </c>
      <c r="D14420" s="766"/>
      <c r="E14420" s="767" t="s">
        <v>18917</v>
      </c>
      <c r="F14420" s="768" t="s">
        <v>28</v>
      </c>
      <c r="G14420" s="340">
        <v>258.83</v>
      </c>
    </row>
    <row r="14421" spans="1:7" x14ac:dyDescent="0.2">
      <c r="A14421" s="319" t="str">
        <f t="shared" si="223"/>
        <v>1 - 12428</v>
      </c>
      <c r="B14421" s="319">
        <v>1</v>
      </c>
      <c r="C14421" s="761">
        <v>12428</v>
      </c>
      <c r="D14421" s="766"/>
      <c r="E14421" s="767" t="s">
        <v>18918</v>
      </c>
      <c r="F14421" s="768" t="s">
        <v>28</v>
      </c>
      <c r="G14421" s="340">
        <v>166.13</v>
      </c>
    </row>
    <row r="14422" spans="1:7" x14ac:dyDescent="0.2">
      <c r="A14422" s="319" t="str">
        <f t="shared" si="223"/>
        <v>1 - 12429</v>
      </c>
      <c r="B14422" s="319">
        <v>1</v>
      </c>
      <c r="C14422" s="761">
        <v>12429</v>
      </c>
      <c r="D14422" s="766"/>
      <c r="E14422" s="767" t="s">
        <v>18919</v>
      </c>
      <c r="F14422" s="768" t="s">
        <v>28</v>
      </c>
      <c r="G14422" s="340">
        <v>418.53</v>
      </c>
    </row>
    <row r="14423" spans="1:7" x14ac:dyDescent="0.2">
      <c r="A14423" s="319" t="str">
        <f t="shared" si="223"/>
        <v>1 - 12430</v>
      </c>
      <c r="B14423" s="319">
        <v>1</v>
      </c>
      <c r="C14423" s="761">
        <v>12430</v>
      </c>
      <c r="D14423" s="766"/>
      <c r="E14423" s="767" t="s">
        <v>18920</v>
      </c>
      <c r="F14423" s="768" t="s">
        <v>28</v>
      </c>
      <c r="G14423" s="340">
        <v>55.64</v>
      </c>
    </row>
    <row r="14424" spans="1:7" x14ac:dyDescent="0.2">
      <c r="A14424" s="319" t="str">
        <f t="shared" si="223"/>
        <v>1 - 12431</v>
      </c>
      <c r="B14424" s="319">
        <v>1</v>
      </c>
      <c r="C14424" s="761">
        <v>12431</v>
      </c>
      <c r="D14424" s="766"/>
      <c r="E14424" s="767" t="s">
        <v>18921</v>
      </c>
      <c r="F14424" s="768" t="s">
        <v>28</v>
      </c>
      <c r="G14424" s="340">
        <v>712.27</v>
      </c>
    </row>
    <row r="14425" spans="1:7" x14ac:dyDescent="0.2">
      <c r="A14425" s="319" t="str">
        <f t="shared" si="223"/>
        <v>1 - 12432</v>
      </c>
      <c r="B14425" s="319">
        <v>1</v>
      </c>
      <c r="C14425" s="761">
        <v>12432</v>
      </c>
      <c r="D14425" s="766"/>
      <c r="E14425" s="767" t="s">
        <v>18922</v>
      </c>
      <c r="F14425" s="768" t="s">
        <v>28</v>
      </c>
      <c r="G14425" s="340">
        <v>146.49</v>
      </c>
    </row>
    <row r="14426" spans="1:7" x14ac:dyDescent="0.2">
      <c r="A14426" s="319" t="str">
        <f t="shared" si="223"/>
        <v>1 - 12433</v>
      </c>
      <c r="B14426" s="319">
        <v>1</v>
      </c>
      <c r="C14426" s="761">
        <v>12433</v>
      </c>
      <c r="D14426" s="766"/>
      <c r="E14426" s="767" t="s">
        <v>18923</v>
      </c>
      <c r="F14426" s="768" t="s">
        <v>28</v>
      </c>
      <c r="G14426" s="340">
        <v>93.26</v>
      </c>
    </row>
    <row r="14427" spans="1:7" x14ac:dyDescent="0.2">
      <c r="A14427" s="319" t="str">
        <f t="shared" si="223"/>
        <v>1 - 12434</v>
      </c>
      <c r="B14427" s="319">
        <v>1</v>
      </c>
      <c r="C14427" s="761">
        <v>12434</v>
      </c>
      <c r="D14427" s="766"/>
      <c r="E14427" s="767" t="s">
        <v>18924</v>
      </c>
      <c r="F14427" s="768" t="s">
        <v>28</v>
      </c>
      <c r="G14427" s="340">
        <v>47.74</v>
      </c>
    </row>
    <row r="14428" spans="1:7" x14ac:dyDescent="0.2">
      <c r="A14428" s="319" t="str">
        <f t="shared" si="223"/>
        <v>1 - 12435</v>
      </c>
      <c r="B14428" s="319">
        <v>1</v>
      </c>
      <c r="C14428" s="761">
        <v>12435</v>
      </c>
      <c r="D14428" s="766"/>
      <c r="E14428" s="767" t="s">
        <v>18925</v>
      </c>
      <c r="F14428" s="768" t="s">
        <v>28</v>
      </c>
      <c r="G14428" s="340">
        <v>288.61</v>
      </c>
    </row>
    <row r="14429" spans="1:7" x14ac:dyDescent="0.2">
      <c r="A14429" s="319" t="str">
        <f t="shared" si="223"/>
        <v>1 - 12437</v>
      </c>
      <c r="B14429" s="319">
        <v>1</v>
      </c>
      <c r="C14429" s="761">
        <v>12437</v>
      </c>
      <c r="D14429" s="766"/>
      <c r="E14429" s="767" t="s">
        <v>18926</v>
      </c>
      <c r="F14429" s="768" t="s">
        <v>28</v>
      </c>
      <c r="G14429" s="340">
        <v>233.09</v>
      </c>
    </row>
    <row r="14430" spans="1:7" x14ac:dyDescent="0.2">
      <c r="A14430" s="319" t="str">
        <f t="shared" si="223"/>
        <v>1 - 12438</v>
      </c>
      <c r="B14430" s="319">
        <v>1</v>
      </c>
      <c r="C14430" s="761">
        <v>12438</v>
      </c>
      <c r="D14430" s="766"/>
      <c r="E14430" s="767" t="s">
        <v>18927</v>
      </c>
      <c r="F14430" s="768" t="s">
        <v>28</v>
      </c>
      <c r="G14430" s="340">
        <v>421.82</v>
      </c>
    </row>
    <row r="14431" spans="1:7" x14ac:dyDescent="0.2">
      <c r="A14431" s="319" t="str">
        <f t="shared" si="223"/>
        <v>1 - 12439</v>
      </c>
      <c r="B14431" s="319">
        <v>1</v>
      </c>
      <c r="C14431" s="761">
        <v>12439</v>
      </c>
      <c r="D14431" s="766"/>
      <c r="E14431" s="767" t="s">
        <v>18928</v>
      </c>
      <c r="F14431" s="768" t="s">
        <v>28</v>
      </c>
      <c r="G14431" s="340">
        <v>74.81</v>
      </c>
    </row>
    <row r="14432" spans="1:7" x14ac:dyDescent="0.2">
      <c r="A14432" s="319" t="str">
        <f t="shared" si="223"/>
        <v>1 - 12436</v>
      </c>
      <c r="B14432" s="319">
        <v>1</v>
      </c>
      <c r="C14432" s="761">
        <v>12436</v>
      </c>
      <c r="D14432" s="766"/>
      <c r="E14432" s="767" t="s">
        <v>18929</v>
      </c>
      <c r="F14432" s="768" t="s">
        <v>28</v>
      </c>
      <c r="G14432" s="340">
        <v>532.84</v>
      </c>
    </row>
    <row r="14433" spans="1:7" x14ac:dyDescent="0.2">
      <c r="A14433" s="319" t="str">
        <f t="shared" si="223"/>
        <v>1 - 36357</v>
      </c>
      <c r="B14433" s="319">
        <v>1</v>
      </c>
      <c r="C14433" s="761">
        <v>36357</v>
      </c>
      <c r="D14433" s="766"/>
      <c r="E14433" s="767" t="s">
        <v>18930</v>
      </c>
      <c r="F14433" s="768" t="s">
        <v>28</v>
      </c>
    </row>
    <row r="14434" spans="1:7" x14ac:dyDescent="0.2">
      <c r="A14434" s="319" t="str">
        <f t="shared" si="223"/>
        <v>1 - 12424</v>
      </c>
      <c r="B14434" s="319">
        <v>1</v>
      </c>
      <c r="C14434" s="761">
        <v>12424</v>
      </c>
      <c r="D14434" s="766"/>
      <c r="E14434" s="767" t="s">
        <v>18931</v>
      </c>
      <c r="F14434" s="768" t="s">
        <v>28</v>
      </c>
      <c r="G14434" s="340">
        <v>96.02</v>
      </c>
    </row>
    <row r="14435" spans="1:7" x14ac:dyDescent="0.2">
      <c r="A14435" s="319" t="str">
        <f t="shared" si="223"/>
        <v>1 - 12440</v>
      </c>
      <c r="B14435" s="319">
        <v>1</v>
      </c>
      <c r="C14435" s="761">
        <v>12440</v>
      </c>
      <c r="D14435" s="766"/>
      <c r="E14435" s="767" t="s">
        <v>18932</v>
      </c>
      <c r="F14435" s="768" t="s">
        <v>28</v>
      </c>
      <c r="G14435" s="340">
        <v>92.81</v>
      </c>
    </row>
    <row r="14436" spans="1:7" x14ac:dyDescent="0.2">
      <c r="A14436" s="319" t="str">
        <f t="shared" si="223"/>
        <v>1 - 9884</v>
      </c>
      <c r="B14436" s="319">
        <v>1</v>
      </c>
      <c r="C14436" s="761">
        <v>9884</v>
      </c>
      <c r="D14436" s="766"/>
      <c r="E14436" s="767" t="s">
        <v>18933</v>
      </c>
      <c r="F14436" s="768" t="s">
        <v>28</v>
      </c>
      <c r="G14436" s="340">
        <v>69.22</v>
      </c>
    </row>
    <row r="14437" spans="1:7" x14ac:dyDescent="0.2">
      <c r="A14437" s="319" t="str">
        <f t="shared" si="223"/>
        <v>1 - 9888</v>
      </c>
      <c r="B14437" s="319">
        <v>1</v>
      </c>
      <c r="C14437" s="761">
        <v>9888</v>
      </c>
      <c r="D14437" s="766"/>
      <c r="E14437" s="767" t="s">
        <v>18934</v>
      </c>
      <c r="F14437" s="768" t="s">
        <v>28</v>
      </c>
      <c r="G14437" s="340">
        <v>55.62</v>
      </c>
    </row>
    <row r="14438" spans="1:7" x14ac:dyDescent="0.2">
      <c r="A14438" s="319" t="str">
        <f t="shared" si="223"/>
        <v>1 - 9886</v>
      </c>
      <c r="B14438" s="319">
        <v>1</v>
      </c>
      <c r="C14438" s="761">
        <v>9886</v>
      </c>
      <c r="D14438" s="766"/>
      <c r="E14438" s="767" t="s">
        <v>18935</v>
      </c>
      <c r="F14438" s="768" t="s">
        <v>28</v>
      </c>
      <c r="G14438" s="340">
        <v>33.24</v>
      </c>
    </row>
    <row r="14439" spans="1:7" x14ac:dyDescent="0.2">
      <c r="A14439" s="319" t="str">
        <f t="shared" si="223"/>
        <v>1 - 9883</v>
      </c>
      <c r="B14439" s="319">
        <v>1</v>
      </c>
      <c r="C14439" s="761">
        <v>9883</v>
      </c>
      <c r="D14439" s="766"/>
      <c r="E14439" s="767" t="s">
        <v>18936</v>
      </c>
      <c r="F14439" s="768" t="s">
        <v>28</v>
      </c>
      <c r="G14439" s="340">
        <v>24.27</v>
      </c>
    </row>
    <row r="14440" spans="1:7" x14ac:dyDescent="0.2">
      <c r="A14440" s="319" t="str">
        <f t="shared" si="223"/>
        <v>1 - 9889</v>
      </c>
      <c r="B14440" s="319">
        <v>1</v>
      </c>
      <c r="C14440" s="761">
        <v>9889</v>
      </c>
      <c r="D14440" s="766"/>
      <c r="E14440" s="767" t="s">
        <v>18937</v>
      </c>
      <c r="F14440" s="768" t="s">
        <v>28</v>
      </c>
      <c r="G14440" s="340">
        <v>168.42</v>
      </c>
    </row>
    <row r="14441" spans="1:7" x14ac:dyDescent="0.2">
      <c r="A14441" s="319" t="str">
        <f t="shared" si="223"/>
        <v>1 - 9887</v>
      </c>
      <c r="B14441" s="319">
        <v>1</v>
      </c>
      <c r="C14441" s="761">
        <v>9887</v>
      </c>
      <c r="D14441" s="766"/>
      <c r="E14441" s="767" t="s">
        <v>18938</v>
      </c>
      <c r="F14441" s="768" t="s">
        <v>28</v>
      </c>
      <c r="G14441" s="340">
        <v>101.79</v>
      </c>
    </row>
    <row r="14442" spans="1:7" x14ac:dyDescent="0.2">
      <c r="A14442" s="319" t="str">
        <f t="shared" si="223"/>
        <v>1 - 9890</v>
      </c>
      <c r="B14442" s="319">
        <v>1</v>
      </c>
      <c r="C14442" s="761">
        <v>9890</v>
      </c>
      <c r="D14442" s="766"/>
      <c r="E14442" s="767" t="s">
        <v>18939</v>
      </c>
      <c r="F14442" s="768" t="s">
        <v>28</v>
      </c>
      <c r="G14442" s="340">
        <v>260.92</v>
      </c>
    </row>
    <row r="14443" spans="1:7" x14ac:dyDescent="0.2">
      <c r="A14443" s="319" t="str">
        <f t="shared" si="223"/>
        <v>1 - 9885</v>
      </c>
      <c r="B14443" s="319">
        <v>1</v>
      </c>
      <c r="C14443" s="761">
        <v>9885</v>
      </c>
      <c r="D14443" s="766"/>
      <c r="E14443" s="767" t="s">
        <v>18940</v>
      </c>
      <c r="F14443" s="768" t="s">
        <v>28</v>
      </c>
      <c r="G14443" s="340">
        <v>32.14</v>
      </c>
    </row>
    <row r="14444" spans="1:7" x14ac:dyDescent="0.2">
      <c r="A14444" s="319" t="str">
        <f t="shared" si="223"/>
        <v>1 - 9891</v>
      </c>
      <c r="B14444" s="319">
        <v>1</v>
      </c>
      <c r="C14444" s="761">
        <v>9891</v>
      </c>
      <c r="D14444" s="766"/>
      <c r="E14444" s="767" t="s">
        <v>18941</v>
      </c>
      <c r="F14444" s="768" t="s">
        <v>28</v>
      </c>
      <c r="G14444" s="340">
        <v>366.29</v>
      </c>
    </row>
    <row r="14445" spans="1:7" x14ac:dyDescent="0.2">
      <c r="A14445" s="319" t="str">
        <f t="shared" si="223"/>
        <v>1 - 36316</v>
      </c>
      <c r="B14445" s="319">
        <v>1</v>
      </c>
      <c r="C14445" s="761">
        <v>36316</v>
      </c>
      <c r="D14445" s="766"/>
      <c r="E14445" s="767" t="s">
        <v>18942</v>
      </c>
      <c r="F14445" s="768" t="s">
        <v>28</v>
      </c>
    </row>
    <row r="14446" spans="1:7" x14ac:dyDescent="0.2">
      <c r="A14446" s="319" t="str">
        <f t="shared" si="223"/>
        <v>1 - 36313</v>
      </c>
      <c r="B14446" s="319">
        <v>1</v>
      </c>
      <c r="C14446" s="761">
        <v>36313</v>
      </c>
      <c r="D14446" s="766"/>
      <c r="E14446" s="767" t="s">
        <v>18943</v>
      </c>
      <c r="F14446" s="768" t="s">
        <v>28</v>
      </c>
    </row>
    <row r="14447" spans="1:7" x14ac:dyDescent="0.2">
      <c r="A14447" s="319" t="str">
        <f t="shared" si="223"/>
        <v>1 - 64</v>
      </c>
      <c r="B14447" s="319">
        <v>1</v>
      </c>
      <c r="C14447" s="761">
        <v>64</v>
      </c>
      <c r="D14447" s="766"/>
      <c r="E14447" s="767" t="s">
        <v>18944</v>
      </c>
      <c r="F14447" s="768" t="s">
        <v>28</v>
      </c>
      <c r="G14447" s="340">
        <v>5.14</v>
      </c>
    </row>
    <row r="14448" spans="1:7" x14ac:dyDescent="0.2">
      <c r="A14448" s="319" t="str">
        <f t="shared" si="223"/>
        <v>1 - 37423</v>
      </c>
      <c r="B14448" s="319">
        <v>1</v>
      </c>
      <c r="C14448" s="761">
        <v>37423</v>
      </c>
      <c r="D14448" s="766"/>
      <c r="E14448" s="767" t="s">
        <v>18945</v>
      </c>
      <c r="F14448" s="768" t="s">
        <v>28</v>
      </c>
      <c r="G14448" s="340">
        <v>12.69</v>
      </c>
    </row>
    <row r="14449" spans="1:7" x14ac:dyDescent="0.2">
      <c r="A14449" s="319" t="str">
        <f t="shared" si="223"/>
        <v>1 - 9892</v>
      </c>
      <c r="B14449" s="319">
        <v>1</v>
      </c>
      <c r="C14449" s="761">
        <v>9892</v>
      </c>
      <c r="D14449" s="766"/>
      <c r="E14449" s="767" t="s">
        <v>18946</v>
      </c>
      <c r="F14449" s="768" t="s">
        <v>28</v>
      </c>
      <c r="G14449" s="340">
        <v>6.62</v>
      </c>
    </row>
    <row r="14450" spans="1:7" x14ac:dyDescent="0.2">
      <c r="A14450" s="319" t="str">
        <f t="shared" si="223"/>
        <v>1 - 9901</v>
      </c>
      <c r="B14450" s="319">
        <v>1</v>
      </c>
      <c r="C14450" s="761">
        <v>9901</v>
      </c>
      <c r="D14450" s="766"/>
      <c r="E14450" s="767" t="s">
        <v>18947</v>
      </c>
      <c r="F14450" s="768" t="s">
        <v>28</v>
      </c>
      <c r="G14450" s="340">
        <v>32.04</v>
      </c>
    </row>
    <row r="14451" spans="1:7" x14ac:dyDescent="0.2">
      <c r="A14451" s="319" t="str">
        <f t="shared" si="223"/>
        <v>1 - 9900</v>
      </c>
      <c r="B14451" s="319">
        <v>1</v>
      </c>
      <c r="C14451" s="761">
        <v>9900</v>
      </c>
      <c r="D14451" s="766"/>
      <c r="E14451" s="767" t="s">
        <v>18948</v>
      </c>
      <c r="F14451" s="768" t="s">
        <v>28</v>
      </c>
      <c r="G14451" s="340">
        <v>18.559999999999999</v>
      </c>
    </row>
    <row r="14452" spans="1:7" x14ac:dyDescent="0.2">
      <c r="A14452" s="319" t="str">
        <f t="shared" si="223"/>
        <v>1 - 9899</v>
      </c>
      <c r="B14452" s="319">
        <v>1</v>
      </c>
      <c r="C14452" s="761">
        <v>9899</v>
      </c>
      <c r="D14452" s="766"/>
      <c r="E14452" s="767" t="s">
        <v>18949</v>
      </c>
      <c r="F14452" s="768" t="s">
        <v>28</v>
      </c>
      <c r="G14452" s="340">
        <v>8.32</v>
      </c>
    </row>
    <row r="14453" spans="1:7" x14ac:dyDescent="0.2">
      <c r="A14453" s="319" t="str">
        <f t="shared" si="223"/>
        <v>1 - 9908</v>
      </c>
      <c r="B14453" s="319">
        <v>1</v>
      </c>
      <c r="C14453" s="761">
        <v>9908</v>
      </c>
      <c r="D14453" s="766"/>
      <c r="E14453" s="767" t="s">
        <v>18950</v>
      </c>
      <c r="F14453" s="768" t="s">
        <v>28</v>
      </c>
      <c r="G14453" s="340">
        <v>374.19</v>
      </c>
    </row>
    <row r="14454" spans="1:7" x14ac:dyDescent="0.2">
      <c r="A14454" s="319" t="str">
        <f t="shared" si="223"/>
        <v>1 - 9905</v>
      </c>
      <c r="B14454" s="319">
        <v>1</v>
      </c>
      <c r="C14454" s="761">
        <v>9905</v>
      </c>
      <c r="D14454" s="766"/>
      <c r="E14454" s="767" t="s">
        <v>18951</v>
      </c>
      <c r="F14454" s="768" t="s">
        <v>28</v>
      </c>
      <c r="G14454" s="340">
        <v>6.51</v>
      </c>
    </row>
    <row r="14455" spans="1:7" x14ac:dyDescent="0.2">
      <c r="A14455" s="319" t="str">
        <f t="shared" si="223"/>
        <v>1 - 9906</v>
      </c>
      <c r="B14455" s="319">
        <v>1</v>
      </c>
      <c r="C14455" s="761">
        <v>9906</v>
      </c>
      <c r="D14455" s="766"/>
      <c r="E14455" s="767" t="s">
        <v>18952</v>
      </c>
      <c r="F14455" s="768" t="s">
        <v>28</v>
      </c>
      <c r="G14455" s="340">
        <v>7.85</v>
      </c>
    </row>
    <row r="14456" spans="1:7" x14ac:dyDescent="0.2">
      <c r="A14456" s="319" t="str">
        <f t="shared" si="223"/>
        <v>1 - 9895</v>
      </c>
      <c r="B14456" s="319">
        <v>1</v>
      </c>
      <c r="C14456" s="761">
        <v>9895</v>
      </c>
      <c r="D14456" s="766"/>
      <c r="E14456" s="767" t="s">
        <v>18953</v>
      </c>
      <c r="F14456" s="768" t="s">
        <v>28</v>
      </c>
      <c r="G14456" s="340">
        <v>13.22</v>
      </c>
    </row>
    <row r="14457" spans="1:7" x14ac:dyDescent="0.2">
      <c r="A14457" s="319" t="str">
        <f t="shared" si="223"/>
        <v>1 - 9894</v>
      </c>
      <c r="B14457" s="319">
        <v>1</v>
      </c>
      <c r="C14457" s="761">
        <v>9894</v>
      </c>
      <c r="D14457" s="766"/>
      <c r="E14457" s="767" t="s">
        <v>18954</v>
      </c>
      <c r="F14457" s="768" t="s">
        <v>28</v>
      </c>
      <c r="G14457" s="340">
        <v>25.42</v>
      </c>
    </row>
    <row r="14458" spans="1:7" x14ac:dyDescent="0.2">
      <c r="A14458" s="319" t="str">
        <f t="shared" si="223"/>
        <v>1 - 9897</v>
      </c>
      <c r="B14458" s="319">
        <v>1</v>
      </c>
      <c r="C14458" s="761">
        <v>9897</v>
      </c>
      <c r="D14458" s="766"/>
      <c r="E14458" s="767" t="s">
        <v>18955</v>
      </c>
      <c r="F14458" s="768" t="s">
        <v>28</v>
      </c>
      <c r="G14458" s="340">
        <v>27.15</v>
      </c>
    </row>
    <row r="14459" spans="1:7" x14ac:dyDescent="0.2">
      <c r="A14459" s="319" t="str">
        <f t="shared" si="223"/>
        <v>1 - 9910</v>
      </c>
      <c r="B14459" s="319">
        <v>1</v>
      </c>
      <c r="C14459" s="761">
        <v>9910</v>
      </c>
      <c r="D14459" s="766"/>
      <c r="E14459" s="767" t="s">
        <v>18956</v>
      </c>
      <c r="F14459" s="768" t="s">
        <v>28</v>
      </c>
      <c r="G14459" s="340">
        <v>70.63</v>
      </c>
    </row>
    <row r="14460" spans="1:7" x14ac:dyDescent="0.2">
      <c r="A14460" s="319" t="str">
        <f t="shared" si="223"/>
        <v>1 - 9909</v>
      </c>
      <c r="B14460" s="319">
        <v>1</v>
      </c>
      <c r="C14460" s="761">
        <v>9909</v>
      </c>
      <c r="D14460" s="766"/>
      <c r="E14460" s="767" t="s">
        <v>18957</v>
      </c>
      <c r="F14460" s="768" t="s">
        <v>28</v>
      </c>
      <c r="G14460" s="340">
        <v>143.85</v>
      </c>
    </row>
    <row r="14461" spans="1:7" x14ac:dyDescent="0.2">
      <c r="A14461" s="319" t="str">
        <f t="shared" si="223"/>
        <v>1 - 9907</v>
      </c>
      <c r="B14461" s="319">
        <v>1</v>
      </c>
      <c r="C14461" s="761">
        <v>9907</v>
      </c>
      <c r="D14461" s="766"/>
      <c r="E14461" s="767" t="s">
        <v>18958</v>
      </c>
      <c r="F14461" s="768" t="s">
        <v>28</v>
      </c>
      <c r="G14461" s="340">
        <v>169.84</v>
      </c>
    </row>
    <row r="14462" spans="1:7" ht="25.5" x14ac:dyDescent="0.2">
      <c r="A14462" s="319" t="str">
        <f t="shared" si="223"/>
        <v>1 - 20973</v>
      </c>
      <c r="B14462" s="319">
        <v>1</v>
      </c>
      <c r="C14462" s="761">
        <v>20973</v>
      </c>
      <c r="D14462" s="766"/>
      <c r="E14462" s="767" t="s">
        <v>18959</v>
      </c>
      <c r="F14462" s="768" t="s">
        <v>28</v>
      </c>
      <c r="G14462" s="340">
        <v>94.92</v>
      </c>
    </row>
    <row r="14463" spans="1:7" ht="25.5" x14ac:dyDescent="0.2">
      <c r="A14463" s="319" t="str">
        <f t="shared" si="223"/>
        <v>1 - 20974</v>
      </c>
      <c r="B14463" s="319">
        <v>1</v>
      </c>
      <c r="C14463" s="761">
        <v>20974</v>
      </c>
      <c r="D14463" s="766"/>
      <c r="E14463" s="767" t="s">
        <v>18960</v>
      </c>
      <c r="F14463" s="768" t="s">
        <v>28</v>
      </c>
      <c r="G14463" s="340">
        <v>135.80000000000001</v>
      </c>
    </row>
    <row r="14464" spans="1:7" x14ac:dyDescent="0.2">
      <c r="A14464" s="319" t="str">
        <f t="shared" si="223"/>
        <v>1 - 37989</v>
      </c>
      <c r="B14464" s="319">
        <v>1</v>
      </c>
      <c r="C14464" s="761">
        <v>37989</v>
      </c>
      <c r="D14464" s="766"/>
      <c r="E14464" s="767" t="s">
        <v>18961</v>
      </c>
      <c r="F14464" s="768" t="s">
        <v>28</v>
      </c>
      <c r="G14464" s="340">
        <v>17.37</v>
      </c>
    </row>
    <row r="14465" spans="1:7" x14ac:dyDescent="0.2">
      <c r="A14465" s="319" t="str">
        <f t="shared" si="223"/>
        <v>1 - 37990</v>
      </c>
      <c r="B14465" s="319">
        <v>1</v>
      </c>
      <c r="C14465" s="761">
        <v>37990</v>
      </c>
      <c r="D14465" s="766"/>
      <c r="E14465" s="767" t="s">
        <v>18962</v>
      </c>
      <c r="F14465" s="768" t="s">
        <v>28</v>
      </c>
      <c r="G14465" s="340">
        <v>19.16</v>
      </c>
    </row>
    <row r="14466" spans="1:7" x14ac:dyDescent="0.2">
      <c r="A14466" s="319" t="str">
        <f t="shared" si="223"/>
        <v>1 - 37991</v>
      </c>
      <c r="B14466" s="319">
        <v>1</v>
      </c>
      <c r="C14466" s="761">
        <v>37991</v>
      </c>
      <c r="D14466" s="766"/>
      <c r="E14466" s="767" t="s">
        <v>18963</v>
      </c>
      <c r="F14466" s="768" t="s">
        <v>28</v>
      </c>
      <c r="G14466" s="340">
        <v>25.5</v>
      </c>
    </row>
    <row r="14467" spans="1:7" x14ac:dyDescent="0.2">
      <c r="A14467" s="319" t="str">
        <f t="shared" si="223"/>
        <v>1 - 37992</v>
      </c>
      <c r="B14467" s="319">
        <v>1</v>
      </c>
      <c r="C14467" s="761">
        <v>37992</v>
      </c>
      <c r="D14467" s="766"/>
      <c r="E14467" s="767" t="s">
        <v>18964</v>
      </c>
      <c r="F14467" s="768" t="s">
        <v>28</v>
      </c>
      <c r="G14467" s="340">
        <v>39.57</v>
      </c>
    </row>
    <row r="14468" spans="1:7" x14ac:dyDescent="0.2">
      <c r="A14468" s="319" t="str">
        <f t="shared" si="223"/>
        <v>1 - 37993</v>
      </c>
      <c r="B14468" s="319">
        <v>1</v>
      </c>
      <c r="C14468" s="761">
        <v>37993</v>
      </c>
      <c r="D14468" s="766"/>
      <c r="E14468" s="767" t="s">
        <v>18965</v>
      </c>
      <c r="F14468" s="768" t="s">
        <v>28</v>
      </c>
      <c r="G14468" s="340">
        <v>60.04</v>
      </c>
    </row>
    <row r="14469" spans="1:7" x14ac:dyDescent="0.2">
      <c r="A14469" s="319" t="str">
        <f t="shared" si="223"/>
        <v>1 - 37994</v>
      </c>
      <c r="B14469" s="319">
        <v>1</v>
      </c>
      <c r="C14469" s="761">
        <v>37994</v>
      </c>
      <c r="D14469" s="766"/>
      <c r="E14469" s="767" t="s">
        <v>18966</v>
      </c>
      <c r="F14469" s="768" t="s">
        <v>28</v>
      </c>
      <c r="G14469" s="340">
        <v>142.96</v>
      </c>
    </row>
    <row r="14470" spans="1:7" x14ac:dyDescent="0.2">
      <c r="A14470" s="319" t="str">
        <f t="shared" si="223"/>
        <v>1 - 37995</v>
      </c>
      <c r="B14470" s="319">
        <v>1</v>
      </c>
      <c r="C14470" s="761">
        <v>37995</v>
      </c>
      <c r="D14470" s="766"/>
      <c r="E14470" s="767" t="s">
        <v>18967</v>
      </c>
      <c r="F14470" s="768" t="s">
        <v>28</v>
      </c>
      <c r="G14470" s="340">
        <v>186.34</v>
      </c>
    </row>
    <row r="14471" spans="1:7" x14ac:dyDescent="0.2">
      <c r="A14471" s="319" t="str">
        <f t="shared" si="223"/>
        <v>1 - 37996</v>
      </c>
      <c r="B14471" s="319">
        <v>1</v>
      </c>
      <c r="C14471" s="761">
        <v>37996</v>
      </c>
      <c r="D14471" s="766"/>
      <c r="E14471" s="767" t="s">
        <v>18968</v>
      </c>
      <c r="F14471" s="768" t="s">
        <v>28</v>
      </c>
      <c r="G14471" s="340">
        <v>283.74</v>
      </c>
    </row>
    <row r="14472" spans="1:7" x14ac:dyDescent="0.2">
      <c r="A14472" s="319" t="str">
        <f t="shared" si="223"/>
        <v>1 - 45267</v>
      </c>
      <c r="B14472" s="319">
        <v>1</v>
      </c>
      <c r="C14472" s="761">
        <v>45267</v>
      </c>
      <c r="D14472" s="766"/>
      <c r="E14472" s="767" t="s">
        <v>18969</v>
      </c>
      <c r="F14472" s="768" t="s">
        <v>28</v>
      </c>
      <c r="G14472" s="340">
        <v>175.38</v>
      </c>
    </row>
    <row r="14473" spans="1:7" x14ac:dyDescent="0.2">
      <c r="A14473" s="319" t="str">
        <f t="shared" si="223"/>
        <v>1 - 13883</v>
      </c>
      <c r="B14473" s="319">
        <v>1</v>
      </c>
      <c r="C14473" s="761">
        <v>13883</v>
      </c>
      <c r="D14473" s="766"/>
      <c r="E14473" s="767" t="s">
        <v>18970</v>
      </c>
      <c r="F14473" s="768" t="s">
        <v>28</v>
      </c>
    </row>
    <row r="14474" spans="1:7" x14ac:dyDescent="0.2">
      <c r="A14474" s="319" t="str">
        <f t="shared" si="223"/>
        <v>1 - 38604</v>
      </c>
      <c r="B14474" s="319">
        <v>1</v>
      </c>
      <c r="C14474" s="761">
        <v>38604</v>
      </c>
      <c r="D14474" s="766"/>
      <c r="E14474" s="767" t="s">
        <v>18971</v>
      </c>
      <c r="F14474" s="768" t="s">
        <v>28</v>
      </c>
    </row>
    <row r="14475" spans="1:7" ht="25.5" x14ac:dyDescent="0.2">
      <c r="A14475" s="319" t="str">
        <f t="shared" ref="A14475:A14538" si="224">B14475&amp;" - "&amp;C14475</f>
        <v>1 - 10601</v>
      </c>
      <c r="B14475" s="319">
        <v>1</v>
      </c>
      <c r="C14475" s="761">
        <v>10601</v>
      </c>
      <c r="D14475" s="766"/>
      <c r="E14475" s="767" t="s">
        <v>18972</v>
      </c>
      <c r="F14475" s="768" t="s">
        <v>28</v>
      </c>
    </row>
    <row r="14476" spans="1:7" x14ac:dyDescent="0.2">
      <c r="A14476" s="319" t="str">
        <f t="shared" si="224"/>
        <v>1 - 44469</v>
      </c>
      <c r="B14476" s="319">
        <v>1</v>
      </c>
      <c r="C14476" s="761">
        <v>44469</v>
      </c>
      <c r="D14476" s="766"/>
      <c r="E14476" s="767" t="s">
        <v>18973</v>
      </c>
      <c r="F14476" s="768" t="s">
        <v>28</v>
      </c>
    </row>
    <row r="14477" spans="1:7" x14ac:dyDescent="0.2">
      <c r="A14477" s="319" t="str">
        <f t="shared" si="224"/>
        <v>1 - 13894</v>
      </c>
      <c r="B14477" s="319">
        <v>1</v>
      </c>
      <c r="C14477" s="761">
        <v>13894</v>
      </c>
      <c r="D14477" s="766"/>
      <c r="E14477" s="767" t="s">
        <v>18974</v>
      </c>
      <c r="F14477" s="768" t="s">
        <v>28</v>
      </c>
    </row>
    <row r="14478" spans="1:7" x14ac:dyDescent="0.2">
      <c r="A14478" s="319" t="str">
        <f t="shared" si="224"/>
        <v>1 - 13895</v>
      </c>
      <c r="B14478" s="319">
        <v>1</v>
      </c>
      <c r="C14478" s="761">
        <v>13895</v>
      </c>
      <c r="D14478" s="766"/>
      <c r="E14478" s="767" t="s">
        <v>18975</v>
      </c>
      <c r="F14478" s="768" t="s">
        <v>28</v>
      </c>
    </row>
    <row r="14479" spans="1:7" x14ac:dyDescent="0.2">
      <c r="A14479" s="319" t="str">
        <f t="shared" si="224"/>
        <v>1 - 13892</v>
      </c>
      <c r="B14479" s="319">
        <v>1</v>
      </c>
      <c r="C14479" s="761">
        <v>13892</v>
      </c>
      <c r="D14479" s="766"/>
      <c r="E14479" s="767" t="s">
        <v>18976</v>
      </c>
      <c r="F14479" s="768" t="s">
        <v>28</v>
      </c>
    </row>
    <row r="14480" spans="1:7" x14ac:dyDescent="0.2">
      <c r="A14480" s="319" t="str">
        <f t="shared" si="224"/>
        <v>1 - 9914</v>
      </c>
      <c r="B14480" s="319">
        <v>1</v>
      </c>
      <c r="C14480" s="761">
        <v>9914</v>
      </c>
      <c r="D14480" s="766"/>
      <c r="E14480" s="767" t="s">
        <v>18977</v>
      </c>
      <c r="F14480" s="768" t="s">
        <v>28</v>
      </c>
    </row>
    <row r="14481" spans="1:7" ht="38.25" x14ac:dyDescent="0.2">
      <c r="A14481" s="319" t="str">
        <f t="shared" si="224"/>
        <v>1 - 36485</v>
      </c>
      <c r="B14481" s="319">
        <v>1</v>
      </c>
      <c r="C14481" s="761">
        <v>36485</v>
      </c>
      <c r="D14481" s="766"/>
      <c r="E14481" s="767" t="s">
        <v>18978</v>
      </c>
      <c r="F14481" s="768" t="s">
        <v>28</v>
      </c>
    </row>
    <row r="14482" spans="1:7" ht="25.5" x14ac:dyDescent="0.2">
      <c r="A14482" s="319" t="str">
        <f t="shared" si="224"/>
        <v>1 - 9912</v>
      </c>
      <c r="B14482" s="319">
        <v>1</v>
      </c>
      <c r="C14482" s="761">
        <v>9912</v>
      </c>
      <c r="D14482" s="766"/>
      <c r="E14482" s="767" t="s">
        <v>18979</v>
      </c>
      <c r="F14482" s="768" t="s">
        <v>28</v>
      </c>
    </row>
    <row r="14483" spans="1:7" ht="25.5" x14ac:dyDescent="0.2">
      <c r="A14483" s="319" t="str">
        <f t="shared" si="224"/>
        <v>1 - 9921</v>
      </c>
      <c r="B14483" s="319">
        <v>1</v>
      </c>
      <c r="C14483" s="761">
        <v>9921</v>
      </c>
      <c r="D14483" s="766"/>
      <c r="E14483" s="767" t="s">
        <v>18980</v>
      </c>
      <c r="F14483" s="768" t="s">
        <v>28</v>
      </c>
    </row>
    <row r="14484" spans="1:7" ht="25.5" x14ac:dyDescent="0.2">
      <c r="A14484" s="319" t="str">
        <f t="shared" si="224"/>
        <v>1 - 21112</v>
      </c>
      <c r="B14484" s="319">
        <v>1</v>
      </c>
      <c r="C14484" s="761">
        <v>21112</v>
      </c>
      <c r="D14484" s="766"/>
      <c r="E14484" s="767" t="s">
        <v>18981</v>
      </c>
      <c r="F14484" s="768" t="s">
        <v>28</v>
      </c>
      <c r="G14484" s="340">
        <v>300.51</v>
      </c>
    </row>
    <row r="14485" spans="1:7" x14ac:dyDescent="0.2">
      <c r="A14485" s="319" t="str">
        <f t="shared" si="224"/>
        <v>1 - 10228</v>
      </c>
      <c r="B14485" s="319">
        <v>1</v>
      </c>
      <c r="C14485" s="761">
        <v>10228</v>
      </c>
      <c r="D14485" s="766"/>
      <c r="E14485" s="767" t="s">
        <v>18982</v>
      </c>
      <c r="F14485" s="768" t="s">
        <v>28</v>
      </c>
      <c r="G14485" s="340">
        <v>349.1</v>
      </c>
    </row>
    <row r="14486" spans="1:7" x14ac:dyDescent="0.2">
      <c r="A14486" s="319" t="str">
        <f t="shared" si="224"/>
        <v>1 - 11781</v>
      </c>
      <c r="B14486" s="319">
        <v>1</v>
      </c>
      <c r="C14486" s="761">
        <v>11781</v>
      </c>
      <c r="D14486" s="766"/>
      <c r="E14486" s="767" t="s">
        <v>18983</v>
      </c>
      <c r="F14486" s="768" t="s">
        <v>28</v>
      </c>
      <c r="G14486" s="340">
        <v>282.81</v>
      </c>
    </row>
    <row r="14487" spans="1:7" ht="25.5" x14ac:dyDescent="0.2">
      <c r="A14487" s="319" t="str">
        <f t="shared" si="224"/>
        <v>1 - 37588</v>
      </c>
      <c r="B14487" s="319">
        <v>1</v>
      </c>
      <c r="C14487" s="761">
        <v>37588</v>
      </c>
      <c r="D14487" s="766"/>
      <c r="E14487" s="767" t="s">
        <v>18984</v>
      </c>
      <c r="F14487" s="768" t="s">
        <v>28</v>
      </c>
      <c r="G14487" s="340">
        <v>76.709999999999994</v>
      </c>
    </row>
    <row r="14488" spans="1:7" x14ac:dyDescent="0.2">
      <c r="A14488" s="319" t="str">
        <f t="shared" si="224"/>
        <v>1 - 11751</v>
      </c>
      <c r="B14488" s="319">
        <v>1</v>
      </c>
      <c r="C14488" s="761">
        <v>11751</v>
      </c>
      <c r="D14488" s="766"/>
      <c r="E14488" s="767" t="s">
        <v>18985</v>
      </c>
      <c r="F14488" s="768" t="s">
        <v>28</v>
      </c>
      <c r="G14488" s="340">
        <v>224.18</v>
      </c>
    </row>
    <row r="14489" spans="1:7" x14ac:dyDescent="0.2">
      <c r="A14489" s="319" t="str">
        <f t="shared" si="224"/>
        <v>1 - 11750</v>
      </c>
      <c r="B14489" s="319">
        <v>1</v>
      </c>
      <c r="C14489" s="761">
        <v>11750</v>
      </c>
      <c r="D14489" s="766"/>
      <c r="E14489" s="767" t="s">
        <v>18986</v>
      </c>
      <c r="F14489" s="768" t="s">
        <v>28</v>
      </c>
      <c r="G14489" s="340">
        <v>186.04</v>
      </c>
    </row>
    <row r="14490" spans="1:7" x14ac:dyDescent="0.2">
      <c r="A14490" s="319" t="str">
        <f t="shared" si="224"/>
        <v>1 - 11746</v>
      </c>
      <c r="B14490" s="319">
        <v>1</v>
      </c>
      <c r="C14490" s="761">
        <v>11746</v>
      </c>
      <c r="D14490" s="766"/>
      <c r="E14490" s="767" t="s">
        <v>18987</v>
      </c>
      <c r="F14490" s="768" t="s">
        <v>28</v>
      </c>
      <c r="G14490" s="340">
        <v>124.82</v>
      </c>
    </row>
    <row r="14491" spans="1:7" x14ac:dyDescent="0.2">
      <c r="A14491" s="319" t="str">
        <f t="shared" si="224"/>
        <v>1 - 11748</v>
      </c>
      <c r="B14491" s="319">
        <v>1</v>
      </c>
      <c r="C14491" s="761">
        <v>11748</v>
      </c>
      <c r="D14491" s="766"/>
      <c r="E14491" s="767" t="s">
        <v>18988</v>
      </c>
      <c r="F14491" s="768" t="s">
        <v>28</v>
      </c>
      <c r="G14491" s="340">
        <v>80.099999999999994</v>
      </c>
    </row>
    <row r="14492" spans="1:7" x14ac:dyDescent="0.2">
      <c r="A14492" s="319" t="str">
        <f t="shared" si="224"/>
        <v>1 - 11747</v>
      </c>
      <c r="B14492" s="319">
        <v>1</v>
      </c>
      <c r="C14492" s="761">
        <v>11747</v>
      </c>
      <c r="D14492" s="766"/>
      <c r="E14492" s="767" t="s">
        <v>18989</v>
      </c>
      <c r="F14492" s="768" t="s">
        <v>28</v>
      </c>
      <c r="G14492" s="340">
        <v>345.68</v>
      </c>
    </row>
    <row r="14493" spans="1:7" x14ac:dyDescent="0.2">
      <c r="A14493" s="319" t="str">
        <f t="shared" si="224"/>
        <v>1 - 11749</v>
      </c>
      <c r="B14493" s="319">
        <v>1</v>
      </c>
      <c r="C14493" s="761">
        <v>11749</v>
      </c>
      <c r="D14493" s="766"/>
      <c r="E14493" s="767" t="s">
        <v>18990</v>
      </c>
      <c r="F14493" s="768" t="s">
        <v>28</v>
      </c>
      <c r="G14493" s="340">
        <v>92.46</v>
      </c>
    </row>
    <row r="14494" spans="1:7" ht="25.5" x14ac:dyDescent="0.2">
      <c r="A14494" s="319" t="str">
        <f t="shared" si="224"/>
        <v>1 - 10236</v>
      </c>
      <c r="B14494" s="319">
        <v>1</v>
      </c>
      <c r="C14494" s="761">
        <v>10236</v>
      </c>
      <c r="D14494" s="766"/>
      <c r="E14494" s="767" t="s">
        <v>18991</v>
      </c>
      <c r="F14494" s="768" t="s">
        <v>28</v>
      </c>
      <c r="G14494" s="340">
        <v>132.47</v>
      </c>
    </row>
    <row r="14495" spans="1:7" ht="25.5" x14ac:dyDescent="0.2">
      <c r="A14495" s="319" t="str">
        <f t="shared" si="224"/>
        <v>1 - 10233</v>
      </c>
      <c r="B14495" s="319">
        <v>1</v>
      </c>
      <c r="C14495" s="761">
        <v>10233</v>
      </c>
      <c r="D14495" s="766"/>
      <c r="E14495" s="767" t="s">
        <v>18992</v>
      </c>
      <c r="F14495" s="768" t="s">
        <v>28</v>
      </c>
      <c r="G14495" s="340">
        <v>124.14</v>
      </c>
    </row>
    <row r="14496" spans="1:7" ht="25.5" x14ac:dyDescent="0.2">
      <c r="A14496" s="319" t="str">
        <f t="shared" si="224"/>
        <v>1 - 10234</v>
      </c>
      <c r="B14496" s="319">
        <v>1</v>
      </c>
      <c r="C14496" s="761">
        <v>10234</v>
      </c>
      <c r="D14496" s="766"/>
      <c r="E14496" s="767" t="s">
        <v>18993</v>
      </c>
      <c r="F14496" s="768" t="s">
        <v>28</v>
      </c>
      <c r="G14496" s="340">
        <v>78.2</v>
      </c>
    </row>
    <row r="14497" spans="1:7" ht="25.5" x14ac:dyDescent="0.2">
      <c r="A14497" s="319" t="str">
        <f t="shared" si="224"/>
        <v>1 - 10231</v>
      </c>
      <c r="B14497" s="319">
        <v>1</v>
      </c>
      <c r="C14497" s="761">
        <v>10231</v>
      </c>
      <c r="D14497" s="766"/>
      <c r="E14497" s="767" t="s">
        <v>18994</v>
      </c>
      <c r="F14497" s="768" t="s">
        <v>28</v>
      </c>
      <c r="G14497" s="340">
        <v>358.59</v>
      </c>
    </row>
    <row r="14498" spans="1:7" ht="25.5" x14ac:dyDescent="0.2">
      <c r="A14498" s="319" t="str">
        <f t="shared" si="224"/>
        <v>1 - 10232</v>
      </c>
      <c r="B14498" s="319">
        <v>1</v>
      </c>
      <c r="C14498" s="761">
        <v>10232</v>
      </c>
      <c r="D14498" s="766"/>
      <c r="E14498" s="767" t="s">
        <v>18995</v>
      </c>
      <c r="F14498" s="768" t="s">
        <v>28</v>
      </c>
      <c r="G14498" s="340">
        <v>200.66</v>
      </c>
    </row>
    <row r="14499" spans="1:7" ht="25.5" x14ac:dyDescent="0.2">
      <c r="A14499" s="319" t="str">
        <f t="shared" si="224"/>
        <v>1 - 10235</v>
      </c>
      <c r="B14499" s="319">
        <v>1</v>
      </c>
      <c r="C14499" s="761">
        <v>10235</v>
      </c>
      <c r="D14499" s="766"/>
      <c r="E14499" s="767" t="s">
        <v>18996</v>
      </c>
      <c r="F14499" s="768" t="s">
        <v>28</v>
      </c>
      <c r="G14499" s="340">
        <v>491.59</v>
      </c>
    </row>
    <row r="14500" spans="1:7" ht="25.5" x14ac:dyDescent="0.2">
      <c r="A14500" s="319" t="str">
        <f t="shared" si="224"/>
        <v>1 - 10229</v>
      </c>
      <c r="B14500" s="319">
        <v>1</v>
      </c>
      <c r="C14500" s="761">
        <v>10229</v>
      </c>
      <c r="D14500" s="766"/>
      <c r="E14500" s="767" t="s">
        <v>18997</v>
      </c>
      <c r="F14500" s="768" t="s">
        <v>28</v>
      </c>
      <c r="G14500" s="340">
        <v>70.72</v>
      </c>
    </row>
    <row r="14501" spans="1:7" ht="25.5" x14ac:dyDescent="0.2">
      <c r="A14501" s="319" t="str">
        <f t="shared" si="224"/>
        <v>1 - 10230</v>
      </c>
      <c r="B14501" s="319">
        <v>1</v>
      </c>
      <c r="C14501" s="761">
        <v>10230</v>
      </c>
      <c r="D14501" s="766"/>
      <c r="E14501" s="767" t="s">
        <v>18998</v>
      </c>
      <c r="F14501" s="768" t="s">
        <v>28</v>
      </c>
      <c r="G14501" s="340">
        <v>865.15</v>
      </c>
    </row>
    <row r="14502" spans="1:7" ht="25.5" x14ac:dyDescent="0.2">
      <c r="A14502" s="319" t="str">
        <f t="shared" si="224"/>
        <v>1 - 10409</v>
      </c>
      <c r="B14502" s="319">
        <v>1</v>
      </c>
      <c r="C14502" s="761">
        <v>10409</v>
      </c>
      <c r="D14502" s="766"/>
      <c r="E14502" s="767" t="s">
        <v>18999</v>
      </c>
      <c r="F14502" s="768" t="s">
        <v>28</v>
      </c>
      <c r="G14502" s="340">
        <v>257.02999999999997</v>
      </c>
    </row>
    <row r="14503" spans="1:7" ht="25.5" x14ac:dyDescent="0.2">
      <c r="A14503" s="319" t="str">
        <f t="shared" si="224"/>
        <v>1 - 10411</v>
      </c>
      <c r="B14503" s="319">
        <v>1</v>
      </c>
      <c r="C14503" s="761">
        <v>10411</v>
      </c>
      <c r="D14503" s="766"/>
      <c r="E14503" s="767" t="s">
        <v>19000</v>
      </c>
      <c r="F14503" s="768" t="s">
        <v>28</v>
      </c>
      <c r="G14503" s="340">
        <v>229.99</v>
      </c>
    </row>
    <row r="14504" spans="1:7" ht="25.5" x14ac:dyDescent="0.2">
      <c r="A14504" s="319" t="str">
        <f t="shared" si="224"/>
        <v>1 - 10410</v>
      </c>
      <c r="B14504" s="319">
        <v>1</v>
      </c>
      <c r="C14504" s="761">
        <v>10410</v>
      </c>
      <c r="D14504" s="766"/>
      <c r="E14504" s="767" t="s">
        <v>19001</v>
      </c>
      <c r="F14504" s="768" t="s">
        <v>28</v>
      </c>
      <c r="G14504" s="340">
        <v>153.63</v>
      </c>
    </row>
    <row r="14505" spans="1:7" ht="25.5" x14ac:dyDescent="0.2">
      <c r="A14505" s="319" t="str">
        <f t="shared" si="224"/>
        <v>1 - 10404</v>
      </c>
      <c r="B14505" s="319">
        <v>1</v>
      </c>
      <c r="C14505" s="761">
        <v>10404</v>
      </c>
      <c r="D14505" s="766"/>
      <c r="E14505" s="767" t="s">
        <v>19002</v>
      </c>
      <c r="F14505" s="768" t="s">
        <v>28</v>
      </c>
      <c r="G14505" s="340">
        <v>93.27</v>
      </c>
    </row>
    <row r="14506" spans="1:7" ht="25.5" x14ac:dyDescent="0.2">
      <c r="A14506" s="319" t="str">
        <f t="shared" si="224"/>
        <v>1 - 10405</v>
      </c>
      <c r="B14506" s="319">
        <v>1</v>
      </c>
      <c r="C14506" s="761">
        <v>10405</v>
      </c>
      <c r="D14506" s="766"/>
      <c r="E14506" s="767" t="s">
        <v>19003</v>
      </c>
      <c r="F14506" s="768" t="s">
        <v>28</v>
      </c>
      <c r="G14506" s="340">
        <v>514.95000000000005</v>
      </c>
    </row>
    <row r="14507" spans="1:7" ht="25.5" x14ac:dyDescent="0.2">
      <c r="A14507" s="319" t="str">
        <f t="shared" si="224"/>
        <v>1 - 10408</v>
      </c>
      <c r="B14507" s="319">
        <v>1</v>
      </c>
      <c r="C14507" s="761">
        <v>10408</v>
      </c>
      <c r="D14507" s="766"/>
      <c r="E14507" s="767" t="s">
        <v>19004</v>
      </c>
      <c r="F14507" s="768" t="s">
        <v>28</v>
      </c>
      <c r="G14507" s="340">
        <v>360.1</v>
      </c>
    </row>
    <row r="14508" spans="1:7" ht="25.5" x14ac:dyDescent="0.2">
      <c r="A14508" s="319" t="str">
        <f t="shared" si="224"/>
        <v>1 - 10406</v>
      </c>
      <c r="B14508" s="319">
        <v>1</v>
      </c>
      <c r="C14508" s="761">
        <v>10406</v>
      </c>
      <c r="D14508" s="766"/>
      <c r="E14508" s="767" t="s">
        <v>19005</v>
      </c>
      <c r="F14508" s="768" t="s">
        <v>28</v>
      </c>
      <c r="G14508" s="340">
        <v>711.25</v>
      </c>
    </row>
    <row r="14509" spans="1:7" ht="25.5" x14ac:dyDescent="0.2">
      <c r="A14509" s="319" t="str">
        <f t="shared" si="224"/>
        <v>1 - 10412</v>
      </c>
      <c r="B14509" s="319">
        <v>1</v>
      </c>
      <c r="C14509" s="761">
        <v>10412</v>
      </c>
      <c r="D14509" s="766"/>
      <c r="E14509" s="767" t="s">
        <v>19006</v>
      </c>
      <c r="F14509" s="768" t="s">
        <v>28</v>
      </c>
      <c r="G14509" s="340">
        <v>113.03</v>
      </c>
    </row>
    <row r="14510" spans="1:7" ht="25.5" x14ac:dyDescent="0.2">
      <c r="A14510" s="319" t="str">
        <f t="shared" si="224"/>
        <v>1 - 10407</v>
      </c>
      <c r="B14510" s="319">
        <v>1</v>
      </c>
      <c r="C14510" s="761">
        <v>10407</v>
      </c>
      <c r="D14510" s="766"/>
      <c r="E14510" s="767" t="s">
        <v>19007</v>
      </c>
      <c r="F14510" s="768" t="s">
        <v>28</v>
      </c>
      <c r="G14510" s="340">
        <v>1103.1600000000001</v>
      </c>
    </row>
    <row r="14511" spans="1:7" x14ac:dyDescent="0.2">
      <c r="A14511" s="319" t="str">
        <f t="shared" si="224"/>
        <v>1 - 10416</v>
      </c>
      <c r="B14511" s="319">
        <v>1</v>
      </c>
      <c r="C14511" s="761">
        <v>10416</v>
      </c>
      <c r="D14511" s="766"/>
      <c r="E14511" s="767" t="s">
        <v>19008</v>
      </c>
      <c r="F14511" s="768" t="s">
        <v>28</v>
      </c>
      <c r="G14511" s="340">
        <v>136.83000000000001</v>
      </c>
    </row>
    <row r="14512" spans="1:7" x14ac:dyDescent="0.2">
      <c r="A14512" s="319" t="str">
        <f t="shared" si="224"/>
        <v>1 - 10419</v>
      </c>
      <c r="B14512" s="319">
        <v>1</v>
      </c>
      <c r="C14512" s="761">
        <v>10419</v>
      </c>
      <c r="D14512" s="766"/>
      <c r="E14512" s="767" t="s">
        <v>19009</v>
      </c>
      <c r="F14512" s="768" t="s">
        <v>28</v>
      </c>
      <c r="G14512" s="340">
        <v>118.77</v>
      </c>
    </row>
    <row r="14513" spans="1:7" x14ac:dyDescent="0.2">
      <c r="A14513" s="319" t="str">
        <f t="shared" si="224"/>
        <v>1 - 10418</v>
      </c>
      <c r="B14513" s="319">
        <v>1</v>
      </c>
      <c r="C14513" s="761">
        <v>10418</v>
      </c>
      <c r="D14513" s="766"/>
      <c r="E14513" s="767" t="s">
        <v>19010</v>
      </c>
      <c r="F14513" s="768" t="s">
        <v>28</v>
      </c>
      <c r="G14513" s="340">
        <v>79.17</v>
      </c>
    </row>
    <row r="14514" spans="1:7" x14ac:dyDescent="0.2">
      <c r="A14514" s="319" t="str">
        <f t="shared" si="224"/>
        <v>1 - 21092</v>
      </c>
      <c r="B14514" s="319">
        <v>1</v>
      </c>
      <c r="C14514" s="761">
        <v>21092</v>
      </c>
      <c r="D14514" s="766"/>
      <c r="E14514" s="767" t="s">
        <v>19011</v>
      </c>
      <c r="F14514" s="768" t="s">
        <v>28</v>
      </c>
      <c r="G14514" s="340">
        <v>67.900000000000006</v>
      </c>
    </row>
    <row r="14515" spans="1:7" x14ac:dyDescent="0.2">
      <c r="A14515" s="319" t="str">
        <f t="shared" si="224"/>
        <v>1 - 12657</v>
      </c>
      <c r="B14515" s="319">
        <v>1</v>
      </c>
      <c r="C14515" s="761">
        <v>12657</v>
      </c>
      <c r="D14515" s="766"/>
      <c r="E14515" s="767" t="s">
        <v>19012</v>
      </c>
      <c r="F14515" s="768" t="s">
        <v>28</v>
      </c>
      <c r="G14515" s="340">
        <v>319.48</v>
      </c>
    </row>
    <row r="14516" spans="1:7" x14ac:dyDescent="0.2">
      <c r="A14516" s="319" t="str">
        <f t="shared" si="224"/>
        <v>1 - 10417</v>
      </c>
      <c r="B14516" s="319">
        <v>1</v>
      </c>
      <c r="C14516" s="761">
        <v>10417</v>
      </c>
      <c r="D14516" s="766"/>
      <c r="E14516" s="767" t="s">
        <v>19013</v>
      </c>
      <c r="F14516" s="768" t="s">
        <v>28</v>
      </c>
      <c r="G14516" s="340">
        <v>199.37</v>
      </c>
    </row>
    <row r="14517" spans="1:7" x14ac:dyDescent="0.2">
      <c r="A14517" s="319" t="str">
        <f t="shared" si="224"/>
        <v>1 - 10414</v>
      </c>
      <c r="B14517" s="319">
        <v>1</v>
      </c>
      <c r="C14517" s="761">
        <v>10414</v>
      </c>
      <c r="D14517" s="766"/>
      <c r="E14517" s="767" t="s">
        <v>19014</v>
      </c>
      <c r="F14517" s="768" t="s">
        <v>28</v>
      </c>
      <c r="G14517" s="340">
        <v>436.27</v>
      </c>
    </row>
    <row r="14518" spans="1:7" x14ac:dyDescent="0.2">
      <c r="A14518" s="319" t="str">
        <f t="shared" si="224"/>
        <v>1 - 10413</v>
      </c>
      <c r="B14518" s="319">
        <v>1</v>
      </c>
      <c r="C14518" s="761">
        <v>10413</v>
      </c>
      <c r="D14518" s="766"/>
      <c r="E14518" s="767" t="s">
        <v>19015</v>
      </c>
      <c r="F14518" s="768" t="s">
        <v>28</v>
      </c>
      <c r="G14518" s="340">
        <v>72.459999999999994</v>
      </c>
    </row>
    <row r="14519" spans="1:7" x14ac:dyDescent="0.2">
      <c r="A14519" s="319" t="str">
        <f t="shared" si="224"/>
        <v>1 - 10415</v>
      </c>
      <c r="B14519" s="319">
        <v>1</v>
      </c>
      <c r="C14519" s="761">
        <v>10415</v>
      </c>
      <c r="D14519" s="766"/>
      <c r="E14519" s="767" t="s">
        <v>19016</v>
      </c>
      <c r="F14519" s="768" t="s">
        <v>28</v>
      </c>
      <c r="G14519" s="340">
        <v>757.17</v>
      </c>
    </row>
    <row r="14520" spans="1:7" x14ac:dyDescent="0.2">
      <c r="A14520" s="319" t="str">
        <f t="shared" si="224"/>
        <v>1 - 38643</v>
      </c>
      <c r="B14520" s="319">
        <v>1</v>
      </c>
      <c r="C14520" s="761">
        <v>38643</v>
      </c>
      <c r="D14520" s="766"/>
      <c r="E14520" s="767" t="s">
        <v>19017</v>
      </c>
      <c r="F14520" s="768" t="s">
        <v>28</v>
      </c>
      <c r="G14520" s="340">
        <v>60.96</v>
      </c>
    </row>
    <row r="14521" spans="1:7" x14ac:dyDescent="0.2">
      <c r="A14521" s="319" t="str">
        <f t="shared" si="224"/>
        <v>1 - 6157</v>
      </c>
      <c r="B14521" s="319">
        <v>1</v>
      </c>
      <c r="C14521" s="761">
        <v>6157</v>
      </c>
      <c r="D14521" s="766"/>
      <c r="E14521" s="767" t="s">
        <v>19018</v>
      </c>
      <c r="F14521" s="768" t="s">
        <v>28</v>
      </c>
      <c r="G14521" s="340">
        <v>83.28</v>
      </c>
    </row>
    <row r="14522" spans="1:7" x14ac:dyDescent="0.2">
      <c r="A14522" s="319" t="str">
        <f t="shared" si="224"/>
        <v>1 - 6158</v>
      </c>
      <c r="B14522" s="319">
        <v>1</v>
      </c>
      <c r="C14522" s="761">
        <v>6158</v>
      </c>
      <c r="D14522" s="766"/>
      <c r="E14522" s="767" t="s">
        <v>19019</v>
      </c>
      <c r="F14522" s="768" t="s">
        <v>28</v>
      </c>
      <c r="G14522" s="340">
        <v>8.7100000000000009</v>
      </c>
    </row>
    <row r="14523" spans="1:7" x14ac:dyDescent="0.2">
      <c r="A14523" s="319" t="str">
        <f t="shared" si="224"/>
        <v>1 - 6156</v>
      </c>
      <c r="B14523" s="319">
        <v>1</v>
      </c>
      <c r="C14523" s="761">
        <v>6156</v>
      </c>
      <c r="D14523" s="766"/>
      <c r="E14523" s="767" t="s">
        <v>19020</v>
      </c>
      <c r="F14523" s="768" t="s">
        <v>28</v>
      </c>
      <c r="G14523" s="340">
        <v>7.47</v>
      </c>
    </row>
    <row r="14524" spans="1:7" x14ac:dyDescent="0.2">
      <c r="A14524" s="319" t="str">
        <f t="shared" si="224"/>
        <v>1 - 6153</v>
      </c>
      <c r="B14524" s="319">
        <v>1</v>
      </c>
      <c r="C14524" s="761">
        <v>6153</v>
      </c>
      <c r="D14524" s="766"/>
      <c r="E14524" s="767" t="s">
        <v>19021</v>
      </c>
      <c r="F14524" s="768" t="s">
        <v>28</v>
      </c>
      <c r="G14524" s="340">
        <v>6</v>
      </c>
    </row>
    <row r="14525" spans="1:7" x14ac:dyDescent="0.2">
      <c r="A14525" s="319" t="str">
        <f t="shared" si="224"/>
        <v>1 - 6154</v>
      </c>
      <c r="B14525" s="319">
        <v>1</v>
      </c>
      <c r="C14525" s="761">
        <v>6154</v>
      </c>
      <c r="D14525" s="766"/>
      <c r="E14525" s="767" t="s">
        <v>19022</v>
      </c>
      <c r="F14525" s="768" t="s">
        <v>28</v>
      </c>
      <c r="G14525" s="340">
        <v>10.66</v>
      </c>
    </row>
    <row r="14526" spans="1:7" ht="25.5" x14ac:dyDescent="0.2">
      <c r="A14526" s="319" t="str">
        <f t="shared" si="224"/>
        <v>1 - 6155</v>
      </c>
      <c r="B14526" s="319">
        <v>1</v>
      </c>
      <c r="C14526" s="761">
        <v>6155</v>
      </c>
      <c r="D14526" s="766"/>
      <c r="E14526" s="767" t="s">
        <v>19023</v>
      </c>
      <c r="F14526" s="768" t="s">
        <v>28</v>
      </c>
      <c r="G14526" s="340">
        <v>24.53</v>
      </c>
    </row>
    <row r="14527" spans="1:7" ht="25.5" x14ac:dyDescent="0.2">
      <c r="A14527" s="319" t="str">
        <f t="shared" si="224"/>
        <v>1 - 43595</v>
      </c>
      <c r="B14527" s="319">
        <v>1</v>
      </c>
      <c r="C14527" s="761">
        <v>43595</v>
      </c>
      <c r="D14527" s="766"/>
      <c r="E14527" s="767" t="s">
        <v>19024</v>
      </c>
      <c r="F14527" s="768" t="s">
        <v>28</v>
      </c>
      <c r="G14527" s="340">
        <v>19.45</v>
      </c>
    </row>
    <row r="14528" spans="1:7" ht="25.5" x14ac:dyDescent="0.2">
      <c r="A14528" s="319" t="str">
        <f t="shared" si="224"/>
        <v>1 - 43596</v>
      </c>
      <c r="B14528" s="319">
        <v>1</v>
      </c>
      <c r="C14528" s="761">
        <v>43596</v>
      </c>
      <c r="D14528" s="766"/>
      <c r="E14528" s="767" t="s">
        <v>19025</v>
      </c>
      <c r="F14528" s="768" t="s">
        <v>28</v>
      </c>
      <c r="G14528" s="340">
        <v>22.48</v>
      </c>
    </row>
    <row r="14529" spans="1:7" x14ac:dyDescent="0.2">
      <c r="A14529" s="319" t="str">
        <f t="shared" si="224"/>
        <v>1 - 38108</v>
      </c>
      <c r="B14529" s="319">
        <v>1</v>
      </c>
      <c r="C14529" s="761">
        <v>38108</v>
      </c>
      <c r="D14529" s="766"/>
      <c r="E14529" s="767" t="s">
        <v>19026</v>
      </c>
      <c r="F14529" s="768" t="s">
        <v>28</v>
      </c>
      <c r="G14529" s="340">
        <v>46.71</v>
      </c>
    </row>
    <row r="14530" spans="1:7" ht="25.5" x14ac:dyDescent="0.2">
      <c r="A14530" s="319" t="str">
        <f t="shared" si="224"/>
        <v>1 - 38087</v>
      </c>
      <c r="B14530" s="319">
        <v>1</v>
      </c>
      <c r="C14530" s="761">
        <v>38087</v>
      </c>
      <c r="D14530" s="766"/>
      <c r="E14530" s="767" t="s">
        <v>19027</v>
      </c>
      <c r="F14530" s="768" t="s">
        <v>28</v>
      </c>
      <c r="G14530" s="340">
        <v>60.08</v>
      </c>
    </row>
    <row r="14531" spans="1:7" x14ac:dyDescent="0.2">
      <c r="A14531" s="319" t="str">
        <f t="shared" si="224"/>
        <v>1 - 38109</v>
      </c>
      <c r="B14531" s="319">
        <v>1</v>
      </c>
      <c r="C14531" s="761">
        <v>38109</v>
      </c>
      <c r="D14531" s="766"/>
      <c r="E14531" s="767" t="s">
        <v>19028</v>
      </c>
      <c r="F14531" s="768" t="s">
        <v>28</v>
      </c>
      <c r="G14531" s="340">
        <v>74.66</v>
      </c>
    </row>
    <row r="14532" spans="1:7" ht="25.5" x14ac:dyDescent="0.2">
      <c r="A14532" s="319" t="str">
        <f t="shared" si="224"/>
        <v>1 - 38088</v>
      </c>
      <c r="B14532" s="319">
        <v>1</v>
      </c>
      <c r="C14532" s="761">
        <v>38088</v>
      </c>
      <c r="D14532" s="766"/>
      <c r="E14532" s="767" t="s">
        <v>19029</v>
      </c>
      <c r="F14532" s="768" t="s">
        <v>28</v>
      </c>
      <c r="G14532" s="340">
        <v>78.5</v>
      </c>
    </row>
    <row r="14533" spans="1:7" x14ac:dyDescent="0.2">
      <c r="A14533" s="319" t="str">
        <f t="shared" si="224"/>
        <v>1 - 38110</v>
      </c>
      <c r="B14533" s="319">
        <v>1</v>
      </c>
      <c r="C14533" s="761">
        <v>38110</v>
      </c>
      <c r="D14533" s="766"/>
      <c r="E14533" s="767" t="s">
        <v>19030</v>
      </c>
      <c r="F14533" s="768" t="s">
        <v>28</v>
      </c>
      <c r="G14533" s="340">
        <v>28.72</v>
      </c>
    </row>
    <row r="14534" spans="1:7" ht="38.25" x14ac:dyDescent="0.2">
      <c r="A14534" s="319" t="str">
        <f t="shared" si="224"/>
        <v>1 - 38089</v>
      </c>
      <c r="B14534" s="319">
        <v>1</v>
      </c>
      <c r="C14534" s="761">
        <v>38089</v>
      </c>
      <c r="D14534" s="766"/>
      <c r="E14534" s="767" t="s">
        <v>19031</v>
      </c>
      <c r="F14534" s="768" t="s">
        <v>28</v>
      </c>
      <c r="G14534" s="340">
        <v>50.04</v>
      </c>
    </row>
    <row r="14535" spans="1:7" x14ac:dyDescent="0.2">
      <c r="A14535" s="319" t="str">
        <f t="shared" si="224"/>
        <v>1 - 38111</v>
      </c>
      <c r="B14535" s="319">
        <v>1</v>
      </c>
      <c r="C14535" s="761">
        <v>38111</v>
      </c>
      <c r="D14535" s="766"/>
      <c r="E14535" s="767" t="s">
        <v>19032</v>
      </c>
      <c r="F14535" s="768" t="s">
        <v>28</v>
      </c>
      <c r="G14535" s="340">
        <v>32.119999999999997</v>
      </c>
    </row>
    <row r="14536" spans="1:7" ht="38.25" x14ac:dyDescent="0.2">
      <c r="A14536" s="319" t="str">
        <f t="shared" si="224"/>
        <v>1 - 38090</v>
      </c>
      <c r="B14536" s="319">
        <v>1</v>
      </c>
      <c r="C14536" s="761">
        <v>38090</v>
      </c>
      <c r="D14536" s="766"/>
      <c r="E14536" s="767" t="s">
        <v>19033</v>
      </c>
      <c r="F14536" s="768" t="s">
        <v>28</v>
      </c>
      <c r="G14536" s="340">
        <v>51.73</v>
      </c>
    </row>
    <row r="14537" spans="1:7" x14ac:dyDescent="0.2">
      <c r="A14537" s="319" t="str">
        <f t="shared" si="224"/>
        <v>1 - 38400</v>
      </c>
      <c r="B14537" s="319">
        <v>1</v>
      </c>
      <c r="C14537" s="761">
        <v>38400</v>
      </c>
      <c r="D14537" s="766"/>
      <c r="E14537" s="767" t="s">
        <v>19034</v>
      </c>
      <c r="F14537" s="768" t="s">
        <v>28</v>
      </c>
      <c r="G14537" s="340">
        <v>23.7</v>
      </c>
    </row>
    <row r="14538" spans="1:7" x14ac:dyDescent="0.2">
      <c r="A14538" s="319" t="str">
        <f t="shared" si="224"/>
        <v>1 - 13726</v>
      </c>
      <c r="B14538" s="319">
        <v>1</v>
      </c>
      <c r="C14538" s="761">
        <v>13726</v>
      </c>
      <c r="D14538" s="766"/>
      <c r="E14538" s="767" t="s">
        <v>19035</v>
      </c>
      <c r="F14538" s="768" t="s">
        <v>28</v>
      </c>
    </row>
    <row r="14539" spans="1:7" ht="25.5" x14ac:dyDescent="0.2">
      <c r="A14539" s="319" t="str">
        <f t="shared" ref="A14539:A14602" si="225">B14539&amp;" - "&amp;C14539</f>
        <v>1 - 12627</v>
      </c>
      <c r="B14539" s="319">
        <v>1</v>
      </c>
      <c r="C14539" s="761">
        <v>12627</v>
      </c>
      <c r="D14539" s="766"/>
      <c r="E14539" s="767" t="s">
        <v>19036</v>
      </c>
      <c r="F14539" s="768" t="s">
        <v>28</v>
      </c>
      <c r="G14539" s="340">
        <v>1.23</v>
      </c>
    </row>
    <row r="14540" spans="1:7" x14ac:dyDescent="0.2">
      <c r="A14540" s="319" t="str">
        <f t="shared" si="225"/>
        <v>1 - 39996</v>
      </c>
      <c r="B14540" s="319">
        <v>1</v>
      </c>
      <c r="C14540" s="761">
        <v>39996</v>
      </c>
      <c r="D14540" s="766"/>
      <c r="E14540" s="767" t="s">
        <v>19037</v>
      </c>
      <c r="F14540" s="768" t="s">
        <v>0</v>
      </c>
      <c r="G14540" s="340">
        <v>3.65</v>
      </c>
    </row>
    <row r="14541" spans="1:7" ht="25.5" x14ac:dyDescent="0.2">
      <c r="A14541" s="319" t="str">
        <f t="shared" si="225"/>
        <v>1 - 10478</v>
      </c>
      <c r="B14541" s="319">
        <v>1</v>
      </c>
      <c r="C14541" s="761">
        <v>10478</v>
      </c>
      <c r="D14541" s="766"/>
      <c r="E14541" s="767" t="s">
        <v>19038</v>
      </c>
      <c r="F14541" s="768" t="s">
        <v>702</v>
      </c>
      <c r="G14541" s="340">
        <v>43.49</v>
      </c>
    </row>
    <row r="14542" spans="1:7" ht="25.5" x14ac:dyDescent="0.2">
      <c r="A14542" s="319" t="str">
        <f t="shared" si="225"/>
        <v>1 - 10481</v>
      </c>
      <c r="B14542" s="319">
        <v>1</v>
      </c>
      <c r="C14542" s="761">
        <v>10481</v>
      </c>
      <c r="D14542" s="766"/>
      <c r="E14542" s="767" t="s">
        <v>19039</v>
      </c>
      <c r="F14542" s="768" t="s">
        <v>702</v>
      </c>
      <c r="G14542" s="340">
        <v>38.67</v>
      </c>
    </row>
    <row r="14543" spans="1:7" x14ac:dyDescent="0.2">
      <c r="A14543" s="319" t="str">
        <f t="shared" si="225"/>
        <v>1 - 10475</v>
      </c>
      <c r="B14543" s="319">
        <v>1</v>
      </c>
      <c r="C14543" s="761">
        <v>10475</v>
      </c>
      <c r="D14543" s="766"/>
      <c r="E14543" s="767" t="s">
        <v>19040</v>
      </c>
      <c r="F14543" s="768" t="s">
        <v>702</v>
      </c>
      <c r="G14543" s="340">
        <v>37.42</v>
      </c>
    </row>
    <row r="14544" spans="1:7" x14ac:dyDescent="0.2">
      <c r="A14544" s="319" t="str">
        <f t="shared" si="225"/>
        <v>1 - 4030</v>
      </c>
      <c r="B14544" s="319">
        <v>1</v>
      </c>
      <c r="C14544" s="761">
        <v>4030</v>
      </c>
      <c r="D14544" s="766"/>
      <c r="E14544" s="767" t="s">
        <v>19041</v>
      </c>
      <c r="F14544" s="768" t="s">
        <v>1</v>
      </c>
      <c r="G14544" s="340">
        <v>6.68</v>
      </c>
    </row>
    <row r="14545" spans="1:7" x14ac:dyDescent="0.2">
      <c r="A14545" s="319" t="str">
        <f t="shared" si="225"/>
        <v>1 - 4031</v>
      </c>
      <c r="B14545" s="319">
        <v>1</v>
      </c>
      <c r="C14545" s="761">
        <v>4031</v>
      </c>
      <c r="D14545" s="766"/>
      <c r="E14545" s="767" t="s">
        <v>19042</v>
      </c>
      <c r="F14545" s="768" t="s">
        <v>1</v>
      </c>
      <c r="G14545" s="340">
        <v>31.41</v>
      </c>
    </row>
    <row r="14546" spans="1:7" x14ac:dyDescent="0.2">
      <c r="A14546" s="319" t="str">
        <f t="shared" si="225"/>
        <v>1 - 39399</v>
      </c>
      <c r="B14546" s="319">
        <v>1</v>
      </c>
      <c r="C14546" s="761">
        <v>39399</v>
      </c>
      <c r="D14546" s="766"/>
      <c r="E14546" s="767" t="s">
        <v>19043</v>
      </c>
      <c r="F14546" s="768" t="s">
        <v>28</v>
      </c>
    </row>
    <row r="14547" spans="1:7" x14ac:dyDescent="0.2">
      <c r="A14547" s="319" t="str">
        <f t="shared" si="225"/>
        <v>1 - 39400</v>
      </c>
      <c r="B14547" s="319">
        <v>1</v>
      </c>
      <c r="C14547" s="761">
        <v>39400</v>
      </c>
      <c r="D14547" s="766"/>
      <c r="E14547" s="767" t="s">
        <v>19044</v>
      </c>
      <c r="F14547" s="768" t="s">
        <v>28</v>
      </c>
    </row>
    <row r="14548" spans="1:7" x14ac:dyDescent="0.2">
      <c r="A14548" s="319" t="str">
        <f t="shared" si="225"/>
        <v>1 - 39401</v>
      </c>
      <c r="B14548" s="319">
        <v>1</v>
      </c>
      <c r="C14548" s="761">
        <v>39401</v>
      </c>
      <c r="D14548" s="766"/>
      <c r="E14548" s="767" t="s">
        <v>19045</v>
      </c>
      <c r="F14548" s="768" t="s">
        <v>28</v>
      </c>
    </row>
    <row r="14549" spans="1:7" ht="25.5" x14ac:dyDescent="0.2">
      <c r="A14549" s="319" t="str">
        <f t="shared" si="225"/>
        <v>1 - 11652</v>
      </c>
      <c r="B14549" s="319">
        <v>1</v>
      </c>
      <c r="C14549" s="761">
        <v>11652</v>
      </c>
      <c r="D14549" s="766"/>
      <c r="E14549" s="767" t="s">
        <v>19046</v>
      </c>
      <c r="F14549" s="768" t="s">
        <v>28</v>
      </c>
    </row>
    <row r="14550" spans="1:7" ht="25.5" x14ac:dyDescent="0.2">
      <c r="A14550" s="319" t="str">
        <f t="shared" si="225"/>
        <v>1 - 13475</v>
      </c>
      <c r="B14550" s="319">
        <v>1</v>
      </c>
      <c r="C14550" s="761">
        <v>13475</v>
      </c>
      <c r="D14550" s="766"/>
      <c r="E14550" s="767" t="s">
        <v>19047</v>
      </c>
      <c r="F14550" s="768" t="s">
        <v>28</v>
      </c>
    </row>
    <row r="14551" spans="1:7" ht="25.5" x14ac:dyDescent="0.2">
      <c r="A14551" s="319" t="str">
        <f t="shared" si="225"/>
        <v>1 - 13896</v>
      </c>
      <c r="B14551" s="319">
        <v>1</v>
      </c>
      <c r="C14551" s="761">
        <v>13896</v>
      </c>
      <c r="D14551" s="766"/>
      <c r="E14551" s="767" t="s">
        <v>19048</v>
      </c>
      <c r="F14551" s="768" t="s">
        <v>28</v>
      </c>
    </row>
    <row r="14552" spans="1:7" ht="25.5" x14ac:dyDescent="0.2">
      <c r="A14552" s="319" t="str">
        <f t="shared" si="225"/>
        <v>1 - 44470</v>
      </c>
      <c r="B14552" s="319">
        <v>1</v>
      </c>
      <c r="C14552" s="761">
        <v>44470</v>
      </c>
      <c r="D14552" s="766"/>
      <c r="E14552" s="767" t="s">
        <v>19049</v>
      </c>
      <c r="F14552" s="768" t="s">
        <v>28</v>
      </c>
    </row>
    <row r="14553" spans="1:7" ht="25.5" x14ac:dyDescent="0.2">
      <c r="A14553" s="319" t="str">
        <f t="shared" si="225"/>
        <v>1 - 13476</v>
      </c>
      <c r="B14553" s="319">
        <v>1</v>
      </c>
      <c r="C14553" s="761">
        <v>13476</v>
      </c>
      <c r="D14553" s="766"/>
      <c r="E14553" s="767" t="s">
        <v>19050</v>
      </c>
      <c r="F14553" s="768" t="s">
        <v>28</v>
      </c>
    </row>
    <row r="14554" spans="1:7" ht="25.5" x14ac:dyDescent="0.2">
      <c r="A14554" s="319" t="str">
        <f t="shared" si="225"/>
        <v>1 - 44491</v>
      </c>
      <c r="B14554" s="319">
        <v>1</v>
      </c>
      <c r="C14554" s="761">
        <v>44491</v>
      </c>
      <c r="D14554" s="766"/>
      <c r="E14554" s="767" t="s">
        <v>19051</v>
      </c>
      <c r="F14554" s="768" t="s">
        <v>28</v>
      </c>
    </row>
    <row r="14555" spans="1:7" ht="25.5" x14ac:dyDescent="0.2">
      <c r="A14555" s="319" t="str">
        <f t="shared" si="225"/>
        <v>1 - 10488</v>
      </c>
      <c r="B14555" s="319">
        <v>1</v>
      </c>
      <c r="C14555" s="761">
        <v>10488</v>
      </c>
      <c r="D14555" s="766"/>
      <c r="E14555" s="767" t="s">
        <v>19052</v>
      </c>
      <c r="F14555" s="768" t="s">
        <v>28</v>
      </c>
    </row>
    <row r="14556" spans="1:7" ht="25.5" x14ac:dyDescent="0.2">
      <c r="A14556" s="319" t="str">
        <f t="shared" si="225"/>
        <v>1 - 13606</v>
      </c>
      <c r="B14556" s="319">
        <v>1</v>
      </c>
      <c r="C14556" s="761">
        <v>13606</v>
      </c>
      <c r="D14556" s="766"/>
      <c r="E14556" s="767" t="s">
        <v>19053</v>
      </c>
      <c r="F14556" s="768" t="s">
        <v>28</v>
      </c>
    </row>
    <row r="14557" spans="1:7" x14ac:dyDescent="0.2">
      <c r="A14557" s="319" t="str">
        <f t="shared" si="225"/>
        <v>1 - 10489</v>
      </c>
      <c r="B14557" s="319">
        <v>1</v>
      </c>
      <c r="C14557" s="761">
        <v>10489</v>
      </c>
      <c r="D14557" s="766"/>
      <c r="E14557" s="767" t="s">
        <v>19054</v>
      </c>
      <c r="F14557" s="768" t="s">
        <v>253</v>
      </c>
      <c r="G14557" s="340">
        <v>16.28</v>
      </c>
    </row>
    <row r="14558" spans="1:7" x14ac:dyDescent="0.2">
      <c r="A14558" s="319" t="str">
        <f t="shared" si="225"/>
        <v>1 - 41073</v>
      </c>
      <c r="B14558" s="319">
        <v>1</v>
      </c>
      <c r="C14558" s="761">
        <v>41073</v>
      </c>
      <c r="D14558" s="766"/>
      <c r="E14558" s="767" t="s">
        <v>19055</v>
      </c>
      <c r="F14558" s="768" t="s">
        <v>30</v>
      </c>
      <c r="G14558" s="340">
        <v>2876.28</v>
      </c>
    </row>
    <row r="14559" spans="1:7" ht="25.5" x14ac:dyDescent="0.2">
      <c r="A14559" s="319" t="str">
        <f t="shared" si="225"/>
        <v>1 - 34391</v>
      </c>
      <c r="B14559" s="319">
        <v>1</v>
      </c>
      <c r="C14559" s="761">
        <v>34391</v>
      </c>
      <c r="D14559" s="766"/>
      <c r="E14559" s="767" t="s">
        <v>19056</v>
      </c>
      <c r="F14559" s="768" t="s">
        <v>1</v>
      </c>
      <c r="G14559" s="340">
        <v>488.32</v>
      </c>
    </row>
    <row r="14560" spans="1:7" ht="25.5" x14ac:dyDescent="0.2">
      <c r="A14560" s="319" t="str">
        <f t="shared" si="225"/>
        <v>1 - 10496</v>
      </c>
      <c r="B14560" s="319">
        <v>1</v>
      </c>
      <c r="C14560" s="761">
        <v>10496</v>
      </c>
      <c r="D14560" s="766"/>
      <c r="E14560" s="767" t="s">
        <v>19057</v>
      </c>
      <c r="F14560" s="768" t="s">
        <v>1</v>
      </c>
      <c r="G14560" s="340">
        <v>425</v>
      </c>
    </row>
    <row r="14561" spans="1:7" ht="25.5" x14ac:dyDescent="0.2">
      <c r="A14561" s="319" t="str">
        <f t="shared" si="225"/>
        <v>1 - 10497</v>
      </c>
      <c r="B14561" s="319">
        <v>1</v>
      </c>
      <c r="C14561" s="761">
        <v>10497</v>
      </c>
      <c r="D14561" s="766"/>
      <c r="E14561" s="767" t="s">
        <v>19058</v>
      </c>
      <c r="F14561" s="768" t="s">
        <v>1</v>
      </c>
      <c r="G14561" s="340">
        <v>1104.99</v>
      </c>
    </row>
    <row r="14562" spans="1:7" ht="25.5" x14ac:dyDescent="0.2">
      <c r="A14562" s="319" t="str">
        <f t="shared" si="225"/>
        <v>1 - 10504</v>
      </c>
      <c r="B14562" s="319">
        <v>1</v>
      </c>
      <c r="C14562" s="761">
        <v>10504</v>
      </c>
      <c r="D14562" s="766"/>
      <c r="E14562" s="767" t="s">
        <v>19059</v>
      </c>
      <c r="F14562" s="768" t="s">
        <v>1</v>
      </c>
      <c r="G14562" s="340">
        <v>1292</v>
      </c>
    </row>
    <row r="14563" spans="1:7" x14ac:dyDescent="0.2">
      <c r="A14563" s="319" t="str">
        <f t="shared" si="225"/>
        <v>1 - 34390</v>
      </c>
      <c r="B14563" s="319">
        <v>1</v>
      </c>
      <c r="C14563" s="761">
        <v>34390</v>
      </c>
      <c r="D14563" s="766"/>
      <c r="E14563" s="767" t="s">
        <v>19060</v>
      </c>
      <c r="F14563" s="768" t="s">
        <v>1</v>
      </c>
      <c r="G14563" s="340">
        <v>380.79</v>
      </c>
    </row>
    <row r="14564" spans="1:7" x14ac:dyDescent="0.2">
      <c r="A14564" s="319" t="str">
        <f t="shared" si="225"/>
        <v>1 - 34389</v>
      </c>
      <c r="B14564" s="319">
        <v>1</v>
      </c>
      <c r="C14564" s="761">
        <v>34389</v>
      </c>
      <c r="D14564" s="766"/>
      <c r="E14564" s="767" t="s">
        <v>19061</v>
      </c>
      <c r="F14564" s="768" t="s">
        <v>1</v>
      </c>
      <c r="G14564" s="340">
        <v>119</v>
      </c>
    </row>
    <row r="14565" spans="1:7" x14ac:dyDescent="0.2">
      <c r="A14565" s="319" t="str">
        <f t="shared" si="225"/>
        <v>1 - 34388</v>
      </c>
      <c r="B14565" s="319">
        <v>1</v>
      </c>
      <c r="C14565" s="761">
        <v>34388</v>
      </c>
      <c r="D14565" s="766"/>
      <c r="E14565" s="767" t="s">
        <v>19062</v>
      </c>
      <c r="F14565" s="768" t="s">
        <v>1</v>
      </c>
      <c r="G14565" s="340">
        <v>169.13</v>
      </c>
    </row>
    <row r="14566" spans="1:7" x14ac:dyDescent="0.2">
      <c r="A14566" s="319" t="str">
        <f t="shared" si="225"/>
        <v>1 - 34387</v>
      </c>
      <c r="B14566" s="319">
        <v>1</v>
      </c>
      <c r="C14566" s="761">
        <v>34387</v>
      </c>
      <c r="D14566" s="766"/>
      <c r="E14566" s="767" t="s">
        <v>19063</v>
      </c>
      <c r="F14566" s="768" t="s">
        <v>1</v>
      </c>
      <c r="G14566" s="340">
        <v>274.55</v>
      </c>
    </row>
    <row r="14567" spans="1:7" x14ac:dyDescent="0.2">
      <c r="A14567" s="319" t="str">
        <f t="shared" si="225"/>
        <v>1 - 11188</v>
      </c>
      <c r="B14567" s="319">
        <v>1</v>
      </c>
      <c r="C14567" s="761">
        <v>11188</v>
      </c>
      <c r="D14567" s="766"/>
      <c r="E14567" s="767" t="s">
        <v>19064</v>
      </c>
      <c r="F14567" s="768" t="s">
        <v>1</v>
      </c>
      <c r="G14567" s="340">
        <v>135.99</v>
      </c>
    </row>
    <row r="14568" spans="1:7" x14ac:dyDescent="0.2">
      <c r="A14568" s="319" t="str">
        <f t="shared" si="225"/>
        <v>1 - 11189</v>
      </c>
      <c r="B14568" s="319">
        <v>1</v>
      </c>
      <c r="C14568" s="761">
        <v>11189</v>
      </c>
      <c r="D14568" s="766"/>
      <c r="E14568" s="767" t="s">
        <v>19065</v>
      </c>
      <c r="F14568" s="768" t="s">
        <v>1</v>
      </c>
      <c r="G14568" s="340">
        <v>204</v>
      </c>
    </row>
    <row r="14569" spans="1:7" x14ac:dyDescent="0.2">
      <c r="A14569" s="319" t="str">
        <f t="shared" si="225"/>
        <v>1 - 21107</v>
      </c>
      <c r="B14569" s="319">
        <v>1</v>
      </c>
      <c r="C14569" s="761">
        <v>21107</v>
      </c>
      <c r="D14569" s="766"/>
      <c r="E14569" s="767" t="s">
        <v>19066</v>
      </c>
      <c r="F14569" s="768" t="s">
        <v>1</v>
      </c>
      <c r="G14569" s="340">
        <v>146.81</v>
      </c>
    </row>
    <row r="14570" spans="1:7" x14ac:dyDescent="0.2">
      <c r="A14570" s="319" t="str">
        <f t="shared" si="225"/>
        <v>1 - 34386</v>
      </c>
      <c r="B14570" s="319">
        <v>1</v>
      </c>
      <c r="C14570" s="761">
        <v>34386</v>
      </c>
      <c r="D14570" s="766"/>
      <c r="E14570" s="767" t="s">
        <v>19067</v>
      </c>
      <c r="F14570" s="768" t="s">
        <v>1</v>
      </c>
      <c r="G14570" s="340">
        <v>255</v>
      </c>
    </row>
    <row r="14571" spans="1:7" x14ac:dyDescent="0.2">
      <c r="A14571" s="319" t="str">
        <f t="shared" si="225"/>
        <v>1 - 10490</v>
      </c>
      <c r="B14571" s="319">
        <v>1</v>
      </c>
      <c r="C14571" s="761">
        <v>10490</v>
      </c>
      <c r="D14571" s="766"/>
      <c r="E14571" s="767" t="s">
        <v>19068</v>
      </c>
      <c r="F14571" s="768" t="s">
        <v>1</v>
      </c>
      <c r="G14571" s="340">
        <v>89.25</v>
      </c>
    </row>
    <row r="14572" spans="1:7" x14ac:dyDescent="0.2">
      <c r="A14572" s="319" t="str">
        <f t="shared" si="225"/>
        <v>1 - 10492</v>
      </c>
      <c r="B14572" s="319">
        <v>1</v>
      </c>
      <c r="C14572" s="761">
        <v>10492</v>
      </c>
      <c r="D14572" s="766"/>
      <c r="E14572" s="767" t="s">
        <v>19069</v>
      </c>
      <c r="F14572" s="768" t="s">
        <v>1</v>
      </c>
      <c r="G14572" s="340">
        <v>102</v>
      </c>
    </row>
    <row r="14573" spans="1:7" x14ac:dyDescent="0.2">
      <c r="A14573" s="319" t="str">
        <f t="shared" si="225"/>
        <v>1 - 10493</v>
      </c>
      <c r="B14573" s="319">
        <v>1</v>
      </c>
      <c r="C14573" s="761">
        <v>10493</v>
      </c>
      <c r="D14573" s="766"/>
      <c r="E14573" s="767" t="s">
        <v>19070</v>
      </c>
      <c r="F14573" s="768" t="s">
        <v>1</v>
      </c>
      <c r="G14573" s="340">
        <v>119</v>
      </c>
    </row>
    <row r="14574" spans="1:7" x14ac:dyDescent="0.2">
      <c r="A14574" s="319" t="str">
        <f t="shared" si="225"/>
        <v>1 - 10491</v>
      </c>
      <c r="B14574" s="319">
        <v>1</v>
      </c>
      <c r="C14574" s="761">
        <v>10491</v>
      </c>
      <c r="D14574" s="766"/>
      <c r="E14574" s="767" t="s">
        <v>19071</v>
      </c>
      <c r="F14574" s="768" t="s">
        <v>1</v>
      </c>
      <c r="G14574" s="340">
        <v>144.5</v>
      </c>
    </row>
    <row r="14575" spans="1:7" x14ac:dyDescent="0.2">
      <c r="A14575" s="319" t="str">
        <f t="shared" si="225"/>
        <v>1 - 34385</v>
      </c>
      <c r="B14575" s="319">
        <v>1</v>
      </c>
      <c r="C14575" s="761">
        <v>34385</v>
      </c>
      <c r="D14575" s="766"/>
      <c r="E14575" s="767" t="s">
        <v>19072</v>
      </c>
      <c r="F14575" s="768" t="s">
        <v>1</v>
      </c>
      <c r="G14575" s="340">
        <v>210.8</v>
      </c>
    </row>
    <row r="14576" spans="1:7" x14ac:dyDescent="0.2">
      <c r="A14576" s="319" t="str">
        <f t="shared" si="225"/>
        <v>1 - 10499</v>
      </c>
      <c r="B14576" s="319">
        <v>1</v>
      </c>
      <c r="C14576" s="761">
        <v>10499</v>
      </c>
      <c r="D14576" s="766"/>
      <c r="E14576" s="767" t="s">
        <v>19073</v>
      </c>
      <c r="F14576" s="768" t="s">
        <v>1</v>
      </c>
      <c r="G14576" s="340">
        <v>84.99</v>
      </c>
    </row>
    <row r="14577" spans="1:7" x14ac:dyDescent="0.2">
      <c r="A14577" s="319" t="str">
        <f t="shared" si="225"/>
        <v>1 - 34384</v>
      </c>
      <c r="B14577" s="319">
        <v>1</v>
      </c>
      <c r="C14577" s="761">
        <v>34384</v>
      </c>
      <c r="D14577" s="766"/>
      <c r="E14577" s="767" t="s">
        <v>19074</v>
      </c>
      <c r="F14577" s="768" t="s">
        <v>1</v>
      </c>
      <c r="G14577" s="340">
        <v>255</v>
      </c>
    </row>
    <row r="14578" spans="1:7" x14ac:dyDescent="0.2">
      <c r="A14578" s="319" t="str">
        <f t="shared" si="225"/>
        <v>1 - 11185</v>
      </c>
      <c r="B14578" s="319">
        <v>1</v>
      </c>
      <c r="C14578" s="761">
        <v>11185</v>
      </c>
      <c r="D14578" s="766"/>
      <c r="E14578" s="767" t="s">
        <v>19075</v>
      </c>
      <c r="F14578" s="768" t="s">
        <v>1</v>
      </c>
      <c r="G14578" s="340">
        <v>263.49</v>
      </c>
    </row>
    <row r="14579" spans="1:7" x14ac:dyDescent="0.2">
      <c r="A14579" s="319" t="str">
        <f t="shared" si="225"/>
        <v>1 - 10507</v>
      </c>
      <c r="B14579" s="319">
        <v>1</v>
      </c>
      <c r="C14579" s="761">
        <v>10507</v>
      </c>
      <c r="D14579" s="767"/>
      <c r="E14579" s="767" t="s">
        <v>19076</v>
      </c>
      <c r="F14579" s="768" t="s">
        <v>1</v>
      </c>
      <c r="G14579" s="340">
        <v>229.05</v>
      </c>
    </row>
    <row r="14580" spans="1:7" x14ac:dyDescent="0.2">
      <c r="A14580" s="319" t="str">
        <f t="shared" si="225"/>
        <v>1 - 10505</v>
      </c>
      <c r="B14580" s="319">
        <v>1</v>
      </c>
      <c r="C14580" s="761">
        <v>10505</v>
      </c>
      <c r="D14580" s="766"/>
      <c r="E14580" s="767" t="s">
        <v>19077</v>
      </c>
      <c r="F14580" s="768" t="s">
        <v>1</v>
      </c>
      <c r="G14580" s="340">
        <v>135.16</v>
      </c>
    </row>
    <row r="14581" spans="1:7" x14ac:dyDescent="0.2">
      <c r="A14581" s="319" t="str">
        <f t="shared" si="225"/>
        <v>1 - 10506</v>
      </c>
      <c r="B14581" s="319">
        <v>1</v>
      </c>
      <c r="C14581" s="761">
        <v>10506</v>
      </c>
      <c r="D14581" s="766"/>
      <c r="E14581" s="767" t="s">
        <v>19078</v>
      </c>
      <c r="F14581" s="768" t="s">
        <v>1</v>
      </c>
      <c r="G14581" s="340">
        <v>176.44</v>
      </c>
    </row>
    <row r="14582" spans="1:7" ht="25.5" x14ac:dyDescent="0.2">
      <c r="A14582" s="319" t="str">
        <f t="shared" si="225"/>
        <v>1 - 5031</v>
      </c>
      <c r="B14582" s="319">
        <v>1</v>
      </c>
      <c r="C14582" s="761">
        <v>5031</v>
      </c>
      <c r="D14582" s="766"/>
      <c r="E14582" s="767" t="s">
        <v>19079</v>
      </c>
      <c r="F14582" s="768" t="s">
        <v>1</v>
      </c>
      <c r="G14582" s="340">
        <v>247.75</v>
      </c>
    </row>
    <row r="14583" spans="1:7" x14ac:dyDescent="0.2">
      <c r="A14583" s="319" t="str">
        <f t="shared" si="225"/>
        <v>1 - 10502</v>
      </c>
      <c r="B14583" s="319">
        <v>1</v>
      </c>
      <c r="C14583" s="761">
        <v>10502</v>
      </c>
      <c r="D14583" s="766"/>
      <c r="E14583" s="767" t="s">
        <v>19080</v>
      </c>
      <c r="F14583" s="768" t="s">
        <v>1</v>
      </c>
      <c r="G14583" s="340">
        <v>288.68</v>
      </c>
    </row>
    <row r="14584" spans="1:7" x14ac:dyDescent="0.2">
      <c r="A14584" s="319" t="str">
        <f t="shared" si="225"/>
        <v>1 - 10501</v>
      </c>
      <c r="B14584" s="319">
        <v>1</v>
      </c>
      <c r="C14584" s="761">
        <v>10501</v>
      </c>
      <c r="D14584" s="766"/>
      <c r="E14584" s="767" t="s">
        <v>19081</v>
      </c>
      <c r="F14584" s="768" t="s">
        <v>1</v>
      </c>
      <c r="G14584" s="340">
        <v>163.1</v>
      </c>
    </row>
    <row r="14585" spans="1:7" x14ac:dyDescent="0.2">
      <c r="A14585" s="319" t="str">
        <f t="shared" si="225"/>
        <v>1 - 10503</v>
      </c>
      <c r="B14585" s="319">
        <v>1</v>
      </c>
      <c r="C14585" s="761">
        <v>10503</v>
      </c>
      <c r="D14585" s="766"/>
      <c r="E14585" s="767" t="s">
        <v>19082</v>
      </c>
      <c r="F14585" s="768" t="s">
        <v>1</v>
      </c>
      <c r="G14585" s="340">
        <v>220.34</v>
      </c>
    </row>
    <row r="14586" spans="1:7" x14ac:dyDescent="0.2">
      <c r="A14586" s="319" t="str">
        <f t="shared" si="225"/>
        <v>1 - 4500</v>
      </c>
      <c r="B14586" s="319">
        <v>1</v>
      </c>
      <c r="C14586" s="761">
        <v>4500</v>
      </c>
      <c r="D14586" s="766"/>
      <c r="E14586" s="767" t="s">
        <v>19083</v>
      </c>
      <c r="F14586" s="768" t="s">
        <v>0</v>
      </c>
      <c r="G14586" s="340">
        <v>16.11</v>
      </c>
    </row>
    <row r="14587" spans="1:7" x14ac:dyDescent="0.2">
      <c r="A14587" s="319" t="str">
        <f t="shared" si="225"/>
        <v>1 - 4448</v>
      </c>
      <c r="B14587" s="319">
        <v>1</v>
      </c>
      <c r="C14587" s="761">
        <v>4448</v>
      </c>
      <c r="D14587" s="766"/>
      <c r="E14587" s="767" t="s">
        <v>19084</v>
      </c>
      <c r="F14587" s="768" t="s">
        <v>0</v>
      </c>
      <c r="G14587" s="340">
        <v>22.13</v>
      </c>
    </row>
    <row r="14588" spans="1:7" ht="25.5" x14ac:dyDescent="0.2">
      <c r="A14588" s="319" t="str">
        <f t="shared" si="225"/>
        <v>1 - 20213</v>
      </c>
      <c r="B14588" s="319">
        <v>1</v>
      </c>
      <c r="C14588" s="761">
        <v>20213</v>
      </c>
      <c r="D14588" s="766"/>
      <c r="E14588" s="767" t="s">
        <v>19085</v>
      </c>
      <c r="F14588" s="768" t="s">
        <v>0</v>
      </c>
      <c r="G14588" s="340">
        <v>34.75</v>
      </c>
    </row>
    <row r="14589" spans="1:7" ht="25.5" x14ac:dyDescent="0.2">
      <c r="A14589" s="319" t="str">
        <f t="shared" si="225"/>
        <v>1 - 20211</v>
      </c>
      <c r="B14589" s="319">
        <v>1</v>
      </c>
      <c r="C14589" s="761">
        <v>20211</v>
      </c>
      <c r="D14589" s="766"/>
      <c r="E14589" s="767" t="s">
        <v>19086</v>
      </c>
      <c r="F14589" s="768" t="s">
        <v>0</v>
      </c>
      <c r="G14589" s="340">
        <v>46.01</v>
      </c>
    </row>
    <row r="14590" spans="1:7" ht="25.5" x14ac:dyDescent="0.2">
      <c r="A14590" s="319" t="str">
        <f t="shared" si="225"/>
        <v>1 - 40270</v>
      </c>
      <c r="B14590" s="319">
        <v>1</v>
      </c>
      <c r="C14590" s="761">
        <v>40270</v>
      </c>
      <c r="D14590" s="766"/>
      <c r="E14590" s="767" t="s">
        <v>19087</v>
      </c>
      <c r="F14590" s="768" t="s">
        <v>0</v>
      </c>
    </row>
    <row r="14591" spans="1:7" ht="25.5" x14ac:dyDescent="0.2">
      <c r="A14591" s="319" t="str">
        <f t="shared" si="225"/>
        <v>1 - 4425</v>
      </c>
      <c r="B14591" s="319">
        <v>1</v>
      </c>
      <c r="C14591" s="761">
        <v>4425</v>
      </c>
      <c r="D14591" s="766"/>
      <c r="E14591" s="767" t="s">
        <v>19088</v>
      </c>
      <c r="F14591" s="768" t="s">
        <v>0</v>
      </c>
      <c r="G14591" s="340">
        <v>38.03</v>
      </c>
    </row>
    <row r="14592" spans="1:7" ht="25.5" x14ac:dyDescent="0.2">
      <c r="A14592" s="319" t="str">
        <f t="shared" si="225"/>
        <v>1 - 4472</v>
      </c>
      <c r="B14592" s="319">
        <v>1</v>
      </c>
      <c r="C14592" s="761">
        <v>4472</v>
      </c>
      <c r="D14592" s="766"/>
      <c r="E14592" s="767" t="s">
        <v>19089</v>
      </c>
      <c r="F14592" s="768" t="s">
        <v>0</v>
      </c>
      <c r="G14592" s="340">
        <v>47.51</v>
      </c>
    </row>
    <row r="14593" spans="1:7" ht="25.5" x14ac:dyDescent="0.2">
      <c r="A14593" s="319" t="str">
        <f t="shared" si="225"/>
        <v>1 - 35272</v>
      </c>
      <c r="B14593" s="319">
        <v>1</v>
      </c>
      <c r="C14593" s="761">
        <v>35272</v>
      </c>
      <c r="D14593" s="766"/>
      <c r="E14593" s="767" t="s">
        <v>19090</v>
      </c>
      <c r="F14593" s="768" t="s">
        <v>0</v>
      </c>
      <c r="G14593" s="340">
        <v>68.67</v>
      </c>
    </row>
    <row r="14594" spans="1:7" ht="25.5" x14ac:dyDescent="0.2">
      <c r="A14594" s="319" t="str">
        <f t="shared" si="225"/>
        <v>1 - 4481</v>
      </c>
      <c r="B14594" s="319">
        <v>1</v>
      </c>
      <c r="C14594" s="761">
        <v>4481</v>
      </c>
      <c r="D14594" s="766"/>
      <c r="E14594" s="767" t="s">
        <v>19091</v>
      </c>
      <c r="F14594" s="768" t="s">
        <v>0</v>
      </c>
      <c r="G14594" s="340">
        <v>73.510000000000005</v>
      </c>
    </row>
    <row r="14595" spans="1:7" x14ac:dyDescent="0.2">
      <c r="A14595" s="319" t="str">
        <f t="shared" si="225"/>
        <v>1 - 34345</v>
      </c>
      <c r="B14595" s="319">
        <v>1</v>
      </c>
      <c r="C14595" s="761">
        <v>34345</v>
      </c>
      <c r="D14595" s="766"/>
      <c r="E14595" s="767" t="s">
        <v>19092</v>
      </c>
      <c r="F14595" s="768" t="s">
        <v>253</v>
      </c>
      <c r="G14595" s="340">
        <v>17.23</v>
      </c>
    </row>
    <row r="14596" spans="1:7" x14ac:dyDescent="0.2">
      <c r="A14596" s="319" t="str">
        <f t="shared" si="225"/>
        <v>1 - 41096</v>
      </c>
      <c r="B14596" s="319">
        <v>1</v>
      </c>
      <c r="C14596" s="761">
        <v>41096</v>
      </c>
      <c r="D14596" s="766"/>
      <c r="E14596" s="767" t="s">
        <v>19093</v>
      </c>
      <c r="F14596" s="768" t="s">
        <v>30</v>
      </c>
      <c r="G14596" s="340">
        <v>3044.36</v>
      </c>
    </row>
    <row r="14597" spans="1:7" s="783" customFormat="1" ht="23.25" customHeight="1" x14ac:dyDescent="0.2">
      <c r="C14597" s="784"/>
      <c r="D14597" s="785"/>
      <c r="E14597" s="786"/>
      <c r="F14597" s="787"/>
      <c r="G14597" s="788"/>
    </row>
    <row r="14598" spans="1:7" ht="26.25" x14ac:dyDescent="0.25">
      <c r="A14598" s="319" t="str">
        <f t="shared" si="225"/>
        <v>2 - 65000360</v>
      </c>
      <c r="B14598" s="319">
        <v>2</v>
      </c>
      <c r="C14598">
        <v>65000360</v>
      </c>
      <c r="D14598" s="766" t="s">
        <v>1488</v>
      </c>
      <c r="E14598" s="767" t="s">
        <v>1488</v>
      </c>
      <c r="F14598" s="768" t="s">
        <v>0</v>
      </c>
      <c r="G14598" s="340">
        <v>10.039999999999999</v>
      </c>
    </row>
    <row r="14599" spans="1:7" ht="26.25" x14ac:dyDescent="0.25">
      <c r="A14599" s="319" t="str">
        <f t="shared" si="225"/>
        <v>2 - 65000361</v>
      </c>
      <c r="B14599" s="319">
        <v>2</v>
      </c>
      <c r="C14599">
        <v>65000361</v>
      </c>
      <c r="D14599" s="766" t="s">
        <v>1489</v>
      </c>
      <c r="E14599" s="767" t="s">
        <v>1489</v>
      </c>
      <c r="F14599" s="768" t="s">
        <v>0</v>
      </c>
      <c r="G14599" s="340">
        <v>14.51</v>
      </c>
    </row>
    <row r="14600" spans="1:7" ht="26.25" x14ac:dyDescent="0.25">
      <c r="A14600" s="319" t="str">
        <f t="shared" si="225"/>
        <v>2 - 65000362</v>
      </c>
      <c r="B14600" s="319">
        <v>2</v>
      </c>
      <c r="C14600">
        <v>65000362</v>
      </c>
      <c r="D14600" s="766" t="s">
        <v>1490</v>
      </c>
      <c r="E14600" s="767" t="s">
        <v>1490</v>
      </c>
      <c r="F14600" s="768" t="s">
        <v>0</v>
      </c>
      <c r="G14600" s="340">
        <v>17.260000000000002</v>
      </c>
    </row>
    <row r="14601" spans="1:7" ht="26.25" x14ac:dyDescent="0.25">
      <c r="A14601" s="319" t="str">
        <f t="shared" si="225"/>
        <v>2 - 65000369</v>
      </c>
      <c r="B14601" s="319">
        <v>2</v>
      </c>
      <c r="C14601">
        <v>65000369</v>
      </c>
      <c r="D14601" s="766" t="s">
        <v>1491</v>
      </c>
      <c r="E14601" s="767" t="s">
        <v>1491</v>
      </c>
      <c r="F14601" s="768" t="s">
        <v>0</v>
      </c>
      <c r="G14601" s="340">
        <v>7.69</v>
      </c>
    </row>
    <row r="14602" spans="1:7" ht="26.25" x14ac:dyDescent="0.25">
      <c r="A14602" s="319" t="str">
        <f t="shared" si="225"/>
        <v>2 - 65000370</v>
      </c>
      <c r="B14602" s="319">
        <v>2</v>
      </c>
      <c r="C14602">
        <v>65000370</v>
      </c>
      <c r="D14602" s="766" t="s">
        <v>1492</v>
      </c>
      <c r="E14602" s="767" t="s">
        <v>1492</v>
      </c>
      <c r="F14602" s="768" t="s">
        <v>0</v>
      </c>
      <c r="G14602" s="340">
        <v>10.39</v>
      </c>
    </row>
    <row r="14603" spans="1:7" ht="26.25" x14ac:dyDescent="0.25">
      <c r="A14603" s="319" t="str">
        <f t="shared" ref="A14603:A14666" si="226">B14603&amp;" - "&amp;C14603</f>
        <v>2 - 65000371</v>
      </c>
      <c r="B14603" s="319">
        <v>2</v>
      </c>
      <c r="C14603">
        <v>65000371</v>
      </c>
      <c r="D14603" s="766" t="s">
        <v>1493</v>
      </c>
      <c r="E14603" s="767" t="s">
        <v>1493</v>
      </c>
      <c r="F14603" s="768" t="s">
        <v>0</v>
      </c>
      <c r="G14603" s="340">
        <v>13.66</v>
      </c>
    </row>
    <row r="14604" spans="1:7" ht="26.25" x14ac:dyDescent="0.25">
      <c r="A14604" s="319" t="str">
        <f t="shared" si="226"/>
        <v>2 - 65000372</v>
      </c>
      <c r="B14604" s="319">
        <v>2</v>
      </c>
      <c r="C14604">
        <v>65000372</v>
      </c>
      <c r="D14604" s="766" t="s">
        <v>1494</v>
      </c>
      <c r="E14604" s="767" t="s">
        <v>1494</v>
      </c>
      <c r="F14604" s="768" t="s">
        <v>0</v>
      </c>
      <c r="G14604" s="340">
        <v>17.510000000000002</v>
      </c>
    </row>
    <row r="14605" spans="1:7" ht="26.25" x14ac:dyDescent="0.25">
      <c r="A14605" s="319" t="str">
        <f t="shared" si="226"/>
        <v>2 - 65000373</v>
      </c>
      <c r="B14605" s="319">
        <v>2</v>
      </c>
      <c r="C14605">
        <v>65000373</v>
      </c>
      <c r="D14605" s="766" t="s">
        <v>1495</v>
      </c>
      <c r="E14605" s="767" t="s">
        <v>1495</v>
      </c>
      <c r="F14605" s="768" t="s">
        <v>0</v>
      </c>
      <c r="G14605" s="340">
        <v>21.93</v>
      </c>
    </row>
    <row r="14606" spans="1:7" ht="26.25" x14ac:dyDescent="0.25">
      <c r="A14606" s="319" t="str">
        <f t="shared" si="226"/>
        <v>2 - 65000409</v>
      </c>
      <c r="B14606" s="319">
        <v>2</v>
      </c>
      <c r="C14606">
        <v>65000409</v>
      </c>
      <c r="D14606" s="766" t="s">
        <v>1496</v>
      </c>
      <c r="E14606" s="767" t="s">
        <v>1496</v>
      </c>
      <c r="F14606" s="768" t="s">
        <v>0</v>
      </c>
      <c r="G14606" s="340">
        <v>159.38</v>
      </c>
    </row>
    <row r="14607" spans="1:7" ht="26.25" x14ac:dyDescent="0.25">
      <c r="A14607" s="319" t="str">
        <f t="shared" si="226"/>
        <v>2 - 65000410</v>
      </c>
      <c r="B14607" s="319">
        <v>2</v>
      </c>
      <c r="C14607">
        <v>65000410</v>
      </c>
      <c r="D14607" s="766" t="s">
        <v>1497</v>
      </c>
      <c r="E14607" s="767" t="s">
        <v>1497</v>
      </c>
      <c r="F14607" s="768" t="s">
        <v>0</v>
      </c>
      <c r="G14607" s="340">
        <v>221.61</v>
      </c>
    </row>
    <row r="14608" spans="1:7" ht="26.25" x14ac:dyDescent="0.25">
      <c r="A14608" s="319" t="str">
        <f t="shared" si="226"/>
        <v>2 - 65000411</v>
      </c>
      <c r="B14608" s="319">
        <v>2</v>
      </c>
      <c r="C14608">
        <v>65000411</v>
      </c>
      <c r="D14608" s="766" t="s">
        <v>1498</v>
      </c>
      <c r="E14608" s="767" t="s">
        <v>1498</v>
      </c>
      <c r="F14608" s="768" t="s">
        <v>0</v>
      </c>
      <c r="G14608" s="340">
        <v>334.85</v>
      </c>
    </row>
    <row r="14609" spans="1:7" ht="26.25" x14ac:dyDescent="0.25">
      <c r="A14609" s="319" t="str">
        <f t="shared" si="226"/>
        <v>2 - 65000404</v>
      </c>
      <c r="B14609" s="319">
        <v>2</v>
      </c>
      <c r="C14609">
        <v>65000404</v>
      </c>
      <c r="D14609" s="766" t="s">
        <v>1499</v>
      </c>
      <c r="E14609" s="767" t="s">
        <v>1499</v>
      </c>
      <c r="F14609" s="768" t="s">
        <v>0</v>
      </c>
      <c r="G14609" s="340">
        <v>25.93</v>
      </c>
    </row>
    <row r="14610" spans="1:7" ht="26.25" x14ac:dyDescent="0.25">
      <c r="A14610" s="319" t="str">
        <f t="shared" si="226"/>
        <v>2 - 65000405</v>
      </c>
      <c r="B14610" s="319">
        <v>2</v>
      </c>
      <c r="C14610">
        <v>65000405</v>
      </c>
      <c r="D14610" s="766" t="s">
        <v>1500</v>
      </c>
      <c r="E14610" s="767" t="s">
        <v>1500</v>
      </c>
      <c r="F14610" s="768" t="s">
        <v>0</v>
      </c>
      <c r="G14610" s="340">
        <v>36.86</v>
      </c>
    </row>
    <row r="14611" spans="1:7" ht="26.25" x14ac:dyDescent="0.25">
      <c r="A14611" s="319" t="str">
        <f t="shared" si="226"/>
        <v>2 - 65000406</v>
      </c>
      <c r="B14611" s="319">
        <v>2</v>
      </c>
      <c r="C14611">
        <v>65000406</v>
      </c>
      <c r="D14611" s="766" t="s">
        <v>1501</v>
      </c>
      <c r="E14611" s="767" t="s">
        <v>1501</v>
      </c>
      <c r="F14611" s="768" t="s">
        <v>0</v>
      </c>
      <c r="G14611" s="340">
        <v>55.94</v>
      </c>
    </row>
    <row r="14612" spans="1:7" ht="26.25" x14ac:dyDescent="0.25">
      <c r="A14612" s="319" t="str">
        <f t="shared" si="226"/>
        <v>2 - 65000407</v>
      </c>
      <c r="B14612" s="319">
        <v>2</v>
      </c>
      <c r="C14612">
        <v>65000407</v>
      </c>
      <c r="D14612" s="766" t="s">
        <v>1502</v>
      </c>
      <c r="E14612" s="767" t="s">
        <v>1502</v>
      </c>
      <c r="F14612" s="768" t="s">
        <v>0</v>
      </c>
      <c r="G14612" s="340">
        <v>70.94</v>
      </c>
    </row>
    <row r="14613" spans="1:7" ht="26.25" x14ac:dyDescent="0.25">
      <c r="A14613" s="319" t="str">
        <f t="shared" si="226"/>
        <v>2 - 65003647</v>
      </c>
      <c r="B14613" s="319">
        <v>2</v>
      </c>
      <c r="C14613">
        <v>65003647</v>
      </c>
      <c r="D14613" s="766" t="s">
        <v>1503</v>
      </c>
      <c r="E14613" s="767" t="s">
        <v>1503</v>
      </c>
      <c r="F14613" s="768" t="s">
        <v>0</v>
      </c>
      <c r="G14613" s="340">
        <v>92.91</v>
      </c>
    </row>
    <row r="14614" spans="1:7" ht="26.25" x14ac:dyDescent="0.25">
      <c r="A14614" s="319" t="str">
        <f t="shared" si="226"/>
        <v>2 - 65000408</v>
      </c>
      <c r="B14614" s="319">
        <v>2</v>
      </c>
      <c r="C14614">
        <v>65000408</v>
      </c>
      <c r="D14614" s="766" t="s">
        <v>1504</v>
      </c>
      <c r="E14614" s="767" t="s">
        <v>1504</v>
      </c>
      <c r="F14614" s="768" t="s">
        <v>0</v>
      </c>
      <c r="G14614" s="340">
        <v>109.95</v>
      </c>
    </row>
    <row r="14615" spans="1:7" ht="26.25" x14ac:dyDescent="0.25">
      <c r="A14615" s="319" t="str">
        <f t="shared" si="226"/>
        <v>2 - 65000417</v>
      </c>
      <c r="B14615" s="319">
        <v>2</v>
      </c>
      <c r="C14615">
        <v>65000417</v>
      </c>
      <c r="D14615" s="766" t="s">
        <v>1505</v>
      </c>
      <c r="E14615" s="767" t="s">
        <v>1505</v>
      </c>
      <c r="F14615" s="768" t="s">
        <v>0</v>
      </c>
      <c r="G14615" s="340">
        <v>109.13</v>
      </c>
    </row>
    <row r="14616" spans="1:7" ht="26.25" x14ac:dyDescent="0.25">
      <c r="A14616" s="319" t="str">
        <f t="shared" si="226"/>
        <v>2 - 65000418</v>
      </c>
      <c r="B14616" s="319">
        <v>2</v>
      </c>
      <c r="C14616">
        <v>65000418</v>
      </c>
      <c r="D14616" s="766" t="s">
        <v>1506</v>
      </c>
      <c r="E14616" s="767" t="s">
        <v>1506</v>
      </c>
      <c r="F14616" s="768" t="s">
        <v>0</v>
      </c>
      <c r="G14616" s="340">
        <v>135.63</v>
      </c>
    </row>
    <row r="14617" spans="1:7" ht="26.25" x14ac:dyDescent="0.25">
      <c r="A14617" s="319" t="str">
        <f t="shared" si="226"/>
        <v>2 - 65000412</v>
      </c>
      <c r="B14617" s="319">
        <v>2</v>
      </c>
      <c r="C14617">
        <v>65000412</v>
      </c>
      <c r="D14617" s="766" t="s">
        <v>1507</v>
      </c>
      <c r="E14617" s="767" t="s">
        <v>1507</v>
      </c>
      <c r="F14617" s="768" t="s">
        <v>0</v>
      </c>
      <c r="G14617" s="340">
        <v>15.55</v>
      </c>
    </row>
    <row r="14618" spans="1:7" ht="26.25" x14ac:dyDescent="0.25">
      <c r="A14618" s="319" t="str">
        <f t="shared" si="226"/>
        <v>2 - 65000413</v>
      </c>
      <c r="B14618" s="319">
        <v>2</v>
      </c>
      <c r="C14618">
        <v>65000413</v>
      </c>
      <c r="D14618" s="766" t="s">
        <v>1508</v>
      </c>
      <c r="E14618" s="767" t="s">
        <v>1508</v>
      </c>
      <c r="F14618" s="768" t="s">
        <v>0</v>
      </c>
      <c r="G14618" s="340">
        <v>18.059999999999999</v>
      </c>
    </row>
    <row r="14619" spans="1:7" ht="26.25" x14ac:dyDescent="0.25">
      <c r="A14619" s="319" t="str">
        <f t="shared" si="226"/>
        <v>2 - 65000414</v>
      </c>
      <c r="B14619" s="319">
        <v>2</v>
      </c>
      <c r="C14619">
        <v>65000414</v>
      </c>
      <c r="D14619" s="766" t="s">
        <v>1509</v>
      </c>
      <c r="E14619" s="767" t="s">
        <v>1509</v>
      </c>
      <c r="F14619" s="768" t="s">
        <v>0</v>
      </c>
      <c r="G14619" s="340">
        <v>27.48</v>
      </c>
    </row>
    <row r="14620" spans="1:7" ht="26.25" x14ac:dyDescent="0.25">
      <c r="A14620" s="319" t="str">
        <f t="shared" si="226"/>
        <v>2 - 65000415</v>
      </c>
      <c r="B14620" s="319">
        <v>2</v>
      </c>
      <c r="C14620">
        <v>65000415</v>
      </c>
      <c r="D14620" s="766" t="s">
        <v>1510</v>
      </c>
      <c r="E14620" s="767" t="s">
        <v>1510</v>
      </c>
      <c r="F14620" s="768" t="s">
        <v>0</v>
      </c>
      <c r="G14620" s="340">
        <v>35.17</v>
      </c>
    </row>
    <row r="14621" spans="1:7" ht="26.25" x14ac:dyDescent="0.25">
      <c r="A14621" s="319" t="str">
        <f t="shared" si="226"/>
        <v>2 - 65003648</v>
      </c>
      <c r="B14621" s="319">
        <v>2</v>
      </c>
      <c r="C14621">
        <v>65003648</v>
      </c>
      <c r="D14621" s="766" t="s">
        <v>1511</v>
      </c>
      <c r="E14621" s="767" t="s">
        <v>1511</v>
      </c>
      <c r="F14621" s="768" t="s">
        <v>0</v>
      </c>
      <c r="G14621" s="340">
        <v>55.58</v>
      </c>
    </row>
    <row r="14622" spans="1:7" ht="26.25" x14ac:dyDescent="0.25">
      <c r="A14622" s="319" t="str">
        <f t="shared" si="226"/>
        <v>2 - 65000416</v>
      </c>
      <c r="B14622" s="319">
        <v>2</v>
      </c>
      <c r="C14622">
        <v>65000416</v>
      </c>
      <c r="D14622" s="766" t="s">
        <v>1512</v>
      </c>
      <c r="E14622" s="767" t="s">
        <v>1512</v>
      </c>
      <c r="F14622" s="768" t="s">
        <v>0</v>
      </c>
      <c r="G14622" s="340">
        <v>72.91</v>
      </c>
    </row>
    <row r="14623" spans="1:7" ht="26.25" x14ac:dyDescent="0.25">
      <c r="A14623" s="319" t="str">
        <f t="shared" si="226"/>
        <v>2 - 65000392</v>
      </c>
      <c r="B14623" s="319">
        <v>2</v>
      </c>
      <c r="C14623">
        <v>65000392</v>
      </c>
      <c r="D14623" s="766" t="s">
        <v>19105</v>
      </c>
      <c r="E14623" s="767" t="s">
        <v>19105</v>
      </c>
      <c r="F14623" s="768" t="s">
        <v>0</v>
      </c>
      <c r="G14623" s="340">
        <v>6.49</v>
      </c>
    </row>
    <row r="14624" spans="1:7" ht="26.25" x14ac:dyDescent="0.25">
      <c r="A14624" s="319" t="str">
        <f t="shared" si="226"/>
        <v>2 - 65000402</v>
      </c>
      <c r="B14624" s="319">
        <v>2</v>
      </c>
      <c r="C14624">
        <v>65000402</v>
      </c>
      <c r="D14624" s="766" t="s">
        <v>19106</v>
      </c>
      <c r="E14624" s="767" t="s">
        <v>19106</v>
      </c>
      <c r="F14624" s="768" t="s">
        <v>0</v>
      </c>
      <c r="G14624" s="340">
        <v>130.6</v>
      </c>
    </row>
    <row r="14625" spans="1:7" ht="26.25" x14ac:dyDescent="0.25">
      <c r="A14625" s="319" t="str">
        <f t="shared" si="226"/>
        <v>2 - 65000393</v>
      </c>
      <c r="B14625" s="319">
        <v>2</v>
      </c>
      <c r="C14625">
        <v>65000393</v>
      </c>
      <c r="D14625" s="766" t="s">
        <v>19107</v>
      </c>
      <c r="E14625" s="767" t="s">
        <v>19107</v>
      </c>
      <c r="F14625" s="768" t="s">
        <v>0</v>
      </c>
      <c r="G14625" s="340">
        <v>12.43</v>
      </c>
    </row>
    <row r="14626" spans="1:7" ht="26.25" x14ac:dyDescent="0.25">
      <c r="A14626" s="319" t="str">
        <f t="shared" si="226"/>
        <v>2 - 65000394</v>
      </c>
      <c r="B14626" s="319">
        <v>2</v>
      </c>
      <c r="C14626">
        <v>65000394</v>
      </c>
      <c r="D14626" s="766" t="s">
        <v>19108</v>
      </c>
      <c r="E14626" s="767" t="s">
        <v>19108</v>
      </c>
      <c r="F14626" s="768" t="s">
        <v>0</v>
      </c>
      <c r="G14626" s="340">
        <v>16.760000000000002</v>
      </c>
    </row>
    <row r="14627" spans="1:7" ht="26.25" x14ac:dyDescent="0.25">
      <c r="A14627" s="319" t="str">
        <f t="shared" si="226"/>
        <v>2 - 65000395</v>
      </c>
      <c r="B14627" s="319">
        <v>2</v>
      </c>
      <c r="C14627">
        <v>65000395</v>
      </c>
      <c r="D14627" s="766" t="s">
        <v>19109</v>
      </c>
      <c r="E14627" s="767" t="s">
        <v>19109</v>
      </c>
      <c r="F14627" s="768" t="s">
        <v>0</v>
      </c>
      <c r="G14627" s="340">
        <v>22.43</v>
      </c>
    </row>
    <row r="14628" spans="1:7" ht="26.25" x14ac:dyDescent="0.25">
      <c r="A14628" s="319" t="str">
        <f t="shared" si="226"/>
        <v>2 - 65000396</v>
      </c>
      <c r="B14628" s="319">
        <v>2</v>
      </c>
      <c r="C14628">
        <v>65000396</v>
      </c>
      <c r="D14628" s="766" t="s">
        <v>19110</v>
      </c>
      <c r="E14628" s="767" t="s">
        <v>19110</v>
      </c>
      <c r="F14628" s="768" t="s">
        <v>0</v>
      </c>
      <c r="G14628" s="340">
        <v>25.06</v>
      </c>
    </row>
    <row r="14629" spans="1:7" ht="26.25" x14ac:dyDescent="0.25">
      <c r="A14629" s="319" t="str">
        <f t="shared" si="226"/>
        <v>2 - 65002817</v>
      </c>
      <c r="B14629" s="319">
        <v>2</v>
      </c>
      <c r="C14629">
        <v>65002817</v>
      </c>
      <c r="D14629" s="766" t="s">
        <v>19111</v>
      </c>
      <c r="E14629" s="767" t="s">
        <v>19111</v>
      </c>
      <c r="F14629" s="768" t="s">
        <v>0</v>
      </c>
      <c r="G14629" s="340">
        <v>27.44</v>
      </c>
    </row>
    <row r="14630" spans="1:7" ht="26.25" x14ac:dyDescent="0.25">
      <c r="A14630" s="319" t="str">
        <f t="shared" si="226"/>
        <v>2 - 65000397</v>
      </c>
      <c r="B14630" s="319">
        <v>2</v>
      </c>
      <c r="C14630">
        <v>65000397</v>
      </c>
      <c r="D14630" s="766" t="s">
        <v>19112</v>
      </c>
      <c r="E14630" s="767" t="s">
        <v>19112</v>
      </c>
      <c r="F14630" s="768" t="s">
        <v>0</v>
      </c>
      <c r="G14630" s="340">
        <v>33.520000000000003</v>
      </c>
    </row>
    <row r="14631" spans="1:7" ht="26.25" x14ac:dyDescent="0.25">
      <c r="A14631" s="319" t="str">
        <f t="shared" si="226"/>
        <v>2 - 65002382</v>
      </c>
      <c r="B14631" s="319">
        <v>2</v>
      </c>
      <c r="C14631">
        <v>65002382</v>
      </c>
      <c r="D14631" s="766" t="s">
        <v>19113</v>
      </c>
      <c r="E14631" s="767" t="s">
        <v>19113</v>
      </c>
      <c r="F14631" s="768" t="s">
        <v>0</v>
      </c>
      <c r="G14631" s="340">
        <v>35.979999999999997</v>
      </c>
    </row>
    <row r="14632" spans="1:7" ht="26.25" x14ac:dyDescent="0.25">
      <c r="A14632" s="319" t="str">
        <f t="shared" si="226"/>
        <v>2 - 65000390</v>
      </c>
      <c r="B14632" s="319">
        <v>2</v>
      </c>
      <c r="C14632">
        <v>65000390</v>
      </c>
      <c r="D14632" s="766" t="s">
        <v>19114</v>
      </c>
      <c r="E14632" s="767" t="s">
        <v>19114</v>
      </c>
      <c r="F14632" s="768" t="s">
        <v>0</v>
      </c>
      <c r="G14632" s="340">
        <v>4.16</v>
      </c>
    </row>
    <row r="14633" spans="1:7" ht="26.25" x14ac:dyDescent="0.25">
      <c r="A14633" s="319" t="str">
        <f t="shared" si="226"/>
        <v>2 - 65000398</v>
      </c>
      <c r="B14633" s="319">
        <v>2</v>
      </c>
      <c r="C14633">
        <v>65000398</v>
      </c>
      <c r="D14633" s="766" t="s">
        <v>19115</v>
      </c>
      <c r="E14633" s="767" t="s">
        <v>19115</v>
      </c>
      <c r="F14633" s="768" t="s">
        <v>0</v>
      </c>
      <c r="G14633" s="340">
        <v>38.43</v>
      </c>
    </row>
    <row r="14634" spans="1:7" ht="26.25" x14ac:dyDescent="0.25">
      <c r="A14634" s="319" t="str">
        <f t="shared" si="226"/>
        <v>2 - 65000399</v>
      </c>
      <c r="B14634" s="319">
        <v>2</v>
      </c>
      <c r="C14634">
        <v>65000399</v>
      </c>
      <c r="D14634" s="766" t="s">
        <v>19116</v>
      </c>
      <c r="E14634" s="767" t="s">
        <v>19116</v>
      </c>
      <c r="F14634" s="768" t="s">
        <v>0</v>
      </c>
      <c r="G14634" s="340">
        <v>50.37</v>
      </c>
    </row>
    <row r="14635" spans="1:7" ht="26.25" x14ac:dyDescent="0.25">
      <c r="A14635" s="319" t="str">
        <f t="shared" si="226"/>
        <v>2 - 65000400</v>
      </c>
      <c r="B14635" s="319">
        <v>2</v>
      </c>
      <c r="C14635">
        <v>65000400</v>
      </c>
      <c r="D14635" s="766" t="s">
        <v>19117</v>
      </c>
      <c r="E14635" s="767" t="s">
        <v>19117</v>
      </c>
      <c r="F14635" s="768" t="s">
        <v>0</v>
      </c>
      <c r="G14635" s="340">
        <v>68.25</v>
      </c>
    </row>
    <row r="14636" spans="1:7" ht="26.25" x14ac:dyDescent="0.25">
      <c r="A14636" s="319" t="str">
        <f t="shared" si="226"/>
        <v>2 - 65000391</v>
      </c>
      <c r="B14636" s="319">
        <v>2</v>
      </c>
      <c r="C14636">
        <v>65000391</v>
      </c>
      <c r="D14636" s="766" t="s">
        <v>19118</v>
      </c>
      <c r="E14636" s="767" t="s">
        <v>19118</v>
      </c>
      <c r="F14636" s="768" t="s">
        <v>0</v>
      </c>
      <c r="G14636" s="340">
        <v>5.72</v>
      </c>
    </row>
    <row r="14637" spans="1:7" ht="26.25" x14ac:dyDescent="0.25">
      <c r="A14637" s="319" t="str">
        <f t="shared" si="226"/>
        <v>2 - 65000401</v>
      </c>
      <c r="B14637" s="319">
        <v>2</v>
      </c>
      <c r="C14637">
        <v>65000401</v>
      </c>
      <c r="D14637" s="766" t="s">
        <v>19119</v>
      </c>
      <c r="E14637" s="767" t="s">
        <v>19119</v>
      </c>
      <c r="F14637" s="768" t="s">
        <v>0</v>
      </c>
      <c r="G14637" s="340">
        <v>84.4</v>
      </c>
    </row>
    <row r="14638" spans="1:7" ht="26.25" x14ac:dyDescent="0.25">
      <c r="A14638" s="319" t="str">
        <f t="shared" si="226"/>
        <v>2 - 65000430</v>
      </c>
      <c r="B14638" s="319">
        <v>2</v>
      </c>
      <c r="C14638">
        <v>65000430</v>
      </c>
      <c r="D14638" s="766" t="s">
        <v>1513</v>
      </c>
      <c r="E14638" s="767" t="s">
        <v>1513</v>
      </c>
      <c r="F14638" s="768" t="s">
        <v>0</v>
      </c>
      <c r="G14638" s="340">
        <v>17.66</v>
      </c>
    </row>
    <row r="14639" spans="1:7" ht="26.25" x14ac:dyDescent="0.25">
      <c r="A14639" s="319" t="str">
        <f t="shared" si="226"/>
        <v>2 - 65000429</v>
      </c>
      <c r="B14639" s="319">
        <v>2</v>
      </c>
      <c r="C14639">
        <v>65000429</v>
      </c>
      <c r="D14639" s="766" t="s">
        <v>1514</v>
      </c>
      <c r="E14639" s="767" t="s">
        <v>1514</v>
      </c>
      <c r="F14639" s="768" t="s">
        <v>0</v>
      </c>
      <c r="G14639" s="340">
        <v>13.64</v>
      </c>
    </row>
    <row r="14640" spans="1:7" ht="26.25" x14ac:dyDescent="0.25">
      <c r="A14640" s="319" t="str">
        <f t="shared" si="226"/>
        <v>2 - 65000428</v>
      </c>
      <c r="B14640" s="319">
        <v>2</v>
      </c>
      <c r="C14640">
        <v>65000428</v>
      </c>
      <c r="D14640" s="766" t="s">
        <v>1515</v>
      </c>
      <c r="E14640" s="767" t="s">
        <v>1515</v>
      </c>
      <c r="F14640" s="768" t="s">
        <v>0</v>
      </c>
      <c r="G14640" s="340">
        <v>12.75</v>
      </c>
    </row>
    <row r="14641" spans="1:7" ht="26.25" x14ac:dyDescent="0.25">
      <c r="A14641" s="319" t="str">
        <f t="shared" si="226"/>
        <v>2 - 65000426</v>
      </c>
      <c r="B14641" s="319">
        <v>2</v>
      </c>
      <c r="C14641">
        <v>65000426</v>
      </c>
      <c r="D14641" s="766" t="s">
        <v>1516</v>
      </c>
      <c r="E14641" s="767" t="s">
        <v>1516</v>
      </c>
      <c r="F14641" s="768" t="s">
        <v>0</v>
      </c>
      <c r="G14641" s="340">
        <v>10.81</v>
      </c>
    </row>
    <row r="14642" spans="1:7" ht="26.25" x14ac:dyDescent="0.25">
      <c r="A14642" s="319" t="str">
        <f t="shared" si="226"/>
        <v>2 - 65000432</v>
      </c>
      <c r="B14642" s="319">
        <v>2</v>
      </c>
      <c r="C14642">
        <v>65000432</v>
      </c>
      <c r="D14642" s="766" t="s">
        <v>1517</v>
      </c>
      <c r="E14642" s="767" t="s">
        <v>1517</v>
      </c>
      <c r="F14642" s="768" t="s">
        <v>0</v>
      </c>
      <c r="G14642" s="340">
        <v>19.190000000000001</v>
      </c>
    </row>
    <row r="14643" spans="1:7" ht="26.25" x14ac:dyDescent="0.25">
      <c r="A14643" s="319" t="str">
        <f t="shared" si="226"/>
        <v>2 - 65000431</v>
      </c>
      <c r="B14643" s="319">
        <v>2</v>
      </c>
      <c r="C14643">
        <v>65000431</v>
      </c>
      <c r="D14643" s="766" t="s">
        <v>1518</v>
      </c>
      <c r="E14643" s="767" t="s">
        <v>1518</v>
      </c>
      <c r="F14643" s="768" t="s">
        <v>0</v>
      </c>
      <c r="G14643" s="340">
        <v>18.28</v>
      </c>
    </row>
    <row r="14644" spans="1:7" ht="26.25" x14ac:dyDescent="0.25">
      <c r="A14644" s="319" t="str">
        <f t="shared" si="226"/>
        <v>2 - 65000433</v>
      </c>
      <c r="B14644" s="319">
        <v>2</v>
      </c>
      <c r="C14644">
        <v>65000433</v>
      </c>
      <c r="D14644" s="766" t="s">
        <v>1519</v>
      </c>
      <c r="E14644" s="767" t="s">
        <v>1519</v>
      </c>
      <c r="F14644" s="768" t="s">
        <v>0</v>
      </c>
      <c r="G14644" s="340">
        <v>19.23</v>
      </c>
    </row>
    <row r="14645" spans="1:7" ht="26.25" x14ac:dyDescent="0.25">
      <c r="A14645" s="319" t="str">
        <f t="shared" si="226"/>
        <v>2 - 65000427</v>
      </c>
      <c r="B14645" s="319">
        <v>2</v>
      </c>
      <c r="C14645">
        <v>65000427</v>
      </c>
      <c r="D14645" s="766" t="s">
        <v>1520</v>
      </c>
      <c r="E14645" s="767" t="s">
        <v>1520</v>
      </c>
      <c r="F14645" s="768" t="s">
        <v>0</v>
      </c>
      <c r="G14645" s="340">
        <v>10.85</v>
      </c>
    </row>
    <row r="14646" spans="1:7" ht="39" x14ac:dyDescent="0.25">
      <c r="A14646" s="319" t="str">
        <f t="shared" si="226"/>
        <v>2 - 65000419</v>
      </c>
      <c r="B14646" s="319">
        <v>2</v>
      </c>
      <c r="C14646">
        <v>65000419</v>
      </c>
      <c r="D14646" s="766" t="s">
        <v>1521</v>
      </c>
      <c r="E14646" s="767" t="s">
        <v>1521</v>
      </c>
      <c r="F14646" s="768" t="s">
        <v>0</v>
      </c>
      <c r="G14646" s="340">
        <v>60.32</v>
      </c>
    </row>
    <row r="14647" spans="1:7" ht="39" x14ac:dyDescent="0.25">
      <c r="A14647" s="319" t="str">
        <f t="shared" si="226"/>
        <v>2 - 65000420</v>
      </c>
      <c r="B14647" s="319">
        <v>2</v>
      </c>
      <c r="C14647">
        <v>65000420</v>
      </c>
      <c r="D14647" s="766" t="s">
        <v>1522</v>
      </c>
      <c r="E14647" s="767" t="s">
        <v>1522</v>
      </c>
      <c r="F14647" s="768" t="s">
        <v>0</v>
      </c>
      <c r="G14647" s="340">
        <v>63.92</v>
      </c>
    </row>
    <row r="14648" spans="1:7" ht="39" x14ac:dyDescent="0.25">
      <c r="A14648" s="319" t="str">
        <f t="shared" si="226"/>
        <v>2 - 65000422</v>
      </c>
      <c r="B14648" s="319">
        <v>2</v>
      </c>
      <c r="C14648">
        <v>65000422</v>
      </c>
      <c r="D14648" s="766" t="s">
        <v>1523</v>
      </c>
      <c r="E14648" s="767" t="s">
        <v>1523</v>
      </c>
      <c r="F14648" s="768" t="s">
        <v>0</v>
      </c>
      <c r="G14648" s="340">
        <v>88.86</v>
      </c>
    </row>
    <row r="14649" spans="1:7" ht="39" x14ac:dyDescent="0.25">
      <c r="A14649" s="319" t="str">
        <f t="shared" si="226"/>
        <v>2 - 65000423</v>
      </c>
      <c r="B14649" s="319">
        <v>2</v>
      </c>
      <c r="C14649">
        <v>65000423</v>
      </c>
      <c r="D14649" s="766" t="s">
        <v>1524</v>
      </c>
      <c r="E14649" s="767" t="s">
        <v>1524</v>
      </c>
      <c r="F14649" s="768" t="s">
        <v>0</v>
      </c>
      <c r="G14649" s="340">
        <v>97.49</v>
      </c>
    </row>
    <row r="14650" spans="1:7" ht="39" x14ac:dyDescent="0.25">
      <c r="A14650" s="319" t="str">
        <f t="shared" si="226"/>
        <v>2 - 65000424</v>
      </c>
      <c r="B14650" s="319">
        <v>2</v>
      </c>
      <c r="C14650">
        <v>65000424</v>
      </c>
      <c r="D14650" s="766" t="s">
        <v>1525</v>
      </c>
      <c r="E14650" s="767" t="s">
        <v>1525</v>
      </c>
      <c r="F14650" s="768" t="s">
        <v>0</v>
      </c>
      <c r="G14650" s="340">
        <v>109.24</v>
      </c>
    </row>
    <row r="14651" spans="1:7" ht="39" x14ac:dyDescent="0.25">
      <c r="A14651" s="319" t="str">
        <f t="shared" si="226"/>
        <v>2 - 65000425</v>
      </c>
      <c r="B14651" s="319">
        <v>2</v>
      </c>
      <c r="C14651">
        <v>65000425</v>
      </c>
      <c r="D14651" s="766" t="s">
        <v>1526</v>
      </c>
      <c r="E14651" s="767" t="s">
        <v>1526</v>
      </c>
      <c r="F14651" s="768" t="s">
        <v>0</v>
      </c>
      <c r="G14651" s="340">
        <v>118.5</v>
      </c>
    </row>
    <row r="14652" spans="1:7" ht="39" x14ac:dyDescent="0.25">
      <c r="A14652" s="319" t="str">
        <f t="shared" si="226"/>
        <v>2 - 65000421</v>
      </c>
      <c r="B14652" s="319">
        <v>2</v>
      </c>
      <c r="C14652">
        <v>65000421</v>
      </c>
      <c r="D14652" s="766" t="s">
        <v>1527</v>
      </c>
      <c r="E14652" s="767" t="s">
        <v>1527</v>
      </c>
      <c r="F14652" s="768" t="s">
        <v>0</v>
      </c>
      <c r="G14652" s="340">
        <v>79.849999999999994</v>
      </c>
    </row>
    <row r="14653" spans="1:7" ht="15" x14ac:dyDescent="0.25">
      <c r="A14653" s="319" t="str">
        <f t="shared" si="226"/>
        <v>2 - 65000376</v>
      </c>
      <c r="B14653" s="319">
        <v>2</v>
      </c>
      <c r="C14653">
        <v>65000376</v>
      </c>
      <c r="D14653" s="766" t="s">
        <v>1528</v>
      </c>
      <c r="E14653" s="767" t="s">
        <v>1528</v>
      </c>
      <c r="F14653" s="768" t="s">
        <v>0</v>
      </c>
      <c r="G14653" s="340">
        <v>4.3899999999999997</v>
      </c>
    </row>
    <row r="14654" spans="1:7" ht="15" x14ac:dyDescent="0.25">
      <c r="A14654" s="319" t="str">
        <f t="shared" si="226"/>
        <v>2 - 65000377</v>
      </c>
      <c r="B14654" s="319">
        <v>2</v>
      </c>
      <c r="C14654">
        <v>65000377</v>
      </c>
      <c r="D14654" s="766" t="s">
        <v>1529</v>
      </c>
      <c r="E14654" s="767" t="s">
        <v>1529</v>
      </c>
      <c r="F14654" s="768" t="s">
        <v>0</v>
      </c>
      <c r="G14654" s="340">
        <v>7.09</v>
      </c>
    </row>
    <row r="14655" spans="1:7" ht="15" x14ac:dyDescent="0.25">
      <c r="A14655" s="319" t="str">
        <f t="shared" si="226"/>
        <v>2 - 65000378</v>
      </c>
      <c r="B14655" s="319">
        <v>2</v>
      </c>
      <c r="C14655">
        <v>65000378</v>
      </c>
      <c r="D14655" s="766" t="s">
        <v>1530</v>
      </c>
      <c r="E14655" s="767" t="s">
        <v>1530</v>
      </c>
      <c r="F14655" s="768" t="s">
        <v>0</v>
      </c>
      <c r="G14655" s="340">
        <v>7.32</v>
      </c>
    </row>
    <row r="14656" spans="1:7" ht="15" x14ac:dyDescent="0.25">
      <c r="A14656" s="319" t="str">
        <f t="shared" si="226"/>
        <v>2 - 65000379</v>
      </c>
      <c r="B14656" s="319">
        <v>2</v>
      </c>
      <c r="C14656">
        <v>65000379</v>
      </c>
      <c r="D14656" s="766" t="s">
        <v>1531</v>
      </c>
      <c r="E14656" s="767" t="s">
        <v>1531</v>
      </c>
      <c r="F14656" s="768" t="s">
        <v>0</v>
      </c>
      <c r="G14656" s="340">
        <v>15.05</v>
      </c>
    </row>
    <row r="14657" spans="1:7" ht="15" x14ac:dyDescent="0.25">
      <c r="A14657" s="319" t="str">
        <f t="shared" si="226"/>
        <v>2 - 65000380</v>
      </c>
      <c r="B14657" s="319">
        <v>2</v>
      </c>
      <c r="C14657">
        <v>65000380</v>
      </c>
      <c r="D14657" s="766" t="s">
        <v>1532</v>
      </c>
      <c r="E14657" s="767" t="s">
        <v>1532</v>
      </c>
      <c r="F14657" s="768" t="s">
        <v>0</v>
      </c>
      <c r="G14657" s="340">
        <v>15.22</v>
      </c>
    </row>
    <row r="14658" spans="1:7" ht="15" x14ac:dyDescent="0.25">
      <c r="A14658" s="319" t="str">
        <f t="shared" si="226"/>
        <v>2 - 65003646</v>
      </c>
      <c r="B14658" s="319">
        <v>2</v>
      </c>
      <c r="C14658">
        <v>65003646</v>
      </c>
      <c r="D14658" s="766" t="s">
        <v>1533</v>
      </c>
      <c r="E14658" s="767" t="s">
        <v>1533</v>
      </c>
      <c r="F14658" s="768" t="s">
        <v>0</v>
      </c>
      <c r="G14658" s="340">
        <v>16.66</v>
      </c>
    </row>
    <row r="14659" spans="1:7" ht="15" x14ac:dyDescent="0.25">
      <c r="A14659" s="319" t="str">
        <f t="shared" si="226"/>
        <v>2 - 65000381</v>
      </c>
      <c r="B14659" s="319">
        <v>2</v>
      </c>
      <c r="C14659">
        <v>65000381</v>
      </c>
      <c r="D14659" s="766" t="s">
        <v>1534</v>
      </c>
      <c r="E14659" s="767" t="s">
        <v>1534</v>
      </c>
      <c r="F14659" s="768" t="s">
        <v>0</v>
      </c>
      <c r="G14659" s="340">
        <v>17.71</v>
      </c>
    </row>
    <row r="14660" spans="1:7" ht="15" x14ac:dyDescent="0.25">
      <c r="A14660" s="319" t="str">
        <f t="shared" si="226"/>
        <v>2 - 65000374</v>
      </c>
      <c r="B14660" s="319">
        <v>2</v>
      </c>
      <c r="C14660">
        <v>65000374</v>
      </c>
      <c r="D14660" s="766" t="s">
        <v>1535</v>
      </c>
      <c r="E14660" s="767" t="s">
        <v>1535</v>
      </c>
      <c r="F14660" s="768" t="s">
        <v>0</v>
      </c>
      <c r="G14660" s="340">
        <v>4.26</v>
      </c>
    </row>
    <row r="14661" spans="1:7" ht="15" x14ac:dyDescent="0.25">
      <c r="A14661" s="319" t="str">
        <f t="shared" si="226"/>
        <v>2 - 65000375</v>
      </c>
      <c r="B14661" s="319">
        <v>2</v>
      </c>
      <c r="C14661">
        <v>65000375</v>
      </c>
      <c r="D14661" s="766" t="s">
        <v>1536</v>
      </c>
      <c r="E14661" s="767" t="s">
        <v>1536</v>
      </c>
      <c r="F14661" s="768" t="s">
        <v>0</v>
      </c>
      <c r="G14661" s="340">
        <v>4.3099999999999996</v>
      </c>
    </row>
    <row r="14662" spans="1:7" ht="15" x14ac:dyDescent="0.25">
      <c r="A14662" s="319" t="str">
        <f t="shared" si="226"/>
        <v>2 - 65000388</v>
      </c>
      <c r="B14662" s="319">
        <v>2</v>
      </c>
      <c r="C14662">
        <v>65000388</v>
      </c>
      <c r="D14662" s="766" t="s">
        <v>1537</v>
      </c>
      <c r="E14662" s="767" t="s">
        <v>1537</v>
      </c>
      <c r="F14662" s="768" t="s">
        <v>0</v>
      </c>
      <c r="G14662" s="340">
        <v>10.84</v>
      </c>
    </row>
    <row r="14663" spans="1:7" ht="15" x14ac:dyDescent="0.25">
      <c r="A14663" s="319" t="str">
        <f t="shared" si="226"/>
        <v>2 - 65000389</v>
      </c>
      <c r="B14663" s="319">
        <v>2</v>
      </c>
      <c r="C14663">
        <v>65000389</v>
      </c>
      <c r="D14663" s="766" t="s">
        <v>1538</v>
      </c>
      <c r="E14663" s="767" t="s">
        <v>1538</v>
      </c>
      <c r="F14663" s="768" t="s">
        <v>0</v>
      </c>
      <c r="G14663" s="340">
        <v>13.6</v>
      </c>
    </row>
    <row r="14664" spans="1:7" ht="15" x14ac:dyDescent="0.25">
      <c r="A14664" s="319" t="str">
        <f t="shared" si="226"/>
        <v>2 - 65000382</v>
      </c>
      <c r="B14664" s="319">
        <v>2</v>
      </c>
      <c r="C14664">
        <v>65000382</v>
      </c>
      <c r="D14664" s="766" t="s">
        <v>19120</v>
      </c>
      <c r="E14664" s="767" t="s">
        <v>19120</v>
      </c>
      <c r="F14664" s="768" t="s">
        <v>0</v>
      </c>
      <c r="G14664" s="340">
        <v>1.7</v>
      </c>
    </row>
    <row r="14665" spans="1:7" ht="15" x14ac:dyDescent="0.25">
      <c r="A14665" s="319" t="str">
        <f t="shared" si="226"/>
        <v>2 - 65000383</v>
      </c>
      <c r="B14665" s="319">
        <v>2</v>
      </c>
      <c r="C14665">
        <v>65000383</v>
      </c>
      <c r="D14665" s="766" t="s">
        <v>1539</v>
      </c>
      <c r="E14665" s="767" t="s">
        <v>1539</v>
      </c>
      <c r="F14665" s="768" t="s">
        <v>0</v>
      </c>
      <c r="G14665" s="340">
        <v>1.7</v>
      </c>
    </row>
    <row r="14666" spans="1:7" ht="15" x14ac:dyDescent="0.25">
      <c r="A14666" s="319" t="str">
        <f t="shared" si="226"/>
        <v>2 - 65000384</v>
      </c>
      <c r="B14666" s="319">
        <v>2</v>
      </c>
      <c r="C14666">
        <v>65000384</v>
      </c>
      <c r="D14666" s="766" t="s">
        <v>1540</v>
      </c>
      <c r="E14666" s="767" t="s">
        <v>1540</v>
      </c>
      <c r="F14666" s="768" t="s">
        <v>0</v>
      </c>
      <c r="G14666" s="340">
        <v>1.71</v>
      </c>
    </row>
    <row r="14667" spans="1:7" ht="15" x14ac:dyDescent="0.25">
      <c r="A14667" s="319" t="str">
        <f t="shared" ref="A14667:A14730" si="227">B14667&amp;" - "&amp;C14667</f>
        <v>2 - 65000385</v>
      </c>
      <c r="B14667" s="319">
        <v>2</v>
      </c>
      <c r="C14667">
        <v>65000385</v>
      </c>
      <c r="D14667" s="766" t="s">
        <v>1541</v>
      </c>
      <c r="E14667" s="767" t="s">
        <v>1541</v>
      </c>
      <c r="F14667" s="768" t="s">
        <v>0</v>
      </c>
      <c r="G14667" s="340">
        <v>2.19</v>
      </c>
    </row>
    <row r="14668" spans="1:7" ht="15" x14ac:dyDescent="0.25">
      <c r="A14668" s="319" t="str">
        <f t="shared" si="227"/>
        <v>2 - 65000386</v>
      </c>
      <c r="B14668" s="319">
        <v>2</v>
      </c>
      <c r="C14668">
        <v>65000386</v>
      </c>
      <c r="D14668" s="766" t="s">
        <v>1542</v>
      </c>
      <c r="E14668" s="767" t="s">
        <v>1542</v>
      </c>
      <c r="F14668" s="768" t="s">
        <v>0</v>
      </c>
      <c r="G14668" s="340">
        <v>2.2000000000000002</v>
      </c>
    </row>
    <row r="14669" spans="1:7" ht="15" x14ac:dyDescent="0.25">
      <c r="A14669" s="319" t="str">
        <f t="shared" si="227"/>
        <v>2 - 65000387</v>
      </c>
      <c r="B14669" s="319">
        <v>2</v>
      </c>
      <c r="C14669">
        <v>65000387</v>
      </c>
      <c r="D14669" s="766" t="s">
        <v>1543</v>
      </c>
      <c r="E14669" s="767" t="s">
        <v>1543</v>
      </c>
      <c r="F14669" s="768" t="s">
        <v>0</v>
      </c>
      <c r="G14669" s="340">
        <v>2.2200000000000002</v>
      </c>
    </row>
    <row r="14670" spans="1:7" ht="15" x14ac:dyDescent="0.25">
      <c r="A14670" s="319" t="str">
        <f t="shared" si="227"/>
        <v>2 - 65003906</v>
      </c>
      <c r="B14670" s="319">
        <v>2</v>
      </c>
      <c r="C14670">
        <v>65003906</v>
      </c>
      <c r="D14670" s="766" t="s">
        <v>1544</v>
      </c>
      <c r="E14670" s="767" t="s">
        <v>1544</v>
      </c>
      <c r="F14670" s="768" t="s">
        <v>28</v>
      </c>
      <c r="G14670" s="340">
        <v>77.540000000000006</v>
      </c>
    </row>
    <row r="14671" spans="1:7" ht="26.25" x14ac:dyDescent="0.25">
      <c r="A14671" s="319" t="str">
        <f t="shared" si="227"/>
        <v>2 - 65002557</v>
      </c>
      <c r="B14671" s="319">
        <v>2</v>
      </c>
      <c r="C14671">
        <v>65002557</v>
      </c>
      <c r="D14671" s="766" t="s">
        <v>1545</v>
      </c>
      <c r="E14671" s="767" t="s">
        <v>1545</v>
      </c>
      <c r="F14671" s="768" t="s">
        <v>900</v>
      </c>
      <c r="G14671" s="340">
        <v>1030.0899999999999</v>
      </c>
    </row>
    <row r="14672" spans="1:7" ht="26.25" x14ac:dyDescent="0.25">
      <c r="A14672" s="319" t="str">
        <f t="shared" si="227"/>
        <v>2 - 65002365</v>
      </c>
      <c r="B14672" s="319">
        <v>2</v>
      </c>
      <c r="C14672">
        <v>65002365</v>
      </c>
      <c r="D14672" s="766" t="s">
        <v>1546</v>
      </c>
      <c r="E14672" s="767" t="s">
        <v>1546</v>
      </c>
      <c r="F14672" s="768" t="s">
        <v>28</v>
      </c>
      <c r="G14672" s="340">
        <v>2090.4</v>
      </c>
    </row>
    <row r="14673" spans="1:7" ht="26.25" x14ac:dyDescent="0.25">
      <c r="A14673" s="319" t="str">
        <f t="shared" si="227"/>
        <v>2 - 65002364</v>
      </c>
      <c r="B14673" s="319">
        <v>2</v>
      </c>
      <c r="C14673">
        <v>65002364</v>
      </c>
      <c r="D14673" s="766" t="s">
        <v>1547</v>
      </c>
      <c r="E14673" s="767" t="s">
        <v>1547</v>
      </c>
      <c r="F14673" s="768" t="s">
        <v>28</v>
      </c>
      <c r="G14673" s="340">
        <v>1672.32</v>
      </c>
    </row>
    <row r="14674" spans="1:7" ht="26.25" x14ac:dyDescent="0.25">
      <c r="A14674" s="319" t="str">
        <f t="shared" si="227"/>
        <v>2 - 65002366</v>
      </c>
      <c r="B14674" s="319">
        <v>2</v>
      </c>
      <c r="C14674">
        <v>65002366</v>
      </c>
      <c r="D14674" s="766" t="s">
        <v>1548</v>
      </c>
      <c r="E14674" s="767" t="s">
        <v>1548</v>
      </c>
      <c r="F14674" s="768" t="s">
        <v>28</v>
      </c>
      <c r="G14674" s="340">
        <v>3344.64</v>
      </c>
    </row>
    <row r="14675" spans="1:7" ht="26.25" x14ac:dyDescent="0.25">
      <c r="A14675" s="319" t="str">
        <f t="shared" si="227"/>
        <v>2 - 65002363</v>
      </c>
      <c r="B14675" s="319">
        <v>2</v>
      </c>
      <c r="C14675">
        <v>65002363</v>
      </c>
      <c r="D14675" s="766" t="s">
        <v>1549</v>
      </c>
      <c r="E14675" s="767" t="s">
        <v>1549</v>
      </c>
      <c r="F14675" s="768" t="s">
        <v>28</v>
      </c>
      <c r="G14675" s="340">
        <v>1254.24</v>
      </c>
    </row>
    <row r="14676" spans="1:7" ht="26.25" x14ac:dyDescent="0.25">
      <c r="A14676" s="319" t="str">
        <f t="shared" si="227"/>
        <v>2 - 65003907</v>
      </c>
      <c r="B14676" s="319">
        <v>2</v>
      </c>
      <c r="C14676">
        <v>65003907</v>
      </c>
      <c r="D14676" s="766" t="s">
        <v>1550</v>
      </c>
      <c r="E14676" s="767" t="s">
        <v>1550</v>
      </c>
      <c r="F14676" s="768" t="s">
        <v>28</v>
      </c>
      <c r="G14676" s="340">
        <v>1390.67</v>
      </c>
    </row>
    <row r="14677" spans="1:7" ht="26.25" x14ac:dyDescent="0.25">
      <c r="A14677" s="319" t="str">
        <f t="shared" si="227"/>
        <v>2 - 65003908</v>
      </c>
      <c r="B14677" s="319">
        <v>2</v>
      </c>
      <c r="C14677">
        <v>65003908</v>
      </c>
      <c r="D14677" s="766" t="s">
        <v>1551</v>
      </c>
      <c r="E14677" s="767" t="s">
        <v>1551</v>
      </c>
      <c r="F14677" s="768" t="s">
        <v>28</v>
      </c>
      <c r="G14677" s="340">
        <v>1461.74</v>
      </c>
    </row>
    <row r="14678" spans="1:7" ht="26.25" x14ac:dyDescent="0.25">
      <c r="A14678" s="319" t="str">
        <f t="shared" si="227"/>
        <v>2 - 65003909</v>
      </c>
      <c r="B14678" s="319">
        <v>2</v>
      </c>
      <c r="C14678">
        <v>65003909</v>
      </c>
      <c r="D14678" s="766" t="s">
        <v>1552</v>
      </c>
      <c r="E14678" s="767" t="s">
        <v>1552</v>
      </c>
      <c r="F14678" s="768" t="s">
        <v>28</v>
      </c>
      <c r="G14678" s="340">
        <v>2456.2399999999998</v>
      </c>
    </row>
    <row r="14679" spans="1:7" ht="26.25" x14ac:dyDescent="0.25">
      <c r="A14679" s="319" t="str">
        <f t="shared" si="227"/>
        <v>2 - 65003910</v>
      </c>
      <c r="B14679" s="319">
        <v>2</v>
      </c>
      <c r="C14679">
        <v>65003910</v>
      </c>
      <c r="D14679" s="766" t="s">
        <v>1553</v>
      </c>
      <c r="E14679" s="767" t="s">
        <v>1553</v>
      </c>
      <c r="F14679" s="768" t="s">
        <v>28</v>
      </c>
      <c r="G14679" s="340">
        <v>3971.29</v>
      </c>
    </row>
    <row r="14680" spans="1:7" ht="26.25" x14ac:dyDescent="0.25">
      <c r="A14680" s="319" t="str">
        <f t="shared" si="227"/>
        <v>2 - 65003911</v>
      </c>
      <c r="B14680" s="319">
        <v>2</v>
      </c>
      <c r="C14680">
        <v>65003911</v>
      </c>
      <c r="D14680" s="766" t="s">
        <v>1554</v>
      </c>
      <c r="E14680" s="767" t="s">
        <v>1554</v>
      </c>
      <c r="F14680" s="768" t="s">
        <v>28</v>
      </c>
      <c r="G14680" s="340">
        <v>5443.94</v>
      </c>
    </row>
    <row r="14681" spans="1:7" ht="26.25" x14ac:dyDescent="0.25">
      <c r="A14681" s="319" t="str">
        <f t="shared" si="227"/>
        <v>2 - 65003895</v>
      </c>
      <c r="B14681" s="319">
        <v>2</v>
      </c>
      <c r="C14681">
        <v>65003895</v>
      </c>
      <c r="D14681" s="766" t="s">
        <v>1555</v>
      </c>
      <c r="E14681" s="767" t="s">
        <v>1555</v>
      </c>
      <c r="F14681" s="768" t="s">
        <v>28</v>
      </c>
      <c r="G14681" s="340">
        <v>525.05999999999995</v>
      </c>
    </row>
    <row r="14682" spans="1:7" ht="26.25" x14ac:dyDescent="0.25">
      <c r="A14682" s="319" t="str">
        <f t="shared" si="227"/>
        <v>2 - 65003896</v>
      </c>
      <c r="B14682" s="319">
        <v>2</v>
      </c>
      <c r="C14682">
        <v>65003896</v>
      </c>
      <c r="D14682" s="766" t="s">
        <v>1556</v>
      </c>
      <c r="E14682" s="767" t="s">
        <v>1556</v>
      </c>
      <c r="F14682" s="768" t="s">
        <v>28</v>
      </c>
      <c r="G14682" s="340">
        <v>827.94</v>
      </c>
    </row>
    <row r="14683" spans="1:7" ht="39" x14ac:dyDescent="0.25">
      <c r="A14683" s="319" t="str">
        <f t="shared" si="227"/>
        <v>2 - 65002559</v>
      </c>
      <c r="B14683" s="319">
        <v>2</v>
      </c>
      <c r="C14683">
        <v>65002559</v>
      </c>
      <c r="D14683" s="766" t="s">
        <v>1557</v>
      </c>
      <c r="E14683" s="767" t="s">
        <v>1557</v>
      </c>
      <c r="F14683" s="768" t="s">
        <v>899</v>
      </c>
      <c r="G14683" s="340">
        <v>2.37</v>
      </c>
    </row>
    <row r="14684" spans="1:7" ht="15" x14ac:dyDescent="0.25">
      <c r="A14684" s="319" t="str">
        <f t="shared" si="227"/>
        <v>2 - 65000447</v>
      </c>
      <c r="B14684" s="319">
        <v>2</v>
      </c>
      <c r="C14684">
        <v>65000447</v>
      </c>
      <c r="D14684" s="766" t="s">
        <v>1558</v>
      </c>
      <c r="E14684" s="767" t="s">
        <v>1558</v>
      </c>
      <c r="F14684" s="768" t="s">
        <v>28</v>
      </c>
      <c r="G14684" s="340">
        <v>12.73</v>
      </c>
    </row>
    <row r="14685" spans="1:7" ht="15" x14ac:dyDescent="0.25">
      <c r="A14685" s="319" t="str">
        <f t="shared" si="227"/>
        <v>2 - 65000449</v>
      </c>
      <c r="B14685" s="319">
        <v>2</v>
      </c>
      <c r="C14685">
        <v>65000449</v>
      </c>
      <c r="D14685" s="766" t="s">
        <v>1559</v>
      </c>
      <c r="E14685" s="767" t="s">
        <v>1559</v>
      </c>
      <c r="F14685" s="768" t="s">
        <v>28</v>
      </c>
      <c r="G14685" s="340">
        <v>17.62</v>
      </c>
    </row>
    <row r="14686" spans="1:7" ht="15" x14ac:dyDescent="0.25">
      <c r="A14686" s="319" t="str">
        <f t="shared" si="227"/>
        <v>2 - 65000448</v>
      </c>
      <c r="B14686" s="319">
        <v>2</v>
      </c>
      <c r="C14686">
        <v>65000448</v>
      </c>
      <c r="D14686" s="766" t="s">
        <v>1560</v>
      </c>
      <c r="E14686" s="767" t="s">
        <v>1560</v>
      </c>
      <c r="F14686" s="768" t="s">
        <v>28</v>
      </c>
      <c r="G14686" s="340">
        <v>13.61</v>
      </c>
    </row>
    <row r="14687" spans="1:7" ht="15" x14ac:dyDescent="0.25">
      <c r="A14687" s="319" t="str">
        <f t="shared" si="227"/>
        <v>2 - 65000445</v>
      </c>
      <c r="B14687" s="319">
        <v>2</v>
      </c>
      <c r="C14687">
        <v>65000445</v>
      </c>
      <c r="D14687" s="766" t="s">
        <v>1561</v>
      </c>
      <c r="E14687" s="767" t="s">
        <v>1561</v>
      </c>
      <c r="F14687" s="768" t="s">
        <v>28</v>
      </c>
      <c r="G14687" s="340">
        <v>10.81</v>
      </c>
    </row>
    <row r="14688" spans="1:7" ht="15" x14ac:dyDescent="0.25">
      <c r="A14688" s="319" t="str">
        <f t="shared" si="227"/>
        <v>2 - 65000450</v>
      </c>
      <c r="B14688" s="319">
        <v>2</v>
      </c>
      <c r="C14688">
        <v>65000450</v>
      </c>
      <c r="D14688" s="766" t="s">
        <v>1562</v>
      </c>
      <c r="E14688" s="767" t="s">
        <v>1562</v>
      </c>
      <c r="F14688" s="768" t="s">
        <v>28</v>
      </c>
      <c r="G14688" s="340">
        <v>17.670000000000002</v>
      </c>
    </row>
    <row r="14689" spans="1:7" ht="15" x14ac:dyDescent="0.25">
      <c r="A14689" s="319" t="str">
        <f t="shared" si="227"/>
        <v>2 - 65000451</v>
      </c>
      <c r="B14689" s="319">
        <v>2</v>
      </c>
      <c r="C14689">
        <v>65000451</v>
      </c>
      <c r="D14689" s="766" t="s">
        <v>1563</v>
      </c>
      <c r="E14689" s="767" t="s">
        <v>1563</v>
      </c>
      <c r="F14689" s="768" t="s">
        <v>28</v>
      </c>
      <c r="G14689" s="340">
        <v>19.149999999999999</v>
      </c>
    </row>
    <row r="14690" spans="1:7" ht="15" x14ac:dyDescent="0.25">
      <c r="A14690" s="319" t="str">
        <f t="shared" si="227"/>
        <v>2 - 65000452</v>
      </c>
      <c r="B14690" s="319">
        <v>2</v>
      </c>
      <c r="C14690">
        <v>65000452</v>
      </c>
      <c r="D14690" s="766" t="s">
        <v>1564</v>
      </c>
      <c r="E14690" s="767" t="s">
        <v>1564</v>
      </c>
      <c r="F14690" s="768" t="s">
        <v>28</v>
      </c>
      <c r="G14690" s="340">
        <v>25.06</v>
      </c>
    </row>
    <row r="14691" spans="1:7" ht="15" x14ac:dyDescent="0.25">
      <c r="A14691" s="319" t="str">
        <f t="shared" si="227"/>
        <v>2 - 65000453</v>
      </c>
      <c r="B14691" s="319">
        <v>2</v>
      </c>
      <c r="C14691">
        <v>65000453</v>
      </c>
      <c r="D14691" s="766" t="s">
        <v>1565</v>
      </c>
      <c r="E14691" s="767" t="s">
        <v>1565</v>
      </c>
      <c r="F14691" s="768" t="s">
        <v>28</v>
      </c>
      <c r="G14691" s="340">
        <v>25.1</v>
      </c>
    </row>
    <row r="14692" spans="1:7" ht="15" x14ac:dyDescent="0.25">
      <c r="A14692" s="319" t="str">
        <f t="shared" si="227"/>
        <v>2 - 65000446</v>
      </c>
      <c r="B14692" s="319">
        <v>2</v>
      </c>
      <c r="C14692">
        <v>65000446</v>
      </c>
      <c r="D14692" s="766" t="s">
        <v>1566</v>
      </c>
      <c r="E14692" s="767" t="s">
        <v>1566</v>
      </c>
      <c r="F14692" s="768" t="s">
        <v>28</v>
      </c>
      <c r="G14692" s="340">
        <v>10.83</v>
      </c>
    </row>
    <row r="14693" spans="1:7" ht="15" x14ac:dyDescent="0.25">
      <c r="A14693" s="319" t="str">
        <f t="shared" si="227"/>
        <v>2 - 65000454</v>
      </c>
      <c r="B14693" s="319">
        <v>2</v>
      </c>
      <c r="C14693">
        <v>65000454</v>
      </c>
      <c r="D14693" s="766" t="s">
        <v>1567</v>
      </c>
      <c r="E14693" s="767" t="s">
        <v>1567</v>
      </c>
      <c r="F14693" s="768" t="s">
        <v>28</v>
      </c>
      <c r="G14693" s="340">
        <v>27.45</v>
      </c>
    </row>
    <row r="14694" spans="1:7" ht="26.25" x14ac:dyDescent="0.25">
      <c r="A14694" s="319" t="str">
        <f t="shared" si="227"/>
        <v>2 - 65000437</v>
      </c>
      <c r="B14694" s="319">
        <v>2</v>
      </c>
      <c r="C14694">
        <v>65000437</v>
      </c>
      <c r="D14694" s="766" t="s">
        <v>1568</v>
      </c>
      <c r="E14694" s="767" t="s">
        <v>1568</v>
      </c>
      <c r="F14694" s="768" t="s">
        <v>0</v>
      </c>
      <c r="G14694" s="340">
        <v>24.39</v>
      </c>
    </row>
    <row r="14695" spans="1:7" ht="26.25" x14ac:dyDescent="0.25">
      <c r="A14695" s="319" t="str">
        <f t="shared" si="227"/>
        <v>2 - 65000439</v>
      </c>
      <c r="B14695" s="319">
        <v>2</v>
      </c>
      <c r="C14695">
        <v>65000439</v>
      </c>
      <c r="D14695" s="766" t="s">
        <v>1569</v>
      </c>
      <c r="E14695" s="767" t="s">
        <v>1569</v>
      </c>
      <c r="F14695" s="768" t="s">
        <v>0</v>
      </c>
      <c r="G14695" s="340">
        <v>36.64</v>
      </c>
    </row>
    <row r="14696" spans="1:7" ht="26.25" x14ac:dyDescent="0.25">
      <c r="A14696" s="319" t="str">
        <f t="shared" si="227"/>
        <v>2 - 65000438</v>
      </c>
      <c r="B14696" s="319">
        <v>2</v>
      </c>
      <c r="C14696">
        <v>65000438</v>
      </c>
      <c r="D14696" s="766" t="s">
        <v>1570</v>
      </c>
      <c r="E14696" s="767" t="s">
        <v>1570</v>
      </c>
      <c r="F14696" s="768" t="s">
        <v>0</v>
      </c>
      <c r="G14696" s="340">
        <v>32.630000000000003</v>
      </c>
    </row>
    <row r="14697" spans="1:7" ht="26.25" x14ac:dyDescent="0.25">
      <c r="A14697" s="319" t="str">
        <f t="shared" si="227"/>
        <v>2 - 65000440</v>
      </c>
      <c r="B14697" s="319">
        <v>2</v>
      </c>
      <c r="C14697">
        <v>65000440</v>
      </c>
      <c r="D14697" s="766" t="s">
        <v>1571</v>
      </c>
      <c r="E14697" s="767" t="s">
        <v>1571</v>
      </c>
      <c r="F14697" s="768" t="s">
        <v>0</v>
      </c>
      <c r="G14697" s="340">
        <v>36.68</v>
      </c>
    </row>
    <row r="14698" spans="1:7" ht="26.25" x14ac:dyDescent="0.25">
      <c r="A14698" s="319" t="str">
        <f t="shared" si="227"/>
        <v>2 - 65000441</v>
      </c>
      <c r="B14698" s="319">
        <v>2</v>
      </c>
      <c r="C14698">
        <v>65000441</v>
      </c>
      <c r="D14698" s="766" t="s">
        <v>1572</v>
      </c>
      <c r="E14698" s="767" t="s">
        <v>1572</v>
      </c>
      <c r="F14698" s="768" t="s">
        <v>0</v>
      </c>
      <c r="G14698" s="340">
        <v>45.51</v>
      </c>
    </row>
    <row r="14699" spans="1:7" ht="26.25" x14ac:dyDescent="0.25">
      <c r="A14699" s="319" t="str">
        <f t="shared" si="227"/>
        <v>2 - 65000442</v>
      </c>
      <c r="B14699" s="319">
        <v>2</v>
      </c>
      <c r="C14699">
        <v>65000442</v>
      </c>
      <c r="D14699" s="766" t="s">
        <v>1573</v>
      </c>
      <c r="E14699" s="767" t="s">
        <v>1573</v>
      </c>
      <c r="F14699" s="768" t="s">
        <v>0</v>
      </c>
      <c r="G14699" s="340">
        <v>51.42</v>
      </c>
    </row>
    <row r="14700" spans="1:7" ht="26.25" x14ac:dyDescent="0.25">
      <c r="A14700" s="319" t="str">
        <f t="shared" si="227"/>
        <v>2 - 65000443</v>
      </c>
      <c r="B14700" s="319">
        <v>2</v>
      </c>
      <c r="C14700">
        <v>65000443</v>
      </c>
      <c r="D14700" s="766" t="s">
        <v>1574</v>
      </c>
      <c r="E14700" s="767" t="s">
        <v>1574</v>
      </c>
      <c r="F14700" s="768" t="s">
        <v>0</v>
      </c>
      <c r="G14700" s="340">
        <v>51.46</v>
      </c>
    </row>
    <row r="14701" spans="1:7" ht="26.25" x14ac:dyDescent="0.25">
      <c r="A14701" s="319" t="str">
        <f t="shared" si="227"/>
        <v>2 - 65000436</v>
      </c>
      <c r="B14701" s="319">
        <v>2</v>
      </c>
      <c r="C14701">
        <v>65000436</v>
      </c>
      <c r="D14701" s="766" t="s">
        <v>1575</v>
      </c>
      <c r="E14701" s="767" t="s">
        <v>1575</v>
      </c>
      <c r="F14701" s="768" t="s">
        <v>0</v>
      </c>
      <c r="G14701" s="340">
        <v>22.49</v>
      </c>
    </row>
    <row r="14702" spans="1:7" ht="26.25" x14ac:dyDescent="0.25">
      <c r="A14702" s="319" t="str">
        <f t="shared" si="227"/>
        <v>2 - 65000444</v>
      </c>
      <c r="B14702" s="319">
        <v>2</v>
      </c>
      <c r="C14702">
        <v>65000444</v>
      </c>
      <c r="D14702" s="766" t="s">
        <v>1576</v>
      </c>
      <c r="E14702" s="767" t="s">
        <v>1576</v>
      </c>
      <c r="F14702" s="768" t="s">
        <v>0</v>
      </c>
      <c r="G14702" s="340">
        <v>53.81</v>
      </c>
    </row>
    <row r="14703" spans="1:7" ht="26.25" x14ac:dyDescent="0.25">
      <c r="A14703" s="319" t="str">
        <f t="shared" si="227"/>
        <v>2 - 65000435</v>
      </c>
      <c r="B14703" s="319">
        <v>2</v>
      </c>
      <c r="C14703">
        <v>65000435</v>
      </c>
      <c r="D14703" s="766" t="s">
        <v>1577</v>
      </c>
      <c r="E14703" s="767" t="s">
        <v>1577</v>
      </c>
      <c r="F14703" s="768" t="s">
        <v>0</v>
      </c>
      <c r="G14703" s="340">
        <v>22.47</v>
      </c>
    </row>
    <row r="14704" spans="1:7" ht="15" x14ac:dyDescent="0.25">
      <c r="A14704" s="319" t="str">
        <f t="shared" si="227"/>
        <v>2 - 65003252</v>
      </c>
      <c r="B14704" s="319">
        <v>2</v>
      </c>
      <c r="C14704">
        <v>65003252</v>
      </c>
      <c r="D14704" s="766" t="s">
        <v>1578</v>
      </c>
      <c r="E14704" s="767" t="s">
        <v>1578</v>
      </c>
      <c r="F14704" s="768" t="s">
        <v>29</v>
      </c>
      <c r="G14704" s="340">
        <v>6.79</v>
      </c>
    </row>
    <row r="14705" spans="1:7" ht="15" x14ac:dyDescent="0.25">
      <c r="A14705" s="319" t="str">
        <f t="shared" si="227"/>
        <v>2 - 65000403</v>
      </c>
      <c r="B14705" s="319">
        <v>2</v>
      </c>
      <c r="C14705">
        <v>65000403</v>
      </c>
      <c r="D14705" s="766" t="s">
        <v>1579</v>
      </c>
      <c r="E14705" s="767" t="s">
        <v>1579</v>
      </c>
      <c r="F14705" s="768" t="s">
        <v>29</v>
      </c>
      <c r="G14705" s="340">
        <v>4.54</v>
      </c>
    </row>
    <row r="14706" spans="1:7" ht="39" x14ac:dyDescent="0.25">
      <c r="A14706" s="319" t="str">
        <f t="shared" si="227"/>
        <v>2 - 65002595</v>
      </c>
      <c r="B14706" s="319">
        <v>2</v>
      </c>
      <c r="C14706">
        <v>65002595</v>
      </c>
      <c r="D14706" s="766" t="s">
        <v>19121</v>
      </c>
      <c r="E14706" s="767" t="s">
        <v>19121</v>
      </c>
      <c r="F14706" s="768" t="s">
        <v>28</v>
      </c>
      <c r="G14706" s="340">
        <v>74.599999999999994</v>
      </c>
    </row>
    <row r="14707" spans="1:7" ht="39" x14ac:dyDescent="0.25">
      <c r="A14707" s="319" t="str">
        <f t="shared" si="227"/>
        <v>2 - 65002558</v>
      </c>
      <c r="B14707" s="319">
        <v>2</v>
      </c>
      <c r="C14707">
        <v>65002558</v>
      </c>
      <c r="D14707" s="766" t="s">
        <v>1580</v>
      </c>
      <c r="E14707" s="767" t="s">
        <v>1580</v>
      </c>
      <c r="F14707" s="768" t="s">
        <v>28</v>
      </c>
      <c r="G14707" s="340">
        <v>44.2</v>
      </c>
    </row>
    <row r="14708" spans="1:7" ht="39" x14ac:dyDescent="0.25">
      <c r="A14708" s="319" t="str">
        <f t="shared" si="227"/>
        <v>2 - 65002593</v>
      </c>
      <c r="B14708" s="319">
        <v>2</v>
      </c>
      <c r="C14708">
        <v>65002593</v>
      </c>
      <c r="D14708" s="766" t="s">
        <v>1581</v>
      </c>
      <c r="E14708" s="767" t="s">
        <v>1581</v>
      </c>
      <c r="F14708" s="768" t="s">
        <v>28</v>
      </c>
      <c r="G14708" s="340">
        <v>61.21</v>
      </c>
    </row>
    <row r="14709" spans="1:7" ht="39" x14ac:dyDescent="0.25">
      <c r="A14709" s="319" t="str">
        <f t="shared" si="227"/>
        <v>2 - 65002594</v>
      </c>
      <c r="B14709" s="319">
        <v>2</v>
      </c>
      <c r="C14709">
        <v>65002594</v>
      </c>
      <c r="D14709" s="766" t="s">
        <v>1582</v>
      </c>
      <c r="E14709" s="767" t="s">
        <v>1582</v>
      </c>
      <c r="F14709" s="768" t="s">
        <v>28</v>
      </c>
      <c r="G14709" s="340">
        <v>99.46</v>
      </c>
    </row>
    <row r="14710" spans="1:7" ht="26.25" x14ac:dyDescent="0.25">
      <c r="A14710" s="319" t="str">
        <f t="shared" si="227"/>
        <v>2 - 65000434</v>
      </c>
      <c r="B14710" s="319">
        <v>2</v>
      </c>
      <c r="C14710">
        <v>65000434</v>
      </c>
      <c r="D14710" s="766" t="s">
        <v>1583</v>
      </c>
      <c r="E14710" s="767" t="s">
        <v>1583</v>
      </c>
      <c r="F14710" s="768" t="s">
        <v>28</v>
      </c>
      <c r="G14710" s="340">
        <v>1070.92</v>
      </c>
    </row>
    <row r="14711" spans="1:7" ht="15" x14ac:dyDescent="0.25">
      <c r="A14711" s="319" t="str">
        <f t="shared" si="227"/>
        <v xml:space="preserve">2 - </v>
      </c>
      <c r="B14711" s="319">
        <v>2</v>
      </c>
      <c r="C14711"/>
      <c r="D14711" s="766" t="s">
        <v>19122</v>
      </c>
      <c r="E14711" s="767" t="s">
        <v>19122</v>
      </c>
      <c r="F14711" s="768"/>
    </row>
    <row r="14712" spans="1:7" ht="15" x14ac:dyDescent="0.25">
      <c r="A14712" s="319" t="str">
        <f t="shared" si="227"/>
        <v>2 - 65000090</v>
      </c>
      <c r="B14712" s="319">
        <v>2</v>
      </c>
      <c r="C14712">
        <v>65000090</v>
      </c>
      <c r="D14712" s="766" t="s">
        <v>1584</v>
      </c>
      <c r="E14712" s="767" t="s">
        <v>1584</v>
      </c>
      <c r="F14712" s="768" t="s">
        <v>1</v>
      </c>
      <c r="G14712" s="340">
        <v>179.01</v>
      </c>
    </row>
    <row r="14713" spans="1:7" ht="15" x14ac:dyDescent="0.25">
      <c r="A14713" s="319" t="str">
        <f t="shared" si="227"/>
        <v>2 - 65000091</v>
      </c>
      <c r="B14713" s="319">
        <v>2</v>
      </c>
      <c r="C14713">
        <v>65000091</v>
      </c>
      <c r="D14713" s="766" t="s">
        <v>1585</v>
      </c>
      <c r="E14713" s="767" t="s">
        <v>1585</v>
      </c>
      <c r="F14713" s="768" t="s">
        <v>1</v>
      </c>
      <c r="G14713" s="340">
        <v>319.25</v>
      </c>
    </row>
    <row r="14714" spans="1:7" ht="26.25" x14ac:dyDescent="0.25">
      <c r="A14714" s="319" t="str">
        <f t="shared" si="227"/>
        <v>2 - 65003903</v>
      </c>
      <c r="B14714" s="319">
        <v>2</v>
      </c>
      <c r="C14714">
        <v>65003903</v>
      </c>
      <c r="D14714" s="766" t="s">
        <v>1586</v>
      </c>
      <c r="E14714" s="767" t="s">
        <v>1586</v>
      </c>
      <c r="F14714" s="768" t="s">
        <v>1</v>
      </c>
      <c r="G14714" s="340">
        <v>171.45</v>
      </c>
    </row>
    <row r="14715" spans="1:7" ht="15" x14ac:dyDescent="0.25">
      <c r="A14715" s="319" t="str">
        <f t="shared" si="227"/>
        <v>2 - 65003858</v>
      </c>
      <c r="B14715" s="319">
        <v>2</v>
      </c>
      <c r="C14715">
        <v>65003858</v>
      </c>
      <c r="D14715" s="766" t="s">
        <v>1587</v>
      </c>
      <c r="E14715" s="767" t="s">
        <v>1587</v>
      </c>
      <c r="F14715" s="768" t="s">
        <v>1</v>
      </c>
      <c r="G14715" s="340">
        <v>130.85</v>
      </c>
    </row>
    <row r="14716" spans="1:7" ht="39" x14ac:dyDescent="0.25">
      <c r="A14716" s="319" t="str">
        <f t="shared" si="227"/>
        <v>2 - 65005027</v>
      </c>
      <c r="B14716" s="319">
        <v>2</v>
      </c>
      <c r="C14716">
        <v>65005027</v>
      </c>
      <c r="D14716" s="766" t="s">
        <v>19123</v>
      </c>
      <c r="E14716" s="767" t="s">
        <v>19123</v>
      </c>
      <c r="F14716" s="768" t="s">
        <v>1</v>
      </c>
      <c r="G14716" s="340">
        <v>125</v>
      </c>
    </row>
    <row r="14717" spans="1:7" ht="15" x14ac:dyDescent="0.25">
      <c r="A14717" s="319" t="str">
        <f t="shared" si="227"/>
        <v>2 - 65000094</v>
      </c>
      <c r="B14717" s="319">
        <v>2</v>
      </c>
      <c r="C14717">
        <v>65000094</v>
      </c>
      <c r="D14717" s="766" t="s">
        <v>1588</v>
      </c>
      <c r="E14717" s="767" t="s">
        <v>1588</v>
      </c>
      <c r="F14717" s="768" t="s">
        <v>1</v>
      </c>
      <c r="G14717" s="340">
        <v>58.39</v>
      </c>
    </row>
    <row r="14718" spans="1:7" ht="26.25" x14ac:dyDescent="0.25">
      <c r="A14718" s="319" t="str">
        <f t="shared" si="227"/>
        <v>2 - 65002516</v>
      </c>
      <c r="B14718" s="319">
        <v>2</v>
      </c>
      <c r="C14718">
        <v>65002516</v>
      </c>
      <c r="D14718" s="766" t="s">
        <v>1589</v>
      </c>
      <c r="E14718" s="767" t="s">
        <v>1589</v>
      </c>
      <c r="F14718" s="768" t="s">
        <v>1</v>
      </c>
      <c r="G14718" s="340">
        <v>97.82</v>
      </c>
    </row>
    <row r="14719" spans="1:7" ht="15" x14ac:dyDescent="0.25">
      <c r="A14719" s="319" t="str">
        <f t="shared" si="227"/>
        <v>2 - 65000092</v>
      </c>
      <c r="B14719" s="319">
        <v>2</v>
      </c>
      <c r="C14719">
        <v>65000092</v>
      </c>
      <c r="D14719" s="766" t="s">
        <v>1590</v>
      </c>
      <c r="E14719" s="767" t="s">
        <v>1590</v>
      </c>
      <c r="F14719" s="768" t="s">
        <v>1</v>
      </c>
      <c r="G14719" s="340">
        <v>78.09</v>
      </c>
    </row>
    <row r="14720" spans="1:7" ht="15" x14ac:dyDescent="0.25">
      <c r="A14720" s="319" t="str">
        <f t="shared" si="227"/>
        <v>2 - 65000088</v>
      </c>
      <c r="B14720" s="319">
        <v>2</v>
      </c>
      <c r="C14720">
        <v>65000088</v>
      </c>
      <c r="D14720" s="766" t="s">
        <v>1591</v>
      </c>
      <c r="E14720" s="767" t="s">
        <v>1591</v>
      </c>
      <c r="F14720" s="768" t="s">
        <v>1</v>
      </c>
      <c r="G14720" s="340">
        <v>175.64</v>
      </c>
    </row>
    <row r="14721" spans="1:7" ht="15" x14ac:dyDescent="0.25">
      <c r="A14721" s="319" t="str">
        <f t="shared" si="227"/>
        <v>2 - 65000095</v>
      </c>
      <c r="B14721" s="319">
        <v>2</v>
      </c>
      <c r="C14721">
        <v>65000095</v>
      </c>
      <c r="D14721" s="766" t="s">
        <v>1592</v>
      </c>
      <c r="E14721" s="767" t="s">
        <v>1592</v>
      </c>
      <c r="F14721" s="768" t="s">
        <v>1</v>
      </c>
      <c r="G14721" s="340">
        <v>74.39</v>
      </c>
    </row>
    <row r="14722" spans="1:7" ht="26.25" x14ac:dyDescent="0.25">
      <c r="A14722" s="319" t="str">
        <f t="shared" si="227"/>
        <v>2 - 65002517</v>
      </c>
      <c r="B14722" s="319">
        <v>2</v>
      </c>
      <c r="C14722">
        <v>65002517</v>
      </c>
      <c r="D14722" s="766" t="s">
        <v>1593</v>
      </c>
      <c r="E14722" s="767" t="s">
        <v>1593</v>
      </c>
      <c r="F14722" s="768" t="s">
        <v>1</v>
      </c>
      <c r="G14722" s="340">
        <v>142.55000000000001</v>
      </c>
    </row>
    <row r="14723" spans="1:7" ht="15" x14ac:dyDescent="0.25">
      <c r="A14723" s="319" t="str">
        <f t="shared" si="227"/>
        <v>2 - 65000096</v>
      </c>
      <c r="B14723" s="319">
        <v>2</v>
      </c>
      <c r="C14723">
        <v>65000096</v>
      </c>
      <c r="D14723" s="766" t="s">
        <v>1594</v>
      </c>
      <c r="E14723" s="767" t="s">
        <v>1594</v>
      </c>
      <c r="F14723" s="768" t="s">
        <v>1</v>
      </c>
      <c r="G14723" s="340">
        <v>81.38</v>
      </c>
    </row>
    <row r="14724" spans="1:7" ht="26.25" x14ac:dyDescent="0.25">
      <c r="A14724" s="319" t="str">
        <f t="shared" si="227"/>
        <v>2 - 65002518</v>
      </c>
      <c r="B14724" s="319">
        <v>2</v>
      </c>
      <c r="C14724">
        <v>65002518</v>
      </c>
      <c r="D14724" s="766" t="s">
        <v>1595</v>
      </c>
      <c r="E14724" s="767" t="s">
        <v>1595</v>
      </c>
      <c r="F14724" s="768" t="s">
        <v>1</v>
      </c>
      <c r="G14724" s="340">
        <v>185.16</v>
      </c>
    </row>
    <row r="14725" spans="1:7" ht="15" x14ac:dyDescent="0.25">
      <c r="A14725" s="319" t="str">
        <f t="shared" si="227"/>
        <v>2 - 65000093</v>
      </c>
      <c r="B14725" s="319">
        <v>2</v>
      </c>
      <c r="C14725">
        <v>65000093</v>
      </c>
      <c r="D14725" s="766" t="s">
        <v>1596</v>
      </c>
      <c r="E14725" s="767" t="s">
        <v>1596</v>
      </c>
      <c r="F14725" s="768" t="s">
        <v>1</v>
      </c>
      <c r="G14725" s="340">
        <v>135.85</v>
      </c>
    </row>
    <row r="14726" spans="1:7" ht="15" x14ac:dyDescent="0.25">
      <c r="A14726" s="319" t="str">
        <f t="shared" si="227"/>
        <v>2 - 65000089</v>
      </c>
      <c r="B14726" s="319">
        <v>2</v>
      </c>
      <c r="C14726">
        <v>65000089</v>
      </c>
      <c r="D14726" s="766" t="s">
        <v>1597</v>
      </c>
      <c r="E14726" s="767" t="s">
        <v>1597</v>
      </c>
      <c r="F14726" s="768" t="s">
        <v>1</v>
      </c>
      <c r="G14726" s="340">
        <v>321.29000000000002</v>
      </c>
    </row>
    <row r="14727" spans="1:7" ht="15" x14ac:dyDescent="0.25">
      <c r="A14727" s="319" t="str">
        <f t="shared" si="227"/>
        <v>2 - 65000097</v>
      </c>
      <c r="B14727" s="319">
        <v>2</v>
      </c>
      <c r="C14727">
        <v>65000097</v>
      </c>
      <c r="D14727" s="766" t="s">
        <v>1598</v>
      </c>
      <c r="E14727" s="767" t="s">
        <v>1598</v>
      </c>
      <c r="F14727" s="768" t="s">
        <v>1</v>
      </c>
      <c r="G14727" s="340">
        <v>178.97</v>
      </c>
    </row>
    <row r="14728" spans="1:7" ht="15" x14ac:dyDescent="0.25">
      <c r="A14728" s="319" t="str">
        <f t="shared" si="227"/>
        <v>2 - 65000098</v>
      </c>
      <c r="B14728" s="319">
        <v>2</v>
      </c>
      <c r="C14728">
        <v>65000098</v>
      </c>
      <c r="D14728" s="766" t="s">
        <v>1599</v>
      </c>
      <c r="E14728" s="767" t="s">
        <v>1599</v>
      </c>
      <c r="F14728" s="768" t="s">
        <v>1</v>
      </c>
      <c r="G14728" s="340">
        <v>329.21</v>
      </c>
    </row>
    <row r="14729" spans="1:7" ht="15" x14ac:dyDescent="0.25">
      <c r="A14729" s="319" t="str">
        <f t="shared" si="227"/>
        <v>2 - 65000099</v>
      </c>
      <c r="B14729" s="319">
        <v>2</v>
      </c>
      <c r="C14729">
        <v>65000099</v>
      </c>
      <c r="D14729" s="766" t="s">
        <v>1600</v>
      </c>
      <c r="E14729" s="767" t="s">
        <v>1600</v>
      </c>
      <c r="F14729" s="768" t="s">
        <v>1</v>
      </c>
      <c r="G14729" s="340">
        <v>492.3</v>
      </c>
    </row>
    <row r="14730" spans="1:7" ht="15" x14ac:dyDescent="0.25">
      <c r="A14730" s="319" t="str">
        <f t="shared" si="227"/>
        <v>2 - 65000083</v>
      </c>
      <c r="B14730" s="319">
        <v>2</v>
      </c>
      <c r="C14730">
        <v>65000083</v>
      </c>
      <c r="D14730" s="766" t="s">
        <v>1601</v>
      </c>
      <c r="E14730" s="767" t="s">
        <v>1601</v>
      </c>
      <c r="F14730" s="768" t="s">
        <v>2</v>
      </c>
      <c r="G14730" s="340">
        <v>812.03</v>
      </c>
    </row>
    <row r="14731" spans="1:7" ht="15" x14ac:dyDescent="0.25">
      <c r="A14731" s="319" t="str">
        <f t="shared" ref="A14731:A14794" si="228">B14731&amp;" - "&amp;C14731</f>
        <v>2 - 65000084</v>
      </c>
      <c r="B14731" s="319">
        <v>2</v>
      </c>
      <c r="C14731">
        <v>65000084</v>
      </c>
      <c r="D14731" s="766" t="s">
        <v>1602</v>
      </c>
      <c r="E14731" s="767" t="s">
        <v>1602</v>
      </c>
      <c r="F14731" s="768" t="s">
        <v>2</v>
      </c>
      <c r="G14731" s="340">
        <v>753.31</v>
      </c>
    </row>
    <row r="14732" spans="1:7" ht="15" x14ac:dyDescent="0.25">
      <c r="A14732" s="319" t="str">
        <f t="shared" si="228"/>
        <v>2 - 65000085</v>
      </c>
      <c r="B14732" s="319">
        <v>2</v>
      </c>
      <c r="C14732">
        <v>65000085</v>
      </c>
      <c r="D14732" s="766" t="s">
        <v>1603</v>
      </c>
      <c r="E14732" s="767" t="s">
        <v>1603</v>
      </c>
      <c r="F14732" s="768" t="s">
        <v>2</v>
      </c>
      <c r="G14732" s="340">
        <v>706.79</v>
      </c>
    </row>
    <row r="14733" spans="1:7" ht="15" x14ac:dyDescent="0.25">
      <c r="A14733" s="319" t="str">
        <f t="shared" si="228"/>
        <v>2 - 65000086</v>
      </c>
      <c r="B14733" s="319">
        <v>2</v>
      </c>
      <c r="C14733">
        <v>65000086</v>
      </c>
      <c r="D14733" s="766" t="s">
        <v>1604</v>
      </c>
      <c r="E14733" s="767" t="s">
        <v>1604</v>
      </c>
      <c r="F14733" s="768" t="s">
        <v>2</v>
      </c>
      <c r="G14733" s="340">
        <v>671.86</v>
      </c>
    </row>
    <row r="14734" spans="1:7" ht="15" x14ac:dyDescent="0.25">
      <c r="A14734" s="319" t="str">
        <f t="shared" si="228"/>
        <v>2 - 65000087</v>
      </c>
      <c r="B14734" s="319">
        <v>2</v>
      </c>
      <c r="C14734">
        <v>65000087</v>
      </c>
      <c r="D14734" s="766" t="s">
        <v>1605</v>
      </c>
      <c r="E14734" s="767" t="s">
        <v>1605</v>
      </c>
      <c r="F14734" s="768" t="s">
        <v>2</v>
      </c>
      <c r="G14734" s="340">
        <v>638.59</v>
      </c>
    </row>
    <row r="14735" spans="1:7" ht="26.25" x14ac:dyDescent="0.25">
      <c r="A14735" s="319" t="str">
        <f t="shared" si="228"/>
        <v>2 - 65003859</v>
      </c>
      <c r="B14735" s="319">
        <v>2</v>
      </c>
      <c r="C14735">
        <v>65003859</v>
      </c>
      <c r="D14735" s="766" t="s">
        <v>1606</v>
      </c>
      <c r="E14735" s="767" t="s">
        <v>1606</v>
      </c>
      <c r="F14735" s="768" t="s">
        <v>1</v>
      </c>
      <c r="G14735" s="340">
        <v>403.52</v>
      </c>
    </row>
    <row r="14736" spans="1:7" ht="26.25" x14ac:dyDescent="0.25">
      <c r="A14736" s="319" t="str">
        <f t="shared" si="228"/>
        <v>2 - 65003860</v>
      </c>
      <c r="B14736" s="319">
        <v>2</v>
      </c>
      <c r="C14736">
        <v>65003860</v>
      </c>
      <c r="D14736" s="766" t="s">
        <v>1607</v>
      </c>
      <c r="E14736" s="767" t="s">
        <v>1607</v>
      </c>
      <c r="F14736" s="768" t="s">
        <v>28</v>
      </c>
      <c r="G14736" s="340">
        <v>207.26</v>
      </c>
    </row>
    <row r="14737" spans="1:7" ht="15" x14ac:dyDescent="0.25">
      <c r="A14737" s="319" t="str">
        <f t="shared" si="228"/>
        <v>2 - 65000119</v>
      </c>
      <c r="B14737" s="319">
        <v>2</v>
      </c>
      <c r="C14737">
        <v>65000119</v>
      </c>
      <c r="D14737" s="766" t="s">
        <v>1608</v>
      </c>
      <c r="E14737" s="767" t="s">
        <v>1608</v>
      </c>
      <c r="F14737" s="768" t="s">
        <v>1</v>
      </c>
      <c r="G14737" s="340">
        <v>8.77</v>
      </c>
    </row>
    <row r="14738" spans="1:7" ht="15" x14ac:dyDescent="0.25">
      <c r="A14738" s="319" t="str">
        <f t="shared" si="228"/>
        <v>2 - 65000120</v>
      </c>
      <c r="B14738" s="319">
        <v>2</v>
      </c>
      <c r="C14738">
        <v>65000120</v>
      </c>
      <c r="D14738" s="766" t="s">
        <v>1609</v>
      </c>
      <c r="E14738" s="767" t="s">
        <v>1609</v>
      </c>
      <c r="F14738" s="768" t="s">
        <v>1</v>
      </c>
      <c r="G14738" s="340">
        <v>12.8</v>
      </c>
    </row>
    <row r="14739" spans="1:7" ht="15" x14ac:dyDescent="0.25">
      <c r="A14739" s="319" t="str">
        <f t="shared" si="228"/>
        <v>2 - 65000105</v>
      </c>
      <c r="B14739" s="319">
        <v>2</v>
      </c>
      <c r="C14739">
        <v>65000105</v>
      </c>
      <c r="D14739" s="766" t="s">
        <v>1610</v>
      </c>
      <c r="E14739" s="767" t="s">
        <v>1610</v>
      </c>
      <c r="F14739" s="768" t="s">
        <v>1</v>
      </c>
      <c r="G14739" s="340">
        <v>213.61</v>
      </c>
    </row>
    <row r="14740" spans="1:7" ht="26.25" x14ac:dyDescent="0.25">
      <c r="A14740" s="319" t="str">
        <f t="shared" si="228"/>
        <v>2 - 65000108</v>
      </c>
      <c r="B14740" s="319">
        <v>2</v>
      </c>
      <c r="C14740">
        <v>65000108</v>
      </c>
      <c r="D14740" s="766" t="s">
        <v>1611</v>
      </c>
      <c r="E14740" s="767" t="s">
        <v>1611</v>
      </c>
      <c r="F14740" s="768" t="s">
        <v>1</v>
      </c>
      <c r="G14740" s="340">
        <v>142.83000000000001</v>
      </c>
    </row>
    <row r="14741" spans="1:7" ht="26.25" x14ac:dyDescent="0.25">
      <c r="A14741" s="319" t="str">
        <f t="shared" si="228"/>
        <v>2 - 65000109</v>
      </c>
      <c r="B14741" s="319">
        <v>2</v>
      </c>
      <c r="C14741">
        <v>65000109</v>
      </c>
      <c r="D14741" s="766" t="s">
        <v>1612</v>
      </c>
      <c r="E14741" s="767" t="s">
        <v>1612</v>
      </c>
      <c r="F14741" s="768" t="s">
        <v>1</v>
      </c>
      <c r="G14741" s="340">
        <v>110.53</v>
      </c>
    </row>
    <row r="14742" spans="1:7" ht="15" x14ac:dyDescent="0.25">
      <c r="A14742" s="319" t="str">
        <f t="shared" si="228"/>
        <v>2 - 65000107</v>
      </c>
      <c r="B14742" s="319">
        <v>2</v>
      </c>
      <c r="C14742">
        <v>65000107</v>
      </c>
      <c r="D14742" s="766" t="s">
        <v>1613</v>
      </c>
      <c r="E14742" s="767" t="s">
        <v>1613</v>
      </c>
      <c r="F14742" s="768" t="s">
        <v>1</v>
      </c>
      <c r="G14742" s="340">
        <v>256</v>
      </c>
    </row>
    <row r="14743" spans="1:7" ht="15" x14ac:dyDescent="0.25">
      <c r="A14743" s="319" t="str">
        <f t="shared" si="228"/>
        <v>2 - 65000106</v>
      </c>
      <c r="B14743" s="319">
        <v>2</v>
      </c>
      <c r="C14743">
        <v>65000106</v>
      </c>
      <c r="D14743" s="766" t="s">
        <v>1614</v>
      </c>
      <c r="E14743" s="767" t="s">
        <v>1614</v>
      </c>
      <c r="F14743" s="768" t="s">
        <v>1</v>
      </c>
      <c r="G14743" s="340">
        <v>253.83</v>
      </c>
    </row>
    <row r="14744" spans="1:7" ht="26.25" x14ac:dyDescent="0.25">
      <c r="A14744" s="319" t="str">
        <f t="shared" si="228"/>
        <v>2 - 65003861</v>
      </c>
      <c r="B14744" s="319">
        <v>2</v>
      </c>
      <c r="C14744">
        <v>65003861</v>
      </c>
      <c r="D14744" s="766" t="s">
        <v>1615</v>
      </c>
      <c r="E14744" s="767" t="s">
        <v>1615</v>
      </c>
      <c r="F14744" s="768" t="s">
        <v>28</v>
      </c>
      <c r="G14744" s="340">
        <v>208.27</v>
      </c>
    </row>
    <row r="14745" spans="1:7" ht="26.25" x14ac:dyDescent="0.25">
      <c r="A14745" s="319" t="str">
        <f t="shared" si="228"/>
        <v>2 - 65003897</v>
      </c>
      <c r="B14745" s="319">
        <v>2</v>
      </c>
      <c r="C14745">
        <v>65003897</v>
      </c>
      <c r="D14745" s="766" t="s">
        <v>1616</v>
      </c>
      <c r="E14745" s="767" t="s">
        <v>1616</v>
      </c>
      <c r="F14745" s="768" t="s">
        <v>1</v>
      </c>
      <c r="G14745" s="340">
        <v>349.63</v>
      </c>
    </row>
    <row r="14746" spans="1:7" ht="15" x14ac:dyDescent="0.25">
      <c r="A14746" s="319" t="str">
        <f t="shared" si="228"/>
        <v>2 - 65000121</v>
      </c>
      <c r="B14746" s="319">
        <v>2</v>
      </c>
      <c r="C14746">
        <v>65000121</v>
      </c>
      <c r="D14746" s="766" t="s">
        <v>1617</v>
      </c>
      <c r="E14746" s="767" t="s">
        <v>1617</v>
      </c>
      <c r="F14746" s="768" t="s">
        <v>1</v>
      </c>
      <c r="G14746" s="340">
        <v>42.77</v>
      </c>
    </row>
    <row r="14747" spans="1:7" ht="15" x14ac:dyDescent="0.25">
      <c r="A14747" s="319" t="str">
        <f t="shared" si="228"/>
        <v>2 - 65000117</v>
      </c>
      <c r="B14747" s="319">
        <v>2</v>
      </c>
      <c r="C14747">
        <v>65000117</v>
      </c>
      <c r="D14747" s="766" t="s">
        <v>1618</v>
      </c>
      <c r="E14747" s="767" t="s">
        <v>1618</v>
      </c>
      <c r="F14747" s="768" t="s">
        <v>1</v>
      </c>
      <c r="G14747" s="340">
        <v>632.62</v>
      </c>
    </row>
    <row r="14748" spans="1:7" ht="15" x14ac:dyDescent="0.25">
      <c r="A14748" s="319" t="str">
        <f t="shared" si="228"/>
        <v>2 - 65000111</v>
      </c>
      <c r="B14748" s="319">
        <v>2</v>
      </c>
      <c r="C14748">
        <v>65000111</v>
      </c>
      <c r="D14748" s="766" t="s">
        <v>1619</v>
      </c>
      <c r="E14748" s="767" t="s">
        <v>1619</v>
      </c>
      <c r="F14748" s="768" t="s">
        <v>1</v>
      </c>
      <c r="G14748" s="340">
        <v>201.22</v>
      </c>
    </row>
    <row r="14749" spans="1:7" ht="15" x14ac:dyDescent="0.25">
      <c r="A14749" s="319" t="str">
        <f t="shared" si="228"/>
        <v>2 - 65000110</v>
      </c>
      <c r="B14749" s="319">
        <v>2</v>
      </c>
      <c r="C14749">
        <v>65000110</v>
      </c>
      <c r="D14749" s="766" t="s">
        <v>1620</v>
      </c>
      <c r="E14749" s="767" t="s">
        <v>1620</v>
      </c>
      <c r="F14749" s="768" t="s">
        <v>1</v>
      </c>
      <c r="G14749" s="340">
        <v>83.55</v>
      </c>
    </row>
    <row r="14750" spans="1:7" ht="15" x14ac:dyDescent="0.25">
      <c r="A14750" s="319" t="str">
        <f t="shared" si="228"/>
        <v>2 - 65000112</v>
      </c>
      <c r="B14750" s="319">
        <v>2</v>
      </c>
      <c r="C14750">
        <v>65000112</v>
      </c>
      <c r="D14750" s="766" t="s">
        <v>1621</v>
      </c>
      <c r="E14750" s="767" t="s">
        <v>1621</v>
      </c>
      <c r="F14750" s="768" t="s">
        <v>1</v>
      </c>
      <c r="G14750" s="340">
        <v>111.99</v>
      </c>
    </row>
    <row r="14751" spans="1:7" ht="26.25" x14ac:dyDescent="0.25">
      <c r="A14751" s="319" t="str">
        <f t="shared" si="228"/>
        <v>2 - 65000082</v>
      </c>
      <c r="B14751" s="319">
        <v>2</v>
      </c>
      <c r="C14751">
        <v>65000082</v>
      </c>
      <c r="D14751" s="766" t="s">
        <v>1622</v>
      </c>
      <c r="E14751" s="767" t="s">
        <v>1622</v>
      </c>
      <c r="F14751" s="768" t="s">
        <v>28</v>
      </c>
      <c r="G14751" s="340">
        <v>2853.87</v>
      </c>
    </row>
    <row r="14752" spans="1:7" ht="26.25" x14ac:dyDescent="0.25">
      <c r="A14752" s="319" t="str">
        <f t="shared" si="228"/>
        <v>2 - 65002362</v>
      </c>
      <c r="B14752" s="319">
        <v>2</v>
      </c>
      <c r="C14752">
        <v>65002362</v>
      </c>
      <c r="D14752" s="766" t="s">
        <v>19124</v>
      </c>
      <c r="E14752" s="767" t="s">
        <v>19124</v>
      </c>
      <c r="F14752" s="768" t="s">
        <v>1</v>
      </c>
      <c r="G14752" s="340">
        <v>98.98</v>
      </c>
    </row>
    <row r="14753" spans="1:7" ht="26.25" x14ac:dyDescent="0.25">
      <c r="A14753" s="319" t="str">
        <f t="shared" si="228"/>
        <v>2 - 65003898</v>
      </c>
      <c r="B14753" s="319">
        <v>2</v>
      </c>
      <c r="C14753">
        <v>65003898</v>
      </c>
      <c r="D14753" s="766" t="s">
        <v>1623</v>
      </c>
      <c r="E14753" s="767" t="s">
        <v>1623</v>
      </c>
      <c r="F14753" s="768" t="s">
        <v>1</v>
      </c>
      <c r="G14753" s="340">
        <v>734.69</v>
      </c>
    </row>
    <row r="14754" spans="1:7" ht="26.25" x14ac:dyDescent="0.25">
      <c r="A14754" s="319" t="str">
        <f t="shared" si="228"/>
        <v>2 - 65003865</v>
      </c>
      <c r="B14754" s="319">
        <v>2</v>
      </c>
      <c r="C14754">
        <v>65003865</v>
      </c>
      <c r="D14754" s="766" t="s">
        <v>1624</v>
      </c>
      <c r="E14754" s="767" t="s">
        <v>1624</v>
      </c>
      <c r="F14754" s="768" t="s">
        <v>1</v>
      </c>
      <c r="G14754" s="340">
        <v>1107.8</v>
      </c>
    </row>
    <row r="14755" spans="1:7" ht="26.25" x14ac:dyDescent="0.25">
      <c r="A14755" s="319" t="str">
        <f t="shared" si="228"/>
        <v>2 - 65000141</v>
      </c>
      <c r="B14755" s="319">
        <v>2</v>
      </c>
      <c r="C14755">
        <v>65000141</v>
      </c>
      <c r="D14755" s="766" t="s">
        <v>1625</v>
      </c>
      <c r="E14755" s="767" t="s">
        <v>1625</v>
      </c>
      <c r="F14755" s="768" t="s">
        <v>1</v>
      </c>
      <c r="G14755" s="340">
        <v>127.98</v>
      </c>
    </row>
    <row r="14756" spans="1:7" ht="26.25" x14ac:dyDescent="0.25">
      <c r="A14756" s="319" t="str">
        <f t="shared" si="228"/>
        <v>2 - 65000142</v>
      </c>
      <c r="B14756" s="319">
        <v>2</v>
      </c>
      <c r="C14756">
        <v>65000142</v>
      </c>
      <c r="D14756" s="766" t="s">
        <v>19125</v>
      </c>
      <c r="E14756" s="767" t="s">
        <v>19125</v>
      </c>
      <c r="F14756" s="768" t="s">
        <v>1</v>
      </c>
      <c r="G14756" s="340">
        <v>133.91</v>
      </c>
    </row>
    <row r="14757" spans="1:7" ht="26.25" x14ac:dyDescent="0.25">
      <c r="A14757" s="319" t="str">
        <f t="shared" si="228"/>
        <v>2 - 65000143</v>
      </c>
      <c r="B14757" s="319">
        <v>2</v>
      </c>
      <c r="C14757">
        <v>65000143</v>
      </c>
      <c r="D14757" s="766" t="s">
        <v>19126</v>
      </c>
      <c r="E14757" s="767" t="s">
        <v>19126</v>
      </c>
      <c r="F14757" s="768" t="s">
        <v>1</v>
      </c>
      <c r="G14757" s="340">
        <v>140.53</v>
      </c>
    </row>
    <row r="14758" spans="1:7" ht="26.25" x14ac:dyDescent="0.25">
      <c r="A14758" s="319" t="str">
        <f t="shared" si="228"/>
        <v>2 - 65000144</v>
      </c>
      <c r="B14758" s="319">
        <v>2</v>
      </c>
      <c r="C14758">
        <v>65000144</v>
      </c>
      <c r="D14758" s="766" t="s">
        <v>1626</v>
      </c>
      <c r="E14758" s="767" t="s">
        <v>1626</v>
      </c>
      <c r="F14758" s="768" t="s">
        <v>1</v>
      </c>
      <c r="G14758" s="340">
        <v>136.38999999999999</v>
      </c>
    </row>
    <row r="14759" spans="1:7" ht="26.25" x14ac:dyDescent="0.25">
      <c r="A14759" s="319" t="str">
        <f t="shared" si="228"/>
        <v>2 - 65000145</v>
      </c>
      <c r="B14759" s="319">
        <v>2</v>
      </c>
      <c r="C14759">
        <v>65000145</v>
      </c>
      <c r="D14759" s="766" t="s">
        <v>19127</v>
      </c>
      <c r="E14759" s="767" t="s">
        <v>19127</v>
      </c>
      <c r="F14759" s="768" t="s">
        <v>1</v>
      </c>
      <c r="G14759" s="340">
        <v>142.94999999999999</v>
      </c>
    </row>
    <row r="14760" spans="1:7" ht="26.25" x14ac:dyDescent="0.25">
      <c r="A14760" s="319" t="str">
        <f t="shared" si="228"/>
        <v>2 - 65000146</v>
      </c>
      <c r="B14760" s="319">
        <v>2</v>
      </c>
      <c r="C14760">
        <v>65000146</v>
      </c>
      <c r="D14760" s="766" t="s">
        <v>1627</v>
      </c>
      <c r="E14760" s="767" t="s">
        <v>1627</v>
      </c>
      <c r="F14760" s="768" t="s">
        <v>1</v>
      </c>
      <c r="G14760" s="340">
        <v>151.94999999999999</v>
      </c>
    </row>
    <row r="14761" spans="1:7" ht="15" x14ac:dyDescent="0.25">
      <c r="A14761" s="319" t="str">
        <f t="shared" si="228"/>
        <v>2 - 65004614</v>
      </c>
      <c r="B14761" s="319">
        <v>2</v>
      </c>
      <c r="C14761">
        <v>65004614</v>
      </c>
      <c r="D14761" s="766" t="s">
        <v>19128</v>
      </c>
      <c r="E14761" s="767" t="s">
        <v>19128</v>
      </c>
      <c r="F14761" s="768" t="s">
        <v>1</v>
      </c>
      <c r="G14761" s="340">
        <v>76.08</v>
      </c>
    </row>
    <row r="14762" spans="1:7" ht="26.25" x14ac:dyDescent="0.25">
      <c r="A14762" s="319" t="str">
        <f t="shared" si="228"/>
        <v>2 - 65003899</v>
      </c>
      <c r="B14762" s="319">
        <v>2</v>
      </c>
      <c r="C14762">
        <v>65003899</v>
      </c>
      <c r="D14762" s="766" t="s">
        <v>1628</v>
      </c>
      <c r="E14762" s="767" t="s">
        <v>1628</v>
      </c>
      <c r="F14762" s="768" t="s">
        <v>0</v>
      </c>
      <c r="G14762" s="340">
        <v>500.29</v>
      </c>
    </row>
    <row r="14763" spans="1:7" ht="26.25" x14ac:dyDescent="0.25">
      <c r="A14763" s="319" t="str">
        <f t="shared" si="228"/>
        <v>2 - 65003902</v>
      </c>
      <c r="B14763" s="319">
        <v>2</v>
      </c>
      <c r="C14763">
        <v>65003902</v>
      </c>
      <c r="D14763" s="766" t="s">
        <v>1629</v>
      </c>
      <c r="E14763" s="767" t="s">
        <v>1629</v>
      </c>
      <c r="F14763" s="768" t="s">
        <v>1</v>
      </c>
      <c r="G14763" s="340">
        <v>319.20999999999998</v>
      </c>
    </row>
    <row r="14764" spans="1:7" ht="15" x14ac:dyDescent="0.25">
      <c r="A14764" s="319" t="str">
        <f t="shared" si="228"/>
        <v>2 - 65000130</v>
      </c>
      <c r="B14764" s="319">
        <v>2</v>
      </c>
      <c r="C14764">
        <v>65000130</v>
      </c>
      <c r="D14764" s="766" t="s">
        <v>1630</v>
      </c>
      <c r="E14764" s="767" t="s">
        <v>1630</v>
      </c>
      <c r="F14764" s="768" t="s">
        <v>1</v>
      </c>
      <c r="G14764" s="340">
        <v>7.51</v>
      </c>
    </row>
    <row r="14765" spans="1:7" ht="15" x14ac:dyDescent="0.25">
      <c r="A14765" s="319" t="str">
        <f t="shared" si="228"/>
        <v>2 - 65000139</v>
      </c>
      <c r="B14765" s="319">
        <v>2</v>
      </c>
      <c r="C14765">
        <v>65000139</v>
      </c>
      <c r="D14765" s="766" t="s">
        <v>1631</v>
      </c>
      <c r="E14765" s="767" t="s">
        <v>1631</v>
      </c>
      <c r="F14765" s="768" t="s">
        <v>1</v>
      </c>
      <c r="G14765" s="340">
        <v>32.479999999999997</v>
      </c>
    </row>
    <row r="14766" spans="1:7" ht="15" x14ac:dyDescent="0.25">
      <c r="A14766" s="319" t="str">
        <f t="shared" si="228"/>
        <v>2 - 65000134</v>
      </c>
      <c r="B14766" s="319">
        <v>2</v>
      </c>
      <c r="C14766">
        <v>65000134</v>
      </c>
      <c r="D14766" s="766" t="s">
        <v>1632</v>
      </c>
      <c r="E14766" s="767" t="s">
        <v>1632</v>
      </c>
      <c r="F14766" s="768" t="s">
        <v>1</v>
      </c>
      <c r="G14766" s="340">
        <v>28.38</v>
      </c>
    </row>
    <row r="14767" spans="1:7" ht="15" x14ac:dyDescent="0.25">
      <c r="A14767" s="319" t="str">
        <f t="shared" si="228"/>
        <v>2 - 65000133</v>
      </c>
      <c r="B14767" s="319">
        <v>2</v>
      </c>
      <c r="C14767">
        <v>65000133</v>
      </c>
      <c r="D14767" s="766" t="s">
        <v>1633</v>
      </c>
      <c r="E14767" s="767" t="s">
        <v>1633</v>
      </c>
      <c r="F14767" s="768" t="s">
        <v>1</v>
      </c>
      <c r="G14767" s="340">
        <v>22.26</v>
      </c>
    </row>
    <row r="14768" spans="1:7" ht="15" x14ac:dyDescent="0.25">
      <c r="A14768" s="319" t="str">
        <f t="shared" si="228"/>
        <v>2 - 65000140</v>
      </c>
      <c r="B14768" s="319">
        <v>2</v>
      </c>
      <c r="C14768">
        <v>65000140</v>
      </c>
      <c r="D14768" s="766" t="s">
        <v>1634</v>
      </c>
      <c r="E14768" s="767" t="s">
        <v>1634</v>
      </c>
      <c r="F14768" s="768" t="s">
        <v>1</v>
      </c>
      <c r="G14768" s="340">
        <v>182.53</v>
      </c>
    </row>
    <row r="14769" spans="1:7" ht="15" x14ac:dyDescent="0.25">
      <c r="A14769" s="319" t="str">
        <f t="shared" si="228"/>
        <v>2 - 65000132</v>
      </c>
      <c r="B14769" s="319">
        <v>2</v>
      </c>
      <c r="C14769">
        <v>65000132</v>
      </c>
      <c r="D14769" s="766" t="s">
        <v>1635</v>
      </c>
      <c r="E14769" s="767" t="s">
        <v>1635</v>
      </c>
      <c r="F14769" s="768" t="s">
        <v>1</v>
      </c>
      <c r="G14769" s="340">
        <v>55.24</v>
      </c>
    </row>
    <row r="14770" spans="1:7" ht="15" x14ac:dyDescent="0.25">
      <c r="A14770" s="319" t="str">
        <f t="shared" si="228"/>
        <v>2 - 65000138</v>
      </c>
      <c r="B14770" s="319">
        <v>2</v>
      </c>
      <c r="C14770">
        <v>65000138</v>
      </c>
      <c r="D14770" s="766" t="s">
        <v>1636</v>
      </c>
      <c r="E14770" s="767" t="s">
        <v>1636</v>
      </c>
      <c r="F14770" s="768" t="s">
        <v>1</v>
      </c>
      <c r="G14770" s="340">
        <v>27.53</v>
      </c>
    </row>
    <row r="14771" spans="1:7" ht="15" x14ac:dyDescent="0.25">
      <c r="A14771" s="319" t="str">
        <f t="shared" si="228"/>
        <v>2 - 65000136</v>
      </c>
      <c r="B14771" s="319">
        <v>2</v>
      </c>
      <c r="C14771">
        <v>65000136</v>
      </c>
      <c r="D14771" s="766" t="s">
        <v>1637</v>
      </c>
      <c r="E14771" s="767" t="s">
        <v>1637</v>
      </c>
      <c r="F14771" s="768" t="s">
        <v>1</v>
      </c>
      <c r="G14771" s="340">
        <v>23.63</v>
      </c>
    </row>
    <row r="14772" spans="1:7" ht="15" x14ac:dyDescent="0.25">
      <c r="A14772" s="319" t="str">
        <f t="shared" si="228"/>
        <v>2 - 65000131</v>
      </c>
      <c r="B14772" s="319">
        <v>2</v>
      </c>
      <c r="C14772">
        <v>65000131</v>
      </c>
      <c r="D14772" s="766" t="s">
        <v>1638</v>
      </c>
      <c r="E14772" s="767" t="s">
        <v>1638</v>
      </c>
      <c r="F14772" s="768" t="s">
        <v>1</v>
      </c>
      <c r="G14772" s="340">
        <v>26.1</v>
      </c>
    </row>
    <row r="14773" spans="1:7" ht="15" x14ac:dyDescent="0.25">
      <c r="A14773" s="319" t="str">
        <f t="shared" si="228"/>
        <v>2 - 65000135</v>
      </c>
      <c r="B14773" s="319">
        <v>2</v>
      </c>
      <c r="C14773">
        <v>65000135</v>
      </c>
      <c r="D14773" s="766" t="s">
        <v>1639</v>
      </c>
      <c r="E14773" s="767" t="s">
        <v>1639</v>
      </c>
      <c r="F14773" s="768" t="s">
        <v>1</v>
      </c>
      <c r="G14773" s="340">
        <v>37.96</v>
      </c>
    </row>
    <row r="14774" spans="1:7" ht="15" x14ac:dyDescent="0.25">
      <c r="A14774" s="319" t="str">
        <f t="shared" si="228"/>
        <v>2 - 65000137</v>
      </c>
      <c r="B14774" s="319">
        <v>2</v>
      </c>
      <c r="C14774">
        <v>65000137</v>
      </c>
      <c r="D14774" s="766" t="s">
        <v>1640</v>
      </c>
      <c r="E14774" s="767" t="s">
        <v>1640</v>
      </c>
      <c r="F14774" s="768" t="s">
        <v>1</v>
      </c>
      <c r="G14774" s="340">
        <v>23.25</v>
      </c>
    </row>
    <row r="14775" spans="1:7" ht="15" x14ac:dyDescent="0.25">
      <c r="A14775" s="319" t="str">
        <f t="shared" si="228"/>
        <v>2 - 65000103</v>
      </c>
      <c r="B14775" s="319">
        <v>2</v>
      </c>
      <c r="C14775">
        <v>65000103</v>
      </c>
      <c r="D14775" s="766" t="s">
        <v>1641</v>
      </c>
      <c r="E14775" s="767" t="s">
        <v>1641</v>
      </c>
      <c r="F14775" s="768" t="s">
        <v>1</v>
      </c>
      <c r="G14775" s="340">
        <v>43.61</v>
      </c>
    </row>
    <row r="14776" spans="1:7" ht="15" x14ac:dyDescent="0.25">
      <c r="A14776" s="319" t="str">
        <f t="shared" si="228"/>
        <v>2 - 65000102</v>
      </c>
      <c r="B14776" s="319">
        <v>2</v>
      </c>
      <c r="C14776">
        <v>65000102</v>
      </c>
      <c r="D14776" s="766" t="s">
        <v>1642</v>
      </c>
      <c r="E14776" s="767" t="s">
        <v>1642</v>
      </c>
      <c r="F14776" s="768" t="s">
        <v>1</v>
      </c>
      <c r="G14776" s="340">
        <v>23.1</v>
      </c>
    </row>
    <row r="14777" spans="1:7" ht="15" x14ac:dyDescent="0.25">
      <c r="A14777" s="319" t="str">
        <f t="shared" si="228"/>
        <v>2 - 65000104</v>
      </c>
      <c r="B14777" s="319">
        <v>2</v>
      </c>
      <c r="C14777">
        <v>65000104</v>
      </c>
      <c r="D14777" s="766" t="s">
        <v>1643</v>
      </c>
      <c r="E14777" s="767" t="s">
        <v>1643</v>
      </c>
      <c r="F14777" s="768" t="s">
        <v>1</v>
      </c>
      <c r="G14777" s="340">
        <v>39.869999999999997</v>
      </c>
    </row>
    <row r="14778" spans="1:7" ht="15" x14ac:dyDescent="0.25">
      <c r="A14778" s="319" t="str">
        <f t="shared" si="228"/>
        <v>2 - 65003867</v>
      </c>
      <c r="B14778" s="319">
        <v>2</v>
      </c>
      <c r="C14778">
        <v>65003867</v>
      </c>
      <c r="D14778" s="766" t="s">
        <v>1644</v>
      </c>
      <c r="E14778" s="767" t="s">
        <v>1644</v>
      </c>
      <c r="F14778" s="768" t="s">
        <v>1</v>
      </c>
      <c r="G14778" s="340">
        <v>114.74</v>
      </c>
    </row>
    <row r="14779" spans="1:7" ht="15" x14ac:dyDescent="0.25">
      <c r="A14779" s="319" t="str">
        <f t="shared" si="228"/>
        <v>2 - 65000126</v>
      </c>
      <c r="B14779" s="319">
        <v>2</v>
      </c>
      <c r="C14779">
        <v>65000126</v>
      </c>
      <c r="D14779" s="766" t="s">
        <v>1645</v>
      </c>
      <c r="E14779" s="767" t="s">
        <v>1645</v>
      </c>
      <c r="F14779" s="768" t="s">
        <v>1</v>
      </c>
      <c r="G14779" s="340">
        <v>39.03</v>
      </c>
    </row>
    <row r="14780" spans="1:7" ht="15" x14ac:dyDescent="0.25">
      <c r="A14780" s="319" t="str">
        <f t="shared" si="228"/>
        <v>2 - 65003868</v>
      </c>
      <c r="B14780" s="319">
        <v>2</v>
      </c>
      <c r="C14780">
        <v>65003868</v>
      </c>
      <c r="D14780" s="766" t="s">
        <v>1646</v>
      </c>
      <c r="E14780" s="767" t="s">
        <v>1646</v>
      </c>
      <c r="F14780" s="768" t="s">
        <v>1</v>
      </c>
      <c r="G14780" s="340">
        <v>183.49</v>
      </c>
    </row>
    <row r="14781" spans="1:7" ht="15" x14ac:dyDescent="0.25">
      <c r="A14781" s="319" t="str">
        <f t="shared" si="228"/>
        <v>2 - 65000127</v>
      </c>
      <c r="B14781" s="319">
        <v>2</v>
      </c>
      <c r="C14781">
        <v>65000127</v>
      </c>
      <c r="D14781" s="766" t="s">
        <v>1647</v>
      </c>
      <c r="E14781" s="767" t="s">
        <v>1647</v>
      </c>
      <c r="F14781" s="768" t="s">
        <v>1</v>
      </c>
      <c r="G14781" s="340">
        <v>120.13</v>
      </c>
    </row>
    <row r="14782" spans="1:7" ht="26.25" x14ac:dyDescent="0.25">
      <c r="A14782" s="319" t="str">
        <f t="shared" si="228"/>
        <v>2 - 65003893</v>
      </c>
      <c r="B14782" s="319">
        <v>2</v>
      </c>
      <c r="C14782">
        <v>65003893</v>
      </c>
      <c r="D14782" s="766" t="s">
        <v>1648</v>
      </c>
      <c r="E14782" s="767" t="s">
        <v>1648</v>
      </c>
      <c r="F14782" s="768" t="s">
        <v>1</v>
      </c>
      <c r="G14782" s="340">
        <v>644.86</v>
      </c>
    </row>
    <row r="14783" spans="1:7" ht="26.25" x14ac:dyDescent="0.25">
      <c r="A14783" s="319" t="str">
        <f t="shared" si="228"/>
        <v>2 - 65003894</v>
      </c>
      <c r="B14783" s="319">
        <v>2</v>
      </c>
      <c r="C14783">
        <v>65003894</v>
      </c>
      <c r="D14783" s="766" t="s">
        <v>1649</v>
      </c>
      <c r="E14783" s="767" t="s">
        <v>1649</v>
      </c>
      <c r="F14783" s="768" t="s">
        <v>1</v>
      </c>
      <c r="G14783" s="340">
        <v>640.96</v>
      </c>
    </row>
    <row r="14784" spans="1:7" ht="15" x14ac:dyDescent="0.25">
      <c r="A14784" s="319" t="str">
        <f t="shared" si="228"/>
        <v>2 - 65000114</v>
      </c>
      <c r="B14784" s="319">
        <v>2</v>
      </c>
      <c r="C14784">
        <v>65000114</v>
      </c>
      <c r="D14784" s="766" t="s">
        <v>1650</v>
      </c>
      <c r="E14784" s="767" t="s">
        <v>1650</v>
      </c>
      <c r="F14784" s="768" t="s">
        <v>28</v>
      </c>
      <c r="G14784" s="340">
        <v>786.22</v>
      </c>
    </row>
    <row r="14785" spans="1:7" ht="15" x14ac:dyDescent="0.25">
      <c r="A14785" s="319" t="str">
        <f t="shared" si="228"/>
        <v>2 - 65000115</v>
      </c>
      <c r="B14785" s="319">
        <v>2</v>
      </c>
      <c r="C14785">
        <v>65000115</v>
      </c>
      <c r="D14785" s="766" t="s">
        <v>1651</v>
      </c>
      <c r="E14785" s="767" t="s">
        <v>1651</v>
      </c>
      <c r="F14785" s="768" t="s">
        <v>28</v>
      </c>
      <c r="G14785" s="340">
        <v>790.1</v>
      </c>
    </row>
    <row r="14786" spans="1:7" ht="15" x14ac:dyDescent="0.25">
      <c r="A14786" s="319" t="str">
        <f t="shared" si="228"/>
        <v>2 - 65000116</v>
      </c>
      <c r="B14786" s="319">
        <v>2</v>
      </c>
      <c r="C14786">
        <v>65000116</v>
      </c>
      <c r="D14786" s="766" t="s">
        <v>1652</v>
      </c>
      <c r="E14786" s="767" t="s">
        <v>1652</v>
      </c>
      <c r="F14786" s="768" t="s">
        <v>28</v>
      </c>
      <c r="G14786" s="340">
        <v>799.2</v>
      </c>
    </row>
    <row r="14787" spans="1:7" ht="26.25" x14ac:dyDescent="0.25">
      <c r="A14787" s="319" t="str">
        <f t="shared" si="228"/>
        <v>2 - 65003900</v>
      </c>
      <c r="B14787" s="319">
        <v>2</v>
      </c>
      <c r="C14787">
        <v>65003900</v>
      </c>
      <c r="D14787" s="766" t="s">
        <v>1653</v>
      </c>
      <c r="E14787" s="767" t="s">
        <v>1653</v>
      </c>
      <c r="F14787" s="768" t="s">
        <v>1</v>
      </c>
      <c r="G14787" s="340">
        <v>597.29</v>
      </c>
    </row>
    <row r="14788" spans="1:7" ht="26.25" x14ac:dyDescent="0.25">
      <c r="A14788" s="319" t="str">
        <f t="shared" si="228"/>
        <v>2 - 65003870</v>
      </c>
      <c r="B14788" s="319">
        <v>2</v>
      </c>
      <c r="C14788">
        <v>65003870</v>
      </c>
      <c r="D14788" s="766" t="s">
        <v>1654</v>
      </c>
      <c r="E14788" s="767" t="s">
        <v>1654</v>
      </c>
      <c r="F14788" s="768" t="s">
        <v>1</v>
      </c>
      <c r="G14788" s="340">
        <v>533.45000000000005</v>
      </c>
    </row>
    <row r="14789" spans="1:7" ht="15" x14ac:dyDescent="0.25">
      <c r="A14789" s="319" t="str">
        <f t="shared" si="228"/>
        <v>2 - 65000118</v>
      </c>
      <c r="B14789" s="319">
        <v>2</v>
      </c>
      <c r="C14789">
        <v>65000118</v>
      </c>
      <c r="D14789" s="766" t="s">
        <v>1655</v>
      </c>
      <c r="E14789" s="767" t="s">
        <v>1655</v>
      </c>
      <c r="F14789" s="768" t="s">
        <v>1</v>
      </c>
      <c r="G14789" s="340">
        <v>375.09</v>
      </c>
    </row>
    <row r="14790" spans="1:7" ht="15" x14ac:dyDescent="0.25">
      <c r="A14790" s="319" t="str">
        <f t="shared" si="228"/>
        <v>2 - 65000113</v>
      </c>
      <c r="B14790" s="319">
        <v>2</v>
      </c>
      <c r="C14790">
        <v>65000113</v>
      </c>
      <c r="D14790" s="766" t="s">
        <v>1656</v>
      </c>
      <c r="E14790" s="767" t="s">
        <v>1656</v>
      </c>
      <c r="F14790" s="768" t="s">
        <v>2</v>
      </c>
      <c r="G14790" s="340">
        <v>374.01</v>
      </c>
    </row>
    <row r="14791" spans="1:7" ht="15" x14ac:dyDescent="0.25">
      <c r="A14791" s="319" t="str">
        <f t="shared" si="228"/>
        <v>2 - 65002519</v>
      </c>
      <c r="B14791" s="319">
        <v>2</v>
      </c>
      <c r="C14791">
        <v>65002519</v>
      </c>
      <c r="D14791" s="766" t="s">
        <v>1657</v>
      </c>
      <c r="E14791" s="767" t="s">
        <v>1657</v>
      </c>
      <c r="F14791" s="768" t="s">
        <v>1</v>
      </c>
      <c r="G14791" s="340">
        <v>21.44</v>
      </c>
    </row>
    <row r="14792" spans="1:7" ht="15" x14ac:dyDescent="0.25">
      <c r="A14792" s="319" t="str">
        <f t="shared" si="228"/>
        <v>2 - 65000122</v>
      </c>
      <c r="B14792" s="319">
        <v>2</v>
      </c>
      <c r="C14792">
        <v>65000122</v>
      </c>
      <c r="D14792" s="766" t="s">
        <v>1658</v>
      </c>
      <c r="E14792" s="767" t="s">
        <v>1658</v>
      </c>
      <c r="F14792" s="768" t="s">
        <v>1</v>
      </c>
      <c r="G14792" s="340">
        <v>45.96</v>
      </c>
    </row>
    <row r="14793" spans="1:7" ht="15" x14ac:dyDescent="0.25">
      <c r="A14793" s="319" t="str">
        <f t="shared" si="228"/>
        <v>2 - 65000124</v>
      </c>
      <c r="B14793" s="319">
        <v>2</v>
      </c>
      <c r="C14793">
        <v>65000124</v>
      </c>
      <c r="D14793" s="766" t="s">
        <v>1659</v>
      </c>
      <c r="E14793" s="767" t="s">
        <v>1659</v>
      </c>
      <c r="F14793" s="768" t="s">
        <v>1</v>
      </c>
      <c r="G14793" s="340">
        <v>134.94</v>
      </c>
    </row>
    <row r="14794" spans="1:7" ht="15" x14ac:dyDescent="0.25">
      <c r="A14794" s="319" t="str">
        <f t="shared" si="228"/>
        <v>2 - 65000125</v>
      </c>
      <c r="B14794" s="319">
        <v>2</v>
      </c>
      <c r="C14794">
        <v>65000125</v>
      </c>
      <c r="D14794" s="766" t="s">
        <v>1660</v>
      </c>
      <c r="E14794" s="767" t="s">
        <v>1660</v>
      </c>
      <c r="F14794" s="768" t="s">
        <v>1</v>
      </c>
      <c r="G14794" s="340">
        <v>98.61</v>
      </c>
    </row>
    <row r="14795" spans="1:7" ht="15" x14ac:dyDescent="0.25">
      <c r="A14795" s="319" t="str">
        <f t="shared" ref="A14795:A14858" si="229">B14795&amp;" - "&amp;C14795</f>
        <v>2 - 65003871</v>
      </c>
      <c r="B14795" s="319">
        <v>2</v>
      </c>
      <c r="C14795">
        <v>65003871</v>
      </c>
      <c r="D14795" s="766" t="s">
        <v>1661</v>
      </c>
      <c r="E14795" s="767" t="s">
        <v>1661</v>
      </c>
      <c r="F14795" s="768" t="s">
        <v>1</v>
      </c>
      <c r="G14795" s="340">
        <v>112.54</v>
      </c>
    </row>
    <row r="14796" spans="1:7" ht="15" x14ac:dyDescent="0.25">
      <c r="A14796" s="319" t="str">
        <f t="shared" si="229"/>
        <v>2 - 65000100</v>
      </c>
      <c r="B14796" s="319">
        <v>2</v>
      </c>
      <c r="C14796">
        <v>65000100</v>
      </c>
      <c r="D14796" s="766" t="s">
        <v>1662</v>
      </c>
      <c r="E14796" s="767" t="s">
        <v>1662</v>
      </c>
      <c r="F14796" s="768" t="s">
        <v>1</v>
      </c>
      <c r="G14796" s="340">
        <v>75.55</v>
      </c>
    </row>
    <row r="14797" spans="1:7" ht="15" x14ac:dyDescent="0.25">
      <c r="A14797" s="319" t="str">
        <f t="shared" si="229"/>
        <v>2 - 65000101</v>
      </c>
      <c r="B14797" s="319">
        <v>2</v>
      </c>
      <c r="C14797">
        <v>65000101</v>
      </c>
      <c r="D14797" s="766" t="s">
        <v>1663</v>
      </c>
      <c r="E14797" s="767" t="s">
        <v>1663</v>
      </c>
      <c r="F14797" s="768" t="s">
        <v>1</v>
      </c>
      <c r="G14797" s="340">
        <v>58.49</v>
      </c>
    </row>
    <row r="14798" spans="1:7" ht="15" x14ac:dyDescent="0.25">
      <c r="A14798" s="319" t="str">
        <f t="shared" si="229"/>
        <v>2 - 65000123</v>
      </c>
      <c r="B14798" s="319">
        <v>2</v>
      </c>
      <c r="C14798">
        <v>65000123</v>
      </c>
      <c r="D14798" s="766" t="s">
        <v>1664</v>
      </c>
      <c r="E14798" s="767" t="s">
        <v>1664</v>
      </c>
      <c r="F14798" s="768" t="s">
        <v>1</v>
      </c>
      <c r="G14798" s="340">
        <v>35.06</v>
      </c>
    </row>
    <row r="14799" spans="1:7" ht="26.25" x14ac:dyDescent="0.25">
      <c r="A14799" s="319" t="str">
        <f t="shared" si="229"/>
        <v>2 - 65003901</v>
      </c>
      <c r="B14799" s="319">
        <v>2</v>
      </c>
      <c r="C14799">
        <v>65003901</v>
      </c>
      <c r="D14799" s="766" t="s">
        <v>1665</v>
      </c>
      <c r="E14799" s="767" t="s">
        <v>1665</v>
      </c>
      <c r="F14799" s="768" t="s">
        <v>1</v>
      </c>
      <c r="G14799" s="340">
        <v>319.20999999999998</v>
      </c>
    </row>
    <row r="14800" spans="1:7" ht="26.25" x14ac:dyDescent="0.25">
      <c r="A14800" s="319" t="str">
        <f t="shared" si="229"/>
        <v>2 - 65003872</v>
      </c>
      <c r="B14800" s="319">
        <v>2</v>
      </c>
      <c r="C14800">
        <v>65003872</v>
      </c>
      <c r="D14800" s="766" t="s">
        <v>1666</v>
      </c>
      <c r="E14800" s="767" t="s">
        <v>1666</v>
      </c>
      <c r="F14800" s="768" t="s">
        <v>1</v>
      </c>
      <c r="G14800" s="340">
        <v>319.20999999999998</v>
      </c>
    </row>
    <row r="14801" spans="1:7" ht="26.25" x14ac:dyDescent="0.25">
      <c r="A14801" s="319" t="str">
        <f t="shared" si="229"/>
        <v>2 - 65003873</v>
      </c>
      <c r="B14801" s="319">
        <v>2</v>
      </c>
      <c r="C14801">
        <v>65003873</v>
      </c>
      <c r="D14801" s="766" t="s">
        <v>1667</v>
      </c>
      <c r="E14801" s="767" t="s">
        <v>1667</v>
      </c>
      <c r="F14801" s="768" t="s">
        <v>28</v>
      </c>
      <c r="G14801" s="340">
        <v>381.99</v>
      </c>
    </row>
    <row r="14802" spans="1:7" ht="15" x14ac:dyDescent="0.25">
      <c r="A14802" s="319" t="str">
        <f t="shared" si="229"/>
        <v>2 - 65000128</v>
      </c>
      <c r="B14802" s="319">
        <v>2</v>
      </c>
      <c r="C14802">
        <v>65000128</v>
      </c>
      <c r="D14802" s="766" t="s">
        <v>1668</v>
      </c>
      <c r="E14802" s="767" t="s">
        <v>1668</v>
      </c>
      <c r="F14802" s="768" t="s">
        <v>1</v>
      </c>
      <c r="G14802" s="340">
        <v>113.81</v>
      </c>
    </row>
    <row r="14803" spans="1:7" ht="15" x14ac:dyDescent="0.25">
      <c r="A14803" s="319" t="str">
        <f t="shared" si="229"/>
        <v>2 - 65000129</v>
      </c>
      <c r="B14803" s="319">
        <v>2</v>
      </c>
      <c r="C14803">
        <v>65000129</v>
      </c>
      <c r="D14803" s="766" t="s">
        <v>1669</v>
      </c>
      <c r="E14803" s="767" t="s">
        <v>1669</v>
      </c>
      <c r="F14803" s="768" t="s">
        <v>1</v>
      </c>
      <c r="G14803" s="340">
        <v>122.48</v>
      </c>
    </row>
    <row r="14804" spans="1:7" ht="15" x14ac:dyDescent="0.25">
      <c r="A14804" s="319" t="str">
        <f t="shared" si="229"/>
        <v xml:space="preserve">2 - </v>
      </c>
      <c r="B14804" s="319">
        <v>2</v>
      </c>
      <c r="C14804"/>
      <c r="D14804" s="766" t="s">
        <v>19129</v>
      </c>
      <c r="E14804" s="767" t="s">
        <v>19129</v>
      </c>
      <c r="F14804" s="768"/>
    </row>
    <row r="14805" spans="1:7" ht="15" x14ac:dyDescent="0.25">
      <c r="A14805" s="319" t="str">
        <f t="shared" si="229"/>
        <v>2 - 65000206</v>
      </c>
      <c r="B14805" s="319">
        <v>2</v>
      </c>
      <c r="C14805">
        <v>65000206</v>
      </c>
      <c r="D14805" s="766" t="s">
        <v>19130</v>
      </c>
      <c r="E14805" s="767" t="s">
        <v>19130</v>
      </c>
      <c r="F14805" s="768" t="s">
        <v>1</v>
      </c>
      <c r="G14805" s="340">
        <v>0</v>
      </c>
    </row>
    <row r="14806" spans="1:7" ht="15" x14ac:dyDescent="0.25">
      <c r="A14806" s="319" t="str">
        <f t="shared" si="229"/>
        <v>2 - 65003322</v>
      </c>
      <c r="B14806" s="319">
        <v>2</v>
      </c>
      <c r="C14806">
        <v>65003322</v>
      </c>
      <c r="D14806" s="766" t="s">
        <v>1670</v>
      </c>
      <c r="E14806" s="767" t="s">
        <v>1670</v>
      </c>
      <c r="F14806" s="768" t="s">
        <v>28</v>
      </c>
      <c r="G14806" s="340">
        <v>1696.41</v>
      </c>
    </row>
    <row r="14807" spans="1:7" ht="15" x14ac:dyDescent="0.25">
      <c r="A14807" s="319" t="str">
        <f t="shared" si="229"/>
        <v>2 - 65003323</v>
      </c>
      <c r="B14807" s="319">
        <v>2</v>
      </c>
      <c r="C14807">
        <v>65003323</v>
      </c>
      <c r="D14807" s="766" t="s">
        <v>1671</v>
      </c>
      <c r="E14807" s="767" t="s">
        <v>1671</v>
      </c>
      <c r="F14807" s="768" t="s">
        <v>28</v>
      </c>
      <c r="G14807" s="340">
        <v>1866.25</v>
      </c>
    </row>
    <row r="14808" spans="1:7" ht="15" x14ac:dyDescent="0.25">
      <c r="A14808" s="319" t="str">
        <f t="shared" si="229"/>
        <v>2 - 65003324</v>
      </c>
      <c r="B14808" s="319">
        <v>2</v>
      </c>
      <c r="C14808">
        <v>65003324</v>
      </c>
      <c r="D14808" s="766" t="s">
        <v>1672</v>
      </c>
      <c r="E14808" s="767" t="s">
        <v>1672</v>
      </c>
      <c r="F14808" s="768" t="s">
        <v>28</v>
      </c>
      <c r="G14808" s="340">
        <v>2046.09</v>
      </c>
    </row>
    <row r="14809" spans="1:7" ht="15" x14ac:dyDescent="0.25">
      <c r="A14809" s="319" t="str">
        <f t="shared" si="229"/>
        <v>2 - 65003325</v>
      </c>
      <c r="B14809" s="319">
        <v>2</v>
      </c>
      <c r="C14809">
        <v>65003325</v>
      </c>
      <c r="D14809" s="766" t="s">
        <v>1673</v>
      </c>
      <c r="E14809" s="767" t="s">
        <v>1673</v>
      </c>
      <c r="F14809" s="768" t="s">
        <v>28</v>
      </c>
      <c r="G14809" s="340">
        <v>2230.92</v>
      </c>
    </row>
    <row r="14810" spans="1:7" ht="26.25" x14ac:dyDescent="0.25">
      <c r="A14810" s="319" t="str">
        <f t="shared" si="229"/>
        <v>2 - 65004981</v>
      </c>
      <c r="B14810" s="319">
        <v>2</v>
      </c>
      <c r="C14810">
        <v>65004981</v>
      </c>
      <c r="D14810" s="766" t="s">
        <v>19131</v>
      </c>
      <c r="E14810" s="767" t="s">
        <v>19131</v>
      </c>
      <c r="F14810" s="768" t="s">
        <v>1</v>
      </c>
      <c r="G14810" s="340">
        <v>40.229999999999997</v>
      </c>
    </row>
    <row r="14811" spans="1:7" ht="15" x14ac:dyDescent="0.25">
      <c r="A14811" s="319" t="str">
        <f t="shared" si="229"/>
        <v>2 - 65000253</v>
      </c>
      <c r="B14811" s="319">
        <v>2</v>
      </c>
      <c r="C14811">
        <v>65000253</v>
      </c>
      <c r="D14811" s="766" t="s">
        <v>1674</v>
      </c>
      <c r="E14811" s="767" t="s">
        <v>1674</v>
      </c>
      <c r="F14811" s="768" t="s">
        <v>1</v>
      </c>
      <c r="G14811" s="340">
        <v>35.07</v>
      </c>
    </row>
    <row r="14812" spans="1:7" ht="26.25" x14ac:dyDescent="0.25">
      <c r="A14812" s="319" t="str">
        <f t="shared" si="229"/>
        <v>2 - 65000254</v>
      </c>
      <c r="B14812" s="319">
        <v>2</v>
      </c>
      <c r="C14812">
        <v>65000254</v>
      </c>
      <c r="D14812" s="766" t="s">
        <v>1675</v>
      </c>
      <c r="E14812" s="767" t="s">
        <v>1675</v>
      </c>
      <c r="F14812" s="768" t="s">
        <v>0</v>
      </c>
      <c r="G14812" s="340">
        <v>32.94</v>
      </c>
    </row>
    <row r="14813" spans="1:7" ht="26.25" x14ac:dyDescent="0.25">
      <c r="A14813" s="319" t="str">
        <f t="shared" si="229"/>
        <v>2 - 65002377</v>
      </c>
      <c r="B14813" s="319">
        <v>2</v>
      </c>
      <c r="C14813">
        <v>65002377</v>
      </c>
      <c r="D14813" s="766" t="s">
        <v>1676</v>
      </c>
      <c r="E14813" s="767" t="s">
        <v>1676</v>
      </c>
      <c r="F14813" s="768" t="s">
        <v>28</v>
      </c>
      <c r="G14813" s="340">
        <v>2243.48</v>
      </c>
    </row>
    <row r="14814" spans="1:7" ht="15" x14ac:dyDescent="0.25">
      <c r="A14814" s="319" t="str">
        <f t="shared" si="229"/>
        <v>2 - 65000235</v>
      </c>
      <c r="B14814" s="319">
        <v>2</v>
      </c>
      <c r="C14814">
        <v>65000235</v>
      </c>
      <c r="D14814" s="766" t="s">
        <v>19132</v>
      </c>
      <c r="E14814" s="767" t="s">
        <v>19132</v>
      </c>
      <c r="F14814" s="768" t="s">
        <v>0</v>
      </c>
      <c r="G14814" s="340">
        <v>77.55</v>
      </c>
    </row>
    <row r="14815" spans="1:7" ht="26.25" x14ac:dyDescent="0.25">
      <c r="A14815" s="319" t="str">
        <f t="shared" si="229"/>
        <v>2 - 65000225</v>
      </c>
      <c r="B14815" s="319">
        <v>2</v>
      </c>
      <c r="C14815">
        <v>65000225</v>
      </c>
      <c r="D14815" s="766" t="s">
        <v>1677</v>
      </c>
      <c r="E14815" s="767" t="s">
        <v>1677</v>
      </c>
      <c r="F14815" s="768" t="s">
        <v>0</v>
      </c>
      <c r="G14815" s="340">
        <v>79.14</v>
      </c>
    </row>
    <row r="14816" spans="1:7" ht="26.25" x14ac:dyDescent="0.25">
      <c r="A14816" s="319" t="str">
        <f t="shared" si="229"/>
        <v>2 - 65000226</v>
      </c>
      <c r="B14816" s="319">
        <v>2</v>
      </c>
      <c r="C14816">
        <v>65000226</v>
      </c>
      <c r="D14816" s="766" t="s">
        <v>1678</v>
      </c>
      <c r="E14816" s="767" t="s">
        <v>1678</v>
      </c>
      <c r="F14816" s="768" t="s">
        <v>0</v>
      </c>
      <c r="G14816" s="340">
        <v>100.5</v>
      </c>
    </row>
    <row r="14817" spans="1:7" ht="26.25" x14ac:dyDescent="0.25">
      <c r="A14817" s="319" t="str">
        <f t="shared" si="229"/>
        <v>2 - 65000227</v>
      </c>
      <c r="B14817" s="319">
        <v>2</v>
      </c>
      <c r="C14817">
        <v>65000227</v>
      </c>
      <c r="D14817" s="766" t="s">
        <v>1679</v>
      </c>
      <c r="E14817" s="767" t="s">
        <v>1679</v>
      </c>
      <c r="F14817" s="768" t="s">
        <v>0</v>
      </c>
      <c r="G14817" s="340">
        <v>116.18</v>
      </c>
    </row>
    <row r="14818" spans="1:7" ht="26.25" x14ac:dyDescent="0.25">
      <c r="A14818" s="319" t="str">
        <f t="shared" si="229"/>
        <v>2 - 65000228</v>
      </c>
      <c r="B14818" s="319">
        <v>2</v>
      </c>
      <c r="C14818">
        <v>65000228</v>
      </c>
      <c r="D14818" s="766" t="s">
        <v>1680</v>
      </c>
      <c r="E14818" s="767" t="s">
        <v>1680</v>
      </c>
      <c r="F14818" s="768" t="s">
        <v>0</v>
      </c>
      <c r="G14818" s="340">
        <v>147.72</v>
      </c>
    </row>
    <row r="14819" spans="1:7" ht="26.25" x14ac:dyDescent="0.25">
      <c r="A14819" s="319" t="str">
        <f t="shared" si="229"/>
        <v>2 - 65002379</v>
      </c>
      <c r="B14819" s="319">
        <v>2</v>
      </c>
      <c r="C14819">
        <v>65002379</v>
      </c>
      <c r="D14819" s="766" t="s">
        <v>1681</v>
      </c>
      <c r="E14819" s="767" t="s">
        <v>1681</v>
      </c>
      <c r="F14819" s="768" t="s">
        <v>28</v>
      </c>
      <c r="G14819" s="340">
        <v>137.49</v>
      </c>
    </row>
    <row r="14820" spans="1:7" ht="15" x14ac:dyDescent="0.25">
      <c r="A14820" s="319" t="str">
        <f t="shared" si="229"/>
        <v>2 - 65000237</v>
      </c>
      <c r="B14820" s="319">
        <v>2</v>
      </c>
      <c r="C14820">
        <v>65000237</v>
      </c>
      <c r="D14820" s="766" t="s">
        <v>1682</v>
      </c>
      <c r="E14820" s="767" t="s">
        <v>1682</v>
      </c>
      <c r="F14820" s="768" t="s">
        <v>2</v>
      </c>
      <c r="G14820" s="340">
        <v>42.39</v>
      </c>
    </row>
    <row r="14821" spans="1:7" ht="15" x14ac:dyDescent="0.25">
      <c r="A14821" s="319" t="str">
        <f t="shared" si="229"/>
        <v>2 - 65000214</v>
      </c>
      <c r="B14821" s="319">
        <v>2</v>
      </c>
      <c r="C14821">
        <v>65000214</v>
      </c>
      <c r="D14821" s="766" t="s">
        <v>1683</v>
      </c>
      <c r="E14821" s="767" t="s">
        <v>1683</v>
      </c>
      <c r="F14821" s="768" t="s">
        <v>1</v>
      </c>
      <c r="G14821" s="340">
        <v>372.57</v>
      </c>
    </row>
    <row r="14822" spans="1:7" ht="15" x14ac:dyDescent="0.25">
      <c r="A14822" s="319" t="str">
        <f t="shared" si="229"/>
        <v>2 - 65000236</v>
      </c>
      <c r="B14822" s="319">
        <v>2</v>
      </c>
      <c r="C14822">
        <v>65000236</v>
      </c>
      <c r="D14822" s="766" t="s">
        <v>19133</v>
      </c>
      <c r="E14822" s="767" t="s">
        <v>19133</v>
      </c>
      <c r="F14822" s="768" t="s">
        <v>0</v>
      </c>
      <c r="G14822" s="340">
        <v>72.099999999999994</v>
      </c>
    </row>
    <row r="14823" spans="1:7" ht="26.25" x14ac:dyDescent="0.25">
      <c r="A14823" s="319" t="str">
        <f t="shared" si="229"/>
        <v>2 - 65002378</v>
      </c>
      <c r="B14823" s="319">
        <v>2</v>
      </c>
      <c r="C14823">
        <v>65002378</v>
      </c>
      <c r="D14823" s="766" t="s">
        <v>1684</v>
      </c>
      <c r="E14823" s="767" t="s">
        <v>1684</v>
      </c>
      <c r="F14823" s="768" t="s">
        <v>28</v>
      </c>
      <c r="G14823" s="340">
        <v>414.38</v>
      </c>
    </row>
    <row r="14824" spans="1:7" ht="15" x14ac:dyDescent="0.25">
      <c r="A14824" s="319" t="str">
        <f t="shared" si="229"/>
        <v>2 - 65003326</v>
      </c>
      <c r="B14824" s="319">
        <v>2</v>
      </c>
      <c r="C14824">
        <v>65003326</v>
      </c>
      <c r="D14824" s="766" t="s">
        <v>1685</v>
      </c>
      <c r="E14824" s="767" t="s">
        <v>1685</v>
      </c>
      <c r="F14824" s="768" t="s">
        <v>28</v>
      </c>
      <c r="G14824" s="340">
        <v>1042.51</v>
      </c>
    </row>
    <row r="14825" spans="1:7" ht="15" x14ac:dyDescent="0.25">
      <c r="A14825" s="319" t="str">
        <f t="shared" si="229"/>
        <v>2 - 65003327</v>
      </c>
      <c r="B14825" s="319">
        <v>2</v>
      </c>
      <c r="C14825">
        <v>65003327</v>
      </c>
      <c r="D14825" s="766" t="s">
        <v>1686</v>
      </c>
      <c r="E14825" s="767" t="s">
        <v>1686</v>
      </c>
      <c r="F14825" s="768" t="s">
        <v>28</v>
      </c>
      <c r="G14825" s="340">
        <v>1180.24</v>
      </c>
    </row>
    <row r="14826" spans="1:7" ht="15" x14ac:dyDescent="0.25">
      <c r="A14826" s="319" t="str">
        <f t="shared" si="229"/>
        <v>2 - 65003328</v>
      </c>
      <c r="B14826" s="319">
        <v>2</v>
      </c>
      <c r="C14826">
        <v>65003328</v>
      </c>
      <c r="D14826" s="766" t="s">
        <v>1687</v>
      </c>
      <c r="E14826" s="767" t="s">
        <v>1687</v>
      </c>
      <c r="F14826" s="768" t="s">
        <v>28</v>
      </c>
      <c r="G14826" s="340">
        <v>1308.81</v>
      </c>
    </row>
    <row r="14827" spans="1:7" ht="15" x14ac:dyDescent="0.25">
      <c r="A14827" s="319" t="str">
        <f t="shared" si="229"/>
        <v>2 - 65003329</v>
      </c>
      <c r="B14827" s="319">
        <v>2</v>
      </c>
      <c r="C14827">
        <v>65003329</v>
      </c>
      <c r="D14827" s="766" t="s">
        <v>1688</v>
      </c>
      <c r="E14827" s="767" t="s">
        <v>1688</v>
      </c>
      <c r="F14827" s="768" t="s">
        <v>28</v>
      </c>
      <c r="G14827" s="340">
        <v>1448.66</v>
      </c>
    </row>
    <row r="14828" spans="1:7" ht="15" x14ac:dyDescent="0.25">
      <c r="A14828" s="319" t="str">
        <f t="shared" si="229"/>
        <v>2 - 65005013</v>
      </c>
      <c r="B14828" s="319">
        <v>2</v>
      </c>
      <c r="C14828">
        <v>65005013</v>
      </c>
      <c r="D14828" s="766" t="s">
        <v>19134</v>
      </c>
      <c r="E14828" s="767" t="s">
        <v>19134</v>
      </c>
      <c r="F14828" s="768" t="s">
        <v>1</v>
      </c>
      <c r="G14828" s="340">
        <v>27.61</v>
      </c>
    </row>
    <row r="14829" spans="1:7" ht="15" x14ac:dyDescent="0.25">
      <c r="A14829" s="319" t="str">
        <f t="shared" si="229"/>
        <v>2 - 65005009</v>
      </c>
      <c r="B14829" s="319">
        <v>2</v>
      </c>
      <c r="C14829">
        <v>65005009</v>
      </c>
      <c r="D14829" s="766" t="s">
        <v>19135</v>
      </c>
      <c r="E14829" s="767" t="s">
        <v>19135</v>
      </c>
      <c r="F14829" s="768" t="s">
        <v>2</v>
      </c>
      <c r="G14829" s="340">
        <v>113.69</v>
      </c>
    </row>
    <row r="14830" spans="1:7" ht="15" x14ac:dyDescent="0.25">
      <c r="A14830" s="319" t="str">
        <f t="shared" si="229"/>
        <v>2 - 65005012</v>
      </c>
      <c r="B14830" s="319">
        <v>2</v>
      </c>
      <c r="C14830">
        <v>65005012</v>
      </c>
      <c r="D14830" s="766" t="s">
        <v>19136</v>
      </c>
      <c r="E14830" s="767" t="s">
        <v>19136</v>
      </c>
      <c r="F14830" s="768" t="s">
        <v>2</v>
      </c>
      <c r="G14830" s="340">
        <v>133.36000000000001</v>
      </c>
    </row>
    <row r="14831" spans="1:7" ht="15" x14ac:dyDescent="0.25">
      <c r="A14831" s="319" t="str">
        <f t="shared" si="229"/>
        <v>2 - 65005011</v>
      </c>
      <c r="B14831" s="319">
        <v>2</v>
      </c>
      <c r="C14831">
        <v>65005011</v>
      </c>
      <c r="D14831" s="766" t="s">
        <v>19137</v>
      </c>
      <c r="E14831" s="767" t="s">
        <v>19137</v>
      </c>
      <c r="F14831" s="768" t="s">
        <v>2</v>
      </c>
      <c r="G14831" s="340">
        <v>95.22</v>
      </c>
    </row>
    <row r="14832" spans="1:7" ht="15" x14ac:dyDescent="0.25">
      <c r="A14832" s="319" t="str">
        <f t="shared" si="229"/>
        <v>2 - 65005010</v>
      </c>
      <c r="B14832" s="319">
        <v>2</v>
      </c>
      <c r="C14832">
        <v>65005010</v>
      </c>
      <c r="D14832" s="766" t="s">
        <v>19138</v>
      </c>
      <c r="E14832" s="767" t="s">
        <v>19138</v>
      </c>
      <c r="F14832" s="768" t="s">
        <v>2</v>
      </c>
      <c r="G14832" s="340">
        <v>126.41</v>
      </c>
    </row>
    <row r="14833" spans="1:7" ht="15" x14ac:dyDescent="0.25">
      <c r="A14833" s="319" t="str">
        <f t="shared" si="229"/>
        <v>2 - 65005014</v>
      </c>
      <c r="B14833" s="319">
        <v>2</v>
      </c>
      <c r="C14833">
        <v>65005014</v>
      </c>
      <c r="D14833" s="766" t="s">
        <v>19139</v>
      </c>
      <c r="E14833" s="767" t="s">
        <v>19139</v>
      </c>
      <c r="F14833" s="768" t="s">
        <v>2</v>
      </c>
      <c r="G14833" s="340">
        <v>115.45</v>
      </c>
    </row>
    <row r="14834" spans="1:7" ht="15" x14ac:dyDescent="0.25">
      <c r="A14834" s="319" t="str">
        <f t="shared" si="229"/>
        <v>2 - 65000233</v>
      </c>
      <c r="B14834" s="319">
        <v>2</v>
      </c>
      <c r="C14834">
        <v>65000233</v>
      </c>
      <c r="D14834" s="766" t="s">
        <v>1689</v>
      </c>
      <c r="E14834" s="767" t="s">
        <v>1689</v>
      </c>
      <c r="F14834" s="768" t="s">
        <v>2</v>
      </c>
      <c r="G14834" s="340">
        <v>238.18</v>
      </c>
    </row>
    <row r="14835" spans="1:7" ht="15" x14ac:dyDescent="0.25">
      <c r="A14835" s="319" t="str">
        <f t="shared" si="229"/>
        <v>2 - 65000232</v>
      </c>
      <c r="B14835" s="319">
        <v>2</v>
      </c>
      <c r="C14835">
        <v>65000232</v>
      </c>
      <c r="D14835" s="766" t="s">
        <v>1690</v>
      </c>
      <c r="E14835" s="767" t="s">
        <v>1690</v>
      </c>
      <c r="F14835" s="768" t="s">
        <v>2</v>
      </c>
      <c r="G14835" s="340">
        <v>310.27999999999997</v>
      </c>
    </row>
    <row r="14836" spans="1:7" ht="15" x14ac:dyDescent="0.25">
      <c r="A14836" s="319" t="str">
        <f t="shared" si="229"/>
        <v>2 - 65000229</v>
      </c>
      <c r="B14836" s="319">
        <v>2</v>
      </c>
      <c r="C14836">
        <v>65000229</v>
      </c>
      <c r="D14836" s="766" t="s">
        <v>1691</v>
      </c>
      <c r="E14836" s="767" t="s">
        <v>1691</v>
      </c>
      <c r="F14836" s="768" t="s">
        <v>0</v>
      </c>
      <c r="G14836" s="340">
        <v>53.04</v>
      </c>
    </row>
    <row r="14837" spans="1:7" ht="15" x14ac:dyDescent="0.25">
      <c r="A14837" s="319" t="str">
        <f t="shared" si="229"/>
        <v>2 - 65000230</v>
      </c>
      <c r="B14837" s="319">
        <v>2</v>
      </c>
      <c r="C14837">
        <v>65000230</v>
      </c>
      <c r="D14837" s="766" t="s">
        <v>1692</v>
      </c>
      <c r="E14837" s="767" t="s">
        <v>1692</v>
      </c>
      <c r="F14837" s="768" t="s">
        <v>0</v>
      </c>
      <c r="G14837" s="340">
        <v>77.19</v>
      </c>
    </row>
    <row r="14838" spans="1:7" ht="15" x14ac:dyDescent="0.25">
      <c r="A14838" s="319" t="str">
        <f t="shared" si="229"/>
        <v>2 - 65000231</v>
      </c>
      <c r="B14838" s="319">
        <v>2</v>
      </c>
      <c r="C14838">
        <v>65000231</v>
      </c>
      <c r="D14838" s="766" t="s">
        <v>1693</v>
      </c>
      <c r="E14838" s="767" t="s">
        <v>1693</v>
      </c>
      <c r="F14838" s="768" t="s">
        <v>0</v>
      </c>
      <c r="G14838" s="340">
        <v>108.3</v>
      </c>
    </row>
    <row r="14839" spans="1:7" ht="15" x14ac:dyDescent="0.25">
      <c r="A14839" s="319" t="str">
        <f t="shared" si="229"/>
        <v>2 - 65000218</v>
      </c>
      <c r="B14839" s="319">
        <v>2</v>
      </c>
      <c r="C14839">
        <v>65000218</v>
      </c>
      <c r="D14839" s="766" t="s">
        <v>1694</v>
      </c>
      <c r="E14839" s="767" t="s">
        <v>1694</v>
      </c>
      <c r="F14839" s="768" t="s">
        <v>2</v>
      </c>
      <c r="G14839" s="340">
        <v>651.37</v>
      </c>
    </row>
    <row r="14840" spans="1:7" ht="15" x14ac:dyDescent="0.25">
      <c r="A14840" s="319" t="str">
        <f t="shared" si="229"/>
        <v>2 - 65000216</v>
      </c>
      <c r="B14840" s="319">
        <v>2</v>
      </c>
      <c r="C14840">
        <v>65000216</v>
      </c>
      <c r="D14840" s="766" t="s">
        <v>696</v>
      </c>
      <c r="E14840" s="767" t="s">
        <v>696</v>
      </c>
      <c r="F14840" s="768" t="s">
        <v>2</v>
      </c>
      <c r="G14840" s="340">
        <v>389.34</v>
      </c>
    </row>
    <row r="14841" spans="1:7" ht="15" x14ac:dyDescent="0.25">
      <c r="A14841" s="319" t="str">
        <f t="shared" si="229"/>
        <v>2 - 65000217</v>
      </c>
      <c r="B14841" s="319">
        <v>2</v>
      </c>
      <c r="C14841">
        <v>65000217</v>
      </c>
      <c r="D14841" s="766" t="s">
        <v>695</v>
      </c>
      <c r="E14841" s="767" t="s">
        <v>695</v>
      </c>
      <c r="F14841" s="768" t="s">
        <v>2</v>
      </c>
      <c r="G14841" s="340">
        <v>323.44</v>
      </c>
    </row>
    <row r="14842" spans="1:7" ht="15" x14ac:dyDescent="0.25">
      <c r="A14842" s="319" t="str">
        <f t="shared" si="229"/>
        <v>2 - 65000219</v>
      </c>
      <c r="B14842" s="319">
        <v>2</v>
      </c>
      <c r="C14842">
        <v>65000219</v>
      </c>
      <c r="D14842" s="766" t="s">
        <v>1695</v>
      </c>
      <c r="E14842" s="767" t="s">
        <v>1695</v>
      </c>
      <c r="F14842" s="768" t="s">
        <v>2</v>
      </c>
      <c r="G14842" s="340">
        <v>337.31</v>
      </c>
    </row>
    <row r="14843" spans="1:7" ht="26.25" x14ac:dyDescent="0.25">
      <c r="A14843" s="319" t="str">
        <f t="shared" si="229"/>
        <v>2 - 65000255</v>
      </c>
      <c r="B14843" s="319">
        <v>2</v>
      </c>
      <c r="C14843">
        <v>65000255</v>
      </c>
      <c r="D14843" s="766" t="s">
        <v>19140</v>
      </c>
      <c r="E14843" s="767" t="s">
        <v>19140</v>
      </c>
      <c r="F14843" s="768" t="s">
        <v>28</v>
      </c>
      <c r="G14843" s="340">
        <v>7.09</v>
      </c>
    </row>
    <row r="14844" spans="1:7" ht="15" x14ac:dyDescent="0.25">
      <c r="A14844" s="319" t="str">
        <f t="shared" si="229"/>
        <v>2 - 65000208</v>
      </c>
      <c r="B14844" s="319">
        <v>2</v>
      </c>
      <c r="C14844">
        <v>65000208</v>
      </c>
      <c r="D14844" s="766" t="s">
        <v>1696</v>
      </c>
      <c r="E14844" s="767" t="s">
        <v>1696</v>
      </c>
      <c r="F14844" s="768" t="s">
        <v>1</v>
      </c>
      <c r="G14844" s="340">
        <v>65.209999999999994</v>
      </c>
    </row>
    <row r="14845" spans="1:7" ht="26.25" x14ac:dyDescent="0.25">
      <c r="A14845" s="319" t="str">
        <f t="shared" si="229"/>
        <v>2 - 65002541</v>
      </c>
      <c r="B14845" s="319">
        <v>2</v>
      </c>
      <c r="C14845">
        <v>65002541</v>
      </c>
      <c r="D14845" s="766" t="s">
        <v>19141</v>
      </c>
      <c r="E14845" s="767" t="s">
        <v>19141</v>
      </c>
      <c r="F14845" s="768" t="s">
        <v>1</v>
      </c>
      <c r="G14845" s="340">
        <v>39.58</v>
      </c>
    </row>
    <row r="14846" spans="1:7" ht="26.25" x14ac:dyDescent="0.25">
      <c r="A14846" s="319" t="str">
        <f t="shared" si="229"/>
        <v>2 - 65002540</v>
      </c>
      <c r="B14846" s="319">
        <v>2</v>
      </c>
      <c r="C14846">
        <v>65002540</v>
      </c>
      <c r="D14846" s="766" t="s">
        <v>19142</v>
      </c>
      <c r="E14846" s="767" t="s">
        <v>19142</v>
      </c>
      <c r="F14846" s="768" t="s">
        <v>1</v>
      </c>
      <c r="G14846" s="340">
        <v>80.319999999999993</v>
      </c>
    </row>
    <row r="14847" spans="1:7" ht="15" x14ac:dyDescent="0.25">
      <c r="A14847" s="319" t="str">
        <f t="shared" si="229"/>
        <v>2 - 65004995</v>
      </c>
      <c r="B14847" s="319">
        <v>2</v>
      </c>
      <c r="C14847">
        <v>65004995</v>
      </c>
      <c r="D14847" s="766" t="s">
        <v>19143</v>
      </c>
      <c r="E14847" s="767" t="s">
        <v>19143</v>
      </c>
      <c r="F14847" s="768" t="s">
        <v>1</v>
      </c>
      <c r="G14847" s="340">
        <v>40.36</v>
      </c>
    </row>
    <row r="14848" spans="1:7" ht="15" x14ac:dyDescent="0.25">
      <c r="A14848" s="319" t="str">
        <f t="shared" si="229"/>
        <v>2 - 65004993</v>
      </c>
      <c r="B14848" s="319">
        <v>2</v>
      </c>
      <c r="C14848">
        <v>65004993</v>
      </c>
      <c r="D14848" s="766" t="s">
        <v>19143</v>
      </c>
      <c r="E14848" s="767" t="s">
        <v>19143</v>
      </c>
      <c r="F14848" s="768" t="s">
        <v>1</v>
      </c>
      <c r="G14848" s="340">
        <v>27.25</v>
      </c>
    </row>
    <row r="14849" spans="1:7" ht="26.25" x14ac:dyDescent="0.25">
      <c r="A14849" s="319" t="str">
        <f t="shared" si="229"/>
        <v>2 - 65004986</v>
      </c>
      <c r="B14849" s="319">
        <v>2</v>
      </c>
      <c r="C14849">
        <v>65004986</v>
      </c>
      <c r="D14849" s="766" t="s">
        <v>19144</v>
      </c>
      <c r="E14849" s="767" t="s">
        <v>19144</v>
      </c>
      <c r="F14849" s="768" t="s">
        <v>1</v>
      </c>
      <c r="G14849" s="340">
        <v>15.99</v>
      </c>
    </row>
    <row r="14850" spans="1:7" ht="15" x14ac:dyDescent="0.25">
      <c r="A14850" s="319" t="str">
        <f t="shared" si="229"/>
        <v>2 - 65000207</v>
      </c>
      <c r="B14850" s="319">
        <v>2</v>
      </c>
      <c r="C14850">
        <v>65000207</v>
      </c>
      <c r="D14850" s="766" t="s">
        <v>1697</v>
      </c>
      <c r="E14850" s="767" t="s">
        <v>1697</v>
      </c>
      <c r="F14850" s="768" t="s">
        <v>1</v>
      </c>
      <c r="G14850" s="340">
        <v>33.369999999999997</v>
      </c>
    </row>
    <row r="14851" spans="1:7" ht="15" x14ac:dyDescent="0.25">
      <c r="A14851" s="319" t="str">
        <f t="shared" si="229"/>
        <v>2 - 65000221</v>
      </c>
      <c r="B14851" s="319">
        <v>2</v>
      </c>
      <c r="C14851">
        <v>65000221</v>
      </c>
      <c r="D14851" s="766" t="s">
        <v>1698</v>
      </c>
      <c r="E14851" s="767" t="s">
        <v>1698</v>
      </c>
      <c r="F14851" s="768" t="s">
        <v>253</v>
      </c>
      <c r="G14851" s="340">
        <v>2.57</v>
      </c>
    </row>
    <row r="14852" spans="1:7" ht="15" x14ac:dyDescent="0.25">
      <c r="A14852" s="319" t="str">
        <f t="shared" si="229"/>
        <v>2 - 65000222</v>
      </c>
      <c r="B14852" s="319">
        <v>2</v>
      </c>
      <c r="C14852">
        <v>65000222</v>
      </c>
      <c r="D14852" s="766" t="s">
        <v>1699</v>
      </c>
      <c r="E14852" s="767" t="s">
        <v>1699</v>
      </c>
      <c r="F14852" s="768" t="s">
        <v>253</v>
      </c>
      <c r="G14852" s="340">
        <v>3.58</v>
      </c>
    </row>
    <row r="14853" spans="1:7" ht="15" x14ac:dyDescent="0.25">
      <c r="A14853" s="319" t="str">
        <f t="shared" si="229"/>
        <v>2 - 65000223</v>
      </c>
      <c r="B14853" s="319">
        <v>2</v>
      </c>
      <c r="C14853">
        <v>65000223</v>
      </c>
      <c r="D14853" s="766" t="s">
        <v>1700</v>
      </c>
      <c r="E14853" s="767" t="s">
        <v>1700</v>
      </c>
      <c r="F14853" s="768" t="s">
        <v>253</v>
      </c>
      <c r="G14853" s="340">
        <v>6.18</v>
      </c>
    </row>
    <row r="14854" spans="1:7" ht="26.25" x14ac:dyDescent="0.25">
      <c r="A14854" s="319" t="str">
        <f t="shared" si="229"/>
        <v>2 - 65000213</v>
      </c>
      <c r="B14854" s="319">
        <v>2</v>
      </c>
      <c r="C14854">
        <v>65000213</v>
      </c>
      <c r="D14854" s="766" t="s">
        <v>1701</v>
      </c>
      <c r="E14854" s="767" t="s">
        <v>1701</v>
      </c>
      <c r="F14854" s="768" t="s">
        <v>2</v>
      </c>
      <c r="G14854" s="340">
        <v>1064.3</v>
      </c>
    </row>
    <row r="14855" spans="1:7" ht="15" x14ac:dyDescent="0.25">
      <c r="A14855" s="319" t="str">
        <f t="shared" si="229"/>
        <v>2 - 65000212</v>
      </c>
      <c r="B14855" s="319">
        <v>2</v>
      </c>
      <c r="C14855">
        <v>65000212</v>
      </c>
      <c r="D14855" s="766" t="s">
        <v>1702</v>
      </c>
      <c r="E14855" s="767" t="s">
        <v>1702</v>
      </c>
      <c r="F14855" s="768" t="s">
        <v>2</v>
      </c>
      <c r="G14855" s="340">
        <v>925.87</v>
      </c>
    </row>
    <row r="14856" spans="1:7" ht="26.25" x14ac:dyDescent="0.25">
      <c r="A14856" s="319" t="str">
        <f t="shared" si="229"/>
        <v>2 - 65002636</v>
      </c>
      <c r="B14856" s="319">
        <v>2</v>
      </c>
      <c r="C14856">
        <v>65002636</v>
      </c>
      <c r="D14856" s="766" t="s">
        <v>1703</v>
      </c>
      <c r="E14856" s="767" t="s">
        <v>1703</v>
      </c>
      <c r="F14856" s="768" t="s">
        <v>2</v>
      </c>
      <c r="G14856" s="340">
        <v>1281.1099999999999</v>
      </c>
    </row>
    <row r="14857" spans="1:7" ht="26.25" x14ac:dyDescent="0.25">
      <c r="A14857" s="319" t="str">
        <f t="shared" si="229"/>
        <v>2 - 65002637</v>
      </c>
      <c r="B14857" s="319">
        <v>2</v>
      </c>
      <c r="C14857">
        <v>65002637</v>
      </c>
      <c r="D14857" s="766" t="s">
        <v>1704</v>
      </c>
      <c r="E14857" s="767" t="s">
        <v>1704</v>
      </c>
      <c r="F14857" s="768" t="s">
        <v>2</v>
      </c>
      <c r="G14857" s="340">
        <v>1033.6300000000001</v>
      </c>
    </row>
    <row r="14858" spans="1:7" ht="15" x14ac:dyDescent="0.25">
      <c r="A14858" s="319" t="str">
        <f t="shared" si="229"/>
        <v>2 - 65000215</v>
      </c>
      <c r="B14858" s="319">
        <v>2</v>
      </c>
      <c r="C14858">
        <v>65000215</v>
      </c>
      <c r="D14858" s="766" t="s">
        <v>1705</v>
      </c>
      <c r="E14858" s="767" t="s">
        <v>1705</v>
      </c>
      <c r="F14858" s="768" t="s">
        <v>2</v>
      </c>
      <c r="G14858" s="340">
        <v>978.49</v>
      </c>
    </row>
    <row r="14859" spans="1:7" ht="26.25" x14ac:dyDescent="0.25">
      <c r="A14859" s="319" t="str">
        <f t="shared" ref="A14859:A14922" si="230">B14859&amp;" - "&amp;C14859</f>
        <v>2 - 65004510</v>
      </c>
      <c r="B14859" s="319">
        <v>2</v>
      </c>
      <c r="C14859">
        <v>65004510</v>
      </c>
      <c r="D14859" s="766" t="s">
        <v>19145</v>
      </c>
      <c r="E14859" s="767" t="s">
        <v>19145</v>
      </c>
      <c r="F14859" s="768" t="s">
        <v>900</v>
      </c>
      <c r="G14859" s="340">
        <v>3369.19</v>
      </c>
    </row>
    <row r="14860" spans="1:7" ht="15" x14ac:dyDescent="0.25">
      <c r="A14860" s="319" t="str">
        <f t="shared" si="230"/>
        <v>2 - 65004506</v>
      </c>
      <c r="B14860" s="319">
        <v>2</v>
      </c>
      <c r="C14860">
        <v>65004506</v>
      </c>
      <c r="D14860" s="766" t="s">
        <v>19146</v>
      </c>
      <c r="E14860" s="767" t="s">
        <v>19146</v>
      </c>
      <c r="F14860" s="768" t="s">
        <v>1</v>
      </c>
      <c r="G14860" s="340">
        <v>26.43</v>
      </c>
    </row>
    <row r="14861" spans="1:7" ht="15" x14ac:dyDescent="0.25">
      <c r="A14861" s="319" t="str">
        <f t="shared" si="230"/>
        <v>2 - 65004507</v>
      </c>
      <c r="B14861" s="319">
        <v>2</v>
      </c>
      <c r="C14861">
        <v>65004507</v>
      </c>
      <c r="D14861" s="766" t="s">
        <v>19147</v>
      </c>
      <c r="E14861" s="767" t="s">
        <v>19147</v>
      </c>
      <c r="F14861" s="768" t="s">
        <v>1</v>
      </c>
      <c r="G14861" s="340">
        <v>38.659999999999997</v>
      </c>
    </row>
    <row r="14862" spans="1:7" ht="15" x14ac:dyDescent="0.25">
      <c r="A14862" s="319" t="str">
        <f t="shared" si="230"/>
        <v>2 - 65004508</v>
      </c>
      <c r="B14862" s="319">
        <v>2</v>
      </c>
      <c r="C14862">
        <v>65004508</v>
      </c>
      <c r="D14862" s="766" t="s">
        <v>19148</v>
      </c>
      <c r="E14862" s="767" t="s">
        <v>19148</v>
      </c>
      <c r="F14862" s="768" t="s">
        <v>1</v>
      </c>
      <c r="G14862" s="340">
        <v>49.93</v>
      </c>
    </row>
    <row r="14863" spans="1:7" ht="15" x14ac:dyDescent="0.25">
      <c r="A14863" s="319" t="str">
        <f t="shared" si="230"/>
        <v>2 - 65004509</v>
      </c>
      <c r="B14863" s="319">
        <v>2</v>
      </c>
      <c r="C14863">
        <v>65004509</v>
      </c>
      <c r="D14863" s="766" t="s">
        <v>19149</v>
      </c>
      <c r="E14863" s="767" t="s">
        <v>19149</v>
      </c>
      <c r="F14863" s="768" t="s">
        <v>899</v>
      </c>
      <c r="G14863" s="340">
        <v>3.65</v>
      </c>
    </row>
    <row r="14864" spans="1:7" ht="15" x14ac:dyDescent="0.25">
      <c r="A14864" s="319" t="str">
        <f t="shared" si="230"/>
        <v>2 - 65004503</v>
      </c>
      <c r="B14864" s="319">
        <v>2</v>
      </c>
      <c r="C14864">
        <v>65004503</v>
      </c>
      <c r="D14864" s="766" t="s">
        <v>19150</v>
      </c>
      <c r="E14864" s="767" t="s">
        <v>19150</v>
      </c>
      <c r="F14864" s="768" t="s">
        <v>1</v>
      </c>
      <c r="G14864" s="340">
        <v>7.55</v>
      </c>
    </row>
    <row r="14865" spans="1:7" ht="15" x14ac:dyDescent="0.25">
      <c r="A14865" s="319" t="str">
        <f t="shared" si="230"/>
        <v>2 - 65004504</v>
      </c>
      <c r="B14865" s="319">
        <v>2</v>
      </c>
      <c r="C14865">
        <v>65004504</v>
      </c>
      <c r="D14865" s="766" t="s">
        <v>19151</v>
      </c>
      <c r="E14865" s="767" t="s">
        <v>19151</v>
      </c>
      <c r="F14865" s="768" t="s">
        <v>1</v>
      </c>
      <c r="G14865" s="340">
        <v>10.99</v>
      </c>
    </row>
    <row r="14866" spans="1:7" ht="15" x14ac:dyDescent="0.25">
      <c r="A14866" s="319" t="str">
        <f t="shared" si="230"/>
        <v>2 - 65004505</v>
      </c>
      <c r="B14866" s="319">
        <v>2</v>
      </c>
      <c r="C14866">
        <v>65004505</v>
      </c>
      <c r="D14866" s="766" t="s">
        <v>19152</v>
      </c>
      <c r="E14866" s="767" t="s">
        <v>19152</v>
      </c>
      <c r="F14866" s="768" t="s">
        <v>1</v>
      </c>
      <c r="G14866" s="340">
        <v>13.63</v>
      </c>
    </row>
    <row r="14867" spans="1:7" ht="15" x14ac:dyDescent="0.25">
      <c r="A14867" s="319" t="str">
        <f t="shared" si="230"/>
        <v>2 - 65004502</v>
      </c>
      <c r="B14867" s="319">
        <v>2</v>
      </c>
      <c r="C14867">
        <v>65004502</v>
      </c>
      <c r="D14867" s="766" t="s">
        <v>19153</v>
      </c>
      <c r="E14867" s="767" t="s">
        <v>19153</v>
      </c>
      <c r="F14867" s="768" t="s">
        <v>1</v>
      </c>
      <c r="G14867" s="340">
        <v>6.34</v>
      </c>
    </row>
    <row r="14868" spans="1:7" ht="26.25" x14ac:dyDescent="0.25">
      <c r="A14868" s="319" t="str">
        <f t="shared" si="230"/>
        <v>2 - 65002543</v>
      </c>
      <c r="B14868" s="319">
        <v>2</v>
      </c>
      <c r="C14868">
        <v>65002543</v>
      </c>
      <c r="D14868" s="766" t="s">
        <v>1706</v>
      </c>
      <c r="E14868" s="767" t="s">
        <v>1706</v>
      </c>
      <c r="F14868" s="768" t="s">
        <v>899</v>
      </c>
      <c r="G14868" s="340">
        <v>4.9800000000000004</v>
      </c>
    </row>
    <row r="14869" spans="1:7" ht="26.25" x14ac:dyDescent="0.25">
      <c r="A14869" s="319" t="str">
        <f t="shared" si="230"/>
        <v>2 - 65002542</v>
      </c>
      <c r="B14869" s="319">
        <v>2</v>
      </c>
      <c r="C14869">
        <v>65002542</v>
      </c>
      <c r="D14869" s="766" t="s">
        <v>1707</v>
      </c>
      <c r="E14869" s="767" t="s">
        <v>1707</v>
      </c>
      <c r="F14869" s="768" t="s">
        <v>899</v>
      </c>
      <c r="G14869" s="340">
        <v>8.7799999999999994</v>
      </c>
    </row>
    <row r="14870" spans="1:7" ht="15" x14ac:dyDescent="0.25">
      <c r="A14870" s="319" t="str">
        <f t="shared" si="230"/>
        <v>2 - 65000224</v>
      </c>
      <c r="B14870" s="319">
        <v>2</v>
      </c>
      <c r="C14870">
        <v>65000224</v>
      </c>
      <c r="D14870" s="766" t="s">
        <v>1708</v>
      </c>
      <c r="E14870" s="767" t="s">
        <v>1708</v>
      </c>
      <c r="F14870" s="768" t="s">
        <v>0</v>
      </c>
      <c r="G14870" s="340">
        <v>876.57</v>
      </c>
    </row>
    <row r="14871" spans="1:7" ht="15" x14ac:dyDescent="0.25">
      <c r="A14871" s="319" t="str">
        <f t="shared" si="230"/>
        <v>2 - 65000220</v>
      </c>
      <c r="B14871" s="319">
        <v>2</v>
      </c>
      <c r="C14871">
        <v>65000220</v>
      </c>
      <c r="D14871" s="766" t="s">
        <v>1709</v>
      </c>
      <c r="E14871" s="767" t="s">
        <v>1709</v>
      </c>
      <c r="F14871" s="768" t="s">
        <v>28</v>
      </c>
      <c r="G14871" s="340">
        <v>6.61</v>
      </c>
    </row>
    <row r="14872" spans="1:7" ht="15" x14ac:dyDescent="0.25">
      <c r="A14872" s="319" t="str">
        <f t="shared" si="230"/>
        <v>2 - 65000234</v>
      </c>
      <c r="B14872" s="319">
        <v>2</v>
      </c>
      <c r="C14872">
        <v>65000234</v>
      </c>
      <c r="D14872" s="766" t="s">
        <v>19154</v>
      </c>
      <c r="E14872" s="767" t="s">
        <v>19154</v>
      </c>
      <c r="F14872" s="768" t="s">
        <v>0</v>
      </c>
      <c r="G14872" s="340">
        <v>47.86</v>
      </c>
    </row>
    <row r="14873" spans="1:7" ht="26.25" x14ac:dyDescent="0.25">
      <c r="A14873" s="319" t="str">
        <f t="shared" si="230"/>
        <v>2 - 65002380</v>
      </c>
      <c r="B14873" s="319">
        <v>2</v>
      </c>
      <c r="C14873">
        <v>65002380</v>
      </c>
      <c r="D14873" s="766" t="s">
        <v>1710</v>
      </c>
      <c r="E14873" s="767" t="s">
        <v>1710</v>
      </c>
      <c r="F14873" s="768" t="s">
        <v>0</v>
      </c>
      <c r="G14873" s="340">
        <v>65.959999999999994</v>
      </c>
    </row>
    <row r="14874" spans="1:7" ht="39" x14ac:dyDescent="0.25">
      <c r="A14874" s="319" t="str">
        <f t="shared" si="230"/>
        <v>2 - 65002501</v>
      </c>
      <c r="B14874" s="319">
        <v>2</v>
      </c>
      <c r="C14874">
        <v>65002501</v>
      </c>
      <c r="D14874" s="766" t="s">
        <v>1711</v>
      </c>
      <c r="E14874" s="767" t="s">
        <v>1711</v>
      </c>
      <c r="F14874" s="768" t="s">
        <v>2601</v>
      </c>
      <c r="G14874" s="340">
        <v>19.68</v>
      </c>
    </row>
    <row r="14875" spans="1:7" ht="15" x14ac:dyDescent="0.25">
      <c r="A14875" s="319" t="str">
        <f t="shared" si="230"/>
        <v xml:space="preserve">2 - </v>
      </c>
      <c r="B14875" s="319">
        <v>2</v>
      </c>
      <c r="C14875"/>
      <c r="D14875" s="766" t="s">
        <v>19155</v>
      </c>
      <c r="E14875" s="767" t="s">
        <v>19155</v>
      </c>
      <c r="F14875" s="768"/>
    </row>
    <row r="14876" spans="1:7" ht="15" x14ac:dyDescent="0.25">
      <c r="A14876" s="319" t="str">
        <f t="shared" si="230"/>
        <v>2 - 65002381</v>
      </c>
      <c r="B14876" s="319">
        <v>2</v>
      </c>
      <c r="C14876">
        <v>65002381</v>
      </c>
      <c r="D14876" s="766" t="s">
        <v>1714</v>
      </c>
      <c r="E14876" s="767" t="s">
        <v>1714</v>
      </c>
      <c r="F14876" s="768" t="s">
        <v>28</v>
      </c>
      <c r="G14876" s="340">
        <v>152.19999999999999</v>
      </c>
    </row>
    <row r="14877" spans="1:7" ht="26.25" x14ac:dyDescent="0.25">
      <c r="A14877" s="319" t="str">
        <f t="shared" si="230"/>
        <v>2 - 65000568</v>
      </c>
      <c r="B14877" s="319">
        <v>2</v>
      </c>
      <c r="C14877">
        <v>65000568</v>
      </c>
      <c r="D14877" s="766" t="s">
        <v>1752</v>
      </c>
      <c r="E14877" s="767" t="s">
        <v>1752</v>
      </c>
      <c r="F14877" s="768" t="s">
        <v>28</v>
      </c>
      <c r="G14877" s="340">
        <v>0</v>
      </c>
    </row>
    <row r="14878" spans="1:7" ht="15" x14ac:dyDescent="0.25">
      <c r="A14878" s="319" t="str">
        <f t="shared" si="230"/>
        <v xml:space="preserve">2 - </v>
      </c>
      <c r="B14878" s="319">
        <v>2</v>
      </c>
      <c r="C14878"/>
      <c r="D14878" s="766" t="s">
        <v>19156</v>
      </c>
      <c r="E14878" s="767" t="s">
        <v>19156</v>
      </c>
      <c r="F14878" s="768"/>
    </row>
    <row r="14879" spans="1:7" ht="26.25" x14ac:dyDescent="0.25">
      <c r="A14879" s="319" t="str">
        <f t="shared" si="230"/>
        <v>2 - 65000317</v>
      </c>
      <c r="B14879" s="319">
        <v>2</v>
      </c>
      <c r="C14879">
        <v>65000317</v>
      </c>
      <c r="D14879" s="766" t="s">
        <v>1753</v>
      </c>
      <c r="E14879" s="767" t="s">
        <v>1753</v>
      </c>
      <c r="F14879" s="768" t="s">
        <v>0</v>
      </c>
      <c r="G14879" s="340">
        <v>611.27</v>
      </c>
    </row>
    <row r="14880" spans="1:7" ht="26.25" x14ac:dyDescent="0.25">
      <c r="A14880" s="319" t="str">
        <f t="shared" si="230"/>
        <v>2 - 65000314</v>
      </c>
      <c r="B14880" s="319">
        <v>2</v>
      </c>
      <c r="C14880">
        <v>65000314</v>
      </c>
      <c r="D14880" s="766" t="s">
        <v>1754</v>
      </c>
      <c r="E14880" s="767" t="s">
        <v>1754</v>
      </c>
      <c r="F14880" s="768" t="s">
        <v>0</v>
      </c>
      <c r="G14880" s="340">
        <v>1075.98</v>
      </c>
    </row>
    <row r="14881" spans="1:7" ht="26.25" x14ac:dyDescent="0.25">
      <c r="A14881" s="319" t="str">
        <f t="shared" si="230"/>
        <v>2 - 65000322</v>
      </c>
      <c r="B14881" s="319">
        <v>2</v>
      </c>
      <c r="C14881">
        <v>65000322</v>
      </c>
      <c r="D14881" s="766" t="s">
        <v>1755</v>
      </c>
      <c r="E14881" s="767" t="s">
        <v>1755</v>
      </c>
      <c r="F14881" s="768" t="s">
        <v>0</v>
      </c>
      <c r="G14881" s="340">
        <v>124.94</v>
      </c>
    </row>
    <row r="14882" spans="1:7" ht="26.25" x14ac:dyDescent="0.25">
      <c r="A14882" s="319" t="str">
        <f t="shared" si="230"/>
        <v>2 - 65000320</v>
      </c>
      <c r="B14882" s="319">
        <v>2</v>
      </c>
      <c r="C14882">
        <v>65000320</v>
      </c>
      <c r="D14882" s="766" t="s">
        <v>1756</v>
      </c>
      <c r="E14882" s="767" t="s">
        <v>1756</v>
      </c>
      <c r="F14882" s="768" t="s">
        <v>0</v>
      </c>
      <c r="G14882" s="340">
        <v>97.63</v>
      </c>
    </row>
    <row r="14883" spans="1:7" ht="26.25" x14ac:dyDescent="0.25">
      <c r="A14883" s="319" t="str">
        <f t="shared" si="230"/>
        <v>2 - 65000324</v>
      </c>
      <c r="B14883" s="319">
        <v>2</v>
      </c>
      <c r="C14883">
        <v>65000324</v>
      </c>
      <c r="D14883" s="766" t="s">
        <v>1757</v>
      </c>
      <c r="E14883" s="767" t="s">
        <v>1757</v>
      </c>
      <c r="F14883" s="768" t="s">
        <v>0</v>
      </c>
      <c r="G14883" s="340">
        <v>93.74</v>
      </c>
    </row>
    <row r="14884" spans="1:7" ht="26.25" x14ac:dyDescent="0.25">
      <c r="A14884" s="319" t="str">
        <f t="shared" si="230"/>
        <v>2 - 65000326</v>
      </c>
      <c r="B14884" s="319">
        <v>2</v>
      </c>
      <c r="C14884">
        <v>65000326</v>
      </c>
      <c r="D14884" s="766" t="s">
        <v>1758</v>
      </c>
      <c r="E14884" s="767" t="s">
        <v>1758</v>
      </c>
      <c r="F14884" s="768" t="s">
        <v>0</v>
      </c>
      <c r="G14884" s="340">
        <v>121.23</v>
      </c>
    </row>
    <row r="14885" spans="1:7" ht="15" x14ac:dyDescent="0.25">
      <c r="A14885" s="319" t="str">
        <f t="shared" si="230"/>
        <v>2 - 65000275</v>
      </c>
      <c r="B14885" s="319">
        <v>2</v>
      </c>
      <c r="C14885">
        <v>65000275</v>
      </c>
      <c r="D14885" s="766" t="s">
        <v>1759</v>
      </c>
      <c r="E14885" s="767" t="s">
        <v>1759</v>
      </c>
      <c r="F14885" s="768" t="s">
        <v>29</v>
      </c>
      <c r="G14885" s="340">
        <v>5.23</v>
      </c>
    </row>
    <row r="14886" spans="1:7" ht="15" x14ac:dyDescent="0.25">
      <c r="A14886" s="319" t="str">
        <f t="shared" si="230"/>
        <v>2 - 65000276</v>
      </c>
      <c r="B14886" s="319">
        <v>2</v>
      </c>
      <c r="C14886">
        <v>65000276</v>
      </c>
      <c r="D14886" s="766" t="s">
        <v>1760</v>
      </c>
      <c r="E14886" s="767" t="s">
        <v>1760</v>
      </c>
      <c r="F14886" s="768" t="s">
        <v>29</v>
      </c>
      <c r="G14886" s="340">
        <v>13.44</v>
      </c>
    </row>
    <row r="14887" spans="1:7" ht="15" x14ac:dyDescent="0.25">
      <c r="A14887" s="319" t="str">
        <f t="shared" si="230"/>
        <v>2 - 65000277</v>
      </c>
      <c r="B14887" s="319">
        <v>2</v>
      </c>
      <c r="C14887">
        <v>65000277</v>
      </c>
      <c r="D14887" s="766" t="s">
        <v>1761</v>
      </c>
      <c r="E14887" s="767" t="s">
        <v>1761</v>
      </c>
      <c r="F14887" s="768" t="s">
        <v>29</v>
      </c>
      <c r="G14887" s="340">
        <v>13.44</v>
      </c>
    </row>
    <row r="14888" spans="1:7" ht="26.25" x14ac:dyDescent="0.25">
      <c r="A14888" s="319" t="str">
        <f t="shared" si="230"/>
        <v>2 - 65002374</v>
      </c>
      <c r="B14888" s="319">
        <v>2</v>
      </c>
      <c r="C14888">
        <v>65002374</v>
      </c>
      <c r="D14888" s="766" t="s">
        <v>1762</v>
      </c>
      <c r="E14888" s="767" t="s">
        <v>1762</v>
      </c>
      <c r="F14888" s="768" t="s">
        <v>2</v>
      </c>
      <c r="G14888" s="340">
        <v>2426.5300000000002</v>
      </c>
    </row>
    <row r="14889" spans="1:7" ht="26.25" x14ac:dyDescent="0.25">
      <c r="A14889" s="319" t="str">
        <f t="shared" si="230"/>
        <v>2 - 65002373</v>
      </c>
      <c r="B14889" s="319">
        <v>2</v>
      </c>
      <c r="C14889">
        <v>65002373</v>
      </c>
      <c r="D14889" s="766" t="s">
        <v>1763</v>
      </c>
      <c r="E14889" s="767" t="s">
        <v>1763</v>
      </c>
      <c r="F14889" s="768" t="s">
        <v>2</v>
      </c>
      <c r="G14889" s="340">
        <v>1351.59</v>
      </c>
    </row>
    <row r="14890" spans="1:7" ht="26.25" x14ac:dyDescent="0.25">
      <c r="A14890" s="319" t="str">
        <f t="shared" si="230"/>
        <v>2 - 65000262</v>
      </c>
      <c r="B14890" s="319">
        <v>2</v>
      </c>
      <c r="C14890">
        <v>65000262</v>
      </c>
      <c r="D14890" s="766" t="s">
        <v>1764</v>
      </c>
      <c r="E14890" s="767" t="s">
        <v>1764</v>
      </c>
      <c r="F14890" s="768" t="s">
        <v>0</v>
      </c>
      <c r="G14890" s="340">
        <v>27.21</v>
      </c>
    </row>
    <row r="14891" spans="1:7" ht="26.25" x14ac:dyDescent="0.25">
      <c r="A14891" s="319" t="str">
        <f t="shared" si="230"/>
        <v>2 - 65000263</v>
      </c>
      <c r="B14891" s="319">
        <v>2</v>
      </c>
      <c r="C14891">
        <v>65000263</v>
      </c>
      <c r="D14891" s="766" t="s">
        <v>1765</v>
      </c>
      <c r="E14891" s="767" t="s">
        <v>1765</v>
      </c>
      <c r="F14891" s="768" t="s">
        <v>0</v>
      </c>
      <c r="G14891" s="340">
        <v>38.700000000000003</v>
      </c>
    </row>
    <row r="14892" spans="1:7" ht="26.25" x14ac:dyDescent="0.25">
      <c r="A14892" s="319" t="str">
        <f t="shared" si="230"/>
        <v>2 - 65000264</v>
      </c>
      <c r="B14892" s="319">
        <v>2</v>
      </c>
      <c r="C14892">
        <v>65000264</v>
      </c>
      <c r="D14892" s="766" t="s">
        <v>1766</v>
      </c>
      <c r="E14892" s="767" t="s">
        <v>1766</v>
      </c>
      <c r="F14892" s="768" t="s">
        <v>0</v>
      </c>
      <c r="G14892" s="340">
        <v>57.44</v>
      </c>
    </row>
    <row r="14893" spans="1:7" ht="26.25" x14ac:dyDescent="0.25">
      <c r="A14893" s="319" t="str">
        <f t="shared" si="230"/>
        <v>2 - 65000265</v>
      </c>
      <c r="B14893" s="319">
        <v>2</v>
      </c>
      <c r="C14893">
        <v>65000265</v>
      </c>
      <c r="D14893" s="766" t="s">
        <v>1767</v>
      </c>
      <c r="E14893" s="767" t="s">
        <v>1767</v>
      </c>
      <c r="F14893" s="768" t="s">
        <v>0</v>
      </c>
      <c r="G14893" s="340">
        <v>76.180000000000007</v>
      </c>
    </row>
    <row r="14894" spans="1:7" ht="26.25" x14ac:dyDescent="0.25">
      <c r="A14894" s="319" t="str">
        <f t="shared" si="230"/>
        <v>2 - 65000332</v>
      </c>
      <c r="B14894" s="319">
        <v>2</v>
      </c>
      <c r="C14894">
        <v>65000332</v>
      </c>
      <c r="D14894" s="766" t="s">
        <v>19157</v>
      </c>
      <c r="E14894" s="767" t="s">
        <v>19157</v>
      </c>
      <c r="F14894" s="768" t="s">
        <v>28</v>
      </c>
      <c r="G14894" s="340">
        <v>2872.44</v>
      </c>
    </row>
    <row r="14895" spans="1:7" ht="26.25" x14ac:dyDescent="0.25">
      <c r="A14895" s="319" t="str">
        <f t="shared" si="230"/>
        <v>2 - 65000304</v>
      </c>
      <c r="B14895" s="319">
        <v>2</v>
      </c>
      <c r="C14895">
        <v>65000304</v>
      </c>
      <c r="D14895" s="766" t="s">
        <v>1768</v>
      </c>
      <c r="E14895" s="767" t="s">
        <v>1768</v>
      </c>
      <c r="F14895" s="768" t="s">
        <v>28</v>
      </c>
      <c r="G14895" s="340">
        <v>15137.38</v>
      </c>
    </row>
    <row r="14896" spans="1:7" ht="26.25" x14ac:dyDescent="0.25">
      <c r="A14896" s="319" t="str">
        <f t="shared" si="230"/>
        <v>2 - 65000305</v>
      </c>
      <c r="B14896" s="319">
        <v>2</v>
      </c>
      <c r="C14896">
        <v>65000305</v>
      </c>
      <c r="D14896" s="766" t="s">
        <v>1769</v>
      </c>
      <c r="E14896" s="767" t="s">
        <v>1769</v>
      </c>
      <c r="F14896" s="768" t="s">
        <v>28</v>
      </c>
      <c r="G14896" s="340">
        <v>24416.799999999999</v>
      </c>
    </row>
    <row r="14897" spans="1:7" ht="26.25" x14ac:dyDescent="0.25">
      <c r="A14897" s="319" t="str">
        <f t="shared" si="230"/>
        <v>2 - 65000306</v>
      </c>
      <c r="B14897" s="319">
        <v>2</v>
      </c>
      <c r="C14897">
        <v>65000306</v>
      </c>
      <c r="D14897" s="766" t="s">
        <v>1770</v>
      </c>
      <c r="E14897" s="767" t="s">
        <v>1770</v>
      </c>
      <c r="F14897" s="768" t="s">
        <v>28</v>
      </c>
      <c r="G14897" s="340">
        <v>30940.05</v>
      </c>
    </row>
    <row r="14898" spans="1:7" ht="26.25" x14ac:dyDescent="0.25">
      <c r="A14898" s="319" t="str">
        <f t="shared" si="230"/>
        <v>2 - 65000303</v>
      </c>
      <c r="B14898" s="319">
        <v>2</v>
      </c>
      <c r="C14898">
        <v>65000303</v>
      </c>
      <c r="D14898" s="766" t="s">
        <v>1771</v>
      </c>
      <c r="E14898" s="767" t="s">
        <v>1771</v>
      </c>
      <c r="F14898" s="768" t="s">
        <v>28</v>
      </c>
      <c r="G14898" s="340">
        <v>17146.96</v>
      </c>
    </row>
    <row r="14899" spans="1:7" ht="15" x14ac:dyDescent="0.25">
      <c r="A14899" s="319" t="str">
        <f t="shared" si="230"/>
        <v>2 - 65000335</v>
      </c>
      <c r="B14899" s="319">
        <v>2</v>
      </c>
      <c r="C14899">
        <v>65000335</v>
      </c>
      <c r="D14899" s="766" t="s">
        <v>1772</v>
      </c>
      <c r="E14899" s="767" t="s">
        <v>1772</v>
      </c>
      <c r="F14899" s="768" t="s">
        <v>28</v>
      </c>
      <c r="G14899" s="340">
        <v>81.96</v>
      </c>
    </row>
    <row r="14900" spans="1:7" ht="15" x14ac:dyDescent="0.25">
      <c r="A14900" s="319" t="str">
        <f t="shared" si="230"/>
        <v>2 - 65000336</v>
      </c>
      <c r="B14900" s="319">
        <v>2</v>
      </c>
      <c r="C14900">
        <v>65000336</v>
      </c>
      <c r="D14900" s="766" t="s">
        <v>1773</v>
      </c>
      <c r="E14900" s="767" t="s">
        <v>1773</v>
      </c>
      <c r="F14900" s="768" t="s">
        <v>28</v>
      </c>
      <c r="G14900" s="340">
        <v>165.83</v>
      </c>
    </row>
    <row r="14901" spans="1:7" ht="15" x14ac:dyDescent="0.25">
      <c r="A14901" s="319" t="str">
        <f t="shared" si="230"/>
        <v>2 - 65000337</v>
      </c>
      <c r="B14901" s="319">
        <v>2</v>
      </c>
      <c r="C14901">
        <v>65000337</v>
      </c>
      <c r="D14901" s="766" t="s">
        <v>1774</v>
      </c>
      <c r="E14901" s="767" t="s">
        <v>1774</v>
      </c>
      <c r="F14901" s="768" t="s">
        <v>28</v>
      </c>
      <c r="G14901" s="340">
        <v>282.63</v>
      </c>
    </row>
    <row r="14902" spans="1:7" ht="15" x14ac:dyDescent="0.25">
      <c r="A14902" s="319" t="str">
        <f t="shared" si="230"/>
        <v>2 - 65000338</v>
      </c>
      <c r="B14902" s="319">
        <v>2</v>
      </c>
      <c r="C14902">
        <v>65000338</v>
      </c>
      <c r="D14902" s="766" t="s">
        <v>1775</v>
      </c>
      <c r="E14902" s="767" t="s">
        <v>1775</v>
      </c>
      <c r="F14902" s="768" t="s">
        <v>28</v>
      </c>
      <c r="G14902" s="340">
        <v>611.97</v>
      </c>
    </row>
    <row r="14903" spans="1:7" ht="26.25" x14ac:dyDescent="0.25">
      <c r="A14903" s="319" t="str">
        <f t="shared" si="230"/>
        <v>2 - 65003904</v>
      </c>
      <c r="B14903" s="319">
        <v>2</v>
      </c>
      <c r="C14903">
        <v>65003904</v>
      </c>
      <c r="D14903" s="766" t="s">
        <v>19158</v>
      </c>
      <c r="E14903" s="767" t="s">
        <v>19158</v>
      </c>
      <c r="F14903" s="768" t="s">
        <v>28</v>
      </c>
      <c r="G14903" s="340">
        <v>2605</v>
      </c>
    </row>
    <row r="14904" spans="1:7" ht="26.25" x14ac:dyDescent="0.25">
      <c r="A14904" s="319" t="str">
        <f t="shared" si="230"/>
        <v>2 - 65003905</v>
      </c>
      <c r="B14904" s="319">
        <v>2</v>
      </c>
      <c r="C14904">
        <v>65003905</v>
      </c>
      <c r="D14904" s="766" t="s">
        <v>1776</v>
      </c>
      <c r="E14904" s="767" t="s">
        <v>1776</v>
      </c>
      <c r="F14904" s="768" t="s">
        <v>0</v>
      </c>
      <c r="G14904" s="340">
        <v>1303.01</v>
      </c>
    </row>
    <row r="14905" spans="1:7" ht="26.25" x14ac:dyDescent="0.25">
      <c r="A14905" s="319" t="str">
        <f t="shared" si="230"/>
        <v>2 - 65000302</v>
      </c>
      <c r="B14905" s="319">
        <v>2</v>
      </c>
      <c r="C14905">
        <v>65000302</v>
      </c>
      <c r="D14905" s="766" t="s">
        <v>19159</v>
      </c>
      <c r="E14905" s="767" t="s">
        <v>19159</v>
      </c>
      <c r="F14905" s="768" t="s">
        <v>28</v>
      </c>
      <c r="G14905" s="340">
        <v>5078.2299999999996</v>
      </c>
    </row>
    <row r="14906" spans="1:7" ht="26.25" x14ac:dyDescent="0.25">
      <c r="A14906" s="319" t="str">
        <f t="shared" si="230"/>
        <v>2 - 65000292</v>
      </c>
      <c r="B14906" s="319">
        <v>2</v>
      </c>
      <c r="C14906">
        <v>65000292</v>
      </c>
      <c r="D14906" s="766" t="s">
        <v>1777</v>
      </c>
      <c r="E14906" s="767" t="s">
        <v>1777</v>
      </c>
      <c r="F14906" s="768" t="s">
        <v>28</v>
      </c>
      <c r="G14906" s="340">
        <v>7789.96</v>
      </c>
    </row>
    <row r="14907" spans="1:7" ht="39" x14ac:dyDescent="0.25">
      <c r="A14907" s="319" t="str">
        <f t="shared" si="230"/>
        <v>2 - 65000293</v>
      </c>
      <c r="B14907" s="319">
        <v>2</v>
      </c>
      <c r="C14907">
        <v>65000293</v>
      </c>
      <c r="D14907" s="766" t="s">
        <v>1778</v>
      </c>
      <c r="E14907" s="767" t="s">
        <v>1778</v>
      </c>
      <c r="F14907" s="768" t="s">
        <v>28</v>
      </c>
      <c r="G14907" s="340">
        <v>9940.42</v>
      </c>
    </row>
    <row r="14908" spans="1:7" ht="26.25" x14ac:dyDescent="0.25">
      <c r="A14908" s="319" t="str">
        <f t="shared" si="230"/>
        <v>2 - 65000294</v>
      </c>
      <c r="B14908" s="319">
        <v>2</v>
      </c>
      <c r="C14908">
        <v>65000294</v>
      </c>
      <c r="D14908" s="766" t="s">
        <v>1779</v>
      </c>
      <c r="E14908" s="767" t="s">
        <v>1779</v>
      </c>
      <c r="F14908" s="768" t="s">
        <v>28</v>
      </c>
      <c r="G14908" s="340">
        <v>10811.8</v>
      </c>
    </row>
    <row r="14909" spans="1:7" ht="26.25" x14ac:dyDescent="0.25">
      <c r="A14909" s="319" t="str">
        <f t="shared" si="230"/>
        <v>2 - 65000295</v>
      </c>
      <c r="B14909" s="319">
        <v>2</v>
      </c>
      <c r="C14909">
        <v>65000295</v>
      </c>
      <c r="D14909" s="766" t="s">
        <v>1780</v>
      </c>
      <c r="E14909" s="767" t="s">
        <v>1780</v>
      </c>
      <c r="F14909" s="768" t="s">
        <v>28</v>
      </c>
      <c r="G14909" s="340">
        <v>11362.96</v>
      </c>
    </row>
    <row r="14910" spans="1:7" ht="26.25" x14ac:dyDescent="0.25">
      <c r="A14910" s="319" t="str">
        <f t="shared" si="230"/>
        <v>2 - 65000296</v>
      </c>
      <c r="B14910" s="319">
        <v>2</v>
      </c>
      <c r="C14910">
        <v>65000296</v>
      </c>
      <c r="D14910" s="766" t="s">
        <v>1781</v>
      </c>
      <c r="E14910" s="767" t="s">
        <v>1781</v>
      </c>
      <c r="F14910" s="768" t="s">
        <v>28</v>
      </c>
      <c r="G14910" s="340">
        <v>12772.81</v>
      </c>
    </row>
    <row r="14911" spans="1:7" ht="26.25" x14ac:dyDescent="0.25">
      <c r="A14911" s="319" t="str">
        <f t="shared" si="230"/>
        <v>2 - 65000297</v>
      </c>
      <c r="B14911" s="319">
        <v>2</v>
      </c>
      <c r="C14911">
        <v>65000297</v>
      </c>
      <c r="D14911" s="766" t="s">
        <v>1782</v>
      </c>
      <c r="E14911" s="767" t="s">
        <v>1782</v>
      </c>
      <c r="F14911" s="768" t="s">
        <v>28</v>
      </c>
      <c r="G14911" s="340">
        <v>13834.35</v>
      </c>
    </row>
    <row r="14912" spans="1:7" ht="26.25" x14ac:dyDescent="0.25">
      <c r="A14912" s="319" t="str">
        <f t="shared" si="230"/>
        <v>2 - 65000298</v>
      </c>
      <c r="B14912" s="319">
        <v>2</v>
      </c>
      <c r="C14912">
        <v>65000298</v>
      </c>
      <c r="D14912" s="766" t="s">
        <v>1783</v>
      </c>
      <c r="E14912" s="767" t="s">
        <v>1783</v>
      </c>
      <c r="F14912" s="768" t="s">
        <v>28</v>
      </c>
      <c r="G14912" s="340">
        <v>12356.44</v>
      </c>
    </row>
    <row r="14913" spans="1:7" ht="26.25" x14ac:dyDescent="0.25">
      <c r="A14913" s="319" t="str">
        <f t="shared" si="230"/>
        <v>2 - 65000299</v>
      </c>
      <c r="B14913" s="319">
        <v>2</v>
      </c>
      <c r="C14913">
        <v>65000299</v>
      </c>
      <c r="D14913" s="766" t="s">
        <v>1784</v>
      </c>
      <c r="E14913" s="767" t="s">
        <v>1784</v>
      </c>
      <c r="F14913" s="768" t="s">
        <v>28</v>
      </c>
      <c r="G14913" s="340">
        <v>13551.15</v>
      </c>
    </row>
    <row r="14914" spans="1:7" ht="26.25" x14ac:dyDescent="0.25">
      <c r="A14914" s="319" t="str">
        <f t="shared" si="230"/>
        <v>2 - 65000300</v>
      </c>
      <c r="B14914" s="319">
        <v>2</v>
      </c>
      <c r="C14914">
        <v>65000300</v>
      </c>
      <c r="D14914" s="766" t="s">
        <v>1785</v>
      </c>
      <c r="E14914" s="767" t="s">
        <v>1785</v>
      </c>
      <c r="F14914" s="768" t="s">
        <v>28</v>
      </c>
      <c r="G14914" s="340">
        <v>14890.27</v>
      </c>
    </row>
    <row r="14915" spans="1:7" ht="26.25" x14ac:dyDescent="0.25">
      <c r="A14915" s="319" t="str">
        <f t="shared" si="230"/>
        <v>2 - 65000301</v>
      </c>
      <c r="B14915" s="319">
        <v>2</v>
      </c>
      <c r="C14915">
        <v>65000301</v>
      </c>
      <c r="D14915" s="766" t="s">
        <v>1786</v>
      </c>
      <c r="E14915" s="767" t="s">
        <v>1786</v>
      </c>
      <c r="F14915" s="768" t="s">
        <v>28</v>
      </c>
      <c r="G14915" s="340">
        <v>17821.87</v>
      </c>
    </row>
    <row r="14916" spans="1:7" ht="39" x14ac:dyDescent="0.25">
      <c r="A14916" s="319" t="str">
        <f t="shared" si="230"/>
        <v>2 - 65003757</v>
      </c>
      <c r="B14916" s="319">
        <v>2</v>
      </c>
      <c r="C14916">
        <v>65003757</v>
      </c>
      <c r="D14916" s="766" t="s">
        <v>1787</v>
      </c>
      <c r="E14916" s="767" t="s">
        <v>1787</v>
      </c>
      <c r="F14916" s="768" t="s">
        <v>28</v>
      </c>
      <c r="G14916" s="340">
        <v>14366.73</v>
      </c>
    </row>
    <row r="14917" spans="1:7" ht="39" x14ac:dyDescent="0.25">
      <c r="A14917" s="319" t="str">
        <f t="shared" si="230"/>
        <v>2 - 65003758</v>
      </c>
      <c r="B14917" s="319">
        <v>2</v>
      </c>
      <c r="C14917">
        <v>65003758</v>
      </c>
      <c r="D14917" s="766" t="s">
        <v>1788</v>
      </c>
      <c r="E14917" s="767" t="s">
        <v>1788</v>
      </c>
      <c r="F14917" s="768" t="s">
        <v>28</v>
      </c>
      <c r="G14917" s="340">
        <v>19366.78</v>
      </c>
    </row>
    <row r="14918" spans="1:7" ht="39" x14ac:dyDescent="0.25">
      <c r="A14918" s="319" t="str">
        <f t="shared" si="230"/>
        <v>2 - 65003756</v>
      </c>
      <c r="B14918" s="319">
        <v>2</v>
      </c>
      <c r="C14918">
        <v>65003756</v>
      </c>
      <c r="D14918" s="766" t="s">
        <v>19160</v>
      </c>
      <c r="E14918" s="767" t="s">
        <v>19160</v>
      </c>
      <c r="F14918" s="768" t="s">
        <v>28</v>
      </c>
      <c r="G14918" s="340">
        <v>12261.45</v>
      </c>
    </row>
    <row r="14919" spans="1:7" ht="39" x14ac:dyDescent="0.25">
      <c r="A14919" s="319" t="str">
        <f t="shared" si="230"/>
        <v>2 - 65003759</v>
      </c>
      <c r="B14919" s="319">
        <v>2</v>
      </c>
      <c r="C14919">
        <v>65003759</v>
      </c>
      <c r="D14919" s="766" t="s">
        <v>19161</v>
      </c>
      <c r="E14919" s="767" t="s">
        <v>19161</v>
      </c>
      <c r="F14919" s="768" t="s">
        <v>28</v>
      </c>
      <c r="G14919" s="340">
        <v>21922.66</v>
      </c>
    </row>
    <row r="14920" spans="1:7" ht="26.25" x14ac:dyDescent="0.25">
      <c r="A14920" s="319" t="str">
        <f t="shared" si="230"/>
        <v>2 - 65000279</v>
      </c>
      <c r="B14920" s="319">
        <v>2</v>
      </c>
      <c r="C14920">
        <v>65000279</v>
      </c>
      <c r="D14920" s="766" t="s">
        <v>1796</v>
      </c>
      <c r="E14920" s="767" t="s">
        <v>1796</v>
      </c>
      <c r="F14920" s="768" t="s">
        <v>2</v>
      </c>
      <c r="G14920" s="340">
        <v>603.04</v>
      </c>
    </row>
    <row r="14921" spans="1:7" ht="26.25" x14ac:dyDescent="0.25">
      <c r="A14921" s="319" t="str">
        <f t="shared" si="230"/>
        <v>2 - 65003752</v>
      </c>
      <c r="B14921" s="319">
        <v>2</v>
      </c>
      <c r="C14921">
        <v>65003752</v>
      </c>
      <c r="D14921" s="766" t="s">
        <v>1797</v>
      </c>
      <c r="E14921" s="767" t="s">
        <v>1797</v>
      </c>
      <c r="F14921" s="768" t="s">
        <v>2</v>
      </c>
      <c r="G14921" s="340">
        <v>886.93</v>
      </c>
    </row>
    <row r="14922" spans="1:7" ht="26.25" x14ac:dyDescent="0.25">
      <c r="A14922" s="319" t="str">
        <f t="shared" si="230"/>
        <v>2 - 65003753</v>
      </c>
      <c r="B14922" s="319">
        <v>2</v>
      </c>
      <c r="C14922">
        <v>65003753</v>
      </c>
      <c r="D14922" s="766" t="s">
        <v>1798</v>
      </c>
      <c r="E14922" s="767" t="s">
        <v>1798</v>
      </c>
      <c r="F14922" s="768" t="s">
        <v>2</v>
      </c>
      <c r="G14922" s="340">
        <v>960.76</v>
      </c>
    </row>
    <row r="14923" spans="1:7" ht="26.25" x14ac:dyDescent="0.25">
      <c r="A14923" s="319" t="str">
        <f t="shared" ref="A14923:A14986" si="231">B14923&amp;" - "&amp;C14923</f>
        <v>2 - 65003649</v>
      </c>
      <c r="B14923" s="319">
        <v>2</v>
      </c>
      <c r="C14923">
        <v>65003649</v>
      </c>
      <c r="D14923" s="766" t="s">
        <v>1799</v>
      </c>
      <c r="E14923" s="767" t="s">
        <v>1799</v>
      </c>
      <c r="F14923" s="768" t="s">
        <v>2</v>
      </c>
      <c r="G14923" s="340">
        <v>683.39</v>
      </c>
    </row>
    <row r="14924" spans="1:7" ht="26.25" x14ac:dyDescent="0.25">
      <c r="A14924" s="319" t="str">
        <f t="shared" si="231"/>
        <v>2 - 65003650</v>
      </c>
      <c r="B14924" s="319">
        <v>2</v>
      </c>
      <c r="C14924">
        <v>65003650</v>
      </c>
      <c r="D14924" s="766" t="s">
        <v>1800</v>
      </c>
      <c r="E14924" s="767" t="s">
        <v>1800</v>
      </c>
      <c r="F14924" s="768" t="s">
        <v>2</v>
      </c>
      <c r="G14924" s="340">
        <v>723.87</v>
      </c>
    </row>
    <row r="14925" spans="1:7" ht="26.25" x14ac:dyDescent="0.25">
      <c r="A14925" s="319" t="str">
        <f t="shared" si="231"/>
        <v>2 - 65003651</v>
      </c>
      <c r="B14925" s="319">
        <v>2</v>
      </c>
      <c r="C14925">
        <v>65003651</v>
      </c>
      <c r="D14925" s="766" t="s">
        <v>1801</v>
      </c>
      <c r="E14925" s="767" t="s">
        <v>1801</v>
      </c>
      <c r="F14925" s="768" t="s">
        <v>2</v>
      </c>
      <c r="G14925" s="340">
        <v>746.64</v>
      </c>
    </row>
    <row r="14926" spans="1:7" ht="26.25" x14ac:dyDescent="0.25">
      <c r="A14926" s="319" t="str">
        <f t="shared" si="231"/>
        <v>2 - 65003652</v>
      </c>
      <c r="B14926" s="319">
        <v>2</v>
      </c>
      <c r="C14926">
        <v>65003652</v>
      </c>
      <c r="D14926" s="766" t="s">
        <v>1802</v>
      </c>
      <c r="E14926" s="767" t="s">
        <v>1802</v>
      </c>
      <c r="F14926" s="768" t="s">
        <v>2</v>
      </c>
      <c r="G14926" s="340">
        <v>773.59</v>
      </c>
    </row>
    <row r="14927" spans="1:7" ht="26.25" x14ac:dyDescent="0.25">
      <c r="A14927" s="319" t="str">
        <f t="shared" si="231"/>
        <v>2 - 65003653</v>
      </c>
      <c r="B14927" s="319">
        <v>2</v>
      </c>
      <c r="C14927">
        <v>65003653</v>
      </c>
      <c r="D14927" s="766" t="s">
        <v>1803</v>
      </c>
      <c r="E14927" s="767" t="s">
        <v>1803</v>
      </c>
      <c r="F14927" s="768" t="s">
        <v>2</v>
      </c>
      <c r="G14927" s="340">
        <v>813.17</v>
      </c>
    </row>
    <row r="14928" spans="1:7" ht="26.25" x14ac:dyDescent="0.25">
      <c r="A14928" s="319" t="str">
        <f t="shared" si="231"/>
        <v>2 - 65003654</v>
      </c>
      <c r="B14928" s="319">
        <v>2</v>
      </c>
      <c r="C14928">
        <v>65003654</v>
      </c>
      <c r="D14928" s="766" t="s">
        <v>1804</v>
      </c>
      <c r="E14928" s="767" t="s">
        <v>1804</v>
      </c>
      <c r="F14928" s="768" t="s">
        <v>2</v>
      </c>
      <c r="G14928" s="340">
        <v>827.78</v>
      </c>
    </row>
    <row r="14929" spans="1:7" ht="26.25" x14ac:dyDescent="0.25">
      <c r="A14929" s="319" t="str">
        <f t="shared" si="231"/>
        <v>2 - 65003655</v>
      </c>
      <c r="B14929" s="319">
        <v>2</v>
      </c>
      <c r="C14929">
        <v>65003655</v>
      </c>
      <c r="D14929" s="766" t="s">
        <v>1805</v>
      </c>
      <c r="E14929" s="767" t="s">
        <v>1805</v>
      </c>
      <c r="F14929" s="768" t="s">
        <v>2</v>
      </c>
      <c r="G14929" s="340">
        <v>890.69</v>
      </c>
    </row>
    <row r="14930" spans="1:7" ht="26.25" x14ac:dyDescent="0.25">
      <c r="A14930" s="319" t="str">
        <f t="shared" si="231"/>
        <v>2 - 65003745</v>
      </c>
      <c r="B14930" s="319">
        <v>2</v>
      </c>
      <c r="C14930">
        <v>65003745</v>
      </c>
      <c r="D14930" s="766" t="s">
        <v>19162</v>
      </c>
      <c r="E14930" s="767" t="s">
        <v>19162</v>
      </c>
      <c r="F14930" s="768" t="s">
        <v>2</v>
      </c>
      <c r="G14930" s="340">
        <v>724.97</v>
      </c>
    </row>
    <row r="14931" spans="1:7" ht="26.25" x14ac:dyDescent="0.25">
      <c r="A14931" s="319" t="str">
        <f t="shared" si="231"/>
        <v>2 - 65003746</v>
      </c>
      <c r="B14931" s="319">
        <v>2</v>
      </c>
      <c r="C14931">
        <v>65003746</v>
      </c>
      <c r="D14931" s="766" t="s">
        <v>1806</v>
      </c>
      <c r="E14931" s="767" t="s">
        <v>1806</v>
      </c>
      <c r="F14931" s="768" t="s">
        <v>2</v>
      </c>
      <c r="G14931" s="340">
        <v>883.58</v>
      </c>
    </row>
    <row r="14932" spans="1:7" ht="26.25" x14ac:dyDescent="0.25">
      <c r="A14932" s="319" t="str">
        <f t="shared" si="231"/>
        <v>2 - 65003748</v>
      </c>
      <c r="B14932" s="319">
        <v>2</v>
      </c>
      <c r="C14932">
        <v>65003748</v>
      </c>
      <c r="D14932" s="766" t="s">
        <v>1807</v>
      </c>
      <c r="E14932" s="767" t="s">
        <v>1807</v>
      </c>
      <c r="F14932" s="768" t="s">
        <v>2</v>
      </c>
      <c r="G14932" s="340">
        <v>891.69</v>
      </c>
    </row>
    <row r="14933" spans="1:7" ht="26.25" x14ac:dyDescent="0.25">
      <c r="A14933" s="319" t="str">
        <f t="shared" si="231"/>
        <v>2 - 65003749</v>
      </c>
      <c r="B14933" s="319">
        <v>2</v>
      </c>
      <c r="C14933">
        <v>65003749</v>
      </c>
      <c r="D14933" s="766" t="s">
        <v>1808</v>
      </c>
      <c r="E14933" s="767" t="s">
        <v>1808</v>
      </c>
      <c r="F14933" s="768" t="s">
        <v>2</v>
      </c>
      <c r="G14933" s="340">
        <v>866.57</v>
      </c>
    </row>
    <row r="14934" spans="1:7" ht="26.25" x14ac:dyDescent="0.25">
      <c r="A14934" s="319" t="str">
        <f t="shared" si="231"/>
        <v>2 - 65003750</v>
      </c>
      <c r="B14934" s="319">
        <v>2</v>
      </c>
      <c r="C14934">
        <v>65003750</v>
      </c>
      <c r="D14934" s="766" t="s">
        <v>1809</v>
      </c>
      <c r="E14934" s="767" t="s">
        <v>1809</v>
      </c>
      <c r="F14934" s="768" t="s">
        <v>2</v>
      </c>
      <c r="G14934" s="340">
        <v>831.58</v>
      </c>
    </row>
    <row r="14935" spans="1:7" ht="26.25" x14ac:dyDescent="0.25">
      <c r="A14935" s="319" t="str">
        <f t="shared" si="231"/>
        <v>2 - 65003751</v>
      </c>
      <c r="B14935" s="319">
        <v>2</v>
      </c>
      <c r="C14935">
        <v>65003751</v>
      </c>
      <c r="D14935" s="766" t="s">
        <v>1810</v>
      </c>
      <c r="E14935" s="767" t="s">
        <v>1810</v>
      </c>
      <c r="F14935" s="768" t="s">
        <v>2</v>
      </c>
      <c r="G14935" s="340">
        <v>820.87</v>
      </c>
    </row>
    <row r="14936" spans="1:7" ht="26.25" x14ac:dyDescent="0.25">
      <c r="A14936" s="319" t="str">
        <f t="shared" si="231"/>
        <v>2 - 65003747</v>
      </c>
      <c r="B14936" s="319">
        <v>2</v>
      </c>
      <c r="C14936">
        <v>65003747</v>
      </c>
      <c r="D14936" s="766" t="s">
        <v>1811</v>
      </c>
      <c r="E14936" s="767" t="s">
        <v>1811</v>
      </c>
      <c r="F14936" s="768" t="s">
        <v>2</v>
      </c>
      <c r="G14936" s="340">
        <v>842.3</v>
      </c>
    </row>
    <row r="14937" spans="1:7" ht="15" x14ac:dyDescent="0.25">
      <c r="A14937" s="319" t="str">
        <f t="shared" si="231"/>
        <v>2 - 65003743</v>
      </c>
      <c r="B14937" s="319">
        <v>2</v>
      </c>
      <c r="C14937">
        <v>65003743</v>
      </c>
      <c r="D14937" s="766" t="s">
        <v>1812</v>
      </c>
      <c r="E14937" s="767" t="s">
        <v>1812</v>
      </c>
      <c r="F14937" s="768" t="s">
        <v>1</v>
      </c>
      <c r="G14937" s="340">
        <v>27.05</v>
      </c>
    </row>
    <row r="14938" spans="1:7" ht="15" x14ac:dyDescent="0.25">
      <c r="A14938" s="319" t="str">
        <f t="shared" si="231"/>
        <v>2 - 65000258</v>
      </c>
      <c r="B14938" s="319">
        <v>2</v>
      </c>
      <c r="C14938">
        <v>65000258</v>
      </c>
      <c r="D14938" s="766" t="s">
        <v>1813</v>
      </c>
      <c r="E14938" s="767" t="s">
        <v>1813</v>
      </c>
      <c r="F14938" s="768" t="s">
        <v>2</v>
      </c>
      <c r="G14938" s="340">
        <v>230.4</v>
      </c>
    </row>
    <row r="14939" spans="1:7" ht="26.25" x14ac:dyDescent="0.25">
      <c r="A14939" s="319" t="str">
        <f t="shared" si="231"/>
        <v>2 - 65004833</v>
      </c>
      <c r="B14939" s="319">
        <v>2</v>
      </c>
      <c r="C14939">
        <v>65004833</v>
      </c>
      <c r="D14939" s="766" t="s">
        <v>19163</v>
      </c>
      <c r="E14939" s="767" t="s">
        <v>19163</v>
      </c>
      <c r="F14939" s="768" t="s">
        <v>0</v>
      </c>
      <c r="G14939" s="340">
        <v>32.79</v>
      </c>
    </row>
    <row r="14940" spans="1:7" ht="15" x14ac:dyDescent="0.25">
      <c r="A14940" s="319" t="str">
        <f t="shared" si="231"/>
        <v>2 - 65000270</v>
      </c>
      <c r="B14940" s="319">
        <v>2</v>
      </c>
      <c r="C14940">
        <v>65000270</v>
      </c>
      <c r="D14940" s="766" t="s">
        <v>1814</v>
      </c>
      <c r="E14940" s="767" t="s">
        <v>1814</v>
      </c>
      <c r="F14940" s="768" t="s">
        <v>28</v>
      </c>
      <c r="G14940" s="340">
        <v>81.430000000000007</v>
      </c>
    </row>
    <row r="14941" spans="1:7" ht="26.25" x14ac:dyDescent="0.25">
      <c r="A14941" s="319" t="str">
        <f t="shared" si="231"/>
        <v>2 - 65004832</v>
      </c>
      <c r="B14941" s="319">
        <v>2</v>
      </c>
      <c r="C14941">
        <v>65004832</v>
      </c>
      <c r="D14941" s="766" t="s">
        <v>19164</v>
      </c>
      <c r="E14941" s="767" t="s">
        <v>19164</v>
      </c>
      <c r="F14941" s="768" t="s">
        <v>0</v>
      </c>
      <c r="G14941" s="340">
        <v>25.08</v>
      </c>
    </row>
    <row r="14942" spans="1:7" ht="26.25" x14ac:dyDescent="0.25">
      <c r="A14942" s="319" t="str">
        <f t="shared" si="231"/>
        <v>2 - 65004831</v>
      </c>
      <c r="B14942" s="319">
        <v>2</v>
      </c>
      <c r="C14942">
        <v>65004831</v>
      </c>
      <c r="D14942" s="766" t="s">
        <v>19165</v>
      </c>
      <c r="E14942" s="767" t="s">
        <v>19165</v>
      </c>
      <c r="F14942" s="768" t="s">
        <v>0</v>
      </c>
      <c r="G14942" s="340">
        <v>23.75</v>
      </c>
    </row>
    <row r="14943" spans="1:7" ht="15" x14ac:dyDescent="0.25">
      <c r="A14943" s="319" t="str">
        <f t="shared" si="231"/>
        <v>2 - 65000269</v>
      </c>
      <c r="B14943" s="319">
        <v>2</v>
      </c>
      <c r="C14943">
        <v>65000269</v>
      </c>
      <c r="D14943" s="766" t="s">
        <v>1815</v>
      </c>
      <c r="E14943" s="767" t="s">
        <v>1815</v>
      </c>
      <c r="F14943" s="768" t="s">
        <v>28</v>
      </c>
      <c r="G14943" s="340">
        <v>111.86</v>
      </c>
    </row>
    <row r="14944" spans="1:7" ht="15" x14ac:dyDescent="0.25">
      <c r="A14944" s="319" t="str">
        <f t="shared" si="231"/>
        <v>2 - 65000331</v>
      </c>
      <c r="B14944" s="319">
        <v>2</v>
      </c>
      <c r="C14944">
        <v>65000331</v>
      </c>
      <c r="D14944" s="766" t="s">
        <v>1816</v>
      </c>
      <c r="E14944" s="767" t="s">
        <v>1816</v>
      </c>
      <c r="F14944" s="768" t="s">
        <v>28</v>
      </c>
      <c r="G14944" s="340">
        <v>50.37</v>
      </c>
    </row>
    <row r="14945" spans="1:7" ht="26.25" x14ac:dyDescent="0.25">
      <c r="A14945" s="319" t="str">
        <f t="shared" si="231"/>
        <v>2 - 65000346</v>
      </c>
      <c r="B14945" s="319">
        <v>2</v>
      </c>
      <c r="C14945">
        <v>65000346</v>
      </c>
      <c r="D14945" s="766" t="s">
        <v>1817</v>
      </c>
      <c r="E14945" s="767" t="s">
        <v>1817</v>
      </c>
      <c r="F14945" s="768" t="s">
        <v>1</v>
      </c>
      <c r="G14945" s="340">
        <v>572.33000000000004</v>
      </c>
    </row>
    <row r="14946" spans="1:7" ht="26.25" x14ac:dyDescent="0.25">
      <c r="A14946" s="319" t="str">
        <f t="shared" si="231"/>
        <v>2 - 65000250</v>
      </c>
      <c r="B14946" s="319">
        <v>2</v>
      </c>
      <c r="C14946">
        <v>65000250</v>
      </c>
      <c r="D14946" s="766" t="s">
        <v>1818</v>
      </c>
      <c r="E14946" s="767" t="s">
        <v>1818</v>
      </c>
      <c r="F14946" s="768" t="s">
        <v>1</v>
      </c>
      <c r="G14946" s="340">
        <v>209.83</v>
      </c>
    </row>
    <row r="14947" spans="1:7" ht="15" x14ac:dyDescent="0.25">
      <c r="A14947" s="319" t="str">
        <f t="shared" si="231"/>
        <v>2 - 65000249</v>
      </c>
      <c r="B14947" s="319">
        <v>2</v>
      </c>
      <c r="C14947">
        <v>65000249</v>
      </c>
      <c r="D14947" s="766" t="s">
        <v>1819</v>
      </c>
      <c r="E14947" s="767" t="s">
        <v>1819</v>
      </c>
      <c r="F14947" s="768" t="s">
        <v>1</v>
      </c>
      <c r="G14947" s="340">
        <v>169.75</v>
      </c>
    </row>
    <row r="14948" spans="1:7" ht="26.25" x14ac:dyDescent="0.25">
      <c r="A14948" s="319" t="str">
        <f t="shared" si="231"/>
        <v>2 - 65000244</v>
      </c>
      <c r="B14948" s="319">
        <v>2</v>
      </c>
      <c r="C14948">
        <v>65000244</v>
      </c>
      <c r="D14948" s="766" t="s">
        <v>1820</v>
      </c>
      <c r="E14948" s="767" t="s">
        <v>1820</v>
      </c>
      <c r="F14948" s="768" t="s">
        <v>1</v>
      </c>
      <c r="G14948" s="340">
        <v>97.9</v>
      </c>
    </row>
    <row r="14949" spans="1:7" ht="26.25" x14ac:dyDescent="0.25">
      <c r="A14949" s="319" t="str">
        <f t="shared" si="231"/>
        <v>2 - 65000246</v>
      </c>
      <c r="B14949" s="319">
        <v>2</v>
      </c>
      <c r="C14949">
        <v>65000246</v>
      </c>
      <c r="D14949" s="766" t="s">
        <v>1821</v>
      </c>
      <c r="E14949" s="767" t="s">
        <v>1821</v>
      </c>
      <c r="F14949" s="768" t="s">
        <v>1</v>
      </c>
      <c r="G14949" s="340">
        <v>121.96</v>
      </c>
    </row>
    <row r="14950" spans="1:7" ht="26.25" x14ac:dyDescent="0.25">
      <c r="A14950" s="319" t="str">
        <f t="shared" si="231"/>
        <v>2 - 65000248</v>
      </c>
      <c r="B14950" s="319">
        <v>2</v>
      </c>
      <c r="C14950">
        <v>65000248</v>
      </c>
      <c r="D14950" s="766" t="s">
        <v>1822</v>
      </c>
      <c r="E14950" s="767" t="s">
        <v>1822</v>
      </c>
      <c r="F14950" s="768" t="s">
        <v>1</v>
      </c>
      <c r="G14950" s="340">
        <v>73.64</v>
      </c>
    </row>
    <row r="14951" spans="1:7" ht="26.25" x14ac:dyDescent="0.25">
      <c r="A14951" s="319" t="str">
        <f t="shared" si="231"/>
        <v>2 - 65000243</v>
      </c>
      <c r="B14951" s="319">
        <v>2</v>
      </c>
      <c r="C14951">
        <v>65000243</v>
      </c>
      <c r="D14951" s="766" t="s">
        <v>1823</v>
      </c>
      <c r="E14951" s="767" t="s">
        <v>1823</v>
      </c>
      <c r="F14951" s="768" t="s">
        <v>1</v>
      </c>
      <c r="G14951" s="340">
        <v>97.89</v>
      </c>
    </row>
    <row r="14952" spans="1:7" ht="26.25" x14ac:dyDescent="0.25">
      <c r="A14952" s="319" t="str">
        <f t="shared" si="231"/>
        <v>2 - 65000239</v>
      </c>
      <c r="B14952" s="319">
        <v>2</v>
      </c>
      <c r="C14952">
        <v>65000239</v>
      </c>
      <c r="D14952" s="766" t="s">
        <v>1824</v>
      </c>
      <c r="E14952" s="767" t="s">
        <v>1824</v>
      </c>
      <c r="F14952" s="768" t="s">
        <v>1</v>
      </c>
      <c r="G14952" s="340">
        <v>76.290000000000006</v>
      </c>
    </row>
    <row r="14953" spans="1:7" ht="26.25" x14ac:dyDescent="0.25">
      <c r="A14953" s="319" t="str">
        <f t="shared" si="231"/>
        <v>2 - 65000245</v>
      </c>
      <c r="B14953" s="319">
        <v>2</v>
      </c>
      <c r="C14953">
        <v>65000245</v>
      </c>
      <c r="D14953" s="766" t="s">
        <v>1825</v>
      </c>
      <c r="E14953" s="767" t="s">
        <v>1825</v>
      </c>
      <c r="F14953" s="768" t="s">
        <v>1</v>
      </c>
      <c r="G14953" s="340">
        <v>123.14</v>
      </c>
    </row>
    <row r="14954" spans="1:7" ht="26.25" x14ac:dyDescent="0.25">
      <c r="A14954" s="319" t="str">
        <f t="shared" si="231"/>
        <v>2 - 65000247</v>
      </c>
      <c r="B14954" s="319">
        <v>2</v>
      </c>
      <c r="C14954">
        <v>65000247</v>
      </c>
      <c r="D14954" s="766" t="s">
        <v>1826</v>
      </c>
      <c r="E14954" s="767" t="s">
        <v>1826</v>
      </c>
      <c r="F14954" s="768" t="s">
        <v>1</v>
      </c>
      <c r="G14954" s="340">
        <v>75.180000000000007</v>
      </c>
    </row>
    <row r="14955" spans="1:7" ht="15" x14ac:dyDescent="0.25">
      <c r="A14955" s="319" t="str">
        <f t="shared" si="231"/>
        <v>2 - 65000241</v>
      </c>
      <c r="B14955" s="319">
        <v>2</v>
      </c>
      <c r="C14955">
        <v>65000241</v>
      </c>
      <c r="D14955" s="766" t="s">
        <v>1827</v>
      </c>
      <c r="E14955" s="767" t="s">
        <v>1827</v>
      </c>
      <c r="F14955" s="768" t="s">
        <v>1</v>
      </c>
      <c r="G14955" s="340">
        <v>91.49</v>
      </c>
    </row>
    <row r="14956" spans="1:7" ht="15" x14ac:dyDescent="0.25">
      <c r="A14956" s="319" t="str">
        <f t="shared" si="231"/>
        <v>2 - 65000242</v>
      </c>
      <c r="B14956" s="319">
        <v>2</v>
      </c>
      <c r="C14956">
        <v>65000242</v>
      </c>
      <c r="D14956" s="766" t="s">
        <v>1828</v>
      </c>
      <c r="E14956" s="767" t="s">
        <v>1828</v>
      </c>
      <c r="F14956" s="768" t="s">
        <v>1</v>
      </c>
      <c r="G14956" s="340">
        <v>116.06</v>
      </c>
    </row>
    <row r="14957" spans="1:7" ht="15" x14ac:dyDescent="0.25">
      <c r="A14957" s="319" t="str">
        <f t="shared" si="231"/>
        <v>2 - 65000240</v>
      </c>
      <c r="B14957" s="319">
        <v>2</v>
      </c>
      <c r="C14957">
        <v>65000240</v>
      </c>
      <c r="D14957" s="766" t="s">
        <v>1829</v>
      </c>
      <c r="E14957" s="767" t="s">
        <v>1829</v>
      </c>
      <c r="F14957" s="768" t="s">
        <v>1</v>
      </c>
      <c r="G14957" s="340">
        <v>70.66</v>
      </c>
    </row>
    <row r="14958" spans="1:7" ht="15" x14ac:dyDescent="0.25">
      <c r="A14958" s="319" t="str">
        <f t="shared" si="231"/>
        <v>2 - 65000238</v>
      </c>
      <c r="B14958" s="319">
        <v>2</v>
      </c>
      <c r="C14958">
        <v>65000238</v>
      </c>
      <c r="D14958" s="766" t="s">
        <v>1830</v>
      </c>
      <c r="E14958" s="767" t="s">
        <v>1830</v>
      </c>
      <c r="F14958" s="768" t="s">
        <v>1</v>
      </c>
      <c r="G14958" s="340">
        <v>68.94</v>
      </c>
    </row>
    <row r="14959" spans="1:7" ht="26.25" x14ac:dyDescent="0.25">
      <c r="A14959" s="319" t="str">
        <f t="shared" si="231"/>
        <v>2 - 65000256</v>
      </c>
      <c r="B14959" s="319">
        <v>2</v>
      </c>
      <c r="C14959">
        <v>65000256</v>
      </c>
      <c r="D14959" s="766" t="s">
        <v>1831</v>
      </c>
      <c r="E14959" s="767" t="s">
        <v>1831</v>
      </c>
      <c r="F14959" s="768" t="s">
        <v>1</v>
      </c>
      <c r="G14959" s="340">
        <v>206.71</v>
      </c>
    </row>
    <row r="14960" spans="1:7" ht="26.25" x14ac:dyDescent="0.25">
      <c r="A14960" s="319" t="str">
        <f t="shared" si="231"/>
        <v>2 - 65000278</v>
      </c>
      <c r="B14960" s="319">
        <v>2</v>
      </c>
      <c r="C14960">
        <v>65000278</v>
      </c>
      <c r="D14960" s="766" t="s">
        <v>1832</v>
      </c>
      <c r="E14960" s="767" t="s">
        <v>1832</v>
      </c>
      <c r="F14960" s="768" t="s">
        <v>0</v>
      </c>
      <c r="G14960" s="340">
        <v>116.2</v>
      </c>
    </row>
    <row r="14961" spans="1:7" ht="15" x14ac:dyDescent="0.25">
      <c r="A14961" s="319" t="str">
        <f t="shared" si="231"/>
        <v>2 - 65000259</v>
      </c>
      <c r="B14961" s="319">
        <v>2</v>
      </c>
      <c r="C14961">
        <v>65000259</v>
      </c>
      <c r="D14961" s="766" t="s">
        <v>1833</v>
      </c>
      <c r="E14961" s="767" t="s">
        <v>1833</v>
      </c>
      <c r="F14961" s="768" t="s">
        <v>2</v>
      </c>
      <c r="G14961" s="340">
        <v>278.89999999999998</v>
      </c>
    </row>
    <row r="14962" spans="1:7" ht="26.25" x14ac:dyDescent="0.25">
      <c r="A14962" s="319" t="str">
        <f t="shared" si="231"/>
        <v>2 - 65003744</v>
      </c>
      <c r="B14962" s="319">
        <v>2</v>
      </c>
      <c r="C14962">
        <v>65003744</v>
      </c>
      <c r="D14962" s="766" t="s">
        <v>1834</v>
      </c>
      <c r="E14962" s="767" t="s">
        <v>1834</v>
      </c>
      <c r="F14962" s="768" t="s">
        <v>2</v>
      </c>
      <c r="G14962" s="340">
        <v>878.02</v>
      </c>
    </row>
    <row r="14963" spans="1:7" ht="15" x14ac:dyDescent="0.25">
      <c r="A14963" s="319" t="str">
        <f t="shared" si="231"/>
        <v>2 - 65000260</v>
      </c>
      <c r="B14963" s="319">
        <v>2</v>
      </c>
      <c r="C14963">
        <v>65000260</v>
      </c>
      <c r="D14963" s="766" t="s">
        <v>1835</v>
      </c>
      <c r="E14963" s="767" t="s">
        <v>1835</v>
      </c>
      <c r="F14963" s="768" t="s">
        <v>2</v>
      </c>
      <c r="G14963" s="340">
        <v>283.75</v>
      </c>
    </row>
    <row r="14964" spans="1:7" ht="15" x14ac:dyDescent="0.25">
      <c r="A14964" s="319" t="str">
        <f t="shared" si="231"/>
        <v>2 - 65002376</v>
      </c>
      <c r="B14964" s="319">
        <v>2</v>
      </c>
      <c r="C14964">
        <v>65002376</v>
      </c>
      <c r="D14964" s="766" t="s">
        <v>1836</v>
      </c>
      <c r="E14964" s="767" t="s">
        <v>1836</v>
      </c>
      <c r="F14964" s="768" t="s">
        <v>2</v>
      </c>
      <c r="G14964" s="340">
        <v>2621.42</v>
      </c>
    </row>
    <row r="14965" spans="1:7" ht="26.25" x14ac:dyDescent="0.25">
      <c r="A14965" s="319" t="str">
        <f t="shared" si="231"/>
        <v>2 - 65000316</v>
      </c>
      <c r="B14965" s="319">
        <v>2</v>
      </c>
      <c r="C14965">
        <v>65000316</v>
      </c>
      <c r="D14965" s="766" t="s">
        <v>1837</v>
      </c>
      <c r="E14965" s="767" t="s">
        <v>1837</v>
      </c>
      <c r="F14965" s="768" t="s">
        <v>28</v>
      </c>
      <c r="G14965" s="340">
        <v>845.61</v>
      </c>
    </row>
    <row r="14966" spans="1:7" ht="26.25" x14ac:dyDescent="0.25">
      <c r="A14966" s="319" t="str">
        <f t="shared" si="231"/>
        <v>2 - 65000313</v>
      </c>
      <c r="B14966" s="319">
        <v>2</v>
      </c>
      <c r="C14966">
        <v>65000313</v>
      </c>
      <c r="D14966" s="766" t="s">
        <v>1838</v>
      </c>
      <c r="E14966" s="767" t="s">
        <v>1838</v>
      </c>
      <c r="F14966" s="768" t="s">
        <v>28</v>
      </c>
      <c r="G14966" s="340">
        <v>2322.09</v>
      </c>
    </row>
    <row r="14967" spans="1:7" ht="39" x14ac:dyDescent="0.25">
      <c r="A14967" s="319" t="str">
        <f t="shared" si="231"/>
        <v>2 - 65000333</v>
      </c>
      <c r="B14967" s="319">
        <v>2</v>
      </c>
      <c r="C14967">
        <v>65000333</v>
      </c>
      <c r="D14967" s="766" t="s">
        <v>1839</v>
      </c>
      <c r="E14967" s="767" t="s">
        <v>1839</v>
      </c>
      <c r="F14967" s="768" t="s">
        <v>28</v>
      </c>
      <c r="G14967" s="340">
        <v>1363.19</v>
      </c>
    </row>
    <row r="14968" spans="1:7" ht="26.25" x14ac:dyDescent="0.25">
      <c r="A14968" s="319" t="str">
        <f t="shared" si="231"/>
        <v>2 - 65000318</v>
      </c>
      <c r="B14968" s="319">
        <v>2</v>
      </c>
      <c r="C14968">
        <v>65000318</v>
      </c>
      <c r="D14968" s="766" t="s">
        <v>1840</v>
      </c>
      <c r="E14968" s="767" t="s">
        <v>1840</v>
      </c>
      <c r="F14968" s="768" t="s">
        <v>28</v>
      </c>
      <c r="G14968" s="340">
        <v>6053.46</v>
      </c>
    </row>
    <row r="14969" spans="1:7" ht="26.25" x14ac:dyDescent="0.25">
      <c r="A14969" s="319" t="str">
        <f t="shared" si="231"/>
        <v>2 - 65002838</v>
      </c>
      <c r="B14969" s="319">
        <v>2</v>
      </c>
      <c r="C14969">
        <v>65002838</v>
      </c>
      <c r="D14969" s="766" t="s">
        <v>19166</v>
      </c>
      <c r="E14969" s="767" t="s">
        <v>19166</v>
      </c>
      <c r="F14969" s="768" t="s">
        <v>0</v>
      </c>
      <c r="G14969" s="340">
        <v>489.22</v>
      </c>
    </row>
    <row r="14970" spans="1:7" ht="39" x14ac:dyDescent="0.25">
      <c r="A14970" s="319" t="str">
        <f t="shared" si="231"/>
        <v>2 - 65002837</v>
      </c>
      <c r="B14970" s="319">
        <v>2</v>
      </c>
      <c r="C14970">
        <v>65002837</v>
      </c>
      <c r="D14970" s="766" t="s">
        <v>19167</v>
      </c>
      <c r="E14970" s="767" t="s">
        <v>19167</v>
      </c>
      <c r="F14970" s="768" t="s">
        <v>28</v>
      </c>
      <c r="G14970" s="340">
        <v>904.08</v>
      </c>
    </row>
    <row r="14971" spans="1:7" ht="39" x14ac:dyDescent="0.25">
      <c r="A14971" s="319" t="str">
        <f t="shared" si="231"/>
        <v>2 - 65002836</v>
      </c>
      <c r="B14971" s="319">
        <v>2</v>
      </c>
      <c r="C14971">
        <v>65002836</v>
      </c>
      <c r="D14971" s="766" t="s">
        <v>19168</v>
      </c>
      <c r="E14971" s="767" t="s">
        <v>19168</v>
      </c>
      <c r="F14971" s="768" t="s">
        <v>28</v>
      </c>
      <c r="G14971" s="340">
        <v>1689.69</v>
      </c>
    </row>
    <row r="14972" spans="1:7" ht="39" x14ac:dyDescent="0.25">
      <c r="A14972" s="319" t="str">
        <f t="shared" si="231"/>
        <v>2 - 65002835</v>
      </c>
      <c r="B14972" s="319">
        <v>2</v>
      </c>
      <c r="C14972">
        <v>65002835</v>
      </c>
      <c r="D14972" s="766" t="s">
        <v>19169</v>
      </c>
      <c r="E14972" s="767" t="s">
        <v>19169</v>
      </c>
      <c r="F14972" s="768" t="s">
        <v>28</v>
      </c>
      <c r="G14972" s="340">
        <v>1329.08</v>
      </c>
    </row>
    <row r="14973" spans="1:7" ht="39" x14ac:dyDescent="0.25">
      <c r="A14973" s="319" t="str">
        <f t="shared" si="231"/>
        <v>2 - 65002834</v>
      </c>
      <c r="B14973" s="319">
        <v>2</v>
      </c>
      <c r="C14973">
        <v>65002834</v>
      </c>
      <c r="D14973" s="766" t="s">
        <v>19170</v>
      </c>
      <c r="E14973" s="767" t="s">
        <v>19170</v>
      </c>
      <c r="F14973" s="768" t="s">
        <v>28</v>
      </c>
      <c r="G14973" s="340">
        <v>2551.69</v>
      </c>
    </row>
    <row r="14974" spans="1:7" ht="26.25" x14ac:dyDescent="0.25">
      <c r="A14974" s="319" t="str">
        <f t="shared" si="231"/>
        <v>2 - 65000330</v>
      </c>
      <c r="B14974" s="319">
        <v>2</v>
      </c>
      <c r="C14974">
        <v>65000330</v>
      </c>
      <c r="D14974" s="766" t="s">
        <v>1841</v>
      </c>
      <c r="E14974" s="767" t="s">
        <v>1841</v>
      </c>
      <c r="F14974" s="768" t="s">
        <v>28</v>
      </c>
      <c r="G14974" s="340">
        <v>22.04</v>
      </c>
    </row>
    <row r="14975" spans="1:7" ht="26.25" x14ac:dyDescent="0.25">
      <c r="A14975" s="319" t="str">
        <f t="shared" si="231"/>
        <v>2 - 65000329</v>
      </c>
      <c r="B14975" s="319">
        <v>2</v>
      </c>
      <c r="C14975">
        <v>65000329</v>
      </c>
      <c r="D14975" s="766" t="s">
        <v>1842</v>
      </c>
      <c r="E14975" s="767" t="s">
        <v>1842</v>
      </c>
      <c r="F14975" s="768" t="s">
        <v>28</v>
      </c>
      <c r="G14975" s="340">
        <v>126.39</v>
      </c>
    </row>
    <row r="14976" spans="1:7" ht="15" x14ac:dyDescent="0.25">
      <c r="A14976" s="319" t="str">
        <f t="shared" si="231"/>
        <v>2 - 65000327</v>
      </c>
      <c r="B14976" s="319">
        <v>2</v>
      </c>
      <c r="C14976">
        <v>65000327</v>
      </c>
      <c r="D14976" s="766" t="s">
        <v>1843</v>
      </c>
      <c r="E14976" s="767" t="s">
        <v>1843</v>
      </c>
      <c r="F14976" s="768" t="s">
        <v>28</v>
      </c>
      <c r="G14976" s="340">
        <v>26.65</v>
      </c>
    </row>
    <row r="14977" spans="1:7" ht="15" x14ac:dyDescent="0.25">
      <c r="A14977" s="319" t="str">
        <f t="shared" si="231"/>
        <v>2 - 65000328</v>
      </c>
      <c r="B14977" s="319">
        <v>2</v>
      </c>
      <c r="C14977">
        <v>65000328</v>
      </c>
      <c r="D14977" s="766" t="s">
        <v>1844</v>
      </c>
      <c r="E14977" s="767" t="s">
        <v>1844</v>
      </c>
      <c r="F14977" s="768" t="s">
        <v>28</v>
      </c>
      <c r="G14977" s="340">
        <v>42.77</v>
      </c>
    </row>
    <row r="14978" spans="1:7" ht="15" x14ac:dyDescent="0.25">
      <c r="A14978" s="319" t="str">
        <f t="shared" si="231"/>
        <v>2 - 65003755</v>
      </c>
      <c r="B14978" s="319">
        <v>2</v>
      </c>
      <c r="C14978">
        <v>65003755</v>
      </c>
      <c r="D14978" s="766" t="s">
        <v>1845</v>
      </c>
      <c r="E14978" s="767" t="s">
        <v>1845</v>
      </c>
      <c r="F14978" s="768" t="s">
        <v>28</v>
      </c>
      <c r="G14978" s="340">
        <v>148.05000000000001</v>
      </c>
    </row>
    <row r="14979" spans="1:7" ht="15" x14ac:dyDescent="0.25">
      <c r="A14979" s="319" t="str">
        <f t="shared" si="231"/>
        <v>2 - 65000319</v>
      </c>
      <c r="B14979" s="319">
        <v>2</v>
      </c>
      <c r="C14979">
        <v>65000319</v>
      </c>
      <c r="D14979" s="766" t="s">
        <v>1846</v>
      </c>
      <c r="E14979" s="767" t="s">
        <v>1846</v>
      </c>
      <c r="F14979" s="768" t="s">
        <v>28</v>
      </c>
      <c r="G14979" s="340">
        <v>112.08</v>
      </c>
    </row>
    <row r="14980" spans="1:7" ht="15" x14ac:dyDescent="0.25">
      <c r="A14980" s="319" t="str">
        <f t="shared" si="231"/>
        <v>2 - 65000321</v>
      </c>
      <c r="B14980" s="319">
        <v>2</v>
      </c>
      <c r="C14980">
        <v>65000321</v>
      </c>
      <c r="D14980" s="766" t="s">
        <v>1847</v>
      </c>
      <c r="E14980" s="767" t="s">
        <v>1847</v>
      </c>
      <c r="F14980" s="768" t="s">
        <v>28</v>
      </c>
      <c r="G14980" s="340">
        <v>144.29</v>
      </c>
    </row>
    <row r="14981" spans="1:7" ht="26.25" x14ac:dyDescent="0.25">
      <c r="A14981" s="319" t="str">
        <f t="shared" si="231"/>
        <v>2 - 65000323</v>
      </c>
      <c r="B14981" s="319">
        <v>2</v>
      </c>
      <c r="C14981">
        <v>65000323</v>
      </c>
      <c r="D14981" s="766" t="s">
        <v>1848</v>
      </c>
      <c r="E14981" s="767" t="s">
        <v>1848</v>
      </c>
      <c r="F14981" s="768" t="s">
        <v>28</v>
      </c>
      <c r="G14981" s="340">
        <v>93.74</v>
      </c>
    </row>
    <row r="14982" spans="1:7" ht="26.25" x14ac:dyDescent="0.25">
      <c r="A14982" s="319" t="str">
        <f t="shared" si="231"/>
        <v>2 - 65000325</v>
      </c>
      <c r="B14982" s="319">
        <v>2</v>
      </c>
      <c r="C14982">
        <v>65000325</v>
      </c>
      <c r="D14982" s="766" t="s">
        <v>1849</v>
      </c>
      <c r="E14982" s="767" t="s">
        <v>1849</v>
      </c>
      <c r="F14982" s="768" t="s">
        <v>28</v>
      </c>
      <c r="G14982" s="340">
        <v>121.23</v>
      </c>
    </row>
    <row r="14983" spans="1:7" ht="26.25" x14ac:dyDescent="0.25">
      <c r="A14983" s="319" t="str">
        <f t="shared" si="231"/>
        <v>2 - 65000271</v>
      </c>
      <c r="B14983" s="319">
        <v>2</v>
      </c>
      <c r="C14983">
        <v>65000271</v>
      </c>
      <c r="D14983" s="766" t="s">
        <v>1850</v>
      </c>
      <c r="E14983" s="767" t="s">
        <v>1850</v>
      </c>
      <c r="F14983" s="768" t="s">
        <v>0</v>
      </c>
      <c r="G14983" s="340">
        <v>258.95999999999998</v>
      </c>
    </row>
    <row r="14984" spans="1:7" ht="26.25" x14ac:dyDescent="0.25">
      <c r="A14984" s="319" t="str">
        <f t="shared" si="231"/>
        <v>2 - 65000272</v>
      </c>
      <c r="B14984" s="319">
        <v>2</v>
      </c>
      <c r="C14984">
        <v>65000272</v>
      </c>
      <c r="D14984" s="766" t="s">
        <v>1851</v>
      </c>
      <c r="E14984" s="767" t="s">
        <v>1851</v>
      </c>
      <c r="F14984" s="768" t="s">
        <v>0</v>
      </c>
      <c r="G14984" s="340">
        <v>353.8</v>
      </c>
    </row>
    <row r="14985" spans="1:7" ht="26.25" x14ac:dyDescent="0.25">
      <c r="A14985" s="319" t="str">
        <f t="shared" si="231"/>
        <v>2 - 65000273</v>
      </c>
      <c r="B14985" s="319">
        <v>2</v>
      </c>
      <c r="C14985">
        <v>65000273</v>
      </c>
      <c r="D14985" s="766" t="s">
        <v>1852</v>
      </c>
      <c r="E14985" s="767" t="s">
        <v>1852</v>
      </c>
      <c r="F14985" s="768" t="s">
        <v>0</v>
      </c>
      <c r="G14985" s="340">
        <v>456.41</v>
      </c>
    </row>
    <row r="14986" spans="1:7" ht="26.25" x14ac:dyDescent="0.25">
      <c r="A14986" s="319" t="str">
        <f t="shared" si="231"/>
        <v>2 - 65000274</v>
      </c>
      <c r="B14986" s="319">
        <v>2</v>
      </c>
      <c r="C14986">
        <v>65000274</v>
      </c>
      <c r="D14986" s="766" t="s">
        <v>1853</v>
      </c>
      <c r="E14986" s="767" t="s">
        <v>1853</v>
      </c>
      <c r="F14986" s="768" t="s">
        <v>0</v>
      </c>
      <c r="G14986" s="340">
        <v>576.83000000000004</v>
      </c>
    </row>
    <row r="14987" spans="1:7" ht="15" x14ac:dyDescent="0.25">
      <c r="A14987" s="319" t="str">
        <f t="shared" ref="A14987:A15050" si="232">B14987&amp;" - "&amp;C14987</f>
        <v>2 - 65001234</v>
      </c>
      <c r="B14987" s="319">
        <v>2</v>
      </c>
      <c r="C14987">
        <v>65001234</v>
      </c>
      <c r="D14987" s="766" t="s">
        <v>1854</v>
      </c>
      <c r="E14987" s="767" t="s">
        <v>1854</v>
      </c>
      <c r="F14987" s="768" t="s">
        <v>28</v>
      </c>
      <c r="G14987" s="340">
        <v>2828.56</v>
      </c>
    </row>
    <row r="14988" spans="1:7" ht="15" x14ac:dyDescent="0.25">
      <c r="A14988" s="319" t="str">
        <f t="shared" si="232"/>
        <v>2 - 65001230</v>
      </c>
      <c r="B14988" s="319">
        <v>2</v>
      </c>
      <c r="C14988">
        <v>65001230</v>
      </c>
      <c r="D14988" s="766" t="s">
        <v>1855</v>
      </c>
      <c r="E14988" s="767" t="s">
        <v>1855</v>
      </c>
      <c r="F14988" s="768" t="s">
        <v>28</v>
      </c>
      <c r="G14988" s="340">
        <v>477.11</v>
      </c>
    </row>
    <row r="14989" spans="1:7" ht="15" x14ac:dyDescent="0.25">
      <c r="A14989" s="319" t="str">
        <f t="shared" si="232"/>
        <v>2 - 65001240</v>
      </c>
      <c r="B14989" s="319">
        <v>2</v>
      </c>
      <c r="C14989">
        <v>65001240</v>
      </c>
      <c r="D14989" s="766" t="s">
        <v>1856</v>
      </c>
      <c r="E14989" s="767" t="s">
        <v>1856</v>
      </c>
      <c r="F14989" s="768" t="s">
        <v>28</v>
      </c>
      <c r="G14989" s="340">
        <v>1888.2</v>
      </c>
    </row>
    <row r="14990" spans="1:7" ht="15" x14ac:dyDescent="0.25">
      <c r="A14990" s="319" t="str">
        <f t="shared" si="232"/>
        <v>2 - 65001227</v>
      </c>
      <c r="B14990" s="319">
        <v>2</v>
      </c>
      <c r="C14990">
        <v>65001227</v>
      </c>
      <c r="D14990" s="766" t="s">
        <v>1857</v>
      </c>
      <c r="E14990" s="767" t="s">
        <v>1857</v>
      </c>
      <c r="F14990" s="768" t="s">
        <v>28</v>
      </c>
      <c r="G14990" s="340">
        <v>191.7</v>
      </c>
    </row>
    <row r="14991" spans="1:7" ht="15" x14ac:dyDescent="0.25">
      <c r="A14991" s="319" t="str">
        <f t="shared" si="232"/>
        <v>2 - 65001228</v>
      </c>
      <c r="B14991" s="319">
        <v>2</v>
      </c>
      <c r="C14991">
        <v>65001228</v>
      </c>
      <c r="D14991" s="766" t="s">
        <v>1858</v>
      </c>
      <c r="E14991" s="767" t="s">
        <v>1858</v>
      </c>
      <c r="F14991" s="768" t="s">
        <v>28</v>
      </c>
      <c r="G14991" s="340">
        <v>140.65</v>
      </c>
    </row>
    <row r="14992" spans="1:7" ht="15" x14ac:dyDescent="0.25">
      <c r="A14992" s="319" t="str">
        <f t="shared" si="232"/>
        <v>2 - 65001226</v>
      </c>
      <c r="B14992" s="319">
        <v>2</v>
      </c>
      <c r="C14992">
        <v>65001226</v>
      </c>
      <c r="D14992" s="766" t="s">
        <v>1859</v>
      </c>
      <c r="E14992" s="767" t="s">
        <v>1859</v>
      </c>
      <c r="F14992" s="768" t="s">
        <v>28</v>
      </c>
      <c r="G14992" s="340">
        <v>173.08</v>
      </c>
    </row>
    <row r="14993" spans="1:7" ht="15" x14ac:dyDescent="0.25">
      <c r="A14993" s="319" t="str">
        <f t="shared" si="232"/>
        <v>2 - 65001233</v>
      </c>
      <c r="B14993" s="319">
        <v>2</v>
      </c>
      <c r="C14993">
        <v>65001233</v>
      </c>
      <c r="D14993" s="766" t="s">
        <v>1860</v>
      </c>
      <c r="E14993" s="767" t="s">
        <v>1860</v>
      </c>
      <c r="F14993" s="768" t="s">
        <v>28</v>
      </c>
      <c r="G14993" s="340">
        <v>1658.25</v>
      </c>
    </row>
    <row r="14994" spans="1:7" ht="15" x14ac:dyDescent="0.25">
      <c r="A14994" s="319" t="str">
        <f t="shared" si="232"/>
        <v>2 - 65001232</v>
      </c>
      <c r="B14994" s="319">
        <v>2</v>
      </c>
      <c r="C14994">
        <v>65001232</v>
      </c>
      <c r="D14994" s="766" t="s">
        <v>1861</v>
      </c>
      <c r="E14994" s="767" t="s">
        <v>1861</v>
      </c>
      <c r="F14994" s="768" t="s">
        <v>28</v>
      </c>
      <c r="G14994" s="340">
        <v>1442.84</v>
      </c>
    </row>
    <row r="14995" spans="1:7" ht="26.25" x14ac:dyDescent="0.25">
      <c r="A14995" s="319" t="str">
        <f t="shared" si="232"/>
        <v>2 - 65001231</v>
      </c>
      <c r="B14995" s="319">
        <v>2</v>
      </c>
      <c r="C14995">
        <v>65001231</v>
      </c>
      <c r="D14995" s="766" t="s">
        <v>1862</v>
      </c>
      <c r="E14995" s="767" t="s">
        <v>1862</v>
      </c>
      <c r="F14995" s="768" t="s">
        <v>28</v>
      </c>
      <c r="G14995" s="340">
        <v>1196.1099999999999</v>
      </c>
    </row>
    <row r="14996" spans="1:7" ht="26.25" x14ac:dyDescent="0.25">
      <c r="A14996" s="319" t="str">
        <f t="shared" si="232"/>
        <v>2 - 65001238</v>
      </c>
      <c r="B14996" s="319">
        <v>2</v>
      </c>
      <c r="C14996">
        <v>65001238</v>
      </c>
      <c r="D14996" s="766" t="s">
        <v>1863</v>
      </c>
      <c r="E14996" s="767" t="s">
        <v>1863</v>
      </c>
      <c r="F14996" s="768" t="s">
        <v>28</v>
      </c>
      <c r="G14996" s="340">
        <v>439.66</v>
      </c>
    </row>
    <row r="14997" spans="1:7" ht="26.25" x14ac:dyDescent="0.25">
      <c r="A14997" s="319" t="str">
        <f t="shared" si="232"/>
        <v>2 - 65001239</v>
      </c>
      <c r="B14997" s="319">
        <v>2</v>
      </c>
      <c r="C14997">
        <v>65001239</v>
      </c>
      <c r="D14997" s="766" t="s">
        <v>1864</v>
      </c>
      <c r="E14997" s="767" t="s">
        <v>1864</v>
      </c>
      <c r="F14997" s="768" t="s">
        <v>28</v>
      </c>
      <c r="G14997" s="340">
        <v>479.66</v>
      </c>
    </row>
    <row r="14998" spans="1:7" ht="15" x14ac:dyDescent="0.25">
      <c r="A14998" s="319" t="str">
        <f t="shared" si="232"/>
        <v>2 - 65001223</v>
      </c>
      <c r="B14998" s="319">
        <v>2</v>
      </c>
      <c r="C14998">
        <v>65001223</v>
      </c>
      <c r="D14998" s="766" t="s">
        <v>1865</v>
      </c>
      <c r="E14998" s="767" t="s">
        <v>1865</v>
      </c>
      <c r="F14998" s="768" t="s">
        <v>28</v>
      </c>
      <c r="G14998" s="340">
        <v>165.74</v>
      </c>
    </row>
    <row r="14999" spans="1:7" ht="26.25" x14ac:dyDescent="0.25">
      <c r="A14999" s="319" t="str">
        <f t="shared" si="232"/>
        <v>2 - 65001224</v>
      </c>
      <c r="B14999" s="319">
        <v>2</v>
      </c>
      <c r="C14999">
        <v>65001224</v>
      </c>
      <c r="D14999" s="766" t="s">
        <v>1866</v>
      </c>
      <c r="E14999" s="767" t="s">
        <v>1866</v>
      </c>
      <c r="F14999" s="768" t="s">
        <v>28</v>
      </c>
      <c r="G14999" s="340">
        <v>450.44</v>
      </c>
    </row>
    <row r="15000" spans="1:7" ht="26.25" x14ac:dyDescent="0.25">
      <c r="A15000" s="319" t="str">
        <f t="shared" si="232"/>
        <v>2 - 65001225</v>
      </c>
      <c r="B15000" s="319">
        <v>2</v>
      </c>
      <c r="C15000">
        <v>65001225</v>
      </c>
      <c r="D15000" s="766" t="s">
        <v>1867</v>
      </c>
      <c r="E15000" s="767" t="s">
        <v>1867</v>
      </c>
      <c r="F15000" s="768" t="s">
        <v>28</v>
      </c>
      <c r="G15000" s="340">
        <v>856.12</v>
      </c>
    </row>
    <row r="15001" spans="1:7" ht="15" x14ac:dyDescent="0.25">
      <c r="A15001" s="319" t="str">
        <f t="shared" si="232"/>
        <v>2 - 65001219</v>
      </c>
      <c r="B15001" s="319">
        <v>2</v>
      </c>
      <c r="C15001">
        <v>65001219</v>
      </c>
      <c r="D15001" s="766" t="s">
        <v>1868</v>
      </c>
      <c r="E15001" s="767" t="s">
        <v>1868</v>
      </c>
      <c r="F15001" s="768" t="s">
        <v>28</v>
      </c>
      <c r="G15001" s="340">
        <v>114.26</v>
      </c>
    </row>
    <row r="15002" spans="1:7" ht="15" x14ac:dyDescent="0.25">
      <c r="A15002" s="319" t="str">
        <f t="shared" si="232"/>
        <v>2 - 65001220</v>
      </c>
      <c r="B15002" s="319">
        <v>2</v>
      </c>
      <c r="C15002">
        <v>65001220</v>
      </c>
      <c r="D15002" s="766" t="s">
        <v>1869</v>
      </c>
      <c r="E15002" s="767" t="s">
        <v>1869</v>
      </c>
      <c r="F15002" s="768" t="s">
        <v>28</v>
      </c>
      <c r="G15002" s="340">
        <v>59.99</v>
      </c>
    </row>
    <row r="15003" spans="1:7" ht="15" x14ac:dyDescent="0.25">
      <c r="A15003" s="319" t="str">
        <f t="shared" si="232"/>
        <v>2 - 65001222</v>
      </c>
      <c r="B15003" s="319">
        <v>2</v>
      </c>
      <c r="C15003">
        <v>65001222</v>
      </c>
      <c r="D15003" s="766" t="s">
        <v>1870</v>
      </c>
      <c r="E15003" s="767" t="s">
        <v>1870</v>
      </c>
      <c r="F15003" s="768" t="s">
        <v>28</v>
      </c>
      <c r="G15003" s="340">
        <v>31.27</v>
      </c>
    </row>
    <row r="15004" spans="1:7" ht="15" x14ac:dyDescent="0.25">
      <c r="A15004" s="319" t="str">
        <f t="shared" si="232"/>
        <v>2 - 65001242</v>
      </c>
      <c r="B15004" s="319">
        <v>2</v>
      </c>
      <c r="C15004">
        <v>65001242</v>
      </c>
      <c r="D15004" s="766" t="s">
        <v>1871</v>
      </c>
      <c r="E15004" s="767" t="s">
        <v>1871</v>
      </c>
      <c r="F15004" s="768" t="s">
        <v>28</v>
      </c>
      <c r="G15004" s="340">
        <v>151.69</v>
      </c>
    </row>
    <row r="15005" spans="1:7" ht="15" x14ac:dyDescent="0.25">
      <c r="A15005" s="319" t="str">
        <f t="shared" si="232"/>
        <v>2 - 65001221</v>
      </c>
      <c r="B15005" s="319">
        <v>2</v>
      </c>
      <c r="C15005">
        <v>65001221</v>
      </c>
      <c r="D15005" s="766" t="s">
        <v>1872</v>
      </c>
      <c r="E15005" s="767" t="s">
        <v>1872</v>
      </c>
      <c r="F15005" s="768" t="s">
        <v>28</v>
      </c>
      <c r="G15005" s="340">
        <v>295.69</v>
      </c>
    </row>
    <row r="15006" spans="1:7" ht="15" x14ac:dyDescent="0.25">
      <c r="A15006" s="319" t="str">
        <f t="shared" si="232"/>
        <v>2 - 65001229</v>
      </c>
      <c r="B15006" s="319">
        <v>2</v>
      </c>
      <c r="C15006">
        <v>65001229</v>
      </c>
      <c r="D15006" s="766" t="s">
        <v>1873</v>
      </c>
      <c r="E15006" s="767" t="s">
        <v>1873</v>
      </c>
      <c r="F15006" s="768" t="s">
        <v>28</v>
      </c>
      <c r="G15006" s="340">
        <v>196.55</v>
      </c>
    </row>
    <row r="15007" spans="1:7" ht="15" x14ac:dyDescent="0.25">
      <c r="A15007" s="319" t="str">
        <f t="shared" si="232"/>
        <v>2 - 65001235</v>
      </c>
      <c r="B15007" s="319">
        <v>2</v>
      </c>
      <c r="C15007">
        <v>65001235</v>
      </c>
      <c r="D15007" s="766" t="s">
        <v>1874</v>
      </c>
      <c r="E15007" s="767" t="s">
        <v>1874</v>
      </c>
      <c r="F15007" s="768" t="s">
        <v>28</v>
      </c>
      <c r="G15007" s="340">
        <v>349.71</v>
      </c>
    </row>
    <row r="15008" spans="1:7" ht="15" x14ac:dyDescent="0.25">
      <c r="A15008" s="319" t="str">
        <f t="shared" si="232"/>
        <v>2 - 65001236</v>
      </c>
      <c r="B15008" s="319">
        <v>2</v>
      </c>
      <c r="C15008">
        <v>65001236</v>
      </c>
      <c r="D15008" s="766" t="s">
        <v>1875</v>
      </c>
      <c r="E15008" s="767" t="s">
        <v>1875</v>
      </c>
      <c r="F15008" s="768" t="s">
        <v>28</v>
      </c>
      <c r="G15008" s="340">
        <v>1144.3599999999999</v>
      </c>
    </row>
    <row r="15009" spans="1:7" ht="15" x14ac:dyDescent="0.25">
      <c r="A15009" s="319" t="str">
        <f t="shared" si="232"/>
        <v>2 - 65001237</v>
      </c>
      <c r="B15009" s="319">
        <v>2</v>
      </c>
      <c r="C15009">
        <v>65001237</v>
      </c>
      <c r="D15009" s="766" t="s">
        <v>1876</v>
      </c>
      <c r="E15009" s="767" t="s">
        <v>1876</v>
      </c>
      <c r="F15009" s="768" t="s">
        <v>28</v>
      </c>
      <c r="G15009" s="340">
        <v>2202.9</v>
      </c>
    </row>
    <row r="15010" spans="1:7" ht="15" x14ac:dyDescent="0.25">
      <c r="A15010" s="319" t="str">
        <f t="shared" si="232"/>
        <v>2 - 65001208</v>
      </c>
      <c r="B15010" s="319">
        <v>2</v>
      </c>
      <c r="C15010">
        <v>65001208</v>
      </c>
      <c r="D15010" s="766" t="s">
        <v>1877</v>
      </c>
      <c r="E15010" s="767" t="s">
        <v>1877</v>
      </c>
      <c r="F15010" s="768" t="s">
        <v>899</v>
      </c>
      <c r="G15010" s="340">
        <v>10.01</v>
      </c>
    </row>
    <row r="15011" spans="1:7" ht="15" x14ac:dyDescent="0.25">
      <c r="A15011" s="319" t="str">
        <f t="shared" si="232"/>
        <v>2 - 65001209</v>
      </c>
      <c r="B15011" s="319">
        <v>2</v>
      </c>
      <c r="C15011">
        <v>65001209</v>
      </c>
      <c r="D15011" s="766" t="s">
        <v>1878</v>
      </c>
      <c r="E15011" s="767" t="s">
        <v>1878</v>
      </c>
      <c r="F15011" s="768" t="s">
        <v>28</v>
      </c>
      <c r="G15011" s="340">
        <v>514.16</v>
      </c>
    </row>
    <row r="15012" spans="1:7" ht="15" x14ac:dyDescent="0.25">
      <c r="A15012" s="319" t="str">
        <f t="shared" si="232"/>
        <v>2 - 65001207</v>
      </c>
      <c r="B15012" s="319">
        <v>2</v>
      </c>
      <c r="C15012">
        <v>65001207</v>
      </c>
      <c r="D15012" s="766" t="s">
        <v>1879</v>
      </c>
      <c r="E15012" s="767" t="s">
        <v>1879</v>
      </c>
      <c r="F15012" s="768" t="s">
        <v>28</v>
      </c>
      <c r="G15012" s="340">
        <v>1396.09</v>
      </c>
    </row>
    <row r="15013" spans="1:7" ht="15" x14ac:dyDescent="0.25">
      <c r="A15013" s="319" t="str">
        <f t="shared" si="232"/>
        <v>2 - 65001210</v>
      </c>
      <c r="B15013" s="319">
        <v>2</v>
      </c>
      <c r="C15013">
        <v>65001210</v>
      </c>
      <c r="D15013" s="766" t="s">
        <v>19171</v>
      </c>
      <c r="E15013" s="767" t="s">
        <v>19171</v>
      </c>
      <c r="F15013" s="768" t="s">
        <v>0</v>
      </c>
      <c r="G15013" s="340">
        <v>155.79</v>
      </c>
    </row>
    <row r="15014" spans="1:7" ht="15" x14ac:dyDescent="0.25">
      <c r="A15014" s="319" t="str">
        <f t="shared" si="232"/>
        <v>2 - 65001212</v>
      </c>
      <c r="B15014" s="319">
        <v>2</v>
      </c>
      <c r="C15014">
        <v>65001212</v>
      </c>
      <c r="D15014" s="766" t="s">
        <v>1880</v>
      </c>
      <c r="E15014" s="767" t="s">
        <v>1880</v>
      </c>
      <c r="F15014" s="768" t="s">
        <v>899</v>
      </c>
      <c r="G15014" s="340">
        <v>6.11</v>
      </c>
    </row>
    <row r="15015" spans="1:7" ht="15" x14ac:dyDescent="0.25">
      <c r="A15015" s="319" t="str">
        <f t="shared" si="232"/>
        <v>2 - 65001211</v>
      </c>
      <c r="B15015" s="319">
        <v>2</v>
      </c>
      <c r="C15015">
        <v>65001211</v>
      </c>
      <c r="D15015" s="766" t="s">
        <v>1881</v>
      </c>
      <c r="E15015" s="767" t="s">
        <v>1881</v>
      </c>
      <c r="F15015" s="768" t="s">
        <v>28</v>
      </c>
      <c r="G15015" s="340">
        <v>902.04</v>
      </c>
    </row>
    <row r="15016" spans="1:7" ht="15" x14ac:dyDescent="0.25">
      <c r="A15016" s="319" t="str">
        <f t="shared" si="232"/>
        <v>2 - 65001213</v>
      </c>
      <c r="B15016" s="319">
        <v>2</v>
      </c>
      <c r="C15016">
        <v>65001213</v>
      </c>
      <c r="D15016" s="766" t="s">
        <v>19172</v>
      </c>
      <c r="E15016" s="767" t="s">
        <v>19172</v>
      </c>
      <c r="F15016" s="768" t="s">
        <v>0</v>
      </c>
      <c r="G15016" s="340">
        <v>134.49</v>
      </c>
    </row>
    <row r="15017" spans="1:7" ht="26.25" x14ac:dyDescent="0.25">
      <c r="A15017" s="319" t="str">
        <f t="shared" si="232"/>
        <v>2 - 65001215</v>
      </c>
      <c r="B15017" s="319">
        <v>2</v>
      </c>
      <c r="C15017">
        <v>65001215</v>
      </c>
      <c r="D15017" s="766" t="s">
        <v>1882</v>
      </c>
      <c r="E15017" s="767" t="s">
        <v>1882</v>
      </c>
      <c r="F15017" s="768" t="s">
        <v>899</v>
      </c>
      <c r="G15017" s="340">
        <v>10.01</v>
      </c>
    </row>
    <row r="15018" spans="1:7" ht="15" x14ac:dyDescent="0.25">
      <c r="A15018" s="319" t="str">
        <f t="shared" si="232"/>
        <v>2 - 65001216</v>
      </c>
      <c r="B15018" s="319">
        <v>2</v>
      </c>
      <c r="C15018">
        <v>65001216</v>
      </c>
      <c r="D15018" s="766" t="s">
        <v>1883</v>
      </c>
      <c r="E15018" s="767" t="s">
        <v>1883</v>
      </c>
      <c r="F15018" s="768" t="s">
        <v>28</v>
      </c>
      <c r="G15018" s="340">
        <v>780</v>
      </c>
    </row>
    <row r="15019" spans="1:7" ht="15" x14ac:dyDescent="0.25">
      <c r="A15019" s="319" t="str">
        <f t="shared" si="232"/>
        <v>2 - 65001214</v>
      </c>
      <c r="B15019" s="319">
        <v>2</v>
      </c>
      <c r="C15019">
        <v>65001214</v>
      </c>
      <c r="D15019" s="766" t="s">
        <v>1884</v>
      </c>
      <c r="E15019" s="767" t="s">
        <v>1884</v>
      </c>
      <c r="F15019" s="768" t="s">
        <v>28</v>
      </c>
      <c r="G15019" s="340">
        <v>3177.72</v>
      </c>
    </row>
    <row r="15020" spans="1:7" ht="15" x14ac:dyDescent="0.25">
      <c r="A15020" s="319" t="str">
        <f t="shared" si="232"/>
        <v>2 - 65001218</v>
      </c>
      <c r="B15020" s="319">
        <v>2</v>
      </c>
      <c r="C15020">
        <v>65001218</v>
      </c>
      <c r="D15020" s="766" t="s">
        <v>1885</v>
      </c>
      <c r="E15020" s="767" t="s">
        <v>1885</v>
      </c>
      <c r="F15020" s="768" t="s">
        <v>0</v>
      </c>
      <c r="G15020" s="340">
        <v>691.17</v>
      </c>
    </row>
    <row r="15021" spans="1:7" ht="15" x14ac:dyDescent="0.25">
      <c r="A15021" s="319" t="str">
        <f t="shared" si="232"/>
        <v>2 - 65001217</v>
      </c>
      <c r="B15021" s="319">
        <v>2</v>
      </c>
      <c r="C15021">
        <v>65001217</v>
      </c>
      <c r="D15021" s="766" t="s">
        <v>1886</v>
      </c>
      <c r="E15021" s="767" t="s">
        <v>1886</v>
      </c>
      <c r="F15021" s="768" t="s">
        <v>0</v>
      </c>
      <c r="G15021" s="340">
        <v>304.37</v>
      </c>
    </row>
    <row r="15022" spans="1:7" ht="15" x14ac:dyDescent="0.25">
      <c r="A15022" s="319" t="str">
        <f t="shared" si="232"/>
        <v xml:space="preserve">2 - </v>
      </c>
      <c r="B15022" s="319">
        <v>2</v>
      </c>
      <c r="C15022"/>
      <c r="D15022" s="766" t="s">
        <v>19173</v>
      </c>
      <c r="E15022" s="767" t="s">
        <v>19173</v>
      </c>
      <c r="F15022" s="768"/>
    </row>
    <row r="15023" spans="1:7" ht="26.25" x14ac:dyDescent="0.25">
      <c r="A15023" s="319" t="str">
        <f t="shared" si="232"/>
        <v>2 - 65001662</v>
      </c>
      <c r="B15023" s="319">
        <v>2</v>
      </c>
      <c r="C15023">
        <v>65001662</v>
      </c>
      <c r="D15023" s="766" t="s">
        <v>1887</v>
      </c>
      <c r="E15023" s="767" t="s">
        <v>1887</v>
      </c>
      <c r="F15023" s="768" t="s">
        <v>0</v>
      </c>
      <c r="G15023" s="340">
        <v>3.14</v>
      </c>
    </row>
    <row r="15024" spans="1:7" ht="26.25" x14ac:dyDescent="0.25">
      <c r="A15024" s="319" t="str">
        <f t="shared" si="232"/>
        <v>2 - 65001661</v>
      </c>
      <c r="B15024" s="319">
        <v>2</v>
      </c>
      <c r="C15024">
        <v>65001661</v>
      </c>
      <c r="D15024" s="766" t="s">
        <v>1888</v>
      </c>
      <c r="E15024" s="767" t="s">
        <v>1888</v>
      </c>
      <c r="F15024" s="768" t="s">
        <v>0</v>
      </c>
      <c r="G15024" s="340">
        <v>2.09</v>
      </c>
    </row>
    <row r="15025" spans="1:7" ht="26.25" x14ac:dyDescent="0.25">
      <c r="A15025" s="319" t="str">
        <f t="shared" si="232"/>
        <v>2 - 65001663</v>
      </c>
      <c r="B15025" s="319">
        <v>2</v>
      </c>
      <c r="C15025">
        <v>65001663</v>
      </c>
      <c r="D15025" s="766" t="s">
        <v>1889</v>
      </c>
      <c r="E15025" s="767" t="s">
        <v>1889</v>
      </c>
      <c r="F15025" s="768" t="s">
        <v>0</v>
      </c>
      <c r="G15025" s="340">
        <v>15.39</v>
      </c>
    </row>
    <row r="15026" spans="1:7" ht="26.25" x14ac:dyDescent="0.25">
      <c r="A15026" s="319" t="str">
        <f t="shared" si="232"/>
        <v>2 - 65001665</v>
      </c>
      <c r="B15026" s="319">
        <v>2</v>
      </c>
      <c r="C15026">
        <v>65001665</v>
      </c>
      <c r="D15026" s="766" t="s">
        <v>1890</v>
      </c>
      <c r="E15026" s="767" t="s">
        <v>1890</v>
      </c>
      <c r="F15026" s="768" t="s">
        <v>0</v>
      </c>
      <c r="G15026" s="340">
        <v>17.739999999999998</v>
      </c>
    </row>
    <row r="15027" spans="1:7" ht="39" x14ac:dyDescent="0.25">
      <c r="A15027" s="319" t="str">
        <f t="shared" si="232"/>
        <v>2 - 65001664</v>
      </c>
      <c r="B15027" s="319">
        <v>2</v>
      </c>
      <c r="C15027">
        <v>65001664</v>
      </c>
      <c r="D15027" s="766" t="s">
        <v>19174</v>
      </c>
      <c r="E15027" s="767" t="s">
        <v>19174</v>
      </c>
      <c r="F15027" s="768" t="s">
        <v>0</v>
      </c>
      <c r="G15027" s="340">
        <v>16.559999999999999</v>
      </c>
    </row>
    <row r="15028" spans="1:7" ht="39" x14ac:dyDescent="0.25">
      <c r="A15028" s="319" t="str">
        <f t="shared" si="232"/>
        <v>2 - 65004436</v>
      </c>
      <c r="B15028" s="319">
        <v>2</v>
      </c>
      <c r="C15028">
        <v>65004436</v>
      </c>
      <c r="D15028" s="766" t="s">
        <v>19175</v>
      </c>
      <c r="E15028" s="767" t="s">
        <v>19175</v>
      </c>
      <c r="F15028" s="768" t="s">
        <v>28</v>
      </c>
      <c r="G15028" s="340">
        <v>3655.18</v>
      </c>
    </row>
    <row r="15029" spans="1:7" ht="39" x14ac:dyDescent="0.25">
      <c r="A15029" s="319" t="str">
        <f t="shared" si="232"/>
        <v>2 - 65004437</v>
      </c>
      <c r="B15029" s="319">
        <v>2</v>
      </c>
      <c r="C15029">
        <v>65004437</v>
      </c>
      <c r="D15029" s="766" t="s">
        <v>19176</v>
      </c>
      <c r="E15029" s="767" t="s">
        <v>19176</v>
      </c>
      <c r="F15029" s="768" t="s">
        <v>28</v>
      </c>
      <c r="G15029" s="340">
        <v>4156.0200000000004</v>
      </c>
    </row>
    <row r="15030" spans="1:7" ht="39" x14ac:dyDescent="0.25">
      <c r="A15030" s="319" t="str">
        <f t="shared" si="232"/>
        <v>2 - 65004433</v>
      </c>
      <c r="B15030" s="319">
        <v>2</v>
      </c>
      <c r="C15030">
        <v>65004433</v>
      </c>
      <c r="D15030" s="766" t="s">
        <v>19177</v>
      </c>
      <c r="E15030" s="767" t="s">
        <v>19177</v>
      </c>
      <c r="F15030" s="768" t="s">
        <v>28</v>
      </c>
      <c r="G15030" s="340">
        <v>1972.89</v>
      </c>
    </row>
    <row r="15031" spans="1:7" ht="39" x14ac:dyDescent="0.25">
      <c r="A15031" s="319" t="str">
        <f t="shared" si="232"/>
        <v>2 - 65004434</v>
      </c>
      <c r="B15031" s="319">
        <v>2</v>
      </c>
      <c r="C15031">
        <v>65004434</v>
      </c>
      <c r="D15031" s="766" t="s">
        <v>19178</v>
      </c>
      <c r="E15031" s="767" t="s">
        <v>19178</v>
      </c>
      <c r="F15031" s="768" t="s">
        <v>28</v>
      </c>
      <c r="G15031" s="340">
        <v>2572.9299999999998</v>
      </c>
    </row>
    <row r="15032" spans="1:7" ht="39" x14ac:dyDescent="0.25">
      <c r="A15032" s="319" t="str">
        <f t="shared" si="232"/>
        <v>2 - 65004435</v>
      </c>
      <c r="B15032" s="319">
        <v>2</v>
      </c>
      <c r="C15032">
        <v>65004435</v>
      </c>
      <c r="D15032" s="766" t="s">
        <v>19179</v>
      </c>
      <c r="E15032" s="767" t="s">
        <v>19179</v>
      </c>
      <c r="F15032" s="768" t="s">
        <v>28</v>
      </c>
      <c r="G15032" s="340">
        <v>3094.34</v>
      </c>
    </row>
    <row r="15033" spans="1:7" ht="39" x14ac:dyDescent="0.25">
      <c r="A15033" s="319" t="str">
        <f t="shared" si="232"/>
        <v>2 - 65004432</v>
      </c>
      <c r="B15033" s="319">
        <v>2</v>
      </c>
      <c r="C15033">
        <v>65004432</v>
      </c>
      <c r="D15033" s="766" t="s">
        <v>19180</v>
      </c>
      <c r="E15033" s="767" t="s">
        <v>19180</v>
      </c>
      <c r="F15033" s="768" t="s">
        <v>28</v>
      </c>
      <c r="G15033" s="340">
        <v>1216.69</v>
      </c>
    </row>
    <row r="15034" spans="1:7" ht="15" x14ac:dyDescent="0.25">
      <c r="A15034" s="319" t="str">
        <f t="shared" si="232"/>
        <v>2 - 65004178</v>
      </c>
      <c r="B15034" s="319">
        <v>2</v>
      </c>
      <c r="C15034">
        <v>65004178</v>
      </c>
      <c r="D15034" s="766" t="s">
        <v>1891</v>
      </c>
      <c r="E15034" s="767" t="s">
        <v>1891</v>
      </c>
      <c r="F15034" s="768" t="s">
        <v>28</v>
      </c>
      <c r="G15034" s="340">
        <v>847.03</v>
      </c>
    </row>
    <row r="15035" spans="1:7" ht="15" x14ac:dyDescent="0.25">
      <c r="A15035" s="319" t="str">
        <f t="shared" si="232"/>
        <v>2 - 65004179</v>
      </c>
      <c r="B15035" s="319">
        <v>2</v>
      </c>
      <c r="C15035">
        <v>65004179</v>
      </c>
      <c r="D15035" s="766" t="s">
        <v>1892</v>
      </c>
      <c r="E15035" s="767" t="s">
        <v>1892</v>
      </c>
      <c r="F15035" s="768" t="s">
        <v>28</v>
      </c>
      <c r="G15035" s="340">
        <v>1112.97</v>
      </c>
    </row>
    <row r="15036" spans="1:7" ht="15" x14ac:dyDescent="0.25">
      <c r="A15036" s="319" t="str">
        <f t="shared" si="232"/>
        <v>2 - 65004175</v>
      </c>
      <c r="B15036" s="319">
        <v>2</v>
      </c>
      <c r="C15036">
        <v>65004175</v>
      </c>
      <c r="D15036" s="766" t="s">
        <v>1893</v>
      </c>
      <c r="E15036" s="767" t="s">
        <v>1893</v>
      </c>
      <c r="F15036" s="768" t="s">
        <v>28</v>
      </c>
      <c r="G15036" s="340">
        <v>651.80999999999995</v>
      </c>
    </row>
    <row r="15037" spans="1:7" ht="15" x14ac:dyDescent="0.25">
      <c r="A15037" s="319" t="str">
        <f t="shared" si="232"/>
        <v>2 - 65004176</v>
      </c>
      <c r="B15037" s="319">
        <v>2</v>
      </c>
      <c r="C15037">
        <v>65004176</v>
      </c>
      <c r="D15037" s="766" t="s">
        <v>1894</v>
      </c>
      <c r="E15037" s="767" t="s">
        <v>1894</v>
      </c>
      <c r="F15037" s="768" t="s">
        <v>28</v>
      </c>
      <c r="G15037" s="340">
        <v>1081.8900000000001</v>
      </c>
    </row>
    <row r="15038" spans="1:7" ht="15" x14ac:dyDescent="0.25">
      <c r="A15038" s="319" t="str">
        <f t="shared" si="232"/>
        <v>2 - 65004177</v>
      </c>
      <c r="B15038" s="319">
        <v>2</v>
      </c>
      <c r="C15038">
        <v>65004177</v>
      </c>
      <c r="D15038" s="766" t="s">
        <v>1895</v>
      </c>
      <c r="E15038" s="767" t="s">
        <v>1895</v>
      </c>
      <c r="F15038" s="768" t="s">
        <v>28</v>
      </c>
      <c r="G15038" s="340">
        <v>2611.5</v>
      </c>
    </row>
    <row r="15039" spans="1:7" ht="26.25" x14ac:dyDescent="0.25">
      <c r="A15039" s="319" t="str">
        <f t="shared" si="232"/>
        <v>2 - 65004438</v>
      </c>
      <c r="B15039" s="319">
        <v>2</v>
      </c>
      <c r="C15039">
        <v>65004438</v>
      </c>
      <c r="D15039" s="766" t="s">
        <v>19181</v>
      </c>
      <c r="E15039" s="767" t="s">
        <v>19181</v>
      </c>
      <c r="F15039" s="768" t="s">
        <v>28</v>
      </c>
      <c r="G15039" s="340">
        <v>3595.45</v>
      </c>
    </row>
    <row r="15040" spans="1:7" ht="26.25" x14ac:dyDescent="0.25">
      <c r="A15040" s="319" t="str">
        <f t="shared" si="232"/>
        <v>2 - 65004439</v>
      </c>
      <c r="B15040" s="319">
        <v>2</v>
      </c>
      <c r="C15040">
        <v>65004439</v>
      </c>
      <c r="D15040" s="766" t="s">
        <v>19182</v>
      </c>
      <c r="E15040" s="767" t="s">
        <v>19182</v>
      </c>
      <c r="F15040" s="768" t="s">
        <v>28</v>
      </c>
      <c r="G15040" s="340">
        <v>3919.38</v>
      </c>
    </row>
    <row r="15041" spans="1:7" ht="26.25" x14ac:dyDescent="0.25">
      <c r="A15041" s="319" t="str">
        <f t="shared" si="232"/>
        <v>2 - 65004440</v>
      </c>
      <c r="B15041" s="319">
        <v>2</v>
      </c>
      <c r="C15041">
        <v>65004440</v>
      </c>
      <c r="D15041" s="766" t="s">
        <v>19183</v>
      </c>
      <c r="E15041" s="767" t="s">
        <v>19183</v>
      </c>
      <c r="F15041" s="768" t="s">
        <v>28</v>
      </c>
      <c r="G15041" s="340">
        <v>5401.06</v>
      </c>
    </row>
    <row r="15042" spans="1:7" ht="15" x14ac:dyDescent="0.25">
      <c r="A15042" s="319" t="str">
        <f t="shared" si="232"/>
        <v>2 - 65004172</v>
      </c>
      <c r="B15042" s="319">
        <v>2</v>
      </c>
      <c r="C15042">
        <v>65004172</v>
      </c>
      <c r="D15042" s="766" t="s">
        <v>1896</v>
      </c>
      <c r="E15042" s="767" t="s">
        <v>1896</v>
      </c>
      <c r="F15042" s="768" t="s">
        <v>28</v>
      </c>
      <c r="G15042" s="340">
        <v>628.75</v>
      </c>
    </row>
    <row r="15043" spans="1:7" ht="15" x14ac:dyDescent="0.25">
      <c r="A15043" s="319" t="str">
        <f t="shared" si="232"/>
        <v>2 - 65004173</v>
      </c>
      <c r="B15043" s="319">
        <v>2</v>
      </c>
      <c r="C15043">
        <v>65004173</v>
      </c>
      <c r="D15043" s="766" t="s">
        <v>1897</v>
      </c>
      <c r="E15043" s="767" t="s">
        <v>1897</v>
      </c>
      <c r="F15043" s="768" t="s">
        <v>28</v>
      </c>
      <c r="G15043" s="340">
        <v>1110.8499999999999</v>
      </c>
    </row>
    <row r="15044" spans="1:7" ht="15" x14ac:dyDescent="0.25">
      <c r="A15044" s="319" t="str">
        <f t="shared" si="232"/>
        <v>2 - 65004174</v>
      </c>
      <c r="B15044" s="319">
        <v>2</v>
      </c>
      <c r="C15044">
        <v>65004174</v>
      </c>
      <c r="D15044" s="766" t="s">
        <v>1898</v>
      </c>
      <c r="E15044" s="767" t="s">
        <v>1898</v>
      </c>
      <c r="F15044" s="768" t="s">
        <v>28</v>
      </c>
      <c r="G15044" s="340">
        <v>2928.98</v>
      </c>
    </row>
    <row r="15045" spans="1:7" ht="26.25" x14ac:dyDescent="0.25">
      <c r="A15045" s="319" t="str">
        <f t="shared" si="232"/>
        <v>2 - 65004429</v>
      </c>
      <c r="B15045" s="319">
        <v>2</v>
      </c>
      <c r="C15045">
        <v>65004429</v>
      </c>
      <c r="D15045" s="766" t="s">
        <v>19184</v>
      </c>
      <c r="E15045" s="767" t="s">
        <v>19184</v>
      </c>
      <c r="F15045" s="768" t="s">
        <v>28</v>
      </c>
      <c r="G15045" s="340">
        <v>3574.61</v>
      </c>
    </row>
    <row r="15046" spans="1:7" ht="26.25" x14ac:dyDescent="0.25">
      <c r="A15046" s="319" t="str">
        <f t="shared" si="232"/>
        <v>2 - 65004430</v>
      </c>
      <c r="B15046" s="319">
        <v>2</v>
      </c>
      <c r="C15046">
        <v>65004430</v>
      </c>
      <c r="D15046" s="766" t="s">
        <v>19185</v>
      </c>
      <c r="E15046" s="767" t="s">
        <v>19185</v>
      </c>
      <c r="F15046" s="768" t="s">
        <v>28</v>
      </c>
      <c r="G15046" s="340">
        <v>5316.86</v>
      </c>
    </row>
    <row r="15047" spans="1:7" ht="26.25" x14ac:dyDescent="0.25">
      <c r="A15047" s="319" t="str">
        <f t="shared" si="232"/>
        <v>2 - 65004431</v>
      </c>
      <c r="B15047" s="319">
        <v>2</v>
      </c>
      <c r="C15047">
        <v>65004431</v>
      </c>
      <c r="D15047" s="766" t="s">
        <v>19186</v>
      </c>
      <c r="E15047" s="767" t="s">
        <v>19186</v>
      </c>
      <c r="F15047" s="768" t="s">
        <v>28</v>
      </c>
      <c r="G15047" s="340">
        <v>6639.11</v>
      </c>
    </row>
    <row r="15048" spans="1:7" ht="39" x14ac:dyDescent="0.25">
      <c r="A15048" s="319" t="str">
        <f t="shared" si="232"/>
        <v>2 - 65004421</v>
      </c>
      <c r="B15048" s="319">
        <v>2</v>
      </c>
      <c r="C15048">
        <v>65004421</v>
      </c>
      <c r="D15048" s="766" t="s">
        <v>19187</v>
      </c>
      <c r="E15048" s="767" t="s">
        <v>19187</v>
      </c>
      <c r="F15048" s="768" t="s">
        <v>28</v>
      </c>
      <c r="G15048" s="340">
        <v>450.52</v>
      </c>
    </row>
    <row r="15049" spans="1:7" ht="39" x14ac:dyDescent="0.25">
      <c r="A15049" s="319" t="str">
        <f t="shared" si="232"/>
        <v>2 - 65004422</v>
      </c>
      <c r="B15049" s="319">
        <v>2</v>
      </c>
      <c r="C15049">
        <v>65004422</v>
      </c>
      <c r="D15049" s="766" t="s">
        <v>19188</v>
      </c>
      <c r="E15049" s="767" t="s">
        <v>19188</v>
      </c>
      <c r="F15049" s="768" t="s">
        <v>28</v>
      </c>
      <c r="G15049" s="340">
        <v>841.05</v>
      </c>
    </row>
    <row r="15050" spans="1:7" ht="39" x14ac:dyDescent="0.25">
      <c r="A15050" s="319" t="str">
        <f t="shared" si="232"/>
        <v>2 - 65004423</v>
      </c>
      <c r="B15050" s="319">
        <v>2</v>
      </c>
      <c r="C15050">
        <v>65004423</v>
      </c>
      <c r="D15050" s="766" t="s">
        <v>19189</v>
      </c>
      <c r="E15050" s="767" t="s">
        <v>19189</v>
      </c>
      <c r="F15050" s="768" t="s">
        <v>28</v>
      </c>
      <c r="G15050" s="340">
        <v>1306.1099999999999</v>
      </c>
    </row>
    <row r="15051" spans="1:7" ht="39" x14ac:dyDescent="0.25">
      <c r="A15051" s="319" t="str">
        <f t="shared" ref="A15051:A15114" si="233">B15051&amp;" - "&amp;C15051</f>
        <v>2 - 65004424</v>
      </c>
      <c r="B15051" s="319">
        <v>2</v>
      </c>
      <c r="C15051">
        <v>65004424</v>
      </c>
      <c r="D15051" s="766" t="s">
        <v>19190</v>
      </c>
      <c r="E15051" s="767" t="s">
        <v>19190</v>
      </c>
      <c r="F15051" s="768" t="s">
        <v>28</v>
      </c>
      <c r="G15051" s="340">
        <v>1723.96</v>
      </c>
    </row>
    <row r="15052" spans="1:7" ht="39" x14ac:dyDescent="0.25">
      <c r="A15052" s="319" t="str">
        <f t="shared" si="233"/>
        <v>2 - 65004426</v>
      </c>
      <c r="B15052" s="319">
        <v>2</v>
      </c>
      <c r="C15052">
        <v>65004426</v>
      </c>
      <c r="D15052" s="766" t="s">
        <v>19191</v>
      </c>
      <c r="E15052" s="767" t="s">
        <v>19191</v>
      </c>
      <c r="F15052" s="768" t="s">
        <v>28</v>
      </c>
      <c r="G15052" s="340">
        <v>1722.42</v>
      </c>
    </row>
    <row r="15053" spans="1:7" ht="39" x14ac:dyDescent="0.25">
      <c r="A15053" s="319" t="str">
        <f t="shared" si="233"/>
        <v>2 - 65004427</v>
      </c>
      <c r="B15053" s="319">
        <v>2</v>
      </c>
      <c r="C15053">
        <v>65004427</v>
      </c>
      <c r="D15053" s="766" t="s">
        <v>19192</v>
      </c>
      <c r="E15053" s="767" t="s">
        <v>19192</v>
      </c>
      <c r="F15053" s="768" t="s">
        <v>28</v>
      </c>
      <c r="G15053" s="340">
        <v>2898.64</v>
      </c>
    </row>
    <row r="15054" spans="1:7" ht="39" x14ac:dyDescent="0.25">
      <c r="A15054" s="319" t="str">
        <f t="shared" si="233"/>
        <v>2 - 65004428</v>
      </c>
      <c r="B15054" s="319">
        <v>2</v>
      </c>
      <c r="C15054">
        <v>65004428</v>
      </c>
      <c r="D15054" s="766" t="s">
        <v>19193</v>
      </c>
      <c r="E15054" s="767" t="s">
        <v>19193</v>
      </c>
      <c r="F15054" s="768" t="s">
        <v>28</v>
      </c>
      <c r="G15054" s="340">
        <v>3674.49</v>
      </c>
    </row>
    <row r="15055" spans="1:7" ht="39" x14ac:dyDescent="0.25">
      <c r="A15055" s="319" t="str">
        <f t="shared" si="233"/>
        <v>2 - 65004425</v>
      </c>
      <c r="B15055" s="319">
        <v>2</v>
      </c>
      <c r="C15055">
        <v>65004425</v>
      </c>
      <c r="D15055" s="766" t="s">
        <v>19194</v>
      </c>
      <c r="E15055" s="767" t="s">
        <v>19194</v>
      </c>
      <c r="F15055" s="768" t="s">
        <v>28</v>
      </c>
      <c r="G15055" s="340">
        <v>734.99</v>
      </c>
    </row>
    <row r="15056" spans="1:7" ht="39" x14ac:dyDescent="0.25">
      <c r="A15056" s="319" t="str">
        <f t="shared" si="233"/>
        <v>2 - 65004447</v>
      </c>
      <c r="B15056" s="319">
        <v>2</v>
      </c>
      <c r="C15056">
        <v>65004447</v>
      </c>
      <c r="D15056" s="766" t="s">
        <v>19195</v>
      </c>
      <c r="E15056" s="767" t="s">
        <v>19195</v>
      </c>
      <c r="F15056" s="768"/>
      <c r="G15056" s="340">
        <v>11882.64</v>
      </c>
    </row>
    <row r="15057" spans="1:7" ht="39" x14ac:dyDescent="0.25">
      <c r="A15057" s="319" t="str">
        <f t="shared" si="233"/>
        <v>2 - 65004448</v>
      </c>
      <c r="B15057" s="319">
        <v>2</v>
      </c>
      <c r="C15057">
        <v>65004448</v>
      </c>
      <c r="D15057" s="766" t="s">
        <v>19196</v>
      </c>
      <c r="E15057" s="767" t="s">
        <v>19196</v>
      </c>
      <c r="F15057" s="768"/>
      <c r="G15057" s="340">
        <v>8286.89</v>
      </c>
    </row>
    <row r="15058" spans="1:7" ht="39" x14ac:dyDescent="0.25">
      <c r="A15058" s="319" t="str">
        <f t="shared" si="233"/>
        <v>2 - 65004449</v>
      </c>
      <c r="B15058" s="319">
        <v>2</v>
      </c>
      <c r="C15058">
        <v>65004449</v>
      </c>
      <c r="D15058" s="766" t="s">
        <v>19197</v>
      </c>
      <c r="E15058" s="767" t="s">
        <v>19197</v>
      </c>
      <c r="F15058" s="768"/>
      <c r="G15058" s="340">
        <v>5411.39</v>
      </c>
    </row>
    <row r="15059" spans="1:7" ht="39" x14ac:dyDescent="0.25">
      <c r="A15059" s="319" t="str">
        <f t="shared" si="233"/>
        <v>2 - 65004443</v>
      </c>
      <c r="B15059" s="319">
        <v>2</v>
      </c>
      <c r="C15059">
        <v>65004443</v>
      </c>
      <c r="D15059" s="766" t="s">
        <v>19198</v>
      </c>
      <c r="E15059" s="767" t="s">
        <v>19198</v>
      </c>
      <c r="F15059" s="768" t="s">
        <v>28</v>
      </c>
      <c r="G15059" s="340">
        <v>15780.72</v>
      </c>
    </row>
    <row r="15060" spans="1:7" ht="39" x14ac:dyDescent="0.25">
      <c r="A15060" s="319" t="str">
        <f t="shared" si="233"/>
        <v>2 - 65004444</v>
      </c>
      <c r="B15060" s="319">
        <v>2</v>
      </c>
      <c r="C15060">
        <v>65004444</v>
      </c>
      <c r="D15060" s="766" t="s">
        <v>19199</v>
      </c>
      <c r="E15060" s="767" t="s">
        <v>19199</v>
      </c>
      <c r="F15060" s="768" t="s">
        <v>28</v>
      </c>
      <c r="G15060" s="340">
        <v>19806.46</v>
      </c>
    </row>
    <row r="15061" spans="1:7" ht="39" x14ac:dyDescent="0.25">
      <c r="A15061" s="319" t="str">
        <f t="shared" si="233"/>
        <v>2 - 65004445</v>
      </c>
      <c r="B15061" s="319">
        <v>2</v>
      </c>
      <c r="C15061">
        <v>65004445</v>
      </c>
      <c r="D15061" s="766" t="s">
        <v>19200</v>
      </c>
      <c r="E15061" s="767" t="s">
        <v>19200</v>
      </c>
      <c r="F15061" s="768" t="s">
        <v>28</v>
      </c>
      <c r="G15061" s="340">
        <v>13317.35</v>
      </c>
    </row>
    <row r="15062" spans="1:7" ht="39" x14ac:dyDescent="0.25">
      <c r="A15062" s="319" t="str">
        <f t="shared" si="233"/>
        <v>2 - 65004446</v>
      </c>
      <c r="B15062" s="319">
        <v>2</v>
      </c>
      <c r="C15062">
        <v>65004446</v>
      </c>
      <c r="D15062" s="766" t="s">
        <v>19201</v>
      </c>
      <c r="E15062" s="767" t="s">
        <v>19201</v>
      </c>
      <c r="F15062" s="768" t="s">
        <v>28</v>
      </c>
      <c r="G15062" s="340">
        <v>10601.31</v>
      </c>
    </row>
    <row r="15063" spans="1:7" ht="39" x14ac:dyDescent="0.25">
      <c r="A15063" s="319" t="str">
        <f t="shared" si="233"/>
        <v>2 - 65004385</v>
      </c>
      <c r="B15063" s="319">
        <v>2</v>
      </c>
      <c r="C15063">
        <v>65004385</v>
      </c>
      <c r="D15063" s="766" t="s">
        <v>19202</v>
      </c>
      <c r="E15063" s="767" t="s">
        <v>19202</v>
      </c>
      <c r="F15063" s="768" t="s">
        <v>0</v>
      </c>
      <c r="G15063" s="340">
        <v>209.11</v>
      </c>
    </row>
    <row r="15064" spans="1:7" ht="39" x14ac:dyDescent="0.25">
      <c r="A15064" s="319" t="str">
        <f t="shared" si="233"/>
        <v>2 - 65004384</v>
      </c>
      <c r="B15064" s="319">
        <v>2</v>
      </c>
      <c r="C15064">
        <v>65004384</v>
      </c>
      <c r="D15064" s="766" t="s">
        <v>19203</v>
      </c>
      <c r="E15064" s="767" t="s">
        <v>19203</v>
      </c>
      <c r="F15064" s="768" t="s">
        <v>0</v>
      </c>
      <c r="G15064" s="340">
        <v>226.74</v>
      </c>
    </row>
    <row r="15065" spans="1:7" ht="39" x14ac:dyDescent="0.25">
      <c r="A15065" s="319" t="str">
        <f t="shared" si="233"/>
        <v>2 - 65004624</v>
      </c>
      <c r="B15065" s="319">
        <v>2</v>
      </c>
      <c r="C15065">
        <v>65004624</v>
      </c>
      <c r="D15065" s="766" t="s">
        <v>19204</v>
      </c>
      <c r="E15065" s="766" t="s">
        <v>19204</v>
      </c>
      <c r="F15065" s="768" t="s">
        <v>0</v>
      </c>
      <c r="G15065" s="340">
        <v>52.5</v>
      </c>
    </row>
    <row r="15066" spans="1:7" ht="39" x14ac:dyDescent="0.25">
      <c r="A15066" s="319" t="str">
        <f t="shared" si="233"/>
        <v>2 - 65004625</v>
      </c>
      <c r="B15066" s="319">
        <v>2</v>
      </c>
      <c r="C15066">
        <v>65004625</v>
      </c>
      <c r="D15066" s="766" t="s">
        <v>19205</v>
      </c>
      <c r="E15066" s="766" t="s">
        <v>19205</v>
      </c>
      <c r="F15066" s="768" t="s">
        <v>0</v>
      </c>
      <c r="G15066" s="340">
        <v>80.39</v>
      </c>
    </row>
    <row r="15067" spans="1:7" ht="39" x14ac:dyDescent="0.25">
      <c r="A15067" s="319" t="str">
        <f t="shared" si="233"/>
        <v>2 - 65004626</v>
      </c>
      <c r="B15067" s="319">
        <v>2</v>
      </c>
      <c r="C15067">
        <v>65004626</v>
      </c>
      <c r="D15067" s="766" t="s">
        <v>19206</v>
      </c>
      <c r="E15067" s="766" t="s">
        <v>19206</v>
      </c>
      <c r="F15067" s="768" t="s">
        <v>0</v>
      </c>
      <c r="G15067" s="340">
        <v>105.79</v>
      </c>
    </row>
    <row r="15068" spans="1:7" ht="39" x14ac:dyDescent="0.25">
      <c r="A15068" s="319" t="str">
        <f t="shared" si="233"/>
        <v>2 - 65004627</v>
      </c>
      <c r="B15068" s="319">
        <v>2</v>
      </c>
      <c r="C15068">
        <v>65004627</v>
      </c>
      <c r="D15068" s="766" t="s">
        <v>19207</v>
      </c>
      <c r="E15068" s="766" t="s">
        <v>19207</v>
      </c>
      <c r="F15068" s="768" t="s">
        <v>0</v>
      </c>
      <c r="G15068" s="340">
        <v>168.59</v>
      </c>
    </row>
    <row r="15069" spans="1:7" ht="39" x14ac:dyDescent="0.25">
      <c r="A15069" s="319" t="str">
        <f t="shared" si="233"/>
        <v>2 - 65004622</v>
      </c>
      <c r="B15069" s="319">
        <v>2</v>
      </c>
      <c r="C15069">
        <v>65004622</v>
      </c>
      <c r="D15069" s="766" t="s">
        <v>19208</v>
      </c>
      <c r="E15069" s="766" t="s">
        <v>19208</v>
      </c>
      <c r="F15069" s="768" t="s">
        <v>0</v>
      </c>
      <c r="G15069" s="340">
        <v>24.73</v>
      </c>
    </row>
    <row r="15070" spans="1:7" ht="39" x14ac:dyDescent="0.25">
      <c r="A15070" s="319" t="str">
        <f t="shared" si="233"/>
        <v>2 - 65004628</v>
      </c>
      <c r="B15070" s="319">
        <v>2</v>
      </c>
      <c r="C15070">
        <v>65004628</v>
      </c>
      <c r="D15070" s="766" t="s">
        <v>19209</v>
      </c>
      <c r="E15070" s="766" t="s">
        <v>19209</v>
      </c>
      <c r="F15070" s="768" t="s">
        <v>0</v>
      </c>
      <c r="G15070" s="340">
        <v>205.02</v>
      </c>
    </row>
    <row r="15071" spans="1:7" ht="39" x14ac:dyDescent="0.25">
      <c r="A15071" s="319" t="str">
        <f t="shared" si="233"/>
        <v>2 - 65004623</v>
      </c>
      <c r="B15071" s="319">
        <v>2</v>
      </c>
      <c r="C15071">
        <v>65004623</v>
      </c>
      <c r="D15071" s="766" t="s">
        <v>19210</v>
      </c>
      <c r="E15071" s="766" t="s">
        <v>19210</v>
      </c>
      <c r="F15071" s="768" t="s">
        <v>0</v>
      </c>
      <c r="G15071" s="340">
        <v>30.03</v>
      </c>
    </row>
    <row r="15072" spans="1:7" ht="39" x14ac:dyDescent="0.25">
      <c r="A15072" s="319" t="str">
        <f t="shared" si="233"/>
        <v>2 - 65004629</v>
      </c>
      <c r="B15072" s="319">
        <v>2</v>
      </c>
      <c r="C15072">
        <v>65004629</v>
      </c>
      <c r="D15072" s="766" t="s">
        <v>19211</v>
      </c>
      <c r="E15072" s="766" t="s">
        <v>19211</v>
      </c>
      <c r="F15072" s="768" t="s">
        <v>0</v>
      </c>
      <c r="G15072" s="340">
        <v>277.39999999999998</v>
      </c>
    </row>
    <row r="15073" spans="1:7" ht="39" x14ac:dyDescent="0.25">
      <c r="A15073" s="319" t="str">
        <f t="shared" si="233"/>
        <v>2 - 65004630</v>
      </c>
      <c r="B15073" s="319">
        <v>2</v>
      </c>
      <c r="C15073">
        <v>65004630</v>
      </c>
      <c r="D15073" s="766" t="s">
        <v>19212</v>
      </c>
      <c r="E15073" s="766" t="s">
        <v>19212</v>
      </c>
      <c r="F15073" s="768" t="s">
        <v>0</v>
      </c>
      <c r="G15073" s="340">
        <v>355.06</v>
      </c>
    </row>
    <row r="15074" spans="1:7" ht="39" x14ac:dyDescent="0.25">
      <c r="A15074" s="319" t="str">
        <f t="shared" si="233"/>
        <v>2 - 65004007</v>
      </c>
      <c r="B15074" s="319">
        <v>2</v>
      </c>
      <c r="C15074">
        <v>65004007</v>
      </c>
      <c r="D15074" s="766" t="s">
        <v>19213</v>
      </c>
      <c r="E15074" s="766" t="s">
        <v>19213</v>
      </c>
      <c r="F15074" s="768" t="s">
        <v>0</v>
      </c>
      <c r="G15074" s="340">
        <v>31.52</v>
      </c>
    </row>
    <row r="15075" spans="1:7" ht="39" x14ac:dyDescent="0.25">
      <c r="A15075" s="319" t="str">
        <f t="shared" si="233"/>
        <v>2 - 65004008</v>
      </c>
      <c r="B15075" s="319">
        <v>2</v>
      </c>
      <c r="C15075">
        <v>65004008</v>
      </c>
      <c r="D15075" s="766" t="s">
        <v>19214</v>
      </c>
      <c r="E15075" s="766" t="s">
        <v>19214</v>
      </c>
      <c r="F15075" s="768" t="s">
        <v>0</v>
      </c>
      <c r="G15075" s="340">
        <v>40.200000000000003</v>
      </c>
    </row>
    <row r="15076" spans="1:7" ht="26.25" x14ac:dyDescent="0.25">
      <c r="A15076" s="319" t="str">
        <f t="shared" si="233"/>
        <v>2 - 65004009</v>
      </c>
      <c r="B15076" s="319">
        <v>2</v>
      </c>
      <c r="C15076">
        <v>65004009</v>
      </c>
      <c r="D15076" s="766" t="s">
        <v>19215</v>
      </c>
      <c r="E15076" s="766" t="s">
        <v>19215</v>
      </c>
      <c r="F15076" s="768" t="s">
        <v>0</v>
      </c>
      <c r="G15076" s="340">
        <v>47.11</v>
      </c>
    </row>
    <row r="15077" spans="1:7" ht="26.25" x14ac:dyDescent="0.25">
      <c r="A15077" s="319" t="str">
        <f t="shared" si="233"/>
        <v>2 - 65004621</v>
      </c>
      <c r="B15077" s="319">
        <v>2</v>
      </c>
      <c r="C15077">
        <v>65004621</v>
      </c>
      <c r="D15077" s="766" t="s">
        <v>19216</v>
      </c>
      <c r="E15077" s="767" t="s">
        <v>19216</v>
      </c>
      <c r="F15077" s="768" t="s">
        <v>0</v>
      </c>
      <c r="G15077" s="340">
        <v>12.5</v>
      </c>
    </row>
    <row r="15078" spans="1:7" ht="39" x14ac:dyDescent="0.25">
      <c r="A15078" s="319" t="str">
        <f t="shared" si="233"/>
        <v>2 - 65004004</v>
      </c>
      <c r="B15078" s="319">
        <v>2</v>
      </c>
      <c r="C15078">
        <v>65004004</v>
      </c>
      <c r="D15078" s="766" t="s">
        <v>19217</v>
      </c>
      <c r="E15078" s="767" t="s">
        <v>19217</v>
      </c>
      <c r="F15078" s="768" t="s">
        <v>0</v>
      </c>
      <c r="G15078" s="340">
        <v>16.190000000000001</v>
      </c>
    </row>
    <row r="15079" spans="1:7" ht="39" x14ac:dyDescent="0.25">
      <c r="A15079" s="319" t="str">
        <f t="shared" si="233"/>
        <v>2 - 65004005</v>
      </c>
      <c r="B15079" s="319">
        <v>2</v>
      </c>
      <c r="C15079">
        <v>65004005</v>
      </c>
      <c r="D15079" s="766" t="s">
        <v>19218</v>
      </c>
      <c r="E15079" s="767" t="s">
        <v>19218</v>
      </c>
      <c r="F15079" s="768" t="s">
        <v>0</v>
      </c>
      <c r="G15079" s="340">
        <v>19.940000000000001</v>
      </c>
    </row>
    <row r="15080" spans="1:7" ht="39" x14ac:dyDescent="0.25">
      <c r="A15080" s="319" t="str">
        <f t="shared" si="233"/>
        <v>2 - 65004006</v>
      </c>
      <c r="B15080" s="319">
        <v>2</v>
      </c>
      <c r="C15080">
        <v>65004006</v>
      </c>
      <c r="D15080" s="766" t="s">
        <v>19219</v>
      </c>
      <c r="E15080" s="767" t="s">
        <v>19219</v>
      </c>
      <c r="F15080" s="768" t="s">
        <v>0</v>
      </c>
      <c r="G15080" s="340">
        <v>24.61</v>
      </c>
    </row>
    <row r="15081" spans="1:7" ht="26.25" x14ac:dyDescent="0.25">
      <c r="A15081" s="319" t="str">
        <f t="shared" si="233"/>
        <v>2 - 65003999</v>
      </c>
      <c r="B15081" s="319">
        <v>2</v>
      </c>
      <c r="C15081">
        <v>65003999</v>
      </c>
      <c r="D15081" s="766" t="s">
        <v>19220</v>
      </c>
      <c r="E15081" s="767" t="s">
        <v>19220</v>
      </c>
      <c r="F15081" s="768" t="s">
        <v>0</v>
      </c>
      <c r="G15081" s="340">
        <v>15.37</v>
      </c>
    </row>
    <row r="15082" spans="1:7" ht="26.25" x14ac:dyDescent="0.25">
      <c r="A15082" s="319" t="str">
        <f t="shared" si="233"/>
        <v>2 - 65004000</v>
      </c>
      <c r="B15082" s="319">
        <v>2</v>
      </c>
      <c r="C15082">
        <v>65004000</v>
      </c>
      <c r="D15082" s="766" t="s">
        <v>19221</v>
      </c>
      <c r="E15082" s="767" t="s">
        <v>19221</v>
      </c>
      <c r="F15082" s="768" t="s">
        <v>0</v>
      </c>
      <c r="G15082" s="340">
        <v>23.63</v>
      </c>
    </row>
    <row r="15083" spans="1:7" ht="26.25" x14ac:dyDescent="0.25">
      <c r="A15083" s="319" t="str">
        <f t="shared" si="233"/>
        <v>2 - 65004001</v>
      </c>
      <c r="B15083" s="319">
        <v>2</v>
      </c>
      <c r="C15083">
        <v>65004001</v>
      </c>
      <c r="D15083" s="766" t="s">
        <v>19222</v>
      </c>
      <c r="E15083" s="767" t="s">
        <v>19222</v>
      </c>
      <c r="F15083" s="768" t="s">
        <v>0</v>
      </c>
      <c r="G15083" s="340">
        <v>31.5</v>
      </c>
    </row>
    <row r="15084" spans="1:7" ht="26.25" x14ac:dyDescent="0.25">
      <c r="A15084" s="319" t="str">
        <f t="shared" si="233"/>
        <v>2 - 65004002</v>
      </c>
      <c r="B15084" s="319">
        <v>2</v>
      </c>
      <c r="C15084">
        <v>65004002</v>
      </c>
      <c r="D15084" s="766" t="s">
        <v>19223</v>
      </c>
      <c r="E15084" s="767" t="s">
        <v>19223</v>
      </c>
      <c r="F15084" s="768" t="s">
        <v>0</v>
      </c>
      <c r="G15084" s="340">
        <v>45.93</v>
      </c>
    </row>
    <row r="15085" spans="1:7" ht="26.25" x14ac:dyDescent="0.25">
      <c r="A15085" s="319" t="str">
        <f t="shared" si="233"/>
        <v>2 - 65004003</v>
      </c>
      <c r="B15085" s="319">
        <v>2</v>
      </c>
      <c r="C15085">
        <v>65004003</v>
      </c>
      <c r="D15085" s="766" t="s">
        <v>19224</v>
      </c>
      <c r="E15085" s="767" t="s">
        <v>19224</v>
      </c>
      <c r="F15085" s="768" t="s">
        <v>0</v>
      </c>
      <c r="G15085" s="340">
        <v>58.59</v>
      </c>
    </row>
    <row r="15086" spans="1:7" ht="26.25" x14ac:dyDescent="0.25">
      <c r="A15086" s="319" t="str">
        <f t="shared" si="233"/>
        <v>2 - 65004441</v>
      </c>
      <c r="B15086" s="319">
        <v>2</v>
      </c>
      <c r="C15086">
        <v>65004441</v>
      </c>
      <c r="D15086" s="766" t="s">
        <v>19225</v>
      </c>
      <c r="E15086" s="767" t="s">
        <v>19225</v>
      </c>
      <c r="F15086" s="768" t="s">
        <v>0</v>
      </c>
      <c r="G15086" s="340">
        <v>70.7</v>
      </c>
    </row>
    <row r="15087" spans="1:7" ht="26.25" x14ac:dyDescent="0.25">
      <c r="A15087" s="319" t="str">
        <f t="shared" si="233"/>
        <v>2 - 65004016</v>
      </c>
      <c r="B15087" s="319">
        <v>2</v>
      </c>
      <c r="C15087">
        <v>65004016</v>
      </c>
      <c r="D15087" s="766" t="s">
        <v>19226</v>
      </c>
      <c r="E15087" s="767" t="s">
        <v>19226</v>
      </c>
      <c r="F15087" s="768" t="s">
        <v>0</v>
      </c>
      <c r="G15087" s="340">
        <v>41.56</v>
      </c>
    </row>
    <row r="15088" spans="1:7" ht="26.25" x14ac:dyDescent="0.25">
      <c r="A15088" s="319" t="str">
        <f t="shared" si="233"/>
        <v>2 - 65004023</v>
      </c>
      <c r="B15088" s="319">
        <v>2</v>
      </c>
      <c r="C15088">
        <v>65004023</v>
      </c>
      <c r="D15088" s="766" t="s">
        <v>19227</v>
      </c>
      <c r="E15088" s="767" t="s">
        <v>19227</v>
      </c>
      <c r="F15088" s="768" t="s">
        <v>0</v>
      </c>
      <c r="G15088" s="340">
        <v>46.56</v>
      </c>
    </row>
    <row r="15089" spans="1:7" ht="39" x14ac:dyDescent="0.25">
      <c r="A15089" s="319" t="str">
        <f t="shared" si="233"/>
        <v>2 - 65004010</v>
      </c>
      <c r="B15089" s="319">
        <v>2</v>
      </c>
      <c r="C15089">
        <v>65004010</v>
      </c>
      <c r="D15089" s="766" t="s">
        <v>19228</v>
      </c>
      <c r="E15089" s="767" t="s">
        <v>19228</v>
      </c>
      <c r="F15089" s="768" t="s">
        <v>0</v>
      </c>
      <c r="G15089" s="340">
        <v>9.1999999999999993</v>
      </c>
    </row>
    <row r="15090" spans="1:7" ht="39" x14ac:dyDescent="0.25">
      <c r="A15090" s="319" t="str">
        <f t="shared" si="233"/>
        <v>2 - 65004017</v>
      </c>
      <c r="B15090" s="319">
        <v>2</v>
      </c>
      <c r="C15090">
        <v>65004017</v>
      </c>
      <c r="D15090" s="766" t="s">
        <v>19229</v>
      </c>
      <c r="E15090" s="767" t="s">
        <v>19229</v>
      </c>
      <c r="F15090" s="768" t="s">
        <v>0</v>
      </c>
      <c r="G15090" s="340">
        <v>10</v>
      </c>
    </row>
    <row r="15091" spans="1:7" ht="39" x14ac:dyDescent="0.25">
      <c r="A15091" s="319" t="str">
        <f t="shared" si="233"/>
        <v>2 - 65004024</v>
      </c>
      <c r="B15091" s="319">
        <v>2</v>
      </c>
      <c r="C15091">
        <v>65004024</v>
      </c>
      <c r="D15091" s="766" t="s">
        <v>19230</v>
      </c>
      <c r="E15091" s="767" t="s">
        <v>19230</v>
      </c>
      <c r="F15091" s="768" t="s">
        <v>0</v>
      </c>
      <c r="G15091" s="340">
        <v>10.67</v>
      </c>
    </row>
    <row r="15092" spans="1:7" ht="39" x14ac:dyDescent="0.25">
      <c r="A15092" s="319" t="str">
        <f t="shared" si="233"/>
        <v>2 - 65004011</v>
      </c>
      <c r="B15092" s="319">
        <v>2</v>
      </c>
      <c r="C15092">
        <v>65004011</v>
      </c>
      <c r="D15092" s="766" t="s">
        <v>19231</v>
      </c>
      <c r="E15092" s="767" t="s">
        <v>19231</v>
      </c>
      <c r="F15092" s="768" t="s">
        <v>0</v>
      </c>
      <c r="G15092" s="340">
        <v>13.86</v>
      </c>
    </row>
    <row r="15093" spans="1:7" ht="39" x14ac:dyDescent="0.25">
      <c r="A15093" s="319" t="str">
        <f t="shared" si="233"/>
        <v>2 - 65004018</v>
      </c>
      <c r="B15093" s="319">
        <v>2</v>
      </c>
      <c r="C15093">
        <v>65004018</v>
      </c>
      <c r="D15093" s="766" t="s">
        <v>19232</v>
      </c>
      <c r="E15093" s="767" t="s">
        <v>19232</v>
      </c>
      <c r="F15093" s="768" t="s">
        <v>0</v>
      </c>
      <c r="G15093" s="340">
        <v>15.19</v>
      </c>
    </row>
    <row r="15094" spans="1:7" ht="39" x14ac:dyDescent="0.25">
      <c r="A15094" s="319" t="str">
        <f t="shared" si="233"/>
        <v>2 - 65004025</v>
      </c>
      <c r="B15094" s="319">
        <v>2</v>
      </c>
      <c r="C15094">
        <v>65004025</v>
      </c>
      <c r="D15094" s="766" t="s">
        <v>19233</v>
      </c>
      <c r="E15094" s="767" t="s">
        <v>19233</v>
      </c>
      <c r="F15094" s="768" t="s">
        <v>0</v>
      </c>
      <c r="G15094" s="340">
        <v>24.24</v>
      </c>
    </row>
    <row r="15095" spans="1:7" ht="39" x14ac:dyDescent="0.25">
      <c r="A15095" s="319" t="str">
        <f t="shared" si="233"/>
        <v>2 - 65004012</v>
      </c>
      <c r="B15095" s="319">
        <v>2</v>
      </c>
      <c r="C15095">
        <v>65004012</v>
      </c>
      <c r="D15095" s="766" t="s">
        <v>19234</v>
      </c>
      <c r="E15095" s="767" t="s">
        <v>19234</v>
      </c>
      <c r="F15095" s="768" t="s">
        <v>0</v>
      </c>
      <c r="G15095" s="340">
        <v>18.989999999999998</v>
      </c>
    </row>
    <row r="15096" spans="1:7" ht="39" x14ac:dyDescent="0.25">
      <c r="A15096" s="319" t="str">
        <f t="shared" si="233"/>
        <v>2 - 65004019</v>
      </c>
      <c r="B15096" s="319">
        <v>2</v>
      </c>
      <c r="C15096">
        <v>65004019</v>
      </c>
      <c r="D15096" s="766" t="s">
        <v>19235</v>
      </c>
      <c r="E15096" s="767" t="s">
        <v>19235</v>
      </c>
      <c r="F15096" s="768" t="s">
        <v>0</v>
      </c>
      <c r="G15096" s="340">
        <v>21.19</v>
      </c>
    </row>
    <row r="15097" spans="1:7" ht="39" x14ac:dyDescent="0.25">
      <c r="A15097" s="319" t="str">
        <f t="shared" si="233"/>
        <v>2 - 65004013</v>
      </c>
      <c r="B15097" s="319">
        <v>2</v>
      </c>
      <c r="C15097">
        <v>65004013</v>
      </c>
      <c r="D15097" s="766" t="s">
        <v>19236</v>
      </c>
      <c r="E15097" s="767" t="s">
        <v>19236</v>
      </c>
      <c r="F15097" s="768" t="s">
        <v>0</v>
      </c>
      <c r="G15097" s="340">
        <v>24.87</v>
      </c>
    </row>
    <row r="15098" spans="1:7" ht="39" x14ac:dyDescent="0.25">
      <c r="A15098" s="319" t="str">
        <f t="shared" si="233"/>
        <v>2 - 65004020</v>
      </c>
      <c r="B15098" s="319">
        <v>2</v>
      </c>
      <c r="C15098">
        <v>65004020</v>
      </c>
      <c r="D15098" s="766" t="s">
        <v>19237</v>
      </c>
      <c r="E15098" s="767" t="s">
        <v>19237</v>
      </c>
      <c r="F15098" s="768" t="s">
        <v>0</v>
      </c>
      <c r="G15098" s="340">
        <v>27.56</v>
      </c>
    </row>
    <row r="15099" spans="1:7" ht="39" x14ac:dyDescent="0.25">
      <c r="A15099" s="319" t="str">
        <f t="shared" si="233"/>
        <v>2 - 65004014</v>
      </c>
      <c r="B15099" s="319">
        <v>2</v>
      </c>
      <c r="C15099">
        <v>65004014</v>
      </c>
      <c r="D15099" s="766" t="s">
        <v>19238</v>
      </c>
      <c r="E15099" s="767" t="s">
        <v>19238</v>
      </c>
      <c r="F15099" s="768" t="s">
        <v>0</v>
      </c>
      <c r="G15099" s="340">
        <v>29.21</v>
      </c>
    </row>
    <row r="15100" spans="1:7" ht="39" x14ac:dyDescent="0.25">
      <c r="A15100" s="319" t="str">
        <f t="shared" si="233"/>
        <v>2 - 65004021</v>
      </c>
      <c r="B15100" s="319">
        <v>2</v>
      </c>
      <c r="C15100">
        <v>65004021</v>
      </c>
      <c r="D15100" s="766" t="s">
        <v>19239</v>
      </c>
      <c r="E15100" s="767" t="s">
        <v>19239</v>
      </c>
      <c r="F15100" s="768" t="s">
        <v>0</v>
      </c>
      <c r="G15100" s="340">
        <v>35.58</v>
      </c>
    </row>
    <row r="15101" spans="1:7" ht="39" x14ac:dyDescent="0.25">
      <c r="A15101" s="319" t="str">
        <f t="shared" si="233"/>
        <v>2 - 65004015</v>
      </c>
      <c r="B15101" s="319">
        <v>2</v>
      </c>
      <c r="C15101">
        <v>65004015</v>
      </c>
      <c r="D15101" s="766" t="s">
        <v>19240</v>
      </c>
      <c r="E15101" s="767" t="s">
        <v>19240</v>
      </c>
      <c r="F15101" s="768" t="s">
        <v>0</v>
      </c>
      <c r="G15101" s="340">
        <v>38.299999999999997</v>
      </c>
    </row>
    <row r="15102" spans="1:7" ht="39" x14ac:dyDescent="0.25">
      <c r="A15102" s="319" t="str">
        <f t="shared" si="233"/>
        <v>2 - 65004022</v>
      </c>
      <c r="B15102" s="319">
        <v>2</v>
      </c>
      <c r="C15102">
        <v>65004022</v>
      </c>
      <c r="D15102" s="766" t="s">
        <v>19241</v>
      </c>
      <c r="E15102" s="767" t="s">
        <v>19241</v>
      </c>
      <c r="F15102" s="768" t="s">
        <v>0</v>
      </c>
      <c r="G15102" s="340">
        <v>42.75</v>
      </c>
    </row>
    <row r="15103" spans="1:7" ht="39" x14ac:dyDescent="0.25">
      <c r="A15103" s="319" t="str">
        <f t="shared" si="233"/>
        <v>2 - 65003982</v>
      </c>
      <c r="B15103" s="319">
        <v>2</v>
      </c>
      <c r="C15103">
        <v>65003982</v>
      </c>
      <c r="D15103" s="766" t="s">
        <v>1899</v>
      </c>
      <c r="E15103" s="767" t="s">
        <v>1899</v>
      </c>
      <c r="F15103" s="768" t="s">
        <v>0</v>
      </c>
      <c r="G15103" s="340">
        <v>49.37</v>
      </c>
    </row>
    <row r="15104" spans="1:7" ht="39" x14ac:dyDescent="0.25">
      <c r="A15104" s="319" t="str">
        <f t="shared" si="233"/>
        <v>2 - 65003983</v>
      </c>
      <c r="B15104" s="319">
        <v>2</v>
      </c>
      <c r="C15104">
        <v>65003983</v>
      </c>
      <c r="D15104" s="766" t="s">
        <v>1900</v>
      </c>
      <c r="E15104" s="767" t="s">
        <v>1900</v>
      </c>
      <c r="F15104" s="768" t="s">
        <v>0</v>
      </c>
      <c r="G15104" s="340">
        <v>78.3</v>
      </c>
    </row>
    <row r="15105" spans="1:7" ht="39" x14ac:dyDescent="0.25">
      <c r="A15105" s="319" t="str">
        <f t="shared" si="233"/>
        <v>2 - 65003979</v>
      </c>
      <c r="B15105" s="319">
        <v>2</v>
      </c>
      <c r="C15105">
        <v>65003979</v>
      </c>
      <c r="D15105" s="766" t="s">
        <v>1901</v>
      </c>
      <c r="E15105" s="767" t="s">
        <v>1901</v>
      </c>
      <c r="F15105" s="768" t="s">
        <v>0</v>
      </c>
      <c r="G15105" s="340">
        <v>16.25</v>
      </c>
    </row>
    <row r="15106" spans="1:7" ht="39" x14ac:dyDescent="0.25">
      <c r="A15106" s="319" t="str">
        <f t="shared" si="233"/>
        <v>2 - 65003980</v>
      </c>
      <c r="B15106" s="319">
        <v>2</v>
      </c>
      <c r="C15106">
        <v>65003980</v>
      </c>
      <c r="D15106" s="766" t="s">
        <v>1902</v>
      </c>
      <c r="E15106" s="767" t="s">
        <v>1902</v>
      </c>
      <c r="F15106" s="768" t="s">
        <v>0</v>
      </c>
      <c r="G15106" s="340">
        <v>22.09</v>
      </c>
    </row>
    <row r="15107" spans="1:7" ht="39" x14ac:dyDescent="0.25">
      <c r="A15107" s="319" t="str">
        <f t="shared" si="233"/>
        <v>2 - 65003981</v>
      </c>
      <c r="B15107" s="319">
        <v>2</v>
      </c>
      <c r="C15107">
        <v>65003981</v>
      </c>
      <c r="D15107" s="766" t="s">
        <v>1903</v>
      </c>
      <c r="E15107" s="767" t="s">
        <v>1903</v>
      </c>
      <c r="F15107" s="768" t="s">
        <v>0</v>
      </c>
      <c r="G15107" s="340">
        <v>31.22</v>
      </c>
    </row>
    <row r="15108" spans="1:7" ht="39" x14ac:dyDescent="0.25">
      <c r="A15108" s="319" t="str">
        <f t="shared" si="233"/>
        <v>2 - 65003977</v>
      </c>
      <c r="B15108" s="319">
        <v>2</v>
      </c>
      <c r="C15108">
        <v>65003977</v>
      </c>
      <c r="D15108" s="766" t="s">
        <v>1904</v>
      </c>
      <c r="E15108" s="767" t="s">
        <v>1904</v>
      </c>
      <c r="F15108" s="768" t="s">
        <v>0</v>
      </c>
      <c r="G15108" s="340">
        <v>35.729999999999997</v>
      </c>
    </row>
    <row r="15109" spans="1:7" ht="39" x14ac:dyDescent="0.25">
      <c r="A15109" s="319" t="str">
        <f t="shared" si="233"/>
        <v>2 - 65003978</v>
      </c>
      <c r="B15109" s="319">
        <v>2</v>
      </c>
      <c r="C15109">
        <v>65003978</v>
      </c>
      <c r="D15109" s="766" t="s">
        <v>1905</v>
      </c>
      <c r="E15109" s="767" t="s">
        <v>1905</v>
      </c>
      <c r="F15109" s="768" t="s">
        <v>0</v>
      </c>
      <c r="G15109" s="340">
        <v>54.16</v>
      </c>
    </row>
    <row r="15110" spans="1:7" ht="39" x14ac:dyDescent="0.25">
      <c r="A15110" s="319" t="str">
        <f t="shared" si="233"/>
        <v>2 - 65003974</v>
      </c>
      <c r="B15110" s="319">
        <v>2</v>
      </c>
      <c r="C15110">
        <v>65003974</v>
      </c>
      <c r="D15110" s="766" t="s">
        <v>1906</v>
      </c>
      <c r="E15110" s="767" t="s">
        <v>1906</v>
      </c>
      <c r="F15110" s="768" t="s">
        <v>0</v>
      </c>
      <c r="G15110" s="340">
        <v>13.64</v>
      </c>
    </row>
    <row r="15111" spans="1:7" ht="39" x14ac:dyDescent="0.25">
      <c r="A15111" s="319" t="str">
        <f t="shared" si="233"/>
        <v>2 - 65004615</v>
      </c>
      <c r="B15111" s="319">
        <v>2</v>
      </c>
      <c r="C15111">
        <v>65004615</v>
      </c>
      <c r="D15111" s="766" t="s">
        <v>19242</v>
      </c>
      <c r="E15111" s="767" t="s">
        <v>19242</v>
      </c>
      <c r="F15111" s="768" t="s">
        <v>0</v>
      </c>
      <c r="G15111" s="340">
        <v>106.78</v>
      </c>
    </row>
    <row r="15112" spans="1:7" ht="39" x14ac:dyDescent="0.25">
      <c r="A15112" s="319" t="str">
        <f t="shared" si="233"/>
        <v>2 - 65004616</v>
      </c>
      <c r="B15112" s="319">
        <v>2</v>
      </c>
      <c r="C15112">
        <v>65004616</v>
      </c>
      <c r="D15112" s="766" t="s">
        <v>19243</v>
      </c>
      <c r="E15112" s="767" t="s">
        <v>19243</v>
      </c>
      <c r="F15112" s="768" t="s">
        <v>0</v>
      </c>
      <c r="G15112" s="340">
        <v>120.49</v>
      </c>
    </row>
    <row r="15113" spans="1:7" ht="39" x14ac:dyDescent="0.25">
      <c r="A15113" s="319" t="str">
        <f t="shared" si="233"/>
        <v>2 - 65003975</v>
      </c>
      <c r="B15113" s="319">
        <v>2</v>
      </c>
      <c r="C15113">
        <v>65003975</v>
      </c>
      <c r="D15113" s="766" t="s">
        <v>1907</v>
      </c>
      <c r="E15113" s="767" t="s">
        <v>1907</v>
      </c>
      <c r="F15113" s="768" t="s">
        <v>0</v>
      </c>
      <c r="G15113" s="340">
        <v>17.489999999999998</v>
      </c>
    </row>
    <row r="15114" spans="1:7" ht="39" x14ac:dyDescent="0.25">
      <c r="A15114" s="319" t="str">
        <f t="shared" si="233"/>
        <v>2 - 65004618</v>
      </c>
      <c r="B15114" s="319">
        <v>2</v>
      </c>
      <c r="C15114">
        <v>65004618</v>
      </c>
      <c r="D15114" s="766" t="s">
        <v>19244</v>
      </c>
      <c r="E15114" s="767" t="s">
        <v>19244</v>
      </c>
      <c r="F15114" s="768" t="s">
        <v>0</v>
      </c>
      <c r="G15114" s="340">
        <v>163.22999999999999</v>
      </c>
    </row>
    <row r="15115" spans="1:7" ht="39" x14ac:dyDescent="0.25">
      <c r="A15115" s="319" t="str">
        <f t="shared" ref="A15115:A15178" si="234">B15115&amp;" - "&amp;C15115</f>
        <v>2 - 65003976</v>
      </c>
      <c r="B15115" s="319">
        <v>2</v>
      </c>
      <c r="C15115">
        <v>65003976</v>
      </c>
      <c r="D15115" s="766" t="s">
        <v>1908</v>
      </c>
      <c r="E15115" s="767" t="s">
        <v>1908</v>
      </c>
      <c r="F15115" s="768" t="s">
        <v>0</v>
      </c>
      <c r="G15115" s="340">
        <v>22.41</v>
      </c>
    </row>
    <row r="15116" spans="1:7" ht="39" x14ac:dyDescent="0.25">
      <c r="A15116" s="319" t="str">
        <f t="shared" si="234"/>
        <v>2 - 65004619</v>
      </c>
      <c r="B15116" s="319">
        <v>2</v>
      </c>
      <c r="C15116">
        <v>65004619</v>
      </c>
      <c r="D15116" s="766" t="s">
        <v>19245</v>
      </c>
      <c r="E15116" s="767" t="s">
        <v>19245</v>
      </c>
      <c r="F15116" s="768" t="s">
        <v>0</v>
      </c>
      <c r="G15116" s="340">
        <v>234.18</v>
      </c>
    </row>
    <row r="15117" spans="1:7" ht="39" x14ac:dyDescent="0.25">
      <c r="A15117" s="319" t="str">
        <f t="shared" si="234"/>
        <v>2 - 65004620</v>
      </c>
      <c r="B15117" s="319">
        <v>2</v>
      </c>
      <c r="C15117">
        <v>65004620</v>
      </c>
      <c r="D15117" s="766" t="s">
        <v>19246</v>
      </c>
      <c r="E15117" s="767" t="s">
        <v>19246</v>
      </c>
      <c r="F15117" s="768" t="s">
        <v>0</v>
      </c>
      <c r="G15117" s="340">
        <v>348.52</v>
      </c>
    </row>
    <row r="15118" spans="1:7" ht="39" x14ac:dyDescent="0.25">
      <c r="A15118" s="319" t="str">
        <f t="shared" si="234"/>
        <v>2 - 65003984</v>
      </c>
      <c r="B15118" s="319">
        <v>2</v>
      </c>
      <c r="C15118">
        <v>65003984</v>
      </c>
      <c r="D15118" s="766" t="s">
        <v>19247</v>
      </c>
      <c r="E15118" s="767" t="s">
        <v>19247</v>
      </c>
      <c r="F15118" s="768" t="s">
        <v>0</v>
      </c>
      <c r="G15118" s="340">
        <v>3.03</v>
      </c>
    </row>
    <row r="15119" spans="1:7" ht="39" x14ac:dyDescent="0.25">
      <c r="A15119" s="319" t="str">
        <f t="shared" si="234"/>
        <v>2 - 65003963</v>
      </c>
      <c r="B15119" s="319">
        <v>2</v>
      </c>
      <c r="C15119">
        <v>65003963</v>
      </c>
      <c r="D15119" s="766" t="s">
        <v>1909</v>
      </c>
      <c r="E15119" s="767" t="s">
        <v>1909</v>
      </c>
      <c r="F15119" s="768" t="s">
        <v>0</v>
      </c>
      <c r="G15119" s="340">
        <v>13.99</v>
      </c>
    </row>
    <row r="15120" spans="1:7" ht="39" x14ac:dyDescent="0.25">
      <c r="A15120" s="319" t="str">
        <f t="shared" si="234"/>
        <v>2 - 65003988</v>
      </c>
      <c r="B15120" s="319">
        <v>2</v>
      </c>
      <c r="C15120">
        <v>65003988</v>
      </c>
      <c r="D15120" s="766" t="s">
        <v>19248</v>
      </c>
      <c r="E15120" s="767" t="s">
        <v>19248</v>
      </c>
      <c r="F15120" s="768" t="s">
        <v>0</v>
      </c>
      <c r="G15120" s="340">
        <v>18.8</v>
      </c>
    </row>
    <row r="15121" spans="1:7" ht="39" x14ac:dyDescent="0.25">
      <c r="A15121" s="319" t="str">
        <f t="shared" si="234"/>
        <v>2 - 65003970</v>
      </c>
      <c r="B15121" s="319">
        <v>2</v>
      </c>
      <c r="C15121">
        <v>65003970</v>
      </c>
      <c r="D15121" s="766" t="s">
        <v>1910</v>
      </c>
      <c r="E15121" s="767" t="s">
        <v>1910</v>
      </c>
      <c r="F15121" s="768" t="s">
        <v>0</v>
      </c>
      <c r="G15121" s="340">
        <v>122.21</v>
      </c>
    </row>
    <row r="15122" spans="1:7" ht="39" x14ac:dyDescent="0.25">
      <c r="A15122" s="319" t="str">
        <f t="shared" si="234"/>
        <v>2 - 65003995</v>
      </c>
      <c r="B15122" s="319">
        <v>2</v>
      </c>
      <c r="C15122">
        <v>65003995</v>
      </c>
      <c r="D15122" s="766" t="s">
        <v>19249</v>
      </c>
      <c r="E15122" s="767" t="s">
        <v>19249</v>
      </c>
      <c r="F15122" s="768" t="s">
        <v>0</v>
      </c>
      <c r="G15122" s="340">
        <v>127.36</v>
      </c>
    </row>
    <row r="15123" spans="1:7" ht="39" x14ac:dyDescent="0.25">
      <c r="A15123" s="319" t="str">
        <f t="shared" si="234"/>
        <v>2 - 65003971</v>
      </c>
      <c r="B15123" s="319">
        <v>2</v>
      </c>
      <c r="C15123">
        <v>65003971</v>
      </c>
      <c r="D15123" s="766" t="s">
        <v>1911</v>
      </c>
      <c r="E15123" s="767" t="s">
        <v>1911</v>
      </c>
      <c r="F15123" s="768" t="s">
        <v>0</v>
      </c>
      <c r="G15123" s="340">
        <v>154.22999999999999</v>
      </c>
    </row>
    <row r="15124" spans="1:7" ht="39" x14ac:dyDescent="0.25">
      <c r="A15124" s="319" t="str">
        <f t="shared" si="234"/>
        <v>2 - 65003996</v>
      </c>
      <c r="B15124" s="319">
        <v>2</v>
      </c>
      <c r="C15124">
        <v>65003996</v>
      </c>
      <c r="D15124" s="766" t="s">
        <v>19250</v>
      </c>
      <c r="E15124" s="767" t="s">
        <v>19250</v>
      </c>
      <c r="F15124" s="768" t="s">
        <v>0</v>
      </c>
      <c r="G15124" s="340">
        <v>156.33000000000001</v>
      </c>
    </row>
    <row r="15125" spans="1:7" ht="39" x14ac:dyDescent="0.25">
      <c r="A15125" s="319" t="str">
        <f t="shared" si="234"/>
        <v>2 - 65003964</v>
      </c>
      <c r="B15125" s="319">
        <v>2</v>
      </c>
      <c r="C15125">
        <v>65003964</v>
      </c>
      <c r="D15125" s="766" t="s">
        <v>1912</v>
      </c>
      <c r="E15125" s="767" t="s">
        <v>1912</v>
      </c>
      <c r="F15125" s="768" t="s">
        <v>0</v>
      </c>
      <c r="G15125" s="340">
        <v>18.93</v>
      </c>
    </row>
    <row r="15126" spans="1:7" ht="39" x14ac:dyDescent="0.25">
      <c r="A15126" s="319" t="str">
        <f t="shared" si="234"/>
        <v>2 - 65003989</v>
      </c>
      <c r="B15126" s="319">
        <v>2</v>
      </c>
      <c r="C15126">
        <v>65003989</v>
      </c>
      <c r="D15126" s="766" t="s">
        <v>19251</v>
      </c>
      <c r="E15126" s="767" t="s">
        <v>19251</v>
      </c>
      <c r="F15126" s="768" t="s">
        <v>0</v>
      </c>
      <c r="G15126" s="340">
        <v>20.9</v>
      </c>
    </row>
    <row r="15127" spans="1:7" ht="39" x14ac:dyDescent="0.25">
      <c r="A15127" s="319" t="str">
        <f t="shared" si="234"/>
        <v>2 - 65003972</v>
      </c>
      <c r="B15127" s="319">
        <v>2</v>
      </c>
      <c r="C15127">
        <v>65003972</v>
      </c>
      <c r="D15127" s="766" t="s">
        <v>1913</v>
      </c>
      <c r="E15127" s="767" t="s">
        <v>1913</v>
      </c>
      <c r="F15127" s="768" t="s">
        <v>0</v>
      </c>
      <c r="G15127" s="340">
        <v>175.79</v>
      </c>
    </row>
    <row r="15128" spans="1:7" ht="39" x14ac:dyDescent="0.25">
      <c r="A15128" s="319" t="str">
        <f t="shared" si="234"/>
        <v>2 - 65003997</v>
      </c>
      <c r="B15128" s="319">
        <v>2</v>
      </c>
      <c r="C15128">
        <v>65003997</v>
      </c>
      <c r="D15128" s="766" t="s">
        <v>19252</v>
      </c>
      <c r="E15128" s="767" t="s">
        <v>19252</v>
      </c>
      <c r="F15128" s="768" t="s">
        <v>0</v>
      </c>
      <c r="G15128" s="340">
        <v>186.26</v>
      </c>
    </row>
    <row r="15129" spans="1:7" ht="39" x14ac:dyDescent="0.25">
      <c r="A15129" s="319" t="str">
        <f t="shared" si="234"/>
        <v>2 - 65003985</v>
      </c>
      <c r="B15129" s="319">
        <v>2</v>
      </c>
      <c r="C15129">
        <v>65003985</v>
      </c>
      <c r="D15129" s="766" t="s">
        <v>19253</v>
      </c>
      <c r="E15129" s="767" t="s">
        <v>19253</v>
      </c>
      <c r="F15129" s="768" t="s">
        <v>0</v>
      </c>
      <c r="G15129" s="340">
        <v>4.54</v>
      </c>
    </row>
    <row r="15130" spans="1:7" ht="39" x14ac:dyDescent="0.25">
      <c r="A15130" s="319" t="str">
        <f t="shared" si="234"/>
        <v>2 - 65003973</v>
      </c>
      <c r="B15130" s="319">
        <v>2</v>
      </c>
      <c r="C15130">
        <v>65003973</v>
      </c>
      <c r="D15130" s="766" t="s">
        <v>1914</v>
      </c>
      <c r="E15130" s="767" t="s">
        <v>1914</v>
      </c>
      <c r="F15130" s="768" t="s">
        <v>0</v>
      </c>
      <c r="G15130" s="340">
        <v>228.44</v>
      </c>
    </row>
    <row r="15131" spans="1:7" ht="39" x14ac:dyDescent="0.25">
      <c r="A15131" s="319" t="str">
        <f t="shared" si="234"/>
        <v>2 - 65003998</v>
      </c>
      <c r="B15131" s="319">
        <v>2</v>
      </c>
      <c r="C15131">
        <v>65003998</v>
      </c>
      <c r="D15131" s="766" t="s">
        <v>19254</v>
      </c>
      <c r="E15131" s="767" t="s">
        <v>19254</v>
      </c>
      <c r="F15131" s="768" t="s">
        <v>0</v>
      </c>
      <c r="G15131" s="340">
        <v>213.51</v>
      </c>
    </row>
    <row r="15132" spans="1:7" ht="39" x14ac:dyDescent="0.25">
      <c r="A15132" s="319" t="str">
        <f t="shared" si="234"/>
        <v>2 - 65003965</v>
      </c>
      <c r="B15132" s="319">
        <v>2</v>
      </c>
      <c r="C15132">
        <v>65003965</v>
      </c>
      <c r="D15132" s="766" t="s">
        <v>1915</v>
      </c>
      <c r="E15132" s="767" t="s">
        <v>1915</v>
      </c>
      <c r="F15132" s="768" t="s">
        <v>0</v>
      </c>
      <c r="G15132" s="340">
        <v>29.18</v>
      </c>
    </row>
    <row r="15133" spans="1:7" ht="39" x14ac:dyDescent="0.25">
      <c r="A15133" s="319" t="str">
        <f t="shared" si="234"/>
        <v>2 - 65003990</v>
      </c>
      <c r="B15133" s="319">
        <v>2</v>
      </c>
      <c r="C15133">
        <v>65003990</v>
      </c>
      <c r="D15133" s="766" t="s">
        <v>19255</v>
      </c>
      <c r="E15133" s="767" t="s">
        <v>19255</v>
      </c>
      <c r="F15133" s="768" t="s">
        <v>0</v>
      </c>
      <c r="G15133" s="340">
        <v>32.409999999999997</v>
      </c>
    </row>
    <row r="15134" spans="1:7" ht="39" x14ac:dyDescent="0.25">
      <c r="A15134" s="319" t="str">
        <f t="shared" si="234"/>
        <v>2 - 65004379</v>
      </c>
      <c r="B15134" s="319">
        <v>2</v>
      </c>
      <c r="C15134">
        <v>65004379</v>
      </c>
      <c r="D15134" s="766" t="s">
        <v>19256</v>
      </c>
      <c r="E15134" s="767" t="s">
        <v>19256</v>
      </c>
      <c r="F15134" s="768" t="s">
        <v>0</v>
      </c>
      <c r="G15134" s="340">
        <v>68.72</v>
      </c>
    </row>
    <row r="15135" spans="1:7" ht="39" x14ac:dyDescent="0.25">
      <c r="A15135" s="319" t="str">
        <f t="shared" si="234"/>
        <v>2 - 65003966</v>
      </c>
      <c r="B15135" s="319">
        <v>2</v>
      </c>
      <c r="C15135">
        <v>65003966</v>
      </c>
      <c r="D15135" s="766" t="s">
        <v>1916</v>
      </c>
      <c r="E15135" s="767" t="s">
        <v>1916</v>
      </c>
      <c r="F15135" s="768" t="s">
        <v>0</v>
      </c>
      <c r="G15135" s="340">
        <v>38.299999999999997</v>
      </c>
    </row>
    <row r="15136" spans="1:7" ht="39" x14ac:dyDescent="0.25">
      <c r="A15136" s="319" t="str">
        <f t="shared" si="234"/>
        <v>2 - 65003991</v>
      </c>
      <c r="B15136" s="319">
        <v>2</v>
      </c>
      <c r="C15136">
        <v>65003991</v>
      </c>
      <c r="D15136" s="766" t="s">
        <v>19257</v>
      </c>
      <c r="E15136" s="767" t="s">
        <v>19257</v>
      </c>
      <c r="F15136" s="768" t="s">
        <v>0</v>
      </c>
      <c r="G15136" s="340">
        <v>43.07</v>
      </c>
    </row>
    <row r="15137" spans="1:7" ht="39" x14ac:dyDescent="0.25">
      <c r="A15137" s="319" t="str">
        <f t="shared" si="234"/>
        <v>2 - 65004378</v>
      </c>
      <c r="B15137" s="319">
        <v>2</v>
      </c>
      <c r="C15137">
        <v>65004378</v>
      </c>
      <c r="D15137" s="766" t="s">
        <v>19258</v>
      </c>
      <c r="E15137" s="767" t="s">
        <v>19258</v>
      </c>
      <c r="F15137" s="768" t="s">
        <v>0</v>
      </c>
      <c r="G15137" s="340">
        <v>83.63</v>
      </c>
    </row>
    <row r="15138" spans="1:7" ht="39" x14ac:dyDescent="0.25">
      <c r="A15138" s="319" t="str">
        <f t="shared" si="234"/>
        <v>2 - 65003986</v>
      </c>
      <c r="B15138" s="319">
        <v>2</v>
      </c>
      <c r="C15138">
        <v>65003986</v>
      </c>
      <c r="D15138" s="766" t="s">
        <v>19259</v>
      </c>
      <c r="E15138" s="767" t="s">
        <v>19259</v>
      </c>
      <c r="F15138" s="768" t="s">
        <v>0</v>
      </c>
      <c r="G15138" s="340">
        <v>6.85</v>
      </c>
    </row>
    <row r="15139" spans="1:7" ht="39" x14ac:dyDescent="0.25">
      <c r="A15139" s="319" t="str">
        <f t="shared" si="234"/>
        <v>2 - 65003967</v>
      </c>
      <c r="B15139" s="319">
        <v>2</v>
      </c>
      <c r="C15139">
        <v>65003967</v>
      </c>
      <c r="D15139" s="766" t="s">
        <v>1917</v>
      </c>
      <c r="E15139" s="767" t="s">
        <v>1917</v>
      </c>
      <c r="F15139" s="768" t="s">
        <v>0</v>
      </c>
      <c r="G15139" s="340">
        <v>52.06</v>
      </c>
    </row>
    <row r="15140" spans="1:7" ht="39" x14ac:dyDescent="0.25">
      <c r="A15140" s="319" t="str">
        <f t="shared" si="234"/>
        <v>2 - 65003992</v>
      </c>
      <c r="B15140" s="319">
        <v>2</v>
      </c>
      <c r="C15140">
        <v>65003992</v>
      </c>
      <c r="D15140" s="766" t="s">
        <v>19260</v>
      </c>
      <c r="E15140" s="767" t="s">
        <v>19260</v>
      </c>
      <c r="F15140" s="768" t="s">
        <v>0</v>
      </c>
      <c r="G15140" s="340">
        <v>72.77</v>
      </c>
    </row>
    <row r="15141" spans="1:7" ht="39" x14ac:dyDescent="0.25">
      <c r="A15141" s="319" t="str">
        <f t="shared" si="234"/>
        <v>2 - 65004377</v>
      </c>
      <c r="B15141" s="319">
        <v>2</v>
      </c>
      <c r="C15141">
        <v>65004377</v>
      </c>
      <c r="D15141" s="766" t="s">
        <v>19261</v>
      </c>
      <c r="E15141" s="767" t="s">
        <v>19261</v>
      </c>
      <c r="F15141" s="768" t="s">
        <v>0</v>
      </c>
      <c r="G15141" s="340">
        <v>104.03</v>
      </c>
    </row>
    <row r="15142" spans="1:7" ht="39" x14ac:dyDescent="0.25">
      <c r="A15142" s="319" t="str">
        <f t="shared" si="234"/>
        <v>2 - 65003962</v>
      </c>
      <c r="B15142" s="319">
        <v>2</v>
      </c>
      <c r="C15142">
        <v>65003962</v>
      </c>
      <c r="D15142" s="766" t="s">
        <v>1918</v>
      </c>
      <c r="E15142" s="767" t="s">
        <v>1918</v>
      </c>
      <c r="F15142" s="768" t="s">
        <v>0</v>
      </c>
      <c r="G15142" s="340">
        <v>9.9</v>
      </c>
    </row>
    <row r="15143" spans="1:7" ht="39" x14ac:dyDescent="0.25">
      <c r="A15143" s="319" t="str">
        <f t="shared" si="234"/>
        <v>2 - 65003987</v>
      </c>
      <c r="B15143" s="319">
        <v>2</v>
      </c>
      <c r="C15143">
        <v>65003987</v>
      </c>
      <c r="D15143" s="766" t="s">
        <v>19262</v>
      </c>
      <c r="E15143" s="767" t="s">
        <v>19262</v>
      </c>
      <c r="F15143" s="768" t="s">
        <v>0</v>
      </c>
      <c r="G15143" s="340">
        <v>9.99</v>
      </c>
    </row>
    <row r="15144" spans="1:7" ht="39" x14ac:dyDescent="0.25">
      <c r="A15144" s="319" t="str">
        <f t="shared" si="234"/>
        <v>2 - 65003968</v>
      </c>
      <c r="B15144" s="319">
        <v>2</v>
      </c>
      <c r="C15144">
        <v>65003968</v>
      </c>
      <c r="D15144" s="766" t="s">
        <v>1919</v>
      </c>
      <c r="E15144" s="767" t="s">
        <v>1919</v>
      </c>
      <c r="F15144" s="768" t="s">
        <v>0</v>
      </c>
      <c r="G15144" s="340">
        <v>77.12</v>
      </c>
    </row>
    <row r="15145" spans="1:7" ht="39" x14ac:dyDescent="0.25">
      <c r="A15145" s="319" t="str">
        <f t="shared" si="234"/>
        <v>2 - 65003993</v>
      </c>
      <c r="B15145" s="319">
        <v>2</v>
      </c>
      <c r="C15145">
        <v>65003993</v>
      </c>
      <c r="D15145" s="766" t="s">
        <v>19263</v>
      </c>
      <c r="E15145" s="767" t="s">
        <v>19263</v>
      </c>
      <c r="F15145" s="768" t="s">
        <v>0</v>
      </c>
      <c r="G15145" s="340">
        <v>78.44</v>
      </c>
    </row>
    <row r="15146" spans="1:7" ht="39" x14ac:dyDescent="0.25">
      <c r="A15146" s="319" t="str">
        <f t="shared" si="234"/>
        <v>2 - 65003969</v>
      </c>
      <c r="B15146" s="319">
        <v>2</v>
      </c>
      <c r="C15146">
        <v>65003969</v>
      </c>
      <c r="D15146" s="766" t="s">
        <v>1920</v>
      </c>
      <c r="E15146" s="767" t="s">
        <v>1920</v>
      </c>
      <c r="F15146" s="768" t="s">
        <v>0</v>
      </c>
      <c r="G15146" s="340">
        <v>95.54</v>
      </c>
    </row>
    <row r="15147" spans="1:7" ht="39" x14ac:dyDescent="0.25">
      <c r="A15147" s="319" t="str">
        <f t="shared" si="234"/>
        <v>2 - 65003994</v>
      </c>
      <c r="B15147" s="319">
        <v>2</v>
      </c>
      <c r="C15147">
        <v>65003994</v>
      </c>
      <c r="D15147" s="766" t="s">
        <v>19264</v>
      </c>
      <c r="E15147" s="767" t="s">
        <v>19264</v>
      </c>
      <c r="F15147" s="768" t="s">
        <v>0</v>
      </c>
      <c r="G15147" s="340">
        <v>106.56</v>
      </c>
    </row>
    <row r="15148" spans="1:7" ht="39" x14ac:dyDescent="0.25">
      <c r="A15148" s="319" t="str">
        <f t="shared" si="234"/>
        <v>2 - 65004413</v>
      </c>
      <c r="B15148" s="319">
        <v>2</v>
      </c>
      <c r="C15148">
        <v>65004413</v>
      </c>
      <c r="D15148" s="766" t="s">
        <v>19265</v>
      </c>
      <c r="E15148" s="767" t="s">
        <v>19265</v>
      </c>
      <c r="F15148" s="768" t="s">
        <v>935</v>
      </c>
      <c r="G15148" s="340">
        <v>12414.7</v>
      </c>
    </row>
    <row r="15149" spans="1:7" ht="39" x14ac:dyDescent="0.25">
      <c r="A15149" s="319" t="str">
        <f t="shared" si="234"/>
        <v>2 - 65004414</v>
      </c>
      <c r="B15149" s="319">
        <v>2</v>
      </c>
      <c r="C15149">
        <v>65004414</v>
      </c>
      <c r="D15149" s="766" t="s">
        <v>19266</v>
      </c>
      <c r="E15149" s="767" t="s">
        <v>19266</v>
      </c>
      <c r="F15149" s="768" t="s">
        <v>935</v>
      </c>
      <c r="G15149" s="340">
        <v>18715.54</v>
      </c>
    </row>
    <row r="15150" spans="1:7" ht="39" x14ac:dyDescent="0.25">
      <c r="A15150" s="319" t="str">
        <f t="shared" si="234"/>
        <v>2 - 65004415</v>
      </c>
      <c r="B15150" s="319">
        <v>2</v>
      </c>
      <c r="C15150">
        <v>65004415</v>
      </c>
      <c r="D15150" s="766" t="s">
        <v>19267</v>
      </c>
      <c r="E15150" s="767" t="s">
        <v>19267</v>
      </c>
      <c r="F15150" s="768" t="s">
        <v>935</v>
      </c>
      <c r="G15150" s="340">
        <v>20290.650000000001</v>
      </c>
    </row>
    <row r="15151" spans="1:7" ht="39" x14ac:dyDescent="0.25">
      <c r="A15151" s="319" t="str">
        <f t="shared" si="234"/>
        <v>2 - 65004410</v>
      </c>
      <c r="B15151" s="319">
        <v>2</v>
      </c>
      <c r="C15151">
        <v>65004410</v>
      </c>
      <c r="D15151" s="766" t="s">
        <v>19268</v>
      </c>
      <c r="E15151" s="767" t="s">
        <v>19268</v>
      </c>
      <c r="F15151" s="768" t="s">
        <v>935</v>
      </c>
      <c r="G15151" s="340">
        <v>12414.7</v>
      </c>
    </row>
    <row r="15152" spans="1:7" ht="39" x14ac:dyDescent="0.25">
      <c r="A15152" s="319" t="str">
        <f t="shared" si="234"/>
        <v>2 - 65004409</v>
      </c>
      <c r="B15152" s="319">
        <v>2</v>
      </c>
      <c r="C15152">
        <v>65004409</v>
      </c>
      <c r="D15152" s="766" t="s">
        <v>19269</v>
      </c>
      <c r="E15152" s="767" t="s">
        <v>19269</v>
      </c>
      <c r="F15152" s="768" t="s">
        <v>935</v>
      </c>
      <c r="G15152" s="340">
        <v>9358.26</v>
      </c>
    </row>
    <row r="15153" spans="1:7" ht="39" x14ac:dyDescent="0.25">
      <c r="A15153" s="319" t="str">
        <f t="shared" si="234"/>
        <v>2 - 65004418</v>
      </c>
      <c r="B15153" s="319">
        <v>2</v>
      </c>
      <c r="C15153">
        <v>65004418</v>
      </c>
      <c r="D15153" s="766" t="s">
        <v>19270</v>
      </c>
      <c r="E15153" s="767" t="s">
        <v>19270</v>
      </c>
      <c r="F15153" s="768" t="s">
        <v>28</v>
      </c>
      <c r="G15153" s="340">
        <v>446.71</v>
      </c>
    </row>
    <row r="15154" spans="1:7" ht="15" x14ac:dyDescent="0.25">
      <c r="A15154" s="319" t="str">
        <f t="shared" si="234"/>
        <v>2 - 65004062</v>
      </c>
      <c r="B15154" s="319">
        <v>2</v>
      </c>
      <c r="C15154">
        <v>65004062</v>
      </c>
      <c r="D15154" s="766" t="s">
        <v>1921</v>
      </c>
      <c r="E15154" s="767" t="s">
        <v>1921</v>
      </c>
      <c r="F15154" s="768" t="s">
        <v>28</v>
      </c>
      <c r="G15154" s="340">
        <v>1352.73</v>
      </c>
    </row>
    <row r="15155" spans="1:7" ht="15" x14ac:dyDescent="0.25">
      <c r="A15155" s="319" t="str">
        <f t="shared" si="234"/>
        <v>2 - 65004058</v>
      </c>
      <c r="B15155" s="319">
        <v>2</v>
      </c>
      <c r="C15155">
        <v>65004058</v>
      </c>
      <c r="D15155" s="766" t="s">
        <v>1922</v>
      </c>
      <c r="E15155" s="767" t="s">
        <v>1922</v>
      </c>
      <c r="F15155" s="768" t="s">
        <v>28</v>
      </c>
      <c r="G15155" s="340">
        <v>173.15</v>
      </c>
    </row>
    <row r="15156" spans="1:7" ht="15" x14ac:dyDescent="0.25">
      <c r="A15156" s="319" t="str">
        <f t="shared" si="234"/>
        <v>2 - 65004059</v>
      </c>
      <c r="B15156" s="319">
        <v>2</v>
      </c>
      <c r="C15156">
        <v>65004059</v>
      </c>
      <c r="D15156" s="766" t="s">
        <v>1923</v>
      </c>
      <c r="E15156" s="767" t="s">
        <v>1923</v>
      </c>
      <c r="F15156" s="768" t="s">
        <v>28</v>
      </c>
      <c r="G15156" s="340">
        <v>288.31</v>
      </c>
    </row>
    <row r="15157" spans="1:7" ht="15" x14ac:dyDescent="0.25">
      <c r="A15157" s="319" t="str">
        <f t="shared" si="234"/>
        <v>2 - 65004060</v>
      </c>
      <c r="B15157" s="319">
        <v>2</v>
      </c>
      <c r="C15157">
        <v>65004060</v>
      </c>
      <c r="D15157" s="766" t="s">
        <v>1924</v>
      </c>
      <c r="E15157" s="767" t="s">
        <v>1924</v>
      </c>
      <c r="F15157" s="768" t="s">
        <v>28</v>
      </c>
      <c r="G15157" s="340">
        <v>423.4</v>
      </c>
    </row>
    <row r="15158" spans="1:7" ht="15" x14ac:dyDescent="0.25">
      <c r="A15158" s="319" t="str">
        <f t="shared" si="234"/>
        <v>2 - 65004061</v>
      </c>
      <c r="B15158" s="319">
        <v>2</v>
      </c>
      <c r="C15158">
        <v>65004061</v>
      </c>
      <c r="D15158" s="766" t="s">
        <v>1925</v>
      </c>
      <c r="E15158" s="767" t="s">
        <v>1925</v>
      </c>
      <c r="F15158" s="768" t="s">
        <v>28</v>
      </c>
      <c r="G15158" s="340">
        <v>1069.4100000000001</v>
      </c>
    </row>
    <row r="15159" spans="1:7" ht="39" x14ac:dyDescent="0.25">
      <c r="A15159" s="319" t="str">
        <f t="shared" si="234"/>
        <v>2 - 65004148</v>
      </c>
      <c r="B15159" s="319">
        <v>2</v>
      </c>
      <c r="C15159">
        <v>65004148</v>
      </c>
      <c r="D15159" s="766" t="s">
        <v>1926</v>
      </c>
      <c r="E15159" s="767" t="s">
        <v>1926</v>
      </c>
      <c r="F15159" s="768" t="s">
        <v>28</v>
      </c>
      <c r="G15159" s="340">
        <v>94.44</v>
      </c>
    </row>
    <row r="15160" spans="1:7" ht="39" x14ac:dyDescent="0.25">
      <c r="A15160" s="319" t="str">
        <f t="shared" si="234"/>
        <v>2 - 65004149</v>
      </c>
      <c r="B15160" s="319">
        <v>2</v>
      </c>
      <c r="C15160">
        <v>65004149</v>
      </c>
      <c r="D15160" s="766" t="s">
        <v>1927</v>
      </c>
      <c r="E15160" s="767" t="s">
        <v>1927</v>
      </c>
      <c r="F15160" s="768" t="s">
        <v>28</v>
      </c>
      <c r="G15160" s="340">
        <v>133.69999999999999</v>
      </c>
    </row>
    <row r="15161" spans="1:7" ht="39" x14ac:dyDescent="0.25">
      <c r="A15161" s="319" t="str">
        <f t="shared" si="234"/>
        <v>2 - 65004150</v>
      </c>
      <c r="B15161" s="319">
        <v>2</v>
      </c>
      <c r="C15161">
        <v>65004150</v>
      </c>
      <c r="D15161" s="766" t="s">
        <v>1928</v>
      </c>
      <c r="E15161" s="767" t="s">
        <v>1928</v>
      </c>
      <c r="F15161" s="768" t="s">
        <v>28</v>
      </c>
      <c r="G15161" s="340">
        <v>298.56</v>
      </c>
    </row>
    <row r="15162" spans="1:7" ht="39" x14ac:dyDescent="0.25">
      <c r="A15162" s="319" t="str">
        <f t="shared" si="234"/>
        <v>2 - 65004151</v>
      </c>
      <c r="B15162" s="319">
        <v>2</v>
      </c>
      <c r="C15162">
        <v>65004151</v>
      </c>
      <c r="D15162" s="766" t="s">
        <v>1929</v>
      </c>
      <c r="E15162" s="767" t="s">
        <v>1929</v>
      </c>
      <c r="F15162" s="768" t="s">
        <v>28</v>
      </c>
      <c r="G15162" s="340">
        <v>500.18</v>
      </c>
    </row>
    <row r="15163" spans="1:7" ht="39" x14ac:dyDescent="0.25">
      <c r="A15163" s="319" t="str">
        <f t="shared" si="234"/>
        <v>2 - 65004412</v>
      </c>
      <c r="B15163" s="319">
        <v>2</v>
      </c>
      <c r="C15163">
        <v>65004412</v>
      </c>
      <c r="D15163" s="766" t="s">
        <v>19271</v>
      </c>
      <c r="E15163" s="767" t="s">
        <v>19271</v>
      </c>
      <c r="F15163" s="768" t="s">
        <v>935</v>
      </c>
      <c r="G15163" s="340">
        <v>18454.7</v>
      </c>
    </row>
    <row r="15164" spans="1:7" ht="39" x14ac:dyDescent="0.25">
      <c r="A15164" s="319" t="str">
        <f t="shared" si="234"/>
        <v>2 - 65004411</v>
      </c>
      <c r="B15164" s="319">
        <v>2</v>
      </c>
      <c r="C15164">
        <v>65004411</v>
      </c>
      <c r="D15164" s="766" t="s">
        <v>19272</v>
      </c>
      <c r="E15164" s="767" t="s">
        <v>19272</v>
      </c>
      <c r="F15164" s="768" t="s">
        <v>935</v>
      </c>
      <c r="G15164" s="340">
        <v>10932.05</v>
      </c>
    </row>
    <row r="15165" spans="1:7" ht="39" x14ac:dyDescent="0.25">
      <c r="A15165" s="319" t="str">
        <f t="shared" si="234"/>
        <v>2 - 65004394</v>
      </c>
      <c r="B15165" s="319">
        <v>2</v>
      </c>
      <c r="C15165">
        <v>65004394</v>
      </c>
      <c r="D15165" s="766" t="s">
        <v>19273</v>
      </c>
      <c r="E15165" s="767" t="s">
        <v>19273</v>
      </c>
      <c r="F15165" s="768" t="s">
        <v>28</v>
      </c>
      <c r="G15165" s="340">
        <v>4229.76</v>
      </c>
    </row>
    <row r="15166" spans="1:7" ht="15" x14ac:dyDescent="0.25">
      <c r="A15166" s="319" t="str">
        <f t="shared" si="234"/>
        <v>2 - 65000339</v>
      </c>
      <c r="B15166" s="319">
        <v>2</v>
      </c>
      <c r="C15166">
        <v>65000339</v>
      </c>
      <c r="D15166" s="766" t="s">
        <v>1789</v>
      </c>
      <c r="E15166" s="767" t="s">
        <v>1789</v>
      </c>
      <c r="F15166" s="768" t="s">
        <v>0</v>
      </c>
      <c r="G15166" s="340">
        <v>243.9</v>
      </c>
    </row>
    <row r="15167" spans="1:7" ht="15" x14ac:dyDescent="0.25">
      <c r="A15167" s="319" t="str">
        <f t="shared" si="234"/>
        <v>2 - 65000340</v>
      </c>
      <c r="B15167" s="319">
        <v>2</v>
      </c>
      <c r="C15167">
        <v>65000340</v>
      </c>
      <c r="D15167" s="766" t="s">
        <v>1790</v>
      </c>
      <c r="E15167" s="767" t="s">
        <v>1790</v>
      </c>
      <c r="F15167" s="768" t="s">
        <v>0</v>
      </c>
      <c r="G15167" s="340">
        <v>269.99</v>
      </c>
    </row>
    <row r="15168" spans="1:7" ht="15" x14ac:dyDescent="0.25">
      <c r="A15168" s="319" t="str">
        <f t="shared" si="234"/>
        <v>2 - 65000341</v>
      </c>
      <c r="B15168" s="319">
        <v>2</v>
      </c>
      <c r="C15168">
        <v>65000341</v>
      </c>
      <c r="D15168" s="766" t="s">
        <v>1791</v>
      </c>
      <c r="E15168" s="767" t="s">
        <v>1791</v>
      </c>
      <c r="F15168" s="768" t="s">
        <v>0</v>
      </c>
      <c r="G15168" s="340">
        <v>375.78</v>
      </c>
    </row>
    <row r="15169" spans="1:7" ht="15" x14ac:dyDescent="0.25">
      <c r="A15169" s="319" t="str">
        <f t="shared" si="234"/>
        <v>2 - 65000342</v>
      </c>
      <c r="B15169" s="319">
        <v>2</v>
      </c>
      <c r="C15169">
        <v>65000342</v>
      </c>
      <c r="D15169" s="766" t="s">
        <v>1792</v>
      </c>
      <c r="E15169" s="767" t="s">
        <v>1792</v>
      </c>
      <c r="F15169" s="768" t="s">
        <v>0</v>
      </c>
      <c r="G15169" s="340">
        <v>189.79</v>
      </c>
    </row>
    <row r="15170" spans="1:7" ht="15" x14ac:dyDescent="0.25">
      <c r="A15170" s="319" t="str">
        <f t="shared" si="234"/>
        <v>2 - 65000343</v>
      </c>
      <c r="B15170" s="319">
        <v>2</v>
      </c>
      <c r="C15170">
        <v>65000343</v>
      </c>
      <c r="D15170" s="766" t="s">
        <v>1793</v>
      </c>
      <c r="E15170" s="767" t="s">
        <v>1793</v>
      </c>
      <c r="F15170" s="768" t="s">
        <v>0</v>
      </c>
      <c r="G15170" s="340">
        <v>267.82</v>
      </c>
    </row>
    <row r="15171" spans="1:7" ht="15" x14ac:dyDescent="0.25">
      <c r="A15171" s="319" t="str">
        <f t="shared" si="234"/>
        <v>2 - 65000344</v>
      </c>
      <c r="B15171" s="319">
        <v>2</v>
      </c>
      <c r="C15171">
        <v>65000344</v>
      </c>
      <c r="D15171" s="766" t="s">
        <v>1794</v>
      </c>
      <c r="E15171" s="767" t="s">
        <v>1794</v>
      </c>
      <c r="F15171" s="768" t="s">
        <v>0</v>
      </c>
      <c r="G15171" s="340">
        <v>365.96</v>
      </c>
    </row>
    <row r="15172" spans="1:7" ht="15" x14ac:dyDescent="0.25">
      <c r="A15172" s="319" t="str">
        <f t="shared" si="234"/>
        <v>2 - 65000345</v>
      </c>
      <c r="B15172" s="319">
        <v>2</v>
      </c>
      <c r="C15172">
        <v>65000345</v>
      </c>
      <c r="D15172" s="766" t="s">
        <v>1795</v>
      </c>
      <c r="E15172" s="767" t="s">
        <v>1795</v>
      </c>
      <c r="F15172" s="768" t="s">
        <v>0</v>
      </c>
      <c r="G15172" s="340">
        <v>452.32</v>
      </c>
    </row>
    <row r="15173" spans="1:7" ht="39" x14ac:dyDescent="0.25">
      <c r="A15173" s="319" t="str">
        <f t="shared" si="234"/>
        <v>2 - 65004383</v>
      </c>
      <c r="B15173" s="319">
        <v>2</v>
      </c>
      <c r="C15173">
        <v>65004383</v>
      </c>
      <c r="D15173" s="766" t="s">
        <v>19274</v>
      </c>
      <c r="E15173" s="767" t="s">
        <v>19274</v>
      </c>
      <c r="F15173" s="768" t="s">
        <v>28</v>
      </c>
      <c r="G15173" s="340">
        <v>2850.44</v>
      </c>
    </row>
    <row r="15174" spans="1:7" ht="15" x14ac:dyDescent="0.25">
      <c r="A15174" s="319" t="str">
        <f t="shared" si="234"/>
        <v>2 - 65004182</v>
      </c>
      <c r="B15174" s="319">
        <v>2</v>
      </c>
      <c r="C15174">
        <v>65004182</v>
      </c>
      <c r="D15174" s="766" t="s">
        <v>19275</v>
      </c>
      <c r="E15174" s="767" t="s">
        <v>19275</v>
      </c>
      <c r="F15174" s="768" t="s">
        <v>28</v>
      </c>
      <c r="G15174" s="340">
        <v>7721.58</v>
      </c>
    </row>
    <row r="15175" spans="1:7" ht="15" x14ac:dyDescent="0.25">
      <c r="A15175" s="319" t="str">
        <f t="shared" si="234"/>
        <v>2 - 65004181</v>
      </c>
      <c r="B15175" s="319">
        <v>2</v>
      </c>
      <c r="C15175">
        <v>65004181</v>
      </c>
      <c r="D15175" s="766" t="s">
        <v>1930</v>
      </c>
      <c r="E15175" s="767" t="s">
        <v>1930</v>
      </c>
      <c r="F15175" s="768" t="s">
        <v>28</v>
      </c>
      <c r="G15175" s="340">
        <v>6425.38</v>
      </c>
    </row>
    <row r="15176" spans="1:7" ht="15" x14ac:dyDescent="0.25">
      <c r="A15176" s="319" t="str">
        <f t="shared" si="234"/>
        <v>2 - 65004180</v>
      </c>
      <c r="B15176" s="319">
        <v>2</v>
      </c>
      <c r="C15176">
        <v>65004180</v>
      </c>
      <c r="D15176" s="766" t="s">
        <v>1931</v>
      </c>
      <c r="E15176" s="767" t="s">
        <v>1931</v>
      </c>
      <c r="F15176" s="768" t="s">
        <v>28</v>
      </c>
      <c r="G15176" s="340">
        <v>3212.69</v>
      </c>
    </row>
    <row r="15177" spans="1:7" ht="39" x14ac:dyDescent="0.25">
      <c r="A15177" s="319" t="str">
        <f t="shared" si="234"/>
        <v>2 - 65004156</v>
      </c>
      <c r="B15177" s="319">
        <v>2</v>
      </c>
      <c r="C15177">
        <v>65004156</v>
      </c>
      <c r="D15177" s="766" t="s">
        <v>19276</v>
      </c>
      <c r="E15177" s="767" t="s">
        <v>19276</v>
      </c>
      <c r="F15177" s="768" t="s">
        <v>0</v>
      </c>
      <c r="G15177" s="340">
        <v>63.19</v>
      </c>
    </row>
    <row r="15178" spans="1:7" ht="39" x14ac:dyDescent="0.25">
      <c r="A15178" s="319" t="str">
        <f t="shared" si="234"/>
        <v>2 - 65004155</v>
      </c>
      <c r="B15178" s="319">
        <v>2</v>
      </c>
      <c r="C15178">
        <v>65004155</v>
      </c>
      <c r="D15178" s="766" t="s">
        <v>19277</v>
      </c>
      <c r="E15178" s="767" t="s">
        <v>19277</v>
      </c>
      <c r="F15178" s="768" t="s">
        <v>0</v>
      </c>
      <c r="G15178" s="340">
        <v>43.43</v>
      </c>
    </row>
    <row r="15179" spans="1:7" ht="39" x14ac:dyDescent="0.25">
      <c r="A15179" s="319" t="str">
        <f t="shared" ref="A15179:A15242" si="235">B15179&amp;" - "&amp;C15179</f>
        <v>2 - 65004154</v>
      </c>
      <c r="B15179" s="319">
        <v>2</v>
      </c>
      <c r="C15179">
        <v>65004154</v>
      </c>
      <c r="D15179" s="766" t="s">
        <v>19278</v>
      </c>
      <c r="E15179" s="767" t="s">
        <v>19278</v>
      </c>
      <c r="F15179" s="768" t="s">
        <v>0</v>
      </c>
      <c r="G15179" s="340">
        <v>31.49</v>
      </c>
    </row>
    <row r="15180" spans="1:7" ht="39" x14ac:dyDescent="0.25">
      <c r="A15180" s="319" t="str">
        <f t="shared" si="235"/>
        <v>2 - 65004152</v>
      </c>
      <c r="B15180" s="319">
        <v>2</v>
      </c>
      <c r="C15180">
        <v>65004152</v>
      </c>
      <c r="D15180" s="766" t="s">
        <v>19279</v>
      </c>
      <c r="E15180" s="767" t="s">
        <v>19279</v>
      </c>
      <c r="F15180" s="768" t="s">
        <v>0</v>
      </c>
      <c r="G15180" s="340">
        <v>16.71</v>
      </c>
    </row>
    <row r="15181" spans="1:7" ht="39" x14ac:dyDescent="0.25">
      <c r="A15181" s="319" t="str">
        <f t="shared" si="235"/>
        <v>2 - 65004157</v>
      </c>
      <c r="B15181" s="319">
        <v>2</v>
      </c>
      <c r="C15181">
        <v>65004157</v>
      </c>
      <c r="D15181" s="766" t="s">
        <v>19280</v>
      </c>
      <c r="E15181" s="767" t="s">
        <v>19280</v>
      </c>
      <c r="F15181" s="768" t="s">
        <v>0</v>
      </c>
      <c r="G15181" s="340">
        <v>76.3</v>
      </c>
    </row>
    <row r="15182" spans="1:7" ht="39" x14ac:dyDescent="0.25">
      <c r="A15182" s="319" t="str">
        <f t="shared" si="235"/>
        <v>2 - 65004153</v>
      </c>
      <c r="B15182" s="319">
        <v>2</v>
      </c>
      <c r="C15182">
        <v>65004153</v>
      </c>
      <c r="D15182" s="766" t="s">
        <v>19281</v>
      </c>
      <c r="E15182" s="767" t="s">
        <v>19281</v>
      </c>
      <c r="F15182" s="768" t="s">
        <v>0</v>
      </c>
      <c r="G15182" s="340">
        <v>23.42</v>
      </c>
    </row>
    <row r="15183" spans="1:7" ht="39" x14ac:dyDescent="0.25">
      <c r="A15183" s="319" t="str">
        <f t="shared" si="235"/>
        <v>2 - 65004136</v>
      </c>
      <c r="B15183" s="319">
        <v>2</v>
      </c>
      <c r="C15183">
        <v>65004136</v>
      </c>
      <c r="D15183" s="766" t="s">
        <v>19282</v>
      </c>
      <c r="E15183" s="767" t="s">
        <v>19282</v>
      </c>
      <c r="F15183" s="768" t="s">
        <v>28</v>
      </c>
      <c r="G15183" s="340">
        <v>91.49</v>
      </c>
    </row>
    <row r="15184" spans="1:7" ht="39" x14ac:dyDescent="0.25">
      <c r="A15184" s="319" t="str">
        <f t="shared" si="235"/>
        <v>2 - 65004129</v>
      </c>
      <c r="B15184" s="319">
        <v>2</v>
      </c>
      <c r="C15184">
        <v>65004129</v>
      </c>
      <c r="D15184" s="766" t="s">
        <v>19283</v>
      </c>
      <c r="E15184" s="767" t="s">
        <v>19283</v>
      </c>
      <c r="F15184" s="768" t="s">
        <v>28</v>
      </c>
      <c r="G15184" s="340">
        <v>73.58</v>
      </c>
    </row>
    <row r="15185" spans="1:7" ht="39" x14ac:dyDescent="0.25">
      <c r="A15185" s="319" t="str">
        <f t="shared" si="235"/>
        <v>2 - 65004122</v>
      </c>
      <c r="B15185" s="319">
        <v>2</v>
      </c>
      <c r="C15185">
        <v>65004122</v>
      </c>
      <c r="D15185" s="766" t="s">
        <v>19284</v>
      </c>
      <c r="E15185" s="767" t="s">
        <v>19284</v>
      </c>
      <c r="F15185" s="768" t="s">
        <v>28</v>
      </c>
      <c r="G15185" s="340">
        <v>40.61</v>
      </c>
    </row>
    <row r="15186" spans="1:7" ht="39" x14ac:dyDescent="0.25">
      <c r="A15186" s="319" t="str">
        <f t="shared" si="235"/>
        <v>2 - 65004143</v>
      </c>
      <c r="B15186" s="319">
        <v>2</v>
      </c>
      <c r="C15186">
        <v>65004143</v>
      </c>
      <c r="D15186" s="766" t="s">
        <v>19285</v>
      </c>
      <c r="E15186" s="767" t="s">
        <v>19285</v>
      </c>
      <c r="F15186" s="768" t="s">
        <v>28</v>
      </c>
      <c r="G15186" s="340">
        <v>121.74</v>
      </c>
    </row>
    <row r="15187" spans="1:7" ht="39" x14ac:dyDescent="0.25">
      <c r="A15187" s="319" t="str">
        <f t="shared" si="235"/>
        <v>2 - 65004115</v>
      </c>
      <c r="B15187" s="319">
        <v>2</v>
      </c>
      <c r="C15187">
        <v>65004115</v>
      </c>
      <c r="D15187" s="766" t="s">
        <v>19286</v>
      </c>
      <c r="E15187" s="767" t="s">
        <v>19286</v>
      </c>
      <c r="F15187" s="768" t="s">
        <v>28</v>
      </c>
      <c r="G15187" s="340">
        <v>32.32</v>
      </c>
    </row>
    <row r="15188" spans="1:7" ht="39" x14ac:dyDescent="0.25">
      <c r="A15188" s="319" t="str">
        <f t="shared" si="235"/>
        <v>2 - 65004137</v>
      </c>
      <c r="B15188" s="319">
        <v>2</v>
      </c>
      <c r="C15188">
        <v>65004137</v>
      </c>
      <c r="D15188" s="766" t="s">
        <v>19287</v>
      </c>
      <c r="E15188" s="767" t="s">
        <v>19287</v>
      </c>
      <c r="F15188" s="768" t="s">
        <v>28</v>
      </c>
      <c r="G15188" s="340">
        <v>80.73</v>
      </c>
    </row>
    <row r="15189" spans="1:7" ht="39" x14ac:dyDescent="0.25">
      <c r="A15189" s="319" t="str">
        <f t="shared" si="235"/>
        <v>2 - 65004130</v>
      </c>
      <c r="B15189" s="319">
        <v>2</v>
      </c>
      <c r="C15189">
        <v>65004130</v>
      </c>
      <c r="D15189" s="766" t="s">
        <v>19288</v>
      </c>
      <c r="E15189" s="767" t="s">
        <v>19288</v>
      </c>
      <c r="F15189" s="768" t="s">
        <v>28</v>
      </c>
      <c r="G15189" s="340">
        <v>55.33</v>
      </c>
    </row>
    <row r="15190" spans="1:7" ht="39" x14ac:dyDescent="0.25">
      <c r="A15190" s="319" t="str">
        <f t="shared" si="235"/>
        <v>2 - 65004123</v>
      </c>
      <c r="B15190" s="319">
        <v>2</v>
      </c>
      <c r="C15190">
        <v>65004123</v>
      </c>
      <c r="D15190" s="766" t="s">
        <v>19289</v>
      </c>
      <c r="E15190" s="767" t="s">
        <v>19289</v>
      </c>
      <c r="F15190" s="768" t="s">
        <v>28</v>
      </c>
      <c r="G15190" s="340">
        <v>35.11</v>
      </c>
    </row>
    <row r="15191" spans="1:7" ht="39" x14ac:dyDescent="0.25">
      <c r="A15191" s="319" t="str">
        <f t="shared" si="235"/>
        <v>2 - 65004144</v>
      </c>
      <c r="B15191" s="319">
        <v>2</v>
      </c>
      <c r="C15191">
        <v>65004144</v>
      </c>
      <c r="D15191" s="766" t="s">
        <v>19290</v>
      </c>
      <c r="E15191" s="767" t="s">
        <v>19290</v>
      </c>
      <c r="F15191" s="768" t="s">
        <v>28</v>
      </c>
      <c r="G15191" s="340">
        <v>112.34</v>
      </c>
    </row>
    <row r="15192" spans="1:7" ht="39" x14ac:dyDescent="0.25">
      <c r="A15192" s="319" t="str">
        <f t="shared" si="235"/>
        <v>2 - 65004116</v>
      </c>
      <c r="B15192" s="319">
        <v>2</v>
      </c>
      <c r="C15192">
        <v>65004116</v>
      </c>
      <c r="D15192" s="766" t="s">
        <v>19291</v>
      </c>
      <c r="E15192" s="767" t="s">
        <v>19291</v>
      </c>
      <c r="F15192" s="768" t="s">
        <v>28</v>
      </c>
      <c r="G15192" s="340">
        <v>28.39</v>
      </c>
    </row>
    <row r="15193" spans="1:7" ht="39" x14ac:dyDescent="0.25">
      <c r="A15193" s="319" t="str">
        <f t="shared" si="235"/>
        <v>2 - 65004139</v>
      </c>
      <c r="B15193" s="319">
        <v>2</v>
      </c>
      <c r="C15193">
        <v>65004139</v>
      </c>
      <c r="D15193" s="766" t="s">
        <v>19292</v>
      </c>
      <c r="E15193" s="767" t="s">
        <v>19292</v>
      </c>
      <c r="F15193" s="768" t="s">
        <v>28</v>
      </c>
      <c r="G15193" s="340">
        <v>96.71</v>
      </c>
    </row>
    <row r="15194" spans="1:7" ht="39" x14ac:dyDescent="0.25">
      <c r="A15194" s="319" t="str">
        <f t="shared" si="235"/>
        <v>2 - 65004132</v>
      </c>
      <c r="B15194" s="319">
        <v>2</v>
      </c>
      <c r="C15194">
        <v>65004132</v>
      </c>
      <c r="D15194" s="766" t="s">
        <v>19293</v>
      </c>
      <c r="E15194" s="767" t="s">
        <v>19293</v>
      </c>
      <c r="F15194" s="768" t="s">
        <v>28</v>
      </c>
      <c r="G15194" s="340">
        <v>77.5</v>
      </c>
    </row>
    <row r="15195" spans="1:7" ht="39" x14ac:dyDescent="0.25">
      <c r="A15195" s="319" t="str">
        <f t="shared" si="235"/>
        <v>2 - 65004125</v>
      </c>
      <c r="B15195" s="319">
        <v>2</v>
      </c>
      <c r="C15195">
        <v>65004125</v>
      </c>
      <c r="D15195" s="766" t="s">
        <v>19294</v>
      </c>
      <c r="E15195" s="767" t="s">
        <v>19294</v>
      </c>
      <c r="F15195" s="768" t="s">
        <v>28</v>
      </c>
      <c r="G15195" s="340">
        <v>41.68</v>
      </c>
    </row>
    <row r="15196" spans="1:7" ht="39" x14ac:dyDescent="0.25">
      <c r="A15196" s="319" t="str">
        <f t="shared" si="235"/>
        <v>2 - 65004146</v>
      </c>
      <c r="B15196" s="319">
        <v>2</v>
      </c>
      <c r="C15196">
        <v>65004146</v>
      </c>
      <c r="D15196" s="766" t="s">
        <v>19295</v>
      </c>
      <c r="E15196" s="767" t="s">
        <v>19295</v>
      </c>
      <c r="F15196" s="768" t="s">
        <v>28</v>
      </c>
      <c r="G15196" s="340">
        <v>131.38999999999999</v>
      </c>
    </row>
    <row r="15197" spans="1:7" ht="39" x14ac:dyDescent="0.25">
      <c r="A15197" s="319" t="str">
        <f t="shared" si="235"/>
        <v>2 - 65004118</v>
      </c>
      <c r="B15197" s="319">
        <v>2</v>
      </c>
      <c r="C15197">
        <v>65004118</v>
      </c>
      <c r="D15197" s="766" t="s">
        <v>19296</v>
      </c>
      <c r="E15197" s="767" t="s">
        <v>19296</v>
      </c>
      <c r="F15197" s="768" t="s">
        <v>28</v>
      </c>
      <c r="G15197" s="340">
        <v>33.909999999999997</v>
      </c>
    </row>
    <row r="15198" spans="1:7" ht="39" x14ac:dyDescent="0.25">
      <c r="A15198" s="319" t="str">
        <f t="shared" si="235"/>
        <v>2 - 65004134</v>
      </c>
      <c r="B15198" s="319">
        <v>2</v>
      </c>
      <c r="C15198">
        <v>65004134</v>
      </c>
      <c r="D15198" s="766" t="s">
        <v>19297</v>
      </c>
      <c r="E15198" s="767" t="s">
        <v>19297</v>
      </c>
      <c r="F15198" s="768" t="s">
        <v>28</v>
      </c>
      <c r="G15198" s="340">
        <v>94.04</v>
      </c>
    </row>
    <row r="15199" spans="1:7" ht="39" x14ac:dyDescent="0.25">
      <c r="A15199" s="319" t="str">
        <f t="shared" si="235"/>
        <v>2 - 65004127</v>
      </c>
      <c r="B15199" s="319">
        <v>2</v>
      </c>
      <c r="C15199">
        <v>65004127</v>
      </c>
      <c r="D15199" s="766" t="s">
        <v>19298</v>
      </c>
      <c r="E15199" s="767" t="s">
        <v>19298</v>
      </c>
      <c r="F15199" s="768" t="s">
        <v>28</v>
      </c>
      <c r="G15199" s="340">
        <v>77.39</v>
      </c>
    </row>
    <row r="15200" spans="1:7" ht="39" x14ac:dyDescent="0.25">
      <c r="A15200" s="319" t="str">
        <f t="shared" si="235"/>
        <v>2 - 65004120</v>
      </c>
      <c r="B15200" s="319">
        <v>2</v>
      </c>
      <c r="C15200">
        <v>65004120</v>
      </c>
      <c r="D15200" s="766" t="s">
        <v>19299</v>
      </c>
      <c r="E15200" s="767" t="s">
        <v>19299</v>
      </c>
      <c r="F15200" s="768" t="s">
        <v>28</v>
      </c>
      <c r="G15200" s="340">
        <v>41.76</v>
      </c>
    </row>
    <row r="15201" spans="1:7" ht="39" x14ac:dyDescent="0.25">
      <c r="A15201" s="319" t="str">
        <f t="shared" si="235"/>
        <v>2 - 65004141</v>
      </c>
      <c r="B15201" s="319">
        <v>2</v>
      </c>
      <c r="C15201">
        <v>65004141</v>
      </c>
      <c r="D15201" s="766" t="s">
        <v>19300</v>
      </c>
      <c r="E15201" s="767" t="s">
        <v>19300</v>
      </c>
      <c r="F15201" s="768" t="s">
        <v>28</v>
      </c>
      <c r="G15201" s="340">
        <v>124.42</v>
      </c>
    </row>
    <row r="15202" spans="1:7" ht="39" x14ac:dyDescent="0.25">
      <c r="A15202" s="319" t="str">
        <f t="shared" si="235"/>
        <v>2 - 65004113</v>
      </c>
      <c r="B15202" s="319">
        <v>2</v>
      </c>
      <c r="C15202">
        <v>65004113</v>
      </c>
      <c r="D15202" s="766" t="s">
        <v>19301</v>
      </c>
      <c r="E15202" s="767" t="s">
        <v>19301</v>
      </c>
      <c r="F15202" s="768" t="s">
        <v>28</v>
      </c>
      <c r="G15202" s="340">
        <v>32.57</v>
      </c>
    </row>
    <row r="15203" spans="1:7" ht="39" x14ac:dyDescent="0.25">
      <c r="A15203" s="319" t="str">
        <f t="shared" si="235"/>
        <v>2 - 65004135</v>
      </c>
      <c r="B15203" s="319">
        <v>2</v>
      </c>
      <c r="C15203">
        <v>65004135</v>
      </c>
      <c r="D15203" s="766" t="s">
        <v>19302</v>
      </c>
      <c r="E15203" s="767" t="s">
        <v>19302</v>
      </c>
      <c r="F15203" s="768" t="s">
        <v>28</v>
      </c>
      <c r="G15203" s="340">
        <v>116.81</v>
      </c>
    </row>
    <row r="15204" spans="1:7" ht="39" x14ac:dyDescent="0.25">
      <c r="A15204" s="319" t="str">
        <f t="shared" si="235"/>
        <v>2 - 65004128</v>
      </c>
      <c r="B15204" s="319">
        <v>2</v>
      </c>
      <c r="C15204">
        <v>65004128</v>
      </c>
      <c r="D15204" s="766" t="s">
        <v>19303</v>
      </c>
      <c r="E15204" s="767" t="s">
        <v>19303</v>
      </c>
      <c r="F15204" s="768" t="s">
        <v>28</v>
      </c>
      <c r="G15204" s="340">
        <v>84.08</v>
      </c>
    </row>
    <row r="15205" spans="1:7" ht="39" x14ac:dyDescent="0.25">
      <c r="A15205" s="319" t="str">
        <f t="shared" si="235"/>
        <v>2 - 65004121</v>
      </c>
      <c r="B15205" s="319">
        <v>2</v>
      </c>
      <c r="C15205">
        <v>65004121</v>
      </c>
      <c r="D15205" s="766" t="s">
        <v>19304</v>
      </c>
      <c r="E15205" s="767" t="s">
        <v>19304</v>
      </c>
      <c r="F15205" s="768" t="s">
        <v>28</v>
      </c>
      <c r="G15205" s="340">
        <v>50.96</v>
      </c>
    </row>
    <row r="15206" spans="1:7" ht="39" x14ac:dyDescent="0.25">
      <c r="A15206" s="319" t="str">
        <f t="shared" si="235"/>
        <v>2 - 65004142</v>
      </c>
      <c r="B15206" s="319">
        <v>2</v>
      </c>
      <c r="C15206">
        <v>65004142</v>
      </c>
      <c r="D15206" s="766" t="s">
        <v>19305</v>
      </c>
      <c r="E15206" s="767" t="s">
        <v>19305</v>
      </c>
      <c r="F15206" s="768" t="s">
        <v>28</v>
      </c>
      <c r="G15206" s="340">
        <v>152.72</v>
      </c>
    </row>
    <row r="15207" spans="1:7" ht="39" x14ac:dyDescent="0.25">
      <c r="A15207" s="319" t="str">
        <f t="shared" si="235"/>
        <v>2 - 65004114</v>
      </c>
      <c r="B15207" s="319">
        <v>2</v>
      </c>
      <c r="C15207">
        <v>65004114</v>
      </c>
      <c r="D15207" s="766" t="s">
        <v>19306</v>
      </c>
      <c r="E15207" s="767" t="s">
        <v>19306</v>
      </c>
      <c r="F15207" s="768" t="s">
        <v>28</v>
      </c>
      <c r="G15207" s="340">
        <v>40.39</v>
      </c>
    </row>
    <row r="15208" spans="1:7" ht="39" x14ac:dyDescent="0.25">
      <c r="A15208" s="319" t="str">
        <f t="shared" si="235"/>
        <v>2 - 65004140</v>
      </c>
      <c r="B15208" s="319">
        <v>2</v>
      </c>
      <c r="C15208">
        <v>65004140</v>
      </c>
      <c r="D15208" s="766" t="s">
        <v>19307</v>
      </c>
      <c r="E15208" s="767" t="s">
        <v>19307</v>
      </c>
      <c r="F15208" s="768" t="s">
        <v>28</v>
      </c>
      <c r="G15208" s="340">
        <v>79.62</v>
      </c>
    </row>
    <row r="15209" spans="1:7" ht="39" x14ac:dyDescent="0.25">
      <c r="A15209" s="319" t="str">
        <f t="shared" si="235"/>
        <v>2 - 65004133</v>
      </c>
      <c r="B15209" s="319">
        <v>2</v>
      </c>
      <c r="C15209">
        <v>65004133</v>
      </c>
      <c r="D15209" s="766" t="s">
        <v>19308</v>
      </c>
      <c r="E15209" s="767" t="s">
        <v>19308</v>
      </c>
      <c r="F15209" s="768" t="s">
        <v>28</v>
      </c>
      <c r="G15209" s="340">
        <v>61.82</v>
      </c>
    </row>
    <row r="15210" spans="1:7" ht="39" x14ac:dyDescent="0.25">
      <c r="A15210" s="319" t="str">
        <f t="shared" si="235"/>
        <v>2 - 65004126</v>
      </c>
      <c r="B15210" s="319">
        <v>2</v>
      </c>
      <c r="C15210">
        <v>65004126</v>
      </c>
      <c r="D15210" s="766" t="s">
        <v>19309</v>
      </c>
      <c r="E15210" s="767" t="s">
        <v>19309</v>
      </c>
      <c r="F15210" s="768" t="s">
        <v>28</v>
      </c>
      <c r="G15210" s="340">
        <v>36.700000000000003</v>
      </c>
    </row>
    <row r="15211" spans="1:7" ht="39" x14ac:dyDescent="0.25">
      <c r="A15211" s="319" t="str">
        <f t="shared" si="235"/>
        <v>2 - 65004147</v>
      </c>
      <c r="B15211" s="319">
        <v>2</v>
      </c>
      <c r="C15211">
        <v>65004147</v>
      </c>
      <c r="D15211" s="766" t="s">
        <v>19310</v>
      </c>
      <c r="E15211" s="767" t="s">
        <v>19310</v>
      </c>
      <c r="F15211" s="768" t="s">
        <v>28</v>
      </c>
      <c r="G15211" s="340">
        <v>108.77</v>
      </c>
    </row>
    <row r="15212" spans="1:7" ht="39" x14ac:dyDescent="0.25">
      <c r="A15212" s="319" t="str">
        <f t="shared" si="235"/>
        <v>2 - 65004119</v>
      </c>
      <c r="B15212" s="319">
        <v>2</v>
      </c>
      <c r="C15212">
        <v>65004119</v>
      </c>
      <c r="D15212" s="766" t="s">
        <v>19311</v>
      </c>
      <c r="E15212" s="767" t="s">
        <v>19311</v>
      </c>
      <c r="F15212" s="768" t="s">
        <v>28</v>
      </c>
      <c r="G15212" s="340">
        <v>30.74</v>
      </c>
    </row>
    <row r="15213" spans="1:7" ht="39" x14ac:dyDescent="0.25">
      <c r="A15213" s="319" t="str">
        <f t="shared" si="235"/>
        <v>2 - 65004138</v>
      </c>
      <c r="B15213" s="319">
        <v>2</v>
      </c>
      <c r="C15213">
        <v>65004138</v>
      </c>
      <c r="D15213" s="766" t="s">
        <v>19312</v>
      </c>
      <c r="E15213" s="767" t="s">
        <v>19312</v>
      </c>
      <c r="F15213" s="768" t="s">
        <v>28</v>
      </c>
      <c r="G15213" s="340">
        <v>84.64</v>
      </c>
    </row>
    <row r="15214" spans="1:7" ht="39" x14ac:dyDescent="0.25">
      <c r="A15214" s="319" t="str">
        <f t="shared" si="235"/>
        <v>2 - 65004131</v>
      </c>
      <c r="B15214" s="319">
        <v>2</v>
      </c>
      <c r="C15214">
        <v>65004131</v>
      </c>
      <c r="D15214" s="766" t="s">
        <v>19313</v>
      </c>
      <c r="E15214" s="767" t="s">
        <v>19313</v>
      </c>
      <c r="F15214" s="768" t="s">
        <v>28</v>
      </c>
      <c r="G15214" s="340">
        <v>70.67</v>
      </c>
    </row>
    <row r="15215" spans="1:7" ht="39" x14ac:dyDescent="0.25">
      <c r="A15215" s="319" t="str">
        <f t="shared" si="235"/>
        <v>2 - 65004124</v>
      </c>
      <c r="B15215" s="319">
        <v>2</v>
      </c>
      <c r="C15215">
        <v>65004124</v>
      </c>
      <c r="D15215" s="766" t="s">
        <v>19314</v>
      </c>
      <c r="E15215" s="767" t="s">
        <v>19314</v>
      </c>
      <c r="F15215" s="768" t="s">
        <v>28</v>
      </c>
      <c r="G15215" s="340">
        <v>46.2</v>
      </c>
    </row>
    <row r="15216" spans="1:7" ht="39" x14ac:dyDescent="0.25">
      <c r="A15216" s="319" t="str">
        <f t="shared" si="235"/>
        <v>2 - 65004145</v>
      </c>
      <c r="B15216" s="319">
        <v>2</v>
      </c>
      <c r="C15216">
        <v>65004145</v>
      </c>
      <c r="D15216" s="766" t="s">
        <v>19315</v>
      </c>
      <c r="E15216" s="767" t="s">
        <v>19315</v>
      </c>
      <c r="F15216" s="768" t="s">
        <v>28</v>
      </c>
      <c r="G15216" s="340">
        <v>133.96</v>
      </c>
    </row>
    <row r="15217" spans="1:7" ht="39" x14ac:dyDescent="0.25">
      <c r="A15217" s="319" t="str">
        <f t="shared" si="235"/>
        <v>2 - 65004117</v>
      </c>
      <c r="B15217" s="319">
        <v>2</v>
      </c>
      <c r="C15217">
        <v>65004117</v>
      </c>
      <c r="D15217" s="766" t="s">
        <v>19316</v>
      </c>
      <c r="E15217" s="767" t="s">
        <v>19316</v>
      </c>
      <c r="F15217" s="768" t="s">
        <v>28</v>
      </c>
      <c r="G15217" s="340">
        <v>40.72</v>
      </c>
    </row>
    <row r="15218" spans="1:7" ht="39" x14ac:dyDescent="0.25">
      <c r="A15218" s="319" t="str">
        <f t="shared" si="235"/>
        <v>2 - 65004386</v>
      </c>
      <c r="B15218" s="319">
        <v>2</v>
      </c>
      <c r="C15218">
        <v>65004386</v>
      </c>
      <c r="D15218" s="766" t="s">
        <v>19317</v>
      </c>
      <c r="E15218" s="767" t="s">
        <v>19317</v>
      </c>
      <c r="F15218" s="768" t="s">
        <v>28</v>
      </c>
      <c r="G15218" s="340">
        <v>87.33</v>
      </c>
    </row>
    <row r="15219" spans="1:7" ht="39" x14ac:dyDescent="0.25">
      <c r="A15219" s="319" t="str">
        <f t="shared" si="235"/>
        <v>2 - 65004387</v>
      </c>
      <c r="B15219" s="319">
        <v>2</v>
      </c>
      <c r="C15219">
        <v>65004387</v>
      </c>
      <c r="D15219" s="766" t="s">
        <v>19318</v>
      </c>
      <c r="E15219" s="767" t="s">
        <v>19318</v>
      </c>
      <c r="F15219" s="768" t="s">
        <v>28</v>
      </c>
      <c r="G15219" s="340">
        <v>87.33</v>
      </c>
    </row>
    <row r="15220" spans="1:7" ht="39" x14ac:dyDescent="0.25">
      <c r="A15220" s="319" t="str">
        <f t="shared" si="235"/>
        <v>2 - 65004388</v>
      </c>
      <c r="B15220" s="319">
        <v>2</v>
      </c>
      <c r="C15220">
        <v>65004388</v>
      </c>
      <c r="D15220" s="766" t="s">
        <v>19319</v>
      </c>
      <c r="E15220" s="767" t="s">
        <v>19319</v>
      </c>
      <c r="F15220" s="768" t="s">
        <v>935</v>
      </c>
      <c r="G15220" s="340">
        <v>2685.35</v>
      </c>
    </row>
    <row r="15221" spans="1:7" ht="39" x14ac:dyDescent="0.25">
      <c r="A15221" s="319" t="str">
        <f t="shared" si="235"/>
        <v>2 - 65004382</v>
      </c>
      <c r="B15221" s="319">
        <v>2</v>
      </c>
      <c r="C15221">
        <v>65004382</v>
      </c>
      <c r="D15221" s="766" t="s">
        <v>19320</v>
      </c>
      <c r="E15221" s="767" t="s">
        <v>19320</v>
      </c>
      <c r="F15221" s="768" t="s">
        <v>935</v>
      </c>
      <c r="G15221" s="340">
        <v>608.85</v>
      </c>
    </row>
    <row r="15222" spans="1:7" ht="39" x14ac:dyDescent="0.25">
      <c r="A15222" s="319" t="str">
        <f t="shared" si="235"/>
        <v>2 - 65004372</v>
      </c>
      <c r="B15222" s="319">
        <v>2</v>
      </c>
      <c r="C15222">
        <v>65004372</v>
      </c>
      <c r="D15222" s="766" t="s">
        <v>19321</v>
      </c>
      <c r="E15222" s="767" t="s">
        <v>19321</v>
      </c>
      <c r="F15222" s="768" t="s">
        <v>28</v>
      </c>
      <c r="G15222" s="340">
        <v>636.73</v>
      </c>
    </row>
    <row r="15223" spans="1:7" ht="39" x14ac:dyDescent="0.25">
      <c r="A15223" s="319" t="str">
        <f t="shared" si="235"/>
        <v>2 - 65004369</v>
      </c>
      <c r="B15223" s="319">
        <v>2</v>
      </c>
      <c r="C15223">
        <v>65004369</v>
      </c>
      <c r="D15223" s="766" t="s">
        <v>19322</v>
      </c>
      <c r="E15223" s="767" t="s">
        <v>19322</v>
      </c>
      <c r="F15223" s="768" t="s">
        <v>28</v>
      </c>
      <c r="G15223" s="340">
        <v>491.31</v>
      </c>
    </row>
    <row r="15224" spans="1:7" ht="39" x14ac:dyDescent="0.25">
      <c r="A15224" s="319" t="str">
        <f t="shared" si="235"/>
        <v>2 - 65004370</v>
      </c>
      <c r="B15224" s="319">
        <v>2</v>
      </c>
      <c r="C15224">
        <v>65004370</v>
      </c>
      <c r="D15224" s="766" t="s">
        <v>19323</v>
      </c>
      <c r="E15224" s="767" t="s">
        <v>19323</v>
      </c>
      <c r="F15224" s="768" t="s">
        <v>28</v>
      </c>
      <c r="G15224" s="340">
        <v>524.72</v>
      </c>
    </row>
    <row r="15225" spans="1:7" ht="39" x14ac:dyDescent="0.25">
      <c r="A15225" s="319" t="str">
        <f t="shared" si="235"/>
        <v>2 - 65004371</v>
      </c>
      <c r="B15225" s="319">
        <v>2</v>
      </c>
      <c r="C15225">
        <v>65004371</v>
      </c>
      <c r="D15225" s="766" t="s">
        <v>19324</v>
      </c>
      <c r="E15225" s="767" t="s">
        <v>19324</v>
      </c>
      <c r="F15225" s="768" t="s">
        <v>28</v>
      </c>
      <c r="G15225" s="340">
        <v>580.16</v>
      </c>
    </row>
    <row r="15226" spans="1:7" ht="39" x14ac:dyDescent="0.25">
      <c r="A15226" s="319" t="str">
        <f t="shared" si="235"/>
        <v>2 - 65004364</v>
      </c>
      <c r="B15226" s="319">
        <v>2</v>
      </c>
      <c r="C15226">
        <v>65004364</v>
      </c>
      <c r="D15226" s="766" t="s">
        <v>19325</v>
      </c>
      <c r="E15226" s="767" t="s">
        <v>19325</v>
      </c>
      <c r="F15226" s="768" t="s">
        <v>28</v>
      </c>
      <c r="G15226" s="340">
        <v>362.69</v>
      </c>
    </row>
    <row r="15227" spans="1:7" ht="39" x14ac:dyDescent="0.25">
      <c r="A15227" s="319" t="str">
        <f t="shared" si="235"/>
        <v>2 - 65004366</v>
      </c>
      <c r="B15227" s="319">
        <v>2</v>
      </c>
      <c r="C15227">
        <v>65004366</v>
      </c>
      <c r="D15227" s="766" t="s">
        <v>19326</v>
      </c>
      <c r="E15227" s="767" t="s">
        <v>19326</v>
      </c>
      <c r="F15227" s="768" t="s">
        <v>28</v>
      </c>
      <c r="G15227" s="340">
        <v>396.63</v>
      </c>
    </row>
    <row r="15228" spans="1:7" ht="39" x14ac:dyDescent="0.25">
      <c r="A15228" s="319" t="str">
        <f t="shared" si="235"/>
        <v>2 - 65004368</v>
      </c>
      <c r="B15228" s="319">
        <v>2</v>
      </c>
      <c r="C15228">
        <v>65004368</v>
      </c>
      <c r="D15228" s="766" t="s">
        <v>19327</v>
      </c>
      <c r="E15228" s="767" t="s">
        <v>19327</v>
      </c>
      <c r="F15228" s="768" t="s">
        <v>28</v>
      </c>
      <c r="G15228" s="340">
        <v>425.53</v>
      </c>
    </row>
    <row r="15229" spans="1:7" ht="39" x14ac:dyDescent="0.25">
      <c r="A15229" s="319" t="str">
        <f t="shared" si="235"/>
        <v>2 - 65004298</v>
      </c>
      <c r="B15229" s="319">
        <v>2</v>
      </c>
      <c r="C15229">
        <v>65004298</v>
      </c>
      <c r="D15229" s="766" t="s">
        <v>19328</v>
      </c>
      <c r="E15229" s="767" t="s">
        <v>19328</v>
      </c>
      <c r="F15229" s="768" t="s">
        <v>28</v>
      </c>
      <c r="G15229" s="340">
        <v>228.11</v>
      </c>
    </row>
    <row r="15230" spans="1:7" ht="39" x14ac:dyDescent="0.25">
      <c r="A15230" s="319" t="str">
        <f t="shared" si="235"/>
        <v>2 - 65004292</v>
      </c>
      <c r="B15230" s="319">
        <v>2</v>
      </c>
      <c r="C15230">
        <v>65004292</v>
      </c>
      <c r="D15230" s="766" t="s">
        <v>19329</v>
      </c>
      <c r="E15230" s="767" t="s">
        <v>19329</v>
      </c>
      <c r="F15230" s="768" t="s">
        <v>28</v>
      </c>
      <c r="G15230" s="340">
        <v>285.75</v>
      </c>
    </row>
    <row r="15231" spans="1:7" ht="39" x14ac:dyDescent="0.25">
      <c r="A15231" s="319" t="str">
        <f t="shared" si="235"/>
        <v>2 - 65004299</v>
      </c>
      <c r="B15231" s="319">
        <v>2</v>
      </c>
      <c r="C15231">
        <v>65004299</v>
      </c>
      <c r="D15231" s="766" t="s">
        <v>19330</v>
      </c>
      <c r="E15231" s="767" t="s">
        <v>19330</v>
      </c>
      <c r="F15231" s="768" t="s">
        <v>28</v>
      </c>
      <c r="G15231" s="340">
        <v>270.62</v>
      </c>
    </row>
    <row r="15232" spans="1:7" ht="39" x14ac:dyDescent="0.25">
      <c r="A15232" s="319" t="str">
        <f t="shared" si="235"/>
        <v>2 - 65004293</v>
      </c>
      <c r="B15232" s="319">
        <v>2</v>
      </c>
      <c r="C15232">
        <v>65004293</v>
      </c>
      <c r="D15232" s="766" t="s">
        <v>19331</v>
      </c>
      <c r="E15232" s="767" t="s">
        <v>19331</v>
      </c>
      <c r="F15232" s="768" t="s">
        <v>28</v>
      </c>
      <c r="G15232" s="340">
        <v>331.05</v>
      </c>
    </row>
    <row r="15233" spans="1:7" ht="39" x14ac:dyDescent="0.25">
      <c r="A15233" s="319" t="str">
        <f t="shared" si="235"/>
        <v>2 - 65004300</v>
      </c>
      <c r="B15233" s="319">
        <v>2</v>
      </c>
      <c r="C15233">
        <v>65004300</v>
      </c>
      <c r="D15233" s="766" t="s">
        <v>19332</v>
      </c>
      <c r="E15233" s="767" t="s">
        <v>19332</v>
      </c>
      <c r="F15233" s="768" t="s">
        <v>28</v>
      </c>
      <c r="G15233" s="340">
        <v>308.99</v>
      </c>
    </row>
    <row r="15234" spans="1:7" ht="39" x14ac:dyDescent="0.25">
      <c r="A15234" s="319" t="str">
        <f t="shared" si="235"/>
        <v>2 - 65004294</v>
      </c>
      <c r="B15234" s="319">
        <v>2</v>
      </c>
      <c r="C15234">
        <v>65004294</v>
      </c>
      <c r="D15234" s="766" t="s">
        <v>19333</v>
      </c>
      <c r="E15234" s="767" t="s">
        <v>19333</v>
      </c>
      <c r="F15234" s="768" t="s">
        <v>28</v>
      </c>
      <c r="G15234" s="340">
        <v>377.38</v>
      </c>
    </row>
    <row r="15235" spans="1:7" ht="39" x14ac:dyDescent="0.25">
      <c r="A15235" s="319" t="str">
        <f t="shared" si="235"/>
        <v>2 - 65004295</v>
      </c>
      <c r="B15235" s="319">
        <v>2</v>
      </c>
      <c r="C15235">
        <v>65004295</v>
      </c>
      <c r="D15235" s="766" t="s">
        <v>19334</v>
      </c>
      <c r="E15235" s="767" t="s">
        <v>19334</v>
      </c>
      <c r="F15235" s="768" t="s">
        <v>28</v>
      </c>
      <c r="G15235" s="340">
        <v>467.77</v>
      </c>
    </row>
    <row r="15236" spans="1:7" ht="39" x14ac:dyDescent="0.25">
      <c r="A15236" s="319" t="str">
        <f t="shared" si="235"/>
        <v>2 - 65004296</v>
      </c>
      <c r="B15236" s="319">
        <v>2</v>
      </c>
      <c r="C15236">
        <v>65004296</v>
      </c>
      <c r="D15236" s="766" t="s">
        <v>19335</v>
      </c>
      <c r="E15236" s="767" t="s">
        <v>19335</v>
      </c>
      <c r="F15236" s="768" t="s">
        <v>28</v>
      </c>
      <c r="G15236" s="340">
        <v>536.73</v>
      </c>
    </row>
    <row r="15237" spans="1:7" ht="39" x14ac:dyDescent="0.25">
      <c r="A15237" s="319" t="str">
        <f t="shared" si="235"/>
        <v>2 - 65004297</v>
      </c>
      <c r="B15237" s="319">
        <v>2</v>
      </c>
      <c r="C15237">
        <v>65004297</v>
      </c>
      <c r="D15237" s="766" t="s">
        <v>19336</v>
      </c>
      <c r="E15237" s="767" t="s">
        <v>19336</v>
      </c>
      <c r="F15237" s="768" t="s">
        <v>28</v>
      </c>
      <c r="G15237" s="340">
        <v>687.51</v>
      </c>
    </row>
    <row r="15238" spans="1:7" ht="39" x14ac:dyDescent="0.25">
      <c r="A15238" s="319" t="str">
        <f t="shared" si="235"/>
        <v>2 - 65004100</v>
      </c>
      <c r="B15238" s="319">
        <v>2</v>
      </c>
      <c r="C15238">
        <v>65004100</v>
      </c>
      <c r="D15238" s="766" t="s">
        <v>19337</v>
      </c>
      <c r="E15238" s="767" t="s">
        <v>19337</v>
      </c>
      <c r="F15238" s="768" t="s">
        <v>28</v>
      </c>
      <c r="G15238" s="340">
        <v>40.03</v>
      </c>
    </row>
    <row r="15239" spans="1:7" ht="39" x14ac:dyDescent="0.25">
      <c r="A15239" s="319" t="str">
        <f t="shared" si="235"/>
        <v>2 - 65004099</v>
      </c>
      <c r="B15239" s="319">
        <v>2</v>
      </c>
      <c r="C15239">
        <v>65004099</v>
      </c>
      <c r="D15239" s="766" t="s">
        <v>19338</v>
      </c>
      <c r="E15239" s="767" t="s">
        <v>19338</v>
      </c>
      <c r="F15239" s="768" t="s">
        <v>28</v>
      </c>
      <c r="G15239" s="340">
        <v>27.16</v>
      </c>
    </row>
    <row r="15240" spans="1:7" ht="39" x14ac:dyDescent="0.25">
      <c r="A15240" s="319" t="str">
        <f t="shared" si="235"/>
        <v>2 - 65004098</v>
      </c>
      <c r="B15240" s="319">
        <v>2</v>
      </c>
      <c r="C15240">
        <v>65004098</v>
      </c>
      <c r="D15240" s="766" t="s">
        <v>19339</v>
      </c>
      <c r="E15240" s="767" t="s">
        <v>19339</v>
      </c>
      <c r="F15240" s="768" t="s">
        <v>28</v>
      </c>
      <c r="G15240" s="340">
        <v>16.059999999999999</v>
      </c>
    </row>
    <row r="15241" spans="1:7" ht="39" x14ac:dyDescent="0.25">
      <c r="A15241" s="319" t="str">
        <f t="shared" si="235"/>
        <v>2 - 65004102</v>
      </c>
      <c r="B15241" s="319">
        <v>2</v>
      </c>
      <c r="C15241">
        <v>65004102</v>
      </c>
      <c r="D15241" s="766" t="s">
        <v>19340</v>
      </c>
      <c r="E15241" s="767" t="s">
        <v>19340</v>
      </c>
      <c r="F15241" s="768" t="s">
        <v>28</v>
      </c>
      <c r="G15241" s="340">
        <v>155.35</v>
      </c>
    </row>
    <row r="15242" spans="1:7" ht="39" x14ac:dyDescent="0.25">
      <c r="A15242" s="319" t="str">
        <f t="shared" si="235"/>
        <v>2 - 65004101</v>
      </c>
      <c r="B15242" s="319">
        <v>2</v>
      </c>
      <c r="C15242">
        <v>65004101</v>
      </c>
      <c r="D15242" s="766" t="s">
        <v>19341</v>
      </c>
      <c r="E15242" s="767" t="s">
        <v>19341</v>
      </c>
      <c r="F15242" s="768" t="s">
        <v>28</v>
      </c>
      <c r="G15242" s="340">
        <v>52.33</v>
      </c>
    </row>
    <row r="15243" spans="1:7" ht="39" x14ac:dyDescent="0.25">
      <c r="A15243" s="319" t="str">
        <f t="shared" ref="A15243:A15306" si="236">B15243&amp;" - "&amp;C15243</f>
        <v>2 - 65004103</v>
      </c>
      <c r="B15243" s="319">
        <v>2</v>
      </c>
      <c r="C15243">
        <v>65004103</v>
      </c>
      <c r="D15243" s="766" t="s">
        <v>19342</v>
      </c>
      <c r="E15243" s="767" t="s">
        <v>19342</v>
      </c>
      <c r="F15243" s="768" t="s">
        <v>28</v>
      </c>
      <c r="G15243" s="340">
        <v>191.86</v>
      </c>
    </row>
    <row r="15244" spans="1:7" ht="39" x14ac:dyDescent="0.25">
      <c r="A15244" s="319" t="str">
        <f t="shared" si="236"/>
        <v>2 - 65004097</v>
      </c>
      <c r="B15244" s="319">
        <v>2</v>
      </c>
      <c r="C15244">
        <v>65004097</v>
      </c>
      <c r="D15244" s="766" t="s">
        <v>19343</v>
      </c>
      <c r="E15244" s="767" t="s">
        <v>19343</v>
      </c>
      <c r="F15244" s="768" t="s">
        <v>28</v>
      </c>
      <c r="G15244" s="340">
        <v>11.99</v>
      </c>
    </row>
    <row r="15245" spans="1:7" ht="39" x14ac:dyDescent="0.25">
      <c r="A15245" s="319" t="str">
        <f t="shared" si="236"/>
        <v>2 - 65004104</v>
      </c>
      <c r="B15245" s="319">
        <v>2</v>
      </c>
      <c r="C15245">
        <v>65004104</v>
      </c>
      <c r="D15245" s="766" t="s">
        <v>19344</v>
      </c>
      <c r="E15245" s="767" t="s">
        <v>19344</v>
      </c>
      <c r="F15245" s="768" t="s">
        <v>28</v>
      </c>
      <c r="G15245" s="340">
        <v>332.29</v>
      </c>
    </row>
    <row r="15246" spans="1:7" ht="26.25" x14ac:dyDescent="0.25">
      <c r="A15246" s="319" t="str">
        <f t="shared" si="236"/>
        <v>2 - 65004108</v>
      </c>
      <c r="B15246" s="319">
        <v>2</v>
      </c>
      <c r="C15246">
        <v>65004108</v>
      </c>
      <c r="D15246" s="766" t="s">
        <v>19345</v>
      </c>
      <c r="E15246" s="767" t="s">
        <v>19345</v>
      </c>
      <c r="F15246" s="768" t="s">
        <v>28</v>
      </c>
      <c r="G15246" s="340">
        <v>23.88</v>
      </c>
    </row>
    <row r="15247" spans="1:7" ht="26.25" x14ac:dyDescent="0.25">
      <c r="A15247" s="319" t="str">
        <f t="shared" si="236"/>
        <v>2 - 65004107</v>
      </c>
      <c r="B15247" s="319">
        <v>2</v>
      </c>
      <c r="C15247">
        <v>65004107</v>
      </c>
      <c r="D15247" s="766" t="s">
        <v>19346</v>
      </c>
      <c r="E15247" s="767" t="s">
        <v>19346</v>
      </c>
      <c r="F15247" s="768" t="s">
        <v>28</v>
      </c>
      <c r="G15247" s="340">
        <v>17.32</v>
      </c>
    </row>
    <row r="15248" spans="1:7" ht="26.25" x14ac:dyDescent="0.25">
      <c r="A15248" s="319" t="str">
        <f t="shared" si="236"/>
        <v>2 - 65004106</v>
      </c>
      <c r="B15248" s="319">
        <v>2</v>
      </c>
      <c r="C15248">
        <v>65004106</v>
      </c>
      <c r="D15248" s="766" t="s">
        <v>19347</v>
      </c>
      <c r="E15248" s="767" t="s">
        <v>19347</v>
      </c>
      <c r="F15248" s="768" t="s">
        <v>28</v>
      </c>
      <c r="G15248" s="340">
        <v>9.33</v>
      </c>
    </row>
    <row r="15249" spans="1:7" ht="26.25" x14ac:dyDescent="0.25">
      <c r="A15249" s="319" t="str">
        <f t="shared" si="236"/>
        <v>2 - 65004110</v>
      </c>
      <c r="B15249" s="319">
        <v>2</v>
      </c>
      <c r="C15249">
        <v>65004110</v>
      </c>
      <c r="D15249" s="766" t="s">
        <v>19348</v>
      </c>
      <c r="E15249" s="767" t="s">
        <v>19348</v>
      </c>
      <c r="F15249" s="768" t="s">
        <v>28</v>
      </c>
      <c r="G15249" s="340">
        <v>48.77</v>
      </c>
    </row>
    <row r="15250" spans="1:7" ht="26.25" x14ac:dyDescent="0.25">
      <c r="A15250" s="319" t="str">
        <f t="shared" si="236"/>
        <v>2 - 65004109</v>
      </c>
      <c r="B15250" s="319">
        <v>2</v>
      </c>
      <c r="C15250">
        <v>65004109</v>
      </c>
      <c r="D15250" s="766" t="s">
        <v>19349</v>
      </c>
      <c r="E15250" s="767" t="s">
        <v>19349</v>
      </c>
      <c r="F15250" s="768" t="s">
        <v>28</v>
      </c>
      <c r="G15250" s="340">
        <v>27.47</v>
      </c>
    </row>
    <row r="15251" spans="1:7" ht="26.25" x14ac:dyDescent="0.25">
      <c r="A15251" s="319" t="str">
        <f t="shared" si="236"/>
        <v>2 - 65004111</v>
      </c>
      <c r="B15251" s="319">
        <v>2</v>
      </c>
      <c r="C15251">
        <v>65004111</v>
      </c>
      <c r="D15251" s="766" t="s">
        <v>19350</v>
      </c>
      <c r="E15251" s="767" t="s">
        <v>19350</v>
      </c>
      <c r="F15251" s="768" t="s">
        <v>28</v>
      </c>
      <c r="G15251" s="340">
        <v>79.3</v>
      </c>
    </row>
    <row r="15252" spans="1:7" ht="26.25" x14ac:dyDescent="0.25">
      <c r="A15252" s="319" t="str">
        <f t="shared" si="236"/>
        <v>2 - 65004105</v>
      </c>
      <c r="B15252" s="319">
        <v>2</v>
      </c>
      <c r="C15252">
        <v>65004105</v>
      </c>
      <c r="D15252" s="766" t="s">
        <v>19351</v>
      </c>
      <c r="E15252" s="767" t="s">
        <v>19351</v>
      </c>
      <c r="F15252" s="768" t="s">
        <v>28</v>
      </c>
      <c r="G15252" s="340">
        <v>5.18</v>
      </c>
    </row>
    <row r="15253" spans="1:7" ht="26.25" x14ac:dyDescent="0.25">
      <c r="A15253" s="319" t="str">
        <f t="shared" si="236"/>
        <v>2 - 65004112</v>
      </c>
      <c r="B15253" s="319">
        <v>2</v>
      </c>
      <c r="C15253">
        <v>65004112</v>
      </c>
      <c r="D15253" s="766" t="s">
        <v>19352</v>
      </c>
      <c r="E15253" s="767" t="s">
        <v>19352</v>
      </c>
      <c r="F15253" s="768" t="s">
        <v>28</v>
      </c>
      <c r="G15253" s="340">
        <v>103.85</v>
      </c>
    </row>
    <row r="15254" spans="1:7" ht="15" x14ac:dyDescent="0.25">
      <c r="A15254" s="319" t="str">
        <f t="shared" si="236"/>
        <v>2 - 65004349</v>
      </c>
      <c r="B15254" s="319">
        <v>2</v>
      </c>
      <c r="C15254">
        <v>65004349</v>
      </c>
      <c r="D15254" s="766" t="s">
        <v>19353</v>
      </c>
      <c r="E15254" s="767" t="s">
        <v>19353</v>
      </c>
      <c r="F15254" s="768" t="s">
        <v>28</v>
      </c>
      <c r="G15254" s="340">
        <v>375.65</v>
      </c>
    </row>
    <row r="15255" spans="1:7" ht="15" x14ac:dyDescent="0.25">
      <c r="A15255" s="319" t="str">
        <f t="shared" si="236"/>
        <v>2 - 65004346</v>
      </c>
      <c r="B15255" s="319">
        <v>2</v>
      </c>
      <c r="C15255">
        <v>65004346</v>
      </c>
      <c r="D15255" s="766" t="s">
        <v>19353</v>
      </c>
      <c r="E15255" s="767" t="s">
        <v>19353</v>
      </c>
      <c r="F15255" s="768" t="s">
        <v>28</v>
      </c>
      <c r="G15255" s="340">
        <v>264.91000000000003</v>
      </c>
    </row>
    <row r="15256" spans="1:7" ht="15" x14ac:dyDescent="0.25">
      <c r="A15256" s="319" t="str">
        <f t="shared" si="236"/>
        <v xml:space="preserve">2 - </v>
      </c>
      <c r="B15256" s="319">
        <v>2</v>
      </c>
      <c r="C15256"/>
      <c r="D15256" s="766"/>
      <c r="E15256" s="767"/>
      <c r="F15256" s="768"/>
    </row>
    <row r="15257" spans="1:7" ht="15" x14ac:dyDescent="0.25">
      <c r="A15257" s="319" t="str">
        <f t="shared" si="236"/>
        <v xml:space="preserve">2 - </v>
      </c>
      <c r="B15257" s="319">
        <v>2</v>
      </c>
      <c r="C15257"/>
      <c r="D15257" s="766"/>
      <c r="E15257" s="767"/>
      <c r="F15257" s="768"/>
    </row>
    <row r="15258" spans="1:7" ht="15" x14ac:dyDescent="0.25">
      <c r="A15258" s="319" t="str">
        <f t="shared" si="236"/>
        <v xml:space="preserve">2 - </v>
      </c>
      <c r="B15258" s="319">
        <v>2</v>
      </c>
      <c r="C15258"/>
      <c r="D15258" s="766"/>
      <c r="E15258" s="767"/>
      <c r="F15258" s="768"/>
    </row>
    <row r="15259" spans="1:7" ht="15" x14ac:dyDescent="0.25">
      <c r="A15259" s="319" t="str">
        <f t="shared" si="236"/>
        <v xml:space="preserve">2 - </v>
      </c>
      <c r="B15259" s="319">
        <v>2</v>
      </c>
      <c r="C15259"/>
      <c r="D15259" s="766"/>
      <c r="E15259" s="767"/>
      <c r="F15259" s="768"/>
    </row>
    <row r="15260" spans="1:7" ht="15" x14ac:dyDescent="0.25">
      <c r="A15260" s="319" t="str">
        <f t="shared" si="236"/>
        <v xml:space="preserve">2 - </v>
      </c>
      <c r="B15260" s="319">
        <v>2</v>
      </c>
      <c r="C15260"/>
      <c r="D15260" s="766"/>
      <c r="E15260" s="767"/>
      <c r="F15260" s="768"/>
    </row>
    <row r="15261" spans="1:7" ht="15" x14ac:dyDescent="0.25">
      <c r="A15261" s="319" t="str">
        <f t="shared" si="236"/>
        <v xml:space="preserve">2 - </v>
      </c>
      <c r="B15261" s="319">
        <v>2</v>
      </c>
      <c r="C15261"/>
      <c r="D15261" s="766"/>
      <c r="E15261" s="767"/>
      <c r="F15261" s="768"/>
    </row>
    <row r="15262" spans="1:7" ht="15" x14ac:dyDescent="0.25">
      <c r="A15262" s="319" t="str">
        <f t="shared" si="236"/>
        <v xml:space="preserve">2 - </v>
      </c>
      <c r="B15262" s="319">
        <v>2</v>
      </c>
      <c r="C15262"/>
      <c r="D15262" s="766"/>
      <c r="E15262" s="767"/>
      <c r="F15262" s="768"/>
    </row>
    <row r="15263" spans="1:7" ht="15" x14ac:dyDescent="0.25">
      <c r="A15263" s="319" t="str">
        <f t="shared" si="236"/>
        <v xml:space="preserve">2 - </v>
      </c>
      <c r="B15263" s="319">
        <v>2</v>
      </c>
      <c r="C15263"/>
      <c r="D15263" s="766"/>
      <c r="E15263" s="767"/>
      <c r="F15263" s="768"/>
    </row>
    <row r="15264" spans="1:7" ht="15" x14ac:dyDescent="0.25">
      <c r="A15264" s="319" t="str">
        <f t="shared" si="236"/>
        <v xml:space="preserve">2 - </v>
      </c>
      <c r="B15264" s="319">
        <v>2</v>
      </c>
      <c r="C15264"/>
      <c r="D15264" s="766"/>
      <c r="E15264" s="767"/>
      <c r="F15264" s="768"/>
    </row>
    <row r="15265" spans="1:6" ht="15" x14ac:dyDescent="0.25">
      <c r="A15265" s="319" t="str">
        <f t="shared" si="236"/>
        <v xml:space="preserve">2 - </v>
      </c>
      <c r="B15265" s="319">
        <v>2</v>
      </c>
      <c r="C15265"/>
      <c r="D15265" s="766"/>
      <c r="E15265" s="767"/>
      <c r="F15265" s="768"/>
    </row>
    <row r="15266" spans="1:6" ht="15" x14ac:dyDescent="0.25">
      <c r="A15266" s="319" t="str">
        <f t="shared" si="236"/>
        <v xml:space="preserve">2 - </v>
      </c>
      <c r="B15266" s="319">
        <v>2</v>
      </c>
      <c r="C15266"/>
      <c r="D15266" s="766"/>
      <c r="E15266" s="767"/>
      <c r="F15266" s="768"/>
    </row>
    <row r="15267" spans="1:6" ht="15" x14ac:dyDescent="0.25">
      <c r="A15267" s="319" t="str">
        <f t="shared" si="236"/>
        <v xml:space="preserve">2 - </v>
      </c>
      <c r="B15267" s="319">
        <v>2</v>
      </c>
      <c r="C15267"/>
      <c r="D15267" s="766"/>
      <c r="E15267" s="767"/>
      <c r="F15267" s="768"/>
    </row>
    <row r="15268" spans="1:6" ht="15" x14ac:dyDescent="0.25">
      <c r="A15268" s="319" t="str">
        <f t="shared" si="236"/>
        <v xml:space="preserve">2 - </v>
      </c>
      <c r="B15268" s="319">
        <v>2</v>
      </c>
      <c r="C15268"/>
      <c r="D15268" s="766"/>
      <c r="E15268" s="767"/>
      <c r="F15268" s="768"/>
    </row>
    <row r="15269" spans="1:6" ht="15" x14ac:dyDescent="0.25">
      <c r="A15269" s="319" t="str">
        <f t="shared" si="236"/>
        <v xml:space="preserve">2 - </v>
      </c>
      <c r="B15269" s="319">
        <v>2</v>
      </c>
      <c r="C15269"/>
      <c r="D15269" s="766"/>
      <c r="E15269" s="767"/>
      <c r="F15269" s="768"/>
    </row>
    <row r="15270" spans="1:6" ht="15" x14ac:dyDescent="0.25">
      <c r="A15270" s="319" t="str">
        <f t="shared" si="236"/>
        <v xml:space="preserve">2 - </v>
      </c>
      <c r="B15270" s="319">
        <v>2</v>
      </c>
      <c r="C15270"/>
      <c r="D15270" s="766"/>
      <c r="E15270" s="767"/>
      <c r="F15270" s="768"/>
    </row>
    <row r="15271" spans="1:6" ht="15" x14ac:dyDescent="0.25">
      <c r="A15271" s="319" t="str">
        <f t="shared" si="236"/>
        <v xml:space="preserve">2 - </v>
      </c>
      <c r="B15271" s="319">
        <v>2</v>
      </c>
      <c r="C15271"/>
      <c r="D15271" s="766"/>
      <c r="E15271" s="767"/>
      <c r="F15271" s="768"/>
    </row>
    <row r="15272" spans="1:6" ht="15" x14ac:dyDescent="0.25">
      <c r="A15272" s="319" t="str">
        <f t="shared" si="236"/>
        <v xml:space="preserve">2 - </v>
      </c>
      <c r="B15272" s="319">
        <v>2</v>
      </c>
      <c r="C15272"/>
      <c r="D15272" s="766"/>
      <c r="E15272" s="767"/>
      <c r="F15272" s="768"/>
    </row>
    <row r="15273" spans="1:6" ht="15" x14ac:dyDescent="0.25">
      <c r="A15273" s="319" t="str">
        <f t="shared" si="236"/>
        <v xml:space="preserve">2 - </v>
      </c>
      <c r="B15273" s="319">
        <v>2</v>
      </c>
      <c r="C15273"/>
      <c r="D15273" s="766"/>
      <c r="E15273" s="767"/>
      <c r="F15273" s="768"/>
    </row>
    <row r="15274" spans="1:6" ht="15" x14ac:dyDescent="0.25">
      <c r="A15274" s="319" t="str">
        <f t="shared" si="236"/>
        <v xml:space="preserve">2 - </v>
      </c>
      <c r="B15274" s="319">
        <v>2</v>
      </c>
      <c r="C15274"/>
      <c r="D15274" s="766"/>
      <c r="E15274" s="767"/>
      <c r="F15274" s="768"/>
    </row>
    <row r="15275" spans="1:6" ht="15" x14ac:dyDescent="0.25">
      <c r="A15275" s="319" t="str">
        <f t="shared" si="236"/>
        <v xml:space="preserve">2 - </v>
      </c>
      <c r="B15275" s="319">
        <v>2</v>
      </c>
      <c r="C15275"/>
      <c r="D15275" s="766"/>
      <c r="E15275" s="767"/>
      <c r="F15275" s="768"/>
    </row>
    <row r="15276" spans="1:6" ht="15" x14ac:dyDescent="0.25">
      <c r="A15276" s="319" t="str">
        <f t="shared" si="236"/>
        <v xml:space="preserve">2 - </v>
      </c>
      <c r="B15276" s="319">
        <v>2</v>
      </c>
      <c r="C15276"/>
      <c r="D15276" s="766"/>
      <c r="E15276" s="767"/>
      <c r="F15276" s="768"/>
    </row>
    <row r="15277" spans="1:6" ht="15" x14ac:dyDescent="0.25">
      <c r="A15277" s="319" t="str">
        <f t="shared" si="236"/>
        <v xml:space="preserve">2 - </v>
      </c>
      <c r="B15277" s="319">
        <v>2</v>
      </c>
      <c r="C15277"/>
      <c r="D15277" s="766"/>
      <c r="E15277" s="767"/>
      <c r="F15277" s="768"/>
    </row>
    <row r="15278" spans="1:6" ht="15" x14ac:dyDescent="0.25">
      <c r="A15278" s="319" t="str">
        <f t="shared" si="236"/>
        <v xml:space="preserve">2 - </v>
      </c>
      <c r="B15278" s="319">
        <v>2</v>
      </c>
      <c r="C15278"/>
      <c r="D15278" s="766"/>
      <c r="E15278" s="767"/>
      <c r="F15278" s="768"/>
    </row>
    <row r="15279" spans="1:6" ht="15" x14ac:dyDescent="0.25">
      <c r="A15279" s="319" t="str">
        <f t="shared" si="236"/>
        <v xml:space="preserve">2 - </v>
      </c>
      <c r="B15279" s="319">
        <v>2</v>
      </c>
      <c r="C15279"/>
      <c r="D15279" s="766"/>
      <c r="E15279" s="767"/>
      <c r="F15279" s="768"/>
    </row>
    <row r="15280" spans="1:6" ht="15" x14ac:dyDescent="0.25">
      <c r="A15280" s="319" t="str">
        <f t="shared" si="236"/>
        <v xml:space="preserve">2 - </v>
      </c>
      <c r="B15280" s="319">
        <v>2</v>
      </c>
      <c r="C15280"/>
      <c r="D15280" s="766"/>
      <c r="E15280" s="767"/>
      <c r="F15280" s="768"/>
    </row>
    <row r="15281" spans="1:7" ht="15" x14ac:dyDescent="0.25">
      <c r="A15281" s="319" t="str">
        <f t="shared" si="236"/>
        <v xml:space="preserve">2 - </v>
      </c>
      <c r="B15281" s="319">
        <v>2</v>
      </c>
      <c r="C15281"/>
      <c r="D15281" s="766"/>
      <c r="E15281" s="767"/>
      <c r="F15281" s="768"/>
    </row>
    <row r="15282" spans="1:7" ht="15" x14ac:dyDescent="0.25">
      <c r="A15282" s="319" t="str">
        <f t="shared" si="236"/>
        <v xml:space="preserve">2 - </v>
      </c>
      <c r="B15282" s="319">
        <v>2</v>
      </c>
      <c r="C15282"/>
      <c r="D15282" s="766"/>
      <c r="E15282" s="767"/>
      <c r="F15282" s="768"/>
    </row>
    <row r="15283" spans="1:7" ht="15" x14ac:dyDescent="0.25">
      <c r="A15283" s="319" t="str">
        <f t="shared" si="236"/>
        <v xml:space="preserve">2 - </v>
      </c>
      <c r="B15283" s="319">
        <v>2</v>
      </c>
      <c r="C15283"/>
      <c r="D15283" s="766"/>
      <c r="E15283" s="767"/>
      <c r="F15283" s="768"/>
    </row>
    <row r="15284" spans="1:7" ht="15" x14ac:dyDescent="0.25">
      <c r="A15284" s="319" t="str">
        <f t="shared" si="236"/>
        <v xml:space="preserve">2 - </v>
      </c>
      <c r="B15284" s="319">
        <v>2</v>
      </c>
      <c r="C15284"/>
      <c r="D15284" s="766"/>
      <c r="E15284" s="767"/>
      <c r="F15284" s="768"/>
    </row>
    <row r="15285" spans="1:7" ht="15" x14ac:dyDescent="0.25">
      <c r="A15285" s="319" t="str">
        <f t="shared" si="236"/>
        <v xml:space="preserve">2 - </v>
      </c>
      <c r="B15285" s="319">
        <v>2</v>
      </c>
      <c r="C15285"/>
      <c r="D15285" s="766"/>
      <c r="E15285" s="767"/>
      <c r="F15285" s="768"/>
    </row>
    <row r="15286" spans="1:7" ht="39" x14ac:dyDescent="0.25">
      <c r="A15286" s="319" t="str">
        <f t="shared" si="236"/>
        <v>2 - 65004280</v>
      </c>
      <c r="B15286" s="319">
        <v>2</v>
      </c>
      <c r="C15286">
        <v>65004280</v>
      </c>
      <c r="D15286" s="766" t="s">
        <v>19354</v>
      </c>
      <c r="E15286" s="767" t="s">
        <v>19354</v>
      </c>
      <c r="F15286" s="768" t="s">
        <v>28</v>
      </c>
      <c r="G15286" s="340">
        <v>98.61</v>
      </c>
    </row>
    <row r="15287" spans="1:7" ht="39" x14ac:dyDescent="0.25">
      <c r="A15287" s="319" t="str">
        <f t="shared" si="236"/>
        <v>2 - 65004274</v>
      </c>
      <c r="B15287" s="319">
        <v>2</v>
      </c>
      <c r="C15287">
        <v>65004274</v>
      </c>
      <c r="D15287" s="766" t="s">
        <v>19355</v>
      </c>
      <c r="E15287" s="767" t="s">
        <v>19355</v>
      </c>
      <c r="F15287" s="768" t="s">
        <v>28</v>
      </c>
      <c r="G15287" s="340">
        <v>133.85</v>
      </c>
    </row>
    <row r="15288" spans="1:7" ht="39" x14ac:dyDescent="0.25">
      <c r="A15288" s="319" t="str">
        <f t="shared" si="236"/>
        <v>2 - 65004281</v>
      </c>
      <c r="B15288" s="319">
        <v>2</v>
      </c>
      <c r="C15288">
        <v>65004281</v>
      </c>
      <c r="D15288" s="766" t="s">
        <v>19356</v>
      </c>
      <c r="E15288" s="767" t="s">
        <v>19356</v>
      </c>
      <c r="F15288" s="768" t="s">
        <v>28</v>
      </c>
      <c r="G15288" s="340">
        <v>115.75</v>
      </c>
    </row>
    <row r="15289" spans="1:7" ht="39" x14ac:dyDescent="0.25">
      <c r="A15289" s="319" t="str">
        <f t="shared" si="236"/>
        <v>2 - 65004275</v>
      </c>
      <c r="B15289" s="319">
        <v>2</v>
      </c>
      <c r="C15289">
        <v>65004275</v>
      </c>
      <c r="D15289" s="766" t="s">
        <v>19357</v>
      </c>
      <c r="E15289" s="767" t="s">
        <v>19357</v>
      </c>
      <c r="F15289" s="768" t="s">
        <v>28</v>
      </c>
      <c r="G15289" s="340">
        <v>153.66999999999999</v>
      </c>
    </row>
    <row r="15290" spans="1:7" ht="39" x14ac:dyDescent="0.25">
      <c r="A15290" s="319" t="str">
        <f t="shared" si="236"/>
        <v>2 - 65004282</v>
      </c>
      <c r="B15290" s="319">
        <v>2</v>
      </c>
      <c r="C15290">
        <v>65004282</v>
      </c>
      <c r="D15290" s="766" t="s">
        <v>19358</v>
      </c>
      <c r="E15290" s="767" t="s">
        <v>19358</v>
      </c>
      <c r="F15290" s="768" t="s">
        <v>28</v>
      </c>
      <c r="G15290" s="340">
        <v>133.33000000000001</v>
      </c>
    </row>
    <row r="15291" spans="1:7" ht="39" x14ac:dyDescent="0.25">
      <c r="A15291" s="319" t="str">
        <f t="shared" si="236"/>
        <v>2 - 65004276</v>
      </c>
      <c r="B15291" s="319">
        <v>2</v>
      </c>
      <c r="C15291">
        <v>65004276</v>
      </c>
      <c r="D15291" s="766" t="s">
        <v>19359</v>
      </c>
      <c r="E15291" s="767" t="s">
        <v>19359</v>
      </c>
      <c r="F15291" s="768" t="s">
        <v>28</v>
      </c>
      <c r="G15291" s="340">
        <v>173.72</v>
      </c>
    </row>
    <row r="15292" spans="1:7" ht="39" x14ac:dyDescent="0.25">
      <c r="A15292" s="319" t="str">
        <f t="shared" si="236"/>
        <v>2 - 65004277</v>
      </c>
      <c r="B15292" s="319">
        <v>2</v>
      </c>
      <c r="C15292">
        <v>65004277</v>
      </c>
      <c r="D15292" s="766" t="s">
        <v>19360</v>
      </c>
      <c r="E15292" s="767" t="s">
        <v>19360</v>
      </c>
      <c r="F15292" s="768" t="s">
        <v>28</v>
      </c>
      <c r="G15292" s="340">
        <v>205.88</v>
      </c>
    </row>
    <row r="15293" spans="1:7" ht="39" x14ac:dyDescent="0.25">
      <c r="A15293" s="319" t="str">
        <f t="shared" si="236"/>
        <v>2 - 65004278</v>
      </c>
      <c r="B15293" s="319">
        <v>2</v>
      </c>
      <c r="C15293">
        <v>65004278</v>
      </c>
      <c r="D15293" s="766" t="s">
        <v>19361</v>
      </c>
      <c r="E15293" s="767" t="s">
        <v>19361</v>
      </c>
      <c r="F15293" s="768" t="s">
        <v>28</v>
      </c>
      <c r="G15293" s="340">
        <v>228.21</v>
      </c>
    </row>
    <row r="15294" spans="1:7" ht="39" x14ac:dyDescent="0.25">
      <c r="A15294" s="319" t="str">
        <f t="shared" si="236"/>
        <v>2 - 65004279</v>
      </c>
      <c r="B15294" s="319">
        <v>2</v>
      </c>
      <c r="C15294">
        <v>65004279</v>
      </c>
      <c r="D15294" s="766" t="s">
        <v>19362</v>
      </c>
      <c r="E15294" s="767" t="s">
        <v>19362</v>
      </c>
      <c r="F15294" s="768" t="s">
        <v>28</v>
      </c>
      <c r="G15294" s="340">
        <v>261.89</v>
      </c>
    </row>
    <row r="15295" spans="1:7" ht="15" x14ac:dyDescent="0.25">
      <c r="A15295" s="319" t="str">
        <f t="shared" si="236"/>
        <v>2 - 65001659</v>
      </c>
      <c r="B15295" s="319">
        <v>2</v>
      </c>
      <c r="C15295">
        <v>65001659</v>
      </c>
      <c r="D15295" s="766" t="s">
        <v>1932</v>
      </c>
      <c r="E15295" s="767" t="s">
        <v>1932</v>
      </c>
      <c r="F15295" s="768" t="s">
        <v>28</v>
      </c>
      <c r="G15295" s="340">
        <v>3822.79</v>
      </c>
    </row>
    <row r="15296" spans="1:7" ht="39" x14ac:dyDescent="0.25">
      <c r="A15296" s="319" t="str">
        <f t="shared" si="236"/>
        <v>2 - 65004253</v>
      </c>
      <c r="B15296" s="319">
        <v>2</v>
      </c>
      <c r="C15296">
        <v>65004253</v>
      </c>
      <c r="D15296" s="766" t="s">
        <v>19363</v>
      </c>
      <c r="E15296" s="767" t="s">
        <v>19363</v>
      </c>
      <c r="F15296" s="768" t="s">
        <v>28</v>
      </c>
      <c r="G15296" s="340">
        <v>694.31</v>
      </c>
    </row>
    <row r="15297" spans="1:7" ht="39" x14ac:dyDescent="0.25">
      <c r="A15297" s="319" t="str">
        <f t="shared" si="236"/>
        <v>2 - 65004254</v>
      </c>
      <c r="B15297" s="319">
        <v>2</v>
      </c>
      <c r="C15297">
        <v>65004254</v>
      </c>
      <c r="D15297" s="766" t="s">
        <v>19364</v>
      </c>
      <c r="E15297" s="767" t="s">
        <v>19364</v>
      </c>
      <c r="F15297" s="768" t="s">
        <v>28</v>
      </c>
      <c r="G15297" s="340">
        <v>779.85</v>
      </c>
    </row>
    <row r="15298" spans="1:7" ht="39" x14ac:dyDescent="0.25">
      <c r="A15298" s="319" t="str">
        <f t="shared" si="236"/>
        <v>2 - 65004255</v>
      </c>
      <c r="B15298" s="319">
        <v>2</v>
      </c>
      <c r="C15298">
        <v>65004255</v>
      </c>
      <c r="D15298" s="766" t="s">
        <v>19365</v>
      </c>
      <c r="E15298" s="767" t="s">
        <v>19365</v>
      </c>
      <c r="F15298" s="768" t="s">
        <v>28</v>
      </c>
      <c r="G15298" s="340">
        <v>951.51</v>
      </c>
    </row>
    <row r="15299" spans="1:7" ht="39" x14ac:dyDescent="0.25">
      <c r="A15299" s="319" t="str">
        <f t="shared" si="236"/>
        <v>2 - 65004247</v>
      </c>
      <c r="B15299" s="319">
        <v>2</v>
      </c>
      <c r="C15299">
        <v>65004247</v>
      </c>
      <c r="D15299" s="766" t="s">
        <v>19366</v>
      </c>
      <c r="E15299" s="767" t="s">
        <v>19366</v>
      </c>
      <c r="F15299" s="768" t="s">
        <v>28</v>
      </c>
      <c r="G15299" s="340">
        <v>263.27999999999997</v>
      </c>
    </row>
    <row r="15300" spans="1:7" ht="39" x14ac:dyDescent="0.25">
      <c r="A15300" s="319" t="str">
        <f t="shared" si="236"/>
        <v>2 - 65004250</v>
      </c>
      <c r="B15300" s="319">
        <v>2</v>
      </c>
      <c r="C15300">
        <v>65004250</v>
      </c>
      <c r="D15300" s="766" t="s">
        <v>19367</v>
      </c>
      <c r="E15300" s="767" t="s">
        <v>19367</v>
      </c>
      <c r="F15300" s="768" t="s">
        <v>28</v>
      </c>
      <c r="G15300" s="340">
        <v>433.12</v>
      </c>
    </row>
    <row r="15301" spans="1:7" ht="39" x14ac:dyDescent="0.25">
      <c r="A15301" s="319" t="str">
        <f t="shared" si="236"/>
        <v>2 - 65004248</v>
      </c>
      <c r="B15301" s="319">
        <v>2</v>
      </c>
      <c r="C15301">
        <v>65004248</v>
      </c>
      <c r="D15301" s="766" t="s">
        <v>19368</v>
      </c>
      <c r="E15301" s="767" t="s">
        <v>19368</v>
      </c>
      <c r="F15301" s="768" t="s">
        <v>28</v>
      </c>
      <c r="G15301" s="340">
        <v>349.76</v>
      </c>
    </row>
    <row r="15302" spans="1:7" ht="39" x14ac:dyDescent="0.25">
      <c r="A15302" s="319" t="str">
        <f t="shared" si="236"/>
        <v>2 - 65004251</v>
      </c>
      <c r="B15302" s="319">
        <v>2</v>
      </c>
      <c r="C15302">
        <v>65004251</v>
      </c>
      <c r="D15302" s="766" t="s">
        <v>19369</v>
      </c>
      <c r="E15302" s="767" t="s">
        <v>19369</v>
      </c>
      <c r="F15302" s="768" t="s">
        <v>28</v>
      </c>
      <c r="G15302" s="340">
        <v>516.42999999999995</v>
      </c>
    </row>
    <row r="15303" spans="1:7" ht="39" x14ac:dyDescent="0.25">
      <c r="A15303" s="319" t="str">
        <f t="shared" si="236"/>
        <v>2 - 65004249</v>
      </c>
      <c r="B15303" s="319">
        <v>2</v>
      </c>
      <c r="C15303">
        <v>65004249</v>
      </c>
      <c r="D15303" s="766" t="s">
        <v>19370</v>
      </c>
      <c r="E15303" s="767" t="s">
        <v>19370</v>
      </c>
      <c r="F15303" s="768" t="s">
        <v>28</v>
      </c>
      <c r="G15303" s="340">
        <v>444.96</v>
      </c>
    </row>
    <row r="15304" spans="1:7" ht="39" x14ac:dyDescent="0.25">
      <c r="A15304" s="319" t="str">
        <f t="shared" si="236"/>
        <v>2 - 65004252</v>
      </c>
      <c r="B15304" s="319">
        <v>2</v>
      </c>
      <c r="C15304">
        <v>65004252</v>
      </c>
      <c r="D15304" s="766" t="s">
        <v>19371</v>
      </c>
      <c r="E15304" s="767" t="s">
        <v>19371</v>
      </c>
      <c r="F15304" s="768" t="s">
        <v>28</v>
      </c>
      <c r="G15304" s="340">
        <v>603.16999999999996</v>
      </c>
    </row>
    <row r="15305" spans="1:7" ht="39" x14ac:dyDescent="0.25">
      <c r="A15305" s="319" t="str">
        <f t="shared" si="236"/>
        <v>2 - 65004092</v>
      </c>
      <c r="B15305" s="319">
        <v>2</v>
      </c>
      <c r="C15305">
        <v>65004092</v>
      </c>
      <c r="D15305" s="766" t="s">
        <v>19372</v>
      </c>
      <c r="E15305" s="767" t="s">
        <v>19372</v>
      </c>
      <c r="F15305" s="768" t="s">
        <v>28</v>
      </c>
      <c r="G15305" s="340">
        <v>76.459999999999994</v>
      </c>
    </row>
    <row r="15306" spans="1:7" ht="39" x14ac:dyDescent="0.25">
      <c r="A15306" s="319" t="str">
        <f t="shared" si="236"/>
        <v>2 - 65004091</v>
      </c>
      <c r="B15306" s="319">
        <v>2</v>
      </c>
      <c r="C15306">
        <v>65004091</v>
      </c>
      <c r="D15306" s="766" t="s">
        <v>19373</v>
      </c>
      <c r="E15306" s="767" t="s">
        <v>19373</v>
      </c>
      <c r="F15306" s="768" t="s">
        <v>28</v>
      </c>
      <c r="G15306" s="340">
        <v>69.430000000000007</v>
      </c>
    </row>
    <row r="15307" spans="1:7" ht="39" x14ac:dyDescent="0.25">
      <c r="A15307" s="319" t="str">
        <f t="shared" ref="A15307:A15370" si="237">B15307&amp;" - "&amp;C15307</f>
        <v>2 - 65004090</v>
      </c>
      <c r="B15307" s="319">
        <v>2</v>
      </c>
      <c r="C15307">
        <v>65004090</v>
      </c>
      <c r="D15307" s="766" t="s">
        <v>19374</v>
      </c>
      <c r="E15307" s="767" t="s">
        <v>19374</v>
      </c>
      <c r="F15307" s="768" t="s">
        <v>28</v>
      </c>
      <c r="G15307" s="340">
        <v>42.37</v>
      </c>
    </row>
    <row r="15308" spans="1:7" ht="39" x14ac:dyDescent="0.25">
      <c r="A15308" s="319" t="str">
        <f t="shared" si="237"/>
        <v>2 - 65004094</v>
      </c>
      <c r="B15308" s="319">
        <v>2</v>
      </c>
      <c r="C15308">
        <v>65004094</v>
      </c>
      <c r="D15308" s="766" t="s">
        <v>19375</v>
      </c>
      <c r="E15308" s="767" t="s">
        <v>19375</v>
      </c>
      <c r="F15308" s="768" t="s">
        <v>28</v>
      </c>
      <c r="G15308" s="340">
        <v>132.81</v>
      </c>
    </row>
    <row r="15309" spans="1:7" ht="39" x14ac:dyDescent="0.25">
      <c r="A15309" s="319" t="str">
        <f t="shared" si="237"/>
        <v>2 - 65004093</v>
      </c>
      <c r="B15309" s="319">
        <v>2</v>
      </c>
      <c r="C15309">
        <v>65004093</v>
      </c>
      <c r="D15309" s="766" t="s">
        <v>19376</v>
      </c>
      <c r="E15309" s="767" t="s">
        <v>19376</v>
      </c>
      <c r="F15309" s="768" t="s">
        <v>28</v>
      </c>
      <c r="G15309" s="340">
        <v>89.08</v>
      </c>
    </row>
    <row r="15310" spans="1:7" ht="39" x14ac:dyDescent="0.25">
      <c r="A15310" s="319" t="str">
        <f t="shared" si="237"/>
        <v>2 - 65004095</v>
      </c>
      <c r="B15310" s="319">
        <v>2</v>
      </c>
      <c r="C15310">
        <v>65004095</v>
      </c>
      <c r="D15310" s="766" t="s">
        <v>19377</v>
      </c>
      <c r="E15310" s="767" t="s">
        <v>19377</v>
      </c>
      <c r="F15310" s="768" t="s">
        <v>28</v>
      </c>
      <c r="G15310" s="340">
        <v>184.38</v>
      </c>
    </row>
    <row r="15311" spans="1:7" ht="39" x14ac:dyDescent="0.25">
      <c r="A15311" s="319" t="str">
        <f t="shared" si="237"/>
        <v>2 - 65004089</v>
      </c>
      <c r="B15311" s="319">
        <v>2</v>
      </c>
      <c r="C15311">
        <v>65004089</v>
      </c>
      <c r="D15311" s="766" t="s">
        <v>19378</v>
      </c>
      <c r="E15311" s="767" t="s">
        <v>19378</v>
      </c>
      <c r="F15311" s="768" t="s">
        <v>28</v>
      </c>
      <c r="G15311" s="340">
        <v>32.700000000000003</v>
      </c>
    </row>
    <row r="15312" spans="1:7" ht="39" x14ac:dyDescent="0.25">
      <c r="A15312" s="319" t="str">
        <f t="shared" si="237"/>
        <v>2 - 65004096</v>
      </c>
      <c r="B15312" s="319">
        <v>2</v>
      </c>
      <c r="C15312">
        <v>65004096</v>
      </c>
      <c r="D15312" s="766" t="s">
        <v>19379</v>
      </c>
      <c r="E15312" s="767" t="s">
        <v>19379</v>
      </c>
      <c r="F15312" s="768" t="s">
        <v>28</v>
      </c>
      <c r="G15312" s="340">
        <v>227.24</v>
      </c>
    </row>
    <row r="15313" spans="1:7" ht="39" x14ac:dyDescent="0.25">
      <c r="A15313" s="319" t="str">
        <f t="shared" si="237"/>
        <v>2 - 65004084</v>
      </c>
      <c r="B15313" s="319">
        <v>2</v>
      </c>
      <c r="C15313">
        <v>65004084</v>
      </c>
      <c r="D15313" s="766" t="s">
        <v>19380</v>
      </c>
      <c r="E15313" s="767" t="s">
        <v>19380</v>
      </c>
      <c r="F15313" s="768" t="s">
        <v>28</v>
      </c>
      <c r="G15313" s="340">
        <v>143.34</v>
      </c>
    </row>
    <row r="15314" spans="1:7" ht="39" x14ac:dyDescent="0.25">
      <c r="A15314" s="319" t="str">
        <f t="shared" si="237"/>
        <v>2 - 65004083</v>
      </c>
      <c r="B15314" s="319">
        <v>2</v>
      </c>
      <c r="C15314">
        <v>65004083</v>
      </c>
      <c r="D15314" s="766" t="s">
        <v>19381</v>
      </c>
      <c r="E15314" s="767" t="s">
        <v>19381</v>
      </c>
      <c r="F15314" s="768" t="s">
        <v>28</v>
      </c>
      <c r="G15314" s="340">
        <v>169.33</v>
      </c>
    </row>
    <row r="15315" spans="1:7" ht="15" x14ac:dyDescent="0.25">
      <c r="A15315" s="319" t="str">
        <f t="shared" si="237"/>
        <v>2 - 65004082</v>
      </c>
      <c r="B15315" s="319">
        <v>2</v>
      </c>
      <c r="C15315">
        <v>65004082</v>
      </c>
      <c r="D15315" s="766" t="s">
        <v>19382</v>
      </c>
      <c r="E15315" s="767" t="s">
        <v>19382</v>
      </c>
      <c r="F15315" s="768" t="s">
        <v>28</v>
      </c>
      <c r="G15315" s="340">
        <v>119.26</v>
      </c>
    </row>
    <row r="15316" spans="1:7" ht="39" x14ac:dyDescent="0.25">
      <c r="A15316" s="319" t="str">
        <f t="shared" si="237"/>
        <v>2 - 65004086</v>
      </c>
      <c r="B15316" s="319">
        <v>2</v>
      </c>
      <c r="C15316">
        <v>65004086</v>
      </c>
      <c r="D15316" s="766" t="s">
        <v>19383</v>
      </c>
      <c r="E15316" s="767" t="s">
        <v>19383</v>
      </c>
      <c r="F15316" s="768" t="s">
        <v>28</v>
      </c>
      <c r="G15316" s="340">
        <v>255.97</v>
      </c>
    </row>
    <row r="15317" spans="1:7" ht="39" x14ac:dyDescent="0.25">
      <c r="A15317" s="319" t="str">
        <f t="shared" si="237"/>
        <v>2 - 65004085</v>
      </c>
      <c r="B15317" s="319">
        <v>2</v>
      </c>
      <c r="C15317">
        <v>65004085</v>
      </c>
      <c r="D15317" s="766" t="s">
        <v>19384</v>
      </c>
      <c r="E15317" s="767" t="s">
        <v>19384</v>
      </c>
      <c r="F15317" s="768" t="s">
        <v>28</v>
      </c>
      <c r="G15317" s="340">
        <v>201.29</v>
      </c>
    </row>
    <row r="15318" spans="1:7" ht="39" x14ac:dyDescent="0.25">
      <c r="A15318" s="319" t="str">
        <f t="shared" si="237"/>
        <v>2 - 65004087</v>
      </c>
      <c r="B15318" s="319">
        <v>2</v>
      </c>
      <c r="C15318">
        <v>65004087</v>
      </c>
      <c r="D15318" s="766" t="s">
        <v>19385</v>
      </c>
      <c r="E15318" s="767" t="s">
        <v>19385</v>
      </c>
      <c r="F15318" s="768" t="s">
        <v>28</v>
      </c>
      <c r="G15318" s="340">
        <v>347.06</v>
      </c>
    </row>
    <row r="15319" spans="1:7" ht="39" x14ac:dyDescent="0.25">
      <c r="A15319" s="319" t="str">
        <f t="shared" si="237"/>
        <v>2 - 65004081</v>
      </c>
      <c r="B15319" s="319">
        <v>2</v>
      </c>
      <c r="C15319">
        <v>65004081</v>
      </c>
      <c r="D15319" s="766" t="s">
        <v>19386</v>
      </c>
      <c r="E15319" s="767" t="s">
        <v>19386</v>
      </c>
      <c r="F15319" s="768" t="s">
        <v>28</v>
      </c>
      <c r="G15319" s="340">
        <v>89.76</v>
      </c>
    </row>
    <row r="15320" spans="1:7" ht="39" x14ac:dyDescent="0.25">
      <c r="A15320" s="319" t="str">
        <f t="shared" si="237"/>
        <v>2 - 65004088</v>
      </c>
      <c r="B15320" s="319">
        <v>2</v>
      </c>
      <c r="C15320">
        <v>65004088</v>
      </c>
      <c r="D15320" s="766" t="s">
        <v>19387</v>
      </c>
      <c r="E15320" s="767" t="s">
        <v>19387</v>
      </c>
      <c r="F15320" s="768" t="s">
        <v>28</v>
      </c>
      <c r="G15320" s="340">
        <v>438</v>
      </c>
    </row>
    <row r="15321" spans="1:7" ht="39" x14ac:dyDescent="0.25">
      <c r="A15321" s="319" t="str">
        <f t="shared" si="237"/>
        <v>2 - 65004407</v>
      </c>
      <c r="B15321" s="319">
        <v>2</v>
      </c>
      <c r="C15321">
        <v>65004407</v>
      </c>
      <c r="D15321" s="766" t="s">
        <v>19388</v>
      </c>
      <c r="E15321" s="767" t="s">
        <v>19388</v>
      </c>
      <c r="F15321" s="768" t="s">
        <v>935</v>
      </c>
      <c r="G15321" s="340">
        <v>1097.05</v>
      </c>
    </row>
    <row r="15322" spans="1:7" ht="26.25" x14ac:dyDescent="0.25">
      <c r="A15322" s="319" t="str">
        <f t="shared" si="237"/>
        <v>2 - 65004392</v>
      </c>
      <c r="B15322" s="319">
        <v>2</v>
      </c>
      <c r="C15322">
        <v>65004392</v>
      </c>
      <c r="D15322" s="766" t="s">
        <v>19389</v>
      </c>
      <c r="E15322" s="767" t="s">
        <v>19389</v>
      </c>
      <c r="F15322" s="768" t="s">
        <v>28</v>
      </c>
      <c r="G15322" s="340">
        <v>803.77</v>
      </c>
    </row>
    <row r="15323" spans="1:7" ht="39" x14ac:dyDescent="0.25">
      <c r="A15323" s="319" t="str">
        <f t="shared" si="237"/>
        <v>2 - 65004391</v>
      </c>
      <c r="B15323" s="319">
        <v>2</v>
      </c>
      <c r="C15323">
        <v>65004391</v>
      </c>
      <c r="D15323" s="766" t="s">
        <v>19390</v>
      </c>
      <c r="E15323" s="767" t="s">
        <v>19390</v>
      </c>
      <c r="F15323" s="768"/>
      <c r="G15323" s="340">
        <v>1007.81</v>
      </c>
    </row>
    <row r="15324" spans="1:7" ht="26.25" x14ac:dyDescent="0.25">
      <c r="A15324" s="319" t="str">
        <f t="shared" si="237"/>
        <v>2 - 65004396</v>
      </c>
      <c r="B15324" s="319">
        <v>2</v>
      </c>
      <c r="C15324">
        <v>65004396</v>
      </c>
      <c r="D15324" s="766" t="s">
        <v>19391</v>
      </c>
      <c r="E15324" s="767" t="s">
        <v>19391</v>
      </c>
      <c r="F15324" s="768" t="s">
        <v>28</v>
      </c>
      <c r="G15324" s="340">
        <v>397.61</v>
      </c>
    </row>
    <row r="15325" spans="1:7" ht="26.25" x14ac:dyDescent="0.25">
      <c r="A15325" s="319" t="str">
        <f t="shared" si="237"/>
        <v>2 - 65004397</v>
      </c>
      <c r="B15325" s="319">
        <v>2</v>
      </c>
      <c r="C15325">
        <v>65004397</v>
      </c>
      <c r="D15325" s="766" t="s">
        <v>19392</v>
      </c>
      <c r="E15325" s="767" t="s">
        <v>19392</v>
      </c>
      <c r="F15325" s="768" t="s">
        <v>28</v>
      </c>
      <c r="G15325" s="340">
        <v>503.68</v>
      </c>
    </row>
    <row r="15326" spans="1:7" ht="26.25" x14ac:dyDescent="0.25">
      <c r="A15326" s="319" t="str">
        <f t="shared" si="237"/>
        <v>2 - 65004395</v>
      </c>
      <c r="B15326" s="319">
        <v>2</v>
      </c>
      <c r="C15326">
        <v>65004395</v>
      </c>
      <c r="D15326" s="766" t="s">
        <v>19393</v>
      </c>
      <c r="E15326" s="767" t="s">
        <v>19393</v>
      </c>
      <c r="F15326" s="768" t="s">
        <v>28</v>
      </c>
      <c r="G15326" s="340">
        <v>320.73</v>
      </c>
    </row>
    <row r="15327" spans="1:7" ht="39" x14ac:dyDescent="0.25">
      <c r="A15327" s="319" t="str">
        <f t="shared" si="237"/>
        <v>2 - 65004401</v>
      </c>
      <c r="B15327" s="319">
        <v>2</v>
      </c>
      <c r="C15327">
        <v>65004401</v>
      </c>
      <c r="D15327" s="766" t="s">
        <v>19394</v>
      </c>
      <c r="E15327" s="767" t="s">
        <v>19394</v>
      </c>
      <c r="F15327" s="768" t="s">
        <v>28</v>
      </c>
      <c r="G15327" s="340">
        <v>242.56</v>
      </c>
    </row>
    <row r="15328" spans="1:7" ht="15" x14ac:dyDescent="0.25">
      <c r="A15328" s="319" t="str">
        <f t="shared" si="237"/>
        <v>2 - 65004064</v>
      </c>
      <c r="B15328" s="319">
        <v>2</v>
      </c>
      <c r="C15328">
        <v>65004064</v>
      </c>
      <c r="D15328" s="766" t="s">
        <v>1933</v>
      </c>
      <c r="E15328" s="767" t="s">
        <v>1933</v>
      </c>
      <c r="F15328" s="768" t="s">
        <v>28</v>
      </c>
      <c r="G15328" s="340">
        <v>404.95</v>
      </c>
    </row>
    <row r="15329" spans="1:7" ht="39" x14ac:dyDescent="0.25">
      <c r="A15329" s="319" t="str">
        <f t="shared" si="237"/>
        <v>2 - 65004400</v>
      </c>
      <c r="B15329" s="319">
        <v>2</v>
      </c>
      <c r="C15329">
        <v>65004400</v>
      </c>
      <c r="D15329" s="766" t="s">
        <v>19395</v>
      </c>
      <c r="E15329" s="767" t="s">
        <v>19395</v>
      </c>
      <c r="F15329" s="768"/>
      <c r="G15329" s="340">
        <v>319.07</v>
      </c>
    </row>
    <row r="15330" spans="1:7" ht="26.25" x14ac:dyDescent="0.25">
      <c r="A15330" s="319" t="str">
        <f t="shared" si="237"/>
        <v>2 - 65004452</v>
      </c>
      <c r="B15330" s="319">
        <v>2</v>
      </c>
      <c r="C15330">
        <v>65004452</v>
      </c>
      <c r="D15330" s="766" t="s">
        <v>19396</v>
      </c>
      <c r="E15330" s="767" t="s">
        <v>19396</v>
      </c>
      <c r="F15330" s="768" t="s">
        <v>28</v>
      </c>
      <c r="G15330" s="340">
        <v>1969.45</v>
      </c>
    </row>
    <row r="15331" spans="1:7" ht="26.25" x14ac:dyDescent="0.25">
      <c r="A15331" s="319" t="str">
        <f t="shared" si="237"/>
        <v>2 - 65004451</v>
      </c>
      <c r="B15331" s="319">
        <v>2</v>
      </c>
      <c r="C15331">
        <v>65004451</v>
      </c>
      <c r="D15331" s="766" t="s">
        <v>19397</v>
      </c>
      <c r="E15331" s="767" t="s">
        <v>19397</v>
      </c>
      <c r="F15331" s="768" t="s">
        <v>28</v>
      </c>
      <c r="G15331" s="340">
        <v>2717.76</v>
      </c>
    </row>
    <row r="15332" spans="1:7" ht="26.25" x14ac:dyDescent="0.25">
      <c r="A15332" s="319" t="str">
        <f t="shared" si="237"/>
        <v>2 - 65004450</v>
      </c>
      <c r="B15332" s="319">
        <v>2</v>
      </c>
      <c r="C15332">
        <v>65004450</v>
      </c>
      <c r="D15332" s="766" t="s">
        <v>19398</v>
      </c>
      <c r="E15332" s="767" t="s">
        <v>19398</v>
      </c>
      <c r="F15332" s="768" t="s">
        <v>28</v>
      </c>
      <c r="G15332" s="340">
        <v>3560.77</v>
      </c>
    </row>
    <row r="15333" spans="1:7" ht="39" x14ac:dyDescent="0.25">
      <c r="A15333" s="319" t="str">
        <f t="shared" si="237"/>
        <v>2 - 65004375</v>
      </c>
      <c r="B15333" s="319">
        <v>2</v>
      </c>
      <c r="C15333">
        <v>65004375</v>
      </c>
      <c r="D15333" s="766" t="s">
        <v>19399</v>
      </c>
      <c r="E15333" s="767" t="s">
        <v>19399</v>
      </c>
      <c r="F15333" s="768" t="s">
        <v>28</v>
      </c>
      <c r="G15333" s="340">
        <v>1272.8499999999999</v>
      </c>
    </row>
    <row r="15334" spans="1:7" ht="26.25" x14ac:dyDescent="0.25">
      <c r="A15334" s="319" t="str">
        <f t="shared" si="237"/>
        <v>2 - 65004420</v>
      </c>
      <c r="B15334" s="319">
        <v>2</v>
      </c>
      <c r="C15334">
        <v>65004420</v>
      </c>
      <c r="D15334" s="766" t="s">
        <v>19400</v>
      </c>
      <c r="E15334" s="767" t="s">
        <v>19400</v>
      </c>
      <c r="F15334" s="768" t="s">
        <v>28</v>
      </c>
      <c r="G15334" s="340">
        <v>246.08</v>
      </c>
    </row>
    <row r="15335" spans="1:7" ht="26.25" x14ac:dyDescent="0.25">
      <c r="A15335" s="319" t="str">
        <f t="shared" si="237"/>
        <v>2 - 65004419</v>
      </c>
      <c r="B15335" s="319">
        <v>2</v>
      </c>
      <c r="C15335">
        <v>65004419</v>
      </c>
      <c r="D15335" s="766" t="s">
        <v>19401</v>
      </c>
      <c r="E15335" s="767" t="s">
        <v>19401</v>
      </c>
      <c r="F15335" s="768" t="s">
        <v>28</v>
      </c>
      <c r="G15335" s="340">
        <v>525.79999999999995</v>
      </c>
    </row>
    <row r="15336" spans="1:7" ht="39" x14ac:dyDescent="0.25">
      <c r="A15336" s="319" t="str">
        <f t="shared" si="237"/>
        <v>2 - 65004389</v>
      </c>
      <c r="B15336" s="319">
        <v>2</v>
      </c>
      <c r="C15336">
        <v>65004389</v>
      </c>
      <c r="D15336" s="766" t="s">
        <v>19402</v>
      </c>
      <c r="E15336" s="767" t="s">
        <v>19402</v>
      </c>
      <c r="F15336" s="768" t="s">
        <v>28</v>
      </c>
      <c r="G15336" s="340">
        <v>782.88</v>
      </c>
    </row>
    <row r="15337" spans="1:7" ht="26.25" x14ac:dyDescent="0.25">
      <c r="A15337" s="319" t="str">
        <f t="shared" si="237"/>
        <v>2 - 65004390</v>
      </c>
      <c r="B15337" s="319">
        <v>2</v>
      </c>
      <c r="C15337">
        <v>65004390</v>
      </c>
      <c r="D15337" s="766" t="s">
        <v>19403</v>
      </c>
      <c r="E15337" s="767" t="s">
        <v>19403</v>
      </c>
      <c r="F15337" s="768" t="s">
        <v>28</v>
      </c>
      <c r="G15337" s="340">
        <v>759.72</v>
      </c>
    </row>
    <row r="15338" spans="1:7" ht="39" x14ac:dyDescent="0.25">
      <c r="A15338" s="319" t="str">
        <f t="shared" si="237"/>
        <v>2 - 65004393</v>
      </c>
      <c r="B15338" s="319">
        <v>2</v>
      </c>
      <c r="C15338">
        <v>65004393</v>
      </c>
      <c r="D15338" s="766" t="s">
        <v>19404</v>
      </c>
      <c r="E15338" s="767" t="s">
        <v>19404</v>
      </c>
      <c r="F15338" s="768"/>
      <c r="G15338" s="340">
        <v>5058.3900000000003</v>
      </c>
    </row>
    <row r="15339" spans="1:7" ht="26.25" x14ac:dyDescent="0.25">
      <c r="A15339" s="319" t="str">
        <f t="shared" si="237"/>
        <v>2 - 65004399</v>
      </c>
      <c r="B15339" s="319">
        <v>2</v>
      </c>
      <c r="C15339">
        <v>65004399</v>
      </c>
      <c r="D15339" s="766" t="s">
        <v>19405</v>
      </c>
      <c r="E15339" s="767" t="s">
        <v>19405</v>
      </c>
      <c r="F15339" s="768" t="s">
        <v>28</v>
      </c>
      <c r="G15339" s="340">
        <v>2610.85</v>
      </c>
    </row>
    <row r="15340" spans="1:7" ht="39" x14ac:dyDescent="0.25">
      <c r="A15340" s="319" t="str">
        <f t="shared" si="237"/>
        <v>2 - 65004398</v>
      </c>
      <c r="B15340" s="319">
        <v>2</v>
      </c>
      <c r="C15340">
        <v>65004398</v>
      </c>
      <c r="D15340" s="766" t="s">
        <v>19406</v>
      </c>
      <c r="E15340" s="767" t="s">
        <v>19406</v>
      </c>
      <c r="F15340" s="768" t="s">
        <v>28</v>
      </c>
      <c r="G15340" s="340">
        <v>4442.1099999999997</v>
      </c>
    </row>
    <row r="15341" spans="1:7" ht="39" x14ac:dyDescent="0.25">
      <c r="A15341" s="319" t="str">
        <f t="shared" si="237"/>
        <v>2 - 65004160</v>
      </c>
      <c r="B15341" s="319">
        <v>2</v>
      </c>
      <c r="C15341">
        <v>65004160</v>
      </c>
      <c r="D15341" s="766" t="s">
        <v>1934</v>
      </c>
      <c r="E15341" s="767" t="s">
        <v>1934</v>
      </c>
      <c r="F15341" s="768" t="s">
        <v>28</v>
      </c>
      <c r="G15341" s="340">
        <v>62.82</v>
      </c>
    </row>
    <row r="15342" spans="1:7" ht="39" x14ac:dyDescent="0.25">
      <c r="A15342" s="319" t="str">
        <f t="shared" si="237"/>
        <v>2 - 65004342</v>
      </c>
      <c r="B15342" s="319">
        <v>2</v>
      </c>
      <c r="C15342">
        <v>65004342</v>
      </c>
      <c r="D15342" s="766" t="s">
        <v>19407</v>
      </c>
      <c r="E15342" s="767" t="s">
        <v>19407</v>
      </c>
      <c r="F15342" s="768" t="s">
        <v>28</v>
      </c>
      <c r="G15342" s="340">
        <v>439.28</v>
      </c>
    </row>
    <row r="15343" spans="1:7" ht="39" x14ac:dyDescent="0.25">
      <c r="A15343" s="319" t="str">
        <f t="shared" si="237"/>
        <v>2 - 65004339</v>
      </c>
      <c r="B15343" s="319">
        <v>2</v>
      </c>
      <c r="C15343">
        <v>65004339</v>
      </c>
      <c r="D15343" s="766" t="s">
        <v>19408</v>
      </c>
      <c r="E15343" s="767" t="s">
        <v>19408</v>
      </c>
      <c r="F15343" s="768" t="s">
        <v>28</v>
      </c>
      <c r="G15343" s="340">
        <v>364.46</v>
      </c>
    </row>
    <row r="15344" spans="1:7" ht="39" x14ac:dyDescent="0.25">
      <c r="A15344" s="319" t="str">
        <f t="shared" si="237"/>
        <v>2 - 65004340</v>
      </c>
      <c r="B15344" s="319">
        <v>2</v>
      </c>
      <c r="C15344">
        <v>65004340</v>
      </c>
      <c r="D15344" s="766" t="s">
        <v>19409</v>
      </c>
      <c r="E15344" s="767" t="s">
        <v>19409</v>
      </c>
      <c r="F15344" s="768" t="s">
        <v>28</v>
      </c>
      <c r="G15344" s="340">
        <v>379.42</v>
      </c>
    </row>
    <row r="15345" spans="1:7" ht="39" x14ac:dyDescent="0.25">
      <c r="A15345" s="319" t="str">
        <f t="shared" si="237"/>
        <v>2 - 65004341</v>
      </c>
      <c r="B15345" s="319">
        <v>2</v>
      </c>
      <c r="C15345">
        <v>65004341</v>
      </c>
      <c r="D15345" s="766" t="s">
        <v>19410</v>
      </c>
      <c r="E15345" s="767" t="s">
        <v>19410</v>
      </c>
      <c r="F15345" s="768" t="s">
        <v>28</v>
      </c>
      <c r="G15345" s="340">
        <v>409.35</v>
      </c>
    </row>
    <row r="15346" spans="1:7" ht="39" x14ac:dyDescent="0.25">
      <c r="A15346" s="319" t="str">
        <f t="shared" si="237"/>
        <v>2 - 65004336</v>
      </c>
      <c r="B15346" s="319">
        <v>2</v>
      </c>
      <c r="C15346">
        <v>65004336</v>
      </c>
      <c r="D15346" s="766" t="s">
        <v>19411</v>
      </c>
      <c r="E15346" s="767" t="s">
        <v>19411</v>
      </c>
      <c r="F15346" s="768" t="s">
        <v>28</v>
      </c>
      <c r="G15346" s="340">
        <v>315.61</v>
      </c>
    </row>
    <row r="15347" spans="1:7" ht="39" x14ac:dyDescent="0.25">
      <c r="A15347" s="319" t="str">
        <f t="shared" si="237"/>
        <v>2 - 65004337</v>
      </c>
      <c r="B15347" s="319">
        <v>2</v>
      </c>
      <c r="C15347">
        <v>65004337</v>
      </c>
      <c r="D15347" s="766" t="s">
        <v>19412</v>
      </c>
      <c r="E15347" s="767" t="s">
        <v>19412</v>
      </c>
      <c r="F15347" s="768" t="s">
        <v>28</v>
      </c>
      <c r="G15347" s="340">
        <v>330.26</v>
      </c>
    </row>
    <row r="15348" spans="1:7" ht="39" x14ac:dyDescent="0.25">
      <c r="A15348" s="319" t="str">
        <f t="shared" si="237"/>
        <v>2 - 65004338</v>
      </c>
      <c r="B15348" s="319">
        <v>2</v>
      </c>
      <c r="C15348">
        <v>65004338</v>
      </c>
      <c r="D15348" s="766" t="s">
        <v>19413</v>
      </c>
      <c r="E15348" s="767" t="s">
        <v>19413</v>
      </c>
      <c r="F15348" s="768" t="s">
        <v>28</v>
      </c>
      <c r="G15348" s="340">
        <v>344.92</v>
      </c>
    </row>
    <row r="15349" spans="1:7" ht="26.25" x14ac:dyDescent="0.25">
      <c r="A15349" s="319" t="str">
        <f t="shared" si="237"/>
        <v>2 - 65004164</v>
      </c>
      <c r="B15349" s="319">
        <v>2</v>
      </c>
      <c r="C15349">
        <v>65004164</v>
      </c>
      <c r="D15349" s="766" t="s">
        <v>1935</v>
      </c>
      <c r="E15349" s="767" t="s">
        <v>1935</v>
      </c>
      <c r="F15349" s="768" t="s">
        <v>28</v>
      </c>
      <c r="G15349" s="340">
        <v>333.45</v>
      </c>
    </row>
    <row r="15350" spans="1:7" ht="26.25" x14ac:dyDescent="0.25">
      <c r="A15350" s="319" t="str">
        <f t="shared" si="237"/>
        <v>2 - 65004163</v>
      </c>
      <c r="B15350" s="319">
        <v>2</v>
      </c>
      <c r="C15350">
        <v>65004163</v>
      </c>
      <c r="D15350" s="766" t="s">
        <v>1936</v>
      </c>
      <c r="E15350" s="767" t="s">
        <v>1936</v>
      </c>
      <c r="F15350" s="768" t="s">
        <v>28</v>
      </c>
      <c r="G15350" s="340">
        <v>335.47</v>
      </c>
    </row>
    <row r="15351" spans="1:7" ht="26.25" x14ac:dyDescent="0.25">
      <c r="A15351" s="319" t="str">
        <f t="shared" si="237"/>
        <v>2 - 65004170</v>
      </c>
      <c r="B15351" s="319">
        <v>2</v>
      </c>
      <c r="C15351">
        <v>65004170</v>
      </c>
      <c r="D15351" s="766" t="s">
        <v>19414</v>
      </c>
      <c r="E15351" s="767" t="s">
        <v>19414</v>
      </c>
      <c r="F15351" s="768" t="s">
        <v>28</v>
      </c>
      <c r="G15351" s="340">
        <v>804.89</v>
      </c>
    </row>
    <row r="15352" spans="1:7" ht="26.25" x14ac:dyDescent="0.25">
      <c r="A15352" s="319" t="str">
        <f t="shared" si="237"/>
        <v>2 - 65004171</v>
      </c>
      <c r="B15352" s="319">
        <v>2</v>
      </c>
      <c r="C15352">
        <v>65004171</v>
      </c>
      <c r="D15352" s="766" t="s">
        <v>19415</v>
      </c>
      <c r="E15352" s="767" t="s">
        <v>19415</v>
      </c>
      <c r="F15352" s="768" t="s">
        <v>28</v>
      </c>
      <c r="G15352" s="340">
        <v>972.73</v>
      </c>
    </row>
    <row r="15353" spans="1:7" ht="39" x14ac:dyDescent="0.25">
      <c r="A15353" s="319" t="str">
        <f t="shared" si="237"/>
        <v>2 - 65004169</v>
      </c>
      <c r="B15353" s="319">
        <v>2</v>
      </c>
      <c r="C15353">
        <v>65004169</v>
      </c>
      <c r="D15353" s="766" t="s">
        <v>19416</v>
      </c>
      <c r="E15353" s="767" t="s">
        <v>19416</v>
      </c>
      <c r="F15353" s="768" t="s">
        <v>28</v>
      </c>
      <c r="G15353" s="340">
        <v>690.58</v>
      </c>
    </row>
    <row r="15354" spans="1:7" ht="39" x14ac:dyDescent="0.25">
      <c r="A15354" s="319" t="str">
        <f t="shared" si="237"/>
        <v>2 - 65004402</v>
      </c>
      <c r="B15354" s="319">
        <v>2</v>
      </c>
      <c r="C15354">
        <v>65004402</v>
      </c>
      <c r="D15354" s="766" t="s">
        <v>19417</v>
      </c>
      <c r="E15354" s="767" t="s">
        <v>19417</v>
      </c>
      <c r="F15354" s="768" t="s">
        <v>28</v>
      </c>
      <c r="G15354" s="340">
        <v>377.53</v>
      </c>
    </row>
    <row r="15355" spans="1:7" ht="39" x14ac:dyDescent="0.25">
      <c r="A15355" s="319" t="str">
        <f t="shared" si="237"/>
        <v>2 - 65004403</v>
      </c>
      <c r="B15355" s="319">
        <v>2</v>
      </c>
      <c r="C15355">
        <v>65004403</v>
      </c>
      <c r="D15355" s="766" t="s">
        <v>19418</v>
      </c>
      <c r="E15355" s="767" t="s">
        <v>19418</v>
      </c>
      <c r="F15355" s="768" t="s">
        <v>28</v>
      </c>
      <c r="G15355" s="340">
        <v>128.06</v>
      </c>
    </row>
    <row r="15356" spans="1:7" ht="39" x14ac:dyDescent="0.25">
      <c r="A15356" s="319" t="str">
        <f t="shared" si="237"/>
        <v>2 - 65004406</v>
      </c>
      <c r="B15356" s="319">
        <v>2</v>
      </c>
      <c r="C15356">
        <v>65004406</v>
      </c>
      <c r="D15356" s="766" t="s">
        <v>19419</v>
      </c>
      <c r="E15356" s="767" t="s">
        <v>19419</v>
      </c>
      <c r="F15356" s="768" t="s">
        <v>935</v>
      </c>
      <c r="G15356" s="340">
        <v>777.99</v>
      </c>
    </row>
    <row r="15357" spans="1:7" ht="15" x14ac:dyDescent="0.25">
      <c r="A15357" s="319" t="str">
        <f t="shared" si="237"/>
        <v>2 - 65004063</v>
      </c>
      <c r="B15357" s="319">
        <v>2</v>
      </c>
      <c r="C15357">
        <v>65004063</v>
      </c>
      <c r="D15357" s="766" t="s">
        <v>1937</v>
      </c>
      <c r="E15357" s="767" t="s">
        <v>1937</v>
      </c>
      <c r="F15357" s="768" t="s">
        <v>0</v>
      </c>
      <c r="G15357" s="340">
        <v>64.010000000000005</v>
      </c>
    </row>
    <row r="15358" spans="1:7" ht="15" x14ac:dyDescent="0.25">
      <c r="A15358" s="319" t="str">
        <f t="shared" si="237"/>
        <v>2 - 65004066</v>
      </c>
      <c r="B15358" s="319">
        <v>2</v>
      </c>
      <c r="C15358">
        <v>65004066</v>
      </c>
      <c r="D15358" s="766" t="s">
        <v>1938</v>
      </c>
      <c r="E15358" s="767" t="s">
        <v>1938</v>
      </c>
      <c r="F15358" s="768" t="s">
        <v>0</v>
      </c>
      <c r="G15358" s="340">
        <v>99.97</v>
      </c>
    </row>
    <row r="15359" spans="1:7" ht="26.25" x14ac:dyDescent="0.25">
      <c r="A15359" s="319" t="str">
        <f t="shared" si="237"/>
        <v>2 - 65004416</v>
      </c>
      <c r="B15359" s="319">
        <v>2</v>
      </c>
      <c r="C15359">
        <v>65004416</v>
      </c>
      <c r="D15359" s="766" t="s">
        <v>19420</v>
      </c>
      <c r="E15359" s="767" t="s">
        <v>19420</v>
      </c>
      <c r="F15359" s="768" t="s">
        <v>1</v>
      </c>
      <c r="G15359" s="340">
        <v>294.10000000000002</v>
      </c>
    </row>
    <row r="15360" spans="1:7" ht="26.25" x14ac:dyDescent="0.25">
      <c r="A15360" s="319" t="str">
        <f t="shared" si="237"/>
        <v>2 - 65004972</v>
      </c>
      <c r="B15360" s="319">
        <v>2</v>
      </c>
      <c r="C15360">
        <v>65004972</v>
      </c>
      <c r="D15360" s="766" t="s">
        <v>19421</v>
      </c>
      <c r="E15360" s="767" t="s">
        <v>19421</v>
      </c>
      <c r="F15360" s="768" t="s">
        <v>899</v>
      </c>
      <c r="G15360" s="340">
        <v>1.9</v>
      </c>
    </row>
    <row r="15361" spans="1:7" ht="15" x14ac:dyDescent="0.25">
      <c r="A15361" s="319" t="str">
        <f t="shared" si="237"/>
        <v>2 - 65001655</v>
      </c>
      <c r="B15361" s="319">
        <v>2</v>
      </c>
      <c r="C15361">
        <v>65001655</v>
      </c>
      <c r="D15361" s="766" t="s">
        <v>1939</v>
      </c>
      <c r="E15361" s="767" t="s">
        <v>1939</v>
      </c>
      <c r="F15361" s="768" t="s">
        <v>28</v>
      </c>
      <c r="G15361" s="340">
        <v>3284.78</v>
      </c>
    </row>
    <row r="15362" spans="1:7" ht="15" x14ac:dyDescent="0.25">
      <c r="A15362" s="319" t="str">
        <f t="shared" si="237"/>
        <v>2 - 65001654</v>
      </c>
      <c r="B15362" s="319">
        <v>2</v>
      </c>
      <c r="C15362">
        <v>65001654</v>
      </c>
      <c r="D15362" s="766" t="s">
        <v>1940</v>
      </c>
      <c r="E15362" s="767" t="s">
        <v>1940</v>
      </c>
      <c r="F15362" s="768" t="s">
        <v>28</v>
      </c>
      <c r="G15362" s="340">
        <v>1845.06</v>
      </c>
    </row>
    <row r="15363" spans="1:7" ht="26.25" x14ac:dyDescent="0.25">
      <c r="A15363" s="319" t="str">
        <f t="shared" si="237"/>
        <v>2 - 65004068</v>
      </c>
      <c r="B15363" s="319">
        <v>2</v>
      </c>
      <c r="C15363">
        <v>65004068</v>
      </c>
      <c r="D15363" s="766" t="s">
        <v>1941</v>
      </c>
      <c r="E15363" s="767" t="s">
        <v>1941</v>
      </c>
      <c r="F15363" s="768" t="s">
        <v>28</v>
      </c>
      <c r="G15363" s="340">
        <v>4395.2</v>
      </c>
    </row>
    <row r="15364" spans="1:7" ht="26.25" x14ac:dyDescent="0.25">
      <c r="A15364" s="319" t="str">
        <f t="shared" si="237"/>
        <v>2 - 65004069</v>
      </c>
      <c r="B15364" s="319">
        <v>2</v>
      </c>
      <c r="C15364">
        <v>65004069</v>
      </c>
      <c r="D15364" s="766" t="s">
        <v>1942</v>
      </c>
      <c r="E15364" s="767" t="s">
        <v>1942</v>
      </c>
      <c r="F15364" s="768" t="s">
        <v>28</v>
      </c>
      <c r="G15364" s="340">
        <v>4309.3100000000004</v>
      </c>
    </row>
    <row r="15365" spans="1:7" ht="26.25" x14ac:dyDescent="0.25">
      <c r="A15365" s="319" t="str">
        <f t="shared" si="237"/>
        <v>2 - 65004070</v>
      </c>
      <c r="B15365" s="319">
        <v>2</v>
      </c>
      <c r="C15365">
        <v>65004070</v>
      </c>
      <c r="D15365" s="766" t="s">
        <v>19422</v>
      </c>
      <c r="E15365" s="767" t="s">
        <v>19422</v>
      </c>
      <c r="F15365" s="768" t="s">
        <v>28</v>
      </c>
      <c r="G15365" s="340">
        <v>4489.1000000000004</v>
      </c>
    </row>
    <row r="15366" spans="1:7" ht="26.25" x14ac:dyDescent="0.25">
      <c r="A15366" s="319" t="str">
        <f t="shared" si="237"/>
        <v>2 - 65004071</v>
      </c>
      <c r="B15366" s="319">
        <v>2</v>
      </c>
      <c r="C15366">
        <v>65004071</v>
      </c>
      <c r="D15366" s="766" t="s">
        <v>19423</v>
      </c>
      <c r="E15366" s="767" t="s">
        <v>19423</v>
      </c>
      <c r="F15366" s="768" t="s">
        <v>28</v>
      </c>
      <c r="G15366" s="340">
        <v>4758.12</v>
      </c>
    </row>
    <row r="15367" spans="1:7" ht="26.25" x14ac:dyDescent="0.25">
      <c r="A15367" s="319" t="str">
        <f t="shared" si="237"/>
        <v>2 - 65004072</v>
      </c>
      <c r="B15367" s="319">
        <v>2</v>
      </c>
      <c r="C15367">
        <v>65004072</v>
      </c>
      <c r="D15367" s="766" t="s">
        <v>1943</v>
      </c>
      <c r="E15367" s="767" t="s">
        <v>1943</v>
      </c>
      <c r="F15367" s="768" t="s">
        <v>28</v>
      </c>
      <c r="G15367" s="340">
        <v>5980.64</v>
      </c>
    </row>
    <row r="15368" spans="1:7" ht="26.25" x14ac:dyDescent="0.25">
      <c r="A15368" s="319" t="str">
        <f t="shared" si="237"/>
        <v>2 - 65004073</v>
      </c>
      <c r="B15368" s="319">
        <v>2</v>
      </c>
      <c r="C15368">
        <v>65004073</v>
      </c>
      <c r="D15368" s="766" t="s">
        <v>1944</v>
      </c>
      <c r="E15368" s="767" t="s">
        <v>1944</v>
      </c>
      <c r="F15368" s="768" t="s">
        <v>28</v>
      </c>
      <c r="G15368" s="340">
        <v>6998.83</v>
      </c>
    </row>
    <row r="15369" spans="1:7" ht="26.25" x14ac:dyDescent="0.25">
      <c r="A15369" s="319" t="str">
        <f t="shared" si="237"/>
        <v>2 - 65004074</v>
      </c>
      <c r="B15369" s="319">
        <v>2</v>
      </c>
      <c r="C15369">
        <v>65004074</v>
      </c>
      <c r="D15369" s="766" t="s">
        <v>1945</v>
      </c>
      <c r="E15369" s="767" t="s">
        <v>1945</v>
      </c>
      <c r="F15369" s="768" t="s">
        <v>28</v>
      </c>
      <c r="G15369" s="340">
        <v>7998.43</v>
      </c>
    </row>
    <row r="15370" spans="1:7" ht="26.25" x14ac:dyDescent="0.25">
      <c r="A15370" s="319" t="str">
        <f t="shared" si="237"/>
        <v>2 - 65004075</v>
      </c>
      <c r="B15370" s="319">
        <v>2</v>
      </c>
      <c r="C15370">
        <v>65004075</v>
      </c>
      <c r="D15370" s="766" t="s">
        <v>1946</v>
      </c>
      <c r="E15370" s="767" t="s">
        <v>1946</v>
      </c>
      <c r="F15370" s="768" t="s">
        <v>28</v>
      </c>
      <c r="G15370" s="340">
        <v>8958.44</v>
      </c>
    </row>
    <row r="15371" spans="1:7" ht="26.25" x14ac:dyDescent="0.25">
      <c r="A15371" s="319" t="str">
        <f t="shared" ref="A15371:A15434" si="238">B15371&amp;" - "&amp;C15371</f>
        <v>2 - 65004076</v>
      </c>
      <c r="B15371" s="319">
        <v>2</v>
      </c>
      <c r="C15371">
        <v>65004076</v>
      </c>
      <c r="D15371" s="766" t="s">
        <v>1947</v>
      </c>
      <c r="E15371" s="767" t="s">
        <v>1947</v>
      </c>
      <c r="F15371" s="768" t="s">
        <v>28</v>
      </c>
      <c r="G15371" s="340">
        <v>8958.44</v>
      </c>
    </row>
    <row r="15372" spans="1:7" ht="26.25" x14ac:dyDescent="0.25">
      <c r="A15372" s="319" t="str">
        <f t="shared" si="238"/>
        <v>2 - 65004077</v>
      </c>
      <c r="B15372" s="319">
        <v>2</v>
      </c>
      <c r="C15372">
        <v>65004077</v>
      </c>
      <c r="D15372" s="766" t="s">
        <v>1948</v>
      </c>
      <c r="E15372" s="767" t="s">
        <v>1948</v>
      </c>
      <c r="F15372" s="768" t="s">
        <v>28</v>
      </c>
      <c r="G15372" s="340">
        <v>2931.97</v>
      </c>
    </row>
    <row r="15373" spans="1:7" ht="26.25" x14ac:dyDescent="0.25">
      <c r="A15373" s="319" t="str">
        <f t="shared" si="238"/>
        <v>2 - 65004078</v>
      </c>
      <c r="B15373" s="319">
        <v>2</v>
      </c>
      <c r="C15373">
        <v>65004078</v>
      </c>
      <c r="D15373" s="766" t="s">
        <v>1949</v>
      </c>
      <c r="E15373" s="767" t="s">
        <v>1949</v>
      </c>
      <c r="F15373" s="768" t="s">
        <v>28</v>
      </c>
      <c r="G15373" s="340">
        <v>3110.68</v>
      </c>
    </row>
    <row r="15374" spans="1:7" ht="26.25" x14ac:dyDescent="0.25">
      <c r="A15374" s="319" t="str">
        <f t="shared" si="238"/>
        <v>2 - 65004079</v>
      </c>
      <c r="B15374" s="319">
        <v>2</v>
      </c>
      <c r="C15374">
        <v>65004079</v>
      </c>
      <c r="D15374" s="766" t="s">
        <v>1950</v>
      </c>
      <c r="E15374" s="767" t="s">
        <v>1950</v>
      </c>
      <c r="F15374" s="768" t="s">
        <v>28</v>
      </c>
      <c r="G15374" s="340">
        <v>3352.06</v>
      </c>
    </row>
    <row r="15375" spans="1:7" ht="26.25" x14ac:dyDescent="0.25">
      <c r="A15375" s="319" t="str">
        <f t="shared" si="238"/>
        <v>2 - 65004080</v>
      </c>
      <c r="B15375" s="319">
        <v>2</v>
      </c>
      <c r="C15375">
        <v>65004080</v>
      </c>
      <c r="D15375" s="766" t="s">
        <v>1951</v>
      </c>
      <c r="E15375" s="767" t="s">
        <v>1951</v>
      </c>
      <c r="F15375" s="768" t="s">
        <v>28</v>
      </c>
      <c r="G15375" s="340">
        <v>3795.49</v>
      </c>
    </row>
    <row r="15376" spans="1:7" ht="39" x14ac:dyDescent="0.25">
      <c r="A15376" s="319" t="str">
        <f t="shared" si="238"/>
        <v>2 - 65004408</v>
      </c>
      <c r="B15376" s="319">
        <v>2</v>
      </c>
      <c r="C15376">
        <v>65004408</v>
      </c>
      <c r="D15376" s="766" t="s">
        <v>19424</v>
      </c>
      <c r="E15376" s="767" t="s">
        <v>19424</v>
      </c>
      <c r="F15376" s="768" t="s">
        <v>28</v>
      </c>
      <c r="G15376" s="340">
        <v>363.62</v>
      </c>
    </row>
    <row r="15377" spans="1:7" ht="26.25" x14ac:dyDescent="0.25">
      <c r="A15377" s="319" t="str">
        <f t="shared" si="238"/>
        <v>2 - 65004165</v>
      </c>
      <c r="B15377" s="319">
        <v>2</v>
      </c>
      <c r="C15377">
        <v>65004165</v>
      </c>
      <c r="D15377" s="766" t="s">
        <v>1952</v>
      </c>
      <c r="E15377" s="767" t="s">
        <v>1952</v>
      </c>
      <c r="F15377" s="768" t="s">
        <v>28</v>
      </c>
      <c r="G15377" s="340">
        <v>252.16</v>
      </c>
    </row>
    <row r="15378" spans="1:7" ht="26.25" x14ac:dyDescent="0.25">
      <c r="A15378" s="319" t="str">
        <f t="shared" si="238"/>
        <v>2 - 65004166</v>
      </c>
      <c r="B15378" s="319">
        <v>2</v>
      </c>
      <c r="C15378">
        <v>65004166</v>
      </c>
      <c r="D15378" s="766" t="s">
        <v>1953</v>
      </c>
      <c r="E15378" s="767" t="s">
        <v>1953</v>
      </c>
      <c r="F15378" s="768" t="s">
        <v>28</v>
      </c>
      <c r="G15378" s="340">
        <v>1265.94</v>
      </c>
    </row>
    <row r="15379" spans="1:7" ht="39" x14ac:dyDescent="0.25">
      <c r="A15379" s="319" t="str">
        <f t="shared" si="238"/>
        <v>2 - 65004376</v>
      </c>
      <c r="B15379" s="319">
        <v>2</v>
      </c>
      <c r="C15379">
        <v>65004376</v>
      </c>
      <c r="D15379" s="766" t="s">
        <v>19425</v>
      </c>
      <c r="E15379" s="767" t="s">
        <v>19425</v>
      </c>
      <c r="F15379" s="768" t="s">
        <v>28</v>
      </c>
      <c r="G15379" s="340">
        <v>6130.78</v>
      </c>
    </row>
    <row r="15380" spans="1:7" ht="15" x14ac:dyDescent="0.25">
      <c r="A15380" s="319" t="str">
        <f t="shared" si="238"/>
        <v>2 - 65001660</v>
      </c>
      <c r="B15380" s="319">
        <v>2</v>
      </c>
      <c r="C15380">
        <v>65001660</v>
      </c>
      <c r="D15380" s="766" t="s">
        <v>1954</v>
      </c>
      <c r="E15380" s="767" t="s">
        <v>1954</v>
      </c>
      <c r="F15380" s="768" t="s">
        <v>28</v>
      </c>
      <c r="G15380" s="340">
        <v>370.43</v>
      </c>
    </row>
    <row r="15381" spans="1:7" ht="39" x14ac:dyDescent="0.25">
      <c r="A15381" s="319" t="str">
        <f t="shared" si="238"/>
        <v>2 - 65004404</v>
      </c>
      <c r="B15381" s="319">
        <v>2</v>
      </c>
      <c r="C15381">
        <v>65004404</v>
      </c>
      <c r="D15381" s="766" t="s">
        <v>19426</v>
      </c>
      <c r="E15381" s="767" t="s">
        <v>19426</v>
      </c>
      <c r="F15381" s="768" t="s">
        <v>28</v>
      </c>
      <c r="G15381" s="340">
        <v>637.85</v>
      </c>
    </row>
    <row r="15382" spans="1:7" ht="39" x14ac:dyDescent="0.25">
      <c r="A15382" s="319" t="str">
        <f t="shared" si="238"/>
        <v>2 - 65004405</v>
      </c>
      <c r="B15382" s="319">
        <v>2</v>
      </c>
      <c r="C15382">
        <v>65004405</v>
      </c>
      <c r="D15382" s="766" t="s">
        <v>19427</v>
      </c>
      <c r="E15382" s="767" t="s">
        <v>19427</v>
      </c>
      <c r="F15382" s="768" t="s">
        <v>28</v>
      </c>
      <c r="G15382" s="340">
        <v>1200.5899999999999</v>
      </c>
    </row>
    <row r="15383" spans="1:7" ht="39" x14ac:dyDescent="0.25">
      <c r="A15383" s="319" t="str">
        <f t="shared" si="238"/>
        <v>2 - 65004417</v>
      </c>
      <c r="B15383" s="319">
        <v>2</v>
      </c>
      <c r="C15383">
        <v>65004417</v>
      </c>
      <c r="D15383" s="766" t="s">
        <v>19428</v>
      </c>
      <c r="E15383" s="767" t="s">
        <v>19428</v>
      </c>
      <c r="F15383" s="768" t="s">
        <v>28</v>
      </c>
      <c r="G15383" s="340">
        <v>871.92</v>
      </c>
    </row>
    <row r="15384" spans="1:7" ht="26.25" x14ac:dyDescent="0.25">
      <c r="A15384" s="319" t="str">
        <f t="shared" si="238"/>
        <v>2 - 65004442</v>
      </c>
      <c r="B15384" s="319">
        <v>2</v>
      </c>
      <c r="C15384">
        <v>65004442</v>
      </c>
      <c r="D15384" s="766" t="s">
        <v>19429</v>
      </c>
      <c r="E15384" s="767" t="s">
        <v>19429</v>
      </c>
      <c r="F15384" s="768" t="s">
        <v>28</v>
      </c>
      <c r="G15384" s="340">
        <v>17451.349999999999</v>
      </c>
    </row>
    <row r="15385" spans="1:7" ht="15" x14ac:dyDescent="0.25">
      <c r="A15385" s="319" t="str">
        <f t="shared" si="238"/>
        <v>2 - 65004026</v>
      </c>
      <c r="B15385" s="319">
        <v>2</v>
      </c>
      <c r="C15385">
        <v>65004026</v>
      </c>
      <c r="D15385" s="766" t="s">
        <v>19430</v>
      </c>
      <c r="E15385" s="767" t="s">
        <v>19430</v>
      </c>
      <c r="F15385" s="768" t="s">
        <v>0</v>
      </c>
      <c r="G15385" s="340">
        <v>14.5</v>
      </c>
    </row>
    <row r="15386" spans="1:7" ht="26.25" x14ac:dyDescent="0.25">
      <c r="A15386" s="319" t="str">
        <f t="shared" si="238"/>
        <v>2 - 65004027</v>
      </c>
      <c r="B15386" s="319">
        <v>2</v>
      </c>
      <c r="C15386">
        <v>65004027</v>
      </c>
      <c r="D15386" s="766" t="s">
        <v>19431</v>
      </c>
      <c r="E15386" s="767" t="s">
        <v>19431</v>
      </c>
      <c r="F15386" s="768" t="s">
        <v>0</v>
      </c>
      <c r="G15386" s="340">
        <v>42.26</v>
      </c>
    </row>
    <row r="15387" spans="1:7" ht="15" x14ac:dyDescent="0.25">
      <c r="A15387" s="319" t="str">
        <f t="shared" si="238"/>
        <v>2 - 65004040</v>
      </c>
      <c r="B15387" s="319">
        <v>2</v>
      </c>
      <c r="C15387">
        <v>65004040</v>
      </c>
      <c r="D15387" s="766" t="s">
        <v>19432</v>
      </c>
      <c r="E15387" s="767" t="s">
        <v>19432</v>
      </c>
      <c r="F15387" s="768" t="s">
        <v>0</v>
      </c>
      <c r="G15387" s="340">
        <v>21.97</v>
      </c>
    </row>
    <row r="15388" spans="1:7" ht="26.25" x14ac:dyDescent="0.25">
      <c r="A15388" s="319" t="str">
        <f t="shared" si="238"/>
        <v>2 - 65004041</v>
      </c>
      <c r="B15388" s="319">
        <v>2</v>
      </c>
      <c r="C15388">
        <v>65004041</v>
      </c>
      <c r="D15388" s="766" t="s">
        <v>19433</v>
      </c>
      <c r="E15388" s="767" t="s">
        <v>19433</v>
      </c>
      <c r="F15388" s="768" t="s">
        <v>0</v>
      </c>
      <c r="G15388" s="340">
        <v>69.11</v>
      </c>
    </row>
    <row r="15389" spans="1:7" ht="15" x14ac:dyDescent="0.25">
      <c r="A15389" s="319" t="str">
        <f t="shared" si="238"/>
        <v>2 - 65004028</v>
      </c>
      <c r="B15389" s="319">
        <v>2</v>
      </c>
      <c r="C15389">
        <v>65004028</v>
      </c>
      <c r="D15389" s="766" t="s">
        <v>19434</v>
      </c>
      <c r="E15389" s="767" t="s">
        <v>19434</v>
      </c>
      <c r="F15389" s="768" t="s">
        <v>0</v>
      </c>
      <c r="G15389" s="340">
        <v>25.27</v>
      </c>
    </row>
    <row r="15390" spans="1:7" ht="26.25" x14ac:dyDescent="0.25">
      <c r="A15390" s="319" t="str">
        <f t="shared" si="238"/>
        <v>2 - 65004029</v>
      </c>
      <c r="B15390" s="319">
        <v>2</v>
      </c>
      <c r="C15390">
        <v>65004029</v>
      </c>
      <c r="D15390" s="766" t="s">
        <v>19435</v>
      </c>
      <c r="E15390" s="767" t="s">
        <v>19435</v>
      </c>
      <c r="F15390" s="768" t="s">
        <v>0</v>
      </c>
      <c r="G15390" s="340">
        <v>69.06</v>
      </c>
    </row>
    <row r="15391" spans="1:7" ht="39" x14ac:dyDescent="0.25">
      <c r="A15391" s="319" t="str">
        <f t="shared" si="238"/>
        <v>2 - 65004031</v>
      </c>
      <c r="B15391" s="319">
        <v>2</v>
      </c>
      <c r="C15391">
        <v>65004031</v>
      </c>
      <c r="D15391" s="766" t="s">
        <v>19436</v>
      </c>
      <c r="E15391" s="767" t="s">
        <v>19436</v>
      </c>
      <c r="F15391" s="768" t="s">
        <v>0</v>
      </c>
      <c r="G15391" s="340">
        <v>108.1</v>
      </c>
    </row>
    <row r="15392" spans="1:7" ht="26.25" x14ac:dyDescent="0.25">
      <c r="A15392" s="319" t="str">
        <f t="shared" si="238"/>
        <v>2 - 65004030</v>
      </c>
      <c r="B15392" s="319">
        <v>2</v>
      </c>
      <c r="C15392">
        <v>65004030</v>
      </c>
      <c r="D15392" s="766" t="s">
        <v>19437</v>
      </c>
      <c r="E15392" s="767" t="s">
        <v>19437</v>
      </c>
      <c r="F15392" s="768" t="s">
        <v>0</v>
      </c>
      <c r="G15392" s="340">
        <v>64.31</v>
      </c>
    </row>
    <row r="15393" spans="1:7" ht="15" x14ac:dyDescent="0.25">
      <c r="A15393" s="319" t="str">
        <f t="shared" si="238"/>
        <v>2 - 65004042</v>
      </c>
      <c r="B15393" s="319">
        <v>2</v>
      </c>
      <c r="C15393">
        <v>65004042</v>
      </c>
      <c r="D15393" s="766" t="s">
        <v>19438</v>
      </c>
      <c r="E15393" s="767" t="s">
        <v>19438</v>
      </c>
      <c r="F15393" s="768" t="s">
        <v>0</v>
      </c>
      <c r="G15393" s="340">
        <v>39.950000000000003</v>
      </c>
    </row>
    <row r="15394" spans="1:7" ht="26.25" x14ac:dyDescent="0.25">
      <c r="A15394" s="319" t="str">
        <f t="shared" si="238"/>
        <v>2 - 65004043</v>
      </c>
      <c r="B15394" s="319">
        <v>2</v>
      </c>
      <c r="C15394">
        <v>65004043</v>
      </c>
      <c r="D15394" s="766" t="s">
        <v>19439</v>
      </c>
      <c r="E15394" s="767" t="s">
        <v>19439</v>
      </c>
      <c r="F15394" s="768" t="s">
        <v>0</v>
      </c>
      <c r="G15394" s="340">
        <v>83.74</v>
      </c>
    </row>
    <row r="15395" spans="1:7" ht="39" x14ac:dyDescent="0.25">
      <c r="A15395" s="319" t="str">
        <f t="shared" si="238"/>
        <v>2 - 65004045</v>
      </c>
      <c r="B15395" s="319">
        <v>2</v>
      </c>
      <c r="C15395">
        <v>65004045</v>
      </c>
      <c r="D15395" s="766" t="s">
        <v>19440</v>
      </c>
      <c r="E15395" s="767" t="s">
        <v>19440</v>
      </c>
      <c r="F15395" s="768" t="s">
        <v>0</v>
      </c>
      <c r="G15395" s="340">
        <v>155.97999999999999</v>
      </c>
    </row>
    <row r="15396" spans="1:7" ht="26.25" x14ac:dyDescent="0.25">
      <c r="A15396" s="319" t="str">
        <f t="shared" si="238"/>
        <v>2 - 65004044</v>
      </c>
      <c r="B15396" s="319">
        <v>2</v>
      </c>
      <c r="C15396">
        <v>65004044</v>
      </c>
      <c r="D15396" s="766" t="s">
        <v>19441</v>
      </c>
      <c r="E15396" s="767" t="s">
        <v>19441</v>
      </c>
      <c r="F15396" s="768" t="s">
        <v>0</v>
      </c>
      <c r="G15396" s="340">
        <v>112.19</v>
      </c>
    </row>
    <row r="15397" spans="1:7" ht="15" x14ac:dyDescent="0.25">
      <c r="A15397" s="319" t="str">
        <f t="shared" si="238"/>
        <v>2 - 65004032</v>
      </c>
      <c r="B15397" s="319">
        <v>2</v>
      </c>
      <c r="C15397">
        <v>65004032</v>
      </c>
      <c r="D15397" s="766" t="s">
        <v>19442</v>
      </c>
      <c r="E15397" s="767" t="s">
        <v>19442</v>
      </c>
      <c r="F15397" s="768" t="s">
        <v>0</v>
      </c>
      <c r="G15397" s="340">
        <v>42.54</v>
      </c>
    </row>
    <row r="15398" spans="1:7" ht="26.25" x14ac:dyDescent="0.25">
      <c r="A15398" s="319" t="str">
        <f t="shared" si="238"/>
        <v>2 - 65004033</v>
      </c>
      <c r="B15398" s="319">
        <v>2</v>
      </c>
      <c r="C15398">
        <v>65004033</v>
      </c>
      <c r="D15398" s="766" t="s">
        <v>19443</v>
      </c>
      <c r="E15398" s="767" t="s">
        <v>19443</v>
      </c>
      <c r="F15398" s="768" t="s">
        <v>0</v>
      </c>
      <c r="G15398" s="340">
        <v>86.33</v>
      </c>
    </row>
    <row r="15399" spans="1:7" ht="39" x14ac:dyDescent="0.25">
      <c r="A15399" s="319" t="str">
        <f t="shared" si="238"/>
        <v>2 - 65004035</v>
      </c>
      <c r="B15399" s="319">
        <v>2</v>
      </c>
      <c r="C15399">
        <v>65004035</v>
      </c>
      <c r="D15399" s="766" t="s">
        <v>19444</v>
      </c>
      <c r="E15399" s="767" t="s">
        <v>19444</v>
      </c>
      <c r="F15399" s="768" t="s">
        <v>0</v>
      </c>
      <c r="G15399" s="340">
        <v>152.35</v>
      </c>
    </row>
    <row r="15400" spans="1:7" ht="26.25" x14ac:dyDescent="0.25">
      <c r="A15400" s="319" t="str">
        <f t="shared" si="238"/>
        <v>2 - 65004034</v>
      </c>
      <c r="B15400" s="319">
        <v>2</v>
      </c>
      <c r="C15400">
        <v>65004034</v>
      </c>
      <c r="D15400" s="766" t="s">
        <v>19445</v>
      </c>
      <c r="E15400" s="767" t="s">
        <v>19445</v>
      </c>
      <c r="F15400" s="768" t="s">
        <v>0</v>
      </c>
      <c r="G15400" s="340">
        <v>108.56</v>
      </c>
    </row>
    <row r="15401" spans="1:7" ht="15" x14ac:dyDescent="0.25">
      <c r="A15401" s="319" t="str">
        <f t="shared" si="238"/>
        <v>2 - 65004046</v>
      </c>
      <c r="B15401" s="319">
        <v>2</v>
      </c>
      <c r="C15401">
        <v>65004046</v>
      </c>
      <c r="D15401" s="766" t="s">
        <v>19446</v>
      </c>
      <c r="E15401" s="767" t="s">
        <v>19446</v>
      </c>
      <c r="F15401" s="768" t="s">
        <v>0</v>
      </c>
      <c r="G15401" s="340">
        <v>68.28</v>
      </c>
    </row>
    <row r="15402" spans="1:7" ht="26.25" x14ac:dyDescent="0.25">
      <c r="A15402" s="319" t="str">
        <f t="shared" si="238"/>
        <v>2 - 65004047</v>
      </c>
      <c r="B15402" s="319">
        <v>2</v>
      </c>
      <c r="C15402">
        <v>65004047</v>
      </c>
      <c r="D15402" s="766" t="s">
        <v>19447</v>
      </c>
      <c r="E15402" s="767" t="s">
        <v>19447</v>
      </c>
      <c r="F15402" s="768" t="s">
        <v>0</v>
      </c>
      <c r="G15402" s="340">
        <v>112.07</v>
      </c>
    </row>
    <row r="15403" spans="1:7" ht="39" x14ac:dyDescent="0.25">
      <c r="A15403" s="319" t="str">
        <f t="shared" si="238"/>
        <v>2 - 65004049</v>
      </c>
      <c r="B15403" s="319">
        <v>2</v>
      </c>
      <c r="C15403">
        <v>65004049</v>
      </c>
      <c r="D15403" s="766" t="s">
        <v>19448</v>
      </c>
      <c r="E15403" s="767" t="s">
        <v>19448</v>
      </c>
      <c r="F15403" s="768" t="s">
        <v>0</v>
      </c>
      <c r="G15403" s="340">
        <v>239.06</v>
      </c>
    </row>
    <row r="15404" spans="1:7" ht="15" x14ac:dyDescent="0.25">
      <c r="A15404" s="319" t="str">
        <f t="shared" si="238"/>
        <v>2 - 65004036</v>
      </c>
      <c r="B15404" s="319">
        <v>2</v>
      </c>
      <c r="C15404">
        <v>65004036</v>
      </c>
      <c r="D15404" s="766" t="s">
        <v>19449</v>
      </c>
      <c r="E15404" s="767" t="s">
        <v>19449</v>
      </c>
      <c r="F15404" s="768" t="s">
        <v>0</v>
      </c>
      <c r="G15404" s="340">
        <v>61.36</v>
      </c>
    </row>
    <row r="15405" spans="1:7" ht="26.25" x14ac:dyDescent="0.25">
      <c r="A15405" s="319" t="str">
        <f t="shared" si="238"/>
        <v>2 - 65004037</v>
      </c>
      <c r="B15405" s="319">
        <v>2</v>
      </c>
      <c r="C15405">
        <v>65004037</v>
      </c>
      <c r="D15405" s="766" t="s">
        <v>19450</v>
      </c>
      <c r="E15405" s="767" t="s">
        <v>19450</v>
      </c>
      <c r="F15405" s="768" t="s">
        <v>0</v>
      </c>
      <c r="G15405" s="340">
        <v>105.15</v>
      </c>
    </row>
    <row r="15406" spans="1:7" ht="39" x14ac:dyDescent="0.25">
      <c r="A15406" s="319" t="str">
        <f t="shared" si="238"/>
        <v>2 - 65004039</v>
      </c>
      <c r="B15406" s="319">
        <v>2</v>
      </c>
      <c r="C15406">
        <v>65004039</v>
      </c>
      <c r="D15406" s="766" t="s">
        <v>19451</v>
      </c>
      <c r="E15406" s="767" t="s">
        <v>19451</v>
      </c>
      <c r="F15406" s="768" t="s">
        <v>0</v>
      </c>
      <c r="G15406" s="340">
        <v>189.66</v>
      </c>
    </row>
    <row r="15407" spans="1:7" ht="26.25" x14ac:dyDescent="0.25">
      <c r="A15407" s="319" t="str">
        <f t="shared" si="238"/>
        <v>2 - 65004038</v>
      </c>
      <c r="B15407" s="319">
        <v>2</v>
      </c>
      <c r="C15407">
        <v>65004038</v>
      </c>
      <c r="D15407" s="766" t="s">
        <v>19452</v>
      </c>
      <c r="E15407" s="767" t="s">
        <v>19452</v>
      </c>
      <c r="F15407" s="768" t="s">
        <v>0</v>
      </c>
      <c r="G15407" s="340">
        <v>145.87</v>
      </c>
    </row>
    <row r="15408" spans="1:7" ht="15" x14ac:dyDescent="0.25">
      <c r="A15408" s="319" t="str">
        <f t="shared" si="238"/>
        <v>2 - 65004050</v>
      </c>
      <c r="B15408" s="319">
        <v>2</v>
      </c>
      <c r="C15408">
        <v>65004050</v>
      </c>
      <c r="D15408" s="766" t="s">
        <v>19453</v>
      </c>
      <c r="E15408" s="767" t="s">
        <v>19453</v>
      </c>
      <c r="F15408" s="768" t="s">
        <v>0</v>
      </c>
      <c r="G15408" s="340">
        <v>99.71</v>
      </c>
    </row>
    <row r="15409" spans="1:7" ht="26.25" x14ac:dyDescent="0.25">
      <c r="A15409" s="319" t="str">
        <f t="shared" si="238"/>
        <v>2 - 65004051</v>
      </c>
      <c r="B15409" s="319">
        <v>2</v>
      </c>
      <c r="C15409">
        <v>65004051</v>
      </c>
      <c r="D15409" s="766" t="s">
        <v>19454</v>
      </c>
      <c r="E15409" s="767" t="s">
        <v>19454</v>
      </c>
      <c r="F15409" s="768" t="s">
        <v>0</v>
      </c>
      <c r="G15409" s="340">
        <v>143.5</v>
      </c>
    </row>
    <row r="15410" spans="1:7" ht="39" x14ac:dyDescent="0.25">
      <c r="A15410" s="319" t="str">
        <f t="shared" si="238"/>
        <v>2 - 65004053</v>
      </c>
      <c r="B15410" s="319">
        <v>2</v>
      </c>
      <c r="C15410">
        <v>65004053</v>
      </c>
      <c r="D15410" s="766" t="s">
        <v>19455</v>
      </c>
      <c r="E15410" s="767" t="s">
        <v>19455</v>
      </c>
      <c r="F15410" s="768" t="s">
        <v>0</v>
      </c>
      <c r="G15410" s="340">
        <v>313.91000000000003</v>
      </c>
    </row>
    <row r="15411" spans="1:7" ht="26.25" x14ac:dyDescent="0.25">
      <c r="A15411" s="319" t="str">
        <f t="shared" si="238"/>
        <v>2 - 65004052</v>
      </c>
      <c r="B15411" s="319">
        <v>2</v>
      </c>
      <c r="C15411">
        <v>65004052</v>
      </c>
      <c r="D15411" s="766" t="s">
        <v>19456</v>
      </c>
      <c r="E15411" s="767" t="s">
        <v>19456</v>
      </c>
      <c r="F15411" s="768" t="s">
        <v>0</v>
      </c>
      <c r="G15411" s="340">
        <v>270.12</v>
      </c>
    </row>
    <row r="15412" spans="1:7" ht="15" x14ac:dyDescent="0.25">
      <c r="A15412" s="319" t="str">
        <f t="shared" si="238"/>
        <v>2 - 65004054</v>
      </c>
      <c r="B15412" s="319">
        <v>2</v>
      </c>
      <c r="C15412">
        <v>65004054</v>
      </c>
      <c r="D15412" s="766" t="s">
        <v>19457</v>
      </c>
      <c r="E15412" s="767" t="s">
        <v>19457</v>
      </c>
      <c r="F15412" s="768" t="s">
        <v>0</v>
      </c>
      <c r="G15412" s="340">
        <v>131.13999999999999</v>
      </c>
    </row>
    <row r="15413" spans="1:7" ht="26.25" x14ac:dyDescent="0.25">
      <c r="A15413" s="319" t="str">
        <f t="shared" si="238"/>
        <v>2 - 65004055</v>
      </c>
      <c r="B15413" s="319">
        <v>2</v>
      </c>
      <c r="C15413">
        <v>65004055</v>
      </c>
      <c r="D15413" s="766" t="s">
        <v>19458</v>
      </c>
      <c r="E15413" s="767" t="s">
        <v>19458</v>
      </c>
      <c r="F15413" s="768" t="s">
        <v>0</v>
      </c>
      <c r="G15413" s="340">
        <v>174.93</v>
      </c>
    </row>
    <row r="15414" spans="1:7" ht="39" x14ac:dyDescent="0.25">
      <c r="A15414" s="319" t="str">
        <f t="shared" si="238"/>
        <v>2 - 65004057</v>
      </c>
      <c r="B15414" s="319">
        <v>2</v>
      </c>
      <c r="C15414">
        <v>65004057</v>
      </c>
      <c r="D15414" s="766" t="s">
        <v>19459</v>
      </c>
      <c r="E15414" s="767" t="s">
        <v>19459</v>
      </c>
      <c r="F15414" s="768" t="s">
        <v>0</v>
      </c>
      <c r="G15414" s="340">
        <v>388.76</v>
      </c>
    </row>
    <row r="15415" spans="1:7" ht="26.25" x14ac:dyDescent="0.25">
      <c r="A15415" s="319" t="str">
        <f t="shared" si="238"/>
        <v>2 - 65004056</v>
      </c>
      <c r="B15415" s="319">
        <v>2</v>
      </c>
      <c r="C15415">
        <v>65004056</v>
      </c>
      <c r="D15415" s="766" t="s">
        <v>19460</v>
      </c>
      <c r="E15415" s="767" t="s">
        <v>19460</v>
      </c>
      <c r="F15415" s="768" t="s">
        <v>0</v>
      </c>
      <c r="G15415" s="340">
        <v>344.97</v>
      </c>
    </row>
    <row r="15416" spans="1:7" ht="26.25" x14ac:dyDescent="0.25">
      <c r="A15416" s="319" t="str">
        <f t="shared" si="238"/>
        <v>2 - 65004048</v>
      </c>
      <c r="B15416" s="319">
        <v>2</v>
      </c>
      <c r="C15416">
        <v>65004048</v>
      </c>
      <c r="D15416" s="766" t="s">
        <v>19461</v>
      </c>
      <c r="E15416" s="767" t="s">
        <v>19461</v>
      </c>
      <c r="F15416" s="768" t="s">
        <v>0</v>
      </c>
      <c r="G15416" s="340">
        <v>195.27</v>
      </c>
    </row>
    <row r="15417" spans="1:7" ht="39" x14ac:dyDescent="0.25">
      <c r="A15417" s="319" t="str">
        <f t="shared" si="238"/>
        <v>2 - 65004167</v>
      </c>
      <c r="B15417" s="319">
        <v>2</v>
      </c>
      <c r="C15417">
        <v>65004167</v>
      </c>
      <c r="D15417" s="766" t="s">
        <v>19462</v>
      </c>
      <c r="E15417" s="767" t="s">
        <v>19462</v>
      </c>
      <c r="F15417" s="768" t="s">
        <v>28</v>
      </c>
      <c r="G15417" s="340">
        <v>800.36</v>
      </c>
    </row>
    <row r="15418" spans="1:7" ht="39" x14ac:dyDescent="0.25">
      <c r="A15418" s="319" t="str">
        <f t="shared" si="238"/>
        <v>2 - 65004168</v>
      </c>
      <c r="B15418" s="319">
        <v>2</v>
      </c>
      <c r="C15418">
        <v>65004168</v>
      </c>
      <c r="D15418" s="766" t="s">
        <v>19463</v>
      </c>
      <c r="E15418" s="767" t="s">
        <v>19463</v>
      </c>
      <c r="F15418" s="768" t="s">
        <v>28</v>
      </c>
      <c r="G15418" s="340">
        <v>1088.3699999999999</v>
      </c>
    </row>
    <row r="15419" spans="1:7" ht="39" x14ac:dyDescent="0.25">
      <c r="A15419" s="319" t="str">
        <f t="shared" si="238"/>
        <v>2 - 65004373</v>
      </c>
      <c r="B15419" s="319">
        <v>2</v>
      </c>
      <c r="C15419">
        <v>65004373</v>
      </c>
      <c r="D15419" s="766" t="s">
        <v>19464</v>
      </c>
      <c r="E15419" s="767" t="s">
        <v>19464</v>
      </c>
      <c r="F15419" s="768" t="s">
        <v>28</v>
      </c>
      <c r="G15419" s="340">
        <v>74.209999999999994</v>
      </c>
    </row>
    <row r="15420" spans="1:7" ht="39" x14ac:dyDescent="0.25">
      <c r="A15420" s="319" t="str">
        <f t="shared" si="238"/>
        <v>2 - 65004374</v>
      </c>
      <c r="B15420" s="319">
        <v>2</v>
      </c>
      <c r="C15420">
        <v>65004374</v>
      </c>
      <c r="D15420" s="766" t="s">
        <v>19465</v>
      </c>
      <c r="E15420" s="767" t="s">
        <v>19465</v>
      </c>
      <c r="F15420" s="768" t="s">
        <v>28</v>
      </c>
      <c r="G15420" s="340">
        <v>43.03</v>
      </c>
    </row>
    <row r="15421" spans="1:7" ht="26.25" x14ac:dyDescent="0.25">
      <c r="A15421" s="319" t="str">
        <f t="shared" si="238"/>
        <v>2 - 65004977</v>
      </c>
      <c r="B15421" s="319">
        <v>2</v>
      </c>
      <c r="C15421">
        <v>65004977</v>
      </c>
      <c r="D15421" s="766" t="s">
        <v>19466</v>
      </c>
      <c r="E15421" s="767" t="s">
        <v>19466</v>
      </c>
      <c r="F15421" s="768" t="s">
        <v>28</v>
      </c>
      <c r="G15421" s="340">
        <v>1366.6</v>
      </c>
    </row>
    <row r="15422" spans="1:7" ht="26.25" x14ac:dyDescent="0.25">
      <c r="A15422" s="319" t="str">
        <f t="shared" si="238"/>
        <v>2 - 65004978</v>
      </c>
      <c r="B15422" s="319">
        <v>2</v>
      </c>
      <c r="C15422">
        <v>65004978</v>
      </c>
      <c r="D15422" s="766" t="s">
        <v>19467</v>
      </c>
      <c r="E15422" s="767" t="s">
        <v>19467</v>
      </c>
      <c r="F15422" s="768" t="s">
        <v>28</v>
      </c>
      <c r="G15422" s="340">
        <v>223.17</v>
      </c>
    </row>
    <row r="15423" spans="1:7" ht="26.25" x14ac:dyDescent="0.25">
      <c r="A15423" s="319" t="str">
        <f t="shared" si="238"/>
        <v>2 - 65004186</v>
      </c>
      <c r="B15423" s="319">
        <v>2</v>
      </c>
      <c r="C15423">
        <v>65004186</v>
      </c>
      <c r="D15423" s="766" t="s">
        <v>19468</v>
      </c>
      <c r="E15423" s="767" t="s">
        <v>19468</v>
      </c>
      <c r="F15423" s="768" t="s">
        <v>28</v>
      </c>
      <c r="G15423" s="340">
        <v>432.16</v>
      </c>
    </row>
    <row r="15424" spans="1:7" ht="15" x14ac:dyDescent="0.25">
      <c r="A15424" s="319" t="str">
        <f t="shared" si="238"/>
        <v>2 - 65004187</v>
      </c>
      <c r="B15424" s="319">
        <v>2</v>
      </c>
      <c r="C15424">
        <v>65004187</v>
      </c>
      <c r="D15424" s="766" t="s">
        <v>1955</v>
      </c>
      <c r="E15424" s="767" t="s">
        <v>1955</v>
      </c>
      <c r="F15424" s="768" t="s">
        <v>900</v>
      </c>
      <c r="G15424" s="340">
        <v>812.32</v>
      </c>
    </row>
    <row r="15425" spans="1:7" ht="26.25" x14ac:dyDescent="0.25">
      <c r="A15425" s="319" t="str">
        <f t="shared" si="238"/>
        <v>2 - 65004185</v>
      </c>
      <c r="B15425" s="319">
        <v>2</v>
      </c>
      <c r="C15425">
        <v>65004185</v>
      </c>
      <c r="D15425" s="766" t="s">
        <v>1956</v>
      </c>
      <c r="E15425" s="767" t="s">
        <v>1956</v>
      </c>
      <c r="F15425" s="768" t="s">
        <v>899</v>
      </c>
      <c r="G15425" s="340">
        <v>2.4300000000000002</v>
      </c>
    </row>
    <row r="15426" spans="1:7" ht="15" x14ac:dyDescent="0.25">
      <c r="A15426" s="319" t="str">
        <f t="shared" si="238"/>
        <v>2 - 65004973</v>
      </c>
      <c r="B15426" s="319">
        <v>2</v>
      </c>
      <c r="C15426">
        <v>65004973</v>
      </c>
      <c r="D15426" s="766" t="s">
        <v>19469</v>
      </c>
      <c r="E15426" s="767" t="s">
        <v>19469</v>
      </c>
      <c r="F15426" s="768" t="s">
        <v>28</v>
      </c>
      <c r="G15426" s="340">
        <v>1333.85</v>
      </c>
    </row>
    <row r="15427" spans="1:7" ht="15" x14ac:dyDescent="0.25">
      <c r="A15427" s="319" t="str">
        <f t="shared" si="238"/>
        <v>2 - 65004974</v>
      </c>
      <c r="B15427" s="319">
        <v>2</v>
      </c>
      <c r="C15427">
        <v>65004974</v>
      </c>
      <c r="D15427" s="766" t="s">
        <v>19470</v>
      </c>
      <c r="E15427" s="767" t="s">
        <v>19470</v>
      </c>
      <c r="F15427" s="768" t="s">
        <v>0</v>
      </c>
      <c r="G15427" s="340">
        <v>25.53</v>
      </c>
    </row>
    <row r="15428" spans="1:7" ht="15" x14ac:dyDescent="0.25">
      <c r="A15428" s="319" t="str">
        <f t="shared" si="238"/>
        <v>2 - 65004975</v>
      </c>
      <c r="B15428" s="319">
        <v>2</v>
      </c>
      <c r="C15428">
        <v>65004975</v>
      </c>
      <c r="D15428" s="766" t="s">
        <v>19471</v>
      </c>
      <c r="E15428" s="767" t="s">
        <v>19471</v>
      </c>
      <c r="F15428" s="768" t="s">
        <v>28</v>
      </c>
      <c r="G15428" s="340">
        <v>3855.47</v>
      </c>
    </row>
    <row r="15429" spans="1:7" ht="26.25" x14ac:dyDescent="0.25">
      <c r="A15429" s="319" t="str">
        <f t="shared" si="238"/>
        <v>2 - 65004976</v>
      </c>
      <c r="B15429" s="319">
        <v>2</v>
      </c>
      <c r="C15429">
        <v>65004976</v>
      </c>
      <c r="D15429" s="766" t="s">
        <v>19472</v>
      </c>
      <c r="E15429" s="767" t="s">
        <v>19472</v>
      </c>
      <c r="F15429" s="768" t="s">
        <v>28</v>
      </c>
      <c r="G15429" s="340">
        <v>1088.81</v>
      </c>
    </row>
    <row r="15430" spans="1:7" ht="15" x14ac:dyDescent="0.25">
      <c r="A15430" s="319" t="str">
        <f t="shared" si="238"/>
        <v>2 - 65004065</v>
      </c>
      <c r="B15430" s="319">
        <v>2</v>
      </c>
      <c r="C15430">
        <v>65004065</v>
      </c>
      <c r="D15430" s="766" t="s">
        <v>1957</v>
      </c>
      <c r="E15430" s="767" t="s">
        <v>1957</v>
      </c>
      <c r="F15430" s="768" t="s">
        <v>28</v>
      </c>
      <c r="G15430" s="340">
        <v>701.39</v>
      </c>
    </row>
    <row r="15431" spans="1:7" ht="39" x14ac:dyDescent="0.25">
      <c r="A15431" s="319" t="str">
        <f t="shared" si="238"/>
        <v>2 - 65004241</v>
      </c>
      <c r="B15431" s="319">
        <v>2</v>
      </c>
      <c r="C15431">
        <v>65004241</v>
      </c>
      <c r="D15431" s="766" t="s">
        <v>19473</v>
      </c>
      <c r="E15431" s="767" t="s">
        <v>19473</v>
      </c>
      <c r="F15431" s="768" t="s">
        <v>28</v>
      </c>
      <c r="G15431" s="340">
        <v>108.43</v>
      </c>
    </row>
    <row r="15432" spans="1:7" ht="39" x14ac:dyDescent="0.25">
      <c r="A15432" s="319" t="str">
        <f t="shared" si="238"/>
        <v>2 - 65004244</v>
      </c>
      <c r="B15432" s="319">
        <v>2</v>
      </c>
      <c r="C15432">
        <v>65004244</v>
      </c>
      <c r="D15432" s="766" t="s">
        <v>19474</v>
      </c>
      <c r="E15432" s="767" t="s">
        <v>19474</v>
      </c>
      <c r="F15432" s="768" t="s">
        <v>28</v>
      </c>
      <c r="G15432" s="340">
        <v>131.91999999999999</v>
      </c>
    </row>
    <row r="15433" spans="1:7" ht="39" x14ac:dyDescent="0.25">
      <c r="A15433" s="319" t="str">
        <f t="shared" si="238"/>
        <v>2 - 65004242</v>
      </c>
      <c r="B15433" s="319">
        <v>2</v>
      </c>
      <c r="C15433">
        <v>65004242</v>
      </c>
      <c r="D15433" s="766" t="s">
        <v>19475</v>
      </c>
      <c r="E15433" s="767" t="s">
        <v>19475</v>
      </c>
      <c r="F15433" s="768" t="s">
        <v>28</v>
      </c>
      <c r="G15433" s="340">
        <v>150.31</v>
      </c>
    </row>
    <row r="15434" spans="1:7" ht="39" x14ac:dyDescent="0.25">
      <c r="A15434" s="319" t="str">
        <f t="shared" si="238"/>
        <v>2 - 65004245</v>
      </c>
      <c r="B15434" s="319">
        <v>2</v>
      </c>
      <c r="C15434">
        <v>65004245</v>
      </c>
      <c r="D15434" s="766" t="s">
        <v>19476</v>
      </c>
      <c r="E15434" s="767" t="s">
        <v>19476</v>
      </c>
      <c r="F15434" s="768" t="s">
        <v>28</v>
      </c>
      <c r="G15434" s="340">
        <v>203.23</v>
      </c>
    </row>
    <row r="15435" spans="1:7" ht="39" x14ac:dyDescent="0.25">
      <c r="A15435" s="319" t="str">
        <f t="shared" ref="A15435:A15498" si="239">B15435&amp;" - "&amp;C15435</f>
        <v>2 - 65004246</v>
      </c>
      <c r="B15435" s="319">
        <v>2</v>
      </c>
      <c r="C15435">
        <v>65004246</v>
      </c>
      <c r="D15435" s="766" t="s">
        <v>19477</v>
      </c>
      <c r="E15435" s="767" t="s">
        <v>19477</v>
      </c>
      <c r="F15435" s="768" t="s">
        <v>28</v>
      </c>
      <c r="G15435" s="340">
        <v>250.42</v>
      </c>
    </row>
    <row r="15436" spans="1:7" ht="39" x14ac:dyDescent="0.25">
      <c r="A15436" s="319" t="str">
        <f t="shared" si="239"/>
        <v>2 - 65004243</v>
      </c>
      <c r="B15436" s="319">
        <v>2</v>
      </c>
      <c r="C15436">
        <v>65004243</v>
      </c>
      <c r="D15436" s="766" t="s">
        <v>19478</v>
      </c>
      <c r="E15436" s="767" t="s">
        <v>19478</v>
      </c>
      <c r="F15436" s="768" t="s">
        <v>28</v>
      </c>
      <c r="G15436" s="340">
        <v>211.31</v>
      </c>
    </row>
    <row r="15437" spans="1:7" ht="39" x14ac:dyDescent="0.25">
      <c r="A15437" s="319" t="str">
        <f t="shared" si="239"/>
        <v>2 - 65004631</v>
      </c>
      <c r="B15437" s="319">
        <v>2</v>
      </c>
      <c r="C15437">
        <v>65004631</v>
      </c>
      <c r="D15437" s="766" t="s">
        <v>19479</v>
      </c>
      <c r="E15437" s="767" t="s">
        <v>19479</v>
      </c>
      <c r="F15437" s="768" t="s">
        <v>28</v>
      </c>
      <c r="G15437" s="340">
        <v>411.8</v>
      </c>
    </row>
    <row r="15438" spans="1:7" ht="39" x14ac:dyDescent="0.25">
      <c r="A15438" s="319" t="str">
        <f t="shared" si="239"/>
        <v>2 - 65004238</v>
      </c>
      <c r="B15438" s="319">
        <v>2</v>
      </c>
      <c r="C15438">
        <v>65004238</v>
      </c>
      <c r="D15438" s="766" t="s">
        <v>19480</v>
      </c>
      <c r="E15438" s="767" t="s">
        <v>19480</v>
      </c>
      <c r="F15438" s="768" t="s">
        <v>28</v>
      </c>
      <c r="G15438" s="340">
        <v>190.09</v>
      </c>
    </row>
    <row r="15439" spans="1:7" ht="39" x14ac:dyDescent="0.25">
      <c r="A15439" s="319" t="str">
        <f t="shared" si="239"/>
        <v>2 - 65004239</v>
      </c>
      <c r="B15439" s="319">
        <v>2</v>
      </c>
      <c r="C15439">
        <v>65004239</v>
      </c>
      <c r="D15439" s="766" t="s">
        <v>19481</v>
      </c>
      <c r="E15439" s="767" t="s">
        <v>19481</v>
      </c>
      <c r="F15439" s="768" t="s">
        <v>28</v>
      </c>
      <c r="G15439" s="340">
        <v>392.37</v>
      </c>
    </row>
    <row r="15440" spans="1:7" ht="39" x14ac:dyDescent="0.25">
      <c r="A15440" s="319" t="str">
        <f t="shared" si="239"/>
        <v>2 - 65004240</v>
      </c>
      <c r="B15440" s="319">
        <v>2</v>
      </c>
      <c r="C15440">
        <v>65004240</v>
      </c>
      <c r="D15440" s="766" t="s">
        <v>19482</v>
      </c>
      <c r="E15440" s="767" t="s">
        <v>19482</v>
      </c>
      <c r="F15440" s="768" t="s">
        <v>28</v>
      </c>
      <c r="G15440" s="340">
        <v>525.36</v>
      </c>
    </row>
    <row r="15441" spans="1:7" ht="39" x14ac:dyDescent="0.25">
      <c r="A15441" s="319" t="str">
        <f t="shared" si="239"/>
        <v>2 - 65004381</v>
      </c>
      <c r="B15441" s="319">
        <v>2</v>
      </c>
      <c r="C15441">
        <v>65004381</v>
      </c>
      <c r="D15441" s="766" t="s">
        <v>19483</v>
      </c>
      <c r="E15441" s="767" t="s">
        <v>19483</v>
      </c>
      <c r="F15441" s="768" t="s">
        <v>28</v>
      </c>
      <c r="G15441" s="340">
        <v>640.03</v>
      </c>
    </row>
    <row r="15442" spans="1:7" ht="39" x14ac:dyDescent="0.25">
      <c r="A15442" s="319" t="str">
        <f t="shared" si="239"/>
        <v>2 - 65004301</v>
      </c>
      <c r="B15442" s="319">
        <v>2</v>
      </c>
      <c r="C15442">
        <v>65004301</v>
      </c>
      <c r="D15442" s="766" t="s">
        <v>19484</v>
      </c>
      <c r="E15442" s="767" t="s">
        <v>19484</v>
      </c>
      <c r="F15442" s="768" t="s">
        <v>28</v>
      </c>
      <c r="G15442" s="340">
        <v>69.7</v>
      </c>
    </row>
    <row r="15443" spans="1:7" ht="39" x14ac:dyDescent="0.25">
      <c r="A15443" s="319" t="str">
        <f t="shared" si="239"/>
        <v>2 - 65004302</v>
      </c>
      <c r="B15443" s="319">
        <v>2</v>
      </c>
      <c r="C15443">
        <v>65004302</v>
      </c>
      <c r="D15443" s="766" t="s">
        <v>19485</v>
      </c>
      <c r="E15443" s="767" t="s">
        <v>19485</v>
      </c>
      <c r="F15443" s="768" t="s">
        <v>28</v>
      </c>
      <c r="G15443" s="340">
        <v>123.18</v>
      </c>
    </row>
    <row r="15444" spans="1:7" ht="39" x14ac:dyDescent="0.25">
      <c r="A15444" s="319" t="str">
        <f t="shared" si="239"/>
        <v>2 - 65004303</v>
      </c>
      <c r="B15444" s="319">
        <v>2</v>
      </c>
      <c r="C15444">
        <v>65004303</v>
      </c>
      <c r="D15444" s="766" t="s">
        <v>19486</v>
      </c>
      <c r="E15444" s="767" t="s">
        <v>19486</v>
      </c>
      <c r="F15444" s="768" t="s">
        <v>28</v>
      </c>
      <c r="G15444" s="340">
        <v>178.48</v>
      </c>
    </row>
    <row r="15445" spans="1:7" ht="39" x14ac:dyDescent="0.25">
      <c r="A15445" s="319" t="str">
        <f t="shared" si="239"/>
        <v>2 - 65004304</v>
      </c>
      <c r="B15445" s="319">
        <v>2</v>
      </c>
      <c r="C15445">
        <v>65004304</v>
      </c>
      <c r="D15445" s="766" t="s">
        <v>19487</v>
      </c>
      <c r="E15445" s="767" t="s">
        <v>19487</v>
      </c>
      <c r="F15445" s="768" t="s">
        <v>28</v>
      </c>
      <c r="G15445" s="340">
        <v>230.96</v>
      </c>
    </row>
    <row r="15446" spans="1:7" ht="39" x14ac:dyDescent="0.25">
      <c r="A15446" s="319" t="str">
        <f t="shared" si="239"/>
        <v>2 - 65004305</v>
      </c>
      <c r="B15446" s="319">
        <v>2</v>
      </c>
      <c r="C15446">
        <v>65004305</v>
      </c>
      <c r="D15446" s="766" t="s">
        <v>19488</v>
      </c>
      <c r="E15446" s="767" t="s">
        <v>19488</v>
      </c>
      <c r="F15446" s="768" t="s">
        <v>28</v>
      </c>
      <c r="G15446" s="340">
        <v>286.26</v>
      </c>
    </row>
    <row r="15447" spans="1:7" ht="39" x14ac:dyDescent="0.25">
      <c r="A15447" s="319" t="str">
        <f t="shared" si="239"/>
        <v>2 - 65004319</v>
      </c>
      <c r="B15447" s="319">
        <v>2</v>
      </c>
      <c r="C15447">
        <v>65004319</v>
      </c>
      <c r="D15447" s="766" t="s">
        <v>19489</v>
      </c>
      <c r="E15447" s="767" t="s">
        <v>19489</v>
      </c>
      <c r="F15447" s="768" t="s">
        <v>28</v>
      </c>
      <c r="G15447" s="340">
        <v>164.1</v>
      </c>
    </row>
    <row r="15448" spans="1:7" ht="39" x14ac:dyDescent="0.25">
      <c r="A15448" s="319" t="str">
        <f t="shared" si="239"/>
        <v>2 - 65004306</v>
      </c>
      <c r="B15448" s="319">
        <v>2</v>
      </c>
      <c r="C15448">
        <v>65004306</v>
      </c>
      <c r="D15448" s="766" t="s">
        <v>19490</v>
      </c>
      <c r="E15448" s="767" t="s">
        <v>19490</v>
      </c>
      <c r="F15448" s="768" t="s">
        <v>28</v>
      </c>
      <c r="G15448" s="340">
        <v>335.63</v>
      </c>
    </row>
    <row r="15449" spans="1:7" ht="39" x14ac:dyDescent="0.25">
      <c r="A15449" s="319" t="str">
        <f t="shared" si="239"/>
        <v>2 - 65004307</v>
      </c>
      <c r="B15449" s="319">
        <v>2</v>
      </c>
      <c r="C15449">
        <v>65004307</v>
      </c>
      <c r="D15449" s="766" t="s">
        <v>19491</v>
      </c>
      <c r="E15449" s="767" t="s">
        <v>19491</v>
      </c>
      <c r="F15449" s="768" t="s">
        <v>28</v>
      </c>
      <c r="G15449" s="340">
        <v>443.32</v>
      </c>
    </row>
    <row r="15450" spans="1:7" ht="39" x14ac:dyDescent="0.25">
      <c r="A15450" s="319" t="str">
        <f t="shared" si="239"/>
        <v>2 - 65004322</v>
      </c>
      <c r="B15450" s="319">
        <v>2</v>
      </c>
      <c r="C15450">
        <v>65004322</v>
      </c>
      <c r="D15450" s="766" t="s">
        <v>19492</v>
      </c>
      <c r="E15450" s="767" t="s">
        <v>19492</v>
      </c>
      <c r="F15450" s="768" t="s">
        <v>28</v>
      </c>
      <c r="G15450" s="340">
        <v>52.96</v>
      </c>
    </row>
    <row r="15451" spans="1:7" ht="39" x14ac:dyDescent="0.25">
      <c r="A15451" s="319" t="str">
        <f t="shared" si="239"/>
        <v>2 - 65004323</v>
      </c>
      <c r="B15451" s="319">
        <v>2</v>
      </c>
      <c r="C15451">
        <v>65004323</v>
      </c>
      <c r="D15451" s="766" t="s">
        <v>19493</v>
      </c>
      <c r="E15451" s="767" t="s">
        <v>19493</v>
      </c>
      <c r="F15451" s="768" t="s">
        <v>28</v>
      </c>
      <c r="G15451" s="340">
        <v>78.83</v>
      </c>
    </row>
    <row r="15452" spans="1:7" ht="39" x14ac:dyDescent="0.25">
      <c r="A15452" s="319" t="str">
        <f t="shared" si="239"/>
        <v>2 - 65004324</v>
      </c>
      <c r="B15452" s="319">
        <v>2</v>
      </c>
      <c r="C15452">
        <v>65004324</v>
      </c>
      <c r="D15452" s="766" t="s">
        <v>19494</v>
      </c>
      <c r="E15452" s="767" t="s">
        <v>19494</v>
      </c>
      <c r="F15452" s="768" t="s">
        <v>28</v>
      </c>
      <c r="G15452" s="340">
        <v>111.36</v>
      </c>
    </row>
    <row r="15453" spans="1:7" ht="39" x14ac:dyDescent="0.25">
      <c r="A15453" s="319" t="str">
        <f t="shared" si="239"/>
        <v>2 - 65004325</v>
      </c>
      <c r="B15453" s="319">
        <v>2</v>
      </c>
      <c r="C15453">
        <v>65004325</v>
      </c>
      <c r="D15453" s="766" t="s">
        <v>19495</v>
      </c>
      <c r="E15453" s="767" t="s">
        <v>19495</v>
      </c>
      <c r="F15453" s="768" t="s">
        <v>28</v>
      </c>
      <c r="G15453" s="340">
        <v>149.80000000000001</v>
      </c>
    </row>
    <row r="15454" spans="1:7" ht="39" x14ac:dyDescent="0.25">
      <c r="A15454" s="319" t="str">
        <f t="shared" si="239"/>
        <v>2 - 65004326</v>
      </c>
      <c r="B15454" s="319">
        <v>2</v>
      </c>
      <c r="C15454">
        <v>65004326</v>
      </c>
      <c r="D15454" s="766" t="s">
        <v>19496</v>
      </c>
      <c r="E15454" s="767" t="s">
        <v>19496</v>
      </c>
      <c r="F15454" s="768" t="s">
        <v>28</v>
      </c>
      <c r="G15454" s="340">
        <v>194.16</v>
      </c>
    </row>
    <row r="15455" spans="1:7" ht="39" x14ac:dyDescent="0.25">
      <c r="A15455" s="319" t="str">
        <f t="shared" si="239"/>
        <v>2 - 65004327</v>
      </c>
      <c r="B15455" s="319">
        <v>2</v>
      </c>
      <c r="C15455">
        <v>65004327</v>
      </c>
      <c r="D15455" s="766" t="s">
        <v>19497</v>
      </c>
      <c r="E15455" s="767" t="s">
        <v>19497</v>
      </c>
      <c r="F15455" s="768" t="s">
        <v>28</v>
      </c>
      <c r="G15455" s="340">
        <v>249.62</v>
      </c>
    </row>
    <row r="15456" spans="1:7" ht="39" x14ac:dyDescent="0.25">
      <c r="A15456" s="319" t="str">
        <f t="shared" si="239"/>
        <v>2 - 65004328</v>
      </c>
      <c r="B15456" s="319">
        <v>2</v>
      </c>
      <c r="C15456">
        <v>65004328</v>
      </c>
      <c r="D15456" s="766" t="s">
        <v>19498</v>
      </c>
      <c r="E15456" s="767" t="s">
        <v>19498</v>
      </c>
      <c r="F15456" s="768" t="s">
        <v>28</v>
      </c>
      <c r="G15456" s="340">
        <v>372.84</v>
      </c>
    </row>
    <row r="15457" spans="1:7" ht="39" x14ac:dyDescent="0.25">
      <c r="A15457" s="319" t="str">
        <f t="shared" si="239"/>
        <v>2 - 65004308</v>
      </c>
      <c r="B15457" s="319">
        <v>2</v>
      </c>
      <c r="C15457">
        <v>65004308</v>
      </c>
      <c r="D15457" s="766" t="s">
        <v>19499</v>
      </c>
      <c r="E15457" s="767" t="s">
        <v>19499</v>
      </c>
      <c r="F15457" s="768" t="s">
        <v>28</v>
      </c>
      <c r="G15457" s="340">
        <v>24.42</v>
      </c>
    </row>
    <row r="15458" spans="1:7" ht="39" x14ac:dyDescent="0.25">
      <c r="A15458" s="319" t="str">
        <f t="shared" si="239"/>
        <v>2 - 65004309</v>
      </c>
      <c r="B15458" s="319">
        <v>2</v>
      </c>
      <c r="C15458">
        <v>65004309</v>
      </c>
      <c r="D15458" s="766" t="s">
        <v>19500</v>
      </c>
      <c r="E15458" s="767" t="s">
        <v>19500</v>
      </c>
      <c r="F15458" s="768" t="s">
        <v>28</v>
      </c>
      <c r="G15458" s="340">
        <v>43.04</v>
      </c>
    </row>
    <row r="15459" spans="1:7" ht="39" x14ac:dyDescent="0.25">
      <c r="A15459" s="319" t="str">
        <f t="shared" si="239"/>
        <v>2 - 65004310</v>
      </c>
      <c r="B15459" s="319">
        <v>2</v>
      </c>
      <c r="C15459">
        <v>65004310</v>
      </c>
      <c r="D15459" s="766" t="s">
        <v>19501</v>
      </c>
      <c r="E15459" s="767" t="s">
        <v>19501</v>
      </c>
      <c r="F15459" s="768" t="s">
        <v>28</v>
      </c>
      <c r="G15459" s="340">
        <v>69.59</v>
      </c>
    </row>
    <row r="15460" spans="1:7" ht="39" x14ac:dyDescent="0.25">
      <c r="A15460" s="319" t="str">
        <f t="shared" si="239"/>
        <v>2 - 65004311</v>
      </c>
      <c r="B15460" s="319">
        <v>2</v>
      </c>
      <c r="C15460">
        <v>65004311</v>
      </c>
      <c r="D15460" s="766" t="s">
        <v>19502</v>
      </c>
      <c r="E15460" s="767" t="s">
        <v>19502</v>
      </c>
      <c r="F15460" s="768" t="s">
        <v>28</v>
      </c>
      <c r="G15460" s="340">
        <v>102.29</v>
      </c>
    </row>
    <row r="15461" spans="1:7" ht="39" x14ac:dyDescent="0.25">
      <c r="A15461" s="319" t="str">
        <f t="shared" si="239"/>
        <v>2 - 65004312</v>
      </c>
      <c r="B15461" s="319">
        <v>2</v>
      </c>
      <c r="C15461">
        <v>65004312</v>
      </c>
      <c r="D15461" s="766" t="s">
        <v>19503</v>
      </c>
      <c r="E15461" s="767" t="s">
        <v>19503</v>
      </c>
      <c r="F15461" s="768" t="s">
        <v>28</v>
      </c>
      <c r="G15461" s="340">
        <v>141.71</v>
      </c>
    </row>
    <row r="15462" spans="1:7" ht="39" x14ac:dyDescent="0.25">
      <c r="A15462" s="319" t="str">
        <f t="shared" si="239"/>
        <v>2 - 65004313</v>
      </c>
      <c r="B15462" s="319">
        <v>2</v>
      </c>
      <c r="C15462">
        <v>65004313</v>
      </c>
      <c r="D15462" s="766" t="s">
        <v>19504</v>
      </c>
      <c r="E15462" s="767" t="s">
        <v>19504</v>
      </c>
      <c r="F15462" s="768" t="s">
        <v>28</v>
      </c>
      <c r="G15462" s="340">
        <v>184.76</v>
      </c>
    </row>
    <row r="15463" spans="1:7" ht="39" x14ac:dyDescent="0.25">
      <c r="A15463" s="319" t="str">
        <f t="shared" si="239"/>
        <v>2 - 65004314</v>
      </c>
      <c r="B15463" s="319">
        <v>2</v>
      </c>
      <c r="C15463">
        <v>65004314</v>
      </c>
      <c r="D15463" s="766" t="s">
        <v>19505</v>
      </c>
      <c r="E15463" s="767" t="s">
        <v>19505</v>
      </c>
      <c r="F15463" s="768" t="s">
        <v>28</v>
      </c>
      <c r="G15463" s="340">
        <v>289</v>
      </c>
    </row>
    <row r="15464" spans="1:7" ht="15" x14ac:dyDescent="0.25">
      <c r="A15464" s="319" t="str">
        <f t="shared" si="239"/>
        <v>2 - 65004332</v>
      </c>
      <c r="B15464" s="319">
        <v>2</v>
      </c>
      <c r="C15464">
        <v>65004332</v>
      </c>
      <c r="D15464" s="766" t="s">
        <v>19506</v>
      </c>
      <c r="E15464" s="767" t="s">
        <v>19506</v>
      </c>
      <c r="F15464" s="768" t="s">
        <v>28</v>
      </c>
      <c r="G15464" s="340">
        <v>34.96</v>
      </c>
    </row>
    <row r="15465" spans="1:7" ht="15" x14ac:dyDescent="0.25">
      <c r="A15465" s="319" t="str">
        <f t="shared" si="239"/>
        <v>2 - 65004333</v>
      </c>
      <c r="B15465" s="319">
        <v>2</v>
      </c>
      <c r="C15465">
        <v>65004333</v>
      </c>
      <c r="D15465" s="766" t="s">
        <v>19506</v>
      </c>
      <c r="E15465" s="767" t="s">
        <v>19506</v>
      </c>
      <c r="F15465" s="768" t="s">
        <v>28</v>
      </c>
      <c r="G15465" s="340">
        <v>44.09</v>
      </c>
    </row>
    <row r="15466" spans="1:7" ht="15" x14ac:dyDescent="0.25">
      <c r="A15466" s="319" t="str">
        <f t="shared" si="239"/>
        <v>2 - 65004334</v>
      </c>
      <c r="B15466" s="319">
        <v>2</v>
      </c>
      <c r="C15466">
        <v>65004334</v>
      </c>
      <c r="D15466" s="766" t="s">
        <v>19506</v>
      </c>
      <c r="E15466" s="767" t="s">
        <v>19506</v>
      </c>
      <c r="F15466" s="768" t="s">
        <v>28</v>
      </c>
      <c r="G15466" s="340">
        <v>52.54</v>
      </c>
    </row>
    <row r="15467" spans="1:7" ht="15" x14ac:dyDescent="0.25">
      <c r="A15467" s="319" t="str">
        <f t="shared" si="239"/>
        <v>2 - 65004335</v>
      </c>
      <c r="B15467" s="319">
        <v>2</v>
      </c>
      <c r="C15467">
        <v>65004335</v>
      </c>
      <c r="D15467" s="766" t="s">
        <v>19506</v>
      </c>
      <c r="E15467" s="767" t="s">
        <v>19506</v>
      </c>
      <c r="F15467" s="768" t="s">
        <v>28</v>
      </c>
      <c r="G15467" s="340">
        <v>67.53</v>
      </c>
    </row>
    <row r="15468" spans="1:7" ht="15" x14ac:dyDescent="0.25">
      <c r="A15468" s="319" t="str">
        <f t="shared" si="239"/>
        <v>2 - 65004329</v>
      </c>
      <c r="B15468" s="319">
        <v>2</v>
      </c>
      <c r="C15468">
        <v>65004329</v>
      </c>
      <c r="D15468" s="766" t="s">
        <v>19506</v>
      </c>
      <c r="E15468" s="767" t="s">
        <v>19506</v>
      </c>
      <c r="F15468" s="768" t="s">
        <v>28</v>
      </c>
      <c r="G15468" s="340">
        <v>12.4</v>
      </c>
    </row>
    <row r="15469" spans="1:7" ht="15" x14ac:dyDescent="0.25">
      <c r="A15469" s="319" t="str">
        <f t="shared" si="239"/>
        <v>2 - 65004330</v>
      </c>
      <c r="B15469" s="319">
        <v>2</v>
      </c>
      <c r="C15469">
        <v>65004330</v>
      </c>
      <c r="D15469" s="766" t="s">
        <v>19506</v>
      </c>
      <c r="E15469" s="767" t="s">
        <v>19506</v>
      </c>
      <c r="F15469" s="768" t="s">
        <v>28</v>
      </c>
      <c r="G15469" s="340">
        <v>19.79</v>
      </c>
    </row>
    <row r="15470" spans="1:7" ht="15" x14ac:dyDescent="0.25">
      <c r="A15470" s="319" t="str">
        <f t="shared" si="239"/>
        <v>2 - 65004331</v>
      </c>
      <c r="B15470" s="319">
        <v>2</v>
      </c>
      <c r="C15470">
        <v>65004331</v>
      </c>
      <c r="D15470" s="766" t="s">
        <v>19506</v>
      </c>
      <c r="E15470" s="767" t="s">
        <v>19506</v>
      </c>
      <c r="F15470" s="768" t="s">
        <v>28</v>
      </c>
      <c r="G15470" s="340">
        <v>27.19</v>
      </c>
    </row>
    <row r="15471" spans="1:7" ht="39" x14ac:dyDescent="0.25">
      <c r="A15471" s="319" t="str">
        <f t="shared" si="239"/>
        <v>2 - 65004321</v>
      </c>
      <c r="B15471" s="319">
        <v>2</v>
      </c>
      <c r="C15471">
        <v>65004321</v>
      </c>
      <c r="D15471" s="766" t="s">
        <v>19507</v>
      </c>
      <c r="E15471" s="767" t="s">
        <v>19507</v>
      </c>
      <c r="F15471" s="768" t="s">
        <v>28</v>
      </c>
      <c r="G15471" s="340">
        <v>324.05</v>
      </c>
    </row>
    <row r="15472" spans="1:7" ht="39" x14ac:dyDescent="0.25">
      <c r="A15472" s="319" t="str">
        <f t="shared" si="239"/>
        <v>2 - 65004317</v>
      </c>
      <c r="B15472" s="319">
        <v>2</v>
      </c>
      <c r="C15472">
        <v>65004317</v>
      </c>
      <c r="D15472" s="766" t="s">
        <v>19508</v>
      </c>
      <c r="E15472" s="767" t="s">
        <v>19508</v>
      </c>
      <c r="F15472" s="768" t="s">
        <v>28</v>
      </c>
      <c r="G15472" s="340">
        <v>88.26</v>
      </c>
    </row>
    <row r="15473" spans="1:7" ht="39" x14ac:dyDescent="0.25">
      <c r="A15473" s="319" t="str">
        <f t="shared" si="239"/>
        <v>2 - 65004318</v>
      </c>
      <c r="B15473" s="319">
        <v>2</v>
      </c>
      <c r="C15473">
        <v>65004318</v>
      </c>
      <c r="D15473" s="766" t="s">
        <v>19509</v>
      </c>
      <c r="E15473" s="767" t="s">
        <v>19509</v>
      </c>
      <c r="F15473" s="768" t="s">
        <v>28</v>
      </c>
      <c r="G15473" s="340">
        <v>125.3</v>
      </c>
    </row>
    <row r="15474" spans="1:7" ht="39" x14ac:dyDescent="0.25">
      <c r="A15474" s="319" t="str">
        <f t="shared" si="239"/>
        <v>2 - 65004320</v>
      </c>
      <c r="B15474" s="319">
        <v>2</v>
      </c>
      <c r="C15474">
        <v>65004320</v>
      </c>
      <c r="D15474" s="766" t="s">
        <v>19510</v>
      </c>
      <c r="E15474" s="767" t="s">
        <v>19510</v>
      </c>
      <c r="F15474" s="768" t="s">
        <v>28</v>
      </c>
      <c r="G15474" s="340">
        <v>215.68</v>
      </c>
    </row>
    <row r="15475" spans="1:7" ht="39" x14ac:dyDescent="0.25">
      <c r="A15475" s="319" t="str">
        <f t="shared" si="239"/>
        <v>2 - 65004315</v>
      </c>
      <c r="B15475" s="319">
        <v>2</v>
      </c>
      <c r="C15475">
        <v>65004315</v>
      </c>
      <c r="D15475" s="766" t="s">
        <v>19511</v>
      </c>
      <c r="E15475" s="767" t="s">
        <v>19511</v>
      </c>
      <c r="F15475" s="768" t="s">
        <v>28</v>
      </c>
      <c r="G15475" s="340">
        <v>36.450000000000003</v>
      </c>
    </row>
    <row r="15476" spans="1:7" ht="39" x14ac:dyDescent="0.25">
      <c r="A15476" s="319" t="str">
        <f t="shared" si="239"/>
        <v>2 - 65004316</v>
      </c>
      <c r="B15476" s="319">
        <v>2</v>
      </c>
      <c r="C15476">
        <v>65004316</v>
      </c>
      <c r="D15476" s="766" t="s">
        <v>19512</v>
      </c>
      <c r="E15476" s="767" t="s">
        <v>19512</v>
      </c>
      <c r="F15476" s="768" t="s">
        <v>28</v>
      </c>
      <c r="G15476" s="340">
        <v>59.48</v>
      </c>
    </row>
    <row r="15477" spans="1:7" ht="15" x14ac:dyDescent="0.25">
      <c r="A15477" s="319" t="str">
        <f t="shared" si="239"/>
        <v>2 - 65004363</v>
      </c>
      <c r="B15477" s="319">
        <v>2</v>
      </c>
      <c r="C15477">
        <v>65004363</v>
      </c>
      <c r="D15477" s="766" t="s">
        <v>19513</v>
      </c>
      <c r="E15477" s="767" t="s">
        <v>19513</v>
      </c>
      <c r="F15477" s="768" t="s">
        <v>28</v>
      </c>
      <c r="G15477" s="340">
        <v>510.67</v>
      </c>
    </row>
    <row r="15478" spans="1:7" ht="15" x14ac:dyDescent="0.25">
      <c r="A15478" s="319" t="str">
        <f t="shared" si="239"/>
        <v>2 - 65004360</v>
      </c>
      <c r="B15478" s="319">
        <v>2</v>
      </c>
      <c r="C15478">
        <v>65004360</v>
      </c>
      <c r="D15478" s="766" t="s">
        <v>19513</v>
      </c>
      <c r="E15478" s="767" t="s">
        <v>19513</v>
      </c>
      <c r="F15478" s="768" t="s">
        <v>28</v>
      </c>
      <c r="G15478" s="340">
        <v>382.18</v>
      </c>
    </row>
    <row r="15479" spans="1:7" ht="15" x14ac:dyDescent="0.25">
      <c r="A15479" s="319" t="str">
        <f t="shared" si="239"/>
        <v>2 - 65004361</v>
      </c>
      <c r="B15479" s="319">
        <v>2</v>
      </c>
      <c r="C15479">
        <v>65004361</v>
      </c>
      <c r="D15479" s="766" t="s">
        <v>19513</v>
      </c>
      <c r="E15479" s="767" t="s">
        <v>19513</v>
      </c>
      <c r="F15479" s="768" t="s">
        <v>28</v>
      </c>
      <c r="G15479" s="340">
        <v>395.69</v>
      </c>
    </row>
    <row r="15480" spans="1:7" ht="15" x14ac:dyDescent="0.25">
      <c r="A15480" s="319" t="str">
        <f t="shared" si="239"/>
        <v>2 - 65004362</v>
      </c>
      <c r="B15480" s="319">
        <v>2</v>
      </c>
      <c r="C15480">
        <v>65004362</v>
      </c>
      <c r="D15480" s="766" t="s">
        <v>19513</v>
      </c>
      <c r="E15480" s="767" t="s">
        <v>19513</v>
      </c>
      <c r="F15480" s="768" t="s">
        <v>28</v>
      </c>
      <c r="G15480" s="340">
        <v>457.23</v>
      </c>
    </row>
    <row r="15481" spans="1:7" ht="15" x14ac:dyDescent="0.25">
      <c r="A15481" s="319" t="str">
        <f t="shared" si="239"/>
        <v>2 - 65004358</v>
      </c>
      <c r="B15481" s="319">
        <v>2</v>
      </c>
      <c r="C15481">
        <v>65004358</v>
      </c>
      <c r="D15481" s="766" t="s">
        <v>19513</v>
      </c>
      <c r="E15481" s="767" t="s">
        <v>19513</v>
      </c>
      <c r="F15481" s="768" t="s">
        <v>28</v>
      </c>
      <c r="G15481" s="340">
        <v>292.58999999999997</v>
      </c>
    </row>
    <row r="15482" spans="1:7" ht="15" x14ac:dyDescent="0.25">
      <c r="A15482" s="319" t="str">
        <f t="shared" si="239"/>
        <v>2 - 65004359</v>
      </c>
      <c r="B15482" s="319">
        <v>2</v>
      </c>
      <c r="C15482">
        <v>65004359</v>
      </c>
      <c r="D15482" s="766" t="s">
        <v>19513</v>
      </c>
      <c r="E15482" s="767" t="s">
        <v>19513</v>
      </c>
      <c r="F15482" s="768" t="s">
        <v>28</v>
      </c>
      <c r="G15482" s="340">
        <v>320.17</v>
      </c>
    </row>
    <row r="15483" spans="1:7" ht="39" x14ac:dyDescent="0.25">
      <c r="A15483" s="319" t="str">
        <f t="shared" si="239"/>
        <v>2 - 65004357</v>
      </c>
      <c r="B15483" s="319">
        <v>2</v>
      </c>
      <c r="C15483">
        <v>65004357</v>
      </c>
      <c r="D15483" s="766" t="s">
        <v>19514</v>
      </c>
      <c r="E15483" s="767" t="s">
        <v>19514</v>
      </c>
      <c r="F15483" s="768" t="s">
        <v>28</v>
      </c>
      <c r="G15483" s="340">
        <v>266.08</v>
      </c>
    </row>
    <row r="15484" spans="1:7" ht="39" x14ac:dyDescent="0.25">
      <c r="A15484" s="319" t="str">
        <f t="shared" si="239"/>
        <v>2 - 65004289</v>
      </c>
      <c r="B15484" s="319">
        <v>2</v>
      </c>
      <c r="C15484">
        <v>65004289</v>
      </c>
      <c r="D15484" s="766" t="s">
        <v>19515</v>
      </c>
      <c r="E15484" s="767" t="s">
        <v>19515</v>
      </c>
      <c r="F15484" s="768" t="s">
        <v>28</v>
      </c>
      <c r="G15484" s="340">
        <v>190.11</v>
      </c>
    </row>
    <row r="15485" spans="1:7" ht="39" x14ac:dyDescent="0.25">
      <c r="A15485" s="319" t="str">
        <f t="shared" si="239"/>
        <v>2 - 65004283</v>
      </c>
      <c r="B15485" s="319">
        <v>2</v>
      </c>
      <c r="C15485">
        <v>65004283</v>
      </c>
      <c r="D15485" s="766" t="s">
        <v>19516</v>
      </c>
      <c r="E15485" s="767" t="s">
        <v>19516</v>
      </c>
      <c r="F15485" s="768" t="s">
        <v>28</v>
      </c>
      <c r="G15485" s="340">
        <v>264.39</v>
      </c>
    </row>
    <row r="15486" spans="1:7" ht="39" x14ac:dyDescent="0.25">
      <c r="A15486" s="319" t="str">
        <f t="shared" si="239"/>
        <v>2 - 65004290</v>
      </c>
      <c r="B15486" s="319">
        <v>2</v>
      </c>
      <c r="C15486">
        <v>65004290</v>
      </c>
      <c r="D15486" s="766" t="s">
        <v>19517</v>
      </c>
      <c r="E15486" s="767" t="s">
        <v>19517</v>
      </c>
      <c r="F15486" s="768" t="s">
        <v>28</v>
      </c>
      <c r="G15486" s="340">
        <v>232.96</v>
      </c>
    </row>
    <row r="15487" spans="1:7" ht="39" x14ac:dyDescent="0.25">
      <c r="A15487" s="319" t="str">
        <f t="shared" si="239"/>
        <v>2 - 65004284</v>
      </c>
      <c r="B15487" s="319">
        <v>2</v>
      </c>
      <c r="C15487">
        <v>65004284</v>
      </c>
      <c r="D15487" s="766" t="s">
        <v>19518</v>
      </c>
      <c r="E15487" s="767" t="s">
        <v>19518</v>
      </c>
      <c r="F15487" s="768" t="s">
        <v>28</v>
      </c>
      <c r="G15487" s="340">
        <v>312.38</v>
      </c>
    </row>
    <row r="15488" spans="1:7" ht="39" x14ac:dyDescent="0.25">
      <c r="A15488" s="319" t="str">
        <f t="shared" si="239"/>
        <v>2 - 65004291</v>
      </c>
      <c r="B15488" s="319">
        <v>2</v>
      </c>
      <c r="C15488">
        <v>65004291</v>
      </c>
      <c r="D15488" s="766" t="s">
        <v>19519</v>
      </c>
      <c r="E15488" s="767" t="s">
        <v>19519</v>
      </c>
      <c r="F15488" s="768" t="s">
        <v>28</v>
      </c>
      <c r="G15488" s="340">
        <v>285.57</v>
      </c>
    </row>
    <row r="15489" spans="1:7" ht="39" x14ac:dyDescent="0.25">
      <c r="A15489" s="319" t="str">
        <f t="shared" si="239"/>
        <v>2 - 65004285</v>
      </c>
      <c r="B15489" s="319">
        <v>2</v>
      </c>
      <c r="C15489">
        <v>65004285</v>
      </c>
      <c r="D15489" s="766" t="s">
        <v>19520</v>
      </c>
      <c r="E15489" s="767" t="s">
        <v>19520</v>
      </c>
      <c r="F15489" s="768" t="s">
        <v>28</v>
      </c>
      <c r="G15489" s="340">
        <v>372.87</v>
      </c>
    </row>
    <row r="15490" spans="1:7" ht="39" x14ac:dyDescent="0.25">
      <c r="A15490" s="319" t="str">
        <f t="shared" si="239"/>
        <v>2 - 65004286</v>
      </c>
      <c r="B15490" s="319">
        <v>2</v>
      </c>
      <c r="C15490">
        <v>65004286</v>
      </c>
      <c r="D15490" s="766" t="s">
        <v>19521</v>
      </c>
      <c r="E15490" s="767" t="s">
        <v>19521</v>
      </c>
      <c r="F15490" s="768" t="s">
        <v>28</v>
      </c>
      <c r="G15490" s="340">
        <v>488.88</v>
      </c>
    </row>
    <row r="15491" spans="1:7" ht="39" x14ac:dyDescent="0.25">
      <c r="A15491" s="319" t="str">
        <f t="shared" si="239"/>
        <v>2 - 65004287</v>
      </c>
      <c r="B15491" s="319">
        <v>2</v>
      </c>
      <c r="C15491">
        <v>65004287</v>
      </c>
      <c r="D15491" s="766" t="s">
        <v>19522</v>
      </c>
      <c r="E15491" s="767" t="s">
        <v>19522</v>
      </c>
      <c r="F15491" s="768" t="s">
        <v>28</v>
      </c>
      <c r="G15491" s="340">
        <v>581.75</v>
      </c>
    </row>
    <row r="15492" spans="1:7" ht="39" x14ac:dyDescent="0.25">
      <c r="A15492" s="319" t="str">
        <f t="shared" si="239"/>
        <v>2 - 65004288</v>
      </c>
      <c r="B15492" s="319">
        <v>2</v>
      </c>
      <c r="C15492">
        <v>65004288</v>
      </c>
      <c r="D15492" s="766" t="s">
        <v>19523</v>
      </c>
      <c r="E15492" s="767" t="s">
        <v>19523</v>
      </c>
      <c r="F15492" s="768" t="s">
        <v>28</v>
      </c>
      <c r="G15492" s="340">
        <v>785.81</v>
      </c>
    </row>
    <row r="15493" spans="1:7" ht="39" x14ac:dyDescent="0.25">
      <c r="A15493" s="319" t="str">
        <f t="shared" si="239"/>
        <v>2 - 65004380</v>
      </c>
      <c r="B15493" s="319">
        <v>2</v>
      </c>
      <c r="C15493">
        <v>65004380</v>
      </c>
      <c r="D15493" s="766" t="s">
        <v>19524</v>
      </c>
      <c r="E15493" s="767" t="s">
        <v>19524</v>
      </c>
      <c r="F15493" s="768" t="s">
        <v>28</v>
      </c>
      <c r="G15493" s="340">
        <v>821.35</v>
      </c>
    </row>
    <row r="15494" spans="1:7" ht="15" x14ac:dyDescent="0.25">
      <c r="A15494" s="319" t="str">
        <f t="shared" si="239"/>
        <v>2 - 65004067</v>
      </c>
      <c r="B15494" s="319">
        <v>2</v>
      </c>
      <c r="C15494">
        <v>65004067</v>
      </c>
      <c r="D15494" s="766" t="s">
        <v>1958</v>
      </c>
      <c r="E15494" s="767" t="s">
        <v>1958</v>
      </c>
      <c r="F15494" s="768" t="s">
        <v>28</v>
      </c>
      <c r="G15494" s="340">
        <v>56.79</v>
      </c>
    </row>
    <row r="15495" spans="1:7" ht="39" x14ac:dyDescent="0.25">
      <c r="A15495" s="319" t="str">
        <f t="shared" si="239"/>
        <v>2 - 65004158</v>
      </c>
      <c r="B15495" s="319">
        <v>2</v>
      </c>
      <c r="C15495">
        <v>65004158</v>
      </c>
      <c r="D15495" s="766" t="s">
        <v>1959</v>
      </c>
      <c r="E15495" s="767" t="s">
        <v>1959</v>
      </c>
      <c r="F15495" s="768" t="s">
        <v>28</v>
      </c>
      <c r="G15495" s="340">
        <v>29.82</v>
      </c>
    </row>
    <row r="15496" spans="1:7" ht="39" x14ac:dyDescent="0.25">
      <c r="A15496" s="319" t="str">
        <f t="shared" si="239"/>
        <v>2 - 65004159</v>
      </c>
      <c r="B15496" s="319">
        <v>2</v>
      </c>
      <c r="C15496">
        <v>65004159</v>
      </c>
      <c r="D15496" s="766" t="s">
        <v>1960</v>
      </c>
      <c r="E15496" s="767" t="s">
        <v>1960</v>
      </c>
      <c r="F15496" s="768" t="s">
        <v>28</v>
      </c>
      <c r="G15496" s="340">
        <v>51.26</v>
      </c>
    </row>
    <row r="15497" spans="1:7" ht="39" x14ac:dyDescent="0.25">
      <c r="A15497" s="319" t="str">
        <f t="shared" si="239"/>
        <v>2 - 65004161</v>
      </c>
      <c r="B15497" s="319">
        <v>2</v>
      </c>
      <c r="C15497">
        <v>65004161</v>
      </c>
      <c r="D15497" s="766" t="s">
        <v>1961</v>
      </c>
      <c r="E15497" s="767" t="s">
        <v>1961</v>
      </c>
      <c r="F15497" s="768" t="s">
        <v>28</v>
      </c>
      <c r="G15497" s="340">
        <v>111.95</v>
      </c>
    </row>
    <row r="15498" spans="1:7" ht="39" x14ac:dyDescent="0.25">
      <c r="A15498" s="319" t="str">
        <f t="shared" si="239"/>
        <v>2 - 65004162</v>
      </c>
      <c r="B15498" s="319">
        <v>2</v>
      </c>
      <c r="C15498">
        <v>65004162</v>
      </c>
      <c r="D15498" s="766" t="s">
        <v>1962</v>
      </c>
      <c r="E15498" s="767" t="s">
        <v>1962</v>
      </c>
      <c r="F15498" s="768" t="s">
        <v>28</v>
      </c>
      <c r="G15498" s="340">
        <v>147.66999999999999</v>
      </c>
    </row>
    <row r="15499" spans="1:7" ht="15" x14ac:dyDescent="0.25">
      <c r="A15499" s="319" t="str">
        <f t="shared" ref="A15499:A15562" si="240">B15499&amp;" - "&amp;C15499</f>
        <v>2 - 65001658</v>
      </c>
      <c r="B15499" s="319">
        <v>2</v>
      </c>
      <c r="C15499">
        <v>65001658</v>
      </c>
      <c r="D15499" s="766" t="s">
        <v>1963</v>
      </c>
      <c r="E15499" s="767" t="s">
        <v>1963</v>
      </c>
      <c r="F15499" s="768" t="s">
        <v>28</v>
      </c>
      <c r="G15499" s="340">
        <v>4719.79</v>
      </c>
    </row>
    <row r="15500" spans="1:7" ht="15" x14ac:dyDescent="0.25">
      <c r="A15500" s="319" t="str">
        <f t="shared" si="240"/>
        <v xml:space="preserve">2 - </v>
      </c>
      <c r="B15500" s="319">
        <v>2</v>
      </c>
      <c r="C15500"/>
      <c r="D15500" s="766" t="s">
        <v>19525</v>
      </c>
      <c r="E15500" s="767" t="s">
        <v>19525</v>
      </c>
      <c r="F15500" s="768"/>
    </row>
    <row r="15501" spans="1:7" ht="26.25" x14ac:dyDescent="0.25">
      <c r="A15501" s="319" t="str">
        <f t="shared" si="240"/>
        <v>2 - 65001641</v>
      </c>
      <c r="B15501" s="319">
        <v>2</v>
      </c>
      <c r="C15501">
        <v>65001641</v>
      </c>
      <c r="D15501" s="766" t="s">
        <v>19526</v>
      </c>
      <c r="E15501" s="767" t="s">
        <v>19526</v>
      </c>
      <c r="F15501" s="768" t="s">
        <v>28</v>
      </c>
      <c r="G15501" s="340">
        <v>1074.0899999999999</v>
      </c>
    </row>
    <row r="15502" spans="1:7" ht="26.25" x14ac:dyDescent="0.25">
      <c r="A15502" s="319" t="str">
        <f t="shared" si="240"/>
        <v>2 - 65005029</v>
      </c>
      <c r="B15502" s="319">
        <v>2</v>
      </c>
      <c r="C15502">
        <v>65005029</v>
      </c>
      <c r="D15502" s="766" t="s">
        <v>19527</v>
      </c>
      <c r="E15502" s="767" t="s">
        <v>19527</v>
      </c>
      <c r="F15502" s="768" t="s">
        <v>28</v>
      </c>
      <c r="G15502" s="340">
        <v>355.75</v>
      </c>
    </row>
    <row r="15503" spans="1:7" ht="26.25" x14ac:dyDescent="0.25">
      <c r="A15503" s="319" t="str">
        <f t="shared" si="240"/>
        <v>2 - 65001642</v>
      </c>
      <c r="B15503" s="319">
        <v>2</v>
      </c>
      <c r="C15503">
        <v>65001642</v>
      </c>
      <c r="D15503" s="766" t="s">
        <v>1964</v>
      </c>
      <c r="E15503" s="767" t="s">
        <v>1964</v>
      </c>
      <c r="F15503" s="768" t="s">
        <v>28</v>
      </c>
      <c r="G15503" s="340">
        <v>412.72</v>
      </c>
    </row>
    <row r="15504" spans="1:7" ht="26.25" x14ac:dyDescent="0.25">
      <c r="A15504" s="319" t="str">
        <f t="shared" si="240"/>
        <v>2 - 65001650</v>
      </c>
      <c r="B15504" s="319">
        <v>2</v>
      </c>
      <c r="C15504">
        <v>65001650</v>
      </c>
      <c r="D15504" s="766" t="s">
        <v>1965</v>
      </c>
      <c r="E15504" s="767" t="s">
        <v>1965</v>
      </c>
      <c r="F15504" s="768" t="s">
        <v>28</v>
      </c>
      <c r="G15504" s="340">
        <v>40.74</v>
      </c>
    </row>
    <row r="15505" spans="1:7" ht="26.25" x14ac:dyDescent="0.25">
      <c r="A15505" s="319" t="str">
        <f t="shared" si="240"/>
        <v>2 - 65001645</v>
      </c>
      <c r="B15505" s="319">
        <v>2</v>
      </c>
      <c r="C15505">
        <v>65001645</v>
      </c>
      <c r="D15505" s="766" t="s">
        <v>1966</v>
      </c>
      <c r="E15505" s="767" t="s">
        <v>1966</v>
      </c>
      <c r="F15505" s="768" t="s">
        <v>28</v>
      </c>
      <c r="G15505" s="340">
        <v>15.76</v>
      </c>
    </row>
    <row r="15506" spans="1:7" ht="26.25" x14ac:dyDescent="0.25">
      <c r="A15506" s="319" t="str">
        <f t="shared" si="240"/>
        <v>2 - 65001647</v>
      </c>
      <c r="B15506" s="319">
        <v>2</v>
      </c>
      <c r="C15506">
        <v>65001647</v>
      </c>
      <c r="D15506" s="766" t="s">
        <v>1967</v>
      </c>
      <c r="E15506" s="767" t="s">
        <v>1967</v>
      </c>
      <c r="F15506" s="768" t="s">
        <v>28</v>
      </c>
      <c r="G15506" s="340">
        <v>18.97</v>
      </c>
    </row>
    <row r="15507" spans="1:7" ht="26.25" x14ac:dyDescent="0.25">
      <c r="A15507" s="319" t="str">
        <f t="shared" si="240"/>
        <v>2 - 65001646</v>
      </c>
      <c r="B15507" s="319">
        <v>2</v>
      </c>
      <c r="C15507">
        <v>65001646</v>
      </c>
      <c r="D15507" s="766" t="s">
        <v>1968</v>
      </c>
      <c r="E15507" s="767" t="s">
        <v>1968</v>
      </c>
      <c r="F15507" s="768" t="s">
        <v>28</v>
      </c>
      <c r="G15507" s="340">
        <v>16.63</v>
      </c>
    </row>
    <row r="15508" spans="1:7" ht="26.25" x14ac:dyDescent="0.25">
      <c r="A15508" s="319" t="str">
        <f t="shared" si="240"/>
        <v>2 - 65001643</v>
      </c>
      <c r="B15508" s="319">
        <v>2</v>
      </c>
      <c r="C15508">
        <v>65001643</v>
      </c>
      <c r="D15508" s="766" t="s">
        <v>1969</v>
      </c>
      <c r="E15508" s="767" t="s">
        <v>1969</v>
      </c>
      <c r="F15508" s="768" t="s">
        <v>28</v>
      </c>
      <c r="G15508" s="340">
        <v>8.17</v>
      </c>
    </row>
    <row r="15509" spans="1:7" ht="26.25" x14ac:dyDescent="0.25">
      <c r="A15509" s="319" t="str">
        <f t="shared" si="240"/>
        <v>2 - 65001653</v>
      </c>
      <c r="B15509" s="319">
        <v>2</v>
      </c>
      <c r="C15509">
        <v>65001653</v>
      </c>
      <c r="D15509" s="766" t="s">
        <v>1970</v>
      </c>
      <c r="E15509" s="767" t="s">
        <v>1970</v>
      </c>
      <c r="F15509" s="768" t="s">
        <v>28</v>
      </c>
      <c r="G15509" s="340">
        <v>122.36</v>
      </c>
    </row>
    <row r="15510" spans="1:7" ht="26.25" x14ac:dyDescent="0.25">
      <c r="A15510" s="319" t="str">
        <f t="shared" si="240"/>
        <v>2 - 65001648</v>
      </c>
      <c r="B15510" s="319">
        <v>2</v>
      </c>
      <c r="C15510">
        <v>65001648</v>
      </c>
      <c r="D15510" s="766" t="s">
        <v>1971</v>
      </c>
      <c r="E15510" s="767" t="s">
        <v>1971</v>
      </c>
      <c r="F15510" s="768" t="s">
        <v>28</v>
      </c>
      <c r="G15510" s="340">
        <v>21.28</v>
      </c>
    </row>
    <row r="15511" spans="1:7" ht="26.25" x14ac:dyDescent="0.25">
      <c r="A15511" s="319" t="str">
        <f t="shared" si="240"/>
        <v>2 - 65001649</v>
      </c>
      <c r="B15511" s="319">
        <v>2</v>
      </c>
      <c r="C15511">
        <v>65001649</v>
      </c>
      <c r="D15511" s="766" t="s">
        <v>1972</v>
      </c>
      <c r="E15511" s="767" t="s">
        <v>1972</v>
      </c>
      <c r="F15511" s="768" t="s">
        <v>28</v>
      </c>
      <c r="G15511" s="340">
        <v>37.86</v>
      </c>
    </row>
    <row r="15512" spans="1:7" ht="26.25" x14ac:dyDescent="0.25">
      <c r="A15512" s="319" t="str">
        <f t="shared" si="240"/>
        <v>2 - 65001651</v>
      </c>
      <c r="B15512" s="319">
        <v>2</v>
      </c>
      <c r="C15512">
        <v>65001651</v>
      </c>
      <c r="D15512" s="766" t="s">
        <v>1973</v>
      </c>
      <c r="E15512" s="767" t="s">
        <v>1973</v>
      </c>
      <c r="F15512" s="768" t="s">
        <v>28</v>
      </c>
      <c r="G15512" s="340">
        <v>44.73</v>
      </c>
    </row>
    <row r="15513" spans="1:7" ht="26.25" x14ac:dyDescent="0.25">
      <c r="A15513" s="319" t="str">
        <f t="shared" si="240"/>
        <v>2 - 65001644</v>
      </c>
      <c r="B15513" s="319">
        <v>2</v>
      </c>
      <c r="C15513">
        <v>65001644</v>
      </c>
      <c r="D15513" s="766" t="s">
        <v>1974</v>
      </c>
      <c r="E15513" s="767" t="s">
        <v>1974</v>
      </c>
      <c r="F15513" s="768" t="s">
        <v>28</v>
      </c>
      <c r="G15513" s="340">
        <v>8.75</v>
      </c>
    </row>
    <row r="15514" spans="1:7" ht="26.25" x14ac:dyDescent="0.25">
      <c r="A15514" s="319" t="str">
        <f t="shared" si="240"/>
        <v>2 - 65001652</v>
      </c>
      <c r="B15514" s="319">
        <v>2</v>
      </c>
      <c r="C15514">
        <v>65001652</v>
      </c>
      <c r="D15514" s="766" t="s">
        <v>1975</v>
      </c>
      <c r="E15514" s="767" t="s">
        <v>1975</v>
      </c>
      <c r="F15514" s="768" t="s">
        <v>28</v>
      </c>
      <c r="G15514" s="340">
        <v>49.05</v>
      </c>
    </row>
    <row r="15515" spans="1:7" ht="15" x14ac:dyDescent="0.25">
      <c r="A15515" s="319" t="str">
        <f t="shared" si="240"/>
        <v>2 - 65005030</v>
      </c>
      <c r="B15515" s="319">
        <v>2</v>
      </c>
      <c r="C15515">
        <v>65005030</v>
      </c>
      <c r="D15515" s="766" t="s">
        <v>19528</v>
      </c>
      <c r="E15515" s="767" t="s">
        <v>19528</v>
      </c>
      <c r="F15515" s="768" t="s">
        <v>28</v>
      </c>
      <c r="G15515" s="340">
        <v>67.92</v>
      </c>
    </row>
    <row r="15516" spans="1:7" ht="26.25" x14ac:dyDescent="0.25">
      <c r="A15516" s="319" t="str">
        <f t="shared" si="240"/>
        <v>2 - 65001636</v>
      </c>
      <c r="B15516" s="319">
        <v>2</v>
      </c>
      <c r="C15516">
        <v>65001636</v>
      </c>
      <c r="D15516" s="766" t="s">
        <v>1976</v>
      </c>
      <c r="E15516" s="767" t="s">
        <v>1976</v>
      </c>
      <c r="F15516" s="768" t="s">
        <v>28</v>
      </c>
      <c r="G15516" s="340">
        <v>569.15</v>
      </c>
    </row>
    <row r="15517" spans="1:7" ht="26.25" x14ac:dyDescent="0.25">
      <c r="A15517" s="319" t="str">
        <f t="shared" si="240"/>
        <v>2 - 65001638</v>
      </c>
      <c r="B15517" s="319">
        <v>2</v>
      </c>
      <c r="C15517">
        <v>65001638</v>
      </c>
      <c r="D15517" s="766" t="s">
        <v>1977</v>
      </c>
      <c r="E15517" s="767" t="s">
        <v>1977</v>
      </c>
      <c r="F15517" s="768" t="s">
        <v>28</v>
      </c>
      <c r="G15517" s="340">
        <v>736.2</v>
      </c>
    </row>
    <row r="15518" spans="1:7" ht="15" x14ac:dyDescent="0.25">
      <c r="A15518" s="319" t="str">
        <f t="shared" si="240"/>
        <v>2 - 65001639</v>
      </c>
      <c r="B15518" s="319">
        <v>2</v>
      </c>
      <c r="C15518">
        <v>65001639</v>
      </c>
      <c r="D15518" s="766" t="s">
        <v>1978</v>
      </c>
      <c r="E15518" s="767" t="s">
        <v>1978</v>
      </c>
      <c r="F15518" s="768" t="s">
        <v>28</v>
      </c>
      <c r="G15518" s="340">
        <v>567.53</v>
      </c>
    </row>
    <row r="15519" spans="1:7" ht="15" x14ac:dyDescent="0.25">
      <c r="A15519" s="319" t="str">
        <f t="shared" si="240"/>
        <v>2 - 65001640</v>
      </c>
      <c r="B15519" s="319">
        <v>2</v>
      </c>
      <c r="C15519">
        <v>65001640</v>
      </c>
      <c r="D15519" s="766" t="s">
        <v>1979</v>
      </c>
      <c r="E15519" s="767" t="s">
        <v>1979</v>
      </c>
      <c r="F15519" s="768" t="s">
        <v>28</v>
      </c>
      <c r="G15519" s="340">
        <v>566.54</v>
      </c>
    </row>
    <row r="15520" spans="1:7" ht="15" x14ac:dyDescent="0.25">
      <c r="A15520" s="319" t="str">
        <f t="shared" si="240"/>
        <v>2 - 65004511</v>
      </c>
      <c r="B15520" s="319">
        <v>2</v>
      </c>
      <c r="C15520">
        <v>65004511</v>
      </c>
      <c r="D15520" s="766" t="s">
        <v>19529</v>
      </c>
      <c r="E15520" s="767" t="s">
        <v>19529</v>
      </c>
      <c r="F15520" s="768" t="s">
        <v>28</v>
      </c>
      <c r="G15520" s="340">
        <v>132.83000000000001</v>
      </c>
    </row>
    <row r="15521" spans="1:7" ht="15" x14ac:dyDescent="0.25">
      <c r="A15521" s="319" t="str">
        <f t="shared" si="240"/>
        <v>2 - 65004512</v>
      </c>
      <c r="B15521" s="319">
        <v>2</v>
      </c>
      <c r="C15521">
        <v>65004512</v>
      </c>
      <c r="D15521" s="766" t="s">
        <v>19530</v>
      </c>
      <c r="E15521" s="767" t="s">
        <v>19530</v>
      </c>
      <c r="F15521" s="768" t="s">
        <v>28</v>
      </c>
      <c r="G15521" s="340">
        <v>142.78</v>
      </c>
    </row>
    <row r="15522" spans="1:7" ht="26.25" x14ac:dyDescent="0.25">
      <c r="A15522" s="319" t="str">
        <f t="shared" si="240"/>
        <v>2 - 65001637</v>
      </c>
      <c r="B15522" s="319">
        <v>2</v>
      </c>
      <c r="C15522">
        <v>65001637</v>
      </c>
      <c r="D15522" s="766" t="s">
        <v>1980</v>
      </c>
      <c r="E15522" s="767" t="s">
        <v>1980</v>
      </c>
      <c r="F15522" s="768" t="s">
        <v>28</v>
      </c>
      <c r="G15522" s="340">
        <v>977.11</v>
      </c>
    </row>
    <row r="15523" spans="1:7" ht="15" x14ac:dyDescent="0.25">
      <c r="A15523" s="319" t="str">
        <f t="shared" si="240"/>
        <v xml:space="preserve">2 - </v>
      </c>
      <c r="B15523" s="319">
        <v>2</v>
      </c>
      <c r="C15523"/>
      <c r="D15523" s="766" t="s">
        <v>19531</v>
      </c>
      <c r="E15523" s="767" t="s">
        <v>19531</v>
      </c>
      <c r="F15523" s="768"/>
    </row>
    <row r="15524" spans="1:7" ht="26.25" x14ac:dyDescent="0.25">
      <c r="A15524" s="319" t="str">
        <f t="shared" si="240"/>
        <v>2 - 65000016</v>
      </c>
      <c r="B15524" s="319">
        <v>2</v>
      </c>
      <c r="C15524">
        <v>65000016</v>
      </c>
      <c r="D15524" s="766" t="s">
        <v>1981</v>
      </c>
      <c r="E15524" s="767" t="s">
        <v>1981</v>
      </c>
      <c r="F15524" s="768" t="s">
        <v>1</v>
      </c>
      <c r="G15524" s="340">
        <v>244.55</v>
      </c>
    </row>
    <row r="15525" spans="1:7" ht="15" x14ac:dyDescent="0.25">
      <c r="A15525" s="319" t="str">
        <f t="shared" si="240"/>
        <v>2 - 65003892</v>
      </c>
      <c r="B15525" s="319">
        <v>2</v>
      </c>
      <c r="C15525">
        <v>65003892</v>
      </c>
      <c r="D15525" s="766" t="s">
        <v>1982</v>
      </c>
      <c r="E15525" s="767" t="s">
        <v>1982</v>
      </c>
      <c r="F15525" s="768" t="s">
        <v>30</v>
      </c>
      <c r="G15525" s="340">
        <v>586.17999999999995</v>
      </c>
    </row>
    <row r="15526" spans="1:7" ht="15" x14ac:dyDescent="0.25">
      <c r="A15526" s="319" t="str">
        <f t="shared" si="240"/>
        <v>2 - 65003891</v>
      </c>
      <c r="B15526" s="319">
        <v>2</v>
      </c>
      <c r="C15526">
        <v>65003891</v>
      </c>
      <c r="D15526" s="766" t="s">
        <v>1983</v>
      </c>
      <c r="E15526" s="767" t="s">
        <v>1983</v>
      </c>
      <c r="F15526" s="768" t="s">
        <v>30</v>
      </c>
      <c r="G15526" s="340">
        <v>1065.82</v>
      </c>
    </row>
    <row r="15527" spans="1:7" ht="15" x14ac:dyDescent="0.25">
      <c r="A15527" s="319" t="str">
        <f t="shared" si="240"/>
        <v>2 - 65003890</v>
      </c>
      <c r="B15527" s="319">
        <v>2</v>
      </c>
      <c r="C15527">
        <v>65003890</v>
      </c>
      <c r="D15527" s="766" t="s">
        <v>1984</v>
      </c>
      <c r="E15527" s="767" t="s">
        <v>1984</v>
      </c>
      <c r="F15527" s="768" t="s">
        <v>30</v>
      </c>
      <c r="G15527" s="340">
        <v>640.76</v>
      </c>
    </row>
    <row r="15528" spans="1:7" ht="15" x14ac:dyDescent="0.25">
      <c r="A15528" s="319" t="str">
        <f t="shared" si="240"/>
        <v>2 - 65002511</v>
      </c>
      <c r="B15528" s="319">
        <v>2</v>
      </c>
      <c r="C15528">
        <v>65002511</v>
      </c>
      <c r="D15528" s="766" t="s">
        <v>1985</v>
      </c>
      <c r="E15528" s="767" t="s">
        <v>1985</v>
      </c>
      <c r="F15528" s="768" t="s">
        <v>1</v>
      </c>
      <c r="G15528" s="340">
        <v>223.77</v>
      </c>
    </row>
    <row r="15529" spans="1:7" ht="15" x14ac:dyDescent="0.25">
      <c r="A15529" s="319" t="str">
        <f t="shared" si="240"/>
        <v>2 - 65002509</v>
      </c>
      <c r="B15529" s="319">
        <v>2</v>
      </c>
      <c r="C15529">
        <v>65002509</v>
      </c>
      <c r="D15529" s="766" t="s">
        <v>1986</v>
      </c>
      <c r="E15529" s="767" t="s">
        <v>1986</v>
      </c>
      <c r="F15529" s="768" t="s">
        <v>1</v>
      </c>
      <c r="G15529" s="340">
        <v>33.340000000000003</v>
      </c>
    </row>
    <row r="15530" spans="1:7" ht="15" x14ac:dyDescent="0.25">
      <c r="A15530" s="319" t="str">
        <f t="shared" si="240"/>
        <v>2 - 65002510</v>
      </c>
      <c r="B15530" s="319">
        <v>2</v>
      </c>
      <c r="C15530">
        <v>65002510</v>
      </c>
      <c r="D15530" s="766" t="s">
        <v>1987</v>
      </c>
      <c r="E15530" s="767" t="s">
        <v>1987</v>
      </c>
      <c r="F15530" s="768" t="s">
        <v>1</v>
      </c>
      <c r="G15530" s="340">
        <v>1044.03</v>
      </c>
    </row>
    <row r="15531" spans="1:7" ht="26.25" x14ac:dyDescent="0.25">
      <c r="A15531" s="319" t="str">
        <f t="shared" si="240"/>
        <v>2 - 65003889</v>
      </c>
      <c r="B15531" s="319">
        <v>2</v>
      </c>
      <c r="C15531">
        <v>65003889</v>
      </c>
      <c r="D15531" s="766" t="s">
        <v>19532</v>
      </c>
      <c r="E15531" s="767" t="s">
        <v>19532</v>
      </c>
      <c r="F15531" s="768" t="s">
        <v>899</v>
      </c>
      <c r="G15531" s="340">
        <v>8.39</v>
      </c>
    </row>
    <row r="15532" spans="1:7" ht="26.25" x14ac:dyDescent="0.25">
      <c r="A15532" s="319" t="str">
        <f t="shared" si="240"/>
        <v>2 - 65000007</v>
      </c>
      <c r="B15532" s="319">
        <v>2</v>
      </c>
      <c r="C15532">
        <v>65000007</v>
      </c>
      <c r="D15532" s="766" t="s">
        <v>1988</v>
      </c>
      <c r="E15532" s="767" t="s">
        <v>1988</v>
      </c>
      <c r="F15532" s="768" t="s">
        <v>1</v>
      </c>
      <c r="G15532" s="340">
        <v>482.76</v>
      </c>
    </row>
    <row r="15533" spans="1:7" ht="26.25" x14ac:dyDescent="0.25">
      <c r="A15533" s="319" t="str">
        <f t="shared" si="240"/>
        <v>2 - 65004818</v>
      </c>
      <c r="B15533" s="319">
        <v>2</v>
      </c>
      <c r="C15533">
        <v>65004818</v>
      </c>
      <c r="D15533" s="766" t="s">
        <v>19533</v>
      </c>
      <c r="E15533" s="767" t="s">
        <v>19533</v>
      </c>
      <c r="F15533" s="768" t="s">
        <v>28</v>
      </c>
      <c r="G15533" s="340">
        <v>2.4900000000000002</v>
      </c>
    </row>
    <row r="15534" spans="1:7" ht="26.25" x14ac:dyDescent="0.25">
      <c r="A15534" s="319" t="str">
        <f t="shared" si="240"/>
        <v>2 - 65004820</v>
      </c>
      <c r="B15534" s="319">
        <v>2</v>
      </c>
      <c r="C15534">
        <v>65004820</v>
      </c>
      <c r="D15534" s="766" t="s">
        <v>19534</v>
      </c>
      <c r="E15534" s="767" t="s">
        <v>19534</v>
      </c>
      <c r="F15534" s="768" t="s">
        <v>28</v>
      </c>
      <c r="G15534" s="340">
        <v>5.7</v>
      </c>
    </row>
    <row r="15535" spans="1:7" ht="26.25" x14ac:dyDescent="0.25">
      <c r="A15535" s="319" t="str">
        <f t="shared" si="240"/>
        <v>2 - 65004821</v>
      </c>
      <c r="B15535" s="319">
        <v>2</v>
      </c>
      <c r="C15535">
        <v>65004821</v>
      </c>
      <c r="D15535" s="766" t="s">
        <v>19535</v>
      </c>
      <c r="E15535" s="767" t="s">
        <v>19535</v>
      </c>
      <c r="F15535" s="768" t="s">
        <v>28</v>
      </c>
      <c r="G15535" s="340">
        <v>3.73</v>
      </c>
    </row>
    <row r="15536" spans="1:7" ht="26.25" x14ac:dyDescent="0.25">
      <c r="A15536" s="319" t="str">
        <f t="shared" si="240"/>
        <v>2 - 65000010</v>
      </c>
      <c r="B15536" s="319">
        <v>2</v>
      </c>
      <c r="C15536">
        <v>65000010</v>
      </c>
      <c r="D15536" s="766" t="s">
        <v>1989</v>
      </c>
      <c r="E15536" s="767" t="s">
        <v>1989</v>
      </c>
      <c r="F15536" s="768" t="s">
        <v>28</v>
      </c>
      <c r="G15536" s="340">
        <v>1.25</v>
      </c>
    </row>
    <row r="15537" spans="1:7" ht="26.25" x14ac:dyDescent="0.25">
      <c r="A15537" s="319" t="str">
        <f t="shared" si="240"/>
        <v>2 - 65000009</v>
      </c>
      <c r="B15537" s="319">
        <v>2</v>
      </c>
      <c r="C15537">
        <v>65000009</v>
      </c>
      <c r="D15537" s="766" t="s">
        <v>1990</v>
      </c>
      <c r="E15537" s="767" t="s">
        <v>1990</v>
      </c>
      <c r="F15537" s="768" t="s">
        <v>28</v>
      </c>
      <c r="G15537" s="340">
        <v>3.75</v>
      </c>
    </row>
    <row r="15538" spans="1:7" ht="15" x14ac:dyDescent="0.25">
      <c r="A15538" s="319" t="str">
        <f t="shared" si="240"/>
        <v>2 - 65004822</v>
      </c>
      <c r="B15538" s="319">
        <v>2</v>
      </c>
      <c r="C15538">
        <v>65004822</v>
      </c>
      <c r="D15538" s="766" t="s">
        <v>19536</v>
      </c>
      <c r="E15538" s="767" t="s">
        <v>19536</v>
      </c>
      <c r="F15538" s="768" t="s">
        <v>0</v>
      </c>
      <c r="G15538" s="340">
        <v>0.27</v>
      </c>
    </row>
    <row r="15539" spans="1:7" ht="26.25" x14ac:dyDescent="0.25">
      <c r="A15539" s="319" t="str">
        <f t="shared" si="240"/>
        <v>2 - 65000011</v>
      </c>
      <c r="B15539" s="319">
        <v>2</v>
      </c>
      <c r="C15539">
        <v>65000011</v>
      </c>
      <c r="D15539" s="766" t="s">
        <v>1991</v>
      </c>
      <c r="E15539" s="767" t="s">
        <v>1991</v>
      </c>
      <c r="F15539" s="768" t="s">
        <v>28</v>
      </c>
      <c r="G15539" s="340">
        <v>4.43</v>
      </c>
    </row>
    <row r="15540" spans="1:7" ht="26.25" x14ac:dyDescent="0.25">
      <c r="A15540" s="319" t="str">
        <f t="shared" si="240"/>
        <v>2 - 65000008</v>
      </c>
      <c r="B15540" s="319">
        <v>2</v>
      </c>
      <c r="C15540">
        <v>65000008</v>
      </c>
      <c r="D15540" s="766" t="s">
        <v>1992</v>
      </c>
      <c r="E15540" s="767" t="s">
        <v>1992</v>
      </c>
      <c r="F15540" s="768" t="s">
        <v>28</v>
      </c>
      <c r="G15540" s="340">
        <v>6.55</v>
      </c>
    </row>
    <row r="15541" spans="1:7" ht="39" x14ac:dyDescent="0.25">
      <c r="A15541" s="319" t="str">
        <f t="shared" si="240"/>
        <v>2 - 65000013</v>
      </c>
      <c r="B15541" s="319">
        <v>2</v>
      </c>
      <c r="C15541">
        <v>65000013</v>
      </c>
      <c r="D15541" s="766" t="s">
        <v>19537</v>
      </c>
      <c r="E15541" s="767" t="s">
        <v>19537</v>
      </c>
      <c r="F15541" s="768" t="s">
        <v>28</v>
      </c>
      <c r="G15541" s="340">
        <v>4.38</v>
      </c>
    </row>
    <row r="15542" spans="1:7" ht="26.25" x14ac:dyDescent="0.25">
      <c r="A15542" s="319" t="str">
        <f t="shared" si="240"/>
        <v>2 - 65002346</v>
      </c>
      <c r="B15542" s="319">
        <v>2</v>
      </c>
      <c r="C15542">
        <v>65002346</v>
      </c>
      <c r="D15542" s="766" t="s">
        <v>1993</v>
      </c>
      <c r="E15542" s="767" t="s">
        <v>1993</v>
      </c>
      <c r="F15542" s="768" t="s">
        <v>0</v>
      </c>
      <c r="G15542" s="340">
        <v>3.79</v>
      </c>
    </row>
    <row r="15543" spans="1:7" ht="39" x14ac:dyDescent="0.25">
      <c r="A15543" s="319" t="str">
        <f t="shared" si="240"/>
        <v>2 - 65004819</v>
      </c>
      <c r="B15543" s="319">
        <v>2</v>
      </c>
      <c r="C15543">
        <v>65004819</v>
      </c>
      <c r="D15543" s="766" t="s">
        <v>19538</v>
      </c>
      <c r="E15543" s="767" t="s">
        <v>19538</v>
      </c>
      <c r="F15543" s="768" t="s">
        <v>0</v>
      </c>
      <c r="G15543" s="340">
        <v>5.05</v>
      </c>
    </row>
    <row r="15544" spans="1:7" ht="15" x14ac:dyDescent="0.25">
      <c r="A15544" s="319" t="str">
        <f t="shared" si="240"/>
        <v>2 - 65004824</v>
      </c>
      <c r="B15544" s="319">
        <v>2</v>
      </c>
      <c r="C15544">
        <v>65004824</v>
      </c>
      <c r="D15544" s="766" t="s">
        <v>19539</v>
      </c>
      <c r="E15544" s="767" t="s">
        <v>19539</v>
      </c>
      <c r="F15544" s="768" t="s">
        <v>28</v>
      </c>
      <c r="G15544" s="340">
        <v>3.6</v>
      </c>
    </row>
    <row r="15545" spans="1:7" ht="15" x14ac:dyDescent="0.25">
      <c r="A15545" s="319" t="str">
        <f t="shared" si="240"/>
        <v>2 - 65000012</v>
      </c>
      <c r="B15545" s="319">
        <v>2</v>
      </c>
      <c r="C15545">
        <v>65000012</v>
      </c>
      <c r="D15545" s="766" t="s">
        <v>1994</v>
      </c>
      <c r="E15545" s="767" t="s">
        <v>1994</v>
      </c>
      <c r="F15545" s="768" t="s">
        <v>28</v>
      </c>
      <c r="G15545" s="340">
        <v>2.74</v>
      </c>
    </row>
    <row r="15546" spans="1:7" ht="26.25" x14ac:dyDescent="0.25">
      <c r="A15546" s="319" t="str">
        <f t="shared" si="240"/>
        <v>2 - 65000015</v>
      </c>
      <c r="B15546" s="319">
        <v>2</v>
      </c>
      <c r="C15546">
        <v>65000015</v>
      </c>
      <c r="D15546" s="766" t="s">
        <v>1995</v>
      </c>
      <c r="E15546" s="767" t="s">
        <v>1995</v>
      </c>
      <c r="F15546" s="768" t="s">
        <v>1</v>
      </c>
      <c r="G15546" s="340">
        <v>4.67</v>
      </c>
    </row>
    <row r="15547" spans="1:7" ht="26.25" x14ac:dyDescent="0.25">
      <c r="A15547" s="319" t="str">
        <f t="shared" si="240"/>
        <v>2 - 65000014</v>
      </c>
      <c r="B15547" s="319">
        <v>2</v>
      </c>
      <c r="C15547">
        <v>65000014</v>
      </c>
      <c r="D15547" s="766" t="s">
        <v>1996</v>
      </c>
      <c r="E15547" s="767" t="s">
        <v>1996</v>
      </c>
      <c r="F15547" s="768" t="s">
        <v>1</v>
      </c>
      <c r="G15547" s="340">
        <v>14.16</v>
      </c>
    </row>
    <row r="15548" spans="1:7" ht="15" x14ac:dyDescent="0.25">
      <c r="A15548" s="319" t="str">
        <f t="shared" si="240"/>
        <v xml:space="preserve">2 - </v>
      </c>
      <c r="B15548" s="319">
        <v>2</v>
      </c>
      <c r="C15548"/>
      <c r="D15548" s="766" t="s">
        <v>19540</v>
      </c>
      <c r="E15548" s="767" t="s">
        <v>19540</v>
      </c>
      <c r="F15548" s="768"/>
    </row>
    <row r="15549" spans="1:7" ht="26.25" x14ac:dyDescent="0.25">
      <c r="A15549" s="319" t="str">
        <f t="shared" si="240"/>
        <v>2 - 65003948</v>
      </c>
      <c r="B15549" s="319">
        <v>2</v>
      </c>
      <c r="C15549">
        <v>65003948</v>
      </c>
      <c r="D15549" s="766" t="s">
        <v>2374</v>
      </c>
      <c r="E15549" s="767" t="s">
        <v>2374</v>
      </c>
      <c r="F15549" s="768" t="s">
        <v>899</v>
      </c>
      <c r="G15549" s="340">
        <v>0</v>
      </c>
    </row>
    <row r="15550" spans="1:7" ht="26.25" x14ac:dyDescent="0.25">
      <c r="A15550" s="319" t="str">
        <f t="shared" si="240"/>
        <v>2 - 65003947</v>
      </c>
      <c r="B15550" s="319">
        <v>2</v>
      </c>
      <c r="C15550">
        <v>65003947</v>
      </c>
      <c r="D15550" s="766" t="s">
        <v>2375</v>
      </c>
      <c r="E15550" s="767" t="s">
        <v>2375</v>
      </c>
      <c r="F15550" s="768" t="s">
        <v>899</v>
      </c>
      <c r="G15550" s="340">
        <v>0</v>
      </c>
    </row>
    <row r="15551" spans="1:7" ht="26.25" x14ac:dyDescent="0.25">
      <c r="A15551" s="319" t="str">
        <f t="shared" si="240"/>
        <v>2 - 65003946</v>
      </c>
      <c r="B15551" s="319">
        <v>2</v>
      </c>
      <c r="C15551">
        <v>65003946</v>
      </c>
      <c r="D15551" s="766" t="s">
        <v>2376</v>
      </c>
      <c r="E15551" s="767" t="s">
        <v>2376</v>
      </c>
      <c r="F15551" s="768" t="s">
        <v>899</v>
      </c>
      <c r="G15551" s="340">
        <v>0</v>
      </c>
    </row>
    <row r="15552" spans="1:7" ht="26.25" x14ac:dyDescent="0.25">
      <c r="A15552" s="319" t="str">
        <f t="shared" si="240"/>
        <v>2 - 65003949</v>
      </c>
      <c r="B15552" s="319">
        <v>2</v>
      </c>
      <c r="C15552">
        <v>65003949</v>
      </c>
      <c r="D15552" s="766" t="s">
        <v>2377</v>
      </c>
      <c r="E15552" s="767" t="s">
        <v>2377</v>
      </c>
      <c r="F15552" s="768" t="s">
        <v>899</v>
      </c>
      <c r="G15552" s="340">
        <v>0</v>
      </c>
    </row>
    <row r="15553" spans="1:7" ht="26.25" x14ac:dyDescent="0.25">
      <c r="A15553" s="319" t="str">
        <f t="shared" si="240"/>
        <v>2 - 65003953</v>
      </c>
      <c r="B15553" s="319">
        <v>2</v>
      </c>
      <c r="C15553">
        <v>65003953</v>
      </c>
      <c r="D15553" s="766" t="s">
        <v>2378</v>
      </c>
      <c r="E15553" s="767" t="s">
        <v>2378</v>
      </c>
      <c r="F15553" s="768" t="s">
        <v>899</v>
      </c>
      <c r="G15553" s="340">
        <v>0</v>
      </c>
    </row>
    <row r="15554" spans="1:7" ht="26.25" x14ac:dyDescent="0.25">
      <c r="A15554" s="319" t="str">
        <f t="shared" si="240"/>
        <v>2 - 65003954</v>
      </c>
      <c r="B15554" s="319">
        <v>2</v>
      </c>
      <c r="C15554">
        <v>65003954</v>
      </c>
      <c r="D15554" s="766" t="s">
        <v>2379</v>
      </c>
      <c r="E15554" s="767" t="s">
        <v>2379</v>
      </c>
      <c r="F15554" s="768" t="s">
        <v>899</v>
      </c>
      <c r="G15554" s="340">
        <v>0</v>
      </c>
    </row>
    <row r="15555" spans="1:7" ht="26.25" x14ac:dyDescent="0.25">
      <c r="A15555" s="319" t="str">
        <f t="shared" si="240"/>
        <v>2 - 65003952</v>
      </c>
      <c r="B15555" s="319">
        <v>2</v>
      </c>
      <c r="C15555">
        <v>65003952</v>
      </c>
      <c r="D15555" s="766" t="s">
        <v>2380</v>
      </c>
      <c r="E15555" s="767" t="s">
        <v>2380</v>
      </c>
      <c r="F15555" s="768" t="s">
        <v>899</v>
      </c>
      <c r="G15555" s="340">
        <v>0</v>
      </c>
    </row>
    <row r="15556" spans="1:7" ht="26.25" x14ac:dyDescent="0.25">
      <c r="A15556" s="319" t="str">
        <f t="shared" si="240"/>
        <v>2 - 65003951</v>
      </c>
      <c r="B15556" s="319">
        <v>2</v>
      </c>
      <c r="C15556">
        <v>65003951</v>
      </c>
      <c r="D15556" s="766" t="s">
        <v>2381</v>
      </c>
      <c r="E15556" s="767" t="s">
        <v>2381</v>
      </c>
      <c r="F15556" s="768" t="s">
        <v>899</v>
      </c>
      <c r="G15556" s="340">
        <v>0</v>
      </c>
    </row>
    <row r="15557" spans="1:7" ht="26.25" x14ac:dyDescent="0.25">
      <c r="A15557" s="319" t="str">
        <f t="shared" si="240"/>
        <v>2 - 65003941</v>
      </c>
      <c r="B15557" s="319">
        <v>2</v>
      </c>
      <c r="C15557">
        <v>65003941</v>
      </c>
      <c r="D15557" s="766" t="s">
        <v>2382</v>
      </c>
      <c r="E15557" s="767" t="s">
        <v>2382</v>
      </c>
      <c r="F15557" s="768" t="s">
        <v>900</v>
      </c>
      <c r="G15557" s="340">
        <v>0</v>
      </c>
    </row>
    <row r="15558" spans="1:7" ht="26.25" x14ac:dyDescent="0.25">
      <c r="A15558" s="319" t="str">
        <f t="shared" si="240"/>
        <v>2 - 65003944</v>
      </c>
      <c r="B15558" s="319">
        <v>2</v>
      </c>
      <c r="C15558">
        <v>65003944</v>
      </c>
      <c r="D15558" s="766" t="s">
        <v>2383</v>
      </c>
      <c r="E15558" s="767" t="s">
        <v>2383</v>
      </c>
      <c r="F15558" s="768" t="s">
        <v>900</v>
      </c>
      <c r="G15558" s="340">
        <v>0</v>
      </c>
    </row>
    <row r="15559" spans="1:7" ht="26.25" x14ac:dyDescent="0.25">
      <c r="A15559" s="319" t="str">
        <f t="shared" si="240"/>
        <v>2 - 65003942</v>
      </c>
      <c r="B15559" s="319">
        <v>2</v>
      </c>
      <c r="C15559">
        <v>65003942</v>
      </c>
      <c r="D15559" s="766" t="s">
        <v>2384</v>
      </c>
      <c r="E15559" s="767" t="s">
        <v>2384</v>
      </c>
      <c r="F15559" s="768" t="s">
        <v>900</v>
      </c>
      <c r="G15559" s="340">
        <v>0</v>
      </c>
    </row>
    <row r="15560" spans="1:7" ht="26.25" x14ac:dyDescent="0.25">
      <c r="A15560" s="319" t="str">
        <f t="shared" si="240"/>
        <v>2 - 65003943</v>
      </c>
      <c r="B15560" s="319">
        <v>2</v>
      </c>
      <c r="C15560">
        <v>65003943</v>
      </c>
      <c r="D15560" s="766" t="s">
        <v>2385</v>
      </c>
      <c r="E15560" s="767" t="s">
        <v>2385</v>
      </c>
      <c r="F15560" s="768" t="s">
        <v>900</v>
      </c>
      <c r="G15560" s="340">
        <v>0</v>
      </c>
    </row>
    <row r="15561" spans="1:7" ht="26.25" x14ac:dyDescent="0.25">
      <c r="A15561" s="319" t="str">
        <f t="shared" si="240"/>
        <v>2 - 65002452</v>
      </c>
      <c r="B15561" s="319">
        <v>2</v>
      </c>
      <c r="C15561">
        <v>65002452</v>
      </c>
      <c r="D15561" s="766" t="s">
        <v>19541</v>
      </c>
      <c r="E15561" s="767" t="s">
        <v>19541</v>
      </c>
      <c r="F15561" s="768" t="s">
        <v>28</v>
      </c>
      <c r="G15561" s="340">
        <v>0</v>
      </c>
    </row>
    <row r="15562" spans="1:7" ht="26.25" x14ac:dyDescent="0.25">
      <c r="A15562" s="319" t="str">
        <f t="shared" si="240"/>
        <v>2 - 65002453</v>
      </c>
      <c r="B15562" s="319">
        <v>2</v>
      </c>
      <c r="C15562">
        <v>65002453</v>
      </c>
      <c r="D15562" s="766" t="s">
        <v>19542</v>
      </c>
      <c r="E15562" s="767" t="s">
        <v>19542</v>
      </c>
      <c r="F15562" s="768" t="s">
        <v>1</v>
      </c>
      <c r="G15562" s="340">
        <v>0</v>
      </c>
    </row>
    <row r="15563" spans="1:7" ht="39" x14ac:dyDescent="0.25">
      <c r="A15563" s="319" t="str">
        <f t="shared" ref="A15563:A15626" si="241">B15563&amp;" - "&amp;C15563</f>
        <v>2 - 65002455</v>
      </c>
      <c r="B15563" s="319">
        <v>2</v>
      </c>
      <c r="C15563">
        <v>65002455</v>
      </c>
      <c r="D15563" s="766" t="s">
        <v>19543</v>
      </c>
      <c r="E15563" s="767" t="s">
        <v>19543</v>
      </c>
      <c r="F15563" s="768" t="s">
        <v>1</v>
      </c>
      <c r="G15563" s="340">
        <v>0</v>
      </c>
    </row>
    <row r="15564" spans="1:7" ht="26.25" x14ac:dyDescent="0.25">
      <c r="A15564" s="319" t="str">
        <f t="shared" si="241"/>
        <v>2 - 65002456</v>
      </c>
      <c r="B15564" s="319">
        <v>2</v>
      </c>
      <c r="C15564">
        <v>65002456</v>
      </c>
      <c r="D15564" s="766" t="s">
        <v>19544</v>
      </c>
      <c r="E15564" s="767" t="s">
        <v>19544</v>
      </c>
      <c r="F15564" s="768" t="s">
        <v>28</v>
      </c>
      <c r="G15564" s="340">
        <v>0</v>
      </c>
    </row>
    <row r="15565" spans="1:7" ht="26.25" x14ac:dyDescent="0.25">
      <c r="A15565" s="319" t="str">
        <f t="shared" si="241"/>
        <v>2 - 65002458</v>
      </c>
      <c r="B15565" s="319">
        <v>2</v>
      </c>
      <c r="C15565">
        <v>65002458</v>
      </c>
      <c r="D15565" s="766" t="s">
        <v>19545</v>
      </c>
      <c r="E15565" s="767" t="s">
        <v>19545</v>
      </c>
      <c r="F15565" s="768" t="s">
        <v>1</v>
      </c>
      <c r="G15565" s="340">
        <v>0</v>
      </c>
    </row>
    <row r="15566" spans="1:7" ht="15" x14ac:dyDescent="0.25">
      <c r="A15566" s="319" t="str">
        <f t="shared" si="241"/>
        <v>2 - 65000791</v>
      </c>
      <c r="B15566" s="319">
        <v>2</v>
      </c>
      <c r="C15566">
        <v>65000791</v>
      </c>
      <c r="D15566" s="766" t="s">
        <v>19546</v>
      </c>
      <c r="E15566" s="767" t="s">
        <v>19546</v>
      </c>
      <c r="F15566" s="768" t="s">
        <v>28</v>
      </c>
      <c r="G15566" s="340">
        <v>0</v>
      </c>
    </row>
    <row r="15567" spans="1:7" ht="15" x14ac:dyDescent="0.25">
      <c r="A15567" s="319" t="str">
        <f t="shared" si="241"/>
        <v>2 - 65002472</v>
      </c>
      <c r="B15567" s="319">
        <v>2</v>
      </c>
      <c r="C15567">
        <v>65002472</v>
      </c>
      <c r="D15567" s="766" t="s">
        <v>19547</v>
      </c>
      <c r="E15567" s="767" t="s">
        <v>19547</v>
      </c>
      <c r="F15567" s="768" t="s">
        <v>28</v>
      </c>
      <c r="G15567" s="340">
        <v>441.07</v>
      </c>
    </row>
    <row r="15568" spans="1:7" ht="15" x14ac:dyDescent="0.25">
      <c r="A15568" s="319" t="str">
        <f t="shared" si="241"/>
        <v xml:space="preserve">2 - </v>
      </c>
      <c r="B15568" s="319">
        <v>2</v>
      </c>
      <c r="C15568"/>
      <c r="D15568" s="766" t="s">
        <v>19548</v>
      </c>
      <c r="E15568" s="767" t="s">
        <v>19548</v>
      </c>
      <c r="F15568" s="768"/>
    </row>
    <row r="15569" spans="1:7" ht="26.25" x14ac:dyDescent="0.25">
      <c r="A15569" s="319" t="str">
        <f t="shared" si="241"/>
        <v>2 - 65000714</v>
      </c>
      <c r="B15569" s="319">
        <v>2</v>
      </c>
      <c r="C15569">
        <v>65000714</v>
      </c>
      <c r="D15569" s="766" t="s">
        <v>19549</v>
      </c>
      <c r="E15569" s="767" t="s">
        <v>19549</v>
      </c>
      <c r="F15569" s="768" t="s">
        <v>28</v>
      </c>
      <c r="G15569" s="340">
        <v>0</v>
      </c>
    </row>
    <row r="15570" spans="1:7" ht="26.25" x14ac:dyDescent="0.25">
      <c r="A15570" s="319" t="str">
        <f t="shared" si="241"/>
        <v>2 - 65000715</v>
      </c>
      <c r="B15570" s="319">
        <v>2</v>
      </c>
      <c r="C15570">
        <v>65000715</v>
      </c>
      <c r="D15570" s="766" t="s">
        <v>19550</v>
      </c>
      <c r="E15570" s="767" t="s">
        <v>19550</v>
      </c>
      <c r="F15570" s="768" t="s">
        <v>28</v>
      </c>
      <c r="G15570" s="340">
        <v>0</v>
      </c>
    </row>
    <row r="15571" spans="1:7" ht="26.25" x14ac:dyDescent="0.25">
      <c r="A15571" s="319" t="str">
        <f t="shared" si="241"/>
        <v>2 - 65002485</v>
      </c>
      <c r="B15571" s="319">
        <v>2</v>
      </c>
      <c r="C15571">
        <v>65002485</v>
      </c>
      <c r="D15571" s="766" t="s">
        <v>19551</v>
      </c>
      <c r="E15571" s="767" t="s">
        <v>19551</v>
      </c>
      <c r="F15571" s="768" t="s">
        <v>28</v>
      </c>
      <c r="G15571" s="340">
        <v>0</v>
      </c>
    </row>
    <row r="15572" spans="1:7" ht="26.25" x14ac:dyDescent="0.25">
      <c r="A15572" s="319" t="str">
        <f t="shared" si="241"/>
        <v>2 - 65002489</v>
      </c>
      <c r="B15572" s="319">
        <v>2</v>
      </c>
      <c r="C15572">
        <v>65002489</v>
      </c>
      <c r="D15572" s="766" t="s">
        <v>19552</v>
      </c>
      <c r="E15572" s="767" t="s">
        <v>19552</v>
      </c>
      <c r="F15572" s="768" t="s">
        <v>28</v>
      </c>
      <c r="G15572" s="340">
        <v>0</v>
      </c>
    </row>
    <row r="15573" spans="1:7" ht="39" x14ac:dyDescent="0.25">
      <c r="A15573" s="319" t="str">
        <f t="shared" si="241"/>
        <v>2 - 65000646</v>
      </c>
      <c r="B15573" s="319">
        <v>2</v>
      </c>
      <c r="C15573">
        <v>65000646</v>
      </c>
      <c r="D15573" s="766" t="s">
        <v>19553</v>
      </c>
      <c r="E15573" s="767" t="s">
        <v>19553</v>
      </c>
      <c r="F15573" s="768" t="s">
        <v>0</v>
      </c>
      <c r="G15573" s="340">
        <v>0</v>
      </c>
    </row>
    <row r="15574" spans="1:7" ht="39" x14ac:dyDescent="0.25">
      <c r="A15574" s="319" t="str">
        <f t="shared" si="241"/>
        <v>2 - 65000647</v>
      </c>
      <c r="B15574" s="319">
        <v>2</v>
      </c>
      <c r="C15574">
        <v>65000647</v>
      </c>
      <c r="D15574" s="766" t="s">
        <v>19554</v>
      </c>
      <c r="E15574" s="767" t="s">
        <v>19554</v>
      </c>
      <c r="F15574" s="768" t="s">
        <v>0</v>
      </c>
      <c r="G15574" s="340">
        <v>0</v>
      </c>
    </row>
    <row r="15575" spans="1:7" ht="39" x14ac:dyDescent="0.25">
      <c r="A15575" s="319" t="str">
        <f t="shared" si="241"/>
        <v>2 - 65000648</v>
      </c>
      <c r="B15575" s="319">
        <v>2</v>
      </c>
      <c r="C15575">
        <v>65000648</v>
      </c>
      <c r="D15575" s="766" t="s">
        <v>19555</v>
      </c>
      <c r="E15575" s="767" t="s">
        <v>19555</v>
      </c>
      <c r="F15575" s="768" t="s">
        <v>0</v>
      </c>
      <c r="G15575" s="340">
        <v>0</v>
      </c>
    </row>
    <row r="15576" spans="1:7" ht="26.25" x14ac:dyDescent="0.25">
      <c r="A15576" s="319" t="str">
        <f t="shared" si="241"/>
        <v>2 - 65000644</v>
      </c>
      <c r="B15576" s="319">
        <v>2</v>
      </c>
      <c r="C15576">
        <v>65000644</v>
      </c>
      <c r="D15576" s="766" t="s">
        <v>19556</v>
      </c>
      <c r="E15576" s="767" t="s">
        <v>19556</v>
      </c>
      <c r="F15576" s="768" t="s">
        <v>0</v>
      </c>
      <c r="G15576" s="340">
        <v>0</v>
      </c>
    </row>
    <row r="15577" spans="1:7" ht="26.25" x14ac:dyDescent="0.25">
      <c r="A15577" s="319" t="str">
        <f t="shared" si="241"/>
        <v>2 - 65000645</v>
      </c>
      <c r="B15577" s="319">
        <v>2</v>
      </c>
      <c r="C15577">
        <v>65000645</v>
      </c>
      <c r="D15577" s="766" t="s">
        <v>19557</v>
      </c>
      <c r="E15577" s="767" t="s">
        <v>19557</v>
      </c>
      <c r="F15577" s="768" t="s">
        <v>0</v>
      </c>
      <c r="G15577" s="340">
        <v>0</v>
      </c>
    </row>
    <row r="15578" spans="1:7" ht="26.25" x14ac:dyDescent="0.25">
      <c r="A15578" s="319" t="str">
        <f t="shared" si="241"/>
        <v>2 - 65000650</v>
      </c>
      <c r="B15578" s="319">
        <v>2</v>
      </c>
      <c r="C15578">
        <v>65000650</v>
      </c>
      <c r="D15578" s="766" t="s">
        <v>19558</v>
      </c>
      <c r="E15578" s="767" t="s">
        <v>19558</v>
      </c>
      <c r="F15578" s="768" t="s">
        <v>0</v>
      </c>
      <c r="G15578" s="340">
        <v>0</v>
      </c>
    </row>
    <row r="15579" spans="1:7" ht="39" x14ac:dyDescent="0.25">
      <c r="A15579" s="319" t="str">
        <f t="shared" si="241"/>
        <v>2 - 65000651</v>
      </c>
      <c r="B15579" s="319">
        <v>2</v>
      </c>
      <c r="C15579">
        <v>65000651</v>
      </c>
      <c r="D15579" s="766" t="s">
        <v>19559</v>
      </c>
      <c r="E15579" s="767" t="s">
        <v>19559</v>
      </c>
      <c r="F15579" s="768" t="s">
        <v>0</v>
      </c>
      <c r="G15579" s="340">
        <v>0</v>
      </c>
    </row>
    <row r="15580" spans="1:7" ht="26.25" x14ac:dyDescent="0.25">
      <c r="A15580" s="319" t="str">
        <f t="shared" si="241"/>
        <v>2 - 65000649</v>
      </c>
      <c r="B15580" s="319">
        <v>2</v>
      </c>
      <c r="C15580">
        <v>65000649</v>
      </c>
      <c r="D15580" s="766" t="s">
        <v>19560</v>
      </c>
      <c r="E15580" s="767" t="s">
        <v>19560</v>
      </c>
      <c r="F15580" s="768" t="s">
        <v>0</v>
      </c>
      <c r="G15580" s="340">
        <v>0</v>
      </c>
    </row>
    <row r="15581" spans="1:7" ht="26.25" x14ac:dyDescent="0.25">
      <c r="A15581" s="319" t="str">
        <f t="shared" si="241"/>
        <v>2 - 65002902</v>
      </c>
      <c r="B15581" s="319">
        <v>2</v>
      </c>
      <c r="C15581">
        <v>65002902</v>
      </c>
      <c r="D15581" s="766" t="s">
        <v>19561</v>
      </c>
      <c r="E15581" s="767" t="s">
        <v>19561</v>
      </c>
      <c r="F15581" s="768" t="s">
        <v>28</v>
      </c>
      <c r="G15581" s="340">
        <v>19.940000000000001</v>
      </c>
    </row>
    <row r="15582" spans="1:7" ht="26.25" x14ac:dyDescent="0.25">
      <c r="A15582" s="319" t="str">
        <f t="shared" si="241"/>
        <v>2 - 65002903</v>
      </c>
      <c r="B15582" s="319">
        <v>2</v>
      </c>
      <c r="C15582">
        <v>65002903</v>
      </c>
      <c r="D15582" s="766" t="s">
        <v>19562</v>
      </c>
      <c r="E15582" s="767" t="s">
        <v>19562</v>
      </c>
      <c r="F15582" s="768" t="s">
        <v>28</v>
      </c>
      <c r="G15582" s="340">
        <v>111.52</v>
      </c>
    </row>
    <row r="15583" spans="1:7" ht="26.25" x14ac:dyDescent="0.25">
      <c r="A15583" s="319" t="str">
        <f t="shared" si="241"/>
        <v>2 - 65002901</v>
      </c>
      <c r="B15583" s="319">
        <v>2</v>
      </c>
      <c r="C15583">
        <v>65002901</v>
      </c>
      <c r="D15583" s="766" t="s">
        <v>19563</v>
      </c>
      <c r="E15583" s="767" t="s">
        <v>19563</v>
      </c>
      <c r="F15583" s="768" t="s">
        <v>28</v>
      </c>
      <c r="G15583" s="340">
        <v>56.2</v>
      </c>
    </row>
    <row r="15584" spans="1:7" ht="26.25" x14ac:dyDescent="0.25">
      <c r="A15584" s="319" t="str">
        <f t="shared" si="241"/>
        <v>2 - 65002904</v>
      </c>
      <c r="B15584" s="319">
        <v>2</v>
      </c>
      <c r="C15584">
        <v>65002904</v>
      </c>
      <c r="D15584" s="766" t="s">
        <v>19564</v>
      </c>
      <c r="E15584" s="767" t="s">
        <v>19564</v>
      </c>
      <c r="F15584" s="768" t="s">
        <v>28</v>
      </c>
      <c r="G15584" s="340">
        <v>151.11000000000001</v>
      </c>
    </row>
    <row r="15585" spans="1:7" ht="26.25" x14ac:dyDescent="0.25">
      <c r="A15585" s="319" t="str">
        <f t="shared" si="241"/>
        <v>2 - 65002891</v>
      </c>
      <c r="B15585" s="319">
        <v>2</v>
      </c>
      <c r="C15585">
        <v>65002891</v>
      </c>
      <c r="D15585" s="766" t="s">
        <v>19565</v>
      </c>
      <c r="E15585" s="767" t="s">
        <v>19565</v>
      </c>
      <c r="F15585" s="768" t="s">
        <v>28</v>
      </c>
      <c r="G15585" s="340">
        <v>336.16</v>
      </c>
    </row>
    <row r="15586" spans="1:7" ht="26.25" x14ac:dyDescent="0.25">
      <c r="A15586" s="319" t="str">
        <f t="shared" si="241"/>
        <v>2 - 65002894</v>
      </c>
      <c r="B15586" s="319">
        <v>2</v>
      </c>
      <c r="C15586">
        <v>65002894</v>
      </c>
      <c r="D15586" s="766" t="s">
        <v>19566</v>
      </c>
      <c r="E15586" s="767" t="s">
        <v>19566</v>
      </c>
      <c r="F15586" s="768" t="s">
        <v>28</v>
      </c>
      <c r="G15586" s="340">
        <v>349.25</v>
      </c>
    </row>
    <row r="15587" spans="1:7" ht="26.25" x14ac:dyDescent="0.25">
      <c r="A15587" s="319" t="str">
        <f t="shared" si="241"/>
        <v>2 - 65002900</v>
      </c>
      <c r="B15587" s="319">
        <v>2</v>
      </c>
      <c r="C15587">
        <v>65002900</v>
      </c>
      <c r="D15587" s="766" t="s">
        <v>19567</v>
      </c>
      <c r="E15587" s="767" t="s">
        <v>19567</v>
      </c>
      <c r="F15587" s="768" t="s">
        <v>28</v>
      </c>
      <c r="G15587" s="340">
        <v>369.66</v>
      </c>
    </row>
    <row r="15588" spans="1:7" ht="26.25" x14ac:dyDescent="0.25">
      <c r="A15588" s="319" t="str">
        <f t="shared" si="241"/>
        <v>2 - 65002897</v>
      </c>
      <c r="B15588" s="319">
        <v>2</v>
      </c>
      <c r="C15588">
        <v>65002897</v>
      </c>
      <c r="D15588" s="766" t="s">
        <v>19568</v>
      </c>
      <c r="E15588" s="767" t="s">
        <v>19568</v>
      </c>
      <c r="F15588" s="768" t="s">
        <v>28</v>
      </c>
      <c r="G15588" s="340">
        <v>363.12</v>
      </c>
    </row>
    <row r="15589" spans="1:7" ht="26.25" x14ac:dyDescent="0.25">
      <c r="A15589" s="319" t="str">
        <f t="shared" si="241"/>
        <v>2 - 65002893</v>
      </c>
      <c r="B15589" s="319">
        <v>2</v>
      </c>
      <c r="C15589">
        <v>65002893</v>
      </c>
      <c r="D15589" s="766" t="s">
        <v>19569</v>
      </c>
      <c r="E15589" s="767" t="s">
        <v>19569</v>
      </c>
      <c r="F15589" s="768" t="s">
        <v>28</v>
      </c>
      <c r="G15589" s="340">
        <v>689.14</v>
      </c>
    </row>
    <row r="15590" spans="1:7" ht="26.25" x14ac:dyDescent="0.25">
      <c r="A15590" s="319" t="str">
        <f t="shared" si="241"/>
        <v>2 - 65003308</v>
      </c>
      <c r="B15590" s="319">
        <v>2</v>
      </c>
      <c r="C15590">
        <v>65003308</v>
      </c>
      <c r="D15590" s="766" t="s">
        <v>19570</v>
      </c>
      <c r="E15590" s="767" t="s">
        <v>19570</v>
      </c>
      <c r="F15590" s="768" t="s">
        <v>28</v>
      </c>
      <c r="G15590" s="340">
        <v>1082.71</v>
      </c>
    </row>
    <row r="15591" spans="1:7" ht="26.25" x14ac:dyDescent="0.25">
      <c r="A15591" s="319" t="str">
        <f t="shared" si="241"/>
        <v>2 - 65002892</v>
      </c>
      <c r="B15591" s="319">
        <v>2</v>
      </c>
      <c r="C15591">
        <v>65002892</v>
      </c>
      <c r="D15591" s="766" t="s">
        <v>19571</v>
      </c>
      <c r="E15591" s="767" t="s">
        <v>19571</v>
      </c>
      <c r="F15591" s="768" t="s">
        <v>28</v>
      </c>
      <c r="G15591" s="340">
        <v>387.3</v>
      </c>
    </row>
    <row r="15592" spans="1:7" ht="26.25" x14ac:dyDescent="0.25">
      <c r="A15592" s="319" t="str">
        <f t="shared" si="241"/>
        <v>2 - 65003307</v>
      </c>
      <c r="B15592" s="319">
        <v>2</v>
      </c>
      <c r="C15592">
        <v>65003307</v>
      </c>
      <c r="D15592" s="766" t="s">
        <v>19572</v>
      </c>
      <c r="E15592" s="767" t="s">
        <v>19572</v>
      </c>
      <c r="F15592" s="768" t="s">
        <v>28</v>
      </c>
      <c r="G15592" s="340">
        <v>749.06</v>
      </c>
    </row>
    <row r="15593" spans="1:7" ht="26.25" x14ac:dyDescent="0.25">
      <c r="A15593" s="319" t="str">
        <f t="shared" si="241"/>
        <v>2 - 65002890</v>
      </c>
      <c r="B15593" s="319">
        <v>2</v>
      </c>
      <c r="C15593">
        <v>65002890</v>
      </c>
      <c r="D15593" s="766" t="s">
        <v>19573</v>
      </c>
      <c r="E15593" s="767" t="s">
        <v>19573</v>
      </c>
      <c r="F15593" s="768" t="s">
        <v>28</v>
      </c>
      <c r="G15593" s="340">
        <v>479.41</v>
      </c>
    </row>
    <row r="15594" spans="1:7" ht="39" x14ac:dyDescent="0.25">
      <c r="A15594" s="319" t="str">
        <f t="shared" si="241"/>
        <v>2 - 65003306</v>
      </c>
      <c r="B15594" s="319">
        <v>2</v>
      </c>
      <c r="C15594">
        <v>65003306</v>
      </c>
      <c r="D15594" s="766" t="s">
        <v>19574</v>
      </c>
      <c r="E15594" s="767" t="s">
        <v>19574</v>
      </c>
      <c r="F15594" s="768" t="s">
        <v>28</v>
      </c>
      <c r="G15594" s="340">
        <v>735.71</v>
      </c>
    </row>
    <row r="15595" spans="1:7" ht="26.25" x14ac:dyDescent="0.25">
      <c r="A15595" s="319" t="str">
        <f t="shared" si="241"/>
        <v>2 - 65002889</v>
      </c>
      <c r="B15595" s="319">
        <v>2</v>
      </c>
      <c r="C15595">
        <v>65002889</v>
      </c>
      <c r="D15595" s="766" t="s">
        <v>19575</v>
      </c>
      <c r="E15595" s="767" t="s">
        <v>19575</v>
      </c>
      <c r="F15595" s="768" t="s">
        <v>28</v>
      </c>
      <c r="G15595" s="340">
        <v>361.14</v>
      </c>
    </row>
    <row r="15596" spans="1:7" ht="26.25" x14ac:dyDescent="0.25">
      <c r="A15596" s="319" t="str">
        <f t="shared" si="241"/>
        <v>2 - 65003305</v>
      </c>
      <c r="B15596" s="319">
        <v>2</v>
      </c>
      <c r="C15596">
        <v>65003305</v>
      </c>
      <c r="D15596" s="766" t="s">
        <v>19576</v>
      </c>
      <c r="E15596" s="767" t="s">
        <v>19576</v>
      </c>
      <c r="F15596" s="768" t="s">
        <v>28</v>
      </c>
      <c r="G15596" s="340">
        <v>701.39</v>
      </c>
    </row>
    <row r="15597" spans="1:7" ht="26.25" x14ac:dyDescent="0.25">
      <c r="A15597" s="319" t="str">
        <f t="shared" si="241"/>
        <v>2 - 65002899</v>
      </c>
      <c r="B15597" s="319">
        <v>2</v>
      </c>
      <c r="C15597">
        <v>65002899</v>
      </c>
      <c r="D15597" s="766" t="s">
        <v>19577</v>
      </c>
      <c r="E15597" s="767" t="s">
        <v>19577</v>
      </c>
      <c r="F15597" s="768" t="s">
        <v>28</v>
      </c>
      <c r="G15597" s="340">
        <v>706.87</v>
      </c>
    </row>
    <row r="15598" spans="1:7" ht="26.25" x14ac:dyDescent="0.25">
      <c r="A15598" s="319" t="str">
        <f t="shared" si="241"/>
        <v>2 - 65003312</v>
      </c>
      <c r="B15598" s="319">
        <v>2</v>
      </c>
      <c r="C15598">
        <v>65003312</v>
      </c>
      <c r="D15598" s="766" t="s">
        <v>19578</v>
      </c>
      <c r="E15598" s="767" t="s">
        <v>19578</v>
      </c>
      <c r="F15598" s="768" t="s">
        <v>28</v>
      </c>
      <c r="G15598" s="340">
        <v>1422.66</v>
      </c>
    </row>
    <row r="15599" spans="1:7" ht="26.25" x14ac:dyDescent="0.25">
      <c r="A15599" s="319" t="str">
        <f t="shared" si="241"/>
        <v>2 - 65002898</v>
      </c>
      <c r="B15599" s="319">
        <v>2</v>
      </c>
      <c r="C15599">
        <v>65002898</v>
      </c>
      <c r="D15599" s="766" t="s">
        <v>19579</v>
      </c>
      <c r="E15599" s="767" t="s">
        <v>19579</v>
      </c>
      <c r="F15599" s="768" t="s">
        <v>28</v>
      </c>
      <c r="G15599" s="340">
        <v>459.24</v>
      </c>
    </row>
    <row r="15600" spans="1:7" ht="26.25" x14ac:dyDescent="0.25">
      <c r="A15600" s="319" t="str">
        <f t="shared" si="241"/>
        <v>2 - 65003311</v>
      </c>
      <c r="B15600" s="319">
        <v>2</v>
      </c>
      <c r="C15600">
        <v>65003311</v>
      </c>
      <c r="D15600" s="766" t="s">
        <v>19580</v>
      </c>
      <c r="E15600" s="767" t="s">
        <v>19580</v>
      </c>
      <c r="F15600" s="768" t="s">
        <v>28</v>
      </c>
      <c r="G15600" s="340">
        <v>774.42</v>
      </c>
    </row>
    <row r="15601" spans="1:7" ht="26.25" x14ac:dyDescent="0.25">
      <c r="A15601" s="319" t="str">
        <f t="shared" si="241"/>
        <v>2 - 65002896</v>
      </c>
      <c r="B15601" s="319">
        <v>2</v>
      </c>
      <c r="C15601">
        <v>65002896</v>
      </c>
      <c r="D15601" s="766" t="s">
        <v>19581</v>
      </c>
      <c r="E15601" s="767" t="s">
        <v>19581</v>
      </c>
      <c r="F15601" s="768" t="s">
        <v>28</v>
      </c>
      <c r="G15601" s="340">
        <v>554.34</v>
      </c>
    </row>
    <row r="15602" spans="1:7" ht="26.25" x14ac:dyDescent="0.25">
      <c r="A15602" s="319" t="str">
        <f t="shared" si="241"/>
        <v>2 - 65003310</v>
      </c>
      <c r="B15602" s="319">
        <v>2</v>
      </c>
      <c r="C15602">
        <v>65003310</v>
      </c>
      <c r="D15602" s="766" t="s">
        <v>19582</v>
      </c>
      <c r="E15602" s="767" t="s">
        <v>19582</v>
      </c>
      <c r="F15602" s="768" t="s">
        <v>28</v>
      </c>
      <c r="G15602" s="340">
        <v>869.06</v>
      </c>
    </row>
    <row r="15603" spans="1:7" ht="26.25" x14ac:dyDescent="0.25">
      <c r="A15603" s="319" t="str">
        <f t="shared" si="241"/>
        <v>2 - 65002895</v>
      </c>
      <c r="B15603" s="319">
        <v>2</v>
      </c>
      <c r="C15603">
        <v>65002895</v>
      </c>
      <c r="D15603" s="766" t="s">
        <v>19583</v>
      </c>
      <c r="E15603" s="767" t="s">
        <v>19583</v>
      </c>
      <c r="F15603" s="768" t="s">
        <v>28</v>
      </c>
      <c r="G15603" s="340">
        <v>433.07</v>
      </c>
    </row>
    <row r="15604" spans="1:7" ht="26.25" x14ac:dyDescent="0.25">
      <c r="A15604" s="319" t="str">
        <f t="shared" si="241"/>
        <v>2 - 65003309</v>
      </c>
      <c r="B15604" s="319">
        <v>2</v>
      </c>
      <c r="C15604">
        <v>65003309</v>
      </c>
      <c r="D15604" s="766" t="s">
        <v>19584</v>
      </c>
      <c r="E15604" s="767" t="s">
        <v>19584</v>
      </c>
      <c r="F15604" s="768" t="s">
        <v>28</v>
      </c>
      <c r="G15604" s="340">
        <v>726.76</v>
      </c>
    </row>
    <row r="15605" spans="1:7" ht="39" x14ac:dyDescent="0.25">
      <c r="A15605" s="319" t="str">
        <f t="shared" si="241"/>
        <v>2 - 65005002</v>
      </c>
      <c r="B15605" s="319">
        <v>2</v>
      </c>
      <c r="C15605">
        <v>65005002</v>
      </c>
      <c r="D15605" s="766" t="s">
        <v>19585</v>
      </c>
      <c r="E15605" s="767" t="s">
        <v>19585</v>
      </c>
      <c r="F15605" s="768" t="s">
        <v>28</v>
      </c>
      <c r="G15605" s="340">
        <v>2165.69</v>
      </c>
    </row>
    <row r="15606" spans="1:7" ht="39" x14ac:dyDescent="0.25">
      <c r="A15606" s="319" t="str">
        <f t="shared" si="241"/>
        <v>2 - 65005003</v>
      </c>
      <c r="B15606" s="319">
        <v>2</v>
      </c>
      <c r="C15606">
        <v>65005003</v>
      </c>
      <c r="D15606" s="766" t="s">
        <v>19586</v>
      </c>
      <c r="E15606" s="767" t="s">
        <v>19586</v>
      </c>
      <c r="F15606" s="768" t="s">
        <v>0</v>
      </c>
      <c r="G15606" s="340">
        <v>773.4</v>
      </c>
    </row>
    <row r="15607" spans="1:7" ht="39" x14ac:dyDescent="0.25">
      <c r="A15607" s="319" t="str">
        <f t="shared" si="241"/>
        <v>2 - 65004998</v>
      </c>
      <c r="B15607" s="319">
        <v>2</v>
      </c>
      <c r="C15607">
        <v>65004998</v>
      </c>
      <c r="D15607" s="766" t="s">
        <v>19587</v>
      </c>
      <c r="E15607" s="767" t="s">
        <v>19587</v>
      </c>
      <c r="F15607" s="768" t="s">
        <v>28</v>
      </c>
      <c r="G15607" s="340">
        <v>1613.85</v>
      </c>
    </row>
    <row r="15608" spans="1:7" ht="39" x14ac:dyDescent="0.25">
      <c r="A15608" s="319" t="str">
        <f t="shared" si="241"/>
        <v>2 - 65004999</v>
      </c>
      <c r="B15608" s="319">
        <v>2</v>
      </c>
      <c r="C15608">
        <v>65004999</v>
      </c>
      <c r="D15608" s="766" t="s">
        <v>19588</v>
      </c>
      <c r="E15608" s="767" t="s">
        <v>19588</v>
      </c>
      <c r="F15608" s="768" t="s">
        <v>0</v>
      </c>
      <c r="G15608" s="340">
        <v>528.55999999999995</v>
      </c>
    </row>
    <row r="15609" spans="1:7" ht="39" x14ac:dyDescent="0.25">
      <c r="A15609" s="319" t="str">
        <f t="shared" si="241"/>
        <v>2 - 65005000</v>
      </c>
      <c r="B15609" s="319">
        <v>2</v>
      </c>
      <c r="C15609">
        <v>65005000</v>
      </c>
      <c r="D15609" s="766" t="s">
        <v>19589</v>
      </c>
      <c r="E15609" s="767" t="s">
        <v>19589</v>
      </c>
      <c r="F15609" s="768" t="s">
        <v>28</v>
      </c>
      <c r="G15609" s="340">
        <v>1997.91</v>
      </c>
    </row>
    <row r="15610" spans="1:7" ht="39" x14ac:dyDescent="0.25">
      <c r="A15610" s="319" t="str">
        <f t="shared" si="241"/>
        <v>2 - 65005001</v>
      </c>
      <c r="B15610" s="319">
        <v>2</v>
      </c>
      <c r="C15610">
        <v>65005001</v>
      </c>
      <c r="D15610" s="766" t="s">
        <v>19590</v>
      </c>
      <c r="E15610" s="767" t="s">
        <v>19590</v>
      </c>
      <c r="F15610" s="768" t="s">
        <v>0</v>
      </c>
      <c r="G15610" s="340">
        <v>728.68</v>
      </c>
    </row>
    <row r="15611" spans="1:7" ht="39" x14ac:dyDescent="0.25">
      <c r="A15611" s="319" t="str">
        <f t="shared" si="241"/>
        <v>2 - 65004996</v>
      </c>
      <c r="B15611" s="319">
        <v>2</v>
      </c>
      <c r="C15611">
        <v>65004996</v>
      </c>
      <c r="D15611" s="766" t="s">
        <v>19591</v>
      </c>
      <c r="E15611" s="767" t="s">
        <v>19591</v>
      </c>
      <c r="F15611" s="768" t="s">
        <v>28</v>
      </c>
      <c r="G15611" s="340">
        <v>1445.78</v>
      </c>
    </row>
    <row r="15612" spans="1:7" ht="39" x14ac:dyDescent="0.25">
      <c r="A15612" s="319" t="str">
        <f t="shared" si="241"/>
        <v>2 - 65004997</v>
      </c>
      <c r="B15612" s="319">
        <v>2</v>
      </c>
      <c r="C15612">
        <v>65004997</v>
      </c>
      <c r="D15612" s="766" t="s">
        <v>19592</v>
      </c>
      <c r="E15612" s="767" t="s">
        <v>19592</v>
      </c>
      <c r="F15612" s="768" t="s">
        <v>0</v>
      </c>
      <c r="G15612" s="340">
        <v>490.98</v>
      </c>
    </row>
    <row r="15613" spans="1:7" ht="26.25" x14ac:dyDescent="0.25">
      <c r="A15613" s="319" t="str">
        <f t="shared" si="241"/>
        <v>2 - 65000653</v>
      </c>
      <c r="B15613" s="319">
        <v>2</v>
      </c>
      <c r="C15613">
        <v>65000653</v>
      </c>
      <c r="D15613" s="766" t="s">
        <v>19593</v>
      </c>
      <c r="E15613" s="767" t="s">
        <v>19593</v>
      </c>
      <c r="F15613" s="768" t="s">
        <v>28</v>
      </c>
      <c r="G15613" s="340">
        <v>0</v>
      </c>
    </row>
    <row r="15614" spans="1:7" ht="39" x14ac:dyDescent="0.25">
      <c r="A15614" s="319" t="str">
        <f t="shared" si="241"/>
        <v>2 - 65000654</v>
      </c>
      <c r="B15614" s="319">
        <v>2</v>
      </c>
      <c r="C15614">
        <v>65000654</v>
      </c>
      <c r="D15614" s="766" t="s">
        <v>19594</v>
      </c>
      <c r="E15614" s="767" t="s">
        <v>19594</v>
      </c>
      <c r="F15614" s="768" t="s">
        <v>28</v>
      </c>
      <c r="G15614" s="340">
        <v>0</v>
      </c>
    </row>
    <row r="15615" spans="1:7" ht="26.25" x14ac:dyDescent="0.25">
      <c r="A15615" s="319" t="str">
        <f t="shared" si="241"/>
        <v>2 - 65000656</v>
      </c>
      <c r="B15615" s="319">
        <v>2</v>
      </c>
      <c r="C15615">
        <v>65000656</v>
      </c>
      <c r="D15615" s="766" t="s">
        <v>19595</v>
      </c>
      <c r="E15615" s="767" t="s">
        <v>19595</v>
      </c>
      <c r="F15615" s="768" t="s">
        <v>28</v>
      </c>
      <c r="G15615" s="340">
        <v>0</v>
      </c>
    </row>
    <row r="15616" spans="1:7" ht="39" x14ac:dyDescent="0.25">
      <c r="A15616" s="319" t="str">
        <f t="shared" si="241"/>
        <v>2 - 65000655</v>
      </c>
      <c r="B15616" s="319">
        <v>2</v>
      </c>
      <c r="C15616">
        <v>65000655</v>
      </c>
      <c r="D15616" s="766" t="s">
        <v>19596</v>
      </c>
      <c r="E15616" s="767" t="s">
        <v>19596</v>
      </c>
      <c r="F15616" s="768" t="s">
        <v>28</v>
      </c>
      <c r="G15616" s="340">
        <v>0</v>
      </c>
    </row>
    <row r="15617" spans="1:7" ht="26.25" x14ac:dyDescent="0.25">
      <c r="A15617" s="319" t="str">
        <f t="shared" si="241"/>
        <v>2 - 65000652</v>
      </c>
      <c r="B15617" s="319">
        <v>2</v>
      </c>
      <c r="C15617">
        <v>65000652</v>
      </c>
      <c r="D15617" s="766" t="s">
        <v>19597</v>
      </c>
      <c r="E15617" s="767" t="s">
        <v>19597</v>
      </c>
      <c r="F15617" s="768" t="s">
        <v>28</v>
      </c>
      <c r="G15617" s="340">
        <v>0</v>
      </c>
    </row>
    <row r="15618" spans="1:7" ht="26.25" x14ac:dyDescent="0.25">
      <c r="A15618" s="319" t="str">
        <f t="shared" si="241"/>
        <v>2 - 65000658</v>
      </c>
      <c r="B15618" s="319">
        <v>2</v>
      </c>
      <c r="C15618">
        <v>65000658</v>
      </c>
      <c r="D15618" s="766" t="s">
        <v>19598</v>
      </c>
      <c r="E15618" s="767" t="s">
        <v>19598</v>
      </c>
      <c r="F15618" s="768" t="s">
        <v>28</v>
      </c>
      <c r="G15618" s="340">
        <v>0</v>
      </c>
    </row>
    <row r="15619" spans="1:7" ht="26.25" x14ac:dyDescent="0.25">
      <c r="A15619" s="319" t="str">
        <f t="shared" si="241"/>
        <v>2 - 65000659</v>
      </c>
      <c r="B15619" s="319">
        <v>2</v>
      </c>
      <c r="C15619">
        <v>65000659</v>
      </c>
      <c r="D15619" s="766" t="s">
        <v>19599</v>
      </c>
      <c r="E15619" s="767" t="s">
        <v>19599</v>
      </c>
      <c r="F15619" s="768" t="s">
        <v>28</v>
      </c>
      <c r="G15619" s="340">
        <v>0</v>
      </c>
    </row>
    <row r="15620" spans="1:7" ht="26.25" x14ac:dyDescent="0.25">
      <c r="A15620" s="319" t="str">
        <f t="shared" si="241"/>
        <v>2 - 65000657</v>
      </c>
      <c r="B15620" s="319">
        <v>2</v>
      </c>
      <c r="C15620">
        <v>65000657</v>
      </c>
      <c r="D15620" s="766" t="s">
        <v>19600</v>
      </c>
      <c r="E15620" s="767" t="s">
        <v>19600</v>
      </c>
      <c r="F15620" s="768" t="s">
        <v>28</v>
      </c>
      <c r="G15620" s="340">
        <v>0</v>
      </c>
    </row>
    <row r="15621" spans="1:7" ht="15" x14ac:dyDescent="0.25">
      <c r="A15621" s="319" t="str">
        <f t="shared" si="241"/>
        <v>2 - 65000581</v>
      </c>
      <c r="B15621" s="319">
        <v>2</v>
      </c>
      <c r="C15621">
        <v>65000581</v>
      </c>
      <c r="D15621" s="766" t="s">
        <v>19601</v>
      </c>
      <c r="E15621" s="767" t="s">
        <v>19601</v>
      </c>
      <c r="F15621" s="768" t="s">
        <v>28</v>
      </c>
      <c r="G15621" s="340">
        <v>0</v>
      </c>
    </row>
    <row r="15622" spans="1:7" ht="15" x14ac:dyDescent="0.25">
      <c r="A15622" s="319" t="str">
        <f t="shared" si="241"/>
        <v>2 - 65000580</v>
      </c>
      <c r="B15622" s="319">
        <v>2</v>
      </c>
      <c r="C15622">
        <v>65000580</v>
      </c>
      <c r="D15622" s="766" t="s">
        <v>19602</v>
      </c>
      <c r="E15622" s="767" t="s">
        <v>19602</v>
      </c>
      <c r="F15622" s="768" t="s">
        <v>28</v>
      </c>
      <c r="G15622" s="340">
        <v>0</v>
      </c>
    </row>
    <row r="15623" spans="1:7" ht="15" x14ac:dyDescent="0.25">
      <c r="A15623" s="319" t="str">
        <f t="shared" si="241"/>
        <v>2 - 65000668</v>
      </c>
      <c r="B15623" s="319">
        <v>2</v>
      </c>
      <c r="C15623">
        <v>65000668</v>
      </c>
      <c r="D15623" s="766" t="s">
        <v>19603</v>
      </c>
      <c r="E15623" s="767" t="s">
        <v>19603</v>
      </c>
      <c r="F15623" s="768" t="s">
        <v>28</v>
      </c>
      <c r="G15623" s="340">
        <v>0</v>
      </c>
    </row>
    <row r="15624" spans="1:7" ht="15" x14ac:dyDescent="0.25">
      <c r="A15624" s="319" t="str">
        <f t="shared" si="241"/>
        <v>2 - 65000669</v>
      </c>
      <c r="B15624" s="319">
        <v>2</v>
      </c>
      <c r="C15624">
        <v>65000669</v>
      </c>
      <c r="D15624" s="766" t="s">
        <v>1741</v>
      </c>
      <c r="E15624" s="767" t="s">
        <v>1741</v>
      </c>
      <c r="F15624" s="768" t="s">
        <v>28</v>
      </c>
      <c r="G15624" s="340">
        <v>0</v>
      </c>
    </row>
    <row r="15625" spans="1:7" ht="15" x14ac:dyDescent="0.25">
      <c r="A15625" s="319" t="str">
        <f t="shared" si="241"/>
        <v>2 - 65002451</v>
      </c>
      <c r="B15625" s="319">
        <v>2</v>
      </c>
      <c r="C15625">
        <v>65002451</v>
      </c>
      <c r="D15625" s="766" t="s">
        <v>19604</v>
      </c>
      <c r="E15625" s="767" t="s">
        <v>19604</v>
      </c>
      <c r="F15625" s="768" t="s">
        <v>28</v>
      </c>
      <c r="G15625" s="340">
        <v>0</v>
      </c>
    </row>
    <row r="15626" spans="1:7" ht="15" x14ac:dyDescent="0.25">
      <c r="A15626" s="319" t="str">
        <f t="shared" si="241"/>
        <v>2 - 65002450</v>
      </c>
      <c r="B15626" s="319">
        <v>2</v>
      </c>
      <c r="C15626">
        <v>65002450</v>
      </c>
      <c r="D15626" s="766" t="s">
        <v>19605</v>
      </c>
      <c r="E15626" s="767" t="s">
        <v>19605</v>
      </c>
      <c r="F15626" s="768" t="s">
        <v>28</v>
      </c>
      <c r="G15626" s="340">
        <v>0</v>
      </c>
    </row>
    <row r="15627" spans="1:7" ht="15" x14ac:dyDescent="0.25">
      <c r="A15627" s="319" t="str">
        <f t="shared" ref="A15627:A15690" si="242">B15627&amp;" - "&amp;C15627</f>
        <v>2 - 65000579</v>
      </c>
      <c r="B15627" s="319">
        <v>2</v>
      </c>
      <c r="C15627">
        <v>65000579</v>
      </c>
      <c r="D15627" s="766" t="s">
        <v>19606</v>
      </c>
      <c r="E15627" s="767" t="s">
        <v>19606</v>
      </c>
      <c r="F15627" s="768" t="s">
        <v>28</v>
      </c>
      <c r="G15627" s="340">
        <v>0</v>
      </c>
    </row>
    <row r="15628" spans="1:7" ht="15" x14ac:dyDescent="0.25">
      <c r="A15628" s="319" t="str">
        <f t="shared" si="242"/>
        <v>2 - 65000682</v>
      </c>
      <c r="B15628" s="319">
        <v>2</v>
      </c>
      <c r="C15628">
        <v>65000682</v>
      </c>
      <c r="D15628" s="766" t="s">
        <v>19607</v>
      </c>
      <c r="E15628" s="767" t="s">
        <v>19607</v>
      </c>
      <c r="F15628" s="768" t="s">
        <v>28</v>
      </c>
      <c r="G15628" s="340">
        <v>0</v>
      </c>
    </row>
    <row r="15629" spans="1:7" ht="26.25" x14ac:dyDescent="0.25">
      <c r="A15629" s="319" t="str">
        <f t="shared" si="242"/>
        <v>2 - 65000675</v>
      </c>
      <c r="B15629" s="319">
        <v>2</v>
      </c>
      <c r="C15629">
        <v>65000675</v>
      </c>
      <c r="D15629" s="766" t="s">
        <v>19608</v>
      </c>
      <c r="E15629" s="767" t="s">
        <v>19608</v>
      </c>
      <c r="F15629" s="768" t="s">
        <v>0</v>
      </c>
      <c r="G15629" s="340">
        <v>0</v>
      </c>
    </row>
    <row r="15630" spans="1:7" ht="39" x14ac:dyDescent="0.25">
      <c r="A15630" s="319" t="str">
        <f t="shared" si="242"/>
        <v>2 - 65000676</v>
      </c>
      <c r="B15630" s="319">
        <v>2</v>
      </c>
      <c r="C15630">
        <v>65000676</v>
      </c>
      <c r="D15630" s="766" t="s">
        <v>19609</v>
      </c>
      <c r="E15630" s="767" t="s">
        <v>19609</v>
      </c>
      <c r="F15630" s="768" t="s">
        <v>0</v>
      </c>
      <c r="G15630" s="340">
        <v>0</v>
      </c>
    </row>
    <row r="15631" spans="1:7" ht="39" x14ac:dyDescent="0.25">
      <c r="A15631" s="319" t="str">
        <f t="shared" si="242"/>
        <v>2 - 65000678</v>
      </c>
      <c r="B15631" s="319">
        <v>2</v>
      </c>
      <c r="C15631">
        <v>65000678</v>
      </c>
      <c r="D15631" s="766" t="s">
        <v>19610</v>
      </c>
      <c r="E15631" s="767" t="s">
        <v>19610</v>
      </c>
      <c r="F15631" s="768" t="s">
        <v>0</v>
      </c>
      <c r="G15631" s="340">
        <v>0</v>
      </c>
    </row>
    <row r="15632" spans="1:7" ht="39" x14ac:dyDescent="0.25">
      <c r="A15632" s="319" t="str">
        <f t="shared" si="242"/>
        <v>2 - 65000677</v>
      </c>
      <c r="B15632" s="319">
        <v>2</v>
      </c>
      <c r="C15632">
        <v>65000677</v>
      </c>
      <c r="D15632" s="766" t="s">
        <v>19611</v>
      </c>
      <c r="E15632" s="767" t="s">
        <v>19611</v>
      </c>
      <c r="F15632" s="768" t="s">
        <v>0</v>
      </c>
      <c r="G15632" s="340">
        <v>0</v>
      </c>
    </row>
    <row r="15633" spans="1:7" ht="26.25" x14ac:dyDescent="0.25">
      <c r="A15633" s="319" t="str">
        <f t="shared" si="242"/>
        <v>2 - 65000674</v>
      </c>
      <c r="B15633" s="319">
        <v>2</v>
      </c>
      <c r="C15633">
        <v>65000674</v>
      </c>
      <c r="D15633" s="766" t="s">
        <v>19612</v>
      </c>
      <c r="E15633" s="767" t="s">
        <v>19612</v>
      </c>
      <c r="F15633" s="768" t="s">
        <v>0</v>
      </c>
      <c r="G15633" s="340">
        <v>0</v>
      </c>
    </row>
    <row r="15634" spans="1:7" ht="26.25" x14ac:dyDescent="0.25">
      <c r="A15634" s="319" t="str">
        <f t="shared" si="242"/>
        <v>2 - 65000680</v>
      </c>
      <c r="B15634" s="319">
        <v>2</v>
      </c>
      <c r="C15634">
        <v>65000680</v>
      </c>
      <c r="D15634" s="766" t="s">
        <v>19613</v>
      </c>
      <c r="E15634" s="767" t="s">
        <v>19613</v>
      </c>
      <c r="F15634" s="768" t="s">
        <v>0</v>
      </c>
      <c r="G15634" s="340">
        <v>0</v>
      </c>
    </row>
    <row r="15635" spans="1:7" ht="26.25" x14ac:dyDescent="0.25">
      <c r="A15635" s="319" t="str">
        <f t="shared" si="242"/>
        <v>2 - 65000681</v>
      </c>
      <c r="B15635" s="319">
        <v>2</v>
      </c>
      <c r="C15635">
        <v>65000681</v>
      </c>
      <c r="D15635" s="766" t="s">
        <v>19614</v>
      </c>
      <c r="E15635" s="767" t="s">
        <v>19614</v>
      </c>
      <c r="F15635" s="768" t="s">
        <v>0</v>
      </c>
      <c r="G15635" s="340">
        <v>0</v>
      </c>
    </row>
    <row r="15636" spans="1:7" ht="26.25" x14ac:dyDescent="0.25">
      <c r="A15636" s="319" t="str">
        <f t="shared" si="242"/>
        <v>2 - 65000679</v>
      </c>
      <c r="B15636" s="319">
        <v>2</v>
      </c>
      <c r="C15636">
        <v>65000679</v>
      </c>
      <c r="D15636" s="766" t="s">
        <v>19615</v>
      </c>
      <c r="E15636" s="767" t="s">
        <v>19615</v>
      </c>
      <c r="F15636" s="768" t="s">
        <v>0</v>
      </c>
      <c r="G15636" s="340">
        <v>0</v>
      </c>
    </row>
    <row r="15637" spans="1:7" ht="26.25" x14ac:dyDescent="0.25">
      <c r="A15637" s="319" t="str">
        <f t="shared" si="242"/>
        <v>2 - 65000550</v>
      </c>
      <c r="B15637" s="319">
        <v>2</v>
      </c>
      <c r="C15637">
        <v>65000550</v>
      </c>
      <c r="D15637" s="766" t="s">
        <v>1997</v>
      </c>
      <c r="E15637" s="767" t="s">
        <v>1997</v>
      </c>
      <c r="F15637" s="768" t="s">
        <v>28</v>
      </c>
      <c r="G15637" s="340">
        <v>0</v>
      </c>
    </row>
    <row r="15638" spans="1:7" ht="26.25" x14ac:dyDescent="0.25">
      <c r="A15638" s="319" t="str">
        <f t="shared" si="242"/>
        <v>2 - 65000551</v>
      </c>
      <c r="B15638" s="319">
        <v>2</v>
      </c>
      <c r="C15638">
        <v>65000551</v>
      </c>
      <c r="D15638" s="766" t="s">
        <v>1998</v>
      </c>
      <c r="E15638" s="767" t="s">
        <v>1998</v>
      </c>
      <c r="F15638" s="768" t="s">
        <v>28</v>
      </c>
      <c r="G15638" s="340">
        <v>0</v>
      </c>
    </row>
    <row r="15639" spans="1:7" ht="26.25" x14ac:dyDescent="0.25">
      <c r="A15639" s="319" t="str">
        <f t="shared" si="242"/>
        <v>2 - 65000546</v>
      </c>
      <c r="B15639" s="319">
        <v>2</v>
      </c>
      <c r="C15639">
        <v>65000546</v>
      </c>
      <c r="D15639" s="766" t="s">
        <v>1999</v>
      </c>
      <c r="E15639" s="767" t="s">
        <v>1999</v>
      </c>
      <c r="F15639" s="768" t="s">
        <v>28</v>
      </c>
      <c r="G15639" s="340">
        <v>0</v>
      </c>
    </row>
    <row r="15640" spans="1:7" ht="26.25" x14ac:dyDescent="0.25">
      <c r="A15640" s="319" t="str">
        <f t="shared" si="242"/>
        <v>2 - 65000547</v>
      </c>
      <c r="B15640" s="319">
        <v>2</v>
      </c>
      <c r="C15640">
        <v>65000547</v>
      </c>
      <c r="D15640" s="766" t="s">
        <v>2000</v>
      </c>
      <c r="E15640" s="767" t="s">
        <v>2000</v>
      </c>
      <c r="F15640" s="768" t="s">
        <v>28</v>
      </c>
      <c r="G15640" s="340">
        <v>0</v>
      </c>
    </row>
    <row r="15641" spans="1:7" ht="26.25" x14ac:dyDescent="0.25">
      <c r="A15641" s="319" t="str">
        <f t="shared" si="242"/>
        <v>2 - 65000548</v>
      </c>
      <c r="B15641" s="319">
        <v>2</v>
      </c>
      <c r="C15641">
        <v>65000548</v>
      </c>
      <c r="D15641" s="766" t="s">
        <v>2001</v>
      </c>
      <c r="E15641" s="767" t="s">
        <v>2001</v>
      </c>
      <c r="F15641" s="768" t="s">
        <v>28</v>
      </c>
      <c r="G15641" s="340">
        <v>0</v>
      </c>
    </row>
    <row r="15642" spans="1:7" ht="26.25" x14ac:dyDescent="0.25">
      <c r="A15642" s="319" t="str">
        <f t="shared" si="242"/>
        <v>2 - 65000549</v>
      </c>
      <c r="B15642" s="319">
        <v>2</v>
      </c>
      <c r="C15642">
        <v>65000549</v>
      </c>
      <c r="D15642" s="766" t="s">
        <v>2002</v>
      </c>
      <c r="E15642" s="767" t="s">
        <v>2002</v>
      </c>
      <c r="F15642" s="768" t="s">
        <v>28</v>
      </c>
      <c r="G15642" s="340">
        <v>0</v>
      </c>
    </row>
    <row r="15643" spans="1:7" ht="26.25" x14ac:dyDescent="0.25">
      <c r="A15643" s="319" t="str">
        <f t="shared" si="242"/>
        <v>2 - 65000713</v>
      </c>
      <c r="B15643" s="319">
        <v>2</v>
      </c>
      <c r="C15643">
        <v>65000713</v>
      </c>
      <c r="D15643" s="766" t="s">
        <v>19616</v>
      </c>
      <c r="E15643" s="767" t="s">
        <v>19616</v>
      </c>
      <c r="F15643" s="768" t="s">
        <v>28</v>
      </c>
      <c r="G15643" s="340">
        <v>0</v>
      </c>
    </row>
    <row r="15644" spans="1:7" ht="26.25" x14ac:dyDescent="0.25">
      <c r="A15644" s="319" t="str">
        <f t="shared" si="242"/>
        <v>2 - 65000712</v>
      </c>
      <c r="B15644" s="319">
        <v>2</v>
      </c>
      <c r="C15644">
        <v>65000712</v>
      </c>
      <c r="D15644" s="766" t="s">
        <v>19617</v>
      </c>
      <c r="E15644" s="767" t="s">
        <v>19617</v>
      </c>
      <c r="F15644" s="768" t="s">
        <v>28</v>
      </c>
      <c r="G15644" s="340">
        <v>0</v>
      </c>
    </row>
    <row r="15645" spans="1:7" ht="26.25" x14ac:dyDescent="0.25">
      <c r="A15645" s="319" t="str">
        <f t="shared" si="242"/>
        <v>2 - 65000708</v>
      </c>
      <c r="B15645" s="319">
        <v>2</v>
      </c>
      <c r="C15645">
        <v>65000708</v>
      </c>
      <c r="D15645" s="766" t="s">
        <v>19618</v>
      </c>
      <c r="E15645" s="767" t="s">
        <v>19618</v>
      </c>
      <c r="F15645" s="768" t="s">
        <v>28</v>
      </c>
      <c r="G15645" s="340">
        <v>0</v>
      </c>
    </row>
    <row r="15646" spans="1:7" ht="26.25" x14ac:dyDescent="0.25">
      <c r="A15646" s="319" t="str">
        <f t="shared" si="242"/>
        <v>2 - 65000709</v>
      </c>
      <c r="B15646" s="319">
        <v>2</v>
      </c>
      <c r="C15646">
        <v>65000709</v>
      </c>
      <c r="D15646" s="766" t="s">
        <v>19619</v>
      </c>
      <c r="E15646" s="767" t="s">
        <v>19619</v>
      </c>
      <c r="F15646" s="768" t="s">
        <v>28</v>
      </c>
      <c r="G15646" s="340">
        <v>0</v>
      </c>
    </row>
    <row r="15647" spans="1:7" ht="26.25" x14ac:dyDescent="0.25">
      <c r="A15647" s="319" t="str">
        <f t="shared" si="242"/>
        <v>2 - 65000711</v>
      </c>
      <c r="B15647" s="319">
        <v>2</v>
      </c>
      <c r="C15647">
        <v>65000711</v>
      </c>
      <c r="D15647" s="766" t="s">
        <v>19620</v>
      </c>
      <c r="E15647" s="767" t="s">
        <v>19620</v>
      </c>
      <c r="F15647" s="768" t="s">
        <v>28</v>
      </c>
      <c r="G15647" s="340">
        <v>0</v>
      </c>
    </row>
    <row r="15648" spans="1:7" ht="26.25" x14ac:dyDescent="0.25">
      <c r="A15648" s="319" t="str">
        <f t="shared" si="242"/>
        <v>2 - 65000710</v>
      </c>
      <c r="B15648" s="319">
        <v>2</v>
      </c>
      <c r="C15648">
        <v>65000710</v>
      </c>
      <c r="D15648" s="766" t="s">
        <v>19621</v>
      </c>
      <c r="E15648" s="767" t="s">
        <v>19621</v>
      </c>
      <c r="F15648" s="768" t="s">
        <v>28</v>
      </c>
      <c r="G15648" s="340">
        <v>0</v>
      </c>
    </row>
    <row r="15649" spans="1:7" ht="15" x14ac:dyDescent="0.25">
      <c r="A15649" s="319" t="str">
        <f t="shared" si="242"/>
        <v>2 - 65000717</v>
      </c>
      <c r="B15649" s="319">
        <v>2</v>
      </c>
      <c r="C15649">
        <v>65000717</v>
      </c>
      <c r="D15649" s="766" t="s">
        <v>19622</v>
      </c>
      <c r="E15649" s="767" t="s">
        <v>19622</v>
      </c>
      <c r="F15649" s="768" t="s">
        <v>28</v>
      </c>
      <c r="G15649" s="340">
        <v>0</v>
      </c>
    </row>
    <row r="15650" spans="1:7" ht="15" x14ac:dyDescent="0.25">
      <c r="A15650" s="319" t="str">
        <f t="shared" si="242"/>
        <v>2 - 65000637</v>
      </c>
      <c r="B15650" s="319">
        <v>2</v>
      </c>
      <c r="C15650">
        <v>65000637</v>
      </c>
      <c r="D15650" s="766" t="s">
        <v>19623</v>
      </c>
      <c r="E15650" s="767" t="s">
        <v>19623</v>
      </c>
      <c r="F15650" s="768" t="s">
        <v>0</v>
      </c>
      <c r="G15650" s="340">
        <v>0</v>
      </c>
    </row>
    <row r="15651" spans="1:7" ht="26.25" x14ac:dyDescent="0.25">
      <c r="A15651" s="319" t="str">
        <f t="shared" si="242"/>
        <v>2 - 65000638</v>
      </c>
      <c r="B15651" s="319">
        <v>2</v>
      </c>
      <c r="C15651">
        <v>65000638</v>
      </c>
      <c r="D15651" s="766" t="s">
        <v>19624</v>
      </c>
      <c r="E15651" s="767" t="s">
        <v>19624</v>
      </c>
      <c r="F15651" s="768" t="s">
        <v>0</v>
      </c>
      <c r="G15651" s="340">
        <v>0</v>
      </c>
    </row>
    <row r="15652" spans="1:7" ht="26.25" x14ac:dyDescent="0.25">
      <c r="A15652" s="319" t="str">
        <f t="shared" si="242"/>
        <v>2 - 65000640</v>
      </c>
      <c r="B15652" s="319">
        <v>2</v>
      </c>
      <c r="C15652">
        <v>65000640</v>
      </c>
      <c r="D15652" s="766" t="s">
        <v>19625</v>
      </c>
      <c r="E15652" s="767" t="s">
        <v>19625</v>
      </c>
      <c r="F15652" s="768" t="s">
        <v>0</v>
      </c>
      <c r="G15652" s="340">
        <v>0</v>
      </c>
    </row>
    <row r="15653" spans="1:7" ht="39" x14ac:dyDescent="0.25">
      <c r="A15653" s="319" t="str">
        <f t="shared" si="242"/>
        <v>2 - 65000639</v>
      </c>
      <c r="B15653" s="319">
        <v>2</v>
      </c>
      <c r="C15653">
        <v>65000639</v>
      </c>
      <c r="D15653" s="766" t="s">
        <v>19626</v>
      </c>
      <c r="E15653" s="767" t="s">
        <v>19626</v>
      </c>
      <c r="F15653" s="768" t="s">
        <v>0</v>
      </c>
      <c r="G15653" s="340">
        <v>0</v>
      </c>
    </row>
    <row r="15654" spans="1:7" ht="26.25" x14ac:dyDescent="0.25">
      <c r="A15654" s="319" t="str">
        <f t="shared" si="242"/>
        <v>2 - 65000636</v>
      </c>
      <c r="B15654" s="319">
        <v>2</v>
      </c>
      <c r="C15654">
        <v>65000636</v>
      </c>
      <c r="D15654" s="766" t="s">
        <v>19627</v>
      </c>
      <c r="E15654" s="767" t="s">
        <v>19627</v>
      </c>
      <c r="F15654" s="768" t="s">
        <v>0</v>
      </c>
      <c r="G15654" s="340">
        <v>0</v>
      </c>
    </row>
    <row r="15655" spans="1:7" ht="26.25" x14ac:dyDescent="0.25">
      <c r="A15655" s="319" t="str">
        <f t="shared" si="242"/>
        <v>2 - 65000642</v>
      </c>
      <c r="B15655" s="319">
        <v>2</v>
      </c>
      <c r="C15655">
        <v>65000642</v>
      </c>
      <c r="D15655" s="766" t="s">
        <v>19628</v>
      </c>
      <c r="E15655" s="767" t="s">
        <v>19628</v>
      </c>
      <c r="F15655" s="768" t="s">
        <v>0</v>
      </c>
      <c r="G15655" s="340">
        <v>0</v>
      </c>
    </row>
    <row r="15656" spans="1:7" ht="26.25" x14ac:dyDescent="0.25">
      <c r="A15656" s="319" t="str">
        <f t="shared" si="242"/>
        <v>2 - 65000643</v>
      </c>
      <c r="B15656" s="319">
        <v>2</v>
      </c>
      <c r="C15656">
        <v>65000643</v>
      </c>
      <c r="D15656" s="766" t="s">
        <v>19629</v>
      </c>
      <c r="E15656" s="767" t="s">
        <v>19629</v>
      </c>
      <c r="F15656" s="768" t="s">
        <v>0</v>
      </c>
      <c r="G15656" s="340">
        <v>0</v>
      </c>
    </row>
    <row r="15657" spans="1:7" ht="15" x14ac:dyDescent="0.25">
      <c r="A15657" s="319" t="str">
        <f t="shared" si="242"/>
        <v>2 - 65000641</v>
      </c>
      <c r="B15657" s="319">
        <v>2</v>
      </c>
      <c r="C15657">
        <v>65000641</v>
      </c>
      <c r="D15657" s="766" t="s">
        <v>19630</v>
      </c>
      <c r="E15657" s="767" t="s">
        <v>19630</v>
      </c>
      <c r="F15657" s="768" t="s">
        <v>0</v>
      </c>
      <c r="G15657" s="340">
        <v>0</v>
      </c>
    </row>
    <row r="15658" spans="1:7" ht="26.25" x14ac:dyDescent="0.25">
      <c r="A15658" s="319" t="str">
        <f t="shared" si="242"/>
        <v>2 - 65000632</v>
      </c>
      <c r="B15658" s="319">
        <v>2</v>
      </c>
      <c r="C15658">
        <v>65000632</v>
      </c>
      <c r="D15658" s="766" t="s">
        <v>19631</v>
      </c>
      <c r="E15658" s="767" t="s">
        <v>19631</v>
      </c>
      <c r="F15658" s="768" t="s">
        <v>0</v>
      </c>
      <c r="G15658" s="340">
        <v>0</v>
      </c>
    </row>
    <row r="15659" spans="1:7" ht="26.25" x14ac:dyDescent="0.25">
      <c r="A15659" s="319" t="str">
        <f t="shared" si="242"/>
        <v>2 - 65000629</v>
      </c>
      <c r="B15659" s="319">
        <v>2</v>
      </c>
      <c r="C15659">
        <v>65000629</v>
      </c>
      <c r="D15659" s="766" t="s">
        <v>19632</v>
      </c>
      <c r="E15659" s="767" t="s">
        <v>19632</v>
      </c>
      <c r="F15659" s="768" t="s">
        <v>0</v>
      </c>
      <c r="G15659" s="340">
        <v>0</v>
      </c>
    </row>
    <row r="15660" spans="1:7" ht="39" x14ac:dyDescent="0.25">
      <c r="A15660" s="319" t="str">
        <f t="shared" si="242"/>
        <v>2 - 65000630</v>
      </c>
      <c r="B15660" s="319">
        <v>2</v>
      </c>
      <c r="C15660">
        <v>65000630</v>
      </c>
      <c r="D15660" s="766" t="s">
        <v>19633</v>
      </c>
      <c r="E15660" s="767" t="s">
        <v>19633</v>
      </c>
      <c r="F15660" s="768" t="s">
        <v>0</v>
      </c>
      <c r="G15660" s="340">
        <v>0</v>
      </c>
    </row>
    <row r="15661" spans="1:7" ht="39" x14ac:dyDescent="0.25">
      <c r="A15661" s="319" t="str">
        <f t="shared" si="242"/>
        <v>2 - 65000631</v>
      </c>
      <c r="B15661" s="319">
        <v>2</v>
      </c>
      <c r="C15661">
        <v>65000631</v>
      </c>
      <c r="D15661" s="766" t="s">
        <v>19634</v>
      </c>
      <c r="E15661" s="767" t="s">
        <v>19634</v>
      </c>
      <c r="F15661" s="768" t="s">
        <v>0</v>
      </c>
      <c r="G15661" s="340">
        <v>0</v>
      </c>
    </row>
    <row r="15662" spans="1:7" ht="26.25" x14ac:dyDescent="0.25">
      <c r="A15662" s="319" t="str">
        <f t="shared" si="242"/>
        <v>2 - 65000628</v>
      </c>
      <c r="B15662" s="319">
        <v>2</v>
      </c>
      <c r="C15662">
        <v>65000628</v>
      </c>
      <c r="D15662" s="766" t="s">
        <v>19635</v>
      </c>
      <c r="E15662" s="767" t="s">
        <v>19635</v>
      </c>
      <c r="F15662" s="768" t="s">
        <v>0</v>
      </c>
      <c r="G15662" s="340">
        <v>0</v>
      </c>
    </row>
    <row r="15663" spans="1:7" ht="26.25" x14ac:dyDescent="0.25">
      <c r="A15663" s="319" t="str">
        <f t="shared" si="242"/>
        <v>2 - 65000634</v>
      </c>
      <c r="B15663" s="319">
        <v>2</v>
      </c>
      <c r="C15663">
        <v>65000634</v>
      </c>
      <c r="D15663" s="766" t="s">
        <v>19636</v>
      </c>
      <c r="E15663" s="767" t="s">
        <v>19636</v>
      </c>
      <c r="F15663" s="768" t="s">
        <v>0</v>
      </c>
      <c r="G15663" s="340">
        <v>0</v>
      </c>
    </row>
    <row r="15664" spans="1:7" ht="39" x14ac:dyDescent="0.25">
      <c r="A15664" s="319" t="str">
        <f t="shared" si="242"/>
        <v>2 - 65000635</v>
      </c>
      <c r="B15664" s="319">
        <v>2</v>
      </c>
      <c r="C15664">
        <v>65000635</v>
      </c>
      <c r="D15664" s="766" t="s">
        <v>19637</v>
      </c>
      <c r="E15664" s="767" t="s">
        <v>19637</v>
      </c>
      <c r="F15664" s="768" t="s">
        <v>0</v>
      </c>
      <c r="G15664" s="340">
        <v>0</v>
      </c>
    </row>
    <row r="15665" spans="1:7" ht="26.25" x14ac:dyDescent="0.25">
      <c r="A15665" s="319" t="str">
        <f t="shared" si="242"/>
        <v>2 - 65000633</v>
      </c>
      <c r="B15665" s="319">
        <v>2</v>
      </c>
      <c r="C15665">
        <v>65000633</v>
      </c>
      <c r="D15665" s="766" t="s">
        <v>19638</v>
      </c>
      <c r="E15665" s="767" t="s">
        <v>19638</v>
      </c>
      <c r="F15665" s="768" t="s">
        <v>0</v>
      </c>
      <c r="G15665" s="340">
        <v>0</v>
      </c>
    </row>
    <row r="15666" spans="1:7" ht="15" x14ac:dyDescent="0.25">
      <c r="A15666" s="319" t="str">
        <f t="shared" si="242"/>
        <v>2 - 65000692</v>
      </c>
      <c r="B15666" s="319">
        <v>2</v>
      </c>
      <c r="C15666">
        <v>65000692</v>
      </c>
      <c r="D15666" s="766" t="s">
        <v>19639</v>
      </c>
      <c r="E15666" s="767" t="s">
        <v>19639</v>
      </c>
      <c r="F15666" s="768" t="s">
        <v>28</v>
      </c>
      <c r="G15666" s="340">
        <v>0</v>
      </c>
    </row>
    <row r="15667" spans="1:7" ht="26.25" x14ac:dyDescent="0.25">
      <c r="A15667" s="319" t="str">
        <f t="shared" si="242"/>
        <v>2 - 65000707</v>
      </c>
      <c r="B15667" s="319">
        <v>2</v>
      </c>
      <c r="C15667">
        <v>65000707</v>
      </c>
      <c r="D15667" s="766" t="s">
        <v>19640</v>
      </c>
      <c r="E15667" s="767" t="s">
        <v>19640</v>
      </c>
      <c r="F15667" s="768" t="s">
        <v>0</v>
      </c>
      <c r="G15667" s="340">
        <v>0</v>
      </c>
    </row>
    <row r="15668" spans="1:7" ht="26.25" x14ac:dyDescent="0.25">
      <c r="A15668" s="319" t="str">
        <f t="shared" si="242"/>
        <v>2 - 65000700</v>
      </c>
      <c r="B15668" s="319">
        <v>2</v>
      </c>
      <c r="C15668">
        <v>65000700</v>
      </c>
      <c r="D15668" s="766" t="s">
        <v>19641</v>
      </c>
      <c r="E15668" s="767" t="s">
        <v>19641</v>
      </c>
      <c r="F15668" s="768" t="s">
        <v>0</v>
      </c>
      <c r="G15668" s="340">
        <v>0</v>
      </c>
    </row>
    <row r="15669" spans="1:7" ht="26.25" x14ac:dyDescent="0.25">
      <c r="A15669" s="319" t="str">
        <f t="shared" si="242"/>
        <v>2 - 65000699</v>
      </c>
      <c r="B15669" s="319">
        <v>2</v>
      </c>
      <c r="C15669">
        <v>65000699</v>
      </c>
      <c r="D15669" s="766" t="s">
        <v>19642</v>
      </c>
      <c r="E15669" s="767" t="s">
        <v>19642</v>
      </c>
      <c r="F15669" s="768" t="s">
        <v>0</v>
      </c>
      <c r="G15669" s="340">
        <v>0</v>
      </c>
    </row>
    <row r="15670" spans="1:7" ht="26.25" x14ac:dyDescent="0.25">
      <c r="A15670" s="319" t="str">
        <f t="shared" si="242"/>
        <v>2 - 65000705</v>
      </c>
      <c r="B15670" s="319">
        <v>2</v>
      </c>
      <c r="C15670">
        <v>65000705</v>
      </c>
      <c r="D15670" s="766" t="s">
        <v>19643</v>
      </c>
      <c r="E15670" s="767" t="s">
        <v>19643</v>
      </c>
      <c r="F15670" s="768" t="s">
        <v>0</v>
      </c>
      <c r="G15670" s="340">
        <v>0</v>
      </c>
    </row>
    <row r="15671" spans="1:7" ht="26.25" x14ac:dyDescent="0.25">
      <c r="A15671" s="319" t="str">
        <f t="shared" si="242"/>
        <v>2 - 65000706</v>
      </c>
      <c r="B15671" s="319">
        <v>2</v>
      </c>
      <c r="C15671">
        <v>65000706</v>
      </c>
      <c r="D15671" s="766" t="s">
        <v>19644</v>
      </c>
      <c r="E15671" s="767" t="s">
        <v>19644</v>
      </c>
      <c r="F15671" s="768" t="s">
        <v>0</v>
      </c>
      <c r="G15671" s="340">
        <v>0</v>
      </c>
    </row>
    <row r="15672" spans="1:7" ht="26.25" x14ac:dyDescent="0.25">
      <c r="A15672" s="319" t="str">
        <f t="shared" si="242"/>
        <v>2 - 65000704</v>
      </c>
      <c r="B15672" s="319">
        <v>2</v>
      </c>
      <c r="C15672">
        <v>65000704</v>
      </c>
      <c r="D15672" s="766" t="s">
        <v>19645</v>
      </c>
      <c r="E15672" s="767" t="s">
        <v>19645</v>
      </c>
      <c r="F15672" s="768" t="s">
        <v>0</v>
      </c>
      <c r="G15672" s="340">
        <v>0</v>
      </c>
    </row>
    <row r="15673" spans="1:7" ht="39" x14ac:dyDescent="0.25">
      <c r="A15673" s="319" t="str">
        <f t="shared" si="242"/>
        <v>2 - 65000703</v>
      </c>
      <c r="B15673" s="319">
        <v>2</v>
      </c>
      <c r="C15673">
        <v>65000703</v>
      </c>
      <c r="D15673" s="766" t="s">
        <v>19646</v>
      </c>
      <c r="E15673" s="767" t="s">
        <v>19646</v>
      </c>
      <c r="F15673" s="768" t="s">
        <v>0</v>
      </c>
      <c r="G15673" s="340">
        <v>0</v>
      </c>
    </row>
    <row r="15674" spans="1:7" ht="39" x14ac:dyDescent="0.25">
      <c r="A15674" s="319" t="str">
        <f t="shared" si="242"/>
        <v>2 - 65000701</v>
      </c>
      <c r="B15674" s="319">
        <v>2</v>
      </c>
      <c r="C15674">
        <v>65000701</v>
      </c>
      <c r="D15674" s="766" t="s">
        <v>19647</v>
      </c>
      <c r="E15674" s="767" t="s">
        <v>19647</v>
      </c>
      <c r="F15674" s="768" t="s">
        <v>0</v>
      </c>
      <c r="G15674" s="340">
        <v>0</v>
      </c>
    </row>
    <row r="15675" spans="1:7" ht="39" x14ac:dyDescent="0.25">
      <c r="A15675" s="319" t="str">
        <f t="shared" si="242"/>
        <v>2 - 65000702</v>
      </c>
      <c r="B15675" s="319">
        <v>2</v>
      </c>
      <c r="C15675">
        <v>65000702</v>
      </c>
      <c r="D15675" s="766" t="s">
        <v>19648</v>
      </c>
      <c r="E15675" s="767" t="s">
        <v>19648</v>
      </c>
      <c r="F15675" s="768" t="s">
        <v>0</v>
      </c>
      <c r="G15675" s="340">
        <v>0</v>
      </c>
    </row>
    <row r="15676" spans="1:7" ht="26.25" x14ac:dyDescent="0.25">
      <c r="A15676" s="319" t="str">
        <f t="shared" si="242"/>
        <v>2 - 65000696</v>
      </c>
      <c r="B15676" s="319">
        <v>2</v>
      </c>
      <c r="C15676">
        <v>65000696</v>
      </c>
      <c r="D15676" s="766" t="s">
        <v>19649</v>
      </c>
      <c r="E15676" s="767" t="s">
        <v>19649</v>
      </c>
      <c r="F15676" s="768" t="s">
        <v>28</v>
      </c>
      <c r="G15676" s="340">
        <v>0</v>
      </c>
    </row>
    <row r="15677" spans="1:7" ht="26.25" x14ac:dyDescent="0.25">
      <c r="A15677" s="319" t="str">
        <f t="shared" si="242"/>
        <v>2 - 65000694</v>
      </c>
      <c r="B15677" s="319">
        <v>2</v>
      </c>
      <c r="C15677">
        <v>65000694</v>
      </c>
      <c r="D15677" s="766" t="s">
        <v>19650</v>
      </c>
      <c r="E15677" s="767" t="s">
        <v>19650</v>
      </c>
      <c r="F15677" s="768" t="s">
        <v>28</v>
      </c>
      <c r="G15677" s="340">
        <v>0</v>
      </c>
    </row>
    <row r="15678" spans="1:7" ht="26.25" x14ac:dyDescent="0.25">
      <c r="A15678" s="319" t="str">
        <f t="shared" si="242"/>
        <v>2 - 65000695</v>
      </c>
      <c r="B15678" s="319">
        <v>2</v>
      </c>
      <c r="C15678">
        <v>65000695</v>
      </c>
      <c r="D15678" s="766" t="s">
        <v>19651</v>
      </c>
      <c r="E15678" s="767" t="s">
        <v>19651</v>
      </c>
      <c r="F15678" s="768" t="s">
        <v>28</v>
      </c>
      <c r="G15678" s="340">
        <v>0</v>
      </c>
    </row>
    <row r="15679" spans="1:7" ht="26.25" x14ac:dyDescent="0.25">
      <c r="A15679" s="319" t="str">
        <f t="shared" si="242"/>
        <v>2 - 65000697</v>
      </c>
      <c r="B15679" s="319">
        <v>2</v>
      </c>
      <c r="C15679">
        <v>65000697</v>
      </c>
      <c r="D15679" s="766" t="s">
        <v>19652</v>
      </c>
      <c r="E15679" s="767" t="s">
        <v>19652</v>
      </c>
      <c r="F15679" s="768" t="s">
        <v>28</v>
      </c>
      <c r="G15679" s="340">
        <v>0</v>
      </c>
    </row>
    <row r="15680" spans="1:7" ht="39" x14ac:dyDescent="0.25">
      <c r="A15680" s="319" t="str">
        <f t="shared" si="242"/>
        <v>2 - 65000664</v>
      </c>
      <c r="B15680" s="319">
        <v>2</v>
      </c>
      <c r="C15680">
        <v>65000664</v>
      </c>
      <c r="D15680" s="766" t="s">
        <v>19653</v>
      </c>
      <c r="E15680" s="767" t="s">
        <v>19653</v>
      </c>
      <c r="F15680" s="768" t="s">
        <v>0</v>
      </c>
      <c r="G15680" s="340">
        <v>0</v>
      </c>
    </row>
    <row r="15681" spans="1:7" ht="39" x14ac:dyDescent="0.25">
      <c r="A15681" s="319" t="str">
        <f t="shared" si="242"/>
        <v>2 - 65000667</v>
      </c>
      <c r="B15681" s="319">
        <v>2</v>
      </c>
      <c r="C15681">
        <v>65000667</v>
      </c>
      <c r="D15681" s="766" t="s">
        <v>19654</v>
      </c>
      <c r="E15681" s="767" t="s">
        <v>19654</v>
      </c>
      <c r="F15681" s="768" t="s">
        <v>0</v>
      </c>
      <c r="G15681" s="340">
        <v>0</v>
      </c>
    </row>
    <row r="15682" spans="1:7" ht="26.25" x14ac:dyDescent="0.25">
      <c r="A15682" s="319" t="str">
        <f t="shared" si="242"/>
        <v>2 - 65000661</v>
      </c>
      <c r="B15682" s="319">
        <v>2</v>
      </c>
      <c r="C15682">
        <v>65000661</v>
      </c>
      <c r="D15682" s="766" t="s">
        <v>19655</v>
      </c>
      <c r="E15682" s="767" t="s">
        <v>19655</v>
      </c>
      <c r="F15682" s="768" t="s">
        <v>0</v>
      </c>
      <c r="G15682" s="340">
        <v>0</v>
      </c>
    </row>
    <row r="15683" spans="1:7" ht="39" x14ac:dyDescent="0.25">
      <c r="A15683" s="319" t="str">
        <f t="shared" si="242"/>
        <v>2 - 65000662</v>
      </c>
      <c r="B15683" s="319">
        <v>2</v>
      </c>
      <c r="C15683">
        <v>65000662</v>
      </c>
      <c r="D15683" s="766" t="s">
        <v>19656</v>
      </c>
      <c r="E15683" s="767" t="s">
        <v>19656</v>
      </c>
      <c r="F15683" s="768" t="s">
        <v>0</v>
      </c>
      <c r="G15683" s="340">
        <v>0</v>
      </c>
    </row>
    <row r="15684" spans="1:7" ht="26.25" x14ac:dyDescent="0.25">
      <c r="A15684" s="319" t="str">
        <f t="shared" si="242"/>
        <v>2 - 65000660</v>
      </c>
      <c r="B15684" s="319">
        <v>2</v>
      </c>
      <c r="C15684">
        <v>65000660</v>
      </c>
      <c r="D15684" s="766" t="s">
        <v>19657</v>
      </c>
      <c r="E15684" s="767" t="s">
        <v>19657</v>
      </c>
      <c r="F15684" s="768" t="s">
        <v>0</v>
      </c>
      <c r="G15684" s="340">
        <v>0</v>
      </c>
    </row>
    <row r="15685" spans="1:7" ht="39" x14ac:dyDescent="0.25">
      <c r="A15685" s="319" t="str">
        <f t="shared" si="242"/>
        <v>2 - 65000666</v>
      </c>
      <c r="B15685" s="319">
        <v>2</v>
      </c>
      <c r="C15685">
        <v>65000666</v>
      </c>
      <c r="D15685" s="766" t="s">
        <v>19658</v>
      </c>
      <c r="E15685" s="767" t="s">
        <v>19658</v>
      </c>
      <c r="F15685" s="768" t="s">
        <v>0</v>
      </c>
      <c r="G15685" s="340">
        <v>0</v>
      </c>
    </row>
    <row r="15686" spans="1:7" ht="26.25" x14ac:dyDescent="0.25">
      <c r="A15686" s="319" t="str">
        <f t="shared" si="242"/>
        <v>2 - 65000665</v>
      </c>
      <c r="B15686" s="319">
        <v>2</v>
      </c>
      <c r="C15686">
        <v>65000665</v>
      </c>
      <c r="D15686" s="766" t="s">
        <v>19659</v>
      </c>
      <c r="E15686" s="767" t="s">
        <v>19659</v>
      </c>
      <c r="F15686" s="768" t="s">
        <v>0</v>
      </c>
      <c r="G15686" s="340">
        <v>0</v>
      </c>
    </row>
    <row r="15687" spans="1:7" ht="39" x14ac:dyDescent="0.25">
      <c r="A15687" s="319" t="str">
        <f t="shared" si="242"/>
        <v>2 - 65000663</v>
      </c>
      <c r="B15687" s="319">
        <v>2</v>
      </c>
      <c r="C15687">
        <v>65000663</v>
      </c>
      <c r="D15687" s="766" t="s">
        <v>19660</v>
      </c>
      <c r="E15687" s="767" t="s">
        <v>19660</v>
      </c>
      <c r="F15687" s="768" t="s">
        <v>0</v>
      </c>
      <c r="G15687" s="340">
        <v>0</v>
      </c>
    </row>
    <row r="15688" spans="1:7" ht="15" x14ac:dyDescent="0.25">
      <c r="A15688" s="319" t="str">
        <f t="shared" si="242"/>
        <v>2 - 65000578</v>
      </c>
      <c r="B15688" s="319">
        <v>2</v>
      </c>
      <c r="C15688">
        <v>65000578</v>
      </c>
      <c r="D15688" s="766" t="s">
        <v>19661</v>
      </c>
      <c r="E15688" s="767" t="s">
        <v>19661</v>
      </c>
      <c r="F15688" s="768" t="s">
        <v>28</v>
      </c>
      <c r="G15688" s="340">
        <v>0</v>
      </c>
    </row>
    <row r="15689" spans="1:7" ht="26.25" x14ac:dyDescent="0.25">
      <c r="A15689" s="319" t="str">
        <f t="shared" si="242"/>
        <v>2 - 65002918</v>
      </c>
      <c r="B15689" s="319">
        <v>2</v>
      </c>
      <c r="C15689">
        <v>65002918</v>
      </c>
      <c r="D15689" s="766" t="s">
        <v>19662</v>
      </c>
      <c r="E15689" s="767" t="s">
        <v>19662</v>
      </c>
      <c r="F15689" s="768" t="s">
        <v>0</v>
      </c>
      <c r="G15689" s="340">
        <v>31.62</v>
      </c>
    </row>
    <row r="15690" spans="1:7" ht="15" x14ac:dyDescent="0.25">
      <c r="A15690" s="319" t="str">
        <f t="shared" si="242"/>
        <v>2 - 65000620</v>
      </c>
      <c r="B15690" s="319">
        <v>2</v>
      </c>
      <c r="C15690">
        <v>65000620</v>
      </c>
      <c r="D15690" s="766" t="s">
        <v>19663</v>
      </c>
      <c r="E15690" s="767" t="s">
        <v>19663</v>
      </c>
      <c r="F15690" s="768" t="s">
        <v>0</v>
      </c>
      <c r="G15690" s="340">
        <v>0</v>
      </c>
    </row>
    <row r="15691" spans="1:7" ht="39" x14ac:dyDescent="0.25">
      <c r="A15691" s="319" t="str">
        <f t="shared" ref="A15691:A15754" si="243">B15691&amp;" - "&amp;C15691</f>
        <v>2 - 65000621</v>
      </c>
      <c r="B15691" s="319">
        <v>2</v>
      </c>
      <c r="C15691">
        <v>65000621</v>
      </c>
      <c r="D15691" s="766" t="s">
        <v>19664</v>
      </c>
      <c r="E15691" s="767" t="s">
        <v>19664</v>
      </c>
      <c r="F15691" s="768" t="s">
        <v>0</v>
      </c>
      <c r="G15691" s="340">
        <v>0</v>
      </c>
    </row>
    <row r="15692" spans="1:7" ht="26.25" x14ac:dyDescent="0.25">
      <c r="A15692" s="319" t="str">
        <f t="shared" si="243"/>
        <v>2 - 65000623</v>
      </c>
      <c r="B15692" s="319">
        <v>2</v>
      </c>
      <c r="C15692">
        <v>65000623</v>
      </c>
      <c r="D15692" s="766" t="s">
        <v>19665</v>
      </c>
      <c r="E15692" s="767" t="s">
        <v>19665</v>
      </c>
      <c r="F15692" s="768" t="s">
        <v>0</v>
      </c>
      <c r="G15692" s="340">
        <v>0</v>
      </c>
    </row>
    <row r="15693" spans="1:7" ht="39" x14ac:dyDescent="0.25">
      <c r="A15693" s="319" t="str">
        <f t="shared" si="243"/>
        <v>2 - 65000622</v>
      </c>
      <c r="B15693" s="319">
        <v>2</v>
      </c>
      <c r="C15693">
        <v>65000622</v>
      </c>
      <c r="D15693" s="766" t="s">
        <v>19666</v>
      </c>
      <c r="E15693" s="767" t="s">
        <v>19666</v>
      </c>
      <c r="F15693" s="768" t="s">
        <v>0</v>
      </c>
      <c r="G15693" s="340">
        <v>0</v>
      </c>
    </row>
    <row r="15694" spans="1:7" ht="15" x14ac:dyDescent="0.25">
      <c r="A15694" s="319" t="str">
        <f t="shared" si="243"/>
        <v>2 - 65000619</v>
      </c>
      <c r="B15694" s="319">
        <v>2</v>
      </c>
      <c r="C15694">
        <v>65000619</v>
      </c>
      <c r="D15694" s="766" t="s">
        <v>19667</v>
      </c>
      <c r="E15694" s="767" t="s">
        <v>19667</v>
      </c>
      <c r="F15694" s="768" t="s">
        <v>0</v>
      </c>
      <c r="G15694" s="340">
        <v>0</v>
      </c>
    </row>
    <row r="15695" spans="1:7" ht="26.25" x14ac:dyDescent="0.25">
      <c r="A15695" s="319" t="str">
        <f t="shared" si="243"/>
        <v>2 - 65000625</v>
      </c>
      <c r="B15695" s="319">
        <v>2</v>
      </c>
      <c r="C15695">
        <v>65000625</v>
      </c>
      <c r="D15695" s="766" t="s">
        <v>19668</v>
      </c>
      <c r="E15695" s="767" t="s">
        <v>19668</v>
      </c>
      <c r="F15695" s="768" t="s">
        <v>0</v>
      </c>
      <c r="G15695" s="340">
        <v>0</v>
      </c>
    </row>
    <row r="15696" spans="1:7" ht="26.25" x14ac:dyDescent="0.25">
      <c r="A15696" s="319" t="str">
        <f t="shared" si="243"/>
        <v>2 - 65000626</v>
      </c>
      <c r="B15696" s="319">
        <v>2</v>
      </c>
      <c r="C15696">
        <v>65000626</v>
      </c>
      <c r="D15696" s="766" t="s">
        <v>19669</v>
      </c>
      <c r="E15696" s="767" t="s">
        <v>19669</v>
      </c>
      <c r="F15696" s="768" t="s">
        <v>0</v>
      </c>
      <c r="G15696" s="340">
        <v>0</v>
      </c>
    </row>
    <row r="15697" spans="1:7" ht="15" x14ac:dyDescent="0.25">
      <c r="A15697" s="319" t="str">
        <f t="shared" si="243"/>
        <v>2 - 65000624</v>
      </c>
      <c r="B15697" s="319">
        <v>2</v>
      </c>
      <c r="C15697">
        <v>65000624</v>
      </c>
      <c r="D15697" s="766" t="s">
        <v>19670</v>
      </c>
      <c r="E15697" s="767" t="s">
        <v>19670</v>
      </c>
      <c r="F15697" s="768" t="s">
        <v>0</v>
      </c>
      <c r="G15697" s="340">
        <v>0</v>
      </c>
    </row>
    <row r="15698" spans="1:7" ht="26.25" x14ac:dyDescent="0.25">
      <c r="A15698" s="319" t="str">
        <f t="shared" si="243"/>
        <v>2 - 65000627</v>
      </c>
      <c r="B15698" s="319">
        <v>2</v>
      </c>
      <c r="C15698">
        <v>65000627</v>
      </c>
      <c r="D15698" s="766" t="s">
        <v>19671</v>
      </c>
      <c r="E15698" s="767" t="s">
        <v>19671</v>
      </c>
      <c r="F15698" s="768" t="s">
        <v>28</v>
      </c>
      <c r="G15698" s="340">
        <v>0</v>
      </c>
    </row>
    <row r="15699" spans="1:7" ht="26.25" x14ac:dyDescent="0.25">
      <c r="A15699" s="319" t="str">
        <f t="shared" si="243"/>
        <v>2 - 65002471</v>
      </c>
      <c r="B15699" s="319">
        <v>2</v>
      </c>
      <c r="C15699">
        <v>65002471</v>
      </c>
      <c r="D15699" s="766" t="s">
        <v>19672</v>
      </c>
      <c r="E15699" s="767" t="s">
        <v>19672</v>
      </c>
      <c r="F15699" s="768" t="s">
        <v>28</v>
      </c>
      <c r="G15699" s="340">
        <v>0</v>
      </c>
    </row>
    <row r="15700" spans="1:7" ht="15" x14ac:dyDescent="0.25">
      <c r="A15700" s="319" t="str">
        <f t="shared" si="243"/>
        <v>2 - 65000670</v>
      </c>
      <c r="B15700" s="319">
        <v>2</v>
      </c>
      <c r="C15700">
        <v>65000670</v>
      </c>
      <c r="D15700" s="766" t="s">
        <v>19673</v>
      </c>
      <c r="E15700" s="767" t="s">
        <v>19673</v>
      </c>
      <c r="F15700" s="768" t="s">
        <v>28</v>
      </c>
      <c r="G15700" s="340">
        <v>0</v>
      </c>
    </row>
    <row r="15701" spans="1:7" ht="15" x14ac:dyDescent="0.25">
      <c r="A15701" s="319" t="str">
        <f t="shared" si="243"/>
        <v>2 - 65000671</v>
      </c>
      <c r="B15701" s="319">
        <v>2</v>
      </c>
      <c r="C15701">
        <v>65000671</v>
      </c>
      <c r="D15701" s="766" t="s">
        <v>19674</v>
      </c>
      <c r="E15701" s="767" t="s">
        <v>19674</v>
      </c>
      <c r="F15701" s="768" t="s">
        <v>28</v>
      </c>
      <c r="G15701" s="340">
        <v>0</v>
      </c>
    </row>
    <row r="15702" spans="1:7" ht="15" x14ac:dyDescent="0.25">
      <c r="A15702" s="319" t="str">
        <f t="shared" si="243"/>
        <v>2 - 65000672</v>
      </c>
      <c r="B15702" s="319">
        <v>2</v>
      </c>
      <c r="C15702">
        <v>65000672</v>
      </c>
      <c r="D15702" s="766" t="s">
        <v>19675</v>
      </c>
      <c r="E15702" s="767" t="s">
        <v>19675</v>
      </c>
      <c r="F15702" s="768" t="s">
        <v>28</v>
      </c>
      <c r="G15702" s="340">
        <v>0</v>
      </c>
    </row>
    <row r="15703" spans="1:7" ht="15" x14ac:dyDescent="0.25">
      <c r="A15703" s="319" t="str">
        <f t="shared" si="243"/>
        <v>2 - 65000673</v>
      </c>
      <c r="B15703" s="319">
        <v>2</v>
      </c>
      <c r="C15703">
        <v>65000673</v>
      </c>
      <c r="D15703" s="766" t="s">
        <v>19676</v>
      </c>
      <c r="E15703" s="767" t="s">
        <v>19676</v>
      </c>
      <c r="F15703" s="768" t="s">
        <v>28</v>
      </c>
      <c r="G15703" s="340">
        <v>0</v>
      </c>
    </row>
    <row r="15704" spans="1:7" ht="15" x14ac:dyDescent="0.25">
      <c r="A15704" s="319" t="str">
        <f t="shared" si="243"/>
        <v>2 - 65000683</v>
      </c>
      <c r="B15704" s="319">
        <v>2</v>
      </c>
      <c r="C15704">
        <v>65000683</v>
      </c>
      <c r="D15704" s="766" t="s">
        <v>19677</v>
      </c>
      <c r="E15704" s="767" t="s">
        <v>19677</v>
      </c>
      <c r="F15704" s="768" t="s">
        <v>28</v>
      </c>
      <c r="G15704" s="340">
        <v>0</v>
      </c>
    </row>
    <row r="15705" spans="1:7" ht="15" x14ac:dyDescent="0.25">
      <c r="A15705" s="319" t="str">
        <f t="shared" si="243"/>
        <v>2 - 65000719</v>
      </c>
      <c r="B15705" s="319">
        <v>2</v>
      </c>
      <c r="C15705">
        <v>65000719</v>
      </c>
      <c r="D15705" s="766" t="s">
        <v>19678</v>
      </c>
      <c r="E15705" s="767" t="s">
        <v>19678</v>
      </c>
      <c r="F15705" s="768" t="s">
        <v>28</v>
      </c>
      <c r="G15705" s="340">
        <v>0</v>
      </c>
    </row>
    <row r="15706" spans="1:7" ht="15" x14ac:dyDescent="0.25">
      <c r="A15706" s="319" t="str">
        <f t="shared" si="243"/>
        <v>2 - 65000720</v>
      </c>
      <c r="B15706" s="319">
        <v>2</v>
      </c>
      <c r="C15706">
        <v>65000720</v>
      </c>
      <c r="D15706" s="766" t="s">
        <v>19679</v>
      </c>
      <c r="E15706" s="767" t="s">
        <v>19679</v>
      </c>
      <c r="F15706" s="768" t="s">
        <v>28</v>
      </c>
      <c r="G15706" s="340">
        <v>0</v>
      </c>
    </row>
    <row r="15707" spans="1:7" ht="15" x14ac:dyDescent="0.25">
      <c r="A15707" s="319" t="str">
        <f t="shared" si="243"/>
        <v>2 - 65000718</v>
      </c>
      <c r="B15707" s="319">
        <v>2</v>
      </c>
      <c r="C15707">
        <v>65000718</v>
      </c>
      <c r="D15707" s="766" t="s">
        <v>19680</v>
      </c>
      <c r="E15707" s="767" t="s">
        <v>19680</v>
      </c>
      <c r="F15707" s="768" t="s">
        <v>28</v>
      </c>
      <c r="G15707" s="340">
        <v>0</v>
      </c>
    </row>
    <row r="15708" spans="1:7" ht="15" x14ac:dyDescent="0.25">
      <c r="A15708" s="319" t="str">
        <f t="shared" si="243"/>
        <v>2 - 65000722</v>
      </c>
      <c r="B15708" s="319">
        <v>2</v>
      </c>
      <c r="C15708">
        <v>65000722</v>
      </c>
      <c r="D15708" s="766" t="s">
        <v>19681</v>
      </c>
      <c r="E15708" s="767" t="s">
        <v>19681</v>
      </c>
      <c r="F15708" s="768" t="s">
        <v>28</v>
      </c>
      <c r="G15708" s="340">
        <v>0</v>
      </c>
    </row>
    <row r="15709" spans="1:7" ht="15" x14ac:dyDescent="0.25">
      <c r="A15709" s="319" t="str">
        <f t="shared" si="243"/>
        <v>2 - 65000728</v>
      </c>
      <c r="B15709" s="319">
        <v>2</v>
      </c>
      <c r="C15709">
        <v>65000728</v>
      </c>
      <c r="D15709" s="766" t="s">
        <v>19682</v>
      </c>
      <c r="E15709" s="767" t="s">
        <v>19682</v>
      </c>
      <c r="F15709" s="768" t="s">
        <v>28</v>
      </c>
      <c r="G15709" s="340">
        <v>0</v>
      </c>
    </row>
    <row r="15710" spans="1:7" ht="15" x14ac:dyDescent="0.25">
      <c r="A15710" s="319" t="str">
        <f t="shared" si="243"/>
        <v>2 - 65000724</v>
      </c>
      <c r="B15710" s="319">
        <v>2</v>
      </c>
      <c r="C15710">
        <v>65000724</v>
      </c>
      <c r="D15710" s="766" t="s">
        <v>19683</v>
      </c>
      <c r="E15710" s="767" t="s">
        <v>19683</v>
      </c>
      <c r="F15710" s="768" t="s">
        <v>28</v>
      </c>
      <c r="G15710" s="340">
        <v>0</v>
      </c>
    </row>
    <row r="15711" spans="1:7" ht="15" x14ac:dyDescent="0.25">
      <c r="A15711" s="319" t="str">
        <f t="shared" si="243"/>
        <v>2 - 65000725</v>
      </c>
      <c r="B15711" s="319">
        <v>2</v>
      </c>
      <c r="C15711">
        <v>65000725</v>
      </c>
      <c r="D15711" s="766" t="s">
        <v>19684</v>
      </c>
      <c r="E15711" s="767" t="s">
        <v>19684</v>
      </c>
      <c r="F15711" s="768" t="s">
        <v>28</v>
      </c>
      <c r="G15711" s="340">
        <v>0</v>
      </c>
    </row>
    <row r="15712" spans="1:7" ht="15" x14ac:dyDescent="0.25">
      <c r="A15712" s="319" t="str">
        <f t="shared" si="243"/>
        <v>2 - 65000723</v>
      </c>
      <c r="B15712" s="319">
        <v>2</v>
      </c>
      <c r="C15712">
        <v>65000723</v>
      </c>
      <c r="D15712" s="766" t="s">
        <v>19685</v>
      </c>
      <c r="E15712" s="767" t="s">
        <v>19685</v>
      </c>
      <c r="F15712" s="768" t="s">
        <v>28</v>
      </c>
      <c r="G15712" s="340">
        <v>0</v>
      </c>
    </row>
    <row r="15713" spans="1:7" ht="15" x14ac:dyDescent="0.25">
      <c r="A15713" s="319" t="str">
        <f t="shared" si="243"/>
        <v>2 - 65000726</v>
      </c>
      <c r="B15713" s="319">
        <v>2</v>
      </c>
      <c r="C15713">
        <v>65000726</v>
      </c>
      <c r="D15713" s="766" t="s">
        <v>19686</v>
      </c>
      <c r="E15713" s="767" t="s">
        <v>19686</v>
      </c>
      <c r="F15713" s="768" t="s">
        <v>28</v>
      </c>
      <c r="G15713" s="340">
        <v>0</v>
      </c>
    </row>
    <row r="15714" spans="1:7" ht="15" x14ac:dyDescent="0.25">
      <c r="A15714" s="319" t="str">
        <f t="shared" si="243"/>
        <v>2 - 65000727</v>
      </c>
      <c r="B15714" s="319">
        <v>2</v>
      </c>
      <c r="C15714">
        <v>65000727</v>
      </c>
      <c r="D15714" s="766" t="s">
        <v>19687</v>
      </c>
      <c r="E15714" s="767" t="s">
        <v>19687</v>
      </c>
      <c r="F15714" s="768" t="s">
        <v>28</v>
      </c>
      <c r="G15714" s="340">
        <v>0</v>
      </c>
    </row>
    <row r="15715" spans="1:7" ht="15" x14ac:dyDescent="0.25">
      <c r="A15715" s="319" t="str">
        <f t="shared" si="243"/>
        <v>2 - 65000721</v>
      </c>
      <c r="B15715" s="319">
        <v>2</v>
      </c>
      <c r="C15715">
        <v>65000721</v>
      </c>
      <c r="D15715" s="766" t="s">
        <v>19688</v>
      </c>
      <c r="E15715" s="767" t="s">
        <v>19688</v>
      </c>
      <c r="F15715" s="768" t="s">
        <v>28</v>
      </c>
      <c r="G15715" s="340">
        <v>0</v>
      </c>
    </row>
    <row r="15716" spans="1:7" ht="15" x14ac:dyDescent="0.25">
      <c r="A15716" s="319" t="str">
        <f t="shared" si="243"/>
        <v>2 - 65000729</v>
      </c>
      <c r="B15716" s="319">
        <v>2</v>
      </c>
      <c r="C15716">
        <v>65000729</v>
      </c>
      <c r="D15716" s="766" t="s">
        <v>19689</v>
      </c>
      <c r="E15716" s="767" t="s">
        <v>19689</v>
      </c>
      <c r="F15716" s="768" t="s">
        <v>28</v>
      </c>
      <c r="G15716" s="340">
        <v>0</v>
      </c>
    </row>
    <row r="15717" spans="1:7" ht="15" x14ac:dyDescent="0.25">
      <c r="A15717" s="319" t="str">
        <f t="shared" si="243"/>
        <v>2 - 65000684</v>
      </c>
      <c r="B15717" s="319">
        <v>2</v>
      </c>
      <c r="C15717">
        <v>65000684</v>
      </c>
      <c r="D15717" s="766" t="s">
        <v>19690</v>
      </c>
      <c r="E15717" s="767" t="s">
        <v>19690</v>
      </c>
      <c r="F15717" s="768" t="s">
        <v>28</v>
      </c>
      <c r="G15717" s="340">
        <v>0</v>
      </c>
    </row>
    <row r="15718" spans="1:7" ht="26.25" x14ac:dyDescent="0.25">
      <c r="A15718" s="319" t="str">
        <f t="shared" si="243"/>
        <v>2 - 65000685</v>
      </c>
      <c r="B15718" s="319">
        <v>2</v>
      </c>
      <c r="C15718">
        <v>65000685</v>
      </c>
      <c r="D15718" s="766" t="s">
        <v>19691</v>
      </c>
      <c r="E15718" s="767" t="s">
        <v>19691</v>
      </c>
      <c r="F15718" s="768" t="s">
        <v>28</v>
      </c>
      <c r="G15718" s="340">
        <v>0</v>
      </c>
    </row>
    <row r="15719" spans="1:7" ht="26.25" x14ac:dyDescent="0.25">
      <c r="A15719" s="319" t="str">
        <f t="shared" si="243"/>
        <v>2 - 65000689</v>
      </c>
      <c r="B15719" s="319">
        <v>2</v>
      </c>
      <c r="C15719">
        <v>65000689</v>
      </c>
      <c r="D15719" s="766" t="s">
        <v>19692</v>
      </c>
      <c r="E15719" s="767" t="s">
        <v>19692</v>
      </c>
      <c r="F15719" s="768" t="s">
        <v>28</v>
      </c>
      <c r="G15719" s="340">
        <v>0</v>
      </c>
    </row>
    <row r="15720" spans="1:7" ht="26.25" x14ac:dyDescent="0.25">
      <c r="A15720" s="319" t="str">
        <f t="shared" si="243"/>
        <v>2 - 65000687</v>
      </c>
      <c r="B15720" s="319">
        <v>2</v>
      </c>
      <c r="C15720">
        <v>65000687</v>
      </c>
      <c r="D15720" s="766" t="s">
        <v>19693</v>
      </c>
      <c r="E15720" s="767" t="s">
        <v>19693</v>
      </c>
      <c r="F15720" s="768" t="s">
        <v>28</v>
      </c>
      <c r="G15720" s="340">
        <v>0</v>
      </c>
    </row>
    <row r="15721" spans="1:7" ht="26.25" x14ac:dyDescent="0.25">
      <c r="A15721" s="319" t="str">
        <f t="shared" si="243"/>
        <v>2 - 65000686</v>
      </c>
      <c r="B15721" s="319">
        <v>2</v>
      </c>
      <c r="C15721">
        <v>65000686</v>
      </c>
      <c r="D15721" s="766" t="s">
        <v>19694</v>
      </c>
      <c r="E15721" s="767" t="s">
        <v>19694</v>
      </c>
      <c r="F15721" s="768" t="s">
        <v>28</v>
      </c>
      <c r="G15721" s="340">
        <v>0</v>
      </c>
    </row>
    <row r="15722" spans="1:7" ht="15" x14ac:dyDescent="0.25">
      <c r="A15722" s="319" t="str">
        <f t="shared" si="243"/>
        <v>2 - 65002490</v>
      </c>
      <c r="B15722" s="319">
        <v>2</v>
      </c>
      <c r="C15722">
        <v>65002490</v>
      </c>
      <c r="D15722" s="766" t="s">
        <v>19695</v>
      </c>
      <c r="E15722" s="767" t="s">
        <v>19695</v>
      </c>
      <c r="F15722" s="768" t="s">
        <v>28</v>
      </c>
      <c r="G15722" s="340">
        <v>0</v>
      </c>
    </row>
    <row r="15723" spans="1:7" ht="15" x14ac:dyDescent="0.25">
      <c r="A15723" s="319" t="str">
        <f t="shared" si="243"/>
        <v>2 - 65000612</v>
      </c>
      <c r="B15723" s="319">
        <v>2</v>
      </c>
      <c r="C15723">
        <v>65000612</v>
      </c>
      <c r="D15723" s="766" t="s">
        <v>19696</v>
      </c>
      <c r="E15723" s="767" t="s">
        <v>19696</v>
      </c>
      <c r="F15723" s="768" t="s">
        <v>0</v>
      </c>
      <c r="G15723" s="340">
        <v>0</v>
      </c>
    </row>
    <row r="15724" spans="1:7" ht="26.25" x14ac:dyDescent="0.25">
      <c r="A15724" s="319" t="str">
        <f t="shared" si="243"/>
        <v>2 - 65000613</v>
      </c>
      <c r="B15724" s="319">
        <v>2</v>
      </c>
      <c r="C15724">
        <v>65000613</v>
      </c>
      <c r="D15724" s="766" t="s">
        <v>19697</v>
      </c>
      <c r="E15724" s="767" t="s">
        <v>19697</v>
      </c>
      <c r="F15724" s="768" t="s">
        <v>0</v>
      </c>
      <c r="G15724" s="340">
        <v>0</v>
      </c>
    </row>
    <row r="15725" spans="1:7" ht="26.25" x14ac:dyDescent="0.25">
      <c r="A15725" s="319" t="str">
        <f t="shared" si="243"/>
        <v>2 - 65000615</v>
      </c>
      <c r="B15725" s="319">
        <v>2</v>
      </c>
      <c r="C15725">
        <v>65000615</v>
      </c>
      <c r="D15725" s="766" t="s">
        <v>19698</v>
      </c>
      <c r="E15725" s="767" t="s">
        <v>19698</v>
      </c>
      <c r="F15725" s="768" t="s">
        <v>0</v>
      </c>
      <c r="G15725" s="340">
        <v>0</v>
      </c>
    </row>
    <row r="15726" spans="1:7" ht="39" x14ac:dyDescent="0.25">
      <c r="A15726" s="319" t="str">
        <f t="shared" si="243"/>
        <v>2 - 65000614</v>
      </c>
      <c r="B15726" s="319">
        <v>2</v>
      </c>
      <c r="C15726">
        <v>65000614</v>
      </c>
      <c r="D15726" s="766" t="s">
        <v>19699</v>
      </c>
      <c r="E15726" s="767" t="s">
        <v>19699</v>
      </c>
      <c r="F15726" s="768" t="s">
        <v>0</v>
      </c>
      <c r="G15726" s="340">
        <v>0</v>
      </c>
    </row>
    <row r="15727" spans="1:7" ht="15" x14ac:dyDescent="0.25">
      <c r="A15727" s="319" t="str">
        <f t="shared" si="243"/>
        <v>2 - 65000611</v>
      </c>
      <c r="B15727" s="319">
        <v>2</v>
      </c>
      <c r="C15727">
        <v>65000611</v>
      </c>
      <c r="D15727" s="766" t="s">
        <v>19700</v>
      </c>
      <c r="E15727" s="767" t="s">
        <v>19700</v>
      </c>
      <c r="F15727" s="768" t="s">
        <v>0</v>
      </c>
      <c r="G15727" s="340">
        <v>0</v>
      </c>
    </row>
    <row r="15728" spans="1:7" ht="15" x14ac:dyDescent="0.25">
      <c r="A15728" s="319" t="str">
        <f t="shared" si="243"/>
        <v>2 - 65000617</v>
      </c>
      <c r="B15728" s="319">
        <v>2</v>
      </c>
      <c r="C15728">
        <v>65000617</v>
      </c>
      <c r="D15728" s="766" t="s">
        <v>19701</v>
      </c>
      <c r="E15728" s="767" t="s">
        <v>19701</v>
      </c>
      <c r="F15728" s="768" t="s">
        <v>0</v>
      </c>
      <c r="G15728" s="340">
        <v>0</v>
      </c>
    </row>
    <row r="15729" spans="1:7" ht="26.25" x14ac:dyDescent="0.25">
      <c r="A15729" s="319" t="str">
        <f t="shared" si="243"/>
        <v>2 - 65000618</v>
      </c>
      <c r="B15729" s="319">
        <v>2</v>
      </c>
      <c r="C15729">
        <v>65000618</v>
      </c>
      <c r="D15729" s="766" t="s">
        <v>19702</v>
      </c>
      <c r="E15729" s="767" t="s">
        <v>19702</v>
      </c>
      <c r="F15729" s="768" t="s">
        <v>0</v>
      </c>
      <c r="G15729" s="340">
        <v>0</v>
      </c>
    </row>
    <row r="15730" spans="1:7" ht="15" x14ac:dyDescent="0.25">
      <c r="A15730" s="319" t="str">
        <f t="shared" si="243"/>
        <v>2 - 65000616</v>
      </c>
      <c r="B15730" s="319">
        <v>2</v>
      </c>
      <c r="C15730">
        <v>65000616</v>
      </c>
      <c r="D15730" s="766" t="s">
        <v>19703</v>
      </c>
      <c r="E15730" s="767" t="s">
        <v>19703</v>
      </c>
      <c r="F15730" s="768" t="s">
        <v>0</v>
      </c>
      <c r="G15730" s="340">
        <v>0</v>
      </c>
    </row>
    <row r="15731" spans="1:7" ht="26.25" x14ac:dyDescent="0.25">
      <c r="A15731" s="319" t="str">
        <f t="shared" si="243"/>
        <v>2 - 65000584</v>
      </c>
      <c r="B15731" s="319">
        <v>2</v>
      </c>
      <c r="C15731">
        <v>65000584</v>
      </c>
      <c r="D15731" s="766" t="s">
        <v>19704</v>
      </c>
      <c r="E15731" s="767" t="s">
        <v>19704</v>
      </c>
      <c r="F15731" s="768" t="s">
        <v>28</v>
      </c>
      <c r="G15731" s="340">
        <v>0</v>
      </c>
    </row>
    <row r="15732" spans="1:7" ht="15" x14ac:dyDescent="0.25">
      <c r="A15732" s="319" t="str">
        <f t="shared" si="243"/>
        <v>2 - 65000716</v>
      </c>
      <c r="B15732" s="319">
        <v>2</v>
      </c>
      <c r="C15732">
        <v>65000716</v>
      </c>
      <c r="D15732" s="766" t="s">
        <v>19705</v>
      </c>
      <c r="E15732" s="767" t="s">
        <v>19705</v>
      </c>
      <c r="F15732" s="768" t="s">
        <v>28</v>
      </c>
      <c r="G15732" s="340">
        <v>0</v>
      </c>
    </row>
    <row r="15733" spans="1:7" ht="15" x14ac:dyDescent="0.25">
      <c r="A15733" s="319" t="str">
        <f t="shared" si="243"/>
        <v xml:space="preserve">2 - </v>
      </c>
      <c r="B15733" s="319">
        <v>2</v>
      </c>
      <c r="C15733"/>
      <c r="D15733" s="766" t="s">
        <v>19706</v>
      </c>
      <c r="E15733" s="767" t="s">
        <v>19706</v>
      </c>
      <c r="F15733" s="768"/>
    </row>
    <row r="15734" spans="1:7" ht="15" x14ac:dyDescent="0.25">
      <c r="A15734" s="319" t="str">
        <f t="shared" si="243"/>
        <v>2 - 65003577</v>
      </c>
      <c r="B15734" s="319">
        <v>2</v>
      </c>
      <c r="C15734">
        <v>65003577</v>
      </c>
      <c r="D15734" s="766" t="s">
        <v>19707</v>
      </c>
      <c r="E15734" s="767" t="s">
        <v>19707</v>
      </c>
      <c r="F15734" s="768" t="s">
        <v>0</v>
      </c>
      <c r="G15734" s="340">
        <v>345.44</v>
      </c>
    </row>
    <row r="15735" spans="1:7" ht="26.25" x14ac:dyDescent="0.25">
      <c r="A15735" s="319" t="str">
        <f t="shared" si="243"/>
        <v>2 - 65003045</v>
      </c>
      <c r="B15735" s="319">
        <v>2</v>
      </c>
      <c r="C15735">
        <v>65003045</v>
      </c>
      <c r="D15735" s="766" t="s">
        <v>19708</v>
      </c>
      <c r="E15735" s="767" t="s">
        <v>19708</v>
      </c>
      <c r="F15735" s="768" t="s">
        <v>28</v>
      </c>
      <c r="G15735" s="340">
        <v>1021.89</v>
      </c>
    </row>
    <row r="15736" spans="1:7" ht="26.25" x14ac:dyDescent="0.25">
      <c r="A15736" s="319" t="str">
        <f t="shared" si="243"/>
        <v>2 - 65003046</v>
      </c>
      <c r="B15736" s="319">
        <v>2</v>
      </c>
      <c r="C15736">
        <v>65003046</v>
      </c>
      <c r="D15736" s="766" t="s">
        <v>19709</v>
      </c>
      <c r="E15736" s="767" t="s">
        <v>19709</v>
      </c>
      <c r="F15736" s="768" t="s">
        <v>2</v>
      </c>
      <c r="G15736" s="340">
        <v>333.27</v>
      </c>
    </row>
    <row r="15737" spans="1:7" ht="26.25" x14ac:dyDescent="0.25">
      <c r="A15737" s="319" t="str">
        <f t="shared" si="243"/>
        <v>2 - 65003040</v>
      </c>
      <c r="B15737" s="319">
        <v>2</v>
      </c>
      <c r="C15737">
        <v>65003040</v>
      </c>
      <c r="D15737" s="766" t="s">
        <v>19710</v>
      </c>
      <c r="E15737" s="767" t="s">
        <v>19710</v>
      </c>
      <c r="F15737" s="768" t="s">
        <v>28</v>
      </c>
      <c r="G15737" s="340">
        <v>283.58999999999997</v>
      </c>
    </row>
    <row r="15738" spans="1:7" ht="26.25" x14ac:dyDescent="0.25">
      <c r="A15738" s="319" t="str">
        <f t="shared" si="243"/>
        <v>2 - 65003041</v>
      </c>
      <c r="B15738" s="319">
        <v>2</v>
      </c>
      <c r="C15738">
        <v>65003041</v>
      </c>
      <c r="D15738" s="766" t="s">
        <v>19711</v>
      </c>
      <c r="E15738" s="767" t="s">
        <v>19711</v>
      </c>
      <c r="F15738" s="768" t="s">
        <v>28</v>
      </c>
      <c r="G15738" s="340">
        <v>199.01</v>
      </c>
    </row>
    <row r="15739" spans="1:7" ht="15" x14ac:dyDescent="0.25">
      <c r="A15739" s="319" t="str">
        <f t="shared" si="243"/>
        <v>2 - 65004946</v>
      </c>
      <c r="B15739" s="319">
        <v>2</v>
      </c>
      <c r="C15739">
        <v>65004946</v>
      </c>
      <c r="D15739" s="766" t="s">
        <v>19712</v>
      </c>
      <c r="E15739" s="767" t="s">
        <v>19712</v>
      </c>
      <c r="F15739" s="768" t="s">
        <v>253</v>
      </c>
      <c r="G15739" s="340">
        <v>287.87</v>
      </c>
    </row>
    <row r="15740" spans="1:7" ht="15" x14ac:dyDescent="0.25">
      <c r="A15740" s="319" t="str">
        <f t="shared" si="243"/>
        <v>2 - 65004939</v>
      </c>
      <c r="B15740" s="319">
        <v>2</v>
      </c>
      <c r="C15740">
        <v>65004939</v>
      </c>
      <c r="D15740" s="766" t="s">
        <v>19713</v>
      </c>
      <c r="E15740" s="767" t="s">
        <v>19713</v>
      </c>
      <c r="F15740" s="768" t="s">
        <v>30</v>
      </c>
      <c r="G15740" s="340">
        <v>52683.99</v>
      </c>
    </row>
    <row r="15741" spans="1:7" ht="15" x14ac:dyDescent="0.25">
      <c r="A15741" s="319" t="str">
        <f t="shared" si="243"/>
        <v>2 - 65004945</v>
      </c>
      <c r="B15741" s="319">
        <v>2</v>
      </c>
      <c r="C15741">
        <v>65004945</v>
      </c>
      <c r="D15741" s="766" t="s">
        <v>19714</v>
      </c>
      <c r="E15741" s="767" t="s">
        <v>19714</v>
      </c>
      <c r="F15741" s="768" t="s">
        <v>253</v>
      </c>
      <c r="G15741" s="340">
        <v>488.16</v>
      </c>
    </row>
    <row r="15742" spans="1:7" ht="15" x14ac:dyDescent="0.25">
      <c r="A15742" s="319" t="str">
        <f t="shared" si="243"/>
        <v>2 - 65004937</v>
      </c>
      <c r="B15742" s="319">
        <v>2</v>
      </c>
      <c r="C15742">
        <v>65004937</v>
      </c>
      <c r="D15742" s="766" t="s">
        <v>19715</v>
      </c>
      <c r="E15742" s="767" t="s">
        <v>19715</v>
      </c>
      <c r="F15742" s="768" t="s">
        <v>30</v>
      </c>
      <c r="G15742" s="340">
        <v>89340.3</v>
      </c>
    </row>
    <row r="15743" spans="1:7" ht="15" x14ac:dyDescent="0.25">
      <c r="A15743" s="319" t="str">
        <f t="shared" si="243"/>
        <v>2 - 65003058</v>
      </c>
      <c r="B15743" s="319">
        <v>2</v>
      </c>
      <c r="C15743">
        <v>65003058</v>
      </c>
      <c r="D15743" s="766" t="s">
        <v>19716</v>
      </c>
      <c r="E15743" s="767" t="s">
        <v>19716</v>
      </c>
      <c r="F15743" s="768" t="s">
        <v>28</v>
      </c>
      <c r="G15743" s="340">
        <v>998.96</v>
      </c>
    </row>
    <row r="15744" spans="1:7" ht="26.25" x14ac:dyDescent="0.25">
      <c r="A15744" s="319" t="str">
        <f t="shared" si="243"/>
        <v>2 - 65003408</v>
      </c>
      <c r="B15744" s="319">
        <v>2</v>
      </c>
      <c r="C15744">
        <v>65003408</v>
      </c>
      <c r="D15744" s="766" t="s">
        <v>19717</v>
      </c>
      <c r="E15744" s="767" t="s">
        <v>19717</v>
      </c>
      <c r="F15744" s="768" t="s">
        <v>28</v>
      </c>
      <c r="G15744" s="340">
        <v>258</v>
      </c>
    </row>
    <row r="15745" spans="1:7" ht="15" x14ac:dyDescent="0.25">
      <c r="A15745" s="319" t="str">
        <f t="shared" si="243"/>
        <v>2 - 65003074</v>
      </c>
      <c r="B15745" s="319">
        <v>2</v>
      </c>
      <c r="C15745">
        <v>65003074</v>
      </c>
      <c r="D15745" s="766" t="s">
        <v>19718</v>
      </c>
      <c r="E15745" s="767" t="s">
        <v>19718</v>
      </c>
      <c r="F15745" s="768" t="s">
        <v>28</v>
      </c>
      <c r="G15745" s="340">
        <v>112.37</v>
      </c>
    </row>
    <row r="15746" spans="1:7" ht="39" x14ac:dyDescent="0.25">
      <c r="A15746" s="319" t="str">
        <f t="shared" si="243"/>
        <v>2 - 65003386</v>
      </c>
      <c r="B15746" s="319">
        <v>2</v>
      </c>
      <c r="C15746">
        <v>65003386</v>
      </c>
      <c r="D15746" s="766" t="s">
        <v>19719</v>
      </c>
      <c r="E15746" s="767" t="s">
        <v>19719</v>
      </c>
      <c r="F15746" s="768" t="s">
        <v>28</v>
      </c>
      <c r="G15746" s="340">
        <v>747.1</v>
      </c>
    </row>
    <row r="15747" spans="1:7" ht="39" x14ac:dyDescent="0.25">
      <c r="A15747" s="319" t="str">
        <f t="shared" si="243"/>
        <v>2 - 65003387</v>
      </c>
      <c r="B15747" s="319">
        <v>2</v>
      </c>
      <c r="C15747">
        <v>65003387</v>
      </c>
      <c r="D15747" s="766" t="s">
        <v>19720</v>
      </c>
      <c r="E15747" s="767" t="s">
        <v>19720</v>
      </c>
      <c r="F15747" s="768" t="s">
        <v>28</v>
      </c>
      <c r="G15747" s="340">
        <v>1025.24</v>
      </c>
    </row>
    <row r="15748" spans="1:7" ht="39" x14ac:dyDescent="0.25">
      <c r="A15748" s="319" t="str">
        <f t="shared" si="243"/>
        <v>2 - 65003761</v>
      </c>
      <c r="B15748" s="319">
        <v>2</v>
      </c>
      <c r="C15748">
        <v>65003761</v>
      </c>
      <c r="D15748" s="766" t="s">
        <v>19721</v>
      </c>
      <c r="E15748" s="767" t="s">
        <v>19721</v>
      </c>
      <c r="F15748" s="768" t="s">
        <v>28</v>
      </c>
      <c r="G15748" s="340">
        <v>1842.98</v>
      </c>
    </row>
    <row r="15749" spans="1:7" ht="39" x14ac:dyDescent="0.25">
      <c r="A15749" s="319" t="str">
        <f t="shared" si="243"/>
        <v>2 - 65003385</v>
      </c>
      <c r="B15749" s="319">
        <v>2</v>
      </c>
      <c r="C15749">
        <v>65003385</v>
      </c>
      <c r="D15749" s="766" t="s">
        <v>19722</v>
      </c>
      <c r="E15749" s="767" t="s">
        <v>19722</v>
      </c>
      <c r="F15749" s="768" t="s">
        <v>28</v>
      </c>
      <c r="G15749" s="340">
        <v>593.02</v>
      </c>
    </row>
    <row r="15750" spans="1:7" ht="26.25" x14ac:dyDescent="0.25">
      <c r="A15750" s="319" t="str">
        <f t="shared" si="243"/>
        <v>2 - 65003057</v>
      </c>
      <c r="B15750" s="319">
        <v>2</v>
      </c>
      <c r="C15750">
        <v>65003057</v>
      </c>
      <c r="D15750" s="766" t="s">
        <v>19723</v>
      </c>
      <c r="E15750" s="767" t="s">
        <v>19723</v>
      </c>
      <c r="F15750" s="768" t="s">
        <v>28</v>
      </c>
      <c r="G15750" s="340">
        <v>229.56</v>
      </c>
    </row>
    <row r="15751" spans="1:7" ht="15" x14ac:dyDescent="0.25">
      <c r="A15751" s="319" t="str">
        <f t="shared" si="243"/>
        <v>2 - 65003056</v>
      </c>
      <c r="B15751" s="319">
        <v>2</v>
      </c>
      <c r="C15751">
        <v>65003056</v>
      </c>
      <c r="D15751" s="766" t="s">
        <v>19724</v>
      </c>
      <c r="E15751" s="767" t="s">
        <v>19724</v>
      </c>
      <c r="F15751" s="768" t="s">
        <v>28</v>
      </c>
      <c r="G15751" s="340">
        <v>73.459999999999994</v>
      </c>
    </row>
    <row r="15752" spans="1:7" ht="39" x14ac:dyDescent="0.25">
      <c r="A15752" s="319" t="str">
        <f t="shared" si="243"/>
        <v>2 - 65003039</v>
      </c>
      <c r="B15752" s="319">
        <v>2</v>
      </c>
      <c r="C15752">
        <v>65003039</v>
      </c>
      <c r="D15752" s="766" t="s">
        <v>19725</v>
      </c>
      <c r="E15752" s="767" t="s">
        <v>19725</v>
      </c>
      <c r="F15752" s="768" t="s">
        <v>253</v>
      </c>
      <c r="G15752" s="340">
        <v>255.6</v>
      </c>
    </row>
    <row r="15753" spans="1:7" ht="39" x14ac:dyDescent="0.25">
      <c r="A15753" s="319" t="str">
        <f t="shared" si="243"/>
        <v>2 - 65003038</v>
      </c>
      <c r="B15753" s="319">
        <v>2</v>
      </c>
      <c r="C15753">
        <v>65003038</v>
      </c>
      <c r="D15753" s="766" t="s">
        <v>19726</v>
      </c>
      <c r="E15753" s="767" t="s">
        <v>19726</v>
      </c>
      <c r="F15753" s="768" t="s">
        <v>253</v>
      </c>
      <c r="G15753" s="340">
        <v>405.97</v>
      </c>
    </row>
    <row r="15754" spans="1:7" ht="39" x14ac:dyDescent="0.25">
      <c r="A15754" s="319" t="str">
        <f t="shared" si="243"/>
        <v>2 - 65003037</v>
      </c>
      <c r="B15754" s="319">
        <v>2</v>
      </c>
      <c r="C15754">
        <v>65003037</v>
      </c>
      <c r="D15754" s="766" t="s">
        <v>19727</v>
      </c>
      <c r="E15754" s="767" t="s">
        <v>19727</v>
      </c>
      <c r="F15754" s="768" t="s">
        <v>253</v>
      </c>
      <c r="G15754" s="340">
        <v>315.45999999999998</v>
      </c>
    </row>
    <row r="15755" spans="1:7" ht="15" x14ac:dyDescent="0.25">
      <c r="A15755" s="319" t="str">
        <f t="shared" ref="A15755:A15818" si="244">B15755&amp;" - "&amp;C15755</f>
        <v>2 - 65003055</v>
      </c>
      <c r="B15755" s="319">
        <v>2</v>
      </c>
      <c r="C15755">
        <v>65003055</v>
      </c>
      <c r="D15755" s="766" t="s">
        <v>19728</v>
      </c>
      <c r="E15755" s="767" t="s">
        <v>19728</v>
      </c>
      <c r="F15755" s="768" t="s">
        <v>28</v>
      </c>
      <c r="G15755" s="340">
        <v>244.44</v>
      </c>
    </row>
    <row r="15756" spans="1:7" ht="26.25" x14ac:dyDescent="0.25">
      <c r="A15756" s="319" t="str">
        <f t="shared" si="244"/>
        <v>2 - 65003078</v>
      </c>
      <c r="B15756" s="319">
        <v>2</v>
      </c>
      <c r="C15756">
        <v>65003078</v>
      </c>
      <c r="D15756" s="766" t="s">
        <v>19729</v>
      </c>
      <c r="E15756" s="767" t="s">
        <v>19729</v>
      </c>
      <c r="F15756" s="768" t="s">
        <v>28</v>
      </c>
      <c r="G15756" s="340">
        <v>944.48</v>
      </c>
    </row>
    <row r="15757" spans="1:7" ht="26.25" x14ac:dyDescent="0.25">
      <c r="A15757" s="319" t="str">
        <f t="shared" si="244"/>
        <v>2 - 65003075</v>
      </c>
      <c r="B15757" s="319">
        <v>2</v>
      </c>
      <c r="C15757">
        <v>65003075</v>
      </c>
      <c r="D15757" s="766" t="s">
        <v>19730</v>
      </c>
      <c r="E15757" s="767" t="s">
        <v>19730</v>
      </c>
      <c r="F15757" s="768" t="s">
        <v>28</v>
      </c>
      <c r="G15757" s="340">
        <v>856.1</v>
      </c>
    </row>
    <row r="15758" spans="1:7" ht="26.25" x14ac:dyDescent="0.25">
      <c r="A15758" s="319" t="str">
        <f t="shared" si="244"/>
        <v>2 - 65003412</v>
      </c>
      <c r="B15758" s="319">
        <v>2</v>
      </c>
      <c r="C15758">
        <v>65003412</v>
      </c>
      <c r="D15758" s="766" t="s">
        <v>19731</v>
      </c>
      <c r="E15758" s="767" t="s">
        <v>19731</v>
      </c>
      <c r="F15758" s="768" t="s">
        <v>28</v>
      </c>
      <c r="G15758" s="340">
        <v>1029.48</v>
      </c>
    </row>
    <row r="15759" spans="1:7" ht="26.25" x14ac:dyDescent="0.25">
      <c r="A15759" s="319" t="str">
        <f t="shared" si="244"/>
        <v>2 - 65003409</v>
      </c>
      <c r="B15759" s="319">
        <v>2</v>
      </c>
      <c r="C15759">
        <v>65003409</v>
      </c>
      <c r="D15759" s="766" t="s">
        <v>19732</v>
      </c>
      <c r="E15759" s="767" t="s">
        <v>19732</v>
      </c>
      <c r="F15759" s="768" t="s">
        <v>28</v>
      </c>
      <c r="G15759" s="340">
        <v>929.57</v>
      </c>
    </row>
    <row r="15760" spans="1:7" ht="26.25" x14ac:dyDescent="0.25">
      <c r="A15760" s="319" t="str">
        <f t="shared" si="244"/>
        <v>2 - 65003413</v>
      </c>
      <c r="B15760" s="319">
        <v>2</v>
      </c>
      <c r="C15760">
        <v>65003413</v>
      </c>
      <c r="D15760" s="766" t="s">
        <v>19733</v>
      </c>
      <c r="E15760" s="767" t="s">
        <v>19733</v>
      </c>
      <c r="F15760" s="768" t="s">
        <v>28</v>
      </c>
      <c r="G15760" s="340">
        <v>1206.18</v>
      </c>
    </row>
    <row r="15761" spans="1:7" ht="26.25" x14ac:dyDescent="0.25">
      <c r="A15761" s="319" t="str">
        <f t="shared" si="244"/>
        <v>2 - 65003410</v>
      </c>
      <c r="B15761" s="319">
        <v>2</v>
      </c>
      <c r="C15761">
        <v>65003410</v>
      </c>
      <c r="D15761" s="766" t="s">
        <v>19734</v>
      </c>
      <c r="E15761" s="767" t="s">
        <v>19734</v>
      </c>
      <c r="F15761" s="768" t="s">
        <v>28</v>
      </c>
      <c r="G15761" s="340">
        <v>1111.29</v>
      </c>
    </row>
    <row r="15762" spans="1:7" ht="26.25" x14ac:dyDescent="0.25">
      <c r="A15762" s="319" t="str">
        <f t="shared" si="244"/>
        <v>2 - 65003801</v>
      </c>
      <c r="B15762" s="319">
        <v>2</v>
      </c>
      <c r="C15762">
        <v>65003801</v>
      </c>
      <c r="D15762" s="766" t="s">
        <v>19735</v>
      </c>
      <c r="E15762" s="767" t="s">
        <v>19735</v>
      </c>
      <c r="F15762" s="768" t="s">
        <v>28</v>
      </c>
      <c r="G15762" s="340">
        <v>1556.35</v>
      </c>
    </row>
    <row r="15763" spans="1:7" ht="26.25" x14ac:dyDescent="0.25">
      <c r="A15763" s="319" t="str">
        <f t="shared" si="244"/>
        <v>2 - 65003800</v>
      </c>
      <c r="B15763" s="319">
        <v>2</v>
      </c>
      <c r="C15763">
        <v>65003800</v>
      </c>
      <c r="D15763" s="766" t="s">
        <v>19736</v>
      </c>
      <c r="E15763" s="767" t="s">
        <v>19736</v>
      </c>
      <c r="F15763" s="768" t="s">
        <v>28</v>
      </c>
      <c r="G15763" s="340">
        <v>1461.52</v>
      </c>
    </row>
    <row r="15764" spans="1:7" ht="26.25" x14ac:dyDescent="0.25">
      <c r="A15764" s="319" t="str">
        <f t="shared" si="244"/>
        <v>2 - 65003073</v>
      </c>
      <c r="B15764" s="319">
        <v>2</v>
      </c>
      <c r="C15764">
        <v>65003073</v>
      </c>
      <c r="D15764" s="766" t="s">
        <v>19737</v>
      </c>
      <c r="E15764" s="767" t="s">
        <v>19737</v>
      </c>
      <c r="F15764" s="768" t="s">
        <v>28</v>
      </c>
      <c r="G15764" s="340">
        <v>446.26</v>
      </c>
    </row>
    <row r="15765" spans="1:7" ht="39" x14ac:dyDescent="0.25">
      <c r="A15765" s="319" t="str">
        <f t="shared" si="244"/>
        <v>2 - 65003105</v>
      </c>
      <c r="B15765" s="319">
        <v>2</v>
      </c>
      <c r="C15765">
        <v>65003105</v>
      </c>
      <c r="D15765" s="766" t="s">
        <v>19738</v>
      </c>
      <c r="E15765" s="767" t="s">
        <v>19738</v>
      </c>
      <c r="F15765" s="768" t="s">
        <v>28</v>
      </c>
      <c r="G15765" s="340">
        <v>1628.76</v>
      </c>
    </row>
    <row r="15766" spans="1:7" ht="39" x14ac:dyDescent="0.25">
      <c r="A15766" s="319" t="str">
        <f t="shared" si="244"/>
        <v>2 - 65003828</v>
      </c>
      <c r="B15766" s="319">
        <v>2</v>
      </c>
      <c r="C15766">
        <v>65003828</v>
      </c>
      <c r="D15766" s="766" t="s">
        <v>19739</v>
      </c>
      <c r="E15766" s="767" t="s">
        <v>19739</v>
      </c>
      <c r="F15766" s="768" t="s">
        <v>28</v>
      </c>
      <c r="G15766" s="340">
        <v>3446.96</v>
      </c>
    </row>
    <row r="15767" spans="1:7" ht="39" x14ac:dyDescent="0.25">
      <c r="A15767" s="319" t="str">
        <f t="shared" si="244"/>
        <v>2 - 65003468</v>
      </c>
      <c r="B15767" s="319">
        <v>2</v>
      </c>
      <c r="C15767">
        <v>65003468</v>
      </c>
      <c r="D15767" s="766" t="s">
        <v>19740</v>
      </c>
      <c r="E15767" s="767" t="s">
        <v>19740</v>
      </c>
      <c r="F15767" s="768" t="s">
        <v>28</v>
      </c>
      <c r="G15767" s="340">
        <v>1878.65</v>
      </c>
    </row>
    <row r="15768" spans="1:7" ht="39" x14ac:dyDescent="0.25">
      <c r="A15768" s="319" t="str">
        <f t="shared" si="244"/>
        <v>2 - 65003470</v>
      </c>
      <c r="B15768" s="319">
        <v>2</v>
      </c>
      <c r="C15768">
        <v>65003470</v>
      </c>
      <c r="D15768" s="766" t="s">
        <v>19741</v>
      </c>
      <c r="E15768" s="767" t="s">
        <v>19741</v>
      </c>
      <c r="F15768" s="768" t="s">
        <v>28</v>
      </c>
      <c r="G15768" s="340">
        <v>2163</v>
      </c>
    </row>
    <row r="15769" spans="1:7" ht="39" x14ac:dyDescent="0.25">
      <c r="A15769" s="319" t="str">
        <f t="shared" si="244"/>
        <v>2 - 65003106</v>
      </c>
      <c r="B15769" s="319">
        <v>2</v>
      </c>
      <c r="C15769">
        <v>65003106</v>
      </c>
      <c r="D15769" s="766" t="s">
        <v>19742</v>
      </c>
      <c r="E15769" s="767" t="s">
        <v>19742</v>
      </c>
      <c r="F15769" s="768" t="s">
        <v>0</v>
      </c>
      <c r="G15769" s="340">
        <v>305.72000000000003</v>
      </c>
    </row>
    <row r="15770" spans="1:7" ht="39" x14ac:dyDescent="0.25">
      <c r="A15770" s="319" t="str">
        <f t="shared" si="244"/>
        <v>2 - 65003829</v>
      </c>
      <c r="B15770" s="319">
        <v>2</v>
      </c>
      <c r="C15770">
        <v>65003829</v>
      </c>
      <c r="D15770" s="766" t="s">
        <v>19743</v>
      </c>
      <c r="E15770" s="767" t="s">
        <v>19743</v>
      </c>
      <c r="F15770" s="768" t="s">
        <v>0</v>
      </c>
      <c r="G15770" s="340">
        <v>720.18</v>
      </c>
    </row>
    <row r="15771" spans="1:7" ht="39" x14ac:dyDescent="0.25">
      <c r="A15771" s="319" t="str">
        <f t="shared" si="244"/>
        <v>2 - 65003469</v>
      </c>
      <c r="B15771" s="319">
        <v>2</v>
      </c>
      <c r="C15771">
        <v>65003469</v>
      </c>
      <c r="D15771" s="766" t="s">
        <v>19744</v>
      </c>
      <c r="E15771" s="767" t="s">
        <v>19744</v>
      </c>
      <c r="F15771" s="768" t="s">
        <v>0</v>
      </c>
      <c r="G15771" s="340">
        <v>368.76</v>
      </c>
    </row>
    <row r="15772" spans="1:7" ht="39" x14ac:dyDescent="0.25">
      <c r="A15772" s="319" t="str">
        <f t="shared" si="244"/>
        <v>2 - 65003471</v>
      </c>
      <c r="B15772" s="319">
        <v>2</v>
      </c>
      <c r="C15772">
        <v>65003471</v>
      </c>
      <c r="D15772" s="766" t="s">
        <v>19745</v>
      </c>
      <c r="E15772" s="767" t="s">
        <v>19745</v>
      </c>
      <c r="F15772" s="768" t="s">
        <v>0</v>
      </c>
      <c r="G15772" s="340">
        <v>440.5</v>
      </c>
    </row>
    <row r="15773" spans="1:7" ht="39" x14ac:dyDescent="0.25">
      <c r="A15773" s="319" t="str">
        <f t="shared" si="244"/>
        <v>2 - 65003087</v>
      </c>
      <c r="B15773" s="319">
        <v>2</v>
      </c>
      <c r="C15773">
        <v>65003087</v>
      </c>
      <c r="D15773" s="766" t="s">
        <v>19746</v>
      </c>
      <c r="E15773" s="767" t="s">
        <v>19746</v>
      </c>
      <c r="F15773" s="768" t="s">
        <v>28</v>
      </c>
      <c r="G15773" s="340">
        <v>1867.08</v>
      </c>
    </row>
    <row r="15774" spans="1:7" ht="39" x14ac:dyDescent="0.25">
      <c r="A15774" s="319" t="str">
        <f t="shared" si="244"/>
        <v>2 - 65003822</v>
      </c>
      <c r="B15774" s="319">
        <v>2</v>
      </c>
      <c r="C15774">
        <v>65003822</v>
      </c>
      <c r="D15774" s="766" t="s">
        <v>19747</v>
      </c>
      <c r="E15774" s="767" t="s">
        <v>19747</v>
      </c>
      <c r="F15774" s="768" t="s">
        <v>28</v>
      </c>
      <c r="G15774" s="340">
        <v>4161.93</v>
      </c>
    </row>
    <row r="15775" spans="1:7" ht="39" x14ac:dyDescent="0.25">
      <c r="A15775" s="319" t="str">
        <f t="shared" si="244"/>
        <v>2 - 65003455</v>
      </c>
      <c r="B15775" s="319">
        <v>2</v>
      </c>
      <c r="C15775">
        <v>65003455</v>
      </c>
      <c r="D15775" s="766" t="s">
        <v>19748</v>
      </c>
      <c r="E15775" s="767" t="s">
        <v>19748</v>
      </c>
      <c r="F15775" s="768" t="s">
        <v>28</v>
      </c>
      <c r="G15775" s="340">
        <v>2225.3000000000002</v>
      </c>
    </row>
    <row r="15776" spans="1:7" ht="39" x14ac:dyDescent="0.25">
      <c r="A15776" s="319" t="str">
        <f t="shared" si="244"/>
        <v>2 - 65003457</v>
      </c>
      <c r="B15776" s="319">
        <v>2</v>
      </c>
      <c r="C15776">
        <v>65003457</v>
      </c>
      <c r="D15776" s="766" t="s">
        <v>19749</v>
      </c>
      <c r="E15776" s="767" t="s">
        <v>19749</v>
      </c>
      <c r="F15776" s="768" t="s">
        <v>28</v>
      </c>
      <c r="G15776" s="340">
        <v>2661.31</v>
      </c>
    </row>
    <row r="15777" spans="1:7" ht="39" x14ac:dyDescent="0.25">
      <c r="A15777" s="319" t="str">
        <f t="shared" si="244"/>
        <v>2 - 65003823</v>
      </c>
      <c r="B15777" s="319">
        <v>2</v>
      </c>
      <c r="C15777">
        <v>65003823</v>
      </c>
      <c r="D15777" s="766" t="s">
        <v>19750</v>
      </c>
      <c r="E15777" s="767" t="s">
        <v>19750</v>
      </c>
      <c r="F15777" s="768" t="s">
        <v>0</v>
      </c>
      <c r="G15777" s="340">
        <v>907.86</v>
      </c>
    </row>
    <row r="15778" spans="1:7" ht="39" x14ac:dyDescent="0.25">
      <c r="A15778" s="319" t="str">
        <f t="shared" si="244"/>
        <v>2 - 65003456</v>
      </c>
      <c r="B15778" s="319">
        <v>2</v>
      </c>
      <c r="C15778">
        <v>65003456</v>
      </c>
      <c r="D15778" s="766" t="s">
        <v>19751</v>
      </c>
      <c r="E15778" s="767" t="s">
        <v>19751</v>
      </c>
      <c r="F15778" s="768" t="s">
        <v>0</v>
      </c>
      <c r="G15778" s="340">
        <v>459.76</v>
      </c>
    </row>
    <row r="15779" spans="1:7" ht="39" x14ac:dyDescent="0.25">
      <c r="A15779" s="319" t="str">
        <f t="shared" si="244"/>
        <v>2 - 65003458</v>
      </c>
      <c r="B15779" s="319">
        <v>2</v>
      </c>
      <c r="C15779">
        <v>65003458</v>
      </c>
      <c r="D15779" s="766" t="s">
        <v>19752</v>
      </c>
      <c r="E15779" s="767" t="s">
        <v>19752</v>
      </c>
      <c r="F15779" s="768" t="s">
        <v>0</v>
      </c>
      <c r="G15779" s="340">
        <v>571.30999999999995</v>
      </c>
    </row>
    <row r="15780" spans="1:7" ht="39" x14ac:dyDescent="0.25">
      <c r="A15780" s="319" t="str">
        <f t="shared" si="244"/>
        <v>2 - 65003088</v>
      </c>
      <c r="B15780" s="319">
        <v>2</v>
      </c>
      <c r="C15780">
        <v>65003088</v>
      </c>
      <c r="D15780" s="766" t="s">
        <v>19753</v>
      </c>
      <c r="E15780" s="767" t="s">
        <v>19753</v>
      </c>
      <c r="F15780" s="768" t="s">
        <v>0</v>
      </c>
      <c r="G15780" s="340">
        <v>368.28</v>
      </c>
    </row>
    <row r="15781" spans="1:7" ht="26.25" x14ac:dyDescent="0.25">
      <c r="A15781" s="319" t="str">
        <f t="shared" si="244"/>
        <v>2 - 65003123</v>
      </c>
      <c r="B15781" s="319">
        <v>2</v>
      </c>
      <c r="C15781">
        <v>65003123</v>
      </c>
      <c r="D15781" s="766" t="s">
        <v>19754</v>
      </c>
      <c r="E15781" s="767" t="s">
        <v>19754</v>
      </c>
      <c r="F15781" s="768" t="s">
        <v>28</v>
      </c>
      <c r="G15781" s="340">
        <v>1271.27</v>
      </c>
    </row>
    <row r="15782" spans="1:7" ht="26.25" x14ac:dyDescent="0.25">
      <c r="A15782" s="319" t="str">
        <f t="shared" si="244"/>
        <v>2 - 65003834</v>
      </c>
      <c r="B15782" s="319">
        <v>2</v>
      </c>
      <c r="C15782">
        <v>65003834</v>
      </c>
      <c r="D15782" s="766" t="s">
        <v>19755</v>
      </c>
      <c r="E15782" s="767" t="s">
        <v>19755</v>
      </c>
      <c r="F15782" s="768" t="s">
        <v>28</v>
      </c>
      <c r="G15782" s="340">
        <v>2427.11</v>
      </c>
    </row>
    <row r="15783" spans="1:7" ht="26.25" x14ac:dyDescent="0.25">
      <c r="A15783" s="319" t="str">
        <f t="shared" si="244"/>
        <v>2 - 65003124</v>
      </c>
      <c r="B15783" s="319">
        <v>2</v>
      </c>
      <c r="C15783">
        <v>65003124</v>
      </c>
      <c r="D15783" s="766" t="s">
        <v>19756</v>
      </c>
      <c r="E15783" s="767" t="s">
        <v>19756</v>
      </c>
      <c r="F15783" s="768" t="s">
        <v>0</v>
      </c>
      <c r="G15783" s="340">
        <v>211.88</v>
      </c>
    </row>
    <row r="15784" spans="1:7" ht="39" x14ac:dyDescent="0.25">
      <c r="A15784" s="319" t="str">
        <f t="shared" si="244"/>
        <v>2 - 65003835</v>
      </c>
      <c r="B15784" s="319">
        <v>2</v>
      </c>
      <c r="C15784">
        <v>65003835</v>
      </c>
      <c r="D15784" s="766" t="s">
        <v>19757</v>
      </c>
      <c r="E15784" s="767" t="s">
        <v>19757</v>
      </c>
      <c r="F15784" s="768" t="s">
        <v>0</v>
      </c>
      <c r="G15784" s="340">
        <v>447.43</v>
      </c>
    </row>
    <row r="15785" spans="1:7" ht="26.25" x14ac:dyDescent="0.25">
      <c r="A15785" s="319" t="str">
        <f t="shared" si="244"/>
        <v>2 - 65003480</v>
      </c>
      <c r="B15785" s="319">
        <v>2</v>
      </c>
      <c r="C15785">
        <v>65003480</v>
      </c>
      <c r="D15785" s="766" t="s">
        <v>19758</v>
      </c>
      <c r="E15785" s="767" t="s">
        <v>19758</v>
      </c>
      <c r="F15785" s="768" t="s">
        <v>28</v>
      </c>
      <c r="G15785" s="340">
        <v>1358.67</v>
      </c>
    </row>
    <row r="15786" spans="1:7" ht="26.25" x14ac:dyDescent="0.25">
      <c r="A15786" s="319" t="str">
        <f t="shared" si="244"/>
        <v>2 - 65003482</v>
      </c>
      <c r="B15786" s="319">
        <v>2</v>
      </c>
      <c r="C15786">
        <v>65003482</v>
      </c>
      <c r="D15786" s="766" t="s">
        <v>19759</v>
      </c>
      <c r="E15786" s="767" t="s">
        <v>19759</v>
      </c>
      <c r="F15786" s="768" t="s">
        <v>28</v>
      </c>
      <c r="G15786" s="340">
        <v>1415.53</v>
      </c>
    </row>
    <row r="15787" spans="1:7" ht="39" x14ac:dyDescent="0.25">
      <c r="A15787" s="319" t="str">
        <f t="shared" si="244"/>
        <v>2 - 65003481</v>
      </c>
      <c r="B15787" s="319">
        <v>2</v>
      </c>
      <c r="C15787">
        <v>65003481</v>
      </c>
      <c r="D15787" s="766" t="s">
        <v>19760</v>
      </c>
      <c r="E15787" s="767" t="s">
        <v>19760</v>
      </c>
      <c r="F15787" s="768" t="s">
        <v>0</v>
      </c>
      <c r="G15787" s="340">
        <v>232.27</v>
      </c>
    </row>
    <row r="15788" spans="1:7" ht="39" x14ac:dyDescent="0.25">
      <c r="A15788" s="319" t="str">
        <f t="shared" si="244"/>
        <v>2 - 65003483</v>
      </c>
      <c r="B15788" s="319">
        <v>2</v>
      </c>
      <c r="C15788">
        <v>65003483</v>
      </c>
      <c r="D15788" s="766" t="s">
        <v>19761</v>
      </c>
      <c r="E15788" s="767" t="s">
        <v>19761</v>
      </c>
      <c r="F15788" s="768" t="s">
        <v>0</v>
      </c>
      <c r="G15788" s="340">
        <v>244.29</v>
      </c>
    </row>
    <row r="15789" spans="1:7" ht="39" x14ac:dyDescent="0.25">
      <c r="A15789" s="319" t="str">
        <f t="shared" si="244"/>
        <v>2 - 65003111</v>
      </c>
      <c r="B15789" s="319">
        <v>2</v>
      </c>
      <c r="C15789">
        <v>65003111</v>
      </c>
      <c r="D15789" s="766" t="s">
        <v>19762</v>
      </c>
      <c r="E15789" s="767" t="s">
        <v>19762</v>
      </c>
      <c r="F15789" s="768" t="s">
        <v>28</v>
      </c>
      <c r="G15789" s="340">
        <v>1621.49</v>
      </c>
    </row>
    <row r="15790" spans="1:7" ht="39" x14ac:dyDescent="0.25">
      <c r="A15790" s="319" t="str">
        <f t="shared" si="244"/>
        <v>2 - 65003830</v>
      </c>
      <c r="B15790" s="319">
        <v>2</v>
      </c>
      <c r="C15790">
        <v>65003830</v>
      </c>
      <c r="D15790" s="766" t="s">
        <v>19763</v>
      </c>
      <c r="E15790" s="767" t="s">
        <v>19763</v>
      </c>
      <c r="F15790" s="768" t="s">
        <v>28</v>
      </c>
      <c r="G15790" s="340">
        <v>3448.46</v>
      </c>
    </row>
    <row r="15791" spans="1:7" ht="39" x14ac:dyDescent="0.25">
      <c r="A15791" s="319" t="str">
        <f t="shared" si="244"/>
        <v>2 - 65003472</v>
      </c>
      <c r="B15791" s="319">
        <v>2</v>
      </c>
      <c r="C15791">
        <v>65003472</v>
      </c>
      <c r="D15791" s="766" t="s">
        <v>19764</v>
      </c>
      <c r="E15791" s="767" t="s">
        <v>19764</v>
      </c>
      <c r="F15791" s="768" t="s">
        <v>28</v>
      </c>
      <c r="G15791" s="340">
        <v>1880.15</v>
      </c>
    </row>
    <row r="15792" spans="1:7" ht="39" x14ac:dyDescent="0.25">
      <c r="A15792" s="319" t="str">
        <f t="shared" si="244"/>
        <v>2 - 65003474</v>
      </c>
      <c r="B15792" s="319">
        <v>2</v>
      </c>
      <c r="C15792">
        <v>65003474</v>
      </c>
      <c r="D15792" s="766" t="s">
        <v>19765</v>
      </c>
      <c r="E15792" s="767" t="s">
        <v>19765</v>
      </c>
      <c r="F15792" s="768" t="s">
        <v>28</v>
      </c>
      <c r="G15792" s="340">
        <v>2155.7399999999998</v>
      </c>
    </row>
    <row r="15793" spans="1:7" ht="39" x14ac:dyDescent="0.25">
      <c r="A15793" s="319" t="str">
        <f t="shared" si="244"/>
        <v>2 - 65003112</v>
      </c>
      <c r="B15793" s="319">
        <v>2</v>
      </c>
      <c r="C15793">
        <v>65003112</v>
      </c>
      <c r="D15793" s="766" t="s">
        <v>19766</v>
      </c>
      <c r="E15793" s="767" t="s">
        <v>19766</v>
      </c>
      <c r="F15793" s="768" t="s">
        <v>0</v>
      </c>
      <c r="G15793" s="340">
        <v>301.63</v>
      </c>
    </row>
    <row r="15794" spans="1:7" ht="39" x14ac:dyDescent="0.25">
      <c r="A15794" s="319" t="str">
        <f t="shared" si="244"/>
        <v>2 - 65003831</v>
      </c>
      <c r="B15794" s="319">
        <v>2</v>
      </c>
      <c r="C15794">
        <v>65003831</v>
      </c>
      <c r="D15794" s="766" t="s">
        <v>19767</v>
      </c>
      <c r="E15794" s="767" t="s">
        <v>19767</v>
      </c>
      <c r="F15794" s="768" t="s">
        <v>0</v>
      </c>
      <c r="G15794" s="340">
        <v>717.55</v>
      </c>
    </row>
    <row r="15795" spans="1:7" ht="39" x14ac:dyDescent="0.25">
      <c r="A15795" s="319" t="str">
        <f t="shared" si="244"/>
        <v>2 - 65003473</v>
      </c>
      <c r="B15795" s="319">
        <v>2</v>
      </c>
      <c r="C15795">
        <v>65003473</v>
      </c>
      <c r="D15795" s="766" t="s">
        <v>19768</v>
      </c>
      <c r="E15795" s="767" t="s">
        <v>19768</v>
      </c>
      <c r="F15795" s="768" t="s">
        <v>0</v>
      </c>
      <c r="G15795" s="340">
        <v>366.13</v>
      </c>
    </row>
    <row r="15796" spans="1:7" ht="39" x14ac:dyDescent="0.25">
      <c r="A15796" s="319" t="str">
        <f t="shared" si="244"/>
        <v>2 - 65003475</v>
      </c>
      <c r="B15796" s="319">
        <v>2</v>
      </c>
      <c r="C15796">
        <v>65003475</v>
      </c>
      <c r="D15796" s="766" t="s">
        <v>19769</v>
      </c>
      <c r="E15796" s="767" t="s">
        <v>19769</v>
      </c>
      <c r="F15796" s="768" t="s">
        <v>0</v>
      </c>
      <c r="G15796" s="340">
        <v>436.41</v>
      </c>
    </row>
    <row r="15797" spans="1:7" ht="39" x14ac:dyDescent="0.25">
      <c r="A15797" s="319" t="str">
        <f t="shared" si="244"/>
        <v>2 - 65003093</v>
      </c>
      <c r="B15797" s="319">
        <v>2</v>
      </c>
      <c r="C15797">
        <v>65003093</v>
      </c>
      <c r="D15797" s="766" t="s">
        <v>19770</v>
      </c>
      <c r="E15797" s="767" t="s">
        <v>19770</v>
      </c>
      <c r="F15797" s="768" t="s">
        <v>28</v>
      </c>
      <c r="G15797" s="340">
        <v>1816.48</v>
      </c>
    </row>
    <row r="15798" spans="1:7" ht="39" x14ac:dyDescent="0.25">
      <c r="A15798" s="319" t="str">
        <f t="shared" si="244"/>
        <v>2 - 65003459</v>
      </c>
      <c r="B15798" s="319">
        <v>2</v>
      </c>
      <c r="C15798">
        <v>65003459</v>
      </c>
      <c r="D15798" s="766" t="s">
        <v>19771</v>
      </c>
      <c r="E15798" s="767" t="s">
        <v>19771</v>
      </c>
      <c r="F15798" s="768" t="s">
        <v>28</v>
      </c>
      <c r="G15798" s="340">
        <v>2183.4699999999998</v>
      </c>
    </row>
    <row r="15799" spans="1:7" ht="39" x14ac:dyDescent="0.25">
      <c r="A15799" s="319" t="str">
        <f t="shared" si="244"/>
        <v>2 - 65003461</v>
      </c>
      <c r="B15799" s="319">
        <v>2</v>
      </c>
      <c r="C15799">
        <v>65003461</v>
      </c>
      <c r="D15799" s="766" t="s">
        <v>19772</v>
      </c>
      <c r="E15799" s="767" t="s">
        <v>19772</v>
      </c>
      <c r="F15799" s="768" t="s">
        <v>28</v>
      </c>
      <c r="G15799" s="340">
        <v>2637.02</v>
      </c>
    </row>
    <row r="15800" spans="1:7" ht="39" x14ac:dyDescent="0.25">
      <c r="A15800" s="319" t="str">
        <f t="shared" si="244"/>
        <v>2 - 65003824</v>
      </c>
      <c r="B15800" s="319">
        <v>2</v>
      </c>
      <c r="C15800">
        <v>65003824</v>
      </c>
      <c r="D15800" s="766" t="s">
        <v>19773</v>
      </c>
      <c r="E15800" s="767" t="s">
        <v>19773</v>
      </c>
      <c r="F15800" s="768" t="s">
        <v>28</v>
      </c>
      <c r="G15800" s="340">
        <v>4225.3</v>
      </c>
    </row>
    <row r="15801" spans="1:7" ht="39" x14ac:dyDescent="0.25">
      <c r="A15801" s="319" t="str">
        <f t="shared" si="244"/>
        <v>2 - 65003825</v>
      </c>
      <c r="B15801" s="319">
        <v>2</v>
      </c>
      <c r="C15801">
        <v>65003825</v>
      </c>
      <c r="D15801" s="766" t="s">
        <v>19774</v>
      </c>
      <c r="E15801" s="767" t="s">
        <v>19774</v>
      </c>
      <c r="F15801" s="768" t="s">
        <v>0</v>
      </c>
      <c r="G15801" s="340">
        <v>911.39</v>
      </c>
    </row>
    <row r="15802" spans="1:7" ht="39" x14ac:dyDescent="0.25">
      <c r="A15802" s="319" t="str">
        <f t="shared" si="244"/>
        <v>2 - 65003094</v>
      </c>
      <c r="B15802" s="319">
        <v>2</v>
      </c>
      <c r="C15802">
        <v>65003094</v>
      </c>
      <c r="D15802" s="766" t="s">
        <v>19775</v>
      </c>
      <c r="E15802" s="767" t="s">
        <v>19775</v>
      </c>
      <c r="F15802" s="768" t="s">
        <v>0</v>
      </c>
      <c r="G15802" s="340">
        <v>352.81</v>
      </c>
    </row>
    <row r="15803" spans="1:7" ht="39" x14ac:dyDescent="0.25">
      <c r="A15803" s="319" t="str">
        <f t="shared" si="244"/>
        <v>2 - 65003460</v>
      </c>
      <c r="B15803" s="319">
        <v>2</v>
      </c>
      <c r="C15803">
        <v>65003460</v>
      </c>
      <c r="D15803" s="766" t="s">
        <v>19776</v>
      </c>
      <c r="E15803" s="767" t="s">
        <v>19776</v>
      </c>
      <c r="F15803" s="768" t="s">
        <v>0</v>
      </c>
      <c r="G15803" s="340">
        <v>445.75</v>
      </c>
    </row>
    <row r="15804" spans="1:7" ht="39" x14ac:dyDescent="0.25">
      <c r="A15804" s="319" t="str">
        <f t="shared" si="244"/>
        <v>2 - 65003463</v>
      </c>
      <c r="B15804" s="319">
        <v>2</v>
      </c>
      <c r="C15804">
        <v>65003463</v>
      </c>
      <c r="D15804" s="766" t="s">
        <v>19777</v>
      </c>
      <c r="E15804" s="767" t="s">
        <v>19777</v>
      </c>
      <c r="F15804" s="768" t="s">
        <v>0</v>
      </c>
      <c r="G15804" s="340">
        <v>560.23</v>
      </c>
    </row>
    <row r="15805" spans="1:7" ht="39" x14ac:dyDescent="0.25">
      <c r="A15805" s="319" t="str">
        <f t="shared" si="244"/>
        <v>2 - 65003129</v>
      </c>
      <c r="B15805" s="319">
        <v>2</v>
      </c>
      <c r="C15805">
        <v>65003129</v>
      </c>
      <c r="D15805" s="766" t="s">
        <v>19778</v>
      </c>
      <c r="E15805" s="767" t="s">
        <v>19778</v>
      </c>
      <c r="F15805" s="768" t="s">
        <v>28</v>
      </c>
      <c r="G15805" s="340">
        <v>1329</v>
      </c>
    </row>
    <row r="15806" spans="1:7" ht="39" x14ac:dyDescent="0.25">
      <c r="A15806" s="319" t="str">
        <f t="shared" si="244"/>
        <v>2 - 65003836</v>
      </c>
      <c r="B15806" s="319">
        <v>2</v>
      </c>
      <c r="C15806">
        <v>65003836</v>
      </c>
      <c r="D15806" s="766" t="s">
        <v>19779</v>
      </c>
      <c r="E15806" s="767" t="s">
        <v>19779</v>
      </c>
      <c r="F15806" s="768" t="s">
        <v>28</v>
      </c>
      <c r="G15806" s="340">
        <v>2721.56</v>
      </c>
    </row>
    <row r="15807" spans="1:7" ht="39" x14ac:dyDescent="0.25">
      <c r="A15807" s="319" t="str">
        <f t="shared" si="244"/>
        <v>2 - 65003130</v>
      </c>
      <c r="B15807" s="319">
        <v>2</v>
      </c>
      <c r="C15807">
        <v>65003130</v>
      </c>
      <c r="D15807" s="766" t="s">
        <v>19780</v>
      </c>
      <c r="E15807" s="767" t="s">
        <v>19780</v>
      </c>
      <c r="F15807" s="768" t="s">
        <v>0</v>
      </c>
      <c r="G15807" s="340">
        <v>224.85</v>
      </c>
    </row>
    <row r="15808" spans="1:7" ht="39" x14ac:dyDescent="0.25">
      <c r="A15808" s="319" t="str">
        <f t="shared" si="244"/>
        <v>2 - 65003837</v>
      </c>
      <c r="B15808" s="319">
        <v>2</v>
      </c>
      <c r="C15808">
        <v>65003837</v>
      </c>
      <c r="D15808" s="766" t="s">
        <v>19781</v>
      </c>
      <c r="E15808" s="767" t="s">
        <v>19781</v>
      </c>
      <c r="F15808" s="768" t="s">
        <v>0</v>
      </c>
      <c r="G15808" s="340">
        <v>499.85</v>
      </c>
    </row>
    <row r="15809" spans="1:7" ht="39" x14ac:dyDescent="0.25">
      <c r="A15809" s="319" t="str">
        <f t="shared" si="244"/>
        <v>2 - 65003484</v>
      </c>
      <c r="B15809" s="319">
        <v>2</v>
      </c>
      <c r="C15809">
        <v>65003484</v>
      </c>
      <c r="D15809" s="766" t="s">
        <v>19782</v>
      </c>
      <c r="E15809" s="767" t="s">
        <v>19782</v>
      </c>
      <c r="F15809" s="768" t="s">
        <v>28</v>
      </c>
      <c r="G15809" s="340">
        <v>1425.17</v>
      </c>
    </row>
    <row r="15810" spans="1:7" ht="39" x14ac:dyDescent="0.25">
      <c r="A15810" s="319" t="str">
        <f t="shared" si="244"/>
        <v>2 - 65003486</v>
      </c>
      <c r="B15810" s="319">
        <v>2</v>
      </c>
      <c r="C15810">
        <v>65003486</v>
      </c>
      <c r="D15810" s="766" t="s">
        <v>19783</v>
      </c>
      <c r="E15810" s="767" t="s">
        <v>19783</v>
      </c>
      <c r="F15810" s="768" t="s">
        <v>28</v>
      </c>
      <c r="G15810" s="340">
        <v>1587.24</v>
      </c>
    </row>
    <row r="15811" spans="1:7" ht="39" x14ac:dyDescent="0.25">
      <c r="A15811" s="319" t="str">
        <f t="shared" si="244"/>
        <v>2 - 65003485</v>
      </c>
      <c r="B15811" s="319">
        <v>2</v>
      </c>
      <c r="C15811">
        <v>65003485</v>
      </c>
      <c r="D15811" s="766" t="s">
        <v>19784</v>
      </c>
      <c r="E15811" s="767" t="s">
        <v>19784</v>
      </c>
      <c r="F15811" s="768" t="s">
        <v>0</v>
      </c>
      <c r="G15811" s="340">
        <v>246.7</v>
      </c>
    </row>
    <row r="15812" spans="1:7" ht="39" x14ac:dyDescent="0.25">
      <c r="A15812" s="319" t="str">
        <f t="shared" si="244"/>
        <v>2 - 65003487</v>
      </c>
      <c r="B15812" s="319">
        <v>2</v>
      </c>
      <c r="C15812">
        <v>65003487</v>
      </c>
      <c r="D15812" s="766" t="s">
        <v>19785</v>
      </c>
      <c r="E15812" s="767" t="s">
        <v>19785</v>
      </c>
      <c r="F15812" s="768" t="s">
        <v>0</v>
      </c>
      <c r="G15812" s="340">
        <v>276.26</v>
      </c>
    </row>
    <row r="15813" spans="1:7" ht="39" x14ac:dyDescent="0.25">
      <c r="A15813" s="319" t="str">
        <f t="shared" si="244"/>
        <v>2 - 65003099</v>
      </c>
      <c r="B15813" s="319">
        <v>2</v>
      </c>
      <c r="C15813">
        <v>65003099</v>
      </c>
      <c r="D15813" s="766" t="s">
        <v>19786</v>
      </c>
      <c r="E15813" s="767" t="s">
        <v>19786</v>
      </c>
      <c r="F15813" s="768" t="s">
        <v>28</v>
      </c>
      <c r="G15813" s="340">
        <v>1628.76</v>
      </c>
    </row>
    <row r="15814" spans="1:7" ht="39" x14ac:dyDescent="0.25">
      <c r="A15814" s="319" t="str">
        <f t="shared" si="244"/>
        <v>2 - 65003826</v>
      </c>
      <c r="B15814" s="319">
        <v>2</v>
      </c>
      <c r="C15814">
        <v>65003826</v>
      </c>
      <c r="D15814" s="766" t="s">
        <v>19787</v>
      </c>
      <c r="E15814" s="767" t="s">
        <v>19787</v>
      </c>
      <c r="F15814" s="768" t="s">
        <v>28</v>
      </c>
      <c r="G15814" s="340">
        <v>3446.96</v>
      </c>
    </row>
    <row r="15815" spans="1:7" ht="39" x14ac:dyDescent="0.25">
      <c r="A15815" s="319" t="str">
        <f t="shared" si="244"/>
        <v>2 - 65003464</v>
      </c>
      <c r="B15815" s="319">
        <v>2</v>
      </c>
      <c r="C15815">
        <v>65003464</v>
      </c>
      <c r="D15815" s="766" t="s">
        <v>19788</v>
      </c>
      <c r="E15815" s="767" t="s">
        <v>19788</v>
      </c>
      <c r="F15815" s="768" t="s">
        <v>28</v>
      </c>
      <c r="G15815" s="340">
        <v>1878.65</v>
      </c>
    </row>
    <row r="15816" spans="1:7" ht="39" x14ac:dyDescent="0.25">
      <c r="A15816" s="319" t="str">
        <f t="shared" si="244"/>
        <v>2 - 65003466</v>
      </c>
      <c r="B15816" s="319">
        <v>2</v>
      </c>
      <c r="C15816">
        <v>65003466</v>
      </c>
      <c r="D15816" s="766" t="s">
        <v>19789</v>
      </c>
      <c r="E15816" s="767" t="s">
        <v>19789</v>
      </c>
      <c r="F15816" s="768" t="s">
        <v>28</v>
      </c>
      <c r="G15816" s="340">
        <v>2163</v>
      </c>
    </row>
    <row r="15817" spans="1:7" ht="39" x14ac:dyDescent="0.25">
      <c r="A15817" s="319" t="str">
        <f t="shared" si="244"/>
        <v>2 - 65003100</v>
      </c>
      <c r="B15817" s="319">
        <v>2</v>
      </c>
      <c r="C15817">
        <v>65003100</v>
      </c>
      <c r="D15817" s="766" t="s">
        <v>19790</v>
      </c>
      <c r="E15817" s="767" t="s">
        <v>19790</v>
      </c>
      <c r="F15817" s="768" t="s">
        <v>0</v>
      </c>
      <c r="G15817" s="340">
        <v>305.72000000000003</v>
      </c>
    </row>
    <row r="15818" spans="1:7" ht="39" x14ac:dyDescent="0.25">
      <c r="A15818" s="319" t="str">
        <f t="shared" si="244"/>
        <v>2 - 65003827</v>
      </c>
      <c r="B15818" s="319">
        <v>2</v>
      </c>
      <c r="C15818">
        <v>65003827</v>
      </c>
      <c r="D15818" s="766" t="s">
        <v>19791</v>
      </c>
      <c r="E15818" s="767" t="s">
        <v>19791</v>
      </c>
      <c r="F15818" s="768" t="s">
        <v>0</v>
      </c>
      <c r="G15818" s="340">
        <v>720.18</v>
      </c>
    </row>
    <row r="15819" spans="1:7" ht="39" x14ac:dyDescent="0.25">
      <c r="A15819" s="319" t="str">
        <f t="shared" ref="A15819:A15882" si="245">B15819&amp;" - "&amp;C15819</f>
        <v>2 - 65003465</v>
      </c>
      <c r="B15819" s="319">
        <v>2</v>
      </c>
      <c r="C15819">
        <v>65003465</v>
      </c>
      <c r="D15819" s="766" t="s">
        <v>19792</v>
      </c>
      <c r="E15819" s="767" t="s">
        <v>19792</v>
      </c>
      <c r="F15819" s="768" t="s">
        <v>0</v>
      </c>
      <c r="G15819" s="340">
        <v>368.76</v>
      </c>
    </row>
    <row r="15820" spans="1:7" ht="39" x14ac:dyDescent="0.25">
      <c r="A15820" s="319" t="str">
        <f t="shared" si="245"/>
        <v>2 - 65003467</v>
      </c>
      <c r="B15820" s="319">
        <v>2</v>
      </c>
      <c r="C15820">
        <v>65003467</v>
      </c>
      <c r="D15820" s="774" t="s">
        <v>19792</v>
      </c>
      <c r="E15820" s="767" t="s">
        <v>19792</v>
      </c>
      <c r="F15820" s="768" t="s">
        <v>0</v>
      </c>
      <c r="G15820" s="340">
        <v>440.5</v>
      </c>
    </row>
    <row r="15821" spans="1:7" ht="39" x14ac:dyDescent="0.25">
      <c r="A15821" s="319" t="str">
        <f t="shared" si="245"/>
        <v>2 - 65003081</v>
      </c>
      <c r="B15821" s="319">
        <v>2</v>
      </c>
      <c r="C15821">
        <v>65003081</v>
      </c>
      <c r="D15821" s="766" t="s">
        <v>19793</v>
      </c>
      <c r="E15821" s="767" t="s">
        <v>19793</v>
      </c>
      <c r="F15821" s="768" t="s">
        <v>28</v>
      </c>
      <c r="G15821" s="340">
        <v>1867.08</v>
      </c>
    </row>
    <row r="15822" spans="1:7" ht="39" x14ac:dyDescent="0.25">
      <c r="A15822" s="319" t="str">
        <f t="shared" si="245"/>
        <v>2 - 65003820</v>
      </c>
      <c r="B15822" s="319">
        <v>2</v>
      </c>
      <c r="C15822">
        <v>65003820</v>
      </c>
      <c r="D15822" s="766" t="s">
        <v>19794</v>
      </c>
      <c r="E15822" s="767" t="s">
        <v>19794</v>
      </c>
      <c r="F15822" s="768" t="s">
        <v>28</v>
      </c>
      <c r="G15822" s="340">
        <v>4161.93</v>
      </c>
    </row>
    <row r="15823" spans="1:7" ht="39" x14ac:dyDescent="0.25">
      <c r="A15823" s="319" t="str">
        <f t="shared" si="245"/>
        <v>2 - 65003451</v>
      </c>
      <c r="B15823" s="319">
        <v>2</v>
      </c>
      <c r="C15823">
        <v>65003451</v>
      </c>
      <c r="D15823" s="766" t="s">
        <v>19795</v>
      </c>
      <c r="E15823" s="767" t="s">
        <v>19795</v>
      </c>
      <c r="F15823" s="768" t="s">
        <v>28</v>
      </c>
      <c r="G15823" s="340">
        <v>2225.3000000000002</v>
      </c>
    </row>
    <row r="15824" spans="1:7" ht="39" x14ac:dyDescent="0.25">
      <c r="A15824" s="319" t="str">
        <f t="shared" si="245"/>
        <v>2 - 65003453</v>
      </c>
      <c r="B15824" s="319">
        <v>2</v>
      </c>
      <c r="C15824">
        <v>65003453</v>
      </c>
      <c r="D15824" s="766" t="s">
        <v>19796</v>
      </c>
      <c r="E15824" s="767" t="s">
        <v>19796</v>
      </c>
      <c r="F15824" s="768" t="s">
        <v>28</v>
      </c>
      <c r="G15824" s="340">
        <v>2661.31</v>
      </c>
    </row>
    <row r="15825" spans="1:7" ht="39" x14ac:dyDescent="0.25">
      <c r="A15825" s="319" t="str">
        <f t="shared" si="245"/>
        <v>2 - 65003082</v>
      </c>
      <c r="B15825" s="319">
        <v>2</v>
      </c>
      <c r="C15825">
        <v>65003082</v>
      </c>
      <c r="D15825" s="766" t="s">
        <v>19797</v>
      </c>
      <c r="E15825" s="767" t="s">
        <v>19797</v>
      </c>
      <c r="F15825" s="768" t="s">
        <v>0</v>
      </c>
      <c r="G15825" s="340">
        <v>368.28</v>
      </c>
    </row>
    <row r="15826" spans="1:7" ht="39" x14ac:dyDescent="0.25">
      <c r="A15826" s="319" t="str">
        <f t="shared" si="245"/>
        <v>2 - 65003821</v>
      </c>
      <c r="B15826" s="319">
        <v>2</v>
      </c>
      <c r="C15826">
        <v>65003821</v>
      </c>
      <c r="D15826" s="766" t="s">
        <v>19798</v>
      </c>
      <c r="E15826" s="767" t="s">
        <v>19798</v>
      </c>
      <c r="F15826" s="768" t="s">
        <v>0</v>
      </c>
      <c r="G15826" s="340">
        <v>907.86</v>
      </c>
    </row>
    <row r="15827" spans="1:7" ht="39" x14ac:dyDescent="0.25">
      <c r="A15827" s="319" t="str">
        <f t="shared" si="245"/>
        <v>2 - 65003452</v>
      </c>
      <c r="B15827" s="319">
        <v>2</v>
      </c>
      <c r="C15827">
        <v>65003452</v>
      </c>
      <c r="D15827" s="766" t="s">
        <v>19799</v>
      </c>
      <c r="E15827" s="767" t="s">
        <v>19799</v>
      </c>
      <c r="F15827" s="768" t="s">
        <v>0</v>
      </c>
      <c r="G15827" s="340">
        <v>459.76</v>
      </c>
    </row>
    <row r="15828" spans="1:7" ht="39" x14ac:dyDescent="0.25">
      <c r="A15828" s="319" t="str">
        <f t="shared" si="245"/>
        <v>2 - 65003454</v>
      </c>
      <c r="B15828" s="319">
        <v>2</v>
      </c>
      <c r="C15828">
        <v>65003454</v>
      </c>
      <c r="D15828" s="766" t="s">
        <v>19800</v>
      </c>
      <c r="E15828" s="767" t="s">
        <v>19800</v>
      </c>
      <c r="F15828" s="768" t="s">
        <v>0</v>
      </c>
      <c r="G15828" s="340">
        <v>571.30999999999995</v>
      </c>
    </row>
    <row r="15829" spans="1:7" ht="39" x14ac:dyDescent="0.25">
      <c r="A15829" s="319" t="str">
        <f t="shared" si="245"/>
        <v>2 - 65003117</v>
      </c>
      <c r="B15829" s="319">
        <v>2</v>
      </c>
      <c r="C15829">
        <v>65003117</v>
      </c>
      <c r="D15829" s="766" t="s">
        <v>19801</v>
      </c>
      <c r="E15829" s="767" t="s">
        <v>19801</v>
      </c>
      <c r="F15829" s="768" t="s">
        <v>28</v>
      </c>
      <c r="G15829" s="340">
        <v>1271.27</v>
      </c>
    </row>
    <row r="15830" spans="1:7" ht="39" x14ac:dyDescent="0.25">
      <c r="A15830" s="319" t="str">
        <f t="shared" si="245"/>
        <v>2 - 65003832</v>
      </c>
      <c r="B15830" s="319">
        <v>2</v>
      </c>
      <c r="C15830">
        <v>65003832</v>
      </c>
      <c r="D15830" s="766" t="s">
        <v>19802</v>
      </c>
      <c r="E15830" s="767" t="s">
        <v>19802</v>
      </c>
      <c r="F15830" s="768" t="s">
        <v>28</v>
      </c>
      <c r="G15830" s="340">
        <v>2374.5100000000002</v>
      </c>
    </row>
    <row r="15831" spans="1:7" ht="39" x14ac:dyDescent="0.25">
      <c r="A15831" s="319" t="str">
        <f t="shared" si="245"/>
        <v>2 - 65003118</v>
      </c>
      <c r="B15831" s="319">
        <v>2</v>
      </c>
      <c r="C15831">
        <v>65003118</v>
      </c>
      <c r="D15831" s="766" t="s">
        <v>19803</v>
      </c>
      <c r="E15831" s="767" t="s">
        <v>19803</v>
      </c>
      <c r="F15831" s="768" t="s">
        <v>0</v>
      </c>
      <c r="G15831" s="340">
        <v>211.88</v>
      </c>
    </row>
    <row r="15832" spans="1:7" ht="39" x14ac:dyDescent="0.25">
      <c r="A15832" s="319" t="str">
        <f t="shared" si="245"/>
        <v>2 - 65003833</v>
      </c>
      <c r="B15832" s="319">
        <v>2</v>
      </c>
      <c r="C15832">
        <v>65003833</v>
      </c>
      <c r="D15832" s="766" t="s">
        <v>19804</v>
      </c>
      <c r="E15832" s="767" t="s">
        <v>19804</v>
      </c>
      <c r="F15832" s="768" t="s">
        <v>0</v>
      </c>
      <c r="G15832" s="340">
        <v>438.66</v>
      </c>
    </row>
    <row r="15833" spans="1:7" ht="39" x14ac:dyDescent="0.25">
      <c r="A15833" s="319" t="str">
        <f t="shared" si="245"/>
        <v>2 - 65003476</v>
      </c>
      <c r="B15833" s="319">
        <v>2</v>
      </c>
      <c r="C15833">
        <v>65003476</v>
      </c>
      <c r="D15833" s="766" t="s">
        <v>19805</v>
      </c>
      <c r="E15833" s="767" t="s">
        <v>19805</v>
      </c>
      <c r="F15833" s="768" t="s">
        <v>28</v>
      </c>
      <c r="G15833" s="340">
        <v>1358.67</v>
      </c>
    </row>
    <row r="15834" spans="1:7" ht="39" x14ac:dyDescent="0.25">
      <c r="A15834" s="319" t="str">
        <f t="shared" si="245"/>
        <v>2 - 65003478</v>
      </c>
      <c r="B15834" s="319">
        <v>2</v>
      </c>
      <c r="C15834">
        <v>65003478</v>
      </c>
      <c r="D15834" s="766" t="s">
        <v>19806</v>
      </c>
      <c r="E15834" s="767" t="s">
        <v>19806</v>
      </c>
      <c r="F15834" s="768" t="s">
        <v>28</v>
      </c>
      <c r="G15834" s="340">
        <v>1415.53</v>
      </c>
    </row>
    <row r="15835" spans="1:7" ht="39" x14ac:dyDescent="0.25">
      <c r="A15835" s="319" t="str">
        <f t="shared" si="245"/>
        <v>2 - 65003477</v>
      </c>
      <c r="B15835" s="319">
        <v>2</v>
      </c>
      <c r="C15835">
        <v>65003477</v>
      </c>
      <c r="D15835" s="766" t="s">
        <v>19807</v>
      </c>
      <c r="E15835" s="767" t="s">
        <v>19807</v>
      </c>
      <c r="F15835" s="768" t="s">
        <v>0</v>
      </c>
      <c r="G15835" s="340">
        <v>232.27</v>
      </c>
    </row>
    <row r="15836" spans="1:7" ht="39" x14ac:dyDescent="0.25">
      <c r="A15836" s="319" t="str">
        <f t="shared" si="245"/>
        <v>2 - 65003479</v>
      </c>
      <c r="B15836" s="319">
        <v>2</v>
      </c>
      <c r="C15836">
        <v>65003479</v>
      </c>
      <c r="D15836" s="766" t="s">
        <v>19808</v>
      </c>
      <c r="E15836" s="767" t="s">
        <v>19808</v>
      </c>
      <c r="F15836" s="768" t="s">
        <v>0</v>
      </c>
      <c r="G15836" s="340">
        <v>244.29</v>
      </c>
    </row>
    <row r="15837" spans="1:7" ht="39" x14ac:dyDescent="0.25">
      <c r="A15837" s="319" t="str">
        <f t="shared" si="245"/>
        <v>2 - 65003159</v>
      </c>
      <c r="B15837" s="319">
        <v>2</v>
      </c>
      <c r="C15837">
        <v>65003159</v>
      </c>
      <c r="D15837" s="766" t="s">
        <v>19809</v>
      </c>
      <c r="E15837" s="767" t="s">
        <v>19809</v>
      </c>
      <c r="F15837" s="768" t="s">
        <v>28</v>
      </c>
      <c r="G15837" s="340">
        <v>504.52</v>
      </c>
    </row>
    <row r="15838" spans="1:7" ht="39" x14ac:dyDescent="0.25">
      <c r="A15838" s="319" t="str">
        <f t="shared" si="245"/>
        <v>2 - 65003810</v>
      </c>
      <c r="B15838" s="319">
        <v>2</v>
      </c>
      <c r="C15838">
        <v>65003810</v>
      </c>
      <c r="D15838" s="766" t="s">
        <v>19810</v>
      </c>
      <c r="E15838" s="767" t="s">
        <v>19810</v>
      </c>
      <c r="F15838" s="768" t="s">
        <v>28</v>
      </c>
      <c r="G15838" s="340">
        <v>1329.24</v>
      </c>
    </row>
    <row r="15839" spans="1:7" ht="39" x14ac:dyDescent="0.25">
      <c r="A15839" s="319" t="str">
        <f t="shared" si="245"/>
        <v>2 - 65003431</v>
      </c>
      <c r="B15839" s="319">
        <v>2</v>
      </c>
      <c r="C15839">
        <v>65003431</v>
      </c>
      <c r="D15839" s="766" t="s">
        <v>19811</v>
      </c>
      <c r="E15839" s="767" t="s">
        <v>19811</v>
      </c>
      <c r="F15839" s="768" t="s">
        <v>28</v>
      </c>
      <c r="G15839" s="340">
        <v>621.79</v>
      </c>
    </row>
    <row r="15840" spans="1:7" ht="39" x14ac:dyDescent="0.25">
      <c r="A15840" s="319" t="str">
        <f t="shared" si="245"/>
        <v>2 - 65003433</v>
      </c>
      <c r="B15840" s="319">
        <v>2</v>
      </c>
      <c r="C15840">
        <v>65003433</v>
      </c>
      <c r="D15840" s="766" t="s">
        <v>19812</v>
      </c>
      <c r="E15840" s="767" t="s">
        <v>19812</v>
      </c>
      <c r="F15840" s="768" t="s">
        <v>28</v>
      </c>
      <c r="G15840" s="340">
        <v>712.32</v>
      </c>
    </row>
    <row r="15841" spans="1:7" ht="39" x14ac:dyDescent="0.25">
      <c r="A15841" s="319" t="str">
        <f t="shared" si="245"/>
        <v>2 - 65003160</v>
      </c>
      <c r="B15841" s="319">
        <v>2</v>
      </c>
      <c r="C15841">
        <v>65003160</v>
      </c>
      <c r="D15841" s="766" t="s">
        <v>19813</v>
      </c>
      <c r="E15841" s="767" t="s">
        <v>19813</v>
      </c>
      <c r="F15841" s="768" t="s">
        <v>0</v>
      </c>
      <c r="G15841" s="340">
        <v>185.52</v>
      </c>
    </row>
    <row r="15842" spans="1:7" ht="39" x14ac:dyDescent="0.25">
      <c r="A15842" s="319" t="str">
        <f t="shared" si="245"/>
        <v>2 - 65003432</v>
      </c>
      <c r="B15842" s="319">
        <v>2</v>
      </c>
      <c r="C15842">
        <v>65003432</v>
      </c>
      <c r="D15842" s="766" t="s">
        <v>19814</v>
      </c>
      <c r="E15842" s="767" t="s">
        <v>19814</v>
      </c>
      <c r="F15842" s="768" t="s">
        <v>0</v>
      </c>
      <c r="G15842" s="340">
        <v>235.21</v>
      </c>
    </row>
    <row r="15843" spans="1:7" ht="39" x14ac:dyDescent="0.25">
      <c r="A15843" s="319" t="str">
        <f t="shared" si="245"/>
        <v>2 - 65003434</v>
      </c>
      <c r="B15843" s="319">
        <v>2</v>
      </c>
      <c r="C15843">
        <v>65003434</v>
      </c>
      <c r="D15843" s="766" t="s">
        <v>19815</v>
      </c>
      <c r="E15843" s="767" t="s">
        <v>19815</v>
      </c>
      <c r="F15843" s="768" t="s">
        <v>0</v>
      </c>
      <c r="G15843" s="340">
        <v>274.58999999999997</v>
      </c>
    </row>
    <row r="15844" spans="1:7" ht="39" x14ac:dyDescent="0.25">
      <c r="A15844" s="319" t="str">
        <f t="shared" si="245"/>
        <v>2 - 65003811</v>
      </c>
      <c r="B15844" s="319">
        <v>2</v>
      </c>
      <c r="C15844">
        <v>65003811</v>
      </c>
      <c r="D15844" s="766" t="s">
        <v>19816</v>
      </c>
      <c r="E15844" s="767" t="s">
        <v>19816</v>
      </c>
      <c r="F15844" s="768" t="s">
        <v>0</v>
      </c>
      <c r="G15844" s="340">
        <v>485.03</v>
      </c>
    </row>
    <row r="15845" spans="1:7" ht="39" x14ac:dyDescent="0.25">
      <c r="A15845" s="319" t="str">
        <f t="shared" si="245"/>
        <v>2 - 65003141</v>
      </c>
      <c r="B15845" s="319">
        <v>2</v>
      </c>
      <c r="C15845">
        <v>65003141</v>
      </c>
      <c r="D15845" s="766" t="s">
        <v>19817</v>
      </c>
      <c r="E15845" s="767" t="s">
        <v>19817</v>
      </c>
      <c r="F15845" s="768" t="s">
        <v>28</v>
      </c>
      <c r="G15845" s="340">
        <v>593.89</v>
      </c>
    </row>
    <row r="15846" spans="1:7" ht="39" x14ac:dyDescent="0.25">
      <c r="A15846" s="319" t="str">
        <f t="shared" si="245"/>
        <v>2 - 65003804</v>
      </c>
      <c r="B15846" s="319">
        <v>2</v>
      </c>
      <c r="C15846">
        <v>65003804</v>
      </c>
      <c r="D15846" s="766" t="s">
        <v>19818</v>
      </c>
      <c r="E15846" s="767" t="s">
        <v>19818</v>
      </c>
      <c r="F15846" s="768" t="s">
        <v>28</v>
      </c>
      <c r="G15846" s="340">
        <v>1597.36</v>
      </c>
    </row>
    <row r="15847" spans="1:7" ht="39" x14ac:dyDescent="0.25">
      <c r="A15847" s="319" t="str">
        <f t="shared" si="245"/>
        <v>2 - 65003419</v>
      </c>
      <c r="B15847" s="319">
        <v>2</v>
      </c>
      <c r="C15847">
        <v>65003419</v>
      </c>
      <c r="D15847" s="766" t="s">
        <v>19819</v>
      </c>
      <c r="E15847" s="767" t="s">
        <v>19819</v>
      </c>
      <c r="F15847" s="768" t="s">
        <v>28</v>
      </c>
      <c r="G15847" s="340">
        <v>751.79</v>
      </c>
    </row>
    <row r="15848" spans="1:7" ht="39" x14ac:dyDescent="0.25">
      <c r="A15848" s="319" t="str">
        <f t="shared" si="245"/>
        <v>2 - 65003421</v>
      </c>
      <c r="B15848" s="319">
        <v>2</v>
      </c>
      <c r="C15848">
        <v>65003421</v>
      </c>
      <c r="D15848" s="766" t="s">
        <v>19820</v>
      </c>
      <c r="E15848" s="767" t="s">
        <v>19820</v>
      </c>
      <c r="F15848" s="768" t="s">
        <v>28</v>
      </c>
      <c r="G15848" s="340">
        <v>899.19</v>
      </c>
    </row>
    <row r="15849" spans="1:7" ht="39" x14ac:dyDescent="0.25">
      <c r="A15849" s="319" t="str">
        <f t="shared" si="245"/>
        <v>2 - 65003420</v>
      </c>
      <c r="B15849" s="319">
        <v>2</v>
      </c>
      <c r="C15849">
        <v>65003420</v>
      </c>
      <c r="D15849" s="766" t="s">
        <v>19821</v>
      </c>
      <c r="E15849" s="767" t="s">
        <v>19821</v>
      </c>
      <c r="F15849" s="768" t="s">
        <v>0</v>
      </c>
      <c r="G15849" s="340">
        <v>300.20999999999998</v>
      </c>
    </row>
    <row r="15850" spans="1:7" ht="39" x14ac:dyDescent="0.25">
      <c r="A15850" s="319" t="str">
        <f t="shared" si="245"/>
        <v>2 - 65003422</v>
      </c>
      <c r="B15850" s="319">
        <v>2</v>
      </c>
      <c r="C15850">
        <v>65003422</v>
      </c>
      <c r="D15850" s="766" t="s">
        <v>19822</v>
      </c>
      <c r="E15850" s="767" t="s">
        <v>19822</v>
      </c>
      <c r="F15850" s="768" t="s">
        <v>0</v>
      </c>
      <c r="G15850" s="340">
        <v>368.02</v>
      </c>
    </row>
    <row r="15851" spans="1:7" ht="39" x14ac:dyDescent="0.25">
      <c r="A15851" s="319" t="str">
        <f t="shared" si="245"/>
        <v>2 - 65003142</v>
      </c>
      <c r="B15851" s="319">
        <v>2</v>
      </c>
      <c r="C15851">
        <v>65003142</v>
      </c>
      <c r="D15851" s="766" t="s">
        <v>19823</v>
      </c>
      <c r="E15851" s="767" t="s">
        <v>19823</v>
      </c>
      <c r="F15851" s="768" t="s">
        <v>0</v>
      </c>
      <c r="G15851" s="340">
        <v>230.2</v>
      </c>
    </row>
    <row r="15852" spans="1:7" ht="39" x14ac:dyDescent="0.25">
      <c r="A15852" s="319" t="str">
        <f t="shared" si="245"/>
        <v>2 - 65003805</v>
      </c>
      <c r="B15852" s="319">
        <v>2</v>
      </c>
      <c r="C15852">
        <v>65003805</v>
      </c>
      <c r="D15852" s="766" t="s">
        <v>19824</v>
      </c>
      <c r="E15852" s="767" t="s">
        <v>19824</v>
      </c>
      <c r="F15852" s="768" t="s">
        <v>0</v>
      </c>
      <c r="G15852" s="340">
        <v>619.09</v>
      </c>
    </row>
    <row r="15853" spans="1:7" ht="39" x14ac:dyDescent="0.25">
      <c r="A15853" s="319" t="str">
        <f t="shared" si="245"/>
        <v>2 - 65003177</v>
      </c>
      <c r="B15853" s="319">
        <v>2</v>
      </c>
      <c r="C15853">
        <v>65003177</v>
      </c>
      <c r="D15853" s="766" t="s">
        <v>19825</v>
      </c>
      <c r="E15853" s="767" t="s">
        <v>19825</v>
      </c>
      <c r="F15853" s="768" t="s">
        <v>28</v>
      </c>
      <c r="G15853" s="340">
        <v>444.93</v>
      </c>
    </row>
    <row r="15854" spans="1:7" ht="39" x14ac:dyDescent="0.25">
      <c r="A15854" s="319" t="str">
        <f t="shared" si="245"/>
        <v>2 - 65003816</v>
      </c>
      <c r="B15854" s="319">
        <v>2</v>
      </c>
      <c r="C15854">
        <v>65003816</v>
      </c>
      <c r="D15854" s="766" t="s">
        <v>19826</v>
      </c>
      <c r="E15854" s="767" t="s">
        <v>19826</v>
      </c>
      <c r="F15854" s="768" t="s">
        <v>28</v>
      </c>
      <c r="G15854" s="340">
        <v>1150.5</v>
      </c>
    </row>
    <row r="15855" spans="1:7" ht="39" x14ac:dyDescent="0.25">
      <c r="A15855" s="319" t="str">
        <f t="shared" si="245"/>
        <v>2 - 65003443</v>
      </c>
      <c r="B15855" s="319">
        <v>2</v>
      </c>
      <c r="C15855">
        <v>65003443</v>
      </c>
      <c r="D15855" s="766" t="s">
        <v>19827</v>
      </c>
      <c r="E15855" s="767" t="s">
        <v>19827</v>
      </c>
      <c r="F15855" s="768" t="s">
        <v>28</v>
      </c>
      <c r="G15855" s="340">
        <v>535.13</v>
      </c>
    </row>
    <row r="15856" spans="1:7" ht="39" x14ac:dyDescent="0.25">
      <c r="A15856" s="319" t="str">
        <f t="shared" si="245"/>
        <v>2 - 65003445</v>
      </c>
      <c r="B15856" s="319">
        <v>2</v>
      </c>
      <c r="C15856">
        <v>65003445</v>
      </c>
      <c r="D15856" s="766" t="s">
        <v>19828</v>
      </c>
      <c r="E15856" s="767" t="s">
        <v>19828</v>
      </c>
      <c r="F15856" s="768" t="s">
        <v>28</v>
      </c>
      <c r="G15856" s="340">
        <v>587.75</v>
      </c>
    </row>
    <row r="15857" spans="1:7" ht="39" x14ac:dyDescent="0.25">
      <c r="A15857" s="319" t="str">
        <f t="shared" si="245"/>
        <v>2 - 65003178</v>
      </c>
      <c r="B15857" s="319">
        <v>2</v>
      </c>
      <c r="C15857">
        <v>65003178</v>
      </c>
      <c r="D15857" s="766" t="s">
        <v>19829</v>
      </c>
      <c r="E15857" s="767" t="s">
        <v>19829</v>
      </c>
      <c r="F15857" s="768" t="s">
        <v>0</v>
      </c>
      <c r="G15857" s="340">
        <v>155.72999999999999</v>
      </c>
    </row>
    <row r="15858" spans="1:7" ht="39" x14ac:dyDescent="0.25">
      <c r="A15858" s="319" t="str">
        <f t="shared" si="245"/>
        <v>2 - 65003444</v>
      </c>
      <c r="B15858" s="319">
        <v>2</v>
      </c>
      <c r="C15858">
        <v>65003444</v>
      </c>
      <c r="D15858" s="766" t="s">
        <v>19830</v>
      </c>
      <c r="E15858" s="767" t="s">
        <v>19830</v>
      </c>
      <c r="F15858" s="768" t="s">
        <v>0</v>
      </c>
      <c r="G15858" s="340">
        <v>191.88</v>
      </c>
    </row>
    <row r="15859" spans="1:7" ht="39" x14ac:dyDescent="0.25">
      <c r="A15859" s="319" t="str">
        <f t="shared" si="245"/>
        <v>2 - 65003446</v>
      </c>
      <c r="B15859" s="319">
        <v>2</v>
      </c>
      <c r="C15859">
        <v>65003446</v>
      </c>
      <c r="D15859" s="766" t="s">
        <v>19831</v>
      </c>
      <c r="E15859" s="767" t="s">
        <v>19831</v>
      </c>
      <c r="F15859" s="768" t="s">
        <v>0</v>
      </c>
      <c r="G15859" s="340">
        <v>212.3</v>
      </c>
    </row>
    <row r="15860" spans="1:7" ht="39" x14ac:dyDescent="0.25">
      <c r="A15860" s="319" t="str">
        <f t="shared" si="245"/>
        <v>2 - 65003817</v>
      </c>
      <c r="B15860" s="319">
        <v>2</v>
      </c>
      <c r="C15860">
        <v>65003817</v>
      </c>
      <c r="D15860" s="766" t="s">
        <v>19832</v>
      </c>
      <c r="E15860" s="767" t="s">
        <v>19832</v>
      </c>
      <c r="F15860" s="768" t="s">
        <v>0</v>
      </c>
      <c r="G15860" s="340">
        <v>395.66</v>
      </c>
    </row>
    <row r="15861" spans="1:7" ht="39" x14ac:dyDescent="0.25">
      <c r="A15861" s="319" t="str">
        <f t="shared" si="245"/>
        <v>2 - 65003812</v>
      </c>
      <c r="B15861" s="319">
        <v>2</v>
      </c>
      <c r="C15861">
        <v>65003812</v>
      </c>
      <c r="D15861" s="766" t="s">
        <v>19833</v>
      </c>
      <c r="E15861" s="767" t="s">
        <v>19833</v>
      </c>
      <c r="F15861" s="768" t="s">
        <v>28</v>
      </c>
      <c r="G15861" s="340">
        <v>1423.05</v>
      </c>
    </row>
    <row r="15862" spans="1:7" ht="39" x14ac:dyDescent="0.25">
      <c r="A15862" s="319" t="str">
        <f t="shared" si="245"/>
        <v>2 - 65003165</v>
      </c>
      <c r="B15862" s="319">
        <v>2</v>
      </c>
      <c r="C15862">
        <v>65003165</v>
      </c>
      <c r="D15862" s="766" t="s">
        <v>19834</v>
      </c>
      <c r="E15862" s="767" t="s">
        <v>19834</v>
      </c>
      <c r="F15862" s="768" t="s">
        <v>28</v>
      </c>
      <c r="G15862" s="340">
        <v>555.41999999999996</v>
      </c>
    </row>
    <row r="15863" spans="1:7" ht="39" x14ac:dyDescent="0.25">
      <c r="A15863" s="319" t="str">
        <f t="shared" si="245"/>
        <v>2 - 65003435</v>
      </c>
      <c r="B15863" s="319">
        <v>2</v>
      </c>
      <c r="C15863">
        <v>65003435</v>
      </c>
      <c r="D15863" s="766" t="s">
        <v>19835</v>
      </c>
      <c r="E15863" s="767" t="s">
        <v>19835</v>
      </c>
      <c r="F15863" s="768" t="s">
        <v>28</v>
      </c>
      <c r="G15863" s="340">
        <v>686.19</v>
      </c>
    </row>
    <row r="15864" spans="1:7" ht="39" x14ac:dyDescent="0.25">
      <c r="A15864" s="319" t="str">
        <f t="shared" si="245"/>
        <v>2 - 65003437</v>
      </c>
      <c r="B15864" s="319">
        <v>2</v>
      </c>
      <c r="C15864">
        <v>65003437</v>
      </c>
      <c r="D15864" s="766" t="s">
        <v>19836</v>
      </c>
      <c r="E15864" s="767" t="s">
        <v>19836</v>
      </c>
      <c r="F15864" s="768" t="s">
        <v>28</v>
      </c>
      <c r="G15864" s="340">
        <v>786.71</v>
      </c>
    </row>
    <row r="15865" spans="1:7" ht="39" x14ac:dyDescent="0.25">
      <c r="A15865" s="319" t="str">
        <f t="shared" si="245"/>
        <v>2 - 65003166</v>
      </c>
      <c r="B15865" s="319">
        <v>2</v>
      </c>
      <c r="C15865">
        <v>65003166</v>
      </c>
      <c r="D15865" s="766" t="s">
        <v>19837</v>
      </c>
      <c r="E15865" s="767" t="s">
        <v>19837</v>
      </c>
      <c r="F15865" s="768" t="s">
        <v>0</v>
      </c>
      <c r="G15865" s="340">
        <v>205.67</v>
      </c>
    </row>
    <row r="15866" spans="1:7" ht="39" x14ac:dyDescent="0.25">
      <c r="A15866" s="319" t="str">
        <f t="shared" si="245"/>
        <v>2 - 65003438</v>
      </c>
      <c r="B15866" s="319">
        <v>2</v>
      </c>
      <c r="C15866">
        <v>65003438</v>
      </c>
      <c r="D15866" s="766" t="s">
        <v>19838</v>
      </c>
      <c r="E15866" s="767" t="s">
        <v>19838</v>
      </c>
      <c r="F15866" s="768" t="s">
        <v>0</v>
      </c>
      <c r="G15866" s="340">
        <v>302.95999999999998</v>
      </c>
    </row>
    <row r="15867" spans="1:7" ht="39" x14ac:dyDescent="0.25">
      <c r="A15867" s="319" t="str">
        <f t="shared" si="245"/>
        <v>2 - 65003813</v>
      </c>
      <c r="B15867" s="319">
        <v>2</v>
      </c>
      <c r="C15867">
        <v>65003813</v>
      </c>
      <c r="D15867" s="766" t="s">
        <v>19839</v>
      </c>
      <c r="E15867" s="767" t="s">
        <v>19839</v>
      </c>
      <c r="F15867" s="768" t="s">
        <v>0</v>
      </c>
      <c r="G15867" s="340">
        <v>520.19000000000005</v>
      </c>
    </row>
    <row r="15868" spans="1:7" ht="39" x14ac:dyDescent="0.25">
      <c r="A15868" s="319" t="str">
        <f t="shared" si="245"/>
        <v>2 - 65003436</v>
      </c>
      <c r="B15868" s="319">
        <v>2</v>
      </c>
      <c r="C15868">
        <v>65003436</v>
      </c>
      <c r="D15868" s="766" t="s">
        <v>19840</v>
      </c>
      <c r="E15868" s="767" t="s">
        <v>19840</v>
      </c>
      <c r="F15868" s="768" t="s">
        <v>0</v>
      </c>
      <c r="G15868" s="340">
        <v>260.08999999999997</v>
      </c>
    </row>
    <row r="15869" spans="1:7" ht="39" x14ac:dyDescent="0.25">
      <c r="A15869" s="319" t="str">
        <f t="shared" si="245"/>
        <v>2 - 65003147</v>
      </c>
      <c r="B15869" s="319">
        <v>2</v>
      </c>
      <c r="C15869">
        <v>65003147</v>
      </c>
      <c r="D15869" s="766" t="s">
        <v>19841</v>
      </c>
      <c r="E15869" s="767" t="s">
        <v>19841</v>
      </c>
      <c r="F15869" s="768" t="s">
        <v>28</v>
      </c>
      <c r="G15869" s="340">
        <v>644.79</v>
      </c>
    </row>
    <row r="15870" spans="1:7" ht="39" x14ac:dyDescent="0.25">
      <c r="A15870" s="319" t="str">
        <f t="shared" si="245"/>
        <v>2 - 65003806</v>
      </c>
      <c r="B15870" s="319">
        <v>2</v>
      </c>
      <c r="C15870">
        <v>65003806</v>
      </c>
      <c r="D15870" s="766" t="s">
        <v>19842</v>
      </c>
      <c r="E15870" s="767" t="s">
        <v>19842</v>
      </c>
      <c r="F15870" s="768" t="s">
        <v>28</v>
      </c>
      <c r="G15870" s="340">
        <v>1691.16</v>
      </c>
    </row>
    <row r="15871" spans="1:7" ht="39" x14ac:dyDescent="0.25">
      <c r="A15871" s="319" t="str">
        <f t="shared" si="245"/>
        <v>2 - 65003423</v>
      </c>
      <c r="B15871" s="319">
        <v>2</v>
      </c>
      <c r="C15871">
        <v>65003423</v>
      </c>
      <c r="D15871" s="766" t="s">
        <v>19843</v>
      </c>
      <c r="E15871" s="767" t="s">
        <v>19843</v>
      </c>
      <c r="F15871" s="768" t="s">
        <v>28</v>
      </c>
      <c r="G15871" s="340">
        <v>816.19</v>
      </c>
    </row>
    <row r="15872" spans="1:7" ht="39" x14ac:dyDescent="0.25">
      <c r="A15872" s="319" t="str">
        <f t="shared" si="245"/>
        <v>2 - 65003425</v>
      </c>
      <c r="B15872" s="319">
        <v>2</v>
      </c>
      <c r="C15872">
        <v>65003425</v>
      </c>
      <c r="D15872" s="766" t="s">
        <v>19844</v>
      </c>
      <c r="E15872" s="767" t="s">
        <v>19844</v>
      </c>
      <c r="F15872" s="768" t="s">
        <v>28</v>
      </c>
      <c r="G15872" s="340">
        <v>973.57</v>
      </c>
    </row>
    <row r="15873" spans="1:7" ht="39" x14ac:dyDescent="0.25">
      <c r="A15873" s="319" t="str">
        <f t="shared" si="245"/>
        <v>2 - 65003424</v>
      </c>
      <c r="B15873" s="319">
        <v>2</v>
      </c>
      <c r="C15873">
        <v>65003424</v>
      </c>
      <c r="D15873" s="766" t="s">
        <v>19845</v>
      </c>
      <c r="E15873" s="767" t="s">
        <v>19845</v>
      </c>
      <c r="F15873" s="768" t="s">
        <v>0</v>
      </c>
      <c r="G15873" s="340">
        <v>325.08</v>
      </c>
    </row>
    <row r="15874" spans="1:7" ht="39" x14ac:dyDescent="0.25">
      <c r="A15874" s="319" t="str">
        <f t="shared" si="245"/>
        <v>2 - 65003426</v>
      </c>
      <c r="B15874" s="319">
        <v>2</v>
      </c>
      <c r="C15874">
        <v>65003426</v>
      </c>
      <c r="D15874" s="766" t="s">
        <v>19846</v>
      </c>
      <c r="E15874" s="767" t="s">
        <v>19846</v>
      </c>
      <c r="F15874" s="768" t="s">
        <v>0</v>
      </c>
      <c r="G15874" s="340">
        <v>396.39</v>
      </c>
    </row>
    <row r="15875" spans="1:7" ht="39" x14ac:dyDescent="0.25">
      <c r="A15875" s="319" t="str">
        <f t="shared" si="245"/>
        <v>2 - 65003148</v>
      </c>
      <c r="B15875" s="319">
        <v>2</v>
      </c>
      <c r="C15875">
        <v>65003148</v>
      </c>
      <c r="D15875" s="766" t="s">
        <v>19847</v>
      </c>
      <c r="E15875" s="767" t="s">
        <v>19847</v>
      </c>
      <c r="F15875" s="768" t="s">
        <v>0</v>
      </c>
      <c r="G15875" s="340">
        <v>250.35</v>
      </c>
    </row>
    <row r="15876" spans="1:7" ht="39" x14ac:dyDescent="0.25">
      <c r="A15876" s="319" t="str">
        <f t="shared" si="245"/>
        <v>2 - 65003807</v>
      </c>
      <c r="B15876" s="319">
        <v>2</v>
      </c>
      <c r="C15876">
        <v>65003807</v>
      </c>
      <c r="D15876" s="766" t="s">
        <v>19848</v>
      </c>
      <c r="E15876" s="767" t="s">
        <v>19848</v>
      </c>
      <c r="F15876" s="768" t="s">
        <v>0</v>
      </c>
      <c r="G15876" s="340">
        <v>654.25</v>
      </c>
    </row>
    <row r="15877" spans="1:7" ht="39" x14ac:dyDescent="0.25">
      <c r="A15877" s="319" t="str">
        <f t="shared" si="245"/>
        <v>2 - 65003184</v>
      </c>
      <c r="B15877" s="319">
        <v>2</v>
      </c>
      <c r="C15877">
        <v>65003184</v>
      </c>
      <c r="D15877" s="766" t="s">
        <v>19849</v>
      </c>
      <c r="E15877" s="767" t="s">
        <v>19849</v>
      </c>
      <c r="F15877" s="768" t="s">
        <v>0</v>
      </c>
      <c r="G15877" s="340">
        <v>175.88</v>
      </c>
    </row>
    <row r="15878" spans="1:7" ht="39" x14ac:dyDescent="0.25">
      <c r="A15878" s="319" t="str">
        <f t="shared" si="245"/>
        <v>2 - 65003183</v>
      </c>
      <c r="B15878" s="319">
        <v>2</v>
      </c>
      <c r="C15878">
        <v>65003183</v>
      </c>
      <c r="D15878" s="766" t="s">
        <v>19850</v>
      </c>
      <c r="E15878" s="767" t="s">
        <v>19850</v>
      </c>
      <c r="F15878" s="768" t="s">
        <v>28</v>
      </c>
      <c r="G15878" s="340">
        <v>495.83</v>
      </c>
    </row>
    <row r="15879" spans="1:7" ht="39" x14ac:dyDescent="0.25">
      <c r="A15879" s="319" t="str">
        <f t="shared" si="245"/>
        <v>2 - 65003818</v>
      </c>
      <c r="B15879" s="319">
        <v>2</v>
      </c>
      <c r="C15879">
        <v>65003818</v>
      </c>
      <c r="D15879" s="766" t="s">
        <v>19851</v>
      </c>
      <c r="E15879" s="767" t="s">
        <v>19851</v>
      </c>
      <c r="F15879" s="768" t="s">
        <v>28</v>
      </c>
      <c r="G15879" s="340">
        <v>1244.31</v>
      </c>
    </row>
    <row r="15880" spans="1:7" ht="39" x14ac:dyDescent="0.25">
      <c r="A15880" s="319" t="str">
        <f t="shared" si="245"/>
        <v>2 - 65003447</v>
      </c>
      <c r="B15880" s="319">
        <v>2</v>
      </c>
      <c r="C15880">
        <v>65003447</v>
      </c>
      <c r="D15880" s="766" t="s">
        <v>19852</v>
      </c>
      <c r="E15880" s="767" t="s">
        <v>19852</v>
      </c>
      <c r="F15880" s="768" t="s">
        <v>28</v>
      </c>
      <c r="G15880" s="340">
        <v>599.53</v>
      </c>
    </row>
    <row r="15881" spans="1:7" ht="39" x14ac:dyDescent="0.25">
      <c r="A15881" s="319" t="str">
        <f t="shared" si="245"/>
        <v>2 - 65003449</v>
      </c>
      <c r="B15881" s="319">
        <v>2</v>
      </c>
      <c r="C15881">
        <v>65003449</v>
      </c>
      <c r="D15881" s="766" t="s">
        <v>19853</v>
      </c>
      <c r="E15881" s="767" t="s">
        <v>19853</v>
      </c>
      <c r="F15881" s="768" t="s">
        <v>28</v>
      </c>
      <c r="G15881" s="340">
        <v>662.13</v>
      </c>
    </row>
    <row r="15882" spans="1:7" ht="39" x14ac:dyDescent="0.25">
      <c r="A15882" s="319" t="str">
        <f t="shared" si="245"/>
        <v>2 - 65003450</v>
      </c>
      <c r="B15882" s="319">
        <v>2</v>
      </c>
      <c r="C15882">
        <v>65003450</v>
      </c>
      <c r="D15882" s="766" t="s">
        <v>19854</v>
      </c>
      <c r="E15882" s="767" t="s">
        <v>19854</v>
      </c>
      <c r="F15882" s="768" t="s">
        <v>0</v>
      </c>
      <c r="G15882" s="340">
        <v>240.67</v>
      </c>
    </row>
    <row r="15883" spans="1:7" ht="39" x14ac:dyDescent="0.25">
      <c r="A15883" s="319" t="str">
        <f t="shared" ref="A15883:A15946" si="246">B15883&amp;" - "&amp;C15883</f>
        <v>2 - 65003819</v>
      </c>
      <c r="B15883" s="319">
        <v>2</v>
      </c>
      <c r="C15883">
        <v>65003819</v>
      </c>
      <c r="D15883" s="766" t="s">
        <v>19855</v>
      </c>
      <c r="E15883" s="767" t="s">
        <v>19855</v>
      </c>
      <c r="F15883" s="768" t="s">
        <v>0</v>
      </c>
      <c r="G15883" s="340">
        <v>430.82</v>
      </c>
    </row>
    <row r="15884" spans="1:7" ht="39" x14ac:dyDescent="0.25">
      <c r="A15884" s="319" t="str">
        <f t="shared" si="246"/>
        <v>2 - 65003448</v>
      </c>
      <c r="B15884" s="319">
        <v>2</v>
      </c>
      <c r="C15884">
        <v>65003448</v>
      </c>
      <c r="D15884" s="766" t="s">
        <v>19856</v>
      </c>
      <c r="E15884" s="767" t="s">
        <v>19856</v>
      </c>
      <c r="F15884" s="768" t="s">
        <v>0</v>
      </c>
      <c r="G15884" s="340">
        <v>216.75</v>
      </c>
    </row>
    <row r="15885" spans="1:7" ht="39" x14ac:dyDescent="0.25">
      <c r="A15885" s="319" t="str">
        <f t="shared" si="246"/>
        <v>2 - 65003153</v>
      </c>
      <c r="B15885" s="319">
        <v>2</v>
      </c>
      <c r="C15885">
        <v>65003153</v>
      </c>
      <c r="D15885" s="766" t="s">
        <v>19857</v>
      </c>
      <c r="E15885" s="767" t="s">
        <v>19857</v>
      </c>
      <c r="F15885" s="768" t="s">
        <v>28</v>
      </c>
      <c r="G15885" s="340">
        <v>467.44</v>
      </c>
    </row>
    <row r="15886" spans="1:7" ht="39" x14ac:dyDescent="0.25">
      <c r="A15886" s="319" t="str">
        <f t="shared" si="246"/>
        <v>2 - 65003808</v>
      </c>
      <c r="B15886" s="319">
        <v>2</v>
      </c>
      <c r="C15886">
        <v>65003808</v>
      </c>
      <c r="D15886" s="766" t="s">
        <v>19857</v>
      </c>
      <c r="E15886" s="767" t="s">
        <v>19857</v>
      </c>
      <c r="F15886" s="768" t="s">
        <v>28</v>
      </c>
      <c r="G15886" s="340">
        <v>1261.27</v>
      </c>
    </row>
    <row r="15887" spans="1:7" ht="39" x14ac:dyDescent="0.25">
      <c r="A15887" s="319" t="str">
        <f t="shared" si="246"/>
        <v>2 - 65003429</v>
      </c>
      <c r="B15887" s="319">
        <v>2</v>
      </c>
      <c r="C15887">
        <v>65003429</v>
      </c>
      <c r="D15887" s="766" t="s">
        <v>19858</v>
      </c>
      <c r="E15887" s="767" t="s">
        <v>19858</v>
      </c>
      <c r="F15887" s="768" t="s">
        <v>28</v>
      </c>
      <c r="G15887" s="340">
        <v>657.94</v>
      </c>
    </row>
    <row r="15888" spans="1:7" ht="39" x14ac:dyDescent="0.25">
      <c r="A15888" s="319" t="str">
        <f t="shared" si="246"/>
        <v>2 - 65003427</v>
      </c>
      <c r="B15888" s="319">
        <v>2</v>
      </c>
      <c r="C15888">
        <v>65003427</v>
      </c>
      <c r="D15888" s="766" t="s">
        <v>19859</v>
      </c>
      <c r="E15888" s="767" t="s">
        <v>19859</v>
      </c>
      <c r="F15888" s="768" t="s">
        <v>28</v>
      </c>
      <c r="G15888" s="340">
        <v>574.64</v>
      </c>
    </row>
    <row r="15889" spans="1:7" ht="39" x14ac:dyDescent="0.25">
      <c r="A15889" s="319" t="str">
        <f t="shared" si="246"/>
        <v>2 - 65003428</v>
      </c>
      <c r="B15889" s="319">
        <v>2</v>
      </c>
      <c r="C15889">
        <v>65003428</v>
      </c>
      <c r="D15889" s="766" t="s">
        <v>19860</v>
      </c>
      <c r="E15889" s="767" t="s">
        <v>19860</v>
      </c>
      <c r="F15889" s="768" t="s">
        <v>0</v>
      </c>
      <c r="G15889" s="340">
        <v>218.72</v>
      </c>
    </row>
    <row r="15890" spans="1:7" ht="39" x14ac:dyDescent="0.25">
      <c r="A15890" s="319" t="str">
        <f t="shared" si="246"/>
        <v>2 - 65003430</v>
      </c>
      <c r="B15890" s="319">
        <v>2</v>
      </c>
      <c r="C15890">
        <v>65003430</v>
      </c>
      <c r="D15890" s="766" t="s">
        <v>19860</v>
      </c>
      <c r="E15890" s="767" t="s">
        <v>19860</v>
      </c>
      <c r="F15890" s="768" t="s">
        <v>0</v>
      </c>
      <c r="G15890" s="340">
        <v>255.56</v>
      </c>
    </row>
    <row r="15891" spans="1:7" ht="39" x14ac:dyDescent="0.25">
      <c r="A15891" s="319" t="str">
        <f t="shared" si="246"/>
        <v>2 - 65003154</v>
      </c>
      <c r="B15891" s="319">
        <v>2</v>
      </c>
      <c r="C15891">
        <v>65003154</v>
      </c>
      <c r="D15891" s="766" t="s">
        <v>19861</v>
      </c>
      <c r="E15891" s="767" t="s">
        <v>19861</v>
      </c>
      <c r="F15891" s="768" t="s">
        <v>0</v>
      </c>
      <c r="G15891" s="340">
        <v>172.54</v>
      </c>
    </row>
    <row r="15892" spans="1:7" ht="39" x14ac:dyDescent="0.25">
      <c r="A15892" s="319" t="str">
        <f t="shared" si="246"/>
        <v>2 - 65003809</v>
      </c>
      <c r="B15892" s="319">
        <v>2</v>
      </c>
      <c r="C15892">
        <v>65003809</v>
      </c>
      <c r="D15892" s="766" t="s">
        <v>19861</v>
      </c>
      <c r="E15892" s="767" t="s">
        <v>19861</v>
      </c>
      <c r="F15892" s="768" t="s">
        <v>0</v>
      </c>
      <c r="G15892" s="340">
        <v>461.24</v>
      </c>
    </row>
    <row r="15893" spans="1:7" ht="39" x14ac:dyDescent="0.25">
      <c r="A15893" s="319" t="str">
        <f t="shared" si="246"/>
        <v>2 - 65003135</v>
      </c>
      <c r="B15893" s="319">
        <v>2</v>
      </c>
      <c r="C15893">
        <v>65003135</v>
      </c>
      <c r="D15893" s="766" t="s">
        <v>19862</v>
      </c>
      <c r="E15893" s="767" t="s">
        <v>19862</v>
      </c>
      <c r="F15893" s="768" t="s">
        <v>28</v>
      </c>
      <c r="G15893" s="340">
        <v>556.80999999999995</v>
      </c>
    </row>
    <row r="15894" spans="1:7" ht="39" x14ac:dyDescent="0.25">
      <c r="A15894" s="319" t="str">
        <f t="shared" si="246"/>
        <v>2 - 65003802</v>
      </c>
      <c r="B15894" s="319">
        <v>2</v>
      </c>
      <c r="C15894">
        <v>65003802</v>
      </c>
      <c r="D15894" s="766" t="s">
        <v>19862</v>
      </c>
      <c r="E15894" s="767" t="s">
        <v>19862</v>
      </c>
      <c r="F15894" s="768" t="s">
        <v>28</v>
      </c>
      <c r="G15894" s="340">
        <v>1529.38</v>
      </c>
    </row>
    <row r="15895" spans="1:7" ht="39" x14ac:dyDescent="0.25">
      <c r="A15895" s="319" t="str">
        <f t="shared" si="246"/>
        <v>2 - 65003415</v>
      </c>
      <c r="B15895" s="319">
        <v>2</v>
      </c>
      <c r="C15895">
        <v>65003415</v>
      </c>
      <c r="D15895" s="766" t="s">
        <v>19863</v>
      </c>
      <c r="E15895" s="767" t="s">
        <v>19863</v>
      </c>
      <c r="F15895" s="768" t="s">
        <v>28</v>
      </c>
      <c r="G15895" s="340">
        <v>704.63</v>
      </c>
    </row>
    <row r="15896" spans="1:7" ht="39" x14ac:dyDescent="0.25">
      <c r="A15896" s="319" t="str">
        <f t="shared" si="246"/>
        <v>2 - 65003417</v>
      </c>
      <c r="B15896" s="319">
        <v>2</v>
      </c>
      <c r="C15896">
        <v>65003417</v>
      </c>
      <c r="D15896" s="766" t="s">
        <v>19863</v>
      </c>
      <c r="E15896" s="767" t="s">
        <v>19863</v>
      </c>
      <c r="F15896" s="768" t="s">
        <v>28</v>
      </c>
      <c r="G15896" s="340">
        <v>844.81</v>
      </c>
    </row>
    <row r="15897" spans="1:7" ht="39" x14ac:dyDescent="0.25">
      <c r="A15897" s="319" t="str">
        <f t="shared" si="246"/>
        <v>2 - 65003136</v>
      </c>
      <c r="B15897" s="319">
        <v>2</v>
      </c>
      <c r="C15897">
        <v>65003136</v>
      </c>
      <c r="D15897" s="766" t="s">
        <v>19864</v>
      </c>
      <c r="E15897" s="767" t="s">
        <v>19864</v>
      </c>
      <c r="F15897" s="768" t="s">
        <v>0</v>
      </c>
      <c r="G15897" s="340">
        <v>217.23</v>
      </c>
    </row>
    <row r="15898" spans="1:7" ht="39" x14ac:dyDescent="0.25">
      <c r="A15898" s="319" t="str">
        <f t="shared" si="246"/>
        <v>2 - 65003416</v>
      </c>
      <c r="B15898" s="319">
        <v>2</v>
      </c>
      <c r="C15898">
        <v>65003416</v>
      </c>
      <c r="D15898" s="766" t="s">
        <v>19864</v>
      </c>
      <c r="E15898" s="767" t="s">
        <v>19864</v>
      </c>
      <c r="F15898" s="768" t="s">
        <v>0</v>
      </c>
      <c r="G15898" s="340">
        <v>283.7</v>
      </c>
    </row>
    <row r="15899" spans="1:7" ht="39" x14ac:dyDescent="0.25">
      <c r="A15899" s="319" t="str">
        <f t="shared" si="246"/>
        <v>2 - 65003418</v>
      </c>
      <c r="B15899" s="319">
        <v>2</v>
      </c>
      <c r="C15899">
        <v>65003418</v>
      </c>
      <c r="D15899" s="766" t="s">
        <v>19864</v>
      </c>
      <c r="E15899" s="767" t="s">
        <v>19864</v>
      </c>
      <c r="F15899" s="768" t="s">
        <v>0</v>
      </c>
      <c r="G15899" s="340">
        <v>348.99</v>
      </c>
    </row>
    <row r="15900" spans="1:7" ht="39" x14ac:dyDescent="0.25">
      <c r="A15900" s="319" t="str">
        <f t="shared" si="246"/>
        <v>2 - 65003803</v>
      </c>
      <c r="B15900" s="319">
        <v>2</v>
      </c>
      <c r="C15900">
        <v>65003803</v>
      </c>
      <c r="D15900" s="766" t="s">
        <v>19864</v>
      </c>
      <c r="E15900" s="767" t="s">
        <v>19864</v>
      </c>
      <c r="F15900" s="768" t="s">
        <v>0</v>
      </c>
      <c r="G15900" s="340">
        <v>595.29</v>
      </c>
    </row>
    <row r="15901" spans="1:7" ht="39" x14ac:dyDescent="0.25">
      <c r="A15901" s="319" t="str">
        <f t="shared" si="246"/>
        <v>2 - 65003171</v>
      </c>
      <c r="B15901" s="319">
        <v>2</v>
      </c>
      <c r="C15901">
        <v>65003171</v>
      </c>
      <c r="D15901" s="766" t="s">
        <v>19865</v>
      </c>
      <c r="E15901" s="767" t="s">
        <v>19865</v>
      </c>
      <c r="F15901" s="768" t="s">
        <v>28</v>
      </c>
      <c r="G15901" s="340">
        <v>407.86</v>
      </c>
    </row>
    <row r="15902" spans="1:7" ht="39" x14ac:dyDescent="0.25">
      <c r="A15902" s="319" t="str">
        <f t="shared" si="246"/>
        <v>2 - 65003814</v>
      </c>
      <c r="B15902" s="319">
        <v>2</v>
      </c>
      <c r="C15902">
        <v>65003814</v>
      </c>
      <c r="D15902" s="766" t="s">
        <v>19866</v>
      </c>
      <c r="E15902" s="767" t="s">
        <v>19866</v>
      </c>
      <c r="F15902" s="768" t="s">
        <v>28</v>
      </c>
      <c r="G15902" s="340">
        <v>1082.53</v>
      </c>
    </row>
    <row r="15903" spans="1:7" ht="39" x14ac:dyDescent="0.25">
      <c r="A15903" s="319" t="str">
        <f t="shared" si="246"/>
        <v>2 - 65003439</v>
      </c>
      <c r="B15903" s="319">
        <v>2</v>
      </c>
      <c r="C15903">
        <v>65003439</v>
      </c>
      <c r="D15903" s="766" t="s">
        <v>19867</v>
      </c>
      <c r="E15903" s="767" t="s">
        <v>19867</v>
      </c>
      <c r="F15903" s="768" t="s">
        <v>28</v>
      </c>
      <c r="G15903" s="340">
        <v>487.97</v>
      </c>
    </row>
    <row r="15904" spans="1:7" ht="39" x14ac:dyDescent="0.25">
      <c r="A15904" s="319" t="str">
        <f t="shared" si="246"/>
        <v>2 - 65003440</v>
      </c>
      <c r="B15904" s="319">
        <v>2</v>
      </c>
      <c r="C15904">
        <v>65003440</v>
      </c>
      <c r="D15904" s="766" t="s">
        <v>19868</v>
      </c>
      <c r="E15904" s="767" t="s">
        <v>19868</v>
      </c>
      <c r="F15904" s="768" t="s">
        <v>0</v>
      </c>
      <c r="G15904" s="340">
        <v>175.38</v>
      </c>
    </row>
    <row r="15905" spans="1:7" ht="39" x14ac:dyDescent="0.25">
      <c r="A15905" s="319" t="str">
        <f t="shared" si="246"/>
        <v>2 - 65003442</v>
      </c>
      <c r="B15905" s="319">
        <v>2</v>
      </c>
      <c r="C15905">
        <v>65003442</v>
      </c>
      <c r="D15905" s="766" t="s">
        <v>19869</v>
      </c>
      <c r="E15905" s="767" t="s">
        <v>19869</v>
      </c>
      <c r="F15905" s="768" t="s">
        <v>0</v>
      </c>
      <c r="G15905" s="340">
        <v>193.27</v>
      </c>
    </row>
    <row r="15906" spans="1:7" ht="39" x14ac:dyDescent="0.25">
      <c r="A15906" s="319" t="str">
        <f t="shared" si="246"/>
        <v>2 - 65003172</v>
      </c>
      <c r="B15906" s="319">
        <v>2</v>
      </c>
      <c r="C15906">
        <v>65003172</v>
      </c>
      <c r="D15906" s="766" t="s">
        <v>19870</v>
      </c>
      <c r="E15906" s="767" t="s">
        <v>19870</v>
      </c>
      <c r="F15906" s="768" t="s">
        <v>0</v>
      </c>
      <c r="G15906" s="340">
        <v>142.75</v>
      </c>
    </row>
    <row r="15907" spans="1:7" ht="39" x14ac:dyDescent="0.25">
      <c r="A15907" s="319" t="str">
        <f t="shared" si="246"/>
        <v>2 - 65003815</v>
      </c>
      <c r="B15907" s="319">
        <v>2</v>
      </c>
      <c r="C15907">
        <v>65003815</v>
      </c>
      <c r="D15907" s="766" t="s">
        <v>19871</v>
      </c>
      <c r="E15907" s="767" t="s">
        <v>19871</v>
      </c>
      <c r="F15907" s="768" t="s">
        <v>0</v>
      </c>
      <c r="G15907" s="340">
        <v>371.87</v>
      </c>
    </row>
    <row r="15908" spans="1:7" ht="26.25" x14ac:dyDescent="0.25">
      <c r="A15908" s="319" t="str">
        <f t="shared" si="246"/>
        <v>2 - 65003071</v>
      </c>
      <c r="B15908" s="319">
        <v>2</v>
      </c>
      <c r="C15908">
        <v>65003071</v>
      </c>
      <c r="D15908" s="766" t="s">
        <v>19872</v>
      </c>
      <c r="E15908" s="767" t="s">
        <v>19872</v>
      </c>
      <c r="F15908" s="768" t="s">
        <v>0</v>
      </c>
      <c r="G15908" s="340">
        <v>782.69</v>
      </c>
    </row>
    <row r="15909" spans="1:7" ht="26.25" x14ac:dyDescent="0.25">
      <c r="A15909" s="319" t="str">
        <f t="shared" si="246"/>
        <v>2 - 65003072</v>
      </c>
      <c r="B15909" s="319">
        <v>2</v>
      </c>
      <c r="C15909">
        <v>65003072</v>
      </c>
      <c r="D15909" s="766" t="s">
        <v>19873</v>
      </c>
      <c r="E15909" s="767" t="s">
        <v>19873</v>
      </c>
      <c r="F15909" s="768" t="s">
        <v>0</v>
      </c>
      <c r="G15909" s="340">
        <v>1515.94</v>
      </c>
    </row>
    <row r="15910" spans="1:7" ht="39" x14ac:dyDescent="0.25">
      <c r="A15910" s="319" t="str">
        <f t="shared" si="246"/>
        <v>2 - 65003441</v>
      </c>
      <c r="B15910" s="319">
        <v>2</v>
      </c>
      <c r="C15910">
        <v>65003441</v>
      </c>
      <c r="D15910" s="766" t="s">
        <v>19874</v>
      </c>
      <c r="E15910" s="767" t="s">
        <v>19874</v>
      </c>
      <c r="F15910" s="768" t="s">
        <v>28</v>
      </c>
      <c r="G15910" s="340">
        <v>533.36</v>
      </c>
    </row>
    <row r="15911" spans="1:7" ht="26.25" x14ac:dyDescent="0.25">
      <c r="A15911" s="319" t="str">
        <f t="shared" si="246"/>
        <v>2 - 65003189</v>
      </c>
      <c r="B15911" s="319">
        <v>2</v>
      </c>
      <c r="C15911">
        <v>65003189</v>
      </c>
      <c r="D15911" s="766" t="s">
        <v>19875</v>
      </c>
      <c r="E15911" s="767" t="s">
        <v>19875</v>
      </c>
      <c r="F15911" s="768" t="s">
        <v>2</v>
      </c>
      <c r="G15911" s="340">
        <v>88.08</v>
      </c>
    </row>
    <row r="15912" spans="1:7" ht="25.5" x14ac:dyDescent="0.25">
      <c r="A15912" s="319" t="str">
        <f t="shared" si="246"/>
        <v>2 - 65003060</v>
      </c>
      <c r="B15912" s="319">
        <v>2</v>
      </c>
      <c r="C15912">
        <v>65003060</v>
      </c>
      <c r="D15912" s="775" t="s">
        <v>19876</v>
      </c>
      <c r="E15912" s="776" t="s">
        <v>19876</v>
      </c>
      <c r="F15912" s="768" t="s">
        <v>28</v>
      </c>
      <c r="G15912" s="340">
        <v>2243.16</v>
      </c>
    </row>
    <row r="15913" spans="1:7" ht="25.5" x14ac:dyDescent="0.25">
      <c r="A15913" s="319" t="str">
        <f t="shared" si="246"/>
        <v>2 - 65003059</v>
      </c>
      <c r="B15913" s="319">
        <v>2</v>
      </c>
      <c r="C15913">
        <v>65003059</v>
      </c>
      <c r="D15913" s="775" t="s">
        <v>19877</v>
      </c>
      <c r="E15913" s="767" t="s">
        <v>19877</v>
      </c>
      <c r="F15913" s="768" t="s">
        <v>28</v>
      </c>
      <c r="G15913" s="340">
        <v>2116.88</v>
      </c>
    </row>
    <row r="15914" spans="1:7" ht="25.5" x14ac:dyDescent="0.25">
      <c r="A15914" s="319" t="str">
        <f t="shared" si="246"/>
        <v>2 - 65003403</v>
      </c>
      <c r="B15914" s="319">
        <v>2</v>
      </c>
      <c r="C15914">
        <v>65003403</v>
      </c>
      <c r="D15914" s="775" t="s">
        <v>19878</v>
      </c>
      <c r="E15914" s="767" t="s">
        <v>19878</v>
      </c>
      <c r="F15914" s="768" t="s">
        <v>28</v>
      </c>
      <c r="G15914" s="340">
        <v>2815.29</v>
      </c>
    </row>
    <row r="15915" spans="1:7" ht="25.5" x14ac:dyDescent="0.25">
      <c r="A15915" s="319" t="str">
        <f t="shared" si="246"/>
        <v>2 - 65003400</v>
      </c>
      <c r="B15915" s="319">
        <v>2</v>
      </c>
      <c r="C15915">
        <v>65003400</v>
      </c>
      <c r="D15915" s="775" t="s">
        <v>19879</v>
      </c>
      <c r="E15915" s="767" t="s">
        <v>19879</v>
      </c>
      <c r="F15915" s="768" t="s">
        <v>28</v>
      </c>
      <c r="G15915" s="340">
        <v>2672.42</v>
      </c>
    </row>
    <row r="15916" spans="1:7" ht="25.5" x14ac:dyDescent="0.25">
      <c r="A15916" s="319" t="str">
        <f t="shared" si="246"/>
        <v>2 - 65003404</v>
      </c>
      <c r="B15916" s="319">
        <v>2</v>
      </c>
      <c r="C15916">
        <v>65003404</v>
      </c>
      <c r="D15916" s="775" t="s">
        <v>19880</v>
      </c>
      <c r="E15916" s="767" t="s">
        <v>19880</v>
      </c>
      <c r="F15916" s="768" t="s">
        <v>28</v>
      </c>
      <c r="G15916" s="340">
        <v>3613.79</v>
      </c>
    </row>
    <row r="15917" spans="1:7" ht="25.5" x14ac:dyDescent="0.25">
      <c r="A15917" s="319" t="str">
        <f t="shared" si="246"/>
        <v>2 - 65003401</v>
      </c>
      <c r="B15917" s="319">
        <v>2</v>
      </c>
      <c r="C15917">
        <v>65003401</v>
      </c>
      <c r="D15917" s="775" t="s">
        <v>19881</v>
      </c>
      <c r="E15917" s="767" t="s">
        <v>19881</v>
      </c>
      <c r="F15917" s="768" t="s">
        <v>28</v>
      </c>
      <c r="G15917" s="340">
        <v>3449.99</v>
      </c>
    </row>
    <row r="15918" spans="1:7" ht="25.5" x14ac:dyDescent="0.25">
      <c r="A15918" s="319" t="str">
        <f t="shared" si="246"/>
        <v>2 - 65003797</v>
      </c>
      <c r="B15918" s="319">
        <v>2</v>
      </c>
      <c r="C15918">
        <v>65003797</v>
      </c>
      <c r="D15918" s="775" t="s">
        <v>19882</v>
      </c>
      <c r="E15918" s="767" t="s">
        <v>19882</v>
      </c>
      <c r="F15918" s="768" t="s">
        <v>28</v>
      </c>
      <c r="G15918" s="340">
        <v>5048.34</v>
      </c>
    </row>
    <row r="15919" spans="1:7" ht="25.5" x14ac:dyDescent="0.25">
      <c r="A15919" s="319" t="str">
        <f t="shared" si="246"/>
        <v>2 - 65003796</v>
      </c>
      <c r="B15919" s="319">
        <v>2</v>
      </c>
      <c r="C15919">
        <v>65003796</v>
      </c>
      <c r="D15919" s="775" t="s">
        <v>19883</v>
      </c>
      <c r="E15919" s="767" t="s">
        <v>19883</v>
      </c>
      <c r="F15919" s="768" t="s">
        <v>28</v>
      </c>
      <c r="G15919" s="340">
        <v>4918.92</v>
      </c>
    </row>
    <row r="15920" spans="1:7" ht="25.5" x14ac:dyDescent="0.25">
      <c r="A15920" s="319" t="str">
        <f t="shared" si="246"/>
        <v>2 - 65003065</v>
      </c>
      <c r="B15920" s="319">
        <v>2</v>
      </c>
      <c r="C15920">
        <v>65003065</v>
      </c>
      <c r="D15920" s="775" t="s">
        <v>19884</v>
      </c>
      <c r="E15920" s="767" t="s">
        <v>19884</v>
      </c>
      <c r="F15920" s="768" t="s">
        <v>28</v>
      </c>
      <c r="G15920" s="340">
        <v>2836.84</v>
      </c>
    </row>
    <row r="15921" spans="1:7" ht="25.5" x14ac:dyDescent="0.25">
      <c r="A15921" s="319" t="str">
        <f t="shared" si="246"/>
        <v>2 - 65003406</v>
      </c>
      <c r="B15921" s="319">
        <v>2</v>
      </c>
      <c r="C15921">
        <v>65003406</v>
      </c>
      <c r="D15921" s="775" t="s">
        <v>19885</v>
      </c>
      <c r="E15921" s="767" t="s">
        <v>19885</v>
      </c>
      <c r="F15921" s="768" t="s">
        <v>28</v>
      </c>
      <c r="G15921" s="340">
        <v>3450.17</v>
      </c>
    </row>
    <row r="15922" spans="1:7" ht="25.5" x14ac:dyDescent="0.25">
      <c r="A15922" s="319" t="str">
        <f t="shared" si="246"/>
        <v>2 - 65003402</v>
      </c>
      <c r="B15922" s="319">
        <v>2</v>
      </c>
      <c r="C15922">
        <v>65003402</v>
      </c>
      <c r="D15922" s="775" t="s">
        <v>19886</v>
      </c>
      <c r="E15922" s="767" t="s">
        <v>19886</v>
      </c>
      <c r="F15922" s="768" t="s">
        <v>28</v>
      </c>
      <c r="G15922" s="340">
        <v>3329.86</v>
      </c>
    </row>
    <row r="15923" spans="1:7" ht="25.5" x14ac:dyDescent="0.25">
      <c r="A15923" s="319" t="str">
        <f t="shared" si="246"/>
        <v>2 - 65003407</v>
      </c>
      <c r="B15923" s="319">
        <v>2</v>
      </c>
      <c r="C15923">
        <v>65003407</v>
      </c>
      <c r="D15923" s="775" t="s">
        <v>19887</v>
      </c>
      <c r="E15923" s="767" t="s">
        <v>19887</v>
      </c>
      <c r="F15923" s="768" t="s">
        <v>28</v>
      </c>
      <c r="G15923" s="340">
        <v>4652.8100000000004</v>
      </c>
    </row>
    <row r="15924" spans="1:7" ht="25.5" x14ac:dyDescent="0.25">
      <c r="A15924" s="319" t="str">
        <f t="shared" si="246"/>
        <v>2 - 65003405</v>
      </c>
      <c r="B15924" s="319">
        <v>2</v>
      </c>
      <c r="C15924">
        <v>65003405</v>
      </c>
      <c r="D15924" s="775" t="s">
        <v>19888</v>
      </c>
      <c r="E15924" s="767" t="s">
        <v>19888</v>
      </c>
      <c r="F15924" s="768" t="s">
        <v>28</v>
      </c>
      <c r="G15924" s="340">
        <v>4511.58</v>
      </c>
    </row>
    <row r="15925" spans="1:7" ht="25.5" x14ac:dyDescent="0.25">
      <c r="A15925" s="319" t="str">
        <f t="shared" si="246"/>
        <v>2 - 65003799</v>
      </c>
      <c r="B15925" s="319">
        <v>2</v>
      </c>
      <c r="C15925">
        <v>65003799</v>
      </c>
      <c r="D15925" s="775" t="s">
        <v>19889</v>
      </c>
      <c r="E15925" s="767" t="s">
        <v>19889</v>
      </c>
      <c r="F15925" s="768" t="s">
        <v>28</v>
      </c>
      <c r="G15925" s="340">
        <v>6413.71</v>
      </c>
    </row>
    <row r="15926" spans="1:7" ht="25.5" x14ac:dyDescent="0.25">
      <c r="A15926" s="319" t="str">
        <f t="shared" si="246"/>
        <v>2 - 65003798</v>
      </c>
      <c r="B15926" s="319">
        <v>2</v>
      </c>
      <c r="C15926">
        <v>65003798</v>
      </c>
      <c r="D15926" s="775" t="s">
        <v>19890</v>
      </c>
      <c r="E15926" s="767" t="s">
        <v>19890</v>
      </c>
      <c r="F15926" s="768" t="s">
        <v>28</v>
      </c>
      <c r="G15926" s="340">
        <v>6306.85</v>
      </c>
    </row>
    <row r="15927" spans="1:7" ht="25.5" x14ac:dyDescent="0.25">
      <c r="A15927" s="319" t="str">
        <f t="shared" si="246"/>
        <v>2 - 65003066</v>
      </c>
      <c r="B15927" s="319">
        <v>2</v>
      </c>
      <c r="C15927">
        <v>65003066</v>
      </c>
      <c r="D15927" s="775" t="s">
        <v>19891</v>
      </c>
      <c r="E15927" s="767" t="s">
        <v>19891</v>
      </c>
      <c r="F15927" s="768" t="s">
        <v>28</v>
      </c>
      <c r="G15927" s="340">
        <v>2940.55</v>
      </c>
    </row>
    <row r="15928" spans="1:7" ht="15" x14ac:dyDescent="0.25">
      <c r="A15928" s="319" t="str">
        <f t="shared" si="246"/>
        <v>2 - 65003042</v>
      </c>
      <c r="B15928" s="319">
        <v>2</v>
      </c>
      <c r="C15928">
        <v>65003042</v>
      </c>
      <c r="D15928" s="775" t="s">
        <v>19892</v>
      </c>
      <c r="E15928" s="767" t="s">
        <v>19892</v>
      </c>
      <c r="F15928" s="768" t="s">
        <v>28</v>
      </c>
      <c r="G15928" s="340">
        <v>30.56</v>
      </c>
    </row>
    <row r="15929" spans="1:7" ht="15" x14ac:dyDescent="0.25">
      <c r="A15929" s="319" t="str">
        <f t="shared" si="246"/>
        <v xml:space="preserve">2 - </v>
      </c>
      <c r="B15929" s="319">
        <v>2</v>
      </c>
      <c r="C15929"/>
      <c r="D15929" s="775" t="s">
        <v>19893</v>
      </c>
      <c r="E15929" s="767" t="s">
        <v>19893</v>
      </c>
      <c r="F15929" s="768"/>
    </row>
    <row r="15930" spans="1:7" ht="25.5" x14ac:dyDescent="0.25">
      <c r="A15930" s="319" t="str">
        <f t="shared" si="246"/>
        <v>2 - 65002940</v>
      </c>
      <c r="B15930" s="319">
        <v>2</v>
      </c>
      <c r="C15930">
        <v>65002940</v>
      </c>
      <c r="D15930" s="775" t="s">
        <v>19894</v>
      </c>
      <c r="E15930" s="767" t="s">
        <v>19894</v>
      </c>
      <c r="F15930" s="768" t="s">
        <v>28</v>
      </c>
      <c r="G15930" s="340">
        <v>19.82</v>
      </c>
    </row>
    <row r="15931" spans="1:7" ht="25.5" x14ac:dyDescent="0.25">
      <c r="A15931" s="319" t="str">
        <f t="shared" si="246"/>
        <v>2 - 65002962</v>
      </c>
      <c r="B15931" s="319">
        <v>2</v>
      </c>
      <c r="C15931">
        <v>65002962</v>
      </c>
      <c r="D15931" s="775" t="s">
        <v>19895</v>
      </c>
      <c r="E15931" s="767" t="s">
        <v>19895</v>
      </c>
      <c r="F15931" s="768" t="s">
        <v>28</v>
      </c>
      <c r="G15931" s="340">
        <v>90.21</v>
      </c>
    </row>
    <row r="15932" spans="1:7" ht="25.5" x14ac:dyDescent="0.25">
      <c r="A15932" s="319" t="str">
        <f t="shared" si="246"/>
        <v>2 - 65003019</v>
      </c>
      <c r="B15932" s="319">
        <v>2</v>
      </c>
      <c r="C15932">
        <v>65003019</v>
      </c>
      <c r="D15932" s="775" t="s">
        <v>19896</v>
      </c>
      <c r="E15932" s="767" t="s">
        <v>19896</v>
      </c>
      <c r="F15932" s="768" t="s">
        <v>2</v>
      </c>
      <c r="G15932" s="340">
        <v>472.47</v>
      </c>
    </row>
    <row r="15933" spans="1:7" ht="15" x14ac:dyDescent="0.25">
      <c r="A15933" s="319" t="str">
        <f t="shared" si="246"/>
        <v>2 - 65002914</v>
      </c>
      <c r="B15933" s="319">
        <v>2</v>
      </c>
      <c r="C15933">
        <v>65002914</v>
      </c>
      <c r="D15933" s="775" t="s">
        <v>19601</v>
      </c>
      <c r="E15933" s="767" t="s">
        <v>19601</v>
      </c>
      <c r="F15933" s="768" t="s">
        <v>28</v>
      </c>
      <c r="G15933" s="340">
        <v>101.55</v>
      </c>
    </row>
    <row r="15934" spans="1:7" ht="15" x14ac:dyDescent="0.25">
      <c r="A15934" s="319" t="str">
        <f t="shared" si="246"/>
        <v>2 - 65003266</v>
      </c>
      <c r="B15934" s="319">
        <v>2</v>
      </c>
      <c r="C15934">
        <v>65003266</v>
      </c>
      <c r="D15934" s="775" t="s">
        <v>19897</v>
      </c>
      <c r="E15934" s="767" t="s">
        <v>19897</v>
      </c>
      <c r="F15934" s="768" t="s">
        <v>28</v>
      </c>
      <c r="G15934" s="340">
        <v>70.150000000000006</v>
      </c>
    </row>
    <row r="15935" spans="1:7" ht="15" x14ac:dyDescent="0.25">
      <c r="A15935" s="319" t="str">
        <f t="shared" si="246"/>
        <v>2 - 65002913</v>
      </c>
      <c r="B15935" s="319">
        <v>2</v>
      </c>
      <c r="C15935">
        <v>65002913</v>
      </c>
      <c r="D15935" s="775" t="s">
        <v>19602</v>
      </c>
      <c r="E15935" s="767" t="s">
        <v>19602</v>
      </c>
      <c r="F15935" s="768" t="s">
        <v>28</v>
      </c>
      <c r="G15935" s="340">
        <v>108.42</v>
      </c>
    </row>
    <row r="15936" spans="1:7" ht="25.5" x14ac:dyDescent="0.25">
      <c r="A15936" s="319" t="str">
        <f t="shared" si="246"/>
        <v>2 - 65004949</v>
      </c>
      <c r="B15936" s="319">
        <v>2</v>
      </c>
      <c r="C15936">
        <v>65004949</v>
      </c>
      <c r="D15936" s="775" t="s">
        <v>19898</v>
      </c>
      <c r="E15936" s="767" t="s">
        <v>19898</v>
      </c>
      <c r="F15936" s="768" t="s">
        <v>28</v>
      </c>
      <c r="G15936" s="340">
        <v>178.4</v>
      </c>
    </row>
    <row r="15937" spans="1:7" ht="25.5" x14ac:dyDescent="0.25">
      <c r="A15937" s="319" t="str">
        <f t="shared" si="246"/>
        <v>2 - 65004951</v>
      </c>
      <c r="B15937" s="319">
        <v>2</v>
      </c>
      <c r="C15937">
        <v>65004951</v>
      </c>
      <c r="D15937" s="775" t="s">
        <v>19899</v>
      </c>
      <c r="E15937" s="767" t="s">
        <v>19899</v>
      </c>
      <c r="F15937" s="768" t="s">
        <v>28</v>
      </c>
      <c r="G15937" s="340">
        <v>239.2</v>
      </c>
    </row>
    <row r="15938" spans="1:7" ht="25.5" x14ac:dyDescent="0.25">
      <c r="A15938" s="319" t="str">
        <f t="shared" si="246"/>
        <v>2 - 65004950</v>
      </c>
      <c r="B15938" s="319">
        <v>2</v>
      </c>
      <c r="C15938">
        <v>65004950</v>
      </c>
      <c r="D15938" s="775" t="s">
        <v>19900</v>
      </c>
      <c r="E15938" s="767" t="s">
        <v>19900</v>
      </c>
      <c r="F15938" s="768" t="s">
        <v>28</v>
      </c>
      <c r="G15938" s="340">
        <v>206.34</v>
      </c>
    </row>
    <row r="15939" spans="1:7" ht="25.5" x14ac:dyDescent="0.25">
      <c r="A15939" s="319" t="str">
        <f t="shared" si="246"/>
        <v>2 - 65002915</v>
      </c>
      <c r="B15939" s="319">
        <v>2</v>
      </c>
      <c r="C15939">
        <v>65002915</v>
      </c>
      <c r="D15939" s="775" t="s">
        <v>19901</v>
      </c>
      <c r="E15939" s="767" t="s">
        <v>19901</v>
      </c>
      <c r="F15939" s="768" t="s">
        <v>28</v>
      </c>
      <c r="G15939" s="340">
        <v>562.73</v>
      </c>
    </row>
    <row r="15940" spans="1:7" ht="15" x14ac:dyDescent="0.25">
      <c r="A15940" s="319" t="str">
        <f t="shared" si="246"/>
        <v>2 - 65002958</v>
      </c>
      <c r="B15940" s="319">
        <v>2</v>
      </c>
      <c r="C15940">
        <v>65002958</v>
      </c>
      <c r="D15940" s="775" t="s">
        <v>19902</v>
      </c>
      <c r="E15940" s="767" t="s">
        <v>19902</v>
      </c>
      <c r="F15940" s="768" t="s">
        <v>28</v>
      </c>
      <c r="G15940" s="340">
        <v>74.33</v>
      </c>
    </row>
    <row r="15941" spans="1:7" ht="15" x14ac:dyDescent="0.25">
      <c r="A15941" s="319" t="str">
        <f t="shared" si="246"/>
        <v>2 - 65002957</v>
      </c>
      <c r="B15941" s="319">
        <v>2</v>
      </c>
      <c r="C15941">
        <v>65002957</v>
      </c>
      <c r="D15941" s="775" t="s">
        <v>19903</v>
      </c>
      <c r="E15941" s="767" t="s">
        <v>19903</v>
      </c>
      <c r="F15941" s="768" t="s">
        <v>28</v>
      </c>
      <c r="G15941" s="340">
        <v>330.02</v>
      </c>
    </row>
    <row r="15942" spans="1:7" ht="15" x14ac:dyDescent="0.25">
      <c r="A15942" s="319" t="str">
        <f t="shared" si="246"/>
        <v>2 - 65003293</v>
      </c>
      <c r="B15942" s="319">
        <v>2</v>
      </c>
      <c r="C15942">
        <v>65003293</v>
      </c>
      <c r="D15942" s="775" t="s">
        <v>19904</v>
      </c>
      <c r="E15942" s="767" t="s">
        <v>19904</v>
      </c>
      <c r="F15942" s="768" t="s">
        <v>28</v>
      </c>
      <c r="G15942" s="340">
        <v>88.89</v>
      </c>
    </row>
    <row r="15943" spans="1:7" ht="25.5" x14ac:dyDescent="0.25">
      <c r="A15943" s="319" t="str">
        <f t="shared" si="246"/>
        <v>2 - 65002956</v>
      </c>
      <c r="B15943" s="319">
        <v>2</v>
      </c>
      <c r="C15943">
        <v>65002956</v>
      </c>
      <c r="D15943" s="775" t="s">
        <v>19905</v>
      </c>
      <c r="E15943" s="767" t="s">
        <v>19905</v>
      </c>
      <c r="F15943" s="768" t="s">
        <v>0</v>
      </c>
      <c r="G15943" s="340">
        <v>5.31</v>
      </c>
    </row>
    <row r="15944" spans="1:7" ht="15" x14ac:dyDescent="0.25">
      <c r="A15944" s="319" t="str">
        <f t="shared" si="246"/>
        <v>2 - 65002912</v>
      </c>
      <c r="B15944" s="319">
        <v>2</v>
      </c>
      <c r="C15944">
        <v>65002912</v>
      </c>
      <c r="D15944" s="775" t="s">
        <v>19606</v>
      </c>
      <c r="E15944" s="767" t="s">
        <v>19606</v>
      </c>
      <c r="F15944" s="768" t="s">
        <v>28</v>
      </c>
      <c r="G15944" s="340">
        <v>509.59</v>
      </c>
    </row>
    <row r="15945" spans="1:7" ht="15" x14ac:dyDescent="0.25">
      <c r="A15945" s="319" t="str">
        <f t="shared" si="246"/>
        <v>2 - 65004948</v>
      </c>
      <c r="B15945" s="319">
        <v>2</v>
      </c>
      <c r="C15945">
        <v>65004948</v>
      </c>
      <c r="D15945" s="775" t="s">
        <v>19906</v>
      </c>
      <c r="E15945" s="767" t="s">
        <v>19906</v>
      </c>
      <c r="F15945" s="768" t="s">
        <v>28</v>
      </c>
      <c r="G15945" s="340">
        <v>96.29</v>
      </c>
    </row>
    <row r="15946" spans="1:7" ht="25.5" x14ac:dyDescent="0.25">
      <c r="A15946" s="319" t="str">
        <f t="shared" si="246"/>
        <v>2 - 65003014</v>
      </c>
      <c r="B15946" s="319">
        <v>2</v>
      </c>
      <c r="C15946">
        <v>65003014</v>
      </c>
      <c r="D15946" s="775" t="s">
        <v>19907</v>
      </c>
      <c r="E15946" s="767" t="s">
        <v>19907</v>
      </c>
      <c r="F15946" s="768" t="s">
        <v>28</v>
      </c>
      <c r="G15946" s="340">
        <v>546</v>
      </c>
    </row>
    <row r="15947" spans="1:7" ht="25.5" x14ac:dyDescent="0.25">
      <c r="A15947" s="319" t="str">
        <f t="shared" ref="A15947:A16010" si="247">B15947&amp;" - "&amp;C15947</f>
        <v>2 - 65003016</v>
      </c>
      <c r="B15947" s="319">
        <v>2</v>
      </c>
      <c r="C15947">
        <v>65003016</v>
      </c>
      <c r="D15947" s="775" t="s">
        <v>19908</v>
      </c>
      <c r="E15947" s="767" t="s">
        <v>19908</v>
      </c>
      <c r="F15947" s="768" t="s">
        <v>28</v>
      </c>
      <c r="G15947" s="340">
        <v>670.16</v>
      </c>
    </row>
    <row r="15948" spans="1:7" ht="25.5" x14ac:dyDescent="0.25">
      <c r="A15948" s="319" t="str">
        <f t="shared" si="247"/>
        <v>2 - 65003015</v>
      </c>
      <c r="B15948" s="319">
        <v>2</v>
      </c>
      <c r="C15948">
        <v>65003015</v>
      </c>
      <c r="D15948" s="775" t="s">
        <v>19909</v>
      </c>
      <c r="E15948" s="767" t="s">
        <v>19909</v>
      </c>
      <c r="F15948" s="768" t="s">
        <v>28</v>
      </c>
      <c r="G15948" s="340">
        <v>627.5</v>
      </c>
    </row>
    <row r="15949" spans="1:7" ht="25.5" x14ac:dyDescent="0.25">
      <c r="A15949" s="319" t="str">
        <f t="shared" si="247"/>
        <v>2 - 65003021</v>
      </c>
      <c r="B15949" s="319">
        <v>2</v>
      </c>
      <c r="C15949">
        <v>65003021</v>
      </c>
      <c r="D15949" s="775" t="s">
        <v>19910</v>
      </c>
      <c r="E15949" s="767" t="s">
        <v>19910</v>
      </c>
      <c r="F15949" s="768" t="s">
        <v>28</v>
      </c>
      <c r="G15949" s="340">
        <v>466.05</v>
      </c>
    </row>
    <row r="15950" spans="1:7" ht="25.5" x14ac:dyDescent="0.25">
      <c r="A15950" s="319" t="str">
        <f t="shared" si="247"/>
        <v>2 - 65003265</v>
      </c>
      <c r="B15950" s="319">
        <v>2</v>
      </c>
      <c r="C15950">
        <v>65003265</v>
      </c>
      <c r="D15950" s="775" t="s">
        <v>19911</v>
      </c>
      <c r="E15950" s="767" t="s">
        <v>19911</v>
      </c>
      <c r="F15950" s="768" t="s">
        <v>28</v>
      </c>
      <c r="G15950" s="340">
        <v>306.33999999999997</v>
      </c>
    </row>
    <row r="15951" spans="1:7" ht="25.5" x14ac:dyDescent="0.25">
      <c r="A15951" s="319" t="str">
        <f t="shared" si="247"/>
        <v>2 - 65003020</v>
      </c>
      <c r="B15951" s="319">
        <v>2</v>
      </c>
      <c r="C15951">
        <v>65003020</v>
      </c>
      <c r="D15951" s="775" t="s">
        <v>19912</v>
      </c>
      <c r="E15951" s="767" t="s">
        <v>19912</v>
      </c>
      <c r="F15951" s="768" t="s">
        <v>28</v>
      </c>
      <c r="G15951" s="340">
        <v>333.28</v>
      </c>
    </row>
    <row r="15952" spans="1:7" ht="26.25" x14ac:dyDescent="0.25">
      <c r="A15952" s="319" t="str">
        <f t="shared" si="247"/>
        <v>2 - 65003264</v>
      </c>
      <c r="B15952" s="319">
        <v>2</v>
      </c>
      <c r="C15952">
        <v>65003264</v>
      </c>
      <c r="D15952" s="766" t="s">
        <v>19913</v>
      </c>
      <c r="E15952" s="767" t="s">
        <v>19913</v>
      </c>
      <c r="F15952" s="768" t="s">
        <v>28</v>
      </c>
      <c r="G15952" s="340">
        <v>245.53</v>
      </c>
    </row>
    <row r="15953" spans="1:7" ht="26.25" x14ac:dyDescent="0.25">
      <c r="A15953" s="319" t="str">
        <f t="shared" si="247"/>
        <v>2 - 65003294</v>
      </c>
      <c r="B15953" s="319">
        <v>2</v>
      </c>
      <c r="C15953">
        <v>65003294</v>
      </c>
      <c r="D15953" s="766" t="s">
        <v>19914</v>
      </c>
      <c r="E15953" s="767" t="s">
        <v>19914</v>
      </c>
      <c r="F15953" s="768" t="s">
        <v>28</v>
      </c>
      <c r="G15953" s="340">
        <v>201.85</v>
      </c>
    </row>
    <row r="15954" spans="1:7" ht="26.25" x14ac:dyDescent="0.25">
      <c r="A15954" s="319" t="str">
        <f t="shared" si="247"/>
        <v>2 - 65002928</v>
      </c>
      <c r="B15954" s="319">
        <v>2</v>
      </c>
      <c r="C15954">
        <v>65002928</v>
      </c>
      <c r="D15954" s="766" t="s">
        <v>19915</v>
      </c>
      <c r="E15954" s="767" t="s">
        <v>19915</v>
      </c>
      <c r="F15954" s="768" t="s">
        <v>28</v>
      </c>
      <c r="G15954" s="340">
        <v>111.74</v>
      </c>
    </row>
    <row r="15955" spans="1:7" ht="26.25" x14ac:dyDescent="0.25">
      <c r="A15955" s="319" t="str">
        <f t="shared" si="247"/>
        <v>2 - 65002935</v>
      </c>
      <c r="B15955" s="319">
        <v>2</v>
      </c>
      <c r="C15955">
        <v>65002935</v>
      </c>
      <c r="D15955" s="766" t="s">
        <v>19916</v>
      </c>
      <c r="E15955" s="767" t="s">
        <v>19916</v>
      </c>
      <c r="F15955" s="768" t="s">
        <v>28</v>
      </c>
      <c r="G15955" s="340">
        <v>410.43</v>
      </c>
    </row>
    <row r="15956" spans="1:7" ht="26.25" x14ac:dyDescent="0.25">
      <c r="A15956" s="319" t="str">
        <f t="shared" si="247"/>
        <v>2 - 65002934</v>
      </c>
      <c r="B15956" s="319">
        <v>2</v>
      </c>
      <c r="C15956">
        <v>65002934</v>
      </c>
      <c r="D15956" s="766" t="s">
        <v>19917</v>
      </c>
      <c r="E15956" s="767" t="s">
        <v>19917</v>
      </c>
      <c r="F15956" s="768" t="s">
        <v>28</v>
      </c>
      <c r="G15956" s="340">
        <v>297.39999999999998</v>
      </c>
    </row>
    <row r="15957" spans="1:7" ht="26.25" x14ac:dyDescent="0.25">
      <c r="A15957" s="319" t="str">
        <f t="shared" si="247"/>
        <v>2 - 65002939</v>
      </c>
      <c r="B15957" s="319">
        <v>2</v>
      </c>
      <c r="C15957">
        <v>65002939</v>
      </c>
      <c r="D15957" s="766" t="s">
        <v>19918</v>
      </c>
      <c r="E15957" s="767" t="s">
        <v>19918</v>
      </c>
      <c r="F15957" s="768" t="s">
        <v>28</v>
      </c>
      <c r="G15957" s="340">
        <v>969.74</v>
      </c>
    </row>
    <row r="15958" spans="1:7" ht="26.25" x14ac:dyDescent="0.25">
      <c r="A15958" s="319" t="str">
        <f t="shared" si="247"/>
        <v>2 - 65002938</v>
      </c>
      <c r="B15958" s="319">
        <v>2</v>
      </c>
      <c r="C15958">
        <v>65002938</v>
      </c>
      <c r="D15958" s="766" t="s">
        <v>19919</v>
      </c>
      <c r="E15958" s="767" t="s">
        <v>19919</v>
      </c>
      <c r="F15958" s="768" t="s">
        <v>28</v>
      </c>
      <c r="G15958" s="340">
        <v>707.77</v>
      </c>
    </row>
    <row r="15959" spans="1:7" ht="15" x14ac:dyDescent="0.25">
      <c r="A15959" s="319" t="str">
        <f t="shared" si="247"/>
        <v>2 - 65002943</v>
      </c>
      <c r="B15959" s="319">
        <v>2</v>
      </c>
      <c r="C15959">
        <v>65002943</v>
      </c>
      <c r="D15959" s="766" t="s">
        <v>19622</v>
      </c>
      <c r="E15959" s="767" t="s">
        <v>19622</v>
      </c>
      <c r="F15959" s="768" t="s">
        <v>28</v>
      </c>
      <c r="G15959" s="340">
        <v>39.46</v>
      </c>
    </row>
    <row r="15960" spans="1:7" ht="15" x14ac:dyDescent="0.25">
      <c r="A15960" s="319" t="str">
        <f t="shared" si="247"/>
        <v>2 - 65003018</v>
      </c>
      <c r="B15960" s="319">
        <v>2</v>
      </c>
      <c r="C15960">
        <v>65003018</v>
      </c>
      <c r="D15960" s="766" t="s">
        <v>2512</v>
      </c>
      <c r="E15960" s="767" t="s">
        <v>2512</v>
      </c>
      <c r="F15960" s="768" t="s">
        <v>28</v>
      </c>
      <c r="G15960" s="340">
        <v>78.92</v>
      </c>
    </row>
    <row r="15961" spans="1:7" ht="15" x14ac:dyDescent="0.25">
      <c r="A15961" s="319" t="str">
        <f t="shared" si="247"/>
        <v>2 - 65003262</v>
      </c>
      <c r="B15961" s="319">
        <v>2</v>
      </c>
      <c r="C15961">
        <v>65003262</v>
      </c>
      <c r="D15961" s="766" t="s">
        <v>19920</v>
      </c>
      <c r="E15961" s="767" t="s">
        <v>19920</v>
      </c>
      <c r="F15961" s="768" t="s">
        <v>28</v>
      </c>
      <c r="G15961" s="340">
        <v>180.13</v>
      </c>
    </row>
    <row r="15962" spans="1:7" ht="15" x14ac:dyDescent="0.25">
      <c r="A15962" s="319" t="str">
        <f t="shared" si="247"/>
        <v>2 - 65002929</v>
      </c>
      <c r="B15962" s="319">
        <v>2</v>
      </c>
      <c r="C15962">
        <v>65002929</v>
      </c>
      <c r="D15962" s="766" t="s">
        <v>19921</v>
      </c>
      <c r="E15962" s="767" t="s">
        <v>19921</v>
      </c>
      <c r="F15962" s="768" t="s">
        <v>28</v>
      </c>
      <c r="G15962" s="340">
        <v>69.510000000000005</v>
      </c>
    </row>
    <row r="15963" spans="1:7" ht="39" x14ac:dyDescent="0.25">
      <c r="A15963" s="319" t="str">
        <f t="shared" si="247"/>
        <v>2 - 65002933</v>
      </c>
      <c r="B15963" s="319">
        <v>2</v>
      </c>
      <c r="C15963">
        <v>65002933</v>
      </c>
      <c r="D15963" s="766" t="s">
        <v>19922</v>
      </c>
      <c r="E15963" s="767" t="s">
        <v>19922</v>
      </c>
      <c r="F15963" s="768" t="s">
        <v>28</v>
      </c>
      <c r="G15963" s="340">
        <v>60.01</v>
      </c>
    </row>
    <row r="15964" spans="1:7" ht="39" x14ac:dyDescent="0.25">
      <c r="A15964" s="319" t="str">
        <f t="shared" si="247"/>
        <v>2 - 65002931</v>
      </c>
      <c r="B15964" s="319">
        <v>2</v>
      </c>
      <c r="C15964">
        <v>65002931</v>
      </c>
      <c r="D15964" s="766" t="s">
        <v>19923</v>
      </c>
      <c r="E15964" s="767" t="s">
        <v>19923</v>
      </c>
      <c r="F15964" s="768" t="s">
        <v>28</v>
      </c>
      <c r="G15964" s="340">
        <v>23.64</v>
      </c>
    </row>
    <row r="15965" spans="1:7" ht="26.25" x14ac:dyDescent="0.25">
      <c r="A15965" s="319" t="str">
        <f t="shared" si="247"/>
        <v>2 - 65002959</v>
      </c>
      <c r="B15965" s="319">
        <v>2</v>
      </c>
      <c r="C15965">
        <v>65002959</v>
      </c>
      <c r="D15965" s="766" t="s">
        <v>19924</v>
      </c>
      <c r="E15965" s="767" t="s">
        <v>19924</v>
      </c>
      <c r="F15965" s="768" t="s">
        <v>28</v>
      </c>
      <c r="G15965" s="340">
        <v>17.82</v>
      </c>
    </row>
    <row r="15966" spans="1:7" ht="15" x14ac:dyDescent="0.25">
      <c r="A15966" s="319" t="str">
        <f t="shared" si="247"/>
        <v>2 - 65002919</v>
      </c>
      <c r="B15966" s="319">
        <v>2</v>
      </c>
      <c r="C15966">
        <v>65002919</v>
      </c>
      <c r="D15966" s="766" t="s">
        <v>19925</v>
      </c>
      <c r="E15966" s="767" t="s">
        <v>19925</v>
      </c>
      <c r="F15966" s="768" t="s">
        <v>28</v>
      </c>
      <c r="G15966" s="340">
        <v>806.62</v>
      </c>
    </row>
    <row r="15967" spans="1:7" ht="26.25" x14ac:dyDescent="0.25">
      <c r="A15967" s="319" t="str">
        <f t="shared" si="247"/>
        <v>2 - 65002925</v>
      </c>
      <c r="B15967" s="319">
        <v>2</v>
      </c>
      <c r="C15967">
        <v>65002925</v>
      </c>
      <c r="D15967" s="766" t="s">
        <v>19926</v>
      </c>
      <c r="E15967" s="767" t="s">
        <v>19926</v>
      </c>
      <c r="F15967" s="768" t="s">
        <v>28</v>
      </c>
      <c r="G15967" s="340">
        <v>66.28</v>
      </c>
    </row>
    <row r="15968" spans="1:7" ht="26.25" x14ac:dyDescent="0.25">
      <c r="A15968" s="319" t="str">
        <f t="shared" si="247"/>
        <v>2 - 65002924</v>
      </c>
      <c r="B15968" s="319">
        <v>2</v>
      </c>
      <c r="C15968">
        <v>65002924</v>
      </c>
      <c r="D15968" s="766" t="s">
        <v>19927</v>
      </c>
      <c r="E15968" s="767" t="s">
        <v>19927</v>
      </c>
      <c r="F15968" s="768" t="s">
        <v>28</v>
      </c>
      <c r="G15968" s="340">
        <v>25.67</v>
      </c>
    </row>
    <row r="15969" spans="1:7" ht="26.25" x14ac:dyDescent="0.25">
      <c r="A15969" s="319" t="str">
        <f t="shared" si="247"/>
        <v>2 - 65002927</v>
      </c>
      <c r="B15969" s="319">
        <v>2</v>
      </c>
      <c r="C15969">
        <v>65002927</v>
      </c>
      <c r="D15969" s="766" t="s">
        <v>19928</v>
      </c>
      <c r="E15969" s="767" t="s">
        <v>19928</v>
      </c>
      <c r="F15969" s="768" t="s">
        <v>28</v>
      </c>
      <c r="G15969" s="340">
        <v>60.02</v>
      </c>
    </row>
    <row r="15970" spans="1:7" ht="25.5" x14ac:dyDescent="0.25">
      <c r="A15970" s="319" t="str">
        <f t="shared" si="247"/>
        <v>2 - 65003013</v>
      </c>
      <c r="B15970" s="319">
        <v>2</v>
      </c>
      <c r="C15970">
        <v>65003013</v>
      </c>
      <c r="D15970" s="767" t="s">
        <v>19929</v>
      </c>
      <c r="E15970" s="767" t="s">
        <v>19929</v>
      </c>
      <c r="F15970" s="768" t="s">
        <v>28</v>
      </c>
      <c r="G15970" s="340">
        <v>19.82</v>
      </c>
    </row>
    <row r="15971" spans="1:7" ht="26.25" x14ac:dyDescent="0.25">
      <c r="A15971" s="319" t="str">
        <f t="shared" si="247"/>
        <v>2 - 65002926</v>
      </c>
      <c r="B15971" s="319">
        <v>2</v>
      </c>
      <c r="C15971">
        <v>65002926</v>
      </c>
      <c r="D15971" s="766" t="s">
        <v>19930</v>
      </c>
      <c r="E15971" s="767" t="s">
        <v>19930</v>
      </c>
      <c r="F15971" s="768" t="s">
        <v>28</v>
      </c>
      <c r="G15971" s="340">
        <v>23.53</v>
      </c>
    </row>
    <row r="15972" spans="1:7" ht="15" x14ac:dyDescent="0.25">
      <c r="A15972" s="319" t="str">
        <f t="shared" si="247"/>
        <v>2 - 65003017</v>
      </c>
      <c r="B15972" s="319">
        <v>2</v>
      </c>
      <c r="C15972">
        <v>65003017</v>
      </c>
      <c r="D15972" s="766" t="s">
        <v>2518</v>
      </c>
      <c r="E15972" s="767" t="s">
        <v>2518</v>
      </c>
      <c r="F15972" s="768" t="s">
        <v>28</v>
      </c>
      <c r="G15972" s="340">
        <v>78.92</v>
      </c>
    </row>
    <row r="15973" spans="1:7" ht="15" x14ac:dyDescent="0.25">
      <c r="A15973" s="319" t="str">
        <f t="shared" si="247"/>
        <v>2 - 65002905</v>
      </c>
      <c r="B15973" s="319">
        <v>2</v>
      </c>
      <c r="C15973">
        <v>65002905</v>
      </c>
      <c r="D15973" s="766" t="s">
        <v>19931</v>
      </c>
      <c r="E15973" s="767" t="s">
        <v>19931</v>
      </c>
      <c r="F15973" s="768" t="s">
        <v>28</v>
      </c>
      <c r="G15973" s="340">
        <v>139.78</v>
      </c>
    </row>
    <row r="15974" spans="1:7" ht="15" x14ac:dyDescent="0.25">
      <c r="A15974" s="319" t="str">
        <f t="shared" si="247"/>
        <v>2 - 65003295</v>
      </c>
      <c r="B15974" s="319">
        <v>2</v>
      </c>
      <c r="C15974">
        <v>65003295</v>
      </c>
      <c r="D15974" s="766" t="s">
        <v>19932</v>
      </c>
      <c r="E15974" s="767" t="s">
        <v>19932</v>
      </c>
      <c r="F15974" s="768" t="s">
        <v>28</v>
      </c>
      <c r="G15974" s="340">
        <v>97.85</v>
      </c>
    </row>
    <row r="15975" spans="1:7" ht="15" x14ac:dyDescent="0.25">
      <c r="A15975" s="319" t="str">
        <f t="shared" si="247"/>
        <v>2 - 65002945</v>
      </c>
      <c r="B15975" s="319">
        <v>2</v>
      </c>
      <c r="C15975">
        <v>65002945</v>
      </c>
      <c r="D15975" s="766" t="s">
        <v>19678</v>
      </c>
      <c r="E15975" s="767" t="s">
        <v>19678</v>
      </c>
      <c r="F15975" s="768" t="s">
        <v>28</v>
      </c>
      <c r="G15975" s="340">
        <v>378.44</v>
      </c>
    </row>
    <row r="15976" spans="1:7" ht="15" x14ac:dyDescent="0.25">
      <c r="A15976" s="319" t="str">
        <f t="shared" si="247"/>
        <v>2 - 65002946</v>
      </c>
      <c r="B15976" s="319">
        <v>2</v>
      </c>
      <c r="C15976">
        <v>65002946</v>
      </c>
      <c r="D15976" s="766" t="s">
        <v>19679</v>
      </c>
      <c r="E15976" s="767" t="s">
        <v>19679</v>
      </c>
      <c r="F15976" s="768" t="s">
        <v>28</v>
      </c>
      <c r="G15976" s="340">
        <v>518.66999999999996</v>
      </c>
    </row>
    <row r="15977" spans="1:7" ht="15" x14ac:dyDescent="0.25">
      <c r="A15977" s="319" t="str">
        <f t="shared" si="247"/>
        <v>2 - 65002944</v>
      </c>
      <c r="B15977" s="319">
        <v>2</v>
      </c>
      <c r="C15977">
        <v>65002944</v>
      </c>
      <c r="D15977" s="766" t="s">
        <v>19680</v>
      </c>
      <c r="E15977" s="767" t="s">
        <v>19680</v>
      </c>
      <c r="F15977" s="768" t="s">
        <v>28</v>
      </c>
      <c r="G15977" s="340">
        <v>223.23</v>
      </c>
    </row>
    <row r="15978" spans="1:7" ht="15" x14ac:dyDescent="0.25">
      <c r="A15978" s="319" t="str">
        <f t="shared" si="247"/>
        <v>2 - 65002949</v>
      </c>
      <c r="B15978" s="319">
        <v>2</v>
      </c>
      <c r="C15978">
        <v>65002949</v>
      </c>
      <c r="D15978" s="766" t="s">
        <v>19685</v>
      </c>
      <c r="E15978" s="767" t="s">
        <v>19685</v>
      </c>
      <c r="F15978" s="768" t="s">
        <v>28</v>
      </c>
      <c r="G15978" s="340">
        <v>211.45</v>
      </c>
    </row>
    <row r="15979" spans="1:7" ht="15" x14ac:dyDescent="0.25">
      <c r="A15979" s="319" t="str">
        <f t="shared" si="247"/>
        <v>2 - 65002948</v>
      </c>
      <c r="B15979" s="319">
        <v>2</v>
      </c>
      <c r="C15979">
        <v>65002948</v>
      </c>
      <c r="D15979" s="766" t="s">
        <v>19933</v>
      </c>
      <c r="E15979" s="767" t="s">
        <v>19933</v>
      </c>
      <c r="F15979" s="768" t="s">
        <v>28</v>
      </c>
      <c r="G15979" s="340">
        <v>154.74</v>
      </c>
    </row>
    <row r="15980" spans="1:7" ht="15" x14ac:dyDescent="0.25">
      <c r="A15980" s="319" t="str">
        <f t="shared" si="247"/>
        <v>2 - 65002954</v>
      </c>
      <c r="B15980" s="319">
        <v>2</v>
      </c>
      <c r="C15980">
        <v>65002954</v>
      </c>
      <c r="D15980" s="766" t="s">
        <v>19934</v>
      </c>
      <c r="E15980" s="767" t="s">
        <v>19934</v>
      </c>
      <c r="F15980" s="768" t="s">
        <v>28</v>
      </c>
      <c r="G15980" s="340">
        <v>347.29</v>
      </c>
    </row>
    <row r="15981" spans="1:7" ht="15" x14ac:dyDescent="0.25">
      <c r="A15981" s="319" t="str">
        <f t="shared" si="247"/>
        <v>2 - 65002950</v>
      </c>
      <c r="B15981" s="319">
        <v>2</v>
      </c>
      <c r="C15981">
        <v>65002950</v>
      </c>
      <c r="D15981" s="766" t="s">
        <v>19935</v>
      </c>
      <c r="E15981" s="767" t="s">
        <v>19935</v>
      </c>
      <c r="F15981" s="768" t="s">
        <v>28</v>
      </c>
      <c r="G15981" s="340">
        <v>326.18</v>
      </c>
    </row>
    <row r="15982" spans="1:7" ht="15" x14ac:dyDescent="0.25">
      <c r="A15982" s="319" t="str">
        <f t="shared" si="247"/>
        <v>2 - 65002951</v>
      </c>
      <c r="B15982" s="319">
        <v>2</v>
      </c>
      <c r="C15982">
        <v>65002951</v>
      </c>
      <c r="D15982" s="766" t="s">
        <v>19936</v>
      </c>
      <c r="E15982" s="767" t="s">
        <v>19936</v>
      </c>
      <c r="F15982" s="768" t="s">
        <v>28</v>
      </c>
      <c r="G15982" s="340">
        <v>333.74</v>
      </c>
    </row>
    <row r="15983" spans="1:7" ht="15" x14ac:dyDescent="0.25">
      <c r="A15983" s="319" t="str">
        <f t="shared" si="247"/>
        <v>2 - 65002955</v>
      </c>
      <c r="B15983" s="319">
        <v>2</v>
      </c>
      <c r="C15983">
        <v>65002955</v>
      </c>
      <c r="D15983" s="766" t="s">
        <v>19937</v>
      </c>
      <c r="E15983" s="767" t="s">
        <v>19937</v>
      </c>
      <c r="F15983" s="768" t="s">
        <v>28</v>
      </c>
      <c r="G15983" s="340">
        <v>301.16000000000003</v>
      </c>
    </row>
    <row r="15984" spans="1:7" ht="15" x14ac:dyDescent="0.25">
      <c r="A15984" s="319" t="str">
        <f t="shared" si="247"/>
        <v>2 - 65002952</v>
      </c>
      <c r="B15984" s="319">
        <v>2</v>
      </c>
      <c r="C15984">
        <v>65002952</v>
      </c>
      <c r="D15984" s="766" t="s">
        <v>19938</v>
      </c>
      <c r="E15984" s="767" t="s">
        <v>19938</v>
      </c>
      <c r="F15984" s="768" t="s">
        <v>28</v>
      </c>
      <c r="G15984" s="340">
        <v>331.93</v>
      </c>
    </row>
    <row r="15985" spans="1:7" ht="15" x14ac:dyDescent="0.25">
      <c r="A15985" s="319" t="str">
        <f t="shared" si="247"/>
        <v>2 - 65002953</v>
      </c>
      <c r="B15985" s="319">
        <v>2</v>
      </c>
      <c r="C15985">
        <v>65002953</v>
      </c>
      <c r="D15985" s="766" t="s">
        <v>19939</v>
      </c>
      <c r="E15985" s="767" t="s">
        <v>19939</v>
      </c>
      <c r="F15985" s="768" t="s">
        <v>28</v>
      </c>
      <c r="G15985" s="340">
        <v>337.32</v>
      </c>
    </row>
    <row r="15986" spans="1:7" ht="15" x14ac:dyDescent="0.25">
      <c r="A15986" s="319" t="str">
        <f t="shared" si="247"/>
        <v>2 - 65002947</v>
      </c>
      <c r="B15986" s="319">
        <v>2</v>
      </c>
      <c r="C15986">
        <v>65002947</v>
      </c>
      <c r="D15986" s="766" t="s">
        <v>19940</v>
      </c>
      <c r="E15986" s="767" t="s">
        <v>19940</v>
      </c>
      <c r="F15986" s="768" t="s">
        <v>28</v>
      </c>
      <c r="G15986" s="340">
        <v>137.31</v>
      </c>
    </row>
    <row r="15987" spans="1:7" ht="26.25" x14ac:dyDescent="0.25">
      <c r="A15987" s="319" t="str">
        <f t="shared" si="247"/>
        <v>2 - 65002908</v>
      </c>
      <c r="B15987" s="319">
        <v>2</v>
      </c>
      <c r="C15987">
        <v>65002908</v>
      </c>
      <c r="D15987" s="766" t="s">
        <v>19941</v>
      </c>
      <c r="E15987" s="767" t="s">
        <v>19941</v>
      </c>
      <c r="F15987" s="768" t="s">
        <v>28</v>
      </c>
      <c r="G15987" s="340">
        <v>45.1</v>
      </c>
    </row>
    <row r="15988" spans="1:7" ht="26.25" x14ac:dyDescent="0.25">
      <c r="A15988" s="319" t="str">
        <f t="shared" si="247"/>
        <v>2 - 65002907</v>
      </c>
      <c r="B15988" s="319">
        <v>2</v>
      </c>
      <c r="C15988">
        <v>65002907</v>
      </c>
      <c r="D15988" s="766" t="s">
        <v>19942</v>
      </c>
      <c r="E15988" s="767" t="s">
        <v>19942</v>
      </c>
      <c r="F15988" s="768" t="s">
        <v>28</v>
      </c>
      <c r="G15988" s="340">
        <v>35.65</v>
      </c>
    </row>
    <row r="15989" spans="1:7" ht="15" x14ac:dyDescent="0.25">
      <c r="A15989" s="319" t="str">
        <f t="shared" si="247"/>
        <v>2 - 65002963</v>
      </c>
      <c r="B15989" s="319">
        <v>2</v>
      </c>
      <c r="C15989">
        <v>65002963</v>
      </c>
      <c r="D15989" s="766" t="s">
        <v>19943</v>
      </c>
      <c r="E15989" s="767" t="s">
        <v>19943</v>
      </c>
      <c r="F15989" s="768" t="s">
        <v>28</v>
      </c>
      <c r="G15989" s="340">
        <v>14.87</v>
      </c>
    </row>
    <row r="15990" spans="1:7" ht="26.25" x14ac:dyDescent="0.25">
      <c r="A15990" s="319" t="str">
        <f t="shared" si="247"/>
        <v>2 - 65002917</v>
      </c>
      <c r="B15990" s="319">
        <v>2</v>
      </c>
      <c r="C15990">
        <v>65002917</v>
      </c>
      <c r="D15990" s="766" t="s">
        <v>19944</v>
      </c>
      <c r="E15990" s="767" t="s">
        <v>19944</v>
      </c>
      <c r="F15990" s="768" t="s">
        <v>28</v>
      </c>
      <c r="G15990" s="340">
        <v>21.85</v>
      </c>
    </row>
    <row r="15991" spans="1:7" ht="15" x14ac:dyDescent="0.25">
      <c r="A15991" s="319" t="str">
        <f t="shared" si="247"/>
        <v>2 - 65002961</v>
      </c>
      <c r="B15991" s="319">
        <v>2</v>
      </c>
      <c r="C15991">
        <v>65002961</v>
      </c>
      <c r="D15991" s="766" t="s">
        <v>19945</v>
      </c>
      <c r="E15991" s="767" t="s">
        <v>19945</v>
      </c>
      <c r="F15991" s="768" t="s">
        <v>28</v>
      </c>
      <c r="G15991" s="340">
        <v>18.579999999999998</v>
      </c>
    </row>
    <row r="15992" spans="1:7" ht="15" x14ac:dyDescent="0.25">
      <c r="A15992" s="319" t="str">
        <f t="shared" si="247"/>
        <v>2 - 65002942</v>
      </c>
      <c r="B15992" s="319">
        <v>2</v>
      </c>
      <c r="C15992">
        <v>65002942</v>
      </c>
      <c r="D15992" s="766" t="s">
        <v>19705</v>
      </c>
      <c r="E15992" s="767" t="s">
        <v>19705</v>
      </c>
      <c r="F15992" s="768" t="s">
        <v>28</v>
      </c>
      <c r="G15992" s="340">
        <v>14.87</v>
      </c>
    </row>
    <row r="15993" spans="1:7" ht="15" x14ac:dyDescent="0.25">
      <c r="A15993" s="319" t="str">
        <f t="shared" si="247"/>
        <v xml:space="preserve">2 - </v>
      </c>
      <c r="B15993" s="319">
        <v>2</v>
      </c>
      <c r="C15993"/>
      <c r="D15993" s="766" t="s">
        <v>19946</v>
      </c>
      <c r="E15993" s="767" t="s">
        <v>19946</v>
      </c>
      <c r="F15993" s="768"/>
    </row>
    <row r="15994" spans="1:7" ht="15" x14ac:dyDescent="0.25">
      <c r="A15994" s="319" t="str">
        <f t="shared" si="247"/>
        <v>2 - 65000172</v>
      </c>
      <c r="B15994" s="319">
        <v>2</v>
      </c>
      <c r="C15994">
        <v>65000172</v>
      </c>
      <c r="D15994" s="766" t="s">
        <v>2003</v>
      </c>
      <c r="E15994" s="767" t="s">
        <v>2003</v>
      </c>
      <c r="F15994" s="768" t="s">
        <v>1</v>
      </c>
      <c r="G15994" s="340">
        <v>10.199999999999999</v>
      </c>
    </row>
    <row r="15995" spans="1:7" ht="26.25" x14ac:dyDescent="0.25">
      <c r="A15995" s="319" t="str">
        <f t="shared" si="247"/>
        <v>2 - 65002546</v>
      </c>
      <c r="B15995" s="319">
        <v>2</v>
      </c>
      <c r="C15995">
        <v>65002546</v>
      </c>
      <c r="D15995" s="766" t="s">
        <v>2004</v>
      </c>
      <c r="E15995" s="767" t="s">
        <v>2004</v>
      </c>
      <c r="F15995" s="768" t="s">
        <v>2602</v>
      </c>
      <c r="G15995" s="340">
        <v>2.35</v>
      </c>
    </row>
    <row r="15996" spans="1:7" ht="26.25" x14ac:dyDescent="0.25">
      <c r="A15996" s="319" t="str">
        <f t="shared" si="247"/>
        <v>2 - 65000173</v>
      </c>
      <c r="B15996" s="319">
        <v>2</v>
      </c>
      <c r="C15996">
        <v>65000173</v>
      </c>
      <c r="D15996" s="766" t="s">
        <v>2005</v>
      </c>
      <c r="E15996" s="767" t="s">
        <v>2005</v>
      </c>
      <c r="F15996" s="768" t="s">
        <v>2</v>
      </c>
      <c r="G15996" s="340">
        <v>23.39</v>
      </c>
    </row>
    <row r="15997" spans="1:7" ht="26.25" x14ac:dyDescent="0.25">
      <c r="A15997" s="319" t="str">
        <f t="shared" si="247"/>
        <v>2 - 65000174</v>
      </c>
      <c r="B15997" s="319">
        <v>2</v>
      </c>
      <c r="C15997">
        <v>65000174</v>
      </c>
      <c r="D15997" s="766" t="s">
        <v>2006</v>
      </c>
      <c r="E15997" s="767" t="s">
        <v>2006</v>
      </c>
      <c r="F15997" s="768" t="s">
        <v>2</v>
      </c>
      <c r="G15997" s="340">
        <v>35.26</v>
      </c>
    </row>
    <row r="15998" spans="1:7" ht="26.25" x14ac:dyDescent="0.25">
      <c r="A15998" s="319" t="str">
        <f t="shared" si="247"/>
        <v>2 - 65002818</v>
      </c>
      <c r="B15998" s="319">
        <v>2</v>
      </c>
      <c r="C15998">
        <v>65002818</v>
      </c>
      <c r="D15998" s="766" t="s">
        <v>19947</v>
      </c>
      <c r="E15998" s="767" t="s">
        <v>19947</v>
      </c>
      <c r="F15998" s="768" t="s">
        <v>2</v>
      </c>
      <c r="G15998" s="340">
        <v>210.41</v>
      </c>
    </row>
    <row r="15999" spans="1:7" ht="26.25" x14ac:dyDescent="0.25">
      <c r="A15999" s="319" t="str">
        <f t="shared" si="247"/>
        <v>2 - 65000194</v>
      </c>
      <c r="B15999" s="319">
        <v>2</v>
      </c>
      <c r="C15999">
        <v>65000194</v>
      </c>
      <c r="D15999" s="766" t="s">
        <v>2007</v>
      </c>
      <c r="E15999" s="767" t="s">
        <v>2007</v>
      </c>
      <c r="F15999" s="768" t="s">
        <v>28</v>
      </c>
      <c r="G15999" s="340">
        <v>112.01</v>
      </c>
    </row>
    <row r="16000" spans="1:7" ht="26.25" x14ac:dyDescent="0.25">
      <c r="A16000" s="319" t="str">
        <f t="shared" si="247"/>
        <v>2 - 65000195</v>
      </c>
      <c r="B16000" s="319">
        <v>2</v>
      </c>
      <c r="C16000">
        <v>65000195</v>
      </c>
      <c r="D16000" s="766" t="s">
        <v>2008</v>
      </c>
      <c r="E16000" s="767" t="s">
        <v>2008</v>
      </c>
      <c r="F16000" s="768" t="s">
        <v>2</v>
      </c>
      <c r="G16000" s="340">
        <v>58.74</v>
      </c>
    </row>
    <row r="16001" spans="1:7" ht="26.25" x14ac:dyDescent="0.25">
      <c r="A16001" s="319" t="str">
        <f t="shared" si="247"/>
        <v>2 - 65000179</v>
      </c>
      <c r="B16001" s="319">
        <v>2</v>
      </c>
      <c r="C16001">
        <v>65000179</v>
      </c>
      <c r="D16001" s="766" t="s">
        <v>2009</v>
      </c>
      <c r="E16001" s="767" t="s">
        <v>2009</v>
      </c>
      <c r="F16001" s="768" t="s">
        <v>2603</v>
      </c>
      <c r="G16001" s="340">
        <v>55.43</v>
      </c>
    </row>
    <row r="16002" spans="1:7" ht="15" x14ac:dyDescent="0.25">
      <c r="A16002" s="319" t="str">
        <f t="shared" si="247"/>
        <v>2 - 65000180</v>
      </c>
      <c r="B16002" s="319">
        <v>2</v>
      </c>
      <c r="C16002">
        <v>65000180</v>
      </c>
      <c r="D16002" s="766" t="s">
        <v>2010</v>
      </c>
      <c r="E16002" s="767" t="s">
        <v>2010</v>
      </c>
      <c r="F16002" s="768" t="s">
        <v>2</v>
      </c>
      <c r="G16002" s="340">
        <v>30.12</v>
      </c>
    </row>
    <row r="16003" spans="1:7" ht="26.25" x14ac:dyDescent="0.25">
      <c r="A16003" s="319" t="str">
        <f t="shared" si="247"/>
        <v>2 - 65000178</v>
      </c>
      <c r="B16003" s="319">
        <v>2</v>
      </c>
      <c r="C16003">
        <v>65000178</v>
      </c>
      <c r="D16003" s="766" t="s">
        <v>2011</v>
      </c>
      <c r="E16003" s="767" t="s">
        <v>2011</v>
      </c>
      <c r="F16003" s="768" t="s">
        <v>2</v>
      </c>
      <c r="G16003" s="340">
        <v>19.649999999999999</v>
      </c>
    </row>
    <row r="16004" spans="1:7" ht="26.25" x14ac:dyDescent="0.25">
      <c r="A16004" s="319" t="str">
        <f t="shared" si="247"/>
        <v>2 - 65000181</v>
      </c>
      <c r="B16004" s="319">
        <v>2</v>
      </c>
      <c r="C16004">
        <v>65000181</v>
      </c>
      <c r="D16004" s="766" t="s">
        <v>2012</v>
      </c>
      <c r="E16004" s="767" t="s">
        <v>2012</v>
      </c>
      <c r="F16004" s="768" t="s">
        <v>2</v>
      </c>
      <c r="G16004" s="340">
        <v>2.4700000000000002</v>
      </c>
    </row>
    <row r="16005" spans="1:7" ht="26.25" x14ac:dyDescent="0.25">
      <c r="A16005" s="319" t="str">
        <f t="shared" si="247"/>
        <v>2 - 65000183</v>
      </c>
      <c r="B16005" s="319">
        <v>2</v>
      </c>
      <c r="C16005">
        <v>65000183</v>
      </c>
      <c r="D16005" s="766" t="s">
        <v>2013</v>
      </c>
      <c r="E16005" s="767" t="s">
        <v>2013</v>
      </c>
      <c r="F16005" s="768" t="s">
        <v>2</v>
      </c>
      <c r="G16005" s="340">
        <v>39.28</v>
      </c>
    </row>
    <row r="16006" spans="1:7" ht="15" x14ac:dyDescent="0.25">
      <c r="A16006" s="319" t="str">
        <f t="shared" si="247"/>
        <v>2 - 65000202</v>
      </c>
      <c r="B16006" s="319">
        <v>2</v>
      </c>
      <c r="C16006">
        <v>65000202</v>
      </c>
      <c r="D16006" s="766" t="s">
        <v>2014</v>
      </c>
      <c r="E16006" s="767" t="s">
        <v>2014</v>
      </c>
      <c r="F16006" s="768" t="s">
        <v>2</v>
      </c>
      <c r="G16006" s="340">
        <v>3.69</v>
      </c>
    </row>
    <row r="16007" spans="1:7" ht="15" x14ac:dyDescent="0.25">
      <c r="A16007" s="319" t="str">
        <f t="shared" si="247"/>
        <v>2 - 65000201</v>
      </c>
      <c r="B16007" s="319">
        <v>2</v>
      </c>
      <c r="C16007">
        <v>65000201</v>
      </c>
      <c r="D16007" s="766" t="s">
        <v>2015</v>
      </c>
      <c r="E16007" s="767" t="s">
        <v>2015</v>
      </c>
      <c r="F16007" s="768" t="s">
        <v>2</v>
      </c>
      <c r="G16007" s="340">
        <v>3.41</v>
      </c>
    </row>
    <row r="16008" spans="1:7" ht="15" x14ac:dyDescent="0.25">
      <c r="A16008" s="319" t="str">
        <f t="shared" si="247"/>
        <v>2 - 65000182</v>
      </c>
      <c r="B16008" s="319">
        <v>2</v>
      </c>
      <c r="C16008">
        <v>65000182</v>
      </c>
      <c r="D16008" s="766" t="s">
        <v>2016</v>
      </c>
      <c r="E16008" s="767" t="s">
        <v>2016</v>
      </c>
      <c r="F16008" s="768" t="s">
        <v>2</v>
      </c>
      <c r="G16008" s="340">
        <v>0.63</v>
      </c>
    </row>
    <row r="16009" spans="1:7" ht="15" x14ac:dyDescent="0.25">
      <c r="A16009" s="319" t="str">
        <f t="shared" si="247"/>
        <v>2 - 65000151</v>
      </c>
      <c r="B16009" s="319">
        <v>2</v>
      </c>
      <c r="C16009">
        <v>65000151</v>
      </c>
      <c r="D16009" s="766" t="s">
        <v>2017</v>
      </c>
      <c r="E16009" s="767" t="s">
        <v>2017</v>
      </c>
      <c r="F16009" s="768" t="s">
        <v>2</v>
      </c>
      <c r="G16009" s="340">
        <v>10.82</v>
      </c>
    </row>
    <row r="16010" spans="1:7" ht="26.25" x14ac:dyDescent="0.25">
      <c r="A16010" s="319" t="str">
        <f t="shared" si="247"/>
        <v>2 - 65000170</v>
      </c>
      <c r="B16010" s="319">
        <v>2</v>
      </c>
      <c r="C16010">
        <v>65000170</v>
      </c>
      <c r="D16010" s="766" t="s">
        <v>2018</v>
      </c>
      <c r="E16010" s="767" t="s">
        <v>2018</v>
      </c>
      <c r="F16010" s="768" t="s">
        <v>2</v>
      </c>
      <c r="G16010" s="340">
        <v>16.649999999999999</v>
      </c>
    </row>
    <row r="16011" spans="1:7" ht="15" x14ac:dyDescent="0.25">
      <c r="A16011" s="319" t="str">
        <f t="shared" ref="A16011:A16074" si="248">B16011&amp;" - "&amp;C16011</f>
        <v>2 - 65000166</v>
      </c>
      <c r="B16011" s="319">
        <v>2</v>
      </c>
      <c r="C16011">
        <v>65000166</v>
      </c>
      <c r="D16011" s="766" t="s">
        <v>2019</v>
      </c>
      <c r="E16011" s="767" t="s">
        <v>2019</v>
      </c>
      <c r="F16011" s="768" t="s">
        <v>2</v>
      </c>
      <c r="G16011" s="340">
        <v>202</v>
      </c>
    </row>
    <row r="16012" spans="1:7" ht="15" x14ac:dyDescent="0.25">
      <c r="A16012" s="319" t="str">
        <f t="shared" si="248"/>
        <v>2 - 65000168</v>
      </c>
      <c r="B16012" s="319">
        <v>2</v>
      </c>
      <c r="C16012">
        <v>65000168</v>
      </c>
      <c r="D16012" s="766" t="s">
        <v>2020</v>
      </c>
      <c r="E16012" s="767" t="s">
        <v>2020</v>
      </c>
      <c r="F16012" s="768" t="s">
        <v>2</v>
      </c>
      <c r="G16012" s="340">
        <v>312.24</v>
      </c>
    </row>
    <row r="16013" spans="1:7" ht="15" x14ac:dyDescent="0.25">
      <c r="A16013" s="319" t="str">
        <f t="shared" si="248"/>
        <v>2 - 65000167</v>
      </c>
      <c r="B16013" s="319">
        <v>2</v>
      </c>
      <c r="C16013">
        <v>65000167</v>
      </c>
      <c r="D16013" s="766" t="s">
        <v>2021</v>
      </c>
      <c r="E16013" s="767" t="s">
        <v>2021</v>
      </c>
      <c r="F16013" s="768" t="s">
        <v>2</v>
      </c>
      <c r="G16013" s="340">
        <v>264.73</v>
      </c>
    </row>
    <row r="16014" spans="1:7" ht="15" x14ac:dyDescent="0.25">
      <c r="A16014" s="319" t="str">
        <f t="shared" si="248"/>
        <v>2 - 65000169</v>
      </c>
      <c r="B16014" s="319">
        <v>2</v>
      </c>
      <c r="C16014">
        <v>65000169</v>
      </c>
      <c r="D16014" s="766" t="s">
        <v>2022</v>
      </c>
      <c r="E16014" s="767" t="s">
        <v>2022</v>
      </c>
      <c r="F16014" s="768" t="s">
        <v>2</v>
      </c>
      <c r="G16014" s="340">
        <v>478.26</v>
      </c>
    </row>
    <row r="16015" spans="1:7" ht="15" x14ac:dyDescent="0.25">
      <c r="A16015" s="319" t="str">
        <f t="shared" si="248"/>
        <v>2 - 65000156</v>
      </c>
      <c r="B16015" s="319">
        <v>2</v>
      </c>
      <c r="C16015">
        <v>65000156</v>
      </c>
      <c r="D16015" s="766" t="s">
        <v>2023</v>
      </c>
      <c r="E16015" s="767" t="s">
        <v>2023</v>
      </c>
      <c r="F16015" s="768" t="s">
        <v>2</v>
      </c>
      <c r="G16015" s="340">
        <v>79.459999999999994</v>
      </c>
    </row>
    <row r="16016" spans="1:7" ht="26.25" x14ac:dyDescent="0.25">
      <c r="A16016" s="319" t="str">
        <f t="shared" si="248"/>
        <v>2 - 65000157</v>
      </c>
      <c r="B16016" s="319">
        <v>2</v>
      </c>
      <c r="C16016">
        <v>65000157</v>
      </c>
      <c r="D16016" s="766" t="s">
        <v>2024</v>
      </c>
      <c r="E16016" s="767" t="s">
        <v>2024</v>
      </c>
      <c r="F16016" s="768" t="s">
        <v>2</v>
      </c>
      <c r="G16016" s="340">
        <v>105.95</v>
      </c>
    </row>
    <row r="16017" spans="1:7" ht="26.25" x14ac:dyDescent="0.25">
      <c r="A16017" s="319" t="str">
        <f t="shared" si="248"/>
        <v>2 - 65000158</v>
      </c>
      <c r="B16017" s="319">
        <v>2</v>
      </c>
      <c r="C16017">
        <v>65000158</v>
      </c>
      <c r="D16017" s="766" t="s">
        <v>2025</v>
      </c>
      <c r="E16017" s="767" t="s">
        <v>2025</v>
      </c>
      <c r="F16017" s="768" t="s">
        <v>2</v>
      </c>
      <c r="G16017" s="340">
        <v>146.21</v>
      </c>
    </row>
    <row r="16018" spans="1:7" ht="26.25" x14ac:dyDescent="0.25">
      <c r="A16018" s="319" t="str">
        <f t="shared" si="248"/>
        <v>2 - 65000159</v>
      </c>
      <c r="B16018" s="319">
        <v>2</v>
      </c>
      <c r="C16018">
        <v>65000159</v>
      </c>
      <c r="D16018" s="766" t="s">
        <v>2026</v>
      </c>
      <c r="E16018" s="767" t="s">
        <v>2026</v>
      </c>
      <c r="F16018" s="768" t="s">
        <v>2</v>
      </c>
      <c r="G16018" s="340">
        <v>185.41</v>
      </c>
    </row>
    <row r="16019" spans="1:7" ht="15" x14ac:dyDescent="0.25">
      <c r="A16019" s="319" t="str">
        <f t="shared" si="248"/>
        <v>2 - 65000152</v>
      </c>
      <c r="B16019" s="319">
        <v>2</v>
      </c>
      <c r="C16019">
        <v>65000152</v>
      </c>
      <c r="D16019" s="766" t="s">
        <v>2027</v>
      </c>
      <c r="E16019" s="767" t="s">
        <v>2027</v>
      </c>
      <c r="F16019" s="768" t="s">
        <v>2</v>
      </c>
      <c r="G16019" s="340">
        <v>63.57</v>
      </c>
    </row>
    <row r="16020" spans="1:7" ht="26.25" x14ac:dyDescent="0.25">
      <c r="A16020" s="319" t="str">
        <f t="shared" si="248"/>
        <v>2 - 65000153</v>
      </c>
      <c r="B16020" s="319">
        <v>2</v>
      </c>
      <c r="C16020">
        <v>65000153</v>
      </c>
      <c r="D16020" s="766" t="s">
        <v>2028</v>
      </c>
      <c r="E16020" s="767" t="s">
        <v>2028</v>
      </c>
      <c r="F16020" s="768" t="s">
        <v>2</v>
      </c>
      <c r="G16020" s="340">
        <v>84.76</v>
      </c>
    </row>
    <row r="16021" spans="1:7" ht="26.25" x14ac:dyDescent="0.25">
      <c r="A16021" s="319" t="str">
        <f t="shared" si="248"/>
        <v>2 - 65000154</v>
      </c>
      <c r="B16021" s="319">
        <v>2</v>
      </c>
      <c r="C16021">
        <v>65000154</v>
      </c>
      <c r="D16021" s="766" t="s">
        <v>2029</v>
      </c>
      <c r="E16021" s="767" t="s">
        <v>2029</v>
      </c>
      <c r="F16021" s="768" t="s">
        <v>2</v>
      </c>
      <c r="G16021" s="340">
        <v>116.55</v>
      </c>
    </row>
    <row r="16022" spans="1:7" ht="26.25" x14ac:dyDescent="0.25">
      <c r="A16022" s="319" t="str">
        <f t="shared" si="248"/>
        <v>2 - 65000155</v>
      </c>
      <c r="B16022" s="319">
        <v>2</v>
      </c>
      <c r="C16022">
        <v>65000155</v>
      </c>
      <c r="D16022" s="766" t="s">
        <v>2030</v>
      </c>
      <c r="E16022" s="767" t="s">
        <v>2030</v>
      </c>
      <c r="F16022" s="768" t="s">
        <v>2</v>
      </c>
      <c r="G16022" s="340">
        <v>148.33000000000001</v>
      </c>
    </row>
    <row r="16023" spans="1:7" ht="15" x14ac:dyDescent="0.25">
      <c r="A16023" s="319" t="str">
        <f t="shared" si="248"/>
        <v>2 - 65000149</v>
      </c>
      <c r="B16023" s="319">
        <v>2</v>
      </c>
      <c r="C16023">
        <v>65000149</v>
      </c>
      <c r="D16023" s="766" t="s">
        <v>2031</v>
      </c>
      <c r="E16023" s="767" t="s">
        <v>2031</v>
      </c>
      <c r="F16023" s="768" t="s">
        <v>2</v>
      </c>
      <c r="G16023" s="340">
        <v>42.38</v>
      </c>
    </row>
    <row r="16024" spans="1:7" ht="15" x14ac:dyDescent="0.25">
      <c r="A16024" s="319" t="str">
        <f t="shared" si="248"/>
        <v>2 - 65000150</v>
      </c>
      <c r="B16024" s="319">
        <v>2</v>
      </c>
      <c r="C16024">
        <v>65000150</v>
      </c>
      <c r="D16024" s="766" t="s">
        <v>2032</v>
      </c>
      <c r="E16024" s="767" t="s">
        <v>2032</v>
      </c>
      <c r="F16024" s="768" t="s">
        <v>2</v>
      </c>
      <c r="G16024" s="340">
        <v>67.81</v>
      </c>
    </row>
    <row r="16025" spans="1:7" ht="15" x14ac:dyDescent="0.25">
      <c r="A16025" s="319" t="str">
        <f t="shared" si="248"/>
        <v>2 - 65000196</v>
      </c>
      <c r="B16025" s="319">
        <v>2</v>
      </c>
      <c r="C16025">
        <v>65000196</v>
      </c>
      <c r="D16025" s="766" t="s">
        <v>2033</v>
      </c>
      <c r="E16025" s="767" t="s">
        <v>2033</v>
      </c>
      <c r="F16025" s="768" t="s">
        <v>2</v>
      </c>
      <c r="G16025" s="340">
        <v>6.75</v>
      </c>
    </row>
    <row r="16026" spans="1:7" ht="15" x14ac:dyDescent="0.25">
      <c r="A16026" s="319" t="str">
        <f t="shared" si="248"/>
        <v>2 - 65000197</v>
      </c>
      <c r="B16026" s="319">
        <v>2</v>
      </c>
      <c r="C16026">
        <v>65000197</v>
      </c>
      <c r="D16026" s="766" t="s">
        <v>2034</v>
      </c>
      <c r="E16026" s="767" t="s">
        <v>2034</v>
      </c>
      <c r="F16026" s="768" t="s">
        <v>2</v>
      </c>
      <c r="G16026" s="340">
        <v>10.77</v>
      </c>
    </row>
    <row r="16027" spans="1:7" ht="15" x14ac:dyDescent="0.25">
      <c r="A16027" s="319" t="str">
        <f t="shared" si="248"/>
        <v>2 - 65000200</v>
      </c>
      <c r="B16027" s="319">
        <v>2</v>
      </c>
      <c r="C16027">
        <v>65000200</v>
      </c>
      <c r="D16027" s="766" t="s">
        <v>2035</v>
      </c>
      <c r="E16027" s="767" t="s">
        <v>2035</v>
      </c>
      <c r="F16027" s="768" t="s">
        <v>2</v>
      </c>
      <c r="G16027" s="340">
        <v>13.29</v>
      </c>
    </row>
    <row r="16028" spans="1:7" ht="26.25" x14ac:dyDescent="0.25">
      <c r="A16028" s="319" t="str">
        <f t="shared" si="248"/>
        <v>2 - 65000163</v>
      </c>
      <c r="B16028" s="319">
        <v>2</v>
      </c>
      <c r="C16028">
        <v>65000163</v>
      </c>
      <c r="D16028" s="766" t="s">
        <v>2036</v>
      </c>
      <c r="E16028" s="767" t="s">
        <v>2036</v>
      </c>
      <c r="F16028" s="768" t="s">
        <v>2</v>
      </c>
      <c r="G16028" s="340">
        <v>16.21</v>
      </c>
    </row>
    <row r="16029" spans="1:7" ht="26.25" x14ac:dyDescent="0.25">
      <c r="A16029" s="319" t="str">
        <f t="shared" si="248"/>
        <v>2 - 65000164</v>
      </c>
      <c r="B16029" s="319">
        <v>2</v>
      </c>
      <c r="C16029">
        <v>65000164</v>
      </c>
      <c r="D16029" s="766" t="s">
        <v>2037</v>
      </c>
      <c r="E16029" s="767" t="s">
        <v>2037</v>
      </c>
      <c r="F16029" s="768" t="s">
        <v>2</v>
      </c>
      <c r="G16029" s="340">
        <v>21.85</v>
      </c>
    </row>
    <row r="16030" spans="1:7" ht="26.25" x14ac:dyDescent="0.25">
      <c r="A16030" s="319" t="str">
        <f t="shared" si="248"/>
        <v>2 - 65000165</v>
      </c>
      <c r="B16030" s="319">
        <v>2</v>
      </c>
      <c r="C16030">
        <v>65000165</v>
      </c>
      <c r="D16030" s="766" t="s">
        <v>2038</v>
      </c>
      <c r="E16030" s="767" t="s">
        <v>2038</v>
      </c>
      <c r="F16030" s="768" t="s">
        <v>2</v>
      </c>
      <c r="G16030" s="340">
        <v>28.21</v>
      </c>
    </row>
    <row r="16031" spans="1:7" ht="15" x14ac:dyDescent="0.25">
      <c r="A16031" s="319" t="str">
        <f t="shared" si="248"/>
        <v>2 - 65000160</v>
      </c>
      <c r="B16031" s="319">
        <v>2</v>
      </c>
      <c r="C16031">
        <v>65000160</v>
      </c>
      <c r="D16031" s="766" t="s">
        <v>2039</v>
      </c>
      <c r="E16031" s="767" t="s">
        <v>2039</v>
      </c>
      <c r="F16031" s="768" t="s">
        <v>2</v>
      </c>
      <c r="G16031" s="340">
        <v>13.48</v>
      </c>
    </row>
    <row r="16032" spans="1:7" ht="26.25" x14ac:dyDescent="0.25">
      <c r="A16032" s="319" t="str">
        <f t="shared" si="248"/>
        <v>2 - 65000161</v>
      </c>
      <c r="B16032" s="319">
        <v>2</v>
      </c>
      <c r="C16032">
        <v>65000161</v>
      </c>
      <c r="D16032" s="766" t="s">
        <v>2040</v>
      </c>
      <c r="E16032" s="767" t="s">
        <v>2040</v>
      </c>
      <c r="F16032" s="768" t="s">
        <v>2</v>
      </c>
      <c r="G16032" s="340">
        <v>18.21</v>
      </c>
    </row>
    <row r="16033" spans="1:7" ht="26.25" x14ac:dyDescent="0.25">
      <c r="A16033" s="319" t="str">
        <f t="shared" si="248"/>
        <v>2 - 65000162</v>
      </c>
      <c r="B16033" s="319">
        <v>2</v>
      </c>
      <c r="C16033">
        <v>65000162</v>
      </c>
      <c r="D16033" s="766" t="s">
        <v>2041</v>
      </c>
      <c r="E16033" s="767" t="s">
        <v>2041</v>
      </c>
      <c r="F16033" s="768" t="s">
        <v>2</v>
      </c>
      <c r="G16033" s="340">
        <v>23.7</v>
      </c>
    </row>
    <row r="16034" spans="1:7" ht="15" x14ac:dyDescent="0.25">
      <c r="A16034" s="319" t="str">
        <f t="shared" si="248"/>
        <v>2 - 65000198</v>
      </c>
      <c r="B16034" s="319">
        <v>2</v>
      </c>
      <c r="C16034">
        <v>65000198</v>
      </c>
      <c r="D16034" s="766" t="s">
        <v>2042</v>
      </c>
      <c r="E16034" s="767" t="s">
        <v>2042</v>
      </c>
      <c r="F16034" s="768" t="s">
        <v>2</v>
      </c>
      <c r="G16034" s="340">
        <v>138.38</v>
      </c>
    </row>
    <row r="16035" spans="1:7" ht="15" x14ac:dyDescent="0.25">
      <c r="A16035" s="319" t="str">
        <f t="shared" si="248"/>
        <v>2 - 65000199</v>
      </c>
      <c r="B16035" s="319">
        <v>2</v>
      </c>
      <c r="C16035">
        <v>65000199</v>
      </c>
      <c r="D16035" s="766" t="s">
        <v>2043</v>
      </c>
      <c r="E16035" s="767" t="s">
        <v>2043</v>
      </c>
      <c r="F16035" s="768" t="s">
        <v>2</v>
      </c>
      <c r="G16035" s="340">
        <v>228.01</v>
      </c>
    </row>
    <row r="16036" spans="1:7" ht="15" x14ac:dyDescent="0.25">
      <c r="A16036" s="319" t="str">
        <f t="shared" si="248"/>
        <v>2 - 65000177</v>
      </c>
      <c r="B16036" s="319">
        <v>2</v>
      </c>
      <c r="C16036">
        <v>65000177</v>
      </c>
      <c r="D16036" s="766" t="s">
        <v>2044</v>
      </c>
      <c r="E16036" s="767" t="s">
        <v>2044</v>
      </c>
      <c r="F16036" s="768" t="s">
        <v>2</v>
      </c>
      <c r="G16036" s="340">
        <v>4.42</v>
      </c>
    </row>
    <row r="16037" spans="1:7" ht="15" x14ac:dyDescent="0.25">
      <c r="A16037" s="319" t="str">
        <f t="shared" si="248"/>
        <v>2 - 65000176</v>
      </c>
      <c r="B16037" s="319">
        <v>2</v>
      </c>
      <c r="C16037">
        <v>65000176</v>
      </c>
      <c r="D16037" s="766" t="s">
        <v>2045</v>
      </c>
      <c r="E16037" s="767" t="s">
        <v>2045</v>
      </c>
      <c r="F16037" s="768" t="s">
        <v>2</v>
      </c>
      <c r="G16037" s="340">
        <v>3.28</v>
      </c>
    </row>
    <row r="16038" spans="1:7" ht="26.25" x14ac:dyDescent="0.25">
      <c r="A16038" s="319" t="str">
        <f t="shared" si="248"/>
        <v>2 - 65000147</v>
      </c>
      <c r="B16038" s="319">
        <v>2</v>
      </c>
      <c r="C16038">
        <v>65000147</v>
      </c>
      <c r="D16038" s="766" t="s">
        <v>2046</v>
      </c>
      <c r="E16038" s="767" t="s">
        <v>2046</v>
      </c>
      <c r="F16038" s="768" t="s">
        <v>0</v>
      </c>
      <c r="G16038" s="340">
        <v>24.45</v>
      </c>
    </row>
    <row r="16039" spans="1:7" ht="26.25" x14ac:dyDescent="0.25">
      <c r="A16039" s="319" t="str">
        <f t="shared" si="248"/>
        <v>2 - 65000148</v>
      </c>
      <c r="B16039" s="319">
        <v>2</v>
      </c>
      <c r="C16039">
        <v>65000148</v>
      </c>
      <c r="D16039" s="766" t="s">
        <v>2047</v>
      </c>
      <c r="E16039" s="767" t="s">
        <v>2047</v>
      </c>
      <c r="F16039" s="768" t="s">
        <v>0</v>
      </c>
      <c r="G16039" s="340">
        <v>41.05</v>
      </c>
    </row>
    <row r="16040" spans="1:7" ht="26.25" x14ac:dyDescent="0.25">
      <c r="A16040" s="319" t="str">
        <f t="shared" si="248"/>
        <v>2 - 65000171</v>
      </c>
      <c r="B16040" s="319">
        <v>2</v>
      </c>
      <c r="C16040">
        <v>65000171</v>
      </c>
      <c r="D16040" s="766" t="s">
        <v>2048</v>
      </c>
      <c r="E16040" s="767" t="s">
        <v>2048</v>
      </c>
      <c r="F16040" s="768" t="s">
        <v>2</v>
      </c>
      <c r="G16040" s="340">
        <v>30.43</v>
      </c>
    </row>
    <row r="16041" spans="1:7" ht="15" x14ac:dyDescent="0.25">
      <c r="A16041" s="319" t="str">
        <f t="shared" si="248"/>
        <v>2 - 65003321</v>
      </c>
      <c r="B16041" s="319">
        <v>2</v>
      </c>
      <c r="C16041">
        <v>65003321</v>
      </c>
      <c r="D16041" s="766" t="s">
        <v>2049</v>
      </c>
      <c r="E16041" s="767" t="s">
        <v>2049</v>
      </c>
      <c r="F16041" s="768" t="s">
        <v>1</v>
      </c>
      <c r="G16041" s="340">
        <v>7.94</v>
      </c>
    </row>
    <row r="16042" spans="1:7" ht="15" x14ac:dyDescent="0.25">
      <c r="A16042" s="319" t="str">
        <f t="shared" si="248"/>
        <v>2 - 65000193</v>
      </c>
      <c r="B16042" s="319">
        <v>2</v>
      </c>
      <c r="C16042">
        <v>65000193</v>
      </c>
      <c r="D16042" s="766" t="s">
        <v>2050</v>
      </c>
      <c r="E16042" s="767" t="s">
        <v>2050</v>
      </c>
      <c r="F16042" s="768" t="s">
        <v>2602</v>
      </c>
      <c r="G16042" s="340">
        <v>1.29</v>
      </c>
    </row>
    <row r="16043" spans="1:7" ht="26.25" x14ac:dyDescent="0.25">
      <c r="A16043" s="319" t="str">
        <f t="shared" si="248"/>
        <v>2 - 65000191</v>
      </c>
      <c r="B16043" s="319">
        <v>2</v>
      </c>
      <c r="C16043">
        <v>65000191</v>
      </c>
      <c r="D16043" s="766" t="s">
        <v>2051</v>
      </c>
      <c r="E16043" s="767" t="s">
        <v>2051</v>
      </c>
      <c r="F16043" s="768" t="s">
        <v>2604</v>
      </c>
      <c r="G16043" s="340">
        <v>0.59</v>
      </c>
    </row>
    <row r="16044" spans="1:7" ht="26.25" x14ac:dyDescent="0.25">
      <c r="A16044" s="319" t="str">
        <f t="shared" si="248"/>
        <v>2 - 65003580</v>
      </c>
      <c r="B16044" s="319">
        <v>2</v>
      </c>
      <c r="C16044">
        <v>65003580</v>
      </c>
      <c r="D16044" s="766" t="s">
        <v>2052</v>
      </c>
      <c r="E16044" s="767" t="s">
        <v>2052</v>
      </c>
      <c r="F16044" s="768" t="s">
        <v>28</v>
      </c>
      <c r="G16044" s="340">
        <v>566.5</v>
      </c>
    </row>
    <row r="16045" spans="1:7" ht="15" x14ac:dyDescent="0.25">
      <c r="A16045" s="319" t="str">
        <f t="shared" si="248"/>
        <v>2 - 65002545</v>
      </c>
      <c r="B16045" s="319">
        <v>2</v>
      </c>
      <c r="C16045">
        <v>65002545</v>
      </c>
      <c r="D16045" s="766" t="s">
        <v>2053</v>
      </c>
      <c r="E16045" s="767" t="s">
        <v>2053</v>
      </c>
      <c r="F16045" s="768" t="s">
        <v>2</v>
      </c>
      <c r="G16045" s="340">
        <v>4.6900000000000004</v>
      </c>
    </row>
    <row r="16046" spans="1:7" ht="26.25" x14ac:dyDescent="0.25">
      <c r="A16046" s="319" t="str">
        <f t="shared" si="248"/>
        <v>2 - 65000190</v>
      </c>
      <c r="B16046" s="319">
        <v>2</v>
      </c>
      <c r="C16046">
        <v>65000190</v>
      </c>
      <c r="D16046" s="766" t="s">
        <v>2054</v>
      </c>
      <c r="E16046" s="767" t="s">
        <v>2054</v>
      </c>
      <c r="F16046" s="768" t="s">
        <v>2604</v>
      </c>
      <c r="G16046" s="340">
        <v>1.84</v>
      </c>
    </row>
    <row r="16047" spans="1:7" ht="15" x14ac:dyDescent="0.25">
      <c r="A16047" s="319" t="str">
        <f t="shared" si="248"/>
        <v>2 - 65000203</v>
      </c>
      <c r="B16047" s="319">
        <v>2</v>
      </c>
      <c r="C16047">
        <v>65000203</v>
      </c>
      <c r="D16047" s="766" t="s">
        <v>2055</v>
      </c>
      <c r="E16047" s="767" t="s">
        <v>2055</v>
      </c>
      <c r="F16047" s="768" t="s">
        <v>2</v>
      </c>
      <c r="G16047" s="340">
        <v>52.98</v>
      </c>
    </row>
    <row r="16048" spans="1:7" ht="15" x14ac:dyDescent="0.25">
      <c r="A16048" s="319" t="str">
        <f t="shared" si="248"/>
        <v>2 - 65000204</v>
      </c>
      <c r="B16048" s="319">
        <v>2</v>
      </c>
      <c r="C16048">
        <v>65000204</v>
      </c>
      <c r="D16048" s="766" t="s">
        <v>2056</v>
      </c>
      <c r="E16048" s="767" t="s">
        <v>2056</v>
      </c>
      <c r="F16048" s="768" t="s">
        <v>2</v>
      </c>
      <c r="G16048" s="340">
        <v>74.17</v>
      </c>
    </row>
    <row r="16049" spans="1:7" ht="15" x14ac:dyDescent="0.25">
      <c r="A16049" s="319" t="str">
        <f t="shared" si="248"/>
        <v>2 - 65000205</v>
      </c>
      <c r="B16049" s="319">
        <v>2</v>
      </c>
      <c r="C16049">
        <v>65000205</v>
      </c>
      <c r="D16049" s="766" t="s">
        <v>2057</v>
      </c>
      <c r="E16049" s="767" t="s">
        <v>2057</v>
      </c>
      <c r="F16049" s="768" t="s">
        <v>2</v>
      </c>
      <c r="G16049" s="340">
        <v>95.36</v>
      </c>
    </row>
    <row r="16050" spans="1:7" ht="15" x14ac:dyDescent="0.25">
      <c r="A16050" s="319" t="str">
        <f t="shared" si="248"/>
        <v>2 - 65000187</v>
      </c>
      <c r="B16050" s="319">
        <v>2</v>
      </c>
      <c r="C16050">
        <v>65000187</v>
      </c>
      <c r="D16050" s="766" t="s">
        <v>2058</v>
      </c>
      <c r="E16050" s="767" t="s">
        <v>2058</v>
      </c>
      <c r="F16050" s="768" t="s">
        <v>2</v>
      </c>
      <c r="G16050" s="340">
        <v>46.62</v>
      </c>
    </row>
    <row r="16051" spans="1:7" ht="26.25" x14ac:dyDescent="0.25">
      <c r="A16051" s="319" t="str">
        <f t="shared" si="248"/>
        <v>2 - 65000188</v>
      </c>
      <c r="B16051" s="319">
        <v>2</v>
      </c>
      <c r="C16051">
        <v>65000188</v>
      </c>
      <c r="D16051" s="766" t="s">
        <v>2059</v>
      </c>
      <c r="E16051" s="767" t="s">
        <v>2059</v>
      </c>
      <c r="F16051" s="768" t="s">
        <v>2</v>
      </c>
      <c r="G16051" s="340">
        <v>63.57</v>
      </c>
    </row>
    <row r="16052" spans="1:7" ht="26.25" x14ac:dyDescent="0.25">
      <c r="A16052" s="319" t="str">
        <f t="shared" si="248"/>
        <v>2 - 65000189</v>
      </c>
      <c r="B16052" s="319">
        <v>2</v>
      </c>
      <c r="C16052">
        <v>65000189</v>
      </c>
      <c r="D16052" s="766" t="s">
        <v>2060</v>
      </c>
      <c r="E16052" s="767" t="s">
        <v>2060</v>
      </c>
      <c r="F16052" s="768" t="s">
        <v>2</v>
      </c>
      <c r="G16052" s="340">
        <v>84.76</v>
      </c>
    </row>
    <row r="16053" spans="1:7" ht="15" x14ac:dyDescent="0.25">
      <c r="A16053" s="319" t="str">
        <f t="shared" si="248"/>
        <v>2 - 65000184</v>
      </c>
      <c r="B16053" s="319">
        <v>2</v>
      </c>
      <c r="C16053">
        <v>65000184</v>
      </c>
      <c r="D16053" s="766" t="s">
        <v>2061</v>
      </c>
      <c r="E16053" s="767" t="s">
        <v>2061</v>
      </c>
      <c r="F16053" s="768" t="s">
        <v>2</v>
      </c>
      <c r="G16053" s="340">
        <v>42.38</v>
      </c>
    </row>
    <row r="16054" spans="1:7" ht="15" x14ac:dyDescent="0.25">
      <c r="A16054" s="319" t="str">
        <f t="shared" si="248"/>
        <v>2 - 65000185</v>
      </c>
      <c r="B16054" s="319">
        <v>2</v>
      </c>
      <c r="C16054">
        <v>65000185</v>
      </c>
      <c r="D16054" s="766" t="s">
        <v>2062</v>
      </c>
      <c r="E16054" s="767" t="s">
        <v>2062</v>
      </c>
      <c r="F16054" s="768" t="s">
        <v>2</v>
      </c>
      <c r="G16054" s="340">
        <v>59.33</v>
      </c>
    </row>
    <row r="16055" spans="1:7" ht="15" x14ac:dyDescent="0.25">
      <c r="A16055" s="319" t="str">
        <f t="shared" si="248"/>
        <v>2 - 65000186</v>
      </c>
      <c r="B16055" s="319">
        <v>2</v>
      </c>
      <c r="C16055">
        <v>65000186</v>
      </c>
      <c r="D16055" s="766" t="s">
        <v>2063</v>
      </c>
      <c r="E16055" s="767" t="s">
        <v>2063</v>
      </c>
      <c r="F16055" s="768" t="s">
        <v>2</v>
      </c>
      <c r="G16055" s="340">
        <v>80.52</v>
      </c>
    </row>
    <row r="16056" spans="1:7" ht="26.25" x14ac:dyDescent="0.25">
      <c r="A16056" s="319" t="str">
        <f t="shared" si="248"/>
        <v>2 - 65003352</v>
      </c>
      <c r="B16056" s="319">
        <v>2</v>
      </c>
      <c r="C16056">
        <v>65003352</v>
      </c>
      <c r="D16056" s="766" t="s">
        <v>2064</v>
      </c>
      <c r="E16056" s="767" t="s">
        <v>2064</v>
      </c>
      <c r="F16056" s="768" t="s">
        <v>899</v>
      </c>
      <c r="G16056" s="340">
        <v>3.11</v>
      </c>
    </row>
    <row r="16057" spans="1:7" ht="15" x14ac:dyDescent="0.25">
      <c r="A16057" s="319" t="str">
        <f t="shared" si="248"/>
        <v xml:space="preserve">2 - </v>
      </c>
      <c r="B16057" s="319">
        <v>2</v>
      </c>
      <c r="C16057"/>
      <c r="D16057" s="766" t="s">
        <v>19948</v>
      </c>
      <c r="E16057" s="767" t="s">
        <v>19948</v>
      </c>
      <c r="F16057" s="768"/>
    </row>
    <row r="16058" spans="1:7" ht="15" x14ac:dyDescent="0.25">
      <c r="A16058" s="319" t="str">
        <f t="shared" si="248"/>
        <v>2 - 65001039</v>
      </c>
      <c r="B16058" s="319">
        <v>2</v>
      </c>
      <c r="C16058">
        <v>65001039</v>
      </c>
      <c r="D16058" s="766" t="s">
        <v>2065</v>
      </c>
      <c r="E16058" s="767" t="s">
        <v>2065</v>
      </c>
      <c r="F16058" s="768" t="s">
        <v>253</v>
      </c>
      <c r="G16058" s="340">
        <v>21.78</v>
      </c>
    </row>
    <row r="16059" spans="1:7" ht="15" x14ac:dyDescent="0.25">
      <c r="A16059" s="319" t="str">
        <f t="shared" si="248"/>
        <v>2 - 65001038</v>
      </c>
      <c r="B16059" s="319">
        <v>2</v>
      </c>
      <c r="C16059">
        <v>65001038</v>
      </c>
      <c r="D16059" s="766" t="s">
        <v>2066</v>
      </c>
      <c r="E16059" s="767" t="s">
        <v>2066</v>
      </c>
      <c r="F16059" s="768" t="s">
        <v>253</v>
      </c>
      <c r="G16059" s="340">
        <v>22.15</v>
      </c>
    </row>
    <row r="16060" spans="1:7" ht="15" x14ac:dyDescent="0.25">
      <c r="A16060" s="319" t="str">
        <f t="shared" si="248"/>
        <v>2 - 65001003</v>
      </c>
      <c r="B16060" s="319">
        <v>2</v>
      </c>
      <c r="C16060">
        <v>65001003</v>
      </c>
      <c r="D16060" s="766" t="s">
        <v>2067</v>
      </c>
      <c r="E16060" s="767" t="s">
        <v>2067</v>
      </c>
      <c r="F16060" s="768" t="s">
        <v>30</v>
      </c>
      <c r="G16060" s="340">
        <v>1973.27</v>
      </c>
    </row>
    <row r="16061" spans="1:7" ht="15" x14ac:dyDescent="0.25">
      <c r="A16061" s="319" t="str">
        <f t="shared" si="248"/>
        <v>2 - 65001004</v>
      </c>
      <c r="B16061" s="319">
        <v>2</v>
      </c>
      <c r="C16061">
        <v>65001004</v>
      </c>
      <c r="D16061" s="766" t="s">
        <v>2067</v>
      </c>
      <c r="E16061" s="767" t="s">
        <v>2067</v>
      </c>
      <c r="F16061" s="768" t="s">
        <v>899</v>
      </c>
      <c r="G16061" s="340">
        <v>0.7</v>
      </c>
    </row>
    <row r="16062" spans="1:7" ht="15" x14ac:dyDescent="0.25">
      <c r="A16062" s="319" t="str">
        <f t="shared" si="248"/>
        <v>2 - 65001008</v>
      </c>
      <c r="B16062" s="319">
        <v>2</v>
      </c>
      <c r="C16062">
        <v>65001008</v>
      </c>
      <c r="D16062" s="766" t="s">
        <v>2068</v>
      </c>
      <c r="E16062" s="767" t="s">
        <v>2068</v>
      </c>
      <c r="F16062" s="768" t="s">
        <v>30</v>
      </c>
      <c r="G16062" s="340">
        <v>7881.27</v>
      </c>
    </row>
    <row r="16063" spans="1:7" ht="26.25" x14ac:dyDescent="0.25">
      <c r="A16063" s="319" t="str">
        <f t="shared" si="248"/>
        <v>2 - 65001005</v>
      </c>
      <c r="B16063" s="319">
        <v>2</v>
      </c>
      <c r="C16063">
        <v>65001005</v>
      </c>
      <c r="D16063" s="766" t="s">
        <v>2069</v>
      </c>
      <c r="E16063" s="767" t="s">
        <v>2069</v>
      </c>
      <c r="F16063" s="768" t="s">
        <v>30</v>
      </c>
      <c r="G16063" s="340">
        <v>3375.71</v>
      </c>
    </row>
    <row r="16064" spans="1:7" ht="15" x14ac:dyDescent="0.25">
      <c r="A16064" s="319" t="str">
        <f t="shared" si="248"/>
        <v>2 - 65001054</v>
      </c>
      <c r="B16064" s="319">
        <v>2</v>
      </c>
      <c r="C16064">
        <v>65001054</v>
      </c>
      <c r="D16064" s="766" t="s">
        <v>2070</v>
      </c>
      <c r="E16064" s="767" t="s">
        <v>2070</v>
      </c>
      <c r="F16064" s="768" t="s">
        <v>253</v>
      </c>
      <c r="G16064" s="340">
        <v>24.91</v>
      </c>
    </row>
    <row r="16065" spans="1:7" ht="26.25" x14ac:dyDescent="0.25">
      <c r="A16065" s="319" t="str">
        <f t="shared" si="248"/>
        <v>2 - 65004828</v>
      </c>
      <c r="B16065" s="319">
        <v>2</v>
      </c>
      <c r="C16065">
        <v>65004828</v>
      </c>
      <c r="D16065" s="766" t="s">
        <v>19949</v>
      </c>
      <c r="E16065" s="767" t="s">
        <v>19949</v>
      </c>
      <c r="F16065" s="768" t="s">
        <v>253</v>
      </c>
      <c r="G16065" s="340">
        <v>113.68</v>
      </c>
    </row>
    <row r="16066" spans="1:7" ht="26.25" x14ac:dyDescent="0.25">
      <c r="A16066" s="319" t="str">
        <f t="shared" si="248"/>
        <v>2 - 65004829</v>
      </c>
      <c r="B16066" s="319">
        <v>2</v>
      </c>
      <c r="C16066">
        <v>65004829</v>
      </c>
      <c r="D16066" s="766" t="s">
        <v>19950</v>
      </c>
      <c r="E16066" s="767" t="s">
        <v>19950</v>
      </c>
      <c r="F16066" s="768" t="s">
        <v>253</v>
      </c>
      <c r="G16066" s="340">
        <v>242.74</v>
      </c>
    </row>
    <row r="16067" spans="1:7" ht="15" x14ac:dyDescent="0.25">
      <c r="A16067" s="319" t="str">
        <f t="shared" si="248"/>
        <v>2 - 65000960</v>
      </c>
      <c r="B16067" s="319">
        <v>2</v>
      </c>
      <c r="C16067">
        <v>65000960</v>
      </c>
      <c r="D16067" s="766" t="s">
        <v>2071</v>
      </c>
      <c r="E16067" s="767" t="s">
        <v>2071</v>
      </c>
      <c r="F16067" s="768" t="s">
        <v>253</v>
      </c>
      <c r="G16067" s="340">
        <v>1.04</v>
      </c>
    </row>
    <row r="16068" spans="1:7" ht="15" x14ac:dyDescent="0.25">
      <c r="A16068" s="319" t="str">
        <f t="shared" si="248"/>
        <v>2 - 65000959</v>
      </c>
      <c r="B16068" s="319">
        <v>2</v>
      </c>
      <c r="C16068">
        <v>65000959</v>
      </c>
      <c r="D16068" s="766" t="s">
        <v>2072</v>
      </c>
      <c r="E16068" s="767" t="s">
        <v>2072</v>
      </c>
      <c r="F16068" s="768" t="s">
        <v>253</v>
      </c>
      <c r="G16068" s="340">
        <v>8.74</v>
      </c>
    </row>
    <row r="16069" spans="1:7" ht="26.25" x14ac:dyDescent="0.25">
      <c r="A16069" s="319" t="str">
        <f t="shared" si="248"/>
        <v>2 - 65000966</v>
      </c>
      <c r="B16069" s="319">
        <v>2</v>
      </c>
      <c r="C16069">
        <v>65000966</v>
      </c>
      <c r="D16069" s="766" t="s">
        <v>2073</v>
      </c>
      <c r="E16069" s="767" t="s">
        <v>2073</v>
      </c>
      <c r="F16069" s="768" t="s">
        <v>253</v>
      </c>
      <c r="G16069" s="340">
        <v>8.44</v>
      </c>
    </row>
    <row r="16070" spans="1:7" ht="26.25" x14ac:dyDescent="0.25">
      <c r="A16070" s="319" t="str">
        <f t="shared" si="248"/>
        <v>2 - 65000948</v>
      </c>
      <c r="B16070" s="319">
        <v>2</v>
      </c>
      <c r="C16070">
        <v>65000948</v>
      </c>
      <c r="D16070" s="766" t="s">
        <v>2074</v>
      </c>
      <c r="E16070" s="767" t="s">
        <v>2074</v>
      </c>
      <c r="F16070" s="768" t="s">
        <v>253</v>
      </c>
      <c r="G16070" s="340">
        <v>0.32</v>
      </c>
    </row>
    <row r="16071" spans="1:7" ht="26.25" x14ac:dyDescent="0.25">
      <c r="A16071" s="319" t="str">
        <f t="shared" si="248"/>
        <v>2 - 65000947</v>
      </c>
      <c r="B16071" s="319">
        <v>2</v>
      </c>
      <c r="C16071">
        <v>65000947</v>
      </c>
      <c r="D16071" s="766" t="s">
        <v>2075</v>
      </c>
      <c r="E16071" s="767" t="s">
        <v>2075</v>
      </c>
      <c r="F16071" s="768" t="s">
        <v>253</v>
      </c>
      <c r="G16071" s="340">
        <v>0.5</v>
      </c>
    </row>
    <row r="16072" spans="1:7" ht="26.25" x14ac:dyDescent="0.25">
      <c r="A16072" s="319" t="str">
        <f t="shared" si="248"/>
        <v>2 - 65000950</v>
      </c>
      <c r="B16072" s="319">
        <v>2</v>
      </c>
      <c r="C16072">
        <v>65000950</v>
      </c>
      <c r="D16072" s="766" t="s">
        <v>2076</v>
      </c>
      <c r="E16072" s="767" t="s">
        <v>2076</v>
      </c>
      <c r="F16072" s="768" t="s">
        <v>253</v>
      </c>
      <c r="G16072" s="340">
        <v>0.44</v>
      </c>
    </row>
    <row r="16073" spans="1:7" ht="26.25" x14ac:dyDescent="0.25">
      <c r="A16073" s="319" t="str">
        <f t="shared" si="248"/>
        <v>2 - 65000949</v>
      </c>
      <c r="B16073" s="319">
        <v>2</v>
      </c>
      <c r="C16073">
        <v>65000949</v>
      </c>
      <c r="D16073" s="766" t="s">
        <v>2077</v>
      </c>
      <c r="E16073" s="767" t="s">
        <v>2077</v>
      </c>
      <c r="F16073" s="768" t="s">
        <v>253</v>
      </c>
      <c r="G16073" s="340">
        <v>0.68</v>
      </c>
    </row>
    <row r="16074" spans="1:7" ht="26.25" x14ac:dyDescent="0.25">
      <c r="A16074" s="319" t="str">
        <f t="shared" si="248"/>
        <v>2 - 65000952</v>
      </c>
      <c r="B16074" s="319">
        <v>2</v>
      </c>
      <c r="C16074">
        <v>65000952</v>
      </c>
      <c r="D16074" s="766" t="s">
        <v>2078</v>
      </c>
      <c r="E16074" s="767" t="s">
        <v>2078</v>
      </c>
      <c r="F16074" s="768" t="s">
        <v>253</v>
      </c>
      <c r="G16074" s="340">
        <v>1.34</v>
      </c>
    </row>
    <row r="16075" spans="1:7" ht="26.25" x14ac:dyDescent="0.25">
      <c r="A16075" s="319" t="str">
        <f t="shared" ref="A16075:A16138" si="249">B16075&amp;" - "&amp;C16075</f>
        <v>2 - 65000951</v>
      </c>
      <c r="B16075" s="319">
        <v>2</v>
      </c>
      <c r="C16075">
        <v>65000951</v>
      </c>
      <c r="D16075" s="766" t="s">
        <v>2079</v>
      </c>
      <c r="E16075" s="767" t="s">
        <v>2079</v>
      </c>
      <c r="F16075" s="768" t="s">
        <v>253</v>
      </c>
      <c r="G16075" s="340">
        <v>2.0699999999999998</v>
      </c>
    </row>
    <row r="16076" spans="1:7" ht="15" x14ac:dyDescent="0.25">
      <c r="A16076" s="319" t="str">
        <f t="shared" si="249"/>
        <v>2 - 65001018</v>
      </c>
      <c r="B16076" s="319">
        <v>2</v>
      </c>
      <c r="C16076">
        <v>65001018</v>
      </c>
      <c r="D16076" s="766" t="s">
        <v>2080</v>
      </c>
      <c r="E16076" s="767" t="s">
        <v>2080</v>
      </c>
      <c r="F16076" s="768" t="s">
        <v>899</v>
      </c>
      <c r="G16076" s="340">
        <v>2.52</v>
      </c>
    </row>
    <row r="16077" spans="1:7" ht="26.25" x14ac:dyDescent="0.25">
      <c r="A16077" s="319" t="str">
        <f t="shared" si="249"/>
        <v>2 - 65002855</v>
      </c>
      <c r="B16077" s="319">
        <v>2</v>
      </c>
      <c r="C16077">
        <v>65002855</v>
      </c>
      <c r="D16077" s="766" t="s">
        <v>2081</v>
      </c>
      <c r="E16077" s="767" t="s">
        <v>2081</v>
      </c>
      <c r="F16077" s="768" t="s">
        <v>30</v>
      </c>
      <c r="G16077" s="340">
        <v>9858.7999999999993</v>
      </c>
    </row>
    <row r="16078" spans="1:7" ht="15" x14ac:dyDescent="0.25">
      <c r="A16078" s="319" t="str">
        <f t="shared" si="249"/>
        <v>2 - 65001017</v>
      </c>
      <c r="B16078" s="319">
        <v>2</v>
      </c>
      <c r="C16078">
        <v>65001017</v>
      </c>
      <c r="D16078" s="766" t="s">
        <v>2082</v>
      </c>
      <c r="E16078" s="767" t="s">
        <v>2082</v>
      </c>
      <c r="F16078" s="768" t="s">
        <v>30</v>
      </c>
      <c r="G16078" s="340">
        <v>15766.8</v>
      </c>
    </row>
    <row r="16079" spans="1:7" ht="26.25" x14ac:dyDescent="0.25">
      <c r="A16079" s="319" t="str">
        <f t="shared" si="249"/>
        <v>2 - 65000980</v>
      </c>
      <c r="B16079" s="319">
        <v>2</v>
      </c>
      <c r="C16079">
        <v>65000980</v>
      </c>
      <c r="D16079" s="766" t="s">
        <v>2083</v>
      </c>
      <c r="E16079" s="767" t="s">
        <v>2083</v>
      </c>
      <c r="F16079" s="768" t="s">
        <v>253</v>
      </c>
      <c r="G16079" s="340">
        <v>67.31</v>
      </c>
    </row>
    <row r="16080" spans="1:7" ht="26.25" x14ac:dyDescent="0.25">
      <c r="A16080" s="319" t="str">
        <f t="shared" si="249"/>
        <v>2 - 65000979</v>
      </c>
      <c r="B16080" s="319">
        <v>2</v>
      </c>
      <c r="C16080">
        <v>65000979</v>
      </c>
      <c r="D16080" s="766" t="s">
        <v>2084</v>
      </c>
      <c r="E16080" s="767" t="s">
        <v>2084</v>
      </c>
      <c r="F16080" s="768" t="s">
        <v>253</v>
      </c>
      <c r="G16080" s="340">
        <v>210.13</v>
      </c>
    </row>
    <row r="16081" spans="1:7" ht="15" x14ac:dyDescent="0.25">
      <c r="A16081" s="319" t="str">
        <f t="shared" si="249"/>
        <v>2 - 65002819</v>
      </c>
      <c r="B16081" s="319">
        <v>2</v>
      </c>
      <c r="C16081">
        <v>65002819</v>
      </c>
      <c r="D16081" s="766" t="s">
        <v>2085</v>
      </c>
      <c r="E16081" s="767" t="s">
        <v>2085</v>
      </c>
      <c r="F16081" s="768" t="s">
        <v>253</v>
      </c>
      <c r="G16081" s="340">
        <v>37.770000000000003</v>
      </c>
    </row>
    <row r="16082" spans="1:7" ht="26.25" x14ac:dyDescent="0.25">
      <c r="A16082" s="319" t="str">
        <f t="shared" si="249"/>
        <v>2 - 65002854</v>
      </c>
      <c r="B16082" s="319">
        <v>2</v>
      </c>
      <c r="C16082">
        <v>65002854</v>
      </c>
      <c r="D16082" s="766" t="s">
        <v>2086</v>
      </c>
      <c r="E16082" s="767" t="s">
        <v>2086</v>
      </c>
      <c r="F16082" s="768" t="s">
        <v>899</v>
      </c>
      <c r="G16082" s="340">
        <v>2.02</v>
      </c>
    </row>
    <row r="16083" spans="1:7" ht="26.25" x14ac:dyDescent="0.25">
      <c r="A16083" s="319" t="str">
        <f t="shared" si="249"/>
        <v>2 - 65002853</v>
      </c>
      <c r="B16083" s="319">
        <v>2</v>
      </c>
      <c r="C16083">
        <v>65002853</v>
      </c>
      <c r="D16083" s="766" t="s">
        <v>2087</v>
      </c>
      <c r="E16083" s="767" t="s">
        <v>2087</v>
      </c>
      <c r="F16083" s="768" t="s">
        <v>30</v>
      </c>
      <c r="G16083" s="340">
        <v>8192.4500000000007</v>
      </c>
    </row>
    <row r="16084" spans="1:7" ht="26.25" x14ac:dyDescent="0.25">
      <c r="A16084" s="319" t="str">
        <f t="shared" si="249"/>
        <v>2 - 65000970</v>
      </c>
      <c r="B16084" s="319">
        <v>2</v>
      </c>
      <c r="C16084">
        <v>65000970</v>
      </c>
      <c r="D16084" s="766" t="s">
        <v>2088</v>
      </c>
      <c r="E16084" s="767" t="s">
        <v>2088</v>
      </c>
      <c r="F16084" s="768" t="s">
        <v>253</v>
      </c>
      <c r="G16084" s="340">
        <v>102.2</v>
      </c>
    </row>
    <row r="16085" spans="1:7" ht="26.25" x14ac:dyDescent="0.25">
      <c r="A16085" s="319" t="str">
        <f t="shared" si="249"/>
        <v>2 - 65000969</v>
      </c>
      <c r="B16085" s="319">
        <v>2</v>
      </c>
      <c r="C16085">
        <v>65000969</v>
      </c>
      <c r="D16085" s="766" t="s">
        <v>2089</v>
      </c>
      <c r="E16085" s="767" t="s">
        <v>2089</v>
      </c>
      <c r="F16085" s="768" t="s">
        <v>253</v>
      </c>
      <c r="G16085" s="340">
        <v>263.48</v>
      </c>
    </row>
    <row r="16086" spans="1:7" ht="26.25" x14ac:dyDescent="0.25">
      <c r="A16086" s="319" t="str">
        <f t="shared" si="249"/>
        <v>2 - 65000984</v>
      </c>
      <c r="B16086" s="319">
        <v>2</v>
      </c>
      <c r="C16086">
        <v>65000984</v>
      </c>
      <c r="D16086" s="766" t="s">
        <v>2090</v>
      </c>
      <c r="E16086" s="767" t="s">
        <v>2090</v>
      </c>
      <c r="F16086" s="768" t="s">
        <v>253</v>
      </c>
      <c r="G16086" s="340">
        <v>54.34</v>
      </c>
    </row>
    <row r="16087" spans="1:7" ht="26.25" x14ac:dyDescent="0.25">
      <c r="A16087" s="319" t="str">
        <f t="shared" si="249"/>
        <v>2 - 65000983</v>
      </c>
      <c r="B16087" s="319">
        <v>2</v>
      </c>
      <c r="C16087">
        <v>65000983</v>
      </c>
      <c r="D16087" s="766" t="s">
        <v>2091</v>
      </c>
      <c r="E16087" s="767" t="s">
        <v>2091</v>
      </c>
      <c r="F16087" s="768" t="s">
        <v>253</v>
      </c>
      <c r="G16087" s="340">
        <v>205.25</v>
      </c>
    </row>
    <row r="16088" spans="1:7" ht="26.25" x14ac:dyDescent="0.25">
      <c r="A16088" s="319" t="str">
        <f t="shared" si="249"/>
        <v>2 - 65000982</v>
      </c>
      <c r="B16088" s="319">
        <v>2</v>
      </c>
      <c r="C16088">
        <v>65000982</v>
      </c>
      <c r="D16088" s="766" t="s">
        <v>2092</v>
      </c>
      <c r="E16088" s="767" t="s">
        <v>2092</v>
      </c>
      <c r="F16088" s="768" t="s">
        <v>253</v>
      </c>
      <c r="G16088" s="340">
        <v>83.88</v>
      </c>
    </row>
    <row r="16089" spans="1:7" ht="26.25" x14ac:dyDescent="0.25">
      <c r="A16089" s="319" t="str">
        <f t="shared" si="249"/>
        <v>2 - 65000981</v>
      </c>
      <c r="B16089" s="319">
        <v>2</v>
      </c>
      <c r="C16089">
        <v>65000981</v>
      </c>
      <c r="D16089" s="766" t="s">
        <v>2093</v>
      </c>
      <c r="E16089" s="767" t="s">
        <v>2093</v>
      </c>
      <c r="F16089" s="768" t="s">
        <v>253</v>
      </c>
      <c r="G16089" s="340">
        <v>234.79</v>
      </c>
    </row>
    <row r="16090" spans="1:7" ht="26.25" x14ac:dyDescent="0.25">
      <c r="A16090" s="319" t="str">
        <f t="shared" si="249"/>
        <v>2 - 65000978</v>
      </c>
      <c r="B16090" s="319">
        <v>2</v>
      </c>
      <c r="C16090">
        <v>65000978</v>
      </c>
      <c r="D16090" s="766" t="s">
        <v>2094</v>
      </c>
      <c r="E16090" s="767" t="s">
        <v>2094</v>
      </c>
      <c r="F16090" s="768" t="s">
        <v>253</v>
      </c>
      <c r="G16090" s="340">
        <v>37.67</v>
      </c>
    </row>
    <row r="16091" spans="1:7" ht="26.25" x14ac:dyDescent="0.25">
      <c r="A16091" s="319" t="str">
        <f t="shared" si="249"/>
        <v>2 - 65000977</v>
      </c>
      <c r="B16091" s="319">
        <v>2</v>
      </c>
      <c r="C16091">
        <v>65000977</v>
      </c>
      <c r="D16091" s="766" t="s">
        <v>2095</v>
      </c>
      <c r="E16091" s="767" t="s">
        <v>2095</v>
      </c>
      <c r="F16091" s="768" t="s">
        <v>253</v>
      </c>
      <c r="G16091" s="340">
        <v>179.35</v>
      </c>
    </row>
    <row r="16092" spans="1:7" ht="26.25" x14ac:dyDescent="0.25">
      <c r="A16092" s="319" t="str">
        <f t="shared" si="249"/>
        <v>2 - 65001015</v>
      </c>
      <c r="B16092" s="319">
        <v>2</v>
      </c>
      <c r="C16092">
        <v>65001015</v>
      </c>
      <c r="D16092" s="766" t="s">
        <v>2096</v>
      </c>
      <c r="E16092" s="767" t="s">
        <v>2096</v>
      </c>
      <c r="F16092" s="768" t="s">
        <v>30</v>
      </c>
      <c r="G16092" s="340">
        <v>7527.17</v>
      </c>
    </row>
    <row r="16093" spans="1:7" ht="26.25" x14ac:dyDescent="0.25">
      <c r="A16093" s="319" t="str">
        <f t="shared" si="249"/>
        <v>2 - 65001016</v>
      </c>
      <c r="B16093" s="319">
        <v>2</v>
      </c>
      <c r="C16093">
        <v>65001016</v>
      </c>
      <c r="D16093" s="766" t="s">
        <v>2096</v>
      </c>
      <c r="E16093" s="767" t="s">
        <v>2096</v>
      </c>
      <c r="F16093" s="768" t="s">
        <v>899</v>
      </c>
      <c r="G16093" s="340">
        <v>1.97</v>
      </c>
    </row>
    <row r="16094" spans="1:7" ht="26.25" x14ac:dyDescent="0.25">
      <c r="A16094" s="319" t="str">
        <f t="shared" si="249"/>
        <v>2 - 65001014</v>
      </c>
      <c r="B16094" s="319">
        <v>2</v>
      </c>
      <c r="C16094">
        <v>65001014</v>
      </c>
      <c r="D16094" s="766" t="s">
        <v>2097</v>
      </c>
      <c r="E16094" s="767" t="s">
        <v>2097</v>
      </c>
      <c r="F16094" s="768" t="s">
        <v>900</v>
      </c>
      <c r="G16094" s="340">
        <v>388.11</v>
      </c>
    </row>
    <row r="16095" spans="1:7" ht="26.25" x14ac:dyDescent="0.25">
      <c r="A16095" s="319" t="str">
        <f t="shared" si="249"/>
        <v>2 - 65001013</v>
      </c>
      <c r="B16095" s="319">
        <v>2</v>
      </c>
      <c r="C16095">
        <v>65001013</v>
      </c>
      <c r="D16095" s="766" t="s">
        <v>2097</v>
      </c>
      <c r="E16095" s="767" t="s">
        <v>2097</v>
      </c>
      <c r="F16095" s="768" t="s">
        <v>30</v>
      </c>
      <c r="G16095" s="340">
        <v>13435.17</v>
      </c>
    </row>
    <row r="16096" spans="1:7" ht="26.25" x14ac:dyDescent="0.25">
      <c r="A16096" s="319" t="str">
        <f t="shared" si="249"/>
        <v>2 - 65001010</v>
      </c>
      <c r="B16096" s="319">
        <v>2</v>
      </c>
      <c r="C16096">
        <v>65001010</v>
      </c>
      <c r="D16096" s="766" t="s">
        <v>2098</v>
      </c>
      <c r="E16096" s="767" t="s">
        <v>2098</v>
      </c>
      <c r="F16096" s="768" t="s">
        <v>899</v>
      </c>
      <c r="G16096" s="340">
        <v>2.52</v>
      </c>
    </row>
    <row r="16097" spans="1:7" ht="26.25" x14ac:dyDescent="0.25">
      <c r="A16097" s="319" t="str">
        <f t="shared" si="249"/>
        <v>2 - 65000976</v>
      </c>
      <c r="B16097" s="319">
        <v>2</v>
      </c>
      <c r="C16097">
        <v>65000976</v>
      </c>
      <c r="D16097" s="766" t="s">
        <v>2099</v>
      </c>
      <c r="E16097" s="767" t="s">
        <v>2099</v>
      </c>
      <c r="F16097" s="768" t="s">
        <v>253</v>
      </c>
      <c r="G16097" s="340">
        <v>34.47</v>
      </c>
    </row>
    <row r="16098" spans="1:7" ht="26.25" x14ac:dyDescent="0.25">
      <c r="A16098" s="319" t="str">
        <f t="shared" si="249"/>
        <v>2 - 65000975</v>
      </c>
      <c r="B16098" s="319">
        <v>2</v>
      </c>
      <c r="C16098">
        <v>65000975</v>
      </c>
      <c r="D16098" s="766" t="s">
        <v>2100</v>
      </c>
      <c r="E16098" s="767" t="s">
        <v>2100</v>
      </c>
      <c r="F16098" s="768" t="s">
        <v>253</v>
      </c>
      <c r="G16098" s="340">
        <v>174.13</v>
      </c>
    </row>
    <row r="16099" spans="1:7" ht="26.25" x14ac:dyDescent="0.25">
      <c r="A16099" s="319" t="str">
        <f t="shared" si="249"/>
        <v>2 - 65001009</v>
      </c>
      <c r="B16099" s="319">
        <v>2</v>
      </c>
      <c r="C16099">
        <v>65001009</v>
      </c>
      <c r="D16099" s="766" t="s">
        <v>2101</v>
      </c>
      <c r="E16099" s="767" t="s">
        <v>2101</v>
      </c>
      <c r="F16099" s="768" t="s">
        <v>30</v>
      </c>
      <c r="G16099" s="340">
        <v>15254.4</v>
      </c>
    </row>
    <row r="16100" spans="1:7" ht="26.25" x14ac:dyDescent="0.25">
      <c r="A16100" s="319" t="str">
        <f t="shared" si="249"/>
        <v>2 - 65000986</v>
      </c>
      <c r="B16100" s="319">
        <v>2</v>
      </c>
      <c r="C16100">
        <v>65000986</v>
      </c>
      <c r="D16100" s="766" t="s">
        <v>2102</v>
      </c>
      <c r="E16100" s="767" t="s">
        <v>2102</v>
      </c>
      <c r="F16100" s="768" t="s">
        <v>253</v>
      </c>
      <c r="G16100" s="340">
        <v>71.39</v>
      </c>
    </row>
    <row r="16101" spans="1:7" ht="26.25" x14ac:dyDescent="0.25">
      <c r="A16101" s="319" t="str">
        <f t="shared" si="249"/>
        <v>2 - 65000985</v>
      </c>
      <c r="B16101" s="319">
        <v>2</v>
      </c>
      <c r="C16101">
        <v>65000985</v>
      </c>
      <c r="D16101" s="766" t="s">
        <v>2103</v>
      </c>
      <c r="E16101" s="767" t="s">
        <v>2103</v>
      </c>
      <c r="F16101" s="768" t="s">
        <v>253</v>
      </c>
      <c r="G16101" s="340">
        <v>214.04</v>
      </c>
    </row>
    <row r="16102" spans="1:7" ht="26.25" x14ac:dyDescent="0.25">
      <c r="A16102" s="319" t="str">
        <f t="shared" si="249"/>
        <v>2 - 65000989</v>
      </c>
      <c r="B16102" s="319">
        <v>2</v>
      </c>
      <c r="C16102">
        <v>65000989</v>
      </c>
      <c r="D16102" s="766" t="s">
        <v>2104</v>
      </c>
      <c r="E16102" s="767" t="s">
        <v>2104</v>
      </c>
      <c r="F16102" s="768" t="s">
        <v>253</v>
      </c>
      <c r="G16102" s="340">
        <v>232.03</v>
      </c>
    </row>
    <row r="16103" spans="1:7" ht="26.25" x14ac:dyDescent="0.25">
      <c r="A16103" s="319" t="str">
        <f t="shared" si="249"/>
        <v>2 - 65000988</v>
      </c>
      <c r="B16103" s="319">
        <v>2</v>
      </c>
      <c r="C16103">
        <v>65000988</v>
      </c>
      <c r="D16103" s="766" t="s">
        <v>2105</v>
      </c>
      <c r="E16103" s="767" t="s">
        <v>2105</v>
      </c>
      <c r="F16103" s="768" t="s">
        <v>253</v>
      </c>
      <c r="G16103" s="340">
        <v>80.83</v>
      </c>
    </row>
    <row r="16104" spans="1:7" ht="26.25" x14ac:dyDescent="0.25">
      <c r="A16104" s="319" t="str">
        <f t="shared" si="249"/>
        <v>2 - 65000987</v>
      </c>
      <c r="B16104" s="319">
        <v>2</v>
      </c>
      <c r="C16104">
        <v>65000987</v>
      </c>
      <c r="D16104" s="766" t="s">
        <v>2106</v>
      </c>
      <c r="E16104" s="767" t="s">
        <v>2106</v>
      </c>
      <c r="F16104" s="768" t="s">
        <v>253</v>
      </c>
      <c r="G16104" s="340">
        <v>232.86</v>
      </c>
    </row>
    <row r="16105" spans="1:7" ht="26.25" x14ac:dyDescent="0.25">
      <c r="A16105" s="319" t="str">
        <f t="shared" si="249"/>
        <v>2 - 65001012</v>
      </c>
      <c r="B16105" s="319">
        <v>2</v>
      </c>
      <c r="C16105">
        <v>65001012</v>
      </c>
      <c r="D16105" s="766" t="s">
        <v>2107</v>
      </c>
      <c r="E16105" s="767" t="s">
        <v>2107</v>
      </c>
      <c r="F16105" s="768" t="s">
        <v>899</v>
      </c>
      <c r="G16105" s="340">
        <v>4.0999999999999996</v>
      </c>
    </row>
    <row r="16106" spans="1:7" ht="26.25" x14ac:dyDescent="0.25">
      <c r="A16106" s="319" t="str">
        <f t="shared" si="249"/>
        <v>2 - 65001011</v>
      </c>
      <c r="B16106" s="319">
        <v>2</v>
      </c>
      <c r="C16106">
        <v>65001011</v>
      </c>
      <c r="D16106" s="766" t="s">
        <v>2108</v>
      </c>
      <c r="E16106" s="767" t="s">
        <v>2108</v>
      </c>
      <c r="F16106" s="768" t="s">
        <v>30</v>
      </c>
      <c r="G16106" s="340">
        <v>19798.419999999998</v>
      </c>
    </row>
    <row r="16107" spans="1:7" ht="26.25" x14ac:dyDescent="0.25">
      <c r="A16107" s="319" t="str">
        <f t="shared" si="249"/>
        <v>2 - 65002844</v>
      </c>
      <c r="B16107" s="319">
        <v>2</v>
      </c>
      <c r="C16107">
        <v>65002844</v>
      </c>
      <c r="D16107" s="766" t="s">
        <v>2109</v>
      </c>
      <c r="E16107" s="767" t="s">
        <v>2109</v>
      </c>
      <c r="F16107" s="768" t="s">
        <v>899</v>
      </c>
      <c r="G16107" s="340">
        <v>1.58</v>
      </c>
    </row>
    <row r="16108" spans="1:7" ht="26.25" x14ac:dyDescent="0.25">
      <c r="A16108" s="319" t="str">
        <f t="shared" si="249"/>
        <v>2 - 65002843</v>
      </c>
      <c r="B16108" s="319">
        <v>2</v>
      </c>
      <c r="C16108">
        <v>65002843</v>
      </c>
      <c r="D16108" s="766" t="s">
        <v>2110</v>
      </c>
      <c r="E16108" s="767" t="s">
        <v>2110</v>
      </c>
      <c r="F16108" s="768" t="s">
        <v>30</v>
      </c>
      <c r="G16108" s="340">
        <v>5439.57</v>
      </c>
    </row>
    <row r="16109" spans="1:7" ht="15" x14ac:dyDescent="0.25">
      <c r="A16109" s="319" t="str">
        <f t="shared" si="249"/>
        <v>2 - 65000998</v>
      </c>
      <c r="B16109" s="319">
        <v>2</v>
      </c>
      <c r="C16109">
        <v>65000998</v>
      </c>
      <c r="D16109" s="766" t="s">
        <v>2111</v>
      </c>
      <c r="E16109" s="767" t="s">
        <v>2111</v>
      </c>
      <c r="F16109" s="768" t="s">
        <v>30</v>
      </c>
      <c r="G16109" s="340">
        <v>5884.07</v>
      </c>
    </row>
    <row r="16110" spans="1:7" ht="15" x14ac:dyDescent="0.25">
      <c r="A16110" s="319" t="str">
        <f t="shared" si="249"/>
        <v>2 - 65001000</v>
      </c>
      <c r="B16110" s="319">
        <v>2</v>
      </c>
      <c r="C16110">
        <v>65001000</v>
      </c>
      <c r="D16110" s="766" t="s">
        <v>2111</v>
      </c>
      <c r="E16110" s="767" t="s">
        <v>2111</v>
      </c>
      <c r="F16110" s="768" t="s">
        <v>899</v>
      </c>
      <c r="G16110" s="340">
        <v>1.4</v>
      </c>
    </row>
    <row r="16111" spans="1:7" ht="15" x14ac:dyDescent="0.25">
      <c r="A16111" s="319" t="str">
        <f t="shared" si="249"/>
        <v>2 - 65000999</v>
      </c>
      <c r="B16111" s="319">
        <v>2</v>
      </c>
      <c r="C16111">
        <v>65000999</v>
      </c>
      <c r="D16111" s="766" t="s">
        <v>2112</v>
      </c>
      <c r="E16111" s="767" t="s">
        <v>2112</v>
      </c>
      <c r="F16111" s="768" t="s">
        <v>900</v>
      </c>
      <c r="G16111" s="340">
        <v>541.79</v>
      </c>
    </row>
    <row r="16112" spans="1:7" ht="15" x14ac:dyDescent="0.25">
      <c r="A16112" s="319" t="str">
        <f t="shared" si="249"/>
        <v>2 - 65001007</v>
      </c>
      <c r="B16112" s="319">
        <v>2</v>
      </c>
      <c r="C16112">
        <v>65001007</v>
      </c>
      <c r="D16112" s="766" t="s">
        <v>2112</v>
      </c>
      <c r="E16112" s="767" t="s">
        <v>2112</v>
      </c>
      <c r="F16112" s="768" t="s">
        <v>30</v>
      </c>
      <c r="G16112" s="340">
        <v>11792.07</v>
      </c>
    </row>
    <row r="16113" spans="1:7" ht="26.25" x14ac:dyDescent="0.25">
      <c r="A16113" s="319" t="str">
        <f t="shared" si="249"/>
        <v>2 - 65000942</v>
      </c>
      <c r="B16113" s="319">
        <v>2</v>
      </c>
      <c r="C16113">
        <v>65000942</v>
      </c>
      <c r="D16113" s="766" t="s">
        <v>2113</v>
      </c>
      <c r="E16113" s="767" t="s">
        <v>2113</v>
      </c>
      <c r="F16113" s="768" t="s">
        <v>253</v>
      </c>
      <c r="G16113" s="340">
        <v>7.54</v>
      </c>
    </row>
    <row r="16114" spans="1:7" ht="26.25" x14ac:dyDescent="0.25">
      <c r="A16114" s="319" t="str">
        <f t="shared" si="249"/>
        <v>2 - 65000941</v>
      </c>
      <c r="B16114" s="319">
        <v>2</v>
      </c>
      <c r="C16114">
        <v>65000941</v>
      </c>
      <c r="D16114" s="766" t="s">
        <v>2114</v>
      </c>
      <c r="E16114" s="767" t="s">
        <v>2114</v>
      </c>
      <c r="F16114" s="768" t="s">
        <v>253</v>
      </c>
      <c r="G16114" s="340">
        <v>17.02</v>
      </c>
    </row>
    <row r="16115" spans="1:7" ht="26.25" x14ac:dyDescent="0.25">
      <c r="A16115" s="319" t="str">
        <f t="shared" si="249"/>
        <v>2 - 65000937</v>
      </c>
      <c r="B16115" s="319">
        <v>2</v>
      </c>
      <c r="C16115">
        <v>65000937</v>
      </c>
      <c r="D16115" s="766" t="s">
        <v>2115</v>
      </c>
      <c r="E16115" s="767" t="s">
        <v>2115</v>
      </c>
      <c r="F16115" s="768" t="s">
        <v>253</v>
      </c>
      <c r="G16115" s="340">
        <v>91.62</v>
      </c>
    </row>
    <row r="16116" spans="1:7" ht="26.25" x14ac:dyDescent="0.25">
      <c r="A16116" s="319" t="str">
        <f t="shared" si="249"/>
        <v>2 - 65000936</v>
      </c>
      <c r="B16116" s="319">
        <v>2</v>
      </c>
      <c r="C16116">
        <v>65000936</v>
      </c>
      <c r="D16116" s="766" t="s">
        <v>2116</v>
      </c>
      <c r="E16116" s="767" t="s">
        <v>2116</v>
      </c>
      <c r="F16116" s="768" t="s">
        <v>253</v>
      </c>
      <c r="G16116" s="340">
        <v>246.83</v>
      </c>
    </row>
    <row r="16117" spans="1:7" ht="26.25" x14ac:dyDescent="0.25">
      <c r="A16117" s="319" t="str">
        <f t="shared" si="249"/>
        <v>2 - 65000938</v>
      </c>
      <c r="B16117" s="319">
        <v>2</v>
      </c>
      <c r="C16117">
        <v>65000938</v>
      </c>
      <c r="D16117" s="766" t="s">
        <v>2117</v>
      </c>
      <c r="E16117" s="767" t="s">
        <v>2117</v>
      </c>
      <c r="F16117" s="768" t="s">
        <v>253</v>
      </c>
      <c r="G16117" s="340">
        <v>102.73</v>
      </c>
    </row>
    <row r="16118" spans="1:7" ht="26.25" x14ac:dyDescent="0.25">
      <c r="A16118" s="319" t="str">
        <f t="shared" si="249"/>
        <v>2 - 65000940</v>
      </c>
      <c r="B16118" s="319">
        <v>2</v>
      </c>
      <c r="C16118">
        <v>65000940</v>
      </c>
      <c r="D16118" s="766" t="s">
        <v>2118</v>
      </c>
      <c r="E16118" s="767" t="s">
        <v>2118</v>
      </c>
      <c r="F16118" s="768" t="s">
        <v>253</v>
      </c>
      <c r="G16118" s="340">
        <v>102.42</v>
      </c>
    </row>
    <row r="16119" spans="1:7" ht="26.25" x14ac:dyDescent="0.25">
      <c r="A16119" s="319" t="str">
        <f t="shared" si="249"/>
        <v>2 - 65000939</v>
      </c>
      <c r="B16119" s="319">
        <v>2</v>
      </c>
      <c r="C16119">
        <v>65000939</v>
      </c>
      <c r="D16119" s="766" t="s">
        <v>2119</v>
      </c>
      <c r="E16119" s="767" t="s">
        <v>2119</v>
      </c>
      <c r="F16119" s="768" t="s">
        <v>253</v>
      </c>
      <c r="G16119" s="340">
        <v>273.77</v>
      </c>
    </row>
    <row r="16120" spans="1:7" ht="26.25" x14ac:dyDescent="0.25">
      <c r="A16120" s="319" t="str">
        <f t="shared" si="249"/>
        <v>2 - 65000935</v>
      </c>
      <c r="B16120" s="319">
        <v>2</v>
      </c>
      <c r="C16120">
        <v>65000935</v>
      </c>
      <c r="D16120" s="766" t="s">
        <v>2120</v>
      </c>
      <c r="E16120" s="767" t="s">
        <v>2120</v>
      </c>
      <c r="F16120" s="768" t="s">
        <v>253</v>
      </c>
      <c r="G16120" s="340">
        <v>120.54</v>
      </c>
    </row>
    <row r="16121" spans="1:7" ht="26.25" x14ac:dyDescent="0.25">
      <c r="A16121" s="319" t="str">
        <f t="shared" si="249"/>
        <v>2 - 65000934</v>
      </c>
      <c r="B16121" s="319">
        <v>2</v>
      </c>
      <c r="C16121">
        <v>65000934</v>
      </c>
      <c r="D16121" s="766" t="s">
        <v>2121</v>
      </c>
      <c r="E16121" s="767" t="s">
        <v>2121</v>
      </c>
      <c r="F16121" s="768" t="s">
        <v>253</v>
      </c>
      <c r="G16121" s="340">
        <v>283.77999999999997</v>
      </c>
    </row>
    <row r="16122" spans="1:7" ht="26.25" x14ac:dyDescent="0.25">
      <c r="A16122" s="319" t="str">
        <f t="shared" si="249"/>
        <v>2 - 65000944</v>
      </c>
      <c r="B16122" s="319">
        <v>2</v>
      </c>
      <c r="C16122">
        <v>65000944</v>
      </c>
      <c r="D16122" s="766" t="s">
        <v>2122</v>
      </c>
      <c r="E16122" s="767" t="s">
        <v>2122</v>
      </c>
      <c r="F16122" s="768" t="s">
        <v>253</v>
      </c>
      <c r="G16122" s="340">
        <v>1.64</v>
      </c>
    </row>
    <row r="16123" spans="1:7" ht="26.25" x14ac:dyDescent="0.25">
      <c r="A16123" s="319" t="str">
        <f t="shared" si="249"/>
        <v>2 - 65000943</v>
      </c>
      <c r="B16123" s="319">
        <v>2</v>
      </c>
      <c r="C16123">
        <v>65000943</v>
      </c>
      <c r="D16123" s="766" t="s">
        <v>2123</v>
      </c>
      <c r="E16123" s="767" t="s">
        <v>2123</v>
      </c>
      <c r="F16123" s="768" t="s">
        <v>253</v>
      </c>
      <c r="G16123" s="340">
        <v>7.87</v>
      </c>
    </row>
    <row r="16124" spans="1:7" ht="15" x14ac:dyDescent="0.25">
      <c r="A16124" s="319" t="str">
        <f t="shared" si="249"/>
        <v>2 - 65001021</v>
      </c>
      <c r="B16124" s="319">
        <v>2</v>
      </c>
      <c r="C16124">
        <v>65001021</v>
      </c>
      <c r="D16124" s="766" t="s">
        <v>2124</v>
      </c>
      <c r="E16124" s="767" t="s">
        <v>2124</v>
      </c>
      <c r="F16124" s="768" t="s">
        <v>253</v>
      </c>
      <c r="G16124" s="340">
        <v>10.47</v>
      </c>
    </row>
    <row r="16125" spans="1:7" ht="15" x14ac:dyDescent="0.25">
      <c r="A16125" s="319" t="str">
        <f t="shared" si="249"/>
        <v>2 - 65001020</v>
      </c>
      <c r="B16125" s="319">
        <v>2</v>
      </c>
      <c r="C16125">
        <v>65001020</v>
      </c>
      <c r="D16125" s="766" t="s">
        <v>2125</v>
      </c>
      <c r="E16125" s="767" t="s">
        <v>2125</v>
      </c>
      <c r="F16125" s="768" t="s">
        <v>253</v>
      </c>
      <c r="G16125" s="340">
        <v>78.13</v>
      </c>
    </row>
    <row r="16126" spans="1:7" ht="15" x14ac:dyDescent="0.25">
      <c r="A16126" s="319" t="str">
        <f t="shared" si="249"/>
        <v>2 - 65001023</v>
      </c>
      <c r="B16126" s="319">
        <v>2</v>
      </c>
      <c r="C16126">
        <v>65001023</v>
      </c>
      <c r="D16126" s="766" t="s">
        <v>2126</v>
      </c>
      <c r="E16126" s="767" t="s">
        <v>2126</v>
      </c>
      <c r="F16126" s="768" t="s">
        <v>253</v>
      </c>
      <c r="G16126" s="340">
        <v>12.08</v>
      </c>
    </row>
    <row r="16127" spans="1:7" ht="15" x14ac:dyDescent="0.25">
      <c r="A16127" s="319" t="str">
        <f t="shared" si="249"/>
        <v>2 - 65001022</v>
      </c>
      <c r="B16127" s="319">
        <v>2</v>
      </c>
      <c r="C16127">
        <v>65001022</v>
      </c>
      <c r="D16127" s="766" t="s">
        <v>2127</v>
      </c>
      <c r="E16127" s="767" t="s">
        <v>2127</v>
      </c>
      <c r="F16127" s="768" t="s">
        <v>253</v>
      </c>
      <c r="G16127" s="340">
        <v>94.8</v>
      </c>
    </row>
    <row r="16128" spans="1:7" ht="26.25" x14ac:dyDescent="0.25">
      <c r="A16128" s="319" t="str">
        <f t="shared" si="249"/>
        <v>2 - 65001019</v>
      </c>
      <c r="B16128" s="319">
        <v>2</v>
      </c>
      <c r="C16128">
        <v>65001019</v>
      </c>
      <c r="D16128" s="766" t="s">
        <v>2128</v>
      </c>
      <c r="E16128" s="767" t="s">
        <v>2128</v>
      </c>
      <c r="F16128" s="768" t="s">
        <v>253</v>
      </c>
      <c r="G16128" s="340">
        <v>0.88</v>
      </c>
    </row>
    <row r="16129" spans="1:7" ht="15" x14ac:dyDescent="0.25">
      <c r="A16129" s="319" t="str">
        <f t="shared" si="249"/>
        <v>2 - 65001024</v>
      </c>
      <c r="B16129" s="319">
        <v>2</v>
      </c>
      <c r="C16129">
        <v>65001024</v>
      </c>
      <c r="D16129" s="766" t="s">
        <v>2129</v>
      </c>
      <c r="E16129" s="767" t="s">
        <v>2129</v>
      </c>
      <c r="F16129" s="768" t="s">
        <v>253</v>
      </c>
      <c r="G16129" s="340">
        <v>104.44</v>
      </c>
    </row>
    <row r="16130" spans="1:7" ht="26.25" x14ac:dyDescent="0.25">
      <c r="A16130" s="319" t="str">
        <f t="shared" si="249"/>
        <v>2 - 65001026</v>
      </c>
      <c r="B16130" s="319">
        <v>2</v>
      </c>
      <c r="C16130">
        <v>65001026</v>
      </c>
      <c r="D16130" s="766" t="s">
        <v>19951</v>
      </c>
      <c r="E16130" s="767" t="s">
        <v>19951</v>
      </c>
      <c r="F16130" s="768" t="s">
        <v>253</v>
      </c>
      <c r="G16130" s="340">
        <v>21.71</v>
      </c>
    </row>
    <row r="16131" spans="1:7" ht="26.25" x14ac:dyDescent="0.25">
      <c r="A16131" s="319" t="str">
        <f t="shared" si="249"/>
        <v>2 - 65001025</v>
      </c>
      <c r="B16131" s="319">
        <v>2</v>
      </c>
      <c r="C16131">
        <v>65001025</v>
      </c>
      <c r="D16131" s="766" t="s">
        <v>19952</v>
      </c>
      <c r="E16131" s="767" t="s">
        <v>19952</v>
      </c>
      <c r="F16131" s="768" t="s">
        <v>253</v>
      </c>
      <c r="G16131" s="340">
        <v>136.81</v>
      </c>
    </row>
    <row r="16132" spans="1:7" ht="15" x14ac:dyDescent="0.25">
      <c r="A16132" s="319" t="str">
        <f t="shared" si="249"/>
        <v>2 - 65001032</v>
      </c>
      <c r="B16132" s="319">
        <v>2</v>
      </c>
      <c r="C16132">
        <v>65001032</v>
      </c>
      <c r="D16132" s="766" t="s">
        <v>2130</v>
      </c>
      <c r="E16132" s="767" t="s">
        <v>2130</v>
      </c>
      <c r="F16132" s="768" t="s">
        <v>253</v>
      </c>
      <c r="G16132" s="340">
        <v>41.13</v>
      </c>
    </row>
    <row r="16133" spans="1:7" ht="15" x14ac:dyDescent="0.25">
      <c r="A16133" s="319" t="str">
        <f t="shared" si="249"/>
        <v>2 - 65001031</v>
      </c>
      <c r="B16133" s="319">
        <v>2</v>
      </c>
      <c r="C16133">
        <v>65001031</v>
      </c>
      <c r="D16133" s="766" t="s">
        <v>2131</v>
      </c>
      <c r="E16133" s="767" t="s">
        <v>2131</v>
      </c>
      <c r="F16133" s="768" t="s">
        <v>253</v>
      </c>
      <c r="G16133" s="340">
        <v>289.42</v>
      </c>
    </row>
    <row r="16134" spans="1:7" ht="15" x14ac:dyDescent="0.25">
      <c r="A16134" s="319" t="str">
        <f t="shared" si="249"/>
        <v>2 - 65001034</v>
      </c>
      <c r="B16134" s="319">
        <v>2</v>
      </c>
      <c r="C16134">
        <v>65001034</v>
      </c>
      <c r="D16134" s="766" t="s">
        <v>2132</v>
      </c>
      <c r="E16134" s="767" t="s">
        <v>2132</v>
      </c>
      <c r="F16134" s="768" t="s">
        <v>253</v>
      </c>
      <c r="G16134" s="340">
        <v>48.49</v>
      </c>
    </row>
    <row r="16135" spans="1:7" ht="15" x14ac:dyDescent="0.25">
      <c r="A16135" s="319" t="str">
        <f t="shared" si="249"/>
        <v>2 - 65001033</v>
      </c>
      <c r="B16135" s="319">
        <v>2</v>
      </c>
      <c r="C16135">
        <v>65001033</v>
      </c>
      <c r="D16135" s="766" t="s">
        <v>2133</v>
      </c>
      <c r="E16135" s="767" t="s">
        <v>2133</v>
      </c>
      <c r="F16135" s="768" t="s">
        <v>253</v>
      </c>
      <c r="G16135" s="340">
        <v>300.81</v>
      </c>
    </row>
    <row r="16136" spans="1:7" ht="26.25" x14ac:dyDescent="0.25">
      <c r="A16136" s="319" t="str">
        <f t="shared" si="249"/>
        <v>2 - 65001030</v>
      </c>
      <c r="B16136" s="319">
        <v>2</v>
      </c>
      <c r="C16136">
        <v>65001030</v>
      </c>
      <c r="D16136" s="766" t="s">
        <v>2134</v>
      </c>
      <c r="E16136" s="767" t="s">
        <v>2134</v>
      </c>
      <c r="F16136" s="768" t="s">
        <v>253</v>
      </c>
      <c r="G16136" s="340">
        <v>94.98</v>
      </c>
    </row>
    <row r="16137" spans="1:7" ht="26.25" x14ac:dyDescent="0.25">
      <c r="A16137" s="319" t="str">
        <f t="shared" si="249"/>
        <v>2 - 65001029</v>
      </c>
      <c r="B16137" s="319">
        <v>2</v>
      </c>
      <c r="C16137">
        <v>65001029</v>
      </c>
      <c r="D16137" s="766" t="s">
        <v>2135</v>
      </c>
      <c r="E16137" s="767" t="s">
        <v>2135</v>
      </c>
      <c r="F16137" s="768" t="s">
        <v>253</v>
      </c>
      <c r="G16137" s="340">
        <v>481.13</v>
      </c>
    </row>
    <row r="16138" spans="1:7" ht="26.25" x14ac:dyDescent="0.25">
      <c r="A16138" s="319" t="str">
        <f t="shared" si="249"/>
        <v>2 - 65001028</v>
      </c>
      <c r="B16138" s="319">
        <v>2</v>
      </c>
      <c r="C16138">
        <v>65001028</v>
      </c>
      <c r="D16138" s="766" t="s">
        <v>19953</v>
      </c>
      <c r="E16138" s="767" t="s">
        <v>19953</v>
      </c>
      <c r="F16138" s="768" t="s">
        <v>253</v>
      </c>
      <c r="G16138" s="340">
        <v>0.02</v>
      </c>
    </row>
    <row r="16139" spans="1:7" ht="26.25" x14ac:dyDescent="0.25">
      <c r="A16139" s="319" t="str">
        <f t="shared" ref="A16139:A16202" si="250">B16139&amp;" - "&amp;C16139</f>
        <v>2 - 65001027</v>
      </c>
      <c r="B16139" s="319">
        <v>2</v>
      </c>
      <c r="C16139">
        <v>65001027</v>
      </c>
      <c r="D16139" s="766" t="s">
        <v>2136</v>
      </c>
      <c r="E16139" s="767" t="s">
        <v>2136</v>
      </c>
      <c r="F16139" s="768" t="s">
        <v>253</v>
      </c>
      <c r="G16139" s="340">
        <v>0.03</v>
      </c>
    </row>
    <row r="16140" spans="1:7" ht="26.25" x14ac:dyDescent="0.25">
      <c r="A16140" s="319" t="str">
        <f t="shared" si="250"/>
        <v>2 - 65001055</v>
      </c>
      <c r="B16140" s="319">
        <v>2</v>
      </c>
      <c r="C16140">
        <v>65001055</v>
      </c>
      <c r="D16140" s="766" t="s">
        <v>2137</v>
      </c>
      <c r="E16140" s="767" t="s">
        <v>2137</v>
      </c>
      <c r="F16140" s="768" t="s">
        <v>30</v>
      </c>
      <c r="G16140" s="340">
        <v>215.23</v>
      </c>
    </row>
    <row r="16141" spans="1:7" ht="26.25" x14ac:dyDescent="0.25">
      <c r="A16141" s="319" t="str">
        <f t="shared" si="250"/>
        <v>2 - 65001053</v>
      </c>
      <c r="B16141" s="319">
        <v>2</v>
      </c>
      <c r="C16141">
        <v>65001053</v>
      </c>
      <c r="D16141" s="766" t="s">
        <v>2138</v>
      </c>
      <c r="E16141" s="767" t="s">
        <v>2138</v>
      </c>
      <c r="F16141" s="768" t="s">
        <v>30</v>
      </c>
      <c r="G16141" s="340">
        <v>269.2</v>
      </c>
    </row>
    <row r="16142" spans="1:7" ht="26.25" x14ac:dyDescent="0.25">
      <c r="A16142" s="319" t="str">
        <f t="shared" si="250"/>
        <v>2 - 65001048</v>
      </c>
      <c r="B16142" s="319">
        <v>2</v>
      </c>
      <c r="C16142">
        <v>65001048</v>
      </c>
      <c r="D16142" s="766" t="s">
        <v>2139</v>
      </c>
      <c r="E16142" s="767" t="s">
        <v>2139</v>
      </c>
      <c r="F16142" s="768" t="s">
        <v>253</v>
      </c>
      <c r="G16142" s="340">
        <v>22.95</v>
      </c>
    </row>
    <row r="16143" spans="1:7" ht="26.25" x14ac:dyDescent="0.25">
      <c r="A16143" s="319" t="str">
        <f t="shared" si="250"/>
        <v>2 - 65001047</v>
      </c>
      <c r="B16143" s="319">
        <v>2</v>
      </c>
      <c r="C16143">
        <v>65001047</v>
      </c>
      <c r="D16143" s="766" t="s">
        <v>2140</v>
      </c>
      <c r="E16143" s="767" t="s">
        <v>2140</v>
      </c>
      <c r="F16143" s="768" t="s">
        <v>253</v>
      </c>
      <c r="G16143" s="340">
        <v>62.65</v>
      </c>
    </row>
    <row r="16144" spans="1:7" ht="26.25" x14ac:dyDescent="0.25">
      <c r="A16144" s="319" t="str">
        <f t="shared" si="250"/>
        <v>2 - 65001059</v>
      </c>
      <c r="B16144" s="319">
        <v>2</v>
      </c>
      <c r="C16144">
        <v>65001059</v>
      </c>
      <c r="D16144" s="766" t="s">
        <v>2141</v>
      </c>
      <c r="E16144" s="767" t="s">
        <v>2141</v>
      </c>
      <c r="F16144" s="768" t="s">
        <v>253</v>
      </c>
      <c r="G16144" s="340">
        <v>5.24</v>
      </c>
    </row>
    <row r="16145" spans="1:7" ht="26.25" x14ac:dyDescent="0.25">
      <c r="A16145" s="319" t="str">
        <f t="shared" si="250"/>
        <v>2 - 65000968</v>
      </c>
      <c r="B16145" s="319">
        <v>2</v>
      </c>
      <c r="C16145">
        <v>65000968</v>
      </c>
      <c r="D16145" s="766" t="s">
        <v>2142</v>
      </c>
      <c r="E16145" s="767" t="s">
        <v>2142</v>
      </c>
      <c r="F16145" s="768" t="s">
        <v>253</v>
      </c>
      <c r="G16145" s="340">
        <v>55.61</v>
      </c>
    </row>
    <row r="16146" spans="1:7" ht="26.25" x14ac:dyDescent="0.25">
      <c r="A16146" s="319" t="str">
        <f t="shared" si="250"/>
        <v>2 - 65000967</v>
      </c>
      <c r="B16146" s="319">
        <v>2</v>
      </c>
      <c r="C16146">
        <v>65000967</v>
      </c>
      <c r="D16146" s="766" t="s">
        <v>2143</v>
      </c>
      <c r="E16146" s="767" t="s">
        <v>2143</v>
      </c>
      <c r="F16146" s="768" t="s">
        <v>253</v>
      </c>
      <c r="G16146" s="340">
        <v>107.27</v>
      </c>
    </row>
    <row r="16147" spans="1:7" ht="26.25" x14ac:dyDescent="0.25">
      <c r="A16147" s="319" t="str">
        <f t="shared" si="250"/>
        <v>2 - 65001064</v>
      </c>
      <c r="B16147" s="319">
        <v>2</v>
      </c>
      <c r="C16147">
        <v>65001064</v>
      </c>
      <c r="D16147" s="766" t="s">
        <v>2144</v>
      </c>
      <c r="E16147" s="767" t="s">
        <v>2144</v>
      </c>
      <c r="F16147" s="768" t="s">
        <v>253</v>
      </c>
      <c r="G16147" s="340">
        <v>145.69999999999999</v>
      </c>
    </row>
    <row r="16148" spans="1:7" ht="26.25" x14ac:dyDescent="0.25">
      <c r="A16148" s="319" t="str">
        <f t="shared" si="250"/>
        <v>2 - 65001063</v>
      </c>
      <c r="B16148" s="319">
        <v>2</v>
      </c>
      <c r="C16148">
        <v>65001063</v>
      </c>
      <c r="D16148" s="766" t="s">
        <v>2145</v>
      </c>
      <c r="E16148" s="767" t="s">
        <v>2145</v>
      </c>
      <c r="F16148" s="768" t="s">
        <v>253</v>
      </c>
      <c r="G16148" s="340">
        <v>189.03</v>
      </c>
    </row>
    <row r="16149" spans="1:7" ht="26.25" x14ac:dyDescent="0.25">
      <c r="A16149" s="319" t="str">
        <f t="shared" si="250"/>
        <v>2 - 65001062</v>
      </c>
      <c r="B16149" s="319">
        <v>2</v>
      </c>
      <c r="C16149">
        <v>65001062</v>
      </c>
      <c r="D16149" s="766" t="s">
        <v>2146</v>
      </c>
      <c r="E16149" s="767" t="s">
        <v>2146</v>
      </c>
      <c r="F16149" s="768" t="s">
        <v>253</v>
      </c>
      <c r="G16149" s="340">
        <v>287.73</v>
      </c>
    </row>
    <row r="16150" spans="1:7" ht="15" x14ac:dyDescent="0.25">
      <c r="A16150" s="319" t="str">
        <f t="shared" si="250"/>
        <v>2 - 65000963</v>
      </c>
      <c r="B16150" s="319">
        <v>2</v>
      </c>
      <c r="C16150">
        <v>65000963</v>
      </c>
      <c r="D16150" s="766" t="s">
        <v>2147</v>
      </c>
      <c r="E16150" s="767" t="s">
        <v>2147</v>
      </c>
      <c r="F16150" s="768" t="s">
        <v>253</v>
      </c>
      <c r="G16150" s="340">
        <v>11.88</v>
      </c>
    </row>
    <row r="16151" spans="1:7" ht="26.25" x14ac:dyDescent="0.25">
      <c r="A16151" s="319" t="str">
        <f t="shared" si="250"/>
        <v>2 - 65001061</v>
      </c>
      <c r="B16151" s="319">
        <v>2</v>
      </c>
      <c r="C16151">
        <v>65001061</v>
      </c>
      <c r="D16151" s="766" t="s">
        <v>2148</v>
      </c>
      <c r="E16151" s="767" t="s">
        <v>2148</v>
      </c>
      <c r="F16151" s="768" t="s">
        <v>253</v>
      </c>
      <c r="G16151" s="340">
        <v>243.27</v>
      </c>
    </row>
    <row r="16152" spans="1:7" ht="26.25" x14ac:dyDescent="0.25">
      <c r="A16152" s="319" t="str">
        <f t="shared" si="250"/>
        <v>2 - 65000931</v>
      </c>
      <c r="B16152" s="319">
        <v>2</v>
      </c>
      <c r="C16152">
        <v>65000931</v>
      </c>
      <c r="D16152" s="766" t="s">
        <v>2149</v>
      </c>
      <c r="E16152" s="767" t="s">
        <v>2149</v>
      </c>
      <c r="F16152" s="768" t="s">
        <v>253</v>
      </c>
      <c r="G16152" s="340">
        <v>105.14</v>
      </c>
    </row>
    <row r="16153" spans="1:7" ht="26.25" x14ac:dyDescent="0.25">
      <c r="A16153" s="319" t="str">
        <f t="shared" si="250"/>
        <v>2 - 65000930</v>
      </c>
      <c r="B16153" s="319">
        <v>2</v>
      </c>
      <c r="C16153">
        <v>65000930</v>
      </c>
      <c r="D16153" s="766" t="s">
        <v>2150</v>
      </c>
      <c r="E16153" s="767" t="s">
        <v>2150</v>
      </c>
      <c r="F16153" s="768" t="s">
        <v>253</v>
      </c>
      <c r="G16153" s="340">
        <v>244.53</v>
      </c>
    </row>
    <row r="16154" spans="1:7" ht="26.25" x14ac:dyDescent="0.25">
      <c r="A16154" s="319" t="str">
        <f t="shared" si="250"/>
        <v>2 - 65002539</v>
      </c>
      <c r="B16154" s="319">
        <v>2</v>
      </c>
      <c r="C16154">
        <v>65002539</v>
      </c>
      <c r="D16154" s="766" t="s">
        <v>2151</v>
      </c>
      <c r="E16154" s="767" t="s">
        <v>2151</v>
      </c>
      <c r="F16154" s="768" t="s">
        <v>253</v>
      </c>
      <c r="G16154" s="340">
        <v>115.61</v>
      </c>
    </row>
    <row r="16155" spans="1:7" ht="26.25" x14ac:dyDescent="0.25">
      <c r="A16155" s="319" t="str">
        <f t="shared" si="250"/>
        <v>2 - 65002538</v>
      </c>
      <c r="B16155" s="319">
        <v>2</v>
      </c>
      <c r="C16155">
        <v>65002538</v>
      </c>
      <c r="D16155" s="766" t="s">
        <v>2152</v>
      </c>
      <c r="E16155" s="767" t="s">
        <v>2152</v>
      </c>
      <c r="F16155" s="768" t="s">
        <v>253</v>
      </c>
      <c r="G16155" s="340">
        <v>308.79000000000002</v>
      </c>
    </row>
    <row r="16156" spans="1:7" ht="15" x14ac:dyDescent="0.25">
      <c r="A16156" s="319" t="str">
        <f t="shared" si="250"/>
        <v>2 - 65000920</v>
      </c>
      <c r="B16156" s="319">
        <v>2</v>
      </c>
      <c r="C16156">
        <v>65000920</v>
      </c>
      <c r="D16156" s="766" t="s">
        <v>2153</v>
      </c>
      <c r="E16156" s="767" t="s">
        <v>2153</v>
      </c>
      <c r="F16156" s="768" t="s">
        <v>0</v>
      </c>
      <c r="G16156" s="340">
        <v>3.76</v>
      </c>
    </row>
    <row r="16157" spans="1:7" ht="15" x14ac:dyDescent="0.25">
      <c r="A16157" s="319" t="str">
        <f t="shared" si="250"/>
        <v>2 - 65001043</v>
      </c>
      <c r="B16157" s="319">
        <v>2</v>
      </c>
      <c r="C16157">
        <v>65001043</v>
      </c>
      <c r="D16157" s="766" t="s">
        <v>2154</v>
      </c>
      <c r="E16157" s="767" t="s">
        <v>2154</v>
      </c>
      <c r="F16157" s="768" t="s">
        <v>253</v>
      </c>
      <c r="G16157" s="340">
        <v>23.2</v>
      </c>
    </row>
    <row r="16158" spans="1:7" ht="26.25" x14ac:dyDescent="0.25">
      <c r="A16158" s="319" t="str">
        <f t="shared" si="250"/>
        <v>2 - 65000997</v>
      </c>
      <c r="B16158" s="319">
        <v>2</v>
      </c>
      <c r="C16158">
        <v>65000997</v>
      </c>
      <c r="D16158" s="766" t="s">
        <v>2155</v>
      </c>
      <c r="E16158" s="767" t="s">
        <v>2155</v>
      </c>
      <c r="F16158" s="768" t="s">
        <v>30</v>
      </c>
      <c r="G16158" s="340">
        <v>6622.8</v>
      </c>
    </row>
    <row r="16159" spans="1:7" ht="15" x14ac:dyDescent="0.25">
      <c r="A16159" s="319" t="str">
        <f t="shared" si="250"/>
        <v>2 - 65000994</v>
      </c>
      <c r="B16159" s="319">
        <v>2</v>
      </c>
      <c r="C16159">
        <v>65000994</v>
      </c>
      <c r="D16159" s="766" t="s">
        <v>2156</v>
      </c>
      <c r="E16159" s="767" t="s">
        <v>2156</v>
      </c>
      <c r="F16159" s="768" t="s">
        <v>30</v>
      </c>
      <c r="G16159" s="340">
        <v>2792.4</v>
      </c>
    </row>
    <row r="16160" spans="1:7" ht="15" x14ac:dyDescent="0.25">
      <c r="A16160" s="319" t="str">
        <f t="shared" si="250"/>
        <v>2 - 65000996</v>
      </c>
      <c r="B16160" s="319">
        <v>2</v>
      </c>
      <c r="C16160">
        <v>65000996</v>
      </c>
      <c r="D16160" s="766" t="s">
        <v>2156</v>
      </c>
      <c r="E16160" s="767" t="s">
        <v>2156</v>
      </c>
      <c r="F16160" s="768" t="s">
        <v>899</v>
      </c>
      <c r="G16160" s="340">
        <v>1.0900000000000001</v>
      </c>
    </row>
    <row r="16161" spans="1:7" ht="15" x14ac:dyDescent="0.25">
      <c r="A16161" s="319" t="str">
        <f t="shared" si="250"/>
        <v>2 - 65000995</v>
      </c>
      <c r="B16161" s="319">
        <v>2</v>
      </c>
      <c r="C16161">
        <v>65000995</v>
      </c>
      <c r="D16161" s="766" t="s">
        <v>2157</v>
      </c>
      <c r="E16161" s="767" t="s">
        <v>2157</v>
      </c>
      <c r="F16161" s="768" t="s">
        <v>900</v>
      </c>
      <c r="G16161" s="340">
        <v>352.98</v>
      </c>
    </row>
    <row r="16162" spans="1:7" ht="15" x14ac:dyDescent="0.25">
      <c r="A16162" s="319" t="str">
        <f t="shared" si="250"/>
        <v>2 - 65001006</v>
      </c>
      <c r="B16162" s="319">
        <v>2</v>
      </c>
      <c r="C16162">
        <v>65001006</v>
      </c>
      <c r="D16162" s="766" t="s">
        <v>2157</v>
      </c>
      <c r="E16162" s="767" t="s">
        <v>2157</v>
      </c>
      <c r="F16162" s="768" t="s">
        <v>30</v>
      </c>
      <c r="G16162" s="340">
        <v>8700.4</v>
      </c>
    </row>
    <row r="16163" spans="1:7" ht="26.25" x14ac:dyDescent="0.25">
      <c r="A16163" s="319" t="str">
        <f t="shared" si="250"/>
        <v>2 - 65000991</v>
      </c>
      <c r="B16163" s="319">
        <v>2</v>
      </c>
      <c r="C16163">
        <v>65000991</v>
      </c>
      <c r="D16163" s="766" t="s">
        <v>2158</v>
      </c>
      <c r="E16163" s="767" t="s">
        <v>2158</v>
      </c>
      <c r="F16163" s="768" t="s">
        <v>253</v>
      </c>
      <c r="G16163" s="340">
        <v>41.92</v>
      </c>
    </row>
    <row r="16164" spans="1:7" ht="26.25" x14ac:dyDescent="0.25">
      <c r="A16164" s="319" t="str">
        <f t="shared" si="250"/>
        <v>2 - 65000990</v>
      </c>
      <c r="B16164" s="319">
        <v>2</v>
      </c>
      <c r="C16164">
        <v>65000990</v>
      </c>
      <c r="D16164" s="766" t="s">
        <v>2159</v>
      </c>
      <c r="E16164" s="767" t="s">
        <v>2159</v>
      </c>
      <c r="F16164" s="768" t="s">
        <v>253</v>
      </c>
      <c r="G16164" s="340">
        <v>109.66</v>
      </c>
    </row>
    <row r="16165" spans="1:7" ht="15" x14ac:dyDescent="0.25">
      <c r="A16165" s="319" t="str">
        <f t="shared" si="250"/>
        <v>2 - 65001056</v>
      </c>
      <c r="B16165" s="319">
        <v>2</v>
      </c>
      <c r="C16165">
        <v>65001056</v>
      </c>
      <c r="D16165" s="766" t="s">
        <v>2160</v>
      </c>
      <c r="E16165" s="767" t="s">
        <v>2160</v>
      </c>
      <c r="F16165" s="768" t="s">
        <v>30</v>
      </c>
      <c r="G16165" s="340">
        <v>2926.37</v>
      </c>
    </row>
    <row r="16166" spans="1:7" ht="15" x14ac:dyDescent="0.25">
      <c r="A16166" s="319" t="str">
        <f t="shared" si="250"/>
        <v>2 - 65001057</v>
      </c>
      <c r="B16166" s="319">
        <v>2</v>
      </c>
      <c r="C16166">
        <v>65001057</v>
      </c>
      <c r="D16166" s="766" t="s">
        <v>2161</v>
      </c>
      <c r="E16166" s="767" t="s">
        <v>2161</v>
      </c>
      <c r="F16166" s="768" t="s">
        <v>253</v>
      </c>
      <c r="G16166" s="340">
        <v>16.55</v>
      </c>
    </row>
    <row r="16167" spans="1:7" ht="15" x14ac:dyDescent="0.25">
      <c r="A16167" s="319" t="str">
        <f t="shared" si="250"/>
        <v>2 - 65001058</v>
      </c>
      <c r="B16167" s="319">
        <v>2</v>
      </c>
      <c r="C16167">
        <v>65001058</v>
      </c>
      <c r="D16167" s="766" t="s">
        <v>2162</v>
      </c>
      <c r="E16167" s="767" t="s">
        <v>2162</v>
      </c>
      <c r="F16167" s="768" t="s">
        <v>30</v>
      </c>
      <c r="G16167" s="340">
        <v>1500</v>
      </c>
    </row>
    <row r="16168" spans="1:7" ht="15" x14ac:dyDescent="0.25">
      <c r="A16168" s="319" t="str">
        <f t="shared" si="250"/>
        <v>2 - 65000946</v>
      </c>
      <c r="B16168" s="319">
        <v>2</v>
      </c>
      <c r="C16168">
        <v>65000946</v>
      </c>
      <c r="D16168" s="766" t="s">
        <v>2163</v>
      </c>
      <c r="E16168" s="767" t="s">
        <v>2163</v>
      </c>
      <c r="F16168" s="768" t="s">
        <v>253</v>
      </c>
      <c r="G16168" s="340">
        <v>7.46</v>
      </c>
    </row>
    <row r="16169" spans="1:7" ht="15" x14ac:dyDescent="0.25">
      <c r="A16169" s="319" t="str">
        <f t="shared" si="250"/>
        <v>2 - 65000945</v>
      </c>
      <c r="B16169" s="319">
        <v>2</v>
      </c>
      <c r="C16169">
        <v>65000945</v>
      </c>
      <c r="D16169" s="766" t="s">
        <v>2164</v>
      </c>
      <c r="E16169" s="767" t="s">
        <v>2164</v>
      </c>
      <c r="F16169" s="768" t="s">
        <v>253</v>
      </c>
      <c r="G16169" s="340">
        <v>11.01</v>
      </c>
    </row>
    <row r="16170" spans="1:7" ht="26.25" x14ac:dyDescent="0.25">
      <c r="A16170" s="319" t="str">
        <f t="shared" si="250"/>
        <v>2 - 65002556</v>
      </c>
      <c r="B16170" s="319">
        <v>2</v>
      </c>
      <c r="C16170">
        <v>65002556</v>
      </c>
      <c r="D16170" s="766" t="s">
        <v>2165</v>
      </c>
      <c r="E16170" s="767" t="s">
        <v>2165</v>
      </c>
      <c r="F16170" s="768" t="s">
        <v>253</v>
      </c>
      <c r="G16170" s="340">
        <v>0.87</v>
      </c>
    </row>
    <row r="16171" spans="1:7" ht="26.25" x14ac:dyDescent="0.25">
      <c r="A16171" s="319" t="str">
        <f t="shared" si="250"/>
        <v>2 - 65002555</v>
      </c>
      <c r="B16171" s="319">
        <v>2</v>
      </c>
      <c r="C16171">
        <v>65002555</v>
      </c>
      <c r="D16171" s="766" t="s">
        <v>2166</v>
      </c>
      <c r="E16171" s="767" t="s">
        <v>2166</v>
      </c>
      <c r="F16171" s="768" t="s">
        <v>253</v>
      </c>
      <c r="G16171" s="340">
        <v>9.01</v>
      </c>
    </row>
    <row r="16172" spans="1:7" ht="15" x14ac:dyDescent="0.25">
      <c r="A16172" s="319" t="str">
        <f t="shared" si="250"/>
        <v>2 - 65001037</v>
      </c>
      <c r="B16172" s="319">
        <v>2</v>
      </c>
      <c r="C16172">
        <v>65001037</v>
      </c>
      <c r="D16172" s="766" t="s">
        <v>2167</v>
      </c>
      <c r="E16172" s="767" t="s">
        <v>2167</v>
      </c>
      <c r="F16172" s="768" t="s">
        <v>253</v>
      </c>
      <c r="G16172" s="340">
        <v>183.65</v>
      </c>
    </row>
    <row r="16173" spans="1:7" ht="15" x14ac:dyDescent="0.25">
      <c r="A16173" s="319" t="str">
        <f t="shared" si="250"/>
        <v>2 - 65001036</v>
      </c>
      <c r="B16173" s="319">
        <v>2</v>
      </c>
      <c r="C16173">
        <v>65001036</v>
      </c>
      <c r="D16173" s="766" t="s">
        <v>2168</v>
      </c>
      <c r="E16173" s="767" t="s">
        <v>2168</v>
      </c>
      <c r="F16173" s="768" t="s">
        <v>253</v>
      </c>
      <c r="G16173" s="340">
        <v>3.34</v>
      </c>
    </row>
    <row r="16174" spans="1:7" ht="15" x14ac:dyDescent="0.25">
      <c r="A16174" s="319" t="str">
        <f t="shared" si="250"/>
        <v>2 - 65001035</v>
      </c>
      <c r="B16174" s="319">
        <v>2</v>
      </c>
      <c r="C16174">
        <v>65001035</v>
      </c>
      <c r="D16174" s="766" t="s">
        <v>2169</v>
      </c>
      <c r="E16174" s="767" t="s">
        <v>2169</v>
      </c>
      <c r="F16174" s="768" t="s">
        <v>253</v>
      </c>
      <c r="G16174" s="340">
        <v>53.59</v>
      </c>
    </row>
    <row r="16175" spans="1:7" ht="26.25" x14ac:dyDescent="0.25">
      <c r="A16175" s="319" t="str">
        <f t="shared" si="250"/>
        <v>2 - 65000974</v>
      </c>
      <c r="B16175" s="319">
        <v>2</v>
      </c>
      <c r="C16175">
        <v>65000974</v>
      </c>
      <c r="D16175" s="766" t="s">
        <v>2170</v>
      </c>
      <c r="E16175" s="767" t="s">
        <v>2170</v>
      </c>
      <c r="F16175" s="768" t="s">
        <v>253</v>
      </c>
      <c r="G16175" s="340">
        <v>24.06</v>
      </c>
    </row>
    <row r="16176" spans="1:7" ht="26.25" x14ac:dyDescent="0.25">
      <c r="A16176" s="319" t="str">
        <f t="shared" si="250"/>
        <v>2 - 65000973</v>
      </c>
      <c r="B16176" s="319">
        <v>2</v>
      </c>
      <c r="C16176">
        <v>65000973</v>
      </c>
      <c r="D16176" s="766" t="s">
        <v>2171</v>
      </c>
      <c r="E16176" s="767" t="s">
        <v>2171</v>
      </c>
      <c r="F16176" s="768" t="s">
        <v>253</v>
      </c>
      <c r="G16176" s="340">
        <v>24.31</v>
      </c>
    </row>
    <row r="16177" spans="1:7" ht="26.25" x14ac:dyDescent="0.25">
      <c r="A16177" s="319" t="str">
        <f t="shared" si="250"/>
        <v>2 - 65003257</v>
      </c>
      <c r="B16177" s="319">
        <v>2</v>
      </c>
      <c r="C16177">
        <v>65003257</v>
      </c>
      <c r="D16177" s="766" t="s">
        <v>2172</v>
      </c>
      <c r="E16177" s="767" t="s">
        <v>2172</v>
      </c>
      <c r="F16177" s="768" t="s">
        <v>253</v>
      </c>
      <c r="G16177" s="340">
        <v>87.63</v>
      </c>
    </row>
    <row r="16178" spans="1:7" ht="26.25" x14ac:dyDescent="0.25">
      <c r="A16178" s="319" t="str">
        <f t="shared" si="250"/>
        <v>2 - 65003261</v>
      </c>
      <c r="B16178" s="319">
        <v>2</v>
      </c>
      <c r="C16178">
        <v>65003261</v>
      </c>
      <c r="D16178" s="766" t="s">
        <v>2173</v>
      </c>
      <c r="E16178" s="767" t="s">
        <v>2173</v>
      </c>
      <c r="F16178" s="768" t="s">
        <v>253</v>
      </c>
      <c r="G16178" s="340">
        <v>231</v>
      </c>
    </row>
    <row r="16179" spans="1:7" ht="26.25" x14ac:dyDescent="0.25">
      <c r="A16179" s="319" t="str">
        <f t="shared" si="250"/>
        <v>2 - 65003260</v>
      </c>
      <c r="B16179" s="319">
        <v>2</v>
      </c>
      <c r="C16179">
        <v>65003260</v>
      </c>
      <c r="D16179" s="766" t="s">
        <v>2174</v>
      </c>
      <c r="E16179" s="767" t="s">
        <v>2174</v>
      </c>
      <c r="F16179" s="768" t="s">
        <v>899</v>
      </c>
      <c r="G16179" s="340">
        <v>5.82</v>
      </c>
    </row>
    <row r="16180" spans="1:7" ht="15" x14ac:dyDescent="0.25">
      <c r="A16180" s="319" t="str">
        <f t="shared" si="250"/>
        <v>2 - 65001046</v>
      </c>
      <c r="B16180" s="319">
        <v>2</v>
      </c>
      <c r="C16180">
        <v>65001046</v>
      </c>
      <c r="D16180" s="766" t="s">
        <v>2175</v>
      </c>
      <c r="E16180" s="767" t="s">
        <v>2175</v>
      </c>
      <c r="F16180" s="768" t="s">
        <v>253</v>
      </c>
      <c r="G16180" s="340">
        <v>0.12</v>
      </c>
    </row>
    <row r="16181" spans="1:7" ht="15" x14ac:dyDescent="0.25">
      <c r="A16181" s="319" t="str">
        <f t="shared" si="250"/>
        <v>2 - 65000962</v>
      </c>
      <c r="B16181" s="319">
        <v>2</v>
      </c>
      <c r="C16181">
        <v>65000962</v>
      </c>
      <c r="D16181" s="766" t="s">
        <v>2176</v>
      </c>
      <c r="E16181" s="767" t="s">
        <v>2176</v>
      </c>
      <c r="F16181" s="768" t="s">
        <v>253</v>
      </c>
      <c r="G16181" s="340">
        <v>15.75</v>
      </c>
    </row>
    <row r="16182" spans="1:7" ht="15" x14ac:dyDescent="0.25">
      <c r="A16182" s="319" t="str">
        <f t="shared" si="250"/>
        <v>2 - 65000961</v>
      </c>
      <c r="B16182" s="319">
        <v>2</v>
      </c>
      <c r="C16182">
        <v>65000961</v>
      </c>
      <c r="D16182" s="766" t="s">
        <v>2177</v>
      </c>
      <c r="E16182" s="767" t="s">
        <v>2177</v>
      </c>
      <c r="F16182" s="768" t="s">
        <v>253</v>
      </c>
      <c r="G16182" s="340">
        <v>36.46</v>
      </c>
    </row>
    <row r="16183" spans="1:7" ht="15" x14ac:dyDescent="0.25">
      <c r="A16183" s="319" t="str">
        <f t="shared" si="250"/>
        <v>2 - 65000992</v>
      </c>
      <c r="B16183" s="319">
        <v>2</v>
      </c>
      <c r="C16183">
        <v>65000992</v>
      </c>
      <c r="D16183" s="766" t="s">
        <v>2178</v>
      </c>
      <c r="E16183" s="767" t="s">
        <v>2178</v>
      </c>
      <c r="F16183" s="768" t="s">
        <v>30</v>
      </c>
      <c r="G16183" s="340">
        <v>365.14</v>
      </c>
    </row>
    <row r="16184" spans="1:7" ht="15" x14ac:dyDescent="0.25">
      <c r="A16184" s="319" t="str">
        <f t="shared" si="250"/>
        <v>2 - 65000993</v>
      </c>
      <c r="B16184" s="319">
        <v>2</v>
      </c>
      <c r="C16184">
        <v>65000993</v>
      </c>
      <c r="D16184" s="766" t="s">
        <v>2179</v>
      </c>
      <c r="E16184" s="767" t="s">
        <v>2179</v>
      </c>
      <c r="F16184" s="768" t="s">
        <v>899</v>
      </c>
      <c r="G16184" s="340">
        <v>0.3</v>
      </c>
    </row>
    <row r="16185" spans="1:7" ht="15" x14ac:dyDescent="0.25">
      <c r="A16185" s="319" t="str">
        <f t="shared" si="250"/>
        <v>2 - 65000933</v>
      </c>
      <c r="B16185" s="319">
        <v>2</v>
      </c>
      <c r="C16185">
        <v>65000933</v>
      </c>
      <c r="D16185" s="766" t="s">
        <v>2180</v>
      </c>
      <c r="E16185" s="767" t="s">
        <v>2180</v>
      </c>
      <c r="F16185" s="768" t="s">
        <v>253</v>
      </c>
      <c r="G16185" s="340">
        <v>153.09</v>
      </c>
    </row>
    <row r="16186" spans="1:7" ht="15" x14ac:dyDescent="0.25">
      <c r="A16186" s="319" t="str">
        <f t="shared" si="250"/>
        <v>2 - 65000932</v>
      </c>
      <c r="B16186" s="319">
        <v>2</v>
      </c>
      <c r="C16186">
        <v>65000932</v>
      </c>
      <c r="D16186" s="766" t="s">
        <v>2181</v>
      </c>
      <c r="E16186" s="767" t="s">
        <v>2181</v>
      </c>
      <c r="F16186" s="768" t="s">
        <v>253</v>
      </c>
      <c r="G16186" s="340">
        <v>359.41</v>
      </c>
    </row>
    <row r="16187" spans="1:7" ht="15" x14ac:dyDescent="0.25">
      <c r="A16187" s="319" t="str">
        <f t="shared" si="250"/>
        <v>2 - 65000926</v>
      </c>
      <c r="B16187" s="319">
        <v>2</v>
      </c>
      <c r="C16187">
        <v>65000926</v>
      </c>
      <c r="D16187" s="766" t="s">
        <v>2182</v>
      </c>
      <c r="E16187" s="767" t="s">
        <v>2182</v>
      </c>
      <c r="F16187" s="768" t="s">
        <v>253</v>
      </c>
      <c r="G16187" s="340">
        <v>80.569999999999993</v>
      </c>
    </row>
    <row r="16188" spans="1:7" ht="15" x14ac:dyDescent="0.25">
      <c r="A16188" s="319" t="str">
        <f t="shared" si="250"/>
        <v>2 - 65000925</v>
      </c>
      <c r="B16188" s="319">
        <v>2</v>
      </c>
      <c r="C16188">
        <v>65000925</v>
      </c>
      <c r="D16188" s="766" t="s">
        <v>2183</v>
      </c>
      <c r="E16188" s="767" t="s">
        <v>2183</v>
      </c>
      <c r="F16188" s="768" t="s">
        <v>253</v>
      </c>
      <c r="G16188" s="340">
        <v>206.71</v>
      </c>
    </row>
    <row r="16189" spans="1:7" ht="15" x14ac:dyDescent="0.25">
      <c r="A16189" s="319" t="str">
        <f t="shared" si="250"/>
        <v>2 - 65000927</v>
      </c>
      <c r="B16189" s="319">
        <v>2</v>
      </c>
      <c r="C16189">
        <v>65000927</v>
      </c>
      <c r="D16189" s="766" t="s">
        <v>2184</v>
      </c>
      <c r="E16189" s="767" t="s">
        <v>2184</v>
      </c>
      <c r="F16189" s="768" t="s">
        <v>253</v>
      </c>
      <c r="G16189" s="340">
        <v>289.83999999999997</v>
      </c>
    </row>
    <row r="16190" spans="1:7" ht="15" x14ac:dyDescent="0.25">
      <c r="A16190" s="319" t="str">
        <f t="shared" si="250"/>
        <v>2 - 65001042</v>
      </c>
      <c r="B16190" s="319">
        <v>2</v>
      </c>
      <c r="C16190">
        <v>65001042</v>
      </c>
      <c r="D16190" s="766" t="s">
        <v>2185</v>
      </c>
      <c r="E16190" s="767" t="s">
        <v>2185</v>
      </c>
      <c r="F16190" s="768" t="s">
        <v>253</v>
      </c>
      <c r="G16190" s="340">
        <v>2.0299999999999998</v>
      </c>
    </row>
    <row r="16191" spans="1:7" ht="15" x14ac:dyDescent="0.25">
      <c r="A16191" s="319" t="str">
        <f t="shared" si="250"/>
        <v>2 - 65001041</v>
      </c>
      <c r="B16191" s="319">
        <v>2</v>
      </c>
      <c r="C16191">
        <v>65001041</v>
      </c>
      <c r="D16191" s="766" t="s">
        <v>2186</v>
      </c>
      <c r="E16191" s="767" t="s">
        <v>2186</v>
      </c>
      <c r="F16191" s="768" t="s">
        <v>253</v>
      </c>
      <c r="G16191" s="340">
        <v>24.63</v>
      </c>
    </row>
    <row r="16192" spans="1:7" ht="15" x14ac:dyDescent="0.25">
      <c r="A16192" s="319" t="str">
        <f t="shared" si="250"/>
        <v>2 - 65001001</v>
      </c>
      <c r="B16192" s="319">
        <v>2</v>
      </c>
      <c r="C16192">
        <v>65001001</v>
      </c>
      <c r="D16192" s="766" t="s">
        <v>2187</v>
      </c>
      <c r="E16192" s="767" t="s">
        <v>2187</v>
      </c>
      <c r="F16192" s="768" t="s">
        <v>30</v>
      </c>
      <c r="G16192" s="340">
        <v>2512.17</v>
      </c>
    </row>
    <row r="16193" spans="1:7" ht="15" x14ac:dyDescent="0.25">
      <c r="A16193" s="319" t="str">
        <f t="shared" si="250"/>
        <v>2 - 65001002</v>
      </c>
      <c r="B16193" s="319">
        <v>2</v>
      </c>
      <c r="C16193">
        <v>65001002</v>
      </c>
      <c r="D16193" s="766" t="s">
        <v>2187</v>
      </c>
      <c r="E16193" s="767" t="s">
        <v>2187</v>
      </c>
      <c r="F16193" s="768" t="s">
        <v>899</v>
      </c>
      <c r="G16193" s="340">
        <v>0.9</v>
      </c>
    </row>
    <row r="16194" spans="1:7" ht="26.25" x14ac:dyDescent="0.25">
      <c r="A16194" s="319" t="str">
        <f t="shared" si="250"/>
        <v>2 - 65001065</v>
      </c>
      <c r="B16194" s="319">
        <v>2</v>
      </c>
      <c r="C16194">
        <v>65001065</v>
      </c>
      <c r="D16194" s="766" t="s">
        <v>2188</v>
      </c>
      <c r="E16194" s="767" t="s">
        <v>2188</v>
      </c>
      <c r="F16194" s="768" t="s">
        <v>30</v>
      </c>
      <c r="G16194" s="340">
        <v>137.65</v>
      </c>
    </row>
    <row r="16195" spans="1:7" ht="26.25" x14ac:dyDescent="0.25">
      <c r="A16195" s="319" t="str">
        <f t="shared" si="250"/>
        <v>2 - 65001044</v>
      </c>
      <c r="B16195" s="319">
        <v>2</v>
      </c>
      <c r="C16195">
        <v>65001044</v>
      </c>
      <c r="D16195" s="766" t="s">
        <v>2189</v>
      </c>
      <c r="E16195" s="767" t="s">
        <v>2189</v>
      </c>
      <c r="F16195" s="768" t="s">
        <v>253</v>
      </c>
      <c r="G16195" s="340">
        <v>2.97</v>
      </c>
    </row>
    <row r="16196" spans="1:7" ht="26.25" x14ac:dyDescent="0.25">
      <c r="A16196" s="319" t="str">
        <f t="shared" si="250"/>
        <v>2 - 65001045</v>
      </c>
      <c r="B16196" s="319">
        <v>2</v>
      </c>
      <c r="C16196">
        <v>65001045</v>
      </c>
      <c r="D16196" s="766" t="s">
        <v>2190</v>
      </c>
      <c r="E16196" s="767" t="s">
        <v>2190</v>
      </c>
      <c r="F16196" s="768" t="s">
        <v>253</v>
      </c>
      <c r="G16196" s="340">
        <v>1.74</v>
      </c>
    </row>
    <row r="16197" spans="1:7" ht="26.25" x14ac:dyDescent="0.25">
      <c r="A16197" s="319" t="str">
        <f t="shared" si="250"/>
        <v>2 - 65000929</v>
      </c>
      <c r="B16197" s="319">
        <v>2</v>
      </c>
      <c r="C16197">
        <v>65000929</v>
      </c>
      <c r="D16197" s="766" t="s">
        <v>2191</v>
      </c>
      <c r="E16197" s="767" t="s">
        <v>2191</v>
      </c>
      <c r="F16197" s="768" t="s">
        <v>253</v>
      </c>
      <c r="G16197" s="340">
        <v>66.61</v>
      </c>
    </row>
    <row r="16198" spans="1:7" ht="26.25" x14ac:dyDescent="0.25">
      <c r="A16198" s="319" t="str">
        <f t="shared" si="250"/>
        <v>2 - 65000928</v>
      </c>
      <c r="B16198" s="319">
        <v>2</v>
      </c>
      <c r="C16198">
        <v>65000928</v>
      </c>
      <c r="D16198" s="766" t="s">
        <v>2192</v>
      </c>
      <c r="E16198" s="767" t="s">
        <v>2192</v>
      </c>
      <c r="F16198" s="768" t="s">
        <v>253</v>
      </c>
      <c r="G16198" s="340">
        <v>160.93</v>
      </c>
    </row>
    <row r="16199" spans="1:7" ht="39" x14ac:dyDescent="0.25">
      <c r="A16199" s="319" t="str">
        <f t="shared" si="250"/>
        <v>2 - 65003645</v>
      </c>
      <c r="B16199" s="319">
        <v>2</v>
      </c>
      <c r="C16199">
        <v>65003645</v>
      </c>
      <c r="D16199" s="766" t="s">
        <v>2193</v>
      </c>
      <c r="E16199" s="767" t="s">
        <v>2193</v>
      </c>
      <c r="F16199" s="768" t="s">
        <v>30</v>
      </c>
      <c r="G16199" s="340">
        <v>28413.68</v>
      </c>
    </row>
    <row r="16200" spans="1:7" ht="26.25" x14ac:dyDescent="0.25">
      <c r="A16200" s="319" t="str">
        <f t="shared" si="250"/>
        <v>2 - 65003320</v>
      </c>
      <c r="B16200" s="319">
        <v>2</v>
      </c>
      <c r="C16200">
        <v>65003320</v>
      </c>
      <c r="D16200" s="766" t="s">
        <v>2194</v>
      </c>
      <c r="E16200" s="767" t="s">
        <v>2194</v>
      </c>
      <c r="F16200" s="768" t="s">
        <v>253</v>
      </c>
      <c r="G16200" s="340">
        <v>67.13</v>
      </c>
    </row>
    <row r="16201" spans="1:7" ht="26.25" x14ac:dyDescent="0.25">
      <c r="A16201" s="319" t="str">
        <f t="shared" si="250"/>
        <v>2 - 65003319</v>
      </c>
      <c r="B16201" s="319">
        <v>2</v>
      </c>
      <c r="C16201">
        <v>65003319</v>
      </c>
      <c r="D16201" s="766" t="s">
        <v>2195</v>
      </c>
      <c r="E16201" s="767" t="s">
        <v>2195</v>
      </c>
      <c r="F16201" s="768" t="s">
        <v>253</v>
      </c>
      <c r="G16201" s="340">
        <v>166.88</v>
      </c>
    </row>
    <row r="16202" spans="1:7" ht="15" x14ac:dyDescent="0.25">
      <c r="A16202" s="319" t="str">
        <f t="shared" si="250"/>
        <v>2 - 65001040</v>
      </c>
      <c r="B16202" s="319">
        <v>2</v>
      </c>
      <c r="C16202">
        <v>65001040</v>
      </c>
      <c r="D16202" s="766" t="s">
        <v>2196</v>
      </c>
      <c r="E16202" s="767" t="s">
        <v>2196</v>
      </c>
      <c r="F16202" s="768" t="s">
        <v>253</v>
      </c>
      <c r="G16202" s="340">
        <v>22.71</v>
      </c>
    </row>
    <row r="16203" spans="1:7" ht="26.25" x14ac:dyDescent="0.25">
      <c r="A16203" s="319" t="str">
        <f t="shared" ref="A16203:A16266" si="251">B16203&amp;" - "&amp;C16203</f>
        <v>2 - 65001068</v>
      </c>
      <c r="B16203" s="319">
        <v>2</v>
      </c>
      <c r="C16203">
        <v>65001068</v>
      </c>
      <c r="D16203" s="766" t="s">
        <v>2197</v>
      </c>
      <c r="E16203" s="767" t="s">
        <v>2197</v>
      </c>
      <c r="F16203" s="768" t="s">
        <v>253</v>
      </c>
      <c r="G16203" s="340">
        <v>95.34</v>
      </c>
    </row>
    <row r="16204" spans="1:7" ht="26.25" x14ac:dyDescent="0.25">
      <c r="A16204" s="319" t="str">
        <f t="shared" si="251"/>
        <v>2 - 65001067</v>
      </c>
      <c r="B16204" s="319">
        <v>2</v>
      </c>
      <c r="C16204">
        <v>65001067</v>
      </c>
      <c r="D16204" s="766" t="s">
        <v>2198</v>
      </c>
      <c r="E16204" s="767" t="s">
        <v>2198</v>
      </c>
      <c r="F16204" s="768" t="s">
        <v>253</v>
      </c>
      <c r="G16204" s="340">
        <v>146.76</v>
      </c>
    </row>
    <row r="16205" spans="1:7" ht="26.25" x14ac:dyDescent="0.25">
      <c r="A16205" s="319" t="str">
        <f t="shared" si="251"/>
        <v>2 - 65000972</v>
      </c>
      <c r="B16205" s="319">
        <v>2</v>
      </c>
      <c r="C16205">
        <v>65000972</v>
      </c>
      <c r="D16205" s="766" t="s">
        <v>2199</v>
      </c>
      <c r="E16205" s="767" t="s">
        <v>2199</v>
      </c>
      <c r="F16205" s="768" t="s">
        <v>253</v>
      </c>
      <c r="G16205" s="340">
        <v>256.24</v>
      </c>
    </row>
    <row r="16206" spans="1:7" ht="26.25" x14ac:dyDescent="0.25">
      <c r="A16206" s="319" t="str">
        <f t="shared" si="251"/>
        <v>2 - 65000971</v>
      </c>
      <c r="B16206" s="319">
        <v>2</v>
      </c>
      <c r="C16206">
        <v>65000971</v>
      </c>
      <c r="D16206" s="766" t="s">
        <v>2200</v>
      </c>
      <c r="E16206" s="767" t="s">
        <v>2200</v>
      </c>
      <c r="F16206" s="768" t="s">
        <v>253</v>
      </c>
      <c r="G16206" s="340">
        <v>422.97</v>
      </c>
    </row>
    <row r="16207" spans="1:7" ht="26.25" x14ac:dyDescent="0.25">
      <c r="A16207" s="319" t="str">
        <f t="shared" si="251"/>
        <v>2 - 65001060</v>
      </c>
      <c r="B16207" s="319">
        <v>2</v>
      </c>
      <c r="C16207">
        <v>65001060</v>
      </c>
      <c r="D16207" s="766" t="s">
        <v>2201</v>
      </c>
      <c r="E16207" s="767" t="s">
        <v>2201</v>
      </c>
      <c r="F16207" s="768" t="s">
        <v>30</v>
      </c>
      <c r="G16207" s="340">
        <v>350</v>
      </c>
    </row>
    <row r="16208" spans="1:7" ht="26.25" x14ac:dyDescent="0.25">
      <c r="A16208" s="319" t="str">
        <f t="shared" si="251"/>
        <v>2 - 65003501</v>
      </c>
      <c r="B16208" s="319">
        <v>2</v>
      </c>
      <c r="C16208">
        <v>65003501</v>
      </c>
      <c r="D16208" s="766" t="s">
        <v>2202</v>
      </c>
      <c r="E16208" s="767" t="s">
        <v>2202</v>
      </c>
      <c r="F16208" s="768" t="s">
        <v>253</v>
      </c>
      <c r="G16208" s="340">
        <v>119.45</v>
      </c>
    </row>
    <row r="16209" spans="1:7" ht="26.25" x14ac:dyDescent="0.25">
      <c r="A16209" s="319" t="str">
        <f t="shared" si="251"/>
        <v>2 - 65003500</v>
      </c>
      <c r="B16209" s="319">
        <v>2</v>
      </c>
      <c r="C16209">
        <v>65003500</v>
      </c>
      <c r="D16209" s="766" t="s">
        <v>2203</v>
      </c>
      <c r="E16209" s="767" t="s">
        <v>2203</v>
      </c>
      <c r="F16209" s="768" t="s">
        <v>253</v>
      </c>
      <c r="G16209" s="340">
        <v>269.62</v>
      </c>
    </row>
    <row r="16210" spans="1:7" ht="26.25" x14ac:dyDescent="0.25">
      <c r="A16210" s="319" t="str">
        <f t="shared" si="251"/>
        <v>2 - 65000924</v>
      </c>
      <c r="B16210" s="319">
        <v>2</v>
      </c>
      <c r="C16210">
        <v>65000924</v>
      </c>
      <c r="D16210" s="766" t="s">
        <v>2204</v>
      </c>
      <c r="E16210" s="767" t="s">
        <v>2204</v>
      </c>
      <c r="F16210" s="768" t="s">
        <v>253</v>
      </c>
      <c r="G16210" s="340">
        <v>220.41</v>
      </c>
    </row>
    <row r="16211" spans="1:7" ht="26.25" x14ac:dyDescent="0.25">
      <c r="A16211" s="319" t="str">
        <f t="shared" si="251"/>
        <v>2 - 65000923</v>
      </c>
      <c r="B16211" s="319">
        <v>2</v>
      </c>
      <c r="C16211">
        <v>65000923</v>
      </c>
      <c r="D16211" s="766" t="s">
        <v>2205</v>
      </c>
      <c r="E16211" s="767" t="s">
        <v>2205</v>
      </c>
      <c r="F16211" s="768" t="s">
        <v>253</v>
      </c>
      <c r="G16211" s="340">
        <v>468.22</v>
      </c>
    </row>
    <row r="16212" spans="1:7" ht="26.25" x14ac:dyDescent="0.25">
      <c r="A16212" s="319" t="str">
        <f t="shared" si="251"/>
        <v>2 - 65003503</v>
      </c>
      <c r="B16212" s="319">
        <v>2</v>
      </c>
      <c r="C16212">
        <v>65003503</v>
      </c>
      <c r="D16212" s="766" t="s">
        <v>2206</v>
      </c>
      <c r="E16212" s="767" t="s">
        <v>2206</v>
      </c>
      <c r="F16212" s="768" t="s">
        <v>253</v>
      </c>
      <c r="G16212" s="340">
        <v>126.72</v>
      </c>
    </row>
    <row r="16213" spans="1:7" ht="26.25" x14ac:dyDescent="0.25">
      <c r="A16213" s="319" t="str">
        <f t="shared" si="251"/>
        <v>2 - 65003502</v>
      </c>
      <c r="B16213" s="319">
        <v>2</v>
      </c>
      <c r="C16213">
        <v>65003502</v>
      </c>
      <c r="D16213" s="766" t="s">
        <v>2207</v>
      </c>
      <c r="E16213" s="767" t="s">
        <v>2207</v>
      </c>
      <c r="F16213" s="768" t="s">
        <v>253</v>
      </c>
      <c r="G16213" s="340">
        <v>326.16000000000003</v>
      </c>
    </row>
    <row r="16214" spans="1:7" ht="26.25" x14ac:dyDescent="0.25">
      <c r="A16214" s="319" t="str">
        <f t="shared" si="251"/>
        <v>2 - 65003505</v>
      </c>
      <c r="B16214" s="319">
        <v>2</v>
      </c>
      <c r="C16214">
        <v>65003505</v>
      </c>
      <c r="D16214" s="766" t="s">
        <v>2208</v>
      </c>
      <c r="E16214" s="767" t="s">
        <v>2208</v>
      </c>
      <c r="F16214" s="768" t="s">
        <v>253</v>
      </c>
      <c r="G16214" s="340">
        <v>147.56</v>
      </c>
    </row>
    <row r="16215" spans="1:7" ht="26.25" x14ac:dyDescent="0.25">
      <c r="A16215" s="319" t="str">
        <f t="shared" si="251"/>
        <v>2 - 65003504</v>
      </c>
      <c r="B16215" s="319">
        <v>2</v>
      </c>
      <c r="C16215">
        <v>65003504</v>
      </c>
      <c r="D16215" s="766" t="s">
        <v>2209</v>
      </c>
      <c r="E16215" s="767" t="s">
        <v>2209</v>
      </c>
      <c r="F16215" s="768" t="s">
        <v>253</v>
      </c>
      <c r="G16215" s="340">
        <v>396.72</v>
      </c>
    </row>
    <row r="16216" spans="1:7" ht="26.25" x14ac:dyDescent="0.25">
      <c r="A16216" s="319" t="str">
        <f t="shared" si="251"/>
        <v>2 - 65003507</v>
      </c>
      <c r="B16216" s="319">
        <v>2</v>
      </c>
      <c r="C16216">
        <v>65003507</v>
      </c>
      <c r="D16216" s="766" t="s">
        <v>2210</v>
      </c>
      <c r="E16216" s="767" t="s">
        <v>2210</v>
      </c>
      <c r="F16216" s="768" t="s">
        <v>253</v>
      </c>
      <c r="G16216" s="340">
        <v>350.99</v>
      </c>
    </row>
    <row r="16217" spans="1:7" ht="26.25" x14ac:dyDescent="0.25">
      <c r="A16217" s="319" t="str">
        <f t="shared" si="251"/>
        <v>2 - 65003506</v>
      </c>
      <c r="B16217" s="319">
        <v>2</v>
      </c>
      <c r="C16217">
        <v>65003506</v>
      </c>
      <c r="D16217" s="766" t="s">
        <v>2211</v>
      </c>
      <c r="E16217" s="767" t="s">
        <v>2211</v>
      </c>
      <c r="F16217" s="768" t="s">
        <v>253</v>
      </c>
      <c r="G16217" s="340">
        <v>795.22</v>
      </c>
    </row>
    <row r="16218" spans="1:7" ht="26.25" x14ac:dyDescent="0.25">
      <c r="A16218" s="319" t="str">
        <f t="shared" si="251"/>
        <v>2 - 65003499</v>
      </c>
      <c r="B16218" s="319">
        <v>2</v>
      </c>
      <c r="C16218">
        <v>65003499</v>
      </c>
      <c r="D16218" s="766" t="s">
        <v>2212</v>
      </c>
      <c r="E16218" s="767" t="s">
        <v>2212</v>
      </c>
      <c r="F16218" s="768" t="s">
        <v>253</v>
      </c>
      <c r="G16218" s="340">
        <v>119.45</v>
      </c>
    </row>
    <row r="16219" spans="1:7" ht="26.25" x14ac:dyDescent="0.25">
      <c r="A16219" s="319" t="str">
        <f t="shared" si="251"/>
        <v>2 - 65003498</v>
      </c>
      <c r="B16219" s="319">
        <v>2</v>
      </c>
      <c r="C16219">
        <v>65003498</v>
      </c>
      <c r="D16219" s="766" t="s">
        <v>2213</v>
      </c>
      <c r="E16219" s="767" t="s">
        <v>2213</v>
      </c>
      <c r="F16219" s="768" t="s">
        <v>253</v>
      </c>
      <c r="G16219" s="340">
        <v>246.4</v>
      </c>
    </row>
    <row r="16220" spans="1:7" ht="15" x14ac:dyDescent="0.25">
      <c r="A16220" s="319" t="str">
        <f t="shared" si="251"/>
        <v>2 - 65000922</v>
      </c>
      <c r="B16220" s="319">
        <v>2</v>
      </c>
      <c r="C16220">
        <v>65000922</v>
      </c>
      <c r="D16220" s="766" t="s">
        <v>2214</v>
      </c>
      <c r="E16220" s="767" t="s">
        <v>2214</v>
      </c>
      <c r="F16220" s="768" t="s">
        <v>253</v>
      </c>
      <c r="G16220" s="340">
        <v>62.66</v>
      </c>
    </row>
    <row r="16221" spans="1:7" ht="15" x14ac:dyDescent="0.25">
      <c r="A16221" s="319" t="str">
        <f t="shared" si="251"/>
        <v>2 - 65000921</v>
      </c>
      <c r="B16221" s="319">
        <v>2</v>
      </c>
      <c r="C16221">
        <v>65000921</v>
      </c>
      <c r="D16221" s="766" t="s">
        <v>2215</v>
      </c>
      <c r="E16221" s="767" t="s">
        <v>2215</v>
      </c>
      <c r="F16221" s="768" t="s">
        <v>253</v>
      </c>
      <c r="G16221" s="340">
        <v>190.07</v>
      </c>
    </row>
    <row r="16222" spans="1:7" ht="15" x14ac:dyDescent="0.25">
      <c r="A16222" s="319" t="str">
        <f t="shared" si="251"/>
        <v>2 - 65001050</v>
      </c>
      <c r="B16222" s="319">
        <v>2</v>
      </c>
      <c r="C16222">
        <v>65001050</v>
      </c>
      <c r="D16222" s="766" t="s">
        <v>2216</v>
      </c>
      <c r="E16222" s="767" t="s">
        <v>2216</v>
      </c>
      <c r="F16222" s="768" t="s">
        <v>253</v>
      </c>
      <c r="G16222" s="340">
        <v>88.16</v>
      </c>
    </row>
    <row r="16223" spans="1:7" ht="15" x14ac:dyDescent="0.25">
      <c r="A16223" s="319" t="str">
        <f t="shared" si="251"/>
        <v>2 - 65001049</v>
      </c>
      <c r="B16223" s="319">
        <v>2</v>
      </c>
      <c r="C16223">
        <v>65001049</v>
      </c>
      <c r="D16223" s="766" t="s">
        <v>2217</v>
      </c>
      <c r="E16223" s="767" t="s">
        <v>2217</v>
      </c>
      <c r="F16223" s="768" t="s">
        <v>253</v>
      </c>
      <c r="G16223" s="340">
        <v>99.91</v>
      </c>
    </row>
    <row r="16224" spans="1:7" ht="26.25" x14ac:dyDescent="0.25">
      <c r="A16224" s="319" t="str">
        <f t="shared" si="251"/>
        <v>2 - 65001052</v>
      </c>
      <c r="B16224" s="319">
        <v>2</v>
      </c>
      <c r="C16224">
        <v>65001052</v>
      </c>
      <c r="D16224" s="766" t="s">
        <v>2218</v>
      </c>
      <c r="E16224" s="767" t="s">
        <v>2218</v>
      </c>
      <c r="F16224" s="768" t="s">
        <v>253</v>
      </c>
      <c r="G16224" s="340">
        <v>15.84</v>
      </c>
    </row>
    <row r="16225" spans="1:7" ht="26.25" x14ac:dyDescent="0.25">
      <c r="A16225" s="319" t="str">
        <f t="shared" si="251"/>
        <v>2 - 65000965</v>
      </c>
      <c r="B16225" s="319">
        <v>2</v>
      </c>
      <c r="C16225">
        <v>65000965</v>
      </c>
      <c r="D16225" s="766" t="s">
        <v>2219</v>
      </c>
      <c r="E16225" s="767" t="s">
        <v>2219</v>
      </c>
      <c r="F16225" s="768" t="s">
        <v>253</v>
      </c>
      <c r="G16225" s="340">
        <v>0.52</v>
      </c>
    </row>
    <row r="16226" spans="1:7" ht="26.25" x14ac:dyDescent="0.25">
      <c r="A16226" s="319" t="str">
        <f t="shared" si="251"/>
        <v>2 - 65000964</v>
      </c>
      <c r="B16226" s="319">
        <v>2</v>
      </c>
      <c r="C16226">
        <v>65000964</v>
      </c>
      <c r="D16226" s="766" t="s">
        <v>2220</v>
      </c>
      <c r="E16226" s="767" t="s">
        <v>2220</v>
      </c>
      <c r="F16226" s="768" t="s">
        <v>253</v>
      </c>
      <c r="G16226" s="340">
        <v>8.17</v>
      </c>
    </row>
    <row r="16227" spans="1:7" ht="26.25" x14ac:dyDescent="0.25">
      <c r="A16227" s="319" t="str">
        <f t="shared" si="251"/>
        <v>2 - 65001051</v>
      </c>
      <c r="B16227" s="319">
        <v>2</v>
      </c>
      <c r="C16227">
        <v>65001051</v>
      </c>
      <c r="D16227" s="766" t="s">
        <v>2221</v>
      </c>
      <c r="E16227" s="767" t="s">
        <v>2221</v>
      </c>
      <c r="F16227" s="768" t="s">
        <v>253</v>
      </c>
      <c r="G16227" s="340">
        <v>490.53</v>
      </c>
    </row>
    <row r="16228" spans="1:7" ht="15" x14ac:dyDescent="0.25">
      <c r="A16228" s="319" t="str">
        <f t="shared" si="251"/>
        <v xml:space="preserve">2 - </v>
      </c>
      <c r="B16228" s="319">
        <v>2</v>
      </c>
      <c r="C16228"/>
      <c r="D16228" s="766" t="s">
        <v>907</v>
      </c>
      <c r="E16228" s="767" t="s">
        <v>907</v>
      </c>
      <c r="F16228" s="768"/>
    </row>
    <row r="16229" spans="1:7" ht="15" x14ac:dyDescent="0.25">
      <c r="A16229" s="319" t="str">
        <f t="shared" si="251"/>
        <v>2 - 65000492</v>
      </c>
      <c r="B16229" s="319">
        <v>2</v>
      </c>
      <c r="C16229">
        <v>65000492</v>
      </c>
      <c r="D16229" s="766" t="s">
        <v>2222</v>
      </c>
      <c r="E16229" s="767" t="s">
        <v>2222</v>
      </c>
      <c r="F16229" s="768" t="s">
        <v>2</v>
      </c>
      <c r="G16229" s="340">
        <v>278.04000000000002</v>
      </c>
    </row>
    <row r="16230" spans="1:7" ht="15" x14ac:dyDescent="0.25">
      <c r="A16230" s="319" t="str">
        <f t="shared" si="251"/>
        <v>2 - 65000494</v>
      </c>
      <c r="B16230" s="319">
        <v>2</v>
      </c>
      <c r="C16230">
        <v>65000494</v>
      </c>
      <c r="D16230" s="766" t="s">
        <v>2223</v>
      </c>
      <c r="E16230" s="767" t="s">
        <v>2223</v>
      </c>
      <c r="F16230" s="768" t="s">
        <v>2</v>
      </c>
      <c r="G16230" s="340">
        <v>457.56</v>
      </c>
    </row>
    <row r="16231" spans="1:7" ht="15" x14ac:dyDescent="0.25">
      <c r="A16231" s="319" t="str">
        <f t="shared" si="251"/>
        <v>2 - 65000493</v>
      </c>
      <c r="B16231" s="319">
        <v>2</v>
      </c>
      <c r="C16231">
        <v>65000493</v>
      </c>
      <c r="D16231" s="766" t="s">
        <v>2224</v>
      </c>
      <c r="E16231" s="767" t="s">
        <v>2224</v>
      </c>
      <c r="F16231" s="768" t="s">
        <v>2</v>
      </c>
      <c r="G16231" s="340">
        <v>282.23</v>
      </c>
    </row>
    <row r="16232" spans="1:7" ht="26.25" x14ac:dyDescent="0.25">
      <c r="A16232" s="319" t="str">
        <f t="shared" si="251"/>
        <v>2 - 65000495</v>
      </c>
      <c r="B16232" s="319">
        <v>2</v>
      </c>
      <c r="C16232">
        <v>65000495</v>
      </c>
      <c r="D16232" s="766" t="s">
        <v>2225</v>
      </c>
      <c r="E16232" s="767" t="s">
        <v>2225</v>
      </c>
      <c r="F16232" s="768" t="s">
        <v>2</v>
      </c>
      <c r="G16232" s="340">
        <v>121.03</v>
      </c>
    </row>
    <row r="16233" spans="1:7" ht="15" x14ac:dyDescent="0.25">
      <c r="A16233" s="319" t="str">
        <f t="shared" si="251"/>
        <v>2 - 65004858</v>
      </c>
      <c r="B16233" s="319">
        <v>2</v>
      </c>
      <c r="C16233">
        <v>65004858</v>
      </c>
      <c r="D16233" s="766" t="s">
        <v>2226</v>
      </c>
      <c r="E16233" s="767" t="s">
        <v>2226</v>
      </c>
      <c r="F16233" s="768" t="s">
        <v>2</v>
      </c>
      <c r="G16233" s="340">
        <v>216.81</v>
      </c>
    </row>
    <row r="16234" spans="1:7" ht="15" x14ac:dyDescent="0.25">
      <c r="A16234" s="319" t="str">
        <f t="shared" si="251"/>
        <v>2 - 65002349</v>
      </c>
      <c r="B16234" s="319">
        <v>2</v>
      </c>
      <c r="C16234">
        <v>65002349</v>
      </c>
      <c r="D16234" s="766" t="s">
        <v>2227</v>
      </c>
      <c r="E16234" s="767" t="s">
        <v>2227</v>
      </c>
      <c r="F16234" s="768" t="s">
        <v>2</v>
      </c>
      <c r="G16234" s="340">
        <v>266.05</v>
      </c>
    </row>
    <row r="16235" spans="1:7" ht="15" x14ac:dyDescent="0.25">
      <c r="A16235" s="319" t="str">
        <f t="shared" si="251"/>
        <v>2 - 65000473</v>
      </c>
      <c r="B16235" s="319">
        <v>2</v>
      </c>
      <c r="C16235">
        <v>65000473</v>
      </c>
      <c r="D16235" s="766" t="s">
        <v>2228</v>
      </c>
      <c r="E16235" s="767" t="s">
        <v>2228</v>
      </c>
      <c r="F16235" s="768" t="s">
        <v>1</v>
      </c>
      <c r="G16235" s="340">
        <v>19.88</v>
      </c>
    </row>
    <row r="16236" spans="1:7" ht="15" x14ac:dyDescent="0.25">
      <c r="A16236" s="319" t="str">
        <f t="shared" si="251"/>
        <v>2 - 65000455</v>
      </c>
      <c r="B16236" s="319">
        <v>2</v>
      </c>
      <c r="C16236">
        <v>65000455</v>
      </c>
      <c r="D16236" s="766" t="s">
        <v>2229</v>
      </c>
      <c r="E16236" s="767" t="s">
        <v>2229</v>
      </c>
      <c r="F16236" s="768" t="s">
        <v>2603</v>
      </c>
      <c r="G16236" s="340">
        <v>425.98</v>
      </c>
    </row>
    <row r="16237" spans="1:7" ht="15" x14ac:dyDescent="0.25">
      <c r="A16237" s="319" t="str">
        <f t="shared" si="251"/>
        <v>2 - 65000039</v>
      </c>
      <c r="B16237" s="319">
        <v>2</v>
      </c>
      <c r="C16237">
        <v>65000039</v>
      </c>
      <c r="D16237" s="766" t="s">
        <v>2230</v>
      </c>
      <c r="E16237" s="767" t="s">
        <v>2230</v>
      </c>
      <c r="F16237" s="768" t="s">
        <v>1</v>
      </c>
      <c r="G16237" s="340">
        <v>23.16</v>
      </c>
    </row>
    <row r="16238" spans="1:7" ht="15" x14ac:dyDescent="0.25">
      <c r="A16238" s="319" t="str">
        <f t="shared" si="251"/>
        <v>2 - 65000045</v>
      </c>
      <c r="B16238" s="319">
        <v>2</v>
      </c>
      <c r="C16238">
        <v>65000045</v>
      </c>
      <c r="D16238" s="766" t="s">
        <v>2231</v>
      </c>
      <c r="E16238" s="767" t="s">
        <v>2231</v>
      </c>
      <c r="F16238" s="768" t="s">
        <v>1</v>
      </c>
      <c r="G16238" s="340">
        <v>21.04</v>
      </c>
    </row>
    <row r="16239" spans="1:7" ht="15" x14ac:dyDescent="0.25">
      <c r="A16239" s="319" t="str">
        <f t="shared" si="251"/>
        <v>2 - 65000041</v>
      </c>
      <c r="B16239" s="319">
        <v>2</v>
      </c>
      <c r="C16239">
        <v>65000041</v>
      </c>
      <c r="D16239" s="766" t="s">
        <v>2232</v>
      </c>
      <c r="E16239" s="767" t="s">
        <v>2232</v>
      </c>
      <c r="F16239" s="768" t="s">
        <v>1</v>
      </c>
      <c r="G16239" s="340">
        <v>25.27</v>
      </c>
    </row>
    <row r="16240" spans="1:7" ht="15" x14ac:dyDescent="0.25">
      <c r="A16240" s="319" t="str">
        <f t="shared" si="251"/>
        <v>2 - 65000040</v>
      </c>
      <c r="B16240" s="319">
        <v>2</v>
      </c>
      <c r="C16240">
        <v>65000040</v>
      </c>
      <c r="D16240" s="766" t="s">
        <v>2233</v>
      </c>
      <c r="E16240" s="767" t="s">
        <v>2233</v>
      </c>
      <c r="F16240" s="768" t="s">
        <v>1</v>
      </c>
      <c r="G16240" s="340">
        <v>29.51</v>
      </c>
    </row>
    <row r="16241" spans="1:7" ht="15" x14ac:dyDescent="0.25">
      <c r="A16241" s="319" t="str">
        <f t="shared" si="251"/>
        <v>2 - 65000037</v>
      </c>
      <c r="B16241" s="319">
        <v>2</v>
      </c>
      <c r="C16241">
        <v>65000037</v>
      </c>
      <c r="D16241" s="766" t="s">
        <v>2234</v>
      </c>
      <c r="E16241" s="767" t="s">
        <v>2234</v>
      </c>
      <c r="F16241" s="768" t="s">
        <v>1</v>
      </c>
      <c r="G16241" s="340">
        <v>15.99</v>
      </c>
    </row>
    <row r="16242" spans="1:7" ht="15" x14ac:dyDescent="0.25">
      <c r="A16242" s="319" t="str">
        <f t="shared" si="251"/>
        <v>2 - 65002520</v>
      </c>
      <c r="B16242" s="319">
        <v>2</v>
      </c>
      <c r="C16242">
        <v>65002520</v>
      </c>
      <c r="D16242" s="766" t="s">
        <v>2235</v>
      </c>
      <c r="E16242" s="767" t="s">
        <v>2235</v>
      </c>
      <c r="F16242" s="768" t="s">
        <v>1</v>
      </c>
      <c r="G16242" s="340">
        <v>15</v>
      </c>
    </row>
    <row r="16243" spans="1:7" ht="15" x14ac:dyDescent="0.25">
      <c r="A16243" s="319" t="str">
        <f t="shared" si="251"/>
        <v>2 - 65000500</v>
      </c>
      <c r="B16243" s="319">
        <v>2</v>
      </c>
      <c r="C16243">
        <v>65000500</v>
      </c>
      <c r="D16243" s="766" t="s">
        <v>2236</v>
      </c>
      <c r="E16243" s="767" t="s">
        <v>2236</v>
      </c>
      <c r="F16243" s="768" t="s">
        <v>1</v>
      </c>
      <c r="G16243" s="340">
        <v>13.07</v>
      </c>
    </row>
    <row r="16244" spans="1:7" ht="26.25" x14ac:dyDescent="0.25">
      <c r="A16244" s="319" t="str">
        <f t="shared" si="251"/>
        <v>2 - 65000481</v>
      </c>
      <c r="B16244" s="319">
        <v>2</v>
      </c>
      <c r="C16244">
        <v>65000481</v>
      </c>
      <c r="D16244" s="766" t="s">
        <v>2237</v>
      </c>
      <c r="E16244" s="767" t="s">
        <v>2237</v>
      </c>
      <c r="F16244" s="768" t="s">
        <v>0</v>
      </c>
      <c r="G16244" s="340">
        <v>32.090000000000003</v>
      </c>
    </row>
    <row r="16245" spans="1:7" ht="26.25" x14ac:dyDescent="0.25">
      <c r="A16245" s="319" t="str">
        <f t="shared" si="251"/>
        <v>2 - 65003581</v>
      </c>
      <c r="B16245" s="319">
        <v>2</v>
      </c>
      <c r="C16245">
        <v>65003581</v>
      </c>
      <c r="D16245" s="766" t="s">
        <v>2238</v>
      </c>
      <c r="E16245" s="767" t="s">
        <v>2238</v>
      </c>
      <c r="F16245" s="768" t="s">
        <v>0</v>
      </c>
      <c r="G16245" s="340">
        <v>62.55</v>
      </c>
    </row>
    <row r="16246" spans="1:7" ht="26.25" x14ac:dyDescent="0.25">
      <c r="A16246" s="319" t="str">
        <f t="shared" si="251"/>
        <v>2 - 65000480</v>
      </c>
      <c r="B16246" s="319">
        <v>2</v>
      </c>
      <c r="C16246">
        <v>65000480</v>
      </c>
      <c r="D16246" s="766" t="s">
        <v>2239</v>
      </c>
      <c r="E16246" s="767" t="s">
        <v>2239</v>
      </c>
      <c r="F16246" s="768" t="s">
        <v>0</v>
      </c>
      <c r="G16246" s="340">
        <v>78.400000000000006</v>
      </c>
    </row>
    <row r="16247" spans="1:7" ht="26.25" x14ac:dyDescent="0.25">
      <c r="A16247" s="319" t="str">
        <f t="shared" si="251"/>
        <v>2 - 65000465</v>
      </c>
      <c r="B16247" s="319">
        <v>2</v>
      </c>
      <c r="C16247">
        <v>65000465</v>
      </c>
      <c r="D16247" s="766" t="s">
        <v>2240</v>
      </c>
      <c r="E16247" s="767" t="s">
        <v>2240</v>
      </c>
      <c r="F16247" s="768" t="s">
        <v>1</v>
      </c>
      <c r="G16247" s="340">
        <v>57.6</v>
      </c>
    </row>
    <row r="16248" spans="1:7" ht="39" x14ac:dyDescent="0.25">
      <c r="A16248" s="319" t="str">
        <f t="shared" si="251"/>
        <v>2 - 65000466</v>
      </c>
      <c r="B16248" s="319">
        <v>2</v>
      </c>
      <c r="C16248">
        <v>65000466</v>
      </c>
      <c r="D16248" s="766" t="s">
        <v>19954</v>
      </c>
      <c r="E16248" s="767" t="s">
        <v>19954</v>
      </c>
      <c r="F16248" s="768" t="s">
        <v>1</v>
      </c>
      <c r="G16248" s="340">
        <v>91.42</v>
      </c>
    </row>
    <row r="16249" spans="1:7" ht="26.25" x14ac:dyDescent="0.25">
      <c r="A16249" s="319" t="str">
        <f t="shared" si="251"/>
        <v>2 - 65000468</v>
      </c>
      <c r="B16249" s="319">
        <v>2</v>
      </c>
      <c r="C16249">
        <v>65000468</v>
      </c>
      <c r="D16249" s="766" t="s">
        <v>2241</v>
      </c>
      <c r="E16249" s="767" t="s">
        <v>2241</v>
      </c>
      <c r="F16249" s="768" t="s">
        <v>1</v>
      </c>
      <c r="G16249" s="340">
        <v>139.86000000000001</v>
      </c>
    </row>
    <row r="16250" spans="1:7" ht="26.25" x14ac:dyDescent="0.25">
      <c r="A16250" s="319" t="str">
        <f t="shared" si="251"/>
        <v>2 - 65000479</v>
      </c>
      <c r="B16250" s="319">
        <v>2</v>
      </c>
      <c r="C16250">
        <v>65000479</v>
      </c>
      <c r="D16250" s="766" t="s">
        <v>2242</v>
      </c>
      <c r="E16250" s="767" t="s">
        <v>2242</v>
      </c>
      <c r="F16250" s="768" t="s">
        <v>1</v>
      </c>
      <c r="G16250" s="340">
        <v>347.55</v>
      </c>
    </row>
    <row r="16251" spans="1:7" ht="26.25" x14ac:dyDescent="0.25">
      <c r="A16251" s="319" t="str">
        <f t="shared" si="251"/>
        <v>2 - 65000467</v>
      </c>
      <c r="B16251" s="319">
        <v>2</v>
      </c>
      <c r="C16251">
        <v>65000467</v>
      </c>
      <c r="D16251" s="766" t="s">
        <v>2243</v>
      </c>
      <c r="E16251" s="767" t="s">
        <v>2243</v>
      </c>
      <c r="F16251" s="768" t="s">
        <v>1</v>
      </c>
      <c r="G16251" s="340">
        <v>160.94</v>
      </c>
    </row>
    <row r="16252" spans="1:7" ht="26.25" x14ac:dyDescent="0.25">
      <c r="A16252" s="319" t="str">
        <f t="shared" si="251"/>
        <v>2 - 65000470</v>
      </c>
      <c r="B16252" s="319">
        <v>2</v>
      </c>
      <c r="C16252">
        <v>65000470</v>
      </c>
      <c r="D16252" s="766" t="s">
        <v>2244</v>
      </c>
      <c r="E16252" s="767" t="s">
        <v>2244</v>
      </c>
      <c r="F16252" s="768" t="s">
        <v>1</v>
      </c>
      <c r="G16252" s="340">
        <v>123.23</v>
      </c>
    </row>
    <row r="16253" spans="1:7" ht="26.25" x14ac:dyDescent="0.25">
      <c r="A16253" s="319" t="str">
        <f t="shared" si="251"/>
        <v>2 - 65000469</v>
      </c>
      <c r="B16253" s="319">
        <v>2</v>
      </c>
      <c r="C16253">
        <v>65000469</v>
      </c>
      <c r="D16253" s="766" t="s">
        <v>19955</v>
      </c>
      <c r="E16253" s="767" t="s">
        <v>19955</v>
      </c>
      <c r="F16253" s="768" t="s">
        <v>1</v>
      </c>
      <c r="G16253" s="340">
        <v>123.13</v>
      </c>
    </row>
    <row r="16254" spans="1:7" ht="26.25" x14ac:dyDescent="0.25">
      <c r="A16254" s="319" t="str">
        <f t="shared" si="251"/>
        <v>2 - 65002442</v>
      </c>
      <c r="B16254" s="319">
        <v>2</v>
      </c>
      <c r="C16254">
        <v>65002442</v>
      </c>
      <c r="D16254" s="766" t="s">
        <v>2245</v>
      </c>
      <c r="E16254" s="767" t="s">
        <v>2245</v>
      </c>
      <c r="F16254" s="768" t="s">
        <v>1</v>
      </c>
      <c r="G16254" s="340">
        <v>185.95</v>
      </c>
    </row>
    <row r="16255" spans="1:7" ht="26.25" x14ac:dyDescent="0.25">
      <c r="A16255" s="319" t="str">
        <f t="shared" si="251"/>
        <v>2 - 65000477</v>
      </c>
      <c r="B16255" s="319">
        <v>2</v>
      </c>
      <c r="C16255">
        <v>65000477</v>
      </c>
      <c r="D16255" s="766" t="s">
        <v>19956</v>
      </c>
      <c r="E16255" s="767" t="s">
        <v>19956</v>
      </c>
      <c r="F16255" s="768" t="s">
        <v>1</v>
      </c>
      <c r="G16255" s="340">
        <v>195.85</v>
      </c>
    </row>
    <row r="16256" spans="1:7" ht="26.25" x14ac:dyDescent="0.25">
      <c r="A16256" s="319" t="str">
        <f t="shared" si="251"/>
        <v>2 - 65000476</v>
      </c>
      <c r="B16256" s="319">
        <v>2</v>
      </c>
      <c r="C16256">
        <v>65000476</v>
      </c>
      <c r="D16256" s="766" t="s">
        <v>19957</v>
      </c>
      <c r="E16256" s="767" t="s">
        <v>19957</v>
      </c>
      <c r="F16256" s="768" t="s">
        <v>1</v>
      </c>
      <c r="G16256" s="340">
        <v>219.73</v>
      </c>
    </row>
    <row r="16257" spans="1:7" ht="26.25" x14ac:dyDescent="0.25">
      <c r="A16257" s="319" t="str">
        <f t="shared" si="251"/>
        <v>2 - 65000474</v>
      </c>
      <c r="B16257" s="319">
        <v>2</v>
      </c>
      <c r="C16257">
        <v>65000474</v>
      </c>
      <c r="D16257" s="766" t="s">
        <v>2246</v>
      </c>
      <c r="E16257" s="767" t="s">
        <v>2246</v>
      </c>
      <c r="F16257" s="768" t="s">
        <v>1</v>
      </c>
      <c r="G16257" s="340">
        <v>216.06</v>
      </c>
    </row>
    <row r="16258" spans="1:7" ht="26.25" x14ac:dyDescent="0.25">
      <c r="A16258" s="319" t="str">
        <f t="shared" si="251"/>
        <v>2 - 65000478</v>
      </c>
      <c r="B16258" s="319">
        <v>2</v>
      </c>
      <c r="C16258">
        <v>65000478</v>
      </c>
      <c r="D16258" s="766" t="s">
        <v>2247</v>
      </c>
      <c r="E16258" s="767" t="s">
        <v>2247</v>
      </c>
      <c r="F16258" s="768" t="s">
        <v>1</v>
      </c>
      <c r="G16258" s="340">
        <v>239.26</v>
      </c>
    </row>
    <row r="16259" spans="1:7" ht="26.25" x14ac:dyDescent="0.25">
      <c r="A16259" s="319" t="str">
        <f t="shared" si="251"/>
        <v>2 - 65000471</v>
      </c>
      <c r="B16259" s="319">
        <v>2</v>
      </c>
      <c r="C16259">
        <v>65000471</v>
      </c>
      <c r="D16259" s="766" t="s">
        <v>2248</v>
      </c>
      <c r="E16259" s="767" t="s">
        <v>2248</v>
      </c>
      <c r="F16259" s="768" t="s">
        <v>1</v>
      </c>
      <c r="G16259" s="340">
        <v>571.05999999999995</v>
      </c>
    </row>
    <row r="16260" spans="1:7" ht="26.25" x14ac:dyDescent="0.25">
      <c r="A16260" s="319" t="str">
        <f t="shared" si="251"/>
        <v>2 - 65000472</v>
      </c>
      <c r="B16260" s="319">
        <v>2</v>
      </c>
      <c r="C16260">
        <v>65000472</v>
      </c>
      <c r="D16260" s="766" t="s">
        <v>2249</v>
      </c>
      <c r="E16260" s="767" t="s">
        <v>2249</v>
      </c>
      <c r="F16260" s="768" t="s">
        <v>1</v>
      </c>
      <c r="G16260" s="340">
        <v>232.25</v>
      </c>
    </row>
    <row r="16261" spans="1:7" ht="26.25" x14ac:dyDescent="0.25">
      <c r="A16261" s="319" t="str">
        <f t="shared" si="251"/>
        <v>2 - 65000475</v>
      </c>
      <c r="B16261" s="319">
        <v>2</v>
      </c>
      <c r="C16261">
        <v>65000475</v>
      </c>
      <c r="D16261" s="766" t="s">
        <v>2250</v>
      </c>
      <c r="E16261" s="767" t="s">
        <v>2250</v>
      </c>
      <c r="F16261" s="768" t="s">
        <v>1</v>
      </c>
      <c r="G16261" s="340">
        <v>131</v>
      </c>
    </row>
    <row r="16262" spans="1:7" ht="26.25" x14ac:dyDescent="0.25">
      <c r="A16262" s="319" t="str">
        <f t="shared" si="251"/>
        <v>2 - 65000503</v>
      </c>
      <c r="B16262" s="319">
        <v>2</v>
      </c>
      <c r="C16262">
        <v>65000503</v>
      </c>
      <c r="D16262" s="766" t="s">
        <v>2251</v>
      </c>
      <c r="E16262" s="767" t="s">
        <v>2251</v>
      </c>
      <c r="F16262" s="768" t="s">
        <v>1</v>
      </c>
      <c r="G16262" s="340">
        <v>89.81</v>
      </c>
    </row>
    <row r="16263" spans="1:7" ht="26.25" x14ac:dyDescent="0.25">
      <c r="A16263" s="319" t="str">
        <f t="shared" si="251"/>
        <v>2 - 65000502</v>
      </c>
      <c r="B16263" s="319">
        <v>2</v>
      </c>
      <c r="C16263">
        <v>65000502</v>
      </c>
      <c r="D16263" s="766" t="s">
        <v>2252</v>
      </c>
      <c r="E16263" s="767" t="s">
        <v>2252</v>
      </c>
      <c r="F16263" s="768" t="s">
        <v>2603</v>
      </c>
      <c r="G16263" s="340">
        <v>614.21</v>
      </c>
    </row>
    <row r="16264" spans="1:7" ht="15" x14ac:dyDescent="0.25">
      <c r="A16264" s="319" t="str">
        <f t="shared" si="251"/>
        <v>2 - 65000505</v>
      </c>
      <c r="B16264" s="319">
        <v>2</v>
      </c>
      <c r="C16264">
        <v>65000505</v>
      </c>
      <c r="D16264" s="766" t="s">
        <v>2253</v>
      </c>
      <c r="E16264" s="767" t="s">
        <v>2253</v>
      </c>
      <c r="F16264" s="768" t="s">
        <v>1</v>
      </c>
      <c r="G16264" s="340">
        <v>253.89</v>
      </c>
    </row>
    <row r="16265" spans="1:7" ht="15" x14ac:dyDescent="0.25">
      <c r="A16265" s="319" t="str">
        <f t="shared" si="251"/>
        <v>2 - 65000459</v>
      </c>
      <c r="B16265" s="319">
        <v>2</v>
      </c>
      <c r="C16265">
        <v>65000459</v>
      </c>
      <c r="D16265" s="766" t="s">
        <v>2254</v>
      </c>
      <c r="E16265" s="767" t="s">
        <v>2254</v>
      </c>
      <c r="F16265" s="768" t="s">
        <v>1</v>
      </c>
      <c r="G16265" s="340">
        <v>219.97</v>
      </c>
    </row>
    <row r="16266" spans="1:7" ht="15" x14ac:dyDescent="0.25">
      <c r="A16266" s="319" t="str">
        <f t="shared" si="251"/>
        <v>2 - 65000504</v>
      </c>
      <c r="B16266" s="319">
        <v>2</v>
      </c>
      <c r="C16266">
        <v>65000504</v>
      </c>
      <c r="D16266" s="766" t="s">
        <v>2255</v>
      </c>
      <c r="E16266" s="767" t="s">
        <v>2255</v>
      </c>
      <c r="F16266" s="768" t="s">
        <v>1</v>
      </c>
      <c r="G16266" s="340">
        <v>89.03</v>
      </c>
    </row>
    <row r="16267" spans="1:7" ht="15" x14ac:dyDescent="0.25">
      <c r="A16267" s="319" t="str">
        <f t="shared" ref="A16267:A16330" si="252">B16267&amp;" - "&amp;C16267</f>
        <v>2 - 65000460</v>
      </c>
      <c r="B16267" s="319">
        <v>2</v>
      </c>
      <c r="C16267">
        <v>65000460</v>
      </c>
      <c r="D16267" s="766" t="s">
        <v>2256</v>
      </c>
      <c r="E16267" s="767" t="s">
        <v>2256</v>
      </c>
      <c r="F16267" s="768" t="s">
        <v>1</v>
      </c>
      <c r="G16267" s="340">
        <v>55.11</v>
      </c>
    </row>
    <row r="16268" spans="1:7" ht="15" x14ac:dyDescent="0.25">
      <c r="A16268" s="319" t="str">
        <f t="shared" si="252"/>
        <v>2 - 65000461</v>
      </c>
      <c r="B16268" s="319">
        <v>2</v>
      </c>
      <c r="C16268">
        <v>65000461</v>
      </c>
      <c r="D16268" s="766" t="s">
        <v>2257</v>
      </c>
      <c r="E16268" s="767" t="s">
        <v>2257</v>
      </c>
      <c r="F16268" s="768" t="s">
        <v>1</v>
      </c>
      <c r="G16268" s="340">
        <v>108.94</v>
      </c>
    </row>
    <row r="16269" spans="1:7" ht="26.25" x14ac:dyDescent="0.25">
      <c r="A16269" s="319" t="str">
        <f t="shared" si="252"/>
        <v>2 - 65000463</v>
      </c>
      <c r="B16269" s="319">
        <v>2</v>
      </c>
      <c r="C16269">
        <v>65000463</v>
      </c>
      <c r="D16269" s="766" t="s">
        <v>2258</v>
      </c>
      <c r="E16269" s="767" t="s">
        <v>2258</v>
      </c>
      <c r="F16269" s="768" t="s">
        <v>1</v>
      </c>
      <c r="G16269" s="340">
        <v>76.17</v>
      </c>
    </row>
    <row r="16270" spans="1:7" ht="26.25" x14ac:dyDescent="0.25">
      <c r="A16270" s="319" t="str">
        <f t="shared" si="252"/>
        <v>2 - 65000464</v>
      </c>
      <c r="B16270" s="319">
        <v>2</v>
      </c>
      <c r="C16270">
        <v>65000464</v>
      </c>
      <c r="D16270" s="766" t="s">
        <v>2259</v>
      </c>
      <c r="E16270" s="767" t="s">
        <v>2259</v>
      </c>
      <c r="F16270" s="768" t="s">
        <v>1</v>
      </c>
      <c r="G16270" s="340">
        <v>88.95</v>
      </c>
    </row>
    <row r="16271" spans="1:7" ht="39" x14ac:dyDescent="0.25">
      <c r="A16271" s="319" t="str">
        <f t="shared" si="252"/>
        <v>2 - 65000462</v>
      </c>
      <c r="B16271" s="319">
        <v>2</v>
      </c>
      <c r="C16271">
        <v>65000462</v>
      </c>
      <c r="D16271" s="766" t="s">
        <v>19958</v>
      </c>
      <c r="E16271" s="767" t="s">
        <v>19958</v>
      </c>
      <c r="F16271" s="768" t="s">
        <v>1</v>
      </c>
      <c r="G16271" s="340">
        <v>29.9</v>
      </c>
    </row>
    <row r="16272" spans="1:7" ht="26.25" x14ac:dyDescent="0.25">
      <c r="A16272" s="319" t="str">
        <f t="shared" si="252"/>
        <v>2 - 65000457</v>
      </c>
      <c r="B16272" s="319">
        <v>2</v>
      </c>
      <c r="C16272">
        <v>65000457</v>
      </c>
      <c r="D16272" s="766" t="s">
        <v>2260</v>
      </c>
      <c r="E16272" s="767" t="s">
        <v>2260</v>
      </c>
      <c r="F16272" s="768" t="s">
        <v>1</v>
      </c>
      <c r="G16272" s="340">
        <v>87.93</v>
      </c>
    </row>
    <row r="16273" spans="1:7" ht="26.25" x14ac:dyDescent="0.25">
      <c r="A16273" s="319" t="str">
        <f t="shared" si="252"/>
        <v>2 - 65000458</v>
      </c>
      <c r="B16273" s="319">
        <v>2</v>
      </c>
      <c r="C16273">
        <v>65000458</v>
      </c>
      <c r="D16273" s="766" t="s">
        <v>2261</v>
      </c>
      <c r="E16273" s="767" t="s">
        <v>2261</v>
      </c>
      <c r="F16273" s="768" t="s">
        <v>1</v>
      </c>
      <c r="G16273" s="340">
        <v>106.99</v>
      </c>
    </row>
    <row r="16274" spans="1:7" ht="26.25" x14ac:dyDescent="0.25">
      <c r="A16274" s="319" t="str">
        <f t="shared" si="252"/>
        <v>2 - 65000456</v>
      </c>
      <c r="B16274" s="319">
        <v>2</v>
      </c>
      <c r="C16274">
        <v>65000456</v>
      </c>
      <c r="D16274" s="766" t="s">
        <v>19959</v>
      </c>
      <c r="E16274" s="767" t="s">
        <v>19959</v>
      </c>
      <c r="F16274" s="768" t="s">
        <v>1</v>
      </c>
      <c r="G16274" s="340">
        <v>162.6</v>
      </c>
    </row>
    <row r="16275" spans="1:7" ht="15" x14ac:dyDescent="0.25">
      <c r="A16275" s="319" t="str">
        <f t="shared" si="252"/>
        <v>2 - 65000501</v>
      </c>
      <c r="B16275" s="319">
        <v>2</v>
      </c>
      <c r="C16275">
        <v>65000501</v>
      </c>
      <c r="D16275" s="766" t="s">
        <v>2262</v>
      </c>
      <c r="E16275" s="767" t="s">
        <v>2262</v>
      </c>
      <c r="F16275" s="768" t="s">
        <v>1</v>
      </c>
      <c r="G16275" s="340">
        <v>4.2</v>
      </c>
    </row>
    <row r="16276" spans="1:7" ht="26.25" x14ac:dyDescent="0.25">
      <c r="A16276" s="319" t="str">
        <f t="shared" si="252"/>
        <v>2 - 65000489</v>
      </c>
      <c r="B16276" s="319">
        <v>2</v>
      </c>
      <c r="C16276">
        <v>65000489</v>
      </c>
      <c r="D16276" s="766" t="s">
        <v>2263</v>
      </c>
      <c r="E16276" s="767" t="s">
        <v>2263</v>
      </c>
      <c r="F16276" s="768" t="s">
        <v>1</v>
      </c>
      <c r="G16276" s="340">
        <v>121.42</v>
      </c>
    </row>
    <row r="16277" spans="1:7" ht="26.25" x14ac:dyDescent="0.25">
      <c r="A16277" s="319" t="str">
        <f t="shared" si="252"/>
        <v>2 - 65000482</v>
      </c>
      <c r="B16277" s="319">
        <v>2</v>
      </c>
      <c r="C16277">
        <v>65000482</v>
      </c>
      <c r="D16277" s="766" t="s">
        <v>2264</v>
      </c>
      <c r="E16277" s="767" t="s">
        <v>2264</v>
      </c>
      <c r="F16277" s="768" t="s">
        <v>1</v>
      </c>
      <c r="G16277" s="340">
        <v>82.01</v>
      </c>
    </row>
    <row r="16278" spans="1:7" ht="26.25" x14ac:dyDescent="0.25">
      <c r="A16278" s="319" t="str">
        <f t="shared" si="252"/>
        <v>2 - 65000483</v>
      </c>
      <c r="B16278" s="319">
        <v>2</v>
      </c>
      <c r="C16278">
        <v>65000483</v>
      </c>
      <c r="D16278" s="766" t="s">
        <v>2265</v>
      </c>
      <c r="E16278" s="767" t="s">
        <v>2265</v>
      </c>
      <c r="F16278" s="768" t="s">
        <v>1</v>
      </c>
      <c r="G16278" s="340">
        <v>44.47</v>
      </c>
    </row>
    <row r="16279" spans="1:7" ht="26.25" x14ac:dyDescent="0.25">
      <c r="A16279" s="319" t="str">
        <f t="shared" si="252"/>
        <v>2 - 65000484</v>
      </c>
      <c r="B16279" s="319">
        <v>2</v>
      </c>
      <c r="C16279">
        <v>65000484</v>
      </c>
      <c r="D16279" s="766" t="s">
        <v>2266</v>
      </c>
      <c r="E16279" s="767" t="s">
        <v>2266</v>
      </c>
      <c r="F16279" s="768" t="s">
        <v>1</v>
      </c>
      <c r="G16279" s="340">
        <v>113.82</v>
      </c>
    </row>
    <row r="16280" spans="1:7" ht="26.25" x14ac:dyDescent="0.25">
      <c r="A16280" s="319" t="str">
        <f t="shared" si="252"/>
        <v>2 - 65000485</v>
      </c>
      <c r="B16280" s="319">
        <v>2</v>
      </c>
      <c r="C16280">
        <v>65000485</v>
      </c>
      <c r="D16280" s="766" t="s">
        <v>2267</v>
      </c>
      <c r="E16280" s="767" t="s">
        <v>2267</v>
      </c>
      <c r="F16280" s="768" t="s">
        <v>1</v>
      </c>
      <c r="G16280" s="340">
        <v>39.94</v>
      </c>
    </row>
    <row r="16281" spans="1:7" ht="26.25" x14ac:dyDescent="0.25">
      <c r="A16281" s="319" t="str">
        <f t="shared" si="252"/>
        <v>2 - 65000486</v>
      </c>
      <c r="B16281" s="319">
        <v>2</v>
      </c>
      <c r="C16281">
        <v>65000486</v>
      </c>
      <c r="D16281" s="766" t="s">
        <v>2268</v>
      </c>
      <c r="E16281" s="767" t="s">
        <v>2268</v>
      </c>
      <c r="F16281" s="768" t="s">
        <v>1</v>
      </c>
      <c r="G16281" s="340">
        <v>90.94</v>
      </c>
    </row>
    <row r="16282" spans="1:7" ht="26.25" x14ac:dyDescent="0.25">
      <c r="A16282" s="319" t="str">
        <f t="shared" si="252"/>
        <v>2 - 65000487</v>
      </c>
      <c r="B16282" s="319">
        <v>2</v>
      </c>
      <c r="C16282">
        <v>65000487</v>
      </c>
      <c r="D16282" s="766" t="s">
        <v>2269</v>
      </c>
      <c r="E16282" s="767" t="s">
        <v>2269</v>
      </c>
      <c r="F16282" s="768" t="s">
        <v>1</v>
      </c>
      <c r="G16282" s="340">
        <v>53.4</v>
      </c>
    </row>
    <row r="16283" spans="1:7" ht="39" x14ac:dyDescent="0.25">
      <c r="A16283" s="319" t="str">
        <f t="shared" si="252"/>
        <v>2 - 65000488</v>
      </c>
      <c r="B16283" s="319">
        <v>2</v>
      </c>
      <c r="C16283">
        <v>65000488</v>
      </c>
      <c r="D16283" s="766" t="s">
        <v>2270</v>
      </c>
      <c r="E16283" s="767" t="s">
        <v>2270</v>
      </c>
      <c r="F16283" s="768" t="s">
        <v>1</v>
      </c>
      <c r="G16283" s="340">
        <v>43.49</v>
      </c>
    </row>
    <row r="16284" spans="1:7" ht="26.25" x14ac:dyDescent="0.25">
      <c r="A16284" s="319" t="str">
        <f t="shared" si="252"/>
        <v>2 - 65000497</v>
      </c>
      <c r="B16284" s="319">
        <v>2</v>
      </c>
      <c r="C16284">
        <v>65000497</v>
      </c>
      <c r="D16284" s="766" t="s">
        <v>2271</v>
      </c>
      <c r="E16284" s="767" t="s">
        <v>2271</v>
      </c>
      <c r="F16284" s="768" t="s">
        <v>2</v>
      </c>
      <c r="G16284" s="340">
        <v>18.850000000000001</v>
      </c>
    </row>
    <row r="16285" spans="1:7" ht="15" x14ac:dyDescent="0.25">
      <c r="A16285" s="319" t="str">
        <f t="shared" si="252"/>
        <v>2 - 65000496</v>
      </c>
      <c r="B16285" s="319">
        <v>2</v>
      </c>
      <c r="C16285">
        <v>65000496</v>
      </c>
      <c r="D16285" s="766" t="s">
        <v>2272</v>
      </c>
      <c r="E16285" s="767" t="s">
        <v>2272</v>
      </c>
      <c r="F16285" s="768" t="s">
        <v>1</v>
      </c>
      <c r="G16285" s="340">
        <v>2.56</v>
      </c>
    </row>
    <row r="16286" spans="1:7" ht="26.25" x14ac:dyDescent="0.25">
      <c r="A16286" s="319" t="str">
        <f t="shared" si="252"/>
        <v>2 - 65000038</v>
      </c>
      <c r="B16286" s="319">
        <v>2</v>
      </c>
      <c r="C16286">
        <v>65000038</v>
      </c>
      <c r="D16286" s="766" t="s">
        <v>2273</v>
      </c>
      <c r="E16286" s="767" t="s">
        <v>2273</v>
      </c>
      <c r="F16286" s="768" t="s">
        <v>1</v>
      </c>
      <c r="G16286" s="340">
        <v>18.760000000000002</v>
      </c>
    </row>
    <row r="16287" spans="1:7" ht="39" x14ac:dyDescent="0.25">
      <c r="A16287" s="319" t="str">
        <f t="shared" si="252"/>
        <v>2 - 65000498</v>
      </c>
      <c r="B16287" s="319">
        <v>2</v>
      </c>
      <c r="C16287">
        <v>65000498</v>
      </c>
      <c r="D16287" s="766" t="s">
        <v>2274</v>
      </c>
      <c r="E16287" s="767" t="s">
        <v>2274</v>
      </c>
      <c r="F16287" s="768" t="s">
        <v>2</v>
      </c>
      <c r="G16287" s="340">
        <v>22.43</v>
      </c>
    </row>
    <row r="16288" spans="1:7" ht="39" x14ac:dyDescent="0.25">
      <c r="A16288" s="319" t="str">
        <f t="shared" si="252"/>
        <v>2 - 65000499</v>
      </c>
      <c r="B16288" s="319">
        <v>2</v>
      </c>
      <c r="C16288">
        <v>65000499</v>
      </c>
      <c r="D16288" s="766" t="s">
        <v>19960</v>
      </c>
      <c r="E16288" s="767" t="s">
        <v>19960</v>
      </c>
      <c r="F16288" s="768" t="s">
        <v>2</v>
      </c>
      <c r="G16288" s="340">
        <v>26.74</v>
      </c>
    </row>
    <row r="16289" spans="1:7" ht="26.25" x14ac:dyDescent="0.25">
      <c r="A16289" s="319" t="str">
        <f t="shared" si="252"/>
        <v>2 - 65004970</v>
      </c>
      <c r="B16289" s="319">
        <v>2</v>
      </c>
      <c r="C16289">
        <v>65004970</v>
      </c>
      <c r="D16289" s="766" t="s">
        <v>19961</v>
      </c>
      <c r="E16289" s="767" t="s">
        <v>19961</v>
      </c>
      <c r="F16289" s="768" t="s">
        <v>2602</v>
      </c>
      <c r="G16289" s="340">
        <v>1.1000000000000001</v>
      </c>
    </row>
    <row r="16290" spans="1:7" ht="26.25" x14ac:dyDescent="0.25">
      <c r="A16290" s="319" t="str">
        <f t="shared" si="252"/>
        <v>2 - 65003945</v>
      </c>
      <c r="B16290" s="319">
        <v>2</v>
      </c>
      <c r="C16290">
        <v>65003945</v>
      </c>
      <c r="D16290" s="766" t="s">
        <v>2275</v>
      </c>
      <c r="E16290" s="767" t="s">
        <v>2275</v>
      </c>
      <c r="F16290" s="768" t="s">
        <v>2602</v>
      </c>
      <c r="G16290" s="340">
        <v>0.85</v>
      </c>
    </row>
    <row r="16291" spans="1:7" ht="26.25" x14ac:dyDescent="0.25">
      <c r="A16291" s="319" t="str">
        <f t="shared" si="252"/>
        <v>2 - 65003956</v>
      </c>
      <c r="B16291" s="319">
        <v>2</v>
      </c>
      <c r="C16291">
        <v>65003956</v>
      </c>
      <c r="D16291" s="766" t="s">
        <v>19962</v>
      </c>
      <c r="E16291" s="767" t="s">
        <v>19962</v>
      </c>
      <c r="F16291" s="768" t="s">
        <v>2602</v>
      </c>
      <c r="G16291" s="340">
        <v>0</v>
      </c>
    </row>
    <row r="16292" spans="1:7" ht="26.25" x14ac:dyDescent="0.25">
      <c r="A16292" s="319" t="str">
        <f t="shared" si="252"/>
        <v>2 - 65003957</v>
      </c>
      <c r="B16292" s="319">
        <v>2</v>
      </c>
      <c r="C16292">
        <v>65003957</v>
      </c>
      <c r="D16292" s="766" t="s">
        <v>19963</v>
      </c>
      <c r="E16292" s="767" t="s">
        <v>19963</v>
      </c>
      <c r="F16292" s="768" t="s">
        <v>2602</v>
      </c>
      <c r="G16292" s="340">
        <v>0</v>
      </c>
    </row>
    <row r="16293" spans="1:7" ht="26.25" x14ac:dyDescent="0.25">
      <c r="A16293" s="319" t="str">
        <f t="shared" si="252"/>
        <v>2 - 65003940</v>
      </c>
      <c r="B16293" s="319">
        <v>2</v>
      </c>
      <c r="C16293">
        <v>65003940</v>
      </c>
      <c r="D16293" s="766" t="s">
        <v>2276</v>
      </c>
      <c r="E16293" s="767" t="s">
        <v>2276</v>
      </c>
      <c r="F16293" s="768" t="s">
        <v>900</v>
      </c>
      <c r="G16293" s="340">
        <v>0</v>
      </c>
    </row>
    <row r="16294" spans="1:7" ht="15" x14ac:dyDescent="0.25">
      <c r="A16294" s="319" t="str">
        <f t="shared" si="252"/>
        <v xml:space="preserve">2 - </v>
      </c>
      <c r="B16294" s="319">
        <v>2</v>
      </c>
      <c r="C16294"/>
      <c r="D16294" s="766" t="s">
        <v>19964</v>
      </c>
      <c r="E16294" s="767" t="s">
        <v>19964</v>
      </c>
      <c r="F16294" s="768"/>
    </row>
    <row r="16295" spans="1:7" ht="26.25" x14ac:dyDescent="0.25">
      <c r="A16295" s="319" t="str">
        <f t="shared" si="252"/>
        <v>2 - 65003004</v>
      </c>
      <c r="B16295" s="319">
        <v>2</v>
      </c>
      <c r="C16295">
        <v>65003004</v>
      </c>
      <c r="D16295" s="766" t="s">
        <v>19965</v>
      </c>
      <c r="E16295" s="767" t="s">
        <v>19965</v>
      </c>
      <c r="F16295" s="768" t="s">
        <v>30</v>
      </c>
      <c r="G16295" s="340">
        <v>6481.76</v>
      </c>
    </row>
    <row r="16296" spans="1:7" ht="26.25" x14ac:dyDescent="0.25">
      <c r="A16296" s="319" t="str">
        <f t="shared" si="252"/>
        <v>2 - 65003005</v>
      </c>
      <c r="B16296" s="319">
        <v>2</v>
      </c>
      <c r="C16296">
        <v>65003005</v>
      </c>
      <c r="D16296" s="766" t="s">
        <v>19966</v>
      </c>
      <c r="E16296" s="767" t="s">
        <v>19966</v>
      </c>
      <c r="F16296" s="768" t="s">
        <v>30</v>
      </c>
      <c r="G16296" s="340">
        <v>5112.34</v>
      </c>
    </row>
    <row r="16297" spans="1:7" ht="26.25" x14ac:dyDescent="0.25">
      <c r="A16297" s="319" t="str">
        <f t="shared" si="252"/>
        <v>2 - 65003006</v>
      </c>
      <c r="B16297" s="319">
        <v>2</v>
      </c>
      <c r="C16297">
        <v>65003006</v>
      </c>
      <c r="D16297" s="766" t="s">
        <v>19967</v>
      </c>
      <c r="E16297" s="767" t="s">
        <v>19967</v>
      </c>
      <c r="F16297" s="768" t="s">
        <v>30</v>
      </c>
      <c r="G16297" s="340">
        <v>5124.3999999999996</v>
      </c>
    </row>
    <row r="16298" spans="1:7" ht="26.25" x14ac:dyDescent="0.25">
      <c r="A16298" s="319" t="str">
        <f t="shared" si="252"/>
        <v>2 - 65003007</v>
      </c>
      <c r="B16298" s="319">
        <v>2</v>
      </c>
      <c r="C16298">
        <v>65003007</v>
      </c>
      <c r="D16298" s="766" t="s">
        <v>19968</v>
      </c>
      <c r="E16298" s="767" t="s">
        <v>19968</v>
      </c>
      <c r="F16298" s="768" t="s">
        <v>30</v>
      </c>
      <c r="G16298" s="340">
        <v>5112.34</v>
      </c>
    </row>
    <row r="16299" spans="1:7" ht="26.25" x14ac:dyDescent="0.25">
      <c r="A16299" s="319" t="str">
        <f t="shared" si="252"/>
        <v>2 - 65003012</v>
      </c>
      <c r="B16299" s="319">
        <v>2</v>
      </c>
      <c r="C16299">
        <v>65003012</v>
      </c>
      <c r="D16299" s="766" t="s">
        <v>19969</v>
      </c>
      <c r="E16299" s="767" t="s">
        <v>19969</v>
      </c>
      <c r="F16299" s="768" t="s">
        <v>30</v>
      </c>
      <c r="G16299" s="340">
        <v>10783.44</v>
      </c>
    </row>
    <row r="16300" spans="1:7" ht="26.25" x14ac:dyDescent="0.25">
      <c r="A16300" s="319" t="str">
        <f t="shared" si="252"/>
        <v>2 - 65003010</v>
      </c>
      <c r="B16300" s="319">
        <v>2</v>
      </c>
      <c r="C16300">
        <v>65003010</v>
      </c>
      <c r="D16300" s="766" t="s">
        <v>19970</v>
      </c>
      <c r="E16300" s="767" t="s">
        <v>19970</v>
      </c>
      <c r="F16300" s="768" t="s">
        <v>30</v>
      </c>
      <c r="G16300" s="340">
        <v>11728.17</v>
      </c>
    </row>
    <row r="16301" spans="1:7" ht="26.25" x14ac:dyDescent="0.25">
      <c r="A16301" s="319" t="str">
        <f t="shared" si="252"/>
        <v>2 - 65003008</v>
      </c>
      <c r="B16301" s="319">
        <v>2</v>
      </c>
      <c r="C16301">
        <v>65003008</v>
      </c>
      <c r="D16301" s="766" t="s">
        <v>19971</v>
      </c>
      <c r="E16301" s="767" t="s">
        <v>19971</v>
      </c>
      <c r="F16301" s="768" t="s">
        <v>30</v>
      </c>
      <c r="G16301" s="340">
        <v>26320.52</v>
      </c>
    </row>
    <row r="16302" spans="1:7" ht="26.25" x14ac:dyDescent="0.25">
      <c r="A16302" s="319" t="str">
        <f t="shared" si="252"/>
        <v>2 - 65003009</v>
      </c>
      <c r="B16302" s="319">
        <v>2</v>
      </c>
      <c r="C16302">
        <v>65003009</v>
      </c>
      <c r="D16302" s="766" t="s">
        <v>19972</v>
      </c>
      <c r="E16302" s="767" t="s">
        <v>19972</v>
      </c>
      <c r="F16302" s="768" t="s">
        <v>30</v>
      </c>
      <c r="G16302" s="340">
        <v>9744.4699999999993</v>
      </c>
    </row>
    <row r="16303" spans="1:7" ht="26.25" x14ac:dyDescent="0.25">
      <c r="A16303" s="319" t="str">
        <f t="shared" si="252"/>
        <v>2 - 65003011</v>
      </c>
      <c r="B16303" s="319">
        <v>2</v>
      </c>
      <c r="C16303">
        <v>65003011</v>
      </c>
      <c r="D16303" s="766" t="s">
        <v>19973</v>
      </c>
      <c r="E16303" s="767" t="s">
        <v>19973</v>
      </c>
      <c r="F16303" s="768" t="s">
        <v>30</v>
      </c>
      <c r="G16303" s="340">
        <v>11202.26</v>
      </c>
    </row>
    <row r="16304" spans="1:7" ht="15" x14ac:dyDescent="0.25">
      <c r="A16304" s="319" t="str">
        <f t="shared" si="252"/>
        <v xml:space="preserve">2 - </v>
      </c>
      <c r="B16304" s="319">
        <v>2</v>
      </c>
      <c r="C16304"/>
      <c r="D16304" s="766" t="s">
        <v>19974</v>
      </c>
      <c r="E16304" s="767" t="s">
        <v>19974</v>
      </c>
      <c r="F16304" s="768"/>
    </row>
    <row r="16305" spans="1:7" ht="15" x14ac:dyDescent="0.25">
      <c r="A16305" s="319" t="str">
        <f t="shared" si="252"/>
        <v>2 - 65001115</v>
      </c>
      <c r="B16305" s="319">
        <v>2</v>
      </c>
      <c r="C16305">
        <v>65001115</v>
      </c>
      <c r="D16305" s="766" t="s">
        <v>2277</v>
      </c>
      <c r="E16305" s="767" t="s">
        <v>2277</v>
      </c>
      <c r="F16305" s="768" t="s">
        <v>28</v>
      </c>
      <c r="G16305" s="340">
        <v>125.79</v>
      </c>
    </row>
    <row r="16306" spans="1:7" ht="15" x14ac:dyDescent="0.25">
      <c r="A16306" s="319" t="str">
        <f t="shared" si="252"/>
        <v>2 - 65001114</v>
      </c>
      <c r="B16306" s="319">
        <v>2</v>
      </c>
      <c r="C16306">
        <v>65001114</v>
      </c>
      <c r="D16306" s="766" t="s">
        <v>2278</v>
      </c>
      <c r="E16306" s="767" t="s">
        <v>2278</v>
      </c>
      <c r="F16306" s="768" t="s">
        <v>28</v>
      </c>
      <c r="G16306" s="340">
        <v>384.46</v>
      </c>
    </row>
    <row r="16307" spans="1:7" ht="15" x14ac:dyDescent="0.25">
      <c r="A16307" s="319" t="str">
        <f t="shared" si="252"/>
        <v>2 - 65001073</v>
      </c>
      <c r="B16307" s="319">
        <v>2</v>
      </c>
      <c r="C16307">
        <v>65001073</v>
      </c>
      <c r="D16307" s="766" t="s">
        <v>2279</v>
      </c>
      <c r="E16307" s="767" t="s">
        <v>2279</v>
      </c>
      <c r="F16307" s="768" t="s">
        <v>28</v>
      </c>
      <c r="G16307" s="340">
        <v>258.25</v>
      </c>
    </row>
    <row r="16308" spans="1:7" ht="15" x14ac:dyDescent="0.25">
      <c r="A16308" s="319" t="str">
        <f t="shared" si="252"/>
        <v>2 - 65001080</v>
      </c>
      <c r="B16308" s="319">
        <v>2</v>
      </c>
      <c r="C16308">
        <v>65001080</v>
      </c>
      <c r="D16308" s="766" t="s">
        <v>2280</v>
      </c>
      <c r="E16308" s="767" t="s">
        <v>2280</v>
      </c>
      <c r="F16308" s="768" t="s">
        <v>28</v>
      </c>
      <c r="G16308" s="340">
        <v>5537.26</v>
      </c>
    </row>
    <row r="16309" spans="1:7" ht="15" x14ac:dyDescent="0.25">
      <c r="A16309" s="319" t="str">
        <f t="shared" si="252"/>
        <v>2 - 65001081</v>
      </c>
      <c r="B16309" s="319">
        <v>2</v>
      </c>
      <c r="C16309">
        <v>65001081</v>
      </c>
      <c r="D16309" s="766" t="s">
        <v>2281</v>
      </c>
      <c r="E16309" s="767" t="s">
        <v>2281</v>
      </c>
      <c r="F16309" s="768" t="s">
        <v>28</v>
      </c>
      <c r="G16309" s="340">
        <v>12173.13</v>
      </c>
    </row>
    <row r="16310" spans="1:7" ht="15" x14ac:dyDescent="0.25">
      <c r="A16310" s="319" t="str">
        <f t="shared" si="252"/>
        <v>2 - 65001078</v>
      </c>
      <c r="B16310" s="319">
        <v>2</v>
      </c>
      <c r="C16310">
        <v>65001078</v>
      </c>
      <c r="D16310" s="766" t="s">
        <v>2282</v>
      </c>
      <c r="E16310" s="767" t="s">
        <v>2282</v>
      </c>
      <c r="F16310" s="768" t="s">
        <v>28</v>
      </c>
      <c r="G16310" s="340">
        <v>2169.63</v>
      </c>
    </row>
    <row r="16311" spans="1:7" ht="15" x14ac:dyDescent="0.25">
      <c r="A16311" s="319" t="str">
        <f t="shared" si="252"/>
        <v>2 - 65001079</v>
      </c>
      <c r="B16311" s="319">
        <v>2</v>
      </c>
      <c r="C16311">
        <v>65001079</v>
      </c>
      <c r="D16311" s="766" t="s">
        <v>2283</v>
      </c>
      <c r="E16311" s="767" t="s">
        <v>2283</v>
      </c>
      <c r="F16311" s="768" t="s">
        <v>28</v>
      </c>
      <c r="G16311" s="340">
        <v>3546.92</v>
      </c>
    </row>
    <row r="16312" spans="1:7" ht="15" x14ac:dyDescent="0.25">
      <c r="A16312" s="319" t="str">
        <f t="shared" si="252"/>
        <v>2 - 65001076</v>
      </c>
      <c r="B16312" s="319">
        <v>2</v>
      </c>
      <c r="C16312">
        <v>65001076</v>
      </c>
      <c r="D16312" s="766" t="s">
        <v>2284</v>
      </c>
      <c r="E16312" s="767" t="s">
        <v>2284</v>
      </c>
      <c r="F16312" s="768" t="s">
        <v>28</v>
      </c>
      <c r="G16312" s="340">
        <v>5738.82</v>
      </c>
    </row>
    <row r="16313" spans="1:7" ht="26.25" x14ac:dyDescent="0.25">
      <c r="A16313" s="319" t="str">
        <f t="shared" si="252"/>
        <v>2 - 65001101</v>
      </c>
      <c r="B16313" s="319">
        <v>2</v>
      </c>
      <c r="C16313">
        <v>65001101</v>
      </c>
      <c r="D16313" s="766" t="s">
        <v>2285</v>
      </c>
      <c r="E16313" s="767" t="s">
        <v>2285</v>
      </c>
      <c r="F16313" s="768" t="s">
        <v>0</v>
      </c>
      <c r="G16313" s="340">
        <v>32.28</v>
      </c>
    </row>
    <row r="16314" spans="1:7" ht="26.25" x14ac:dyDescent="0.25">
      <c r="A16314" s="319" t="str">
        <f t="shared" si="252"/>
        <v>2 - 65001100</v>
      </c>
      <c r="B16314" s="319">
        <v>2</v>
      </c>
      <c r="C16314">
        <v>65001100</v>
      </c>
      <c r="D16314" s="766" t="s">
        <v>19975</v>
      </c>
      <c r="E16314" s="767" t="s">
        <v>19975</v>
      </c>
      <c r="F16314" s="768" t="s">
        <v>0</v>
      </c>
      <c r="G16314" s="340">
        <v>22.57</v>
      </c>
    </row>
    <row r="16315" spans="1:7" ht="39" x14ac:dyDescent="0.25">
      <c r="A16315" s="319" t="str">
        <f t="shared" si="252"/>
        <v>2 - 65002507</v>
      </c>
      <c r="B16315" s="319">
        <v>2</v>
      </c>
      <c r="C16315">
        <v>65002507</v>
      </c>
      <c r="D16315" s="766" t="s">
        <v>2286</v>
      </c>
      <c r="E16315" s="767" t="s">
        <v>2286</v>
      </c>
      <c r="F16315" s="768" t="s">
        <v>702</v>
      </c>
      <c r="G16315" s="340">
        <v>40.94</v>
      </c>
    </row>
    <row r="16316" spans="1:7" ht="26.25" x14ac:dyDescent="0.25">
      <c r="A16316" s="319" t="str">
        <f t="shared" si="252"/>
        <v>2 - 65001111</v>
      </c>
      <c r="B16316" s="319">
        <v>2</v>
      </c>
      <c r="C16316">
        <v>65001111</v>
      </c>
      <c r="D16316" s="766" t="s">
        <v>19976</v>
      </c>
      <c r="E16316" s="767" t="s">
        <v>19976</v>
      </c>
      <c r="F16316" s="768" t="s">
        <v>253</v>
      </c>
      <c r="G16316" s="340">
        <v>183.48</v>
      </c>
    </row>
    <row r="16317" spans="1:7" ht="26.25" x14ac:dyDescent="0.25">
      <c r="A16317" s="319" t="str">
        <f t="shared" si="252"/>
        <v>2 - 65001112</v>
      </c>
      <c r="B16317" s="319">
        <v>2</v>
      </c>
      <c r="C16317">
        <v>65001112</v>
      </c>
      <c r="D16317" s="766" t="s">
        <v>2287</v>
      </c>
      <c r="E16317" s="767" t="s">
        <v>2287</v>
      </c>
      <c r="F16317" s="768" t="s">
        <v>253</v>
      </c>
      <c r="G16317" s="340">
        <v>336.1</v>
      </c>
    </row>
    <row r="16318" spans="1:7" ht="26.25" x14ac:dyDescent="0.25">
      <c r="A16318" s="319" t="str">
        <f t="shared" si="252"/>
        <v>2 - 65001113</v>
      </c>
      <c r="B16318" s="319">
        <v>2</v>
      </c>
      <c r="C16318">
        <v>65001113</v>
      </c>
      <c r="D16318" s="766" t="s">
        <v>2288</v>
      </c>
      <c r="E16318" s="767" t="s">
        <v>2288</v>
      </c>
      <c r="F16318" s="768" t="s">
        <v>253</v>
      </c>
      <c r="G16318" s="340">
        <v>347.48</v>
      </c>
    </row>
    <row r="16319" spans="1:7" ht="15" x14ac:dyDescent="0.25">
      <c r="A16319" s="319" t="str">
        <f t="shared" si="252"/>
        <v>2 - 65001110</v>
      </c>
      <c r="B16319" s="319">
        <v>2</v>
      </c>
      <c r="C16319">
        <v>65001110</v>
      </c>
      <c r="D16319" s="766" t="s">
        <v>2289</v>
      </c>
      <c r="E16319" s="767" t="s">
        <v>2289</v>
      </c>
      <c r="F16319" s="768" t="s">
        <v>253</v>
      </c>
      <c r="G16319" s="340">
        <v>124.8</v>
      </c>
    </row>
    <row r="16320" spans="1:7" ht="15" x14ac:dyDescent="0.25">
      <c r="A16320" s="319" t="str">
        <f t="shared" si="252"/>
        <v>2 - 65001106</v>
      </c>
      <c r="B16320" s="319">
        <v>2</v>
      </c>
      <c r="C16320">
        <v>65001106</v>
      </c>
      <c r="D16320" s="766" t="s">
        <v>2290</v>
      </c>
      <c r="E16320" s="767" t="s">
        <v>2290</v>
      </c>
      <c r="F16320" s="768" t="s">
        <v>28</v>
      </c>
      <c r="G16320" s="340">
        <v>50.09</v>
      </c>
    </row>
    <row r="16321" spans="1:7" ht="26.25" x14ac:dyDescent="0.25">
      <c r="A16321" s="319" t="str">
        <f t="shared" si="252"/>
        <v>2 - 65001072</v>
      </c>
      <c r="B16321" s="319">
        <v>2</v>
      </c>
      <c r="C16321">
        <v>65001072</v>
      </c>
      <c r="D16321" s="766" t="s">
        <v>2291</v>
      </c>
      <c r="E16321" s="767" t="s">
        <v>2291</v>
      </c>
      <c r="F16321" s="768" t="s">
        <v>899</v>
      </c>
      <c r="G16321" s="340">
        <v>3.22</v>
      </c>
    </row>
    <row r="16322" spans="1:7" ht="26.25" x14ac:dyDescent="0.25">
      <c r="A16322" s="319" t="str">
        <f t="shared" si="252"/>
        <v>2 - 65001077</v>
      </c>
      <c r="B16322" s="319">
        <v>2</v>
      </c>
      <c r="C16322">
        <v>65001077</v>
      </c>
      <c r="D16322" s="766" t="s">
        <v>2292</v>
      </c>
      <c r="E16322" s="767" t="s">
        <v>2292</v>
      </c>
      <c r="F16322" s="768" t="s">
        <v>28</v>
      </c>
      <c r="G16322" s="340">
        <v>70.2</v>
      </c>
    </row>
    <row r="16323" spans="1:7" ht="15" x14ac:dyDescent="0.25">
      <c r="A16323" s="319" t="str">
        <f t="shared" si="252"/>
        <v>2 - 65001109</v>
      </c>
      <c r="B16323" s="319">
        <v>2</v>
      </c>
      <c r="C16323">
        <v>65001109</v>
      </c>
      <c r="D16323" s="766" t="s">
        <v>2293</v>
      </c>
      <c r="E16323" s="767" t="s">
        <v>2293</v>
      </c>
      <c r="F16323" s="768" t="s">
        <v>0</v>
      </c>
      <c r="G16323" s="340">
        <v>10.4</v>
      </c>
    </row>
    <row r="16324" spans="1:7" ht="26.25" x14ac:dyDescent="0.25">
      <c r="A16324" s="319" t="str">
        <f t="shared" si="252"/>
        <v>2 - 65001099</v>
      </c>
      <c r="B16324" s="319">
        <v>2</v>
      </c>
      <c r="C16324">
        <v>65001099</v>
      </c>
      <c r="D16324" s="766" t="s">
        <v>2294</v>
      </c>
      <c r="E16324" s="767" t="s">
        <v>2294</v>
      </c>
      <c r="F16324" s="768" t="s">
        <v>0</v>
      </c>
      <c r="G16324" s="340">
        <v>90.56</v>
      </c>
    </row>
    <row r="16325" spans="1:7" ht="39" x14ac:dyDescent="0.25">
      <c r="A16325" s="319" t="str">
        <f t="shared" si="252"/>
        <v>2 - 65001097</v>
      </c>
      <c r="B16325" s="319">
        <v>2</v>
      </c>
      <c r="C16325">
        <v>65001097</v>
      </c>
      <c r="D16325" s="766" t="s">
        <v>2295</v>
      </c>
      <c r="E16325" s="767" t="s">
        <v>2295</v>
      </c>
      <c r="F16325" s="768" t="s">
        <v>0</v>
      </c>
      <c r="G16325" s="340">
        <v>90.56</v>
      </c>
    </row>
    <row r="16326" spans="1:7" ht="26.25" x14ac:dyDescent="0.25">
      <c r="A16326" s="319" t="str">
        <f t="shared" si="252"/>
        <v>2 - 65001102</v>
      </c>
      <c r="B16326" s="319">
        <v>2</v>
      </c>
      <c r="C16326">
        <v>65001102</v>
      </c>
      <c r="D16326" s="766" t="s">
        <v>2296</v>
      </c>
      <c r="E16326" s="767" t="s">
        <v>2296</v>
      </c>
      <c r="F16326" s="768" t="s">
        <v>0</v>
      </c>
      <c r="G16326" s="340">
        <v>9.44</v>
      </c>
    </row>
    <row r="16327" spans="1:7" ht="26.25" x14ac:dyDescent="0.25">
      <c r="A16327" s="319" t="str">
        <f t="shared" si="252"/>
        <v>2 - 65001069</v>
      </c>
      <c r="B16327" s="319">
        <v>2</v>
      </c>
      <c r="C16327">
        <v>65001069</v>
      </c>
      <c r="D16327" s="766" t="s">
        <v>2297</v>
      </c>
      <c r="E16327" s="767" t="s">
        <v>2297</v>
      </c>
      <c r="F16327" s="768" t="s">
        <v>28</v>
      </c>
      <c r="G16327" s="340">
        <v>792.2</v>
      </c>
    </row>
    <row r="16328" spans="1:7" ht="26.25" x14ac:dyDescent="0.25">
      <c r="A16328" s="319" t="str">
        <f t="shared" si="252"/>
        <v>2 - 65001107</v>
      </c>
      <c r="B16328" s="319">
        <v>2</v>
      </c>
      <c r="C16328">
        <v>65001107</v>
      </c>
      <c r="D16328" s="766" t="s">
        <v>2298</v>
      </c>
      <c r="E16328" s="767" t="s">
        <v>2298</v>
      </c>
      <c r="F16328" s="768" t="s">
        <v>28</v>
      </c>
      <c r="G16328" s="340">
        <v>1032.17</v>
      </c>
    </row>
    <row r="16329" spans="1:7" ht="26.25" x14ac:dyDescent="0.25">
      <c r="A16329" s="319" t="str">
        <f t="shared" si="252"/>
        <v>2 - 65001075</v>
      </c>
      <c r="B16329" s="319">
        <v>2</v>
      </c>
      <c r="C16329">
        <v>65001075</v>
      </c>
      <c r="D16329" s="766" t="s">
        <v>19977</v>
      </c>
      <c r="E16329" s="767" t="s">
        <v>19977</v>
      </c>
      <c r="F16329" s="768" t="s">
        <v>28</v>
      </c>
      <c r="G16329" s="340">
        <v>2241.16</v>
      </c>
    </row>
    <row r="16330" spans="1:7" ht="26.25" x14ac:dyDescent="0.25">
      <c r="A16330" s="319" t="str">
        <f t="shared" si="252"/>
        <v>2 - 65001074</v>
      </c>
      <c r="B16330" s="319">
        <v>2</v>
      </c>
      <c r="C16330">
        <v>65001074</v>
      </c>
      <c r="D16330" s="766" t="s">
        <v>2299</v>
      </c>
      <c r="E16330" s="767" t="s">
        <v>2299</v>
      </c>
      <c r="F16330" s="768" t="s">
        <v>28</v>
      </c>
      <c r="G16330" s="340">
        <v>1519.43</v>
      </c>
    </row>
    <row r="16331" spans="1:7" ht="39" x14ac:dyDescent="0.25">
      <c r="A16331" s="319" t="str">
        <f t="shared" ref="A16331:A16394" si="253">B16331&amp;" - "&amp;C16331</f>
        <v>2 - 65001071</v>
      </c>
      <c r="B16331" s="319">
        <v>2</v>
      </c>
      <c r="C16331">
        <v>65001071</v>
      </c>
      <c r="D16331" s="766" t="s">
        <v>2300</v>
      </c>
      <c r="E16331" s="767" t="s">
        <v>2300</v>
      </c>
      <c r="F16331" s="768" t="s">
        <v>899</v>
      </c>
      <c r="G16331" s="340">
        <v>6.53</v>
      </c>
    </row>
    <row r="16332" spans="1:7" ht="26.25" x14ac:dyDescent="0.25">
      <c r="A16332" s="319" t="str">
        <f t="shared" si="253"/>
        <v>2 - 65001070</v>
      </c>
      <c r="B16332" s="319">
        <v>2</v>
      </c>
      <c r="C16332">
        <v>65001070</v>
      </c>
      <c r="D16332" s="766" t="s">
        <v>2301</v>
      </c>
      <c r="E16332" s="767" t="s">
        <v>2301</v>
      </c>
      <c r="F16332" s="768" t="s">
        <v>899</v>
      </c>
      <c r="G16332" s="340">
        <v>24.87</v>
      </c>
    </row>
    <row r="16333" spans="1:7" ht="26.25" x14ac:dyDescent="0.25">
      <c r="A16333" s="319" t="str">
        <f t="shared" si="253"/>
        <v>2 - 65001117</v>
      </c>
      <c r="B16333" s="319">
        <v>2</v>
      </c>
      <c r="C16333">
        <v>65001117</v>
      </c>
      <c r="D16333" s="766" t="s">
        <v>2302</v>
      </c>
      <c r="E16333" s="767" t="s">
        <v>2302</v>
      </c>
      <c r="F16333" s="768" t="s">
        <v>899</v>
      </c>
      <c r="G16333" s="340">
        <v>6.53</v>
      </c>
    </row>
    <row r="16334" spans="1:7" ht="39" x14ac:dyDescent="0.25">
      <c r="A16334" s="319" t="str">
        <f t="shared" si="253"/>
        <v>2 - 65001082</v>
      </c>
      <c r="B16334" s="319">
        <v>2</v>
      </c>
      <c r="C16334">
        <v>65001082</v>
      </c>
      <c r="D16334" s="766" t="s">
        <v>2303</v>
      </c>
      <c r="E16334" s="767" t="s">
        <v>2303</v>
      </c>
      <c r="F16334" s="768" t="s">
        <v>28</v>
      </c>
      <c r="G16334" s="340">
        <v>547.44000000000005</v>
      </c>
    </row>
    <row r="16335" spans="1:7" ht="39" x14ac:dyDescent="0.25">
      <c r="A16335" s="319" t="str">
        <f t="shared" si="253"/>
        <v>2 - 65004205</v>
      </c>
      <c r="B16335" s="319">
        <v>2</v>
      </c>
      <c r="C16335">
        <v>65004205</v>
      </c>
      <c r="D16335" s="766" t="s">
        <v>19978</v>
      </c>
      <c r="E16335" s="767" t="s">
        <v>19978</v>
      </c>
      <c r="F16335" s="768" t="s">
        <v>28</v>
      </c>
      <c r="G16335" s="340">
        <v>623.11</v>
      </c>
    </row>
    <row r="16336" spans="1:7" ht="39" x14ac:dyDescent="0.25">
      <c r="A16336" s="319" t="str">
        <f t="shared" si="253"/>
        <v>2 - 65004206</v>
      </c>
      <c r="B16336" s="319">
        <v>2</v>
      </c>
      <c r="C16336">
        <v>65004206</v>
      </c>
      <c r="D16336" s="766" t="s">
        <v>19979</v>
      </c>
      <c r="E16336" s="767" t="s">
        <v>19979</v>
      </c>
      <c r="F16336" s="768" t="s">
        <v>28</v>
      </c>
      <c r="G16336" s="340">
        <v>661.72</v>
      </c>
    </row>
    <row r="16337" spans="1:7" ht="39" x14ac:dyDescent="0.25">
      <c r="A16337" s="319" t="str">
        <f t="shared" si="253"/>
        <v>2 - 65001083</v>
      </c>
      <c r="B16337" s="319">
        <v>2</v>
      </c>
      <c r="C16337">
        <v>65001083</v>
      </c>
      <c r="D16337" s="766" t="s">
        <v>2304</v>
      </c>
      <c r="E16337" s="767" t="s">
        <v>2304</v>
      </c>
      <c r="F16337" s="768" t="s">
        <v>28</v>
      </c>
      <c r="G16337" s="340">
        <v>585.45000000000005</v>
      </c>
    </row>
    <row r="16338" spans="1:7" ht="39" x14ac:dyDescent="0.25">
      <c r="A16338" s="319" t="str">
        <f t="shared" si="253"/>
        <v>2 - 65001084</v>
      </c>
      <c r="B16338" s="319">
        <v>2</v>
      </c>
      <c r="C16338">
        <v>65001084</v>
      </c>
      <c r="D16338" s="766" t="s">
        <v>2305</v>
      </c>
      <c r="E16338" s="767" t="s">
        <v>2305</v>
      </c>
      <c r="F16338" s="768" t="s">
        <v>28</v>
      </c>
      <c r="G16338" s="340">
        <v>550.49</v>
      </c>
    </row>
    <row r="16339" spans="1:7" ht="39" x14ac:dyDescent="0.25">
      <c r="A16339" s="319" t="str">
        <f t="shared" si="253"/>
        <v>2 - 65004207</v>
      </c>
      <c r="B16339" s="319">
        <v>2</v>
      </c>
      <c r="C16339">
        <v>65004207</v>
      </c>
      <c r="D16339" s="766" t="s">
        <v>19980</v>
      </c>
      <c r="E16339" s="767" t="s">
        <v>19980</v>
      </c>
      <c r="F16339" s="768" t="s">
        <v>28</v>
      </c>
      <c r="G16339" s="340">
        <v>816.92</v>
      </c>
    </row>
    <row r="16340" spans="1:7" ht="39" x14ac:dyDescent="0.25">
      <c r="A16340" s="319" t="str">
        <f t="shared" si="253"/>
        <v>2 - 65004208</v>
      </c>
      <c r="B16340" s="319">
        <v>2</v>
      </c>
      <c r="C16340">
        <v>65004208</v>
      </c>
      <c r="D16340" s="766" t="s">
        <v>19981</v>
      </c>
      <c r="E16340" s="767" t="s">
        <v>19981</v>
      </c>
      <c r="F16340" s="768" t="s">
        <v>28</v>
      </c>
      <c r="G16340" s="340">
        <v>869.74</v>
      </c>
    </row>
    <row r="16341" spans="1:7" ht="39" x14ac:dyDescent="0.25">
      <c r="A16341" s="319" t="str">
        <f t="shared" si="253"/>
        <v>2 - 65001085</v>
      </c>
      <c r="B16341" s="319">
        <v>2</v>
      </c>
      <c r="C16341">
        <v>65001085</v>
      </c>
      <c r="D16341" s="766" t="s">
        <v>2306</v>
      </c>
      <c r="E16341" s="767" t="s">
        <v>2306</v>
      </c>
      <c r="F16341" s="768" t="s">
        <v>28</v>
      </c>
      <c r="G16341" s="340">
        <v>764.34</v>
      </c>
    </row>
    <row r="16342" spans="1:7" ht="39" x14ac:dyDescent="0.25">
      <c r="A16342" s="319" t="str">
        <f t="shared" si="253"/>
        <v>2 - 65001086</v>
      </c>
      <c r="B16342" s="319">
        <v>2</v>
      </c>
      <c r="C16342">
        <v>65001086</v>
      </c>
      <c r="D16342" s="766" t="s">
        <v>2307</v>
      </c>
      <c r="E16342" s="767" t="s">
        <v>2307</v>
      </c>
      <c r="F16342" s="768" t="s">
        <v>28</v>
      </c>
      <c r="G16342" s="340">
        <v>754.99</v>
      </c>
    </row>
    <row r="16343" spans="1:7" ht="39" x14ac:dyDescent="0.25">
      <c r="A16343" s="319" t="str">
        <f t="shared" si="253"/>
        <v>2 - 65004209</v>
      </c>
      <c r="B16343" s="319">
        <v>2</v>
      </c>
      <c r="C16343">
        <v>65004209</v>
      </c>
      <c r="D16343" s="766" t="s">
        <v>19982</v>
      </c>
      <c r="E16343" s="767" t="s">
        <v>19982</v>
      </c>
      <c r="F16343" s="768" t="s">
        <v>28</v>
      </c>
      <c r="G16343" s="340">
        <v>1149.23</v>
      </c>
    </row>
    <row r="16344" spans="1:7" ht="39" x14ac:dyDescent="0.25">
      <c r="A16344" s="319" t="str">
        <f t="shared" si="253"/>
        <v>2 - 65004210</v>
      </c>
      <c r="B16344" s="319">
        <v>2</v>
      </c>
      <c r="C16344">
        <v>65004210</v>
      </c>
      <c r="D16344" s="766" t="s">
        <v>19983</v>
      </c>
      <c r="E16344" s="767" t="s">
        <v>19983</v>
      </c>
      <c r="F16344" s="768" t="s">
        <v>28</v>
      </c>
      <c r="G16344" s="340">
        <v>1232.9100000000001</v>
      </c>
    </row>
    <row r="16345" spans="1:7" ht="39" x14ac:dyDescent="0.25">
      <c r="A16345" s="319" t="str">
        <f t="shared" si="253"/>
        <v>2 - 65001087</v>
      </c>
      <c r="B16345" s="319">
        <v>2</v>
      </c>
      <c r="C16345">
        <v>65001087</v>
      </c>
      <c r="D16345" s="766" t="s">
        <v>2308</v>
      </c>
      <c r="E16345" s="767" t="s">
        <v>2308</v>
      </c>
      <c r="F16345" s="768" t="s">
        <v>28</v>
      </c>
      <c r="G16345" s="340">
        <v>1071.0899999999999</v>
      </c>
    </row>
    <row r="16346" spans="1:7" ht="39" x14ac:dyDescent="0.25">
      <c r="A16346" s="319" t="str">
        <f t="shared" si="253"/>
        <v>2 - 65001088</v>
      </c>
      <c r="B16346" s="319">
        <v>2</v>
      </c>
      <c r="C16346">
        <v>65001088</v>
      </c>
      <c r="D16346" s="766" t="s">
        <v>2309</v>
      </c>
      <c r="E16346" s="767" t="s">
        <v>2309</v>
      </c>
      <c r="F16346" s="768" t="s">
        <v>28</v>
      </c>
      <c r="G16346" s="340">
        <v>962.53</v>
      </c>
    </row>
    <row r="16347" spans="1:7" ht="39" x14ac:dyDescent="0.25">
      <c r="A16347" s="319" t="str">
        <f t="shared" si="253"/>
        <v>2 - 65004211</v>
      </c>
      <c r="B16347" s="319">
        <v>2</v>
      </c>
      <c r="C16347">
        <v>65004211</v>
      </c>
      <c r="D16347" s="766" t="s">
        <v>19984</v>
      </c>
      <c r="E16347" s="767" t="s">
        <v>19984</v>
      </c>
      <c r="F16347" s="768" t="s">
        <v>28</v>
      </c>
      <c r="G16347" s="340">
        <v>1488.24</v>
      </c>
    </row>
    <row r="16348" spans="1:7" ht="39" x14ac:dyDescent="0.25">
      <c r="A16348" s="319" t="str">
        <f t="shared" si="253"/>
        <v>2 - 65004212</v>
      </c>
      <c r="B16348" s="319">
        <v>2</v>
      </c>
      <c r="C16348">
        <v>65004212</v>
      </c>
      <c r="D16348" s="766" t="s">
        <v>19985</v>
      </c>
      <c r="E16348" s="767" t="s">
        <v>19985</v>
      </c>
      <c r="F16348" s="768" t="s">
        <v>28</v>
      </c>
      <c r="G16348" s="340">
        <v>1592.68</v>
      </c>
    </row>
    <row r="16349" spans="1:7" ht="39" x14ac:dyDescent="0.25">
      <c r="A16349" s="319" t="str">
        <f t="shared" si="253"/>
        <v>2 - 65001089</v>
      </c>
      <c r="B16349" s="319">
        <v>2</v>
      </c>
      <c r="C16349">
        <v>65001089</v>
      </c>
      <c r="D16349" s="766" t="s">
        <v>2310</v>
      </c>
      <c r="E16349" s="767" t="s">
        <v>2310</v>
      </c>
      <c r="F16349" s="768" t="s">
        <v>28</v>
      </c>
      <c r="G16349" s="340">
        <v>1383.93</v>
      </c>
    </row>
    <row r="16350" spans="1:7" ht="26.25" x14ac:dyDescent="0.25">
      <c r="A16350" s="319" t="str">
        <f t="shared" si="253"/>
        <v>2 - 65001091</v>
      </c>
      <c r="B16350" s="319">
        <v>2</v>
      </c>
      <c r="C16350">
        <v>65001091</v>
      </c>
      <c r="D16350" s="766" t="s">
        <v>2311</v>
      </c>
      <c r="E16350" s="767" t="s">
        <v>2311</v>
      </c>
      <c r="F16350" s="768" t="s">
        <v>0</v>
      </c>
      <c r="G16350" s="340">
        <v>258.17</v>
      </c>
    </row>
    <row r="16351" spans="1:7" ht="26.25" x14ac:dyDescent="0.25">
      <c r="A16351" s="319" t="str">
        <f t="shared" si="253"/>
        <v>2 - 65001092</v>
      </c>
      <c r="B16351" s="319">
        <v>2</v>
      </c>
      <c r="C16351">
        <v>65001092</v>
      </c>
      <c r="D16351" s="766" t="s">
        <v>2312</v>
      </c>
      <c r="E16351" s="767" t="s">
        <v>2312</v>
      </c>
      <c r="F16351" s="768" t="s">
        <v>0</v>
      </c>
      <c r="G16351" s="340">
        <v>266.27</v>
      </c>
    </row>
    <row r="16352" spans="1:7" ht="26.25" x14ac:dyDescent="0.25">
      <c r="A16352" s="319" t="str">
        <f t="shared" si="253"/>
        <v>2 - 65001090</v>
      </c>
      <c r="B16352" s="319">
        <v>2</v>
      </c>
      <c r="C16352">
        <v>65001090</v>
      </c>
      <c r="D16352" s="766" t="s">
        <v>2313</v>
      </c>
      <c r="E16352" s="767" t="s">
        <v>2313</v>
      </c>
      <c r="F16352" s="768" t="s">
        <v>0</v>
      </c>
      <c r="G16352" s="340">
        <v>225.74</v>
      </c>
    </row>
    <row r="16353" spans="1:7" ht="15" x14ac:dyDescent="0.25">
      <c r="A16353" s="319" t="str">
        <f t="shared" si="253"/>
        <v>2 - 65001093</v>
      </c>
      <c r="B16353" s="319">
        <v>2</v>
      </c>
      <c r="C16353">
        <v>65001093</v>
      </c>
      <c r="D16353" s="766" t="s">
        <v>2314</v>
      </c>
      <c r="E16353" s="767" t="s">
        <v>2314</v>
      </c>
      <c r="F16353" s="768" t="s">
        <v>0</v>
      </c>
      <c r="G16353" s="340">
        <v>221.03</v>
      </c>
    </row>
    <row r="16354" spans="1:7" ht="15" x14ac:dyDescent="0.25">
      <c r="A16354" s="319" t="str">
        <f t="shared" si="253"/>
        <v>2 - 65001094</v>
      </c>
      <c r="B16354" s="319">
        <v>2</v>
      </c>
      <c r="C16354">
        <v>65001094</v>
      </c>
      <c r="D16354" s="766" t="s">
        <v>2315</v>
      </c>
      <c r="E16354" s="767" t="s">
        <v>2315</v>
      </c>
      <c r="F16354" s="768" t="s">
        <v>0</v>
      </c>
      <c r="G16354" s="340">
        <v>224.25</v>
      </c>
    </row>
    <row r="16355" spans="1:7" ht="26.25" x14ac:dyDescent="0.25">
      <c r="A16355" s="319" t="str">
        <f t="shared" si="253"/>
        <v>2 - 65001096</v>
      </c>
      <c r="B16355" s="319">
        <v>2</v>
      </c>
      <c r="C16355">
        <v>65001096</v>
      </c>
      <c r="D16355" s="766" t="s">
        <v>2316</v>
      </c>
      <c r="E16355" s="767" t="s">
        <v>2316</v>
      </c>
      <c r="F16355" s="768" t="s">
        <v>0</v>
      </c>
      <c r="G16355" s="340">
        <v>386.16</v>
      </c>
    </row>
    <row r="16356" spans="1:7" ht="26.25" x14ac:dyDescent="0.25">
      <c r="A16356" s="319" t="str">
        <f t="shared" si="253"/>
        <v>2 - 65001095</v>
      </c>
      <c r="B16356" s="319">
        <v>2</v>
      </c>
      <c r="C16356">
        <v>65001095</v>
      </c>
      <c r="D16356" s="766" t="s">
        <v>2317</v>
      </c>
      <c r="E16356" s="767" t="s">
        <v>2317</v>
      </c>
      <c r="F16356" s="768" t="s">
        <v>0</v>
      </c>
      <c r="G16356" s="340">
        <v>272.33</v>
      </c>
    </row>
    <row r="16357" spans="1:7" ht="15" x14ac:dyDescent="0.25">
      <c r="A16357" s="319" t="str">
        <f t="shared" si="253"/>
        <v>2 - 65001104</v>
      </c>
      <c r="B16357" s="319">
        <v>2</v>
      </c>
      <c r="C16357">
        <v>65001104</v>
      </c>
      <c r="D16357" s="766" t="s">
        <v>2318</v>
      </c>
      <c r="E16357" s="767" t="s">
        <v>2318</v>
      </c>
      <c r="F16357" s="768" t="s">
        <v>2603</v>
      </c>
      <c r="G16357" s="340">
        <v>1395.05</v>
      </c>
    </row>
    <row r="16358" spans="1:7" ht="15" x14ac:dyDescent="0.25">
      <c r="A16358" s="319" t="str">
        <f t="shared" si="253"/>
        <v>2 - 65001105</v>
      </c>
      <c r="B16358" s="319">
        <v>2</v>
      </c>
      <c r="C16358">
        <v>65001105</v>
      </c>
      <c r="D16358" s="766" t="s">
        <v>2319</v>
      </c>
      <c r="E16358" s="767" t="s">
        <v>2319</v>
      </c>
      <c r="F16358" s="768" t="s">
        <v>2</v>
      </c>
      <c r="G16358" s="340">
        <v>304.95</v>
      </c>
    </row>
    <row r="16359" spans="1:7" ht="26.25" x14ac:dyDescent="0.25">
      <c r="A16359" s="319" t="str">
        <f t="shared" si="253"/>
        <v>2 - 65001098</v>
      </c>
      <c r="B16359" s="319">
        <v>2</v>
      </c>
      <c r="C16359">
        <v>65001098</v>
      </c>
      <c r="D16359" s="766" t="s">
        <v>2320</v>
      </c>
      <c r="E16359" s="767" t="s">
        <v>2320</v>
      </c>
      <c r="F16359" s="768" t="s">
        <v>29</v>
      </c>
      <c r="G16359" s="340">
        <v>33.58</v>
      </c>
    </row>
    <row r="16360" spans="1:7" ht="39" x14ac:dyDescent="0.25">
      <c r="A16360" s="319" t="str">
        <f t="shared" si="253"/>
        <v>2 - 65002508</v>
      </c>
      <c r="B16360" s="319">
        <v>2</v>
      </c>
      <c r="C16360">
        <v>65002508</v>
      </c>
      <c r="D16360" s="766" t="s">
        <v>2321</v>
      </c>
      <c r="E16360" s="767" t="s">
        <v>2321</v>
      </c>
      <c r="F16360" s="768" t="s">
        <v>702</v>
      </c>
      <c r="G16360" s="340">
        <v>54.49</v>
      </c>
    </row>
    <row r="16361" spans="1:7" ht="26.25" x14ac:dyDescent="0.25">
      <c r="A16361" s="319" t="str">
        <f t="shared" si="253"/>
        <v>2 - 65001116</v>
      </c>
      <c r="B16361" s="319">
        <v>2</v>
      </c>
      <c r="C16361">
        <v>65001116</v>
      </c>
      <c r="D16361" s="766" t="s">
        <v>2322</v>
      </c>
      <c r="E16361" s="767" t="s">
        <v>2322</v>
      </c>
      <c r="F16361" s="768" t="s">
        <v>28</v>
      </c>
      <c r="G16361" s="340">
        <v>203.27</v>
      </c>
    </row>
    <row r="16362" spans="1:7" ht="15" x14ac:dyDescent="0.25">
      <c r="A16362" s="319" t="str">
        <f t="shared" si="253"/>
        <v>2 - 65001108</v>
      </c>
      <c r="B16362" s="319">
        <v>2</v>
      </c>
      <c r="C16362">
        <v>65001108</v>
      </c>
      <c r="D16362" s="766" t="s">
        <v>2323</v>
      </c>
      <c r="E16362" s="767" t="s">
        <v>2323</v>
      </c>
      <c r="F16362" s="768" t="s">
        <v>28</v>
      </c>
      <c r="G16362" s="340">
        <v>97.55</v>
      </c>
    </row>
    <row r="16363" spans="1:7" ht="26.25" x14ac:dyDescent="0.25">
      <c r="A16363" s="319" t="str">
        <f t="shared" si="253"/>
        <v>2 - 65001103</v>
      </c>
      <c r="B16363" s="319">
        <v>2</v>
      </c>
      <c r="C16363">
        <v>65001103</v>
      </c>
      <c r="D16363" s="766" t="s">
        <v>2324</v>
      </c>
      <c r="E16363" s="767" t="s">
        <v>2324</v>
      </c>
      <c r="F16363" s="768" t="s">
        <v>0</v>
      </c>
      <c r="G16363" s="340">
        <v>68.34</v>
      </c>
    </row>
    <row r="16364" spans="1:7" ht="15" x14ac:dyDescent="0.25">
      <c r="A16364" s="319" t="str">
        <f t="shared" si="253"/>
        <v xml:space="preserve">2 - </v>
      </c>
      <c r="B16364" s="319">
        <v>2</v>
      </c>
      <c r="C16364"/>
      <c r="D16364" s="766" t="s">
        <v>19986</v>
      </c>
      <c r="E16364" s="767" t="s">
        <v>19986</v>
      </c>
      <c r="F16364" s="768"/>
    </row>
    <row r="16365" spans="1:7" ht="15" x14ac:dyDescent="0.25">
      <c r="A16365" s="319" t="str">
        <f t="shared" si="253"/>
        <v>2 - 65004573</v>
      </c>
      <c r="B16365" s="319">
        <v>2</v>
      </c>
      <c r="C16365">
        <v>65004573</v>
      </c>
      <c r="D16365" s="766" t="s">
        <v>19987</v>
      </c>
      <c r="E16365" s="767" t="s">
        <v>19987</v>
      </c>
      <c r="F16365" s="768" t="s">
        <v>899</v>
      </c>
      <c r="G16365" s="340">
        <v>3571.23</v>
      </c>
    </row>
    <row r="16366" spans="1:7" ht="15" x14ac:dyDescent="0.25">
      <c r="A16366" s="319" t="str">
        <f t="shared" si="253"/>
        <v>2 - 65004574</v>
      </c>
      <c r="B16366" s="319">
        <v>2</v>
      </c>
      <c r="C16366">
        <v>65004574</v>
      </c>
      <c r="D16366" s="766" t="s">
        <v>19988</v>
      </c>
      <c r="E16366" s="767" t="s">
        <v>19988</v>
      </c>
      <c r="F16366" s="768" t="s">
        <v>899</v>
      </c>
      <c r="G16366" s="340">
        <v>4464.03</v>
      </c>
    </row>
    <row r="16367" spans="1:7" ht="15" x14ac:dyDescent="0.25">
      <c r="A16367" s="319" t="str">
        <f t="shared" si="253"/>
        <v>2 - 65004575</v>
      </c>
      <c r="B16367" s="319">
        <v>2</v>
      </c>
      <c r="C16367">
        <v>65004575</v>
      </c>
      <c r="D16367" s="766" t="s">
        <v>19989</v>
      </c>
      <c r="E16367" s="767" t="s">
        <v>19989</v>
      </c>
      <c r="F16367" s="768" t="s">
        <v>899</v>
      </c>
      <c r="G16367" s="340">
        <v>5356.84</v>
      </c>
    </row>
    <row r="16368" spans="1:7" ht="15" x14ac:dyDescent="0.25">
      <c r="A16368" s="319" t="str">
        <f t="shared" si="253"/>
        <v>2 - 65004576</v>
      </c>
      <c r="B16368" s="319">
        <v>2</v>
      </c>
      <c r="C16368">
        <v>65004576</v>
      </c>
      <c r="D16368" s="766" t="s">
        <v>19990</v>
      </c>
      <c r="E16368" s="767" t="s">
        <v>19990</v>
      </c>
      <c r="F16368" s="768" t="s">
        <v>899</v>
      </c>
      <c r="G16368" s="340">
        <v>6428.21</v>
      </c>
    </row>
    <row r="16369" spans="1:7" ht="26.25" x14ac:dyDescent="0.25">
      <c r="A16369" s="319" t="str">
        <f t="shared" si="253"/>
        <v>2 - 65004592</v>
      </c>
      <c r="B16369" s="319">
        <v>2</v>
      </c>
      <c r="C16369">
        <v>65004592</v>
      </c>
      <c r="D16369" s="766" t="s">
        <v>19991</v>
      </c>
      <c r="E16369" s="767" t="s">
        <v>19991</v>
      </c>
      <c r="F16369" s="768" t="s">
        <v>28</v>
      </c>
      <c r="G16369" s="340">
        <v>36672.769999999997</v>
      </c>
    </row>
    <row r="16370" spans="1:7" ht="26.25" x14ac:dyDescent="0.25">
      <c r="A16370" s="319" t="str">
        <f t="shared" si="253"/>
        <v>2 - 65004593</v>
      </c>
      <c r="B16370" s="319">
        <v>2</v>
      </c>
      <c r="C16370">
        <v>65004593</v>
      </c>
      <c r="D16370" s="766" t="s">
        <v>19992</v>
      </c>
      <c r="E16370" s="767" t="s">
        <v>19992</v>
      </c>
      <c r="F16370" s="768" t="s">
        <v>28</v>
      </c>
      <c r="G16370" s="340">
        <v>44007.32</v>
      </c>
    </row>
    <row r="16371" spans="1:7" ht="15" x14ac:dyDescent="0.25">
      <c r="A16371" s="319" t="str">
        <f t="shared" si="253"/>
        <v>2 - 65004594</v>
      </c>
      <c r="B16371" s="319">
        <v>2</v>
      </c>
      <c r="C16371">
        <v>65004594</v>
      </c>
      <c r="D16371" s="766" t="s">
        <v>19993</v>
      </c>
      <c r="E16371" s="767" t="s">
        <v>19993</v>
      </c>
      <c r="F16371" s="768" t="s">
        <v>28</v>
      </c>
      <c r="G16371" s="340">
        <v>52808.79</v>
      </c>
    </row>
    <row r="16372" spans="1:7" ht="15" x14ac:dyDescent="0.25">
      <c r="A16372" s="319" t="str">
        <f t="shared" si="253"/>
        <v>2 - 65004595</v>
      </c>
      <c r="B16372" s="319">
        <v>2</v>
      </c>
      <c r="C16372">
        <v>65004595</v>
      </c>
      <c r="D16372" s="766" t="s">
        <v>19994</v>
      </c>
      <c r="E16372" s="767" t="s">
        <v>19994</v>
      </c>
      <c r="F16372" s="768" t="s">
        <v>28</v>
      </c>
      <c r="G16372" s="340">
        <v>10168.98</v>
      </c>
    </row>
    <row r="16373" spans="1:7" ht="15" x14ac:dyDescent="0.25">
      <c r="A16373" s="319" t="str">
        <f t="shared" si="253"/>
        <v>2 - 65004596</v>
      </c>
      <c r="B16373" s="319">
        <v>2</v>
      </c>
      <c r="C16373">
        <v>65004596</v>
      </c>
      <c r="D16373" s="766" t="s">
        <v>19995</v>
      </c>
      <c r="E16373" s="767" t="s">
        <v>19995</v>
      </c>
      <c r="F16373" s="768" t="s">
        <v>28</v>
      </c>
      <c r="G16373" s="340">
        <v>12202.78</v>
      </c>
    </row>
    <row r="16374" spans="1:7" ht="15" x14ac:dyDescent="0.25">
      <c r="A16374" s="319" t="str">
        <f t="shared" si="253"/>
        <v>2 - 65004597</v>
      </c>
      <c r="B16374" s="319">
        <v>2</v>
      </c>
      <c r="C16374">
        <v>65004597</v>
      </c>
      <c r="D16374" s="766" t="s">
        <v>19996</v>
      </c>
      <c r="E16374" s="767" t="s">
        <v>19996</v>
      </c>
      <c r="F16374" s="768" t="s">
        <v>28</v>
      </c>
      <c r="G16374" s="340">
        <v>14643.37</v>
      </c>
    </row>
    <row r="16375" spans="1:7" ht="15" x14ac:dyDescent="0.25">
      <c r="A16375" s="319" t="str">
        <f t="shared" si="253"/>
        <v>2 - 65004577</v>
      </c>
      <c r="B16375" s="319">
        <v>2</v>
      </c>
      <c r="C16375">
        <v>65004577</v>
      </c>
      <c r="D16375" s="766" t="s">
        <v>19997</v>
      </c>
      <c r="E16375" s="767" t="s">
        <v>19997</v>
      </c>
      <c r="F16375" s="768" t="s">
        <v>28</v>
      </c>
      <c r="G16375" s="340">
        <v>24746.36</v>
      </c>
    </row>
    <row r="16376" spans="1:7" ht="15" x14ac:dyDescent="0.25">
      <c r="A16376" s="319" t="str">
        <f t="shared" si="253"/>
        <v>2 - 65004578</v>
      </c>
      <c r="B16376" s="319">
        <v>2</v>
      </c>
      <c r="C16376">
        <v>65004578</v>
      </c>
      <c r="D16376" s="766" t="s">
        <v>19998</v>
      </c>
      <c r="E16376" s="767" t="s">
        <v>19998</v>
      </c>
      <c r="F16376" s="768" t="s">
        <v>28</v>
      </c>
      <c r="G16376" s="340">
        <v>29695.63</v>
      </c>
    </row>
    <row r="16377" spans="1:7" ht="15" x14ac:dyDescent="0.25">
      <c r="A16377" s="319" t="str">
        <f t="shared" si="253"/>
        <v>2 - 65004579</v>
      </c>
      <c r="B16377" s="319">
        <v>2</v>
      </c>
      <c r="C16377">
        <v>65004579</v>
      </c>
      <c r="D16377" s="766" t="s">
        <v>19999</v>
      </c>
      <c r="E16377" s="767" t="s">
        <v>19999</v>
      </c>
      <c r="F16377" s="768" t="s">
        <v>28</v>
      </c>
      <c r="G16377" s="340">
        <v>24817.05</v>
      </c>
    </row>
    <row r="16378" spans="1:7" ht="15" x14ac:dyDescent="0.25">
      <c r="A16378" s="319" t="str">
        <f t="shared" si="253"/>
        <v>2 - 65004580</v>
      </c>
      <c r="B16378" s="319">
        <v>2</v>
      </c>
      <c r="C16378">
        <v>65004580</v>
      </c>
      <c r="D16378" s="766" t="s">
        <v>20000</v>
      </c>
      <c r="E16378" s="767" t="s">
        <v>20000</v>
      </c>
      <c r="F16378" s="768" t="s">
        <v>28</v>
      </c>
      <c r="G16378" s="340">
        <v>29780.46</v>
      </c>
    </row>
    <row r="16379" spans="1:7" ht="15" x14ac:dyDescent="0.25">
      <c r="A16379" s="319" t="str">
        <f t="shared" si="253"/>
        <v>2 - 65004562</v>
      </c>
      <c r="B16379" s="319">
        <v>2</v>
      </c>
      <c r="C16379">
        <v>65004562</v>
      </c>
      <c r="D16379" s="766" t="s">
        <v>20001</v>
      </c>
      <c r="E16379" s="767" t="s">
        <v>20001</v>
      </c>
      <c r="F16379" s="768" t="s">
        <v>28</v>
      </c>
      <c r="G16379" s="340">
        <v>6154.74</v>
      </c>
    </row>
    <row r="16380" spans="1:7" ht="26.25" x14ac:dyDescent="0.25">
      <c r="A16380" s="319" t="str">
        <f t="shared" si="253"/>
        <v>2 - 65004563</v>
      </c>
      <c r="B16380" s="319">
        <v>2</v>
      </c>
      <c r="C16380">
        <v>65004563</v>
      </c>
      <c r="D16380" s="766" t="s">
        <v>20002</v>
      </c>
      <c r="E16380" s="767" t="s">
        <v>20002</v>
      </c>
      <c r="F16380" s="768" t="s">
        <v>28</v>
      </c>
      <c r="G16380" s="340">
        <v>7693.42</v>
      </c>
    </row>
    <row r="16381" spans="1:7" ht="26.25" x14ac:dyDescent="0.25">
      <c r="A16381" s="319" t="str">
        <f t="shared" si="253"/>
        <v>2 - 65004587</v>
      </c>
      <c r="B16381" s="319">
        <v>2</v>
      </c>
      <c r="C16381">
        <v>65004587</v>
      </c>
      <c r="D16381" s="766" t="s">
        <v>20003</v>
      </c>
      <c r="E16381" s="767" t="s">
        <v>20003</v>
      </c>
      <c r="F16381" s="768" t="s">
        <v>28</v>
      </c>
      <c r="G16381" s="340">
        <v>56087.13</v>
      </c>
    </row>
    <row r="16382" spans="1:7" ht="26.25" x14ac:dyDescent="0.25">
      <c r="A16382" s="319" t="str">
        <f t="shared" si="253"/>
        <v>2 - 65004588</v>
      </c>
      <c r="B16382" s="319">
        <v>2</v>
      </c>
      <c r="C16382">
        <v>65004588</v>
      </c>
      <c r="D16382" s="766" t="s">
        <v>20004</v>
      </c>
      <c r="E16382" s="767" t="s">
        <v>20004</v>
      </c>
      <c r="F16382" s="768" t="s">
        <v>28</v>
      </c>
      <c r="G16382" s="340">
        <v>67304.55</v>
      </c>
    </row>
    <row r="16383" spans="1:7" ht="26.25" x14ac:dyDescent="0.25">
      <c r="A16383" s="319" t="str">
        <f t="shared" si="253"/>
        <v>2 - 65004589</v>
      </c>
      <c r="B16383" s="319">
        <v>2</v>
      </c>
      <c r="C16383">
        <v>65004589</v>
      </c>
      <c r="D16383" s="766" t="s">
        <v>20005</v>
      </c>
      <c r="E16383" s="767" t="s">
        <v>20005</v>
      </c>
      <c r="F16383" s="768" t="s">
        <v>28</v>
      </c>
      <c r="G16383" s="340">
        <v>36177.85</v>
      </c>
    </row>
    <row r="16384" spans="1:7" ht="26.25" x14ac:dyDescent="0.25">
      <c r="A16384" s="319" t="str">
        <f t="shared" si="253"/>
        <v>2 - 65004590</v>
      </c>
      <c r="B16384" s="319">
        <v>2</v>
      </c>
      <c r="C16384">
        <v>65004590</v>
      </c>
      <c r="D16384" s="766" t="s">
        <v>20006</v>
      </c>
      <c r="E16384" s="767" t="s">
        <v>20006</v>
      </c>
      <c r="F16384" s="768" t="s">
        <v>28</v>
      </c>
      <c r="G16384" s="340">
        <v>43413.42</v>
      </c>
    </row>
    <row r="16385" spans="1:7" ht="26.25" x14ac:dyDescent="0.25">
      <c r="A16385" s="319" t="str">
        <f t="shared" si="253"/>
        <v>2 - 65004591</v>
      </c>
      <c r="B16385" s="319">
        <v>2</v>
      </c>
      <c r="C16385">
        <v>65004591</v>
      </c>
      <c r="D16385" s="766" t="s">
        <v>20007</v>
      </c>
      <c r="E16385" s="767" t="s">
        <v>20007</v>
      </c>
      <c r="F16385" s="768" t="s">
        <v>28</v>
      </c>
      <c r="G16385" s="340">
        <v>52096.11</v>
      </c>
    </row>
    <row r="16386" spans="1:7" ht="15" x14ac:dyDescent="0.25">
      <c r="A16386" s="319" t="str">
        <f t="shared" si="253"/>
        <v>2 - 65004584</v>
      </c>
      <c r="B16386" s="319">
        <v>2</v>
      </c>
      <c r="C16386">
        <v>65004584</v>
      </c>
      <c r="D16386" s="766" t="s">
        <v>20008</v>
      </c>
      <c r="E16386" s="767" t="s">
        <v>20008</v>
      </c>
      <c r="F16386" s="768" t="s">
        <v>28</v>
      </c>
      <c r="G16386" s="340">
        <v>92120.74</v>
      </c>
    </row>
    <row r="16387" spans="1:7" ht="15" x14ac:dyDescent="0.25">
      <c r="A16387" s="319" t="str">
        <f t="shared" si="253"/>
        <v>2 - 65004585</v>
      </c>
      <c r="B16387" s="319">
        <v>2</v>
      </c>
      <c r="C16387">
        <v>65004585</v>
      </c>
      <c r="D16387" s="766" t="s">
        <v>20009</v>
      </c>
      <c r="E16387" s="767" t="s">
        <v>20009</v>
      </c>
      <c r="F16387" s="768" t="s">
        <v>28</v>
      </c>
      <c r="G16387" s="340">
        <v>110544.89</v>
      </c>
    </row>
    <row r="16388" spans="1:7" ht="15" x14ac:dyDescent="0.25">
      <c r="A16388" s="319" t="str">
        <f t="shared" si="253"/>
        <v>2 - 65004586</v>
      </c>
      <c r="B16388" s="319">
        <v>2</v>
      </c>
      <c r="C16388">
        <v>65004586</v>
      </c>
      <c r="D16388" s="766" t="s">
        <v>20010</v>
      </c>
      <c r="E16388" s="767" t="s">
        <v>20010</v>
      </c>
      <c r="F16388" s="768" t="s">
        <v>28</v>
      </c>
      <c r="G16388" s="340">
        <v>132653.87</v>
      </c>
    </row>
    <row r="16389" spans="1:7" ht="26.25" x14ac:dyDescent="0.25">
      <c r="A16389" s="319" t="str">
        <f t="shared" si="253"/>
        <v>2 - 65004581</v>
      </c>
      <c r="B16389" s="319">
        <v>2</v>
      </c>
      <c r="C16389">
        <v>65004581</v>
      </c>
      <c r="D16389" s="766" t="s">
        <v>20011</v>
      </c>
      <c r="E16389" s="767" t="s">
        <v>20011</v>
      </c>
      <c r="F16389" s="768" t="s">
        <v>28</v>
      </c>
      <c r="G16389" s="340">
        <v>36177.85</v>
      </c>
    </row>
    <row r="16390" spans="1:7" ht="26.25" x14ac:dyDescent="0.25">
      <c r="A16390" s="319" t="str">
        <f t="shared" si="253"/>
        <v>2 - 65004582</v>
      </c>
      <c r="B16390" s="319">
        <v>2</v>
      </c>
      <c r="C16390">
        <v>65004582</v>
      </c>
      <c r="D16390" s="766" t="s">
        <v>20012</v>
      </c>
      <c r="E16390" s="767" t="s">
        <v>20012</v>
      </c>
      <c r="F16390" s="768" t="s">
        <v>28</v>
      </c>
      <c r="G16390" s="340">
        <v>43413.42</v>
      </c>
    </row>
    <row r="16391" spans="1:7" ht="26.25" x14ac:dyDescent="0.25">
      <c r="A16391" s="319" t="str">
        <f t="shared" si="253"/>
        <v>2 - 65004583</v>
      </c>
      <c r="B16391" s="319">
        <v>2</v>
      </c>
      <c r="C16391">
        <v>65004583</v>
      </c>
      <c r="D16391" s="766" t="s">
        <v>20013</v>
      </c>
      <c r="E16391" s="767" t="s">
        <v>20013</v>
      </c>
      <c r="F16391" s="768" t="s">
        <v>28</v>
      </c>
      <c r="G16391" s="340">
        <v>52096.11</v>
      </c>
    </row>
    <row r="16392" spans="1:7" ht="26.25" x14ac:dyDescent="0.25">
      <c r="A16392" s="319" t="str">
        <f t="shared" si="253"/>
        <v>2 - 65004554</v>
      </c>
      <c r="B16392" s="319">
        <v>2</v>
      </c>
      <c r="C16392">
        <v>65004554</v>
      </c>
      <c r="D16392" s="766" t="s">
        <v>20014</v>
      </c>
      <c r="E16392" s="767" t="s">
        <v>20014</v>
      </c>
      <c r="F16392" s="768" t="s">
        <v>28</v>
      </c>
      <c r="G16392" s="340">
        <v>19388.41</v>
      </c>
    </row>
    <row r="16393" spans="1:7" ht="26.25" x14ac:dyDescent="0.25">
      <c r="A16393" s="319" t="str">
        <f t="shared" si="253"/>
        <v>2 - 65004555</v>
      </c>
      <c r="B16393" s="319">
        <v>2</v>
      </c>
      <c r="C16393">
        <v>65004555</v>
      </c>
      <c r="D16393" s="766" t="s">
        <v>20015</v>
      </c>
      <c r="E16393" s="767" t="s">
        <v>20015</v>
      </c>
      <c r="F16393" s="768" t="s">
        <v>28</v>
      </c>
      <c r="G16393" s="340">
        <v>23266.09</v>
      </c>
    </row>
    <row r="16394" spans="1:7" ht="26.25" x14ac:dyDescent="0.25">
      <c r="A16394" s="319" t="str">
        <f t="shared" si="253"/>
        <v>2 - 65004556</v>
      </c>
      <c r="B16394" s="319">
        <v>2</v>
      </c>
      <c r="C16394">
        <v>65004556</v>
      </c>
      <c r="D16394" s="766" t="s">
        <v>20016</v>
      </c>
      <c r="E16394" s="767" t="s">
        <v>20016</v>
      </c>
      <c r="F16394" s="768" t="s">
        <v>28</v>
      </c>
      <c r="G16394" s="340">
        <v>27919.31</v>
      </c>
    </row>
    <row r="16395" spans="1:7" ht="26.25" x14ac:dyDescent="0.25">
      <c r="A16395" s="319" t="str">
        <f t="shared" ref="A16395:A16458" si="254">B16395&amp;" - "&amp;C16395</f>
        <v>2 - 65004557</v>
      </c>
      <c r="B16395" s="319">
        <v>2</v>
      </c>
      <c r="C16395">
        <v>65004557</v>
      </c>
      <c r="D16395" s="766" t="s">
        <v>20017</v>
      </c>
      <c r="E16395" s="767" t="s">
        <v>20017</v>
      </c>
      <c r="F16395" s="768" t="s">
        <v>28</v>
      </c>
      <c r="G16395" s="340">
        <v>33503.17</v>
      </c>
    </row>
    <row r="16396" spans="1:7" ht="26.25" x14ac:dyDescent="0.25">
      <c r="A16396" s="319" t="str">
        <f t="shared" si="254"/>
        <v>2 - 65004553</v>
      </c>
      <c r="B16396" s="319">
        <v>2</v>
      </c>
      <c r="C16396">
        <v>65004553</v>
      </c>
      <c r="D16396" s="766" t="s">
        <v>20018</v>
      </c>
      <c r="E16396" s="767" t="s">
        <v>20018</v>
      </c>
      <c r="F16396" s="768" t="s">
        <v>28</v>
      </c>
      <c r="G16396" s="340">
        <v>15510.73</v>
      </c>
    </row>
    <row r="16397" spans="1:7" ht="26.25" x14ac:dyDescent="0.25">
      <c r="A16397" s="319" t="str">
        <f t="shared" si="254"/>
        <v>2 - 65004561</v>
      </c>
      <c r="B16397" s="319">
        <v>2</v>
      </c>
      <c r="C16397">
        <v>65004561</v>
      </c>
      <c r="D16397" s="766" t="s">
        <v>20019</v>
      </c>
      <c r="E16397" s="767" t="s">
        <v>20019</v>
      </c>
      <c r="F16397" s="768" t="s">
        <v>28</v>
      </c>
      <c r="G16397" s="340">
        <v>6856.47</v>
      </c>
    </row>
    <row r="16398" spans="1:7" ht="26.25" x14ac:dyDescent="0.25">
      <c r="A16398" s="319" t="str">
        <f t="shared" si="254"/>
        <v>2 - 65004558</v>
      </c>
      <c r="B16398" s="319">
        <v>2</v>
      </c>
      <c r="C16398">
        <v>65004558</v>
      </c>
      <c r="D16398" s="766" t="s">
        <v>20020</v>
      </c>
      <c r="E16398" s="767" t="s">
        <v>20020</v>
      </c>
      <c r="F16398" s="768" t="s">
        <v>28</v>
      </c>
      <c r="G16398" s="340">
        <v>3809.15</v>
      </c>
    </row>
    <row r="16399" spans="1:7" ht="26.25" x14ac:dyDescent="0.25">
      <c r="A16399" s="319" t="str">
        <f t="shared" si="254"/>
        <v>2 - 65004560</v>
      </c>
      <c r="B16399" s="319">
        <v>2</v>
      </c>
      <c r="C16399">
        <v>65004560</v>
      </c>
      <c r="D16399" s="766" t="s">
        <v>20021</v>
      </c>
      <c r="E16399" s="767" t="s">
        <v>20021</v>
      </c>
      <c r="F16399" s="768" t="s">
        <v>28</v>
      </c>
      <c r="G16399" s="340">
        <v>5713.73</v>
      </c>
    </row>
    <row r="16400" spans="1:7" ht="26.25" x14ac:dyDescent="0.25">
      <c r="A16400" s="319" t="str">
        <f t="shared" si="254"/>
        <v>2 - 65004559</v>
      </c>
      <c r="B16400" s="319">
        <v>2</v>
      </c>
      <c r="C16400">
        <v>65004559</v>
      </c>
      <c r="D16400" s="766" t="s">
        <v>20022</v>
      </c>
      <c r="E16400" s="767" t="s">
        <v>20022</v>
      </c>
      <c r="F16400" s="768" t="s">
        <v>28</v>
      </c>
      <c r="G16400" s="340">
        <v>4761.4399999999996</v>
      </c>
    </row>
    <row r="16401" spans="1:7" ht="26.25" x14ac:dyDescent="0.25">
      <c r="A16401" s="319" t="str">
        <f t="shared" si="254"/>
        <v>2 - 65004565</v>
      </c>
      <c r="B16401" s="319">
        <v>2</v>
      </c>
      <c r="C16401">
        <v>65004565</v>
      </c>
      <c r="D16401" s="766" t="s">
        <v>20023</v>
      </c>
      <c r="E16401" s="767" t="s">
        <v>20023</v>
      </c>
      <c r="F16401" s="768" t="s">
        <v>28</v>
      </c>
      <c r="G16401" s="340">
        <v>15084.78</v>
      </c>
    </row>
    <row r="16402" spans="1:7" ht="15" x14ac:dyDescent="0.25">
      <c r="A16402" s="319" t="str">
        <f t="shared" si="254"/>
        <v>2 - 65004566</v>
      </c>
      <c r="B16402" s="319">
        <v>2</v>
      </c>
      <c r="C16402">
        <v>65004566</v>
      </c>
      <c r="D16402" s="766" t="s">
        <v>20024</v>
      </c>
      <c r="E16402" s="767" t="s">
        <v>20024</v>
      </c>
      <c r="F16402" s="768" t="s">
        <v>28</v>
      </c>
      <c r="G16402" s="340">
        <v>18855.97</v>
      </c>
    </row>
    <row r="16403" spans="1:7" ht="15" x14ac:dyDescent="0.25">
      <c r="A16403" s="319" t="str">
        <f t="shared" si="254"/>
        <v>2 - 65004564</v>
      </c>
      <c r="B16403" s="319">
        <v>2</v>
      </c>
      <c r="C16403">
        <v>65004564</v>
      </c>
      <c r="D16403" s="766" t="s">
        <v>20025</v>
      </c>
      <c r="E16403" s="767" t="s">
        <v>20025</v>
      </c>
      <c r="F16403" s="768" t="s">
        <v>28</v>
      </c>
      <c r="G16403" s="340">
        <v>4152</v>
      </c>
    </row>
    <row r="16404" spans="1:7" ht="15" x14ac:dyDescent="0.25">
      <c r="A16404" s="319" t="str">
        <f t="shared" si="254"/>
        <v xml:space="preserve">2 - </v>
      </c>
      <c r="B16404" s="319">
        <v>2</v>
      </c>
      <c r="C16404"/>
      <c r="D16404" s="766" t="s">
        <v>20026</v>
      </c>
      <c r="E16404" s="767" t="s">
        <v>20026</v>
      </c>
      <c r="F16404" s="768"/>
    </row>
    <row r="16405" spans="1:7" ht="15" x14ac:dyDescent="0.25">
      <c r="A16405" s="319" t="str">
        <f t="shared" si="254"/>
        <v>2 - 65004517</v>
      </c>
      <c r="B16405" s="319">
        <v>2</v>
      </c>
      <c r="C16405">
        <v>65004517</v>
      </c>
      <c r="D16405" s="766" t="s">
        <v>20027</v>
      </c>
      <c r="E16405" s="767" t="s">
        <v>20027</v>
      </c>
      <c r="F16405" s="768" t="s">
        <v>28</v>
      </c>
      <c r="G16405" s="340">
        <v>11237.56</v>
      </c>
    </row>
    <row r="16406" spans="1:7" ht="26.25" x14ac:dyDescent="0.25">
      <c r="A16406" s="319" t="str">
        <f t="shared" si="254"/>
        <v>2 - 65004518</v>
      </c>
      <c r="B16406" s="319">
        <v>2</v>
      </c>
      <c r="C16406">
        <v>65004518</v>
      </c>
      <c r="D16406" s="766" t="s">
        <v>20028</v>
      </c>
      <c r="E16406" s="767" t="s">
        <v>20028</v>
      </c>
      <c r="F16406" s="768" t="s">
        <v>28</v>
      </c>
      <c r="G16406" s="340">
        <v>13704.22</v>
      </c>
    </row>
    <row r="16407" spans="1:7" ht="26.25" x14ac:dyDescent="0.25">
      <c r="A16407" s="319" t="str">
        <f t="shared" si="254"/>
        <v>2 - 65004519</v>
      </c>
      <c r="B16407" s="319">
        <v>2</v>
      </c>
      <c r="C16407">
        <v>65004519</v>
      </c>
      <c r="D16407" s="766" t="s">
        <v>20029</v>
      </c>
      <c r="E16407" s="767" t="s">
        <v>20029</v>
      </c>
      <c r="F16407" s="768" t="s">
        <v>28</v>
      </c>
      <c r="G16407" s="340">
        <v>16856.34</v>
      </c>
    </row>
    <row r="16408" spans="1:7" ht="26.25" x14ac:dyDescent="0.25">
      <c r="A16408" s="319" t="str">
        <f t="shared" si="254"/>
        <v>2 - 65004520</v>
      </c>
      <c r="B16408" s="319">
        <v>2</v>
      </c>
      <c r="C16408">
        <v>65004520</v>
      </c>
      <c r="D16408" s="766" t="s">
        <v>20030</v>
      </c>
      <c r="E16408" s="767" t="s">
        <v>20030</v>
      </c>
      <c r="F16408" s="768" t="s">
        <v>28</v>
      </c>
      <c r="G16408" s="340">
        <v>20227.61</v>
      </c>
    </row>
    <row r="16409" spans="1:7" ht="26.25" x14ac:dyDescent="0.25">
      <c r="A16409" s="319" t="str">
        <f t="shared" si="254"/>
        <v>2 - 65004603</v>
      </c>
      <c r="B16409" s="319">
        <v>2</v>
      </c>
      <c r="C16409">
        <v>65004603</v>
      </c>
      <c r="D16409" s="766" t="s">
        <v>20031</v>
      </c>
      <c r="E16409" s="767" t="s">
        <v>20031</v>
      </c>
      <c r="F16409" s="768" t="s">
        <v>2605</v>
      </c>
      <c r="G16409" s="340">
        <v>3756.87</v>
      </c>
    </row>
    <row r="16410" spans="1:7" ht="26.25" x14ac:dyDescent="0.25">
      <c r="A16410" s="319" t="str">
        <f t="shared" si="254"/>
        <v>2 - 65004537</v>
      </c>
      <c r="B16410" s="319">
        <v>2</v>
      </c>
      <c r="C16410">
        <v>65004537</v>
      </c>
      <c r="D16410" s="766" t="s">
        <v>20032</v>
      </c>
      <c r="E16410" s="767" t="s">
        <v>20032</v>
      </c>
      <c r="F16410" s="768" t="s">
        <v>28</v>
      </c>
      <c r="G16410" s="340">
        <v>5310.25</v>
      </c>
    </row>
    <row r="16411" spans="1:7" ht="26.25" x14ac:dyDescent="0.25">
      <c r="A16411" s="319" t="str">
        <f t="shared" si="254"/>
        <v>2 - 65004538</v>
      </c>
      <c r="B16411" s="319">
        <v>2</v>
      </c>
      <c r="C16411">
        <v>65004538</v>
      </c>
      <c r="D16411" s="766" t="s">
        <v>20033</v>
      </c>
      <c r="E16411" s="767" t="s">
        <v>20033</v>
      </c>
      <c r="F16411" s="768" t="s">
        <v>28</v>
      </c>
      <c r="G16411" s="340">
        <v>6466.45</v>
      </c>
    </row>
    <row r="16412" spans="1:7" ht="26.25" x14ac:dyDescent="0.25">
      <c r="A16412" s="319" t="str">
        <f t="shared" si="254"/>
        <v>2 - 65004539</v>
      </c>
      <c r="B16412" s="319">
        <v>2</v>
      </c>
      <c r="C16412">
        <v>65004539</v>
      </c>
      <c r="D16412" s="766" t="s">
        <v>20034</v>
      </c>
      <c r="E16412" s="767" t="s">
        <v>20034</v>
      </c>
      <c r="F16412" s="768" t="s">
        <v>28</v>
      </c>
      <c r="G16412" s="340">
        <v>7965.38</v>
      </c>
    </row>
    <row r="16413" spans="1:7" ht="26.25" x14ac:dyDescent="0.25">
      <c r="A16413" s="319" t="str">
        <f t="shared" si="254"/>
        <v>2 - 65004540</v>
      </c>
      <c r="B16413" s="319">
        <v>2</v>
      </c>
      <c r="C16413">
        <v>65004540</v>
      </c>
      <c r="D16413" s="766" t="s">
        <v>20035</v>
      </c>
      <c r="E16413" s="767" t="s">
        <v>20035</v>
      </c>
      <c r="F16413" s="768" t="s">
        <v>28</v>
      </c>
      <c r="G16413" s="340">
        <v>9558.4500000000007</v>
      </c>
    </row>
    <row r="16414" spans="1:7" ht="15" x14ac:dyDescent="0.25">
      <c r="A16414" s="319" t="str">
        <f t="shared" si="254"/>
        <v>2 - 65004478</v>
      </c>
      <c r="B16414" s="319">
        <v>2</v>
      </c>
      <c r="C16414">
        <v>65004478</v>
      </c>
      <c r="D16414" s="766" t="s">
        <v>20036</v>
      </c>
      <c r="E16414" s="767" t="s">
        <v>20036</v>
      </c>
      <c r="F16414" s="768" t="s">
        <v>28</v>
      </c>
      <c r="G16414" s="340">
        <v>27989.13</v>
      </c>
    </row>
    <row r="16415" spans="1:7" ht="15" x14ac:dyDescent="0.25">
      <c r="A16415" s="319" t="str">
        <f t="shared" si="254"/>
        <v>2 - 65004477</v>
      </c>
      <c r="B16415" s="319">
        <v>2</v>
      </c>
      <c r="C16415">
        <v>65004477</v>
      </c>
      <c r="D16415" s="766" t="s">
        <v>20037</v>
      </c>
      <c r="E16415" s="767" t="s">
        <v>20037</v>
      </c>
      <c r="F16415" s="768" t="s">
        <v>28</v>
      </c>
      <c r="G16415" s="340">
        <v>22391.3</v>
      </c>
    </row>
    <row r="16416" spans="1:7" ht="15" x14ac:dyDescent="0.25">
      <c r="A16416" s="319" t="str">
        <f t="shared" si="254"/>
        <v>2 - 65004479</v>
      </c>
      <c r="B16416" s="319">
        <v>2</v>
      </c>
      <c r="C16416">
        <v>65004479</v>
      </c>
      <c r="D16416" s="766" t="s">
        <v>20038</v>
      </c>
      <c r="E16416" s="767" t="s">
        <v>20038</v>
      </c>
      <c r="F16416" s="768" t="s">
        <v>28</v>
      </c>
      <c r="G16416" s="340">
        <v>33586.959999999999</v>
      </c>
    </row>
    <row r="16417" spans="1:7" ht="15" x14ac:dyDescent="0.25">
      <c r="A16417" s="319" t="str">
        <f t="shared" si="254"/>
        <v>2 - 65004480</v>
      </c>
      <c r="B16417" s="319">
        <v>2</v>
      </c>
      <c r="C16417">
        <v>65004480</v>
      </c>
      <c r="D16417" s="766" t="s">
        <v>20039</v>
      </c>
      <c r="E16417" s="767" t="s">
        <v>20039</v>
      </c>
      <c r="F16417" s="768" t="s">
        <v>28</v>
      </c>
      <c r="G16417" s="340">
        <v>40304.35</v>
      </c>
    </row>
    <row r="16418" spans="1:7" ht="15" x14ac:dyDescent="0.25">
      <c r="A16418" s="319" t="str">
        <f t="shared" si="254"/>
        <v>2 - 65001571</v>
      </c>
      <c r="B16418" s="319">
        <v>2</v>
      </c>
      <c r="C16418">
        <v>65001571</v>
      </c>
      <c r="D16418" s="766" t="s">
        <v>2325</v>
      </c>
      <c r="E16418" s="767" t="s">
        <v>2325</v>
      </c>
      <c r="F16418" s="768" t="s">
        <v>28</v>
      </c>
      <c r="G16418" s="340">
        <v>25063.97</v>
      </c>
    </row>
    <row r="16419" spans="1:7" ht="26.25" x14ac:dyDescent="0.25">
      <c r="A16419" s="319" t="str">
        <f t="shared" si="254"/>
        <v>2 - 65004481</v>
      </c>
      <c r="B16419" s="319">
        <v>2</v>
      </c>
      <c r="C16419">
        <v>65004481</v>
      </c>
      <c r="D16419" s="766" t="s">
        <v>20040</v>
      </c>
      <c r="E16419" s="767" t="s">
        <v>20040</v>
      </c>
      <c r="F16419" s="768" t="s">
        <v>28</v>
      </c>
      <c r="G16419" s="340">
        <v>8155.16</v>
      </c>
    </row>
    <row r="16420" spans="1:7" ht="26.25" x14ac:dyDescent="0.25">
      <c r="A16420" s="319" t="str">
        <f t="shared" si="254"/>
        <v>2 - 65004482</v>
      </c>
      <c r="B16420" s="319">
        <v>2</v>
      </c>
      <c r="C16420">
        <v>65004482</v>
      </c>
      <c r="D16420" s="766" t="s">
        <v>20041</v>
      </c>
      <c r="E16420" s="767" t="s">
        <v>20041</v>
      </c>
      <c r="F16420" s="768" t="s">
        <v>28</v>
      </c>
      <c r="G16420" s="340">
        <v>10193.950000000001</v>
      </c>
    </row>
    <row r="16421" spans="1:7" ht="26.25" x14ac:dyDescent="0.25">
      <c r="A16421" s="319" t="str">
        <f t="shared" si="254"/>
        <v>2 - 65004483</v>
      </c>
      <c r="B16421" s="319">
        <v>2</v>
      </c>
      <c r="C16421">
        <v>65004483</v>
      </c>
      <c r="D16421" s="766" t="s">
        <v>20042</v>
      </c>
      <c r="E16421" s="767" t="s">
        <v>20042</v>
      </c>
      <c r="F16421" s="768" t="s">
        <v>28</v>
      </c>
      <c r="G16421" s="340">
        <v>12232.74</v>
      </c>
    </row>
    <row r="16422" spans="1:7" ht="26.25" x14ac:dyDescent="0.25">
      <c r="A16422" s="319" t="str">
        <f t="shared" si="254"/>
        <v>2 - 65004484</v>
      </c>
      <c r="B16422" s="319">
        <v>2</v>
      </c>
      <c r="C16422">
        <v>65004484</v>
      </c>
      <c r="D16422" s="766" t="s">
        <v>20043</v>
      </c>
      <c r="E16422" s="767" t="s">
        <v>20043</v>
      </c>
      <c r="F16422" s="768" t="s">
        <v>28</v>
      </c>
      <c r="G16422" s="340">
        <v>14679.28</v>
      </c>
    </row>
    <row r="16423" spans="1:7" ht="15" x14ac:dyDescent="0.25">
      <c r="A16423" s="319" t="str">
        <f t="shared" si="254"/>
        <v>2 - 65004604</v>
      </c>
      <c r="B16423" s="319">
        <v>2</v>
      </c>
      <c r="C16423">
        <v>65004604</v>
      </c>
      <c r="D16423" s="766" t="s">
        <v>20044</v>
      </c>
      <c r="E16423" s="767" t="s">
        <v>20044</v>
      </c>
      <c r="F16423" s="768" t="s">
        <v>28</v>
      </c>
      <c r="G16423" s="340">
        <v>18351.12</v>
      </c>
    </row>
    <row r="16424" spans="1:7" ht="15" x14ac:dyDescent="0.25">
      <c r="A16424" s="319" t="str">
        <f t="shared" si="254"/>
        <v>2 - 65004569</v>
      </c>
      <c r="B16424" s="319">
        <v>2</v>
      </c>
      <c r="C16424">
        <v>65004569</v>
      </c>
      <c r="D16424" s="766" t="s">
        <v>20045</v>
      </c>
      <c r="E16424" s="767" t="s">
        <v>20045</v>
      </c>
      <c r="F16424" s="768" t="s">
        <v>28</v>
      </c>
      <c r="G16424" s="340">
        <v>24817.05</v>
      </c>
    </row>
    <row r="16425" spans="1:7" ht="15" x14ac:dyDescent="0.25">
      <c r="A16425" s="319" t="str">
        <f t="shared" si="254"/>
        <v>2 - 65004570</v>
      </c>
      <c r="B16425" s="319">
        <v>2</v>
      </c>
      <c r="C16425">
        <v>65004570</v>
      </c>
      <c r="D16425" s="766" t="s">
        <v>20046</v>
      </c>
      <c r="E16425" s="767" t="s">
        <v>20046</v>
      </c>
      <c r="F16425" s="768" t="s">
        <v>28</v>
      </c>
      <c r="G16425" s="340">
        <v>29780.46</v>
      </c>
    </row>
    <row r="16426" spans="1:7" ht="26.25" x14ac:dyDescent="0.25">
      <c r="A16426" s="319" t="str">
        <f t="shared" si="254"/>
        <v>2 - 65004572</v>
      </c>
      <c r="B16426" s="319">
        <v>2</v>
      </c>
      <c r="C16426">
        <v>65004572</v>
      </c>
      <c r="D16426" s="766" t="s">
        <v>20047</v>
      </c>
      <c r="E16426" s="767" t="s">
        <v>20047</v>
      </c>
      <c r="F16426" s="768" t="s">
        <v>28</v>
      </c>
      <c r="G16426" s="340">
        <v>3478.83</v>
      </c>
    </row>
    <row r="16427" spans="1:7" ht="26.25" x14ac:dyDescent="0.25">
      <c r="A16427" s="319" t="str">
        <f t="shared" si="254"/>
        <v>2 - 65004485</v>
      </c>
      <c r="B16427" s="319">
        <v>2</v>
      </c>
      <c r="C16427">
        <v>65004485</v>
      </c>
      <c r="D16427" s="766" t="s">
        <v>20048</v>
      </c>
      <c r="E16427" s="767" t="s">
        <v>20048</v>
      </c>
      <c r="F16427" s="768" t="s">
        <v>28</v>
      </c>
      <c r="G16427" s="340">
        <v>25503.95</v>
      </c>
    </row>
    <row r="16428" spans="1:7" ht="26.25" x14ac:dyDescent="0.25">
      <c r="A16428" s="319" t="str">
        <f t="shared" si="254"/>
        <v>2 - 65004486</v>
      </c>
      <c r="B16428" s="319">
        <v>2</v>
      </c>
      <c r="C16428">
        <v>65004486</v>
      </c>
      <c r="D16428" s="766" t="s">
        <v>20049</v>
      </c>
      <c r="E16428" s="767" t="s">
        <v>20049</v>
      </c>
      <c r="F16428" s="768" t="s">
        <v>28</v>
      </c>
      <c r="G16428" s="340">
        <v>31879.95</v>
      </c>
    </row>
    <row r="16429" spans="1:7" ht="26.25" x14ac:dyDescent="0.25">
      <c r="A16429" s="319" t="str">
        <f t="shared" si="254"/>
        <v>2 - 65004487</v>
      </c>
      <c r="B16429" s="319">
        <v>2</v>
      </c>
      <c r="C16429">
        <v>65004487</v>
      </c>
      <c r="D16429" s="766" t="s">
        <v>20050</v>
      </c>
      <c r="E16429" s="767" t="s">
        <v>20050</v>
      </c>
      <c r="F16429" s="768" t="s">
        <v>28</v>
      </c>
      <c r="G16429" s="340">
        <v>38255.949999999997</v>
      </c>
    </row>
    <row r="16430" spans="1:7" ht="26.25" x14ac:dyDescent="0.25">
      <c r="A16430" s="319" t="str">
        <f t="shared" si="254"/>
        <v>2 - 65004488</v>
      </c>
      <c r="B16430" s="319">
        <v>2</v>
      </c>
      <c r="C16430">
        <v>65004488</v>
      </c>
      <c r="D16430" s="766" t="s">
        <v>20051</v>
      </c>
      <c r="E16430" s="767" t="s">
        <v>20051</v>
      </c>
      <c r="F16430" s="768" t="s">
        <v>28</v>
      </c>
      <c r="G16430" s="340">
        <v>45907.14</v>
      </c>
    </row>
    <row r="16431" spans="1:7" ht="15" x14ac:dyDescent="0.25">
      <c r="A16431" s="319" t="str">
        <f t="shared" si="254"/>
        <v>2 - 65004489</v>
      </c>
      <c r="B16431" s="319">
        <v>2</v>
      </c>
      <c r="C16431">
        <v>65004489</v>
      </c>
      <c r="D16431" s="766" t="s">
        <v>20052</v>
      </c>
      <c r="E16431" s="767" t="s">
        <v>20052</v>
      </c>
      <c r="F16431" s="768" t="s">
        <v>28</v>
      </c>
      <c r="G16431" s="340">
        <v>3805.8</v>
      </c>
    </row>
    <row r="16432" spans="1:7" ht="15" x14ac:dyDescent="0.25">
      <c r="A16432" s="319" t="str">
        <f t="shared" si="254"/>
        <v>2 - 65004490</v>
      </c>
      <c r="B16432" s="319">
        <v>2</v>
      </c>
      <c r="C16432">
        <v>65004490</v>
      </c>
      <c r="D16432" s="766" t="s">
        <v>20053</v>
      </c>
      <c r="E16432" s="767" t="s">
        <v>20053</v>
      </c>
      <c r="F16432" s="768" t="s">
        <v>28</v>
      </c>
      <c r="G16432" s="340">
        <v>4757.24</v>
      </c>
    </row>
    <row r="16433" spans="1:7" ht="15" x14ac:dyDescent="0.25">
      <c r="A16433" s="319" t="str">
        <f t="shared" si="254"/>
        <v>2 - 65004491</v>
      </c>
      <c r="B16433" s="319">
        <v>2</v>
      </c>
      <c r="C16433">
        <v>65004491</v>
      </c>
      <c r="D16433" s="766" t="s">
        <v>20054</v>
      </c>
      <c r="E16433" s="767" t="s">
        <v>20054</v>
      </c>
      <c r="F16433" s="768" t="s">
        <v>28</v>
      </c>
      <c r="G16433" s="340">
        <v>5708.69</v>
      </c>
    </row>
    <row r="16434" spans="1:7" ht="15" x14ac:dyDescent="0.25">
      <c r="A16434" s="319" t="str">
        <f t="shared" si="254"/>
        <v>2 - 65004492</v>
      </c>
      <c r="B16434" s="319">
        <v>2</v>
      </c>
      <c r="C16434">
        <v>65004492</v>
      </c>
      <c r="D16434" s="766" t="s">
        <v>20055</v>
      </c>
      <c r="E16434" s="767" t="s">
        <v>20055</v>
      </c>
      <c r="F16434" s="768" t="s">
        <v>28</v>
      </c>
      <c r="G16434" s="340">
        <v>6850.43</v>
      </c>
    </row>
    <row r="16435" spans="1:7" ht="15" x14ac:dyDescent="0.25">
      <c r="A16435" s="319" t="str">
        <f t="shared" si="254"/>
        <v>2 - 65004513</v>
      </c>
      <c r="B16435" s="319">
        <v>2</v>
      </c>
      <c r="C16435">
        <v>65004513</v>
      </c>
      <c r="D16435" s="766" t="s">
        <v>20056</v>
      </c>
      <c r="E16435" s="767" t="s">
        <v>20056</v>
      </c>
      <c r="F16435" s="768" t="s">
        <v>28</v>
      </c>
      <c r="G16435" s="340">
        <v>11237.56</v>
      </c>
    </row>
    <row r="16436" spans="1:7" ht="15" x14ac:dyDescent="0.25">
      <c r="A16436" s="319" t="str">
        <f t="shared" si="254"/>
        <v>2 - 65004514</v>
      </c>
      <c r="B16436" s="319">
        <v>2</v>
      </c>
      <c r="C16436">
        <v>65004514</v>
      </c>
      <c r="D16436" s="766" t="s">
        <v>20057</v>
      </c>
      <c r="E16436" s="767" t="s">
        <v>20057</v>
      </c>
      <c r="F16436" s="768" t="s">
        <v>28</v>
      </c>
      <c r="G16436" s="340">
        <v>13704.22</v>
      </c>
    </row>
    <row r="16437" spans="1:7" ht="15" x14ac:dyDescent="0.25">
      <c r="A16437" s="319" t="str">
        <f t="shared" si="254"/>
        <v>2 - 65004515</v>
      </c>
      <c r="B16437" s="319">
        <v>2</v>
      </c>
      <c r="C16437">
        <v>65004515</v>
      </c>
      <c r="D16437" s="766" t="s">
        <v>20058</v>
      </c>
      <c r="E16437" s="767" t="s">
        <v>20058</v>
      </c>
      <c r="F16437" s="768" t="s">
        <v>28</v>
      </c>
      <c r="G16437" s="340">
        <v>16856.34</v>
      </c>
    </row>
    <row r="16438" spans="1:7" ht="15" x14ac:dyDescent="0.25">
      <c r="A16438" s="319" t="str">
        <f t="shared" si="254"/>
        <v>2 - 65004516</v>
      </c>
      <c r="B16438" s="319">
        <v>2</v>
      </c>
      <c r="C16438">
        <v>65004516</v>
      </c>
      <c r="D16438" s="766" t="s">
        <v>20059</v>
      </c>
      <c r="E16438" s="767" t="s">
        <v>20059</v>
      </c>
      <c r="F16438" s="768" t="s">
        <v>28</v>
      </c>
      <c r="G16438" s="340">
        <v>20227.61</v>
      </c>
    </row>
    <row r="16439" spans="1:7" ht="15" x14ac:dyDescent="0.25">
      <c r="A16439" s="319" t="str">
        <f t="shared" si="254"/>
        <v>2 - 65004469</v>
      </c>
      <c r="B16439" s="319">
        <v>2</v>
      </c>
      <c r="C16439">
        <v>65004469</v>
      </c>
      <c r="D16439" s="766" t="s">
        <v>20060</v>
      </c>
      <c r="E16439" s="767" t="s">
        <v>20060</v>
      </c>
      <c r="F16439" s="768" t="s">
        <v>28</v>
      </c>
      <c r="G16439" s="340">
        <v>8800.7999999999993</v>
      </c>
    </row>
    <row r="16440" spans="1:7" ht="15" x14ac:dyDescent="0.25">
      <c r="A16440" s="319" t="str">
        <f t="shared" si="254"/>
        <v>2 - 65004470</v>
      </c>
      <c r="B16440" s="319">
        <v>2</v>
      </c>
      <c r="C16440">
        <v>65004470</v>
      </c>
      <c r="D16440" s="766" t="s">
        <v>20061</v>
      </c>
      <c r="E16440" s="767" t="s">
        <v>20061</v>
      </c>
      <c r="F16440" s="768" t="s">
        <v>28</v>
      </c>
      <c r="G16440" s="340">
        <v>11001</v>
      </c>
    </row>
    <row r="16441" spans="1:7" ht="15" x14ac:dyDescent="0.25">
      <c r="A16441" s="319" t="str">
        <f t="shared" si="254"/>
        <v>2 - 65004471</v>
      </c>
      <c r="B16441" s="319">
        <v>2</v>
      </c>
      <c r="C16441">
        <v>65004471</v>
      </c>
      <c r="D16441" s="766" t="s">
        <v>20062</v>
      </c>
      <c r="E16441" s="767" t="s">
        <v>20062</v>
      </c>
      <c r="F16441" s="768" t="s">
        <v>28</v>
      </c>
      <c r="G16441" s="340">
        <v>13201.2</v>
      </c>
    </row>
    <row r="16442" spans="1:7" ht="15" x14ac:dyDescent="0.25">
      <c r="A16442" s="319" t="str">
        <f t="shared" si="254"/>
        <v>2 - 65004472</v>
      </c>
      <c r="B16442" s="319">
        <v>2</v>
      </c>
      <c r="C16442">
        <v>65004472</v>
      </c>
      <c r="D16442" s="766" t="s">
        <v>20063</v>
      </c>
      <c r="E16442" s="767" t="s">
        <v>20063</v>
      </c>
      <c r="F16442" s="768" t="s">
        <v>28</v>
      </c>
      <c r="G16442" s="340">
        <v>15841.43</v>
      </c>
    </row>
    <row r="16443" spans="1:7" ht="15" x14ac:dyDescent="0.25">
      <c r="A16443" s="319" t="str">
        <f t="shared" si="254"/>
        <v>2 - 65004473</v>
      </c>
      <c r="B16443" s="319">
        <v>2</v>
      </c>
      <c r="C16443">
        <v>65004473</v>
      </c>
      <c r="D16443" s="766" t="s">
        <v>20064</v>
      </c>
      <c r="E16443" s="767" t="s">
        <v>20064</v>
      </c>
      <c r="F16443" s="768" t="s">
        <v>28</v>
      </c>
      <c r="G16443" s="340">
        <v>20237.38</v>
      </c>
    </row>
    <row r="16444" spans="1:7" ht="15" x14ac:dyDescent="0.25">
      <c r="A16444" s="319" t="str">
        <f t="shared" si="254"/>
        <v>2 - 65004474</v>
      </c>
      <c r="B16444" s="319">
        <v>2</v>
      </c>
      <c r="C16444">
        <v>65004474</v>
      </c>
      <c r="D16444" s="766" t="s">
        <v>20065</v>
      </c>
      <c r="E16444" s="767" t="s">
        <v>20065</v>
      </c>
      <c r="F16444" s="768" t="s">
        <v>28</v>
      </c>
      <c r="G16444" s="340">
        <v>25296.73</v>
      </c>
    </row>
    <row r="16445" spans="1:7" ht="15" x14ac:dyDescent="0.25">
      <c r="A16445" s="319" t="str">
        <f t="shared" si="254"/>
        <v>2 - 65004475</v>
      </c>
      <c r="B16445" s="319">
        <v>2</v>
      </c>
      <c r="C16445">
        <v>65004475</v>
      </c>
      <c r="D16445" s="766" t="s">
        <v>20066</v>
      </c>
      <c r="E16445" s="767" t="s">
        <v>20066</v>
      </c>
      <c r="F16445" s="768" t="s">
        <v>28</v>
      </c>
      <c r="G16445" s="340">
        <v>30356.080000000002</v>
      </c>
    </row>
    <row r="16446" spans="1:7" ht="15" x14ac:dyDescent="0.25">
      <c r="A16446" s="319" t="str">
        <f t="shared" si="254"/>
        <v>2 - 65004476</v>
      </c>
      <c r="B16446" s="319">
        <v>2</v>
      </c>
      <c r="C16446">
        <v>65004476</v>
      </c>
      <c r="D16446" s="766" t="s">
        <v>20067</v>
      </c>
      <c r="E16446" s="767" t="s">
        <v>20067</v>
      </c>
      <c r="F16446" s="768" t="s">
        <v>28</v>
      </c>
      <c r="G16446" s="340">
        <v>36427.29</v>
      </c>
    </row>
    <row r="16447" spans="1:7" ht="15" x14ac:dyDescent="0.25">
      <c r="A16447" s="319" t="str">
        <f t="shared" si="254"/>
        <v>2 - 65004529</v>
      </c>
      <c r="B16447" s="319">
        <v>2</v>
      </c>
      <c r="C16447">
        <v>65004529</v>
      </c>
      <c r="D16447" s="766" t="s">
        <v>20068</v>
      </c>
      <c r="E16447" s="767" t="s">
        <v>20068</v>
      </c>
      <c r="F16447" s="768" t="s">
        <v>28</v>
      </c>
      <c r="G16447" s="340">
        <v>6183.19</v>
      </c>
    </row>
    <row r="16448" spans="1:7" ht="15" x14ac:dyDescent="0.25">
      <c r="A16448" s="319" t="str">
        <f t="shared" si="254"/>
        <v>2 - 65004530</v>
      </c>
      <c r="B16448" s="319">
        <v>2</v>
      </c>
      <c r="C16448">
        <v>65004530</v>
      </c>
      <c r="D16448" s="766" t="s">
        <v>20069</v>
      </c>
      <c r="E16448" s="767" t="s">
        <v>20069</v>
      </c>
      <c r="F16448" s="768" t="s">
        <v>28</v>
      </c>
      <c r="G16448" s="340">
        <v>7557.62</v>
      </c>
    </row>
    <row r="16449" spans="1:7" ht="15" x14ac:dyDescent="0.25">
      <c r="A16449" s="319" t="str">
        <f t="shared" si="254"/>
        <v>2 - 65004531</v>
      </c>
      <c r="B16449" s="319">
        <v>2</v>
      </c>
      <c r="C16449">
        <v>65004531</v>
      </c>
      <c r="D16449" s="766" t="s">
        <v>20070</v>
      </c>
      <c r="E16449" s="767" t="s">
        <v>20070</v>
      </c>
      <c r="F16449" s="768" t="s">
        <v>28</v>
      </c>
      <c r="G16449" s="340">
        <v>9274.7900000000009</v>
      </c>
    </row>
    <row r="16450" spans="1:7" ht="15" x14ac:dyDescent="0.25">
      <c r="A16450" s="319" t="str">
        <f t="shared" si="254"/>
        <v>2 - 65004532</v>
      </c>
      <c r="B16450" s="319">
        <v>2</v>
      </c>
      <c r="C16450">
        <v>65004532</v>
      </c>
      <c r="D16450" s="766" t="s">
        <v>20071</v>
      </c>
      <c r="E16450" s="767" t="s">
        <v>20071</v>
      </c>
      <c r="F16450" s="768" t="s">
        <v>28</v>
      </c>
      <c r="G16450" s="340">
        <v>11129.74</v>
      </c>
    </row>
    <row r="16451" spans="1:7" ht="15" x14ac:dyDescent="0.25">
      <c r="A16451" s="319" t="str">
        <f t="shared" si="254"/>
        <v>2 - 65001547</v>
      </c>
      <c r="B16451" s="319">
        <v>2</v>
      </c>
      <c r="C16451">
        <v>65001547</v>
      </c>
      <c r="D16451" s="766" t="s">
        <v>2326</v>
      </c>
      <c r="E16451" s="767" t="s">
        <v>2326</v>
      </c>
      <c r="F16451" s="768" t="s">
        <v>28</v>
      </c>
      <c r="G16451" s="340">
        <v>2925.16</v>
      </c>
    </row>
    <row r="16452" spans="1:7" ht="15" x14ac:dyDescent="0.25">
      <c r="A16452" s="319" t="str">
        <f t="shared" si="254"/>
        <v>2 - 65001548</v>
      </c>
      <c r="B16452" s="319">
        <v>2</v>
      </c>
      <c r="C16452">
        <v>65001548</v>
      </c>
      <c r="D16452" s="766" t="s">
        <v>2327</v>
      </c>
      <c r="E16452" s="767" t="s">
        <v>2327</v>
      </c>
      <c r="F16452" s="768" t="s">
        <v>28</v>
      </c>
      <c r="G16452" s="340">
        <v>3558.97</v>
      </c>
    </row>
    <row r="16453" spans="1:7" ht="26.25" x14ac:dyDescent="0.25">
      <c r="A16453" s="319" t="str">
        <f t="shared" si="254"/>
        <v>2 - 65004567</v>
      </c>
      <c r="B16453" s="319">
        <v>2</v>
      </c>
      <c r="C16453">
        <v>65004567</v>
      </c>
      <c r="D16453" s="766" t="s">
        <v>20072</v>
      </c>
      <c r="E16453" s="767" t="s">
        <v>20072</v>
      </c>
      <c r="F16453" s="768" t="s">
        <v>28</v>
      </c>
      <c r="G16453" s="340">
        <v>1453.83</v>
      </c>
    </row>
    <row r="16454" spans="1:7" ht="15" x14ac:dyDescent="0.25">
      <c r="A16454" s="319" t="str">
        <f t="shared" si="254"/>
        <v>2 - 65004465</v>
      </c>
      <c r="B16454" s="319">
        <v>2</v>
      </c>
      <c r="C16454">
        <v>65004465</v>
      </c>
      <c r="D16454" s="766" t="s">
        <v>20073</v>
      </c>
      <c r="E16454" s="767" t="s">
        <v>20073</v>
      </c>
      <c r="F16454" s="768" t="s">
        <v>28</v>
      </c>
      <c r="G16454" s="340">
        <v>18907.580000000002</v>
      </c>
    </row>
    <row r="16455" spans="1:7" ht="15" x14ac:dyDescent="0.25">
      <c r="A16455" s="319" t="str">
        <f t="shared" si="254"/>
        <v>2 - 65004466</v>
      </c>
      <c r="B16455" s="319">
        <v>2</v>
      </c>
      <c r="C16455">
        <v>65004466</v>
      </c>
      <c r="D16455" s="766" t="s">
        <v>20074</v>
      </c>
      <c r="E16455" s="767" t="s">
        <v>20074</v>
      </c>
      <c r="F16455" s="768" t="s">
        <v>28</v>
      </c>
      <c r="G16455" s="340">
        <v>23634.47</v>
      </c>
    </row>
    <row r="16456" spans="1:7" ht="15" x14ac:dyDescent="0.25">
      <c r="A16456" s="319" t="str">
        <f t="shared" si="254"/>
        <v>2 - 65004467</v>
      </c>
      <c r="B16456" s="319">
        <v>2</v>
      </c>
      <c r="C16456">
        <v>65004467</v>
      </c>
      <c r="D16456" s="766" t="s">
        <v>20075</v>
      </c>
      <c r="E16456" s="767" t="s">
        <v>20075</v>
      </c>
      <c r="F16456" s="768" t="s">
        <v>28</v>
      </c>
      <c r="G16456" s="340">
        <v>28361.360000000001</v>
      </c>
    </row>
    <row r="16457" spans="1:7" ht="15" x14ac:dyDescent="0.25">
      <c r="A16457" s="319" t="str">
        <f t="shared" si="254"/>
        <v>2 - 65004468</v>
      </c>
      <c r="B16457" s="319">
        <v>2</v>
      </c>
      <c r="C16457">
        <v>65004468</v>
      </c>
      <c r="D16457" s="766" t="s">
        <v>20076</v>
      </c>
      <c r="E16457" s="767" t="s">
        <v>20076</v>
      </c>
      <c r="F16457" s="768" t="s">
        <v>28</v>
      </c>
      <c r="G16457" s="340">
        <v>34033.64</v>
      </c>
    </row>
    <row r="16458" spans="1:7" ht="26.25" x14ac:dyDescent="0.25">
      <c r="A16458" s="319" t="str">
        <f t="shared" si="254"/>
        <v>2 - 65004521</v>
      </c>
      <c r="B16458" s="319">
        <v>2</v>
      </c>
      <c r="C16458">
        <v>65004521</v>
      </c>
      <c r="D16458" s="766" t="s">
        <v>20077</v>
      </c>
      <c r="E16458" s="767" t="s">
        <v>20077</v>
      </c>
      <c r="F16458" s="768" t="s">
        <v>28</v>
      </c>
      <c r="G16458" s="340">
        <v>21046.2</v>
      </c>
    </row>
    <row r="16459" spans="1:7" ht="26.25" x14ac:dyDescent="0.25">
      <c r="A16459" s="319" t="str">
        <f t="shared" ref="A16459:A16522" si="255">B16459&amp;" - "&amp;C16459</f>
        <v>2 - 65004522</v>
      </c>
      <c r="B16459" s="319">
        <v>2</v>
      </c>
      <c r="C16459">
        <v>65004522</v>
      </c>
      <c r="D16459" s="766" t="s">
        <v>20078</v>
      </c>
      <c r="E16459" s="767" t="s">
        <v>20078</v>
      </c>
      <c r="F16459" s="768" t="s">
        <v>28</v>
      </c>
      <c r="G16459" s="340">
        <v>25793.46</v>
      </c>
    </row>
    <row r="16460" spans="1:7" ht="26.25" x14ac:dyDescent="0.25">
      <c r="A16460" s="319" t="str">
        <f t="shared" si="255"/>
        <v>2 - 65004523</v>
      </c>
      <c r="B16460" s="319">
        <v>2</v>
      </c>
      <c r="C16460">
        <v>65004523</v>
      </c>
      <c r="D16460" s="766" t="s">
        <v>20079</v>
      </c>
      <c r="E16460" s="767" t="s">
        <v>20079</v>
      </c>
      <c r="F16460" s="768" t="s">
        <v>28</v>
      </c>
      <c r="G16460" s="340">
        <v>31569.33</v>
      </c>
    </row>
    <row r="16461" spans="1:7" ht="26.25" x14ac:dyDescent="0.25">
      <c r="A16461" s="319" t="str">
        <f t="shared" si="255"/>
        <v>2 - 65004524</v>
      </c>
      <c r="B16461" s="319">
        <v>2</v>
      </c>
      <c r="C16461">
        <v>65004524</v>
      </c>
      <c r="D16461" s="766" t="s">
        <v>20080</v>
      </c>
      <c r="E16461" s="767" t="s">
        <v>20080</v>
      </c>
      <c r="F16461" s="768" t="s">
        <v>28</v>
      </c>
      <c r="G16461" s="340">
        <v>37883.199999999997</v>
      </c>
    </row>
    <row r="16462" spans="1:7" ht="26.25" x14ac:dyDescent="0.25">
      <c r="A16462" s="319" t="str">
        <f t="shared" si="255"/>
        <v>2 - 65004533</v>
      </c>
      <c r="B16462" s="319">
        <v>2</v>
      </c>
      <c r="C16462">
        <v>65004533</v>
      </c>
      <c r="D16462" s="766" t="s">
        <v>20081</v>
      </c>
      <c r="E16462" s="767" t="s">
        <v>20081</v>
      </c>
      <c r="F16462" s="768" t="s">
        <v>28</v>
      </c>
      <c r="G16462" s="340">
        <v>22564.74</v>
      </c>
    </row>
    <row r="16463" spans="1:7" ht="26.25" x14ac:dyDescent="0.25">
      <c r="A16463" s="319" t="str">
        <f t="shared" si="255"/>
        <v>2 - 65004534</v>
      </c>
      <c r="B16463" s="319">
        <v>2</v>
      </c>
      <c r="C16463">
        <v>65004534</v>
      </c>
      <c r="D16463" s="766" t="s">
        <v>20082</v>
      </c>
      <c r="E16463" s="767" t="s">
        <v>20082</v>
      </c>
      <c r="F16463" s="768" t="s">
        <v>28</v>
      </c>
      <c r="G16463" s="340">
        <v>27177.74</v>
      </c>
    </row>
    <row r="16464" spans="1:7" ht="26.25" x14ac:dyDescent="0.25">
      <c r="A16464" s="319" t="str">
        <f t="shared" si="255"/>
        <v>2 - 65004535</v>
      </c>
      <c r="B16464" s="319">
        <v>2</v>
      </c>
      <c r="C16464">
        <v>65004535</v>
      </c>
      <c r="D16464" s="766" t="s">
        <v>20083</v>
      </c>
      <c r="E16464" s="767" t="s">
        <v>20083</v>
      </c>
      <c r="F16464" s="768" t="s">
        <v>28</v>
      </c>
      <c r="G16464" s="340">
        <v>33847.1</v>
      </c>
    </row>
    <row r="16465" spans="1:7" ht="26.25" x14ac:dyDescent="0.25">
      <c r="A16465" s="319" t="str">
        <f t="shared" si="255"/>
        <v>2 - 65004536</v>
      </c>
      <c r="B16465" s="319">
        <v>2</v>
      </c>
      <c r="C16465">
        <v>65004536</v>
      </c>
      <c r="D16465" s="766" t="s">
        <v>20084</v>
      </c>
      <c r="E16465" s="767" t="s">
        <v>20084</v>
      </c>
      <c r="F16465" s="768" t="s">
        <v>28</v>
      </c>
      <c r="G16465" s="340">
        <v>40616.519999999997</v>
      </c>
    </row>
    <row r="16466" spans="1:7" ht="15" x14ac:dyDescent="0.25">
      <c r="A16466" s="319" t="str">
        <f t="shared" si="255"/>
        <v>2 - 65004525</v>
      </c>
      <c r="B16466" s="319">
        <v>2</v>
      </c>
      <c r="C16466">
        <v>65004525</v>
      </c>
      <c r="D16466" s="766" t="s">
        <v>20085</v>
      </c>
      <c r="E16466" s="767" t="s">
        <v>20085</v>
      </c>
      <c r="F16466" s="768" t="s">
        <v>28</v>
      </c>
      <c r="G16466" s="340">
        <v>25835.31</v>
      </c>
    </row>
    <row r="16467" spans="1:7" ht="15" x14ac:dyDescent="0.25">
      <c r="A16467" s="319" t="str">
        <f t="shared" si="255"/>
        <v>2 - 65004526</v>
      </c>
      <c r="B16467" s="319">
        <v>2</v>
      </c>
      <c r="C16467">
        <v>65004526</v>
      </c>
      <c r="D16467" s="766" t="s">
        <v>20086</v>
      </c>
      <c r="E16467" s="767" t="s">
        <v>20086</v>
      </c>
      <c r="F16467" s="768" t="s">
        <v>28</v>
      </c>
      <c r="G16467" s="340">
        <v>30923.23</v>
      </c>
    </row>
    <row r="16468" spans="1:7" ht="15" x14ac:dyDescent="0.25">
      <c r="A16468" s="319" t="str">
        <f t="shared" si="255"/>
        <v>2 - 65004527</v>
      </c>
      <c r="B16468" s="319">
        <v>2</v>
      </c>
      <c r="C16468">
        <v>65004527</v>
      </c>
      <c r="D16468" s="766" t="s">
        <v>20087</v>
      </c>
      <c r="E16468" s="767" t="s">
        <v>20087</v>
      </c>
      <c r="F16468" s="768" t="s">
        <v>28</v>
      </c>
      <c r="G16468" s="340">
        <v>38752.959999999999</v>
      </c>
    </row>
    <row r="16469" spans="1:7" ht="15" x14ac:dyDescent="0.25">
      <c r="A16469" s="319" t="str">
        <f t="shared" si="255"/>
        <v>2 - 65004528</v>
      </c>
      <c r="B16469" s="319">
        <v>2</v>
      </c>
      <c r="C16469">
        <v>65004528</v>
      </c>
      <c r="D16469" s="766" t="s">
        <v>20088</v>
      </c>
      <c r="E16469" s="767" t="s">
        <v>20088</v>
      </c>
      <c r="F16469" s="768" t="s">
        <v>28</v>
      </c>
      <c r="G16469" s="340">
        <v>46503.56</v>
      </c>
    </row>
    <row r="16470" spans="1:7" ht="26.25" x14ac:dyDescent="0.25">
      <c r="A16470" s="319" t="str">
        <f t="shared" si="255"/>
        <v>2 - 65004493</v>
      </c>
      <c r="B16470" s="319">
        <v>2</v>
      </c>
      <c r="C16470">
        <v>65004493</v>
      </c>
      <c r="D16470" s="766" t="s">
        <v>20089</v>
      </c>
      <c r="E16470" s="767" t="s">
        <v>20089</v>
      </c>
      <c r="F16470" s="768" t="s">
        <v>28</v>
      </c>
      <c r="G16470" s="340">
        <v>4340.95</v>
      </c>
    </row>
    <row r="16471" spans="1:7" ht="26.25" x14ac:dyDescent="0.25">
      <c r="A16471" s="319" t="str">
        <f t="shared" si="255"/>
        <v>2 - 65004494</v>
      </c>
      <c r="B16471" s="319">
        <v>2</v>
      </c>
      <c r="C16471">
        <v>65004494</v>
      </c>
      <c r="D16471" s="766" t="s">
        <v>20090</v>
      </c>
      <c r="E16471" s="767" t="s">
        <v>20090</v>
      </c>
      <c r="F16471" s="768" t="s">
        <v>28</v>
      </c>
      <c r="G16471" s="340">
        <v>5426.19</v>
      </c>
    </row>
    <row r="16472" spans="1:7" ht="26.25" x14ac:dyDescent="0.25">
      <c r="A16472" s="319" t="str">
        <f t="shared" si="255"/>
        <v>2 - 65004495</v>
      </c>
      <c r="B16472" s="319">
        <v>2</v>
      </c>
      <c r="C16472">
        <v>65004495</v>
      </c>
      <c r="D16472" s="766" t="s">
        <v>20091</v>
      </c>
      <c r="E16472" s="767" t="s">
        <v>20091</v>
      </c>
      <c r="F16472" s="768" t="s">
        <v>28</v>
      </c>
      <c r="G16472" s="340">
        <v>6511.43</v>
      </c>
    </row>
    <row r="16473" spans="1:7" ht="26.25" x14ac:dyDescent="0.25">
      <c r="A16473" s="319" t="str">
        <f t="shared" si="255"/>
        <v>2 - 65004496</v>
      </c>
      <c r="B16473" s="319">
        <v>2</v>
      </c>
      <c r="C16473">
        <v>65004496</v>
      </c>
      <c r="D16473" s="766" t="s">
        <v>20092</v>
      </c>
      <c r="E16473" s="767" t="s">
        <v>20092</v>
      </c>
      <c r="F16473" s="768" t="s">
        <v>28</v>
      </c>
      <c r="G16473" s="340">
        <v>7813.72</v>
      </c>
    </row>
    <row r="16474" spans="1:7" ht="26.25" x14ac:dyDescent="0.25">
      <c r="A16474" s="319" t="str">
        <f t="shared" si="255"/>
        <v>2 - 65004453</v>
      </c>
      <c r="B16474" s="319">
        <v>2</v>
      </c>
      <c r="C16474">
        <v>65004453</v>
      </c>
      <c r="D16474" s="766" t="s">
        <v>20093</v>
      </c>
      <c r="E16474" s="767" t="s">
        <v>20093</v>
      </c>
      <c r="F16474" s="768" t="s">
        <v>28</v>
      </c>
      <c r="G16474" s="340">
        <v>34005.26</v>
      </c>
    </row>
    <row r="16475" spans="1:7" ht="26.25" x14ac:dyDescent="0.25">
      <c r="A16475" s="319" t="str">
        <f t="shared" si="255"/>
        <v>2 - 65004454</v>
      </c>
      <c r="B16475" s="319">
        <v>2</v>
      </c>
      <c r="C16475">
        <v>65004454</v>
      </c>
      <c r="D16475" s="766" t="s">
        <v>20094</v>
      </c>
      <c r="E16475" s="767" t="s">
        <v>20094</v>
      </c>
      <c r="F16475" s="768" t="s">
        <v>28</v>
      </c>
      <c r="G16475" s="340">
        <v>42506.58</v>
      </c>
    </row>
    <row r="16476" spans="1:7" ht="26.25" x14ac:dyDescent="0.25">
      <c r="A16476" s="319" t="str">
        <f t="shared" si="255"/>
        <v>2 - 65004455</v>
      </c>
      <c r="B16476" s="319">
        <v>2</v>
      </c>
      <c r="C16476">
        <v>65004455</v>
      </c>
      <c r="D16476" s="766" t="s">
        <v>20095</v>
      </c>
      <c r="E16476" s="767" t="s">
        <v>20095</v>
      </c>
      <c r="F16476" s="768" t="s">
        <v>28</v>
      </c>
      <c r="G16476" s="340">
        <v>51007.9</v>
      </c>
    </row>
    <row r="16477" spans="1:7" ht="26.25" x14ac:dyDescent="0.25">
      <c r="A16477" s="319" t="str">
        <f t="shared" si="255"/>
        <v>2 - 65004456</v>
      </c>
      <c r="B16477" s="319">
        <v>2</v>
      </c>
      <c r="C16477">
        <v>65004456</v>
      </c>
      <c r="D16477" s="766" t="s">
        <v>20096</v>
      </c>
      <c r="E16477" s="767" t="s">
        <v>20096</v>
      </c>
      <c r="F16477" s="768" t="s">
        <v>28</v>
      </c>
      <c r="G16477" s="340">
        <v>61209.48</v>
      </c>
    </row>
    <row r="16478" spans="1:7" ht="15" x14ac:dyDescent="0.25">
      <c r="A16478" s="319" t="str">
        <f t="shared" si="255"/>
        <v>2 - 65004457</v>
      </c>
      <c r="B16478" s="319">
        <v>2</v>
      </c>
      <c r="C16478">
        <v>65004457</v>
      </c>
      <c r="D16478" s="766" t="s">
        <v>20097</v>
      </c>
      <c r="E16478" s="767" t="s">
        <v>20097</v>
      </c>
      <c r="F16478" s="768" t="s">
        <v>28</v>
      </c>
      <c r="G16478" s="340">
        <v>9050.35</v>
      </c>
    </row>
    <row r="16479" spans="1:7" ht="15" x14ac:dyDescent="0.25">
      <c r="A16479" s="319" t="str">
        <f t="shared" si="255"/>
        <v>2 - 65004458</v>
      </c>
      <c r="B16479" s="319">
        <v>2</v>
      </c>
      <c r="C16479">
        <v>65004458</v>
      </c>
      <c r="D16479" s="766" t="s">
        <v>20098</v>
      </c>
      <c r="E16479" s="767" t="s">
        <v>20098</v>
      </c>
      <c r="F16479" s="768" t="s">
        <v>28</v>
      </c>
      <c r="G16479" s="340">
        <v>11312.94</v>
      </c>
    </row>
    <row r="16480" spans="1:7" ht="15" x14ac:dyDescent="0.25">
      <c r="A16480" s="319" t="str">
        <f t="shared" si="255"/>
        <v>2 - 65004459</v>
      </c>
      <c r="B16480" s="319">
        <v>2</v>
      </c>
      <c r="C16480">
        <v>65004459</v>
      </c>
      <c r="D16480" s="766" t="s">
        <v>20099</v>
      </c>
      <c r="E16480" s="767" t="s">
        <v>20099</v>
      </c>
      <c r="F16480" s="768" t="s">
        <v>28</v>
      </c>
      <c r="G16480" s="340">
        <v>13575.53</v>
      </c>
    </row>
    <row r="16481" spans="1:7" ht="15" x14ac:dyDescent="0.25">
      <c r="A16481" s="319" t="str">
        <f t="shared" si="255"/>
        <v>2 - 65004460</v>
      </c>
      <c r="B16481" s="319">
        <v>2</v>
      </c>
      <c r="C16481">
        <v>65004460</v>
      </c>
      <c r="D16481" s="766" t="s">
        <v>20100</v>
      </c>
      <c r="E16481" s="767" t="s">
        <v>20100</v>
      </c>
      <c r="F16481" s="768" t="s">
        <v>28</v>
      </c>
      <c r="G16481" s="340">
        <v>16290.64</v>
      </c>
    </row>
    <row r="16482" spans="1:7" ht="26.25" x14ac:dyDescent="0.25">
      <c r="A16482" s="319" t="str">
        <f t="shared" si="255"/>
        <v>2 - 65004461</v>
      </c>
      <c r="B16482" s="319">
        <v>2</v>
      </c>
      <c r="C16482">
        <v>65004461</v>
      </c>
      <c r="D16482" s="766" t="s">
        <v>20101</v>
      </c>
      <c r="E16482" s="767" t="s">
        <v>20101</v>
      </c>
      <c r="F16482" s="768" t="s">
        <v>28</v>
      </c>
      <c r="G16482" s="340">
        <v>12817.91</v>
      </c>
    </row>
    <row r="16483" spans="1:7" ht="26.25" x14ac:dyDescent="0.25">
      <c r="A16483" s="319" t="str">
        <f t="shared" si="255"/>
        <v>2 - 65004462</v>
      </c>
      <c r="B16483" s="319">
        <v>2</v>
      </c>
      <c r="C16483">
        <v>65004462</v>
      </c>
      <c r="D16483" s="766" t="s">
        <v>20102</v>
      </c>
      <c r="E16483" s="767" t="s">
        <v>20102</v>
      </c>
      <c r="F16483" s="768" t="s">
        <v>28</v>
      </c>
      <c r="G16483" s="340">
        <v>16022.38</v>
      </c>
    </row>
    <row r="16484" spans="1:7" ht="26.25" x14ac:dyDescent="0.25">
      <c r="A16484" s="319" t="str">
        <f t="shared" si="255"/>
        <v>2 - 65004464</v>
      </c>
      <c r="B16484" s="319">
        <v>2</v>
      </c>
      <c r="C16484">
        <v>65004464</v>
      </c>
      <c r="D16484" s="766" t="s">
        <v>20103</v>
      </c>
      <c r="E16484" s="767" t="s">
        <v>20103</v>
      </c>
      <c r="F16484" s="768" t="s">
        <v>28</v>
      </c>
      <c r="G16484" s="340">
        <v>23072.23</v>
      </c>
    </row>
    <row r="16485" spans="1:7" ht="26.25" x14ac:dyDescent="0.25">
      <c r="A16485" s="319" t="str">
        <f t="shared" si="255"/>
        <v>2 - 65004463</v>
      </c>
      <c r="B16485" s="319">
        <v>2</v>
      </c>
      <c r="C16485">
        <v>65004463</v>
      </c>
      <c r="D16485" s="766" t="s">
        <v>20104</v>
      </c>
      <c r="E16485" s="767" t="s">
        <v>20104</v>
      </c>
      <c r="F16485" s="768" t="s">
        <v>28</v>
      </c>
      <c r="G16485" s="340">
        <v>19226.86</v>
      </c>
    </row>
    <row r="16486" spans="1:7" ht="15" x14ac:dyDescent="0.25">
      <c r="A16486" s="319" t="str">
        <f t="shared" si="255"/>
        <v>2 - 65001570</v>
      </c>
      <c r="B16486" s="319">
        <v>2</v>
      </c>
      <c r="C16486">
        <v>65001570</v>
      </c>
      <c r="D16486" s="766" t="s">
        <v>2328</v>
      </c>
      <c r="E16486" s="767" t="s">
        <v>2328</v>
      </c>
      <c r="F16486" s="768" t="s">
        <v>28</v>
      </c>
      <c r="G16486" s="340">
        <v>25267.81</v>
      </c>
    </row>
    <row r="16487" spans="1:7" ht="15" x14ac:dyDescent="0.25">
      <c r="A16487" s="319" t="str">
        <f t="shared" si="255"/>
        <v>2 - 65004497</v>
      </c>
      <c r="B16487" s="319">
        <v>2</v>
      </c>
      <c r="C16487">
        <v>65004497</v>
      </c>
      <c r="D16487" s="766" t="s">
        <v>20105</v>
      </c>
      <c r="E16487" s="767" t="s">
        <v>20105</v>
      </c>
      <c r="F16487" s="768" t="s">
        <v>28</v>
      </c>
      <c r="G16487" s="340">
        <v>23061.42</v>
      </c>
    </row>
    <row r="16488" spans="1:7" ht="15" x14ac:dyDescent="0.25">
      <c r="A16488" s="319" t="str">
        <f t="shared" si="255"/>
        <v>2 - 65004498</v>
      </c>
      <c r="B16488" s="319">
        <v>2</v>
      </c>
      <c r="C16488">
        <v>65004498</v>
      </c>
      <c r="D16488" s="766" t="s">
        <v>20106</v>
      </c>
      <c r="E16488" s="767" t="s">
        <v>20106</v>
      </c>
      <c r="F16488" s="768" t="s">
        <v>28</v>
      </c>
      <c r="G16488" s="340">
        <v>28826.78</v>
      </c>
    </row>
    <row r="16489" spans="1:7" ht="15" x14ac:dyDescent="0.25">
      <c r="A16489" s="319" t="str">
        <f t="shared" si="255"/>
        <v>2 - 65004499</v>
      </c>
      <c r="B16489" s="319">
        <v>2</v>
      </c>
      <c r="C16489">
        <v>65004499</v>
      </c>
      <c r="D16489" s="766" t="s">
        <v>20107</v>
      </c>
      <c r="E16489" s="767" t="s">
        <v>20107</v>
      </c>
      <c r="F16489" s="768" t="s">
        <v>28</v>
      </c>
      <c r="G16489" s="340">
        <v>34592.129999999997</v>
      </c>
    </row>
    <row r="16490" spans="1:7" ht="15" x14ac:dyDescent="0.25">
      <c r="A16490" s="319" t="str">
        <f t="shared" si="255"/>
        <v>2 - 65004500</v>
      </c>
      <c r="B16490" s="319">
        <v>2</v>
      </c>
      <c r="C16490">
        <v>65004500</v>
      </c>
      <c r="D16490" s="766" t="s">
        <v>20108</v>
      </c>
      <c r="E16490" s="767" t="s">
        <v>20108</v>
      </c>
      <c r="F16490" s="768" t="s">
        <v>28</v>
      </c>
      <c r="G16490" s="340">
        <v>41510.559999999998</v>
      </c>
    </row>
    <row r="16491" spans="1:7" ht="15" x14ac:dyDescent="0.25">
      <c r="A16491" s="319" t="str">
        <f t="shared" si="255"/>
        <v xml:space="preserve">2 - </v>
      </c>
      <c r="B16491" s="319">
        <v>2</v>
      </c>
      <c r="C16491"/>
      <c r="D16491" s="766" t="s">
        <v>20109</v>
      </c>
      <c r="E16491" s="767" t="s">
        <v>20109</v>
      </c>
      <c r="F16491" s="768"/>
    </row>
    <row r="16492" spans="1:7" ht="15" x14ac:dyDescent="0.25">
      <c r="A16492" s="319" t="str">
        <f t="shared" si="255"/>
        <v>2 - 65004550</v>
      </c>
      <c r="B16492" s="319">
        <v>2</v>
      </c>
      <c r="C16492">
        <v>65004550</v>
      </c>
      <c r="D16492" s="766" t="s">
        <v>20110</v>
      </c>
      <c r="E16492" s="767" t="s">
        <v>20110</v>
      </c>
      <c r="F16492" s="768" t="s">
        <v>28</v>
      </c>
      <c r="G16492" s="340">
        <v>34746.35</v>
      </c>
    </row>
    <row r="16493" spans="1:7" ht="15" x14ac:dyDescent="0.25">
      <c r="A16493" s="319" t="str">
        <f t="shared" si="255"/>
        <v>2 - 65004551</v>
      </c>
      <c r="B16493" s="319">
        <v>2</v>
      </c>
      <c r="C16493">
        <v>65004551</v>
      </c>
      <c r="D16493" s="766" t="s">
        <v>20111</v>
      </c>
      <c r="E16493" s="767" t="s">
        <v>20111</v>
      </c>
      <c r="F16493" s="768" t="s">
        <v>28</v>
      </c>
      <c r="G16493" s="340">
        <v>41695.620000000003</v>
      </c>
    </row>
    <row r="16494" spans="1:7" ht="15" x14ac:dyDescent="0.25">
      <c r="A16494" s="319" t="str">
        <f t="shared" si="255"/>
        <v>2 - 65004552</v>
      </c>
      <c r="B16494" s="319">
        <v>2</v>
      </c>
      <c r="C16494">
        <v>65004552</v>
      </c>
      <c r="D16494" s="766" t="s">
        <v>20112</v>
      </c>
      <c r="E16494" s="767" t="s">
        <v>20112</v>
      </c>
      <c r="F16494" s="768" t="s">
        <v>28</v>
      </c>
      <c r="G16494" s="340">
        <v>50034.74</v>
      </c>
    </row>
    <row r="16495" spans="1:7" ht="15" x14ac:dyDescent="0.25">
      <c r="A16495" s="319" t="str">
        <f t="shared" si="255"/>
        <v>2 - 65004543</v>
      </c>
      <c r="B16495" s="319">
        <v>2</v>
      </c>
      <c r="C16495">
        <v>65004543</v>
      </c>
      <c r="D16495" s="766" t="s">
        <v>20113</v>
      </c>
      <c r="E16495" s="767" t="s">
        <v>20113</v>
      </c>
      <c r="F16495" s="768" t="s">
        <v>28</v>
      </c>
      <c r="G16495" s="340">
        <v>48447.1</v>
      </c>
    </row>
    <row r="16496" spans="1:7" ht="26.25" x14ac:dyDescent="0.25">
      <c r="A16496" s="319" t="str">
        <f t="shared" si="255"/>
        <v>2 - 65004541</v>
      </c>
      <c r="B16496" s="319">
        <v>2</v>
      </c>
      <c r="C16496">
        <v>65004541</v>
      </c>
      <c r="D16496" s="766" t="s">
        <v>20114</v>
      </c>
      <c r="E16496" s="767" t="s">
        <v>20114</v>
      </c>
      <c r="F16496" s="768" t="s">
        <v>28</v>
      </c>
      <c r="G16496" s="340">
        <v>33643.82</v>
      </c>
    </row>
    <row r="16497" spans="1:7" ht="26.25" x14ac:dyDescent="0.25">
      <c r="A16497" s="319" t="str">
        <f t="shared" si="255"/>
        <v>2 - 65004542</v>
      </c>
      <c r="B16497" s="319">
        <v>2</v>
      </c>
      <c r="C16497">
        <v>65004542</v>
      </c>
      <c r="D16497" s="766" t="s">
        <v>20115</v>
      </c>
      <c r="E16497" s="767" t="s">
        <v>20115</v>
      </c>
      <c r="F16497" s="768" t="s">
        <v>28</v>
      </c>
      <c r="G16497" s="340">
        <v>40372.58</v>
      </c>
    </row>
    <row r="16498" spans="1:7" ht="15" x14ac:dyDescent="0.25">
      <c r="A16498" s="319" t="str">
        <f t="shared" si="255"/>
        <v>2 - 65004544</v>
      </c>
      <c r="B16498" s="319">
        <v>2</v>
      </c>
      <c r="C16498">
        <v>65004544</v>
      </c>
      <c r="D16498" s="766" t="s">
        <v>20116</v>
      </c>
      <c r="E16498" s="767" t="s">
        <v>20116</v>
      </c>
      <c r="F16498" s="768" t="s">
        <v>28</v>
      </c>
      <c r="G16498" s="340">
        <v>17649.37</v>
      </c>
    </row>
    <row r="16499" spans="1:7" ht="15" x14ac:dyDescent="0.25">
      <c r="A16499" s="319" t="str">
        <f t="shared" si="255"/>
        <v>2 - 65004545</v>
      </c>
      <c r="B16499" s="319">
        <v>2</v>
      </c>
      <c r="C16499">
        <v>65004545</v>
      </c>
      <c r="D16499" s="766" t="s">
        <v>20117</v>
      </c>
      <c r="E16499" s="767" t="s">
        <v>20117</v>
      </c>
      <c r="F16499" s="768" t="s">
        <v>28</v>
      </c>
      <c r="G16499" s="340">
        <v>21179.24</v>
      </c>
    </row>
    <row r="16500" spans="1:7" ht="15" x14ac:dyDescent="0.25">
      <c r="A16500" s="319" t="str">
        <f t="shared" si="255"/>
        <v>2 - 65004546</v>
      </c>
      <c r="B16500" s="319">
        <v>2</v>
      </c>
      <c r="C16500">
        <v>65004546</v>
      </c>
      <c r="D16500" s="766" t="s">
        <v>20118</v>
      </c>
      <c r="E16500" s="767" t="s">
        <v>20118</v>
      </c>
      <c r="F16500" s="768" t="s">
        <v>28</v>
      </c>
      <c r="G16500" s="340">
        <v>25415.09</v>
      </c>
    </row>
    <row r="16501" spans="1:7" ht="26.25" x14ac:dyDescent="0.25">
      <c r="A16501" s="319" t="str">
        <f t="shared" si="255"/>
        <v>2 - 65004547</v>
      </c>
      <c r="B16501" s="319">
        <v>2</v>
      </c>
      <c r="C16501">
        <v>65004547</v>
      </c>
      <c r="D16501" s="766" t="s">
        <v>20119</v>
      </c>
      <c r="E16501" s="767" t="s">
        <v>20119</v>
      </c>
      <c r="F16501" s="768" t="s">
        <v>28</v>
      </c>
      <c r="G16501" s="340">
        <v>39391.160000000003</v>
      </c>
    </row>
    <row r="16502" spans="1:7" ht="26.25" x14ac:dyDescent="0.25">
      <c r="A16502" s="319" t="str">
        <f t="shared" si="255"/>
        <v>2 - 65004548</v>
      </c>
      <c r="B16502" s="319">
        <v>2</v>
      </c>
      <c r="C16502">
        <v>65004548</v>
      </c>
      <c r="D16502" s="766" t="s">
        <v>20120</v>
      </c>
      <c r="E16502" s="767" t="s">
        <v>20120</v>
      </c>
      <c r="F16502" s="768" t="s">
        <v>28</v>
      </c>
      <c r="G16502" s="340">
        <v>47269.39</v>
      </c>
    </row>
    <row r="16503" spans="1:7" ht="15" x14ac:dyDescent="0.25">
      <c r="A16503" s="319" t="str">
        <f t="shared" si="255"/>
        <v>2 - 65004549</v>
      </c>
      <c r="B16503" s="319">
        <v>2</v>
      </c>
      <c r="C16503">
        <v>65004549</v>
      </c>
      <c r="D16503" s="766" t="s">
        <v>20121</v>
      </c>
      <c r="E16503" s="767" t="s">
        <v>20121</v>
      </c>
      <c r="F16503" s="768" t="s">
        <v>28</v>
      </c>
      <c r="G16503" s="340">
        <v>56723.27</v>
      </c>
    </row>
    <row r="16504" spans="1:7" ht="15" x14ac:dyDescent="0.25">
      <c r="A16504" s="319" t="str">
        <f t="shared" si="255"/>
        <v>2 - 65004598</v>
      </c>
      <c r="B16504" s="319">
        <v>2</v>
      </c>
      <c r="C16504">
        <v>65004598</v>
      </c>
      <c r="D16504" s="766" t="s">
        <v>20122</v>
      </c>
      <c r="E16504" s="767" t="s">
        <v>20122</v>
      </c>
      <c r="F16504" s="768" t="s">
        <v>28</v>
      </c>
      <c r="G16504" s="340">
        <v>5397.16</v>
      </c>
    </row>
    <row r="16505" spans="1:7" ht="26.25" x14ac:dyDescent="0.25">
      <c r="A16505" s="319" t="str">
        <f t="shared" si="255"/>
        <v>2 - 65004599</v>
      </c>
      <c r="B16505" s="319">
        <v>2</v>
      </c>
      <c r="C16505">
        <v>65004599</v>
      </c>
      <c r="D16505" s="766" t="s">
        <v>20123</v>
      </c>
      <c r="E16505" s="767" t="s">
        <v>20123</v>
      </c>
      <c r="F16505" s="768" t="s">
        <v>28</v>
      </c>
      <c r="G16505" s="340">
        <v>6476.59</v>
      </c>
    </row>
    <row r="16506" spans="1:7" ht="26.25" x14ac:dyDescent="0.25">
      <c r="A16506" s="319" t="str">
        <f t="shared" si="255"/>
        <v>2 - 65004600</v>
      </c>
      <c r="B16506" s="319">
        <v>2</v>
      </c>
      <c r="C16506">
        <v>65004600</v>
      </c>
      <c r="D16506" s="766" t="s">
        <v>20124</v>
      </c>
      <c r="E16506" s="767" t="s">
        <v>20124</v>
      </c>
      <c r="F16506" s="768" t="s">
        <v>28</v>
      </c>
      <c r="G16506" s="340">
        <v>7771.91</v>
      </c>
    </row>
    <row r="16507" spans="1:7" ht="26.25" x14ac:dyDescent="0.25">
      <c r="A16507" s="319" t="str">
        <f t="shared" si="255"/>
        <v>2 - 65004601</v>
      </c>
      <c r="B16507" s="319">
        <v>2</v>
      </c>
      <c r="C16507">
        <v>65004601</v>
      </c>
      <c r="D16507" s="766" t="s">
        <v>20125</v>
      </c>
      <c r="E16507" s="767" t="s">
        <v>20125</v>
      </c>
      <c r="F16507" s="768" t="s">
        <v>28</v>
      </c>
      <c r="G16507" s="340">
        <v>9326.2900000000009</v>
      </c>
    </row>
    <row r="16508" spans="1:7" ht="15" x14ac:dyDescent="0.25">
      <c r="A16508" s="319" t="str">
        <f t="shared" si="255"/>
        <v>2 - 65004602</v>
      </c>
      <c r="B16508" s="319">
        <v>2</v>
      </c>
      <c r="C16508">
        <v>65004602</v>
      </c>
      <c r="D16508" s="766" t="s">
        <v>20126</v>
      </c>
      <c r="E16508" s="767" t="s">
        <v>20126</v>
      </c>
      <c r="F16508" s="768" t="s">
        <v>28</v>
      </c>
      <c r="G16508" s="340">
        <v>11191.53</v>
      </c>
    </row>
    <row r="16509" spans="1:7" ht="15" x14ac:dyDescent="0.25">
      <c r="A16509" s="319" t="str">
        <f t="shared" si="255"/>
        <v xml:space="preserve">2 - </v>
      </c>
      <c r="B16509" s="319">
        <v>2</v>
      </c>
      <c r="C16509"/>
      <c r="D16509" s="766" t="s">
        <v>20127</v>
      </c>
      <c r="E16509" s="767" t="s">
        <v>20127</v>
      </c>
      <c r="F16509" s="768"/>
    </row>
    <row r="16510" spans="1:7" ht="15" x14ac:dyDescent="0.25">
      <c r="A16510" s="319" t="str">
        <f t="shared" si="255"/>
        <v>2 - 65003863</v>
      </c>
      <c r="B16510" s="319">
        <v>2</v>
      </c>
      <c r="C16510">
        <v>65003863</v>
      </c>
      <c r="D16510" s="766" t="s">
        <v>2329</v>
      </c>
      <c r="E16510" s="767" t="s">
        <v>2329</v>
      </c>
      <c r="F16510" s="768" t="s">
        <v>28</v>
      </c>
      <c r="G16510" s="340">
        <v>1522.66</v>
      </c>
    </row>
    <row r="16511" spans="1:7" ht="26.25" x14ac:dyDescent="0.25">
      <c r="A16511" s="319" t="str">
        <f t="shared" si="255"/>
        <v>2 - 65002547</v>
      </c>
      <c r="B16511" s="319">
        <v>2</v>
      </c>
      <c r="C16511">
        <v>65002547</v>
      </c>
      <c r="D16511" s="766" t="s">
        <v>2330</v>
      </c>
      <c r="E16511" s="767" t="s">
        <v>2330</v>
      </c>
      <c r="F16511" s="768" t="s">
        <v>900</v>
      </c>
      <c r="G16511" s="340">
        <v>566.72</v>
      </c>
    </row>
    <row r="16512" spans="1:7" ht="39" x14ac:dyDescent="0.25">
      <c r="A16512" s="319" t="str">
        <f t="shared" si="255"/>
        <v>2 - 65004612</v>
      </c>
      <c r="B16512" s="319">
        <v>2</v>
      </c>
      <c r="C16512">
        <v>65004612</v>
      </c>
      <c r="D16512" s="766" t="s">
        <v>20128</v>
      </c>
      <c r="E16512" s="767" t="s">
        <v>20128</v>
      </c>
      <c r="F16512" s="768" t="s">
        <v>28</v>
      </c>
      <c r="G16512" s="340">
        <v>73.489999999999995</v>
      </c>
    </row>
    <row r="16513" spans="1:7" ht="15" x14ac:dyDescent="0.25">
      <c r="A16513" s="319" t="str">
        <f t="shared" si="255"/>
        <v xml:space="preserve">2 - </v>
      </c>
      <c r="B16513" s="319">
        <v>2</v>
      </c>
      <c r="C16513"/>
      <c r="D16513" s="766" t="s">
        <v>20129</v>
      </c>
      <c r="E16513" s="767" t="s">
        <v>20129</v>
      </c>
      <c r="F16513" s="768"/>
    </row>
    <row r="16514" spans="1:7" ht="15" x14ac:dyDescent="0.25">
      <c r="A16514" s="319" t="str">
        <f t="shared" si="255"/>
        <v>2 - 65001606</v>
      </c>
      <c r="B16514" s="319">
        <v>2</v>
      </c>
      <c r="C16514">
        <v>65001606</v>
      </c>
      <c r="D16514" s="766" t="s">
        <v>2331</v>
      </c>
      <c r="E16514" s="767" t="s">
        <v>2331</v>
      </c>
      <c r="F16514" s="768" t="s">
        <v>1</v>
      </c>
      <c r="G16514" s="340">
        <v>20</v>
      </c>
    </row>
    <row r="16515" spans="1:7" ht="26.25" x14ac:dyDescent="0.25">
      <c r="A16515" s="319" t="str">
        <f t="shared" si="255"/>
        <v>2 - 65001596</v>
      </c>
      <c r="B16515" s="319">
        <v>2</v>
      </c>
      <c r="C16515">
        <v>65001596</v>
      </c>
      <c r="D16515" s="766" t="s">
        <v>2332</v>
      </c>
      <c r="E16515" s="767" t="s">
        <v>2332</v>
      </c>
      <c r="F16515" s="768" t="s">
        <v>1</v>
      </c>
      <c r="G16515" s="340">
        <v>67.81</v>
      </c>
    </row>
    <row r="16516" spans="1:7" ht="26.25" x14ac:dyDescent="0.25">
      <c r="A16516" s="319" t="str">
        <f t="shared" si="255"/>
        <v>2 - 65001605</v>
      </c>
      <c r="B16516" s="319">
        <v>2</v>
      </c>
      <c r="C16516">
        <v>65001605</v>
      </c>
      <c r="D16516" s="766" t="s">
        <v>2333</v>
      </c>
      <c r="E16516" s="767" t="s">
        <v>2333</v>
      </c>
      <c r="F16516" s="768" t="s">
        <v>2</v>
      </c>
      <c r="G16516" s="340">
        <v>3948.13</v>
      </c>
    </row>
    <row r="16517" spans="1:7" ht="26.25" x14ac:dyDescent="0.25">
      <c r="A16517" s="319" t="str">
        <f t="shared" si="255"/>
        <v>2 - 65001604</v>
      </c>
      <c r="B16517" s="319">
        <v>2</v>
      </c>
      <c r="C16517">
        <v>65001604</v>
      </c>
      <c r="D16517" s="766" t="s">
        <v>2334</v>
      </c>
      <c r="E16517" s="767" t="s">
        <v>2334</v>
      </c>
      <c r="F16517" s="768" t="s">
        <v>2</v>
      </c>
      <c r="G16517" s="340">
        <v>2650.71</v>
      </c>
    </row>
    <row r="16518" spans="1:7" ht="26.25" x14ac:dyDescent="0.25">
      <c r="A16518" s="319" t="str">
        <f t="shared" si="255"/>
        <v>2 - 65001603</v>
      </c>
      <c r="B16518" s="319">
        <v>2</v>
      </c>
      <c r="C16518">
        <v>65001603</v>
      </c>
      <c r="D16518" s="766" t="s">
        <v>2335</v>
      </c>
      <c r="E16518" s="767" t="s">
        <v>2335</v>
      </c>
      <c r="F16518" s="768" t="s">
        <v>2</v>
      </c>
      <c r="G16518" s="340">
        <v>4435.13</v>
      </c>
    </row>
    <row r="16519" spans="1:7" ht="26.25" x14ac:dyDescent="0.25">
      <c r="A16519" s="319" t="str">
        <f t="shared" si="255"/>
        <v>2 - 65001609</v>
      </c>
      <c r="B16519" s="319">
        <v>2</v>
      </c>
      <c r="C16519">
        <v>65001609</v>
      </c>
      <c r="D16519" s="766" t="s">
        <v>2336</v>
      </c>
      <c r="E16519" s="767" t="s">
        <v>2336</v>
      </c>
      <c r="F16519" s="768" t="s">
        <v>1</v>
      </c>
      <c r="G16519" s="340">
        <v>73.150000000000006</v>
      </c>
    </row>
    <row r="16520" spans="1:7" ht="26.25" x14ac:dyDescent="0.25">
      <c r="A16520" s="319" t="str">
        <f t="shared" si="255"/>
        <v>2 - 65001608</v>
      </c>
      <c r="B16520" s="319">
        <v>2</v>
      </c>
      <c r="C16520">
        <v>65001608</v>
      </c>
      <c r="D16520" s="766" t="s">
        <v>2337</v>
      </c>
      <c r="E16520" s="767" t="s">
        <v>2337</v>
      </c>
      <c r="F16520" s="768" t="s">
        <v>1</v>
      </c>
      <c r="G16520" s="340">
        <v>74.36</v>
      </c>
    </row>
    <row r="16521" spans="1:7" ht="26.25" x14ac:dyDescent="0.25">
      <c r="A16521" s="319" t="str">
        <f t="shared" si="255"/>
        <v>2 - 65001610</v>
      </c>
      <c r="B16521" s="319">
        <v>2</v>
      </c>
      <c r="C16521">
        <v>65001610</v>
      </c>
      <c r="D16521" s="766" t="s">
        <v>2338</v>
      </c>
      <c r="E16521" s="767" t="s">
        <v>2338</v>
      </c>
      <c r="F16521" s="768" t="s">
        <v>1</v>
      </c>
      <c r="G16521" s="340">
        <v>68.819999999999993</v>
      </c>
    </row>
    <row r="16522" spans="1:7" ht="26.25" x14ac:dyDescent="0.25">
      <c r="A16522" s="319" t="str">
        <f t="shared" si="255"/>
        <v>2 - 65001607</v>
      </c>
      <c r="B16522" s="319">
        <v>2</v>
      </c>
      <c r="C16522">
        <v>65001607</v>
      </c>
      <c r="D16522" s="766" t="s">
        <v>2339</v>
      </c>
      <c r="E16522" s="767" t="s">
        <v>2339</v>
      </c>
      <c r="F16522" s="768" t="s">
        <v>29</v>
      </c>
      <c r="G16522" s="340">
        <v>15.55</v>
      </c>
    </row>
    <row r="16523" spans="1:7" ht="26.25" x14ac:dyDescent="0.25">
      <c r="A16523" s="319" t="str">
        <f t="shared" ref="A16523:A16586" si="256">B16523&amp;" - "&amp;C16523</f>
        <v>2 - 65001614</v>
      </c>
      <c r="B16523" s="319">
        <v>2</v>
      </c>
      <c r="C16523">
        <v>65001614</v>
      </c>
      <c r="D16523" s="766" t="s">
        <v>2340</v>
      </c>
      <c r="E16523" s="767" t="s">
        <v>2340</v>
      </c>
      <c r="F16523" s="768" t="s">
        <v>1</v>
      </c>
      <c r="G16523" s="340">
        <v>88.18</v>
      </c>
    </row>
    <row r="16524" spans="1:7" ht="26.25" x14ac:dyDescent="0.25">
      <c r="A16524" s="319" t="str">
        <f t="shared" si="256"/>
        <v>2 - 65001615</v>
      </c>
      <c r="B16524" s="319">
        <v>2</v>
      </c>
      <c r="C16524">
        <v>65001615</v>
      </c>
      <c r="D16524" s="766" t="s">
        <v>2341</v>
      </c>
      <c r="E16524" s="767" t="s">
        <v>2341</v>
      </c>
      <c r="F16524" s="768" t="s">
        <v>1</v>
      </c>
      <c r="G16524" s="340">
        <v>122.7</v>
      </c>
    </row>
    <row r="16525" spans="1:7" ht="26.25" x14ac:dyDescent="0.25">
      <c r="A16525" s="319" t="str">
        <f t="shared" si="256"/>
        <v>2 - 65001613</v>
      </c>
      <c r="B16525" s="319">
        <v>2</v>
      </c>
      <c r="C16525">
        <v>65001613</v>
      </c>
      <c r="D16525" s="766" t="s">
        <v>2342</v>
      </c>
      <c r="E16525" s="767" t="s">
        <v>2342</v>
      </c>
      <c r="F16525" s="768" t="s">
        <v>1</v>
      </c>
      <c r="G16525" s="340">
        <v>71.17</v>
      </c>
    </row>
    <row r="16526" spans="1:7" ht="26.25" x14ac:dyDescent="0.25">
      <c r="A16526" s="319" t="str">
        <f t="shared" si="256"/>
        <v>2 - 65001599</v>
      </c>
      <c r="B16526" s="319">
        <v>2</v>
      </c>
      <c r="C16526">
        <v>65001599</v>
      </c>
      <c r="D16526" s="766" t="s">
        <v>2343</v>
      </c>
      <c r="E16526" s="767" t="s">
        <v>2343</v>
      </c>
      <c r="F16526" s="768" t="s">
        <v>29</v>
      </c>
      <c r="G16526" s="340">
        <v>19.43</v>
      </c>
    </row>
    <row r="16527" spans="1:7" ht="26.25" x14ac:dyDescent="0.25">
      <c r="A16527" s="319" t="str">
        <f t="shared" si="256"/>
        <v>2 - 65001611</v>
      </c>
      <c r="B16527" s="319">
        <v>2</v>
      </c>
      <c r="C16527">
        <v>65001611</v>
      </c>
      <c r="D16527" s="766" t="s">
        <v>2344</v>
      </c>
      <c r="E16527" s="767" t="s">
        <v>2344</v>
      </c>
      <c r="F16527" s="768" t="s">
        <v>2</v>
      </c>
      <c r="G16527" s="340">
        <v>1048.43</v>
      </c>
    </row>
    <row r="16528" spans="1:7" ht="26.25" x14ac:dyDescent="0.25">
      <c r="A16528" s="319" t="str">
        <f t="shared" si="256"/>
        <v>2 - 65001602</v>
      </c>
      <c r="B16528" s="319">
        <v>2</v>
      </c>
      <c r="C16528">
        <v>65001602</v>
      </c>
      <c r="D16528" s="766" t="s">
        <v>2345</v>
      </c>
      <c r="E16528" s="767" t="s">
        <v>2345</v>
      </c>
      <c r="F16528" s="768" t="s">
        <v>2</v>
      </c>
      <c r="G16528" s="340">
        <v>3401.84</v>
      </c>
    </row>
    <row r="16529" spans="1:7" ht="26.25" x14ac:dyDescent="0.25">
      <c r="A16529" s="319" t="str">
        <f t="shared" si="256"/>
        <v>2 - 65001593</v>
      </c>
      <c r="B16529" s="319">
        <v>2</v>
      </c>
      <c r="C16529">
        <v>65001593</v>
      </c>
      <c r="D16529" s="766" t="s">
        <v>2346</v>
      </c>
      <c r="E16529" s="767" t="s">
        <v>2346</v>
      </c>
      <c r="F16529" s="768" t="s">
        <v>0</v>
      </c>
      <c r="G16529" s="340">
        <v>51.84</v>
      </c>
    </row>
    <row r="16530" spans="1:7" ht="26.25" x14ac:dyDescent="0.25">
      <c r="A16530" s="319" t="str">
        <f t="shared" si="256"/>
        <v>2 - 65001592</v>
      </c>
      <c r="B16530" s="319">
        <v>2</v>
      </c>
      <c r="C16530">
        <v>65001592</v>
      </c>
      <c r="D16530" s="766" t="s">
        <v>2347</v>
      </c>
      <c r="E16530" s="767" t="s">
        <v>2347</v>
      </c>
      <c r="F16530" s="768" t="s">
        <v>0</v>
      </c>
      <c r="G16530" s="340">
        <v>23.04</v>
      </c>
    </row>
    <row r="16531" spans="1:7" ht="26.25" x14ac:dyDescent="0.25">
      <c r="A16531" s="319" t="str">
        <f t="shared" si="256"/>
        <v>2 - 65001595</v>
      </c>
      <c r="B16531" s="319">
        <v>2</v>
      </c>
      <c r="C16531">
        <v>65001595</v>
      </c>
      <c r="D16531" s="766" t="s">
        <v>2348</v>
      </c>
      <c r="E16531" s="767" t="s">
        <v>2348</v>
      </c>
      <c r="F16531" s="768" t="s">
        <v>2</v>
      </c>
      <c r="G16531" s="340">
        <v>569.04</v>
      </c>
    </row>
    <row r="16532" spans="1:7" ht="39" x14ac:dyDescent="0.25">
      <c r="A16532" s="319" t="str">
        <f t="shared" si="256"/>
        <v>2 - 65001635</v>
      </c>
      <c r="B16532" s="319">
        <v>2</v>
      </c>
      <c r="C16532">
        <v>65001635</v>
      </c>
      <c r="D16532" s="766" t="s">
        <v>2349</v>
      </c>
      <c r="E16532" s="767" t="s">
        <v>2349</v>
      </c>
      <c r="F16532" s="768" t="s">
        <v>0</v>
      </c>
      <c r="G16532" s="340">
        <v>122.78</v>
      </c>
    </row>
    <row r="16533" spans="1:7" ht="26.25" x14ac:dyDescent="0.25">
      <c r="A16533" s="319" t="str">
        <f t="shared" si="256"/>
        <v>2 - 65001594</v>
      </c>
      <c r="B16533" s="319">
        <v>2</v>
      </c>
      <c r="C16533">
        <v>65001594</v>
      </c>
      <c r="D16533" s="766" t="s">
        <v>2350</v>
      </c>
      <c r="E16533" s="767" t="s">
        <v>2350</v>
      </c>
      <c r="F16533" s="768" t="s">
        <v>2</v>
      </c>
      <c r="G16533" s="340">
        <v>1135.5999999999999</v>
      </c>
    </row>
    <row r="16534" spans="1:7" ht="26.25" x14ac:dyDescent="0.25">
      <c r="A16534" s="319" t="str">
        <f t="shared" si="256"/>
        <v>2 - 65001601</v>
      </c>
      <c r="B16534" s="319">
        <v>2</v>
      </c>
      <c r="C16534">
        <v>65001601</v>
      </c>
      <c r="D16534" s="766" t="s">
        <v>2351</v>
      </c>
      <c r="E16534" s="767" t="s">
        <v>2351</v>
      </c>
      <c r="F16534" s="768" t="s">
        <v>28</v>
      </c>
      <c r="G16534" s="340">
        <v>5.21</v>
      </c>
    </row>
    <row r="16535" spans="1:7" ht="26.25" x14ac:dyDescent="0.25">
      <c r="A16535" s="319" t="str">
        <f t="shared" si="256"/>
        <v>2 - 65001634</v>
      </c>
      <c r="B16535" s="319">
        <v>2</v>
      </c>
      <c r="C16535">
        <v>65001634</v>
      </c>
      <c r="D16535" s="766" t="s">
        <v>2352</v>
      </c>
      <c r="E16535" s="767" t="s">
        <v>2352</v>
      </c>
      <c r="F16535" s="768" t="s">
        <v>0</v>
      </c>
      <c r="G16535" s="340">
        <v>585.80999999999995</v>
      </c>
    </row>
    <row r="16536" spans="1:7" ht="39" x14ac:dyDescent="0.25">
      <c r="A16536" s="319" t="str">
        <f t="shared" si="256"/>
        <v>2 - 65002553</v>
      </c>
      <c r="B16536" s="319">
        <v>2</v>
      </c>
      <c r="C16536">
        <v>65002553</v>
      </c>
      <c r="D16536" s="766" t="s">
        <v>2353</v>
      </c>
      <c r="E16536" s="767" t="s">
        <v>2353</v>
      </c>
      <c r="F16536" s="768" t="s">
        <v>702</v>
      </c>
      <c r="G16536" s="340">
        <v>208.53</v>
      </c>
    </row>
    <row r="16537" spans="1:7" ht="15" x14ac:dyDescent="0.25">
      <c r="A16537" s="319" t="str">
        <f t="shared" si="256"/>
        <v>2 - 65001633</v>
      </c>
      <c r="B16537" s="319">
        <v>2</v>
      </c>
      <c r="C16537">
        <v>65001633</v>
      </c>
      <c r="D16537" s="766" t="s">
        <v>2354</v>
      </c>
      <c r="E16537" s="767" t="s">
        <v>2354</v>
      </c>
      <c r="F16537" s="768" t="s">
        <v>1</v>
      </c>
      <c r="G16537" s="340">
        <v>33.18</v>
      </c>
    </row>
    <row r="16538" spans="1:7" ht="15" x14ac:dyDescent="0.25">
      <c r="A16538" s="319" t="str">
        <f t="shared" si="256"/>
        <v>2 - 65001612</v>
      </c>
      <c r="B16538" s="319">
        <v>2</v>
      </c>
      <c r="C16538">
        <v>65001612</v>
      </c>
      <c r="D16538" s="766" t="s">
        <v>2355</v>
      </c>
      <c r="E16538" s="767" t="s">
        <v>2355</v>
      </c>
      <c r="F16538" s="768" t="s">
        <v>29</v>
      </c>
      <c r="G16538" s="340">
        <v>148.79</v>
      </c>
    </row>
    <row r="16539" spans="1:7" ht="39" x14ac:dyDescent="0.25">
      <c r="A16539" s="319" t="str">
        <f t="shared" si="256"/>
        <v>2 - 65001620</v>
      </c>
      <c r="B16539" s="319">
        <v>2</v>
      </c>
      <c r="C16539">
        <v>65001620</v>
      </c>
      <c r="D16539" s="766" t="s">
        <v>2356</v>
      </c>
      <c r="E16539" s="767" t="s">
        <v>2356</v>
      </c>
      <c r="F16539" s="768" t="s">
        <v>0</v>
      </c>
      <c r="G16539" s="340">
        <v>6.81</v>
      </c>
    </row>
    <row r="16540" spans="1:7" ht="26.25" x14ac:dyDescent="0.25">
      <c r="A16540" s="319" t="str">
        <f t="shared" si="256"/>
        <v>2 - 65001616</v>
      </c>
      <c r="B16540" s="319">
        <v>2</v>
      </c>
      <c r="C16540">
        <v>65001616</v>
      </c>
      <c r="D16540" s="766" t="s">
        <v>2357</v>
      </c>
      <c r="E16540" s="767" t="s">
        <v>2357</v>
      </c>
      <c r="F16540" s="768" t="s">
        <v>0</v>
      </c>
      <c r="G16540" s="340">
        <v>4.75</v>
      </c>
    </row>
    <row r="16541" spans="1:7" ht="26.25" x14ac:dyDescent="0.25">
      <c r="A16541" s="319" t="str">
        <f t="shared" si="256"/>
        <v>2 - 65001618</v>
      </c>
      <c r="B16541" s="319">
        <v>2</v>
      </c>
      <c r="C16541">
        <v>65001618</v>
      </c>
      <c r="D16541" s="766" t="s">
        <v>2358</v>
      </c>
      <c r="E16541" s="767" t="s">
        <v>2358</v>
      </c>
      <c r="F16541" s="768" t="s">
        <v>0</v>
      </c>
      <c r="G16541" s="340">
        <v>9.86</v>
      </c>
    </row>
    <row r="16542" spans="1:7" ht="26.25" x14ac:dyDescent="0.25">
      <c r="A16542" s="319" t="str">
        <f t="shared" si="256"/>
        <v>2 - 65001617</v>
      </c>
      <c r="B16542" s="319">
        <v>2</v>
      </c>
      <c r="C16542">
        <v>65001617</v>
      </c>
      <c r="D16542" s="766" t="s">
        <v>2359</v>
      </c>
      <c r="E16542" s="767" t="s">
        <v>2359</v>
      </c>
      <c r="F16542" s="768" t="s">
        <v>0</v>
      </c>
      <c r="G16542" s="340">
        <v>12.11</v>
      </c>
    </row>
    <row r="16543" spans="1:7" ht="26.25" x14ac:dyDescent="0.25">
      <c r="A16543" s="319" t="str">
        <f t="shared" si="256"/>
        <v>2 - 65001619</v>
      </c>
      <c r="B16543" s="319">
        <v>2</v>
      </c>
      <c r="C16543">
        <v>65001619</v>
      </c>
      <c r="D16543" s="766" t="s">
        <v>2360</v>
      </c>
      <c r="E16543" s="767" t="s">
        <v>2360</v>
      </c>
      <c r="F16543" s="768" t="s">
        <v>0</v>
      </c>
      <c r="G16543" s="340">
        <v>25.82</v>
      </c>
    </row>
    <row r="16544" spans="1:7" ht="39" x14ac:dyDescent="0.25">
      <c r="A16544" s="319" t="str">
        <f t="shared" si="256"/>
        <v>2 - 65001621</v>
      </c>
      <c r="B16544" s="319">
        <v>2</v>
      </c>
      <c r="C16544">
        <v>65001621</v>
      </c>
      <c r="D16544" s="766" t="s">
        <v>2361</v>
      </c>
      <c r="E16544" s="767" t="s">
        <v>2361</v>
      </c>
      <c r="F16544" s="768" t="s">
        <v>0</v>
      </c>
      <c r="G16544" s="340">
        <v>17.27</v>
      </c>
    </row>
    <row r="16545" spans="1:7" ht="26.25" x14ac:dyDescent="0.25">
      <c r="A16545" s="319" t="str">
        <f t="shared" si="256"/>
        <v>2 - 65001597</v>
      </c>
      <c r="B16545" s="319">
        <v>2</v>
      </c>
      <c r="C16545">
        <v>65001597</v>
      </c>
      <c r="D16545" s="766" t="s">
        <v>2362</v>
      </c>
      <c r="E16545" s="767" t="s">
        <v>2362</v>
      </c>
      <c r="F16545" s="768" t="s">
        <v>1</v>
      </c>
      <c r="G16545" s="340">
        <v>84.76</v>
      </c>
    </row>
    <row r="16546" spans="1:7" ht="26.25" x14ac:dyDescent="0.25">
      <c r="A16546" s="319" t="str">
        <f t="shared" si="256"/>
        <v>2 - 65001598</v>
      </c>
      <c r="B16546" s="319">
        <v>2</v>
      </c>
      <c r="C16546">
        <v>65001598</v>
      </c>
      <c r="D16546" s="766" t="s">
        <v>2363</v>
      </c>
      <c r="E16546" s="767" t="s">
        <v>2363</v>
      </c>
      <c r="F16546" s="768" t="s">
        <v>1</v>
      </c>
      <c r="G16546" s="340">
        <v>103.04</v>
      </c>
    </row>
    <row r="16547" spans="1:7" ht="26.25" x14ac:dyDescent="0.25">
      <c r="A16547" s="319" t="str">
        <f t="shared" si="256"/>
        <v>2 - 65004834</v>
      </c>
      <c r="B16547" s="319">
        <v>2</v>
      </c>
      <c r="C16547">
        <v>65004834</v>
      </c>
      <c r="D16547" s="766" t="s">
        <v>20130</v>
      </c>
      <c r="E16547" s="767" t="s">
        <v>20130</v>
      </c>
      <c r="F16547" s="768" t="s">
        <v>1</v>
      </c>
      <c r="G16547" s="340">
        <v>33.72</v>
      </c>
    </row>
    <row r="16548" spans="1:7" ht="26.25" x14ac:dyDescent="0.25">
      <c r="A16548" s="319" t="str">
        <f t="shared" si="256"/>
        <v>2 - 65001626</v>
      </c>
      <c r="B16548" s="319">
        <v>2</v>
      </c>
      <c r="C16548">
        <v>65001626</v>
      </c>
      <c r="D16548" s="766" t="s">
        <v>2364</v>
      </c>
      <c r="E16548" s="767" t="s">
        <v>2364</v>
      </c>
      <c r="F16548" s="768" t="s">
        <v>1</v>
      </c>
      <c r="G16548" s="340">
        <v>90.64</v>
      </c>
    </row>
    <row r="16549" spans="1:7" ht="39" x14ac:dyDescent="0.25">
      <c r="A16549" s="319" t="str">
        <f t="shared" si="256"/>
        <v>2 - 65002554</v>
      </c>
      <c r="B16549" s="319">
        <v>2</v>
      </c>
      <c r="C16549">
        <v>65002554</v>
      </c>
      <c r="D16549" s="766" t="s">
        <v>2365</v>
      </c>
      <c r="E16549" s="767" t="s">
        <v>2365</v>
      </c>
      <c r="F16549" s="768" t="s">
        <v>28</v>
      </c>
      <c r="G16549" s="340">
        <v>44.6</v>
      </c>
    </row>
    <row r="16550" spans="1:7" ht="15" x14ac:dyDescent="0.25">
      <c r="A16550" s="319" t="str">
        <f t="shared" si="256"/>
        <v>2 - 65001600</v>
      </c>
      <c r="B16550" s="319">
        <v>2</v>
      </c>
      <c r="C16550">
        <v>65001600</v>
      </c>
      <c r="D16550" s="766" t="s">
        <v>2366</v>
      </c>
      <c r="E16550" s="767" t="s">
        <v>2366</v>
      </c>
      <c r="F16550" s="768" t="s">
        <v>29</v>
      </c>
      <c r="G16550" s="340">
        <v>13.44</v>
      </c>
    </row>
    <row r="16551" spans="1:7" ht="26.25" x14ac:dyDescent="0.25">
      <c r="A16551" s="319" t="str">
        <f t="shared" si="256"/>
        <v>2 - 65001622</v>
      </c>
      <c r="B16551" s="319">
        <v>2</v>
      </c>
      <c r="C16551">
        <v>65001622</v>
      </c>
      <c r="D16551" s="766" t="s">
        <v>2367</v>
      </c>
      <c r="E16551" s="767" t="s">
        <v>2367</v>
      </c>
      <c r="F16551" s="768" t="s">
        <v>0</v>
      </c>
      <c r="G16551" s="340">
        <v>48.3</v>
      </c>
    </row>
    <row r="16552" spans="1:7" ht="26.25" x14ac:dyDescent="0.25">
      <c r="A16552" s="319" t="str">
        <f t="shared" si="256"/>
        <v>2 - 65001623</v>
      </c>
      <c r="B16552" s="319">
        <v>2</v>
      </c>
      <c r="C16552">
        <v>65001623</v>
      </c>
      <c r="D16552" s="766" t="s">
        <v>2368</v>
      </c>
      <c r="E16552" s="767" t="s">
        <v>2368</v>
      </c>
      <c r="F16552" s="768" t="s">
        <v>0</v>
      </c>
      <c r="G16552" s="340">
        <v>22.5</v>
      </c>
    </row>
    <row r="16553" spans="1:7" ht="26.25" x14ac:dyDescent="0.25">
      <c r="A16553" s="319" t="str">
        <f t="shared" si="256"/>
        <v>2 - 65001624</v>
      </c>
      <c r="B16553" s="319">
        <v>2</v>
      </c>
      <c r="C16553">
        <v>65001624</v>
      </c>
      <c r="D16553" s="766" t="s">
        <v>2369</v>
      </c>
      <c r="E16553" s="767" t="s">
        <v>2369</v>
      </c>
      <c r="F16553" s="768" t="s">
        <v>0</v>
      </c>
      <c r="G16553" s="340">
        <v>166.81</v>
      </c>
    </row>
    <row r="16554" spans="1:7" ht="26.25" x14ac:dyDescent="0.25">
      <c r="A16554" s="319" t="str">
        <f t="shared" si="256"/>
        <v>2 - 65001627</v>
      </c>
      <c r="B16554" s="319">
        <v>2</v>
      </c>
      <c r="C16554">
        <v>65001627</v>
      </c>
      <c r="D16554" s="766" t="s">
        <v>2370</v>
      </c>
      <c r="E16554" s="767" t="s">
        <v>2370</v>
      </c>
      <c r="F16554" s="768" t="s">
        <v>1</v>
      </c>
      <c r="G16554" s="340">
        <v>490.1</v>
      </c>
    </row>
    <row r="16555" spans="1:7" ht="15" x14ac:dyDescent="0.25">
      <c r="A16555" s="319" t="str">
        <f t="shared" si="256"/>
        <v>2 - 65001628</v>
      </c>
      <c r="B16555" s="319">
        <v>2</v>
      </c>
      <c r="C16555">
        <v>65001628</v>
      </c>
      <c r="D16555" s="766" t="s">
        <v>2371</v>
      </c>
      <c r="E16555" s="767" t="s">
        <v>2371</v>
      </c>
      <c r="F16555" s="768" t="s">
        <v>1</v>
      </c>
      <c r="G16555" s="340">
        <v>88.4</v>
      </c>
    </row>
    <row r="16556" spans="1:7" ht="15" x14ac:dyDescent="0.25">
      <c r="A16556" s="319" t="str">
        <f t="shared" si="256"/>
        <v xml:space="preserve">2 - </v>
      </c>
      <c r="B16556" s="319">
        <v>2</v>
      </c>
      <c r="C16556"/>
      <c r="D16556" s="766" t="s">
        <v>20131</v>
      </c>
      <c r="E16556" s="767" t="s">
        <v>20131</v>
      </c>
      <c r="F16556" s="768"/>
    </row>
    <row r="16557" spans="1:7" ht="26.25" x14ac:dyDescent="0.25">
      <c r="A16557" s="319" t="str">
        <f t="shared" si="256"/>
        <v>2 - 65002359</v>
      </c>
      <c r="B16557" s="319">
        <v>2</v>
      </c>
      <c r="C16557">
        <v>65002359</v>
      </c>
      <c r="D16557" s="766" t="s">
        <v>2372</v>
      </c>
      <c r="E16557" s="767" t="s">
        <v>2372</v>
      </c>
      <c r="F16557" s="768" t="s">
        <v>1</v>
      </c>
      <c r="G16557" s="340">
        <v>176.7</v>
      </c>
    </row>
    <row r="16558" spans="1:7" ht="15" x14ac:dyDescent="0.25">
      <c r="A16558" s="319" t="str">
        <f t="shared" si="256"/>
        <v>2 - 65002360</v>
      </c>
      <c r="B16558" s="319">
        <v>2</v>
      </c>
      <c r="C16558">
        <v>65002360</v>
      </c>
      <c r="D16558" s="766" t="s">
        <v>2373</v>
      </c>
      <c r="E16558" s="767" t="s">
        <v>2373</v>
      </c>
      <c r="F16558" s="768" t="s">
        <v>1</v>
      </c>
      <c r="G16558" s="340">
        <v>378.85</v>
      </c>
    </row>
    <row r="16559" spans="1:7" ht="15" x14ac:dyDescent="0.25">
      <c r="A16559" s="319" t="str">
        <f t="shared" si="256"/>
        <v xml:space="preserve">2 - </v>
      </c>
      <c r="B16559" s="319">
        <v>2</v>
      </c>
      <c r="C16559"/>
      <c r="D16559" s="766" t="s">
        <v>20132</v>
      </c>
      <c r="E16559" s="767" t="s">
        <v>20132</v>
      </c>
      <c r="F16559" s="768"/>
    </row>
    <row r="16560" spans="1:7" ht="26.25" x14ac:dyDescent="0.25">
      <c r="A16560" s="319" t="str">
        <f t="shared" si="256"/>
        <v>2 - 65004966</v>
      </c>
      <c r="B16560" s="319">
        <v>2</v>
      </c>
      <c r="C16560">
        <v>65004966</v>
      </c>
      <c r="D16560" s="766" t="s">
        <v>20133</v>
      </c>
      <c r="E16560" s="767" t="s">
        <v>20133</v>
      </c>
      <c r="F16560" s="768" t="s">
        <v>899</v>
      </c>
      <c r="G16560" s="340">
        <v>3.77</v>
      </c>
    </row>
    <row r="16561" spans="1:7" ht="26.25" x14ac:dyDescent="0.25">
      <c r="A16561" s="319" t="str">
        <f t="shared" si="256"/>
        <v>2 - 65004967</v>
      </c>
      <c r="B16561" s="319">
        <v>2</v>
      </c>
      <c r="C16561">
        <v>65004967</v>
      </c>
      <c r="D16561" s="766" t="s">
        <v>20134</v>
      </c>
      <c r="E16561" s="767" t="s">
        <v>20134</v>
      </c>
      <c r="F16561" s="768" t="s">
        <v>899</v>
      </c>
      <c r="G16561" s="340">
        <v>5.53</v>
      </c>
    </row>
    <row r="16562" spans="1:7" ht="26.25" x14ac:dyDescent="0.25">
      <c r="A16562" s="319" t="str">
        <f t="shared" si="256"/>
        <v>2 - 65004968</v>
      </c>
      <c r="B16562" s="319">
        <v>2</v>
      </c>
      <c r="C16562">
        <v>65004968</v>
      </c>
      <c r="D16562" s="766" t="s">
        <v>20135</v>
      </c>
      <c r="E16562" s="767" t="s">
        <v>20135</v>
      </c>
      <c r="F16562" s="768" t="s">
        <v>899</v>
      </c>
      <c r="G16562" s="340">
        <v>0.85</v>
      </c>
    </row>
    <row r="16563" spans="1:7" ht="26.25" x14ac:dyDescent="0.25">
      <c r="A16563" s="319" t="str">
        <f t="shared" si="256"/>
        <v>2 - 65004969</v>
      </c>
      <c r="B16563" s="319">
        <v>2</v>
      </c>
      <c r="C16563">
        <v>65004969</v>
      </c>
      <c r="D16563" s="766" t="s">
        <v>20136</v>
      </c>
      <c r="E16563" s="767" t="s">
        <v>20136</v>
      </c>
      <c r="F16563" s="768" t="s">
        <v>899</v>
      </c>
      <c r="G16563" s="340">
        <v>2.84</v>
      </c>
    </row>
    <row r="16564" spans="1:7" ht="26.25" x14ac:dyDescent="0.25">
      <c r="A16564" s="319" t="str">
        <f t="shared" si="256"/>
        <v>2 - 65004965</v>
      </c>
      <c r="B16564" s="319">
        <v>2</v>
      </c>
      <c r="C16564">
        <v>65004965</v>
      </c>
      <c r="D16564" s="766" t="s">
        <v>20137</v>
      </c>
      <c r="E16564" s="767" t="s">
        <v>20137</v>
      </c>
      <c r="F16564" s="768" t="s">
        <v>899</v>
      </c>
      <c r="G16564" s="340">
        <v>1.69</v>
      </c>
    </row>
    <row r="16565" spans="1:7" ht="26.25" x14ac:dyDescent="0.25">
      <c r="A16565" s="319" t="str">
        <f t="shared" si="256"/>
        <v>2 - 65004952</v>
      </c>
      <c r="B16565" s="319">
        <v>2</v>
      </c>
      <c r="C16565">
        <v>65004952</v>
      </c>
      <c r="D16565" s="766" t="s">
        <v>20138</v>
      </c>
      <c r="E16565" s="767" t="s">
        <v>20138</v>
      </c>
      <c r="F16565" s="768" t="s">
        <v>28</v>
      </c>
      <c r="G16565" s="340">
        <v>151.80000000000001</v>
      </c>
    </row>
    <row r="16566" spans="1:7" ht="15" x14ac:dyDescent="0.25">
      <c r="A16566" s="319" t="str">
        <f t="shared" si="256"/>
        <v>2 - 65004188</v>
      </c>
      <c r="B16566" s="319">
        <v>2</v>
      </c>
      <c r="C16566">
        <v>65004188</v>
      </c>
      <c r="D16566" s="766" t="s">
        <v>20139</v>
      </c>
      <c r="E16566" s="767" t="s">
        <v>20139</v>
      </c>
      <c r="F16566" s="768" t="s">
        <v>1</v>
      </c>
      <c r="G16566" s="340">
        <v>17.91</v>
      </c>
    </row>
    <row r="16567" spans="1:7" ht="26.25" x14ac:dyDescent="0.25">
      <c r="A16567" s="319" t="str">
        <f t="shared" si="256"/>
        <v>2 - 65004964</v>
      </c>
      <c r="B16567" s="319">
        <v>2</v>
      </c>
      <c r="C16567">
        <v>65004964</v>
      </c>
      <c r="D16567" s="766" t="s">
        <v>20140</v>
      </c>
      <c r="E16567" s="767" t="s">
        <v>20140</v>
      </c>
      <c r="F16567" s="768" t="s">
        <v>253</v>
      </c>
      <c r="G16567" s="340">
        <v>46.87</v>
      </c>
    </row>
    <row r="16568" spans="1:7" ht="15" x14ac:dyDescent="0.25">
      <c r="A16568" s="319" t="str">
        <f t="shared" si="256"/>
        <v>2 - 65004961</v>
      </c>
      <c r="B16568" s="319">
        <v>2</v>
      </c>
      <c r="C16568">
        <v>65004961</v>
      </c>
      <c r="D16568" s="766" t="s">
        <v>20141</v>
      </c>
      <c r="E16568" s="767" t="s">
        <v>20141</v>
      </c>
      <c r="F16568" s="768" t="s">
        <v>253</v>
      </c>
      <c r="G16568" s="340">
        <v>23.5</v>
      </c>
    </row>
    <row r="16569" spans="1:7" ht="26.25" x14ac:dyDescent="0.25">
      <c r="A16569" s="319" t="str">
        <f t="shared" si="256"/>
        <v>2 - 65004963</v>
      </c>
      <c r="B16569" s="319">
        <v>2</v>
      </c>
      <c r="C16569">
        <v>65004963</v>
      </c>
      <c r="D16569" s="766" t="s">
        <v>20142</v>
      </c>
      <c r="E16569" s="767" t="s">
        <v>20142</v>
      </c>
      <c r="F16569" s="768" t="s">
        <v>253</v>
      </c>
      <c r="G16569" s="340">
        <v>71.709999999999994</v>
      </c>
    </row>
    <row r="16570" spans="1:7" ht="15" x14ac:dyDescent="0.25">
      <c r="A16570" s="319" t="str">
        <f t="shared" si="256"/>
        <v>2 - 65004962</v>
      </c>
      <c r="B16570" s="319">
        <v>2</v>
      </c>
      <c r="C16570">
        <v>65004962</v>
      </c>
      <c r="D16570" s="766" t="s">
        <v>20143</v>
      </c>
      <c r="E16570" s="767" t="s">
        <v>20143</v>
      </c>
      <c r="F16570" s="768" t="s">
        <v>253</v>
      </c>
      <c r="G16570" s="340">
        <v>69.02</v>
      </c>
    </row>
    <row r="16571" spans="1:7" ht="15" x14ac:dyDescent="0.25">
      <c r="A16571" s="319" t="str">
        <f t="shared" si="256"/>
        <v>2 - 65002967</v>
      </c>
      <c r="B16571" s="319">
        <v>2</v>
      </c>
      <c r="C16571">
        <v>65002967</v>
      </c>
      <c r="D16571" s="766" t="s">
        <v>20144</v>
      </c>
      <c r="E16571" s="767" t="s">
        <v>20144</v>
      </c>
      <c r="F16571" s="768" t="s">
        <v>1</v>
      </c>
      <c r="G16571" s="340">
        <v>100.76</v>
      </c>
    </row>
    <row r="16572" spans="1:7" ht="15" x14ac:dyDescent="0.25">
      <c r="A16572" s="319" t="str">
        <f t="shared" si="256"/>
        <v>2 - 65002966</v>
      </c>
      <c r="B16572" s="319">
        <v>2</v>
      </c>
      <c r="C16572">
        <v>65002966</v>
      </c>
      <c r="D16572" s="766" t="s">
        <v>20145</v>
      </c>
      <c r="E16572" s="767" t="s">
        <v>20145</v>
      </c>
      <c r="F16572" s="768" t="s">
        <v>28</v>
      </c>
      <c r="G16572" s="340">
        <v>127.51</v>
      </c>
    </row>
    <row r="16573" spans="1:7" ht="26.25" x14ac:dyDescent="0.25">
      <c r="A16573" s="319" t="str">
        <f t="shared" si="256"/>
        <v>2 - 65002971</v>
      </c>
      <c r="B16573" s="319">
        <v>2</v>
      </c>
      <c r="C16573">
        <v>65002971</v>
      </c>
      <c r="D16573" s="766" t="s">
        <v>20146</v>
      </c>
      <c r="E16573" s="767" t="s">
        <v>20146</v>
      </c>
      <c r="F16573" s="768" t="s">
        <v>1</v>
      </c>
      <c r="G16573" s="340">
        <v>195.62</v>
      </c>
    </row>
    <row r="16574" spans="1:7" ht="26.25" x14ac:dyDescent="0.25">
      <c r="A16574" s="319" t="str">
        <f t="shared" si="256"/>
        <v>2 - 65002970</v>
      </c>
      <c r="B16574" s="319">
        <v>2</v>
      </c>
      <c r="C16574">
        <v>65002970</v>
      </c>
      <c r="D16574" s="766" t="s">
        <v>20147</v>
      </c>
      <c r="E16574" s="767" t="s">
        <v>20147</v>
      </c>
      <c r="F16574" s="768" t="s">
        <v>28</v>
      </c>
      <c r="G16574" s="340">
        <v>237.2</v>
      </c>
    </row>
    <row r="16575" spans="1:7" ht="26.25" x14ac:dyDescent="0.25">
      <c r="A16575" s="319" t="str">
        <f t="shared" si="256"/>
        <v>2 - 65002975</v>
      </c>
      <c r="B16575" s="319">
        <v>2</v>
      </c>
      <c r="C16575">
        <v>65002975</v>
      </c>
      <c r="D16575" s="766" t="s">
        <v>20148</v>
      </c>
      <c r="E16575" s="767" t="s">
        <v>20148</v>
      </c>
      <c r="F16575" s="768" t="s">
        <v>1</v>
      </c>
      <c r="G16575" s="340">
        <v>268.64</v>
      </c>
    </row>
    <row r="16576" spans="1:7" ht="26.25" x14ac:dyDescent="0.25">
      <c r="A16576" s="319" t="str">
        <f t="shared" si="256"/>
        <v>2 - 65002974</v>
      </c>
      <c r="B16576" s="319">
        <v>2</v>
      </c>
      <c r="C16576">
        <v>65002974</v>
      </c>
      <c r="D16576" s="766" t="s">
        <v>20149</v>
      </c>
      <c r="E16576" s="767" t="s">
        <v>20149</v>
      </c>
      <c r="F16576" s="768" t="s">
        <v>28</v>
      </c>
      <c r="G16576" s="340">
        <v>292.7</v>
      </c>
    </row>
    <row r="16577" spans="1:7" ht="39" x14ac:dyDescent="0.25">
      <c r="A16577" s="319" t="str">
        <f t="shared" si="256"/>
        <v>2 - 65002973</v>
      </c>
      <c r="B16577" s="319">
        <v>2</v>
      </c>
      <c r="C16577">
        <v>65002973</v>
      </c>
      <c r="D16577" s="766" t="s">
        <v>20150</v>
      </c>
      <c r="E16577" s="767" t="s">
        <v>20150</v>
      </c>
      <c r="F16577" s="768" t="s">
        <v>1</v>
      </c>
      <c r="G16577" s="340">
        <v>209.94</v>
      </c>
    </row>
    <row r="16578" spans="1:7" ht="39" x14ac:dyDescent="0.25">
      <c r="A16578" s="319" t="str">
        <f t="shared" si="256"/>
        <v>2 - 65002972</v>
      </c>
      <c r="B16578" s="319">
        <v>2</v>
      </c>
      <c r="C16578">
        <v>65002972</v>
      </c>
      <c r="D16578" s="766" t="s">
        <v>20151</v>
      </c>
      <c r="E16578" s="767" t="s">
        <v>20151</v>
      </c>
      <c r="F16578" s="768" t="s">
        <v>28</v>
      </c>
      <c r="G16578" s="340">
        <v>247.36</v>
      </c>
    </row>
    <row r="16579" spans="1:7" ht="26.25" x14ac:dyDescent="0.25">
      <c r="A16579" s="319" t="str">
        <f t="shared" si="256"/>
        <v>2 - 65004960</v>
      </c>
      <c r="B16579" s="319">
        <v>2</v>
      </c>
      <c r="C16579">
        <v>65004960</v>
      </c>
      <c r="D16579" s="766" t="s">
        <v>20152</v>
      </c>
      <c r="E16579" s="767" t="s">
        <v>20152</v>
      </c>
      <c r="F16579" s="768" t="s">
        <v>1</v>
      </c>
      <c r="G16579" s="340">
        <v>102.29</v>
      </c>
    </row>
    <row r="16580" spans="1:7" ht="15" x14ac:dyDescent="0.25">
      <c r="A16580" s="319" t="str">
        <f t="shared" si="256"/>
        <v>2 - 65004959</v>
      </c>
      <c r="B16580" s="319">
        <v>2</v>
      </c>
      <c r="C16580">
        <v>65004959</v>
      </c>
      <c r="D16580" s="766" t="s">
        <v>20153</v>
      </c>
      <c r="E16580" s="767" t="s">
        <v>20153</v>
      </c>
      <c r="F16580" s="768" t="s">
        <v>28</v>
      </c>
      <c r="G16580" s="340">
        <v>154.59</v>
      </c>
    </row>
    <row r="16581" spans="1:7" ht="15" x14ac:dyDescent="0.25">
      <c r="A16581" s="319" t="str">
        <f t="shared" si="256"/>
        <v>2 - 65002965</v>
      </c>
      <c r="B16581" s="319">
        <v>2</v>
      </c>
      <c r="C16581">
        <v>65002965</v>
      </c>
      <c r="D16581" s="766" t="s">
        <v>20154</v>
      </c>
      <c r="E16581" s="767" t="s">
        <v>20154</v>
      </c>
      <c r="F16581" s="768" t="s">
        <v>1</v>
      </c>
      <c r="G16581" s="340">
        <v>114.05</v>
      </c>
    </row>
    <row r="16582" spans="1:7" ht="15" x14ac:dyDescent="0.25">
      <c r="A16582" s="319" t="str">
        <f t="shared" si="256"/>
        <v>2 - 65002964</v>
      </c>
      <c r="B16582" s="319">
        <v>2</v>
      </c>
      <c r="C16582">
        <v>65002964</v>
      </c>
      <c r="D16582" s="766" t="s">
        <v>20155</v>
      </c>
      <c r="E16582" s="767" t="s">
        <v>20155</v>
      </c>
      <c r="F16582" s="768" t="s">
        <v>28</v>
      </c>
      <c r="G16582" s="340">
        <v>163.27000000000001</v>
      </c>
    </row>
    <row r="16583" spans="1:7" ht="26.25" x14ac:dyDescent="0.25">
      <c r="A16583" s="319" t="str">
        <f t="shared" si="256"/>
        <v>2 - 65002969</v>
      </c>
      <c r="B16583" s="319">
        <v>2</v>
      </c>
      <c r="C16583">
        <v>65002969</v>
      </c>
      <c r="D16583" s="766" t="s">
        <v>20156</v>
      </c>
      <c r="E16583" s="767" t="s">
        <v>20156</v>
      </c>
      <c r="F16583" s="768" t="s">
        <v>1</v>
      </c>
      <c r="G16583" s="340">
        <v>181.06</v>
      </c>
    </row>
    <row r="16584" spans="1:7" ht="26.25" x14ac:dyDescent="0.25">
      <c r="A16584" s="319" t="str">
        <f t="shared" si="256"/>
        <v>2 - 65002968</v>
      </c>
      <c r="B16584" s="319">
        <v>2</v>
      </c>
      <c r="C16584">
        <v>65002968</v>
      </c>
      <c r="D16584" s="766" t="s">
        <v>20157</v>
      </c>
      <c r="E16584" s="767" t="s">
        <v>20157</v>
      </c>
      <c r="F16584" s="768" t="s">
        <v>28</v>
      </c>
      <c r="G16584" s="340">
        <v>222.49</v>
      </c>
    </row>
    <row r="16585" spans="1:7" ht="15" x14ac:dyDescent="0.25">
      <c r="A16585" s="319" t="str">
        <f t="shared" si="256"/>
        <v>2 - 65003390</v>
      </c>
      <c r="B16585" s="319">
        <v>2</v>
      </c>
      <c r="C16585">
        <v>65003390</v>
      </c>
      <c r="D16585" s="766" t="s">
        <v>20158</v>
      </c>
      <c r="E16585" s="767" t="s">
        <v>20158</v>
      </c>
      <c r="F16585" s="768" t="s">
        <v>28</v>
      </c>
      <c r="G16585" s="340">
        <v>143.63999999999999</v>
      </c>
    </row>
    <row r="16586" spans="1:7" ht="26.25" x14ac:dyDescent="0.25">
      <c r="A16586" s="319" t="str">
        <f t="shared" si="256"/>
        <v>2 - 65003391</v>
      </c>
      <c r="B16586" s="319">
        <v>2</v>
      </c>
      <c r="C16586">
        <v>65003391</v>
      </c>
      <c r="D16586" s="766" t="s">
        <v>20159</v>
      </c>
      <c r="E16586" s="767" t="s">
        <v>20159</v>
      </c>
      <c r="F16586" s="768" t="s">
        <v>2</v>
      </c>
      <c r="G16586" s="340">
        <v>86.87</v>
      </c>
    </row>
    <row r="16587" spans="1:7" ht="15" x14ac:dyDescent="0.25">
      <c r="A16587" s="319" t="str">
        <f t="shared" ref="A16587:A16650" si="257">B16587&amp;" - "&amp;C16587</f>
        <v>2 - 65003392</v>
      </c>
      <c r="B16587" s="319">
        <v>2</v>
      </c>
      <c r="C16587">
        <v>65003392</v>
      </c>
      <c r="D16587" s="766" t="s">
        <v>20160</v>
      </c>
      <c r="E16587" s="767" t="s">
        <v>20160</v>
      </c>
      <c r="F16587" s="768" t="s">
        <v>28</v>
      </c>
      <c r="G16587" s="340">
        <v>193.09</v>
      </c>
    </row>
    <row r="16588" spans="1:7" ht="26.25" x14ac:dyDescent="0.25">
      <c r="A16588" s="319" t="str">
        <f t="shared" si="257"/>
        <v>2 - 65003393</v>
      </c>
      <c r="B16588" s="319">
        <v>2</v>
      </c>
      <c r="C16588">
        <v>65003393</v>
      </c>
      <c r="D16588" s="766" t="s">
        <v>20161</v>
      </c>
      <c r="E16588" s="767" t="s">
        <v>20161</v>
      </c>
      <c r="F16588" s="768" t="s">
        <v>2</v>
      </c>
      <c r="G16588" s="340">
        <v>123.91</v>
      </c>
    </row>
    <row r="16589" spans="1:7" ht="26.25" x14ac:dyDescent="0.25">
      <c r="A16589" s="319" t="str">
        <f t="shared" si="257"/>
        <v>2 - 65003388</v>
      </c>
      <c r="B16589" s="319">
        <v>2</v>
      </c>
      <c r="C16589">
        <v>65003388</v>
      </c>
      <c r="D16589" s="766" t="s">
        <v>20162</v>
      </c>
      <c r="E16589" s="767" t="s">
        <v>20162</v>
      </c>
      <c r="F16589" s="768" t="s">
        <v>28</v>
      </c>
      <c r="G16589" s="340">
        <v>129.44999999999999</v>
      </c>
    </row>
    <row r="16590" spans="1:7" ht="26.25" x14ac:dyDescent="0.25">
      <c r="A16590" s="319" t="str">
        <f t="shared" si="257"/>
        <v>2 - 65003389</v>
      </c>
      <c r="B16590" s="319">
        <v>2</v>
      </c>
      <c r="C16590">
        <v>65003389</v>
      </c>
      <c r="D16590" s="766" t="s">
        <v>20163</v>
      </c>
      <c r="E16590" s="767" t="s">
        <v>20163</v>
      </c>
      <c r="F16590" s="768" t="s">
        <v>2</v>
      </c>
      <c r="G16590" s="340">
        <v>78.349999999999994</v>
      </c>
    </row>
    <row r="16591" spans="1:7" ht="15" x14ac:dyDescent="0.25">
      <c r="A16591" s="319" t="str">
        <f t="shared" si="257"/>
        <v>2 - 65003396</v>
      </c>
      <c r="B16591" s="319">
        <v>2</v>
      </c>
      <c r="C16591">
        <v>65003396</v>
      </c>
      <c r="D16591" s="766" t="s">
        <v>20164</v>
      </c>
      <c r="E16591" s="767" t="s">
        <v>20164</v>
      </c>
      <c r="F16591" s="768" t="s">
        <v>28</v>
      </c>
      <c r="G16591" s="340">
        <v>305.56</v>
      </c>
    </row>
    <row r="16592" spans="1:7" ht="26.25" x14ac:dyDescent="0.25">
      <c r="A16592" s="319" t="str">
        <f t="shared" si="257"/>
        <v>2 - 65003397</v>
      </c>
      <c r="B16592" s="319">
        <v>2</v>
      </c>
      <c r="C16592">
        <v>65003397</v>
      </c>
      <c r="D16592" s="766" t="s">
        <v>20165</v>
      </c>
      <c r="E16592" s="767" t="s">
        <v>20165</v>
      </c>
      <c r="F16592" s="768" t="s">
        <v>2</v>
      </c>
      <c r="G16592" s="340">
        <v>81.63</v>
      </c>
    </row>
    <row r="16593" spans="1:7" ht="15" x14ac:dyDescent="0.25">
      <c r="A16593" s="319" t="str">
        <f t="shared" si="257"/>
        <v>2 - 65003398</v>
      </c>
      <c r="B16593" s="319">
        <v>2</v>
      </c>
      <c r="C16593">
        <v>65003398</v>
      </c>
      <c r="D16593" s="766" t="s">
        <v>20166</v>
      </c>
      <c r="E16593" s="767" t="s">
        <v>20166</v>
      </c>
      <c r="F16593" s="768" t="s">
        <v>28</v>
      </c>
      <c r="G16593" s="340">
        <v>461.78</v>
      </c>
    </row>
    <row r="16594" spans="1:7" ht="26.25" x14ac:dyDescent="0.25">
      <c r="A16594" s="319" t="str">
        <f t="shared" si="257"/>
        <v>2 - 65003399</v>
      </c>
      <c r="B16594" s="319">
        <v>2</v>
      </c>
      <c r="C16594">
        <v>65003399</v>
      </c>
      <c r="D16594" s="766" t="s">
        <v>20167</v>
      </c>
      <c r="E16594" s="767" t="s">
        <v>20167</v>
      </c>
      <c r="F16594" s="768" t="s">
        <v>2</v>
      </c>
      <c r="G16594" s="340">
        <v>129.69999999999999</v>
      </c>
    </row>
    <row r="16595" spans="1:7" ht="26.25" x14ac:dyDescent="0.25">
      <c r="A16595" s="319" t="str">
        <f t="shared" si="257"/>
        <v>2 - 65003394</v>
      </c>
      <c r="B16595" s="319">
        <v>2</v>
      </c>
      <c r="C16595">
        <v>65003394</v>
      </c>
      <c r="D16595" s="766" t="s">
        <v>20168</v>
      </c>
      <c r="E16595" s="767" t="s">
        <v>20168</v>
      </c>
      <c r="F16595" s="768" t="s">
        <v>28</v>
      </c>
      <c r="G16595" s="340">
        <v>231.9</v>
      </c>
    </row>
    <row r="16596" spans="1:7" ht="26.25" x14ac:dyDescent="0.25">
      <c r="A16596" s="319" t="str">
        <f t="shared" si="257"/>
        <v>2 - 65003395</v>
      </c>
      <c r="B16596" s="319">
        <v>2</v>
      </c>
      <c r="C16596">
        <v>65003395</v>
      </c>
      <c r="D16596" s="766" t="s">
        <v>20169</v>
      </c>
      <c r="E16596" s="767" t="s">
        <v>20169</v>
      </c>
      <c r="F16596" s="768" t="s">
        <v>2</v>
      </c>
      <c r="G16596" s="340">
        <v>63.95</v>
      </c>
    </row>
    <row r="16597" spans="1:7" ht="15" x14ac:dyDescent="0.25">
      <c r="A16597" s="319" t="str">
        <f t="shared" si="257"/>
        <v xml:space="preserve">2 - </v>
      </c>
      <c r="B16597" s="319">
        <v>2</v>
      </c>
      <c r="C16597"/>
      <c r="D16597" s="766" t="s">
        <v>20170</v>
      </c>
      <c r="E16597" s="767" t="s">
        <v>20170</v>
      </c>
      <c r="F16597" s="768"/>
    </row>
    <row r="16598" spans="1:7" ht="15" x14ac:dyDescent="0.25">
      <c r="A16598" s="319" t="str">
        <f t="shared" si="257"/>
        <v>2 - 65002886</v>
      </c>
      <c r="B16598" s="319">
        <v>2</v>
      </c>
      <c r="C16598">
        <v>65002886</v>
      </c>
      <c r="D16598" s="766" t="s">
        <v>20171</v>
      </c>
      <c r="E16598" s="767" t="s">
        <v>20171</v>
      </c>
      <c r="F16598" s="768" t="s">
        <v>0</v>
      </c>
      <c r="G16598" s="340">
        <v>3.16</v>
      </c>
    </row>
    <row r="16599" spans="1:7" ht="15" x14ac:dyDescent="0.25">
      <c r="A16599" s="319" t="str">
        <f t="shared" si="257"/>
        <v>2 - 65002887</v>
      </c>
      <c r="B16599" s="319">
        <v>2</v>
      </c>
      <c r="C16599">
        <v>65002887</v>
      </c>
      <c r="D16599" s="766" t="s">
        <v>20172</v>
      </c>
      <c r="E16599" s="767" t="s">
        <v>20172</v>
      </c>
      <c r="F16599" s="768" t="s">
        <v>0</v>
      </c>
      <c r="G16599" s="340">
        <v>4.7300000000000004</v>
      </c>
    </row>
    <row r="16600" spans="1:7" ht="15" x14ac:dyDescent="0.25">
      <c r="A16600" s="319" t="str">
        <f t="shared" si="257"/>
        <v>2 - 65003288</v>
      </c>
      <c r="B16600" s="319">
        <v>2</v>
      </c>
      <c r="C16600">
        <v>65003288</v>
      </c>
      <c r="D16600" s="766" t="s">
        <v>2386</v>
      </c>
      <c r="E16600" s="767" t="s">
        <v>2386</v>
      </c>
      <c r="F16600" s="768" t="s">
        <v>28</v>
      </c>
      <c r="G16600" s="340">
        <v>17.13</v>
      </c>
    </row>
    <row r="16601" spans="1:7" ht="15" x14ac:dyDescent="0.25">
      <c r="A16601" s="319" t="str">
        <f t="shared" si="257"/>
        <v>2 - 65003289</v>
      </c>
      <c r="B16601" s="319">
        <v>2</v>
      </c>
      <c r="C16601">
        <v>65003289</v>
      </c>
      <c r="D16601" s="766" t="s">
        <v>2387</v>
      </c>
      <c r="E16601" s="767" t="s">
        <v>2387</v>
      </c>
      <c r="F16601" s="768" t="s">
        <v>28</v>
      </c>
      <c r="G16601" s="340">
        <v>18.95</v>
      </c>
    </row>
    <row r="16602" spans="1:7" ht="15" x14ac:dyDescent="0.25">
      <c r="A16602" s="319" t="str">
        <f t="shared" si="257"/>
        <v>2 - 65003290</v>
      </c>
      <c r="B16602" s="319">
        <v>2</v>
      </c>
      <c r="C16602">
        <v>65003290</v>
      </c>
      <c r="D16602" s="766" t="s">
        <v>2388</v>
      </c>
      <c r="E16602" s="767" t="s">
        <v>2388</v>
      </c>
      <c r="F16602" s="768" t="s">
        <v>28</v>
      </c>
      <c r="G16602" s="340">
        <v>37.85</v>
      </c>
    </row>
    <row r="16603" spans="1:7" ht="15" x14ac:dyDescent="0.25">
      <c r="A16603" s="319" t="str">
        <f t="shared" si="257"/>
        <v>2 - 65003291</v>
      </c>
      <c r="B16603" s="319">
        <v>2</v>
      </c>
      <c r="C16603">
        <v>65003291</v>
      </c>
      <c r="D16603" s="766" t="s">
        <v>2389</v>
      </c>
      <c r="E16603" s="767" t="s">
        <v>2389</v>
      </c>
      <c r="F16603" s="768" t="s">
        <v>28</v>
      </c>
      <c r="G16603" s="340">
        <v>40.659999999999997</v>
      </c>
    </row>
    <row r="16604" spans="1:7" ht="15" x14ac:dyDescent="0.25">
      <c r="A16604" s="319" t="str">
        <f t="shared" si="257"/>
        <v>2 - 65003292</v>
      </c>
      <c r="B16604" s="319">
        <v>2</v>
      </c>
      <c r="C16604">
        <v>65003292</v>
      </c>
      <c r="D16604" s="766" t="s">
        <v>2390</v>
      </c>
      <c r="E16604" s="767" t="s">
        <v>2390</v>
      </c>
      <c r="F16604" s="768" t="s">
        <v>28</v>
      </c>
      <c r="G16604" s="340">
        <v>43.42</v>
      </c>
    </row>
    <row r="16605" spans="1:7" ht="26.25" x14ac:dyDescent="0.25">
      <c r="A16605" s="319" t="str">
        <f t="shared" si="257"/>
        <v>2 - 65004859</v>
      </c>
      <c r="B16605" s="319">
        <v>2</v>
      </c>
      <c r="C16605">
        <v>65004859</v>
      </c>
      <c r="D16605" s="766" t="s">
        <v>20173</v>
      </c>
      <c r="E16605" s="767" t="s">
        <v>20173</v>
      </c>
      <c r="F16605" s="768" t="s">
        <v>28</v>
      </c>
      <c r="G16605" s="340">
        <v>177.4</v>
      </c>
    </row>
    <row r="16606" spans="1:7" ht="26.25" x14ac:dyDescent="0.25">
      <c r="A16606" s="319" t="str">
        <f t="shared" si="257"/>
        <v>2 - 65004866</v>
      </c>
      <c r="B16606" s="319">
        <v>2</v>
      </c>
      <c r="C16606">
        <v>65004866</v>
      </c>
      <c r="D16606" s="766" t="s">
        <v>20174</v>
      </c>
      <c r="E16606" s="767" t="s">
        <v>20174</v>
      </c>
      <c r="F16606" s="768" t="s">
        <v>28</v>
      </c>
      <c r="G16606" s="340">
        <v>102.44</v>
      </c>
    </row>
    <row r="16607" spans="1:7" ht="26.25" x14ac:dyDescent="0.25">
      <c r="A16607" s="319" t="str">
        <f t="shared" si="257"/>
        <v>2 - 65003363</v>
      </c>
      <c r="B16607" s="319">
        <v>2</v>
      </c>
      <c r="C16607">
        <v>65003363</v>
      </c>
      <c r="D16607" s="766" t="s">
        <v>20175</v>
      </c>
      <c r="E16607" s="767" t="s">
        <v>20175</v>
      </c>
      <c r="F16607" s="768" t="s">
        <v>0</v>
      </c>
      <c r="G16607" s="340">
        <v>74.040000000000006</v>
      </c>
    </row>
    <row r="16608" spans="1:7" ht="26.25" x14ac:dyDescent="0.25">
      <c r="A16608" s="319" t="str">
        <f t="shared" si="257"/>
        <v>2 - 65003355</v>
      </c>
      <c r="B16608" s="319">
        <v>2</v>
      </c>
      <c r="C16608">
        <v>65003355</v>
      </c>
      <c r="D16608" s="766" t="s">
        <v>20176</v>
      </c>
      <c r="E16608" s="767" t="s">
        <v>20176</v>
      </c>
      <c r="F16608" s="768" t="s">
        <v>0</v>
      </c>
      <c r="G16608" s="340">
        <v>48.65</v>
      </c>
    </row>
    <row r="16609" spans="1:7" ht="26.25" x14ac:dyDescent="0.25">
      <c r="A16609" s="319" t="str">
        <f t="shared" si="257"/>
        <v>2 - 65003367</v>
      </c>
      <c r="B16609" s="319">
        <v>2</v>
      </c>
      <c r="C16609">
        <v>65003367</v>
      </c>
      <c r="D16609" s="766" t="s">
        <v>20177</v>
      </c>
      <c r="E16609" s="767" t="s">
        <v>20177</v>
      </c>
      <c r="F16609" s="768" t="s">
        <v>0</v>
      </c>
      <c r="G16609" s="340">
        <v>108.28</v>
      </c>
    </row>
    <row r="16610" spans="1:7" ht="26.25" x14ac:dyDescent="0.25">
      <c r="A16610" s="319" t="str">
        <f t="shared" si="257"/>
        <v>2 - 65003359</v>
      </c>
      <c r="B16610" s="319">
        <v>2</v>
      </c>
      <c r="C16610">
        <v>65003359</v>
      </c>
      <c r="D16610" s="766" t="s">
        <v>20178</v>
      </c>
      <c r="E16610" s="767" t="s">
        <v>20178</v>
      </c>
      <c r="F16610" s="768" t="s">
        <v>0</v>
      </c>
      <c r="G16610" s="340">
        <v>55.7</v>
      </c>
    </row>
    <row r="16611" spans="1:7" ht="26.25" x14ac:dyDescent="0.25">
      <c r="A16611" s="319" t="str">
        <f t="shared" si="257"/>
        <v>2 - 65003365</v>
      </c>
      <c r="B16611" s="319">
        <v>2</v>
      </c>
      <c r="C16611">
        <v>65003365</v>
      </c>
      <c r="D16611" s="766" t="s">
        <v>20179</v>
      </c>
      <c r="E16611" s="767" t="s">
        <v>20179</v>
      </c>
      <c r="F16611" s="768" t="s">
        <v>0</v>
      </c>
      <c r="G16611" s="340">
        <v>82.93</v>
      </c>
    </row>
    <row r="16612" spans="1:7" ht="26.25" x14ac:dyDescent="0.25">
      <c r="A16612" s="319" t="str">
        <f t="shared" si="257"/>
        <v>2 - 65003357</v>
      </c>
      <c r="B16612" s="319">
        <v>2</v>
      </c>
      <c r="C16612">
        <v>65003357</v>
      </c>
      <c r="D16612" s="766" t="s">
        <v>20180</v>
      </c>
      <c r="E16612" s="767" t="s">
        <v>20180</v>
      </c>
      <c r="F16612" s="768" t="s">
        <v>0</v>
      </c>
      <c r="G16612" s="340">
        <v>56.77</v>
      </c>
    </row>
    <row r="16613" spans="1:7" ht="26.25" x14ac:dyDescent="0.25">
      <c r="A16613" s="319" t="str">
        <f t="shared" si="257"/>
        <v>2 - 65003369</v>
      </c>
      <c r="B16613" s="319">
        <v>2</v>
      </c>
      <c r="C16613">
        <v>65003369</v>
      </c>
      <c r="D16613" s="766" t="s">
        <v>20181</v>
      </c>
      <c r="E16613" s="767" t="s">
        <v>20181</v>
      </c>
      <c r="F16613" s="768" t="s">
        <v>0</v>
      </c>
      <c r="G16613" s="340">
        <v>129.25</v>
      </c>
    </row>
    <row r="16614" spans="1:7" ht="26.25" x14ac:dyDescent="0.25">
      <c r="A16614" s="319" t="str">
        <f t="shared" si="257"/>
        <v>2 - 65003361</v>
      </c>
      <c r="B16614" s="319">
        <v>2</v>
      </c>
      <c r="C16614">
        <v>65003361</v>
      </c>
      <c r="D16614" s="766" t="s">
        <v>20182</v>
      </c>
      <c r="E16614" s="767" t="s">
        <v>20182</v>
      </c>
      <c r="F16614" s="768" t="s">
        <v>0</v>
      </c>
      <c r="G16614" s="340">
        <v>64.58</v>
      </c>
    </row>
    <row r="16615" spans="1:7" ht="26.25" x14ac:dyDescent="0.25">
      <c r="A16615" s="319" t="str">
        <f t="shared" si="257"/>
        <v>2 - 65002978</v>
      </c>
      <c r="B16615" s="319">
        <v>2</v>
      </c>
      <c r="C16615">
        <v>65002978</v>
      </c>
      <c r="D16615" s="766" t="s">
        <v>20183</v>
      </c>
      <c r="E16615" s="767" t="s">
        <v>20183</v>
      </c>
      <c r="F16615" s="768" t="s">
        <v>28</v>
      </c>
      <c r="G16615" s="340">
        <v>183.59</v>
      </c>
    </row>
    <row r="16616" spans="1:7" ht="26.25" x14ac:dyDescent="0.25">
      <c r="A16616" s="319" t="str">
        <f t="shared" si="257"/>
        <v>2 - 65002979</v>
      </c>
      <c r="B16616" s="319">
        <v>2</v>
      </c>
      <c r="C16616">
        <v>65002979</v>
      </c>
      <c r="D16616" s="766" t="s">
        <v>20184</v>
      </c>
      <c r="E16616" s="767" t="s">
        <v>20184</v>
      </c>
      <c r="F16616" s="768" t="s">
        <v>0</v>
      </c>
      <c r="G16616" s="340">
        <v>64.260000000000005</v>
      </c>
    </row>
    <row r="16617" spans="1:7" ht="26.25" x14ac:dyDescent="0.25">
      <c r="A16617" s="319" t="str">
        <f t="shared" si="257"/>
        <v>2 - 65003023</v>
      </c>
      <c r="B16617" s="319">
        <v>2</v>
      </c>
      <c r="C16617">
        <v>65003023</v>
      </c>
      <c r="D16617" s="766" t="s">
        <v>20185</v>
      </c>
      <c r="E16617" s="767" t="s">
        <v>20185</v>
      </c>
      <c r="F16617" s="768" t="s">
        <v>28</v>
      </c>
      <c r="G16617" s="340">
        <v>121.63</v>
      </c>
    </row>
    <row r="16618" spans="1:7" ht="26.25" x14ac:dyDescent="0.25">
      <c r="A16618" s="319" t="str">
        <f t="shared" si="257"/>
        <v>2 - 65003024</v>
      </c>
      <c r="B16618" s="319">
        <v>2</v>
      </c>
      <c r="C16618">
        <v>65003024</v>
      </c>
      <c r="D16618" s="766" t="s">
        <v>20186</v>
      </c>
      <c r="E16618" s="767" t="s">
        <v>20186</v>
      </c>
      <c r="F16618" s="768" t="s">
        <v>0</v>
      </c>
      <c r="G16618" s="340">
        <v>42.57</v>
      </c>
    </row>
    <row r="16619" spans="1:7" ht="26.25" x14ac:dyDescent="0.25">
      <c r="A16619" s="319" t="str">
        <f t="shared" si="257"/>
        <v>2 - 65002982</v>
      </c>
      <c r="B16619" s="319">
        <v>2</v>
      </c>
      <c r="C16619">
        <v>65002982</v>
      </c>
      <c r="D16619" s="766" t="s">
        <v>20187</v>
      </c>
      <c r="E16619" s="767" t="s">
        <v>20187</v>
      </c>
      <c r="F16619" s="768" t="s">
        <v>28</v>
      </c>
      <c r="G16619" s="340">
        <v>251.39</v>
      </c>
    </row>
    <row r="16620" spans="1:7" ht="26.25" x14ac:dyDescent="0.25">
      <c r="A16620" s="319" t="str">
        <f t="shared" si="257"/>
        <v>2 - 65002983</v>
      </c>
      <c r="B16620" s="319">
        <v>2</v>
      </c>
      <c r="C16620">
        <v>65002983</v>
      </c>
      <c r="D16620" s="766" t="s">
        <v>20188</v>
      </c>
      <c r="E16620" s="767" t="s">
        <v>20188</v>
      </c>
      <c r="F16620" s="768" t="s">
        <v>0</v>
      </c>
      <c r="G16620" s="340">
        <v>90.22</v>
      </c>
    </row>
    <row r="16621" spans="1:7" ht="26.25" x14ac:dyDescent="0.25">
      <c r="A16621" s="319" t="str">
        <f t="shared" si="257"/>
        <v>2 - 65003025</v>
      </c>
      <c r="B16621" s="319">
        <v>2</v>
      </c>
      <c r="C16621">
        <v>65003025</v>
      </c>
      <c r="D16621" s="766" t="s">
        <v>20189</v>
      </c>
      <c r="E16621" s="767" t="s">
        <v>20189</v>
      </c>
      <c r="F16621" s="768" t="s">
        <v>28</v>
      </c>
      <c r="G16621" s="340">
        <v>139</v>
      </c>
    </row>
    <row r="16622" spans="1:7" ht="26.25" x14ac:dyDescent="0.25">
      <c r="A16622" s="319" t="str">
        <f t="shared" si="257"/>
        <v>2 - 65003026</v>
      </c>
      <c r="B16622" s="319">
        <v>2</v>
      </c>
      <c r="C16622">
        <v>65003026</v>
      </c>
      <c r="D16622" s="766" t="s">
        <v>20190</v>
      </c>
      <c r="E16622" s="767" t="s">
        <v>20190</v>
      </c>
      <c r="F16622" s="768" t="s">
        <v>0</v>
      </c>
      <c r="G16622" s="340">
        <v>48.65</v>
      </c>
    </row>
    <row r="16623" spans="1:7" ht="26.25" x14ac:dyDescent="0.25">
      <c r="A16623" s="319" t="str">
        <f t="shared" si="257"/>
        <v>2 - 65002992</v>
      </c>
      <c r="B16623" s="319">
        <v>2</v>
      </c>
      <c r="C16623">
        <v>65002992</v>
      </c>
      <c r="D16623" s="766" t="s">
        <v>20191</v>
      </c>
      <c r="E16623" s="767" t="s">
        <v>20191</v>
      </c>
      <c r="F16623" s="768" t="s">
        <v>28</v>
      </c>
      <c r="G16623" s="340">
        <v>495.3</v>
      </c>
    </row>
    <row r="16624" spans="1:7" ht="26.25" x14ac:dyDescent="0.25">
      <c r="A16624" s="319" t="str">
        <f t="shared" si="257"/>
        <v>2 - 65002993</v>
      </c>
      <c r="B16624" s="319">
        <v>2</v>
      </c>
      <c r="C16624">
        <v>65002993</v>
      </c>
      <c r="D16624" s="766" t="s">
        <v>20192</v>
      </c>
      <c r="E16624" s="767" t="s">
        <v>20192</v>
      </c>
      <c r="F16624" s="768" t="s">
        <v>0</v>
      </c>
      <c r="G16624" s="340">
        <v>56.51</v>
      </c>
    </row>
    <row r="16625" spans="1:7" ht="26.25" x14ac:dyDescent="0.25">
      <c r="A16625" s="319" t="str">
        <f t="shared" si="257"/>
        <v>2 - 65002988</v>
      </c>
      <c r="B16625" s="319">
        <v>2</v>
      </c>
      <c r="C16625">
        <v>65002988</v>
      </c>
      <c r="D16625" s="766" t="s">
        <v>20193</v>
      </c>
      <c r="E16625" s="767" t="s">
        <v>20193</v>
      </c>
      <c r="F16625" s="768" t="s">
        <v>28</v>
      </c>
      <c r="G16625" s="340">
        <v>307.36</v>
      </c>
    </row>
    <row r="16626" spans="1:7" ht="26.25" x14ac:dyDescent="0.25">
      <c r="A16626" s="319" t="str">
        <f t="shared" si="257"/>
        <v>2 - 65002989</v>
      </c>
      <c r="B16626" s="319">
        <v>2</v>
      </c>
      <c r="C16626">
        <v>65002989</v>
      </c>
      <c r="D16626" s="766" t="s">
        <v>20194</v>
      </c>
      <c r="E16626" s="767" t="s">
        <v>20194</v>
      </c>
      <c r="F16626" s="768" t="s">
        <v>0</v>
      </c>
      <c r="G16626" s="340">
        <v>34.56</v>
      </c>
    </row>
    <row r="16627" spans="1:7" ht="26.25" x14ac:dyDescent="0.25">
      <c r="A16627" s="319" t="str">
        <f t="shared" si="257"/>
        <v>2 - 65003000</v>
      </c>
      <c r="B16627" s="319">
        <v>2</v>
      </c>
      <c r="C16627">
        <v>65003000</v>
      </c>
      <c r="D16627" s="766" t="s">
        <v>20195</v>
      </c>
      <c r="E16627" s="767" t="s">
        <v>20195</v>
      </c>
      <c r="F16627" s="768" t="s">
        <v>28</v>
      </c>
      <c r="G16627" s="340">
        <v>880.17</v>
      </c>
    </row>
    <row r="16628" spans="1:7" ht="26.25" x14ac:dyDescent="0.25">
      <c r="A16628" s="319" t="str">
        <f t="shared" si="257"/>
        <v>2 - 65003001</v>
      </c>
      <c r="B16628" s="319">
        <v>2</v>
      </c>
      <c r="C16628">
        <v>65003001</v>
      </c>
      <c r="D16628" s="766" t="s">
        <v>20196</v>
      </c>
      <c r="E16628" s="767" t="s">
        <v>20196</v>
      </c>
      <c r="F16628" s="768" t="s">
        <v>0</v>
      </c>
      <c r="G16628" s="340">
        <v>104.74</v>
      </c>
    </row>
    <row r="16629" spans="1:7" ht="26.25" x14ac:dyDescent="0.25">
      <c r="A16629" s="319" t="str">
        <f t="shared" si="257"/>
        <v>2 - 65002996</v>
      </c>
      <c r="B16629" s="319">
        <v>2</v>
      </c>
      <c r="C16629">
        <v>65002996</v>
      </c>
      <c r="D16629" s="766" t="s">
        <v>20197</v>
      </c>
      <c r="E16629" s="767" t="s">
        <v>20197</v>
      </c>
      <c r="F16629" s="768" t="s">
        <v>28</v>
      </c>
      <c r="G16629" s="340">
        <v>455.88</v>
      </c>
    </row>
    <row r="16630" spans="1:7" ht="26.25" x14ac:dyDescent="0.25">
      <c r="A16630" s="319" t="str">
        <f t="shared" si="257"/>
        <v>2 - 65002997</v>
      </c>
      <c r="B16630" s="319">
        <v>2</v>
      </c>
      <c r="C16630">
        <v>65002997</v>
      </c>
      <c r="D16630" s="766" t="s">
        <v>20198</v>
      </c>
      <c r="E16630" s="767" t="s">
        <v>20198</v>
      </c>
      <c r="F16630" s="768" t="s">
        <v>0</v>
      </c>
      <c r="G16630" s="340">
        <v>51.9</v>
      </c>
    </row>
    <row r="16631" spans="1:7" ht="26.25" x14ac:dyDescent="0.25">
      <c r="A16631" s="319" t="str">
        <f t="shared" si="257"/>
        <v>2 - 65002990</v>
      </c>
      <c r="B16631" s="319">
        <v>2</v>
      </c>
      <c r="C16631">
        <v>65002990</v>
      </c>
      <c r="D16631" s="766" t="s">
        <v>20199</v>
      </c>
      <c r="E16631" s="767" t="s">
        <v>20199</v>
      </c>
      <c r="F16631" s="768" t="s">
        <v>28</v>
      </c>
      <c r="G16631" s="340">
        <v>398.47</v>
      </c>
    </row>
    <row r="16632" spans="1:7" ht="26.25" x14ac:dyDescent="0.25">
      <c r="A16632" s="319" t="str">
        <f t="shared" si="257"/>
        <v>2 - 65002991</v>
      </c>
      <c r="B16632" s="319">
        <v>2</v>
      </c>
      <c r="C16632">
        <v>65002991</v>
      </c>
      <c r="D16632" s="766" t="s">
        <v>20200</v>
      </c>
      <c r="E16632" s="767" t="s">
        <v>20200</v>
      </c>
      <c r="F16632" s="768" t="s">
        <v>0</v>
      </c>
      <c r="G16632" s="340">
        <v>45.18</v>
      </c>
    </row>
    <row r="16633" spans="1:7" ht="26.25" x14ac:dyDescent="0.25">
      <c r="A16633" s="319" t="str">
        <f t="shared" si="257"/>
        <v>2 - 65002986</v>
      </c>
      <c r="B16633" s="319">
        <v>2</v>
      </c>
      <c r="C16633">
        <v>65002986</v>
      </c>
      <c r="D16633" s="766" t="s">
        <v>20201</v>
      </c>
      <c r="E16633" s="767" t="s">
        <v>20201</v>
      </c>
      <c r="F16633" s="768" t="s">
        <v>28</v>
      </c>
      <c r="G16633" s="340">
        <v>232.21</v>
      </c>
    </row>
    <row r="16634" spans="1:7" ht="26.25" x14ac:dyDescent="0.25">
      <c r="A16634" s="319" t="str">
        <f t="shared" si="257"/>
        <v>2 - 65002987</v>
      </c>
      <c r="B16634" s="319">
        <v>2</v>
      </c>
      <c r="C16634">
        <v>65002987</v>
      </c>
      <c r="D16634" s="766" t="s">
        <v>20202</v>
      </c>
      <c r="E16634" s="767" t="s">
        <v>20202</v>
      </c>
      <c r="F16634" s="768" t="s">
        <v>0</v>
      </c>
      <c r="G16634" s="340">
        <v>25.78</v>
      </c>
    </row>
    <row r="16635" spans="1:7" ht="26.25" x14ac:dyDescent="0.25">
      <c r="A16635" s="319" t="str">
        <f t="shared" si="257"/>
        <v>2 - 65002998</v>
      </c>
      <c r="B16635" s="319">
        <v>2</v>
      </c>
      <c r="C16635">
        <v>65002998</v>
      </c>
      <c r="D16635" s="766" t="s">
        <v>20203</v>
      </c>
      <c r="E16635" s="767" t="s">
        <v>20203</v>
      </c>
      <c r="F16635" s="768" t="s">
        <v>28</v>
      </c>
      <c r="G16635" s="340">
        <v>666.14</v>
      </c>
    </row>
    <row r="16636" spans="1:7" ht="26.25" x14ac:dyDescent="0.25">
      <c r="A16636" s="319" t="str">
        <f t="shared" si="257"/>
        <v>2 - 65002999</v>
      </c>
      <c r="B16636" s="319">
        <v>2</v>
      </c>
      <c r="C16636">
        <v>65002999</v>
      </c>
      <c r="D16636" s="766" t="s">
        <v>20204</v>
      </c>
      <c r="E16636" s="767" t="s">
        <v>20204</v>
      </c>
      <c r="F16636" s="768" t="s">
        <v>0</v>
      </c>
      <c r="G16636" s="340">
        <v>79.77</v>
      </c>
    </row>
    <row r="16637" spans="1:7" ht="26.25" x14ac:dyDescent="0.25">
      <c r="A16637" s="319" t="str">
        <f t="shared" si="257"/>
        <v>2 - 65002994</v>
      </c>
      <c r="B16637" s="319">
        <v>2</v>
      </c>
      <c r="C16637">
        <v>65002994</v>
      </c>
      <c r="D16637" s="766" t="s">
        <v>20205</v>
      </c>
      <c r="E16637" s="767" t="s">
        <v>20205</v>
      </c>
      <c r="F16637" s="768" t="s">
        <v>28</v>
      </c>
      <c r="G16637" s="340">
        <v>381.4</v>
      </c>
    </row>
    <row r="16638" spans="1:7" ht="26.25" x14ac:dyDescent="0.25">
      <c r="A16638" s="319" t="str">
        <f t="shared" si="257"/>
        <v>2 - 65002995</v>
      </c>
      <c r="B16638" s="319">
        <v>2</v>
      </c>
      <c r="C16638">
        <v>65002995</v>
      </c>
      <c r="D16638" s="766" t="s">
        <v>20206</v>
      </c>
      <c r="E16638" s="767" t="s">
        <v>20206</v>
      </c>
      <c r="F16638" s="768" t="s">
        <v>0</v>
      </c>
      <c r="G16638" s="340">
        <v>43.22</v>
      </c>
    </row>
    <row r="16639" spans="1:7" ht="26.25" x14ac:dyDescent="0.25">
      <c r="A16639" s="319" t="str">
        <f t="shared" si="257"/>
        <v>2 - 65002985</v>
      </c>
      <c r="B16639" s="319">
        <v>2</v>
      </c>
      <c r="C16639">
        <v>65002985</v>
      </c>
      <c r="D16639" s="766" t="s">
        <v>20207</v>
      </c>
      <c r="E16639" s="767" t="s">
        <v>20207</v>
      </c>
      <c r="F16639" s="768" t="s">
        <v>0</v>
      </c>
      <c r="G16639" s="340">
        <v>53.23</v>
      </c>
    </row>
    <row r="16640" spans="1:7" ht="26.25" x14ac:dyDescent="0.25">
      <c r="A16640" s="319" t="str">
        <f t="shared" si="257"/>
        <v>2 - 65002984</v>
      </c>
      <c r="B16640" s="319">
        <v>2</v>
      </c>
      <c r="C16640">
        <v>65002984</v>
      </c>
      <c r="D16640" s="766" t="s">
        <v>20208</v>
      </c>
      <c r="E16640" s="767" t="s">
        <v>20208</v>
      </c>
      <c r="F16640" s="768" t="s">
        <v>0</v>
      </c>
      <c r="G16640" s="340">
        <v>95.35</v>
      </c>
    </row>
    <row r="16641" spans="1:7" ht="39" x14ac:dyDescent="0.25">
      <c r="A16641" s="319" t="str">
        <f t="shared" si="257"/>
        <v>2 - 65003362</v>
      </c>
      <c r="B16641" s="319">
        <v>2</v>
      </c>
      <c r="C16641">
        <v>65003362</v>
      </c>
      <c r="D16641" s="766" t="s">
        <v>20209</v>
      </c>
      <c r="E16641" s="767" t="s">
        <v>20209</v>
      </c>
      <c r="F16641" s="768" t="s">
        <v>28</v>
      </c>
      <c r="G16641" s="340">
        <v>211.52</v>
      </c>
    </row>
    <row r="16642" spans="1:7" ht="26.25" x14ac:dyDescent="0.25">
      <c r="A16642" s="319" t="str">
        <f t="shared" si="257"/>
        <v>2 - 65003354</v>
      </c>
      <c r="B16642" s="319">
        <v>2</v>
      </c>
      <c r="C16642">
        <v>65003354</v>
      </c>
      <c r="D16642" s="766" t="s">
        <v>20210</v>
      </c>
      <c r="E16642" s="767" t="s">
        <v>20210</v>
      </c>
      <c r="F16642" s="768" t="s">
        <v>28</v>
      </c>
      <c r="G16642" s="340">
        <v>139</v>
      </c>
    </row>
    <row r="16643" spans="1:7" ht="26.25" x14ac:dyDescent="0.25">
      <c r="A16643" s="319" t="str">
        <f t="shared" si="257"/>
        <v>2 - 65003366</v>
      </c>
      <c r="B16643" s="319">
        <v>2</v>
      </c>
      <c r="C16643">
        <v>65003366</v>
      </c>
      <c r="D16643" s="766" t="s">
        <v>20211</v>
      </c>
      <c r="E16643" s="767" t="s">
        <v>20211</v>
      </c>
      <c r="F16643" s="768" t="s">
        <v>28</v>
      </c>
      <c r="G16643" s="340">
        <v>302.99</v>
      </c>
    </row>
    <row r="16644" spans="1:7" ht="26.25" x14ac:dyDescent="0.25">
      <c r="A16644" s="319" t="str">
        <f t="shared" si="257"/>
        <v>2 - 65003358</v>
      </c>
      <c r="B16644" s="319">
        <v>2</v>
      </c>
      <c r="C16644">
        <v>65003358</v>
      </c>
      <c r="D16644" s="766" t="s">
        <v>20212</v>
      </c>
      <c r="E16644" s="767" t="s">
        <v>20212</v>
      </c>
      <c r="F16644" s="768" t="s">
        <v>28</v>
      </c>
      <c r="G16644" s="340">
        <v>159.52000000000001</v>
      </c>
    </row>
    <row r="16645" spans="1:7" ht="39" x14ac:dyDescent="0.25">
      <c r="A16645" s="319" t="str">
        <f t="shared" si="257"/>
        <v>2 - 65003364</v>
      </c>
      <c r="B16645" s="319">
        <v>2</v>
      </c>
      <c r="C16645">
        <v>65003364</v>
      </c>
      <c r="D16645" s="766" t="s">
        <v>20213</v>
      </c>
      <c r="E16645" s="767" t="s">
        <v>20213</v>
      </c>
      <c r="F16645" s="768" t="s">
        <v>28</v>
      </c>
      <c r="G16645" s="340">
        <v>237.32</v>
      </c>
    </row>
    <row r="16646" spans="1:7" ht="26.25" x14ac:dyDescent="0.25">
      <c r="A16646" s="319" t="str">
        <f t="shared" si="257"/>
        <v>2 - 65003356</v>
      </c>
      <c r="B16646" s="319">
        <v>2</v>
      </c>
      <c r="C16646">
        <v>65003356</v>
      </c>
      <c r="D16646" s="766" t="s">
        <v>20214</v>
      </c>
      <c r="E16646" s="767" t="s">
        <v>20214</v>
      </c>
      <c r="F16646" s="768" t="s">
        <v>28</v>
      </c>
      <c r="G16646" s="340">
        <v>162.16</v>
      </c>
    </row>
    <row r="16647" spans="1:7" ht="26.25" x14ac:dyDescent="0.25">
      <c r="A16647" s="319" t="str">
        <f t="shared" si="257"/>
        <v>2 - 65003368</v>
      </c>
      <c r="B16647" s="319">
        <v>2</v>
      </c>
      <c r="C16647">
        <v>65003368</v>
      </c>
      <c r="D16647" s="766" t="s">
        <v>20215</v>
      </c>
      <c r="E16647" s="767" t="s">
        <v>20215</v>
      </c>
      <c r="F16647" s="768" t="s">
        <v>28</v>
      </c>
      <c r="G16647" s="340">
        <v>359.69</v>
      </c>
    </row>
    <row r="16648" spans="1:7" ht="26.25" x14ac:dyDescent="0.25">
      <c r="A16648" s="319" t="str">
        <f t="shared" si="257"/>
        <v>2 - 65003360</v>
      </c>
      <c r="B16648" s="319">
        <v>2</v>
      </c>
      <c r="C16648">
        <v>65003360</v>
      </c>
      <c r="D16648" s="766" t="s">
        <v>20216</v>
      </c>
      <c r="E16648" s="767" t="s">
        <v>20216</v>
      </c>
      <c r="F16648" s="768" t="s">
        <v>28</v>
      </c>
      <c r="G16648" s="340">
        <v>183.59</v>
      </c>
    </row>
    <row r="16649" spans="1:7" ht="26.25" x14ac:dyDescent="0.25">
      <c r="A16649" s="319" t="str">
        <f t="shared" si="257"/>
        <v>2 - 65002921</v>
      </c>
      <c r="B16649" s="319">
        <v>2</v>
      </c>
      <c r="C16649">
        <v>65002921</v>
      </c>
      <c r="D16649" s="766" t="s">
        <v>20217</v>
      </c>
      <c r="E16649" s="767" t="s">
        <v>20217</v>
      </c>
      <c r="F16649" s="768" t="s">
        <v>28</v>
      </c>
      <c r="G16649" s="340">
        <v>140.37</v>
      </c>
    </row>
    <row r="16650" spans="1:7" ht="26.25" x14ac:dyDescent="0.25">
      <c r="A16650" s="319" t="str">
        <f t="shared" si="257"/>
        <v>2 - 65002920</v>
      </c>
      <c r="B16650" s="319">
        <v>2</v>
      </c>
      <c r="C16650">
        <v>65002920</v>
      </c>
      <c r="D16650" s="766" t="s">
        <v>20218</v>
      </c>
      <c r="E16650" s="767" t="s">
        <v>20218</v>
      </c>
      <c r="F16650" s="768" t="s">
        <v>28</v>
      </c>
      <c r="G16650" s="340">
        <v>134.77000000000001</v>
      </c>
    </row>
    <row r="16651" spans="1:7" ht="26.25" x14ac:dyDescent="0.25">
      <c r="A16651" s="319" t="str">
        <f t="shared" ref="A16651:A16714" si="258">B16651&amp;" - "&amp;C16651</f>
        <v>2 - 65002923</v>
      </c>
      <c r="B16651" s="319">
        <v>2</v>
      </c>
      <c r="C16651">
        <v>65002923</v>
      </c>
      <c r="D16651" s="766" t="s">
        <v>20219</v>
      </c>
      <c r="E16651" s="767" t="s">
        <v>20219</v>
      </c>
      <c r="F16651" s="768" t="s">
        <v>28</v>
      </c>
      <c r="G16651" s="340">
        <v>214.5</v>
      </c>
    </row>
    <row r="16652" spans="1:7" ht="15" x14ac:dyDescent="0.25">
      <c r="A16652" s="319" t="str">
        <f t="shared" si="258"/>
        <v>2 - 65002922</v>
      </c>
      <c r="B16652" s="319">
        <v>2</v>
      </c>
      <c r="C16652">
        <v>65002922</v>
      </c>
      <c r="D16652" s="766" t="s">
        <v>20220</v>
      </c>
      <c r="E16652" s="767" t="s">
        <v>20220</v>
      </c>
      <c r="F16652" s="768" t="s">
        <v>28</v>
      </c>
      <c r="G16652" s="340">
        <v>171.13</v>
      </c>
    </row>
    <row r="16653" spans="1:7" ht="15" x14ac:dyDescent="0.25">
      <c r="A16653" s="319" t="str">
        <f t="shared" si="258"/>
        <v>2 - 65004861</v>
      </c>
      <c r="B16653" s="319">
        <v>2</v>
      </c>
      <c r="C16653">
        <v>65004861</v>
      </c>
      <c r="D16653" s="766" t="s">
        <v>20221</v>
      </c>
      <c r="E16653" s="767" t="s">
        <v>20221</v>
      </c>
      <c r="F16653" s="768" t="s">
        <v>28</v>
      </c>
      <c r="G16653" s="340">
        <v>37.32</v>
      </c>
    </row>
    <row r="16654" spans="1:7" ht="15" x14ac:dyDescent="0.25">
      <c r="A16654" s="319" t="str">
        <f t="shared" si="258"/>
        <v>2 - 65003003</v>
      </c>
      <c r="B16654" s="319">
        <v>2</v>
      </c>
      <c r="C16654">
        <v>65003003</v>
      </c>
      <c r="D16654" s="766" t="s">
        <v>20222</v>
      </c>
      <c r="E16654" s="767" t="s">
        <v>20222</v>
      </c>
      <c r="F16654" s="768" t="s">
        <v>28</v>
      </c>
      <c r="G16654" s="340">
        <v>47.35</v>
      </c>
    </row>
    <row r="16655" spans="1:7" ht="15" x14ac:dyDescent="0.25">
      <c r="A16655" s="319" t="str">
        <f t="shared" si="258"/>
        <v>2 - 65003002</v>
      </c>
      <c r="B16655" s="319">
        <v>2</v>
      </c>
      <c r="C16655">
        <v>65003002</v>
      </c>
      <c r="D16655" s="766" t="s">
        <v>20223</v>
      </c>
      <c r="E16655" s="767" t="s">
        <v>20223</v>
      </c>
      <c r="F16655" s="768" t="s">
        <v>28</v>
      </c>
      <c r="G16655" s="340">
        <v>14.87</v>
      </c>
    </row>
    <row r="16656" spans="1:7" ht="15" x14ac:dyDescent="0.25">
      <c r="A16656" s="319" t="str">
        <f t="shared" si="258"/>
        <v>2 - 65002874</v>
      </c>
      <c r="B16656" s="319">
        <v>2</v>
      </c>
      <c r="C16656">
        <v>65002874</v>
      </c>
      <c r="D16656" s="766" t="s">
        <v>20224</v>
      </c>
      <c r="E16656" s="767" t="s">
        <v>20224</v>
      </c>
      <c r="F16656" s="768" t="s">
        <v>28</v>
      </c>
      <c r="G16656" s="340">
        <v>94.7</v>
      </c>
    </row>
    <row r="16657" spans="1:7" ht="15" x14ac:dyDescent="0.25">
      <c r="A16657" s="319" t="str">
        <f t="shared" si="258"/>
        <v>2 - 65002873</v>
      </c>
      <c r="B16657" s="319">
        <v>2</v>
      </c>
      <c r="C16657">
        <v>65002873</v>
      </c>
      <c r="D16657" s="766" t="s">
        <v>20225</v>
      </c>
      <c r="E16657" s="767" t="s">
        <v>20225</v>
      </c>
      <c r="F16657" s="768" t="s">
        <v>28</v>
      </c>
      <c r="G16657" s="340">
        <v>67.64</v>
      </c>
    </row>
    <row r="16658" spans="1:7" ht="15" x14ac:dyDescent="0.25">
      <c r="A16658" s="319" t="str">
        <f t="shared" si="258"/>
        <v>2 - 65003579</v>
      </c>
      <c r="B16658" s="319">
        <v>2</v>
      </c>
      <c r="C16658">
        <v>65003579</v>
      </c>
      <c r="D16658" s="766" t="s">
        <v>20226</v>
      </c>
      <c r="E16658" s="767" t="s">
        <v>20226</v>
      </c>
      <c r="F16658" s="768" t="s">
        <v>28</v>
      </c>
      <c r="G16658" s="340">
        <v>78.92</v>
      </c>
    </row>
    <row r="16659" spans="1:7" ht="15" x14ac:dyDescent="0.25">
      <c r="A16659" s="319" t="str">
        <f t="shared" si="258"/>
        <v xml:space="preserve">2 - </v>
      </c>
      <c r="B16659" s="319">
        <v>2</v>
      </c>
      <c r="C16659"/>
      <c r="D16659" s="766" t="s">
        <v>20227</v>
      </c>
      <c r="E16659" s="767" t="s">
        <v>20227</v>
      </c>
      <c r="F16659" s="768"/>
    </row>
    <row r="16660" spans="1:7" ht="15" x14ac:dyDescent="0.25">
      <c r="A16660" s="319" t="str">
        <f t="shared" si="258"/>
        <v>2 - 65004947</v>
      </c>
      <c r="B16660" s="319">
        <v>2</v>
      </c>
      <c r="C16660">
        <v>65004947</v>
      </c>
      <c r="D16660" s="766" t="s">
        <v>20228</v>
      </c>
      <c r="E16660" s="767" t="s">
        <v>20228</v>
      </c>
      <c r="F16660" s="768" t="s">
        <v>253</v>
      </c>
      <c r="G16660" s="340">
        <v>221.25</v>
      </c>
    </row>
    <row r="16661" spans="1:7" ht="15" x14ac:dyDescent="0.25">
      <c r="A16661" s="319" t="str">
        <f t="shared" si="258"/>
        <v>2 - 65004940</v>
      </c>
      <c r="B16661" s="319">
        <v>2</v>
      </c>
      <c r="C16661">
        <v>65004940</v>
      </c>
      <c r="D16661" s="766" t="s">
        <v>20229</v>
      </c>
      <c r="E16661" s="767" t="s">
        <v>20229</v>
      </c>
      <c r="F16661" s="768" t="s">
        <v>30</v>
      </c>
      <c r="G16661" s="340">
        <v>40493.14</v>
      </c>
    </row>
    <row r="16662" spans="1:7" ht="15" x14ac:dyDescent="0.25">
      <c r="A16662" s="319" t="str">
        <f t="shared" si="258"/>
        <v xml:space="preserve">2 - </v>
      </c>
      <c r="B16662" s="319">
        <v>2</v>
      </c>
      <c r="C16662"/>
      <c r="D16662" s="766" t="s">
        <v>20230</v>
      </c>
      <c r="E16662" s="767" t="s">
        <v>20230</v>
      </c>
      <c r="F16662" s="768"/>
    </row>
    <row r="16663" spans="1:7" ht="26.25" x14ac:dyDescent="0.25">
      <c r="A16663" s="319" t="str">
        <f t="shared" si="258"/>
        <v>2 - 65004830</v>
      </c>
      <c r="B16663" s="319">
        <v>2</v>
      </c>
      <c r="C16663">
        <v>65004830</v>
      </c>
      <c r="D16663" s="766" t="s">
        <v>20231</v>
      </c>
      <c r="E16663" s="767" t="s">
        <v>20231</v>
      </c>
      <c r="F16663" s="768" t="s">
        <v>28</v>
      </c>
      <c r="G16663" s="340">
        <v>3125.91</v>
      </c>
    </row>
    <row r="16664" spans="1:7" ht="15" x14ac:dyDescent="0.25">
      <c r="A16664" s="319" t="str">
        <f t="shared" si="258"/>
        <v>2 - 65000018</v>
      </c>
      <c r="B16664" s="319">
        <v>2</v>
      </c>
      <c r="C16664">
        <v>65000018</v>
      </c>
      <c r="D16664" s="766" t="s">
        <v>2391</v>
      </c>
      <c r="E16664" s="767" t="s">
        <v>2391</v>
      </c>
      <c r="F16664" s="768" t="s">
        <v>2</v>
      </c>
      <c r="G16664" s="340">
        <v>140</v>
      </c>
    </row>
    <row r="16665" spans="1:7" ht="15" x14ac:dyDescent="0.25">
      <c r="A16665" s="319" t="str">
        <f t="shared" si="258"/>
        <v>2 - 65000052</v>
      </c>
      <c r="B16665" s="319">
        <v>2</v>
      </c>
      <c r="C16665">
        <v>65000052</v>
      </c>
      <c r="D16665" s="766" t="s">
        <v>2392</v>
      </c>
      <c r="E16665" s="767" t="s">
        <v>2392</v>
      </c>
      <c r="F16665" s="768" t="s">
        <v>0</v>
      </c>
      <c r="G16665" s="340">
        <v>15.89</v>
      </c>
    </row>
    <row r="16666" spans="1:7" ht="15" x14ac:dyDescent="0.25">
      <c r="A16666" s="319" t="str">
        <f t="shared" si="258"/>
        <v>2 - 65000051</v>
      </c>
      <c r="B16666" s="319">
        <v>2</v>
      </c>
      <c r="C16666">
        <v>65000051</v>
      </c>
      <c r="D16666" s="766" t="s">
        <v>2393</v>
      </c>
      <c r="E16666" s="767" t="s">
        <v>2393</v>
      </c>
      <c r="F16666" s="768" t="s">
        <v>0</v>
      </c>
      <c r="G16666" s="340">
        <v>9.5399999999999991</v>
      </c>
    </row>
    <row r="16667" spans="1:7" ht="15" x14ac:dyDescent="0.25">
      <c r="A16667" s="319" t="str">
        <f t="shared" si="258"/>
        <v>2 - 65000050</v>
      </c>
      <c r="B16667" s="319">
        <v>2</v>
      </c>
      <c r="C16667">
        <v>65000050</v>
      </c>
      <c r="D16667" s="766" t="s">
        <v>2394</v>
      </c>
      <c r="E16667" s="767" t="s">
        <v>2394</v>
      </c>
      <c r="F16667" s="768" t="s">
        <v>2</v>
      </c>
      <c r="G16667" s="340">
        <v>521.21</v>
      </c>
    </row>
    <row r="16668" spans="1:7" ht="15" x14ac:dyDescent="0.25">
      <c r="A16668" s="319" t="str">
        <f t="shared" si="258"/>
        <v>2 - 65000049</v>
      </c>
      <c r="B16668" s="319">
        <v>2</v>
      </c>
      <c r="C16668">
        <v>65000049</v>
      </c>
      <c r="D16668" s="766" t="s">
        <v>2395</v>
      </c>
      <c r="E16668" s="767" t="s">
        <v>2395</v>
      </c>
      <c r="F16668" s="768" t="s">
        <v>2</v>
      </c>
      <c r="G16668" s="340">
        <v>312.91000000000003</v>
      </c>
    </row>
    <row r="16669" spans="1:7" ht="15" x14ac:dyDescent="0.25">
      <c r="A16669" s="319" t="str">
        <f t="shared" si="258"/>
        <v>2 - 65002833</v>
      </c>
      <c r="B16669" s="319">
        <v>2</v>
      </c>
      <c r="C16669">
        <v>65002833</v>
      </c>
      <c r="D16669" s="766" t="s">
        <v>2396</v>
      </c>
      <c r="E16669" s="767" t="s">
        <v>2396</v>
      </c>
      <c r="F16669" s="768" t="s">
        <v>28</v>
      </c>
      <c r="G16669" s="340">
        <v>1191.46</v>
      </c>
    </row>
    <row r="16670" spans="1:7" ht="15" x14ac:dyDescent="0.25">
      <c r="A16670" s="319" t="str">
        <f t="shared" si="258"/>
        <v>2 - 65000033</v>
      </c>
      <c r="B16670" s="319">
        <v>2</v>
      </c>
      <c r="C16670">
        <v>65000033</v>
      </c>
      <c r="D16670" s="766" t="s">
        <v>2397</v>
      </c>
      <c r="E16670" s="767" t="s">
        <v>2397</v>
      </c>
      <c r="F16670" s="768" t="s">
        <v>1</v>
      </c>
      <c r="G16670" s="340">
        <v>6.02</v>
      </c>
    </row>
    <row r="16671" spans="1:7" ht="15" x14ac:dyDescent="0.25">
      <c r="A16671" s="319" t="str">
        <f t="shared" si="258"/>
        <v>2 - 65000042</v>
      </c>
      <c r="B16671" s="319">
        <v>2</v>
      </c>
      <c r="C16671">
        <v>65000042</v>
      </c>
      <c r="D16671" s="766" t="s">
        <v>2398</v>
      </c>
      <c r="E16671" s="767" t="s">
        <v>2398</v>
      </c>
      <c r="F16671" s="768" t="s">
        <v>1</v>
      </c>
      <c r="G16671" s="340">
        <v>16.850000000000001</v>
      </c>
    </row>
    <row r="16672" spans="1:7" ht="15" x14ac:dyDescent="0.25">
      <c r="A16672" s="319" t="str">
        <f t="shared" si="258"/>
        <v>2 - 65000043</v>
      </c>
      <c r="B16672" s="319">
        <v>2</v>
      </c>
      <c r="C16672">
        <v>65000043</v>
      </c>
      <c r="D16672" s="766" t="s">
        <v>2399</v>
      </c>
      <c r="E16672" s="767" t="s">
        <v>2399</v>
      </c>
      <c r="F16672" s="768" t="s">
        <v>1</v>
      </c>
      <c r="G16672" s="340">
        <v>24.07</v>
      </c>
    </row>
    <row r="16673" spans="1:7" ht="15" x14ac:dyDescent="0.25">
      <c r="A16673" s="319" t="str">
        <f t="shared" si="258"/>
        <v>2 - 65000044</v>
      </c>
      <c r="B16673" s="319">
        <v>2</v>
      </c>
      <c r="C16673">
        <v>65000044</v>
      </c>
      <c r="D16673" s="766" t="s">
        <v>2400</v>
      </c>
      <c r="E16673" s="767" t="s">
        <v>2400</v>
      </c>
      <c r="F16673" s="768" t="s">
        <v>1</v>
      </c>
      <c r="G16673" s="340">
        <v>9.6300000000000008</v>
      </c>
    </row>
    <row r="16674" spans="1:7" ht="15" x14ac:dyDescent="0.25">
      <c r="A16674" s="319" t="str">
        <f t="shared" si="258"/>
        <v>2 - 65000020</v>
      </c>
      <c r="B16674" s="319">
        <v>2</v>
      </c>
      <c r="C16674">
        <v>65000020</v>
      </c>
      <c r="D16674" s="766" t="s">
        <v>2401</v>
      </c>
      <c r="E16674" s="767" t="s">
        <v>2401</v>
      </c>
      <c r="F16674" s="768" t="s">
        <v>1</v>
      </c>
      <c r="G16674" s="340">
        <v>36.11</v>
      </c>
    </row>
    <row r="16675" spans="1:7" ht="15" x14ac:dyDescent="0.25">
      <c r="A16675" s="319" t="str">
        <f t="shared" si="258"/>
        <v>2 - 65000019</v>
      </c>
      <c r="B16675" s="319">
        <v>2</v>
      </c>
      <c r="C16675">
        <v>65000019</v>
      </c>
      <c r="D16675" s="766" t="s">
        <v>2402</v>
      </c>
      <c r="E16675" s="767" t="s">
        <v>2402</v>
      </c>
      <c r="F16675" s="768" t="s">
        <v>1</v>
      </c>
      <c r="G16675" s="340">
        <v>13.24</v>
      </c>
    </row>
    <row r="16676" spans="1:7" ht="15" x14ac:dyDescent="0.25">
      <c r="A16676" s="319" t="str">
        <f t="shared" si="258"/>
        <v>2 - 65000022</v>
      </c>
      <c r="B16676" s="319">
        <v>2</v>
      </c>
      <c r="C16676">
        <v>65000022</v>
      </c>
      <c r="D16676" s="766" t="s">
        <v>2403</v>
      </c>
      <c r="E16676" s="767" t="s">
        <v>2403</v>
      </c>
      <c r="F16676" s="768" t="s">
        <v>1</v>
      </c>
      <c r="G16676" s="340">
        <v>12.04</v>
      </c>
    </row>
    <row r="16677" spans="1:7" ht="15" x14ac:dyDescent="0.25">
      <c r="A16677" s="319" t="str">
        <f t="shared" si="258"/>
        <v>2 - 65000021</v>
      </c>
      <c r="B16677" s="319">
        <v>2</v>
      </c>
      <c r="C16677">
        <v>65000021</v>
      </c>
      <c r="D16677" s="766" t="s">
        <v>2404</v>
      </c>
      <c r="E16677" s="767" t="s">
        <v>2404</v>
      </c>
      <c r="F16677" s="768" t="s">
        <v>1</v>
      </c>
      <c r="G16677" s="340">
        <v>40.92</v>
      </c>
    </row>
    <row r="16678" spans="1:7" ht="26.25" x14ac:dyDescent="0.25">
      <c r="A16678" s="319" t="str">
        <f t="shared" si="258"/>
        <v>2 - 65000061</v>
      </c>
      <c r="B16678" s="319">
        <v>2</v>
      </c>
      <c r="C16678">
        <v>65000061</v>
      </c>
      <c r="D16678" s="766" t="s">
        <v>2405</v>
      </c>
      <c r="E16678" s="767" t="s">
        <v>2405</v>
      </c>
      <c r="F16678" s="768" t="s">
        <v>899</v>
      </c>
      <c r="G16678" s="340">
        <v>2.09</v>
      </c>
    </row>
    <row r="16679" spans="1:7" ht="26.25" x14ac:dyDescent="0.25">
      <c r="A16679" s="319" t="str">
        <f t="shared" si="258"/>
        <v>2 - 65000060</v>
      </c>
      <c r="B16679" s="319">
        <v>2</v>
      </c>
      <c r="C16679">
        <v>65000060</v>
      </c>
      <c r="D16679" s="766" t="s">
        <v>2406</v>
      </c>
      <c r="E16679" s="767" t="s">
        <v>2406</v>
      </c>
      <c r="F16679" s="768" t="s">
        <v>28</v>
      </c>
      <c r="G16679" s="340">
        <v>560.47</v>
      </c>
    </row>
    <row r="16680" spans="1:7" ht="26.25" x14ac:dyDescent="0.25">
      <c r="A16680" s="319" t="str">
        <f t="shared" si="258"/>
        <v>2 - 65000065</v>
      </c>
      <c r="B16680" s="319">
        <v>2</v>
      </c>
      <c r="C16680">
        <v>65000065</v>
      </c>
      <c r="D16680" s="766" t="s">
        <v>2407</v>
      </c>
      <c r="E16680" s="767" t="s">
        <v>2407</v>
      </c>
      <c r="F16680" s="768" t="s">
        <v>899</v>
      </c>
      <c r="G16680" s="340">
        <v>9.42</v>
      </c>
    </row>
    <row r="16681" spans="1:7" ht="26.25" x14ac:dyDescent="0.25">
      <c r="A16681" s="319" t="str">
        <f t="shared" si="258"/>
        <v>2 - 65003036</v>
      </c>
      <c r="B16681" s="319">
        <v>2</v>
      </c>
      <c r="C16681">
        <v>65003036</v>
      </c>
      <c r="D16681" s="766" t="s">
        <v>2408</v>
      </c>
      <c r="E16681" s="767" t="s">
        <v>2408</v>
      </c>
      <c r="F16681" s="768" t="s">
        <v>253</v>
      </c>
      <c r="G16681" s="340">
        <v>191.11</v>
      </c>
    </row>
    <row r="16682" spans="1:7" ht="26.25" x14ac:dyDescent="0.25">
      <c r="A16682" s="319" t="str">
        <f t="shared" si="258"/>
        <v>2 - 65000064</v>
      </c>
      <c r="B16682" s="319">
        <v>2</v>
      </c>
      <c r="C16682">
        <v>65000064</v>
      </c>
      <c r="D16682" s="766" t="s">
        <v>2409</v>
      </c>
      <c r="E16682" s="767" t="s">
        <v>2409</v>
      </c>
      <c r="F16682" s="768" t="s">
        <v>899</v>
      </c>
      <c r="G16682" s="340">
        <v>8.57</v>
      </c>
    </row>
    <row r="16683" spans="1:7" ht="26.25" x14ac:dyDescent="0.25">
      <c r="A16683" s="319" t="str">
        <f t="shared" si="258"/>
        <v>2 - 65000063</v>
      </c>
      <c r="B16683" s="319">
        <v>2</v>
      </c>
      <c r="C16683">
        <v>65000063</v>
      </c>
      <c r="D16683" s="766" t="s">
        <v>2410</v>
      </c>
      <c r="E16683" s="767" t="s">
        <v>2410</v>
      </c>
      <c r="F16683" s="768" t="s">
        <v>899</v>
      </c>
      <c r="G16683" s="340">
        <v>7.91</v>
      </c>
    </row>
    <row r="16684" spans="1:7" ht="26.25" x14ac:dyDescent="0.25">
      <c r="A16684" s="319" t="str">
        <f t="shared" si="258"/>
        <v>2 - 65003035</v>
      </c>
      <c r="B16684" s="319">
        <v>2</v>
      </c>
      <c r="C16684">
        <v>65003035</v>
      </c>
      <c r="D16684" s="766" t="s">
        <v>2411</v>
      </c>
      <c r="E16684" s="767" t="s">
        <v>2411</v>
      </c>
      <c r="F16684" s="768" t="s">
        <v>253</v>
      </c>
      <c r="G16684" s="340">
        <v>170.31</v>
      </c>
    </row>
    <row r="16685" spans="1:7" ht="26.25" x14ac:dyDescent="0.25">
      <c r="A16685" s="319" t="str">
        <f t="shared" si="258"/>
        <v>2 - 65000070</v>
      </c>
      <c r="B16685" s="319">
        <v>2</v>
      </c>
      <c r="C16685">
        <v>65000070</v>
      </c>
      <c r="D16685" s="766" t="s">
        <v>2412</v>
      </c>
      <c r="E16685" s="767" t="s">
        <v>2412</v>
      </c>
      <c r="F16685" s="768" t="s">
        <v>2</v>
      </c>
      <c r="G16685" s="340">
        <v>116.92</v>
      </c>
    </row>
    <row r="16686" spans="1:7" ht="15" x14ac:dyDescent="0.25">
      <c r="A16686" s="319" t="str">
        <f t="shared" si="258"/>
        <v>2 - 65000068</v>
      </c>
      <c r="B16686" s="319">
        <v>2</v>
      </c>
      <c r="C16686">
        <v>65000068</v>
      </c>
      <c r="D16686" s="766" t="s">
        <v>2413</v>
      </c>
      <c r="E16686" s="767" t="s">
        <v>2413</v>
      </c>
      <c r="F16686" s="768" t="s">
        <v>1</v>
      </c>
      <c r="G16686" s="340">
        <v>1.27</v>
      </c>
    </row>
    <row r="16687" spans="1:7" ht="15" x14ac:dyDescent="0.25">
      <c r="A16687" s="319" t="str">
        <f t="shared" si="258"/>
        <v>2 - 65000069</v>
      </c>
      <c r="B16687" s="319">
        <v>2</v>
      </c>
      <c r="C16687">
        <v>65000069</v>
      </c>
      <c r="D16687" s="766" t="s">
        <v>2414</v>
      </c>
      <c r="E16687" s="767" t="s">
        <v>2414</v>
      </c>
      <c r="F16687" s="768" t="s">
        <v>1</v>
      </c>
      <c r="G16687" s="340">
        <v>1.38</v>
      </c>
    </row>
    <row r="16688" spans="1:7" ht="26.25" x14ac:dyDescent="0.25">
      <c r="A16688" s="319" t="str">
        <f t="shared" si="258"/>
        <v>2 - 65000072</v>
      </c>
      <c r="B16688" s="319">
        <v>2</v>
      </c>
      <c r="C16688">
        <v>65000072</v>
      </c>
      <c r="D16688" s="766" t="s">
        <v>2415</v>
      </c>
      <c r="E16688" s="767" t="s">
        <v>2415</v>
      </c>
      <c r="F16688" s="768" t="s">
        <v>1</v>
      </c>
      <c r="G16688" s="340">
        <v>2.4300000000000002</v>
      </c>
    </row>
    <row r="16689" spans="1:7" ht="39" x14ac:dyDescent="0.25">
      <c r="A16689" s="319" t="str">
        <f t="shared" si="258"/>
        <v>2 - 65000074</v>
      </c>
      <c r="B16689" s="319">
        <v>2</v>
      </c>
      <c r="C16689">
        <v>65000074</v>
      </c>
      <c r="D16689" s="766" t="s">
        <v>20232</v>
      </c>
      <c r="E16689" s="767" t="s">
        <v>20232</v>
      </c>
      <c r="F16689" s="768" t="s">
        <v>1</v>
      </c>
      <c r="G16689" s="340">
        <v>5.53</v>
      </c>
    </row>
    <row r="16690" spans="1:7" ht="15" x14ac:dyDescent="0.25">
      <c r="A16690" s="319" t="str">
        <f t="shared" si="258"/>
        <v>2 - 65000073</v>
      </c>
      <c r="B16690" s="319">
        <v>2</v>
      </c>
      <c r="C16690">
        <v>65000073</v>
      </c>
      <c r="D16690" s="766" t="s">
        <v>2416</v>
      </c>
      <c r="E16690" s="767" t="s">
        <v>2416</v>
      </c>
      <c r="F16690" s="768" t="s">
        <v>1</v>
      </c>
      <c r="G16690" s="340">
        <v>7.17</v>
      </c>
    </row>
    <row r="16691" spans="1:7" ht="15" x14ac:dyDescent="0.25">
      <c r="A16691" s="319" t="str">
        <f t="shared" si="258"/>
        <v>2 - 65000053</v>
      </c>
      <c r="B16691" s="319">
        <v>2</v>
      </c>
      <c r="C16691">
        <v>65000053</v>
      </c>
      <c r="D16691" s="766" t="s">
        <v>2417</v>
      </c>
      <c r="E16691" s="767" t="s">
        <v>2417</v>
      </c>
      <c r="F16691" s="768" t="s">
        <v>1</v>
      </c>
      <c r="G16691" s="340">
        <v>1.34</v>
      </c>
    </row>
    <row r="16692" spans="1:7" ht="15" x14ac:dyDescent="0.25">
      <c r="A16692" s="319" t="str">
        <f t="shared" si="258"/>
        <v>2 - 65000054</v>
      </c>
      <c r="B16692" s="319">
        <v>2</v>
      </c>
      <c r="C16692">
        <v>65000054</v>
      </c>
      <c r="D16692" s="766" t="s">
        <v>2418</v>
      </c>
      <c r="E16692" s="767" t="s">
        <v>2418</v>
      </c>
      <c r="F16692" s="768" t="s">
        <v>1</v>
      </c>
      <c r="G16692" s="340">
        <v>6.36</v>
      </c>
    </row>
    <row r="16693" spans="1:7" ht="15" x14ac:dyDescent="0.25">
      <c r="A16693" s="319" t="str">
        <f t="shared" si="258"/>
        <v>2 - 65000055</v>
      </c>
      <c r="B16693" s="319">
        <v>2</v>
      </c>
      <c r="C16693">
        <v>65000055</v>
      </c>
      <c r="D16693" s="766" t="s">
        <v>2419</v>
      </c>
      <c r="E16693" s="767" t="s">
        <v>2419</v>
      </c>
      <c r="F16693" s="768" t="s">
        <v>1</v>
      </c>
      <c r="G16693" s="340">
        <v>0.63</v>
      </c>
    </row>
    <row r="16694" spans="1:7" ht="15" x14ac:dyDescent="0.25">
      <c r="A16694" s="319" t="str">
        <f t="shared" si="258"/>
        <v>2 - 65000017</v>
      </c>
      <c r="B16694" s="319">
        <v>2</v>
      </c>
      <c r="C16694">
        <v>65000017</v>
      </c>
      <c r="D16694" s="766" t="s">
        <v>2420</v>
      </c>
      <c r="E16694" s="767" t="s">
        <v>2420</v>
      </c>
      <c r="F16694" s="768" t="s">
        <v>1</v>
      </c>
      <c r="G16694" s="340">
        <v>5.81</v>
      </c>
    </row>
    <row r="16695" spans="1:7" ht="39" x14ac:dyDescent="0.25">
      <c r="A16695" s="319" t="str">
        <f t="shared" si="258"/>
        <v>2 - 65004835</v>
      </c>
      <c r="B16695" s="319">
        <v>2</v>
      </c>
      <c r="C16695">
        <v>65004835</v>
      </c>
      <c r="D16695" s="766" t="s">
        <v>20233</v>
      </c>
      <c r="E16695" s="767" t="s">
        <v>20233</v>
      </c>
      <c r="F16695" s="768" t="s">
        <v>899</v>
      </c>
      <c r="G16695" s="340">
        <v>274.63</v>
      </c>
    </row>
    <row r="16696" spans="1:7" ht="26.25" x14ac:dyDescent="0.25">
      <c r="A16696" s="319" t="str">
        <f t="shared" si="258"/>
        <v>2 - 65000062</v>
      </c>
      <c r="B16696" s="319">
        <v>2</v>
      </c>
      <c r="C16696">
        <v>65000062</v>
      </c>
      <c r="D16696" s="766" t="s">
        <v>2421</v>
      </c>
      <c r="E16696" s="767" t="s">
        <v>2421</v>
      </c>
      <c r="F16696" s="768" t="s">
        <v>28</v>
      </c>
      <c r="G16696" s="340">
        <v>4289.24</v>
      </c>
    </row>
    <row r="16697" spans="1:7" ht="15" x14ac:dyDescent="0.25">
      <c r="A16697" s="319" t="str">
        <f t="shared" si="258"/>
        <v>2 - 65000046</v>
      </c>
      <c r="B16697" s="319">
        <v>2</v>
      </c>
      <c r="C16697">
        <v>65000046</v>
      </c>
      <c r="D16697" s="766" t="s">
        <v>2422</v>
      </c>
      <c r="E16697" s="767" t="s">
        <v>2422</v>
      </c>
      <c r="F16697" s="768" t="s">
        <v>1</v>
      </c>
      <c r="G16697" s="340">
        <v>16.850000000000001</v>
      </c>
    </row>
    <row r="16698" spans="1:7" ht="15" x14ac:dyDescent="0.25">
      <c r="A16698" s="319" t="str">
        <f t="shared" si="258"/>
        <v>2 - 65000031</v>
      </c>
      <c r="B16698" s="319">
        <v>2</v>
      </c>
      <c r="C16698">
        <v>65000031</v>
      </c>
      <c r="D16698" s="766" t="s">
        <v>2423</v>
      </c>
      <c r="E16698" s="767" t="s">
        <v>2423</v>
      </c>
      <c r="F16698" s="768" t="s">
        <v>0</v>
      </c>
      <c r="G16698" s="340">
        <v>4.8099999999999996</v>
      </c>
    </row>
    <row r="16699" spans="1:7" ht="15" x14ac:dyDescent="0.25">
      <c r="A16699" s="319" t="str">
        <f t="shared" si="258"/>
        <v>2 - 65000048</v>
      </c>
      <c r="B16699" s="319">
        <v>2</v>
      </c>
      <c r="C16699">
        <v>65000048</v>
      </c>
      <c r="D16699" s="766" t="s">
        <v>2424</v>
      </c>
      <c r="E16699" s="767" t="s">
        <v>2424</v>
      </c>
      <c r="F16699" s="768" t="s">
        <v>1</v>
      </c>
      <c r="G16699" s="340">
        <v>2.41</v>
      </c>
    </row>
    <row r="16700" spans="1:7" ht="15" x14ac:dyDescent="0.25">
      <c r="A16700" s="319" t="str">
        <f t="shared" si="258"/>
        <v>2 - 65000028</v>
      </c>
      <c r="B16700" s="319">
        <v>2</v>
      </c>
      <c r="C16700">
        <v>65000028</v>
      </c>
      <c r="D16700" s="766" t="s">
        <v>2425</v>
      </c>
      <c r="E16700" s="767" t="s">
        <v>2425</v>
      </c>
      <c r="F16700" s="768" t="s">
        <v>1</v>
      </c>
      <c r="G16700" s="340">
        <v>14.44</v>
      </c>
    </row>
    <row r="16701" spans="1:7" ht="15" x14ac:dyDescent="0.25">
      <c r="A16701" s="319" t="str">
        <f t="shared" si="258"/>
        <v>2 - 65000029</v>
      </c>
      <c r="B16701" s="319">
        <v>2</v>
      </c>
      <c r="C16701">
        <v>65000029</v>
      </c>
      <c r="D16701" s="766" t="s">
        <v>2426</v>
      </c>
      <c r="E16701" s="767" t="s">
        <v>2426</v>
      </c>
      <c r="F16701" s="768" t="s">
        <v>1</v>
      </c>
      <c r="G16701" s="340">
        <v>9.6300000000000008</v>
      </c>
    </row>
    <row r="16702" spans="1:7" ht="15" x14ac:dyDescent="0.25">
      <c r="A16702" s="319" t="str">
        <f t="shared" si="258"/>
        <v>2 - 65000027</v>
      </c>
      <c r="B16702" s="319">
        <v>2</v>
      </c>
      <c r="C16702">
        <v>65000027</v>
      </c>
      <c r="D16702" s="766" t="s">
        <v>2427</v>
      </c>
      <c r="E16702" s="767" t="s">
        <v>2427</v>
      </c>
      <c r="F16702" s="768" t="s">
        <v>1</v>
      </c>
      <c r="G16702" s="340">
        <v>12.5</v>
      </c>
    </row>
    <row r="16703" spans="1:7" ht="15" x14ac:dyDescent="0.25">
      <c r="A16703" s="319" t="str">
        <f t="shared" si="258"/>
        <v>2 - 65000023</v>
      </c>
      <c r="B16703" s="319">
        <v>2</v>
      </c>
      <c r="C16703">
        <v>65000023</v>
      </c>
      <c r="D16703" s="766" t="s">
        <v>2428</v>
      </c>
      <c r="E16703" s="767" t="s">
        <v>2428</v>
      </c>
      <c r="F16703" s="768" t="s">
        <v>1</v>
      </c>
      <c r="G16703" s="340">
        <v>7.22</v>
      </c>
    </row>
    <row r="16704" spans="1:7" ht="15" x14ac:dyDescent="0.25">
      <c r="A16704" s="319" t="str">
        <f t="shared" si="258"/>
        <v>2 - 65000035</v>
      </c>
      <c r="B16704" s="319">
        <v>2</v>
      </c>
      <c r="C16704">
        <v>65000035</v>
      </c>
      <c r="D16704" s="766" t="s">
        <v>2429</v>
      </c>
      <c r="E16704" s="767" t="s">
        <v>2429</v>
      </c>
      <c r="F16704" s="768" t="s">
        <v>1</v>
      </c>
      <c r="G16704" s="340">
        <v>19.260000000000002</v>
      </c>
    </row>
    <row r="16705" spans="1:7" ht="15" x14ac:dyDescent="0.25">
      <c r="A16705" s="319" t="str">
        <f t="shared" si="258"/>
        <v>2 - 65000036</v>
      </c>
      <c r="B16705" s="319">
        <v>2</v>
      </c>
      <c r="C16705">
        <v>65000036</v>
      </c>
      <c r="D16705" s="766" t="s">
        <v>2430</v>
      </c>
      <c r="E16705" s="767" t="s">
        <v>2430</v>
      </c>
      <c r="F16705" s="768" t="s">
        <v>1</v>
      </c>
      <c r="G16705" s="340">
        <v>14.44</v>
      </c>
    </row>
    <row r="16706" spans="1:7" ht="15" x14ac:dyDescent="0.25">
      <c r="A16706" s="319" t="str">
        <f t="shared" si="258"/>
        <v>2 - 65000030</v>
      </c>
      <c r="B16706" s="319">
        <v>2</v>
      </c>
      <c r="C16706">
        <v>65000030</v>
      </c>
      <c r="D16706" s="766" t="s">
        <v>2431</v>
      </c>
      <c r="E16706" s="767" t="s">
        <v>2431</v>
      </c>
      <c r="F16706" s="768" t="s">
        <v>1</v>
      </c>
      <c r="G16706" s="340">
        <v>21.66</v>
      </c>
    </row>
    <row r="16707" spans="1:7" ht="15" x14ac:dyDescent="0.25">
      <c r="A16707" s="319" t="str">
        <f t="shared" si="258"/>
        <v>2 - 65000032</v>
      </c>
      <c r="B16707" s="319">
        <v>2</v>
      </c>
      <c r="C16707">
        <v>65000032</v>
      </c>
      <c r="D16707" s="766" t="s">
        <v>2432</v>
      </c>
      <c r="E16707" s="767" t="s">
        <v>2432</v>
      </c>
      <c r="F16707" s="768" t="s">
        <v>1</v>
      </c>
      <c r="G16707" s="340">
        <v>7.22</v>
      </c>
    </row>
    <row r="16708" spans="1:7" ht="15" x14ac:dyDescent="0.25">
      <c r="A16708" s="319" t="str">
        <f t="shared" si="258"/>
        <v>2 - 65000034</v>
      </c>
      <c r="B16708" s="319">
        <v>2</v>
      </c>
      <c r="C16708">
        <v>65000034</v>
      </c>
      <c r="D16708" s="766" t="s">
        <v>2433</v>
      </c>
      <c r="E16708" s="767" t="s">
        <v>2433</v>
      </c>
      <c r="F16708" s="768" t="s">
        <v>28</v>
      </c>
      <c r="G16708" s="340">
        <v>74.989999999999995</v>
      </c>
    </row>
    <row r="16709" spans="1:7" ht="15" x14ac:dyDescent="0.25">
      <c r="A16709" s="319" t="str">
        <f t="shared" si="258"/>
        <v>2 - 65000024</v>
      </c>
      <c r="B16709" s="319">
        <v>2</v>
      </c>
      <c r="C16709">
        <v>65000024</v>
      </c>
      <c r="D16709" s="766" t="s">
        <v>2434</v>
      </c>
      <c r="E16709" s="767" t="s">
        <v>2434</v>
      </c>
      <c r="F16709" s="768" t="s">
        <v>1</v>
      </c>
      <c r="G16709" s="340">
        <v>4.7</v>
      </c>
    </row>
    <row r="16710" spans="1:7" ht="15" x14ac:dyDescent="0.25">
      <c r="A16710" s="319" t="str">
        <f t="shared" si="258"/>
        <v>2 - 65000025</v>
      </c>
      <c r="B16710" s="319">
        <v>2</v>
      </c>
      <c r="C16710">
        <v>65000025</v>
      </c>
      <c r="D16710" s="766" t="s">
        <v>2435</v>
      </c>
      <c r="E16710" s="767" t="s">
        <v>2435</v>
      </c>
      <c r="F16710" s="768" t="s">
        <v>1</v>
      </c>
      <c r="G16710" s="340">
        <v>13.17</v>
      </c>
    </row>
    <row r="16711" spans="1:7" ht="15" x14ac:dyDescent="0.25">
      <c r="A16711" s="319" t="str">
        <f t="shared" si="258"/>
        <v>2 - 65000026</v>
      </c>
      <c r="B16711" s="319">
        <v>2</v>
      </c>
      <c r="C16711">
        <v>65000026</v>
      </c>
      <c r="D16711" s="766" t="s">
        <v>2436</v>
      </c>
      <c r="E16711" s="767" t="s">
        <v>2436</v>
      </c>
      <c r="F16711" s="768" t="s">
        <v>1</v>
      </c>
      <c r="G16711" s="340">
        <v>8.94</v>
      </c>
    </row>
    <row r="16712" spans="1:7" ht="26.25" x14ac:dyDescent="0.25">
      <c r="A16712" s="319" t="str">
        <f t="shared" si="258"/>
        <v>2 - 65000071</v>
      </c>
      <c r="B16712" s="319">
        <v>2</v>
      </c>
      <c r="C16712">
        <v>65000071</v>
      </c>
      <c r="D16712" s="766" t="s">
        <v>2437</v>
      </c>
      <c r="E16712" s="767" t="s">
        <v>2437</v>
      </c>
      <c r="F16712" s="768" t="s">
        <v>1</v>
      </c>
      <c r="G16712" s="340">
        <v>26.21</v>
      </c>
    </row>
    <row r="16713" spans="1:7" ht="15" x14ac:dyDescent="0.25">
      <c r="A16713" s="319" t="str">
        <f t="shared" si="258"/>
        <v>2 - 65000047</v>
      </c>
      <c r="B16713" s="319">
        <v>2</v>
      </c>
      <c r="C16713">
        <v>65000047</v>
      </c>
      <c r="D16713" s="766" t="s">
        <v>2438</v>
      </c>
      <c r="E16713" s="767" t="s">
        <v>2438</v>
      </c>
      <c r="F16713" s="768" t="s">
        <v>1</v>
      </c>
      <c r="G16713" s="340">
        <v>24.07</v>
      </c>
    </row>
    <row r="16714" spans="1:7" ht="15" x14ac:dyDescent="0.25">
      <c r="A16714" s="319" t="str">
        <f t="shared" si="258"/>
        <v xml:space="preserve">2 - </v>
      </c>
      <c r="B16714" s="319">
        <v>2</v>
      </c>
      <c r="C16714"/>
      <c r="D16714" s="766" t="s">
        <v>20234</v>
      </c>
      <c r="E16714" s="767" t="s">
        <v>20234</v>
      </c>
      <c r="F16714" s="768"/>
    </row>
    <row r="16715" spans="1:7" ht="26.25" x14ac:dyDescent="0.25">
      <c r="A16715" s="319" t="str">
        <f t="shared" ref="A16715:A16778" si="259">B16715&amp;" - "&amp;C16715</f>
        <v>2 - 65002640</v>
      </c>
      <c r="B16715" s="319">
        <v>2</v>
      </c>
      <c r="C16715">
        <v>65002640</v>
      </c>
      <c r="D16715" s="766" t="s">
        <v>2439</v>
      </c>
      <c r="E16715" s="767" t="s">
        <v>2439</v>
      </c>
      <c r="F16715" s="768" t="s">
        <v>28</v>
      </c>
      <c r="G16715" s="340">
        <v>160.74</v>
      </c>
    </row>
    <row r="16716" spans="1:7" ht="15" x14ac:dyDescent="0.25">
      <c r="A16716" s="319" t="str">
        <f t="shared" si="259"/>
        <v>2 - 65003939</v>
      </c>
      <c r="B16716" s="319">
        <v>2</v>
      </c>
      <c r="C16716">
        <v>65003939</v>
      </c>
      <c r="D16716" s="766" t="s">
        <v>2082</v>
      </c>
      <c r="E16716" s="767" t="s">
        <v>2082</v>
      </c>
      <c r="F16716" s="768" t="s">
        <v>900</v>
      </c>
      <c r="G16716" s="340">
        <v>459.01</v>
      </c>
    </row>
    <row r="16717" spans="1:7" ht="26.25" x14ac:dyDescent="0.25">
      <c r="A16717" s="319" t="str">
        <f t="shared" si="259"/>
        <v>2 - 65003938</v>
      </c>
      <c r="B16717" s="319">
        <v>2</v>
      </c>
      <c r="C16717">
        <v>65003938</v>
      </c>
      <c r="D16717" s="766" t="s">
        <v>2440</v>
      </c>
      <c r="E16717" s="767" t="s">
        <v>2440</v>
      </c>
      <c r="F16717" s="768" t="s">
        <v>900</v>
      </c>
      <c r="G16717" s="340">
        <v>404.49</v>
      </c>
    </row>
    <row r="16718" spans="1:7" ht="26.25" x14ac:dyDescent="0.25">
      <c r="A16718" s="319" t="str">
        <f t="shared" si="259"/>
        <v>2 - 65004609</v>
      </c>
      <c r="B16718" s="319">
        <v>2</v>
      </c>
      <c r="C16718">
        <v>65004609</v>
      </c>
      <c r="D16718" s="766" t="s">
        <v>20235</v>
      </c>
      <c r="E16718" s="767" t="s">
        <v>20235</v>
      </c>
      <c r="F16718" s="768" t="s">
        <v>30</v>
      </c>
      <c r="G16718" s="340">
        <v>14532.4</v>
      </c>
    </row>
    <row r="16719" spans="1:7" ht="39" x14ac:dyDescent="0.25">
      <c r="A16719" s="319" t="str">
        <f t="shared" si="259"/>
        <v>2 - 65003351</v>
      </c>
      <c r="B16719" s="319">
        <v>2</v>
      </c>
      <c r="C16719">
        <v>65003351</v>
      </c>
      <c r="D16719" s="766" t="s">
        <v>2441</v>
      </c>
      <c r="E16719" s="767" t="s">
        <v>2441</v>
      </c>
      <c r="F16719" s="768" t="s">
        <v>30</v>
      </c>
      <c r="G16719" s="340">
        <v>10275.280000000001</v>
      </c>
    </row>
    <row r="16720" spans="1:7" ht="26.25" x14ac:dyDescent="0.25">
      <c r="A16720" s="319" t="str">
        <f t="shared" si="259"/>
        <v>2 - 65000000</v>
      </c>
      <c r="B16720" s="319">
        <v>2</v>
      </c>
      <c r="C16720">
        <v>65000000</v>
      </c>
      <c r="D16720" s="766" t="s">
        <v>20236</v>
      </c>
      <c r="E16720" s="767" t="s">
        <v>20236</v>
      </c>
      <c r="F16720" s="768" t="s">
        <v>28</v>
      </c>
      <c r="G16720" s="340">
        <v>23067.8</v>
      </c>
    </row>
    <row r="16721" spans="1:7" ht="26.25" x14ac:dyDescent="0.25">
      <c r="A16721" s="319" t="str">
        <f t="shared" si="259"/>
        <v>2 - 65000001</v>
      </c>
      <c r="B16721" s="319">
        <v>2</v>
      </c>
      <c r="C16721">
        <v>65000001</v>
      </c>
      <c r="D16721" s="766" t="s">
        <v>20237</v>
      </c>
      <c r="E16721" s="767" t="s">
        <v>20237</v>
      </c>
      <c r="F16721" s="768" t="s">
        <v>28</v>
      </c>
      <c r="G16721" s="340">
        <v>32765.89</v>
      </c>
    </row>
    <row r="16722" spans="1:7" ht="26.25" x14ac:dyDescent="0.25">
      <c r="A16722" s="319" t="str">
        <f t="shared" si="259"/>
        <v>2 - 65000002</v>
      </c>
      <c r="B16722" s="319">
        <v>2</v>
      </c>
      <c r="C16722">
        <v>65000002</v>
      </c>
      <c r="D16722" s="766" t="s">
        <v>20238</v>
      </c>
      <c r="E16722" s="767" t="s">
        <v>20238</v>
      </c>
      <c r="F16722" s="768" t="s">
        <v>28</v>
      </c>
      <c r="G16722" s="340">
        <v>47172.68</v>
      </c>
    </row>
    <row r="16723" spans="1:7" ht="26.25" x14ac:dyDescent="0.25">
      <c r="A16723" s="319" t="str">
        <f t="shared" si="259"/>
        <v>2 - 65000003</v>
      </c>
      <c r="B16723" s="319">
        <v>2</v>
      </c>
      <c r="C16723">
        <v>65000003</v>
      </c>
      <c r="D16723" s="766" t="s">
        <v>20239</v>
      </c>
      <c r="E16723" s="767" t="s">
        <v>20239</v>
      </c>
      <c r="F16723" s="768" t="s">
        <v>28</v>
      </c>
      <c r="G16723" s="340">
        <v>68599.64</v>
      </c>
    </row>
    <row r="16724" spans="1:7" ht="26.25" x14ac:dyDescent="0.25">
      <c r="A16724" s="319" t="str">
        <f t="shared" si="259"/>
        <v>2 - 65000004</v>
      </c>
      <c r="B16724" s="319">
        <v>2</v>
      </c>
      <c r="C16724">
        <v>65000004</v>
      </c>
      <c r="D16724" s="766" t="s">
        <v>20240</v>
      </c>
      <c r="E16724" s="767" t="s">
        <v>20240</v>
      </c>
      <c r="F16724" s="768" t="s">
        <v>28</v>
      </c>
      <c r="G16724" s="340">
        <v>85648.61</v>
      </c>
    </row>
    <row r="16725" spans="1:7" ht="26.25" x14ac:dyDescent="0.25">
      <c r="A16725" s="319" t="str">
        <f t="shared" si="259"/>
        <v>2 - 65000005</v>
      </c>
      <c r="B16725" s="319">
        <v>2</v>
      </c>
      <c r="C16725">
        <v>65000005</v>
      </c>
      <c r="D16725" s="766" t="s">
        <v>20241</v>
      </c>
      <c r="E16725" s="767" t="s">
        <v>20241</v>
      </c>
      <c r="F16725" s="768" t="s">
        <v>28</v>
      </c>
      <c r="G16725" s="340">
        <v>98086.05</v>
      </c>
    </row>
    <row r="16726" spans="1:7" ht="26.25" x14ac:dyDescent="0.25">
      <c r="A16726" s="319" t="str">
        <f t="shared" si="259"/>
        <v>2 - 65000006</v>
      </c>
      <c r="B16726" s="319">
        <v>2</v>
      </c>
      <c r="C16726">
        <v>65000006</v>
      </c>
      <c r="D16726" s="766" t="s">
        <v>20242</v>
      </c>
      <c r="E16726" s="767" t="s">
        <v>20242</v>
      </c>
      <c r="F16726" s="768" t="s">
        <v>28</v>
      </c>
      <c r="G16726" s="340">
        <v>110523.49</v>
      </c>
    </row>
    <row r="16727" spans="1:7" ht="15" x14ac:dyDescent="0.25">
      <c r="A16727" s="319" t="str">
        <f t="shared" si="259"/>
        <v>2 - 65001708</v>
      </c>
      <c r="B16727" s="319">
        <v>2</v>
      </c>
      <c r="C16727">
        <v>65001708</v>
      </c>
      <c r="D16727" s="766" t="s">
        <v>2442</v>
      </c>
      <c r="E16727" s="767" t="s">
        <v>2442</v>
      </c>
      <c r="F16727" s="768" t="s">
        <v>1</v>
      </c>
      <c r="G16727" s="340">
        <v>586.28</v>
      </c>
    </row>
    <row r="16728" spans="1:7" ht="15" x14ac:dyDescent="0.25">
      <c r="A16728" s="319" t="str">
        <f t="shared" si="259"/>
        <v>2 - 65001707</v>
      </c>
      <c r="B16728" s="319">
        <v>2</v>
      </c>
      <c r="C16728">
        <v>65001707</v>
      </c>
      <c r="D16728" s="766" t="s">
        <v>2443</v>
      </c>
      <c r="E16728" s="767" t="s">
        <v>2443</v>
      </c>
      <c r="F16728" s="768" t="s">
        <v>30</v>
      </c>
      <c r="G16728" s="340">
        <v>1812.87</v>
      </c>
    </row>
    <row r="16729" spans="1:7" ht="15" x14ac:dyDescent="0.25">
      <c r="A16729" s="319" t="str">
        <f t="shared" si="259"/>
        <v>2 - 65001706</v>
      </c>
      <c r="B16729" s="319">
        <v>2</v>
      </c>
      <c r="C16729">
        <v>65001706</v>
      </c>
      <c r="D16729" s="766" t="s">
        <v>2444</v>
      </c>
      <c r="E16729" s="767" t="s">
        <v>2444</v>
      </c>
      <c r="F16729" s="768" t="s">
        <v>30</v>
      </c>
      <c r="G16729" s="340">
        <v>314.33999999999997</v>
      </c>
    </row>
    <row r="16730" spans="1:7" ht="15" x14ac:dyDescent="0.25">
      <c r="A16730" s="319" t="str">
        <f t="shared" si="259"/>
        <v>2 - 65001705</v>
      </c>
      <c r="B16730" s="319">
        <v>2</v>
      </c>
      <c r="C16730">
        <v>65001705</v>
      </c>
      <c r="D16730" s="766" t="s">
        <v>2445</v>
      </c>
      <c r="E16730" s="767" t="s">
        <v>2445</v>
      </c>
      <c r="F16730" s="768" t="s">
        <v>30</v>
      </c>
      <c r="G16730" s="340">
        <v>2931.82</v>
      </c>
    </row>
    <row r="16731" spans="1:7" ht="15" x14ac:dyDescent="0.25">
      <c r="A16731" s="319" t="str">
        <f t="shared" si="259"/>
        <v>2 - 65002856</v>
      </c>
      <c r="B16731" s="319">
        <v>2</v>
      </c>
      <c r="C16731">
        <v>65002856</v>
      </c>
      <c r="D16731" s="766" t="s">
        <v>2446</v>
      </c>
      <c r="E16731" s="767" t="s">
        <v>2446</v>
      </c>
      <c r="F16731" s="768" t="s">
        <v>30</v>
      </c>
      <c r="G16731" s="340">
        <v>3255.06</v>
      </c>
    </row>
    <row r="16732" spans="1:7" ht="15" x14ac:dyDescent="0.25">
      <c r="A16732" s="319" t="str">
        <f t="shared" si="259"/>
        <v>2 - 65001704</v>
      </c>
      <c r="B16732" s="319">
        <v>2</v>
      </c>
      <c r="C16732">
        <v>65001704</v>
      </c>
      <c r="D16732" s="766" t="s">
        <v>2447</v>
      </c>
      <c r="E16732" s="767" t="s">
        <v>2447</v>
      </c>
      <c r="F16732" s="768" t="s">
        <v>30</v>
      </c>
      <c r="G16732" s="340">
        <v>908.92</v>
      </c>
    </row>
    <row r="16733" spans="1:7" ht="15" x14ac:dyDescent="0.25">
      <c r="A16733" s="319" t="str">
        <f t="shared" si="259"/>
        <v>2 - 65003258</v>
      </c>
      <c r="B16733" s="319">
        <v>2</v>
      </c>
      <c r="C16733">
        <v>65003258</v>
      </c>
      <c r="D16733" s="766" t="s">
        <v>2448</v>
      </c>
      <c r="E16733" s="767" t="s">
        <v>2448</v>
      </c>
      <c r="F16733" s="768" t="s">
        <v>28</v>
      </c>
      <c r="G16733" s="340">
        <v>60.78</v>
      </c>
    </row>
    <row r="16734" spans="1:7" ht="15" x14ac:dyDescent="0.25">
      <c r="A16734" s="319" t="str">
        <f t="shared" si="259"/>
        <v>2 - 65001702</v>
      </c>
      <c r="B16734" s="319">
        <v>2</v>
      </c>
      <c r="C16734">
        <v>65001702</v>
      </c>
      <c r="D16734" s="766" t="s">
        <v>2449</v>
      </c>
      <c r="E16734" s="767" t="s">
        <v>2449</v>
      </c>
      <c r="F16734" s="768" t="s">
        <v>30</v>
      </c>
      <c r="G16734" s="340">
        <v>572.51</v>
      </c>
    </row>
    <row r="16735" spans="1:7" ht="15" x14ac:dyDescent="0.25">
      <c r="A16735" s="319" t="str">
        <f t="shared" si="259"/>
        <v>2 - 65003297</v>
      </c>
      <c r="B16735" s="319">
        <v>2</v>
      </c>
      <c r="C16735">
        <v>65003297</v>
      </c>
      <c r="D16735" s="766" t="s">
        <v>20243</v>
      </c>
      <c r="E16735" s="767" t="s">
        <v>20243</v>
      </c>
      <c r="F16735" s="768" t="s">
        <v>30</v>
      </c>
      <c r="G16735" s="340">
        <v>3445.72</v>
      </c>
    </row>
    <row r="16736" spans="1:7" ht="15" x14ac:dyDescent="0.25">
      <c r="A16736" s="319" t="str">
        <f t="shared" si="259"/>
        <v>2 - 65001703</v>
      </c>
      <c r="B16736" s="319">
        <v>2</v>
      </c>
      <c r="C16736">
        <v>65001703</v>
      </c>
      <c r="D16736" s="766" t="s">
        <v>2450</v>
      </c>
      <c r="E16736" s="767" t="s">
        <v>2450</v>
      </c>
      <c r="F16736" s="768" t="s">
        <v>30</v>
      </c>
      <c r="G16736" s="340">
        <v>2820.24</v>
      </c>
    </row>
    <row r="16737" spans="1:7" ht="26.25" x14ac:dyDescent="0.25">
      <c r="A16737" s="319" t="str">
        <f t="shared" si="259"/>
        <v>2 - 65004213</v>
      </c>
      <c r="B16737" s="319">
        <v>2</v>
      </c>
      <c r="C16737">
        <v>65004213</v>
      </c>
      <c r="D16737" s="766" t="s">
        <v>20244</v>
      </c>
      <c r="E16737" s="767" t="s">
        <v>20244</v>
      </c>
      <c r="F16737" s="768" t="s">
        <v>935</v>
      </c>
      <c r="G16737" s="340">
        <v>0.53</v>
      </c>
    </row>
    <row r="16738" spans="1:7" ht="15" x14ac:dyDescent="0.25">
      <c r="A16738" s="319" t="str">
        <f t="shared" si="259"/>
        <v>2 - 65001674</v>
      </c>
      <c r="B16738" s="319">
        <v>2</v>
      </c>
      <c r="C16738">
        <v>65001674</v>
      </c>
      <c r="D16738" s="766" t="s">
        <v>2451</v>
      </c>
      <c r="E16738" s="767" t="s">
        <v>2451</v>
      </c>
      <c r="F16738" s="768" t="s">
        <v>253</v>
      </c>
      <c r="G16738" s="340">
        <v>170.48</v>
      </c>
    </row>
    <row r="16739" spans="1:7" ht="15" x14ac:dyDescent="0.25">
      <c r="A16739" s="319" t="str">
        <f t="shared" si="259"/>
        <v>2 - 65001687</v>
      </c>
      <c r="B16739" s="319">
        <v>2</v>
      </c>
      <c r="C16739">
        <v>65001687</v>
      </c>
      <c r="D16739" s="766" t="s">
        <v>2451</v>
      </c>
      <c r="E16739" s="767" t="s">
        <v>2451</v>
      </c>
      <c r="F16739" s="768" t="s">
        <v>30</v>
      </c>
      <c r="G16739" s="340">
        <v>31201.17</v>
      </c>
    </row>
    <row r="16740" spans="1:7" ht="15" x14ac:dyDescent="0.25">
      <c r="A16740" s="319" t="str">
        <f t="shared" si="259"/>
        <v>2 - 65001694</v>
      </c>
      <c r="B16740" s="319">
        <v>2</v>
      </c>
      <c r="C16740">
        <v>65001694</v>
      </c>
      <c r="D16740" s="766" t="s">
        <v>2452</v>
      </c>
      <c r="E16740" s="767" t="s">
        <v>2452</v>
      </c>
      <c r="F16740" s="768" t="s">
        <v>30</v>
      </c>
      <c r="G16740" s="340">
        <v>26123.51</v>
      </c>
    </row>
    <row r="16741" spans="1:7" ht="15" x14ac:dyDescent="0.25">
      <c r="A16741" s="319" t="str">
        <f t="shared" si="259"/>
        <v>2 - 65001681</v>
      </c>
      <c r="B16741" s="319">
        <v>2</v>
      </c>
      <c r="C16741">
        <v>65001681</v>
      </c>
      <c r="D16741" s="766" t="s">
        <v>2452</v>
      </c>
      <c r="E16741" s="767" t="s">
        <v>2452</v>
      </c>
      <c r="F16741" s="768" t="s">
        <v>253</v>
      </c>
      <c r="G16741" s="340">
        <v>142.74</v>
      </c>
    </row>
    <row r="16742" spans="1:7" ht="15" x14ac:dyDescent="0.25">
      <c r="A16742" s="319" t="str">
        <f t="shared" si="259"/>
        <v>2 - 65004890</v>
      </c>
      <c r="B16742" s="319">
        <v>2</v>
      </c>
      <c r="C16742">
        <v>65004890</v>
      </c>
      <c r="D16742" s="766" t="s">
        <v>20245</v>
      </c>
      <c r="E16742" s="767" t="s">
        <v>20245</v>
      </c>
      <c r="F16742" s="768" t="s">
        <v>253</v>
      </c>
      <c r="G16742" s="340">
        <v>203.69</v>
      </c>
    </row>
    <row r="16743" spans="1:7" ht="15" x14ac:dyDescent="0.25">
      <c r="A16743" s="319" t="str">
        <f t="shared" si="259"/>
        <v>2 - 65004889</v>
      </c>
      <c r="B16743" s="319">
        <v>2</v>
      </c>
      <c r="C16743">
        <v>65004889</v>
      </c>
      <c r="D16743" s="766" t="s">
        <v>20246</v>
      </c>
      <c r="E16743" s="767" t="s">
        <v>20246</v>
      </c>
      <c r="F16743" s="768" t="s">
        <v>30</v>
      </c>
      <c r="G16743" s="340">
        <v>37277.839999999997</v>
      </c>
    </row>
    <row r="16744" spans="1:7" ht="15" x14ac:dyDescent="0.25">
      <c r="A16744" s="319" t="str">
        <f t="shared" si="259"/>
        <v>2 - 65002840</v>
      </c>
      <c r="B16744" s="319">
        <v>2</v>
      </c>
      <c r="C16744">
        <v>65002840</v>
      </c>
      <c r="D16744" s="766" t="s">
        <v>2453</v>
      </c>
      <c r="E16744" s="767" t="s">
        <v>2453</v>
      </c>
      <c r="F16744" s="768" t="s">
        <v>900</v>
      </c>
      <c r="G16744" s="340">
        <v>3332.42</v>
      </c>
    </row>
    <row r="16745" spans="1:7" ht="15" x14ac:dyDescent="0.25">
      <c r="A16745" s="319" t="str">
        <f t="shared" si="259"/>
        <v>2 - 65001690</v>
      </c>
      <c r="B16745" s="319">
        <v>2</v>
      </c>
      <c r="C16745">
        <v>65001690</v>
      </c>
      <c r="D16745" s="766" t="s">
        <v>2454</v>
      </c>
      <c r="E16745" s="767" t="s">
        <v>2454</v>
      </c>
      <c r="F16745" s="768" t="s">
        <v>30</v>
      </c>
      <c r="G16745" s="340">
        <v>98971.43</v>
      </c>
    </row>
    <row r="16746" spans="1:7" ht="15" x14ac:dyDescent="0.25">
      <c r="A16746" s="319" t="str">
        <f t="shared" si="259"/>
        <v>2 - 65001677</v>
      </c>
      <c r="B16746" s="319">
        <v>2</v>
      </c>
      <c r="C16746">
        <v>65001677</v>
      </c>
      <c r="D16746" s="766" t="s">
        <v>2454</v>
      </c>
      <c r="E16746" s="767" t="s">
        <v>2454</v>
      </c>
      <c r="F16746" s="768" t="s">
        <v>253</v>
      </c>
      <c r="G16746" s="340">
        <v>180.23</v>
      </c>
    </row>
    <row r="16747" spans="1:7" ht="15" x14ac:dyDescent="0.25">
      <c r="A16747" s="319" t="str">
        <f t="shared" si="259"/>
        <v>2 - 65001691</v>
      </c>
      <c r="B16747" s="319">
        <v>2</v>
      </c>
      <c r="C16747">
        <v>65001691</v>
      </c>
      <c r="D16747" s="766" t="s">
        <v>2455</v>
      </c>
      <c r="E16747" s="767" t="s">
        <v>2455</v>
      </c>
      <c r="F16747" s="768" t="s">
        <v>30</v>
      </c>
      <c r="G16747" s="340">
        <v>98971.43</v>
      </c>
    </row>
    <row r="16748" spans="1:7" ht="15" x14ac:dyDescent="0.25">
      <c r="A16748" s="319" t="str">
        <f t="shared" si="259"/>
        <v>2 - 65001678</v>
      </c>
      <c r="B16748" s="319">
        <v>2</v>
      </c>
      <c r="C16748">
        <v>65001678</v>
      </c>
      <c r="D16748" s="766" t="s">
        <v>2455</v>
      </c>
      <c r="E16748" s="767" t="s">
        <v>2455</v>
      </c>
      <c r="F16748" s="768" t="s">
        <v>253</v>
      </c>
      <c r="G16748" s="340">
        <v>180.23</v>
      </c>
    </row>
    <row r="16749" spans="1:7" ht="15" x14ac:dyDescent="0.25">
      <c r="A16749" s="319" t="str">
        <f t="shared" si="259"/>
        <v>2 - 65001675</v>
      </c>
      <c r="B16749" s="319">
        <v>2</v>
      </c>
      <c r="C16749">
        <v>65001675</v>
      </c>
      <c r="D16749" s="766" t="s">
        <v>2456</v>
      </c>
      <c r="E16749" s="767" t="s">
        <v>2456</v>
      </c>
      <c r="F16749" s="768" t="s">
        <v>253</v>
      </c>
      <c r="G16749" s="340">
        <v>266.58999999999997</v>
      </c>
    </row>
    <row r="16750" spans="1:7" ht="15" x14ac:dyDescent="0.25">
      <c r="A16750" s="319" t="str">
        <f t="shared" si="259"/>
        <v>2 - 65001688</v>
      </c>
      <c r="B16750" s="319">
        <v>2</v>
      </c>
      <c r="C16750">
        <v>65001688</v>
      </c>
      <c r="D16750" s="766" t="s">
        <v>2456</v>
      </c>
      <c r="E16750" s="767" t="s">
        <v>2456</v>
      </c>
      <c r="F16750" s="768" t="s">
        <v>30</v>
      </c>
      <c r="G16750" s="340">
        <v>97578.8</v>
      </c>
    </row>
    <row r="16751" spans="1:7" ht="15" x14ac:dyDescent="0.25">
      <c r="A16751" s="319" t="str">
        <f t="shared" si="259"/>
        <v>2 - 65001676</v>
      </c>
      <c r="B16751" s="319">
        <v>2</v>
      </c>
      <c r="C16751">
        <v>65001676</v>
      </c>
      <c r="D16751" s="766" t="s">
        <v>2457</v>
      </c>
      <c r="E16751" s="767" t="s">
        <v>2457</v>
      </c>
      <c r="F16751" s="768" t="s">
        <v>253</v>
      </c>
      <c r="G16751" s="340">
        <v>266.58999999999997</v>
      </c>
    </row>
    <row r="16752" spans="1:7" ht="15" x14ac:dyDescent="0.25">
      <c r="A16752" s="319" t="str">
        <f t="shared" si="259"/>
        <v>2 - 65001689</v>
      </c>
      <c r="B16752" s="319">
        <v>2</v>
      </c>
      <c r="C16752">
        <v>65001689</v>
      </c>
      <c r="D16752" s="766" t="s">
        <v>2457</v>
      </c>
      <c r="E16752" s="767" t="s">
        <v>2457</v>
      </c>
      <c r="F16752" s="768" t="s">
        <v>30</v>
      </c>
      <c r="G16752" s="340">
        <v>97578.8</v>
      </c>
    </row>
    <row r="16753" spans="1:7" ht="15" x14ac:dyDescent="0.25">
      <c r="A16753" s="319" t="str">
        <f t="shared" si="259"/>
        <v>2 - 65001679</v>
      </c>
      <c r="B16753" s="319">
        <v>2</v>
      </c>
      <c r="C16753">
        <v>65001679</v>
      </c>
      <c r="D16753" s="766" t="s">
        <v>2458</v>
      </c>
      <c r="E16753" s="767" t="s">
        <v>2458</v>
      </c>
      <c r="F16753" s="768" t="s">
        <v>253</v>
      </c>
      <c r="G16753" s="340">
        <v>81.39</v>
      </c>
    </row>
    <row r="16754" spans="1:7" ht="15" x14ac:dyDescent="0.25">
      <c r="A16754" s="319" t="str">
        <f t="shared" si="259"/>
        <v>2 - 65001692</v>
      </c>
      <c r="B16754" s="319">
        <v>2</v>
      </c>
      <c r="C16754">
        <v>65001692</v>
      </c>
      <c r="D16754" s="766" t="s">
        <v>2458</v>
      </c>
      <c r="E16754" s="767" t="s">
        <v>2458</v>
      </c>
      <c r="F16754" s="768" t="s">
        <v>30</v>
      </c>
      <c r="G16754" s="340">
        <v>44692.93</v>
      </c>
    </row>
    <row r="16755" spans="1:7" ht="15" x14ac:dyDescent="0.25">
      <c r="A16755" s="319" t="str">
        <f t="shared" si="259"/>
        <v>2 - 65001693</v>
      </c>
      <c r="B16755" s="319">
        <v>2</v>
      </c>
      <c r="C16755">
        <v>65001693</v>
      </c>
      <c r="D16755" s="766" t="s">
        <v>2459</v>
      </c>
      <c r="E16755" s="767" t="s">
        <v>2459</v>
      </c>
      <c r="F16755" s="768" t="s">
        <v>30</v>
      </c>
      <c r="G16755" s="340">
        <v>39984.660000000003</v>
      </c>
    </row>
    <row r="16756" spans="1:7" ht="15" x14ac:dyDescent="0.25">
      <c r="A16756" s="319" t="str">
        <f t="shared" si="259"/>
        <v>2 - 65001680</v>
      </c>
      <c r="B16756" s="319">
        <v>2</v>
      </c>
      <c r="C16756">
        <v>65001680</v>
      </c>
      <c r="D16756" s="766" t="s">
        <v>2459</v>
      </c>
      <c r="E16756" s="767" t="s">
        <v>2459</v>
      </c>
      <c r="F16756" s="768" t="s">
        <v>253</v>
      </c>
      <c r="G16756" s="340">
        <v>218.48</v>
      </c>
    </row>
    <row r="16757" spans="1:7" ht="15" x14ac:dyDescent="0.25">
      <c r="A16757" s="319" t="str">
        <f t="shared" si="259"/>
        <v>2 - 65001683</v>
      </c>
      <c r="B16757" s="319">
        <v>2</v>
      </c>
      <c r="C16757">
        <v>65001683</v>
      </c>
      <c r="D16757" s="766" t="s">
        <v>20247</v>
      </c>
      <c r="E16757" s="767" t="s">
        <v>20247</v>
      </c>
      <c r="F16757" s="768" t="s">
        <v>30</v>
      </c>
      <c r="G16757" s="340">
        <v>6604.39</v>
      </c>
    </row>
    <row r="16758" spans="1:7" ht="15" x14ac:dyDescent="0.25">
      <c r="A16758" s="319" t="str">
        <f t="shared" si="259"/>
        <v>2 - 65001670</v>
      </c>
      <c r="B16758" s="319">
        <v>2</v>
      </c>
      <c r="C16758">
        <v>65001670</v>
      </c>
      <c r="D16758" s="766" t="s">
        <v>2460</v>
      </c>
      <c r="E16758" s="767" t="s">
        <v>2460</v>
      </c>
      <c r="F16758" s="768" t="s">
        <v>253</v>
      </c>
      <c r="G16758" s="340">
        <v>36.090000000000003</v>
      </c>
    </row>
    <row r="16759" spans="1:7" ht="15" x14ac:dyDescent="0.25">
      <c r="A16759" s="319" t="str">
        <f t="shared" si="259"/>
        <v>2 - 65001671</v>
      </c>
      <c r="B16759" s="319">
        <v>2</v>
      </c>
      <c r="C16759">
        <v>65001671</v>
      </c>
      <c r="D16759" s="766" t="s">
        <v>2461</v>
      </c>
      <c r="E16759" s="767" t="s">
        <v>2461</v>
      </c>
      <c r="F16759" s="768" t="s">
        <v>253</v>
      </c>
      <c r="G16759" s="340">
        <v>53.48</v>
      </c>
    </row>
    <row r="16760" spans="1:7" ht="15" x14ac:dyDescent="0.25">
      <c r="A16760" s="319" t="str">
        <f t="shared" si="259"/>
        <v>2 - 65001669</v>
      </c>
      <c r="B16760" s="319">
        <v>2</v>
      </c>
      <c r="C16760">
        <v>65001669</v>
      </c>
      <c r="D16760" s="766" t="s">
        <v>2462</v>
      </c>
      <c r="E16760" s="767" t="s">
        <v>2462</v>
      </c>
      <c r="F16760" s="768" t="s">
        <v>253</v>
      </c>
      <c r="G16760" s="340">
        <v>37.159999999999997</v>
      </c>
    </row>
    <row r="16761" spans="1:7" ht="15" x14ac:dyDescent="0.25">
      <c r="A16761" s="319" t="str">
        <f t="shared" si="259"/>
        <v>2 - 65001682</v>
      </c>
      <c r="B16761" s="319">
        <v>2</v>
      </c>
      <c r="C16761">
        <v>65001682</v>
      </c>
      <c r="D16761" s="766" t="s">
        <v>2463</v>
      </c>
      <c r="E16761" s="767" t="s">
        <v>2463</v>
      </c>
      <c r="F16761" s="768" t="s">
        <v>30</v>
      </c>
      <c r="G16761" s="340">
        <v>6801.55</v>
      </c>
    </row>
    <row r="16762" spans="1:7" ht="26.25" x14ac:dyDescent="0.25">
      <c r="A16762" s="319" t="str">
        <f t="shared" si="259"/>
        <v>2 - 65004876</v>
      </c>
      <c r="B16762" s="319">
        <v>2</v>
      </c>
      <c r="C16762">
        <v>65004876</v>
      </c>
      <c r="D16762" s="766" t="s">
        <v>20248</v>
      </c>
      <c r="E16762" s="767" t="s">
        <v>20248</v>
      </c>
      <c r="F16762" s="768" t="s">
        <v>30</v>
      </c>
      <c r="G16762" s="340">
        <v>6801.55</v>
      </c>
    </row>
    <row r="16763" spans="1:7" ht="26.25" x14ac:dyDescent="0.25">
      <c r="A16763" s="319" t="str">
        <f t="shared" si="259"/>
        <v>2 - 65004880</v>
      </c>
      <c r="B16763" s="319">
        <v>2</v>
      </c>
      <c r="C16763">
        <v>65004880</v>
      </c>
      <c r="D16763" s="766" t="s">
        <v>20249</v>
      </c>
      <c r="E16763" s="767" t="s">
        <v>20249</v>
      </c>
      <c r="F16763" s="768" t="s">
        <v>253</v>
      </c>
      <c r="G16763" s="340">
        <v>37.159999999999997</v>
      </c>
    </row>
    <row r="16764" spans="1:7" ht="15" x14ac:dyDescent="0.25">
      <c r="A16764" s="319" t="str">
        <f t="shared" si="259"/>
        <v>2 - 65001684</v>
      </c>
      <c r="B16764" s="319">
        <v>2</v>
      </c>
      <c r="C16764">
        <v>65001684</v>
      </c>
      <c r="D16764" s="766" t="s">
        <v>2464</v>
      </c>
      <c r="E16764" s="767" t="s">
        <v>2464</v>
      </c>
      <c r="F16764" s="768" t="s">
        <v>30</v>
      </c>
      <c r="G16764" s="340">
        <v>9787.26</v>
      </c>
    </row>
    <row r="16765" spans="1:7" ht="26.25" x14ac:dyDescent="0.25">
      <c r="A16765" s="319" t="str">
        <f t="shared" si="259"/>
        <v>2 - 65004877</v>
      </c>
      <c r="B16765" s="319">
        <v>2</v>
      </c>
      <c r="C16765">
        <v>65004877</v>
      </c>
      <c r="D16765" s="766" t="s">
        <v>20250</v>
      </c>
      <c r="E16765" s="767" t="s">
        <v>20250</v>
      </c>
      <c r="F16765" s="768" t="s">
        <v>30</v>
      </c>
      <c r="G16765" s="340">
        <v>9787.26</v>
      </c>
    </row>
    <row r="16766" spans="1:7" ht="26.25" x14ac:dyDescent="0.25">
      <c r="A16766" s="319" t="str">
        <f t="shared" si="259"/>
        <v>2 - 65004881</v>
      </c>
      <c r="B16766" s="319">
        <v>2</v>
      </c>
      <c r="C16766">
        <v>65004881</v>
      </c>
      <c r="D16766" s="766" t="s">
        <v>20251</v>
      </c>
      <c r="E16766" s="767" t="s">
        <v>20251</v>
      </c>
      <c r="F16766" s="768" t="s">
        <v>253</v>
      </c>
      <c r="G16766" s="340">
        <v>53.48</v>
      </c>
    </row>
    <row r="16767" spans="1:7" ht="15" x14ac:dyDescent="0.25">
      <c r="A16767" s="319" t="str">
        <f t="shared" si="259"/>
        <v>2 - 65001672</v>
      </c>
      <c r="B16767" s="319">
        <v>2</v>
      </c>
      <c r="C16767">
        <v>65001672</v>
      </c>
      <c r="D16767" s="766" t="s">
        <v>2465</v>
      </c>
      <c r="E16767" s="767" t="s">
        <v>2465</v>
      </c>
      <c r="F16767" s="768" t="s">
        <v>253</v>
      </c>
      <c r="G16767" s="340">
        <v>78.92</v>
      </c>
    </row>
    <row r="16768" spans="1:7" ht="15" x14ac:dyDescent="0.25">
      <c r="A16768" s="319" t="str">
        <f t="shared" si="259"/>
        <v>2 - 65001685</v>
      </c>
      <c r="B16768" s="319">
        <v>2</v>
      </c>
      <c r="C16768">
        <v>65001685</v>
      </c>
      <c r="D16768" s="766" t="s">
        <v>2465</v>
      </c>
      <c r="E16768" s="767" t="s">
        <v>2465</v>
      </c>
      <c r="F16768" s="768" t="s">
        <v>30</v>
      </c>
      <c r="G16768" s="340">
        <v>14442.98</v>
      </c>
    </row>
    <row r="16769" spans="1:7" ht="26.25" x14ac:dyDescent="0.25">
      <c r="A16769" s="319" t="str">
        <f t="shared" si="259"/>
        <v>2 - 65004879</v>
      </c>
      <c r="B16769" s="319">
        <v>2</v>
      </c>
      <c r="C16769">
        <v>65004879</v>
      </c>
      <c r="D16769" s="766" t="s">
        <v>20252</v>
      </c>
      <c r="E16769" s="767" t="s">
        <v>20252</v>
      </c>
      <c r="F16769" s="768" t="s">
        <v>253</v>
      </c>
      <c r="G16769" s="340">
        <v>78.92</v>
      </c>
    </row>
    <row r="16770" spans="1:7" ht="26.25" x14ac:dyDescent="0.25">
      <c r="A16770" s="319" t="str">
        <f t="shared" si="259"/>
        <v>2 - 65004878</v>
      </c>
      <c r="B16770" s="319">
        <v>2</v>
      </c>
      <c r="C16770">
        <v>65004878</v>
      </c>
      <c r="D16770" s="766" t="s">
        <v>20253</v>
      </c>
      <c r="E16770" s="767" t="s">
        <v>20253</v>
      </c>
      <c r="F16770" s="768" t="s">
        <v>30</v>
      </c>
      <c r="G16770" s="340">
        <v>14442.98</v>
      </c>
    </row>
    <row r="16771" spans="1:7" ht="15" x14ac:dyDescent="0.25">
      <c r="A16771" s="319" t="str">
        <f t="shared" si="259"/>
        <v>2 - 65003301</v>
      </c>
      <c r="B16771" s="319">
        <v>2</v>
      </c>
      <c r="C16771">
        <v>65003301</v>
      </c>
      <c r="D16771" s="766" t="s">
        <v>20254</v>
      </c>
      <c r="E16771" s="767" t="s">
        <v>20254</v>
      </c>
      <c r="F16771" s="768" t="s">
        <v>253</v>
      </c>
      <c r="G16771" s="340">
        <v>163.1</v>
      </c>
    </row>
    <row r="16772" spans="1:7" ht="15" x14ac:dyDescent="0.25">
      <c r="A16772" s="319" t="str">
        <f t="shared" si="259"/>
        <v>2 - 65003299</v>
      </c>
      <c r="B16772" s="319">
        <v>2</v>
      </c>
      <c r="C16772">
        <v>65003299</v>
      </c>
      <c r="D16772" s="766" t="s">
        <v>20255</v>
      </c>
      <c r="E16772" s="767" t="s">
        <v>20255</v>
      </c>
      <c r="F16772" s="768" t="s">
        <v>30</v>
      </c>
      <c r="G16772" s="340">
        <v>29849.07</v>
      </c>
    </row>
    <row r="16773" spans="1:7" ht="26.25" x14ac:dyDescent="0.25">
      <c r="A16773" s="319" t="str">
        <f t="shared" si="259"/>
        <v>2 - 65004883</v>
      </c>
      <c r="B16773" s="319">
        <v>2</v>
      </c>
      <c r="C16773">
        <v>65004883</v>
      </c>
      <c r="D16773" s="766" t="s">
        <v>20256</v>
      </c>
      <c r="E16773" s="767" t="s">
        <v>20256</v>
      </c>
      <c r="F16773" s="768" t="s">
        <v>253</v>
      </c>
      <c r="G16773" s="340">
        <v>159.68</v>
      </c>
    </row>
    <row r="16774" spans="1:7" ht="26.25" x14ac:dyDescent="0.25">
      <c r="A16774" s="319" t="str">
        <f t="shared" si="259"/>
        <v>2 - 65004882</v>
      </c>
      <c r="B16774" s="319">
        <v>2</v>
      </c>
      <c r="C16774">
        <v>65004882</v>
      </c>
      <c r="D16774" s="766" t="s">
        <v>20257</v>
      </c>
      <c r="E16774" s="767" t="s">
        <v>20257</v>
      </c>
      <c r="F16774" s="768" t="s">
        <v>30</v>
      </c>
      <c r="G16774" s="340">
        <v>29223.59</v>
      </c>
    </row>
    <row r="16775" spans="1:7" ht="15" x14ac:dyDescent="0.25">
      <c r="A16775" s="319" t="str">
        <f t="shared" si="259"/>
        <v>2 - 65001673</v>
      </c>
      <c r="B16775" s="319">
        <v>2</v>
      </c>
      <c r="C16775">
        <v>65001673</v>
      </c>
      <c r="D16775" s="766" t="s">
        <v>2466</v>
      </c>
      <c r="E16775" s="767" t="s">
        <v>2466</v>
      </c>
      <c r="F16775" s="768" t="s">
        <v>253</v>
      </c>
      <c r="G16775" s="340">
        <v>181</v>
      </c>
    </row>
    <row r="16776" spans="1:7" ht="15" x14ac:dyDescent="0.25">
      <c r="A16776" s="319" t="str">
        <f t="shared" si="259"/>
        <v>2 - 65001686</v>
      </c>
      <c r="B16776" s="319">
        <v>2</v>
      </c>
      <c r="C16776">
        <v>65001686</v>
      </c>
      <c r="D16776" s="766" t="s">
        <v>2466</v>
      </c>
      <c r="E16776" s="767" t="s">
        <v>2466</v>
      </c>
      <c r="F16776" s="768" t="s">
        <v>30</v>
      </c>
      <c r="G16776" s="340">
        <v>33126.78</v>
      </c>
    </row>
    <row r="16777" spans="1:7" ht="26.25" x14ac:dyDescent="0.25">
      <c r="A16777" s="319" t="str">
        <f t="shared" si="259"/>
        <v>2 - 65004935</v>
      </c>
      <c r="B16777" s="319">
        <v>2</v>
      </c>
      <c r="C16777">
        <v>65004935</v>
      </c>
      <c r="D16777" s="766" t="s">
        <v>20258</v>
      </c>
      <c r="E16777" s="767" t="s">
        <v>20258</v>
      </c>
      <c r="F16777" s="768" t="s">
        <v>253</v>
      </c>
      <c r="G16777" s="340">
        <v>185.1</v>
      </c>
    </row>
    <row r="16778" spans="1:7" ht="26.25" x14ac:dyDescent="0.25">
      <c r="A16778" s="319" t="str">
        <f t="shared" si="259"/>
        <v>2 - 65004934</v>
      </c>
      <c r="B16778" s="319">
        <v>2</v>
      </c>
      <c r="C16778">
        <v>65004934</v>
      </c>
      <c r="D16778" s="766" t="s">
        <v>20259</v>
      </c>
      <c r="E16778" s="767" t="s">
        <v>20259</v>
      </c>
      <c r="F16778" s="768" t="s">
        <v>30</v>
      </c>
      <c r="G16778" s="340">
        <v>33876.06</v>
      </c>
    </row>
    <row r="16779" spans="1:7" ht="15" x14ac:dyDescent="0.25">
      <c r="A16779" s="319" t="str">
        <f t="shared" ref="A16779:A16842" si="260">B16779&amp;" - "&amp;C16779</f>
        <v>2 - 65002386</v>
      </c>
      <c r="B16779" s="319">
        <v>2</v>
      </c>
      <c r="C16779">
        <v>65002386</v>
      </c>
      <c r="D16779" s="766" t="s">
        <v>2467</v>
      </c>
      <c r="E16779" s="767" t="s">
        <v>2467</v>
      </c>
      <c r="F16779" s="768" t="s">
        <v>30</v>
      </c>
      <c r="G16779" s="340">
        <v>21822.17</v>
      </c>
    </row>
    <row r="16780" spans="1:7" ht="15" x14ac:dyDescent="0.25">
      <c r="A16780" s="319" t="str">
        <f t="shared" si="260"/>
        <v>2 - 65002549</v>
      </c>
      <c r="B16780" s="319">
        <v>2</v>
      </c>
      <c r="C16780">
        <v>65002549</v>
      </c>
      <c r="D16780" s="766" t="s">
        <v>20260</v>
      </c>
      <c r="E16780" s="767" t="s">
        <v>20260</v>
      </c>
      <c r="F16780" s="768" t="s">
        <v>253</v>
      </c>
      <c r="G16780" s="340">
        <v>61.55</v>
      </c>
    </row>
    <row r="16781" spans="1:7" ht="15" x14ac:dyDescent="0.25">
      <c r="A16781" s="319" t="str">
        <f t="shared" si="260"/>
        <v>2 - 65002548</v>
      </c>
      <c r="B16781" s="319">
        <v>2</v>
      </c>
      <c r="C16781">
        <v>65002548</v>
      </c>
      <c r="D16781" s="766" t="s">
        <v>20261</v>
      </c>
      <c r="E16781" s="767" t="s">
        <v>20261</v>
      </c>
      <c r="F16781" s="768" t="s">
        <v>30</v>
      </c>
      <c r="G16781" s="340">
        <v>22528.95</v>
      </c>
    </row>
    <row r="16782" spans="1:7" ht="15" x14ac:dyDescent="0.25">
      <c r="A16782" s="319" t="str">
        <f t="shared" si="260"/>
        <v>2 - 65004885</v>
      </c>
      <c r="B16782" s="319">
        <v>2</v>
      </c>
      <c r="C16782">
        <v>65004885</v>
      </c>
      <c r="D16782" s="766" t="s">
        <v>20262</v>
      </c>
      <c r="E16782" s="767" t="s">
        <v>20262</v>
      </c>
      <c r="F16782" s="768" t="s">
        <v>253</v>
      </c>
      <c r="G16782" s="340">
        <v>170.84</v>
      </c>
    </row>
    <row r="16783" spans="1:7" ht="15" x14ac:dyDescent="0.25">
      <c r="A16783" s="319" t="str">
        <f t="shared" si="260"/>
        <v>2 - 65004884</v>
      </c>
      <c r="B16783" s="319">
        <v>2</v>
      </c>
      <c r="C16783">
        <v>65004884</v>
      </c>
      <c r="D16783" s="766" t="s">
        <v>20263</v>
      </c>
      <c r="E16783" s="767" t="s">
        <v>20263</v>
      </c>
      <c r="F16783" s="768" t="s">
        <v>30</v>
      </c>
      <c r="G16783" s="340">
        <v>31266.5</v>
      </c>
    </row>
    <row r="16784" spans="1:7" ht="15" x14ac:dyDescent="0.25">
      <c r="A16784" s="319" t="str">
        <f t="shared" si="260"/>
        <v>2 - 65003300</v>
      </c>
      <c r="B16784" s="319">
        <v>2</v>
      </c>
      <c r="C16784">
        <v>65003300</v>
      </c>
      <c r="D16784" s="766" t="s">
        <v>20264</v>
      </c>
      <c r="E16784" s="767" t="s">
        <v>20264</v>
      </c>
      <c r="F16784" s="768" t="s">
        <v>253</v>
      </c>
      <c r="G16784" s="340">
        <v>123.14</v>
      </c>
    </row>
    <row r="16785" spans="1:7" ht="15" x14ac:dyDescent="0.25">
      <c r="A16785" s="319" t="str">
        <f t="shared" si="260"/>
        <v>2 - 65003298</v>
      </c>
      <c r="B16785" s="319">
        <v>2</v>
      </c>
      <c r="C16785">
        <v>65003298</v>
      </c>
      <c r="D16785" s="766" t="s">
        <v>20265</v>
      </c>
      <c r="E16785" s="767" t="s">
        <v>20265</v>
      </c>
      <c r="F16785" s="768" t="s">
        <v>30</v>
      </c>
      <c r="G16785" s="340">
        <v>22536.71</v>
      </c>
    </row>
    <row r="16786" spans="1:7" ht="15" x14ac:dyDescent="0.25">
      <c r="A16786" s="319" t="str">
        <f t="shared" si="260"/>
        <v>2 - 65002866</v>
      </c>
      <c r="B16786" s="319">
        <v>2</v>
      </c>
      <c r="C16786">
        <v>65002866</v>
      </c>
      <c r="D16786" s="766" t="s">
        <v>20266</v>
      </c>
      <c r="E16786" s="767" t="s">
        <v>20266</v>
      </c>
      <c r="F16786" s="768" t="s">
        <v>253</v>
      </c>
      <c r="G16786" s="340">
        <v>187.73</v>
      </c>
    </row>
    <row r="16787" spans="1:7" ht="15" x14ac:dyDescent="0.25">
      <c r="A16787" s="319" t="str">
        <f t="shared" si="260"/>
        <v>2 - 65002865</v>
      </c>
      <c r="B16787" s="319">
        <v>2</v>
      </c>
      <c r="C16787">
        <v>65002865</v>
      </c>
      <c r="D16787" s="766" t="s">
        <v>20267</v>
      </c>
      <c r="E16787" s="767" t="s">
        <v>20267</v>
      </c>
      <c r="F16787" s="768" t="s">
        <v>30</v>
      </c>
      <c r="G16787" s="340">
        <v>34358.15</v>
      </c>
    </row>
    <row r="16788" spans="1:7" ht="15" x14ac:dyDescent="0.25">
      <c r="A16788" s="319" t="str">
        <f t="shared" si="260"/>
        <v>2 - 65001667</v>
      </c>
      <c r="B16788" s="319">
        <v>2</v>
      </c>
      <c r="C16788">
        <v>65001667</v>
      </c>
      <c r="D16788" s="766" t="s">
        <v>2468</v>
      </c>
      <c r="E16788" s="767" t="s">
        <v>2468</v>
      </c>
      <c r="F16788" s="768" t="s">
        <v>30</v>
      </c>
      <c r="G16788" s="340">
        <v>55226.239999999998</v>
      </c>
    </row>
    <row r="16789" spans="1:7" ht="15" x14ac:dyDescent="0.25">
      <c r="A16789" s="319" t="str">
        <f t="shared" si="260"/>
        <v>2 - 65001668</v>
      </c>
      <c r="B16789" s="319">
        <v>2</v>
      </c>
      <c r="C16789">
        <v>65001668</v>
      </c>
      <c r="D16789" s="766" t="s">
        <v>2469</v>
      </c>
      <c r="E16789" s="767" t="s">
        <v>2469</v>
      </c>
      <c r="F16789" s="768" t="s">
        <v>30</v>
      </c>
      <c r="G16789" s="340">
        <v>29838.77</v>
      </c>
    </row>
    <row r="16790" spans="1:7" ht="15" x14ac:dyDescent="0.25">
      <c r="A16790" s="319" t="str">
        <f t="shared" si="260"/>
        <v>2 - 65002383</v>
      </c>
      <c r="B16790" s="319">
        <v>2</v>
      </c>
      <c r="C16790">
        <v>65002383</v>
      </c>
      <c r="D16790" s="766" t="s">
        <v>2470</v>
      </c>
      <c r="E16790" s="767" t="s">
        <v>2470</v>
      </c>
      <c r="F16790" s="768" t="s">
        <v>30</v>
      </c>
      <c r="G16790" s="340">
        <v>44969.54</v>
      </c>
    </row>
    <row r="16791" spans="1:7" ht="15" x14ac:dyDescent="0.25">
      <c r="A16791" s="319" t="str">
        <f t="shared" si="260"/>
        <v>2 - 65002845</v>
      </c>
      <c r="B16791" s="319">
        <v>2</v>
      </c>
      <c r="C16791">
        <v>65002845</v>
      </c>
      <c r="D16791" s="766" t="s">
        <v>2471</v>
      </c>
      <c r="E16791" s="767" t="s">
        <v>2471</v>
      </c>
      <c r="F16791" s="768" t="s">
        <v>900</v>
      </c>
      <c r="G16791" s="340">
        <v>7000.25</v>
      </c>
    </row>
    <row r="16792" spans="1:7" ht="15" x14ac:dyDescent="0.25">
      <c r="A16792" s="319" t="str">
        <f t="shared" si="260"/>
        <v>2 - 65004994</v>
      </c>
      <c r="B16792" s="319">
        <v>2</v>
      </c>
      <c r="C16792">
        <v>65004994</v>
      </c>
      <c r="D16792" s="766" t="s">
        <v>19143</v>
      </c>
      <c r="E16792" s="767" t="s">
        <v>19143</v>
      </c>
      <c r="F16792" s="768" t="s">
        <v>1</v>
      </c>
      <c r="G16792" s="340">
        <v>10.45</v>
      </c>
    </row>
    <row r="16793" spans="1:7" ht="15" x14ac:dyDescent="0.25">
      <c r="A16793" s="319" t="str">
        <f t="shared" si="260"/>
        <v>2 - 65004992</v>
      </c>
      <c r="B16793" s="319">
        <v>2</v>
      </c>
      <c r="C16793">
        <v>65004992</v>
      </c>
      <c r="D16793" s="766" t="s">
        <v>19143</v>
      </c>
      <c r="E16793" s="767" t="s">
        <v>19143</v>
      </c>
      <c r="F16793" s="768" t="s">
        <v>1</v>
      </c>
      <c r="G16793" s="340">
        <v>11.67</v>
      </c>
    </row>
    <row r="16794" spans="1:7" ht="26.25" x14ac:dyDescent="0.25">
      <c r="A16794" s="319" t="str">
        <f t="shared" si="260"/>
        <v>2 - 65004987</v>
      </c>
      <c r="B16794" s="319">
        <v>2</v>
      </c>
      <c r="C16794">
        <v>65004987</v>
      </c>
      <c r="D16794" s="766" t="s">
        <v>20268</v>
      </c>
      <c r="E16794" s="767" t="s">
        <v>20268</v>
      </c>
      <c r="F16794" s="768" t="s">
        <v>1</v>
      </c>
      <c r="G16794" s="340">
        <v>6.82</v>
      </c>
    </row>
    <row r="16795" spans="1:7" ht="15" x14ac:dyDescent="0.25">
      <c r="A16795" s="319" t="str">
        <f t="shared" si="260"/>
        <v>2 - 65003379</v>
      </c>
      <c r="B16795" s="319">
        <v>2</v>
      </c>
      <c r="C16795">
        <v>65003379</v>
      </c>
      <c r="D16795" s="766" t="s">
        <v>2472</v>
      </c>
      <c r="E16795" s="767" t="s">
        <v>2472</v>
      </c>
      <c r="F16795" s="768" t="s">
        <v>1</v>
      </c>
      <c r="G16795" s="340">
        <v>19.739999999999998</v>
      </c>
    </row>
    <row r="16796" spans="1:7" ht="15" x14ac:dyDescent="0.25">
      <c r="A16796" s="319" t="str">
        <f t="shared" si="260"/>
        <v>2 - 65001714</v>
      </c>
      <c r="B16796" s="319">
        <v>2</v>
      </c>
      <c r="C16796">
        <v>65001714</v>
      </c>
      <c r="D16796" s="766" t="s">
        <v>20269</v>
      </c>
      <c r="E16796" s="767" t="s">
        <v>20269</v>
      </c>
      <c r="F16796" s="768" t="s">
        <v>28</v>
      </c>
      <c r="G16796" s="340">
        <v>7111.26</v>
      </c>
    </row>
    <row r="16797" spans="1:7" ht="15" x14ac:dyDescent="0.25">
      <c r="A16797" s="319" t="str">
        <f t="shared" si="260"/>
        <v>2 - 65001715</v>
      </c>
      <c r="B16797" s="319">
        <v>2</v>
      </c>
      <c r="C16797">
        <v>65001715</v>
      </c>
      <c r="D16797" s="766" t="s">
        <v>20270</v>
      </c>
      <c r="E16797" s="767" t="s">
        <v>20270</v>
      </c>
      <c r="F16797" s="768" t="s">
        <v>28</v>
      </c>
      <c r="G16797" s="340">
        <v>8070.84</v>
      </c>
    </row>
    <row r="16798" spans="1:7" ht="15" x14ac:dyDescent="0.25">
      <c r="A16798" s="319" t="str">
        <f t="shared" si="260"/>
        <v>2 - 65001716</v>
      </c>
      <c r="B16798" s="319">
        <v>2</v>
      </c>
      <c r="C16798">
        <v>65001716</v>
      </c>
      <c r="D16798" s="766" t="s">
        <v>20271</v>
      </c>
      <c r="E16798" s="767" t="s">
        <v>20271</v>
      </c>
      <c r="F16798" s="768" t="s">
        <v>28</v>
      </c>
      <c r="G16798" s="340">
        <v>8070.84</v>
      </c>
    </row>
    <row r="16799" spans="1:7" ht="15" x14ac:dyDescent="0.25">
      <c r="A16799" s="319" t="str">
        <f t="shared" si="260"/>
        <v>2 - 65001717</v>
      </c>
      <c r="B16799" s="319">
        <v>2</v>
      </c>
      <c r="C16799">
        <v>65001717</v>
      </c>
      <c r="D16799" s="766" t="s">
        <v>20272</v>
      </c>
      <c r="E16799" s="767" t="s">
        <v>20272</v>
      </c>
      <c r="F16799" s="768" t="s">
        <v>28</v>
      </c>
      <c r="G16799" s="340">
        <v>11949.32</v>
      </c>
    </row>
    <row r="16800" spans="1:7" ht="15" x14ac:dyDescent="0.25">
      <c r="A16800" s="319" t="str">
        <f t="shared" si="260"/>
        <v>2 - 65001718</v>
      </c>
      <c r="B16800" s="319">
        <v>2</v>
      </c>
      <c r="C16800">
        <v>65001718</v>
      </c>
      <c r="D16800" s="766" t="s">
        <v>20273</v>
      </c>
      <c r="E16800" s="767" t="s">
        <v>20273</v>
      </c>
      <c r="F16800" s="768" t="s">
        <v>28</v>
      </c>
      <c r="G16800" s="340">
        <v>12413.56</v>
      </c>
    </row>
    <row r="16801" spans="1:7" ht="15" x14ac:dyDescent="0.25">
      <c r="A16801" s="319" t="str">
        <f t="shared" si="260"/>
        <v>2 - 65001710</v>
      </c>
      <c r="B16801" s="319">
        <v>2</v>
      </c>
      <c r="C16801">
        <v>65001710</v>
      </c>
      <c r="D16801" s="766" t="s">
        <v>20274</v>
      </c>
      <c r="E16801" s="767" t="s">
        <v>20274</v>
      </c>
      <c r="F16801" s="768" t="s">
        <v>28</v>
      </c>
      <c r="G16801" s="340">
        <v>2919.16</v>
      </c>
    </row>
    <row r="16802" spans="1:7" ht="15" x14ac:dyDescent="0.25">
      <c r="A16802" s="319" t="str">
        <f t="shared" si="260"/>
        <v>2 - 65001711</v>
      </c>
      <c r="B16802" s="319">
        <v>2</v>
      </c>
      <c r="C16802">
        <v>65001711</v>
      </c>
      <c r="D16802" s="766" t="s">
        <v>20275</v>
      </c>
      <c r="E16802" s="767" t="s">
        <v>20275</v>
      </c>
      <c r="F16802" s="768" t="s">
        <v>28</v>
      </c>
      <c r="G16802" s="340">
        <v>3022.89</v>
      </c>
    </row>
    <row r="16803" spans="1:7" ht="15" x14ac:dyDescent="0.25">
      <c r="A16803" s="319" t="str">
        <f t="shared" si="260"/>
        <v>2 - 65001712</v>
      </c>
      <c r="B16803" s="319">
        <v>2</v>
      </c>
      <c r="C16803">
        <v>65001712</v>
      </c>
      <c r="D16803" s="766" t="s">
        <v>20276</v>
      </c>
      <c r="E16803" s="767" t="s">
        <v>20276</v>
      </c>
      <c r="F16803" s="768" t="s">
        <v>28</v>
      </c>
      <c r="G16803" s="340">
        <v>5024.57</v>
      </c>
    </row>
    <row r="16804" spans="1:7" ht="26.25" x14ac:dyDescent="0.25">
      <c r="A16804" s="319" t="str">
        <f t="shared" si="260"/>
        <v>2 - 65001713</v>
      </c>
      <c r="B16804" s="319">
        <v>2</v>
      </c>
      <c r="C16804">
        <v>65001713</v>
      </c>
      <c r="D16804" s="766" t="s">
        <v>20277</v>
      </c>
      <c r="E16804" s="767" t="s">
        <v>20277</v>
      </c>
      <c r="F16804" s="768" t="s">
        <v>28</v>
      </c>
      <c r="G16804" s="340">
        <v>6062.51</v>
      </c>
    </row>
    <row r="16805" spans="1:7" ht="15" x14ac:dyDescent="0.25">
      <c r="A16805" s="319" t="str">
        <f t="shared" si="260"/>
        <v>2 - 65001709</v>
      </c>
      <c r="B16805" s="319">
        <v>2</v>
      </c>
      <c r="C16805">
        <v>65001709</v>
      </c>
      <c r="D16805" s="766" t="s">
        <v>2473</v>
      </c>
      <c r="E16805" s="767" t="s">
        <v>2473</v>
      </c>
      <c r="F16805" s="768" t="s">
        <v>28</v>
      </c>
      <c r="G16805" s="340">
        <v>2886.86</v>
      </c>
    </row>
    <row r="16806" spans="1:7" ht="26.25" x14ac:dyDescent="0.25">
      <c r="A16806" s="319" t="str">
        <f t="shared" si="260"/>
        <v>2 - 65003754</v>
      </c>
      <c r="B16806" s="319">
        <v>2</v>
      </c>
      <c r="C16806">
        <v>65003754</v>
      </c>
      <c r="D16806" s="766" t="s">
        <v>2474</v>
      </c>
      <c r="E16806" s="767" t="s">
        <v>2474</v>
      </c>
      <c r="F16806" s="768" t="s">
        <v>2</v>
      </c>
      <c r="G16806" s="340">
        <v>203.31</v>
      </c>
    </row>
    <row r="16807" spans="1:7" ht="15" x14ac:dyDescent="0.25">
      <c r="A16807" s="319" t="str">
        <f t="shared" si="260"/>
        <v>2 - 65001141</v>
      </c>
      <c r="B16807" s="319">
        <v>2</v>
      </c>
      <c r="C16807">
        <v>65001141</v>
      </c>
      <c r="D16807" s="766" t="s">
        <v>2475</v>
      </c>
      <c r="E16807" s="767" t="s">
        <v>2475</v>
      </c>
      <c r="F16807" s="768" t="s">
        <v>28</v>
      </c>
      <c r="G16807" s="340">
        <v>107.3</v>
      </c>
    </row>
    <row r="16808" spans="1:7" ht="15" x14ac:dyDescent="0.25">
      <c r="A16808" s="319" t="str">
        <f t="shared" si="260"/>
        <v>2 - 65001140</v>
      </c>
      <c r="B16808" s="319">
        <v>2</v>
      </c>
      <c r="C16808">
        <v>65001140</v>
      </c>
      <c r="D16808" s="766" t="s">
        <v>2476</v>
      </c>
      <c r="E16808" s="767" t="s">
        <v>2476</v>
      </c>
      <c r="F16808" s="768" t="s">
        <v>30</v>
      </c>
      <c r="G16808" s="340">
        <v>342.6</v>
      </c>
    </row>
    <row r="16809" spans="1:7" ht="15" x14ac:dyDescent="0.25">
      <c r="A16809" s="319" t="str">
        <f t="shared" si="260"/>
        <v>2 - 65001139</v>
      </c>
      <c r="B16809" s="319">
        <v>2</v>
      </c>
      <c r="C16809">
        <v>65001139</v>
      </c>
      <c r="D16809" s="766" t="s">
        <v>2477</v>
      </c>
      <c r="E16809" s="767" t="s">
        <v>2477</v>
      </c>
      <c r="F16809" s="768" t="s">
        <v>30</v>
      </c>
      <c r="G16809" s="340">
        <v>37840.06</v>
      </c>
    </row>
    <row r="16810" spans="1:7" ht="26.25" x14ac:dyDescent="0.25">
      <c r="A16810" s="319" t="str">
        <f t="shared" si="260"/>
        <v>2 - 65004971</v>
      </c>
      <c r="B16810" s="319">
        <v>2</v>
      </c>
      <c r="C16810">
        <v>65004971</v>
      </c>
      <c r="D16810" s="766" t="s">
        <v>20278</v>
      </c>
      <c r="E16810" s="767" t="s">
        <v>20278</v>
      </c>
      <c r="F16810" s="768" t="s">
        <v>30</v>
      </c>
      <c r="G16810" s="340">
        <v>16699.22</v>
      </c>
    </row>
    <row r="16811" spans="1:7" ht="15" x14ac:dyDescent="0.25">
      <c r="A16811" s="319" t="str">
        <f t="shared" si="260"/>
        <v>2 - 65001719</v>
      </c>
      <c r="B16811" s="319">
        <v>2</v>
      </c>
      <c r="C16811">
        <v>65001719</v>
      </c>
      <c r="D16811" s="766" t="s">
        <v>2478</v>
      </c>
      <c r="E16811" s="767" t="s">
        <v>2478</v>
      </c>
      <c r="F16811" s="768" t="s">
        <v>28</v>
      </c>
      <c r="G16811" s="340">
        <v>61.68</v>
      </c>
    </row>
    <row r="16812" spans="1:7" ht="15" x14ac:dyDescent="0.25">
      <c r="A16812" s="319" t="str">
        <f t="shared" si="260"/>
        <v>2 - 65002348</v>
      </c>
      <c r="B16812" s="319">
        <v>2</v>
      </c>
      <c r="C16812">
        <v>65002348</v>
      </c>
      <c r="D16812" s="766" t="s">
        <v>2479</v>
      </c>
      <c r="E16812" s="767" t="s">
        <v>2479</v>
      </c>
      <c r="F16812" s="768" t="s">
        <v>28</v>
      </c>
      <c r="G16812" s="340">
        <v>1516.41</v>
      </c>
    </row>
    <row r="16813" spans="1:7" ht="15" x14ac:dyDescent="0.25">
      <c r="A16813" s="319" t="str">
        <f t="shared" si="260"/>
        <v>2 - 65002347</v>
      </c>
      <c r="B16813" s="319">
        <v>2</v>
      </c>
      <c r="C16813">
        <v>65002347</v>
      </c>
      <c r="D16813" s="766" t="s">
        <v>2480</v>
      </c>
      <c r="E16813" s="767" t="s">
        <v>2480</v>
      </c>
      <c r="F16813" s="768" t="s">
        <v>28</v>
      </c>
      <c r="G16813" s="340">
        <v>3912.48</v>
      </c>
    </row>
    <row r="16814" spans="1:7" ht="15" x14ac:dyDescent="0.25">
      <c r="A16814" s="319" t="str">
        <f t="shared" si="260"/>
        <v>2 - 65004827</v>
      </c>
      <c r="B16814" s="319">
        <v>2</v>
      </c>
      <c r="C16814">
        <v>65004827</v>
      </c>
      <c r="D16814" s="766" t="s">
        <v>20279</v>
      </c>
      <c r="E16814" s="767" t="s">
        <v>20279</v>
      </c>
      <c r="F16814" s="768" t="s">
        <v>253</v>
      </c>
      <c r="G16814" s="340">
        <v>75.72</v>
      </c>
    </row>
    <row r="16815" spans="1:7" ht="15" x14ac:dyDescent="0.25">
      <c r="A16815" s="319" t="str">
        <f t="shared" si="260"/>
        <v>2 - 65004823</v>
      </c>
      <c r="B16815" s="319">
        <v>2</v>
      </c>
      <c r="C16815">
        <v>65004823</v>
      </c>
      <c r="D16815" s="766" t="s">
        <v>20280</v>
      </c>
      <c r="E16815" s="767" t="s">
        <v>20280</v>
      </c>
      <c r="F16815" s="768" t="s">
        <v>28</v>
      </c>
      <c r="G16815" s="340">
        <v>400.94</v>
      </c>
    </row>
    <row r="16816" spans="1:7" ht="15" x14ac:dyDescent="0.25">
      <c r="A16816" s="319" t="str">
        <f t="shared" si="260"/>
        <v>2 - 65003296</v>
      </c>
      <c r="B16816" s="319">
        <v>2</v>
      </c>
      <c r="C16816">
        <v>65003296</v>
      </c>
      <c r="D16816" s="766" t="s">
        <v>20281</v>
      </c>
      <c r="E16816" s="767" t="s">
        <v>20281</v>
      </c>
      <c r="F16816" s="768" t="s">
        <v>30</v>
      </c>
      <c r="G16816" s="340">
        <v>220.55</v>
      </c>
    </row>
    <row r="16817" spans="1:7" ht="15" x14ac:dyDescent="0.25">
      <c r="A16817" s="319" t="str">
        <f t="shared" si="260"/>
        <v>2 - 65001701</v>
      </c>
      <c r="B16817" s="319">
        <v>2</v>
      </c>
      <c r="C16817">
        <v>65001701</v>
      </c>
      <c r="D16817" s="766" t="s">
        <v>2481</v>
      </c>
      <c r="E16817" s="767" t="s">
        <v>2481</v>
      </c>
      <c r="F16817" s="768" t="s">
        <v>30</v>
      </c>
      <c r="G16817" s="340">
        <v>86.55</v>
      </c>
    </row>
    <row r="16818" spans="1:7" ht="15" x14ac:dyDescent="0.25">
      <c r="A16818" s="319" t="str">
        <f t="shared" si="260"/>
        <v>2 - 65001695</v>
      </c>
      <c r="B16818" s="319">
        <v>2</v>
      </c>
      <c r="C16818">
        <v>65001695</v>
      </c>
      <c r="D16818" s="766" t="s">
        <v>2482</v>
      </c>
      <c r="E16818" s="767" t="s">
        <v>2482</v>
      </c>
      <c r="F16818" s="768" t="s">
        <v>30</v>
      </c>
      <c r="G16818" s="340">
        <v>11.13</v>
      </c>
    </row>
    <row r="16819" spans="1:7" ht="15" x14ac:dyDescent="0.25">
      <c r="A16819" s="319" t="str">
        <f t="shared" si="260"/>
        <v>2 - 65001696</v>
      </c>
      <c r="B16819" s="319">
        <v>2</v>
      </c>
      <c r="C16819">
        <v>65001696</v>
      </c>
      <c r="D16819" s="766" t="s">
        <v>2483</v>
      </c>
      <c r="E16819" s="767" t="s">
        <v>2483</v>
      </c>
      <c r="F16819" s="768" t="s">
        <v>30</v>
      </c>
      <c r="G16819" s="340">
        <v>216.57</v>
      </c>
    </row>
    <row r="16820" spans="1:7" ht="15" x14ac:dyDescent="0.25">
      <c r="A16820" s="319" t="str">
        <f t="shared" si="260"/>
        <v>2 - 65002852</v>
      </c>
      <c r="B16820" s="319">
        <v>2</v>
      </c>
      <c r="C16820">
        <v>65002852</v>
      </c>
      <c r="D16820" s="766" t="s">
        <v>2484</v>
      </c>
      <c r="E16820" s="767" t="s">
        <v>2484</v>
      </c>
      <c r="F16820" s="768" t="s">
        <v>30</v>
      </c>
      <c r="G16820" s="340">
        <v>376.8</v>
      </c>
    </row>
    <row r="16821" spans="1:7" ht="15" x14ac:dyDescent="0.25">
      <c r="A16821" s="319" t="str">
        <f t="shared" si="260"/>
        <v>2 - 65001697</v>
      </c>
      <c r="B16821" s="319">
        <v>2</v>
      </c>
      <c r="C16821">
        <v>65001697</v>
      </c>
      <c r="D16821" s="766" t="s">
        <v>2485</v>
      </c>
      <c r="E16821" s="767" t="s">
        <v>2485</v>
      </c>
      <c r="F16821" s="768" t="s">
        <v>30</v>
      </c>
      <c r="G16821" s="340">
        <v>402.22</v>
      </c>
    </row>
    <row r="16822" spans="1:7" ht="15" x14ac:dyDescent="0.25">
      <c r="A16822" s="319" t="str">
        <f t="shared" si="260"/>
        <v>2 - 65001700</v>
      </c>
      <c r="B16822" s="319">
        <v>2</v>
      </c>
      <c r="C16822">
        <v>65001700</v>
      </c>
      <c r="D16822" s="766" t="s">
        <v>2486</v>
      </c>
      <c r="E16822" s="767" t="s">
        <v>2486</v>
      </c>
      <c r="F16822" s="768" t="s">
        <v>30</v>
      </c>
      <c r="G16822" s="340">
        <v>128.02000000000001</v>
      </c>
    </row>
    <row r="16823" spans="1:7" ht="26.25" x14ac:dyDescent="0.25">
      <c r="A16823" s="319" t="str">
        <f t="shared" si="260"/>
        <v>2 - 65001699</v>
      </c>
      <c r="B16823" s="319">
        <v>2</v>
      </c>
      <c r="C16823">
        <v>65001699</v>
      </c>
      <c r="D16823" s="766" t="s">
        <v>2487</v>
      </c>
      <c r="E16823" s="767" t="s">
        <v>2487</v>
      </c>
      <c r="F16823" s="768" t="s">
        <v>30</v>
      </c>
      <c r="G16823" s="340">
        <v>370.04</v>
      </c>
    </row>
    <row r="16824" spans="1:7" ht="15" x14ac:dyDescent="0.25">
      <c r="A16824" s="319" t="str">
        <f t="shared" si="260"/>
        <v>2 - 65001698</v>
      </c>
      <c r="B16824" s="319">
        <v>2</v>
      </c>
      <c r="C16824">
        <v>65001698</v>
      </c>
      <c r="D16824" s="766" t="s">
        <v>20282</v>
      </c>
      <c r="E16824" s="767" t="s">
        <v>20282</v>
      </c>
      <c r="F16824" s="768" t="s">
        <v>30</v>
      </c>
      <c r="G16824" s="340">
        <v>387.93</v>
      </c>
    </row>
    <row r="16825" spans="1:7" ht="15" x14ac:dyDescent="0.25">
      <c r="A16825" s="319" t="str">
        <f t="shared" si="260"/>
        <v>2 - 65001666</v>
      </c>
      <c r="B16825" s="319">
        <v>2</v>
      </c>
      <c r="C16825">
        <v>65001666</v>
      </c>
      <c r="D16825" s="766" t="s">
        <v>2488</v>
      </c>
      <c r="E16825" s="767" t="s">
        <v>2488</v>
      </c>
      <c r="F16825" s="768" t="s">
        <v>28</v>
      </c>
      <c r="G16825" s="340">
        <v>403.33</v>
      </c>
    </row>
    <row r="16826" spans="1:7" ht="15" x14ac:dyDescent="0.25">
      <c r="A16826" s="319" t="str">
        <f t="shared" si="260"/>
        <v>2 - 65004929</v>
      </c>
      <c r="B16826" s="319">
        <v>2</v>
      </c>
      <c r="C16826">
        <v>65004929</v>
      </c>
      <c r="D16826" s="766" t="s">
        <v>20283</v>
      </c>
      <c r="E16826" s="767" t="s">
        <v>20283</v>
      </c>
      <c r="F16826" s="768" t="s">
        <v>2602</v>
      </c>
      <c r="G16826" s="340">
        <v>44.66</v>
      </c>
    </row>
    <row r="16827" spans="1:7" ht="15" x14ac:dyDescent="0.25">
      <c r="A16827" s="319" t="str">
        <f t="shared" si="260"/>
        <v>2 - 65001720</v>
      </c>
      <c r="B16827" s="319">
        <v>2</v>
      </c>
      <c r="C16827">
        <v>65001720</v>
      </c>
      <c r="D16827" s="766" t="s">
        <v>2489</v>
      </c>
      <c r="E16827" s="767" t="s">
        <v>2489</v>
      </c>
      <c r="F16827" s="768" t="s">
        <v>28</v>
      </c>
      <c r="G16827" s="340">
        <v>120.18</v>
      </c>
    </row>
    <row r="16828" spans="1:7" ht="15" x14ac:dyDescent="0.25">
      <c r="A16828" s="319" t="str">
        <f t="shared" si="260"/>
        <v xml:space="preserve">2 - </v>
      </c>
      <c r="B16828" s="319">
        <v>2</v>
      </c>
      <c r="C16828"/>
      <c r="D16828" s="766" t="s">
        <v>20284</v>
      </c>
      <c r="E16828" s="767" t="s">
        <v>20284</v>
      </c>
      <c r="F16828" s="768"/>
    </row>
    <row r="16829" spans="1:7" ht="26.25" x14ac:dyDescent="0.25">
      <c r="A16829" s="319" t="str">
        <f t="shared" si="260"/>
        <v>2 - 65002960</v>
      </c>
      <c r="B16829" s="319">
        <v>2</v>
      </c>
      <c r="C16829">
        <v>65002960</v>
      </c>
      <c r="D16829" s="766" t="s">
        <v>20285</v>
      </c>
      <c r="E16829" s="767" t="s">
        <v>20285</v>
      </c>
      <c r="F16829" s="768" t="s">
        <v>28</v>
      </c>
      <c r="G16829" s="340">
        <v>26.37</v>
      </c>
    </row>
    <row r="16830" spans="1:7" ht="26.25" x14ac:dyDescent="0.25">
      <c r="A16830" s="319" t="str">
        <f t="shared" si="260"/>
        <v>2 - 65004230</v>
      </c>
      <c r="B16830" s="319">
        <v>2</v>
      </c>
      <c r="C16830">
        <v>65004230</v>
      </c>
      <c r="D16830" s="766" t="s">
        <v>20286</v>
      </c>
      <c r="E16830" s="767" t="s">
        <v>20286</v>
      </c>
      <c r="F16830" s="768" t="s">
        <v>899</v>
      </c>
      <c r="G16830" s="340">
        <v>0</v>
      </c>
    </row>
    <row r="16831" spans="1:7" ht="15" x14ac:dyDescent="0.25">
      <c r="A16831" s="319" t="str">
        <f t="shared" si="260"/>
        <v>2 - 65004233</v>
      </c>
      <c r="B16831" s="319">
        <v>2</v>
      </c>
      <c r="C16831">
        <v>65004233</v>
      </c>
      <c r="D16831" s="766" t="s">
        <v>20287</v>
      </c>
      <c r="E16831" s="767" t="s">
        <v>20287</v>
      </c>
      <c r="F16831" s="768" t="s">
        <v>28</v>
      </c>
      <c r="G16831" s="340">
        <v>14.87</v>
      </c>
    </row>
    <row r="16832" spans="1:7" ht="39" x14ac:dyDescent="0.25">
      <c r="A16832" s="319" t="str">
        <f t="shared" si="260"/>
        <v>2 - 65002930</v>
      </c>
      <c r="B16832" s="319">
        <v>2</v>
      </c>
      <c r="C16832">
        <v>65002930</v>
      </c>
      <c r="D16832" s="766" t="s">
        <v>20288</v>
      </c>
      <c r="E16832" s="767" t="s">
        <v>20288</v>
      </c>
      <c r="F16832" s="768" t="s">
        <v>28</v>
      </c>
      <c r="G16832" s="340">
        <v>18.579999999999998</v>
      </c>
    </row>
    <row r="16833" spans="1:7" ht="39" x14ac:dyDescent="0.25">
      <c r="A16833" s="319" t="str">
        <f t="shared" si="260"/>
        <v>2 - 65002932</v>
      </c>
      <c r="B16833" s="319">
        <v>2</v>
      </c>
      <c r="C16833">
        <v>65002932</v>
      </c>
      <c r="D16833" s="766" t="s">
        <v>20289</v>
      </c>
      <c r="E16833" s="767" t="s">
        <v>20289</v>
      </c>
      <c r="F16833" s="768" t="s">
        <v>28</v>
      </c>
      <c r="G16833" s="340">
        <v>16.5</v>
      </c>
    </row>
    <row r="16834" spans="1:7" ht="39" x14ac:dyDescent="0.25">
      <c r="A16834" s="319" t="str">
        <f t="shared" si="260"/>
        <v>2 - 65004955</v>
      </c>
      <c r="B16834" s="319">
        <v>2</v>
      </c>
      <c r="C16834">
        <v>65004955</v>
      </c>
      <c r="D16834" s="766" t="s">
        <v>20290</v>
      </c>
      <c r="E16834" s="767" t="s">
        <v>20290</v>
      </c>
      <c r="F16834" s="768" t="s">
        <v>28</v>
      </c>
      <c r="G16834" s="340">
        <v>9.91</v>
      </c>
    </row>
    <row r="16835" spans="1:7" ht="26.25" x14ac:dyDescent="0.25">
      <c r="A16835" s="319" t="str">
        <f t="shared" si="260"/>
        <v>2 - 65004229</v>
      </c>
      <c r="B16835" s="319">
        <v>2</v>
      </c>
      <c r="C16835">
        <v>65004229</v>
      </c>
      <c r="D16835" s="766" t="s">
        <v>20291</v>
      </c>
      <c r="E16835" s="767" t="s">
        <v>20291</v>
      </c>
      <c r="F16835" s="768" t="s">
        <v>28</v>
      </c>
      <c r="G16835" s="340">
        <v>16.350000000000001</v>
      </c>
    </row>
    <row r="16836" spans="1:7" ht="15" x14ac:dyDescent="0.25">
      <c r="A16836" s="319" t="str">
        <f t="shared" si="260"/>
        <v>2 - 65002906</v>
      </c>
      <c r="B16836" s="319">
        <v>2</v>
      </c>
      <c r="C16836">
        <v>65002906</v>
      </c>
      <c r="D16836" s="766" t="s">
        <v>19690</v>
      </c>
      <c r="E16836" s="767" t="s">
        <v>19690</v>
      </c>
      <c r="F16836" s="768" t="s">
        <v>28</v>
      </c>
      <c r="G16836" s="340">
        <v>9.91</v>
      </c>
    </row>
    <row r="16837" spans="1:7" ht="39" x14ac:dyDescent="0.25">
      <c r="A16837" s="319" t="str">
        <f t="shared" si="260"/>
        <v>2 - 65002909</v>
      </c>
      <c r="B16837" s="319">
        <v>2</v>
      </c>
      <c r="C16837">
        <v>65002909</v>
      </c>
      <c r="D16837" s="766" t="s">
        <v>20292</v>
      </c>
      <c r="E16837" s="767" t="s">
        <v>20292</v>
      </c>
      <c r="F16837" s="768" t="s">
        <v>28</v>
      </c>
      <c r="G16837" s="340">
        <v>18.579999999999998</v>
      </c>
    </row>
    <row r="16838" spans="1:7" ht="39" x14ac:dyDescent="0.25">
      <c r="A16838" s="319" t="str">
        <f t="shared" si="260"/>
        <v>2 - 65004954</v>
      </c>
      <c r="B16838" s="319">
        <v>2</v>
      </c>
      <c r="C16838">
        <v>65004954</v>
      </c>
      <c r="D16838" s="766" t="s">
        <v>20293</v>
      </c>
      <c r="E16838" s="767" t="s">
        <v>20293</v>
      </c>
      <c r="F16838" s="768" t="s">
        <v>28</v>
      </c>
      <c r="G16838" s="340">
        <v>11.89</v>
      </c>
    </row>
    <row r="16839" spans="1:7" ht="39" x14ac:dyDescent="0.25">
      <c r="A16839" s="319" t="str">
        <f t="shared" si="260"/>
        <v>2 - 65002910</v>
      </c>
      <c r="B16839" s="319">
        <v>2</v>
      </c>
      <c r="C16839">
        <v>65002910</v>
      </c>
      <c r="D16839" s="766" t="s">
        <v>20294</v>
      </c>
      <c r="E16839" s="767" t="s">
        <v>20294</v>
      </c>
      <c r="F16839" s="768" t="s">
        <v>28</v>
      </c>
      <c r="G16839" s="340">
        <v>17.489999999999998</v>
      </c>
    </row>
    <row r="16840" spans="1:7" ht="26.25" x14ac:dyDescent="0.25">
      <c r="A16840" s="319" t="str">
        <f t="shared" si="260"/>
        <v>2 - 65004232</v>
      </c>
      <c r="B16840" s="319">
        <v>2</v>
      </c>
      <c r="C16840">
        <v>65004232</v>
      </c>
      <c r="D16840" s="766" t="s">
        <v>20295</v>
      </c>
      <c r="E16840" s="767" t="s">
        <v>20295</v>
      </c>
      <c r="F16840" s="768" t="s">
        <v>28</v>
      </c>
      <c r="G16840" s="340">
        <v>21.85</v>
      </c>
    </row>
    <row r="16841" spans="1:7" ht="15" x14ac:dyDescent="0.25">
      <c r="A16841" s="319" t="str">
        <f t="shared" si="260"/>
        <v>2 - 65004231</v>
      </c>
      <c r="B16841" s="319">
        <v>2</v>
      </c>
      <c r="C16841">
        <v>65004231</v>
      </c>
      <c r="D16841" s="766" t="s">
        <v>20296</v>
      </c>
      <c r="E16841" s="767" t="s">
        <v>20296</v>
      </c>
      <c r="F16841" s="768" t="s">
        <v>28</v>
      </c>
      <c r="G16841" s="340">
        <v>6.88</v>
      </c>
    </row>
    <row r="16842" spans="1:7" ht="15" x14ac:dyDescent="0.25">
      <c r="A16842" s="319" t="str">
        <f t="shared" si="260"/>
        <v>2 - 65004953</v>
      </c>
      <c r="B16842" s="319">
        <v>2</v>
      </c>
      <c r="C16842">
        <v>65004953</v>
      </c>
      <c r="D16842" s="766" t="s">
        <v>20297</v>
      </c>
      <c r="E16842" s="767" t="s">
        <v>20297</v>
      </c>
      <c r="F16842" s="768" t="s">
        <v>28</v>
      </c>
      <c r="G16842" s="340">
        <v>14.87</v>
      </c>
    </row>
    <row r="16843" spans="1:7" ht="15" x14ac:dyDescent="0.25">
      <c r="A16843" s="319" t="str">
        <f t="shared" ref="A16843:A16906" si="261">B16843&amp;" - "&amp;C16843</f>
        <v xml:space="preserve">2 - </v>
      </c>
      <c r="B16843" s="319">
        <v>2</v>
      </c>
      <c r="C16843"/>
      <c r="D16843" s="766" t="s">
        <v>20298</v>
      </c>
      <c r="E16843" s="767" t="s">
        <v>20298</v>
      </c>
      <c r="F16843" s="768"/>
    </row>
    <row r="16844" spans="1:7" ht="15" x14ac:dyDescent="0.25">
      <c r="A16844" s="319" t="str">
        <f t="shared" si="261"/>
        <v>2 - 65002433</v>
      </c>
      <c r="B16844" s="319">
        <v>2</v>
      </c>
      <c r="C16844">
        <v>65002433</v>
      </c>
      <c r="D16844" s="766" t="s">
        <v>1712</v>
      </c>
      <c r="E16844" s="767" t="s">
        <v>1712</v>
      </c>
      <c r="F16844" s="768" t="s">
        <v>0</v>
      </c>
      <c r="G16844" s="340">
        <v>2.9</v>
      </c>
    </row>
    <row r="16845" spans="1:7" ht="15" x14ac:dyDescent="0.25">
      <c r="A16845" s="319" t="str">
        <f t="shared" si="261"/>
        <v>2 - 65002432</v>
      </c>
      <c r="B16845" s="319">
        <v>2</v>
      </c>
      <c r="C16845">
        <v>65002432</v>
      </c>
      <c r="D16845" s="766" t="s">
        <v>1713</v>
      </c>
      <c r="E16845" s="767" t="s">
        <v>1713</v>
      </c>
      <c r="F16845" s="768" t="s">
        <v>0</v>
      </c>
      <c r="G16845" s="340">
        <v>1.6</v>
      </c>
    </row>
    <row r="16846" spans="1:7" ht="15" x14ac:dyDescent="0.25">
      <c r="A16846" s="319" t="str">
        <f t="shared" si="261"/>
        <v>2 - 65005028</v>
      </c>
      <c r="B16846" s="319">
        <v>2</v>
      </c>
      <c r="C16846">
        <v>65005028</v>
      </c>
      <c r="D16846" s="766" t="s">
        <v>20299</v>
      </c>
      <c r="E16846" s="767" t="s">
        <v>20299</v>
      </c>
      <c r="F16846" s="768" t="s">
        <v>28</v>
      </c>
      <c r="G16846" s="340">
        <v>41.18</v>
      </c>
    </row>
    <row r="16847" spans="1:7" ht="39" x14ac:dyDescent="0.25">
      <c r="A16847" s="319" t="str">
        <f t="shared" si="261"/>
        <v>2 - 65002504</v>
      </c>
      <c r="B16847" s="319">
        <v>2</v>
      </c>
      <c r="C16847">
        <v>65002504</v>
      </c>
      <c r="D16847" s="766" t="s">
        <v>2490</v>
      </c>
      <c r="E16847" s="767" t="s">
        <v>2490</v>
      </c>
      <c r="F16847" s="768" t="s">
        <v>30</v>
      </c>
      <c r="G16847" s="340">
        <v>1369.97</v>
      </c>
    </row>
    <row r="16848" spans="1:7" ht="15" x14ac:dyDescent="0.25">
      <c r="A16848" s="319" t="str">
        <f t="shared" si="261"/>
        <v>2 - 65000577</v>
      </c>
      <c r="B16848" s="319">
        <v>2</v>
      </c>
      <c r="C16848">
        <v>65000577</v>
      </c>
      <c r="D16848" s="766" t="s">
        <v>1715</v>
      </c>
      <c r="E16848" s="767" t="s">
        <v>1715</v>
      </c>
      <c r="F16848" s="768" t="s">
        <v>28</v>
      </c>
      <c r="G16848" s="340">
        <v>206.2</v>
      </c>
    </row>
    <row r="16849" spans="1:7" ht="26.25" x14ac:dyDescent="0.25">
      <c r="A16849" s="319" t="str">
        <f t="shared" si="261"/>
        <v>2 - 65002435</v>
      </c>
      <c r="B16849" s="319">
        <v>2</v>
      </c>
      <c r="C16849">
        <v>65002435</v>
      </c>
      <c r="D16849" s="766" t="s">
        <v>1716</v>
      </c>
      <c r="E16849" s="767" t="s">
        <v>1716</v>
      </c>
      <c r="F16849" s="768" t="s">
        <v>0</v>
      </c>
      <c r="G16849" s="340">
        <v>146.02000000000001</v>
      </c>
    </row>
    <row r="16850" spans="1:7" ht="26.25" x14ac:dyDescent="0.25">
      <c r="A16850" s="319" t="str">
        <f t="shared" si="261"/>
        <v>2 - 65002437</v>
      </c>
      <c r="B16850" s="319">
        <v>2</v>
      </c>
      <c r="C16850">
        <v>65002437</v>
      </c>
      <c r="D16850" s="766" t="s">
        <v>1717</v>
      </c>
      <c r="E16850" s="767" t="s">
        <v>1717</v>
      </c>
      <c r="F16850" s="768" t="s">
        <v>0</v>
      </c>
      <c r="G16850" s="340">
        <v>215.26</v>
      </c>
    </row>
    <row r="16851" spans="1:7" ht="26.25" x14ac:dyDescent="0.25">
      <c r="A16851" s="319" t="str">
        <f t="shared" si="261"/>
        <v>2 - 65002439</v>
      </c>
      <c r="B16851" s="319">
        <v>2</v>
      </c>
      <c r="C16851">
        <v>65002439</v>
      </c>
      <c r="D16851" s="766" t="s">
        <v>1718</v>
      </c>
      <c r="E16851" s="767" t="s">
        <v>1718</v>
      </c>
      <c r="F16851" s="768" t="s">
        <v>0</v>
      </c>
      <c r="G16851" s="340">
        <v>281.83999999999997</v>
      </c>
    </row>
    <row r="16852" spans="1:7" ht="26.25" x14ac:dyDescent="0.25">
      <c r="A16852" s="319" t="str">
        <f t="shared" si="261"/>
        <v>2 - 65002824</v>
      </c>
      <c r="B16852" s="319">
        <v>2</v>
      </c>
      <c r="C16852">
        <v>65002824</v>
      </c>
      <c r="D16852" s="766" t="s">
        <v>1719</v>
      </c>
      <c r="E16852" s="767" t="s">
        <v>1719</v>
      </c>
      <c r="F16852" s="768" t="s">
        <v>0</v>
      </c>
      <c r="G16852" s="340">
        <v>349.48</v>
      </c>
    </row>
    <row r="16853" spans="1:7" ht="26.25" x14ac:dyDescent="0.25">
      <c r="A16853" s="319" t="str">
        <f t="shared" si="261"/>
        <v>2 - 65002826</v>
      </c>
      <c r="B16853" s="319">
        <v>2</v>
      </c>
      <c r="C16853">
        <v>65002826</v>
      </c>
      <c r="D16853" s="766" t="s">
        <v>1720</v>
      </c>
      <c r="E16853" s="767" t="s">
        <v>1720</v>
      </c>
      <c r="F16853" s="768" t="s">
        <v>0</v>
      </c>
      <c r="G16853" s="340">
        <v>407.47</v>
      </c>
    </row>
    <row r="16854" spans="1:7" ht="39" x14ac:dyDescent="0.25">
      <c r="A16854" s="319" t="str">
        <f t="shared" si="261"/>
        <v>2 - 65002434</v>
      </c>
      <c r="B16854" s="319">
        <v>2</v>
      </c>
      <c r="C16854">
        <v>65002434</v>
      </c>
      <c r="D16854" s="766" t="s">
        <v>1721</v>
      </c>
      <c r="E16854" s="767" t="s">
        <v>1721</v>
      </c>
      <c r="F16854" s="768" t="s">
        <v>28</v>
      </c>
      <c r="G16854" s="340">
        <v>65.319999999999993</v>
      </c>
    </row>
    <row r="16855" spans="1:7" ht="39" x14ac:dyDescent="0.25">
      <c r="A16855" s="319" t="str">
        <f t="shared" si="261"/>
        <v>2 - 65002436</v>
      </c>
      <c r="B16855" s="319">
        <v>2</v>
      </c>
      <c r="C16855">
        <v>65002436</v>
      </c>
      <c r="D16855" s="766" t="s">
        <v>1722</v>
      </c>
      <c r="E16855" s="767" t="s">
        <v>1722</v>
      </c>
      <c r="F16855" s="768" t="s">
        <v>28</v>
      </c>
      <c r="G16855" s="340">
        <v>134.97999999999999</v>
      </c>
    </row>
    <row r="16856" spans="1:7" ht="39" x14ac:dyDescent="0.25">
      <c r="A16856" s="319" t="str">
        <f t="shared" si="261"/>
        <v>2 - 65002438</v>
      </c>
      <c r="B16856" s="319">
        <v>2</v>
      </c>
      <c r="C16856">
        <v>65002438</v>
      </c>
      <c r="D16856" s="766" t="s">
        <v>1723</v>
      </c>
      <c r="E16856" s="767" t="s">
        <v>1723</v>
      </c>
      <c r="F16856" s="768" t="s">
        <v>28</v>
      </c>
      <c r="G16856" s="340">
        <v>200.19</v>
      </c>
    </row>
    <row r="16857" spans="1:7" ht="39" x14ac:dyDescent="0.25">
      <c r="A16857" s="319" t="str">
        <f t="shared" si="261"/>
        <v>2 - 65002823</v>
      </c>
      <c r="B16857" s="319">
        <v>2</v>
      </c>
      <c r="C16857">
        <v>65002823</v>
      </c>
      <c r="D16857" s="766" t="s">
        <v>1724</v>
      </c>
      <c r="E16857" s="767" t="s">
        <v>1724</v>
      </c>
      <c r="F16857" s="768" t="s">
        <v>28</v>
      </c>
      <c r="G16857" s="340">
        <v>302.77</v>
      </c>
    </row>
    <row r="16858" spans="1:7" ht="39" x14ac:dyDescent="0.25">
      <c r="A16858" s="319" t="str">
        <f t="shared" si="261"/>
        <v>2 - 65002825</v>
      </c>
      <c r="B16858" s="319">
        <v>2</v>
      </c>
      <c r="C16858">
        <v>65002825</v>
      </c>
      <c r="D16858" s="766" t="s">
        <v>1725</v>
      </c>
      <c r="E16858" s="767" t="s">
        <v>1725</v>
      </c>
      <c r="F16858" s="768" t="s">
        <v>28</v>
      </c>
      <c r="G16858" s="340">
        <v>367.22</v>
      </c>
    </row>
    <row r="16859" spans="1:7" ht="15" x14ac:dyDescent="0.25">
      <c r="A16859" s="319" t="str">
        <f t="shared" si="261"/>
        <v>2 - 65000575</v>
      </c>
      <c r="B16859" s="319">
        <v>2</v>
      </c>
      <c r="C16859">
        <v>65000575</v>
      </c>
      <c r="D16859" s="766" t="s">
        <v>1726</v>
      </c>
      <c r="E16859" s="767" t="s">
        <v>1726</v>
      </c>
      <c r="F16859" s="768" t="s">
        <v>28</v>
      </c>
      <c r="G16859" s="340">
        <v>384.9</v>
      </c>
    </row>
    <row r="16860" spans="1:7" ht="15" x14ac:dyDescent="0.25">
      <c r="A16860" s="319" t="str">
        <f t="shared" si="261"/>
        <v>2 - 65000576</v>
      </c>
      <c r="B16860" s="319">
        <v>2</v>
      </c>
      <c r="C16860">
        <v>65000576</v>
      </c>
      <c r="D16860" s="766" t="s">
        <v>1727</v>
      </c>
      <c r="E16860" s="767" t="s">
        <v>1727</v>
      </c>
      <c r="F16860" s="768" t="s">
        <v>28</v>
      </c>
      <c r="G16860" s="340">
        <v>472.67</v>
      </c>
    </row>
    <row r="16861" spans="1:7" ht="15" x14ac:dyDescent="0.25">
      <c r="A16861" s="319" t="str">
        <f t="shared" si="261"/>
        <v>2 - 65001124</v>
      </c>
      <c r="B16861" s="319">
        <v>2</v>
      </c>
      <c r="C16861">
        <v>65001124</v>
      </c>
      <c r="D16861" s="766" t="s">
        <v>2491</v>
      </c>
      <c r="E16861" s="767" t="s">
        <v>2491</v>
      </c>
      <c r="F16861" s="768" t="s">
        <v>30</v>
      </c>
      <c r="G16861" s="340">
        <v>197.16</v>
      </c>
    </row>
    <row r="16862" spans="1:7" ht="26.25" x14ac:dyDescent="0.25">
      <c r="A16862" s="319" t="str">
        <f t="shared" si="261"/>
        <v>2 - 65000526</v>
      </c>
      <c r="B16862" s="319">
        <v>2</v>
      </c>
      <c r="C16862">
        <v>65000526</v>
      </c>
      <c r="D16862" s="766" t="s">
        <v>1728</v>
      </c>
      <c r="E16862" s="767" t="s">
        <v>1728</v>
      </c>
      <c r="F16862" s="768" t="s">
        <v>0</v>
      </c>
      <c r="G16862" s="340">
        <v>43.9</v>
      </c>
    </row>
    <row r="16863" spans="1:7" ht="26.25" x14ac:dyDescent="0.25">
      <c r="A16863" s="319" t="str">
        <f t="shared" si="261"/>
        <v>2 - 65000528</v>
      </c>
      <c r="B16863" s="319">
        <v>2</v>
      </c>
      <c r="C16863">
        <v>65000528</v>
      </c>
      <c r="D16863" s="766" t="s">
        <v>1729</v>
      </c>
      <c r="E16863" s="767" t="s">
        <v>1729</v>
      </c>
      <c r="F16863" s="768" t="s">
        <v>0</v>
      </c>
      <c r="G16863" s="340">
        <v>58.43</v>
      </c>
    </row>
    <row r="16864" spans="1:7" ht="26.25" x14ac:dyDescent="0.25">
      <c r="A16864" s="319" t="str">
        <f t="shared" si="261"/>
        <v>2 - 65000531</v>
      </c>
      <c r="B16864" s="319">
        <v>2</v>
      </c>
      <c r="C16864">
        <v>65000531</v>
      </c>
      <c r="D16864" s="766" t="s">
        <v>1730</v>
      </c>
      <c r="E16864" s="767" t="s">
        <v>1730</v>
      </c>
      <c r="F16864" s="768" t="s">
        <v>0</v>
      </c>
      <c r="G16864" s="340">
        <v>122.64</v>
      </c>
    </row>
    <row r="16865" spans="1:7" ht="26.25" x14ac:dyDescent="0.25">
      <c r="A16865" s="319" t="str">
        <f t="shared" si="261"/>
        <v>2 - 65000529</v>
      </c>
      <c r="B16865" s="319">
        <v>2</v>
      </c>
      <c r="C16865">
        <v>65000529</v>
      </c>
      <c r="D16865" s="766" t="s">
        <v>1731</v>
      </c>
      <c r="E16865" s="767" t="s">
        <v>1731</v>
      </c>
      <c r="F16865" s="768" t="s">
        <v>0</v>
      </c>
      <c r="G16865" s="340">
        <v>55.32</v>
      </c>
    </row>
    <row r="16866" spans="1:7" ht="26.25" x14ac:dyDescent="0.25">
      <c r="A16866" s="319" t="str">
        <f t="shared" si="261"/>
        <v>2 - 65000527</v>
      </c>
      <c r="B16866" s="319">
        <v>2</v>
      </c>
      <c r="C16866">
        <v>65000527</v>
      </c>
      <c r="D16866" s="766" t="s">
        <v>1732</v>
      </c>
      <c r="E16866" s="767" t="s">
        <v>1732</v>
      </c>
      <c r="F16866" s="768" t="s">
        <v>0</v>
      </c>
      <c r="G16866" s="340">
        <v>54.07</v>
      </c>
    </row>
    <row r="16867" spans="1:7" ht="26.25" x14ac:dyDescent="0.25">
      <c r="A16867" s="319" t="str">
        <f t="shared" si="261"/>
        <v>2 - 65000530</v>
      </c>
      <c r="B16867" s="319">
        <v>2</v>
      </c>
      <c r="C16867">
        <v>65000530</v>
      </c>
      <c r="D16867" s="766" t="s">
        <v>1733</v>
      </c>
      <c r="E16867" s="767" t="s">
        <v>1733</v>
      </c>
      <c r="F16867" s="768" t="s">
        <v>0</v>
      </c>
      <c r="G16867" s="340">
        <v>88.05</v>
      </c>
    </row>
    <row r="16868" spans="1:7" ht="26.25" x14ac:dyDescent="0.25">
      <c r="A16868" s="319" t="str">
        <f t="shared" si="261"/>
        <v>2 - 65000522</v>
      </c>
      <c r="B16868" s="319">
        <v>2</v>
      </c>
      <c r="C16868">
        <v>65000522</v>
      </c>
      <c r="D16868" s="766" t="s">
        <v>1734</v>
      </c>
      <c r="E16868" s="767" t="s">
        <v>1734</v>
      </c>
      <c r="F16868" s="768" t="s">
        <v>0</v>
      </c>
      <c r="G16868" s="340">
        <v>79.03</v>
      </c>
    </row>
    <row r="16869" spans="1:7" ht="26.25" x14ac:dyDescent="0.25">
      <c r="A16869" s="319" t="str">
        <f t="shared" si="261"/>
        <v>2 - 65000521</v>
      </c>
      <c r="B16869" s="319">
        <v>2</v>
      </c>
      <c r="C16869">
        <v>65000521</v>
      </c>
      <c r="D16869" s="766" t="s">
        <v>1735</v>
      </c>
      <c r="E16869" s="767" t="s">
        <v>1735</v>
      </c>
      <c r="F16869" s="768" t="s">
        <v>0</v>
      </c>
      <c r="G16869" s="340">
        <v>72.709999999999994</v>
      </c>
    </row>
    <row r="16870" spans="1:7" ht="26.25" x14ac:dyDescent="0.25">
      <c r="A16870" s="319" t="str">
        <f t="shared" si="261"/>
        <v>2 - 65000524</v>
      </c>
      <c r="B16870" s="319">
        <v>2</v>
      </c>
      <c r="C16870">
        <v>65000524</v>
      </c>
      <c r="D16870" s="766" t="s">
        <v>1736</v>
      </c>
      <c r="E16870" s="767" t="s">
        <v>1736</v>
      </c>
      <c r="F16870" s="768" t="s">
        <v>0</v>
      </c>
      <c r="G16870" s="340">
        <v>64.06</v>
      </c>
    </row>
    <row r="16871" spans="1:7" ht="26.25" x14ac:dyDescent="0.25">
      <c r="A16871" s="319" t="str">
        <f t="shared" si="261"/>
        <v>2 - 65000523</v>
      </c>
      <c r="B16871" s="319">
        <v>2</v>
      </c>
      <c r="C16871">
        <v>65000523</v>
      </c>
      <c r="D16871" s="766" t="s">
        <v>1737</v>
      </c>
      <c r="E16871" s="767" t="s">
        <v>1737</v>
      </c>
      <c r="F16871" s="768" t="s">
        <v>0</v>
      </c>
      <c r="G16871" s="340">
        <v>62.25</v>
      </c>
    </row>
    <row r="16872" spans="1:7" ht="26.25" x14ac:dyDescent="0.25">
      <c r="A16872" s="319" t="str">
        <f t="shared" si="261"/>
        <v>2 - 65000525</v>
      </c>
      <c r="B16872" s="319">
        <v>2</v>
      </c>
      <c r="C16872">
        <v>65000525</v>
      </c>
      <c r="D16872" s="766" t="s">
        <v>1738</v>
      </c>
      <c r="E16872" s="767" t="s">
        <v>1738</v>
      </c>
      <c r="F16872" s="768" t="s">
        <v>0</v>
      </c>
      <c r="G16872" s="340">
        <v>67.63</v>
      </c>
    </row>
    <row r="16873" spans="1:7" ht="26.25" x14ac:dyDescent="0.25">
      <c r="A16873" s="319" t="str">
        <f t="shared" si="261"/>
        <v>2 - 65000520</v>
      </c>
      <c r="B16873" s="319">
        <v>2</v>
      </c>
      <c r="C16873">
        <v>65000520</v>
      </c>
      <c r="D16873" s="766" t="s">
        <v>1739</v>
      </c>
      <c r="E16873" s="767" t="s">
        <v>1739</v>
      </c>
      <c r="F16873" s="768" t="s">
        <v>0</v>
      </c>
      <c r="G16873" s="340">
        <v>16.52</v>
      </c>
    </row>
    <row r="16874" spans="1:7" ht="26.25" x14ac:dyDescent="0.25">
      <c r="A16874" s="319" t="str">
        <f t="shared" si="261"/>
        <v>2 - 65004862</v>
      </c>
      <c r="B16874" s="319">
        <v>2</v>
      </c>
      <c r="C16874">
        <v>65004862</v>
      </c>
      <c r="D16874" s="766" t="s">
        <v>20300</v>
      </c>
      <c r="E16874" s="767" t="s">
        <v>20300</v>
      </c>
      <c r="F16874" s="768" t="s">
        <v>28</v>
      </c>
      <c r="G16874" s="340">
        <v>9.0500000000000007</v>
      </c>
    </row>
    <row r="16875" spans="1:7" ht="15" x14ac:dyDescent="0.25">
      <c r="A16875" s="319" t="str">
        <f t="shared" si="261"/>
        <v>2 - 65001123</v>
      </c>
      <c r="B16875" s="319">
        <v>2</v>
      </c>
      <c r="C16875">
        <v>65001123</v>
      </c>
      <c r="D16875" s="766" t="s">
        <v>2492</v>
      </c>
      <c r="E16875" s="767" t="s">
        <v>2492</v>
      </c>
      <c r="F16875" s="768" t="s">
        <v>0</v>
      </c>
      <c r="G16875" s="340">
        <v>32.65</v>
      </c>
    </row>
    <row r="16876" spans="1:7" ht="26.25" x14ac:dyDescent="0.25">
      <c r="A16876" s="319" t="str">
        <f t="shared" si="261"/>
        <v>2 - 65002476</v>
      </c>
      <c r="B16876" s="319">
        <v>2</v>
      </c>
      <c r="C16876">
        <v>65002476</v>
      </c>
      <c r="D16876" s="766" t="s">
        <v>1740</v>
      </c>
      <c r="E16876" s="767" t="s">
        <v>1740</v>
      </c>
      <c r="F16876" s="768" t="s">
        <v>28</v>
      </c>
      <c r="G16876" s="340">
        <v>149.06</v>
      </c>
    </row>
    <row r="16877" spans="1:7" ht="15" x14ac:dyDescent="0.25">
      <c r="A16877" s="319" t="str">
        <f t="shared" si="261"/>
        <v>2 - 65001125</v>
      </c>
      <c r="B16877" s="319">
        <v>2</v>
      </c>
      <c r="C16877">
        <v>65001125</v>
      </c>
      <c r="D16877" s="766" t="s">
        <v>2493</v>
      </c>
      <c r="E16877" s="767" t="s">
        <v>2493</v>
      </c>
      <c r="F16877" s="768" t="s">
        <v>2606</v>
      </c>
      <c r="G16877" s="340">
        <v>8.3699999999999992</v>
      </c>
    </row>
    <row r="16878" spans="1:7" ht="15" x14ac:dyDescent="0.25">
      <c r="A16878" s="319" t="str">
        <f t="shared" si="261"/>
        <v>2 - 65001135</v>
      </c>
      <c r="B16878" s="319">
        <v>2</v>
      </c>
      <c r="C16878">
        <v>65001135</v>
      </c>
      <c r="D16878" s="766" t="s">
        <v>2494</v>
      </c>
      <c r="E16878" s="767" t="s">
        <v>2494</v>
      </c>
      <c r="F16878" s="768" t="s">
        <v>0</v>
      </c>
      <c r="G16878" s="340">
        <v>78.05</v>
      </c>
    </row>
    <row r="16879" spans="1:7" ht="15" x14ac:dyDescent="0.25">
      <c r="A16879" s="319" t="str">
        <f t="shared" si="261"/>
        <v>2 - 65001136</v>
      </c>
      <c r="B16879" s="319">
        <v>2</v>
      </c>
      <c r="C16879">
        <v>65001136</v>
      </c>
      <c r="D16879" s="766" t="s">
        <v>2495</v>
      </c>
      <c r="E16879" s="767" t="s">
        <v>2495</v>
      </c>
      <c r="F16879" s="768" t="s">
        <v>0</v>
      </c>
      <c r="G16879" s="340">
        <v>127.63</v>
      </c>
    </row>
    <row r="16880" spans="1:7" ht="39" x14ac:dyDescent="0.25">
      <c r="A16880" s="319" t="str">
        <f t="shared" si="261"/>
        <v>2 - 65001129</v>
      </c>
      <c r="B16880" s="319">
        <v>2</v>
      </c>
      <c r="C16880">
        <v>65001129</v>
      </c>
      <c r="D16880" s="766" t="s">
        <v>20301</v>
      </c>
      <c r="E16880" s="767" t="s">
        <v>20301</v>
      </c>
      <c r="F16880" s="768" t="s">
        <v>28</v>
      </c>
      <c r="G16880" s="340">
        <v>371.87</v>
      </c>
    </row>
    <row r="16881" spans="1:7" ht="39" x14ac:dyDescent="0.25">
      <c r="A16881" s="319" t="str">
        <f t="shared" si="261"/>
        <v>2 - 65001128</v>
      </c>
      <c r="B16881" s="319">
        <v>2</v>
      </c>
      <c r="C16881">
        <v>65001128</v>
      </c>
      <c r="D16881" s="766" t="s">
        <v>20302</v>
      </c>
      <c r="E16881" s="767" t="s">
        <v>20302</v>
      </c>
      <c r="F16881" s="768" t="s">
        <v>28</v>
      </c>
      <c r="G16881" s="340">
        <v>1914.23</v>
      </c>
    </row>
    <row r="16882" spans="1:7" ht="15" x14ac:dyDescent="0.25">
      <c r="A16882" s="319" t="str">
        <f t="shared" si="261"/>
        <v>2 - 65001119</v>
      </c>
      <c r="B16882" s="319">
        <v>2</v>
      </c>
      <c r="C16882">
        <v>65001119</v>
      </c>
      <c r="D16882" s="766" t="s">
        <v>2496</v>
      </c>
      <c r="E16882" s="767" t="s">
        <v>2496</v>
      </c>
      <c r="F16882" s="768" t="s">
        <v>1</v>
      </c>
      <c r="G16882" s="340">
        <v>456.67</v>
      </c>
    </row>
    <row r="16883" spans="1:7" ht="15" x14ac:dyDescent="0.25">
      <c r="A16883" s="319" t="str">
        <f t="shared" si="261"/>
        <v>2 - 65001137</v>
      </c>
      <c r="B16883" s="319">
        <v>2</v>
      </c>
      <c r="C16883">
        <v>65001137</v>
      </c>
      <c r="D16883" s="766" t="s">
        <v>2497</v>
      </c>
      <c r="E16883" s="767" t="s">
        <v>2497</v>
      </c>
      <c r="F16883" s="768" t="s">
        <v>0</v>
      </c>
      <c r="G16883" s="340">
        <v>308.82</v>
      </c>
    </row>
    <row r="16884" spans="1:7" ht="15" x14ac:dyDescent="0.25">
      <c r="A16884" s="319" t="str">
        <f t="shared" si="261"/>
        <v>2 - 65001138</v>
      </c>
      <c r="B16884" s="319">
        <v>2</v>
      </c>
      <c r="C16884">
        <v>65001138</v>
      </c>
      <c r="D16884" s="766" t="s">
        <v>2498</v>
      </c>
      <c r="E16884" s="767" t="s">
        <v>2498</v>
      </c>
      <c r="F16884" s="768" t="s">
        <v>0</v>
      </c>
      <c r="G16884" s="340">
        <v>153.47999999999999</v>
      </c>
    </row>
    <row r="16885" spans="1:7" ht="15" x14ac:dyDescent="0.25">
      <c r="A16885" s="319" t="str">
        <f t="shared" si="261"/>
        <v>2 - 65001579</v>
      </c>
      <c r="B16885" s="319">
        <v>2</v>
      </c>
      <c r="C16885">
        <v>65001579</v>
      </c>
      <c r="D16885" s="766" t="s">
        <v>2499</v>
      </c>
      <c r="E16885" s="767" t="s">
        <v>2499</v>
      </c>
      <c r="F16885" s="768" t="s">
        <v>28</v>
      </c>
      <c r="G16885" s="340">
        <v>303.60000000000002</v>
      </c>
    </row>
    <row r="16886" spans="1:7" ht="15" x14ac:dyDescent="0.25">
      <c r="A16886" s="319" t="str">
        <f t="shared" si="261"/>
        <v>2 - 65000507</v>
      </c>
      <c r="B16886" s="319">
        <v>2</v>
      </c>
      <c r="C16886">
        <v>65000507</v>
      </c>
      <c r="D16886" s="766" t="s">
        <v>1741</v>
      </c>
      <c r="E16886" s="767" t="s">
        <v>1741</v>
      </c>
      <c r="F16886" s="768" t="s">
        <v>28</v>
      </c>
      <c r="G16886" s="340">
        <v>48.36</v>
      </c>
    </row>
    <row r="16887" spans="1:7" ht="15" x14ac:dyDescent="0.25">
      <c r="A16887" s="319" t="str">
        <f t="shared" si="261"/>
        <v>2 - 65000506</v>
      </c>
      <c r="B16887" s="319">
        <v>2</v>
      </c>
      <c r="C16887">
        <v>65000506</v>
      </c>
      <c r="D16887" s="766" t="s">
        <v>1742</v>
      </c>
      <c r="E16887" s="767" t="s">
        <v>1742</v>
      </c>
      <c r="F16887" s="768" t="s">
        <v>28</v>
      </c>
      <c r="G16887" s="340">
        <v>15.23</v>
      </c>
    </row>
    <row r="16888" spans="1:7" ht="39" x14ac:dyDescent="0.25">
      <c r="A16888" s="319" t="str">
        <f t="shared" si="261"/>
        <v>2 - 65005031</v>
      </c>
      <c r="B16888" s="319">
        <v>2</v>
      </c>
      <c r="C16888">
        <v>65005031</v>
      </c>
      <c r="D16888" s="766" t="s">
        <v>20303</v>
      </c>
      <c r="E16888" s="767" t="s">
        <v>20303</v>
      </c>
      <c r="F16888" s="768" t="s">
        <v>28</v>
      </c>
      <c r="G16888" s="340">
        <v>293.67</v>
      </c>
    </row>
    <row r="16889" spans="1:7" ht="26.25" x14ac:dyDescent="0.25">
      <c r="A16889" s="319" t="str">
        <f t="shared" si="261"/>
        <v>2 - 65004806</v>
      </c>
      <c r="B16889" s="319">
        <v>2</v>
      </c>
      <c r="C16889">
        <v>65004806</v>
      </c>
      <c r="D16889" s="766" t="s">
        <v>19898</v>
      </c>
      <c r="E16889" s="767" t="s">
        <v>19898</v>
      </c>
      <c r="F16889" s="768" t="s">
        <v>28</v>
      </c>
      <c r="G16889" s="340">
        <v>139.05000000000001</v>
      </c>
    </row>
    <row r="16890" spans="1:7" ht="26.25" x14ac:dyDescent="0.25">
      <c r="A16890" s="319" t="str">
        <f t="shared" si="261"/>
        <v>2 - 65004808</v>
      </c>
      <c r="B16890" s="319">
        <v>2</v>
      </c>
      <c r="C16890">
        <v>65004808</v>
      </c>
      <c r="D16890" s="766" t="s">
        <v>20304</v>
      </c>
      <c r="E16890" s="767" t="s">
        <v>20304</v>
      </c>
      <c r="F16890" s="768" t="s">
        <v>28</v>
      </c>
      <c r="G16890" s="340">
        <v>182.16</v>
      </c>
    </row>
    <row r="16891" spans="1:7" ht="26.25" x14ac:dyDescent="0.25">
      <c r="A16891" s="319" t="str">
        <f t="shared" si="261"/>
        <v>2 - 65004807</v>
      </c>
      <c r="B16891" s="319">
        <v>2</v>
      </c>
      <c r="C16891">
        <v>65004807</v>
      </c>
      <c r="D16891" s="766" t="s">
        <v>19900</v>
      </c>
      <c r="E16891" s="767" t="s">
        <v>19900</v>
      </c>
      <c r="F16891" s="768" t="s">
        <v>28</v>
      </c>
      <c r="G16891" s="340">
        <v>158.94999999999999</v>
      </c>
    </row>
    <row r="16892" spans="1:7" ht="15" x14ac:dyDescent="0.25">
      <c r="A16892" s="319" t="str">
        <f t="shared" si="261"/>
        <v>2 - 65003304</v>
      </c>
      <c r="B16892" s="319">
        <v>2</v>
      </c>
      <c r="C16892">
        <v>65003304</v>
      </c>
      <c r="D16892" s="766" t="s">
        <v>2500</v>
      </c>
      <c r="E16892" s="767" t="s">
        <v>2500</v>
      </c>
      <c r="F16892" s="768" t="s">
        <v>28</v>
      </c>
      <c r="G16892" s="340">
        <v>631.44000000000005</v>
      </c>
    </row>
    <row r="16893" spans="1:7" ht="15" x14ac:dyDescent="0.25">
      <c r="A16893" s="319" t="str">
        <f t="shared" si="261"/>
        <v>2 - 65001120</v>
      </c>
      <c r="B16893" s="319">
        <v>2</v>
      </c>
      <c r="C16893">
        <v>65001120</v>
      </c>
      <c r="D16893" s="766" t="s">
        <v>2501</v>
      </c>
      <c r="E16893" s="767" t="s">
        <v>2501</v>
      </c>
      <c r="F16893" s="768" t="s">
        <v>2</v>
      </c>
      <c r="G16893" s="340">
        <v>454.24</v>
      </c>
    </row>
    <row r="16894" spans="1:7" ht="26.25" x14ac:dyDescent="0.25">
      <c r="A16894" s="319" t="str">
        <f t="shared" si="261"/>
        <v>2 - 65003259</v>
      </c>
      <c r="B16894" s="319">
        <v>2</v>
      </c>
      <c r="C16894">
        <v>65003259</v>
      </c>
      <c r="D16894" s="766" t="s">
        <v>2502</v>
      </c>
      <c r="E16894" s="767" t="s">
        <v>2502</v>
      </c>
      <c r="F16894" s="768" t="s">
        <v>2</v>
      </c>
      <c r="G16894" s="340">
        <v>0</v>
      </c>
    </row>
    <row r="16895" spans="1:7" ht="39" x14ac:dyDescent="0.25">
      <c r="A16895" s="319" t="str">
        <f t="shared" si="261"/>
        <v>2 - 65003839</v>
      </c>
      <c r="B16895" s="319">
        <v>2</v>
      </c>
      <c r="C16895">
        <v>65003839</v>
      </c>
      <c r="D16895" s="766" t="s">
        <v>2503</v>
      </c>
      <c r="E16895" s="767" t="s">
        <v>2503</v>
      </c>
      <c r="F16895" s="768" t="s">
        <v>899</v>
      </c>
      <c r="G16895" s="340">
        <v>11.2</v>
      </c>
    </row>
    <row r="16896" spans="1:7" ht="15" x14ac:dyDescent="0.25">
      <c r="A16896" s="319" t="str">
        <f t="shared" si="261"/>
        <v>2 - 65001134</v>
      </c>
      <c r="B16896" s="319">
        <v>2</v>
      </c>
      <c r="C16896">
        <v>65001134</v>
      </c>
      <c r="D16896" s="766" t="s">
        <v>2504</v>
      </c>
      <c r="E16896" s="767" t="s">
        <v>2504</v>
      </c>
      <c r="F16896" s="768" t="s">
        <v>0</v>
      </c>
      <c r="G16896" s="340">
        <v>520.75</v>
      </c>
    </row>
    <row r="16897" spans="1:7" ht="15" x14ac:dyDescent="0.25">
      <c r="A16897" s="319" t="str">
        <f t="shared" si="261"/>
        <v>2 - 65001132</v>
      </c>
      <c r="B16897" s="319">
        <v>2</v>
      </c>
      <c r="C16897">
        <v>65001132</v>
      </c>
      <c r="D16897" s="766" t="s">
        <v>2505</v>
      </c>
      <c r="E16897" s="767" t="s">
        <v>2505</v>
      </c>
      <c r="F16897" s="768" t="s">
        <v>0</v>
      </c>
      <c r="G16897" s="340">
        <v>269.83</v>
      </c>
    </row>
    <row r="16898" spans="1:7" ht="15" x14ac:dyDescent="0.25">
      <c r="A16898" s="319" t="str">
        <f t="shared" si="261"/>
        <v>2 - 65001133</v>
      </c>
      <c r="B16898" s="319">
        <v>2</v>
      </c>
      <c r="C16898">
        <v>65001133</v>
      </c>
      <c r="D16898" s="766" t="s">
        <v>2506</v>
      </c>
      <c r="E16898" s="767" t="s">
        <v>2506</v>
      </c>
      <c r="F16898" s="768" t="s">
        <v>0</v>
      </c>
      <c r="G16898" s="340">
        <v>395.72</v>
      </c>
    </row>
    <row r="16899" spans="1:7" ht="26.25" x14ac:dyDescent="0.25">
      <c r="A16899" s="319" t="str">
        <f t="shared" si="261"/>
        <v>2 - 65000570</v>
      </c>
      <c r="B16899" s="319">
        <v>2</v>
      </c>
      <c r="C16899">
        <v>65000570</v>
      </c>
      <c r="D16899" s="766" t="s">
        <v>1743</v>
      </c>
      <c r="E16899" s="767" t="s">
        <v>1743</v>
      </c>
      <c r="F16899" s="768" t="s">
        <v>0</v>
      </c>
      <c r="G16899" s="340">
        <v>87.45</v>
      </c>
    </row>
    <row r="16900" spans="1:7" ht="26.25" x14ac:dyDescent="0.25">
      <c r="A16900" s="319" t="str">
        <f t="shared" si="261"/>
        <v>2 - 65000571</v>
      </c>
      <c r="B16900" s="319">
        <v>2</v>
      </c>
      <c r="C16900">
        <v>65000571</v>
      </c>
      <c r="D16900" s="766" t="s">
        <v>1744</v>
      </c>
      <c r="E16900" s="767" t="s">
        <v>1744</v>
      </c>
      <c r="F16900" s="768" t="s">
        <v>0</v>
      </c>
      <c r="G16900" s="340">
        <v>120.15</v>
      </c>
    </row>
    <row r="16901" spans="1:7" ht="26.25" x14ac:dyDescent="0.25">
      <c r="A16901" s="319" t="str">
        <f t="shared" si="261"/>
        <v>2 - 65000572</v>
      </c>
      <c r="B16901" s="319">
        <v>2</v>
      </c>
      <c r="C16901">
        <v>65000572</v>
      </c>
      <c r="D16901" s="766" t="s">
        <v>1745</v>
      </c>
      <c r="E16901" s="767" t="s">
        <v>1745</v>
      </c>
      <c r="F16901" s="768" t="s">
        <v>0</v>
      </c>
      <c r="G16901" s="340">
        <v>162.13999999999999</v>
      </c>
    </row>
    <row r="16902" spans="1:7" ht="26.25" x14ac:dyDescent="0.25">
      <c r="A16902" s="319" t="str">
        <f t="shared" si="261"/>
        <v>2 - 65000573</v>
      </c>
      <c r="B16902" s="319">
        <v>2</v>
      </c>
      <c r="C16902">
        <v>65000573</v>
      </c>
      <c r="D16902" s="766" t="s">
        <v>1746</v>
      </c>
      <c r="E16902" s="767" t="s">
        <v>1746</v>
      </c>
      <c r="F16902" s="768" t="s">
        <v>0</v>
      </c>
      <c r="G16902" s="340">
        <v>207.81</v>
      </c>
    </row>
    <row r="16903" spans="1:7" ht="26.25" x14ac:dyDescent="0.25">
      <c r="A16903" s="319" t="str">
        <f t="shared" si="261"/>
        <v>2 - 65000574</v>
      </c>
      <c r="B16903" s="319">
        <v>2</v>
      </c>
      <c r="C16903">
        <v>65000574</v>
      </c>
      <c r="D16903" s="766" t="s">
        <v>1747</v>
      </c>
      <c r="E16903" s="767" t="s">
        <v>1747</v>
      </c>
      <c r="F16903" s="768" t="s">
        <v>0</v>
      </c>
      <c r="G16903" s="340">
        <v>302.33999999999997</v>
      </c>
    </row>
    <row r="16904" spans="1:7" ht="15" x14ac:dyDescent="0.25">
      <c r="A16904" s="319" t="str">
        <f t="shared" si="261"/>
        <v>2 - 65000569</v>
      </c>
      <c r="B16904" s="319">
        <v>2</v>
      </c>
      <c r="C16904">
        <v>65000569</v>
      </c>
      <c r="D16904" s="766" t="s">
        <v>1748</v>
      </c>
      <c r="E16904" s="767" t="s">
        <v>1748</v>
      </c>
      <c r="F16904" s="768" t="s">
        <v>0</v>
      </c>
      <c r="G16904" s="340">
        <v>62.39</v>
      </c>
    </row>
    <row r="16905" spans="1:7" ht="15" x14ac:dyDescent="0.25">
      <c r="A16905" s="319" t="str">
        <f t="shared" si="261"/>
        <v>2 - 65004804</v>
      </c>
      <c r="B16905" s="319">
        <v>2</v>
      </c>
      <c r="C16905">
        <v>65004804</v>
      </c>
      <c r="D16905" s="766" t="s">
        <v>20305</v>
      </c>
      <c r="E16905" s="767" t="s">
        <v>20305</v>
      </c>
      <c r="F16905" s="768" t="s">
        <v>28</v>
      </c>
      <c r="G16905" s="340">
        <v>65.73</v>
      </c>
    </row>
    <row r="16906" spans="1:7" ht="15" x14ac:dyDescent="0.25">
      <c r="A16906" s="319" t="str">
        <f t="shared" si="261"/>
        <v>2 - 65004805</v>
      </c>
      <c r="B16906" s="319">
        <v>2</v>
      </c>
      <c r="C16906">
        <v>65004805</v>
      </c>
      <c r="D16906" s="766" t="s">
        <v>19906</v>
      </c>
      <c r="E16906" s="767" t="s">
        <v>19906</v>
      </c>
      <c r="F16906" s="768" t="s">
        <v>28</v>
      </c>
      <c r="G16906" s="340">
        <v>68.55</v>
      </c>
    </row>
    <row r="16907" spans="1:7" ht="26.25" x14ac:dyDescent="0.25">
      <c r="A16907" s="319" t="str">
        <f t="shared" ref="A16907:A16970" si="262">B16907&amp;" - "&amp;C16907</f>
        <v>2 - 65002631</v>
      </c>
      <c r="B16907" s="319">
        <v>2</v>
      </c>
      <c r="C16907">
        <v>65002631</v>
      </c>
      <c r="D16907" s="766" t="s">
        <v>2507</v>
      </c>
      <c r="E16907" s="767" t="s">
        <v>2507</v>
      </c>
      <c r="F16907" s="768" t="s">
        <v>28</v>
      </c>
      <c r="G16907" s="340">
        <v>300.83</v>
      </c>
    </row>
    <row r="16908" spans="1:7" ht="26.25" x14ac:dyDescent="0.25">
      <c r="A16908" s="319" t="str">
        <f t="shared" si="262"/>
        <v>2 - 65002633</v>
      </c>
      <c r="B16908" s="319">
        <v>2</v>
      </c>
      <c r="C16908">
        <v>65002633</v>
      </c>
      <c r="D16908" s="766" t="s">
        <v>2508</v>
      </c>
      <c r="E16908" s="767" t="s">
        <v>2508</v>
      </c>
      <c r="F16908" s="768" t="s">
        <v>28</v>
      </c>
      <c r="G16908" s="340">
        <v>367.5</v>
      </c>
    </row>
    <row r="16909" spans="1:7" ht="26.25" x14ac:dyDescent="0.25">
      <c r="A16909" s="319" t="str">
        <f t="shared" si="262"/>
        <v>2 - 65002632</v>
      </c>
      <c r="B16909" s="319">
        <v>2</v>
      </c>
      <c r="C16909">
        <v>65002632</v>
      </c>
      <c r="D16909" s="766" t="s">
        <v>2509</v>
      </c>
      <c r="E16909" s="767" t="s">
        <v>2509</v>
      </c>
      <c r="F16909" s="768" t="s">
        <v>28</v>
      </c>
      <c r="G16909" s="340">
        <v>330.77</v>
      </c>
    </row>
    <row r="16910" spans="1:7" ht="15" x14ac:dyDescent="0.25">
      <c r="A16910" s="319" t="str">
        <f t="shared" si="262"/>
        <v>2 - 65004809</v>
      </c>
      <c r="B16910" s="319">
        <v>2</v>
      </c>
      <c r="C16910">
        <v>65004809</v>
      </c>
      <c r="D16910" s="766" t="s">
        <v>20306</v>
      </c>
      <c r="E16910" s="767" t="s">
        <v>20306</v>
      </c>
      <c r="F16910" s="768" t="s">
        <v>28</v>
      </c>
      <c r="G16910" s="340">
        <v>365.45</v>
      </c>
    </row>
    <row r="16911" spans="1:7" ht="26.25" x14ac:dyDescent="0.25">
      <c r="A16911" s="319" t="str">
        <f t="shared" si="262"/>
        <v>2 - 65003888</v>
      </c>
      <c r="B16911" s="319">
        <v>2</v>
      </c>
      <c r="C16911">
        <v>65003888</v>
      </c>
      <c r="D16911" s="766" t="s">
        <v>20307</v>
      </c>
      <c r="E16911" s="767" t="s">
        <v>20307</v>
      </c>
      <c r="F16911" s="768" t="s">
        <v>899</v>
      </c>
      <c r="G16911" s="340">
        <v>6.97</v>
      </c>
    </row>
    <row r="16912" spans="1:7" ht="15" x14ac:dyDescent="0.25">
      <c r="A16912" s="319" t="str">
        <f t="shared" si="262"/>
        <v>2 - 65001126</v>
      </c>
      <c r="B16912" s="319">
        <v>2</v>
      </c>
      <c r="C16912">
        <v>65001126</v>
      </c>
      <c r="D16912" s="766" t="s">
        <v>2510</v>
      </c>
      <c r="E16912" s="767" t="s">
        <v>2510</v>
      </c>
      <c r="F16912" s="768" t="s">
        <v>1</v>
      </c>
      <c r="G16912" s="340">
        <v>28.58</v>
      </c>
    </row>
    <row r="16913" spans="1:7" ht="39" x14ac:dyDescent="0.25">
      <c r="A16913" s="319" t="str">
        <f t="shared" si="262"/>
        <v>2 - 65005032</v>
      </c>
      <c r="B16913" s="319">
        <v>2</v>
      </c>
      <c r="C16913">
        <v>65005032</v>
      </c>
      <c r="D16913" s="766" t="s">
        <v>20308</v>
      </c>
      <c r="E16913" s="767" t="s">
        <v>20308</v>
      </c>
      <c r="F16913" s="768" t="s">
        <v>1</v>
      </c>
      <c r="G16913" s="340">
        <v>82.82</v>
      </c>
    </row>
    <row r="16914" spans="1:7" ht="26.25" x14ac:dyDescent="0.25">
      <c r="A16914" s="319" t="str">
        <f t="shared" si="262"/>
        <v>2 - 65002430</v>
      </c>
      <c r="B16914" s="319">
        <v>2</v>
      </c>
      <c r="C16914">
        <v>65002430</v>
      </c>
      <c r="D16914" s="766" t="s">
        <v>1749</v>
      </c>
      <c r="E16914" s="767" t="s">
        <v>1749</v>
      </c>
      <c r="F16914" s="768" t="s">
        <v>0</v>
      </c>
      <c r="G16914" s="340">
        <v>326.92</v>
      </c>
    </row>
    <row r="16915" spans="1:7" ht="26.25" x14ac:dyDescent="0.25">
      <c r="A16915" s="319" t="str">
        <f t="shared" si="262"/>
        <v>2 - 65002429</v>
      </c>
      <c r="B16915" s="319">
        <v>2</v>
      </c>
      <c r="C16915">
        <v>65002429</v>
      </c>
      <c r="D16915" s="766" t="s">
        <v>1750</v>
      </c>
      <c r="E16915" s="767" t="s">
        <v>1750</v>
      </c>
      <c r="F16915" s="768" t="s">
        <v>28</v>
      </c>
      <c r="G16915" s="340">
        <v>539.35</v>
      </c>
    </row>
    <row r="16916" spans="1:7" ht="26.25" x14ac:dyDescent="0.25">
      <c r="A16916" s="319" t="str">
        <f t="shared" si="262"/>
        <v>2 - 65002832</v>
      </c>
      <c r="B16916" s="319">
        <v>2</v>
      </c>
      <c r="C16916">
        <v>65002832</v>
      </c>
      <c r="D16916" s="766" t="s">
        <v>1751</v>
      </c>
      <c r="E16916" s="767" t="s">
        <v>1751</v>
      </c>
      <c r="F16916" s="768" t="s">
        <v>0</v>
      </c>
      <c r="G16916" s="340">
        <v>7.32</v>
      </c>
    </row>
    <row r="16917" spans="1:7" ht="15" x14ac:dyDescent="0.25">
      <c r="A16917" s="319" t="str">
        <f t="shared" si="262"/>
        <v>2 - 65002505</v>
      </c>
      <c r="B16917" s="319">
        <v>2</v>
      </c>
      <c r="C16917">
        <v>65002505</v>
      </c>
      <c r="D16917" s="766" t="s">
        <v>2511</v>
      </c>
      <c r="E16917" s="767" t="s">
        <v>2511</v>
      </c>
      <c r="F16917" s="768" t="s">
        <v>30</v>
      </c>
      <c r="G16917" s="340">
        <v>739.21</v>
      </c>
    </row>
    <row r="16918" spans="1:7" ht="15" x14ac:dyDescent="0.25">
      <c r="A16918" s="319" t="str">
        <f t="shared" si="262"/>
        <v>2 - 65002635</v>
      </c>
      <c r="B16918" s="319">
        <v>2</v>
      </c>
      <c r="C16918">
        <v>65002635</v>
      </c>
      <c r="D16918" s="766" t="s">
        <v>2512</v>
      </c>
      <c r="E16918" s="767" t="s">
        <v>2512</v>
      </c>
      <c r="F16918" s="768" t="s">
        <v>28</v>
      </c>
      <c r="G16918" s="340">
        <v>111.79</v>
      </c>
    </row>
    <row r="16919" spans="1:7" ht="26.25" x14ac:dyDescent="0.25">
      <c r="A16919" s="319" t="str">
        <f t="shared" si="262"/>
        <v>2 - 65003838</v>
      </c>
      <c r="B16919" s="319">
        <v>2</v>
      </c>
      <c r="C16919">
        <v>65003838</v>
      </c>
      <c r="D16919" s="766" t="s">
        <v>2513</v>
      </c>
      <c r="E16919" s="767" t="s">
        <v>2513</v>
      </c>
      <c r="F16919" s="768" t="s">
        <v>1</v>
      </c>
      <c r="G16919" s="340">
        <v>365</v>
      </c>
    </row>
    <row r="16920" spans="1:7" ht="39" x14ac:dyDescent="0.25">
      <c r="A16920" s="319" t="str">
        <f t="shared" si="262"/>
        <v>2 - 65004221</v>
      </c>
      <c r="B16920" s="319">
        <v>2</v>
      </c>
      <c r="C16920">
        <v>65004221</v>
      </c>
      <c r="D16920" s="766" t="s">
        <v>20309</v>
      </c>
      <c r="E16920" s="767" t="s">
        <v>20309</v>
      </c>
      <c r="F16920" s="768"/>
      <c r="G16920" s="340">
        <v>4405.22</v>
      </c>
    </row>
    <row r="16921" spans="1:7" ht="15" x14ac:dyDescent="0.25">
      <c r="A16921" s="319" t="str">
        <f t="shared" si="262"/>
        <v>2 - 65001121</v>
      </c>
      <c r="B16921" s="319">
        <v>2</v>
      </c>
      <c r="C16921">
        <v>65001121</v>
      </c>
      <c r="D16921" s="766" t="s">
        <v>2514</v>
      </c>
      <c r="E16921" s="767" t="s">
        <v>2514</v>
      </c>
      <c r="F16921" s="768" t="s">
        <v>0</v>
      </c>
      <c r="G16921" s="340">
        <v>105.77</v>
      </c>
    </row>
    <row r="16922" spans="1:7" ht="15" x14ac:dyDescent="0.25">
      <c r="A16922" s="319" t="str">
        <f t="shared" si="262"/>
        <v>2 - 65001122</v>
      </c>
      <c r="B16922" s="319">
        <v>2</v>
      </c>
      <c r="C16922">
        <v>65001122</v>
      </c>
      <c r="D16922" s="766" t="s">
        <v>2515</v>
      </c>
      <c r="E16922" s="767" t="s">
        <v>2515</v>
      </c>
      <c r="F16922" s="768" t="s">
        <v>28</v>
      </c>
      <c r="G16922" s="340">
        <v>1.07</v>
      </c>
    </row>
    <row r="16923" spans="1:7" ht="15" x14ac:dyDescent="0.25">
      <c r="A16923" s="319" t="str">
        <f t="shared" si="262"/>
        <v>2 - 65002494</v>
      </c>
      <c r="B16923" s="319">
        <v>2</v>
      </c>
      <c r="C16923">
        <v>65002494</v>
      </c>
      <c r="D16923" s="766" t="s">
        <v>2516</v>
      </c>
      <c r="E16923" s="767" t="s">
        <v>2516</v>
      </c>
      <c r="F16923" s="768" t="s">
        <v>2</v>
      </c>
      <c r="G16923" s="340">
        <v>46.8</v>
      </c>
    </row>
    <row r="16924" spans="1:7" ht="15" x14ac:dyDescent="0.25">
      <c r="A16924" s="319" t="str">
        <f t="shared" si="262"/>
        <v>2 - 65002474</v>
      </c>
      <c r="B16924" s="319">
        <v>2</v>
      </c>
      <c r="C16924">
        <v>65002474</v>
      </c>
      <c r="D16924" s="766" t="s">
        <v>2517</v>
      </c>
      <c r="E16924" s="767" t="s">
        <v>2517</v>
      </c>
      <c r="F16924" s="768" t="s">
        <v>2</v>
      </c>
      <c r="G16924" s="340">
        <v>66.540000000000006</v>
      </c>
    </row>
    <row r="16925" spans="1:7" ht="15" x14ac:dyDescent="0.25">
      <c r="A16925" s="319" t="str">
        <f t="shared" si="262"/>
        <v>2 - 65002634</v>
      </c>
      <c r="B16925" s="319">
        <v>2</v>
      </c>
      <c r="C16925">
        <v>65002634</v>
      </c>
      <c r="D16925" s="766" t="s">
        <v>2518</v>
      </c>
      <c r="E16925" s="767" t="s">
        <v>2518</v>
      </c>
      <c r="F16925" s="768" t="s">
        <v>28</v>
      </c>
      <c r="G16925" s="340">
        <v>66.010000000000005</v>
      </c>
    </row>
    <row r="16926" spans="1:7" ht="15" x14ac:dyDescent="0.25">
      <c r="A16926" s="319" t="str">
        <f t="shared" si="262"/>
        <v>2 - 65001118</v>
      </c>
      <c r="B16926" s="319">
        <v>2</v>
      </c>
      <c r="C16926">
        <v>65001118</v>
      </c>
      <c r="D16926" s="766" t="s">
        <v>2519</v>
      </c>
      <c r="E16926" s="767" t="s">
        <v>2519</v>
      </c>
      <c r="F16926" s="768" t="s">
        <v>1</v>
      </c>
      <c r="G16926" s="340">
        <v>121.14</v>
      </c>
    </row>
    <row r="16927" spans="1:7" ht="26.25" x14ac:dyDescent="0.25">
      <c r="A16927" s="319" t="str">
        <f t="shared" si="262"/>
        <v>2 - 65001131</v>
      </c>
      <c r="B16927" s="319">
        <v>2</v>
      </c>
      <c r="C16927">
        <v>65001131</v>
      </c>
      <c r="D16927" s="766" t="s">
        <v>20310</v>
      </c>
      <c r="E16927" s="767" t="s">
        <v>20310</v>
      </c>
      <c r="F16927" s="768" t="s">
        <v>935</v>
      </c>
      <c r="G16927" s="340">
        <v>1801.8</v>
      </c>
    </row>
    <row r="16928" spans="1:7" ht="26.25" x14ac:dyDescent="0.25">
      <c r="A16928" s="319" t="str">
        <f t="shared" si="262"/>
        <v>2 - 65001130</v>
      </c>
      <c r="B16928" s="319">
        <v>2</v>
      </c>
      <c r="C16928">
        <v>65001130</v>
      </c>
      <c r="D16928" s="766" t="s">
        <v>20311</v>
      </c>
      <c r="E16928" s="767" t="s">
        <v>20311</v>
      </c>
      <c r="F16928" s="768" t="s">
        <v>935</v>
      </c>
      <c r="G16928" s="340">
        <v>1394.14</v>
      </c>
    </row>
    <row r="16929" spans="1:7" ht="26.25" x14ac:dyDescent="0.25">
      <c r="A16929" s="319" t="str">
        <f t="shared" si="262"/>
        <v>2 - 65001127</v>
      </c>
      <c r="B16929" s="319">
        <v>2</v>
      </c>
      <c r="C16929">
        <v>65001127</v>
      </c>
      <c r="D16929" s="766" t="s">
        <v>2520</v>
      </c>
      <c r="E16929" s="767" t="s">
        <v>2520</v>
      </c>
      <c r="F16929" s="768" t="s">
        <v>28</v>
      </c>
      <c r="G16929" s="340">
        <v>2422.2600000000002</v>
      </c>
    </row>
    <row r="16930" spans="1:7" ht="26.25" x14ac:dyDescent="0.25">
      <c r="A16930" s="319" t="str">
        <f t="shared" si="262"/>
        <v>2 - 65003249</v>
      </c>
      <c r="B16930" s="319">
        <v>2</v>
      </c>
      <c r="C16930">
        <v>65003249</v>
      </c>
      <c r="D16930" s="766" t="s">
        <v>20312</v>
      </c>
      <c r="E16930" s="767" t="s">
        <v>20312</v>
      </c>
      <c r="F16930" s="768" t="s">
        <v>28</v>
      </c>
      <c r="G16930" s="340">
        <v>1</v>
      </c>
    </row>
    <row r="16931" spans="1:7" ht="26.25" x14ac:dyDescent="0.25">
      <c r="A16931" s="319" t="str">
        <f t="shared" si="262"/>
        <v>2 - 65004218</v>
      </c>
      <c r="B16931" s="319">
        <v>2</v>
      </c>
      <c r="C16931">
        <v>65004218</v>
      </c>
      <c r="D16931" s="766" t="s">
        <v>20313</v>
      </c>
      <c r="E16931" s="767" t="s">
        <v>20313</v>
      </c>
      <c r="F16931" s="768" t="s">
        <v>2602</v>
      </c>
      <c r="G16931" s="340">
        <v>0.52</v>
      </c>
    </row>
    <row r="16932" spans="1:7" ht="26.25" x14ac:dyDescent="0.25">
      <c r="A16932" s="319" t="str">
        <f t="shared" si="262"/>
        <v>2 - 65004219</v>
      </c>
      <c r="B16932" s="319">
        <v>2</v>
      </c>
      <c r="C16932">
        <v>65004219</v>
      </c>
      <c r="D16932" s="766" t="s">
        <v>20314</v>
      </c>
      <c r="E16932" s="767" t="s">
        <v>20314</v>
      </c>
      <c r="F16932" s="768" t="s">
        <v>2602</v>
      </c>
      <c r="G16932" s="340">
        <v>0.68</v>
      </c>
    </row>
    <row r="16933" spans="1:7" ht="26.25" x14ac:dyDescent="0.25">
      <c r="A16933" s="319" t="str">
        <f t="shared" si="262"/>
        <v>2 - 65004222</v>
      </c>
      <c r="B16933" s="319">
        <v>2</v>
      </c>
      <c r="C16933">
        <v>65004222</v>
      </c>
      <c r="D16933" s="766" t="s">
        <v>20315</v>
      </c>
      <c r="E16933" s="767" t="s">
        <v>20315</v>
      </c>
      <c r="F16933" s="768" t="s">
        <v>899</v>
      </c>
      <c r="G16933" s="340">
        <v>4.93</v>
      </c>
    </row>
    <row r="16934" spans="1:7" ht="26.25" x14ac:dyDescent="0.25">
      <c r="A16934" s="319" t="str">
        <f t="shared" si="262"/>
        <v>2 - 65004223</v>
      </c>
      <c r="B16934" s="319">
        <v>2</v>
      </c>
      <c r="C16934">
        <v>65004223</v>
      </c>
      <c r="D16934" s="766" t="s">
        <v>20315</v>
      </c>
      <c r="E16934" s="767" t="s">
        <v>20315</v>
      </c>
      <c r="F16934" s="768" t="s">
        <v>900</v>
      </c>
      <c r="G16934" s="340">
        <v>937.57</v>
      </c>
    </row>
    <row r="16935" spans="1:7" ht="26.25" x14ac:dyDescent="0.25">
      <c r="A16935" s="319" t="str">
        <f t="shared" si="262"/>
        <v>2 - 65004224</v>
      </c>
      <c r="B16935" s="319">
        <v>2</v>
      </c>
      <c r="C16935">
        <v>65004224</v>
      </c>
      <c r="D16935" s="766" t="s">
        <v>20316</v>
      </c>
      <c r="E16935" s="767" t="s">
        <v>20316</v>
      </c>
      <c r="F16935" s="768" t="s">
        <v>899</v>
      </c>
      <c r="G16935" s="340">
        <v>6.91</v>
      </c>
    </row>
    <row r="16936" spans="1:7" ht="26.25" x14ac:dyDescent="0.25">
      <c r="A16936" s="319" t="str">
        <f t="shared" si="262"/>
        <v>2 - 65004225</v>
      </c>
      <c r="B16936" s="319">
        <v>2</v>
      </c>
      <c r="C16936">
        <v>65004225</v>
      </c>
      <c r="D16936" s="766" t="s">
        <v>20316</v>
      </c>
      <c r="E16936" s="767" t="s">
        <v>20316</v>
      </c>
      <c r="F16936" s="768" t="s">
        <v>900</v>
      </c>
      <c r="G16936" s="340">
        <v>1143.02</v>
      </c>
    </row>
    <row r="16937" spans="1:7" ht="26.25" x14ac:dyDescent="0.25">
      <c r="A16937" s="319" t="str">
        <f t="shared" si="262"/>
        <v>2 - 65004227</v>
      </c>
      <c r="B16937" s="319">
        <v>2</v>
      </c>
      <c r="C16937">
        <v>65004227</v>
      </c>
      <c r="D16937" s="766" t="s">
        <v>20317</v>
      </c>
      <c r="E16937" s="767" t="s">
        <v>20317</v>
      </c>
      <c r="F16937" s="768" t="s">
        <v>900</v>
      </c>
      <c r="G16937" s="340">
        <v>1883.76</v>
      </c>
    </row>
    <row r="16938" spans="1:7" ht="26.25" x14ac:dyDescent="0.25">
      <c r="A16938" s="319" t="str">
        <f t="shared" si="262"/>
        <v>2 - 65004226</v>
      </c>
      <c r="B16938" s="319">
        <v>2</v>
      </c>
      <c r="C16938">
        <v>65004226</v>
      </c>
      <c r="D16938" s="766" t="s">
        <v>20317</v>
      </c>
      <c r="E16938" s="767" t="s">
        <v>20317</v>
      </c>
      <c r="F16938" s="768" t="s">
        <v>899</v>
      </c>
      <c r="G16938" s="340">
        <v>9.33</v>
      </c>
    </row>
    <row r="16939" spans="1:7" ht="26.25" x14ac:dyDescent="0.25">
      <c r="A16939" s="319" t="str">
        <f t="shared" si="262"/>
        <v>2 - 65004610</v>
      </c>
      <c r="B16939" s="319">
        <v>2</v>
      </c>
      <c r="C16939">
        <v>65004610</v>
      </c>
      <c r="D16939" s="766" t="s">
        <v>20318</v>
      </c>
      <c r="E16939" s="767" t="s">
        <v>20318</v>
      </c>
      <c r="F16939" s="768" t="s">
        <v>28</v>
      </c>
      <c r="G16939" s="340">
        <v>742.62</v>
      </c>
    </row>
    <row r="16940" spans="1:7" ht="39" x14ac:dyDescent="0.25">
      <c r="A16940" s="319" t="str">
        <f t="shared" si="262"/>
        <v>2 - 65004611</v>
      </c>
      <c r="B16940" s="319">
        <v>2</v>
      </c>
      <c r="C16940">
        <v>65004611</v>
      </c>
      <c r="D16940" s="766" t="s">
        <v>20319</v>
      </c>
      <c r="E16940" s="767" t="s">
        <v>20319</v>
      </c>
      <c r="F16940" s="768" t="s">
        <v>899</v>
      </c>
      <c r="G16940" s="340">
        <v>3.22</v>
      </c>
    </row>
    <row r="16941" spans="1:7" ht="39" x14ac:dyDescent="0.25">
      <c r="A16941" s="319" t="str">
        <f t="shared" si="262"/>
        <v>2 - 65003876</v>
      </c>
      <c r="B16941" s="319">
        <v>2</v>
      </c>
      <c r="C16941">
        <v>65003876</v>
      </c>
      <c r="D16941" s="766" t="s">
        <v>20320</v>
      </c>
      <c r="E16941" s="767" t="s">
        <v>20320</v>
      </c>
      <c r="F16941" s="768" t="s">
        <v>28</v>
      </c>
      <c r="G16941" s="340">
        <v>1186.51</v>
      </c>
    </row>
    <row r="16942" spans="1:7" ht="39" x14ac:dyDescent="0.25">
      <c r="A16942" s="319" t="str">
        <f t="shared" si="262"/>
        <v>2 - 65003877</v>
      </c>
      <c r="B16942" s="319">
        <v>2</v>
      </c>
      <c r="C16942">
        <v>65003877</v>
      </c>
      <c r="D16942" s="766" t="s">
        <v>20321</v>
      </c>
      <c r="E16942" s="767" t="s">
        <v>20321</v>
      </c>
      <c r="F16942" s="768" t="s">
        <v>28</v>
      </c>
      <c r="G16942" s="340">
        <v>1627.64</v>
      </c>
    </row>
    <row r="16943" spans="1:7" ht="39" x14ac:dyDescent="0.25">
      <c r="A16943" s="319" t="str">
        <f t="shared" si="262"/>
        <v>2 - 65003878</v>
      </c>
      <c r="B16943" s="319">
        <v>2</v>
      </c>
      <c r="C16943">
        <v>65003878</v>
      </c>
      <c r="D16943" s="766" t="s">
        <v>20322</v>
      </c>
      <c r="E16943" s="767" t="s">
        <v>20322</v>
      </c>
      <c r="F16943" s="768" t="s">
        <v>28</v>
      </c>
      <c r="G16943" s="340">
        <v>2182.13</v>
      </c>
    </row>
    <row r="16944" spans="1:7" ht="39" x14ac:dyDescent="0.25">
      <c r="A16944" s="319" t="str">
        <f t="shared" si="262"/>
        <v>2 - 65003879</v>
      </c>
      <c r="B16944" s="319">
        <v>2</v>
      </c>
      <c r="C16944">
        <v>65003879</v>
      </c>
      <c r="D16944" s="766" t="s">
        <v>20323</v>
      </c>
      <c r="E16944" s="767" t="s">
        <v>20323</v>
      </c>
      <c r="F16944" s="768" t="s">
        <v>28</v>
      </c>
      <c r="G16944" s="340">
        <v>3895.22</v>
      </c>
    </row>
    <row r="16945" spans="1:7" ht="39" x14ac:dyDescent="0.25">
      <c r="A16945" s="319" t="str">
        <f t="shared" si="262"/>
        <v>2 - 65003880</v>
      </c>
      <c r="B16945" s="319">
        <v>2</v>
      </c>
      <c r="C16945">
        <v>65003880</v>
      </c>
      <c r="D16945" s="766" t="s">
        <v>20324</v>
      </c>
      <c r="E16945" s="767" t="s">
        <v>20324</v>
      </c>
      <c r="F16945" s="768" t="s">
        <v>28</v>
      </c>
      <c r="G16945" s="340">
        <v>5030.9399999999996</v>
      </c>
    </row>
    <row r="16946" spans="1:7" ht="39" x14ac:dyDescent="0.25">
      <c r="A16946" s="319" t="str">
        <f t="shared" si="262"/>
        <v>2 - 65003874</v>
      </c>
      <c r="B16946" s="319">
        <v>2</v>
      </c>
      <c r="C16946">
        <v>65003874</v>
      </c>
      <c r="D16946" s="766" t="s">
        <v>20325</v>
      </c>
      <c r="E16946" s="767" t="s">
        <v>20325</v>
      </c>
      <c r="F16946" s="768" t="s">
        <v>28</v>
      </c>
      <c r="G16946" s="340">
        <v>819.2</v>
      </c>
    </row>
    <row r="16947" spans="1:7" ht="39" x14ac:dyDescent="0.25">
      <c r="A16947" s="319" t="str">
        <f t="shared" si="262"/>
        <v>2 - 65003875</v>
      </c>
      <c r="B16947" s="319">
        <v>2</v>
      </c>
      <c r="C16947">
        <v>65003875</v>
      </c>
      <c r="D16947" s="766" t="s">
        <v>20326</v>
      </c>
      <c r="E16947" s="767" t="s">
        <v>20326</v>
      </c>
      <c r="F16947" s="768" t="s">
        <v>28</v>
      </c>
      <c r="G16947" s="340">
        <v>1005.34</v>
      </c>
    </row>
    <row r="16948" spans="1:7" ht="39" x14ac:dyDescent="0.25">
      <c r="A16948" s="319" t="str">
        <f t="shared" si="262"/>
        <v>2 - 65003883</v>
      </c>
      <c r="B16948" s="319">
        <v>2</v>
      </c>
      <c r="C16948">
        <v>65003883</v>
      </c>
      <c r="D16948" s="766" t="s">
        <v>20327</v>
      </c>
      <c r="E16948" s="767" t="s">
        <v>20327</v>
      </c>
      <c r="F16948" s="768" t="s">
        <v>28</v>
      </c>
      <c r="G16948" s="340">
        <v>1343.35</v>
      </c>
    </row>
    <row r="16949" spans="1:7" ht="39" x14ac:dyDescent="0.25">
      <c r="A16949" s="319" t="str">
        <f t="shared" si="262"/>
        <v>2 - 65003884</v>
      </c>
      <c r="B16949" s="319">
        <v>2</v>
      </c>
      <c r="C16949">
        <v>65003884</v>
      </c>
      <c r="D16949" s="766" t="s">
        <v>20328</v>
      </c>
      <c r="E16949" s="767" t="s">
        <v>20328</v>
      </c>
      <c r="F16949" s="768" t="s">
        <v>28</v>
      </c>
      <c r="G16949" s="340">
        <v>1879.78</v>
      </c>
    </row>
    <row r="16950" spans="1:7" ht="39" x14ac:dyDescent="0.25">
      <c r="A16950" s="319" t="str">
        <f t="shared" si="262"/>
        <v>2 - 65003885</v>
      </c>
      <c r="B16950" s="319">
        <v>2</v>
      </c>
      <c r="C16950">
        <v>65003885</v>
      </c>
      <c r="D16950" s="766" t="s">
        <v>20329</v>
      </c>
      <c r="E16950" s="767" t="s">
        <v>20329</v>
      </c>
      <c r="F16950" s="768" t="s">
        <v>28</v>
      </c>
      <c r="G16950" s="340">
        <v>2507.2600000000002</v>
      </c>
    </row>
    <row r="16951" spans="1:7" ht="39" x14ac:dyDescent="0.25">
      <c r="A16951" s="319" t="str">
        <f t="shared" si="262"/>
        <v>2 - 65003886</v>
      </c>
      <c r="B16951" s="319">
        <v>2</v>
      </c>
      <c r="C16951">
        <v>65003886</v>
      </c>
      <c r="D16951" s="766" t="s">
        <v>20330</v>
      </c>
      <c r="E16951" s="767" t="s">
        <v>20330</v>
      </c>
      <c r="F16951" s="768" t="s">
        <v>28</v>
      </c>
      <c r="G16951" s="340">
        <v>4059.56</v>
      </c>
    </row>
    <row r="16952" spans="1:7" ht="39" x14ac:dyDescent="0.25">
      <c r="A16952" s="319" t="str">
        <f t="shared" si="262"/>
        <v>2 - 65003887</v>
      </c>
      <c r="B16952" s="319">
        <v>2</v>
      </c>
      <c r="C16952">
        <v>65003887</v>
      </c>
      <c r="D16952" s="766" t="s">
        <v>20331</v>
      </c>
      <c r="E16952" s="767" t="s">
        <v>20331</v>
      </c>
      <c r="F16952" s="768" t="s">
        <v>28</v>
      </c>
      <c r="G16952" s="340">
        <v>5227.12</v>
      </c>
    </row>
    <row r="16953" spans="1:7" ht="39" x14ac:dyDescent="0.25">
      <c r="A16953" s="319" t="str">
        <f t="shared" si="262"/>
        <v>2 - 65003881</v>
      </c>
      <c r="B16953" s="319">
        <v>2</v>
      </c>
      <c r="C16953">
        <v>65003881</v>
      </c>
      <c r="D16953" s="766" t="s">
        <v>20332</v>
      </c>
      <c r="E16953" s="767" t="s">
        <v>20332</v>
      </c>
      <c r="F16953" s="768" t="s">
        <v>28</v>
      </c>
      <c r="G16953" s="340">
        <v>906.49</v>
      </c>
    </row>
    <row r="16954" spans="1:7" ht="39" x14ac:dyDescent="0.25">
      <c r="A16954" s="319" t="str">
        <f t="shared" si="262"/>
        <v>2 - 65003882</v>
      </c>
      <c r="B16954" s="319">
        <v>2</v>
      </c>
      <c r="C16954">
        <v>65003882</v>
      </c>
      <c r="D16954" s="766" t="s">
        <v>20333</v>
      </c>
      <c r="E16954" s="767" t="s">
        <v>20333</v>
      </c>
      <c r="F16954" s="768" t="s">
        <v>28</v>
      </c>
      <c r="G16954" s="340">
        <v>1149.56</v>
      </c>
    </row>
    <row r="16955" spans="1:7" ht="15" x14ac:dyDescent="0.25">
      <c r="A16955" s="319" t="str">
        <f t="shared" si="262"/>
        <v xml:space="preserve">2 - </v>
      </c>
      <c r="B16955" s="319">
        <v>2</v>
      </c>
      <c r="C16955"/>
      <c r="D16955" s="766" t="s">
        <v>20334</v>
      </c>
      <c r="E16955" s="767" t="s">
        <v>20334</v>
      </c>
      <c r="F16955" s="768"/>
    </row>
    <row r="16956" spans="1:7" ht="15" x14ac:dyDescent="0.25">
      <c r="A16956" s="319" t="str">
        <f t="shared" si="262"/>
        <v>2 - 65001201</v>
      </c>
      <c r="B16956" s="319">
        <v>2</v>
      </c>
      <c r="C16956">
        <v>65001201</v>
      </c>
      <c r="D16956" s="766" t="s">
        <v>2521</v>
      </c>
      <c r="E16956" s="767" t="s">
        <v>2521</v>
      </c>
      <c r="F16956" s="768" t="s">
        <v>30</v>
      </c>
      <c r="G16956" s="340">
        <v>55226.239999999998</v>
      </c>
    </row>
    <row r="16957" spans="1:7" ht="15" x14ac:dyDescent="0.25">
      <c r="A16957" s="319" t="str">
        <f t="shared" si="262"/>
        <v>2 - 65001202</v>
      </c>
      <c r="B16957" s="319">
        <v>2</v>
      </c>
      <c r="C16957">
        <v>65001202</v>
      </c>
      <c r="D16957" s="766" t="s">
        <v>2522</v>
      </c>
      <c r="E16957" s="767" t="s">
        <v>2522</v>
      </c>
      <c r="F16957" s="768" t="s">
        <v>900</v>
      </c>
      <c r="G16957" s="340">
        <v>2393.12</v>
      </c>
    </row>
    <row r="16958" spans="1:7" ht="15" x14ac:dyDescent="0.25">
      <c r="A16958" s="319" t="str">
        <f t="shared" si="262"/>
        <v>2 - 65001193</v>
      </c>
      <c r="B16958" s="319">
        <v>2</v>
      </c>
      <c r="C16958">
        <v>65001193</v>
      </c>
      <c r="D16958" s="766" t="s">
        <v>2523</v>
      </c>
      <c r="E16958" s="767" t="s">
        <v>2523</v>
      </c>
      <c r="F16958" s="768" t="s">
        <v>28</v>
      </c>
      <c r="G16958" s="340">
        <v>662.41</v>
      </c>
    </row>
    <row r="16959" spans="1:7" ht="15" x14ac:dyDescent="0.25">
      <c r="A16959" s="319" t="str">
        <f t="shared" si="262"/>
        <v>2 - 65001194</v>
      </c>
      <c r="B16959" s="319">
        <v>2</v>
      </c>
      <c r="C16959">
        <v>65001194</v>
      </c>
      <c r="D16959" s="766" t="s">
        <v>2524</v>
      </c>
      <c r="E16959" s="767" t="s">
        <v>2524</v>
      </c>
      <c r="F16959" s="768" t="s">
        <v>0</v>
      </c>
      <c r="G16959" s="340">
        <v>39.72</v>
      </c>
    </row>
    <row r="16960" spans="1:7" ht="15" x14ac:dyDescent="0.25">
      <c r="A16960" s="319" t="str">
        <f t="shared" si="262"/>
        <v>2 - 65001149</v>
      </c>
      <c r="B16960" s="319">
        <v>2</v>
      </c>
      <c r="C16960">
        <v>65001149</v>
      </c>
      <c r="D16960" s="766" t="s">
        <v>2525</v>
      </c>
      <c r="E16960" s="767" t="s">
        <v>2525</v>
      </c>
      <c r="F16960" s="768" t="s">
        <v>899</v>
      </c>
      <c r="G16960" s="340">
        <v>985.9</v>
      </c>
    </row>
    <row r="16961" spans="1:7" ht="26.25" x14ac:dyDescent="0.25">
      <c r="A16961" s="319" t="str">
        <f t="shared" si="262"/>
        <v>2 - 65001205</v>
      </c>
      <c r="B16961" s="319">
        <v>2</v>
      </c>
      <c r="C16961">
        <v>65001205</v>
      </c>
      <c r="D16961" s="766" t="s">
        <v>2526</v>
      </c>
      <c r="E16961" s="767" t="s">
        <v>2526</v>
      </c>
      <c r="F16961" s="768" t="s">
        <v>28</v>
      </c>
      <c r="G16961" s="340">
        <v>498.79</v>
      </c>
    </row>
    <row r="16962" spans="1:7" ht="15" x14ac:dyDescent="0.25">
      <c r="A16962" s="319" t="str">
        <f t="shared" si="262"/>
        <v>2 - 65001146</v>
      </c>
      <c r="B16962" s="319">
        <v>2</v>
      </c>
      <c r="C16962">
        <v>65001146</v>
      </c>
      <c r="D16962" s="766" t="s">
        <v>2527</v>
      </c>
      <c r="E16962" s="767" t="s">
        <v>2527</v>
      </c>
      <c r="F16962" s="768" t="s">
        <v>1</v>
      </c>
      <c r="G16962" s="340">
        <v>5.0199999999999996</v>
      </c>
    </row>
    <row r="16963" spans="1:7" ht="15" x14ac:dyDescent="0.25">
      <c r="A16963" s="319" t="str">
        <f t="shared" si="262"/>
        <v>2 - 65001150</v>
      </c>
      <c r="B16963" s="319">
        <v>2</v>
      </c>
      <c r="C16963">
        <v>65001150</v>
      </c>
      <c r="D16963" s="766" t="s">
        <v>2528</v>
      </c>
      <c r="E16963" s="767" t="s">
        <v>2528</v>
      </c>
      <c r="F16963" s="768" t="s">
        <v>899</v>
      </c>
      <c r="G16963" s="340">
        <v>1408.23</v>
      </c>
    </row>
    <row r="16964" spans="1:7" ht="26.25" x14ac:dyDescent="0.25">
      <c r="A16964" s="319" t="str">
        <f t="shared" si="262"/>
        <v>2 - 65004234</v>
      </c>
      <c r="B16964" s="319">
        <v>2</v>
      </c>
      <c r="C16964">
        <v>65004234</v>
      </c>
      <c r="D16964" s="766" t="s">
        <v>20335</v>
      </c>
      <c r="E16964" s="767" t="s">
        <v>20335</v>
      </c>
      <c r="F16964" s="768" t="s">
        <v>28</v>
      </c>
      <c r="G16964" s="340">
        <v>45.48</v>
      </c>
    </row>
    <row r="16965" spans="1:7" ht="15" x14ac:dyDescent="0.25">
      <c r="A16965" s="319" t="str">
        <f t="shared" si="262"/>
        <v>2 - 65001152</v>
      </c>
      <c r="B16965" s="319">
        <v>2</v>
      </c>
      <c r="C16965">
        <v>65001152</v>
      </c>
      <c r="D16965" s="766" t="s">
        <v>2529</v>
      </c>
      <c r="E16965" s="767" t="s">
        <v>2529</v>
      </c>
      <c r="F16965" s="768" t="s">
        <v>28</v>
      </c>
      <c r="G16965" s="340">
        <v>197.51</v>
      </c>
    </row>
    <row r="16966" spans="1:7" ht="39" x14ac:dyDescent="0.25">
      <c r="A16966" s="319" t="str">
        <f t="shared" si="262"/>
        <v>2 - 65002639</v>
      </c>
      <c r="B16966" s="319">
        <v>2</v>
      </c>
      <c r="C16966">
        <v>65002639</v>
      </c>
      <c r="D16966" s="766" t="s">
        <v>2530</v>
      </c>
      <c r="E16966" s="767" t="s">
        <v>2530</v>
      </c>
      <c r="F16966" s="768" t="s">
        <v>28</v>
      </c>
      <c r="G16966" s="340">
        <v>787.8</v>
      </c>
    </row>
    <row r="16967" spans="1:7" ht="15" x14ac:dyDescent="0.25">
      <c r="A16967" s="319" t="str">
        <f t="shared" si="262"/>
        <v>2 - 65001148</v>
      </c>
      <c r="B16967" s="319">
        <v>2</v>
      </c>
      <c r="C16967">
        <v>65001148</v>
      </c>
      <c r="D16967" s="766" t="s">
        <v>2531</v>
      </c>
      <c r="E16967" s="767" t="s">
        <v>2531</v>
      </c>
      <c r="F16967" s="768" t="s">
        <v>899</v>
      </c>
      <c r="G16967" s="340">
        <v>809.92</v>
      </c>
    </row>
    <row r="16968" spans="1:7" ht="15" x14ac:dyDescent="0.25">
      <c r="A16968" s="319" t="str">
        <f t="shared" si="262"/>
        <v>2 - 65001147</v>
      </c>
      <c r="B16968" s="319">
        <v>2</v>
      </c>
      <c r="C16968">
        <v>65001147</v>
      </c>
      <c r="D16968" s="766" t="s">
        <v>2532</v>
      </c>
      <c r="E16968" s="767" t="s">
        <v>2532</v>
      </c>
      <c r="F16968" s="768" t="s">
        <v>899</v>
      </c>
      <c r="G16968" s="340">
        <v>506.23</v>
      </c>
    </row>
    <row r="16969" spans="1:7" ht="15" x14ac:dyDescent="0.25">
      <c r="A16969" s="319" t="str">
        <f t="shared" si="262"/>
        <v>2 - 65001163</v>
      </c>
      <c r="B16969" s="319">
        <v>2</v>
      </c>
      <c r="C16969">
        <v>65001163</v>
      </c>
      <c r="D16969" s="766" t="s">
        <v>2533</v>
      </c>
      <c r="E16969" s="767" t="s">
        <v>2533</v>
      </c>
      <c r="F16969" s="768" t="s">
        <v>28</v>
      </c>
      <c r="G16969" s="340">
        <v>125.84</v>
      </c>
    </row>
    <row r="16970" spans="1:7" ht="26.25" x14ac:dyDescent="0.25">
      <c r="A16970" s="319" t="str">
        <f t="shared" si="262"/>
        <v>2 - 65001164</v>
      </c>
      <c r="B16970" s="319">
        <v>2</v>
      </c>
      <c r="C16970">
        <v>65001164</v>
      </c>
      <c r="D16970" s="766" t="s">
        <v>2534</v>
      </c>
      <c r="E16970" s="767" t="s">
        <v>2534</v>
      </c>
      <c r="F16970" s="768" t="s">
        <v>28</v>
      </c>
      <c r="G16970" s="340">
        <v>188.74</v>
      </c>
    </row>
    <row r="16971" spans="1:7" ht="15" x14ac:dyDescent="0.25">
      <c r="A16971" s="319" t="str">
        <f t="shared" ref="A16971:A17034" si="263">B16971&amp;" - "&amp;C16971</f>
        <v>2 - 65003726</v>
      </c>
      <c r="B16971" s="319">
        <v>2</v>
      </c>
      <c r="C16971">
        <v>65003726</v>
      </c>
      <c r="D16971" s="766" t="s">
        <v>2535</v>
      </c>
      <c r="E16971" s="767" t="s">
        <v>2535</v>
      </c>
      <c r="F16971" s="768" t="s">
        <v>28</v>
      </c>
      <c r="G16971" s="340">
        <v>287.26</v>
      </c>
    </row>
    <row r="16972" spans="1:7" ht="39" x14ac:dyDescent="0.25">
      <c r="A16972" s="319" t="str">
        <f t="shared" si="263"/>
        <v>2 - 65002638</v>
      </c>
      <c r="B16972" s="319">
        <v>2</v>
      </c>
      <c r="C16972">
        <v>65002638</v>
      </c>
      <c r="D16972" s="766" t="s">
        <v>2536</v>
      </c>
      <c r="E16972" s="767" t="s">
        <v>2536</v>
      </c>
      <c r="F16972" s="768" t="s">
        <v>28</v>
      </c>
      <c r="G16972" s="340">
        <v>183.71</v>
      </c>
    </row>
    <row r="16973" spans="1:7" ht="26.25" x14ac:dyDescent="0.25">
      <c r="A16973" s="319" t="str">
        <f t="shared" si="263"/>
        <v>2 - 65001162</v>
      </c>
      <c r="B16973" s="319">
        <v>2</v>
      </c>
      <c r="C16973">
        <v>65001162</v>
      </c>
      <c r="D16973" s="766" t="s">
        <v>2537</v>
      </c>
      <c r="E16973" s="767" t="s">
        <v>2537</v>
      </c>
      <c r="F16973" s="768" t="s">
        <v>2607</v>
      </c>
      <c r="G16973" s="340">
        <v>1097.02</v>
      </c>
    </row>
    <row r="16974" spans="1:7" ht="15" x14ac:dyDescent="0.25">
      <c r="A16974" s="319" t="str">
        <f t="shared" si="263"/>
        <v>2 - 65002841</v>
      </c>
      <c r="B16974" s="319">
        <v>2</v>
      </c>
      <c r="C16974">
        <v>65002841</v>
      </c>
      <c r="D16974" s="766" t="s">
        <v>20336</v>
      </c>
      <c r="E16974" s="767" t="s">
        <v>20336</v>
      </c>
      <c r="F16974" s="768" t="s">
        <v>28</v>
      </c>
      <c r="G16974" s="340">
        <v>833.1</v>
      </c>
    </row>
    <row r="16975" spans="1:7" ht="26.25" x14ac:dyDescent="0.25">
      <c r="A16975" s="319" t="str">
        <f t="shared" si="263"/>
        <v>2 - 65002842</v>
      </c>
      <c r="B16975" s="319">
        <v>2</v>
      </c>
      <c r="C16975">
        <v>65002842</v>
      </c>
      <c r="D16975" s="766" t="s">
        <v>2538</v>
      </c>
      <c r="E16975" s="767" t="s">
        <v>2538</v>
      </c>
      <c r="F16975" s="768" t="s">
        <v>0</v>
      </c>
      <c r="G16975" s="340">
        <v>8.33</v>
      </c>
    </row>
    <row r="16976" spans="1:7" ht="26.25" x14ac:dyDescent="0.25">
      <c r="A16976" s="319" t="str">
        <f t="shared" si="263"/>
        <v>2 - 65001200</v>
      </c>
      <c r="B16976" s="319">
        <v>2</v>
      </c>
      <c r="C16976">
        <v>65001200</v>
      </c>
      <c r="D16976" s="766" t="s">
        <v>2539</v>
      </c>
      <c r="E16976" s="767" t="s">
        <v>2539</v>
      </c>
      <c r="F16976" s="768" t="s">
        <v>899</v>
      </c>
      <c r="G16976" s="340">
        <v>877.62</v>
      </c>
    </row>
    <row r="16977" spans="1:7" ht="26.25" x14ac:dyDescent="0.25">
      <c r="A16977" s="319" t="str">
        <f t="shared" si="263"/>
        <v>2 - 65004643</v>
      </c>
      <c r="B16977" s="319">
        <v>2</v>
      </c>
      <c r="C16977">
        <v>65004643</v>
      </c>
      <c r="D16977" s="766" t="s">
        <v>20337</v>
      </c>
      <c r="E16977" s="767" t="s">
        <v>20337</v>
      </c>
      <c r="F16977" s="768" t="s">
        <v>28</v>
      </c>
      <c r="G16977" s="340">
        <v>708.73</v>
      </c>
    </row>
    <row r="16978" spans="1:7" ht="15" x14ac:dyDescent="0.25">
      <c r="A16978" s="319" t="str">
        <f t="shared" si="263"/>
        <v>2 - 65001151</v>
      </c>
      <c r="B16978" s="319">
        <v>2</v>
      </c>
      <c r="C16978">
        <v>65001151</v>
      </c>
      <c r="D16978" s="766" t="s">
        <v>2540</v>
      </c>
      <c r="E16978" s="767" t="s">
        <v>2540</v>
      </c>
      <c r="F16978" s="768" t="s">
        <v>28</v>
      </c>
      <c r="G16978" s="340">
        <v>198.35</v>
      </c>
    </row>
    <row r="16979" spans="1:7" ht="39" x14ac:dyDescent="0.25">
      <c r="A16979" s="319" t="str">
        <f t="shared" si="263"/>
        <v>2 - 65001198</v>
      </c>
      <c r="B16979" s="319">
        <v>2</v>
      </c>
      <c r="C16979">
        <v>65001198</v>
      </c>
      <c r="D16979" s="766" t="s">
        <v>2541</v>
      </c>
      <c r="E16979" s="767" t="s">
        <v>2541</v>
      </c>
      <c r="F16979" s="768" t="s">
        <v>28</v>
      </c>
      <c r="G16979" s="340">
        <v>629.19000000000005</v>
      </c>
    </row>
    <row r="16980" spans="1:7" ht="26.25" x14ac:dyDescent="0.25">
      <c r="A16980" s="319" t="str">
        <f t="shared" si="263"/>
        <v>2 - 65001161</v>
      </c>
      <c r="B16980" s="319">
        <v>2</v>
      </c>
      <c r="C16980">
        <v>65001161</v>
      </c>
      <c r="D16980" s="766" t="s">
        <v>2542</v>
      </c>
      <c r="E16980" s="767" t="s">
        <v>2542</v>
      </c>
      <c r="F16980" s="768" t="s">
        <v>2607</v>
      </c>
      <c r="G16980" s="340">
        <v>10786.18</v>
      </c>
    </row>
    <row r="16981" spans="1:7" ht="26.25" x14ac:dyDescent="0.25">
      <c r="A16981" s="319" t="str">
        <f t="shared" si="263"/>
        <v>2 - 65003721</v>
      </c>
      <c r="B16981" s="319">
        <v>2</v>
      </c>
      <c r="C16981">
        <v>65003721</v>
      </c>
      <c r="D16981" s="766" t="s">
        <v>2543</v>
      </c>
      <c r="E16981" s="767" t="s">
        <v>2543</v>
      </c>
      <c r="F16981" s="768" t="s">
        <v>1</v>
      </c>
      <c r="G16981" s="340">
        <v>0.2</v>
      </c>
    </row>
    <row r="16982" spans="1:7" ht="26.25" x14ac:dyDescent="0.25">
      <c r="A16982" s="319" t="str">
        <f t="shared" si="263"/>
        <v>2 - 65003723</v>
      </c>
      <c r="B16982" s="319">
        <v>2</v>
      </c>
      <c r="C16982">
        <v>65003723</v>
      </c>
      <c r="D16982" s="766" t="s">
        <v>2544</v>
      </c>
      <c r="E16982" s="767" t="s">
        <v>2544</v>
      </c>
      <c r="F16982" s="768" t="s">
        <v>1</v>
      </c>
      <c r="G16982" s="340">
        <v>0.14000000000000001</v>
      </c>
    </row>
    <row r="16983" spans="1:7" ht="26.25" x14ac:dyDescent="0.25">
      <c r="A16983" s="319" t="str">
        <f t="shared" si="263"/>
        <v>2 - 65003725</v>
      </c>
      <c r="B16983" s="319">
        <v>2</v>
      </c>
      <c r="C16983">
        <v>65003725</v>
      </c>
      <c r="D16983" s="766" t="s">
        <v>2545</v>
      </c>
      <c r="E16983" s="767" t="s">
        <v>2545</v>
      </c>
      <c r="F16983" s="768" t="s">
        <v>901</v>
      </c>
      <c r="G16983" s="340">
        <v>943.81</v>
      </c>
    </row>
    <row r="16984" spans="1:7" ht="26.25" x14ac:dyDescent="0.25">
      <c r="A16984" s="319" t="str">
        <f t="shared" si="263"/>
        <v>2 - 65003720</v>
      </c>
      <c r="B16984" s="319">
        <v>2</v>
      </c>
      <c r="C16984">
        <v>65003720</v>
      </c>
      <c r="D16984" s="766" t="s">
        <v>2546</v>
      </c>
      <c r="E16984" s="767" t="s">
        <v>2546</v>
      </c>
      <c r="F16984" s="768" t="s">
        <v>28</v>
      </c>
      <c r="G16984" s="340">
        <v>1887.61</v>
      </c>
    </row>
    <row r="16985" spans="1:7" ht="26.25" x14ac:dyDescent="0.25">
      <c r="A16985" s="319" t="str">
        <f t="shared" si="263"/>
        <v>2 - 65003724</v>
      </c>
      <c r="B16985" s="319">
        <v>2</v>
      </c>
      <c r="C16985">
        <v>65003724</v>
      </c>
      <c r="D16985" s="766" t="s">
        <v>2547</v>
      </c>
      <c r="E16985" s="767" t="s">
        <v>2547</v>
      </c>
      <c r="F16985" s="768" t="s">
        <v>28</v>
      </c>
      <c r="G16985" s="340">
        <v>17977</v>
      </c>
    </row>
    <row r="16986" spans="1:7" ht="26.25" x14ac:dyDescent="0.25">
      <c r="A16986" s="319" t="str">
        <f t="shared" si="263"/>
        <v>2 - 65003722</v>
      </c>
      <c r="B16986" s="319">
        <v>2</v>
      </c>
      <c r="C16986">
        <v>65003722</v>
      </c>
      <c r="D16986" s="766" t="s">
        <v>2548</v>
      </c>
      <c r="E16986" s="767" t="s">
        <v>2548</v>
      </c>
      <c r="F16986" s="768" t="s">
        <v>28</v>
      </c>
      <c r="G16986" s="340">
        <v>6508.92</v>
      </c>
    </row>
    <row r="16987" spans="1:7" ht="15" x14ac:dyDescent="0.25">
      <c r="A16987" s="319" t="str">
        <f t="shared" si="263"/>
        <v>2 - 65004237</v>
      </c>
      <c r="B16987" s="319">
        <v>2</v>
      </c>
      <c r="C16987">
        <v>65004237</v>
      </c>
      <c r="D16987" s="766" t="s">
        <v>20338</v>
      </c>
      <c r="E16987" s="767" t="s">
        <v>20338</v>
      </c>
      <c r="F16987" s="768" t="s">
        <v>899</v>
      </c>
      <c r="G16987" s="340">
        <v>2220.69</v>
      </c>
    </row>
    <row r="16988" spans="1:7" ht="15" x14ac:dyDescent="0.25">
      <c r="A16988" s="319" t="str">
        <f t="shared" si="263"/>
        <v>2 - 65004236</v>
      </c>
      <c r="B16988" s="319">
        <v>2</v>
      </c>
      <c r="C16988">
        <v>65004236</v>
      </c>
      <c r="D16988" s="766" t="s">
        <v>20339</v>
      </c>
      <c r="E16988" s="767" t="s">
        <v>20339</v>
      </c>
      <c r="F16988" s="768" t="s">
        <v>899</v>
      </c>
      <c r="G16988" s="340">
        <v>1573</v>
      </c>
    </row>
    <row r="16989" spans="1:7" ht="15" x14ac:dyDescent="0.25">
      <c r="A16989" s="319" t="str">
        <f t="shared" si="263"/>
        <v>2 - 65004235</v>
      </c>
      <c r="B16989" s="319">
        <v>2</v>
      </c>
      <c r="C16989">
        <v>65004235</v>
      </c>
      <c r="D16989" s="766" t="s">
        <v>20340</v>
      </c>
      <c r="E16989" s="767" t="s">
        <v>20340</v>
      </c>
      <c r="F16989" s="768" t="s">
        <v>899</v>
      </c>
      <c r="G16989" s="340">
        <v>1884.76</v>
      </c>
    </row>
    <row r="16990" spans="1:7" ht="26.25" x14ac:dyDescent="0.25">
      <c r="A16990" s="319" t="str">
        <f t="shared" si="263"/>
        <v>2 - 65001196</v>
      </c>
      <c r="B16990" s="319">
        <v>2</v>
      </c>
      <c r="C16990">
        <v>65001196</v>
      </c>
      <c r="D16990" s="766" t="s">
        <v>2549</v>
      </c>
      <c r="E16990" s="767" t="s">
        <v>2549</v>
      </c>
      <c r="F16990" s="768" t="s">
        <v>28</v>
      </c>
      <c r="G16990" s="340">
        <v>188.74</v>
      </c>
    </row>
    <row r="16991" spans="1:7" ht="26.25" x14ac:dyDescent="0.25">
      <c r="A16991" s="319" t="str">
        <f t="shared" si="263"/>
        <v>2 - 65001159</v>
      </c>
      <c r="B16991" s="319">
        <v>2</v>
      </c>
      <c r="C16991">
        <v>65001159</v>
      </c>
      <c r="D16991" s="766" t="s">
        <v>2550</v>
      </c>
      <c r="E16991" s="767" t="s">
        <v>2550</v>
      </c>
      <c r="F16991" s="768" t="s">
        <v>899</v>
      </c>
      <c r="G16991" s="340">
        <v>2516.81</v>
      </c>
    </row>
    <row r="16992" spans="1:7" ht="39" x14ac:dyDescent="0.25">
      <c r="A16992" s="319" t="str">
        <f t="shared" si="263"/>
        <v>2 - 65001160</v>
      </c>
      <c r="B16992" s="319">
        <v>2</v>
      </c>
      <c r="C16992">
        <v>65001160</v>
      </c>
      <c r="D16992" s="766" t="s">
        <v>2551</v>
      </c>
      <c r="E16992" s="767" t="s">
        <v>2551</v>
      </c>
      <c r="F16992" s="768" t="s">
        <v>899</v>
      </c>
      <c r="G16992" s="340">
        <v>5033.53</v>
      </c>
    </row>
    <row r="16993" spans="1:7" ht="39" x14ac:dyDescent="0.25">
      <c r="A16993" s="319" t="str">
        <f t="shared" si="263"/>
        <v>2 - 65003715</v>
      </c>
      <c r="B16993" s="319">
        <v>2</v>
      </c>
      <c r="C16993">
        <v>65003715</v>
      </c>
      <c r="D16993" s="766" t="s">
        <v>2552</v>
      </c>
      <c r="E16993" s="767" t="s">
        <v>2552</v>
      </c>
      <c r="F16993" s="768" t="s">
        <v>899</v>
      </c>
      <c r="G16993" s="340">
        <v>2696.56</v>
      </c>
    </row>
    <row r="16994" spans="1:7" ht="39" x14ac:dyDescent="0.25">
      <c r="A16994" s="319" t="str">
        <f t="shared" si="263"/>
        <v>2 - 65003714</v>
      </c>
      <c r="B16994" s="319">
        <v>2</v>
      </c>
      <c r="C16994">
        <v>65003714</v>
      </c>
      <c r="D16994" s="766" t="s">
        <v>2553</v>
      </c>
      <c r="E16994" s="767" t="s">
        <v>2553</v>
      </c>
      <c r="F16994" s="768" t="s">
        <v>899</v>
      </c>
      <c r="G16994" s="340">
        <v>3146</v>
      </c>
    </row>
    <row r="16995" spans="1:7" ht="39" x14ac:dyDescent="0.25">
      <c r="A16995" s="319" t="str">
        <f t="shared" si="263"/>
        <v>2 - 65003713</v>
      </c>
      <c r="B16995" s="319">
        <v>2</v>
      </c>
      <c r="C16995">
        <v>65003713</v>
      </c>
      <c r="D16995" s="766" t="s">
        <v>2554</v>
      </c>
      <c r="E16995" s="767" t="s">
        <v>2554</v>
      </c>
      <c r="F16995" s="768" t="s">
        <v>899</v>
      </c>
      <c r="G16995" s="340">
        <v>3431.98</v>
      </c>
    </row>
    <row r="16996" spans="1:7" ht="39" x14ac:dyDescent="0.25">
      <c r="A16996" s="319" t="str">
        <f t="shared" si="263"/>
        <v>2 - 65003712</v>
      </c>
      <c r="B16996" s="319">
        <v>2</v>
      </c>
      <c r="C16996">
        <v>65003712</v>
      </c>
      <c r="D16996" s="766" t="s">
        <v>2555</v>
      </c>
      <c r="E16996" s="767" t="s">
        <v>2555</v>
      </c>
      <c r="F16996" s="768" t="s">
        <v>899</v>
      </c>
      <c r="G16996" s="340">
        <v>3775.19</v>
      </c>
    </row>
    <row r="16997" spans="1:7" ht="39" x14ac:dyDescent="0.25">
      <c r="A16997" s="319" t="str">
        <f t="shared" si="263"/>
        <v>2 - 65003718</v>
      </c>
      <c r="B16997" s="319">
        <v>2</v>
      </c>
      <c r="C16997">
        <v>65003718</v>
      </c>
      <c r="D16997" s="766" t="s">
        <v>2556</v>
      </c>
      <c r="E16997" s="767" t="s">
        <v>2556</v>
      </c>
      <c r="F16997" s="768" t="s">
        <v>899</v>
      </c>
      <c r="G16997" s="340">
        <v>5393.12</v>
      </c>
    </row>
    <row r="16998" spans="1:7" ht="39" x14ac:dyDescent="0.25">
      <c r="A16998" s="319" t="str">
        <f t="shared" si="263"/>
        <v>2 - 65003717</v>
      </c>
      <c r="B16998" s="319">
        <v>2</v>
      </c>
      <c r="C16998">
        <v>65003717</v>
      </c>
      <c r="D16998" s="766" t="s">
        <v>2556</v>
      </c>
      <c r="E16998" s="767" t="s">
        <v>2556</v>
      </c>
      <c r="F16998" s="768" t="s">
        <v>899</v>
      </c>
      <c r="G16998" s="340">
        <v>6291.94</v>
      </c>
    </row>
    <row r="16999" spans="1:7" ht="39" x14ac:dyDescent="0.25">
      <c r="A16999" s="319" t="str">
        <f t="shared" si="263"/>
        <v>2 - 65003716</v>
      </c>
      <c r="B16999" s="319">
        <v>2</v>
      </c>
      <c r="C16999">
        <v>65003716</v>
      </c>
      <c r="D16999" s="766" t="s">
        <v>2556</v>
      </c>
      <c r="E16999" s="767" t="s">
        <v>2556</v>
      </c>
      <c r="F16999" s="768" t="s">
        <v>899</v>
      </c>
      <c r="G16999" s="340">
        <v>7550.33</v>
      </c>
    </row>
    <row r="17000" spans="1:7" ht="39" x14ac:dyDescent="0.25">
      <c r="A17000" s="319" t="str">
        <f t="shared" si="263"/>
        <v>2 - 65003719</v>
      </c>
      <c r="B17000" s="319">
        <v>2</v>
      </c>
      <c r="C17000">
        <v>65003719</v>
      </c>
      <c r="D17000" s="766" t="s">
        <v>2557</v>
      </c>
      <c r="E17000" s="767" t="s">
        <v>2557</v>
      </c>
      <c r="F17000" s="768" t="s">
        <v>899</v>
      </c>
      <c r="G17000" s="340">
        <v>4718.9399999999996</v>
      </c>
    </row>
    <row r="17001" spans="1:7" ht="26.25" x14ac:dyDescent="0.25">
      <c r="A17001" s="319" t="str">
        <f t="shared" si="263"/>
        <v>2 - 65002846</v>
      </c>
      <c r="B17001" s="319">
        <v>2</v>
      </c>
      <c r="C17001">
        <v>65002846</v>
      </c>
      <c r="D17001" s="766" t="s">
        <v>20341</v>
      </c>
      <c r="E17001" s="767" t="s">
        <v>20341</v>
      </c>
      <c r="F17001" s="768" t="s">
        <v>28</v>
      </c>
      <c r="G17001" s="340">
        <v>7000.25</v>
      </c>
    </row>
    <row r="17002" spans="1:7" ht="39" x14ac:dyDescent="0.25">
      <c r="A17002" s="319" t="str">
        <f t="shared" si="263"/>
        <v>2 - 65002847</v>
      </c>
      <c r="B17002" s="319">
        <v>2</v>
      </c>
      <c r="C17002">
        <v>65002847</v>
      </c>
      <c r="D17002" s="766" t="s">
        <v>2558</v>
      </c>
      <c r="E17002" s="767" t="s">
        <v>2558</v>
      </c>
      <c r="F17002" s="768" t="s">
        <v>901</v>
      </c>
      <c r="G17002" s="340">
        <v>367.53</v>
      </c>
    </row>
    <row r="17003" spans="1:7" ht="26.25" x14ac:dyDescent="0.25">
      <c r="A17003" s="319" t="str">
        <f t="shared" si="263"/>
        <v>2 - 65001154</v>
      </c>
      <c r="B17003" s="319">
        <v>2</v>
      </c>
      <c r="C17003">
        <v>65001154</v>
      </c>
      <c r="D17003" s="766" t="s">
        <v>2559</v>
      </c>
      <c r="E17003" s="767" t="s">
        <v>2559</v>
      </c>
      <c r="F17003" s="768" t="s">
        <v>2607</v>
      </c>
      <c r="G17003" s="340">
        <v>15100.66</v>
      </c>
    </row>
    <row r="17004" spans="1:7" ht="26.25" x14ac:dyDescent="0.25">
      <c r="A17004" s="319" t="str">
        <f t="shared" si="263"/>
        <v>2 - 65001155</v>
      </c>
      <c r="B17004" s="319">
        <v>2</v>
      </c>
      <c r="C17004">
        <v>65001155</v>
      </c>
      <c r="D17004" s="766" t="s">
        <v>2560</v>
      </c>
      <c r="E17004" s="767" t="s">
        <v>2560</v>
      </c>
      <c r="F17004" s="768" t="s">
        <v>2607</v>
      </c>
      <c r="G17004" s="340">
        <v>25167.8</v>
      </c>
    </row>
    <row r="17005" spans="1:7" ht="26.25" x14ac:dyDescent="0.25">
      <c r="A17005" s="319" t="str">
        <f t="shared" si="263"/>
        <v>2 - 65001153</v>
      </c>
      <c r="B17005" s="319">
        <v>2</v>
      </c>
      <c r="C17005">
        <v>65001153</v>
      </c>
      <c r="D17005" s="766" t="s">
        <v>2561</v>
      </c>
      <c r="E17005" s="767" t="s">
        <v>2561</v>
      </c>
      <c r="F17005" s="768" t="s">
        <v>2607</v>
      </c>
      <c r="G17005" s="340">
        <v>18875.86</v>
      </c>
    </row>
    <row r="17006" spans="1:7" ht="15" x14ac:dyDescent="0.25">
      <c r="A17006" s="319" t="str">
        <f t="shared" si="263"/>
        <v>2 - 65001157</v>
      </c>
      <c r="B17006" s="319">
        <v>2</v>
      </c>
      <c r="C17006">
        <v>65001157</v>
      </c>
      <c r="D17006" s="766" t="s">
        <v>2562</v>
      </c>
      <c r="E17006" s="767" t="s">
        <v>2562</v>
      </c>
      <c r="F17006" s="768" t="s">
        <v>901</v>
      </c>
      <c r="G17006" s="340">
        <v>251.69</v>
      </c>
    </row>
    <row r="17007" spans="1:7" ht="26.25" x14ac:dyDescent="0.25">
      <c r="A17007" s="319" t="str">
        <f t="shared" si="263"/>
        <v>2 - 65001206</v>
      </c>
      <c r="B17007" s="319">
        <v>2</v>
      </c>
      <c r="C17007">
        <v>65001206</v>
      </c>
      <c r="D17007" s="766" t="s">
        <v>2563</v>
      </c>
      <c r="E17007" s="767" t="s">
        <v>2563</v>
      </c>
      <c r="F17007" s="768" t="s">
        <v>899</v>
      </c>
      <c r="G17007" s="340">
        <v>628.69000000000005</v>
      </c>
    </row>
    <row r="17008" spans="1:7" ht="15" x14ac:dyDescent="0.25">
      <c r="A17008" s="319" t="str">
        <f t="shared" si="263"/>
        <v>2 - 65002384</v>
      </c>
      <c r="B17008" s="319">
        <v>2</v>
      </c>
      <c r="C17008">
        <v>65002384</v>
      </c>
      <c r="D17008" s="766" t="s">
        <v>2564</v>
      </c>
      <c r="E17008" s="767" t="s">
        <v>2564</v>
      </c>
      <c r="F17008" s="768" t="s">
        <v>1</v>
      </c>
      <c r="G17008" s="340">
        <v>0.5</v>
      </c>
    </row>
    <row r="17009" spans="1:7" ht="15" x14ac:dyDescent="0.25">
      <c r="A17009" s="319" t="str">
        <f t="shared" si="263"/>
        <v>2 - 65001172</v>
      </c>
      <c r="B17009" s="319">
        <v>2</v>
      </c>
      <c r="C17009">
        <v>65001172</v>
      </c>
      <c r="D17009" s="766" t="s">
        <v>2565</v>
      </c>
      <c r="E17009" s="767" t="s">
        <v>2565</v>
      </c>
      <c r="F17009" s="768" t="s">
        <v>1</v>
      </c>
      <c r="G17009" s="340">
        <v>0.78</v>
      </c>
    </row>
    <row r="17010" spans="1:7" ht="15" x14ac:dyDescent="0.25">
      <c r="A17010" s="319" t="str">
        <f t="shared" si="263"/>
        <v>2 - 65001170</v>
      </c>
      <c r="B17010" s="319">
        <v>2</v>
      </c>
      <c r="C17010">
        <v>65001170</v>
      </c>
      <c r="D17010" s="766" t="s">
        <v>2566</v>
      </c>
      <c r="E17010" s="767" t="s">
        <v>2566</v>
      </c>
      <c r="F17010" s="768" t="s">
        <v>899</v>
      </c>
      <c r="G17010" s="340">
        <v>3020.16</v>
      </c>
    </row>
    <row r="17011" spans="1:7" ht="15" x14ac:dyDescent="0.25">
      <c r="A17011" s="319" t="str">
        <f t="shared" si="263"/>
        <v>2 - 65001169</v>
      </c>
      <c r="B17011" s="319">
        <v>2</v>
      </c>
      <c r="C17011">
        <v>65001169</v>
      </c>
      <c r="D17011" s="766" t="s">
        <v>2567</v>
      </c>
      <c r="E17011" s="767" t="s">
        <v>2567</v>
      </c>
      <c r="F17011" s="768" t="s">
        <v>899</v>
      </c>
      <c r="G17011" s="340">
        <v>1573</v>
      </c>
    </row>
    <row r="17012" spans="1:7" ht="15" x14ac:dyDescent="0.25">
      <c r="A17012" s="319" t="str">
        <f t="shared" si="263"/>
        <v>2 - 65001168</v>
      </c>
      <c r="B17012" s="319">
        <v>2</v>
      </c>
      <c r="C17012">
        <v>65001168</v>
      </c>
      <c r="D17012" s="766" t="s">
        <v>2568</v>
      </c>
      <c r="E17012" s="767" t="s">
        <v>2568</v>
      </c>
      <c r="F17012" s="768" t="s">
        <v>899</v>
      </c>
      <c r="G17012" s="340">
        <v>1887.61</v>
      </c>
    </row>
    <row r="17013" spans="1:7" ht="26.25" x14ac:dyDescent="0.25">
      <c r="A17013" s="319" t="str">
        <f t="shared" si="263"/>
        <v>2 - 65001171</v>
      </c>
      <c r="B17013" s="319">
        <v>2</v>
      </c>
      <c r="C17013">
        <v>65001171</v>
      </c>
      <c r="D17013" s="766" t="s">
        <v>2569</v>
      </c>
      <c r="E17013" s="767" t="s">
        <v>2569</v>
      </c>
      <c r="F17013" s="768" t="s">
        <v>0</v>
      </c>
      <c r="G17013" s="340">
        <v>7.56</v>
      </c>
    </row>
    <row r="17014" spans="1:7" ht="15" x14ac:dyDescent="0.25">
      <c r="A17014" s="319" t="str">
        <f t="shared" si="263"/>
        <v>2 - 65001167</v>
      </c>
      <c r="B17014" s="319">
        <v>2</v>
      </c>
      <c r="C17014">
        <v>65001167</v>
      </c>
      <c r="D17014" s="766" t="s">
        <v>2570</v>
      </c>
      <c r="E17014" s="767" t="s">
        <v>2570</v>
      </c>
      <c r="F17014" s="768" t="s">
        <v>899</v>
      </c>
      <c r="G17014" s="340">
        <v>3775.19</v>
      </c>
    </row>
    <row r="17015" spans="1:7" ht="15" x14ac:dyDescent="0.25">
      <c r="A17015" s="319" t="str">
        <f t="shared" si="263"/>
        <v>2 - 65001166</v>
      </c>
      <c r="B17015" s="319">
        <v>2</v>
      </c>
      <c r="C17015">
        <v>65001166</v>
      </c>
      <c r="D17015" s="766" t="s">
        <v>2571</v>
      </c>
      <c r="E17015" s="767" t="s">
        <v>2571</v>
      </c>
      <c r="F17015" s="768" t="s">
        <v>899</v>
      </c>
      <c r="G17015" s="340">
        <v>1887.61</v>
      </c>
    </row>
    <row r="17016" spans="1:7" ht="15" x14ac:dyDescent="0.25">
      <c r="A17016" s="319" t="str">
        <f t="shared" si="263"/>
        <v>2 - 65001203</v>
      </c>
      <c r="B17016" s="319">
        <v>2</v>
      </c>
      <c r="C17016">
        <v>65001203</v>
      </c>
      <c r="D17016" s="766" t="s">
        <v>2572</v>
      </c>
      <c r="E17016" s="767" t="s">
        <v>2572</v>
      </c>
      <c r="F17016" s="768" t="s">
        <v>28</v>
      </c>
      <c r="G17016" s="340">
        <v>342.39</v>
      </c>
    </row>
    <row r="17017" spans="1:7" ht="26.25" x14ac:dyDescent="0.25">
      <c r="A17017" s="319" t="str">
        <f t="shared" si="263"/>
        <v>2 - 65001195</v>
      </c>
      <c r="B17017" s="319">
        <v>2</v>
      </c>
      <c r="C17017">
        <v>65001195</v>
      </c>
      <c r="D17017" s="766" t="s">
        <v>2573</v>
      </c>
      <c r="E17017" s="767" t="s">
        <v>2573</v>
      </c>
      <c r="F17017" s="768" t="s">
        <v>899</v>
      </c>
      <c r="G17017" s="340">
        <v>5033.53</v>
      </c>
    </row>
    <row r="17018" spans="1:7" ht="15" x14ac:dyDescent="0.25">
      <c r="A17018" s="319" t="str">
        <f t="shared" si="263"/>
        <v>2 - 65003711</v>
      </c>
      <c r="B17018" s="319">
        <v>2</v>
      </c>
      <c r="C17018">
        <v>65003711</v>
      </c>
      <c r="D17018" s="766" t="s">
        <v>2574</v>
      </c>
      <c r="E17018" s="767" t="s">
        <v>2574</v>
      </c>
      <c r="F17018" s="768" t="s">
        <v>899</v>
      </c>
      <c r="G17018" s="340">
        <v>2359.48</v>
      </c>
    </row>
    <row r="17019" spans="1:7" ht="39" x14ac:dyDescent="0.25">
      <c r="A17019" s="319" t="str">
        <f t="shared" si="263"/>
        <v>2 - 65001197</v>
      </c>
      <c r="B17019" s="319">
        <v>2</v>
      </c>
      <c r="C17019">
        <v>65001197</v>
      </c>
      <c r="D17019" s="766" t="s">
        <v>2575</v>
      </c>
      <c r="E17019" s="767" t="s">
        <v>2575</v>
      </c>
      <c r="F17019" s="768" t="s">
        <v>899</v>
      </c>
      <c r="G17019" s="340">
        <v>943.81</v>
      </c>
    </row>
    <row r="17020" spans="1:7" ht="15" x14ac:dyDescent="0.25">
      <c r="A17020" s="319" t="str">
        <f t="shared" si="263"/>
        <v>2 - 65003710</v>
      </c>
      <c r="B17020" s="319">
        <v>2</v>
      </c>
      <c r="C17020">
        <v>65003710</v>
      </c>
      <c r="D17020" s="766" t="s">
        <v>2576</v>
      </c>
      <c r="E17020" s="767" t="s">
        <v>2576</v>
      </c>
      <c r="F17020" s="768" t="s">
        <v>899</v>
      </c>
      <c r="G17020" s="340">
        <v>5.03</v>
      </c>
    </row>
    <row r="17021" spans="1:7" ht="15" x14ac:dyDescent="0.25">
      <c r="A17021" s="319" t="str">
        <f t="shared" si="263"/>
        <v>2 - 65002385</v>
      </c>
      <c r="B17021" s="319">
        <v>2</v>
      </c>
      <c r="C17021">
        <v>65002385</v>
      </c>
      <c r="D17021" s="766" t="s">
        <v>2577</v>
      </c>
      <c r="E17021" s="767" t="s">
        <v>2577</v>
      </c>
      <c r="F17021" s="768" t="s">
        <v>899</v>
      </c>
      <c r="G17021" s="340">
        <v>4.09</v>
      </c>
    </row>
    <row r="17022" spans="1:7" ht="15" x14ac:dyDescent="0.25">
      <c r="A17022" s="319" t="str">
        <f t="shared" si="263"/>
        <v>2 - 65001175</v>
      </c>
      <c r="B17022" s="319">
        <v>2</v>
      </c>
      <c r="C17022">
        <v>65001175</v>
      </c>
      <c r="D17022" s="766" t="s">
        <v>2578</v>
      </c>
      <c r="E17022" s="767" t="s">
        <v>2578</v>
      </c>
      <c r="F17022" s="768" t="s">
        <v>899</v>
      </c>
      <c r="G17022" s="340">
        <v>3775.19</v>
      </c>
    </row>
    <row r="17023" spans="1:7" ht="15" x14ac:dyDescent="0.25">
      <c r="A17023" s="319" t="str">
        <f t="shared" si="263"/>
        <v>2 - 65001174</v>
      </c>
      <c r="B17023" s="319">
        <v>2</v>
      </c>
      <c r="C17023">
        <v>65001174</v>
      </c>
      <c r="D17023" s="766" t="s">
        <v>2579</v>
      </c>
      <c r="E17023" s="767" t="s">
        <v>2579</v>
      </c>
      <c r="F17023" s="768" t="s">
        <v>899</v>
      </c>
      <c r="G17023" s="340">
        <v>1573</v>
      </c>
    </row>
    <row r="17024" spans="1:7" ht="15" x14ac:dyDescent="0.25">
      <c r="A17024" s="319" t="str">
        <f t="shared" si="263"/>
        <v>2 - 65001173</v>
      </c>
      <c r="B17024" s="319">
        <v>2</v>
      </c>
      <c r="C17024">
        <v>65001173</v>
      </c>
      <c r="D17024" s="766" t="s">
        <v>2580</v>
      </c>
      <c r="E17024" s="767" t="s">
        <v>2580</v>
      </c>
      <c r="F17024" s="768" t="s">
        <v>899</v>
      </c>
      <c r="G17024" s="340">
        <v>1884.76</v>
      </c>
    </row>
    <row r="17025" spans="1:7" ht="26.25" x14ac:dyDescent="0.25">
      <c r="A17025" s="319" t="str">
        <f t="shared" si="263"/>
        <v>2 - 65001177</v>
      </c>
      <c r="B17025" s="319">
        <v>2</v>
      </c>
      <c r="C17025">
        <v>65001177</v>
      </c>
      <c r="D17025" s="766" t="s">
        <v>2581</v>
      </c>
      <c r="E17025" s="767" t="s">
        <v>2581</v>
      </c>
      <c r="F17025" s="768" t="s">
        <v>899</v>
      </c>
      <c r="G17025" s="340">
        <v>3146</v>
      </c>
    </row>
    <row r="17026" spans="1:7" ht="15" x14ac:dyDescent="0.25">
      <c r="A17026" s="319" t="str">
        <f t="shared" si="263"/>
        <v>2 - 65001176</v>
      </c>
      <c r="B17026" s="319">
        <v>2</v>
      </c>
      <c r="C17026">
        <v>65001176</v>
      </c>
      <c r="D17026" s="766" t="s">
        <v>2582</v>
      </c>
      <c r="E17026" s="767" t="s">
        <v>2582</v>
      </c>
      <c r="F17026" s="768" t="s">
        <v>899</v>
      </c>
      <c r="G17026" s="340">
        <v>2220.69</v>
      </c>
    </row>
    <row r="17027" spans="1:7" ht="26.25" x14ac:dyDescent="0.25">
      <c r="A17027" s="319" t="str">
        <f t="shared" si="263"/>
        <v>2 - 65001199</v>
      </c>
      <c r="B17027" s="319">
        <v>2</v>
      </c>
      <c r="C17027">
        <v>65001199</v>
      </c>
      <c r="D17027" s="766" t="s">
        <v>2583</v>
      </c>
      <c r="E17027" s="767" t="s">
        <v>2583</v>
      </c>
      <c r="F17027" s="768" t="s">
        <v>899</v>
      </c>
      <c r="G17027" s="340">
        <v>3775.19</v>
      </c>
    </row>
    <row r="17028" spans="1:7" ht="15" x14ac:dyDescent="0.25">
      <c r="A17028" s="319" t="str">
        <f t="shared" si="263"/>
        <v>2 - 65001178</v>
      </c>
      <c r="B17028" s="319">
        <v>2</v>
      </c>
      <c r="C17028">
        <v>65001178</v>
      </c>
      <c r="D17028" s="766" t="s">
        <v>2584</v>
      </c>
      <c r="E17028" s="767" t="s">
        <v>2584</v>
      </c>
      <c r="F17028" s="768" t="s">
        <v>28</v>
      </c>
      <c r="G17028" s="340">
        <v>222.06</v>
      </c>
    </row>
    <row r="17029" spans="1:7" ht="15" x14ac:dyDescent="0.25">
      <c r="A17029" s="319" t="str">
        <f t="shared" si="263"/>
        <v>2 - 65001156</v>
      </c>
      <c r="B17029" s="319">
        <v>2</v>
      </c>
      <c r="C17029">
        <v>65001156</v>
      </c>
      <c r="D17029" s="766" t="s">
        <v>2585</v>
      </c>
      <c r="E17029" s="767" t="s">
        <v>2585</v>
      </c>
      <c r="F17029" s="768" t="s">
        <v>899</v>
      </c>
      <c r="G17029" s="340">
        <v>1258.3900000000001</v>
      </c>
    </row>
    <row r="17030" spans="1:7" ht="15" x14ac:dyDescent="0.25">
      <c r="A17030" s="319" t="str">
        <f t="shared" si="263"/>
        <v>2 - 65004568</v>
      </c>
      <c r="B17030" s="319">
        <v>2</v>
      </c>
      <c r="C17030">
        <v>65004568</v>
      </c>
      <c r="D17030" s="766" t="s">
        <v>20342</v>
      </c>
      <c r="E17030" s="767" t="s">
        <v>20342</v>
      </c>
      <c r="F17030" s="768" t="s">
        <v>28</v>
      </c>
      <c r="G17030" s="340">
        <v>335.35</v>
      </c>
    </row>
    <row r="17031" spans="1:7" ht="26.25" x14ac:dyDescent="0.25">
      <c r="A17031" s="319" t="str">
        <f t="shared" si="263"/>
        <v>2 - 65001158</v>
      </c>
      <c r="B17031" s="319">
        <v>2</v>
      </c>
      <c r="C17031">
        <v>65001158</v>
      </c>
      <c r="D17031" s="766" t="s">
        <v>2586</v>
      </c>
      <c r="E17031" s="767" t="s">
        <v>2586</v>
      </c>
      <c r="F17031" s="768" t="s">
        <v>2607</v>
      </c>
      <c r="G17031" s="340">
        <v>3775.19</v>
      </c>
    </row>
    <row r="17032" spans="1:7" ht="26.25" x14ac:dyDescent="0.25">
      <c r="A17032" s="319" t="str">
        <f t="shared" si="263"/>
        <v>2 - 65002544</v>
      </c>
      <c r="B17032" s="319">
        <v>2</v>
      </c>
      <c r="C17032">
        <v>65002544</v>
      </c>
      <c r="D17032" s="766" t="s">
        <v>2587</v>
      </c>
      <c r="E17032" s="767" t="s">
        <v>2587</v>
      </c>
      <c r="F17032" s="768" t="s">
        <v>900</v>
      </c>
      <c r="G17032" s="340">
        <v>1160.03</v>
      </c>
    </row>
    <row r="17033" spans="1:7" ht="15" x14ac:dyDescent="0.25">
      <c r="A17033" s="319" t="str">
        <f t="shared" si="263"/>
        <v>2 - 65001143</v>
      </c>
      <c r="B17033" s="319">
        <v>2</v>
      </c>
      <c r="C17033">
        <v>65001143</v>
      </c>
      <c r="D17033" s="766" t="s">
        <v>2588</v>
      </c>
      <c r="E17033" s="767" t="s">
        <v>2588</v>
      </c>
      <c r="F17033" s="768" t="s">
        <v>899</v>
      </c>
      <c r="G17033" s="340">
        <v>943.81</v>
      </c>
    </row>
    <row r="17034" spans="1:7" ht="15" x14ac:dyDescent="0.25">
      <c r="A17034" s="319" t="str">
        <f t="shared" si="263"/>
        <v>2 - 65001144</v>
      </c>
      <c r="B17034" s="319">
        <v>2</v>
      </c>
      <c r="C17034">
        <v>65001144</v>
      </c>
      <c r="D17034" s="766" t="s">
        <v>2589</v>
      </c>
      <c r="E17034" s="767" t="s">
        <v>2589</v>
      </c>
      <c r="F17034" s="768" t="s">
        <v>28</v>
      </c>
      <c r="G17034" s="340">
        <v>925.02</v>
      </c>
    </row>
    <row r="17035" spans="1:7" ht="15" x14ac:dyDescent="0.25">
      <c r="A17035" s="319" t="str">
        <f t="shared" ref="A17035:A17098" si="264">B17035&amp;" - "&amp;C17035</f>
        <v>2 - 65001145</v>
      </c>
      <c r="B17035" s="319">
        <v>2</v>
      </c>
      <c r="C17035">
        <v>65001145</v>
      </c>
      <c r="D17035" s="766" t="s">
        <v>2590</v>
      </c>
      <c r="E17035" s="767" t="s">
        <v>2590</v>
      </c>
      <c r="F17035" s="768" t="s">
        <v>899</v>
      </c>
      <c r="G17035" s="340">
        <v>719.95</v>
      </c>
    </row>
    <row r="17036" spans="1:7" ht="15" x14ac:dyDescent="0.25">
      <c r="A17036" s="319" t="str">
        <f t="shared" si="264"/>
        <v xml:space="preserve">2 - </v>
      </c>
      <c r="B17036" s="319">
        <v>2</v>
      </c>
      <c r="C17036"/>
      <c r="D17036" s="766" t="s">
        <v>20343</v>
      </c>
      <c r="E17036" s="767" t="s">
        <v>20343</v>
      </c>
      <c r="F17036" s="768"/>
    </row>
    <row r="17037" spans="1:7" ht="15" x14ac:dyDescent="0.25">
      <c r="A17037" s="319" t="str">
        <f t="shared" si="264"/>
        <v>2 - 65002370</v>
      </c>
      <c r="B17037" s="319">
        <v>2</v>
      </c>
      <c r="C17037">
        <v>65002370</v>
      </c>
      <c r="D17037" s="766" t="s">
        <v>2591</v>
      </c>
      <c r="E17037" s="767" t="s">
        <v>2591</v>
      </c>
      <c r="F17037" s="768" t="s">
        <v>28</v>
      </c>
      <c r="G17037" s="340">
        <v>27.66</v>
      </c>
    </row>
    <row r="17038" spans="1:7" ht="15" x14ac:dyDescent="0.25">
      <c r="A17038" s="319" t="str">
        <f t="shared" si="264"/>
        <v>2 - 65002371</v>
      </c>
      <c r="B17038" s="319">
        <v>2</v>
      </c>
      <c r="C17038">
        <v>65002371</v>
      </c>
      <c r="D17038" s="766" t="s">
        <v>2592</v>
      </c>
      <c r="E17038" s="767" t="s">
        <v>2592</v>
      </c>
      <c r="F17038" s="768" t="s">
        <v>28</v>
      </c>
      <c r="G17038" s="340">
        <v>68.489999999999995</v>
      </c>
    </row>
    <row r="17039" spans="1:7" ht="26.25" x14ac:dyDescent="0.25">
      <c r="A17039" s="319" t="str">
        <f t="shared" si="264"/>
        <v>2 - 65000076</v>
      </c>
      <c r="B17039" s="319">
        <v>2</v>
      </c>
      <c r="C17039">
        <v>65000076</v>
      </c>
      <c r="D17039" s="766" t="s">
        <v>20344</v>
      </c>
      <c r="E17039" s="767" t="s">
        <v>20344</v>
      </c>
      <c r="F17039" s="768" t="s">
        <v>0</v>
      </c>
      <c r="G17039" s="340">
        <v>188.85</v>
      </c>
    </row>
    <row r="17040" spans="1:7" ht="15" x14ac:dyDescent="0.25">
      <c r="A17040" s="319" t="str">
        <f t="shared" si="264"/>
        <v>2 - 65000077</v>
      </c>
      <c r="B17040" s="319">
        <v>2</v>
      </c>
      <c r="C17040">
        <v>65000077</v>
      </c>
      <c r="D17040" s="766" t="s">
        <v>2593</v>
      </c>
      <c r="E17040" s="767" t="s">
        <v>2593</v>
      </c>
      <c r="F17040" s="768" t="s">
        <v>0</v>
      </c>
      <c r="G17040" s="340">
        <v>45.85</v>
      </c>
    </row>
    <row r="17041" spans="1:7" ht="15" x14ac:dyDescent="0.25">
      <c r="A17041" s="319" t="str">
        <f t="shared" si="264"/>
        <v>2 - 65000078</v>
      </c>
      <c r="B17041" s="319">
        <v>2</v>
      </c>
      <c r="C17041">
        <v>65000078</v>
      </c>
      <c r="D17041" s="766" t="s">
        <v>2594</v>
      </c>
      <c r="E17041" s="767" t="s">
        <v>2594</v>
      </c>
      <c r="F17041" s="768" t="s">
        <v>0</v>
      </c>
      <c r="G17041" s="340">
        <v>64.400000000000006</v>
      </c>
    </row>
    <row r="17042" spans="1:7" ht="26.25" x14ac:dyDescent="0.25">
      <c r="A17042" s="319" t="str">
        <f t="shared" si="264"/>
        <v>2 - 65000075</v>
      </c>
      <c r="B17042" s="319">
        <v>2</v>
      </c>
      <c r="C17042">
        <v>65000075</v>
      </c>
      <c r="D17042" s="766" t="s">
        <v>20345</v>
      </c>
      <c r="E17042" s="767" t="s">
        <v>20345</v>
      </c>
      <c r="F17042" s="768" t="s">
        <v>0</v>
      </c>
      <c r="G17042" s="340">
        <v>76.98</v>
      </c>
    </row>
    <row r="17043" spans="1:7" ht="26.25" x14ac:dyDescent="0.25">
      <c r="A17043" s="319" t="str">
        <f t="shared" si="264"/>
        <v>2 - 65002367</v>
      </c>
      <c r="B17043" s="319">
        <v>2</v>
      </c>
      <c r="C17043">
        <v>65002367</v>
      </c>
      <c r="D17043" s="766" t="s">
        <v>2595</v>
      </c>
      <c r="E17043" s="767" t="s">
        <v>2595</v>
      </c>
      <c r="F17043" s="768" t="s">
        <v>0</v>
      </c>
      <c r="G17043" s="340">
        <v>50.44</v>
      </c>
    </row>
    <row r="17044" spans="1:7" ht="15" x14ac:dyDescent="0.25">
      <c r="A17044" s="319" t="str">
        <f t="shared" si="264"/>
        <v>2 - 65002369</v>
      </c>
      <c r="B17044" s="319">
        <v>2</v>
      </c>
      <c r="C17044">
        <v>65002369</v>
      </c>
      <c r="D17044" s="766" t="s">
        <v>2596</v>
      </c>
      <c r="E17044" s="767" t="s">
        <v>2596</v>
      </c>
      <c r="F17044" s="768" t="s">
        <v>28</v>
      </c>
      <c r="G17044" s="340">
        <v>7.81</v>
      </c>
    </row>
    <row r="17045" spans="1:7" ht="26.25" x14ac:dyDescent="0.25">
      <c r="A17045" s="319" t="str">
        <f t="shared" si="264"/>
        <v>2 - 65005020</v>
      </c>
      <c r="B17045" s="319">
        <v>2</v>
      </c>
      <c r="C17045">
        <v>65005020</v>
      </c>
      <c r="D17045" s="766" t="s">
        <v>20346</v>
      </c>
      <c r="E17045" s="767" t="s">
        <v>20346</v>
      </c>
      <c r="F17045" s="768" t="s">
        <v>28</v>
      </c>
      <c r="G17045" s="340">
        <v>86.94</v>
      </c>
    </row>
    <row r="17046" spans="1:7" ht="26.25" x14ac:dyDescent="0.25">
      <c r="A17046" s="319" t="str">
        <f t="shared" si="264"/>
        <v>2 - 65005021</v>
      </c>
      <c r="B17046" s="319">
        <v>2</v>
      </c>
      <c r="C17046">
        <v>65005021</v>
      </c>
      <c r="D17046" s="766" t="s">
        <v>20347</v>
      </c>
      <c r="E17046" s="767" t="s">
        <v>20347</v>
      </c>
      <c r="F17046" s="768" t="s">
        <v>28</v>
      </c>
      <c r="G17046" s="340">
        <v>170.64</v>
      </c>
    </row>
    <row r="17047" spans="1:7" ht="26.25" x14ac:dyDescent="0.25">
      <c r="A17047" s="319" t="str">
        <f t="shared" si="264"/>
        <v>2 - 65005022</v>
      </c>
      <c r="B17047" s="319">
        <v>2</v>
      </c>
      <c r="C17047">
        <v>65005022</v>
      </c>
      <c r="D17047" s="766" t="s">
        <v>20348</v>
      </c>
      <c r="E17047" s="767" t="s">
        <v>20348</v>
      </c>
      <c r="F17047" s="768" t="s">
        <v>28</v>
      </c>
      <c r="G17047" s="340">
        <v>396.47</v>
      </c>
    </row>
    <row r="17048" spans="1:7" ht="15" x14ac:dyDescent="0.25">
      <c r="A17048" s="319" t="str">
        <f t="shared" si="264"/>
        <v>2 - 65002372</v>
      </c>
      <c r="B17048" s="319">
        <v>2</v>
      </c>
      <c r="C17048">
        <v>65002372</v>
      </c>
      <c r="D17048" s="766" t="s">
        <v>2597</v>
      </c>
      <c r="E17048" s="767" t="s">
        <v>2597</v>
      </c>
      <c r="F17048" s="768" t="s">
        <v>1</v>
      </c>
      <c r="G17048" s="340">
        <v>143.77000000000001</v>
      </c>
    </row>
    <row r="17049" spans="1:7" ht="15" x14ac:dyDescent="0.25">
      <c r="A17049" s="319" t="str">
        <f t="shared" si="264"/>
        <v>2 - 65000081</v>
      </c>
      <c r="B17049" s="319">
        <v>2</v>
      </c>
      <c r="C17049">
        <v>65000081</v>
      </c>
      <c r="D17049" s="766" t="s">
        <v>2598</v>
      </c>
      <c r="E17049" s="767" t="s">
        <v>2598</v>
      </c>
      <c r="F17049" s="768" t="s">
        <v>1</v>
      </c>
      <c r="G17049" s="340">
        <v>23.6</v>
      </c>
    </row>
    <row r="17050" spans="1:7" ht="39" x14ac:dyDescent="0.25">
      <c r="A17050" s="319" t="str">
        <f t="shared" si="264"/>
        <v>2 - 65004868</v>
      </c>
      <c r="B17050" s="319">
        <v>2</v>
      </c>
      <c r="C17050">
        <v>65004868</v>
      </c>
      <c r="D17050" s="766" t="s">
        <v>20349</v>
      </c>
      <c r="E17050" s="767" t="s">
        <v>20349</v>
      </c>
      <c r="F17050" s="768"/>
      <c r="G17050" s="340">
        <v>36.44</v>
      </c>
    </row>
    <row r="17051" spans="1:7" ht="26.25" x14ac:dyDescent="0.25">
      <c r="A17051" s="319" t="str">
        <f t="shared" si="264"/>
        <v>2 - 65004875</v>
      </c>
      <c r="B17051" s="319">
        <v>2</v>
      </c>
      <c r="C17051">
        <v>65004875</v>
      </c>
      <c r="D17051" s="766" t="s">
        <v>20350</v>
      </c>
      <c r="E17051" s="767" t="s">
        <v>20350</v>
      </c>
      <c r="F17051" s="768" t="s">
        <v>28</v>
      </c>
      <c r="G17051" s="340">
        <v>20.8</v>
      </c>
    </row>
    <row r="17052" spans="1:7" ht="26.25" x14ac:dyDescent="0.25">
      <c r="A17052" s="319" t="str">
        <f t="shared" si="264"/>
        <v>2 - 65005015</v>
      </c>
      <c r="B17052" s="319">
        <v>2</v>
      </c>
      <c r="C17052">
        <v>65005015</v>
      </c>
      <c r="D17052" s="766" t="s">
        <v>20351</v>
      </c>
      <c r="E17052" s="767" t="s">
        <v>20351</v>
      </c>
      <c r="F17052" s="768" t="s">
        <v>253</v>
      </c>
      <c r="G17052" s="340">
        <v>8.31</v>
      </c>
    </row>
    <row r="17053" spans="1:7" ht="26.25" x14ac:dyDescent="0.25">
      <c r="A17053" s="319" t="str">
        <f t="shared" si="264"/>
        <v>2 - 65005016</v>
      </c>
      <c r="B17053" s="319">
        <v>2</v>
      </c>
      <c r="C17053">
        <v>65005016</v>
      </c>
      <c r="D17053" s="766" t="s">
        <v>20352</v>
      </c>
      <c r="E17053" s="767" t="s">
        <v>20352</v>
      </c>
      <c r="F17053" s="768" t="s">
        <v>253</v>
      </c>
      <c r="G17053" s="340">
        <v>0.42</v>
      </c>
    </row>
    <row r="17054" spans="1:7" ht="39" x14ac:dyDescent="0.25">
      <c r="A17054" s="319" t="str">
        <f t="shared" si="264"/>
        <v>2 - 65004867</v>
      </c>
      <c r="B17054" s="319">
        <v>2</v>
      </c>
      <c r="C17054">
        <v>65004867</v>
      </c>
      <c r="D17054" s="766" t="s">
        <v>20353</v>
      </c>
      <c r="E17054" s="767" t="s">
        <v>20353</v>
      </c>
      <c r="F17054" s="768" t="s">
        <v>28</v>
      </c>
      <c r="G17054" s="340">
        <v>55.49</v>
      </c>
    </row>
    <row r="17055" spans="1:7" ht="26.25" x14ac:dyDescent="0.25">
      <c r="A17055" s="319" t="str">
        <f t="shared" si="264"/>
        <v>2 - 65005024</v>
      </c>
      <c r="B17055" s="319">
        <v>2</v>
      </c>
      <c r="C17055">
        <v>65005024</v>
      </c>
      <c r="D17055" s="766" t="s">
        <v>20354</v>
      </c>
      <c r="E17055" s="767" t="s">
        <v>20354</v>
      </c>
      <c r="F17055" s="768" t="s">
        <v>28</v>
      </c>
      <c r="G17055" s="340">
        <v>123.16</v>
      </c>
    </row>
    <row r="17056" spans="1:7" ht="26.25" x14ac:dyDescent="0.25">
      <c r="A17056" s="319" t="str">
        <f t="shared" si="264"/>
        <v>2 - 65005025</v>
      </c>
      <c r="B17056" s="319">
        <v>2</v>
      </c>
      <c r="C17056">
        <v>65005025</v>
      </c>
      <c r="D17056" s="766" t="s">
        <v>20355</v>
      </c>
      <c r="E17056" s="767" t="s">
        <v>20355</v>
      </c>
      <c r="F17056" s="768" t="s">
        <v>28</v>
      </c>
      <c r="G17056" s="340">
        <v>340.46</v>
      </c>
    </row>
    <row r="17057" spans="1:7" ht="26.25" x14ac:dyDescent="0.25">
      <c r="A17057" s="319" t="str">
        <f t="shared" si="264"/>
        <v>2 - 65005026</v>
      </c>
      <c r="B17057" s="319">
        <v>2</v>
      </c>
      <c r="C17057">
        <v>65005026</v>
      </c>
      <c r="D17057" s="766" t="s">
        <v>20356</v>
      </c>
      <c r="E17057" s="767" t="s">
        <v>20356</v>
      </c>
      <c r="F17057" s="768" t="s">
        <v>28</v>
      </c>
      <c r="G17057" s="340">
        <v>715.29</v>
      </c>
    </row>
    <row r="17058" spans="1:7" ht="15" x14ac:dyDescent="0.25">
      <c r="A17058" s="319" t="str">
        <f t="shared" si="264"/>
        <v>2 - 65005023</v>
      </c>
      <c r="B17058" s="319">
        <v>2</v>
      </c>
      <c r="C17058">
        <v>65005023</v>
      </c>
      <c r="D17058" s="766" t="s">
        <v>20357</v>
      </c>
      <c r="E17058" s="767" t="s">
        <v>20357</v>
      </c>
      <c r="F17058" s="768" t="s">
        <v>28</v>
      </c>
      <c r="G17058" s="340">
        <v>32.46</v>
      </c>
    </row>
    <row r="17059" spans="1:7" ht="15" x14ac:dyDescent="0.25">
      <c r="A17059" s="319" t="str">
        <f t="shared" si="264"/>
        <v>2 - 65000080</v>
      </c>
      <c r="B17059" s="319">
        <v>2</v>
      </c>
      <c r="C17059">
        <v>65000080</v>
      </c>
      <c r="D17059" s="766" t="s">
        <v>2599</v>
      </c>
      <c r="E17059" s="767" t="s">
        <v>2599</v>
      </c>
      <c r="F17059" s="768" t="s">
        <v>28</v>
      </c>
      <c r="G17059" s="340">
        <v>2246.4</v>
      </c>
    </row>
    <row r="17060" spans="1:7" ht="15" x14ac:dyDescent="0.25">
      <c r="A17060" s="319" t="str">
        <f t="shared" si="264"/>
        <v>2 - 65000079</v>
      </c>
      <c r="B17060" s="319">
        <v>2</v>
      </c>
      <c r="C17060">
        <v>65000079</v>
      </c>
      <c r="D17060" s="766" t="s">
        <v>2600</v>
      </c>
      <c r="E17060" s="767" t="s">
        <v>2600</v>
      </c>
      <c r="F17060" s="768" t="s">
        <v>28</v>
      </c>
      <c r="G17060" s="340">
        <v>5553.38</v>
      </c>
    </row>
    <row r="17061" spans="1:7" ht="26.25" x14ac:dyDescent="0.25">
      <c r="A17061" s="319" t="str">
        <f t="shared" si="264"/>
        <v>2 - 65005017</v>
      </c>
      <c r="B17061" s="319">
        <v>2</v>
      </c>
      <c r="C17061">
        <v>65005017</v>
      </c>
      <c r="D17061" s="766" t="s">
        <v>20358</v>
      </c>
      <c r="E17061" s="767" t="s">
        <v>20358</v>
      </c>
      <c r="F17061" s="768" t="s">
        <v>28</v>
      </c>
      <c r="G17061" s="340">
        <v>140.55000000000001</v>
      </c>
    </row>
    <row r="17062" spans="1:7" ht="26.25" x14ac:dyDescent="0.25">
      <c r="A17062" s="319" t="str">
        <f t="shared" si="264"/>
        <v>2 - 65005018</v>
      </c>
      <c r="B17062" s="319">
        <v>2</v>
      </c>
      <c r="C17062">
        <v>65005018</v>
      </c>
      <c r="D17062" s="766" t="s">
        <v>20359</v>
      </c>
      <c r="E17062" s="767" t="s">
        <v>20359</v>
      </c>
      <c r="F17062" s="768" t="s">
        <v>28</v>
      </c>
      <c r="G17062" s="340">
        <v>233.24</v>
      </c>
    </row>
    <row r="17063" spans="1:7" ht="26.25" x14ac:dyDescent="0.25">
      <c r="A17063" s="319" t="str">
        <f t="shared" si="264"/>
        <v>2 - 65005019</v>
      </c>
      <c r="B17063" s="319">
        <v>2</v>
      </c>
      <c r="C17063">
        <v>65005019</v>
      </c>
      <c r="D17063" s="766" t="s">
        <v>20360</v>
      </c>
      <c r="E17063" s="767" t="s">
        <v>20360</v>
      </c>
      <c r="F17063" s="768" t="s">
        <v>28</v>
      </c>
      <c r="G17063" s="340">
        <v>307.39999999999998</v>
      </c>
    </row>
    <row r="17064" spans="1:7" s="783" customFormat="1" ht="23.25" customHeight="1" x14ac:dyDescent="0.2">
      <c r="C17064" s="784"/>
      <c r="D17064" s="785"/>
      <c r="E17064" s="786"/>
      <c r="F17064" s="787"/>
      <c r="G17064" s="788"/>
    </row>
    <row r="17065" spans="1:7" ht="38.25" x14ac:dyDescent="0.2">
      <c r="A17065" s="319" t="str">
        <f t="shared" si="264"/>
        <v>3 - RO-40320</v>
      </c>
      <c r="B17065" s="319">
        <v>3</v>
      </c>
      <c r="C17065" s="761" t="s">
        <v>2609</v>
      </c>
      <c r="D17065" s="766"/>
      <c r="E17065" s="767" t="s">
        <v>3299</v>
      </c>
      <c r="F17065" s="768" t="s">
        <v>0</v>
      </c>
      <c r="G17065" s="340">
        <v>3098.63</v>
      </c>
    </row>
    <row r="17066" spans="1:7" ht="38.25" x14ac:dyDescent="0.2">
      <c r="A17066" s="319" t="str">
        <f t="shared" si="264"/>
        <v>3 - RO-40321</v>
      </c>
      <c r="B17066" s="319">
        <v>3</v>
      </c>
      <c r="C17066" s="761" t="s">
        <v>2610</v>
      </c>
      <c r="D17066" s="766"/>
      <c r="E17066" s="767" t="s">
        <v>3300</v>
      </c>
      <c r="F17066" s="768" t="s">
        <v>0</v>
      </c>
      <c r="G17066" s="340">
        <v>666.36</v>
      </c>
    </row>
    <row r="17067" spans="1:7" ht="38.25" x14ac:dyDescent="0.2">
      <c r="A17067" s="319" t="str">
        <f t="shared" si="264"/>
        <v>3 - RO-40322</v>
      </c>
      <c r="B17067" s="319">
        <v>3</v>
      </c>
      <c r="C17067" s="761" t="s">
        <v>2611</v>
      </c>
      <c r="D17067" s="766"/>
      <c r="E17067" s="767" t="s">
        <v>3301</v>
      </c>
      <c r="F17067" s="768" t="s">
        <v>0</v>
      </c>
      <c r="G17067" s="340">
        <v>1074.76</v>
      </c>
    </row>
    <row r="17068" spans="1:7" ht="38.25" x14ac:dyDescent="0.2">
      <c r="A17068" s="319" t="str">
        <f t="shared" si="264"/>
        <v>3 - RO-40323</v>
      </c>
      <c r="B17068" s="319">
        <v>3</v>
      </c>
      <c r="C17068" s="761" t="s">
        <v>2612</v>
      </c>
      <c r="D17068" s="766"/>
      <c r="E17068" s="767" t="s">
        <v>3302</v>
      </c>
      <c r="F17068" s="768" t="s">
        <v>0</v>
      </c>
      <c r="G17068" s="340">
        <v>1715.93</v>
      </c>
    </row>
    <row r="17069" spans="1:7" ht="38.25" x14ac:dyDescent="0.2">
      <c r="A17069" s="319" t="str">
        <f t="shared" si="264"/>
        <v>3 - RO-40324</v>
      </c>
      <c r="B17069" s="319">
        <v>3</v>
      </c>
      <c r="C17069" s="761" t="s">
        <v>2613</v>
      </c>
      <c r="D17069" s="766"/>
      <c r="E17069" s="767" t="s">
        <v>3303</v>
      </c>
      <c r="F17069" s="768" t="s">
        <v>0</v>
      </c>
      <c r="G17069" s="340">
        <v>2292.9</v>
      </c>
    </row>
    <row r="17070" spans="1:7" ht="38.25" x14ac:dyDescent="0.2">
      <c r="A17070" s="319" t="str">
        <f t="shared" si="264"/>
        <v>3 - RO-40325</v>
      </c>
      <c r="B17070" s="319">
        <v>3</v>
      </c>
      <c r="C17070" s="761" t="s">
        <v>2614</v>
      </c>
      <c r="D17070" s="766"/>
      <c r="E17070" s="767" t="s">
        <v>3304</v>
      </c>
      <c r="F17070" s="768" t="s">
        <v>0</v>
      </c>
      <c r="G17070" s="340">
        <v>3317.54</v>
      </c>
    </row>
    <row r="17071" spans="1:7" ht="38.25" x14ac:dyDescent="0.2">
      <c r="A17071" s="319" t="str">
        <f t="shared" si="264"/>
        <v>3 - RO-40327</v>
      </c>
      <c r="B17071" s="319">
        <v>3</v>
      </c>
      <c r="C17071" s="761" t="s">
        <v>2615</v>
      </c>
      <c r="D17071" s="766"/>
      <c r="E17071" s="767" t="s">
        <v>3305</v>
      </c>
      <c r="F17071" s="768" t="s">
        <v>0</v>
      </c>
      <c r="G17071" s="340">
        <v>1247.8900000000001</v>
      </c>
    </row>
    <row r="17072" spans="1:7" ht="38.25" x14ac:dyDescent="0.2">
      <c r="A17072" s="319" t="str">
        <f t="shared" si="264"/>
        <v>3 - RO-40328</v>
      </c>
      <c r="B17072" s="319">
        <v>3</v>
      </c>
      <c r="C17072" s="761" t="s">
        <v>2616</v>
      </c>
      <c r="D17072" s="766"/>
      <c r="E17072" s="767" t="s">
        <v>3306</v>
      </c>
      <c r="F17072" s="768" t="s">
        <v>0</v>
      </c>
      <c r="G17072" s="340">
        <v>1750.19</v>
      </c>
    </row>
    <row r="17073" spans="1:7" ht="38.25" x14ac:dyDescent="0.2">
      <c r="A17073" s="319" t="str">
        <f t="shared" si="264"/>
        <v>3 - RO-40329</v>
      </c>
      <c r="B17073" s="319">
        <v>3</v>
      </c>
      <c r="C17073" s="761" t="s">
        <v>2617</v>
      </c>
      <c r="D17073" s="766"/>
      <c r="E17073" s="767" t="s">
        <v>3307</v>
      </c>
      <c r="F17073" s="768" t="s">
        <v>0</v>
      </c>
      <c r="G17073" s="340">
        <v>2275.44</v>
      </c>
    </row>
    <row r="17074" spans="1:7" ht="38.25" x14ac:dyDescent="0.2">
      <c r="A17074" s="319" t="str">
        <f t="shared" si="264"/>
        <v>3 - RO-40330</v>
      </c>
      <c r="B17074" s="319">
        <v>3</v>
      </c>
      <c r="C17074" s="761" t="s">
        <v>2618</v>
      </c>
      <c r="D17074" s="766"/>
      <c r="E17074" s="767" t="s">
        <v>3308</v>
      </c>
      <c r="F17074" s="768" t="s">
        <v>0</v>
      </c>
      <c r="G17074" s="340">
        <v>3447.71</v>
      </c>
    </row>
    <row r="17075" spans="1:7" ht="38.25" x14ac:dyDescent="0.2">
      <c r="A17075" s="319" t="str">
        <f t="shared" si="264"/>
        <v>3 - RO-40331</v>
      </c>
      <c r="B17075" s="319">
        <v>3</v>
      </c>
      <c r="C17075" s="761" t="s">
        <v>2619</v>
      </c>
      <c r="D17075" s="766"/>
      <c r="E17075" s="767" t="s">
        <v>3309</v>
      </c>
      <c r="F17075" s="768" t="s">
        <v>936</v>
      </c>
      <c r="G17075" s="340">
        <v>1434.35</v>
      </c>
    </row>
    <row r="17076" spans="1:7" ht="38.25" x14ac:dyDescent="0.2">
      <c r="A17076" s="319" t="str">
        <f t="shared" si="264"/>
        <v>3 - RO-40332</v>
      </c>
      <c r="B17076" s="319">
        <v>3</v>
      </c>
      <c r="C17076" s="761" t="s">
        <v>2620</v>
      </c>
      <c r="D17076" s="766"/>
      <c r="E17076" s="767" t="s">
        <v>3310</v>
      </c>
      <c r="F17076" s="768" t="s">
        <v>936</v>
      </c>
      <c r="G17076" s="340">
        <v>2320.0300000000002</v>
      </c>
    </row>
    <row r="17077" spans="1:7" ht="38.25" x14ac:dyDescent="0.2">
      <c r="A17077" s="319" t="str">
        <f t="shared" si="264"/>
        <v>3 - RO-40333</v>
      </c>
      <c r="B17077" s="319">
        <v>3</v>
      </c>
      <c r="C17077" s="761" t="s">
        <v>2621</v>
      </c>
      <c r="D17077" s="766"/>
      <c r="E17077" s="767" t="s">
        <v>3311</v>
      </c>
      <c r="F17077" s="768" t="s">
        <v>936</v>
      </c>
      <c r="G17077" s="340">
        <v>3490.74</v>
      </c>
    </row>
    <row r="17078" spans="1:7" ht="38.25" x14ac:dyDescent="0.2">
      <c r="A17078" s="319" t="str">
        <f t="shared" si="264"/>
        <v>3 - RO-40334</v>
      </c>
      <c r="B17078" s="319">
        <v>3</v>
      </c>
      <c r="C17078" s="761" t="s">
        <v>2622</v>
      </c>
      <c r="D17078" s="766"/>
      <c r="E17078" s="767" t="s">
        <v>3312</v>
      </c>
      <c r="F17078" s="768" t="s">
        <v>936</v>
      </c>
      <c r="G17078" s="340">
        <v>5112.67</v>
      </c>
    </row>
    <row r="17079" spans="1:7" ht="38.25" x14ac:dyDescent="0.2">
      <c r="A17079" s="319" t="str">
        <f t="shared" si="264"/>
        <v>3 - RO-40335</v>
      </c>
      <c r="B17079" s="319">
        <v>3</v>
      </c>
      <c r="C17079" s="761" t="s">
        <v>2623</v>
      </c>
      <c r="D17079" s="766"/>
      <c r="E17079" s="767" t="s">
        <v>3313</v>
      </c>
      <c r="F17079" s="768" t="s">
        <v>936</v>
      </c>
      <c r="G17079" s="340">
        <v>9056.81</v>
      </c>
    </row>
    <row r="17080" spans="1:7" ht="38.25" x14ac:dyDescent="0.2">
      <c r="A17080" s="319" t="str">
        <f t="shared" si="264"/>
        <v>3 - RO-40342</v>
      </c>
      <c r="B17080" s="319">
        <v>3</v>
      </c>
      <c r="C17080" s="761" t="s">
        <v>2624</v>
      </c>
      <c r="D17080" s="766"/>
      <c r="E17080" s="767" t="s">
        <v>3314</v>
      </c>
      <c r="F17080" s="768" t="s">
        <v>936</v>
      </c>
      <c r="G17080" s="340">
        <v>386.28</v>
      </c>
    </row>
    <row r="17081" spans="1:7" ht="38.25" x14ac:dyDescent="0.2">
      <c r="A17081" s="319" t="str">
        <f t="shared" si="264"/>
        <v>3 - RO-40343</v>
      </c>
      <c r="B17081" s="319">
        <v>3</v>
      </c>
      <c r="C17081" s="761" t="s">
        <v>2625</v>
      </c>
      <c r="D17081" s="766"/>
      <c r="E17081" s="767" t="s">
        <v>3315</v>
      </c>
      <c r="F17081" s="768" t="s">
        <v>936</v>
      </c>
      <c r="G17081" s="340">
        <v>415.16</v>
      </c>
    </row>
    <row r="17082" spans="1:7" ht="38.25" x14ac:dyDescent="0.2">
      <c r="A17082" s="319" t="str">
        <f t="shared" si="264"/>
        <v>3 - RO-40344</v>
      </c>
      <c r="B17082" s="319">
        <v>3</v>
      </c>
      <c r="C17082" s="761" t="s">
        <v>2626</v>
      </c>
      <c r="D17082" s="766"/>
      <c r="E17082" s="767" t="s">
        <v>3316</v>
      </c>
      <c r="F17082" s="768" t="s">
        <v>936</v>
      </c>
      <c r="G17082" s="340">
        <v>499.83</v>
      </c>
    </row>
    <row r="17083" spans="1:7" ht="38.25" x14ac:dyDescent="0.2">
      <c r="A17083" s="319" t="str">
        <f t="shared" si="264"/>
        <v>3 - RO-40345</v>
      </c>
      <c r="B17083" s="319">
        <v>3</v>
      </c>
      <c r="C17083" s="761" t="s">
        <v>2627</v>
      </c>
      <c r="D17083" s="766"/>
      <c r="E17083" s="767" t="s">
        <v>3317</v>
      </c>
      <c r="F17083" s="768" t="s">
        <v>936</v>
      </c>
      <c r="G17083" s="340">
        <v>775.58</v>
      </c>
    </row>
    <row r="17084" spans="1:7" ht="38.25" x14ac:dyDescent="0.2">
      <c r="A17084" s="319" t="str">
        <f t="shared" si="264"/>
        <v>3 - RO-40346</v>
      </c>
      <c r="B17084" s="319">
        <v>3</v>
      </c>
      <c r="C17084" s="761" t="s">
        <v>2628</v>
      </c>
      <c r="D17084" s="766"/>
      <c r="E17084" s="767" t="s">
        <v>3318</v>
      </c>
      <c r="F17084" s="768" t="s">
        <v>936</v>
      </c>
      <c r="G17084" s="340">
        <v>1062.08</v>
      </c>
    </row>
    <row r="17085" spans="1:7" x14ac:dyDescent="0.2">
      <c r="A17085" s="319" t="str">
        <f t="shared" si="264"/>
        <v>3 - RO-41040</v>
      </c>
      <c r="B17085" s="319">
        <v>3</v>
      </c>
      <c r="C17085" s="761" t="s">
        <v>2629</v>
      </c>
      <c r="D17085" s="766"/>
      <c r="E17085" s="767" t="s">
        <v>3319</v>
      </c>
      <c r="F17085" s="768" t="s">
        <v>0</v>
      </c>
      <c r="G17085" s="340">
        <v>30.47</v>
      </c>
    </row>
    <row r="17086" spans="1:7" x14ac:dyDescent="0.2">
      <c r="A17086" s="319" t="str">
        <f t="shared" si="264"/>
        <v>3 - RO-41046</v>
      </c>
      <c r="B17086" s="319">
        <v>3</v>
      </c>
      <c r="C17086" s="761" t="s">
        <v>2630</v>
      </c>
      <c r="D17086" s="766"/>
      <c r="E17086" s="767" t="s">
        <v>3320</v>
      </c>
      <c r="F17086" s="768" t="s">
        <v>936</v>
      </c>
      <c r="G17086" s="340">
        <v>85.22</v>
      </c>
    </row>
    <row r="17087" spans="1:7" x14ac:dyDescent="0.2">
      <c r="A17087" s="319" t="str">
        <f t="shared" si="264"/>
        <v>3 - RO-41041</v>
      </c>
      <c r="B17087" s="319">
        <v>3</v>
      </c>
      <c r="C17087" s="761" t="s">
        <v>2631</v>
      </c>
      <c r="D17087" s="766"/>
      <c r="E17087" s="767" t="s">
        <v>3321</v>
      </c>
      <c r="F17087" s="768" t="s">
        <v>0</v>
      </c>
      <c r="G17087" s="340">
        <v>58.51</v>
      </c>
    </row>
    <row r="17088" spans="1:7" x14ac:dyDescent="0.2">
      <c r="A17088" s="319" t="str">
        <f t="shared" si="264"/>
        <v>3 - RO-41047</v>
      </c>
      <c r="B17088" s="319">
        <v>3</v>
      </c>
      <c r="C17088" s="761" t="s">
        <v>2632</v>
      </c>
      <c r="D17088" s="766"/>
      <c r="E17088" s="767" t="s">
        <v>3322</v>
      </c>
      <c r="F17088" s="768" t="s">
        <v>936</v>
      </c>
      <c r="G17088" s="340">
        <v>171</v>
      </c>
    </row>
    <row r="17089" spans="1:7" x14ac:dyDescent="0.2">
      <c r="A17089" s="319" t="str">
        <f t="shared" si="264"/>
        <v>3 - RO-41042</v>
      </c>
      <c r="B17089" s="319">
        <v>3</v>
      </c>
      <c r="C17089" s="761" t="s">
        <v>2633</v>
      </c>
      <c r="D17089" s="766"/>
      <c r="E17089" s="767" t="s">
        <v>3323</v>
      </c>
      <c r="F17089" s="768" t="s">
        <v>0</v>
      </c>
      <c r="G17089" s="340">
        <v>92.89</v>
      </c>
    </row>
    <row r="17090" spans="1:7" x14ac:dyDescent="0.2">
      <c r="A17090" s="319" t="str">
        <f t="shared" si="264"/>
        <v>3 - RO-41048</v>
      </c>
      <c r="B17090" s="319">
        <v>3</v>
      </c>
      <c r="C17090" s="761" t="s">
        <v>2634</v>
      </c>
      <c r="D17090" s="766"/>
      <c r="E17090" s="767" t="s">
        <v>3324</v>
      </c>
      <c r="F17090" s="768" t="s">
        <v>936</v>
      </c>
      <c r="G17090" s="340">
        <v>281.52</v>
      </c>
    </row>
    <row r="17091" spans="1:7" x14ac:dyDescent="0.2">
      <c r="A17091" s="319" t="str">
        <f t="shared" si="264"/>
        <v>3 - RO-41043</v>
      </c>
      <c r="B17091" s="319">
        <v>3</v>
      </c>
      <c r="C17091" s="761" t="s">
        <v>2635</v>
      </c>
      <c r="D17091" s="766"/>
      <c r="E17091" s="767" t="s">
        <v>3325</v>
      </c>
      <c r="F17091" s="768" t="s">
        <v>0</v>
      </c>
      <c r="G17091" s="340">
        <v>133.46</v>
      </c>
    </row>
    <row r="17092" spans="1:7" x14ac:dyDescent="0.2">
      <c r="A17092" s="319" t="str">
        <f t="shared" si="264"/>
        <v>3 - RO-41049</v>
      </c>
      <c r="B17092" s="319">
        <v>3</v>
      </c>
      <c r="C17092" s="761" t="s">
        <v>2636</v>
      </c>
      <c r="D17092" s="766"/>
      <c r="E17092" s="767" t="s">
        <v>3326</v>
      </c>
      <c r="F17092" s="768" t="s">
        <v>936</v>
      </c>
      <c r="G17092" s="340">
        <v>432.77</v>
      </c>
    </row>
    <row r="17093" spans="1:7" x14ac:dyDescent="0.2">
      <c r="A17093" s="319" t="str">
        <f t="shared" si="264"/>
        <v>3 - RO-41044</v>
      </c>
      <c r="B17093" s="319">
        <v>3</v>
      </c>
      <c r="C17093" s="761" t="s">
        <v>2637</v>
      </c>
      <c r="D17093" s="766"/>
      <c r="E17093" s="767" t="s">
        <v>3327</v>
      </c>
      <c r="F17093" s="768" t="s">
        <v>0</v>
      </c>
      <c r="G17093" s="340">
        <v>178.64</v>
      </c>
    </row>
    <row r="17094" spans="1:7" x14ac:dyDescent="0.2">
      <c r="A17094" s="319" t="str">
        <f t="shared" si="264"/>
        <v>3 - RO-41050</v>
      </c>
      <c r="B17094" s="319">
        <v>3</v>
      </c>
      <c r="C17094" s="761" t="s">
        <v>2638</v>
      </c>
      <c r="D17094" s="766"/>
      <c r="E17094" s="767" t="s">
        <v>3328</v>
      </c>
      <c r="F17094" s="768" t="s">
        <v>936</v>
      </c>
      <c r="G17094" s="340">
        <v>638.29</v>
      </c>
    </row>
    <row r="17095" spans="1:7" x14ac:dyDescent="0.2">
      <c r="A17095" s="319" t="str">
        <f t="shared" si="264"/>
        <v>3 - RO-41045</v>
      </c>
      <c r="B17095" s="319">
        <v>3</v>
      </c>
      <c r="C17095" s="761" t="s">
        <v>2639</v>
      </c>
      <c r="D17095" s="766"/>
      <c r="E17095" s="767" t="s">
        <v>3329</v>
      </c>
      <c r="F17095" s="768" t="s">
        <v>0</v>
      </c>
      <c r="G17095" s="340">
        <v>246.45</v>
      </c>
    </row>
    <row r="17096" spans="1:7" x14ac:dyDescent="0.2">
      <c r="A17096" s="319" t="str">
        <f t="shared" si="264"/>
        <v>3 - RO-41051</v>
      </c>
      <c r="B17096" s="319">
        <v>3</v>
      </c>
      <c r="C17096" s="761" t="s">
        <v>2640</v>
      </c>
      <c r="D17096" s="766"/>
      <c r="E17096" s="767" t="s">
        <v>3330</v>
      </c>
      <c r="F17096" s="768" t="s">
        <v>936</v>
      </c>
      <c r="G17096" s="340">
        <v>1200.46</v>
      </c>
    </row>
    <row r="17097" spans="1:7" x14ac:dyDescent="0.2">
      <c r="A17097" s="319" t="str">
        <f t="shared" si="264"/>
        <v>3 - RO-41052</v>
      </c>
      <c r="B17097" s="319">
        <v>3</v>
      </c>
      <c r="C17097" s="761" t="s">
        <v>2641</v>
      </c>
      <c r="D17097" s="766"/>
      <c r="E17097" s="767" t="s">
        <v>3331</v>
      </c>
      <c r="F17097" s="768" t="s">
        <v>0</v>
      </c>
      <c r="G17097" s="340">
        <v>104.09</v>
      </c>
    </row>
    <row r="17098" spans="1:7" x14ac:dyDescent="0.2">
      <c r="A17098" s="319" t="str">
        <f t="shared" si="264"/>
        <v>3 - RO-41057</v>
      </c>
      <c r="B17098" s="319">
        <v>3</v>
      </c>
      <c r="C17098" s="761" t="s">
        <v>2642</v>
      </c>
      <c r="D17098" s="766"/>
      <c r="E17098" s="767" t="s">
        <v>3332</v>
      </c>
      <c r="F17098" s="768" t="s">
        <v>936</v>
      </c>
      <c r="G17098" s="340">
        <v>250.97</v>
      </c>
    </row>
    <row r="17099" spans="1:7" x14ac:dyDescent="0.2">
      <c r="A17099" s="319" t="str">
        <f t="shared" ref="A17099:A17162" si="265">B17099&amp;" - "&amp;C17099</f>
        <v>3 - RO-41053</v>
      </c>
      <c r="B17099" s="319">
        <v>3</v>
      </c>
      <c r="C17099" s="761" t="s">
        <v>2643</v>
      </c>
      <c r="D17099" s="766"/>
      <c r="E17099" s="767" t="s">
        <v>3333</v>
      </c>
      <c r="F17099" s="768" t="s">
        <v>0</v>
      </c>
      <c r="G17099" s="340">
        <v>165.44</v>
      </c>
    </row>
    <row r="17100" spans="1:7" x14ac:dyDescent="0.2">
      <c r="A17100" s="319" t="str">
        <f t="shared" si="265"/>
        <v>3 - RO-41058</v>
      </c>
      <c r="B17100" s="319">
        <v>3</v>
      </c>
      <c r="C17100" s="761" t="s">
        <v>2644</v>
      </c>
      <c r="D17100" s="766"/>
      <c r="E17100" s="767" t="s">
        <v>3334</v>
      </c>
      <c r="F17100" s="768" t="s">
        <v>936</v>
      </c>
      <c r="G17100" s="340">
        <v>402.09</v>
      </c>
    </row>
    <row r="17101" spans="1:7" x14ac:dyDescent="0.2">
      <c r="A17101" s="319" t="str">
        <f t="shared" si="265"/>
        <v>3 - RO-41054</v>
      </c>
      <c r="B17101" s="319">
        <v>3</v>
      </c>
      <c r="C17101" s="761" t="s">
        <v>2645</v>
      </c>
      <c r="D17101" s="766"/>
      <c r="E17101" s="767" t="s">
        <v>3335</v>
      </c>
      <c r="F17101" s="768" t="s">
        <v>0</v>
      </c>
      <c r="G17101" s="340">
        <v>243.16</v>
      </c>
    </row>
    <row r="17102" spans="1:7" x14ac:dyDescent="0.2">
      <c r="A17102" s="319" t="str">
        <f t="shared" si="265"/>
        <v>3 - RO-41059</v>
      </c>
      <c r="B17102" s="319">
        <v>3</v>
      </c>
      <c r="C17102" s="761" t="s">
        <v>2646</v>
      </c>
      <c r="D17102" s="766"/>
      <c r="E17102" s="767" t="s">
        <v>3336</v>
      </c>
      <c r="F17102" s="768" t="s">
        <v>936</v>
      </c>
      <c r="G17102" s="340">
        <v>600.08000000000004</v>
      </c>
    </row>
    <row r="17103" spans="1:7" x14ac:dyDescent="0.2">
      <c r="A17103" s="319" t="str">
        <f t="shared" si="265"/>
        <v>3 - RO-41055</v>
      </c>
      <c r="B17103" s="319">
        <v>3</v>
      </c>
      <c r="C17103" s="761" t="s">
        <v>2647</v>
      </c>
      <c r="D17103" s="766"/>
      <c r="E17103" s="767" t="s">
        <v>3337</v>
      </c>
      <c r="F17103" s="768" t="s">
        <v>0</v>
      </c>
      <c r="G17103" s="340">
        <v>324.87</v>
      </c>
    </row>
    <row r="17104" spans="1:7" x14ac:dyDescent="0.2">
      <c r="A17104" s="319" t="str">
        <f t="shared" si="265"/>
        <v>3 - RO-41060</v>
      </c>
      <c r="B17104" s="319">
        <v>3</v>
      </c>
      <c r="C17104" s="761" t="s">
        <v>2648</v>
      </c>
      <c r="D17104" s="766"/>
      <c r="E17104" s="767" t="s">
        <v>3338</v>
      </c>
      <c r="F17104" s="768" t="s">
        <v>936</v>
      </c>
      <c r="G17104" s="340">
        <v>895.05</v>
      </c>
    </row>
    <row r="17105" spans="1:7" x14ac:dyDescent="0.2">
      <c r="A17105" s="319" t="str">
        <f t="shared" si="265"/>
        <v>3 - RO-41056</v>
      </c>
      <c r="B17105" s="319">
        <v>3</v>
      </c>
      <c r="C17105" s="761" t="s">
        <v>2649</v>
      </c>
      <c r="D17105" s="766"/>
      <c r="E17105" s="767" t="s">
        <v>3339</v>
      </c>
      <c r="F17105" s="768" t="s">
        <v>0</v>
      </c>
      <c r="G17105" s="340">
        <v>452.33</v>
      </c>
    </row>
    <row r="17106" spans="1:7" x14ac:dyDescent="0.2">
      <c r="A17106" s="319" t="str">
        <f t="shared" si="265"/>
        <v>3 - RO-41061</v>
      </c>
      <c r="B17106" s="319">
        <v>3</v>
      </c>
      <c r="C17106" s="761" t="s">
        <v>2650</v>
      </c>
      <c r="D17106" s="766"/>
      <c r="E17106" s="767" t="s">
        <v>3340</v>
      </c>
      <c r="F17106" s="768" t="s">
        <v>936</v>
      </c>
      <c r="G17106" s="340">
        <v>1663.37</v>
      </c>
    </row>
    <row r="17107" spans="1:7" x14ac:dyDescent="0.2">
      <c r="A17107" s="319" t="str">
        <f t="shared" si="265"/>
        <v>3 - RO-41062</v>
      </c>
      <c r="B17107" s="319">
        <v>3</v>
      </c>
      <c r="C17107" s="761" t="s">
        <v>2651</v>
      </c>
      <c r="D17107" s="766"/>
      <c r="E17107" s="767" t="s">
        <v>3341</v>
      </c>
      <c r="F17107" s="768" t="s">
        <v>0</v>
      </c>
      <c r="G17107" s="340">
        <v>156.08000000000001</v>
      </c>
    </row>
    <row r="17108" spans="1:7" x14ac:dyDescent="0.2">
      <c r="A17108" s="319" t="str">
        <f t="shared" si="265"/>
        <v>3 - RO-41067</v>
      </c>
      <c r="B17108" s="319">
        <v>3</v>
      </c>
      <c r="C17108" s="761" t="s">
        <v>2652</v>
      </c>
      <c r="D17108" s="766"/>
      <c r="E17108" s="767" t="s">
        <v>3342</v>
      </c>
      <c r="F17108" s="768" t="s">
        <v>936</v>
      </c>
      <c r="G17108" s="340">
        <v>321.94</v>
      </c>
    </row>
    <row r="17109" spans="1:7" x14ac:dyDescent="0.2">
      <c r="A17109" s="319" t="str">
        <f t="shared" si="265"/>
        <v>3 - RO-41063</v>
      </c>
      <c r="B17109" s="319">
        <v>3</v>
      </c>
      <c r="C17109" s="761" t="s">
        <v>2653</v>
      </c>
      <c r="D17109" s="766"/>
      <c r="E17109" s="767" t="s">
        <v>3343</v>
      </c>
      <c r="F17109" s="768" t="s">
        <v>0</v>
      </c>
      <c r="G17109" s="340">
        <v>247.96</v>
      </c>
    </row>
    <row r="17110" spans="1:7" x14ac:dyDescent="0.2">
      <c r="A17110" s="319" t="str">
        <f t="shared" si="265"/>
        <v>3 - RO-41068</v>
      </c>
      <c r="B17110" s="319">
        <v>3</v>
      </c>
      <c r="C17110" s="761" t="s">
        <v>2654</v>
      </c>
      <c r="D17110" s="766"/>
      <c r="E17110" s="767" t="s">
        <v>3344</v>
      </c>
      <c r="F17110" s="768" t="s">
        <v>936</v>
      </c>
      <c r="G17110" s="340">
        <v>512.91</v>
      </c>
    </row>
    <row r="17111" spans="1:7" x14ac:dyDescent="0.2">
      <c r="A17111" s="319" t="str">
        <f t="shared" si="265"/>
        <v>3 - RO-41064</v>
      </c>
      <c r="B17111" s="319">
        <v>3</v>
      </c>
      <c r="C17111" s="761" t="s">
        <v>2655</v>
      </c>
      <c r="D17111" s="766"/>
      <c r="E17111" s="767" t="s">
        <v>3345</v>
      </c>
      <c r="F17111" s="768" t="s">
        <v>0</v>
      </c>
      <c r="G17111" s="340">
        <v>364.6</v>
      </c>
    </row>
    <row r="17112" spans="1:7" x14ac:dyDescent="0.2">
      <c r="A17112" s="319" t="str">
        <f t="shared" si="265"/>
        <v>3 - RO-41069</v>
      </c>
      <c r="B17112" s="319">
        <v>3</v>
      </c>
      <c r="C17112" s="761" t="s">
        <v>2656</v>
      </c>
      <c r="D17112" s="766"/>
      <c r="E17112" s="767" t="s">
        <v>3346</v>
      </c>
      <c r="F17112" s="768" t="s">
        <v>936</v>
      </c>
      <c r="G17112" s="340">
        <v>767.39</v>
      </c>
    </row>
    <row r="17113" spans="1:7" x14ac:dyDescent="0.2">
      <c r="A17113" s="319" t="str">
        <f t="shared" si="265"/>
        <v>3 - RO-41065</v>
      </c>
      <c r="B17113" s="319">
        <v>3</v>
      </c>
      <c r="C17113" s="761" t="s">
        <v>2657</v>
      </c>
      <c r="D17113" s="766"/>
      <c r="E17113" s="767" t="s">
        <v>3347</v>
      </c>
      <c r="F17113" s="768" t="s">
        <v>0</v>
      </c>
      <c r="G17113" s="340">
        <v>488.51</v>
      </c>
    </row>
    <row r="17114" spans="1:7" x14ac:dyDescent="0.2">
      <c r="A17114" s="319" t="str">
        <f t="shared" si="265"/>
        <v>3 - RO-41070</v>
      </c>
      <c r="B17114" s="319">
        <v>3</v>
      </c>
      <c r="C17114" s="761" t="s">
        <v>2658</v>
      </c>
      <c r="D17114" s="766"/>
      <c r="E17114" s="767" t="s">
        <v>3348</v>
      </c>
      <c r="F17114" s="768" t="s">
        <v>936</v>
      </c>
      <c r="G17114" s="340">
        <v>1151.81</v>
      </c>
    </row>
    <row r="17115" spans="1:7" x14ac:dyDescent="0.2">
      <c r="A17115" s="319" t="str">
        <f t="shared" si="265"/>
        <v>3 - RO-41066</v>
      </c>
      <c r="B17115" s="319">
        <v>3</v>
      </c>
      <c r="C17115" s="761" t="s">
        <v>2659</v>
      </c>
      <c r="D17115" s="766"/>
      <c r="E17115" s="767" t="s">
        <v>3349</v>
      </c>
      <c r="F17115" s="768" t="s">
        <v>0</v>
      </c>
      <c r="G17115" s="340">
        <v>679.05</v>
      </c>
    </row>
    <row r="17116" spans="1:7" x14ac:dyDescent="0.2">
      <c r="A17116" s="319" t="str">
        <f t="shared" si="265"/>
        <v>3 - RO-41071</v>
      </c>
      <c r="B17116" s="319">
        <v>3</v>
      </c>
      <c r="C17116" s="761" t="s">
        <v>2660</v>
      </c>
      <c r="D17116" s="766"/>
      <c r="E17116" s="767" t="s">
        <v>3350</v>
      </c>
      <c r="F17116" s="768" t="s">
        <v>936</v>
      </c>
      <c r="G17116" s="340">
        <v>2131.59</v>
      </c>
    </row>
    <row r="17117" spans="1:7" ht="38.25" x14ac:dyDescent="0.2">
      <c r="A17117" s="319" t="str">
        <f t="shared" si="265"/>
        <v>3 - RO-40354</v>
      </c>
      <c r="B17117" s="319">
        <v>3</v>
      </c>
      <c r="C17117" s="761" t="s">
        <v>2661</v>
      </c>
      <c r="D17117" s="766"/>
      <c r="E17117" s="767" t="s">
        <v>3351</v>
      </c>
      <c r="F17117" s="768" t="s">
        <v>0</v>
      </c>
      <c r="G17117" s="340">
        <v>923.84</v>
      </c>
    </row>
    <row r="17118" spans="1:7" ht="38.25" x14ac:dyDescent="0.2">
      <c r="A17118" s="319" t="str">
        <f t="shared" si="265"/>
        <v>3 - RO-40392</v>
      </c>
      <c r="B17118" s="319">
        <v>3</v>
      </c>
      <c r="C17118" s="761" t="s">
        <v>2662</v>
      </c>
      <c r="D17118" s="766"/>
      <c r="E17118" s="767" t="s">
        <v>3352</v>
      </c>
      <c r="F17118" s="768" t="s">
        <v>936</v>
      </c>
      <c r="G17118" s="340">
        <v>1066.76</v>
      </c>
    </row>
    <row r="17119" spans="1:7" ht="38.25" x14ac:dyDescent="0.2">
      <c r="A17119" s="319" t="str">
        <f t="shared" si="265"/>
        <v>3 - RO-40355</v>
      </c>
      <c r="B17119" s="319">
        <v>3</v>
      </c>
      <c r="C17119" s="761" t="s">
        <v>2663</v>
      </c>
      <c r="D17119" s="766"/>
      <c r="E17119" s="767" t="s">
        <v>3353</v>
      </c>
      <c r="F17119" s="768" t="s">
        <v>0</v>
      </c>
      <c r="G17119" s="340">
        <v>1243.7</v>
      </c>
    </row>
    <row r="17120" spans="1:7" ht="38.25" x14ac:dyDescent="0.2">
      <c r="A17120" s="319" t="str">
        <f t="shared" si="265"/>
        <v>3 - RO-40393</v>
      </c>
      <c r="B17120" s="319">
        <v>3</v>
      </c>
      <c r="C17120" s="761" t="s">
        <v>2664</v>
      </c>
      <c r="D17120" s="766"/>
      <c r="E17120" s="767" t="s">
        <v>3354</v>
      </c>
      <c r="F17120" s="768" t="s">
        <v>936</v>
      </c>
      <c r="G17120" s="340">
        <v>2032.73</v>
      </c>
    </row>
    <row r="17121" spans="1:7" ht="38.25" x14ac:dyDescent="0.2">
      <c r="A17121" s="319" t="str">
        <f t="shared" si="265"/>
        <v>3 - RO-40356</v>
      </c>
      <c r="B17121" s="319">
        <v>3</v>
      </c>
      <c r="C17121" s="761" t="s">
        <v>2665</v>
      </c>
      <c r="D17121" s="766"/>
      <c r="E17121" s="767" t="s">
        <v>3355</v>
      </c>
      <c r="F17121" s="768" t="s">
        <v>0</v>
      </c>
      <c r="G17121" s="340">
        <v>1638.12</v>
      </c>
    </row>
    <row r="17122" spans="1:7" ht="38.25" x14ac:dyDescent="0.2">
      <c r="A17122" s="319" t="str">
        <f t="shared" si="265"/>
        <v>3 - RO-40394</v>
      </c>
      <c r="B17122" s="319">
        <v>3</v>
      </c>
      <c r="C17122" s="761" t="s">
        <v>2666</v>
      </c>
      <c r="D17122" s="766"/>
      <c r="E17122" s="767" t="s">
        <v>3356</v>
      </c>
      <c r="F17122" s="768" t="s">
        <v>936</v>
      </c>
      <c r="G17122" s="340">
        <v>3482.05</v>
      </c>
    </row>
    <row r="17123" spans="1:7" ht="38.25" x14ac:dyDescent="0.2">
      <c r="A17123" s="319" t="str">
        <f t="shared" si="265"/>
        <v>3 - RO-40357</v>
      </c>
      <c r="B17123" s="319">
        <v>3</v>
      </c>
      <c r="C17123" s="761" t="s">
        <v>2667</v>
      </c>
      <c r="D17123" s="766"/>
      <c r="E17123" s="767" t="s">
        <v>3357</v>
      </c>
      <c r="F17123" s="768" t="s">
        <v>0</v>
      </c>
      <c r="G17123" s="340">
        <v>1275.5899999999999</v>
      </c>
    </row>
    <row r="17124" spans="1:7" ht="38.25" x14ac:dyDescent="0.2">
      <c r="A17124" s="319" t="str">
        <f t="shared" si="265"/>
        <v>3 - RO-40395</v>
      </c>
      <c r="B17124" s="319">
        <v>3</v>
      </c>
      <c r="C17124" s="761" t="s">
        <v>2668</v>
      </c>
      <c r="D17124" s="766"/>
      <c r="E17124" s="767" t="s">
        <v>3358</v>
      </c>
      <c r="F17124" s="768" t="s">
        <v>936</v>
      </c>
      <c r="G17124" s="340">
        <v>1229.22</v>
      </c>
    </row>
    <row r="17125" spans="1:7" ht="38.25" x14ac:dyDescent="0.2">
      <c r="A17125" s="319" t="str">
        <f t="shared" si="265"/>
        <v>3 - RO-40358</v>
      </c>
      <c r="B17125" s="319">
        <v>3</v>
      </c>
      <c r="C17125" s="761" t="s">
        <v>2669</v>
      </c>
      <c r="D17125" s="766"/>
      <c r="E17125" s="767" t="s">
        <v>3359</v>
      </c>
      <c r="F17125" s="768" t="s">
        <v>0</v>
      </c>
      <c r="G17125" s="340">
        <v>1608.92</v>
      </c>
    </row>
    <row r="17126" spans="1:7" ht="38.25" x14ac:dyDescent="0.2">
      <c r="A17126" s="319" t="str">
        <f t="shared" si="265"/>
        <v>3 - RO-40396</v>
      </c>
      <c r="B17126" s="319">
        <v>3</v>
      </c>
      <c r="C17126" s="761" t="s">
        <v>2670</v>
      </c>
      <c r="D17126" s="766"/>
      <c r="E17126" s="767" t="s">
        <v>3360</v>
      </c>
      <c r="F17126" s="768" t="s">
        <v>936</v>
      </c>
      <c r="G17126" s="340">
        <v>2284.17</v>
      </c>
    </row>
    <row r="17127" spans="1:7" ht="38.25" x14ac:dyDescent="0.2">
      <c r="A17127" s="319" t="str">
        <f t="shared" si="265"/>
        <v>3 - RO-40359</v>
      </c>
      <c r="B17127" s="319">
        <v>3</v>
      </c>
      <c r="C17127" s="761" t="s">
        <v>2671</v>
      </c>
      <c r="D17127" s="766"/>
      <c r="E17127" s="767" t="s">
        <v>3361</v>
      </c>
      <c r="F17127" s="768" t="s">
        <v>0</v>
      </c>
      <c r="G17127" s="340">
        <v>2003.68</v>
      </c>
    </row>
    <row r="17128" spans="1:7" ht="38.25" x14ac:dyDescent="0.2">
      <c r="A17128" s="319" t="str">
        <f t="shared" si="265"/>
        <v>3 - RO-40397</v>
      </c>
      <c r="B17128" s="319">
        <v>3</v>
      </c>
      <c r="C17128" s="761" t="s">
        <v>2672</v>
      </c>
      <c r="D17128" s="766"/>
      <c r="E17128" s="767" t="s">
        <v>3362</v>
      </c>
      <c r="F17128" s="768" t="s">
        <v>936</v>
      </c>
      <c r="G17128" s="340">
        <v>3751.7</v>
      </c>
    </row>
    <row r="17129" spans="1:7" ht="38.25" x14ac:dyDescent="0.2">
      <c r="A17129" s="319" t="str">
        <f t="shared" si="265"/>
        <v>3 - RO-41796</v>
      </c>
      <c r="B17129" s="319">
        <v>3</v>
      </c>
      <c r="C17129" s="761" t="s">
        <v>2673</v>
      </c>
      <c r="D17129" s="766"/>
      <c r="E17129" s="767" t="s">
        <v>3363</v>
      </c>
      <c r="F17129" s="768" t="s">
        <v>0</v>
      </c>
      <c r="G17129" s="340">
        <v>1686.39</v>
      </c>
    </row>
    <row r="17130" spans="1:7" ht="38.25" x14ac:dyDescent="0.2">
      <c r="A17130" s="319" t="str">
        <f t="shared" si="265"/>
        <v>3 - RO-41797</v>
      </c>
      <c r="B17130" s="319">
        <v>3</v>
      </c>
      <c r="C17130" s="761" t="s">
        <v>2674</v>
      </c>
      <c r="D17130" s="766"/>
      <c r="E17130" s="767" t="s">
        <v>3364</v>
      </c>
      <c r="F17130" s="768" t="s">
        <v>936</v>
      </c>
      <c r="G17130" s="340">
        <v>1402.99</v>
      </c>
    </row>
    <row r="17131" spans="1:7" ht="38.25" x14ac:dyDescent="0.2">
      <c r="A17131" s="319" t="str">
        <f t="shared" si="265"/>
        <v>3 - RO-40360</v>
      </c>
      <c r="B17131" s="319">
        <v>3</v>
      </c>
      <c r="C17131" s="761" t="s">
        <v>2675</v>
      </c>
      <c r="D17131" s="766"/>
      <c r="E17131" s="767" t="s">
        <v>3365</v>
      </c>
      <c r="F17131" s="768" t="s">
        <v>0</v>
      </c>
      <c r="G17131" s="340">
        <v>2036.83</v>
      </c>
    </row>
    <row r="17132" spans="1:7" ht="38.25" x14ac:dyDescent="0.2">
      <c r="A17132" s="319" t="str">
        <f t="shared" si="265"/>
        <v>3 - RO-40398</v>
      </c>
      <c r="B17132" s="319">
        <v>3</v>
      </c>
      <c r="C17132" s="761" t="s">
        <v>2676</v>
      </c>
      <c r="D17132" s="766"/>
      <c r="E17132" s="767" t="s">
        <v>3366</v>
      </c>
      <c r="F17132" s="768" t="s">
        <v>936</v>
      </c>
      <c r="G17132" s="340">
        <v>2546.31</v>
      </c>
    </row>
    <row r="17133" spans="1:7" ht="38.25" x14ac:dyDescent="0.2">
      <c r="A17133" s="319" t="str">
        <f t="shared" si="265"/>
        <v>3 - RO-40361</v>
      </c>
      <c r="B17133" s="319">
        <v>3</v>
      </c>
      <c r="C17133" s="761" t="s">
        <v>2677</v>
      </c>
      <c r="D17133" s="766"/>
      <c r="E17133" s="767" t="s">
        <v>3367</v>
      </c>
      <c r="F17133" s="768" t="s">
        <v>0</v>
      </c>
      <c r="G17133" s="340">
        <v>2437.7800000000002</v>
      </c>
    </row>
    <row r="17134" spans="1:7" ht="38.25" x14ac:dyDescent="0.2">
      <c r="A17134" s="319" t="str">
        <f t="shared" si="265"/>
        <v>3 - RO-40399</v>
      </c>
      <c r="B17134" s="319">
        <v>3</v>
      </c>
      <c r="C17134" s="761" t="s">
        <v>2678</v>
      </c>
      <c r="D17134" s="766"/>
      <c r="E17134" s="767" t="s">
        <v>3368</v>
      </c>
      <c r="F17134" s="768" t="s">
        <v>936</v>
      </c>
      <c r="G17134" s="340">
        <v>4119.8999999999996</v>
      </c>
    </row>
    <row r="17135" spans="1:7" ht="38.25" x14ac:dyDescent="0.2">
      <c r="A17135" s="319" t="str">
        <f t="shared" si="265"/>
        <v>3 - RO-40362</v>
      </c>
      <c r="B17135" s="319">
        <v>3</v>
      </c>
      <c r="C17135" s="761" t="s">
        <v>2679</v>
      </c>
      <c r="D17135" s="766"/>
      <c r="E17135" s="767" t="s">
        <v>3369</v>
      </c>
      <c r="F17135" s="768" t="s">
        <v>0</v>
      </c>
      <c r="G17135" s="340">
        <v>2877.39</v>
      </c>
    </row>
    <row r="17136" spans="1:7" ht="38.25" x14ac:dyDescent="0.2">
      <c r="A17136" s="319" t="str">
        <f t="shared" si="265"/>
        <v>3 - RO-40400</v>
      </c>
      <c r="B17136" s="319">
        <v>3</v>
      </c>
      <c r="C17136" s="761" t="s">
        <v>2680</v>
      </c>
      <c r="D17136" s="766"/>
      <c r="E17136" s="767" t="s">
        <v>3370</v>
      </c>
      <c r="F17136" s="768" t="s">
        <v>936</v>
      </c>
      <c r="G17136" s="340">
        <v>6102.13</v>
      </c>
    </row>
    <row r="17137" spans="1:7" ht="38.25" x14ac:dyDescent="0.2">
      <c r="A17137" s="319" t="str">
        <f t="shared" si="265"/>
        <v>3 - RO-40363</v>
      </c>
      <c r="B17137" s="319">
        <v>3</v>
      </c>
      <c r="C17137" s="761" t="s">
        <v>2681</v>
      </c>
      <c r="D17137" s="766"/>
      <c r="E17137" s="767" t="s">
        <v>3371</v>
      </c>
      <c r="F17137" s="768" t="s">
        <v>0</v>
      </c>
      <c r="G17137" s="340">
        <v>3387.36</v>
      </c>
    </row>
    <row r="17138" spans="1:7" ht="38.25" x14ac:dyDescent="0.2">
      <c r="A17138" s="319" t="str">
        <f t="shared" si="265"/>
        <v>3 - RO-40401</v>
      </c>
      <c r="B17138" s="319">
        <v>3</v>
      </c>
      <c r="C17138" s="761" t="s">
        <v>2682</v>
      </c>
      <c r="D17138" s="766"/>
      <c r="E17138" s="767" t="s">
        <v>3372</v>
      </c>
      <c r="F17138" s="768" t="s">
        <v>936</v>
      </c>
      <c r="G17138" s="340">
        <v>8686.15</v>
      </c>
    </row>
    <row r="17139" spans="1:7" ht="38.25" x14ac:dyDescent="0.2">
      <c r="A17139" s="319" t="str">
        <f t="shared" si="265"/>
        <v>3 - RO-40366</v>
      </c>
      <c r="B17139" s="319">
        <v>3</v>
      </c>
      <c r="C17139" s="761" t="s">
        <v>2683</v>
      </c>
      <c r="D17139" s="766"/>
      <c r="E17139" s="767" t="s">
        <v>3373</v>
      </c>
      <c r="F17139" s="768" t="s">
        <v>0</v>
      </c>
      <c r="G17139" s="340">
        <v>2921.52</v>
      </c>
    </row>
    <row r="17140" spans="1:7" ht="38.25" x14ac:dyDescent="0.2">
      <c r="A17140" s="319" t="str">
        <f t="shared" si="265"/>
        <v>3 - RO-40404</v>
      </c>
      <c r="B17140" s="319">
        <v>3</v>
      </c>
      <c r="C17140" s="761" t="s">
        <v>2684</v>
      </c>
      <c r="D17140" s="766"/>
      <c r="E17140" s="767" t="s">
        <v>3374</v>
      </c>
      <c r="F17140" s="768" t="s">
        <v>936</v>
      </c>
      <c r="G17140" s="340">
        <v>4421.41</v>
      </c>
    </row>
    <row r="17141" spans="1:7" ht="38.25" x14ac:dyDescent="0.2">
      <c r="A17141" s="319" t="str">
        <f t="shared" si="265"/>
        <v>3 - RO-40367</v>
      </c>
      <c r="B17141" s="319">
        <v>3</v>
      </c>
      <c r="C17141" s="761" t="s">
        <v>2685</v>
      </c>
      <c r="D17141" s="766"/>
      <c r="E17141" s="767" t="s">
        <v>3375</v>
      </c>
      <c r="F17141" s="768" t="s">
        <v>0</v>
      </c>
      <c r="G17141" s="340">
        <v>3399.57</v>
      </c>
    </row>
    <row r="17142" spans="1:7" ht="38.25" x14ac:dyDescent="0.2">
      <c r="A17142" s="319" t="str">
        <f t="shared" si="265"/>
        <v>3 - RO-40405</v>
      </c>
      <c r="B17142" s="319">
        <v>3</v>
      </c>
      <c r="C17142" s="761" t="s">
        <v>2686</v>
      </c>
      <c r="D17142" s="766"/>
      <c r="E17142" s="767" t="s">
        <v>3376</v>
      </c>
      <c r="F17142" s="768" t="s">
        <v>936</v>
      </c>
      <c r="G17142" s="340">
        <v>6591.59</v>
      </c>
    </row>
    <row r="17143" spans="1:7" ht="38.25" x14ac:dyDescent="0.2">
      <c r="A17143" s="319" t="str">
        <f t="shared" si="265"/>
        <v>3 - RO-40368</v>
      </c>
      <c r="B17143" s="319">
        <v>3</v>
      </c>
      <c r="C17143" s="761" t="s">
        <v>2687</v>
      </c>
      <c r="D17143" s="766"/>
      <c r="E17143" s="767" t="s">
        <v>3377</v>
      </c>
      <c r="F17143" s="768" t="s">
        <v>0</v>
      </c>
      <c r="G17143" s="340">
        <v>3889.34</v>
      </c>
    </row>
    <row r="17144" spans="1:7" ht="38.25" x14ac:dyDescent="0.2">
      <c r="A17144" s="319" t="str">
        <f t="shared" si="265"/>
        <v>3 - RO-40406</v>
      </c>
      <c r="B17144" s="319">
        <v>3</v>
      </c>
      <c r="C17144" s="761" t="s">
        <v>2688</v>
      </c>
      <c r="D17144" s="766"/>
      <c r="E17144" s="767" t="s">
        <v>3378</v>
      </c>
      <c r="F17144" s="768" t="s">
        <v>936</v>
      </c>
      <c r="G17144" s="340">
        <v>9212.0300000000007</v>
      </c>
    </row>
    <row r="17145" spans="1:7" ht="38.25" x14ac:dyDescent="0.2">
      <c r="A17145" s="319" t="str">
        <f t="shared" si="265"/>
        <v>3 - RO-40370</v>
      </c>
      <c r="B17145" s="319">
        <v>3</v>
      </c>
      <c r="C17145" s="761" t="s">
        <v>2689</v>
      </c>
      <c r="D17145" s="766"/>
      <c r="E17145" s="767" t="s">
        <v>3379</v>
      </c>
      <c r="F17145" s="768" t="s">
        <v>0</v>
      </c>
      <c r="G17145" s="340">
        <v>3106.3</v>
      </c>
    </row>
    <row r="17146" spans="1:7" ht="38.25" x14ac:dyDescent="0.2">
      <c r="A17146" s="319" t="str">
        <f t="shared" si="265"/>
        <v>3 - RO-40408</v>
      </c>
      <c r="B17146" s="319">
        <v>3</v>
      </c>
      <c r="C17146" s="761" t="s">
        <v>2690</v>
      </c>
      <c r="D17146" s="766"/>
      <c r="E17146" s="767" t="s">
        <v>3380</v>
      </c>
      <c r="F17146" s="768" t="s">
        <v>936</v>
      </c>
      <c r="G17146" s="340">
        <v>3061.55</v>
      </c>
    </row>
    <row r="17147" spans="1:7" ht="38.25" x14ac:dyDescent="0.2">
      <c r="A17147" s="319" t="str">
        <f t="shared" si="265"/>
        <v>3 - RO-40371</v>
      </c>
      <c r="B17147" s="319">
        <v>3</v>
      </c>
      <c r="C17147" s="761" t="s">
        <v>2691</v>
      </c>
      <c r="D17147" s="766"/>
      <c r="E17147" s="767" t="s">
        <v>3381</v>
      </c>
      <c r="F17147" s="768" t="s">
        <v>0</v>
      </c>
      <c r="G17147" s="340">
        <v>3535.41</v>
      </c>
    </row>
    <row r="17148" spans="1:7" ht="38.25" x14ac:dyDescent="0.2">
      <c r="A17148" s="319" t="str">
        <f t="shared" si="265"/>
        <v>3 - RO-40409</v>
      </c>
      <c r="B17148" s="319">
        <v>3</v>
      </c>
      <c r="C17148" s="761" t="s">
        <v>2692</v>
      </c>
      <c r="D17148" s="766"/>
      <c r="E17148" s="767" t="s">
        <v>3382</v>
      </c>
      <c r="F17148" s="768" t="s">
        <v>936</v>
      </c>
      <c r="G17148" s="340">
        <v>4834.58</v>
      </c>
    </row>
    <row r="17149" spans="1:7" ht="38.25" x14ac:dyDescent="0.2">
      <c r="A17149" s="319" t="str">
        <f t="shared" si="265"/>
        <v>3 - RO-40372</v>
      </c>
      <c r="B17149" s="319">
        <v>3</v>
      </c>
      <c r="C17149" s="761" t="s">
        <v>2693</v>
      </c>
      <c r="D17149" s="766"/>
      <c r="E17149" s="767" t="s">
        <v>3383</v>
      </c>
      <c r="F17149" s="768" t="s">
        <v>0</v>
      </c>
      <c r="G17149" s="340">
        <v>3976.73</v>
      </c>
    </row>
    <row r="17150" spans="1:7" ht="38.25" x14ac:dyDescent="0.2">
      <c r="A17150" s="319" t="str">
        <f t="shared" si="265"/>
        <v>3 - RO-40410</v>
      </c>
      <c r="B17150" s="319">
        <v>3</v>
      </c>
      <c r="C17150" s="761" t="s">
        <v>2694</v>
      </c>
      <c r="D17150" s="766"/>
      <c r="E17150" s="767" t="s">
        <v>3384</v>
      </c>
      <c r="F17150" s="768" t="s">
        <v>936</v>
      </c>
      <c r="G17150" s="340">
        <v>7021.82</v>
      </c>
    </row>
    <row r="17151" spans="1:7" ht="38.25" x14ac:dyDescent="0.2">
      <c r="A17151" s="319" t="str">
        <f t="shared" si="265"/>
        <v>3 - RO-40373</v>
      </c>
      <c r="B17151" s="319">
        <v>3</v>
      </c>
      <c r="C17151" s="761" t="s">
        <v>2695</v>
      </c>
      <c r="D17151" s="766"/>
      <c r="E17151" s="767" t="s">
        <v>3385</v>
      </c>
      <c r="F17151" s="768" t="s">
        <v>0</v>
      </c>
      <c r="G17151" s="340">
        <v>4480.0200000000004</v>
      </c>
    </row>
    <row r="17152" spans="1:7" ht="38.25" x14ac:dyDescent="0.2">
      <c r="A17152" s="319" t="str">
        <f t="shared" si="265"/>
        <v>3 - RO-40411</v>
      </c>
      <c r="B17152" s="319">
        <v>3</v>
      </c>
      <c r="C17152" s="761" t="s">
        <v>2696</v>
      </c>
      <c r="D17152" s="766"/>
      <c r="E17152" s="767" t="s">
        <v>3386</v>
      </c>
      <c r="F17152" s="768" t="s">
        <v>936</v>
      </c>
      <c r="G17152" s="340">
        <v>9729.7800000000007</v>
      </c>
    </row>
    <row r="17153" spans="1:7" ht="38.25" x14ac:dyDescent="0.2">
      <c r="A17153" s="319" t="str">
        <f t="shared" si="265"/>
        <v>3 - RO-43343</v>
      </c>
      <c r="B17153" s="319">
        <v>3</v>
      </c>
      <c r="C17153" s="761" t="s">
        <v>2697</v>
      </c>
      <c r="D17153" s="766"/>
      <c r="E17153" s="767" t="s">
        <v>3387</v>
      </c>
      <c r="F17153" s="768" t="s">
        <v>0</v>
      </c>
      <c r="G17153" s="340">
        <v>5029.66</v>
      </c>
    </row>
    <row r="17154" spans="1:7" ht="38.25" x14ac:dyDescent="0.2">
      <c r="A17154" s="319" t="str">
        <f t="shared" si="265"/>
        <v>3 - RO-40412</v>
      </c>
      <c r="B17154" s="319">
        <v>3</v>
      </c>
      <c r="C17154" s="761" t="s">
        <v>2698</v>
      </c>
      <c r="D17154" s="766"/>
      <c r="E17154" s="767" t="s">
        <v>3388</v>
      </c>
      <c r="F17154" s="768" t="s">
        <v>936</v>
      </c>
      <c r="G17154" s="340">
        <v>13022.92</v>
      </c>
    </row>
    <row r="17155" spans="1:7" ht="38.25" x14ac:dyDescent="0.2">
      <c r="A17155" s="319" t="str">
        <f t="shared" si="265"/>
        <v>3 - RO-40375</v>
      </c>
      <c r="B17155" s="319">
        <v>3</v>
      </c>
      <c r="C17155" s="761" t="s">
        <v>2699</v>
      </c>
      <c r="D17155" s="766"/>
      <c r="E17155" s="767" t="s">
        <v>3389</v>
      </c>
      <c r="F17155" s="768" t="s">
        <v>0</v>
      </c>
      <c r="G17155" s="340">
        <v>4626.2299999999996</v>
      </c>
    </row>
    <row r="17156" spans="1:7" ht="38.25" x14ac:dyDescent="0.2">
      <c r="A17156" s="319" t="str">
        <f t="shared" si="265"/>
        <v>3 - RO-40414</v>
      </c>
      <c r="B17156" s="319">
        <v>3</v>
      </c>
      <c r="C17156" s="761" t="s">
        <v>2700</v>
      </c>
      <c r="D17156" s="766"/>
      <c r="E17156" s="767" t="s">
        <v>3390</v>
      </c>
      <c r="F17156" s="768" t="s">
        <v>936</v>
      </c>
      <c r="G17156" s="340">
        <v>7449.3</v>
      </c>
    </row>
    <row r="17157" spans="1:7" ht="38.25" x14ac:dyDescent="0.2">
      <c r="A17157" s="319" t="str">
        <f t="shared" si="265"/>
        <v>3 - RO-40376</v>
      </c>
      <c r="B17157" s="319">
        <v>3</v>
      </c>
      <c r="C17157" s="761" t="s">
        <v>2701</v>
      </c>
      <c r="D17157" s="766"/>
      <c r="E17157" s="767" t="s">
        <v>3391</v>
      </c>
      <c r="F17157" s="768" t="s">
        <v>0</v>
      </c>
      <c r="G17157" s="340">
        <v>5126.78</v>
      </c>
    </row>
    <row r="17158" spans="1:7" ht="38.25" x14ac:dyDescent="0.2">
      <c r="A17158" s="319" t="str">
        <f t="shared" si="265"/>
        <v>3 - RO-40415</v>
      </c>
      <c r="B17158" s="319">
        <v>3</v>
      </c>
      <c r="C17158" s="761" t="s">
        <v>2702</v>
      </c>
      <c r="D17158" s="766"/>
      <c r="E17158" s="767" t="s">
        <v>3392</v>
      </c>
      <c r="F17158" s="768" t="s">
        <v>936</v>
      </c>
      <c r="G17158" s="340">
        <v>10281.16</v>
      </c>
    </row>
    <row r="17159" spans="1:7" ht="38.25" x14ac:dyDescent="0.2">
      <c r="A17159" s="319" t="str">
        <f t="shared" si="265"/>
        <v>3 - RO-40388</v>
      </c>
      <c r="B17159" s="319">
        <v>3</v>
      </c>
      <c r="C17159" s="761" t="s">
        <v>2703</v>
      </c>
      <c r="D17159" s="766"/>
      <c r="E17159" s="767" t="s">
        <v>3393</v>
      </c>
      <c r="F17159" s="768" t="s">
        <v>0</v>
      </c>
      <c r="G17159" s="340">
        <v>5683.83</v>
      </c>
    </row>
    <row r="17160" spans="1:7" ht="38.25" x14ac:dyDescent="0.2">
      <c r="A17160" s="319" t="str">
        <f t="shared" si="265"/>
        <v>3 - RO-40416</v>
      </c>
      <c r="B17160" s="319">
        <v>3</v>
      </c>
      <c r="C17160" s="761" t="s">
        <v>2704</v>
      </c>
      <c r="D17160" s="766"/>
      <c r="E17160" s="767" t="s">
        <v>3394</v>
      </c>
      <c r="F17160" s="768" t="s">
        <v>936</v>
      </c>
      <c r="G17160" s="340">
        <v>13671.66</v>
      </c>
    </row>
    <row r="17161" spans="1:7" ht="38.25" x14ac:dyDescent="0.2">
      <c r="A17161" s="319" t="str">
        <f t="shared" si="265"/>
        <v>3 - RO-40389</v>
      </c>
      <c r="B17161" s="319">
        <v>3</v>
      </c>
      <c r="C17161" s="761" t="s">
        <v>2705</v>
      </c>
      <c r="D17161" s="766"/>
      <c r="E17161" s="767" t="s">
        <v>3395</v>
      </c>
      <c r="F17161" s="768" t="s">
        <v>0</v>
      </c>
      <c r="G17161" s="340">
        <v>6369.5</v>
      </c>
    </row>
    <row r="17162" spans="1:7" ht="38.25" x14ac:dyDescent="0.2">
      <c r="A17162" s="319" t="str">
        <f t="shared" si="265"/>
        <v>3 - RO-40417</v>
      </c>
      <c r="B17162" s="319">
        <v>3</v>
      </c>
      <c r="C17162" s="761" t="s">
        <v>2706</v>
      </c>
      <c r="D17162" s="766"/>
      <c r="E17162" s="767" t="s">
        <v>3396</v>
      </c>
      <c r="F17162" s="768" t="s">
        <v>936</v>
      </c>
      <c r="G17162" s="340">
        <v>17929.25</v>
      </c>
    </row>
    <row r="17163" spans="1:7" ht="38.25" x14ac:dyDescent="0.2">
      <c r="A17163" s="319" t="str">
        <f t="shared" ref="A17163:A17226" si="266">B17163&amp;" - "&amp;C17163</f>
        <v>3 - RO-40429</v>
      </c>
      <c r="B17163" s="319">
        <v>3</v>
      </c>
      <c r="C17163" s="761" t="s">
        <v>2707</v>
      </c>
      <c r="D17163" s="766"/>
      <c r="E17163" s="767" t="s">
        <v>3397</v>
      </c>
      <c r="F17163" s="768" t="s">
        <v>0</v>
      </c>
      <c r="G17163" s="340">
        <v>1455.76</v>
      </c>
    </row>
    <row r="17164" spans="1:7" ht="38.25" x14ac:dyDescent="0.2">
      <c r="A17164" s="319" t="str">
        <f t="shared" si="266"/>
        <v>3 - RO-40453</v>
      </c>
      <c r="B17164" s="319">
        <v>3</v>
      </c>
      <c r="C17164" s="761" t="s">
        <v>2708</v>
      </c>
      <c r="D17164" s="766"/>
      <c r="E17164" s="767" t="s">
        <v>3398</v>
      </c>
      <c r="F17164" s="768" t="s">
        <v>936</v>
      </c>
      <c r="G17164" s="340">
        <v>1066.76</v>
      </c>
    </row>
    <row r="17165" spans="1:7" ht="38.25" x14ac:dyDescent="0.2">
      <c r="A17165" s="319" t="str">
        <f t="shared" si="266"/>
        <v>3 - RO-40431</v>
      </c>
      <c r="B17165" s="319">
        <v>3</v>
      </c>
      <c r="C17165" s="761" t="s">
        <v>2709</v>
      </c>
      <c r="D17165" s="766"/>
      <c r="E17165" s="767" t="s">
        <v>3399</v>
      </c>
      <c r="F17165" s="768" t="s">
        <v>0</v>
      </c>
      <c r="G17165" s="340">
        <v>3043.62</v>
      </c>
    </row>
    <row r="17166" spans="1:7" ht="38.25" x14ac:dyDescent="0.2">
      <c r="A17166" s="319" t="str">
        <f t="shared" si="266"/>
        <v>3 - RO-40455</v>
      </c>
      <c r="B17166" s="319">
        <v>3</v>
      </c>
      <c r="C17166" s="761" t="s">
        <v>2710</v>
      </c>
      <c r="D17166" s="766"/>
      <c r="E17166" s="767" t="s">
        <v>3400</v>
      </c>
      <c r="F17166" s="768" t="s">
        <v>936</v>
      </c>
      <c r="G17166" s="340">
        <v>3751.7</v>
      </c>
    </row>
    <row r="17167" spans="1:7" ht="38.25" x14ac:dyDescent="0.2">
      <c r="A17167" s="319" t="str">
        <f t="shared" si="266"/>
        <v>3 - RO-40432</v>
      </c>
      <c r="B17167" s="319">
        <v>3</v>
      </c>
      <c r="C17167" s="761" t="s">
        <v>2711</v>
      </c>
      <c r="D17167" s="766"/>
      <c r="E17167" s="767" t="s">
        <v>3401</v>
      </c>
      <c r="F17167" s="768" t="s">
        <v>0</v>
      </c>
      <c r="G17167" s="340">
        <v>3296.21</v>
      </c>
    </row>
    <row r="17168" spans="1:7" ht="38.25" x14ac:dyDescent="0.2">
      <c r="A17168" s="319" t="str">
        <f t="shared" si="266"/>
        <v>3 - RO-40456</v>
      </c>
      <c r="B17168" s="319">
        <v>3</v>
      </c>
      <c r="C17168" s="761" t="s">
        <v>2712</v>
      </c>
      <c r="D17168" s="766"/>
      <c r="E17168" s="767" t="s">
        <v>3402</v>
      </c>
      <c r="F17168" s="768" t="s">
        <v>936</v>
      </c>
      <c r="G17168" s="340">
        <v>2546.31</v>
      </c>
    </row>
    <row r="17169" spans="1:7" ht="38.25" x14ac:dyDescent="0.2">
      <c r="A17169" s="319" t="str">
        <f t="shared" si="266"/>
        <v>3 - RO-40433</v>
      </c>
      <c r="B17169" s="319">
        <v>3</v>
      </c>
      <c r="C17169" s="761" t="s">
        <v>2713</v>
      </c>
      <c r="D17169" s="766"/>
      <c r="E17169" s="767" t="s">
        <v>3403</v>
      </c>
      <c r="F17169" s="768" t="s">
        <v>0</v>
      </c>
      <c r="G17169" s="340">
        <v>3856.74</v>
      </c>
    </row>
    <row r="17170" spans="1:7" ht="38.25" x14ac:dyDescent="0.2">
      <c r="A17170" s="319" t="str">
        <f t="shared" si="266"/>
        <v>3 - RO-40457</v>
      </c>
      <c r="B17170" s="319">
        <v>3</v>
      </c>
      <c r="C17170" s="761" t="s">
        <v>2714</v>
      </c>
      <c r="D17170" s="766"/>
      <c r="E17170" s="767" t="s">
        <v>3404</v>
      </c>
      <c r="F17170" s="768" t="s">
        <v>936</v>
      </c>
      <c r="G17170" s="340">
        <v>4119.8999999999996</v>
      </c>
    </row>
    <row r="17171" spans="1:7" ht="38.25" x14ac:dyDescent="0.2">
      <c r="A17171" s="319" t="str">
        <f t="shared" si="266"/>
        <v>3 - RO-40434</v>
      </c>
      <c r="B17171" s="319">
        <v>3</v>
      </c>
      <c r="C17171" s="761" t="s">
        <v>2715</v>
      </c>
      <c r="D17171" s="766"/>
      <c r="E17171" s="767" t="s">
        <v>3405</v>
      </c>
      <c r="F17171" s="768" t="s">
        <v>0</v>
      </c>
      <c r="G17171" s="340">
        <v>4466.17</v>
      </c>
    </row>
    <row r="17172" spans="1:7" ht="38.25" x14ac:dyDescent="0.2">
      <c r="A17172" s="319" t="str">
        <f t="shared" si="266"/>
        <v>3 - RO-40458</v>
      </c>
      <c r="B17172" s="319">
        <v>3</v>
      </c>
      <c r="C17172" s="761" t="s">
        <v>2716</v>
      </c>
      <c r="D17172" s="766"/>
      <c r="E17172" s="767" t="s">
        <v>3406</v>
      </c>
      <c r="F17172" s="768" t="s">
        <v>936</v>
      </c>
      <c r="G17172" s="340">
        <v>6102.13</v>
      </c>
    </row>
    <row r="17173" spans="1:7" ht="38.25" x14ac:dyDescent="0.2">
      <c r="A17173" s="319" t="str">
        <f t="shared" si="266"/>
        <v>3 - RO-40435</v>
      </c>
      <c r="B17173" s="319">
        <v>3</v>
      </c>
      <c r="C17173" s="761" t="s">
        <v>2717</v>
      </c>
      <c r="D17173" s="766"/>
      <c r="E17173" s="767" t="s">
        <v>3407</v>
      </c>
      <c r="F17173" s="768" t="s">
        <v>0</v>
      </c>
      <c r="G17173" s="340">
        <v>5176.5</v>
      </c>
    </row>
    <row r="17174" spans="1:7" ht="38.25" x14ac:dyDescent="0.2">
      <c r="A17174" s="319" t="str">
        <f t="shared" si="266"/>
        <v>3 - RO-40459</v>
      </c>
      <c r="B17174" s="319">
        <v>3</v>
      </c>
      <c r="C17174" s="761" t="s">
        <v>2718</v>
      </c>
      <c r="D17174" s="766"/>
      <c r="E17174" s="767" t="s">
        <v>3408</v>
      </c>
      <c r="F17174" s="768" t="s">
        <v>936</v>
      </c>
      <c r="G17174" s="340">
        <v>8686.15</v>
      </c>
    </row>
    <row r="17175" spans="1:7" ht="38.25" x14ac:dyDescent="0.2">
      <c r="A17175" s="319" t="str">
        <f t="shared" si="266"/>
        <v>3 - RO-40436</v>
      </c>
      <c r="B17175" s="319">
        <v>3</v>
      </c>
      <c r="C17175" s="761" t="s">
        <v>2719</v>
      </c>
      <c r="D17175" s="766"/>
      <c r="E17175" s="767" t="s">
        <v>3409</v>
      </c>
      <c r="F17175" s="768" t="s">
        <v>0</v>
      </c>
      <c r="G17175" s="340">
        <v>4171.66</v>
      </c>
    </row>
    <row r="17176" spans="1:7" ht="38.25" x14ac:dyDescent="0.2">
      <c r="A17176" s="319" t="str">
        <f t="shared" si="266"/>
        <v>3 - RO-40460</v>
      </c>
      <c r="B17176" s="319">
        <v>3</v>
      </c>
      <c r="C17176" s="761" t="s">
        <v>2720</v>
      </c>
      <c r="D17176" s="766"/>
      <c r="E17176" s="767" t="s">
        <v>3410</v>
      </c>
      <c r="F17176" s="768" t="s">
        <v>936</v>
      </c>
      <c r="G17176" s="340">
        <v>2825.64</v>
      </c>
    </row>
    <row r="17177" spans="1:7" ht="38.25" x14ac:dyDescent="0.2">
      <c r="A17177" s="319" t="str">
        <f t="shared" si="266"/>
        <v>3 - RO-40437</v>
      </c>
      <c r="B17177" s="319">
        <v>3</v>
      </c>
      <c r="C17177" s="761" t="s">
        <v>2721</v>
      </c>
      <c r="D17177" s="766"/>
      <c r="E17177" s="767" t="s">
        <v>3411</v>
      </c>
      <c r="F17177" s="768" t="s">
        <v>0</v>
      </c>
      <c r="G17177" s="340">
        <v>4707.8599999999997</v>
      </c>
    </row>
    <row r="17178" spans="1:7" ht="38.25" x14ac:dyDescent="0.2">
      <c r="A17178" s="319" t="str">
        <f t="shared" si="266"/>
        <v>3 - RO-40461</v>
      </c>
      <c r="B17178" s="319">
        <v>3</v>
      </c>
      <c r="C17178" s="761" t="s">
        <v>2722</v>
      </c>
      <c r="D17178" s="766"/>
      <c r="E17178" s="767" t="s">
        <v>3412</v>
      </c>
      <c r="F17178" s="768" t="s">
        <v>936</v>
      </c>
      <c r="G17178" s="340">
        <v>4421.41</v>
      </c>
    </row>
    <row r="17179" spans="1:7" ht="38.25" x14ac:dyDescent="0.2">
      <c r="A17179" s="319" t="str">
        <f t="shared" si="266"/>
        <v>3 - RO-40438</v>
      </c>
      <c r="B17179" s="319">
        <v>3</v>
      </c>
      <c r="C17179" s="761" t="s">
        <v>2723</v>
      </c>
      <c r="D17179" s="766"/>
      <c r="E17179" s="767" t="s">
        <v>3413</v>
      </c>
      <c r="F17179" s="768" t="s">
        <v>0</v>
      </c>
      <c r="G17179" s="340">
        <v>5365.73</v>
      </c>
    </row>
    <row r="17180" spans="1:7" ht="38.25" x14ac:dyDescent="0.2">
      <c r="A17180" s="319" t="str">
        <f t="shared" si="266"/>
        <v>3 - RO-40462</v>
      </c>
      <c r="B17180" s="319">
        <v>3</v>
      </c>
      <c r="C17180" s="761" t="s">
        <v>2724</v>
      </c>
      <c r="D17180" s="766"/>
      <c r="E17180" s="767" t="s">
        <v>3414</v>
      </c>
      <c r="F17180" s="768" t="s">
        <v>936</v>
      </c>
      <c r="G17180" s="340">
        <v>6591.59</v>
      </c>
    </row>
    <row r="17181" spans="1:7" ht="38.25" x14ac:dyDescent="0.2">
      <c r="A17181" s="319" t="str">
        <f t="shared" si="266"/>
        <v>3 - RO-40439</v>
      </c>
      <c r="B17181" s="319">
        <v>3</v>
      </c>
      <c r="C17181" s="761" t="s">
        <v>2725</v>
      </c>
      <c r="D17181" s="766"/>
      <c r="E17181" s="767" t="s">
        <v>3415</v>
      </c>
      <c r="F17181" s="768" t="s">
        <v>0</v>
      </c>
      <c r="G17181" s="340">
        <v>6033.3</v>
      </c>
    </row>
    <row r="17182" spans="1:7" ht="38.25" x14ac:dyDescent="0.2">
      <c r="A17182" s="319" t="str">
        <f t="shared" si="266"/>
        <v>3 - RO-40463</v>
      </c>
      <c r="B17182" s="319">
        <v>3</v>
      </c>
      <c r="C17182" s="761" t="s">
        <v>2726</v>
      </c>
      <c r="D17182" s="766"/>
      <c r="E17182" s="767" t="s">
        <v>3416</v>
      </c>
      <c r="F17182" s="768" t="s">
        <v>936</v>
      </c>
      <c r="G17182" s="340">
        <v>9212.0300000000007</v>
      </c>
    </row>
    <row r="17183" spans="1:7" ht="38.25" x14ac:dyDescent="0.2">
      <c r="A17183" s="319" t="str">
        <f t="shared" si="266"/>
        <v>3 - RO-40440</v>
      </c>
      <c r="B17183" s="319">
        <v>3</v>
      </c>
      <c r="C17183" s="761" t="s">
        <v>2727</v>
      </c>
      <c r="D17183" s="766"/>
      <c r="E17183" s="767" t="s">
        <v>3417</v>
      </c>
      <c r="F17183" s="768" t="s">
        <v>0</v>
      </c>
      <c r="G17183" s="340">
        <v>5747.87</v>
      </c>
    </row>
    <row r="17184" spans="1:7" ht="38.25" x14ac:dyDescent="0.2">
      <c r="A17184" s="319" t="str">
        <f t="shared" si="266"/>
        <v>3 - RO-40464</v>
      </c>
      <c r="B17184" s="319">
        <v>3</v>
      </c>
      <c r="C17184" s="761" t="s">
        <v>2728</v>
      </c>
      <c r="D17184" s="766"/>
      <c r="E17184" s="767" t="s">
        <v>3418</v>
      </c>
      <c r="F17184" s="768" t="s">
        <v>936</v>
      </c>
      <c r="G17184" s="340">
        <v>4834.58</v>
      </c>
    </row>
    <row r="17185" spans="1:7" ht="38.25" x14ac:dyDescent="0.2">
      <c r="A17185" s="319" t="str">
        <f t="shared" si="266"/>
        <v>3 - RO-40441</v>
      </c>
      <c r="B17185" s="319">
        <v>3</v>
      </c>
      <c r="C17185" s="761" t="s">
        <v>2729</v>
      </c>
      <c r="D17185" s="766"/>
      <c r="E17185" s="767" t="s">
        <v>3419</v>
      </c>
      <c r="F17185" s="768" t="s">
        <v>0</v>
      </c>
      <c r="G17185" s="340">
        <v>6342.21</v>
      </c>
    </row>
    <row r="17186" spans="1:7" ht="38.25" x14ac:dyDescent="0.2">
      <c r="A17186" s="319" t="str">
        <f t="shared" si="266"/>
        <v>3 - RO-40465</v>
      </c>
      <c r="B17186" s="319">
        <v>3</v>
      </c>
      <c r="C17186" s="761" t="s">
        <v>2730</v>
      </c>
      <c r="D17186" s="766"/>
      <c r="E17186" s="767" t="s">
        <v>3420</v>
      </c>
      <c r="F17186" s="768" t="s">
        <v>936</v>
      </c>
      <c r="G17186" s="340">
        <v>7021.82</v>
      </c>
    </row>
    <row r="17187" spans="1:7" ht="38.25" x14ac:dyDescent="0.2">
      <c r="A17187" s="319" t="str">
        <f t="shared" si="266"/>
        <v>3 - RO-40442</v>
      </c>
      <c r="B17187" s="319">
        <v>3</v>
      </c>
      <c r="C17187" s="761" t="s">
        <v>2731</v>
      </c>
      <c r="D17187" s="766"/>
      <c r="E17187" s="767" t="s">
        <v>3421</v>
      </c>
      <c r="F17187" s="768" t="s">
        <v>0</v>
      </c>
      <c r="G17187" s="340">
        <v>7014.18</v>
      </c>
    </row>
    <row r="17188" spans="1:7" ht="38.25" x14ac:dyDescent="0.2">
      <c r="A17188" s="319" t="str">
        <f t="shared" si="266"/>
        <v>3 - RO-40466</v>
      </c>
      <c r="B17188" s="319">
        <v>3</v>
      </c>
      <c r="C17188" s="761" t="s">
        <v>2732</v>
      </c>
      <c r="D17188" s="766"/>
      <c r="E17188" s="767" t="s">
        <v>3422</v>
      </c>
      <c r="F17188" s="768" t="s">
        <v>936</v>
      </c>
      <c r="G17188" s="340">
        <v>9729.7800000000007</v>
      </c>
    </row>
    <row r="17189" spans="1:7" ht="38.25" x14ac:dyDescent="0.2">
      <c r="A17189" s="319" t="str">
        <f t="shared" si="266"/>
        <v>3 - RO-40443</v>
      </c>
      <c r="B17189" s="319">
        <v>3</v>
      </c>
      <c r="C17189" s="761" t="s">
        <v>2733</v>
      </c>
      <c r="D17189" s="766"/>
      <c r="E17189" s="767" t="s">
        <v>3423</v>
      </c>
      <c r="F17189" s="768" t="s">
        <v>0</v>
      </c>
      <c r="G17189" s="340">
        <v>7777.73</v>
      </c>
    </row>
    <row r="17190" spans="1:7" ht="38.25" x14ac:dyDescent="0.2">
      <c r="A17190" s="319" t="str">
        <f t="shared" si="266"/>
        <v>3 - RO-40467</v>
      </c>
      <c r="B17190" s="319">
        <v>3</v>
      </c>
      <c r="C17190" s="761" t="s">
        <v>2734</v>
      </c>
      <c r="D17190" s="766"/>
      <c r="E17190" s="767" t="s">
        <v>3424</v>
      </c>
      <c r="F17190" s="768" t="s">
        <v>936</v>
      </c>
      <c r="G17190" s="340">
        <v>13022.92</v>
      </c>
    </row>
    <row r="17191" spans="1:7" ht="38.25" x14ac:dyDescent="0.2">
      <c r="A17191" s="319" t="str">
        <f t="shared" si="266"/>
        <v>3 - RO-40444</v>
      </c>
      <c r="B17191" s="319">
        <v>3</v>
      </c>
      <c r="C17191" s="761" t="s">
        <v>2735</v>
      </c>
      <c r="D17191" s="766"/>
      <c r="E17191" s="767" t="s">
        <v>3425</v>
      </c>
      <c r="F17191" s="768" t="s">
        <v>0</v>
      </c>
      <c r="G17191" s="340">
        <v>8113.74</v>
      </c>
    </row>
    <row r="17192" spans="1:7" ht="38.25" x14ac:dyDescent="0.2">
      <c r="A17192" s="319" t="str">
        <f t="shared" si="266"/>
        <v>3 - RO-40469</v>
      </c>
      <c r="B17192" s="319">
        <v>3</v>
      </c>
      <c r="C17192" s="761" t="s">
        <v>2736</v>
      </c>
      <c r="D17192" s="766"/>
      <c r="E17192" s="767" t="s">
        <v>3426</v>
      </c>
      <c r="F17192" s="768" t="s">
        <v>936</v>
      </c>
      <c r="G17192" s="340">
        <v>10281.16</v>
      </c>
    </row>
    <row r="17193" spans="1:7" ht="38.25" x14ac:dyDescent="0.2">
      <c r="A17193" s="319" t="str">
        <f t="shared" si="266"/>
        <v>3 - RO-40445</v>
      </c>
      <c r="B17193" s="319">
        <v>3</v>
      </c>
      <c r="C17193" s="761" t="s">
        <v>2737</v>
      </c>
      <c r="D17193" s="766"/>
      <c r="E17193" s="767" t="s">
        <v>3427</v>
      </c>
      <c r="F17193" s="768" t="s">
        <v>0</v>
      </c>
      <c r="G17193" s="340">
        <v>8867.1299999999992</v>
      </c>
    </row>
    <row r="17194" spans="1:7" ht="38.25" x14ac:dyDescent="0.2">
      <c r="A17194" s="319" t="str">
        <f t="shared" si="266"/>
        <v>3 - RO-41798</v>
      </c>
      <c r="B17194" s="319">
        <v>3</v>
      </c>
      <c r="C17194" s="761" t="s">
        <v>2738</v>
      </c>
      <c r="D17194" s="766"/>
      <c r="E17194" s="767" t="s">
        <v>3428</v>
      </c>
      <c r="F17194" s="768" t="s">
        <v>936</v>
      </c>
      <c r="G17194" s="340">
        <v>13671.66</v>
      </c>
    </row>
    <row r="17195" spans="1:7" ht="38.25" x14ac:dyDescent="0.2">
      <c r="A17195" s="319" t="str">
        <f t="shared" si="266"/>
        <v>3 - RO-40447</v>
      </c>
      <c r="B17195" s="319">
        <v>3</v>
      </c>
      <c r="C17195" s="761" t="s">
        <v>2739</v>
      </c>
      <c r="D17195" s="766"/>
      <c r="E17195" s="767" t="s">
        <v>3429</v>
      </c>
      <c r="F17195" s="768" t="s">
        <v>0</v>
      </c>
      <c r="G17195" s="340">
        <v>11001.48</v>
      </c>
    </row>
    <row r="17196" spans="1:7" ht="38.25" x14ac:dyDescent="0.2">
      <c r="A17196" s="319" t="str">
        <f t="shared" si="266"/>
        <v>3 - RO-40471</v>
      </c>
      <c r="B17196" s="319">
        <v>3</v>
      </c>
      <c r="C17196" s="761" t="s">
        <v>2740</v>
      </c>
      <c r="D17196" s="766"/>
      <c r="E17196" s="767" t="s">
        <v>3430</v>
      </c>
      <c r="F17196" s="768" t="s">
        <v>936</v>
      </c>
      <c r="G17196" s="340">
        <v>18339.599999999999</v>
      </c>
    </row>
    <row r="17197" spans="1:7" ht="38.25" x14ac:dyDescent="0.2">
      <c r="A17197" s="319" t="str">
        <f t="shared" si="266"/>
        <v>3 - RO-40483</v>
      </c>
      <c r="B17197" s="319">
        <v>3</v>
      </c>
      <c r="C17197" s="761" t="s">
        <v>2741</v>
      </c>
      <c r="D17197" s="766"/>
      <c r="E17197" s="767" t="s">
        <v>3431</v>
      </c>
      <c r="F17197" s="768" t="s">
        <v>0</v>
      </c>
      <c r="G17197" s="340">
        <v>5361.09</v>
      </c>
    </row>
    <row r="17198" spans="1:7" ht="38.25" x14ac:dyDescent="0.2">
      <c r="A17198" s="319" t="str">
        <f t="shared" si="266"/>
        <v>3 - RO-40504</v>
      </c>
      <c r="B17198" s="319">
        <v>3</v>
      </c>
      <c r="C17198" s="761" t="s">
        <v>2742</v>
      </c>
      <c r="D17198" s="766"/>
      <c r="E17198" s="767" t="s">
        <v>3432</v>
      </c>
      <c r="F17198" s="768" t="s">
        <v>936</v>
      </c>
      <c r="G17198" s="340">
        <v>4119.8999999999996</v>
      </c>
    </row>
    <row r="17199" spans="1:7" ht="38.25" x14ac:dyDescent="0.2">
      <c r="A17199" s="319" t="str">
        <f t="shared" si="266"/>
        <v>3 - RO-42271</v>
      </c>
      <c r="B17199" s="319">
        <v>3</v>
      </c>
      <c r="C17199" s="761" t="s">
        <v>2743</v>
      </c>
      <c r="D17199" s="766"/>
      <c r="E17199" s="767" t="s">
        <v>3433</v>
      </c>
      <c r="F17199" s="768" t="s">
        <v>0</v>
      </c>
      <c r="G17199" s="340">
        <v>5931.49</v>
      </c>
    </row>
    <row r="17200" spans="1:7" ht="38.25" x14ac:dyDescent="0.2">
      <c r="A17200" s="319" t="str">
        <f t="shared" si="266"/>
        <v>3 - RO-42272</v>
      </c>
      <c r="B17200" s="319">
        <v>3</v>
      </c>
      <c r="C17200" s="761" t="s">
        <v>2744</v>
      </c>
      <c r="D17200" s="766"/>
      <c r="E17200" s="767" t="s">
        <v>3434</v>
      </c>
      <c r="F17200" s="768" t="s">
        <v>936</v>
      </c>
      <c r="G17200" s="340">
        <v>2825.64</v>
      </c>
    </row>
    <row r="17201" spans="1:7" ht="38.25" x14ac:dyDescent="0.2">
      <c r="A17201" s="319" t="str">
        <f t="shared" si="266"/>
        <v>3 - RO-40494</v>
      </c>
      <c r="B17201" s="319">
        <v>3</v>
      </c>
      <c r="C17201" s="761" t="s">
        <v>2745</v>
      </c>
      <c r="D17201" s="766"/>
      <c r="E17201" s="767" t="s">
        <v>3435</v>
      </c>
      <c r="F17201" s="768" t="s">
        <v>0</v>
      </c>
      <c r="G17201" s="340">
        <v>7448.16</v>
      </c>
    </row>
    <row r="17202" spans="1:7" ht="38.25" x14ac:dyDescent="0.2">
      <c r="A17202" s="319" t="str">
        <f t="shared" si="266"/>
        <v>3 - RO-40505</v>
      </c>
      <c r="B17202" s="319">
        <v>3</v>
      </c>
      <c r="C17202" s="761" t="s">
        <v>2746</v>
      </c>
      <c r="D17202" s="766"/>
      <c r="E17202" s="767" t="s">
        <v>3436</v>
      </c>
      <c r="F17202" s="768" t="s">
        <v>936</v>
      </c>
      <c r="G17202" s="340">
        <v>6591.59</v>
      </c>
    </row>
    <row r="17203" spans="1:7" ht="38.25" x14ac:dyDescent="0.2">
      <c r="A17203" s="319" t="str">
        <f t="shared" si="266"/>
        <v>3 - RO-41799</v>
      </c>
      <c r="B17203" s="319">
        <v>3</v>
      </c>
      <c r="C17203" s="761" t="s">
        <v>2747</v>
      </c>
      <c r="D17203" s="766"/>
      <c r="E17203" s="767" t="s">
        <v>3437</v>
      </c>
      <c r="F17203" s="768" t="s">
        <v>0</v>
      </c>
      <c r="G17203" s="340">
        <v>8112.57</v>
      </c>
    </row>
    <row r="17204" spans="1:7" ht="38.25" x14ac:dyDescent="0.2">
      <c r="A17204" s="319" t="str">
        <f t="shared" si="266"/>
        <v>3 - RO-44766</v>
      </c>
      <c r="B17204" s="319">
        <v>3</v>
      </c>
      <c r="C17204" s="761" t="s">
        <v>2748</v>
      </c>
      <c r="D17204" s="766"/>
      <c r="E17204" s="767" t="s">
        <v>3438</v>
      </c>
      <c r="F17204" s="768" t="s">
        <v>936</v>
      </c>
      <c r="G17204" s="340">
        <v>4834.58</v>
      </c>
    </row>
    <row r="17205" spans="1:7" ht="38.25" x14ac:dyDescent="0.2">
      <c r="A17205" s="319" t="str">
        <f t="shared" si="266"/>
        <v>3 - RO-40485</v>
      </c>
      <c r="B17205" s="319">
        <v>3</v>
      </c>
      <c r="C17205" s="761" t="s">
        <v>2749</v>
      </c>
      <c r="D17205" s="766"/>
      <c r="E17205" s="767" t="s">
        <v>3439</v>
      </c>
      <c r="F17205" s="768" t="s">
        <v>0</v>
      </c>
      <c r="G17205" s="340">
        <v>8865.5499999999993</v>
      </c>
    </row>
    <row r="17206" spans="1:7" ht="38.25" x14ac:dyDescent="0.2">
      <c r="A17206" s="319" t="str">
        <f t="shared" si="266"/>
        <v>3 - RO-40496</v>
      </c>
      <c r="B17206" s="319">
        <v>3</v>
      </c>
      <c r="C17206" s="761" t="s">
        <v>2750</v>
      </c>
      <c r="D17206" s="766"/>
      <c r="E17206" s="767" t="s">
        <v>3440</v>
      </c>
      <c r="F17206" s="768" t="s">
        <v>936</v>
      </c>
      <c r="G17206" s="340">
        <v>7021.82</v>
      </c>
    </row>
    <row r="17207" spans="1:7" ht="38.25" x14ac:dyDescent="0.2">
      <c r="A17207" s="319" t="str">
        <f t="shared" si="266"/>
        <v>3 - RO-40486</v>
      </c>
      <c r="B17207" s="319">
        <v>3</v>
      </c>
      <c r="C17207" s="761" t="s">
        <v>2751</v>
      </c>
      <c r="D17207" s="766"/>
      <c r="E17207" s="767" t="s">
        <v>3441</v>
      </c>
      <c r="F17207" s="768" t="s">
        <v>0</v>
      </c>
      <c r="G17207" s="340">
        <v>9705.8799999999992</v>
      </c>
    </row>
    <row r="17208" spans="1:7" ht="38.25" x14ac:dyDescent="0.2">
      <c r="A17208" s="319" t="str">
        <f t="shared" si="266"/>
        <v>3 - RO-40497</v>
      </c>
      <c r="B17208" s="319">
        <v>3</v>
      </c>
      <c r="C17208" s="761" t="s">
        <v>2752</v>
      </c>
      <c r="D17208" s="766"/>
      <c r="E17208" s="767" t="s">
        <v>3442</v>
      </c>
      <c r="F17208" s="768" t="s">
        <v>936</v>
      </c>
      <c r="G17208" s="340">
        <v>9729.7800000000007</v>
      </c>
    </row>
    <row r="17209" spans="1:7" ht="38.25" x14ac:dyDescent="0.2">
      <c r="A17209" s="319" t="str">
        <f t="shared" si="266"/>
        <v>3 - RO-40487</v>
      </c>
      <c r="B17209" s="319">
        <v>3</v>
      </c>
      <c r="C17209" s="761" t="s">
        <v>2753</v>
      </c>
      <c r="D17209" s="766"/>
      <c r="E17209" s="767" t="s">
        <v>3443</v>
      </c>
      <c r="F17209" s="768" t="s">
        <v>0</v>
      </c>
      <c r="G17209" s="340">
        <v>10672.38</v>
      </c>
    </row>
    <row r="17210" spans="1:7" ht="38.25" x14ac:dyDescent="0.2">
      <c r="A17210" s="319" t="str">
        <f t="shared" si="266"/>
        <v>3 - RO-40498</v>
      </c>
      <c r="B17210" s="319">
        <v>3</v>
      </c>
      <c r="C17210" s="761" t="s">
        <v>2754</v>
      </c>
      <c r="D17210" s="766"/>
      <c r="E17210" s="767" t="s">
        <v>3444</v>
      </c>
      <c r="F17210" s="768" t="s">
        <v>936</v>
      </c>
      <c r="G17210" s="340">
        <v>13022.92</v>
      </c>
    </row>
    <row r="17211" spans="1:7" ht="38.25" x14ac:dyDescent="0.2">
      <c r="A17211" s="319" t="str">
        <f t="shared" si="266"/>
        <v>3 - RO-40492</v>
      </c>
      <c r="B17211" s="319">
        <v>3</v>
      </c>
      <c r="C17211" s="761" t="s">
        <v>2755</v>
      </c>
      <c r="D17211" s="766"/>
      <c r="E17211" s="767" t="s">
        <v>3445</v>
      </c>
      <c r="F17211" s="768" t="s">
        <v>0</v>
      </c>
      <c r="G17211" s="340">
        <v>12242.93</v>
      </c>
    </row>
    <row r="17212" spans="1:7" ht="38.25" x14ac:dyDescent="0.2">
      <c r="A17212" s="319" t="str">
        <f t="shared" si="266"/>
        <v>3 - RO-40507</v>
      </c>
      <c r="B17212" s="319">
        <v>3</v>
      </c>
      <c r="C17212" s="761" t="s">
        <v>2756</v>
      </c>
      <c r="D17212" s="766"/>
      <c r="E17212" s="767" t="s">
        <v>3446</v>
      </c>
      <c r="F17212" s="768" t="s">
        <v>936</v>
      </c>
      <c r="G17212" s="340">
        <v>13671.66</v>
      </c>
    </row>
    <row r="17213" spans="1:7" ht="38.25" x14ac:dyDescent="0.2">
      <c r="A17213" s="319" t="str">
        <f t="shared" si="266"/>
        <v>3 - RO-40500</v>
      </c>
      <c r="B17213" s="319">
        <v>3</v>
      </c>
      <c r="C17213" s="761" t="s">
        <v>2757</v>
      </c>
      <c r="D17213" s="766"/>
      <c r="E17213" s="767" t="s">
        <v>3447</v>
      </c>
      <c r="F17213" s="768" t="s">
        <v>0</v>
      </c>
      <c r="G17213" s="340">
        <v>15485.87</v>
      </c>
    </row>
    <row r="17214" spans="1:7" ht="38.25" x14ac:dyDescent="0.2">
      <c r="A17214" s="319" t="str">
        <f t="shared" si="266"/>
        <v>3 - RO-40509</v>
      </c>
      <c r="B17214" s="319">
        <v>3</v>
      </c>
      <c r="C17214" s="761" t="s">
        <v>2758</v>
      </c>
      <c r="D17214" s="766"/>
      <c r="E17214" s="767" t="s">
        <v>3448</v>
      </c>
      <c r="F17214" s="768" t="s">
        <v>936</v>
      </c>
      <c r="G17214" s="340">
        <v>18339.599999999999</v>
      </c>
    </row>
    <row r="17215" spans="1:7" ht="38.25" x14ac:dyDescent="0.2">
      <c r="A17215" s="319" t="str">
        <f t="shared" si="266"/>
        <v>3 - RO-40377</v>
      </c>
      <c r="B17215" s="319">
        <v>3</v>
      </c>
      <c r="C17215" s="761" t="s">
        <v>2759</v>
      </c>
      <c r="D17215" s="766"/>
      <c r="E17215" s="767" t="s">
        <v>3449</v>
      </c>
      <c r="F17215" s="768" t="s">
        <v>0</v>
      </c>
      <c r="G17215" s="340">
        <v>1943.38</v>
      </c>
    </row>
    <row r="17216" spans="1:7" ht="38.25" x14ac:dyDescent="0.2">
      <c r="A17216" s="319" t="str">
        <f t="shared" si="266"/>
        <v>3 - RO-40418</v>
      </c>
      <c r="B17216" s="319">
        <v>3</v>
      </c>
      <c r="C17216" s="761" t="s">
        <v>2760</v>
      </c>
      <c r="D17216" s="766"/>
      <c r="E17216" s="767" t="s">
        <v>3450</v>
      </c>
      <c r="F17216" s="768" t="s">
        <v>936</v>
      </c>
      <c r="G17216" s="340">
        <v>2661.65</v>
      </c>
    </row>
    <row r="17217" spans="1:7" ht="38.25" x14ac:dyDescent="0.2">
      <c r="A17217" s="319" t="str">
        <f t="shared" si="266"/>
        <v>3 - RO-40378</v>
      </c>
      <c r="B17217" s="319">
        <v>3</v>
      </c>
      <c r="C17217" s="761" t="s">
        <v>2761</v>
      </c>
      <c r="D17217" s="766"/>
      <c r="E17217" s="767" t="s">
        <v>3451</v>
      </c>
      <c r="F17217" s="768" t="s">
        <v>0</v>
      </c>
      <c r="G17217" s="340">
        <v>2555.65</v>
      </c>
    </row>
    <row r="17218" spans="1:7" ht="38.25" x14ac:dyDescent="0.2">
      <c r="A17218" s="319" t="str">
        <f t="shared" si="266"/>
        <v>3 - RO-40419</v>
      </c>
      <c r="B17218" s="319">
        <v>3</v>
      </c>
      <c r="C17218" s="761" t="s">
        <v>2762</v>
      </c>
      <c r="D17218" s="766"/>
      <c r="E17218" s="767" t="s">
        <v>3452</v>
      </c>
      <c r="F17218" s="768" t="s">
        <v>936</v>
      </c>
      <c r="G17218" s="340">
        <v>3127.61</v>
      </c>
    </row>
    <row r="17219" spans="1:7" ht="38.25" x14ac:dyDescent="0.2">
      <c r="A17219" s="319" t="str">
        <f t="shared" si="266"/>
        <v>3 - RO-40379</v>
      </c>
      <c r="B17219" s="319">
        <v>3</v>
      </c>
      <c r="C17219" s="761" t="s">
        <v>2763</v>
      </c>
      <c r="D17219" s="766"/>
      <c r="E17219" s="767" t="s">
        <v>3453</v>
      </c>
      <c r="F17219" s="768" t="s">
        <v>0</v>
      </c>
      <c r="G17219" s="340">
        <v>3014.15</v>
      </c>
    </row>
    <row r="17220" spans="1:7" ht="38.25" x14ac:dyDescent="0.2">
      <c r="A17220" s="319" t="str">
        <f t="shared" si="266"/>
        <v>3 - RO-40420</v>
      </c>
      <c r="B17220" s="319">
        <v>3</v>
      </c>
      <c r="C17220" s="761" t="s">
        <v>2764</v>
      </c>
      <c r="D17220" s="766"/>
      <c r="E17220" s="767" t="s">
        <v>3454</v>
      </c>
      <c r="F17220" s="768" t="s">
        <v>936</v>
      </c>
      <c r="G17220" s="340">
        <v>4913.18</v>
      </c>
    </row>
    <row r="17221" spans="1:7" ht="38.25" x14ac:dyDescent="0.2">
      <c r="A17221" s="319" t="str">
        <f t="shared" si="266"/>
        <v>3 - RO-40380</v>
      </c>
      <c r="B17221" s="319">
        <v>3</v>
      </c>
      <c r="C17221" s="761" t="s">
        <v>2765</v>
      </c>
      <c r="D17221" s="766"/>
      <c r="E17221" s="767" t="s">
        <v>3455</v>
      </c>
      <c r="F17221" s="768" t="s">
        <v>0</v>
      </c>
      <c r="G17221" s="340">
        <v>3518.63</v>
      </c>
    </row>
    <row r="17222" spans="1:7" ht="38.25" x14ac:dyDescent="0.2">
      <c r="A17222" s="319" t="str">
        <f t="shared" si="266"/>
        <v>3 - RO-40421</v>
      </c>
      <c r="B17222" s="319">
        <v>3</v>
      </c>
      <c r="C17222" s="761" t="s">
        <v>2766</v>
      </c>
      <c r="D17222" s="766"/>
      <c r="E17222" s="767" t="s">
        <v>3456</v>
      </c>
      <c r="F17222" s="768" t="s">
        <v>936</v>
      </c>
      <c r="G17222" s="340">
        <v>7238.94</v>
      </c>
    </row>
    <row r="17223" spans="1:7" ht="38.25" x14ac:dyDescent="0.2">
      <c r="A17223" s="319" t="str">
        <f t="shared" si="266"/>
        <v>3 - RO-40381</v>
      </c>
      <c r="B17223" s="319">
        <v>3</v>
      </c>
      <c r="C17223" s="761" t="s">
        <v>2767</v>
      </c>
      <c r="D17223" s="766"/>
      <c r="E17223" s="767" t="s">
        <v>3457</v>
      </c>
      <c r="F17223" s="768" t="s">
        <v>0</v>
      </c>
      <c r="G17223" s="340">
        <v>4086.96</v>
      </c>
    </row>
    <row r="17224" spans="1:7" ht="38.25" x14ac:dyDescent="0.2">
      <c r="A17224" s="319" t="str">
        <f t="shared" si="266"/>
        <v>3 - RO-40422</v>
      </c>
      <c r="B17224" s="319">
        <v>3</v>
      </c>
      <c r="C17224" s="761" t="s">
        <v>2768</v>
      </c>
      <c r="D17224" s="766"/>
      <c r="E17224" s="767" t="s">
        <v>3458</v>
      </c>
      <c r="F17224" s="768" t="s">
        <v>936</v>
      </c>
      <c r="G17224" s="340">
        <v>10110.4</v>
      </c>
    </row>
    <row r="17225" spans="1:7" ht="38.25" x14ac:dyDescent="0.2">
      <c r="A17225" s="319" t="str">
        <f t="shared" si="266"/>
        <v>3 - RO-40382</v>
      </c>
      <c r="B17225" s="319">
        <v>3</v>
      </c>
      <c r="C17225" s="761" t="s">
        <v>2769</v>
      </c>
      <c r="D17225" s="766"/>
      <c r="E17225" s="767" t="s">
        <v>3459</v>
      </c>
      <c r="F17225" s="768" t="s">
        <v>0</v>
      </c>
      <c r="G17225" s="340">
        <v>3725.36</v>
      </c>
    </row>
    <row r="17226" spans="1:7" ht="38.25" x14ac:dyDescent="0.2">
      <c r="A17226" s="319" t="str">
        <f t="shared" si="266"/>
        <v>3 - RO-40423</v>
      </c>
      <c r="B17226" s="319">
        <v>3</v>
      </c>
      <c r="C17226" s="761" t="s">
        <v>2770</v>
      </c>
      <c r="D17226" s="766"/>
      <c r="E17226" s="767" t="s">
        <v>3460</v>
      </c>
      <c r="F17226" s="768" t="s">
        <v>936</v>
      </c>
      <c r="G17226" s="340">
        <v>5531.33</v>
      </c>
    </row>
    <row r="17227" spans="1:7" ht="38.25" x14ac:dyDescent="0.2">
      <c r="A17227" s="319" t="str">
        <f t="shared" ref="A17227:A17290" si="267">B17227&amp;" - "&amp;C17227</f>
        <v>3 - RO-40383</v>
      </c>
      <c r="B17227" s="319">
        <v>3</v>
      </c>
      <c r="C17227" s="761" t="s">
        <v>2771</v>
      </c>
      <c r="D17227" s="766"/>
      <c r="E17227" s="767" t="s">
        <v>3461</v>
      </c>
      <c r="F17227" s="768" t="s">
        <v>0</v>
      </c>
      <c r="G17227" s="340">
        <v>4262.76</v>
      </c>
    </row>
    <row r="17228" spans="1:7" ht="38.25" x14ac:dyDescent="0.2">
      <c r="A17228" s="319" t="str">
        <f t="shared" si="267"/>
        <v>3 - RO-40424</v>
      </c>
      <c r="B17228" s="319">
        <v>3</v>
      </c>
      <c r="C17228" s="761" t="s">
        <v>2772</v>
      </c>
      <c r="D17228" s="766"/>
      <c r="E17228" s="767" t="s">
        <v>3462</v>
      </c>
      <c r="F17228" s="768" t="s">
        <v>936</v>
      </c>
      <c r="G17228" s="340">
        <v>8028.21</v>
      </c>
    </row>
    <row r="17229" spans="1:7" ht="38.25" x14ac:dyDescent="0.2">
      <c r="A17229" s="319" t="str">
        <f t="shared" si="267"/>
        <v>3 - RO-40384</v>
      </c>
      <c r="B17229" s="319">
        <v>3</v>
      </c>
      <c r="C17229" s="761" t="s">
        <v>2773</v>
      </c>
      <c r="D17229" s="766"/>
      <c r="E17229" s="767" t="s">
        <v>3463</v>
      </c>
      <c r="F17229" s="768" t="s">
        <v>0</v>
      </c>
      <c r="G17229" s="340">
        <v>5097.8500000000004</v>
      </c>
    </row>
    <row r="17230" spans="1:7" ht="38.25" x14ac:dyDescent="0.2">
      <c r="A17230" s="319" t="str">
        <f t="shared" si="267"/>
        <v>3 - RO-40425</v>
      </c>
      <c r="B17230" s="319">
        <v>3</v>
      </c>
      <c r="C17230" s="761" t="s">
        <v>2774</v>
      </c>
      <c r="D17230" s="766"/>
      <c r="E17230" s="767" t="s">
        <v>3464</v>
      </c>
      <c r="F17230" s="768" t="s">
        <v>936</v>
      </c>
      <c r="G17230" s="340">
        <v>8723.17</v>
      </c>
    </row>
    <row r="17231" spans="1:7" ht="38.25" x14ac:dyDescent="0.2">
      <c r="A17231" s="319" t="str">
        <f t="shared" si="267"/>
        <v>3 - RO-40385</v>
      </c>
      <c r="B17231" s="319">
        <v>3</v>
      </c>
      <c r="C17231" s="761" t="s">
        <v>2775</v>
      </c>
      <c r="D17231" s="766"/>
      <c r="E17231" s="767" t="s">
        <v>3465</v>
      </c>
      <c r="F17231" s="768" t="s">
        <v>0</v>
      </c>
      <c r="G17231" s="340">
        <v>5714.23</v>
      </c>
    </row>
    <row r="17232" spans="1:7" ht="38.25" x14ac:dyDescent="0.2">
      <c r="A17232" s="319" t="str">
        <f t="shared" si="267"/>
        <v>3 - RO-40426</v>
      </c>
      <c r="B17232" s="319">
        <v>3</v>
      </c>
      <c r="C17232" s="761" t="s">
        <v>2776</v>
      </c>
      <c r="D17232" s="766"/>
      <c r="E17232" s="767" t="s">
        <v>3466</v>
      </c>
      <c r="F17232" s="768" t="s">
        <v>936</v>
      </c>
      <c r="G17232" s="340">
        <v>12017.74</v>
      </c>
    </row>
    <row r="17233" spans="1:7" ht="38.25" x14ac:dyDescent="0.2">
      <c r="A17233" s="319" t="str">
        <f t="shared" si="267"/>
        <v>3 - RO-40448</v>
      </c>
      <c r="B17233" s="319">
        <v>3</v>
      </c>
      <c r="C17233" s="761" t="s">
        <v>2777</v>
      </c>
      <c r="D17233" s="766"/>
      <c r="E17233" s="767" t="s">
        <v>3467</v>
      </c>
      <c r="F17233" s="768" t="s">
        <v>0</v>
      </c>
      <c r="G17233" s="340">
        <v>5946.07</v>
      </c>
    </row>
    <row r="17234" spans="1:7" ht="38.25" x14ac:dyDescent="0.2">
      <c r="A17234" s="319" t="str">
        <f t="shared" si="267"/>
        <v>3 - RO-40472</v>
      </c>
      <c r="B17234" s="319">
        <v>3</v>
      </c>
      <c r="C17234" s="761" t="s">
        <v>2778</v>
      </c>
      <c r="D17234" s="766"/>
      <c r="E17234" s="767" t="s">
        <v>3468</v>
      </c>
      <c r="F17234" s="768" t="s">
        <v>936</v>
      </c>
      <c r="G17234" s="340">
        <v>5531.33</v>
      </c>
    </row>
    <row r="17235" spans="1:7" ht="38.25" x14ac:dyDescent="0.2">
      <c r="A17235" s="319" t="str">
        <f t="shared" si="267"/>
        <v>3 - RO-40450</v>
      </c>
      <c r="B17235" s="319">
        <v>3</v>
      </c>
      <c r="C17235" s="761" t="s">
        <v>2779</v>
      </c>
      <c r="D17235" s="766"/>
      <c r="E17235" s="767" t="s">
        <v>3469</v>
      </c>
      <c r="F17235" s="768" t="s">
        <v>0</v>
      </c>
      <c r="G17235" s="340">
        <v>7375.57</v>
      </c>
    </row>
    <row r="17236" spans="1:7" ht="38.25" x14ac:dyDescent="0.2">
      <c r="A17236" s="319" t="str">
        <f t="shared" si="267"/>
        <v>3 - RO-40474</v>
      </c>
      <c r="B17236" s="319">
        <v>3</v>
      </c>
      <c r="C17236" s="761" t="s">
        <v>2780</v>
      </c>
      <c r="D17236" s="766"/>
      <c r="E17236" s="767" t="s">
        <v>3470</v>
      </c>
      <c r="F17236" s="768" t="s">
        <v>936</v>
      </c>
      <c r="G17236" s="340">
        <v>6187.84</v>
      </c>
    </row>
    <row r="17237" spans="1:7" ht="38.25" x14ac:dyDescent="0.2">
      <c r="A17237" s="319" t="str">
        <f t="shared" si="267"/>
        <v>3 - RO-40451</v>
      </c>
      <c r="B17237" s="319">
        <v>3</v>
      </c>
      <c r="C17237" s="761" t="s">
        <v>2781</v>
      </c>
      <c r="D17237" s="766"/>
      <c r="E17237" s="767" t="s">
        <v>3471</v>
      </c>
      <c r="F17237" s="768" t="s">
        <v>0</v>
      </c>
      <c r="G17237" s="340">
        <v>8905.65</v>
      </c>
    </row>
    <row r="17238" spans="1:7" ht="38.25" x14ac:dyDescent="0.2">
      <c r="A17238" s="319" t="str">
        <f t="shared" si="267"/>
        <v>3 - RO-40475</v>
      </c>
      <c r="B17238" s="319">
        <v>3</v>
      </c>
      <c r="C17238" s="761" t="s">
        <v>2782</v>
      </c>
      <c r="D17238" s="766"/>
      <c r="E17238" s="767" t="s">
        <v>3472</v>
      </c>
      <c r="F17238" s="768" t="s">
        <v>936</v>
      </c>
      <c r="G17238" s="340">
        <v>12017.74</v>
      </c>
    </row>
    <row r="17239" spans="1:7" ht="38.25" x14ac:dyDescent="0.2">
      <c r="A17239" s="319" t="str">
        <f t="shared" si="267"/>
        <v>3 - RO-42820</v>
      </c>
      <c r="B17239" s="319">
        <v>3</v>
      </c>
      <c r="C17239" s="761" t="s">
        <v>2783</v>
      </c>
      <c r="D17239" s="766"/>
      <c r="E17239" s="767" t="s">
        <v>3473</v>
      </c>
      <c r="F17239" s="768" t="s">
        <v>0</v>
      </c>
      <c r="G17239" s="340">
        <v>13723.92</v>
      </c>
    </row>
    <row r="17240" spans="1:7" ht="38.25" x14ac:dyDescent="0.2">
      <c r="A17240" s="319" t="str">
        <f t="shared" si="267"/>
        <v>3 - RO-42821</v>
      </c>
      <c r="B17240" s="319">
        <v>3</v>
      </c>
      <c r="C17240" s="761" t="s">
        <v>2784</v>
      </c>
      <c r="D17240" s="766"/>
      <c r="E17240" s="767" t="s">
        <v>3474</v>
      </c>
      <c r="F17240" s="768" t="s">
        <v>936</v>
      </c>
      <c r="G17240" s="340">
        <v>9625.94</v>
      </c>
    </row>
    <row r="17241" spans="1:7" ht="38.25" x14ac:dyDescent="0.2">
      <c r="A17241" s="319" t="str">
        <f t="shared" si="267"/>
        <v>3 - RO-40452</v>
      </c>
      <c r="B17241" s="319">
        <v>3</v>
      </c>
      <c r="C17241" s="761" t="s">
        <v>2785</v>
      </c>
      <c r="D17241" s="766"/>
      <c r="E17241" s="767" t="s">
        <v>3475</v>
      </c>
      <c r="F17241" s="768" t="s">
        <v>0</v>
      </c>
      <c r="G17241" s="340">
        <v>11444.79</v>
      </c>
    </row>
    <row r="17242" spans="1:7" ht="38.25" x14ac:dyDescent="0.2">
      <c r="A17242" s="319" t="str">
        <f t="shared" si="267"/>
        <v>3 - RO-40476</v>
      </c>
      <c r="B17242" s="319">
        <v>3</v>
      </c>
      <c r="C17242" s="761" t="s">
        <v>2786</v>
      </c>
      <c r="D17242" s="766"/>
      <c r="E17242" s="767" t="s">
        <v>3476</v>
      </c>
      <c r="F17242" s="768" t="s">
        <v>936</v>
      </c>
      <c r="G17242" s="340">
        <v>17095.63</v>
      </c>
    </row>
    <row r="17243" spans="1:7" ht="38.25" x14ac:dyDescent="0.2">
      <c r="A17243" s="319" t="str">
        <f t="shared" si="267"/>
        <v>3 - RO-40488</v>
      </c>
      <c r="B17243" s="319">
        <v>3</v>
      </c>
      <c r="C17243" s="761" t="s">
        <v>2787</v>
      </c>
      <c r="D17243" s="766"/>
      <c r="E17243" s="767" t="s">
        <v>3477</v>
      </c>
      <c r="F17243" s="768" t="s">
        <v>0</v>
      </c>
      <c r="G17243" s="340">
        <v>5753.25</v>
      </c>
    </row>
    <row r="17244" spans="1:7" ht="38.25" x14ac:dyDescent="0.2">
      <c r="A17244" s="319" t="str">
        <f t="shared" si="267"/>
        <v>3 - RO-40501</v>
      </c>
      <c r="B17244" s="319">
        <v>3</v>
      </c>
      <c r="C17244" s="761" t="s">
        <v>2788</v>
      </c>
      <c r="D17244" s="766"/>
      <c r="E17244" s="767" t="s">
        <v>3478</v>
      </c>
      <c r="F17244" s="768" t="s">
        <v>936</v>
      </c>
      <c r="G17244" s="340">
        <v>3127.61</v>
      </c>
    </row>
    <row r="17245" spans="1:7" ht="38.25" x14ac:dyDescent="0.2">
      <c r="A17245" s="319" t="str">
        <f t="shared" si="267"/>
        <v>3 - RO-40478</v>
      </c>
      <c r="B17245" s="319">
        <v>3</v>
      </c>
      <c r="C17245" s="761" t="s">
        <v>2789</v>
      </c>
      <c r="D17245" s="766"/>
      <c r="E17245" s="767" t="s">
        <v>3479</v>
      </c>
      <c r="F17245" s="768" t="s">
        <v>0</v>
      </c>
      <c r="G17245" s="340">
        <v>15886.54</v>
      </c>
    </row>
    <row r="17246" spans="1:7" ht="38.25" x14ac:dyDescent="0.2">
      <c r="A17246" s="319" t="str">
        <f t="shared" si="267"/>
        <v>3 - RO-40503</v>
      </c>
      <c r="B17246" s="319">
        <v>3</v>
      </c>
      <c r="C17246" s="761" t="s">
        <v>2790</v>
      </c>
      <c r="D17246" s="766"/>
      <c r="E17246" s="767" t="s">
        <v>3480</v>
      </c>
      <c r="F17246" s="768" t="s">
        <v>936</v>
      </c>
      <c r="G17246" s="340">
        <v>17095.63</v>
      </c>
    </row>
    <row r="17247" spans="1:7" x14ac:dyDescent="0.2">
      <c r="A17247" s="319" t="str">
        <f t="shared" si="267"/>
        <v>3 - RO-40519</v>
      </c>
      <c r="B17247" s="319">
        <v>3</v>
      </c>
      <c r="C17247" s="761" t="s">
        <v>2791</v>
      </c>
      <c r="D17247" s="766"/>
      <c r="E17247" s="767" t="s">
        <v>3481</v>
      </c>
      <c r="F17247" s="768" t="s">
        <v>0</v>
      </c>
      <c r="G17247" s="340">
        <v>14.7</v>
      </c>
    </row>
    <row r="17248" spans="1:7" x14ac:dyDescent="0.2">
      <c r="A17248" s="319" t="str">
        <f t="shared" si="267"/>
        <v>3 - RO-40520</v>
      </c>
      <c r="B17248" s="319">
        <v>3</v>
      </c>
      <c r="C17248" s="761" t="s">
        <v>2792</v>
      </c>
      <c r="D17248" s="766"/>
      <c r="E17248" s="767" t="s">
        <v>3482</v>
      </c>
      <c r="F17248" s="768" t="s">
        <v>0</v>
      </c>
      <c r="G17248" s="340">
        <v>15.83</v>
      </c>
    </row>
    <row r="17249" spans="1:7" x14ac:dyDescent="0.2">
      <c r="A17249" s="319" t="str">
        <f t="shared" si="267"/>
        <v>3 - RO-40521</v>
      </c>
      <c r="B17249" s="319">
        <v>3</v>
      </c>
      <c r="C17249" s="761" t="s">
        <v>2793</v>
      </c>
      <c r="D17249" s="766"/>
      <c r="E17249" s="767" t="s">
        <v>3483</v>
      </c>
      <c r="F17249" s="768" t="s">
        <v>0</v>
      </c>
      <c r="G17249" s="340">
        <v>16.95</v>
      </c>
    </row>
    <row r="17250" spans="1:7" x14ac:dyDescent="0.2">
      <c r="A17250" s="319" t="str">
        <f t="shared" si="267"/>
        <v>3 - RO-40522</v>
      </c>
      <c r="B17250" s="319">
        <v>3</v>
      </c>
      <c r="C17250" s="761" t="s">
        <v>2794</v>
      </c>
      <c r="D17250" s="766"/>
      <c r="E17250" s="767" t="s">
        <v>3484</v>
      </c>
      <c r="F17250" s="768" t="s">
        <v>0</v>
      </c>
      <c r="G17250" s="340">
        <v>17.13</v>
      </c>
    </row>
    <row r="17251" spans="1:7" x14ac:dyDescent="0.2">
      <c r="A17251" s="319" t="str">
        <f t="shared" si="267"/>
        <v>3 - RO-40523</v>
      </c>
      <c r="B17251" s="319">
        <v>3</v>
      </c>
      <c r="C17251" s="761" t="s">
        <v>2795</v>
      </c>
      <c r="D17251" s="766"/>
      <c r="E17251" s="767" t="s">
        <v>3485</v>
      </c>
      <c r="F17251" s="768" t="s">
        <v>0</v>
      </c>
      <c r="G17251" s="340">
        <v>18.260000000000002</v>
      </c>
    </row>
    <row r="17252" spans="1:7" x14ac:dyDescent="0.2">
      <c r="A17252" s="319" t="str">
        <f t="shared" si="267"/>
        <v>3 - RO-40524</v>
      </c>
      <c r="B17252" s="319">
        <v>3</v>
      </c>
      <c r="C17252" s="761" t="s">
        <v>2796</v>
      </c>
      <c r="D17252" s="766"/>
      <c r="E17252" s="767" t="s">
        <v>3486</v>
      </c>
      <c r="F17252" s="768" t="s">
        <v>0</v>
      </c>
      <c r="G17252" s="340">
        <v>19.38</v>
      </c>
    </row>
    <row r="17253" spans="1:7" x14ac:dyDescent="0.2">
      <c r="A17253" s="319" t="str">
        <f t="shared" si="267"/>
        <v>3 - RO-40525</v>
      </c>
      <c r="B17253" s="319">
        <v>3</v>
      </c>
      <c r="C17253" s="761" t="s">
        <v>2797</v>
      </c>
      <c r="D17253" s="766"/>
      <c r="E17253" s="767" t="s">
        <v>3487</v>
      </c>
      <c r="F17253" s="768" t="s">
        <v>0</v>
      </c>
      <c r="G17253" s="340">
        <v>19.559999999999999</v>
      </c>
    </row>
    <row r="17254" spans="1:7" x14ac:dyDescent="0.2">
      <c r="A17254" s="319" t="str">
        <f t="shared" si="267"/>
        <v>3 - RO-40526</v>
      </c>
      <c r="B17254" s="319">
        <v>3</v>
      </c>
      <c r="C17254" s="761" t="s">
        <v>2798</v>
      </c>
      <c r="D17254" s="766"/>
      <c r="E17254" s="767" t="s">
        <v>3488</v>
      </c>
      <c r="F17254" s="768" t="s">
        <v>0</v>
      </c>
      <c r="G17254" s="340">
        <v>20.69</v>
      </c>
    </row>
    <row r="17255" spans="1:7" x14ac:dyDescent="0.2">
      <c r="A17255" s="319" t="str">
        <f t="shared" si="267"/>
        <v>3 - RO-40527</v>
      </c>
      <c r="B17255" s="319">
        <v>3</v>
      </c>
      <c r="C17255" s="761" t="s">
        <v>2799</v>
      </c>
      <c r="D17255" s="766"/>
      <c r="E17255" s="767" t="s">
        <v>3489</v>
      </c>
      <c r="F17255" s="768" t="s">
        <v>0</v>
      </c>
      <c r="G17255" s="340">
        <v>21.81</v>
      </c>
    </row>
    <row r="17256" spans="1:7" x14ac:dyDescent="0.2">
      <c r="A17256" s="319" t="str">
        <f t="shared" si="267"/>
        <v>3 - RO-40529</v>
      </c>
      <c r="B17256" s="319">
        <v>3</v>
      </c>
      <c r="C17256" s="761" t="s">
        <v>2800</v>
      </c>
      <c r="D17256" s="766"/>
      <c r="E17256" s="767" t="s">
        <v>3490</v>
      </c>
      <c r="F17256" s="768" t="s">
        <v>0</v>
      </c>
      <c r="G17256" s="340">
        <v>22.04</v>
      </c>
    </row>
    <row r="17257" spans="1:7" x14ac:dyDescent="0.2">
      <c r="A17257" s="319" t="str">
        <f t="shared" si="267"/>
        <v>3 - RO-40530</v>
      </c>
      <c r="B17257" s="319">
        <v>3</v>
      </c>
      <c r="C17257" s="761" t="s">
        <v>2801</v>
      </c>
      <c r="D17257" s="766"/>
      <c r="E17257" s="767" t="s">
        <v>3491</v>
      </c>
      <c r="F17257" s="768" t="s">
        <v>0</v>
      </c>
      <c r="G17257" s="340">
        <v>23.16</v>
      </c>
    </row>
    <row r="17258" spans="1:7" x14ac:dyDescent="0.2">
      <c r="A17258" s="319" t="str">
        <f t="shared" si="267"/>
        <v>3 - RO-40528</v>
      </c>
      <c r="B17258" s="319">
        <v>3</v>
      </c>
      <c r="C17258" s="761" t="s">
        <v>2802</v>
      </c>
      <c r="D17258" s="766"/>
      <c r="E17258" s="767" t="s">
        <v>3492</v>
      </c>
      <c r="F17258" s="768" t="s">
        <v>0</v>
      </c>
      <c r="G17258" s="340">
        <v>24.28</v>
      </c>
    </row>
    <row r="17259" spans="1:7" x14ac:dyDescent="0.2">
      <c r="A17259" s="319" t="str">
        <f t="shared" si="267"/>
        <v>3 - RO-40532</v>
      </c>
      <c r="B17259" s="319">
        <v>3</v>
      </c>
      <c r="C17259" s="761" t="s">
        <v>2803</v>
      </c>
      <c r="D17259" s="766"/>
      <c r="E17259" s="767" t="s">
        <v>3493</v>
      </c>
      <c r="F17259" s="768" t="s">
        <v>0</v>
      </c>
      <c r="G17259" s="340">
        <v>23.43</v>
      </c>
    </row>
    <row r="17260" spans="1:7" x14ac:dyDescent="0.2">
      <c r="A17260" s="319" t="str">
        <f t="shared" si="267"/>
        <v>3 - RO-40533</v>
      </c>
      <c r="B17260" s="319">
        <v>3</v>
      </c>
      <c r="C17260" s="761" t="s">
        <v>2804</v>
      </c>
      <c r="D17260" s="766"/>
      <c r="E17260" s="767" t="s">
        <v>3494</v>
      </c>
      <c r="F17260" s="768" t="s">
        <v>0</v>
      </c>
      <c r="G17260" s="340">
        <v>24.55</v>
      </c>
    </row>
    <row r="17261" spans="1:7" x14ac:dyDescent="0.2">
      <c r="A17261" s="319" t="str">
        <f t="shared" si="267"/>
        <v>3 - RO-40531</v>
      </c>
      <c r="B17261" s="319">
        <v>3</v>
      </c>
      <c r="C17261" s="761" t="s">
        <v>2805</v>
      </c>
      <c r="D17261" s="766"/>
      <c r="E17261" s="767" t="s">
        <v>3495</v>
      </c>
      <c r="F17261" s="768" t="s">
        <v>0</v>
      </c>
      <c r="G17261" s="340">
        <v>25.68</v>
      </c>
    </row>
    <row r="17262" spans="1:7" x14ac:dyDescent="0.2">
      <c r="A17262" s="319" t="str">
        <f t="shared" si="267"/>
        <v>3 - RO-40535</v>
      </c>
      <c r="B17262" s="319">
        <v>3</v>
      </c>
      <c r="C17262" s="761" t="s">
        <v>2806</v>
      </c>
      <c r="D17262" s="766"/>
      <c r="E17262" s="767" t="s">
        <v>3496</v>
      </c>
      <c r="F17262" s="768" t="s">
        <v>0</v>
      </c>
      <c r="G17262" s="340">
        <v>25.95</v>
      </c>
    </row>
    <row r="17263" spans="1:7" x14ac:dyDescent="0.2">
      <c r="A17263" s="319" t="str">
        <f t="shared" si="267"/>
        <v>3 - RO-40534</v>
      </c>
      <c r="B17263" s="319">
        <v>3</v>
      </c>
      <c r="C17263" s="761" t="s">
        <v>2807</v>
      </c>
      <c r="D17263" s="766"/>
      <c r="E17263" s="767" t="s">
        <v>3497</v>
      </c>
      <c r="F17263" s="768" t="s">
        <v>0</v>
      </c>
      <c r="G17263" s="340">
        <v>27.07</v>
      </c>
    </row>
    <row r="17264" spans="1:7" ht="25.5" x14ac:dyDescent="0.2">
      <c r="A17264" s="319" t="str">
        <f t="shared" si="267"/>
        <v>3 - RO-40536</v>
      </c>
      <c r="B17264" s="319">
        <v>3</v>
      </c>
      <c r="C17264" s="761" t="s">
        <v>2808</v>
      </c>
      <c r="D17264" s="766"/>
      <c r="E17264" s="767" t="s">
        <v>3498</v>
      </c>
      <c r="F17264" s="768" t="s">
        <v>0</v>
      </c>
      <c r="G17264" s="340">
        <v>24.27</v>
      </c>
    </row>
    <row r="17265" spans="1:7" ht="25.5" x14ac:dyDescent="0.2">
      <c r="A17265" s="319" t="str">
        <f t="shared" si="267"/>
        <v>3 - RO-40537</v>
      </c>
      <c r="B17265" s="319">
        <v>3</v>
      </c>
      <c r="C17265" s="761" t="s">
        <v>2809</v>
      </c>
      <c r="D17265" s="766"/>
      <c r="E17265" s="767" t="s">
        <v>3499</v>
      </c>
      <c r="F17265" s="768" t="s">
        <v>0</v>
      </c>
      <c r="G17265" s="340">
        <v>25.76</v>
      </c>
    </row>
    <row r="17266" spans="1:7" ht="25.5" x14ac:dyDescent="0.2">
      <c r="A17266" s="319" t="str">
        <f t="shared" si="267"/>
        <v>3 - RO-40538</v>
      </c>
      <c r="B17266" s="319">
        <v>3</v>
      </c>
      <c r="C17266" s="761" t="s">
        <v>2810</v>
      </c>
      <c r="D17266" s="766"/>
      <c r="E17266" s="767" t="s">
        <v>3500</v>
      </c>
      <c r="F17266" s="768" t="s">
        <v>0</v>
      </c>
      <c r="G17266" s="340">
        <v>27.49</v>
      </c>
    </row>
    <row r="17267" spans="1:7" ht="25.5" x14ac:dyDescent="0.2">
      <c r="A17267" s="319" t="str">
        <f t="shared" si="267"/>
        <v>3 - RO-40539</v>
      </c>
      <c r="B17267" s="319">
        <v>3</v>
      </c>
      <c r="C17267" s="761" t="s">
        <v>2811</v>
      </c>
      <c r="D17267" s="766"/>
      <c r="E17267" s="767" t="s">
        <v>3501</v>
      </c>
      <c r="F17267" s="768" t="s">
        <v>0</v>
      </c>
      <c r="G17267" s="340">
        <v>27.31</v>
      </c>
    </row>
    <row r="17268" spans="1:7" ht="25.5" x14ac:dyDescent="0.2">
      <c r="A17268" s="319" t="str">
        <f t="shared" si="267"/>
        <v>3 - RO-40540</v>
      </c>
      <c r="B17268" s="319">
        <v>3</v>
      </c>
      <c r="C17268" s="761" t="s">
        <v>2812</v>
      </c>
      <c r="D17268" s="766"/>
      <c r="E17268" s="767" t="s">
        <v>3502</v>
      </c>
      <c r="F17268" s="768" t="s">
        <v>0</v>
      </c>
      <c r="G17268" s="340">
        <v>28.92</v>
      </c>
    </row>
    <row r="17269" spans="1:7" ht="25.5" x14ac:dyDescent="0.2">
      <c r="A17269" s="319" t="str">
        <f t="shared" si="267"/>
        <v>3 - RO-40541</v>
      </c>
      <c r="B17269" s="319">
        <v>3</v>
      </c>
      <c r="C17269" s="761" t="s">
        <v>2813</v>
      </c>
      <c r="D17269" s="766"/>
      <c r="E17269" s="767" t="s">
        <v>3503</v>
      </c>
      <c r="F17269" s="768" t="s">
        <v>0</v>
      </c>
      <c r="G17269" s="340">
        <v>30.65</v>
      </c>
    </row>
    <row r="17270" spans="1:7" ht="25.5" x14ac:dyDescent="0.2">
      <c r="A17270" s="319" t="str">
        <f t="shared" si="267"/>
        <v>3 - RO-40542</v>
      </c>
      <c r="B17270" s="319">
        <v>3</v>
      </c>
      <c r="C17270" s="761" t="s">
        <v>2814</v>
      </c>
      <c r="D17270" s="766"/>
      <c r="E17270" s="767" t="s">
        <v>3504</v>
      </c>
      <c r="F17270" s="768" t="s">
        <v>0</v>
      </c>
      <c r="G17270" s="340">
        <v>30.34</v>
      </c>
    </row>
    <row r="17271" spans="1:7" ht="25.5" x14ac:dyDescent="0.2">
      <c r="A17271" s="319" t="str">
        <f t="shared" si="267"/>
        <v>3 - RO-40543</v>
      </c>
      <c r="B17271" s="319">
        <v>3</v>
      </c>
      <c r="C17271" s="761" t="s">
        <v>2815</v>
      </c>
      <c r="D17271" s="766"/>
      <c r="E17271" s="767" t="s">
        <v>3505</v>
      </c>
      <c r="F17271" s="768" t="s">
        <v>0</v>
      </c>
      <c r="G17271" s="340">
        <v>31.96</v>
      </c>
    </row>
    <row r="17272" spans="1:7" ht="25.5" x14ac:dyDescent="0.2">
      <c r="A17272" s="319" t="str">
        <f t="shared" si="267"/>
        <v>3 - RO-40544</v>
      </c>
      <c r="B17272" s="319">
        <v>3</v>
      </c>
      <c r="C17272" s="761" t="s">
        <v>2816</v>
      </c>
      <c r="D17272" s="766"/>
      <c r="E17272" s="767" t="s">
        <v>3506</v>
      </c>
      <c r="F17272" s="768" t="s">
        <v>0</v>
      </c>
      <c r="G17272" s="340">
        <v>33.619999999999997</v>
      </c>
    </row>
    <row r="17273" spans="1:7" ht="25.5" x14ac:dyDescent="0.2">
      <c r="A17273" s="319" t="str">
        <f t="shared" si="267"/>
        <v>3 - RO-40546</v>
      </c>
      <c r="B17273" s="319">
        <v>3</v>
      </c>
      <c r="C17273" s="761" t="s">
        <v>2817</v>
      </c>
      <c r="D17273" s="766"/>
      <c r="E17273" s="767" t="s">
        <v>3507</v>
      </c>
      <c r="F17273" s="768" t="s">
        <v>0</v>
      </c>
      <c r="G17273" s="340">
        <v>33.43</v>
      </c>
    </row>
    <row r="17274" spans="1:7" ht="25.5" x14ac:dyDescent="0.2">
      <c r="A17274" s="319" t="str">
        <f t="shared" si="267"/>
        <v>3 - RO-40547</v>
      </c>
      <c r="B17274" s="319">
        <v>3</v>
      </c>
      <c r="C17274" s="761" t="s">
        <v>2818</v>
      </c>
      <c r="D17274" s="766"/>
      <c r="E17274" s="767" t="s">
        <v>3508</v>
      </c>
      <c r="F17274" s="768" t="s">
        <v>0</v>
      </c>
      <c r="G17274" s="340">
        <v>34.97</v>
      </c>
    </row>
    <row r="17275" spans="1:7" ht="25.5" x14ac:dyDescent="0.2">
      <c r="A17275" s="319" t="str">
        <f t="shared" si="267"/>
        <v>3 - RO-40545</v>
      </c>
      <c r="B17275" s="319">
        <v>3</v>
      </c>
      <c r="C17275" s="761" t="s">
        <v>2819</v>
      </c>
      <c r="D17275" s="766"/>
      <c r="E17275" s="767" t="s">
        <v>3509</v>
      </c>
      <c r="F17275" s="768" t="s">
        <v>0</v>
      </c>
      <c r="G17275" s="340">
        <v>36.700000000000003</v>
      </c>
    </row>
    <row r="17276" spans="1:7" ht="25.5" x14ac:dyDescent="0.2">
      <c r="A17276" s="319" t="str">
        <f t="shared" si="267"/>
        <v>3 - RO-40549</v>
      </c>
      <c r="B17276" s="319">
        <v>3</v>
      </c>
      <c r="C17276" s="761" t="s">
        <v>2820</v>
      </c>
      <c r="D17276" s="766"/>
      <c r="E17276" s="767" t="s">
        <v>3510</v>
      </c>
      <c r="F17276" s="768" t="s">
        <v>0</v>
      </c>
      <c r="G17276" s="340">
        <v>35.06</v>
      </c>
    </row>
    <row r="17277" spans="1:7" ht="25.5" x14ac:dyDescent="0.2">
      <c r="A17277" s="319" t="str">
        <f t="shared" si="267"/>
        <v>3 - RO-40550</v>
      </c>
      <c r="B17277" s="319">
        <v>3</v>
      </c>
      <c r="C17277" s="761" t="s">
        <v>2821</v>
      </c>
      <c r="D17277" s="766"/>
      <c r="E17277" s="767" t="s">
        <v>3511</v>
      </c>
      <c r="F17277" s="768" t="s">
        <v>0</v>
      </c>
      <c r="G17277" s="340">
        <v>36.54</v>
      </c>
    </row>
    <row r="17278" spans="1:7" ht="25.5" x14ac:dyDescent="0.2">
      <c r="A17278" s="319" t="str">
        <f t="shared" si="267"/>
        <v>3 - RO-40548</v>
      </c>
      <c r="B17278" s="319">
        <v>3</v>
      </c>
      <c r="C17278" s="761" t="s">
        <v>2822</v>
      </c>
      <c r="D17278" s="766"/>
      <c r="E17278" s="767" t="s">
        <v>3512</v>
      </c>
      <c r="F17278" s="768" t="s">
        <v>0</v>
      </c>
      <c r="G17278" s="340">
        <v>38.159999999999997</v>
      </c>
    </row>
    <row r="17279" spans="1:7" ht="25.5" x14ac:dyDescent="0.2">
      <c r="A17279" s="319" t="str">
        <f t="shared" si="267"/>
        <v>3 - RO-40552</v>
      </c>
      <c r="B17279" s="319">
        <v>3</v>
      </c>
      <c r="C17279" s="761" t="s">
        <v>2823</v>
      </c>
      <c r="D17279" s="766"/>
      <c r="E17279" s="767" t="s">
        <v>3513</v>
      </c>
      <c r="F17279" s="768" t="s">
        <v>0</v>
      </c>
      <c r="G17279" s="340">
        <v>38.31</v>
      </c>
    </row>
    <row r="17280" spans="1:7" ht="25.5" x14ac:dyDescent="0.2">
      <c r="A17280" s="319" t="str">
        <f t="shared" si="267"/>
        <v>3 - RO-40551</v>
      </c>
      <c r="B17280" s="319">
        <v>3</v>
      </c>
      <c r="C17280" s="761" t="s">
        <v>2824</v>
      </c>
      <c r="D17280" s="766"/>
      <c r="E17280" s="767" t="s">
        <v>3514</v>
      </c>
      <c r="F17280" s="768" t="s">
        <v>0</v>
      </c>
      <c r="G17280" s="340">
        <v>39.79</v>
      </c>
    </row>
    <row r="17281" spans="1:7" ht="25.5" x14ac:dyDescent="0.2">
      <c r="A17281" s="319" t="str">
        <f t="shared" si="267"/>
        <v>3 - RO-40554</v>
      </c>
      <c r="B17281" s="319">
        <v>3</v>
      </c>
      <c r="C17281" s="761" t="s">
        <v>2825</v>
      </c>
      <c r="D17281" s="766"/>
      <c r="E17281" s="767" t="s">
        <v>3515</v>
      </c>
      <c r="F17281" s="768" t="s">
        <v>0</v>
      </c>
      <c r="G17281" s="340">
        <v>68.22</v>
      </c>
    </row>
    <row r="17282" spans="1:7" ht="25.5" x14ac:dyDescent="0.2">
      <c r="A17282" s="319" t="str">
        <f t="shared" si="267"/>
        <v>3 - RO-40555</v>
      </c>
      <c r="B17282" s="319">
        <v>3</v>
      </c>
      <c r="C17282" s="761" t="s">
        <v>2826</v>
      </c>
      <c r="D17282" s="766"/>
      <c r="E17282" s="767" t="s">
        <v>3516</v>
      </c>
      <c r="F17282" s="768" t="s">
        <v>0</v>
      </c>
      <c r="G17282" s="340">
        <v>71.7</v>
      </c>
    </row>
    <row r="17283" spans="1:7" ht="25.5" x14ac:dyDescent="0.2">
      <c r="A17283" s="319" t="str">
        <f t="shared" si="267"/>
        <v>3 - RO-40556</v>
      </c>
      <c r="B17283" s="319">
        <v>3</v>
      </c>
      <c r="C17283" s="761" t="s">
        <v>2827</v>
      </c>
      <c r="D17283" s="766"/>
      <c r="E17283" s="767" t="s">
        <v>3517</v>
      </c>
      <c r="F17283" s="768" t="s">
        <v>0</v>
      </c>
      <c r="G17283" s="340">
        <v>75.540000000000006</v>
      </c>
    </row>
    <row r="17284" spans="1:7" ht="25.5" x14ac:dyDescent="0.2">
      <c r="A17284" s="319" t="str">
        <f t="shared" si="267"/>
        <v>3 - RO-40557</v>
      </c>
      <c r="B17284" s="319">
        <v>3</v>
      </c>
      <c r="C17284" s="761" t="s">
        <v>2828</v>
      </c>
      <c r="D17284" s="766"/>
      <c r="E17284" s="767" t="s">
        <v>3518</v>
      </c>
      <c r="F17284" s="768" t="s">
        <v>0</v>
      </c>
      <c r="G17284" s="340">
        <v>73.38</v>
      </c>
    </row>
    <row r="17285" spans="1:7" ht="25.5" x14ac:dyDescent="0.2">
      <c r="A17285" s="319" t="str">
        <f t="shared" si="267"/>
        <v>3 - RO-40558</v>
      </c>
      <c r="B17285" s="319">
        <v>3</v>
      </c>
      <c r="C17285" s="761" t="s">
        <v>2829</v>
      </c>
      <c r="D17285" s="766"/>
      <c r="E17285" s="767" t="s">
        <v>3519</v>
      </c>
      <c r="F17285" s="768" t="s">
        <v>0</v>
      </c>
      <c r="G17285" s="340">
        <v>76.849999999999994</v>
      </c>
    </row>
    <row r="17286" spans="1:7" ht="25.5" x14ac:dyDescent="0.2">
      <c r="A17286" s="319" t="str">
        <f t="shared" si="267"/>
        <v>3 - RO-40559</v>
      </c>
      <c r="B17286" s="319">
        <v>3</v>
      </c>
      <c r="C17286" s="761" t="s">
        <v>2830</v>
      </c>
      <c r="D17286" s="766"/>
      <c r="E17286" s="767" t="s">
        <v>3520</v>
      </c>
      <c r="F17286" s="768" t="s">
        <v>0</v>
      </c>
      <c r="G17286" s="340">
        <v>80.69</v>
      </c>
    </row>
    <row r="17287" spans="1:7" ht="25.5" x14ac:dyDescent="0.2">
      <c r="A17287" s="319" t="str">
        <f t="shared" si="267"/>
        <v>3 - RO-40560</v>
      </c>
      <c r="B17287" s="319">
        <v>3</v>
      </c>
      <c r="C17287" s="761" t="s">
        <v>2831</v>
      </c>
      <c r="D17287" s="766"/>
      <c r="E17287" s="767" t="s">
        <v>3521</v>
      </c>
      <c r="F17287" s="768" t="s">
        <v>0</v>
      </c>
      <c r="G17287" s="340">
        <v>78.53</v>
      </c>
    </row>
    <row r="17288" spans="1:7" ht="25.5" x14ac:dyDescent="0.2">
      <c r="A17288" s="319" t="str">
        <f t="shared" si="267"/>
        <v>3 - RO-40561</v>
      </c>
      <c r="B17288" s="319">
        <v>3</v>
      </c>
      <c r="C17288" s="761" t="s">
        <v>2832</v>
      </c>
      <c r="D17288" s="766"/>
      <c r="E17288" s="767" t="s">
        <v>3522</v>
      </c>
      <c r="F17288" s="768" t="s">
        <v>0</v>
      </c>
      <c r="G17288" s="340">
        <v>81.61</v>
      </c>
    </row>
    <row r="17289" spans="1:7" ht="25.5" x14ac:dyDescent="0.2">
      <c r="A17289" s="319" t="str">
        <f t="shared" si="267"/>
        <v>3 - RO-40562</v>
      </c>
      <c r="B17289" s="319">
        <v>3</v>
      </c>
      <c r="C17289" s="761" t="s">
        <v>2833</v>
      </c>
      <c r="D17289" s="766"/>
      <c r="E17289" s="767" t="s">
        <v>3523</v>
      </c>
      <c r="F17289" s="768" t="s">
        <v>0</v>
      </c>
      <c r="G17289" s="340">
        <v>85.85</v>
      </c>
    </row>
    <row r="17290" spans="1:7" ht="25.5" x14ac:dyDescent="0.2">
      <c r="A17290" s="319" t="str">
        <f t="shared" si="267"/>
        <v>3 - RO-40564</v>
      </c>
      <c r="B17290" s="319">
        <v>3</v>
      </c>
      <c r="C17290" s="761" t="s">
        <v>2834</v>
      </c>
      <c r="D17290" s="766"/>
      <c r="E17290" s="767" t="s">
        <v>3524</v>
      </c>
      <c r="F17290" s="768" t="s">
        <v>0</v>
      </c>
      <c r="G17290" s="340">
        <v>83.74</v>
      </c>
    </row>
    <row r="17291" spans="1:7" ht="25.5" x14ac:dyDescent="0.2">
      <c r="A17291" s="319" t="str">
        <f t="shared" ref="A17291:A17354" si="268">B17291&amp;" - "&amp;C17291</f>
        <v>3 - RO-40565</v>
      </c>
      <c r="B17291" s="319">
        <v>3</v>
      </c>
      <c r="C17291" s="761" t="s">
        <v>2835</v>
      </c>
      <c r="D17291" s="766"/>
      <c r="E17291" s="767" t="s">
        <v>3525</v>
      </c>
      <c r="F17291" s="768" t="s">
        <v>0</v>
      </c>
      <c r="G17291" s="340">
        <v>87.58</v>
      </c>
    </row>
    <row r="17292" spans="1:7" ht="25.5" x14ac:dyDescent="0.2">
      <c r="A17292" s="319" t="str">
        <f t="shared" si="268"/>
        <v>3 - RO-40563</v>
      </c>
      <c r="B17292" s="319">
        <v>3</v>
      </c>
      <c r="C17292" s="761" t="s">
        <v>2836</v>
      </c>
      <c r="D17292" s="766"/>
      <c r="E17292" s="767" t="s">
        <v>3526</v>
      </c>
      <c r="F17292" s="768" t="s">
        <v>0</v>
      </c>
      <c r="G17292" s="340">
        <v>91.42</v>
      </c>
    </row>
    <row r="17293" spans="1:7" ht="25.5" x14ac:dyDescent="0.2">
      <c r="A17293" s="319" t="str">
        <f t="shared" si="268"/>
        <v>3 - RO-40567</v>
      </c>
      <c r="B17293" s="319">
        <v>3</v>
      </c>
      <c r="C17293" s="761" t="s">
        <v>2837</v>
      </c>
      <c r="D17293" s="766"/>
      <c r="E17293" s="767" t="s">
        <v>3527</v>
      </c>
      <c r="F17293" s="768" t="s">
        <v>0</v>
      </c>
      <c r="G17293" s="340">
        <v>86.29</v>
      </c>
    </row>
    <row r="17294" spans="1:7" ht="25.5" x14ac:dyDescent="0.2">
      <c r="A17294" s="319" t="str">
        <f t="shared" si="268"/>
        <v>3 - RO-40568</v>
      </c>
      <c r="B17294" s="319">
        <v>3</v>
      </c>
      <c r="C17294" s="761" t="s">
        <v>2838</v>
      </c>
      <c r="D17294" s="766"/>
      <c r="E17294" s="767" t="s">
        <v>3528</v>
      </c>
      <c r="F17294" s="768" t="s">
        <v>0</v>
      </c>
      <c r="G17294" s="340">
        <v>88.97</v>
      </c>
    </row>
    <row r="17295" spans="1:7" ht="25.5" x14ac:dyDescent="0.2">
      <c r="A17295" s="319" t="str">
        <f t="shared" si="268"/>
        <v>3 - RO-40566</v>
      </c>
      <c r="B17295" s="319">
        <v>3</v>
      </c>
      <c r="C17295" s="761" t="s">
        <v>2839</v>
      </c>
      <c r="D17295" s="766"/>
      <c r="E17295" s="767" t="s">
        <v>3529</v>
      </c>
      <c r="F17295" s="768" t="s">
        <v>0</v>
      </c>
      <c r="G17295" s="340">
        <v>92.44</v>
      </c>
    </row>
    <row r="17296" spans="1:7" ht="25.5" x14ac:dyDescent="0.2">
      <c r="A17296" s="319" t="str">
        <f t="shared" si="268"/>
        <v>3 - RO-40570</v>
      </c>
      <c r="B17296" s="319">
        <v>3</v>
      </c>
      <c r="C17296" s="761" t="s">
        <v>2840</v>
      </c>
      <c r="D17296" s="766"/>
      <c r="E17296" s="767" t="s">
        <v>3530</v>
      </c>
      <c r="F17296" s="768" t="s">
        <v>0</v>
      </c>
      <c r="G17296" s="340">
        <v>91.93</v>
      </c>
    </row>
    <row r="17297" spans="1:7" ht="25.5" x14ac:dyDescent="0.2">
      <c r="A17297" s="319" t="str">
        <f t="shared" si="268"/>
        <v>3 - RO-40569</v>
      </c>
      <c r="B17297" s="319">
        <v>3</v>
      </c>
      <c r="C17297" s="761" t="s">
        <v>2841</v>
      </c>
      <c r="D17297" s="766"/>
      <c r="E17297" s="767" t="s">
        <v>3531</v>
      </c>
      <c r="F17297" s="768" t="s">
        <v>0</v>
      </c>
      <c r="G17297" s="340">
        <v>95.39</v>
      </c>
    </row>
    <row r="17298" spans="1:7" x14ac:dyDescent="0.2">
      <c r="A17298" s="319" t="str">
        <f t="shared" si="268"/>
        <v>3 - RO-40514</v>
      </c>
      <c r="B17298" s="319">
        <v>3</v>
      </c>
      <c r="C17298" s="761" t="s">
        <v>2842</v>
      </c>
      <c r="D17298" s="766"/>
      <c r="E17298" s="767" t="s">
        <v>3532</v>
      </c>
      <c r="F17298" s="768" t="s">
        <v>0</v>
      </c>
      <c r="G17298" s="340">
        <v>21.49</v>
      </c>
    </row>
    <row r="17299" spans="1:7" ht="25.5" x14ac:dyDescent="0.2">
      <c r="A17299" s="319" t="str">
        <f t="shared" si="268"/>
        <v>3 - RO-40571</v>
      </c>
      <c r="B17299" s="319">
        <v>3</v>
      </c>
      <c r="C17299" s="761" t="s">
        <v>2843</v>
      </c>
      <c r="D17299" s="766"/>
      <c r="E17299" s="767" t="s">
        <v>3533</v>
      </c>
      <c r="F17299" s="768" t="s">
        <v>0</v>
      </c>
      <c r="G17299" s="340">
        <v>1.1200000000000001</v>
      </c>
    </row>
    <row r="17300" spans="1:7" ht="25.5" x14ac:dyDescent="0.2">
      <c r="A17300" s="319" t="str">
        <f t="shared" si="268"/>
        <v>3 - RO-40572</v>
      </c>
      <c r="B17300" s="319">
        <v>3</v>
      </c>
      <c r="C17300" s="761" t="s">
        <v>2844</v>
      </c>
      <c r="D17300" s="766"/>
      <c r="E17300" s="767" t="s">
        <v>3534</v>
      </c>
      <c r="F17300" s="768" t="s">
        <v>0</v>
      </c>
      <c r="G17300" s="340">
        <v>1.7</v>
      </c>
    </row>
    <row r="17301" spans="1:7" ht="25.5" x14ac:dyDescent="0.2">
      <c r="A17301" s="319" t="str">
        <f t="shared" si="268"/>
        <v>3 - RO-40573</v>
      </c>
      <c r="B17301" s="319">
        <v>3</v>
      </c>
      <c r="C17301" s="761" t="s">
        <v>2845</v>
      </c>
      <c r="D17301" s="766"/>
      <c r="E17301" s="767" t="s">
        <v>3535</v>
      </c>
      <c r="F17301" s="768" t="s">
        <v>0</v>
      </c>
      <c r="G17301" s="340">
        <v>1.34</v>
      </c>
    </row>
    <row r="17302" spans="1:7" ht="25.5" x14ac:dyDescent="0.2">
      <c r="A17302" s="319" t="str">
        <f t="shared" si="268"/>
        <v>3 - RO-40574</v>
      </c>
      <c r="B17302" s="319">
        <v>3</v>
      </c>
      <c r="C17302" s="761" t="s">
        <v>2846</v>
      </c>
      <c r="D17302" s="766"/>
      <c r="E17302" s="767" t="s">
        <v>3536</v>
      </c>
      <c r="F17302" s="768" t="s">
        <v>0</v>
      </c>
      <c r="G17302" s="340">
        <v>2.02</v>
      </c>
    </row>
    <row r="17303" spans="1:7" ht="25.5" x14ac:dyDescent="0.2">
      <c r="A17303" s="319" t="str">
        <f t="shared" si="268"/>
        <v>3 - RO-40575</v>
      </c>
      <c r="B17303" s="319">
        <v>3</v>
      </c>
      <c r="C17303" s="761" t="s">
        <v>2847</v>
      </c>
      <c r="D17303" s="766"/>
      <c r="E17303" s="767" t="s">
        <v>3537</v>
      </c>
      <c r="F17303" s="768" t="s">
        <v>0</v>
      </c>
      <c r="G17303" s="340">
        <v>2.69</v>
      </c>
    </row>
    <row r="17304" spans="1:7" ht="25.5" x14ac:dyDescent="0.2">
      <c r="A17304" s="319" t="str">
        <f t="shared" si="268"/>
        <v>3 - RO-40576</v>
      </c>
      <c r="B17304" s="319">
        <v>3</v>
      </c>
      <c r="C17304" s="761" t="s">
        <v>2848</v>
      </c>
      <c r="D17304" s="766"/>
      <c r="E17304" s="767" t="s">
        <v>3538</v>
      </c>
      <c r="F17304" s="768" t="s">
        <v>0</v>
      </c>
      <c r="G17304" s="340">
        <v>1.57</v>
      </c>
    </row>
    <row r="17305" spans="1:7" ht="25.5" x14ac:dyDescent="0.2">
      <c r="A17305" s="319" t="str">
        <f t="shared" si="268"/>
        <v>3 - RO-40577</v>
      </c>
      <c r="B17305" s="319">
        <v>3</v>
      </c>
      <c r="C17305" s="761" t="s">
        <v>2849</v>
      </c>
      <c r="D17305" s="766"/>
      <c r="E17305" s="767" t="s">
        <v>3539</v>
      </c>
      <c r="F17305" s="768" t="s">
        <v>0</v>
      </c>
      <c r="G17305" s="340">
        <v>2.38</v>
      </c>
    </row>
    <row r="17306" spans="1:7" ht="25.5" x14ac:dyDescent="0.2">
      <c r="A17306" s="319" t="str">
        <f t="shared" si="268"/>
        <v>3 - RO-40578</v>
      </c>
      <c r="B17306" s="319">
        <v>3</v>
      </c>
      <c r="C17306" s="761" t="s">
        <v>2850</v>
      </c>
      <c r="D17306" s="766"/>
      <c r="E17306" s="767" t="s">
        <v>3540</v>
      </c>
      <c r="F17306" s="768" t="s">
        <v>0</v>
      </c>
      <c r="G17306" s="340">
        <v>3.14</v>
      </c>
    </row>
    <row r="17307" spans="1:7" ht="25.5" x14ac:dyDescent="0.2">
      <c r="A17307" s="319" t="str">
        <f t="shared" si="268"/>
        <v>3 - RO-40579</v>
      </c>
      <c r="B17307" s="319">
        <v>3</v>
      </c>
      <c r="C17307" s="761" t="s">
        <v>2851</v>
      </c>
      <c r="D17307" s="766"/>
      <c r="E17307" s="767" t="s">
        <v>3541</v>
      </c>
      <c r="F17307" s="768" t="s">
        <v>0</v>
      </c>
      <c r="G17307" s="340">
        <v>1.79</v>
      </c>
    </row>
    <row r="17308" spans="1:7" ht="25.5" x14ac:dyDescent="0.2">
      <c r="A17308" s="319" t="str">
        <f t="shared" si="268"/>
        <v>3 - RO-40580</v>
      </c>
      <c r="B17308" s="319">
        <v>3</v>
      </c>
      <c r="C17308" s="761" t="s">
        <v>2852</v>
      </c>
      <c r="D17308" s="766"/>
      <c r="E17308" s="767" t="s">
        <v>3542</v>
      </c>
      <c r="F17308" s="768" t="s">
        <v>0</v>
      </c>
      <c r="G17308" s="340">
        <v>2.69</v>
      </c>
    </row>
    <row r="17309" spans="1:7" ht="25.5" x14ac:dyDescent="0.2">
      <c r="A17309" s="319" t="str">
        <f t="shared" si="268"/>
        <v>3 - RO-40581</v>
      </c>
      <c r="B17309" s="319">
        <v>3</v>
      </c>
      <c r="C17309" s="761" t="s">
        <v>2853</v>
      </c>
      <c r="D17309" s="766"/>
      <c r="E17309" s="767" t="s">
        <v>3543</v>
      </c>
      <c r="F17309" s="768" t="s">
        <v>0</v>
      </c>
      <c r="G17309" s="340">
        <v>3.59</v>
      </c>
    </row>
    <row r="17310" spans="1:7" ht="25.5" x14ac:dyDescent="0.2">
      <c r="A17310" s="319" t="str">
        <f t="shared" si="268"/>
        <v>3 - RO-40582</v>
      </c>
      <c r="B17310" s="319">
        <v>3</v>
      </c>
      <c r="C17310" s="761" t="s">
        <v>2854</v>
      </c>
      <c r="D17310" s="766"/>
      <c r="E17310" s="767" t="s">
        <v>3544</v>
      </c>
      <c r="F17310" s="768" t="s">
        <v>0</v>
      </c>
      <c r="G17310" s="340">
        <v>4.49</v>
      </c>
    </row>
    <row r="17311" spans="1:7" ht="25.5" x14ac:dyDescent="0.2">
      <c r="A17311" s="319" t="str">
        <f t="shared" si="268"/>
        <v>3 - RO-40583</v>
      </c>
      <c r="B17311" s="319">
        <v>3</v>
      </c>
      <c r="C17311" s="761" t="s">
        <v>2855</v>
      </c>
      <c r="D17311" s="766"/>
      <c r="E17311" s="767" t="s">
        <v>3545</v>
      </c>
      <c r="F17311" s="768" t="s">
        <v>0</v>
      </c>
      <c r="G17311" s="340">
        <v>2.02</v>
      </c>
    </row>
    <row r="17312" spans="1:7" ht="25.5" x14ac:dyDescent="0.2">
      <c r="A17312" s="319" t="str">
        <f t="shared" si="268"/>
        <v>3 - RO-40584</v>
      </c>
      <c r="B17312" s="319">
        <v>3</v>
      </c>
      <c r="C17312" s="761" t="s">
        <v>2856</v>
      </c>
      <c r="D17312" s="766"/>
      <c r="E17312" s="767" t="s">
        <v>3546</v>
      </c>
      <c r="F17312" s="768" t="s">
        <v>0</v>
      </c>
      <c r="G17312" s="340">
        <v>3.05</v>
      </c>
    </row>
    <row r="17313" spans="1:7" ht="25.5" x14ac:dyDescent="0.2">
      <c r="A17313" s="319" t="str">
        <f t="shared" si="268"/>
        <v>3 - RO-40585</v>
      </c>
      <c r="B17313" s="319">
        <v>3</v>
      </c>
      <c r="C17313" s="761" t="s">
        <v>2857</v>
      </c>
      <c r="D17313" s="766"/>
      <c r="E17313" s="767" t="s">
        <v>3547</v>
      </c>
      <c r="F17313" s="768" t="s">
        <v>0</v>
      </c>
      <c r="G17313" s="340">
        <v>4.04</v>
      </c>
    </row>
    <row r="17314" spans="1:7" ht="25.5" x14ac:dyDescent="0.2">
      <c r="A17314" s="319" t="str">
        <f t="shared" si="268"/>
        <v>3 - RO-40586</v>
      </c>
      <c r="B17314" s="319">
        <v>3</v>
      </c>
      <c r="C17314" s="761" t="s">
        <v>2858</v>
      </c>
      <c r="D17314" s="766"/>
      <c r="E17314" s="767" t="s">
        <v>3548</v>
      </c>
      <c r="F17314" s="768" t="s">
        <v>0</v>
      </c>
      <c r="G17314" s="340">
        <v>5.08</v>
      </c>
    </row>
    <row r="17315" spans="1:7" ht="25.5" x14ac:dyDescent="0.2">
      <c r="A17315" s="319" t="str">
        <f t="shared" si="268"/>
        <v>3 - RO-40587</v>
      </c>
      <c r="B17315" s="319">
        <v>3</v>
      </c>
      <c r="C17315" s="761" t="s">
        <v>2859</v>
      </c>
      <c r="D17315" s="766"/>
      <c r="E17315" s="767" t="s">
        <v>3549</v>
      </c>
      <c r="F17315" s="768" t="s">
        <v>0</v>
      </c>
      <c r="G17315" s="340">
        <v>2.2400000000000002</v>
      </c>
    </row>
    <row r="17316" spans="1:7" ht="25.5" x14ac:dyDescent="0.2">
      <c r="A17316" s="319" t="str">
        <f t="shared" si="268"/>
        <v>3 - RO-40588</v>
      </c>
      <c r="B17316" s="319">
        <v>3</v>
      </c>
      <c r="C17316" s="761" t="s">
        <v>2860</v>
      </c>
      <c r="D17316" s="766"/>
      <c r="E17316" s="767" t="s">
        <v>3550</v>
      </c>
      <c r="F17316" s="768" t="s">
        <v>0</v>
      </c>
      <c r="G17316" s="340">
        <v>3.37</v>
      </c>
    </row>
    <row r="17317" spans="1:7" ht="25.5" x14ac:dyDescent="0.2">
      <c r="A17317" s="319" t="str">
        <f t="shared" si="268"/>
        <v>3 - RO-40589</v>
      </c>
      <c r="B17317" s="319">
        <v>3</v>
      </c>
      <c r="C17317" s="761" t="s">
        <v>2861</v>
      </c>
      <c r="D17317" s="766"/>
      <c r="E17317" s="767" t="s">
        <v>3551</v>
      </c>
      <c r="F17317" s="768" t="s">
        <v>0</v>
      </c>
      <c r="G17317" s="340">
        <v>4.49</v>
      </c>
    </row>
    <row r="17318" spans="1:7" ht="25.5" x14ac:dyDescent="0.2">
      <c r="A17318" s="319" t="str">
        <f t="shared" si="268"/>
        <v>3 - RO-40590</v>
      </c>
      <c r="B17318" s="319">
        <v>3</v>
      </c>
      <c r="C17318" s="761" t="s">
        <v>2862</v>
      </c>
      <c r="D17318" s="766"/>
      <c r="E17318" s="767" t="s">
        <v>3552</v>
      </c>
      <c r="F17318" s="768" t="s">
        <v>0</v>
      </c>
      <c r="G17318" s="340">
        <v>5.62</v>
      </c>
    </row>
    <row r="17319" spans="1:7" ht="25.5" x14ac:dyDescent="0.2">
      <c r="A17319" s="319" t="str">
        <f t="shared" si="268"/>
        <v>3 - RO-40591</v>
      </c>
      <c r="B17319" s="319">
        <v>3</v>
      </c>
      <c r="C17319" s="761" t="s">
        <v>2863</v>
      </c>
      <c r="D17319" s="766"/>
      <c r="E17319" s="767" t="s">
        <v>3553</v>
      </c>
      <c r="F17319" s="768" t="s">
        <v>0</v>
      </c>
      <c r="G17319" s="340">
        <v>4.57</v>
      </c>
    </row>
    <row r="17320" spans="1:7" ht="25.5" x14ac:dyDescent="0.2">
      <c r="A17320" s="319" t="str">
        <f t="shared" si="268"/>
        <v>3 - RO-40592</v>
      </c>
      <c r="B17320" s="319">
        <v>3</v>
      </c>
      <c r="C17320" s="761" t="s">
        <v>2864</v>
      </c>
      <c r="D17320" s="766"/>
      <c r="E17320" s="767" t="s">
        <v>3554</v>
      </c>
      <c r="F17320" s="768" t="s">
        <v>0</v>
      </c>
      <c r="G17320" s="340">
        <v>5.45</v>
      </c>
    </row>
    <row r="17321" spans="1:7" ht="25.5" x14ac:dyDescent="0.2">
      <c r="A17321" s="319" t="str">
        <f t="shared" si="268"/>
        <v>3 - RO-40593</v>
      </c>
      <c r="B17321" s="319">
        <v>3</v>
      </c>
      <c r="C17321" s="761" t="s">
        <v>2865</v>
      </c>
      <c r="D17321" s="766"/>
      <c r="E17321" s="767" t="s">
        <v>3555</v>
      </c>
      <c r="F17321" s="768" t="s">
        <v>0</v>
      </c>
      <c r="G17321" s="340">
        <v>5.46</v>
      </c>
    </row>
    <row r="17322" spans="1:7" ht="25.5" x14ac:dyDescent="0.2">
      <c r="A17322" s="319" t="str">
        <f t="shared" si="268"/>
        <v>3 - RO-40594</v>
      </c>
      <c r="B17322" s="319">
        <v>3</v>
      </c>
      <c r="C17322" s="761" t="s">
        <v>2866</v>
      </c>
      <c r="D17322" s="766"/>
      <c r="E17322" s="767" t="s">
        <v>3556</v>
      </c>
      <c r="F17322" s="768" t="s">
        <v>0</v>
      </c>
      <c r="G17322" s="340">
        <v>6.32</v>
      </c>
    </row>
    <row r="17323" spans="1:7" ht="25.5" x14ac:dyDescent="0.2">
      <c r="A17323" s="319" t="str">
        <f t="shared" si="268"/>
        <v>3 - RO-40595</v>
      </c>
      <c r="B17323" s="319">
        <v>3</v>
      </c>
      <c r="C17323" s="761" t="s">
        <v>2867</v>
      </c>
      <c r="D17323" s="766"/>
      <c r="E17323" s="767" t="s">
        <v>3557</v>
      </c>
      <c r="F17323" s="768" t="s">
        <v>0</v>
      </c>
      <c r="G17323" s="340">
        <v>7.17</v>
      </c>
    </row>
    <row r="17324" spans="1:7" ht="25.5" x14ac:dyDescent="0.2">
      <c r="A17324" s="319" t="str">
        <f t="shared" si="268"/>
        <v>3 - RO-40596</v>
      </c>
      <c r="B17324" s="319">
        <v>3</v>
      </c>
      <c r="C17324" s="761" t="s">
        <v>2868</v>
      </c>
      <c r="D17324" s="766"/>
      <c r="E17324" s="767" t="s">
        <v>3558</v>
      </c>
      <c r="F17324" s="768" t="s">
        <v>0</v>
      </c>
      <c r="G17324" s="340">
        <v>6.29</v>
      </c>
    </row>
    <row r="17325" spans="1:7" ht="25.5" x14ac:dyDescent="0.2">
      <c r="A17325" s="319" t="str">
        <f t="shared" si="268"/>
        <v>3 - RO-40597</v>
      </c>
      <c r="B17325" s="319">
        <v>3</v>
      </c>
      <c r="C17325" s="761" t="s">
        <v>2869</v>
      </c>
      <c r="D17325" s="766"/>
      <c r="E17325" s="767" t="s">
        <v>3559</v>
      </c>
      <c r="F17325" s="768" t="s">
        <v>0</v>
      </c>
      <c r="G17325" s="340">
        <v>7.28</v>
      </c>
    </row>
    <row r="17326" spans="1:7" ht="25.5" x14ac:dyDescent="0.2">
      <c r="A17326" s="319" t="str">
        <f t="shared" si="268"/>
        <v>3 - RO-40598</v>
      </c>
      <c r="B17326" s="319">
        <v>3</v>
      </c>
      <c r="C17326" s="761" t="s">
        <v>2870</v>
      </c>
      <c r="D17326" s="766"/>
      <c r="E17326" s="767" t="s">
        <v>3560</v>
      </c>
      <c r="F17326" s="768" t="s">
        <v>0</v>
      </c>
      <c r="G17326" s="340">
        <v>8.35</v>
      </c>
    </row>
    <row r="17327" spans="1:7" ht="25.5" x14ac:dyDescent="0.2">
      <c r="A17327" s="319" t="str">
        <f t="shared" si="268"/>
        <v>3 - RO-40599</v>
      </c>
      <c r="B17327" s="319">
        <v>3</v>
      </c>
      <c r="C17327" s="761" t="s">
        <v>2871</v>
      </c>
      <c r="D17327" s="766"/>
      <c r="E17327" s="767" t="s">
        <v>3561</v>
      </c>
      <c r="F17327" s="768" t="s">
        <v>0</v>
      </c>
      <c r="G17327" s="340">
        <v>7</v>
      </c>
    </row>
    <row r="17328" spans="1:7" ht="25.5" x14ac:dyDescent="0.2">
      <c r="A17328" s="319" t="str">
        <f t="shared" si="268"/>
        <v>3 - RO-40600</v>
      </c>
      <c r="B17328" s="319">
        <v>3</v>
      </c>
      <c r="C17328" s="761" t="s">
        <v>2872</v>
      </c>
      <c r="D17328" s="766"/>
      <c r="E17328" s="767" t="s">
        <v>3562</v>
      </c>
      <c r="F17328" s="768" t="s">
        <v>0</v>
      </c>
      <c r="G17328" s="340">
        <v>8.14</v>
      </c>
    </row>
    <row r="17329" spans="1:7" ht="25.5" x14ac:dyDescent="0.2">
      <c r="A17329" s="319" t="str">
        <f t="shared" si="268"/>
        <v>3 - RO-40601</v>
      </c>
      <c r="B17329" s="319">
        <v>3</v>
      </c>
      <c r="C17329" s="761" t="s">
        <v>2873</v>
      </c>
      <c r="D17329" s="766"/>
      <c r="E17329" s="767" t="s">
        <v>3563</v>
      </c>
      <c r="F17329" s="768" t="s">
        <v>0</v>
      </c>
      <c r="G17329" s="340">
        <v>9.2799999999999994</v>
      </c>
    </row>
    <row r="17330" spans="1:7" ht="25.5" x14ac:dyDescent="0.2">
      <c r="A17330" s="319" t="str">
        <f t="shared" si="268"/>
        <v>3 - RO-40602</v>
      </c>
      <c r="B17330" s="319">
        <v>3</v>
      </c>
      <c r="C17330" s="761" t="s">
        <v>2874</v>
      </c>
      <c r="D17330" s="766"/>
      <c r="E17330" s="767" t="s">
        <v>3564</v>
      </c>
      <c r="F17330" s="768" t="s">
        <v>0</v>
      </c>
      <c r="G17330" s="340">
        <v>10.48</v>
      </c>
    </row>
    <row r="17331" spans="1:7" ht="25.5" x14ac:dyDescent="0.2">
      <c r="A17331" s="319" t="str">
        <f t="shared" si="268"/>
        <v>3 - RO-40603</v>
      </c>
      <c r="B17331" s="319">
        <v>3</v>
      </c>
      <c r="C17331" s="761" t="s">
        <v>2875</v>
      </c>
      <c r="D17331" s="766"/>
      <c r="E17331" s="767" t="s">
        <v>3565</v>
      </c>
      <c r="F17331" s="768" t="s">
        <v>0</v>
      </c>
      <c r="G17331" s="340">
        <v>7.77</v>
      </c>
    </row>
    <row r="17332" spans="1:7" ht="25.5" x14ac:dyDescent="0.2">
      <c r="A17332" s="319" t="str">
        <f t="shared" si="268"/>
        <v>3 - RO-40604</v>
      </c>
      <c r="B17332" s="319">
        <v>3</v>
      </c>
      <c r="C17332" s="761" t="s">
        <v>2876</v>
      </c>
      <c r="D17332" s="766"/>
      <c r="E17332" s="767" t="s">
        <v>3566</v>
      </c>
      <c r="F17332" s="768" t="s">
        <v>0</v>
      </c>
      <c r="G17332" s="340">
        <v>9.17</v>
      </c>
    </row>
    <row r="17333" spans="1:7" ht="25.5" x14ac:dyDescent="0.2">
      <c r="A17333" s="319" t="str">
        <f t="shared" si="268"/>
        <v>3 - RO-40605</v>
      </c>
      <c r="B17333" s="319">
        <v>3</v>
      </c>
      <c r="C17333" s="761" t="s">
        <v>2877</v>
      </c>
      <c r="D17333" s="766"/>
      <c r="E17333" s="767" t="s">
        <v>3567</v>
      </c>
      <c r="F17333" s="768" t="s">
        <v>0</v>
      </c>
      <c r="G17333" s="340">
        <v>10.34</v>
      </c>
    </row>
    <row r="17334" spans="1:7" ht="25.5" x14ac:dyDescent="0.2">
      <c r="A17334" s="319" t="str">
        <f t="shared" si="268"/>
        <v>3 - RO-40606</v>
      </c>
      <c r="B17334" s="319">
        <v>3</v>
      </c>
      <c r="C17334" s="761" t="s">
        <v>2878</v>
      </c>
      <c r="D17334" s="766"/>
      <c r="E17334" s="767" t="s">
        <v>3568</v>
      </c>
      <c r="F17334" s="768" t="s">
        <v>0</v>
      </c>
      <c r="G17334" s="340">
        <v>11.5</v>
      </c>
    </row>
    <row r="17335" spans="1:7" ht="25.5" x14ac:dyDescent="0.2">
      <c r="A17335" s="319" t="str">
        <f t="shared" si="268"/>
        <v>3 - RO-40607</v>
      </c>
      <c r="B17335" s="319">
        <v>3</v>
      </c>
      <c r="C17335" s="761" t="s">
        <v>2879</v>
      </c>
      <c r="D17335" s="766"/>
      <c r="E17335" s="767" t="s">
        <v>3569</v>
      </c>
      <c r="F17335" s="768" t="s">
        <v>0</v>
      </c>
      <c r="G17335" s="340">
        <v>8.5399999999999991</v>
      </c>
    </row>
    <row r="17336" spans="1:7" ht="25.5" x14ac:dyDescent="0.2">
      <c r="A17336" s="319" t="str">
        <f t="shared" si="268"/>
        <v>3 - RO-40608</v>
      </c>
      <c r="B17336" s="319">
        <v>3</v>
      </c>
      <c r="C17336" s="761" t="s">
        <v>2880</v>
      </c>
      <c r="D17336" s="766"/>
      <c r="E17336" s="767" t="s">
        <v>3570</v>
      </c>
      <c r="F17336" s="768" t="s">
        <v>0</v>
      </c>
      <c r="G17336" s="340">
        <v>9.9700000000000006</v>
      </c>
    </row>
    <row r="17337" spans="1:7" ht="25.5" x14ac:dyDescent="0.2">
      <c r="A17337" s="319" t="str">
        <f t="shared" si="268"/>
        <v>3 - RO-40609</v>
      </c>
      <c r="B17337" s="319">
        <v>3</v>
      </c>
      <c r="C17337" s="761" t="s">
        <v>2881</v>
      </c>
      <c r="D17337" s="766"/>
      <c r="E17337" s="767" t="s">
        <v>3571</v>
      </c>
      <c r="F17337" s="768" t="s">
        <v>0</v>
      </c>
      <c r="G17337" s="340">
        <v>11.33</v>
      </c>
    </row>
    <row r="17338" spans="1:7" ht="25.5" x14ac:dyDescent="0.2">
      <c r="A17338" s="319" t="str">
        <f t="shared" si="268"/>
        <v>3 - RO-40610</v>
      </c>
      <c r="B17338" s="319">
        <v>3</v>
      </c>
      <c r="C17338" s="761" t="s">
        <v>2882</v>
      </c>
      <c r="D17338" s="766"/>
      <c r="E17338" s="767" t="s">
        <v>3572</v>
      </c>
      <c r="F17338" s="768" t="s">
        <v>0</v>
      </c>
      <c r="G17338" s="340">
        <v>12.71</v>
      </c>
    </row>
    <row r="17339" spans="1:7" ht="25.5" x14ac:dyDescent="0.2">
      <c r="A17339" s="319" t="str">
        <f t="shared" si="268"/>
        <v>3 - RO-40613</v>
      </c>
      <c r="B17339" s="319">
        <v>3</v>
      </c>
      <c r="C17339" s="761" t="s">
        <v>2883</v>
      </c>
      <c r="D17339" s="766"/>
      <c r="E17339" s="767" t="s">
        <v>3573</v>
      </c>
      <c r="F17339" s="768" t="s">
        <v>0</v>
      </c>
      <c r="G17339" s="340">
        <v>26.01</v>
      </c>
    </row>
    <row r="17340" spans="1:7" ht="25.5" x14ac:dyDescent="0.2">
      <c r="A17340" s="319" t="str">
        <f t="shared" si="268"/>
        <v>3 - RO-40614</v>
      </c>
      <c r="B17340" s="319">
        <v>3</v>
      </c>
      <c r="C17340" s="761" t="s">
        <v>2884</v>
      </c>
      <c r="D17340" s="766"/>
      <c r="E17340" s="767" t="s">
        <v>3574</v>
      </c>
      <c r="F17340" s="768" t="s">
        <v>0</v>
      </c>
      <c r="G17340" s="340">
        <v>30.41</v>
      </c>
    </row>
    <row r="17341" spans="1:7" ht="25.5" x14ac:dyDescent="0.2">
      <c r="A17341" s="319" t="str">
        <f t="shared" si="268"/>
        <v>3 - RO-40615</v>
      </c>
      <c r="B17341" s="319">
        <v>3</v>
      </c>
      <c r="C17341" s="761" t="s">
        <v>2885</v>
      </c>
      <c r="D17341" s="766"/>
      <c r="E17341" s="767" t="s">
        <v>3575</v>
      </c>
      <c r="F17341" s="768" t="s">
        <v>0</v>
      </c>
      <c r="G17341" s="340">
        <v>35.22</v>
      </c>
    </row>
    <row r="17342" spans="1:7" ht="25.5" x14ac:dyDescent="0.2">
      <c r="A17342" s="319" t="str">
        <f t="shared" si="268"/>
        <v>3 - RO-40616</v>
      </c>
      <c r="B17342" s="319">
        <v>3</v>
      </c>
      <c r="C17342" s="761" t="s">
        <v>2886</v>
      </c>
      <c r="D17342" s="766"/>
      <c r="E17342" s="767" t="s">
        <v>3576</v>
      </c>
      <c r="F17342" s="768" t="s">
        <v>0</v>
      </c>
      <c r="G17342" s="340">
        <v>29.33</v>
      </c>
    </row>
    <row r="17343" spans="1:7" ht="25.5" x14ac:dyDescent="0.2">
      <c r="A17343" s="319" t="str">
        <f t="shared" si="268"/>
        <v>3 - RO-40617</v>
      </c>
      <c r="B17343" s="319">
        <v>3</v>
      </c>
      <c r="C17343" s="761" t="s">
        <v>2887</v>
      </c>
      <c r="D17343" s="766"/>
      <c r="E17343" s="767" t="s">
        <v>3577</v>
      </c>
      <c r="F17343" s="768" t="s">
        <v>0</v>
      </c>
      <c r="G17343" s="340">
        <v>33.99</v>
      </c>
    </row>
    <row r="17344" spans="1:7" ht="25.5" x14ac:dyDescent="0.2">
      <c r="A17344" s="319" t="str">
        <f t="shared" si="268"/>
        <v>3 - RO-40618</v>
      </c>
      <c r="B17344" s="319">
        <v>3</v>
      </c>
      <c r="C17344" s="761" t="s">
        <v>2888</v>
      </c>
      <c r="D17344" s="766"/>
      <c r="E17344" s="767" t="s">
        <v>3578</v>
      </c>
      <c r="F17344" s="768" t="s">
        <v>0</v>
      </c>
      <c r="G17344" s="340">
        <v>37.15</v>
      </c>
    </row>
    <row r="17345" spans="1:7" ht="25.5" x14ac:dyDescent="0.2">
      <c r="A17345" s="319" t="str">
        <f t="shared" si="268"/>
        <v>3 - RO-40619</v>
      </c>
      <c r="B17345" s="319">
        <v>3</v>
      </c>
      <c r="C17345" s="761" t="s">
        <v>2889</v>
      </c>
      <c r="D17345" s="766"/>
      <c r="E17345" s="767" t="s">
        <v>3579</v>
      </c>
      <c r="F17345" s="768" t="s">
        <v>0</v>
      </c>
      <c r="G17345" s="340">
        <v>42.77</v>
      </c>
    </row>
    <row r="17346" spans="1:7" ht="25.5" x14ac:dyDescent="0.2">
      <c r="A17346" s="319" t="str">
        <f t="shared" si="268"/>
        <v>3 - RO-40620</v>
      </c>
      <c r="B17346" s="319">
        <v>3</v>
      </c>
      <c r="C17346" s="761" t="s">
        <v>2890</v>
      </c>
      <c r="D17346" s="766"/>
      <c r="E17346" s="767" t="s">
        <v>3580</v>
      </c>
      <c r="F17346" s="768" t="s">
        <v>0</v>
      </c>
      <c r="G17346" s="340">
        <v>32.090000000000003</v>
      </c>
    </row>
    <row r="17347" spans="1:7" ht="25.5" x14ac:dyDescent="0.2">
      <c r="A17347" s="319" t="str">
        <f t="shared" si="268"/>
        <v>3 - RO-40621</v>
      </c>
      <c r="B17347" s="319">
        <v>3</v>
      </c>
      <c r="C17347" s="761" t="s">
        <v>2891</v>
      </c>
      <c r="D17347" s="766"/>
      <c r="E17347" s="767" t="s">
        <v>3581</v>
      </c>
      <c r="F17347" s="768" t="s">
        <v>0</v>
      </c>
      <c r="G17347" s="340">
        <v>35.94</v>
      </c>
    </row>
    <row r="17348" spans="1:7" ht="25.5" x14ac:dyDescent="0.2">
      <c r="A17348" s="319" t="str">
        <f t="shared" si="268"/>
        <v>3 - RO-40622</v>
      </c>
      <c r="B17348" s="319">
        <v>3</v>
      </c>
      <c r="C17348" s="761" t="s">
        <v>2892</v>
      </c>
      <c r="D17348" s="766"/>
      <c r="E17348" s="767" t="s">
        <v>3582</v>
      </c>
      <c r="F17348" s="768" t="s">
        <v>0</v>
      </c>
      <c r="G17348" s="340">
        <v>40.14</v>
      </c>
    </row>
    <row r="17349" spans="1:7" ht="25.5" x14ac:dyDescent="0.2">
      <c r="A17349" s="319" t="str">
        <f t="shared" si="268"/>
        <v>3 - RO-40623</v>
      </c>
      <c r="B17349" s="319">
        <v>3</v>
      </c>
      <c r="C17349" s="761" t="s">
        <v>2893</v>
      </c>
      <c r="D17349" s="766"/>
      <c r="E17349" s="767" t="s">
        <v>3583</v>
      </c>
      <c r="F17349" s="768" t="s">
        <v>0</v>
      </c>
      <c r="G17349" s="340">
        <v>45.09</v>
      </c>
    </row>
    <row r="17350" spans="1:7" ht="25.5" x14ac:dyDescent="0.2">
      <c r="A17350" s="319" t="str">
        <f t="shared" si="268"/>
        <v>3 - RO-40624</v>
      </c>
      <c r="B17350" s="319">
        <v>3</v>
      </c>
      <c r="C17350" s="761" t="s">
        <v>2894</v>
      </c>
      <c r="D17350" s="766"/>
      <c r="E17350" s="767" t="s">
        <v>3584</v>
      </c>
      <c r="F17350" s="768" t="s">
        <v>0</v>
      </c>
      <c r="G17350" s="340">
        <v>50.31</v>
      </c>
    </row>
    <row r="17351" spans="1:7" ht="25.5" x14ac:dyDescent="0.2">
      <c r="A17351" s="319" t="str">
        <f t="shared" si="268"/>
        <v>3 - RO-40625</v>
      </c>
      <c r="B17351" s="319">
        <v>3</v>
      </c>
      <c r="C17351" s="761" t="s">
        <v>2895</v>
      </c>
      <c r="D17351" s="766"/>
      <c r="E17351" s="767" t="s">
        <v>3585</v>
      </c>
      <c r="F17351" s="768" t="s">
        <v>0</v>
      </c>
      <c r="G17351" s="340">
        <v>34.86</v>
      </c>
    </row>
    <row r="17352" spans="1:7" ht="25.5" x14ac:dyDescent="0.2">
      <c r="A17352" s="319" t="str">
        <f t="shared" si="268"/>
        <v>3 - RO-40626</v>
      </c>
      <c r="B17352" s="319">
        <v>3</v>
      </c>
      <c r="C17352" s="761" t="s">
        <v>2896</v>
      </c>
      <c r="D17352" s="766"/>
      <c r="E17352" s="767" t="s">
        <v>3586</v>
      </c>
      <c r="F17352" s="768" t="s">
        <v>0</v>
      </c>
      <c r="G17352" s="340">
        <v>38.159999999999997</v>
      </c>
    </row>
    <row r="17353" spans="1:7" ht="25.5" x14ac:dyDescent="0.2">
      <c r="A17353" s="319" t="str">
        <f t="shared" si="268"/>
        <v>3 - RO-40627</v>
      </c>
      <c r="B17353" s="319">
        <v>3</v>
      </c>
      <c r="C17353" s="761" t="s">
        <v>2897</v>
      </c>
      <c r="D17353" s="766"/>
      <c r="E17353" s="767" t="s">
        <v>3587</v>
      </c>
      <c r="F17353" s="768" t="s">
        <v>0</v>
      </c>
      <c r="G17353" s="340">
        <v>43.18</v>
      </c>
    </row>
    <row r="17354" spans="1:7" ht="25.5" x14ac:dyDescent="0.2">
      <c r="A17354" s="319" t="str">
        <f t="shared" si="268"/>
        <v>3 - RO-40628</v>
      </c>
      <c r="B17354" s="319">
        <v>3</v>
      </c>
      <c r="C17354" s="761" t="s">
        <v>2898</v>
      </c>
      <c r="D17354" s="766"/>
      <c r="E17354" s="767" t="s">
        <v>3588</v>
      </c>
      <c r="F17354" s="768" t="s">
        <v>0</v>
      </c>
      <c r="G17354" s="340">
        <v>47.92</v>
      </c>
    </row>
    <row r="17355" spans="1:7" ht="25.5" x14ac:dyDescent="0.2">
      <c r="A17355" s="319" t="str">
        <f t="shared" ref="A17355:A17418" si="269">B17355&amp;" - "&amp;C17355</f>
        <v>3 - RO-40629</v>
      </c>
      <c r="B17355" s="319">
        <v>3</v>
      </c>
      <c r="C17355" s="761" t="s">
        <v>2899</v>
      </c>
      <c r="D17355" s="766"/>
      <c r="E17355" s="767" t="s">
        <v>3589</v>
      </c>
      <c r="F17355" s="768" t="s">
        <v>0</v>
      </c>
      <c r="G17355" s="340">
        <v>53.14</v>
      </c>
    </row>
    <row r="17356" spans="1:7" ht="25.5" x14ac:dyDescent="0.2">
      <c r="A17356" s="319" t="str">
        <f t="shared" si="269"/>
        <v>3 - RO-40630</v>
      </c>
      <c r="B17356" s="319">
        <v>3</v>
      </c>
      <c r="C17356" s="761" t="s">
        <v>2900</v>
      </c>
      <c r="D17356" s="766"/>
      <c r="E17356" s="767" t="s">
        <v>3590</v>
      </c>
      <c r="F17356" s="768" t="s">
        <v>0</v>
      </c>
      <c r="G17356" s="340">
        <v>36.24</v>
      </c>
    </row>
    <row r="17357" spans="1:7" ht="25.5" x14ac:dyDescent="0.2">
      <c r="A17357" s="319" t="str">
        <f t="shared" si="269"/>
        <v>3 - RO-40631</v>
      </c>
      <c r="B17357" s="319">
        <v>3</v>
      </c>
      <c r="C17357" s="761" t="s">
        <v>2901</v>
      </c>
      <c r="D17357" s="766"/>
      <c r="E17357" s="767" t="s">
        <v>3591</v>
      </c>
      <c r="F17357" s="768" t="s">
        <v>0</v>
      </c>
      <c r="G17357" s="340">
        <v>40.35</v>
      </c>
    </row>
    <row r="17358" spans="1:7" ht="25.5" x14ac:dyDescent="0.2">
      <c r="A17358" s="319" t="str">
        <f t="shared" si="269"/>
        <v>3 - RO-40632</v>
      </c>
      <c r="B17358" s="319">
        <v>3</v>
      </c>
      <c r="C17358" s="761" t="s">
        <v>2902</v>
      </c>
      <c r="D17358" s="766"/>
      <c r="E17358" s="767" t="s">
        <v>3592</v>
      </c>
      <c r="F17358" s="768" t="s">
        <v>0</v>
      </c>
      <c r="G17358" s="340">
        <v>45.94</v>
      </c>
    </row>
    <row r="17359" spans="1:7" ht="25.5" x14ac:dyDescent="0.2">
      <c r="A17359" s="319" t="str">
        <f t="shared" si="269"/>
        <v>3 - RO-40633</v>
      </c>
      <c r="B17359" s="319">
        <v>3</v>
      </c>
      <c r="C17359" s="761" t="s">
        <v>2903</v>
      </c>
      <c r="D17359" s="766"/>
      <c r="E17359" s="767" t="s">
        <v>3593</v>
      </c>
      <c r="F17359" s="768" t="s">
        <v>0</v>
      </c>
      <c r="G17359" s="340">
        <v>50.78</v>
      </c>
    </row>
    <row r="17360" spans="1:7" ht="25.5" x14ac:dyDescent="0.2">
      <c r="A17360" s="319" t="str">
        <f t="shared" si="269"/>
        <v>3 - RO-40634</v>
      </c>
      <c r="B17360" s="319">
        <v>3</v>
      </c>
      <c r="C17360" s="761" t="s">
        <v>2904</v>
      </c>
      <c r="D17360" s="766"/>
      <c r="E17360" s="767" t="s">
        <v>3594</v>
      </c>
      <c r="F17360" s="768" t="s">
        <v>0</v>
      </c>
      <c r="G17360" s="340">
        <v>56.49</v>
      </c>
    </row>
    <row r="17361" spans="1:7" ht="25.5" x14ac:dyDescent="0.2">
      <c r="A17361" s="319" t="str">
        <f t="shared" si="269"/>
        <v>3 - RO-40647</v>
      </c>
      <c r="B17361" s="319">
        <v>3</v>
      </c>
      <c r="C17361" s="761" t="s">
        <v>2905</v>
      </c>
      <c r="D17361" s="766"/>
      <c r="E17361" s="767" t="s">
        <v>3595</v>
      </c>
      <c r="F17361" s="768" t="s">
        <v>0</v>
      </c>
      <c r="G17361" s="340">
        <v>26.86</v>
      </c>
    </row>
    <row r="17362" spans="1:7" ht="25.5" x14ac:dyDescent="0.2">
      <c r="A17362" s="319" t="str">
        <f t="shared" si="269"/>
        <v>3 - RO-40648</v>
      </c>
      <c r="B17362" s="319">
        <v>3</v>
      </c>
      <c r="C17362" s="761" t="s">
        <v>2906</v>
      </c>
      <c r="D17362" s="766"/>
      <c r="E17362" s="767" t="s">
        <v>3596</v>
      </c>
      <c r="F17362" s="768" t="s">
        <v>0</v>
      </c>
      <c r="G17362" s="340">
        <v>28.88</v>
      </c>
    </row>
    <row r="17363" spans="1:7" ht="25.5" x14ac:dyDescent="0.2">
      <c r="A17363" s="319" t="str">
        <f t="shared" si="269"/>
        <v>3 - RO-40649</v>
      </c>
      <c r="B17363" s="319">
        <v>3</v>
      </c>
      <c r="C17363" s="761" t="s">
        <v>2907</v>
      </c>
      <c r="D17363" s="766"/>
      <c r="E17363" s="767" t="s">
        <v>3597</v>
      </c>
      <c r="F17363" s="768" t="s">
        <v>0</v>
      </c>
      <c r="G17363" s="340">
        <v>30.23</v>
      </c>
    </row>
    <row r="17364" spans="1:7" ht="25.5" x14ac:dyDescent="0.2">
      <c r="A17364" s="319" t="str">
        <f t="shared" si="269"/>
        <v>3 - RO-40650</v>
      </c>
      <c r="B17364" s="319">
        <v>3</v>
      </c>
      <c r="C17364" s="761" t="s">
        <v>2908</v>
      </c>
      <c r="D17364" s="766"/>
      <c r="E17364" s="767" t="s">
        <v>3598</v>
      </c>
      <c r="F17364" s="768" t="s">
        <v>0</v>
      </c>
      <c r="G17364" s="340">
        <v>32.01</v>
      </c>
    </row>
    <row r="17365" spans="1:7" ht="25.5" x14ac:dyDescent="0.2">
      <c r="A17365" s="319" t="str">
        <f t="shared" si="269"/>
        <v>3 - RO-40651</v>
      </c>
      <c r="B17365" s="319">
        <v>3</v>
      </c>
      <c r="C17365" s="761" t="s">
        <v>2909</v>
      </c>
      <c r="D17365" s="766"/>
      <c r="E17365" s="767" t="s">
        <v>3599</v>
      </c>
      <c r="F17365" s="768" t="s">
        <v>0</v>
      </c>
      <c r="G17365" s="340">
        <v>34.119999999999997</v>
      </c>
    </row>
    <row r="17366" spans="1:7" ht="25.5" x14ac:dyDescent="0.2">
      <c r="A17366" s="319" t="str">
        <f t="shared" si="269"/>
        <v>3 - RO-40652</v>
      </c>
      <c r="B17366" s="319">
        <v>3</v>
      </c>
      <c r="C17366" s="761" t="s">
        <v>2910</v>
      </c>
      <c r="D17366" s="766"/>
      <c r="E17366" s="767" t="s">
        <v>3600</v>
      </c>
      <c r="F17366" s="768" t="s">
        <v>0</v>
      </c>
      <c r="G17366" s="340">
        <v>33.56</v>
      </c>
    </row>
    <row r="17367" spans="1:7" ht="25.5" x14ac:dyDescent="0.2">
      <c r="A17367" s="319" t="str">
        <f t="shared" si="269"/>
        <v>3 - RO-40653</v>
      </c>
      <c r="B17367" s="319">
        <v>3</v>
      </c>
      <c r="C17367" s="761" t="s">
        <v>2911</v>
      </c>
      <c r="D17367" s="766"/>
      <c r="E17367" s="767" t="s">
        <v>3601</v>
      </c>
      <c r="F17367" s="768" t="s">
        <v>0</v>
      </c>
      <c r="G17367" s="340">
        <v>35.090000000000003</v>
      </c>
    </row>
    <row r="17368" spans="1:7" ht="25.5" x14ac:dyDescent="0.2">
      <c r="A17368" s="319" t="str">
        <f t="shared" si="269"/>
        <v>3 - RO-40654</v>
      </c>
      <c r="B17368" s="319">
        <v>3</v>
      </c>
      <c r="C17368" s="761" t="s">
        <v>2912</v>
      </c>
      <c r="D17368" s="766"/>
      <c r="E17368" s="767" t="s">
        <v>3602</v>
      </c>
      <c r="F17368" s="768" t="s">
        <v>0</v>
      </c>
      <c r="G17368" s="340">
        <v>37.72</v>
      </c>
    </row>
    <row r="17369" spans="1:7" ht="25.5" x14ac:dyDescent="0.2">
      <c r="A17369" s="319" t="str">
        <f t="shared" si="269"/>
        <v>3 - RO-40655</v>
      </c>
      <c r="B17369" s="319">
        <v>3</v>
      </c>
      <c r="C17369" s="761" t="s">
        <v>2913</v>
      </c>
      <c r="D17369" s="766"/>
      <c r="E17369" s="767" t="s">
        <v>3603</v>
      </c>
      <c r="F17369" s="768" t="s">
        <v>0</v>
      </c>
      <c r="G17369" s="340">
        <v>39.97</v>
      </c>
    </row>
    <row r="17370" spans="1:7" ht="25.5" x14ac:dyDescent="0.2">
      <c r="A17370" s="319" t="str">
        <f t="shared" si="269"/>
        <v>3 - RO-40656</v>
      </c>
      <c r="B17370" s="319">
        <v>3</v>
      </c>
      <c r="C17370" s="761" t="s">
        <v>2914</v>
      </c>
      <c r="D17370" s="766"/>
      <c r="E17370" s="767" t="s">
        <v>3604</v>
      </c>
      <c r="F17370" s="768" t="s">
        <v>0</v>
      </c>
      <c r="G17370" s="340">
        <v>37.06</v>
      </c>
    </row>
    <row r="17371" spans="1:7" ht="25.5" x14ac:dyDescent="0.2">
      <c r="A17371" s="319" t="str">
        <f t="shared" si="269"/>
        <v>3 - RO-40657</v>
      </c>
      <c r="B17371" s="319">
        <v>3</v>
      </c>
      <c r="C17371" s="761" t="s">
        <v>2915</v>
      </c>
      <c r="D17371" s="766"/>
      <c r="E17371" s="767" t="s">
        <v>3605</v>
      </c>
      <c r="F17371" s="768" t="s">
        <v>0</v>
      </c>
      <c r="G17371" s="340">
        <v>37.92</v>
      </c>
    </row>
    <row r="17372" spans="1:7" ht="25.5" x14ac:dyDescent="0.2">
      <c r="A17372" s="319" t="str">
        <f t="shared" si="269"/>
        <v>3 - RO-40658</v>
      </c>
      <c r="B17372" s="319">
        <v>3</v>
      </c>
      <c r="C17372" s="761" t="s">
        <v>2916</v>
      </c>
      <c r="D17372" s="766"/>
      <c r="E17372" s="767" t="s">
        <v>3606</v>
      </c>
      <c r="F17372" s="768" t="s">
        <v>0</v>
      </c>
      <c r="G17372" s="340">
        <v>40.549999999999997</v>
      </c>
    </row>
    <row r="17373" spans="1:7" ht="25.5" x14ac:dyDescent="0.2">
      <c r="A17373" s="319" t="str">
        <f t="shared" si="269"/>
        <v>3 - RO-40659</v>
      </c>
      <c r="B17373" s="319">
        <v>3</v>
      </c>
      <c r="C17373" s="761" t="s">
        <v>2917</v>
      </c>
      <c r="D17373" s="766"/>
      <c r="E17373" s="767" t="s">
        <v>3607</v>
      </c>
      <c r="F17373" s="768" t="s">
        <v>0</v>
      </c>
      <c r="G17373" s="340">
        <v>43.28</v>
      </c>
    </row>
    <row r="17374" spans="1:7" ht="25.5" x14ac:dyDescent="0.2">
      <c r="A17374" s="319" t="str">
        <f t="shared" si="269"/>
        <v>3 - RO-40660</v>
      </c>
      <c r="B17374" s="319">
        <v>3</v>
      </c>
      <c r="C17374" s="761" t="s">
        <v>2918</v>
      </c>
      <c r="D17374" s="766"/>
      <c r="E17374" s="767" t="s">
        <v>3608</v>
      </c>
      <c r="F17374" s="768" t="s">
        <v>0</v>
      </c>
      <c r="G17374" s="340">
        <v>45.47</v>
      </c>
    </row>
    <row r="17375" spans="1:7" ht="25.5" x14ac:dyDescent="0.2">
      <c r="A17375" s="319" t="str">
        <f t="shared" si="269"/>
        <v>3 - RO-40661</v>
      </c>
      <c r="B17375" s="319">
        <v>3</v>
      </c>
      <c r="C17375" s="761" t="s">
        <v>2919</v>
      </c>
      <c r="D17375" s="766"/>
      <c r="E17375" s="767" t="s">
        <v>3609</v>
      </c>
      <c r="F17375" s="768" t="s">
        <v>0</v>
      </c>
      <c r="G17375" s="340">
        <v>40.049999999999997</v>
      </c>
    </row>
    <row r="17376" spans="1:7" ht="25.5" x14ac:dyDescent="0.2">
      <c r="A17376" s="319" t="str">
        <f t="shared" si="269"/>
        <v>3 - RO-40662</v>
      </c>
      <c r="B17376" s="319">
        <v>3</v>
      </c>
      <c r="C17376" s="761" t="s">
        <v>2920</v>
      </c>
      <c r="D17376" s="766"/>
      <c r="E17376" s="767" t="s">
        <v>3610</v>
      </c>
      <c r="F17376" s="768" t="s">
        <v>0</v>
      </c>
      <c r="G17376" s="340">
        <v>41.72</v>
      </c>
    </row>
    <row r="17377" spans="1:7" ht="25.5" x14ac:dyDescent="0.2">
      <c r="A17377" s="319" t="str">
        <f t="shared" si="269"/>
        <v>3 - RO-40663</v>
      </c>
      <c r="B17377" s="319">
        <v>3</v>
      </c>
      <c r="C17377" s="761" t="s">
        <v>2921</v>
      </c>
      <c r="D17377" s="766"/>
      <c r="E17377" s="767" t="s">
        <v>3611</v>
      </c>
      <c r="F17377" s="768" t="s">
        <v>0</v>
      </c>
      <c r="G17377" s="340">
        <v>44.2</v>
      </c>
    </row>
    <row r="17378" spans="1:7" ht="25.5" x14ac:dyDescent="0.2">
      <c r="A17378" s="319" t="str">
        <f t="shared" si="269"/>
        <v>3 - RO-40664</v>
      </c>
      <c r="B17378" s="319">
        <v>3</v>
      </c>
      <c r="C17378" s="761" t="s">
        <v>2922</v>
      </c>
      <c r="D17378" s="766"/>
      <c r="E17378" s="767" t="s">
        <v>3612</v>
      </c>
      <c r="F17378" s="768" t="s">
        <v>0</v>
      </c>
      <c r="G17378" s="340">
        <v>46.58</v>
      </c>
    </row>
    <row r="17379" spans="1:7" ht="25.5" x14ac:dyDescent="0.2">
      <c r="A17379" s="319" t="str">
        <f t="shared" si="269"/>
        <v>3 - RO-40665</v>
      </c>
      <c r="B17379" s="319">
        <v>3</v>
      </c>
      <c r="C17379" s="761" t="s">
        <v>2923</v>
      </c>
      <c r="D17379" s="766"/>
      <c r="E17379" s="767" t="s">
        <v>3613</v>
      </c>
      <c r="F17379" s="768" t="s">
        <v>0</v>
      </c>
      <c r="G17379" s="340">
        <v>49.05</v>
      </c>
    </row>
    <row r="17380" spans="1:7" ht="25.5" x14ac:dyDescent="0.2">
      <c r="A17380" s="319" t="str">
        <f t="shared" si="269"/>
        <v>3 - RO-40666</v>
      </c>
      <c r="B17380" s="319">
        <v>3</v>
      </c>
      <c r="C17380" s="761" t="s">
        <v>2924</v>
      </c>
      <c r="D17380" s="766"/>
      <c r="E17380" s="767" t="s">
        <v>3614</v>
      </c>
      <c r="F17380" s="768" t="s">
        <v>0</v>
      </c>
      <c r="G17380" s="340">
        <v>43.43</v>
      </c>
    </row>
    <row r="17381" spans="1:7" ht="25.5" x14ac:dyDescent="0.2">
      <c r="A17381" s="319" t="str">
        <f t="shared" si="269"/>
        <v>3 - RO-40667</v>
      </c>
      <c r="B17381" s="319">
        <v>3</v>
      </c>
      <c r="C17381" s="761" t="s">
        <v>2925</v>
      </c>
      <c r="D17381" s="766"/>
      <c r="E17381" s="767" t="s">
        <v>3615</v>
      </c>
      <c r="F17381" s="768" t="s">
        <v>0</v>
      </c>
      <c r="G17381" s="340">
        <v>45.65</v>
      </c>
    </row>
    <row r="17382" spans="1:7" ht="25.5" x14ac:dyDescent="0.2">
      <c r="A17382" s="319" t="str">
        <f t="shared" si="269"/>
        <v>3 - RO-40668</v>
      </c>
      <c r="B17382" s="319">
        <v>3</v>
      </c>
      <c r="C17382" s="761" t="s">
        <v>2926</v>
      </c>
      <c r="D17382" s="766"/>
      <c r="E17382" s="767" t="s">
        <v>3616</v>
      </c>
      <c r="F17382" s="768" t="s">
        <v>0</v>
      </c>
      <c r="G17382" s="340">
        <v>47.74</v>
      </c>
    </row>
    <row r="17383" spans="1:7" ht="25.5" x14ac:dyDescent="0.2">
      <c r="A17383" s="319" t="str">
        <f t="shared" si="269"/>
        <v>3 - RO-40669</v>
      </c>
      <c r="B17383" s="319">
        <v>3</v>
      </c>
      <c r="C17383" s="761" t="s">
        <v>2927</v>
      </c>
      <c r="D17383" s="766"/>
      <c r="E17383" s="767" t="s">
        <v>3617</v>
      </c>
      <c r="F17383" s="768" t="s">
        <v>0</v>
      </c>
      <c r="G17383" s="340">
        <v>50.22</v>
      </c>
    </row>
    <row r="17384" spans="1:7" ht="25.5" x14ac:dyDescent="0.2">
      <c r="A17384" s="319" t="str">
        <f t="shared" si="269"/>
        <v>3 - RO-40670</v>
      </c>
      <c r="B17384" s="319">
        <v>3</v>
      </c>
      <c r="C17384" s="761" t="s">
        <v>2928</v>
      </c>
      <c r="D17384" s="766"/>
      <c r="E17384" s="767" t="s">
        <v>3618</v>
      </c>
      <c r="F17384" s="768" t="s">
        <v>0</v>
      </c>
      <c r="G17384" s="340">
        <v>52.49</v>
      </c>
    </row>
    <row r="17385" spans="1:7" ht="25.5" x14ac:dyDescent="0.2">
      <c r="A17385" s="319" t="str">
        <f t="shared" si="269"/>
        <v>3 - RO-40638</v>
      </c>
      <c r="B17385" s="319">
        <v>3</v>
      </c>
      <c r="C17385" s="761" t="s">
        <v>2929</v>
      </c>
      <c r="D17385" s="766"/>
      <c r="E17385" s="767" t="s">
        <v>3619</v>
      </c>
      <c r="F17385" s="768" t="s">
        <v>0</v>
      </c>
      <c r="G17385" s="340">
        <v>32.590000000000003</v>
      </c>
    </row>
    <row r="17386" spans="1:7" ht="25.5" x14ac:dyDescent="0.2">
      <c r="A17386" s="319" t="str">
        <f t="shared" si="269"/>
        <v>3 - RO-40553</v>
      </c>
      <c r="B17386" s="319">
        <v>3</v>
      </c>
      <c r="C17386" s="761" t="s">
        <v>2930</v>
      </c>
      <c r="D17386" s="766"/>
      <c r="E17386" s="767" t="s">
        <v>3620</v>
      </c>
      <c r="F17386" s="768" t="s">
        <v>0</v>
      </c>
      <c r="G17386" s="340">
        <v>33.03</v>
      </c>
    </row>
    <row r="17387" spans="1:7" x14ac:dyDescent="0.2">
      <c r="A17387" s="319" t="str">
        <f t="shared" si="269"/>
        <v>3 - RO-42379</v>
      </c>
      <c r="B17387" s="319">
        <v>3</v>
      </c>
      <c r="C17387" s="761" t="s">
        <v>2931</v>
      </c>
      <c r="D17387" s="766"/>
      <c r="E17387" s="767" t="s">
        <v>3621</v>
      </c>
      <c r="F17387" s="768" t="s">
        <v>936</v>
      </c>
      <c r="G17387" s="340">
        <v>505.71</v>
      </c>
    </row>
    <row r="17388" spans="1:7" x14ac:dyDescent="0.2">
      <c r="A17388" s="319" t="str">
        <f t="shared" si="269"/>
        <v>3 - RO-42380</v>
      </c>
      <c r="B17388" s="319">
        <v>3</v>
      </c>
      <c r="C17388" s="761" t="s">
        <v>2932</v>
      </c>
      <c r="D17388" s="766"/>
      <c r="E17388" s="767" t="s">
        <v>3622</v>
      </c>
      <c r="F17388" s="768" t="s">
        <v>936</v>
      </c>
      <c r="G17388" s="340">
        <v>765.4</v>
      </c>
    </row>
    <row r="17389" spans="1:7" x14ac:dyDescent="0.2">
      <c r="A17389" s="319" t="str">
        <f t="shared" si="269"/>
        <v>3 - RO-42910</v>
      </c>
      <c r="B17389" s="319">
        <v>3</v>
      </c>
      <c r="C17389" s="761" t="s">
        <v>2933</v>
      </c>
      <c r="D17389" s="766"/>
      <c r="E17389" s="767" t="s">
        <v>3623</v>
      </c>
      <c r="F17389" s="768" t="s">
        <v>936</v>
      </c>
      <c r="G17389" s="340">
        <v>492.04</v>
      </c>
    </row>
    <row r="17390" spans="1:7" x14ac:dyDescent="0.2">
      <c r="A17390" s="319" t="str">
        <f t="shared" si="269"/>
        <v>3 - RO-42911</v>
      </c>
      <c r="B17390" s="319">
        <v>3</v>
      </c>
      <c r="C17390" s="761" t="s">
        <v>2934</v>
      </c>
      <c r="D17390" s="766"/>
      <c r="E17390" s="767" t="s">
        <v>3624</v>
      </c>
      <c r="F17390" s="768" t="s">
        <v>936</v>
      </c>
      <c r="G17390" s="340">
        <v>710.73</v>
      </c>
    </row>
    <row r="17391" spans="1:7" ht="25.5" x14ac:dyDescent="0.2">
      <c r="A17391" s="319" t="str">
        <f t="shared" si="269"/>
        <v>3 - RO-40925</v>
      </c>
      <c r="B17391" s="319">
        <v>3</v>
      </c>
      <c r="C17391" s="761" t="s">
        <v>2935</v>
      </c>
      <c r="D17391" s="766"/>
      <c r="E17391" s="767" t="s">
        <v>3625</v>
      </c>
      <c r="F17391" s="768" t="s">
        <v>2</v>
      </c>
      <c r="G17391" s="340">
        <v>93.33</v>
      </c>
    </row>
    <row r="17392" spans="1:7" ht="25.5" x14ac:dyDescent="0.2">
      <c r="A17392" s="319" t="str">
        <f t="shared" si="269"/>
        <v>3 - RO-43467</v>
      </c>
      <c r="B17392" s="319">
        <v>3</v>
      </c>
      <c r="C17392" s="761" t="s">
        <v>2936</v>
      </c>
      <c r="D17392" s="766"/>
      <c r="E17392" s="767" t="s">
        <v>3626</v>
      </c>
      <c r="F17392" s="768" t="s">
        <v>2</v>
      </c>
      <c r="G17392" s="340">
        <v>83.16</v>
      </c>
    </row>
    <row r="17393" spans="1:7" ht="25.5" x14ac:dyDescent="0.2">
      <c r="A17393" s="319" t="str">
        <f t="shared" si="269"/>
        <v>3 - RO-40928</v>
      </c>
      <c r="B17393" s="319">
        <v>3</v>
      </c>
      <c r="C17393" s="761" t="s">
        <v>2937</v>
      </c>
      <c r="D17393" s="766"/>
      <c r="E17393" s="767" t="s">
        <v>3627</v>
      </c>
      <c r="F17393" s="768" t="s">
        <v>0</v>
      </c>
      <c r="G17393" s="340">
        <v>10.92</v>
      </c>
    </row>
    <row r="17394" spans="1:7" ht="25.5" x14ac:dyDescent="0.2">
      <c r="A17394" s="319" t="str">
        <f t="shared" si="269"/>
        <v>3 - RO-40930</v>
      </c>
      <c r="B17394" s="319">
        <v>3</v>
      </c>
      <c r="C17394" s="761" t="s">
        <v>2938</v>
      </c>
      <c r="D17394" s="766"/>
      <c r="E17394" s="767" t="s">
        <v>3628</v>
      </c>
      <c r="F17394" s="768" t="s">
        <v>0</v>
      </c>
      <c r="G17394" s="340">
        <v>11.82</v>
      </c>
    </row>
    <row r="17395" spans="1:7" ht="25.5" x14ac:dyDescent="0.2">
      <c r="A17395" s="319" t="str">
        <f t="shared" si="269"/>
        <v>3 - RO-40935</v>
      </c>
      <c r="B17395" s="319">
        <v>3</v>
      </c>
      <c r="C17395" s="761" t="s">
        <v>2939</v>
      </c>
      <c r="D17395" s="766"/>
      <c r="E17395" s="767" t="s">
        <v>3629</v>
      </c>
      <c r="F17395" s="768" t="s">
        <v>0</v>
      </c>
      <c r="G17395" s="340">
        <v>5.25</v>
      </c>
    </row>
    <row r="17396" spans="1:7" ht="25.5" x14ac:dyDescent="0.2">
      <c r="A17396" s="319" t="str">
        <f t="shared" si="269"/>
        <v>3 - RO-40955</v>
      </c>
      <c r="B17396" s="319">
        <v>3</v>
      </c>
      <c r="C17396" s="761" t="s">
        <v>2940</v>
      </c>
      <c r="D17396" s="766"/>
      <c r="E17396" s="767" t="s">
        <v>3630</v>
      </c>
      <c r="F17396" s="768" t="s">
        <v>2</v>
      </c>
      <c r="G17396" s="340">
        <v>86.65</v>
      </c>
    </row>
    <row r="17397" spans="1:7" ht="25.5" x14ac:dyDescent="0.2">
      <c r="A17397" s="319" t="str">
        <f t="shared" si="269"/>
        <v>3 - RO-40956</v>
      </c>
      <c r="B17397" s="319">
        <v>3</v>
      </c>
      <c r="C17397" s="761" t="s">
        <v>2941</v>
      </c>
      <c r="D17397" s="766"/>
      <c r="E17397" s="767" t="s">
        <v>3631</v>
      </c>
      <c r="F17397" s="768" t="s">
        <v>2</v>
      </c>
      <c r="G17397" s="340">
        <v>71.650000000000006</v>
      </c>
    </row>
    <row r="17398" spans="1:7" ht="38.25" x14ac:dyDescent="0.2">
      <c r="A17398" s="319" t="str">
        <f t="shared" si="269"/>
        <v>3 - RO-43118</v>
      </c>
      <c r="B17398" s="319">
        <v>3</v>
      </c>
      <c r="C17398" s="761" t="s">
        <v>2942</v>
      </c>
      <c r="D17398" s="766"/>
      <c r="E17398" s="767" t="s">
        <v>3632</v>
      </c>
      <c r="F17398" s="768" t="s">
        <v>2</v>
      </c>
      <c r="G17398" s="340">
        <v>74.58</v>
      </c>
    </row>
    <row r="17399" spans="1:7" ht="25.5" x14ac:dyDescent="0.2">
      <c r="A17399" s="319" t="str">
        <f t="shared" si="269"/>
        <v>3 - RO-40988</v>
      </c>
      <c r="B17399" s="319">
        <v>3</v>
      </c>
      <c r="C17399" s="761" t="s">
        <v>2943</v>
      </c>
      <c r="D17399" s="766"/>
      <c r="E17399" s="767" t="s">
        <v>3633</v>
      </c>
      <c r="F17399" s="768" t="s">
        <v>2</v>
      </c>
      <c r="G17399" s="340">
        <v>49.84</v>
      </c>
    </row>
    <row r="17400" spans="1:7" ht="38.25" x14ac:dyDescent="0.2">
      <c r="A17400" s="319" t="str">
        <f t="shared" si="269"/>
        <v>3 - RO-40942</v>
      </c>
      <c r="B17400" s="319">
        <v>3</v>
      </c>
      <c r="C17400" s="761" t="s">
        <v>2944</v>
      </c>
      <c r="D17400" s="766"/>
      <c r="E17400" s="767" t="s">
        <v>3634</v>
      </c>
      <c r="F17400" s="768" t="s">
        <v>0</v>
      </c>
      <c r="G17400" s="340">
        <v>50.28</v>
      </c>
    </row>
    <row r="17401" spans="1:7" ht="51" x14ac:dyDescent="0.2">
      <c r="A17401" s="319" t="str">
        <f t="shared" si="269"/>
        <v>3 - RO-42808</v>
      </c>
      <c r="B17401" s="319">
        <v>3</v>
      </c>
      <c r="C17401" s="761" t="s">
        <v>2945</v>
      </c>
      <c r="D17401" s="766"/>
      <c r="E17401" s="767" t="s">
        <v>3635</v>
      </c>
      <c r="F17401" s="768" t="s">
        <v>0</v>
      </c>
      <c r="G17401" s="340">
        <v>57.12</v>
      </c>
    </row>
    <row r="17402" spans="1:7" ht="51" x14ac:dyDescent="0.2">
      <c r="A17402" s="319" t="str">
        <f t="shared" si="269"/>
        <v>3 - RO-42935</v>
      </c>
      <c r="B17402" s="319">
        <v>3</v>
      </c>
      <c r="C17402" s="761" t="s">
        <v>2946</v>
      </c>
      <c r="D17402" s="766"/>
      <c r="E17402" s="767" t="s">
        <v>3636</v>
      </c>
      <c r="F17402" s="768" t="s">
        <v>0</v>
      </c>
      <c r="G17402" s="340">
        <v>65.900000000000006</v>
      </c>
    </row>
    <row r="17403" spans="1:7" ht="51" x14ac:dyDescent="0.2">
      <c r="A17403" s="319" t="str">
        <f t="shared" si="269"/>
        <v>3 - RO-42838</v>
      </c>
      <c r="B17403" s="319">
        <v>3</v>
      </c>
      <c r="C17403" s="761" t="s">
        <v>2947</v>
      </c>
      <c r="D17403" s="766"/>
      <c r="E17403" s="767" t="s">
        <v>3637</v>
      </c>
      <c r="F17403" s="768" t="s">
        <v>0</v>
      </c>
      <c r="G17403" s="340">
        <v>71.430000000000007</v>
      </c>
    </row>
    <row r="17404" spans="1:7" ht="51" x14ac:dyDescent="0.2">
      <c r="A17404" s="319" t="str">
        <f t="shared" si="269"/>
        <v>3 - RO-43276</v>
      </c>
      <c r="B17404" s="319">
        <v>3</v>
      </c>
      <c r="C17404" s="761" t="s">
        <v>2948</v>
      </c>
      <c r="D17404" s="766"/>
      <c r="E17404" s="767" t="s">
        <v>3638</v>
      </c>
      <c r="F17404" s="768" t="s">
        <v>0</v>
      </c>
      <c r="G17404" s="340">
        <v>101.03</v>
      </c>
    </row>
    <row r="17405" spans="1:7" ht="25.5" x14ac:dyDescent="0.2">
      <c r="A17405" s="319" t="str">
        <f t="shared" si="269"/>
        <v>3 - RO-40953</v>
      </c>
      <c r="B17405" s="319">
        <v>3</v>
      </c>
      <c r="C17405" s="761" t="s">
        <v>2949</v>
      </c>
      <c r="D17405" s="766"/>
      <c r="E17405" s="767" t="s">
        <v>3639</v>
      </c>
      <c r="F17405" s="768" t="s">
        <v>0</v>
      </c>
      <c r="G17405" s="340">
        <v>36.42</v>
      </c>
    </row>
    <row r="17406" spans="1:7" ht="25.5" x14ac:dyDescent="0.2">
      <c r="A17406" s="319" t="str">
        <f t="shared" si="269"/>
        <v>3 - RO-40984</v>
      </c>
      <c r="B17406" s="319">
        <v>3</v>
      </c>
      <c r="C17406" s="761" t="s">
        <v>2950</v>
      </c>
      <c r="D17406" s="766"/>
      <c r="E17406" s="767" t="s">
        <v>3640</v>
      </c>
      <c r="F17406" s="768" t="s">
        <v>936</v>
      </c>
      <c r="G17406" s="340">
        <v>22.33</v>
      </c>
    </row>
    <row r="17407" spans="1:7" ht="25.5" x14ac:dyDescent="0.2">
      <c r="A17407" s="319" t="str">
        <f t="shared" si="269"/>
        <v>3 - RO-40974</v>
      </c>
      <c r="B17407" s="319">
        <v>3</v>
      </c>
      <c r="C17407" s="761" t="s">
        <v>2951</v>
      </c>
      <c r="D17407" s="766"/>
      <c r="E17407" s="767" t="s">
        <v>3641</v>
      </c>
      <c r="F17407" s="768" t="s">
        <v>936</v>
      </c>
      <c r="G17407" s="340">
        <v>70.47</v>
      </c>
    </row>
    <row r="17408" spans="1:7" ht="25.5" x14ac:dyDescent="0.2">
      <c r="A17408" s="319" t="str">
        <f t="shared" si="269"/>
        <v>3 - RO-40975</v>
      </c>
      <c r="B17408" s="319">
        <v>3</v>
      </c>
      <c r="C17408" s="761" t="s">
        <v>2952</v>
      </c>
      <c r="D17408" s="766"/>
      <c r="E17408" s="767" t="s">
        <v>3642</v>
      </c>
      <c r="F17408" s="768" t="s">
        <v>936</v>
      </c>
      <c r="G17408" s="340">
        <v>120</v>
      </c>
    </row>
    <row r="17409" spans="1:7" ht="25.5" x14ac:dyDescent="0.2">
      <c r="A17409" s="319" t="str">
        <f t="shared" si="269"/>
        <v>3 - RO-40976</v>
      </c>
      <c r="B17409" s="319">
        <v>3</v>
      </c>
      <c r="C17409" s="761" t="s">
        <v>2953</v>
      </c>
      <c r="D17409" s="766"/>
      <c r="E17409" s="767" t="s">
        <v>3643</v>
      </c>
      <c r="F17409" s="768" t="s">
        <v>1</v>
      </c>
      <c r="G17409" s="340">
        <v>4.37</v>
      </c>
    </row>
    <row r="17410" spans="1:7" ht="25.5" x14ac:dyDescent="0.2">
      <c r="A17410" s="319" t="str">
        <f t="shared" si="269"/>
        <v>3 - RO-40977</v>
      </c>
      <c r="B17410" s="319">
        <v>3</v>
      </c>
      <c r="C17410" s="761" t="s">
        <v>2954</v>
      </c>
      <c r="D17410" s="766"/>
      <c r="E17410" s="767" t="s">
        <v>3644</v>
      </c>
      <c r="F17410" s="768" t="s">
        <v>1</v>
      </c>
      <c r="G17410" s="340">
        <v>7.16</v>
      </c>
    </row>
    <row r="17411" spans="1:7" ht="25.5" x14ac:dyDescent="0.2">
      <c r="A17411" s="319" t="str">
        <f t="shared" si="269"/>
        <v>3 - RO-40978</v>
      </c>
      <c r="B17411" s="319">
        <v>3</v>
      </c>
      <c r="C17411" s="761" t="s">
        <v>2955</v>
      </c>
      <c r="D17411" s="766"/>
      <c r="E17411" s="767" t="s">
        <v>3645</v>
      </c>
      <c r="F17411" s="768" t="s">
        <v>1</v>
      </c>
      <c r="G17411" s="340">
        <v>7.85</v>
      </c>
    </row>
    <row r="17412" spans="1:7" ht="25.5" x14ac:dyDescent="0.2">
      <c r="A17412" s="319" t="str">
        <f t="shared" si="269"/>
        <v>3 - RO-43310</v>
      </c>
      <c r="B17412" s="319">
        <v>3</v>
      </c>
      <c r="C17412" s="761" t="s">
        <v>2956</v>
      </c>
      <c r="D17412" s="766"/>
      <c r="E17412" s="767" t="s">
        <v>3646</v>
      </c>
      <c r="F17412" s="768" t="s">
        <v>1</v>
      </c>
      <c r="G17412" s="340">
        <v>6.03</v>
      </c>
    </row>
    <row r="17413" spans="1:7" ht="25.5" x14ac:dyDescent="0.2">
      <c r="A17413" s="319" t="str">
        <f t="shared" si="269"/>
        <v>3 - RO-40980</v>
      </c>
      <c r="B17413" s="319">
        <v>3</v>
      </c>
      <c r="C17413" s="761" t="s">
        <v>2957</v>
      </c>
      <c r="D17413" s="766"/>
      <c r="E17413" s="767" t="s">
        <v>3647</v>
      </c>
      <c r="F17413" s="768" t="s">
        <v>1</v>
      </c>
      <c r="G17413" s="340">
        <v>4.82</v>
      </c>
    </row>
    <row r="17414" spans="1:7" ht="25.5" x14ac:dyDescent="0.2">
      <c r="A17414" s="319" t="str">
        <f t="shared" si="269"/>
        <v>3 - RO-40981</v>
      </c>
      <c r="B17414" s="319">
        <v>3</v>
      </c>
      <c r="C17414" s="761" t="s">
        <v>2958</v>
      </c>
      <c r="D17414" s="766"/>
      <c r="E17414" s="767" t="s">
        <v>3648</v>
      </c>
      <c r="F17414" s="768" t="s">
        <v>1</v>
      </c>
      <c r="G17414" s="340">
        <v>6.03</v>
      </c>
    </row>
    <row r="17415" spans="1:7" ht="25.5" x14ac:dyDescent="0.2">
      <c r="A17415" s="319" t="str">
        <f t="shared" si="269"/>
        <v>3 - RO-43147</v>
      </c>
      <c r="B17415" s="319">
        <v>3</v>
      </c>
      <c r="C17415" s="761" t="s">
        <v>2959</v>
      </c>
      <c r="D17415" s="766"/>
      <c r="E17415" s="767" t="s">
        <v>3649</v>
      </c>
      <c r="F17415" s="768" t="s">
        <v>1</v>
      </c>
      <c r="G17415" s="340">
        <v>8.0500000000000007</v>
      </c>
    </row>
    <row r="17416" spans="1:7" ht="25.5" x14ac:dyDescent="0.2">
      <c r="A17416" s="319" t="str">
        <f t="shared" si="269"/>
        <v>3 - RO-40982</v>
      </c>
      <c r="B17416" s="319">
        <v>3</v>
      </c>
      <c r="C17416" s="761" t="s">
        <v>2960</v>
      </c>
      <c r="D17416" s="766"/>
      <c r="E17416" s="767" t="s">
        <v>3650</v>
      </c>
      <c r="F17416" s="768" t="s">
        <v>1</v>
      </c>
      <c r="G17416" s="340">
        <v>11.28</v>
      </c>
    </row>
    <row r="17417" spans="1:7" ht="38.25" x14ac:dyDescent="0.2">
      <c r="A17417" s="319" t="str">
        <f t="shared" si="269"/>
        <v>3 - RO-41030</v>
      </c>
      <c r="B17417" s="319">
        <v>3</v>
      </c>
      <c r="C17417" s="761" t="s">
        <v>2961</v>
      </c>
      <c r="D17417" s="766"/>
      <c r="E17417" s="767" t="s">
        <v>3651</v>
      </c>
      <c r="F17417" s="768" t="s">
        <v>0</v>
      </c>
      <c r="G17417" s="340">
        <v>2645.91</v>
      </c>
    </row>
    <row r="17418" spans="1:7" ht="38.25" x14ac:dyDescent="0.2">
      <c r="A17418" s="319" t="str">
        <f t="shared" si="269"/>
        <v>3 - RO-41031</v>
      </c>
      <c r="B17418" s="319">
        <v>3</v>
      </c>
      <c r="C17418" s="761" t="s">
        <v>2962</v>
      </c>
      <c r="D17418" s="766"/>
      <c r="E17418" s="767" t="s">
        <v>3652</v>
      </c>
      <c r="F17418" s="768" t="s">
        <v>936</v>
      </c>
      <c r="G17418" s="340">
        <v>4664.1400000000003</v>
      </c>
    </row>
    <row r="17419" spans="1:7" ht="38.25" x14ac:dyDescent="0.2">
      <c r="A17419" s="319" t="str">
        <f t="shared" ref="A17419:A17482" si="270">B17419&amp;" - "&amp;C17419</f>
        <v>3 - RO-41028</v>
      </c>
      <c r="B17419" s="319">
        <v>3</v>
      </c>
      <c r="C17419" s="761" t="s">
        <v>2963</v>
      </c>
      <c r="D17419" s="766"/>
      <c r="E17419" s="767" t="s">
        <v>3653</v>
      </c>
      <c r="F17419" s="768" t="s">
        <v>0</v>
      </c>
      <c r="G17419" s="340">
        <v>3996.59</v>
      </c>
    </row>
    <row r="17420" spans="1:7" ht="38.25" x14ac:dyDescent="0.2">
      <c r="A17420" s="319" t="str">
        <f t="shared" si="270"/>
        <v>3 - RO-41029</v>
      </c>
      <c r="B17420" s="319">
        <v>3</v>
      </c>
      <c r="C17420" s="761" t="s">
        <v>2964</v>
      </c>
      <c r="D17420" s="766"/>
      <c r="E17420" s="767" t="s">
        <v>3654</v>
      </c>
      <c r="F17420" s="768" t="s">
        <v>936</v>
      </c>
      <c r="G17420" s="340">
        <v>7053.78</v>
      </c>
    </row>
    <row r="17421" spans="1:7" ht="25.5" x14ac:dyDescent="0.2">
      <c r="A17421" s="319" t="str">
        <f t="shared" si="270"/>
        <v>3 - RO-42920</v>
      </c>
      <c r="B17421" s="319">
        <v>3</v>
      </c>
      <c r="C17421" s="761" t="s">
        <v>2965</v>
      </c>
      <c r="D17421" s="766"/>
      <c r="E17421" s="767" t="s">
        <v>3655</v>
      </c>
      <c r="F17421" s="768" t="s">
        <v>936</v>
      </c>
      <c r="G17421" s="340">
        <v>942.43</v>
      </c>
    </row>
    <row r="17422" spans="1:7" ht="25.5" x14ac:dyDescent="0.2">
      <c r="A17422" s="319" t="str">
        <f t="shared" si="270"/>
        <v>3 - RO-41033</v>
      </c>
      <c r="B17422" s="319">
        <v>3</v>
      </c>
      <c r="C17422" s="761" t="s">
        <v>2966</v>
      </c>
      <c r="D17422" s="766"/>
      <c r="E17422" s="767" t="s">
        <v>3656</v>
      </c>
      <c r="F17422" s="768" t="s">
        <v>936</v>
      </c>
      <c r="G17422" s="340">
        <v>1288.54</v>
      </c>
    </row>
    <row r="17423" spans="1:7" ht="25.5" x14ac:dyDescent="0.2">
      <c r="A17423" s="319" t="str">
        <f t="shared" si="270"/>
        <v>3 - RO-41037</v>
      </c>
      <c r="B17423" s="319">
        <v>3</v>
      </c>
      <c r="C17423" s="761" t="s">
        <v>2967</v>
      </c>
      <c r="D17423" s="766"/>
      <c r="E17423" s="767" t="s">
        <v>3657</v>
      </c>
      <c r="F17423" s="768" t="s">
        <v>2</v>
      </c>
      <c r="G17423" s="340">
        <v>129.53</v>
      </c>
    </row>
    <row r="17424" spans="1:7" ht="25.5" x14ac:dyDescent="0.2">
      <c r="A17424" s="319" t="str">
        <f t="shared" si="270"/>
        <v>3 - RO-41034</v>
      </c>
      <c r="B17424" s="319">
        <v>3</v>
      </c>
      <c r="C17424" s="761" t="s">
        <v>2968</v>
      </c>
      <c r="D17424" s="766"/>
      <c r="E17424" s="767" t="s">
        <v>3658</v>
      </c>
      <c r="F17424" s="768" t="s">
        <v>0</v>
      </c>
      <c r="G17424" s="340">
        <v>260.31</v>
      </c>
    </row>
    <row r="17425" spans="1:7" x14ac:dyDescent="0.2">
      <c r="A17425" s="319" t="str">
        <f t="shared" si="270"/>
        <v>3 - 103 - PAVIMENTAÇÃO</v>
      </c>
      <c r="B17425" s="319">
        <v>3</v>
      </c>
      <c r="C17425" s="761" t="s">
        <v>2969</v>
      </c>
      <c r="D17425" s="766"/>
      <c r="E17425" s="767"/>
      <c r="F17425" s="768"/>
    </row>
    <row r="17426" spans="1:7" x14ac:dyDescent="0.2">
      <c r="A17426" s="319" t="str">
        <f t="shared" si="270"/>
        <v>3 - RO-42650</v>
      </c>
      <c r="B17426" s="319">
        <v>3</v>
      </c>
      <c r="C17426" s="761" t="s">
        <v>2970</v>
      </c>
      <c r="D17426" s="766"/>
      <c r="E17426" s="767" t="s">
        <v>3659</v>
      </c>
      <c r="F17426" s="768" t="s">
        <v>1</v>
      </c>
      <c r="G17426" s="340">
        <v>3.82</v>
      </c>
    </row>
    <row r="17427" spans="1:7" x14ac:dyDescent="0.2">
      <c r="A17427" s="319" t="str">
        <f t="shared" si="270"/>
        <v>3 - RO-42643</v>
      </c>
      <c r="B17427" s="319">
        <v>3</v>
      </c>
      <c r="C17427" s="761" t="s">
        <v>2971</v>
      </c>
      <c r="D17427" s="766"/>
      <c r="E17427" s="767" t="s">
        <v>3660</v>
      </c>
      <c r="F17427" s="768" t="s">
        <v>1</v>
      </c>
      <c r="G17427" s="340">
        <v>4.5999999999999996</v>
      </c>
    </row>
    <row r="17428" spans="1:7" ht="38.25" x14ac:dyDescent="0.2">
      <c r="A17428" s="319" t="str">
        <f t="shared" si="270"/>
        <v>3 - RO-43833</v>
      </c>
      <c r="B17428" s="319">
        <v>3</v>
      </c>
      <c r="C17428" s="761" t="s">
        <v>2972</v>
      </c>
      <c r="D17428" s="766"/>
      <c r="E17428" s="767" t="s">
        <v>3661</v>
      </c>
      <c r="F17428" s="768" t="s">
        <v>2</v>
      </c>
      <c r="G17428" s="340">
        <v>43.08</v>
      </c>
    </row>
    <row r="17429" spans="1:7" ht="38.25" x14ac:dyDescent="0.2">
      <c r="A17429" s="319" t="str">
        <f t="shared" si="270"/>
        <v>3 - RO-41079</v>
      </c>
      <c r="B17429" s="319">
        <v>3</v>
      </c>
      <c r="C17429" s="761" t="s">
        <v>2973</v>
      </c>
      <c r="D17429" s="766"/>
      <c r="E17429" s="767" t="s">
        <v>3662</v>
      </c>
      <c r="F17429" s="768" t="s">
        <v>2</v>
      </c>
      <c r="G17429" s="340">
        <v>49.28</v>
      </c>
    </row>
    <row r="17430" spans="1:7" x14ac:dyDescent="0.2">
      <c r="A17430" s="319" t="str">
        <f t="shared" si="270"/>
        <v>3 - RO-41081</v>
      </c>
      <c r="B17430" s="319">
        <v>3</v>
      </c>
      <c r="C17430" s="761" t="s">
        <v>2974</v>
      </c>
      <c r="D17430" s="766"/>
      <c r="E17430" s="767" t="s">
        <v>3663</v>
      </c>
      <c r="F17430" s="768" t="s">
        <v>1</v>
      </c>
      <c r="G17430" s="340">
        <v>0.79</v>
      </c>
    </row>
    <row r="17431" spans="1:7" x14ac:dyDescent="0.2">
      <c r="A17431" s="319" t="str">
        <f t="shared" si="270"/>
        <v>3 - RO-41083</v>
      </c>
      <c r="B17431" s="319">
        <v>3</v>
      </c>
      <c r="C17431" s="761" t="s">
        <v>2975</v>
      </c>
      <c r="D17431" s="766"/>
      <c r="E17431" s="767" t="s">
        <v>3664</v>
      </c>
      <c r="F17431" s="768" t="s">
        <v>1</v>
      </c>
      <c r="G17431" s="340">
        <v>0.83</v>
      </c>
    </row>
    <row r="17432" spans="1:7" x14ac:dyDescent="0.2">
      <c r="A17432" s="319" t="str">
        <f t="shared" si="270"/>
        <v>3 - RO-41082</v>
      </c>
      <c r="B17432" s="319">
        <v>3</v>
      </c>
      <c r="C17432" s="761" t="s">
        <v>2976</v>
      </c>
      <c r="D17432" s="766"/>
      <c r="E17432" s="767" t="s">
        <v>3665</v>
      </c>
      <c r="F17432" s="768" t="s">
        <v>1</v>
      </c>
      <c r="G17432" s="340">
        <v>0.82</v>
      </c>
    </row>
    <row r="17433" spans="1:7" x14ac:dyDescent="0.2">
      <c r="A17433" s="319" t="str">
        <f t="shared" si="270"/>
        <v>3 - RO-41087</v>
      </c>
      <c r="B17433" s="319">
        <v>3</v>
      </c>
      <c r="C17433" s="761" t="s">
        <v>2977</v>
      </c>
      <c r="D17433" s="767" t="s">
        <v>4051</v>
      </c>
      <c r="E17433" s="767" t="s">
        <v>3666</v>
      </c>
      <c r="F17433" s="768" t="s">
        <v>2</v>
      </c>
      <c r="G17433" s="340">
        <v>5.65</v>
      </c>
    </row>
    <row r="17434" spans="1:7" ht="25.5" x14ac:dyDescent="0.2">
      <c r="A17434" s="319" t="str">
        <f t="shared" si="270"/>
        <v>3 - RO-41093</v>
      </c>
      <c r="B17434" s="319">
        <v>3</v>
      </c>
      <c r="C17434" s="761" t="s">
        <v>2978</v>
      </c>
      <c r="D17434" s="766"/>
      <c r="E17434" s="767" t="s">
        <v>3667</v>
      </c>
      <c r="F17434" s="768" t="s">
        <v>2</v>
      </c>
      <c r="G17434" s="340">
        <v>10.17</v>
      </c>
    </row>
    <row r="17435" spans="1:7" ht="38.25" x14ac:dyDescent="0.2">
      <c r="A17435" s="319" t="str">
        <f t="shared" si="270"/>
        <v>3 - RO-41092</v>
      </c>
      <c r="B17435" s="319">
        <v>3</v>
      </c>
      <c r="C17435" s="761" t="s">
        <v>2979</v>
      </c>
      <c r="D17435" s="766"/>
      <c r="E17435" s="767" t="s">
        <v>3668</v>
      </c>
      <c r="F17435" s="768" t="s">
        <v>2</v>
      </c>
      <c r="G17435" s="340">
        <v>21.78</v>
      </c>
    </row>
    <row r="17436" spans="1:7" ht="38.25" x14ac:dyDescent="0.2">
      <c r="A17436" s="319" t="str">
        <f t="shared" si="270"/>
        <v>3 - RO-43112</v>
      </c>
      <c r="B17436" s="319">
        <v>3</v>
      </c>
      <c r="C17436" s="761" t="s">
        <v>2980</v>
      </c>
      <c r="D17436" s="766"/>
      <c r="E17436" s="767" t="s">
        <v>3669</v>
      </c>
      <c r="F17436" s="768" t="s">
        <v>2</v>
      </c>
      <c r="G17436" s="340">
        <v>13.65</v>
      </c>
    </row>
    <row r="17437" spans="1:7" ht="38.25" x14ac:dyDescent="0.2">
      <c r="A17437" s="319" t="str">
        <f t="shared" si="270"/>
        <v>3 - RO-42280</v>
      </c>
      <c r="B17437" s="319">
        <v>3</v>
      </c>
      <c r="C17437" s="761" t="s">
        <v>2981</v>
      </c>
      <c r="D17437" s="766"/>
      <c r="E17437" s="767" t="s">
        <v>3670</v>
      </c>
      <c r="F17437" s="768" t="s">
        <v>2</v>
      </c>
      <c r="G17437" s="340">
        <v>14.01</v>
      </c>
    </row>
    <row r="17438" spans="1:7" ht="38.25" x14ac:dyDescent="0.2">
      <c r="A17438" s="319" t="str">
        <f t="shared" si="270"/>
        <v>3 - RO-43195</v>
      </c>
      <c r="B17438" s="319">
        <v>3</v>
      </c>
      <c r="C17438" s="761" t="s">
        <v>2982</v>
      </c>
      <c r="D17438" s="766"/>
      <c r="E17438" s="767" t="s">
        <v>3671</v>
      </c>
      <c r="F17438" s="768" t="s">
        <v>2</v>
      </c>
      <c r="G17438" s="340">
        <v>14.4</v>
      </c>
    </row>
    <row r="17439" spans="1:7" ht="51" x14ac:dyDescent="0.2">
      <c r="A17439" s="319" t="str">
        <f t="shared" si="270"/>
        <v>3 - RO-41104</v>
      </c>
      <c r="B17439" s="319">
        <v>3</v>
      </c>
      <c r="C17439" s="761" t="s">
        <v>2983</v>
      </c>
      <c r="D17439" s="766"/>
      <c r="E17439" s="767" t="s">
        <v>3672</v>
      </c>
      <c r="F17439" s="768" t="s">
        <v>2</v>
      </c>
      <c r="G17439" s="340">
        <v>14.79</v>
      </c>
    </row>
    <row r="17440" spans="1:7" ht="51" x14ac:dyDescent="0.2">
      <c r="A17440" s="319" t="str">
        <f t="shared" si="270"/>
        <v>3 - RO-41135</v>
      </c>
      <c r="B17440" s="319">
        <v>3</v>
      </c>
      <c r="C17440" s="761" t="s">
        <v>2984</v>
      </c>
      <c r="D17440" s="766"/>
      <c r="E17440" s="767" t="s">
        <v>3673</v>
      </c>
      <c r="F17440" s="768" t="s">
        <v>2</v>
      </c>
      <c r="G17440" s="340">
        <v>15.25</v>
      </c>
    </row>
    <row r="17441" spans="1:7" ht="38.25" x14ac:dyDescent="0.2">
      <c r="A17441" s="319" t="str">
        <f t="shared" si="270"/>
        <v>3 - RO-43113</v>
      </c>
      <c r="B17441" s="319">
        <v>3</v>
      </c>
      <c r="C17441" s="761" t="s">
        <v>2985</v>
      </c>
      <c r="D17441" s="766"/>
      <c r="E17441" s="767" t="s">
        <v>3674</v>
      </c>
      <c r="F17441" s="768" t="s">
        <v>2</v>
      </c>
      <c r="G17441" s="340">
        <v>13.65</v>
      </c>
    </row>
    <row r="17442" spans="1:7" ht="38.25" x14ac:dyDescent="0.2">
      <c r="A17442" s="319" t="str">
        <f t="shared" si="270"/>
        <v>3 - RO-42395</v>
      </c>
      <c r="B17442" s="319">
        <v>3</v>
      </c>
      <c r="C17442" s="761" t="s">
        <v>2986</v>
      </c>
      <c r="D17442" s="766"/>
      <c r="E17442" s="767" t="s">
        <v>3675</v>
      </c>
      <c r="F17442" s="768" t="s">
        <v>2</v>
      </c>
      <c r="G17442" s="340">
        <v>14.01</v>
      </c>
    </row>
    <row r="17443" spans="1:7" ht="38.25" x14ac:dyDescent="0.2">
      <c r="A17443" s="319" t="str">
        <f t="shared" si="270"/>
        <v>3 - RO-41098</v>
      </c>
      <c r="B17443" s="319">
        <v>3</v>
      </c>
      <c r="C17443" s="761" t="s">
        <v>2987</v>
      </c>
      <c r="D17443" s="766"/>
      <c r="E17443" s="767" t="s">
        <v>3676</v>
      </c>
      <c r="F17443" s="768" t="s">
        <v>2</v>
      </c>
      <c r="G17443" s="340">
        <v>14.4</v>
      </c>
    </row>
    <row r="17444" spans="1:7" ht="51" x14ac:dyDescent="0.2">
      <c r="A17444" s="319" t="str">
        <f t="shared" si="270"/>
        <v>3 - RO-44242</v>
      </c>
      <c r="B17444" s="319">
        <v>3</v>
      </c>
      <c r="C17444" s="761" t="s">
        <v>2988</v>
      </c>
      <c r="D17444" s="766"/>
      <c r="E17444" s="767" t="s">
        <v>3677</v>
      </c>
      <c r="F17444" s="768" t="s">
        <v>2</v>
      </c>
      <c r="G17444" s="340">
        <v>15.25</v>
      </c>
    </row>
    <row r="17445" spans="1:7" ht="38.25" x14ac:dyDescent="0.2">
      <c r="A17445" s="319" t="str">
        <f t="shared" si="270"/>
        <v>3 - RO-42186</v>
      </c>
      <c r="B17445" s="319">
        <v>3</v>
      </c>
      <c r="C17445" s="761" t="s">
        <v>2989</v>
      </c>
      <c r="D17445" s="766"/>
      <c r="E17445" s="767" t="s">
        <v>3678</v>
      </c>
      <c r="F17445" s="768" t="s">
        <v>2</v>
      </c>
      <c r="G17445" s="340">
        <v>16.02</v>
      </c>
    </row>
    <row r="17446" spans="1:7" ht="38.25" x14ac:dyDescent="0.2">
      <c r="A17446" s="319" t="str">
        <f t="shared" si="270"/>
        <v>3 - RO-43164</v>
      </c>
      <c r="B17446" s="319">
        <v>3</v>
      </c>
      <c r="C17446" s="761" t="s">
        <v>2990</v>
      </c>
      <c r="D17446" s="766"/>
      <c r="E17446" s="767" t="s">
        <v>3679</v>
      </c>
      <c r="F17446" s="768" t="s">
        <v>2</v>
      </c>
      <c r="G17446" s="340">
        <v>16.27</v>
      </c>
    </row>
    <row r="17447" spans="1:7" ht="63.75" x14ac:dyDescent="0.2">
      <c r="A17447" s="319" t="str">
        <f t="shared" si="270"/>
        <v>3 - RO-41163</v>
      </c>
      <c r="B17447" s="319">
        <v>3</v>
      </c>
      <c r="C17447" s="761" t="s">
        <v>2991</v>
      </c>
      <c r="D17447" s="766"/>
      <c r="E17447" s="767" t="s">
        <v>3680</v>
      </c>
      <c r="F17447" s="768" t="s">
        <v>2</v>
      </c>
      <c r="G17447" s="340">
        <v>13.84</v>
      </c>
    </row>
    <row r="17448" spans="1:7" ht="51" x14ac:dyDescent="0.2">
      <c r="A17448" s="319" t="str">
        <f t="shared" si="270"/>
        <v>3 - RO-43165</v>
      </c>
      <c r="B17448" s="319">
        <v>3</v>
      </c>
      <c r="C17448" s="761" t="s">
        <v>2992</v>
      </c>
      <c r="D17448" s="766"/>
      <c r="E17448" s="767" t="s">
        <v>3681</v>
      </c>
      <c r="F17448" s="768" t="s">
        <v>2</v>
      </c>
      <c r="G17448" s="340">
        <v>14.86</v>
      </c>
    </row>
    <row r="17449" spans="1:7" ht="51" x14ac:dyDescent="0.2">
      <c r="A17449" s="319" t="str">
        <f t="shared" si="270"/>
        <v>3 - RO-43170</v>
      </c>
      <c r="B17449" s="319">
        <v>3</v>
      </c>
      <c r="C17449" s="761" t="s">
        <v>2993</v>
      </c>
      <c r="D17449" s="766"/>
      <c r="E17449" s="767" t="s">
        <v>3682</v>
      </c>
      <c r="F17449" s="768" t="s">
        <v>2</v>
      </c>
      <c r="G17449" s="340">
        <v>15.15</v>
      </c>
    </row>
    <row r="17450" spans="1:7" ht="51" x14ac:dyDescent="0.2">
      <c r="A17450" s="319" t="str">
        <f t="shared" si="270"/>
        <v>3 - RO-41144</v>
      </c>
      <c r="B17450" s="319">
        <v>3</v>
      </c>
      <c r="C17450" s="761" t="s">
        <v>2994</v>
      </c>
      <c r="D17450" s="766"/>
      <c r="E17450" s="767" t="s">
        <v>3683</v>
      </c>
      <c r="F17450" s="768" t="s">
        <v>2</v>
      </c>
      <c r="G17450" s="340">
        <v>34.82</v>
      </c>
    </row>
    <row r="17451" spans="1:7" ht="51" x14ac:dyDescent="0.2">
      <c r="A17451" s="319" t="str">
        <f t="shared" si="270"/>
        <v>3 - RO-41113</v>
      </c>
      <c r="B17451" s="319">
        <v>3</v>
      </c>
      <c r="C17451" s="761" t="s">
        <v>2995</v>
      </c>
      <c r="D17451" s="766"/>
      <c r="E17451" s="767" t="s">
        <v>3684</v>
      </c>
      <c r="F17451" s="768" t="s">
        <v>2</v>
      </c>
      <c r="G17451" s="340">
        <v>28.25</v>
      </c>
    </row>
    <row r="17452" spans="1:7" ht="63.75" x14ac:dyDescent="0.2">
      <c r="A17452" s="319" t="str">
        <f t="shared" si="270"/>
        <v>3 - RO-41138</v>
      </c>
      <c r="B17452" s="319">
        <v>3</v>
      </c>
      <c r="C17452" s="761" t="s">
        <v>2996</v>
      </c>
      <c r="D17452" s="766"/>
      <c r="E17452" s="767" t="s">
        <v>3685</v>
      </c>
      <c r="F17452" s="768" t="s">
        <v>2</v>
      </c>
      <c r="G17452" s="340">
        <v>36.71</v>
      </c>
    </row>
    <row r="17453" spans="1:7" ht="63.75" x14ac:dyDescent="0.2">
      <c r="A17453" s="319" t="str">
        <f t="shared" si="270"/>
        <v>3 - RO-41137</v>
      </c>
      <c r="B17453" s="319">
        <v>3</v>
      </c>
      <c r="C17453" s="761" t="s">
        <v>2997</v>
      </c>
      <c r="D17453" s="766"/>
      <c r="E17453" s="767" t="s">
        <v>3686</v>
      </c>
      <c r="F17453" s="768" t="s">
        <v>2</v>
      </c>
      <c r="G17453" s="340">
        <v>36.99</v>
      </c>
    </row>
    <row r="17454" spans="1:7" ht="51" x14ac:dyDescent="0.2">
      <c r="A17454" s="319" t="str">
        <f t="shared" si="270"/>
        <v>3 - RO-44461</v>
      </c>
      <c r="B17454" s="319">
        <v>3</v>
      </c>
      <c r="C17454" s="761" t="s">
        <v>2998</v>
      </c>
      <c r="D17454" s="766"/>
      <c r="E17454" s="767" t="s">
        <v>3687</v>
      </c>
      <c r="F17454" s="768" t="s">
        <v>2</v>
      </c>
      <c r="G17454" s="340">
        <v>69.83</v>
      </c>
    </row>
    <row r="17455" spans="1:7" ht="51" x14ac:dyDescent="0.2">
      <c r="A17455" s="319" t="str">
        <f t="shared" si="270"/>
        <v>3 - RO-43836</v>
      </c>
      <c r="B17455" s="319">
        <v>3</v>
      </c>
      <c r="C17455" s="761" t="s">
        <v>2999</v>
      </c>
      <c r="D17455" s="766"/>
      <c r="E17455" s="767" t="s">
        <v>3688</v>
      </c>
      <c r="F17455" s="768" t="s">
        <v>2</v>
      </c>
      <c r="G17455" s="340">
        <v>68.489999999999995</v>
      </c>
    </row>
    <row r="17456" spans="1:7" ht="51" x14ac:dyDescent="0.2">
      <c r="A17456" s="319" t="str">
        <f t="shared" si="270"/>
        <v>3 - RO-41688</v>
      </c>
      <c r="B17456" s="319">
        <v>3</v>
      </c>
      <c r="C17456" s="761" t="s">
        <v>3000</v>
      </c>
      <c r="D17456" s="766"/>
      <c r="E17456" s="767" t="s">
        <v>3689</v>
      </c>
      <c r="F17456" s="768" t="s">
        <v>2</v>
      </c>
      <c r="G17456" s="340">
        <v>98.57</v>
      </c>
    </row>
    <row r="17457" spans="1:7" ht="51" x14ac:dyDescent="0.2">
      <c r="A17457" s="319" t="str">
        <f t="shared" si="270"/>
        <v>3 - RO-43859</v>
      </c>
      <c r="B17457" s="319">
        <v>3</v>
      </c>
      <c r="C17457" s="761" t="s">
        <v>3001</v>
      </c>
      <c r="D17457" s="766"/>
      <c r="E17457" s="767" t="s">
        <v>3690</v>
      </c>
      <c r="F17457" s="768" t="s">
        <v>2</v>
      </c>
      <c r="G17457" s="340">
        <v>98.86</v>
      </c>
    </row>
    <row r="17458" spans="1:7" ht="25.5" x14ac:dyDescent="0.2">
      <c r="A17458" s="319" t="str">
        <f t="shared" si="270"/>
        <v>3 - RO-41164</v>
      </c>
      <c r="B17458" s="319">
        <v>3</v>
      </c>
      <c r="C17458" s="761" t="s">
        <v>3002</v>
      </c>
      <c r="D17458" s="766"/>
      <c r="E17458" s="767" t="s">
        <v>3691</v>
      </c>
      <c r="F17458" s="768" t="s">
        <v>1</v>
      </c>
      <c r="G17458" s="340">
        <v>0.26</v>
      </c>
    </row>
    <row r="17459" spans="1:7" ht="25.5" x14ac:dyDescent="0.2">
      <c r="A17459" s="319" t="str">
        <f t="shared" si="270"/>
        <v>3 - RO-51228</v>
      </c>
      <c r="B17459" s="319">
        <v>3</v>
      </c>
      <c r="C17459" s="761" t="s">
        <v>3003</v>
      </c>
      <c r="D17459" s="766"/>
      <c r="E17459" s="767" t="s">
        <v>3692</v>
      </c>
      <c r="F17459" s="768" t="s">
        <v>1</v>
      </c>
      <c r="G17459" s="340">
        <v>5.29</v>
      </c>
    </row>
    <row r="17460" spans="1:7" ht="25.5" x14ac:dyDescent="0.2">
      <c r="A17460" s="319" t="str">
        <f t="shared" si="270"/>
        <v>3 - RO-41166</v>
      </c>
      <c r="B17460" s="319">
        <v>3</v>
      </c>
      <c r="C17460" s="761" t="s">
        <v>3004</v>
      </c>
      <c r="D17460" s="766"/>
      <c r="E17460" s="767" t="s">
        <v>3693</v>
      </c>
      <c r="F17460" s="768" t="s">
        <v>1</v>
      </c>
      <c r="G17460" s="340">
        <v>0.17</v>
      </c>
    </row>
    <row r="17461" spans="1:7" ht="25.5" x14ac:dyDescent="0.2">
      <c r="A17461" s="319" t="str">
        <f t="shared" si="270"/>
        <v>3 - RO-51229</v>
      </c>
      <c r="B17461" s="319">
        <v>3</v>
      </c>
      <c r="C17461" s="761" t="s">
        <v>3005</v>
      </c>
      <c r="D17461" s="766"/>
      <c r="E17461" s="767" t="s">
        <v>3694</v>
      </c>
      <c r="F17461" s="768" t="s">
        <v>1</v>
      </c>
      <c r="G17461" s="340">
        <v>1.1000000000000001</v>
      </c>
    </row>
    <row r="17462" spans="1:7" ht="25.5" x14ac:dyDescent="0.2">
      <c r="A17462" s="319" t="str">
        <f t="shared" si="270"/>
        <v>3 - RO-41168</v>
      </c>
      <c r="B17462" s="319">
        <v>3</v>
      </c>
      <c r="C17462" s="761" t="s">
        <v>3006</v>
      </c>
      <c r="D17462" s="766"/>
      <c r="E17462" s="767" t="s">
        <v>3695</v>
      </c>
      <c r="F17462" s="768" t="s">
        <v>1</v>
      </c>
      <c r="G17462" s="340">
        <v>2.34</v>
      </c>
    </row>
    <row r="17463" spans="1:7" ht="38.25" x14ac:dyDescent="0.2">
      <c r="A17463" s="319" t="str">
        <f t="shared" si="270"/>
        <v>3 - RO-13320</v>
      </c>
      <c r="B17463" s="319">
        <v>3</v>
      </c>
      <c r="C17463" s="761" t="s">
        <v>3007</v>
      </c>
      <c r="D17463" s="766"/>
      <c r="E17463" s="767" t="s">
        <v>3696</v>
      </c>
      <c r="F17463" s="768" t="s">
        <v>1</v>
      </c>
      <c r="G17463" s="340">
        <v>5.17</v>
      </c>
    </row>
    <row r="17464" spans="1:7" ht="25.5" x14ac:dyDescent="0.2">
      <c r="A17464" s="319" t="str">
        <f t="shared" si="270"/>
        <v>3 - RO-43449</v>
      </c>
      <c r="B17464" s="319">
        <v>3</v>
      </c>
      <c r="C17464" s="761" t="s">
        <v>3008</v>
      </c>
      <c r="D17464" s="766"/>
      <c r="E17464" s="767" t="s">
        <v>3697</v>
      </c>
      <c r="F17464" s="768" t="s">
        <v>1</v>
      </c>
      <c r="G17464" s="340">
        <v>4.0199999999999996</v>
      </c>
    </row>
    <row r="17465" spans="1:7" ht="38.25" x14ac:dyDescent="0.2">
      <c r="A17465" s="319" t="str">
        <f t="shared" si="270"/>
        <v>3 - RO-13321</v>
      </c>
      <c r="B17465" s="319">
        <v>3</v>
      </c>
      <c r="C17465" s="761" t="s">
        <v>3009</v>
      </c>
      <c r="D17465" s="766"/>
      <c r="E17465" s="767" t="s">
        <v>3698</v>
      </c>
      <c r="F17465" s="768" t="s">
        <v>1</v>
      </c>
      <c r="G17465" s="340">
        <v>8.48</v>
      </c>
    </row>
    <row r="17466" spans="1:7" ht="25.5" x14ac:dyDescent="0.2">
      <c r="A17466" s="319" t="str">
        <f t="shared" si="270"/>
        <v>3 - RO-42664</v>
      </c>
      <c r="B17466" s="319">
        <v>3</v>
      </c>
      <c r="C17466" s="761" t="s">
        <v>3010</v>
      </c>
      <c r="D17466" s="766"/>
      <c r="E17466" s="767" t="s">
        <v>3699</v>
      </c>
      <c r="F17466" s="768" t="s">
        <v>1</v>
      </c>
      <c r="G17466" s="340">
        <v>3.93</v>
      </c>
    </row>
    <row r="17467" spans="1:7" ht="38.25" x14ac:dyDescent="0.2">
      <c r="A17467" s="319" t="str">
        <f t="shared" si="270"/>
        <v>3 - RO-41170</v>
      </c>
      <c r="B17467" s="319">
        <v>3</v>
      </c>
      <c r="C17467" s="761" t="s">
        <v>3011</v>
      </c>
      <c r="D17467" s="766"/>
      <c r="E17467" s="767" t="s">
        <v>3700</v>
      </c>
      <c r="F17467" s="768" t="s">
        <v>1</v>
      </c>
      <c r="G17467" s="340">
        <v>5.39</v>
      </c>
    </row>
    <row r="17468" spans="1:7" x14ac:dyDescent="0.2">
      <c r="A17468" s="319" t="str">
        <f t="shared" si="270"/>
        <v>3 - RO-41171</v>
      </c>
      <c r="B17468" s="319">
        <v>3</v>
      </c>
      <c r="C17468" s="761" t="s">
        <v>3012</v>
      </c>
      <c r="D17468" s="766"/>
      <c r="E17468" s="767" t="s">
        <v>3701</v>
      </c>
      <c r="F17468" s="768" t="s">
        <v>1</v>
      </c>
      <c r="G17468" s="340">
        <v>0.72</v>
      </c>
    </row>
    <row r="17469" spans="1:7" ht="51" x14ac:dyDescent="0.2">
      <c r="A17469" s="319" t="str">
        <f t="shared" si="270"/>
        <v>3 - RO-41177</v>
      </c>
      <c r="B17469" s="319">
        <v>3</v>
      </c>
      <c r="C17469" s="761" t="s">
        <v>3013</v>
      </c>
      <c r="D17469" s="766"/>
      <c r="E17469" s="767" t="s">
        <v>3702</v>
      </c>
      <c r="F17469" s="768" t="s">
        <v>2</v>
      </c>
      <c r="G17469" s="340">
        <v>213.5</v>
      </c>
    </row>
    <row r="17470" spans="1:7" ht="51" x14ac:dyDescent="0.2">
      <c r="A17470" s="319" t="str">
        <f t="shared" si="270"/>
        <v>3 - RO-14019</v>
      </c>
      <c r="B17470" s="319">
        <v>3</v>
      </c>
      <c r="C17470" s="761" t="s">
        <v>3014</v>
      </c>
      <c r="D17470" s="766"/>
      <c r="E17470" s="767" t="s">
        <v>3703</v>
      </c>
      <c r="F17470" s="768" t="s">
        <v>2</v>
      </c>
      <c r="G17470" s="340">
        <v>589.03</v>
      </c>
    </row>
    <row r="17471" spans="1:7" ht="51" x14ac:dyDescent="0.2">
      <c r="A17471" s="319" t="str">
        <f t="shared" si="270"/>
        <v>3 - RO-14020</v>
      </c>
      <c r="B17471" s="319">
        <v>3</v>
      </c>
      <c r="C17471" s="761" t="s">
        <v>3015</v>
      </c>
      <c r="D17471" s="766"/>
      <c r="E17471" s="767" t="s">
        <v>3704</v>
      </c>
      <c r="F17471" s="768" t="s">
        <v>700</v>
      </c>
      <c r="G17471" s="340">
        <v>245.43</v>
      </c>
    </row>
    <row r="17472" spans="1:7" ht="51" x14ac:dyDescent="0.2">
      <c r="A17472" s="319" t="str">
        <f t="shared" si="270"/>
        <v>3 - RO-43829</v>
      </c>
      <c r="B17472" s="319">
        <v>3</v>
      </c>
      <c r="C17472" s="761" t="s">
        <v>3016</v>
      </c>
      <c r="D17472" s="766"/>
      <c r="E17472" s="767" t="s">
        <v>3705</v>
      </c>
      <c r="F17472" s="768" t="s">
        <v>2</v>
      </c>
      <c r="G17472" s="340">
        <v>226</v>
      </c>
    </row>
    <row r="17473" spans="1:7" ht="38.25" x14ac:dyDescent="0.2">
      <c r="A17473" s="319" t="str">
        <f t="shared" si="270"/>
        <v>3 - RO-42208</v>
      </c>
      <c r="B17473" s="319">
        <v>3</v>
      </c>
      <c r="C17473" s="761" t="s">
        <v>3017</v>
      </c>
      <c r="D17473" s="766"/>
      <c r="E17473" s="767" t="s">
        <v>3706</v>
      </c>
      <c r="F17473" s="768" t="s">
        <v>2</v>
      </c>
      <c r="G17473" s="340">
        <v>175.15</v>
      </c>
    </row>
    <row r="17474" spans="1:7" ht="38.25" x14ac:dyDescent="0.2">
      <c r="A17474" s="319" t="str">
        <f t="shared" si="270"/>
        <v>3 - RO-41178</v>
      </c>
      <c r="B17474" s="319">
        <v>3</v>
      </c>
      <c r="C17474" s="761" t="s">
        <v>3018</v>
      </c>
      <c r="D17474" s="766"/>
      <c r="E17474" s="767" t="s">
        <v>3707</v>
      </c>
      <c r="F17474" s="768" t="s">
        <v>700</v>
      </c>
      <c r="G17474" s="340">
        <v>72.98</v>
      </c>
    </row>
    <row r="17475" spans="1:7" ht="25.5" x14ac:dyDescent="0.2">
      <c r="A17475" s="319" t="str">
        <f t="shared" si="270"/>
        <v>3 - RO-42649</v>
      </c>
      <c r="B17475" s="319">
        <v>3</v>
      </c>
      <c r="C17475" s="761" t="s">
        <v>3019</v>
      </c>
      <c r="D17475" s="766"/>
      <c r="E17475" s="767" t="s">
        <v>3708</v>
      </c>
      <c r="F17475" s="768" t="s">
        <v>1</v>
      </c>
      <c r="G17475" s="340">
        <v>1.72</v>
      </c>
    </row>
    <row r="17476" spans="1:7" ht="25.5" x14ac:dyDescent="0.2">
      <c r="A17476" s="319" t="str">
        <f t="shared" si="270"/>
        <v>3 - RO-42831</v>
      </c>
      <c r="B17476" s="319">
        <v>3</v>
      </c>
      <c r="C17476" s="761" t="s">
        <v>3020</v>
      </c>
      <c r="D17476" s="766"/>
      <c r="E17476" s="767" t="s">
        <v>3709</v>
      </c>
      <c r="F17476" s="768" t="s">
        <v>1</v>
      </c>
      <c r="G17476" s="340">
        <v>2.21</v>
      </c>
    </row>
    <row r="17477" spans="1:7" ht="25.5" x14ac:dyDescent="0.2">
      <c r="A17477" s="319" t="str">
        <f t="shared" si="270"/>
        <v>3 - RO-43228</v>
      </c>
      <c r="B17477" s="319">
        <v>3</v>
      </c>
      <c r="C17477" s="761" t="s">
        <v>3021</v>
      </c>
      <c r="D17477" s="766"/>
      <c r="E17477" s="767" t="s">
        <v>3710</v>
      </c>
      <c r="F17477" s="768" t="s">
        <v>2</v>
      </c>
      <c r="G17477" s="340">
        <v>115.94</v>
      </c>
    </row>
    <row r="17478" spans="1:7" x14ac:dyDescent="0.2">
      <c r="A17478" s="319" t="str">
        <f t="shared" si="270"/>
        <v>3 - RO-43402</v>
      </c>
      <c r="B17478" s="319">
        <v>3</v>
      </c>
      <c r="C17478" s="761" t="s">
        <v>3022</v>
      </c>
      <c r="D17478" s="766"/>
      <c r="E17478" s="767" t="s">
        <v>3711</v>
      </c>
      <c r="F17478" s="768" t="s">
        <v>2</v>
      </c>
      <c r="G17478" s="340">
        <v>85.06</v>
      </c>
    </row>
    <row r="17479" spans="1:7" ht="38.25" x14ac:dyDescent="0.2">
      <c r="A17479" s="319" t="str">
        <f t="shared" si="270"/>
        <v>3 - RO-14021</v>
      </c>
      <c r="B17479" s="319">
        <v>3</v>
      </c>
      <c r="C17479" s="761" t="s">
        <v>3023</v>
      </c>
      <c r="D17479" s="766"/>
      <c r="E17479" s="767" t="s">
        <v>3712</v>
      </c>
      <c r="F17479" s="768" t="s">
        <v>2</v>
      </c>
      <c r="G17479" s="340">
        <v>418.62</v>
      </c>
    </row>
    <row r="17480" spans="1:7" ht="38.25" x14ac:dyDescent="0.2">
      <c r="A17480" s="319" t="str">
        <f t="shared" si="270"/>
        <v>3 - RO-14022</v>
      </c>
      <c r="B17480" s="319">
        <v>3</v>
      </c>
      <c r="C17480" s="761" t="s">
        <v>3024</v>
      </c>
      <c r="D17480" s="766"/>
      <c r="E17480" s="767" t="s">
        <v>3712</v>
      </c>
      <c r="F17480" s="768" t="s">
        <v>700</v>
      </c>
      <c r="G17480" s="340">
        <v>199.34</v>
      </c>
    </row>
    <row r="17481" spans="1:7" ht="25.5" x14ac:dyDescent="0.2">
      <c r="A17481" s="319" t="str">
        <f t="shared" si="270"/>
        <v>3 - RO-42938</v>
      </c>
      <c r="B17481" s="319">
        <v>3</v>
      </c>
      <c r="C17481" s="761" t="s">
        <v>5793</v>
      </c>
      <c r="D17481" s="766"/>
      <c r="E17481" s="767" t="s">
        <v>5794</v>
      </c>
      <c r="F17481" s="768" t="s">
        <v>2</v>
      </c>
      <c r="G17481" s="340">
        <v>460.84</v>
      </c>
    </row>
    <row r="17482" spans="1:7" ht="38.25" x14ac:dyDescent="0.2">
      <c r="A17482" s="319" t="str">
        <f t="shared" si="270"/>
        <v>3 - RO-43327</v>
      </c>
      <c r="B17482" s="319">
        <v>3</v>
      </c>
      <c r="C17482" s="761" t="s">
        <v>3025</v>
      </c>
      <c r="D17482" s="766"/>
      <c r="E17482" s="767" t="s">
        <v>3713</v>
      </c>
      <c r="F17482" s="768" t="s">
        <v>1</v>
      </c>
      <c r="G17482" s="340">
        <v>1.34</v>
      </c>
    </row>
    <row r="17483" spans="1:7" ht="38.25" x14ac:dyDescent="0.2">
      <c r="A17483" s="319" t="str">
        <f t="shared" ref="A17483:A17546" si="271">B17483&amp;" - "&amp;C17483</f>
        <v>3 - RO-43422</v>
      </c>
      <c r="B17483" s="319">
        <v>3</v>
      </c>
      <c r="C17483" s="761" t="s">
        <v>3026</v>
      </c>
      <c r="D17483" s="766"/>
      <c r="E17483" s="767" t="s">
        <v>3714</v>
      </c>
      <c r="F17483" s="768" t="s">
        <v>1</v>
      </c>
      <c r="G17483" s="340">
        <v>3.32</v>
      </c>
    </row>
    <row r="17484" spans="1:7" ht="38.25" x14ac:dyDescent="0.2">
      <c r="A17484" s="319" t="str">
        <f t="shared" si="271"/>
        <v>3 - RO-43326</v>
      </c>
      <c r="B17484" s="319">
        <v>3</v>
      </c>
      <c r="C17484" s="761" t="s">
        <v>3027</v>
      </c>
      <c r="D17484" s="766"/>
      <c r="E17484" s="767" t="s">
        <v>3715</v>
      </c>
      <c r="F17484" s="768" t="s">
        <v>1</v>
      </c>
      <c r="G17484" s="340">
        <v>2.5499999999999998</v>
      </c>
    </row>
    <row r="17485" spans="1:7" ht="38.25" x14ac:dyDescent="0.2">
      <c r="A17485" s="319" t="str">
        <f t="shared" si="271"/>
        <v>3 - RO-41204</v>
      </c>
      <c r="B17485" s="319">
        <v>3</v>
      </c>
      <c r="C17485" s="761" t="s">
        <v>3028</v>
      </c>
      <c r="D17485" s="766"/>
      <c r="E17485" s="767" t="s">
        <v>3716</v>
      </c>
      <c r="F17485" s="768" t="s">
        <v>1</v>
      </c>
      <c r="G17485" s="340">
        <v>5.43</v>
      </c>
    </row>
    <row r="17486" spans="1:7" ht="25.5" x14ac:dyDescent="0.2">
      <c r="A17486" s="319" t="str">
        <f t="shared" si="271"/>
        <v>3 - RO-41207</v>
      </c>
      <c r="B17486" s="319">
        <v>3</v>
      </c>
      <c r="C17486" s="761" t="s">
        <v>3029</v>
      </c>
      <c r="D17486" s="766"/>
      <c r="E17486" s="767" t="s">
        <v>3717</v>
      </c>
      <c r="F17486" s="768" t="s">
        <v>700</v>
      </c>
      <c r="G17486" s="340">
        <v>11.11</v>
      </c>
    </row>
    <row r="17487" spans="1:7" ht="38.25" x14ac:dyDescent="0.2">
      <c r="A17487" s="319" t="str">
        <f t="shared" si="271"/>
        <v>3 - RO-43971</v>
      </c>
      <c r="B17487" s="319">
        <v>3</v>
      </c>
      <c r="C17487" s="761" t="s">
        <v>3030</v>
      </c>
      <c r="D17487" s="766"/>
      <c r="E17487" s="767" t="s">
        <v>3718</v>
      </c>
      <c r="F17487" s="768" t="s">
        <v>1</v>
      </c>
      <c r="G17487" s="340">
        <v>19.309999999999999</v>
      </c>
    </row>
    <row r="17488" spans="1:7" ht="38.25" x14ac:dyDescent="0.2">
      <c r="A17488" s="319" t="str">
        <f t="shared" si="271"/>
        <v>3 - RO-41208</v>
      </c>
      <c r="B17488" s="319">
        <v>3</v>
      </c>
      <c r="C17488" s="761" t="s">
        <v>3031</v>
      </c>
      <c r="D17488" s="766"/>
      <c r="E17488" s="767" t="s">
        <v>3719</v>
      </c>
      <c r="F17488" s="768" t="s">
        <v>1</v>
      </c>
      <c r="G17488" s="340">
        <v>34.229999999999997</v>
      </c>
    </row>
    <row r="17489" spans="1:7" x14ac:dyDescent="0.2">
      <c r="A17489" s="319" t="str">
        <f t="shared" si="271"/>
        <v>3 - RO-41773</v>
      </c>
      <c r="B17489" s="319">
        <v>3</v>
      </c>
      <c r="C17489" s="761" t="s">
        <v>3032</v>
      </c>
      <c r="D17489" s="766"/>
      <c r="E17489" s="767" t="s">
        <v>3720</v>
      </c>
      <c r="F17489" s="768" t="s">
        <v>2</v>
      </c>
      <c r="G17489" s="340">
        <v>6.26</v>
      </c>
    </row>
    <row r="17490" spans="1:7" x14ac:dyDescent="0.2">
      <c r="A17490" s="319" t="str">
        <f t="shared" si="271"/>
        <v>3 - RO-41209</v>
      </c>
      <c r="B17490" s="319">
        <v>3</v>
      </c>
      <c r="C17490" s="761" t="s">
        <v>3033</v>
      </c>
      <c r="D17490" s="766"/>
      <c r="E17490" s="767" t="s">
        <v>3721</v>
      </c>
      <c r="F17490" s="768" t="s">
        <v>1</v>
      </c>
      <c r="G17490" s="340">
        <v>0.39</v>
      </c>
    </row>
    <row r="17491" spans="1:7" ht="25.5" x14ac:dyDescent="0.2">
      <c r="A17491" s="319" t="str">
        <f t="shared" si="271"/>
        <v>3 - RO-41212</v>
      </c>
      <c r="B17491" s="319">
        <v>3</v>
      </c>
      <c r="C17491" s="761" t="s">
        <v>3034</v>
      </c>
      <c r="D17491" s="766"/>
      <c r="E17491" s="767" t="s">
        <v>3722</v>
      </c>
      <c r="F17491" s="768" t="s">
        <v>1</v>
      </c>
      <c r="G17491" s="340">
        <v>0.72</v>
      </c>
    </row>
    <row r="17492" spans="1:7" x14ac:dyDescent="0.2">
      <c r="A17492" s="319" t="str">
        <f t="shared" si="271"/>
        <v>3 - RO-41211</v>
      </c>
      <c r="B17492" s="319">
        <v>3</v>
      </c>
      <c r="C17492" s="761" t="s">
        <v>3035</v>
      </c>
      <c r="D17492" s="766"/>
      <c r="E17492" s="767" t="s">
        <v>3723</v>
      </c>
      <c r="F17492" s="768" t="s">
        <v>2</v>
      </c>
      <c r="G17492" s="340">
        <v>6.67</v>
      </c>
    </row>
    <row r="17493" spans="1:7" x14ac:dyDescent="0.2">
      <c r="A17493" s="319" t="str">
        <f t="shared" si="271"/>
        <v>3 - 105 - PAVIMENTAÇÃO CONCRETO</v>
      </c>
      <c r="B17493" s="319">
        <v>3</v>
      </c>
      <c r="C17493" s="761" t="s">
        <v>3036</v>
      </c>
      <c r="D17493" s="766"/>
      <c r="E17493" s="767"/>
      <c r="F17493" s="768"/>
    </row>
    <row r="17494" spans="1:7" ht="25.5" x14ac:dyDescent="0.2">
      <c r="A17494" s="319" t="str">
        <f t="shared" si="271"/>
        <v>3 - RO-43473</v>
      </c>
      <c r="B17494" s="319">
        <v>3</v>
      </c>
      <c r="C17494" s="761" t="s">
        <v>3037</v>
      </c>
      <c r="D17494" s="766"/>
      <c r="E17494" s="767" t="s">
        <v>3724</v>
      </c>
      <c r="F17494" s="768" t="s">
        <v>0</v>
      </c>
      <c r="G17494" s="340">
        <v>21.58</v>
      </c>
    </row>
    <row r="17495" spans="1:7" x14ac:dyDescent="0.2">
      <c r="A17495" s="319" t="str">
        <f t="shared" si="271"/>
        <v>3 - RO-42387</v>
      </c>
      <c r="B17495" s="319">
        <v>3</v>
      </c>
      <c r="C17495" s="761" t="s">
        <v>3038</v>
      </c>
      <c r="D17495" s="766"/>
      <c r="E17495" s="767" t="s">
        <v>3725</v>
      </c>
      <c r="F17495" s="768" t="s">
        <v>1</v>
      </c>
      <c r="G17495" s="340">
        <v>8.66</v>
      </c>
    </row>
    <row r="17496" spans="1:7" x14ac:dyDescent="0.2">
      <c r="A17496" s="319" t="str">
        <f t="shared" si="271"/>
        <v>3 - RO-43415</v>
      </c>
      <c r="B17496" s="319">
        <v>3</v>
      </c>
      <c r="C17496" s="761" t="s">
        <v>3039</v>
      </c>
      <c r="D17496" s="766"/>
      <c r="E17496" s="767" t="s">
        <v>3726</v>
      </c>
      <c r="F17496" s="768" t="s">
        <v>1</v>
      </c>
      <c r="G17496" s="340">
        <v>10.4</v>
      </c>
    </row>
    <row r="17497" spans="1:7" x14ac:dyDescent="0.2">
      <c r="A17497" s="319" t="str">
        <f t="shared" si="271"/>
        <v>3 - 106 - SINALIZAÇÃO HORIZONTAL E VERTICAL</v>
      </c>
      <c r="B17497" s="319">
        <v>3</v>
      </c>
      <c r="C17497" s="761" t="s">
        <v>3040</v>
      </c>
      <c r="D17497" s="766"/>
      <c r="E17497" s="767"/>
      <c r="F17497" s="768"/>
    </row>
    <row r="17498" spans="1:7" ht="25.5" x14ac:dyDescent="0.2">
      <c r="A17498" s="319" t="str">
        <f t="shared" si="271"/>
        <v>3 - RO-41228</v>
      </c>
      <c r="B17498" s="319">
        <v>3</v>
      </c>
      <c r="C17498" s="761" t="s">
        <v>3041</v>
      </c>
      <c r="D17498" s="766"/>
      <c r="E17498" s="767" t="s">
        <v>3727</v>
      </c>
      <c r="F17498" s="768" t="s">
        <v>936</v>
      </c>
      <c r="G17498" s="340">
        <v>23.73</v>
      </c>
    </row>
    <row r="17499" spans="1:7" ht="25.5" x14ac:dyDescent="0.2">
      <c r="A17499" s="319" t="str">
        <f t="shared" si="271"/>
        <v>3 - RO-41229</v>
      </c>
      <c r="B17499" s="319">
        <v>3</v>
      </c>
      <c r="C17499" s="761" t="s">
        <v>3042</v>
      </c>
      <c r="D17499" s="766"/>
      <c r="E17499" s="767" t="s">
        <v>3728</v>
      </c>
      <c r="F17499" s="768" t="s">
        <v>936</v>
      </c>
      <c r="G17499" s="340">
        <v>22.45</v>
      </c>
    </row>
    <row r="17500" spans="1:7" ht="25.5" x14ac:dyDescent="0.2">
      <c r="A17500" s="319" t="str">
        <f t="shared" si="271"/>
        <v>3 - RO-41230</v>
      </c>
      <c r="B17500" s="319">
        <v>3</v>
      </c>
      <c r="C17500" s="761" t="s">
        <v>3043</v>
      </c>
      <c r="D17500" s="766"/>
      <c r="E17500" s="767" t="s">
        <v>3729</v>
      </c>
      <c r="F17500" s="768" t="s">
        <v>936</v>
      </c>
      <c r="G17500" s="340">
        <v>13.9</v>
      </c>
    </row>
    <row r="17501" spans="1:7" ht="25.5" x14ac:dyDescent="0.2">
      <c r="A17501" s="319" t="str">
        <f t="shared" si="271"/>
        <v>3 - RO-41231</v>
      </c>
      <c r="B17501" s="319">
        <v>3</v>
      </c>
      <c r="C17501" s="761" t="s">
        <v>3044</v>
      </c>
      <c r="D17501" s="766"/>
      <c r="E17501" s="767" t="s">
        <v>3730</v>
      </c>
      <c r="F17501" s="768" t="s">
        <v>936</v>
      </c>
      <c r="G17501" s="340">
        <v>11.41</v>
      </c>
    </row>
    <row r="17502" spans="1:7" ht="38.25" x14ac:dyDescent="0.2">
      <c r="A17502" s="319" t="str">
        <f t="shared" si="271"/>
        <v>3 - RO-43269</v>
      </c>
      <c r="B17502" s="319">
        <v>3</v>
      </c>
      <c r="C17502" s="761" t="s">
        <v>3045</v>
      </c>
      <c r="D17502" s="766"/>
      <c r="E17502" s="767" t="s">
        <v>3731</v>
      </c>
      <c r="F17502" s="768" t="s">
        <v>2</v>
      </c>
      <c r="G17502" s="340">
        <v>693.1</v>
      </c>
    </row>
    <row r="17503" spans="1:7" ht="25.5" x14ac:dyDescent="0.2">
      <c r="A17503" s="319" t="str">
        <f t="shared" si="271"/>
        <v>3 - RO-42215</v>
      </c>
      <c r="B17503" s="319">
        <v>3</v>
      </c>
      <c r="C17503" s="761" t="s">
        <v>3046</v>
      </c>
      <c r="D17503" s="766"/>
      <c r="E17503" s="767" t="s">
        <v>3732</v>
      </c>
      <c r="F17503" s="768" t="s">
        <v>2</v>
      </c>
      <c r="G17503" s="340">
        <v>348.2</v>
      </c>
    </row>
    <row r="17504" spans="1:7" ht="38.25" x14ac:dyDescent="0.2">
      <c r="A17504" s="319" t="str">
        <f t="shared" si="271"/>
        <v>3 - RO-42399</v>
      </c>
      <c r="B17504" s="319">
        <v>3</v>
      </c>
      <c r="C17504" s="761" t="s">
        <v>3047</v>
      </c>
      <c r="D17504" s="766"/>
      <c r="E17504" s="767" t="s">
        <v>3733</v>
      </c>
      <c r="F17504" s="768" t="s">
        <v>2</v>
      </c>
      <c r="G17504" s="340">
        <v>810.14</v>
      </c>
    </row>
    <row r="17505" spans="1:7" ht="25.5" x14ac:dyDescent="0.2">
      <c r="A17505" s="319" t="str">
        <f t="shared" si="271"/>
        <v>3 - RO-42198</v>
      </c>
      <c r="B17505" s="319">
        <v>3</v>
      </c>
      <c r="C17505" s="761" t="s">
        <v>3048</v>
      </c>
      <c r="D17505" s="766"/>
      <c r="E17505" s="767" t="s">
        <v>3734</v>
      </c>
      <c r="F17505" s="768" t="s">
        <v>0</v>
      </c>
      <c r="G17505" s="340">
        <v>1.38</v>
      </c>
    </row>
    <row r="17506" spans="1:7" ht="25.5" x14ac:dyDescent="0.2">
      <c r="A17506" s="319" t="str">
        <f t="shared" si="271"/>
        <v>3 - RO-41237</v>
      </c>
      <c r="B17506" s="319">
        <v>3</v>
      </c>
      <c r="C17506" s="761" t="s">
        <v>3049</v>
      </c>
      <c r="D17506" s="766"/>
      <c r="E17506" s="767" t="s">
        <v>3735</v>
      </c>
      <c r="F17506" s="768" t="s">
        <v>0</v>
      </c>
      <c r="G17506" s="340">
        <v>1.7</v>
      </c>
    </row>
    <row r="17507" spans="1:7" ht="25.5" x14ac:dyDescent="0.2">
      <c r="A17507" s="319" t="str">
        <f t="shared" si="271"/>
        <v>3 - RO-41239</v>
      </c>
      <c r="B17507" s="319">
        <v>3</v>
      </c>
      <c r="C17507" s="761" t="s">
        <v>3050</v>
      </c>
      <c r="D17507" s="766"/>
      <c r="E17507" s="767" t="s">
        <v>3736</v>
      </c>
      <c r="F17507" s="768" t="s">
        <v>0</v>
      </c>
      <c r="G17507" s="340">
        <v>3.3</v>
      </c>
    </row>
    <row r="17508" spans="1:7" ht="25.5" x14ac:dyDescent="0.2">
      <c r="A17508" s="319" t="str">
        <f t="shared" si="271"/>
        <v>3 - RO-41240</v>
      </c>
      <c r="B17508" s="319">
        <v>3</v>
      </c>
      <c r="C17508" s="761" t="s">
        <v>3051</v>
      </c>
      <c r="D17508" s="766"/>
      <c r="E17508" s="767" t="s">
        <v>3737</v>
      </c>
      <c r="F17508" s="768" t="s">
        <v>0</v>
      </c>
      <c r="G17508" s="340">
        <v>4.9000000000000004</v>
      </c>
    </row>
    <row r="17509" spans="1:7" ht="25.5" x14ac:dyDescent="0.2">
      <c r="A17509" s="319" t="str">
        <f t="shared" si="271"/>
        <v>3 - RO-41243</v>
      </c>
      <c r="B17509" s="319">
        <v>3</v>
      </c>
      <c r="C17509" s="761" t="s">
        <v>3052</v>
      </c>
      <c r="D17509" s="766"/>
      <c r="E17509" s="767" t="s">
        <v>3738</v>
      </c>
      <c r="F17509" s="768" t="s">
        <v>1</v>
      </c>
      <c r="G17509" s="340">
        <v>16.03</v>
      </c>
    </row>
    <row r="17510" spans="1:7" ht="25.5" x14ac:dyDescent="0.2">
      <c r="A17510" s="319" t="str">
        <f t="shared" si="271"/>
        <v>3 - RO-41779</v>
      </c>
      <c r="B17510" s="319">
        <v>3</v>
      </c>
      <c r="C17510" s="761" t="s">
        <v>3053</v>
      </c>
      <c r="D17510" s="766"/>
      <c r="E17510" s="767" t="s">
        <v>3739</v>
      </c>
      <c r="F17510" s="768" t="s">
        <v>1</v>
      </c>
      <c r="G17510" s="340">
        <v>24.04</v>
      </c>
    </row>
    <row r="17511" spans="1:7" ht="38.25" x14ac:dyDescent="0.2">
      <c r="A17511" s="319" t="str">
        <f t="shared" si="271"/>
        <v>3 - RO-41227</v>
      </c>
      <c r="B17511" s="319">
        <v>3</v>
      </c>
      <c r="C17511" s="761" t="s">
        <v>3054</v>
      </c>
      <c r="D17511" s="766"/>
      <c r="E17511" s="767" t="s">
        <v>3740</v>
      </c>
      <c r="F17511" s="768" t="s">
        <v>899</v>
      </c>
      <c r="G17511" s="340">
        <v>101.68</v>
      </c>
    </row>
    <row r="17512" spans="1:7" ht="38.25" x14ac:dyDescent="0.2">
      <c r="A17512" s="319" t="str">
        <f t="shared" si="271"/>
        <v>3 - RO-41841</v>
      </c>
      <c r="B17512" s="319">
        <v>3</v>
      </c>
      <c r="C17512" s="761" t="s">
        <v>3055</v>
      </c>
      <c r="D17512" s="766"/>
      <c r="E17512" s="767" t="s">
        <v>3741</v>
      </c>
      <c r="F17512" s="768" t="s">
        <v>1</v>
      </c>
      <c r="G17512" s="340">
        <v>323.69</v>
      </c>
    </row>
    <row r="17513" spans="1:7" ht="38.25" x14ac:dyDescent="0.2">
      <c r="A17513" s="319" t="str">
        <f t="shared" si="271"/>
        <v>3 - RO-41842</v>
      </c>
      <c r="B17513" s="319">
        <v>3</v>
      </c>
      <c r="C17513" s="761" t="s">
        <v>3056</v>
      </c>
      <c r="D17513" s="766"/>
      <c r="E17513" s="767" t="s">
        <v>3742</v>
      </c>
      <c r="F17513" s="768" t="s">
        <v>1</v>
      </c>
      <c r="G17513" s="340">
        <v>303.56</v>
      </c>
    </row>
    <row r="17514" spans="1:7" ht="38.25" x14ac:dyDescent="0.2">
      <c r="A17514" s="319" t="str">
        <f t="shared" si="271"/>
        <v>3 - RO-41843</v>
      </c>
      <c r="B17514" s="319">
        <v>3</v>
      </c>
      <c r="C17514" s="761" t="s">
        <v>3057</v>
      </c>
      <c r="D17514" s="766"/>
      <c r="E17514" s="767" t="s">
        <v>3743</v>
      </c>
      <c r="F17514" s="768" t="s">
        <v>1</v>
      </c>
      <c r="G17514" s="340">
        <v>288.99</v>
      </c>
    </row>
    <row r="17515" spans="1:7" ht="38.25" x14ac:dyDescent="0.2">
      <c r="A17515" s="319" t="str">
        <f t="shared" si="271"/>
        <v>3 - RO-41844</v>
      </c>
      <c r="B17515" s="319">
        <v>3</v>
      </c>
      <c r="C17515" s="761" t="s">
        <v>3058</v>
      </c>
      <c r="D17515" s="766"/>
      <c r="E17515" s="767" t="s">
        <v>3744</v>
      </c>
      <c r="F17515" s="768" t="s">
        <v>1</v>
      </c>
      <c r="G17515" s="340">
        <v>313.20999999999998</v>
      </c>
    </row>
    <row r="17516" spans="1:7" ht="38.25" x14ac:dyDescent="0.2">
      <c r="A17516" s="319" t="str">
        <f t="shared" si="271"/>
        <v>3 - RO-42193</v>
      </c>
      <c r="B17516" s="319">
        <v>3</v>
      </c>
      <c r="C17516" s="761" t="s">
        <v>3059</v>
      </c>
      <c r="D17516" s="766"/>
      <c r="E17516" s="767" t="s">
        <v>3745</v>
      </c>
      <c r="F17516" s="768" t="s">
        <v>1</v>
      </c>
      <c r="G17516" s="340">
        <v>332.03</v>
      </c>
    </row>
    <row r="17517" spans="1:7" ht="38.25" x14ac:dyDescent="0.2">
      <c r="A17517" s="319" t="str">
        <f t="shared" si="271"/>
        <v>3 - RO-42196</v>
      </c>
      <c r="B17517" s="319">
        <v>3</v>
      </c>
      <c r="C17517" s="761" t="s">
        <v>3060</v>
      </c>
      <c r="D17517" s="766"/>
      <c r="E17517" s="767" t="s">
        <v>3746</v>
      </c>
      <c r="F17517" s="768" t="s">
        <v>1</v>
      </c>
      <c r="G17517" s="340">
        <v>332.03</v>
      </c>
    </row>
    <row r="17518" spans="1:7" ht="38.25" x14ac:dyDescent="0.2">
      <c r="A17518" s="319" t="str">
        <f t="shared" si="271"/>
        <v>3 - RO-42210</v>
      </c>
      <c r="B17518" s="319">
        <v>3</v>
      </c>
      <c r="C17518" s="761" t="s">
        <v>3061</v>
      </c>
      <c r="D17518" s="766"/>
      <c r="E17518" s="767" t="s">
        <v>3747</v>
      </c>
      <c r="F17518" s="768" t="s">
        <v>1</v>
      </c>
      <c r="G17518" s="340">
        <v>332.03</v>
      </c>
    </row>
    <row r="17519" spans="1:7" ht="38.25" x14ac:dyDescent="0.2">
      <c r="A17519" s="319" t="str">
        <f t="shared" si="271"/>
        <v>3 - RO-42194</v>
      </c>
      <c r="B17519" s="319">
        <v>3</v>
      </c>
      <c r="C17519" s="761" t="s">
        <v>3062</v>
      </c>
      <c r="D17519" s="766"/>
      <c r="E17519" s="767" t="s">
        <v>3748</v>
      </c>
      <c r="F17519" s="768" t="s">
        <v>1</v>
      </c>
      <c r="G17519" s="340">
        <v>126.62</v>
      </c>
    </row>
    <row r="17520" spans="1:7" ht="38.25" x14ac:dyDescent="0.2">
      <c r="A17520" s="319" t="str">
        <f t="shared" si="271"/>
        <v>3 - RO-42195</v>
      </c>
      <c r="B17520" s="319">
        <v>3</v>
      </c>
      <c r="C17520" s="761" t="s">
        <v>3063</v>
      </c>
      <c r="D17520" s="766"/>
      <c r="E17520" s="767" t="s">
        <v>3749</v>
      </c>
      <c r="F17520" s="768" t="s">
        <v>1</v>
      </c>
      <c r="G17520" s="340">
        <v>126.62</v>
      </c>
    </row>
    <row r="17521" spans="1:7" ht="38.25" x14ac:dyDescent="0.2">
      <c r="A17521" s="319" t="str">
        <f t="shared" si="271"/>
        <v>3 - RO-42977</v>
      </c>
      <c r="B17521" s="319">
        <v>3</v>
      </c>
      <c r="C17521" s="761" t="s">
        <v>3064</v>
      </c>
      <c r="D17521" s="766"/>
      <c r="E17521" s="767" t="s">
        <v>3750</v>
      </c>
      <c r="F17521" s="768" t="s">
        <v>1</v>
      </c>
      <c r="G17521" s="340">
        <v>368.37</v>
      </c>
    </row>
    <row r="17522" spans="1:7" ht="38.25" x14ac:dyDescent="0.2">
      <c r="A17522" s="319" t="str">
        <f t="shared" si="271"/>
        <v>3 - RO-42978</v>
      </c>
      <c r="B17522" s="319">
        <v>3</v>
      </c>
      <c r="C17522" s="761" t="s">
        <v>3065</v>
      </c>
      <c r="D17522" s="766"/>
      <c r="E17522" s="767" t="s">
        <v>3751</v>
      </c>
      <c r="F17522" s="768" t="s">
        <v>1</v>
      </c>
      <c r="G17522" s="340">
        <v>340.81</v>
      </c>
    </row>
    <row r="17523" spans="1:7" ht="38.25" x14ac:dyDescent="0.2">
      <c r="A17523" s="319" t="str">
        <f t="shared" si="271"/>
        <v>3 - RO-42979</v>
      </c>
      <c r="B17523" s="319">
        <v>3</v>
      </c>
      <c r="C17523" s="761" t="s">
        <v>3066</v>
      </c>
      <c r="D17523" s="766"/>
      <c r="E17523" s="767" t="s">
        <v>3752</v>
      </c>
      <c r="F17523" s="768" t="s">
        <v>1</v>
      </c>
      <c r="G17523" s="340">
        <v>327.11</v>
      </c>
    </row>
    <row r="17524" spans="1:7" ht="38.25" x14ac:dyDescent="0.2">
      <c r="A17524" s="319" t="str">
        <f t="shared" si="271"/>
        <v>3 - RO-42980</v>
      </c>
      <c r="B17524" s="319">
        <v>3</v>
      </c>
      <c r="C17524" s="761" t="s">
        <v>3067</v>
      </c>
      <c r="D17524" s="766"/>
      <c r="E17524" s="767" t="s">
        <v>3753</v>
      </c>
      <c r="F17524" s="768" t="s">
        <v>1</v>
      </c>
      <c r="G17524" s="340">
        <v>354.03</v>
      </c>
    </row>
    <row r="17525" spans="1:7" ht="38.25" x14ac:dyDescent="0.2">
      <c r="A17525" s="319" t="str">
        <f t="shared" si="271"/>
        <v>3 - RO-42981</v>
      </c>
      <c r="B17525" s="319">
        <v>3</v>
      </c>
      <c r="C17525" s="761" t="s">
        <v>3068</v>
      </c>
      <c r="D17525" s="766"/>
      <c r="E17525" s="767" t="s">
        <v>3754</v>
      </c>
      <c r="F17525" s="768" t="s">
        <v>1</v>
      </c>
      <c r="G17525" s="340">
        <v>378.5</v>
      </c>
    </row>
    <row r="17526" spans="1:7" ht="38.25" x14ac:dyDescent="0.2">
      <c r="A17526" s="319" t="str">
        <f t="shared" si="271"/>
        <v>3 - RO-44586</v>
      </c>
      <c r="B17526" s="319">
        <v>3</v>
      </c>
      <c r="C17526" s="761" t="s">
        <v>3069</v>
      </c>
      <c r="D17526" s="766"/>
      <c r="E17526" s="767" t="s">
        <v>3755</v>
      </c>
      <c r="F17526" s="768" t="s">
        <v>1</v>
      </c>
      <c r="G17526" s="340">
        <v>378.5</v>
      </c>
    </row>
    <row r="17527" spans="1:7" ht="38.25" x14ac:dyDescent="0.2">
      <c r="A17527" s="319" t="str">
        <f t="shared" si="271"/>
        <v>3 - RO-42983</v>
      </c>
      <c r="B17527" s="319">
        <v>3</v>
      </c>
      <c r="C17527" s="761" t="s">
        <v>3070</v>
      </c>
      <c r="D17527" s="766"/>
      <c r="E17527" s="767" t="s">
        <v>3756</v>
      </c>
      <c r="F17527" s="768" t="s">
        <v>1</v>
      </c>
      <c r="G17527" s="340">
        <v>378.5</v>
      </c>
    </row>
    <row r="17528" spans="1:7" ht="38.25" x14ac:dyDescent="0.2">
      <c r="A17528" s="319" t="str">
        <f t="shared" si="271"/>
        <v>3 - RO-44777</v>
      </c>
      <c r="B17528" s="319">
        <v>3</v>
      </c>
      <c r="C17528" s="761" t="s">
        <v>3071</v>
      </c>
      <c r="D17528" s="766"/>
      <c r="E17528" s="767" t="s">
        <v>3757</v>
      </c>
      <c r="F17528" s="768" t="s">
        <v>1</v>
      </c>
      <c r="G17528" s="340">
        <v>143.68</v>
      </c>
    </row>
    <row r="17529" spans="1:7" ht="38.25" x14ac:dyDescent="0.2">
      <c r="A17529" s="319" t="str">
        <f t="shared" si="271"/>
        <v>3 - RO-44585</v>
      </c>
      <c r="B17529" s="319">
        <v>3</v>
      </c>
      <c r="C17529" s="761" t="s">
        <v>3072</v>
      </c>
      <c r="D17529" s="766"/>
      <c r="E17529" s="767" t="s">
        <v>3758</v>
      </c>
      <c r="F17529" s="768" t="s">
        <v>1</v>
      </c>
      <c r="G17529" s="340">
        <v>143.68</v>
      </c>
    </row>
    <row r="17530" spans="1:7" ht="38.25" x14ac:dyDescent="0.2">
      <c r="A17530" s="319" t="str">
        <f t="shared" si="271"/>
        <v>3 - RO-42878</v>
      </c>
      <c r="B17530" s="319">
        <v>3</v>
      </c>
      <c r="C17530" s="761" t="s">
        <v>3073</v>
      </c>
      <c r="D17530" s="766"/>
      <c r="E17530" s="767" t="s">
        <v>3759</v>
      </c>
      <c r="F17530" s="768" t="s">
        <v>1</v>
      </c>
      <c r="G17530" s="340">
        <v>657.78</v>
      </c>
    </row>
    <row r="17531" spans="1:7" ht="38.25" x14ac:dyDescent="0.2">
      <c r="A17531" s="319" t="str">
        <f t="shared" si="271"/>
        <v>3 - RO-42879</v>
      </c>
      <c r="B17531" s="319">
        <v>3</v>
      </c>
      <c r="C17531" s="761" t="s">
        <v>3074</v>
      </c>
      <c r="D17531" s="766"/>
      <c r="E17531" s="767" t="s">
        <v>3760</v>
      </c>
      <c r="F17531" s="768" t="s">
        <v>1</v>
      </c>
      <c r="G17531" s="340">
        <v>581.99</v>
      </c>
    </row>
    <row r="17532" spans="1:7" ht="38.25" x14ac:dyDescent="0.2">
      <c r="A17532" s="319" t="str">
        <f t="shared" si="271"/>
        <v>3 - RO-42880</v>
      </c>
      <c r="B17532" s="319">
        <v>3</v>
      </c>
      <c r="C17532" s="761" t="s">
        <v>3075</v>
      </c>
      <c r="D17532" s="766"/>
      <c r="E17532" s="767" t="s">
        <v>3761</v>
      </c>
      <c r="F17532" s="768" t="s">
        <v>1</v>
      </c>
      <c r="G17532" s="340">
        <v>574.1</v>
      </c>
    </row>
    <row r="17533" spans="1:7" ht="38.25" x14ac:dyDescent="0.2">
      <c r="A17533" s="319" t="str">
        <f t="shared" si="271"/>
        <v>3 - RO-42881</v>
      </c>
      <c r="B17533" s="319">
        <v>3</v>
      </c>
      <c r="C17533" s="761" t="s">
        <v>3076</v>
      </c>
      <c r="D17533" s="766"/>
      <c r="E17533" s="767" t="s">
        <v>3762</v>
      </c>
      <c r="F17533" s="768" t="s">
        <v>1</v>
      </c>
      <c r="G17533" s="340">
        <v>618.37</v>
      </c>
    </row>
    <row r="17534" spans="1:7" ht="25.5" x14ac:dyDescent="0.2">
      <c r="A17534" s="319" t="str">
        <f t="shared" si="271"/>
        <v>3 - RO-42887</v>
      </c>
      <c r="B17534" s="319">
        <v>3</v>
      </c>
      <c r="C17534" s="761" t="s">
        <v>3077</v>
      </c>
      <c r="D17534" s="766"/>
      <c r="E17534" s="767" t="s">
        <v>3763</v>
      </c>
      <c r="F17534" s="768" t="s">
        <v>936</v>
      </c>
      <c r="G17534" s="340">
        <v>15.9</v>
      </c>
    </row>
    <row r="17535" spans="1:7" ht="38.25" x14ac:dyDescent="0.2">
      <c r="A17535" s="319" t="str">
        <f t="shared" si="271"/>
        <v>3 - RO-42882</v>
      </c>
      <c r="B17535" s="319">
        <v>3</v>
      </c>
      <c r="C17535" s="761" t="s">
        <v>3078</v>
      </c>
      <c r="D17535" s="766"/>
      <c r="E17535" s="767" t="s">
        <v>3764</v>
      </c>
      <c r="F17535" s="768" t="s">
        <v>1</v>
      </c>
      <c r="G17535" s="340">
        <v>679.5</v>
      </c>
    </row>
    <row r="17536" spans="1:7" ht="38.25" x14ac:dyDescent="0.2">
      <c r="A17536" s="319" t="str">
        <f t="shared" si="271"/>
        <v>3 - RO-42885</v>
      </c>
      <c r="B17536" s="319">
        <v>3</v>
      </c>
      <c r="C17536" s="761" t="s">
        <v>3079</v>
      </c>
      <c r="D17536" s="766"/>
      <c r="E17536" s="767" t="s">
        <v>3765</v>
      </c>
      <c r="F17536" s="768" t="s">
        <v>1</v>
      </c>
      <c r="G17536" s="340">
        <v>679.5</v>
      </c>
    </row>
    <row r="17537" spans="1:7" ht="38.25" x14ac:dyDescent="0.2">
      <c r="A17537" s="319" t="str">
        <f t="shared" si="271"/>
        <v>3 - RO-42886</v>
      </c>
      <c r="B17537" s="319">
        <v>3</v>
      </c>
      <c r="C17537" s="761" t="s">
        <v>3080</v>
      </c>
      <c r="D17537" s="766"/>
      <c r="E17537" s="767" t="s">
        <v>3766</v>
      </c>
      <c r="F17537" s="768" t="s">
        <v>1</v>
      </c>
      <c r="G17537" s="340">
        <v>679.5</v>
      </c>
    </row>
    <row r="17538" spans="1:7" ht="38.25" x14ac:dyDescent="0.2">
      <c r="A17538" s="319" t="str">
        <f t="shared" si="271"/>
        <v>3 - RO-42883</v>
      </c>
      <c r="B17538" s="319">
        <v>3</v>
      </c>
      <c r="C17538" s="761" t="s">
        <v>3081</v>
      </c>
      <c r="D17538" s="766"/>
      <c r="E17538" s="767" t="s">
        <v>3767</v>
      </c>
      <c r="F17538" s="768" t="s">
        <v>1</v>
      </c>
      <c r="G17538" s="340">
        <v>254.19</v>
      </c>
    </row>
    <row r="17539" spans="1:7" ht="38.25" x14ac:dyDescent="0.2">
      <c r="A17539" s="319" t="str">
        <f t="shared" si="271"/>
        <v>3 - RO-42884</v>
      </c>
      <c r="B17539" s="319">
        <v>3</v>
      </c>
      <c r="C17539" s="761" t="s">
        <v>3082</v>
      </c>
      <c r="D17539" s="766"/>
      <c r="E17539" s="767" t="s">
        <v>3768</v>
      </c>
      <c r="F17539" s="768" t="s">
        <v>1</v>
      </c>
      <c r="G17539" s="340">
        <v>254.19</v>
      </c>
    </row>
    <row r="17540" spans="1:7" x14ac:dyDescent="0.2">
      <c r="A17540" s="319" t="str">
        <f t="shared" si="271"/>
        <v>3 - RO-43226</v>
      </c>
      <c r="B17540" s="319">
        <v>3</v>
      </c>
      <c r="C17540" s="761" t="s">
        <v>3083</v>
      </c>
      <c r="D17540" s="766"/>
      <c r="E17540" s="767" t="s">
        <v>3769</v>
      </c>
      <c r="F17540" s="768" t="s">
        <v>1</v>
      </c>
      <c r="G17540" s="340">
        <v>58.14</v>
      </c>
    </row>
    <row r="17541" spans="1:7" x14ac:dyDescent="0.2">
      <c r="A17541" s="319" t="str">
        <f t="shared" si="271"/>
        <v>3 - RO-43014</v>
      </c>
      <c r="B17541" s="319">
        <v>3</v>
      </c>
      <c r="C17541" s="761" t="s">
        <v>3084</v>
      </c>
      <c r="D17541" s="766"/>
      <c r="E17541" s="767" t="s">
        <v>3770</v>
      </c>
      <c r="F17541" s="768" t="s">
        <v>936</v>
      </c>
      <c r="G17541" s="340">
        <v>11.63</v>
      </c>
    </row>
    <row r="17542" spans="1:7" ht="38.25" x14ac:dyDescent="0.2">
      <c r="A17542" s="319" t="str">
        <f t="shared" si="271"/>
        <v>3 - RO-42830</v>
      </c>
      <c r="B17542" s="319">
        <v>3</v>
      </c>
      <c r="C17542" s="761" t="s">
        <v>3085</v>
      </c>
      <c r="D17542" s="766"/>
      <c r="E17542" s="767" t="s">
        <v>3771</v>
      </c>
      <c r="F17542" s="319" t="s">
        <v>936</v>
      </c>
      <c r="G17542" s="340">
        <v>1559</v>
      </c>
    </row>
    <row r="17543" spans="1:7" ht="38.25" x14ac:dyDescent="0.2">
      <c r="A17543" s="319" t="str">
        <f t="shared" si="271"/>
        <v>3 - RO-42829</v>
      </c>
      <c r="B17543" s="319">
        <v>3</v>
      </c>
      <c r="C17543" s="761" t="s">
        <v>3086</v>
      </c>
      <c r="D17543" s="766"/>
      <c r="E17543" s="767" t="s">
        <v>3772</v>
      </c>
      <c r="F17543" s="319" t="s">
        <v>936</v>
      </c>
      <c r="G17543" s="340">
        <v>1920.66</v>
      </c>
    </row>
    <row r="17544" spans="1:7" x14ac:dyDescent="0.2">
      <c r="A17544" s="319" t="str">
        <f t="shared" si="271"/>
        <v>3 - 107 - CONSERVAÇÃO</v>
      </c>
      <c r="B17544" s="319">
        <v>3</v>
      </c>
      <c r="C17544" s="761" t="s">
        <v>3087</v>
      </c>
      <c r="D17544" s="766"/>
      <c r="E17544" s="767"/>
      <c r="F17544" s="768"/>
    </row>
    <row r="17545" spans="1:7" x14ac:dyDescent="0.2">
      <c r="A17545" s="319" t="str">
        <f t="shared" si="271"/>
        <v>3 - RO-41292</v>
      </c>
      <c r="B17545" s="319">
        <v>3</v>
      </c>
      <c r="C17545" s="761" t="s">
        <v>3088</v>
      </c>
      <c r="D17545" s="766"/>
      <c r="E17545" s="767" t="s">
        <v>3773</v>
      </c>
      <c r="F17545" s="319" t="s">
        <v>901</v>
      </c>
      <c r="G17545" s="340">
        <v>1373.47</v>
      </c>
    </row>
    <row r="17546" spans="1:7" x14ac:dyDescent="0.2">
      <c r="A17546" s="319" t="str">
        <f t="shared" si="271"/>
        <v>3 - RO-41293</v>
      </c>
      <c r="B17546" s="319">
        <v>3</v>
      </c>
      <c r="C17546" s="761" t="s">
        <v>3089</v>
      </c>
      <c r="D17546" s="766"/>
      <c r="E17546" s="767" t="s">
        <v>3774</v>
      </c>
      <c r="F17546" s="319" t="s">
        <v>901</v>
      </c>
      <c r="G17546" s="340">
        <v>1965.93</v>
      </c>
    </row>
    <row r="17547" spans="1:7" x14ac:dyDescent="0.2">
      <c r="A17547" s="319" t="str">
        <f t="shared" ref="A17547:A17610" si="272">B17547&amp;" - "&amp;C17547</f>
        <v>3 - RO-41295</v>
      </c>
      <c r="B17547" s="319">
        <v>3</v>
      </c>
      <c r="C17547" s="761" t="s">
        <v>3090</v>
      </c>
      <c r="D17547" s="766"/>
      <c r="E17547" s="767" t="s">
        <v>3775</v>
      </c>
      <c r="F17547" s="768" t="s">
        <v>901</v>
      </c>
      <c r="G17547" s="340">
        <v>544.55999999999995</v>
      </c>
    </row>
    <row r="17548" spans="1:7" x14ac:dyDescent="0.2">
      <c r="A17548" s="319" t="str">
        <f t="shared" si="272"/>
        <v>3 - RO-41296</v>
      </c>
      <c r="B17548" s="319">
        <v>3</v>
      </c>
      <c r="C17548" s="761" t="s">
        <v>3091</v>
      </c>
      <c r="D17548" s="766"/>
      <c r="E17548" s="767" t="s">
        <v>3776</v>
      </c>
      <c r="F17548" s="768" t="s">
        <v>901</v>
      </c>
      <c r="G17548" s="340">
        <v>5122.3999999999996</v>
      </c>
    </row>
    <row r="17549" spans="1:7" ht="25.5" x14ac:dyDescent="0.2">
      <c r="A17549" s="319" t="str">
        <f t="shared" si="272"/>
        <v>3 - RO-41388</v>
      </c>
      <c r="B17549" s="319">
        <v>3</v>
      </c>
      <c r="C17549" s="761" t="s">
        <v>3092</v>
      </c>
      <c r="D17549" s="766"/>
      <c r="E17549" s="767" t="s">
        <v>3777</v>
      </c>
      <c r="F17549" s="768" t="s">
        <v>2</v>
      </c>
      <c r="G17549" s="340">
        <v>6.78</v>
      </c>
    </row>
    <row r="17550" spans="1:7" x14ac:dyDescent="0.2">
      <c r="A17550" s="319" t="str">
        <f t="shared" si="272"/>
        <v>3 - RO-43246</v>
      </c>
      <c r="B17550" s="319">
        <v>3</v>
      </c>
      <c r="C17550" s="761" t="s">
        <v>3093</v>
      </c>
      <c r="D17550" s="766"/>
      <c r="E17550" s="767" t="s">
        <v>3778</v>
      </c>
      <c r="F17550" s="768" t="s">
        <v>901</v>
      </c>
      <c r="G17550" s="340">
        <v>583.24</v>
      </c>
    </row>
    <row r="17551" spans="1:7" ht="38.25" x14ac:dyDescent="0.2">
      <c r="A17551" s="319" t="str">
        <f t="shared" si="272"/>
        <v>3 - RO-41278</v>
      </c>
      <c r="B17551" s="319">
        <v>3</v>
      </c>
      <c r="C17551" s="761" t="s">
        <v>3094</v>
      </c>
      <c r="D17551" s="766"/>
      <c r="E17551" s="767" t="s">
        <v>3779</v>
      </c>
      <c r="F17551" s="768" t="s">
        <v>0</v>
      </c>
      <c r="G17551" s="340">
        <v>11.96</v>
      </c>
    </row>
    <row r="17552" spans="1:7" ht="25.5" x14ac:dyDescent="0.2">
      <c r="A17552" s="319" t="str">
        <f t="shared" si="272"/>
        <v>3 - RO-41279</v>
      </c>
      <c r="B17552" s="319">
        <v>3</v>
      </c>
      <c r="C17552" s="761" t="s">
        <v>3095</v>
      </c>
      <c r="D17552" s="766"/>
      <c r="E17552" s="767" t="s">
        <v>3780</v>
      </c>
      <c r="F17552" s="768" t="s">
        <v>0</v>
      </c>
      <c r="G17552" s="340">
        <v>8.5</v>
      </c>
    </row>
    <row r="17553" spans="1:7" ht="25.5" x14ac:dyDescent="0.2">
      <c r="A17553" s="319" t="str">
        <f t="shared" si="272"/>
        <v>3 - RO-41288</v>
      </c>
      <c r="B17553" s="319">
        <v>3</v>
      </c>
      <c r="C17553" s="761" t="s">
        <v>3096</v>
      </c>
      <c r="D17553" s="766"/>
      <c r="E17553" s="767" t="s">
        <v>3781</v>
      </c>
      <c r="F17553" s="768" t="s">
        <v>0</v>
      </c>
      <c r="G17553" s="340">
        <v>11.26</v>
      </c>
    </row>
    <row r="17554" spans="1:7" x14ac:dyDescent="0.2">
      <c r="A17554" s="319" t="str">
        <f t="shared" si="272"/>
        <v>3 - RO-41291</v>
      </c>
      <c r="B17554" s="319">
        <v>3</v>
      </c>
      <c r="C17554" s="761" t="s">
        <v>3097</v>
      </c>
      <c r="D17554" s="766"/>
      <c r="E17554" s="767" t="s">
        <v>3782</v>
      </c>
      <c r="F17554" s="768" t="s">
        <v>0</v>
      </c>
      <c r="G17554" s="340">
        <v>5.83</v>
      </c>
    </row>
    <row r="17555" spans="1:7" ht="25.5" x14ac:dyDescent="0.2">
      <c r="A17555" s="319" t="str">
        <f t="shared" si="272"/>
        <v>3 - RO-42216</v>
      </c>
      <c r="B17555" s="319">
        <v>3</v>
      </c>
      <c r="C17555" s="761" t="s">
        <v>3098</v>
      </c>
      <c r="D17555" s="766"/>
      <c r="E17555" s="767" t="s">
        <v>3783</v>
      </c>
      <c r="F17555" s="768" t="s">
        <v>936</v>
      </c>
      <c r="G17555" s="340">
        <v>4545.97</v>
      </c>
    </row>
    <row r="17556" spans="1:7" x14ac:dyDescent="0.2">
      <c r="A17556" s="319" t="str">
        <f t="shared" si="272"/>
        <v>3 - RO-42282</v>
      </c>
      <c r="B17556" s="319">
        <v>3</v>
      </c>
      <c r="C17556" s="761" t="s">
        <v>3099</v>
      </c>
      <c r="D17556" s="766"/>
      <c r="E17556" s="767" t="s">
        <v>3784</v>
      </c>
      <c r="F17556" s="768" t="s">
        <v>936</v>
      </c>
      <c r="G17556" s="340">
        <v>352.12</v>
      </c>
    </row>
    <row r="17557" spans="1:7" ht="25.5" x14ac:dyDescent="0.2">
      <c r="A17557" s="319" t="str">
        <f t="shared" si="272"/>
        <v>3 - RO-41763</v>
      </c>
      <c r="B17557" s="319">
        <v>3</v>
      </c>
      <c r="C17557" s="761" t="s">
        <v>3100</v>
      </c>
      <c r="D17557" s="766"/>
      <c r="E17557" s="767" t="s">
        <v>3785</v>
      </c>
      <c r="F17557" s="768" t="s">
        <v>0</v>
      </c>
      <c r="G17557" s="340">
        <v>259.23</v>
      </c>
    </row>
    <row r="17558" spans="1:7" ht="25.5" x14ac:dyDescent="0.2">
      <c r="A17558" s="319" t="str">
        <f t="shared" si="272"/>
        <v>3 - RO-41379</v>
      </c>
      <c r="B17558" s="319">
        <v>3</v>
      </c>
      <c r="C17558" s="761" t="s">
        <v>3101</v>
      </c>
      <c r="D17558" s="766"/>
      <c r="E17558" s="767" t="s">
        <v>3786</v>
      </c>
      <c r="F17558" s="768" t="s">
        <v>936</v>
      </c>
      <c r="G17558" s="340">
        <v>1012.09</v>
      </c>
    </row>
    <row r="17559" spans="1:7" ht="25.5" x14ac:dyDescent="0.2">
      <c r="A17559" s="319" t="str">
        <f t="shared" si="272"/>
        <v>3 - RO-41387</v>
      </c>
      <c r="B17559" s="319">
        <v>3</v>
      </c>
      <c r="C17559" s="761" t="s">
        <v>3102</v>
      </c>
      <c r="D17559" s="766"/>
      <c r="E17559" s="767" t="s">
        <v>3787</v>
      </c>
      <c r="F17559" s="768" t="s">
        <v>29</v>
      </c>
      <c r="G17559" s="340">
        <v>6.22</v>
      </c>
    </row>
    <row r="17560" spans="1:7" ht="25.5" x14ac:dyDescent="0.2">
      <c r="A17560" s="319" t="str">
        <f t="shared" si="272"/>
        <v>3 - RO-42283</v>
      </c>
      <c r="B17560" s="319">
        <v>3</v>
      </c>
      <c r="C17560" s="761" t="s">
        <v>3103</v>
      </c>
      <c r="D17560" s="766"/>
      <c r="E17560" s="767" t="s">
        <v>3788</v>
      </c>
      <c r="F17560" s="768" t="s">
        <v>1</v>
      </c>
      <c r="G17560" s="340">
        <v>30.75</v>
      </c>
    </row>
    <row r="17561" spans="1:7" ht="25.5" x14ac:dyDescent="0.2">
      <c r="A17561" s="319" t="str">
        <f t="shared" si="272"/>
        <v>3 - RO-41396</v>
      </c>
      <c r="B17561" s="319">
        <v>3</v>
      </c>
      <c r="C17561" s="761" t="s">
        <v>3104</v>
      </c>
      <c r="D17561" s="766"/>
      <c r="E17561" s="767" t="s">
        <v>3789</v>
      </c>
      <c r="F17561" s="768" t="s">
        <v>1</v>
      </c>
      <c r="G17561" s="340">
        <v>0.21</v>
      </c>
    </row>
    <row r="17562" spans="1:7" ht="25.5" x14ac:dyDescent="0.2">
      <c r="A17562" s="319" t="str">
        <f t="shared" si="272"/>
        <v>3 - RO-41399</v>
      </c>
      <c r="B17562" s="319">
        <v>3</v>
      </c>
      <c r="C17562" s="761" t="s">
        <v>3105</v>
      </c>
      <c r="D17562" s="766"/>
      <c r="E17562" s="767" t="s">
        <v>3790</v>
      </c>
      <c r="F17562" s="768" t="s">
        <v>1</v>
      </c>
      <c r="G17562" s="340">
        <v>0.21</v>
      </c>
    </row>
    <row r="17563" spans="1:7" x14ac:dyDescent="0.2">
      <c r="A17563" s="319" t="str">
        <f t="shared" si="272"/>
        <v>3 - RO-41400</v>
      </c>
      <c r="B17563" s="319">
        <v>3</v>
      </c>
      <c r="C17563" s="761" t="s">
        <v>3106</v>
      </c>
      <c r="D17563" s="766"/>
      <c r="E17563" s="767" t="s">
        <v>3791</v>
      </c>
      <c r="F17563" s="768" t="s">
        <v>1</v>
      </c>
      <c r="G17563" s="340">
        <v>0.14000000000000001</v>
      </c>
    </row>
    <row r="17564" spans="1:7" x14ac:dyDescent="0.2">
      <c r="A17564" s="319" t="str">
        <f t="shared" si="272"/>
        <v>3 - RO-41401</v>
      </c>
      <c r="B17564" s="319">
        <v>3</v>
      </c>
      <c r="C17564" s="761" t="s">
        <v>3107</v>
      </c>
      <c r="D17564" s="766"/>
      <c r="E17564" s="767" t="s">
        <v>3792</v>
      </c>
      <c r="F17564" s="768" t="s">
        <v>1</v>
      </c>
      <c r="G17564" s="340">
        <v>0.64</v>
      </c>
    </row>
    <row r="17565" spans="1:7" ht="25.5" x14ac:dyDescent="0.2">
      <c r="A17565" s="319" t="str">
        <f t="shared" si="272"/>
        <v>3 - RO-41402</v>
      </c>
      <c r="B17565" s="319">
        <v>3</v>
      </c>
      <c r="C17565" s="761" t="s">
        <v>3108</v>
      </c>
      <c r="D17565" s="766"/>
      <c r="E17565" s="767" t="s">
        <v>3793</v>
      </c>
      <c r="F17565" s="768" t="s">
        <v>1</v>
      </c>
      <c r="G17565" s="340">
        <v>6.06</v>
      </c>
    </row>
    <row r="17566" spans="1:7" ht="25.5" x14ac:dyDescent="0.2">
      <c r="A17566" s="319" t="str">
        <f t="shared" si="272"/>
        <v>3 - RO-41404</v>
      </c>
      <c r="B17566" s="319">
        <v>3</v>
      </c>
      <c r="C17566" s="761" t="s">
        <v>3109</v>
      </c>
      <c r="D17566" s="766"/>
      <c r="E17566" s="767" t="s">
        <v>3794</v>
      </c>
      <c r="F17566" s="768" t="s">
        <v>1</v>
      </c>
      <c r="G17566" s="340">
        <v>1.59</v>
      </c>
    </row>
    <row r="17567" spans="1:7" ht="25.5" x14ac:dyDescent="0.2">
      <c r="A17567" s="319" t="str">
        <f t="shared" si="272"/>
        <v>3 - RO-41781</v>
      </c>
      <c r="B17567" s="319">
        <v>3</v>
      </c>
      <c r="C17567" s="761" t="s">
        <v>3110</v>
      </c>
      <c r="D17567" s="766"/>
      <c r="E17567" s="767" t="s">
        <v>3795</v>
      </c>
      <c r="F17567" s="768" t="s">
        <v>936</v>
      </c>
      <c r="G17567" s="340">
        <v>9.9600000000000009</v>
      </c>
    </row>
    <row r="17568" spans="1:7" x14ac:dyDescent="0.2">
      <c r="A17568" s="319" t="str">
        <f t="shared" si="272"/>
        <v>3 - RO-41732</v>
      </c>
      <c r="B17568" s="319">
        <v>3</v>
      </c>
      <c r="C17568" s="761" t="s">
        <v>3111</v>
      </c>
      <c r="D17568" s="766"/>
      <c r="E17568" s="767" t="s">
        <v>3796</v>
      </c>
      <c r="F17568" s="768" t="s">
        <v>3797</v>
      </c>
      <c r="G17568" s="340">
        <v>0.05</v>
      </c>
    </row>
    <row r="17569" spans="1:7" ht="25.5" x14ac:dyDescent="0.2">
      <c r="A17569" s="319" t="str">
        <f t="shared" si="272"/>
        <v>3 - RO-41297</v>
      </c>
      <c r="B17569" s="319">
        <v>3</v>
      </c>
      <c r="C17569" s="761" t="s">
        <v>3112</v>
      </c>
      <c r="D17569" s="766"/>
      <c r="E17569" s="767" t="s">
        <v>3798</v>
      </c>
      <c r="F17569" s="768" t="s">
        <v>899</v>
      </c>
      <c r="G17569" s="340">
        <v>519.57000000000005</v>
      </c>
    </row>
    <row r="17570" spans="1:7" x14ac:dyDescent="0.2">
      <c r="A17570" s="319" t="str">
        <f t="shared" si="272"/>
        <v>3 - RO-41300</v>
      </c>
      <c r="B17570" s="319">
        <v>3</v>
      </c>
      <c r="C17570" s="761" t="s">
        <v>3113</v>
      </c>
      <c r="D17570" s="766"/>
      <c r="E17570" s="767" t="s">
        <v>3799</v>
      </c>
      <c r="F17570" s="768" t="s">
        <v>3800</v>
      </c>
      <c r="G17570" s="340">
        <v>15.56</v>
      </c>
    </row>
    <row r="17571" spans="1:7" x14ac:dyDescent="0.2">
      <c r="A17571" s="319" t="str">
        <f t="shared" si="272"/>
        <v>3 - RO-42874</v>
      </c>
      <c r="B17571" s="319">
        <v>3</v>
      </c>
      <c r="C17571" s="761" t="s">
        <v>3114</v>
      </c>
      <c r="D17571" s="766"/>
      <c r="E17571" s="767" t="s">
        <v>3801</v>
      </c>
      <c r="F17571" s="768" t="s">
        <v>0</v>
      </c>
      <c r="G17571" s="340">
        <v>26.3</v>
      </c>
    </row>
    <row r="17572" spans="1:7" x14ac:dyDescent="0.2">
      <c r="A17572" s="319" t="str">
        <f t="shared" si="272"/>
        <v>3 - RO-42875</v>
      </c>
      <c r="B17572" s="319">
        <v>3</v>
      </c>
      <c r="C17572" s="761" t="s">
        <v>3115</v>
      </c>
      <c r="D17572" s="766"/>
      <c r="E17572" s="767" t="s">
        <v>3802</v>
      </c>
      <c r="F17572" s="768" t="s">
        <v>0</v>
      </c>
      <c r="G17572" s="340">
        <v>29.59</v>
      </c>
    </row>
    <row r="17573" spans="1:7" x14ac:dyDescent="0.2">
      <c r="A17573" s="319" t="str">
        <f t="shared" si="272"/>
        <v>3 - RO-42876</v>
      </c>
      <c r="B17573" s="319">
        <v>3</v>
      </c>
      <c r="C17573" s="761" t="s">
        <v>3116</v>
      </c>
      <c r="D17573" s="766"/>
      <c r="E17573" s="767" t="s">
        <v>3803</v>
      </c>
      <c r="F17573" s="768" t="s">
        <v>0</v>
      </c>
      <c r="G17573" s="340">
        <v>35.5</v>
      </c>
    </row>
    <row r="17574" spans="1:7" x14ac:dyDescent="0.2">
      <c r="A17574" s="319" t="str">
        <f t="shared" si="272"/>
        <v>3 - RO-42877</v>
      </c>
      <c r="B17574" s="319">
        <v>3</v>
      </c>
      <c r="C17574" s="761" t="s">
        <v>3117</v>
      </c>
      <c r="D17574" s="766"/>
      <c r="E17574" s="767" t="s">
        <v>3804</v>
      </c>
      <c r="F17574" s="768" t="s">
        <v>0</v>
      </c>
      <c r="G17574" s="340">
        <v>42.08</v>
      </c>
    </row>
    <row r="17575" spans="1:7" ht="25.5" x14ac:dyDescent="0.2">
      <c r="A17575" s="319" t="str">
        <f t="shared" si="272"/>
        <v>3 - RO-41316</v>
      </c>
      <c r="B17575" s="319">
        <v>3</v>
      </c>
      <c r="C17575" s="761" t="s">
        <v>3118</v>
      </c>
      <c r="D17575" s="766"/>
      <c r="E17575" s="767" t="s">
        <v>3805</v>
      </c>
      <c r="F17575" s="768" t="s">
        <v>1</v>
      </c>
      <c r="G17575" s="340">
        <v>2.1800000000000002</v>
      </c>
    </row>
    <row r="17576" spans="1:7" x14ac:dyDescent="0.2">
      <c r="A17576" s="319" t="str">
        <f t="shared" si="272"/>
        <v>3 - RO-43273</v>
      </c>
      <c r="B17576" s="319">
        <v>3</v>
      </c>
      <c r="C17576" s="761" t="s">
        <v>3119</v>
      </c>
      <c r="D17576" s="766"/>
      <c r="E17576" s="767" t="s">
        <v>3806</v>
      </c>
      <c r="F17576" s="768" t="s">
        <v>2</v>
      </c>
      <c r="G17576" s="340">
        <v>234.66</v>
      </c>
    </row>
    <row r="17577" spans="1:7" ht="38.25" x14ac:dyDescent="0.2">
      <c r="A17577" s="319" t="str">
        <f t="shared" si="272"/>
        <v>3 - RO-41321</v>
      </c>
      <c r="B17577" s="319">
        <v>3</v>
      </c>
      <c r="C17577" s="761" t="s">
        <v>3120</v>
      </c>
      <c r="D17577" s="766"/>
      <c r="E17577" s="767" t="s">
        <v>3807</v>
      </c>
      <c r="F17577" s="768" t="s">
        <v>2</v>
      </c>
      <c r="G17577" s="340">
        <v>85.06</v>
      </c>
    </row>
    <row r="17578" spans="1:7" ht="38.25" x14ac:dyDescent="0.2">
      <c r="A17578" s="319" t="str">
        <f t="shared" si="272"/>
        <v>3 - RO-41329</v>
      </c>
      <c r="B17578" s="319">
        <v>3</v>
      </c>
      <c r="C17578" s="761" t="s">
        <v>3121</v>
      </c>
      <c r="D17578" s="766"/>
      <c r="E17578" s="767" t="s">
        <v>3808</v>
      </c>
      <c r="F17578" s="768" t="s">
        <v>2</v>
      </c>
      <c r="G17578" s="340">
        <v>145.83000000000001</v>
      </c>
    </row>
    <row r="17579" spans="1:7" ht="25.5" x14ac:dyDescent="0.2">
      <c r="A17579" s="319" t="str">
        <f t="shared" si="272"/>
        <v>3 - RO-44505</v>
      </c>
      <c r="B17579" s="319">
        <v>3</v>
      </c>
      <c r="C17579" s="761" t="s">
        <v>3122</v>
      </c>
      <c r="D17579" s="766"/>
      <c r="E17579" s="767" t="s">
        <v>3809</v>
      </c>
      <c r="F17579" s="768" t="s">
        <v>2</v>
      </c>
      <c r="G17579" s="340">
        <v>521.96</v>
      </c>
    </row>
    <row r="17580" spans="1:7" ht="38.25" x14ac:dyDescent="0.2">
      <c r="A17580" s="319" t="str">
        <f t="shared" si="272"/>
        <v>3 - RO-44638</v>
      </c>
      <c r="B17580" s="319">
        <v>3</v>
      </c>
      <c r="C17580" s="761" t="s">
        <v>3123</v>
      </c>
      <c r="D17580" s="766"/>
      <c r="E17580" s="767" t="s">
        <v>3810</v>
      </c>
      <c r="F17580" s="768" t="s">
        <v>2</v>
      </c>
      <c r="G17580" s="340">
        <v>382.15</v>
      </c>
    </row>
    <row r="17581" spans="1:7" ht="38.25" x14ac:dyDescent="0.2">
      <c r="A17581" s="319" t="str">
        <f t="shared" si="272"/>
        <v>3 - RO-41320</v>
      </c>
      <c r="B17581" s="319">
        <v>3</v>
      </c>
      <c r="C17581" s="761" t="s">
        <v>3124</v>
      </c>
      <c r="D17581" s="766"/>
      <c r="E17581" s="767" t="s">
        <v>3811</v>
      </c>
      <c r="F17581" s="768" t="s">
        <v>2</v>
      </c>
      <c r="G17581" s="340">
        <v>664.62</v>
      </c>
    </row>
    <row r="17582" spans="1:7" x14ac:dyDescent="0.2">
      <c r="A17582" s="319" t="str">
        <f t="shared" si="272"/>
        <v>3 - RO-43439</v>
      </c>
      <c r="B17582" s="319">
        <v>3</v>
      </c>
      <c r="C17582" s="761" t="s">
        <v>3125</v>
      </c>
      <c r="D17582" s="766"/>
      <c r="E17582" s="767" t="s">
        <v>3812</v>
      </c>
      <c r="F17582" s="768" t="s">
        <v>1</v>
      </c>
      <c r="G17582" s="340">
        <v>22.15</v>
      </c>
    </row>
    <row r="17583" spans="1:7" ht="38.25" x14ac:dyDescent="0.2">
      <c r="A17583" s="319" t="str">
        <f t="shared" si="272"/>
        <v>3 - RO-41334</v>
      </c>
      <c r="B17583" s="319">
        <v>3</v>
      </c>
      <c r="C17583" s="761" t="s">
        <v>3126</v>
      </c>
      <c r="D17583" s="766"/>
      <c r="E17583" s="767" t="s">
        <v>3813</v>
      </c>
      <c r="F17583" s="768" t="s">
        <v>2</v>
      </c>
      <c r="G17583" s="340">
        <v>143.13999999999999</v>
      </c>
    </row>
    <row r="17584" spans="1:7" x14ac:dyDescent="0.2">
      <c r="A17584" s="319" t="str">
        <f t="shared" si="272"/>
        <v>3 - RO-41336</v>
      </c>
      <c r="B17584" s="319">
        <v>3</v>
      </c>
      <c r="C17584" s="761" t="s">
        <v>3127</v>
      </c>
      <c r="D17584" s="766"/>
      <c r="E17584" s="767" t="s">
        <v>3814</v>
      </c>
      <c r="F17584" s="768" t="s">
        <v>3296</v>
      </c>
      <c r="G17584" s="340">
        <v>11.82</v>
      </c>
    </row>
    <row r="17585" spans="1:7" ht="25.5" x14ac:dyDescent="0.2">
      <c r="A17585" s="319" t="str">
        <f t="shared" si="272"/>
        <v>3 - RO-41337</v>
      </c>
      <c r="B17585" s="319">
        <v>3</v>
      </c>
      <c r="C17585" s="761" t="s">
        <v>3128</v>
      </c>
      <c r="D17585" s="766"/>
      <c r="E17585" s="767" t="s">
        <v>3815</v>
      </c>
      <c r="F17585" s="768" t="s">
        <v>701</v>
      </c>
      <c r="G17585" s="340">
        <v>1.24</v>
      </c>
    </row>
    <row r="17586" spans="1:7" ht="25.5" x14ac:dyDescent="0.2">
      <c r="A17586" s="319" t="str">
        <f t="shared" si="272"/>
        <v>3 - RO-41338</v>
      </c>
      <c r="B17586" s="319">
        <v>3</v>
      </c>
      <c r="C17586" s="761" t="s">
        <v>3129</v>
      </c>
      <c r="D17586" s="766"/>
      <c r="E17586" s="767" t="s">
        <v>3816</v>
      </c>
      <c r="F17586" s="768" t="s">
        <v>701</v>
      </c>
      <c r="G17586" s="340">
        <v>0.91</v>
      </c>
    </row>
    <row r="17587" spans="1:7" ht="25.5" x14ac:dyDescent="0.2">
      <c r="A17587" s="319" t="str">
        <f t="shared" si="272"/>
        <v>3 - RO-41339</v>
      </c>
      <c r="B17587" s="319">
        <v>3</v>
      </c>
      <c r="C17587" s="761" t="s">
        <v>3130</v>
      </c>
      <c r="D17587" s="766"/>
      <c r="E17587" s="767" t="s">
        <v>3817</v>
      </c>
      <c r="F17587" s="768" t="s">
        <v>701</v>
      </c>
      <c r="G17587" s="340">
        <v>0.89</v>
      </c>
    </row>
    <row r="17588" spans="1:7" ht="25.5" x14ac:dyDescent="0.2">
      <c r="A17588" s="319" t="str">
        <f t="shared" si="272"/>
        <v>3 - RO-41340</v>
      </c>
      <c r="B17588" s="319">
        <v>3</v>
      </c>
      <c r="C17588" s="761" t="s">
        <v>3131</v>
      </c>
      <c r="D17588" s="766"/>
      <c r="E17588" s="767" t="s">
        <v>3818</v>
      </c>
      <c r="F17588" s="768" t="s">
        <v>701</v>
      </c>
      <c r="G17588" s="340">
        <v>0.86</v>
      </c>
    </row>
    <row r="17589" spans="1:7" ht="25.5" x14ac:dyDescent="0.2">
      <c r="A17589" s="319" t="str">
        <f t="shared" si="272"/>
        <v>3 - RO-41341</v>
      </c>
      <c r="B17589" s="319">
        <v>3</v>
      </c>
      <c r="C17589" s="761" t="s">
        <v>3132</v>
      </c>
      <c r="D17589" s="766"/>
      <c r="E17589" s="767" t="s">
        <v>3819</v>
      </c>
      <c r="F17589" s="768" t="s">
        <v>701</v>
      </c>
      <c r="G17589" s="340">
        <v>0.85</v>
      </c>
    </row>
    <row r="17590" spans="1:7" ht="25.5" x14ac:dyDescent="0.2">
      <c r="A17590" s="319" t="str">
        <f t="shared" si="272"/>
        <v>3 - RO-41342</v>
      </c>
      <c r="B17590" s="319">
        <v>3</v>
      </c>
      <c r="C17590" s="761" t="s">
        <v>3133</v>
      </c>
      <c r="D17590" s="766"/>
      <c r="E17590" s="767" t="s">
        <v>3820</v>
      </c>
      <c r="F17590" s="768" t="s">
        <v>701</v>
      </c>
      <c r="G17590" s="340">
        <v>0.79</v>
      </c>
    </row>
    <row r="17591" spans="1:7" ht="25.5" x14ac:dyDescent="0.2">
      <c r="A17591" s="319" t="str">
        <f t="shared" si="272"/>
        <v>3 - RO-41343</v>
      </c>
      <c r="B17591" s="319">
        <v>3</v>
      </c>
      <c r="C17591" s="761" t="s">
        <v>3134</v>
      </c>
      <c r="D17591" s="766"/>
      <c r="E17591" s="767" t="s">
        <v>3821</v>
      </c>
      <c r="F17591" s="768" t="s">
        <v>701</v>
      </c>
      <c r="G17591" s="340">
        <v>0.79</v>
      </c>
    </row>
    <row r="17592" spans="1:7" ht="25.5" x14ac:dyDescent="0.2">
      <c r="A17592" s="319" t="str">
        <f t="shared" si="272"/>
        <v>3 - RO-41344</v>
      </c>
      <c r="B17592" s="319">
        <v>3</v>
      </c>
      <c r="C17592" s="761" t="s">
        <v>3135</v>
      </c>
      <c r="D17592" s="766"/>
      <c r="E17592" s="767" t="s">
        <v>3822</v>
      </c>
      <c r="F17592" s="768" t="s">
        <v>701</v>
      </c>
      <c r="G17592" s="340">
        <v>0.75</v>
      </c>
    </row>
    <row r="17593" spans="1:7" x14ac:dyDescent="0.2">
      <c r="A17593" s="319" t="str">
        <f t="shared" si="272"/>
        <v>3 - RO-41345</v>
      </c>
      <c r="B17593" s="319">
        <v>3</v>
      </c>
      <c r="C17593" s="761" t="s">
        <v>3136</v>
      </c>
      <c r="D17593" s="766"/>
      <c r="E17593" s="767" t="s">
        <v>3823</v>
      </c>
      <c r="F17593" s="768" t="s">
        <v>701</v>
      </c>
      <c r="G17593" s="340">
        <v>1.17</v>
      </c>
    </row>
    <row r="17594" spans="1:7" ht="25.5" x14ac:dyDescent="0.2">
      <c r="A17594" s="319" t="str">
        <f t="shared" si="272"/>
        <v>3 - RO-41346</v>
      </c>
      <c r="B17594" s="319">
        <v>3</v>
      </c>
      <c r="C17594" s="761" t="s">
        <v>3137</v>
      </c>
      <c r="D17594" s="766"/>
      <c r="E17594" s="767" t="s">
        <v>3824</v>
      </c>
      <c r="F17594" s="768" t="s">
        <v>701</v>
      </c>
      <c r="G17594" s="340">
        <v>0.85</v>
      </c>
    </row>
    <row r="17595" spans="1:7" ht="25.5" x14ac:dyDescent="0.2">
      <c r="A17595" s="319" t="str">
        <f t="shared" si="272"/>
        <v>3 - RO-41347</v>
      </c>
      <c r="B17595" s="319">
        <v>3</v>
      </c>
      <c r="C17595" s="761" t="s">
        <v>3138</v>
      </c>
      <c r="D17595" s="766"/>
      <c r="E17595" s="767" t="s">
        <v>3825</v>
      </c>
      <c r="F17595" s="768" t="s">
        <v>701</v>
      </c>
      <c r="G17595" s="340">
        <v>0.83</v>
      </c>
    </row>
    <row r="17596" spans="1:7" ht="25.5" x14ac:dyDescent="0.2">
      <c r="A17596" s="319" t="str">
        <f t="shared" si="272"/>
        <v>3 - RO-41348</v>
      </c>
      <c r="B17596" s="319">
        <v>3</v>
      </c>
      <c r="C17596" s="761" t="s">
        <v>3139</v>
      </c>
      <c r="D17596" s="766"/>
      <c r="E17596" s="767" t="s">
        <v>3826</v>
      </c>
      <c r="F17596" s="768" t="s">
        <v>701</v>
      </c>
      <c r="G17596" s="340">
        <v>0.8</v>
      </c>
    </row>
    <row r="17597" spans="1:7" ht="25.5" x14ac:dyDescent="0.2">
      <c r="A17597" s="319" t="str">
        <f t="shared" si="272"/>
        <v>3 - RO-41349</v>
      </c>
      <c r="B17597" s="319">
        <v>3</v>
      </c>
      <c r="C17597" s="761" t="s">
        <v>3140</v>
      </c>
      <c r="D17597" s="766"/>
      <c r="E17597" s="767" t="s">
        <v>3827</v>
      </c>
      <c r="F17597" s="768" t="s">
        <v>701</v>
      </c>
      <c r="G17597" s="340">
        <v>0.8</v>
      </c>
    </row>
    <row r="17598" spans="1:7" ht="25.5" x14ac:dyDescent="0.2">
      <c r="A17598" s="319" t="str">
        <f t="shared" si="272"/>
        <v>3 - RO-41350</v>
      </c>
      <c r="B17598" s="319">
        <v>3</v>
      </c>
      <c r="C17598" s="761" t="s">
        <v>3141</v>
      </c>
      <c r="D17598" s="766"/>
      <c r="E17598" s="767" t="s">
        <v>3828</v>
      </c>
      <c r="F17598" s="768" t="s">
        <v>701</v>
      </c>
      <c r="G17598" s="340">
        <v>0.74</v>
      </c>
    </row>
    <row r="17599" spans="1:7" ht="25.5" x14ac:dyDescent="0.2">
      <c r="A17599" s="319" t="str">
        <f t="shared" si="272"/>
        <v>3 - RO-41351</v>
      </c>
      <c r="B17599" s="319">
        <v>3</v>
      </c>
      <c r="C17599" s="761" t="s">
        <v>3142</v>
      </c>
      <c r="D17599" s="766"/>
      <c r="E17599" s="767" t="s">
        <v>3829</v>
      </c>
      <c r="F17599" s="768" t="s">
        <v>701</v>
      </c>
      <c r="G17599" s="340">
        <v>0.74</v>
      </c>
    </row>
    <row r="17600" spans="1:7" x14ac:dyDescent="0.2">
      <c r="A17600" s="319" t="str">
        <f t="shared" si="272"/>
        <v>3 - RO-41352</v>
      </c>
      <c r="B17600" s="319">
        <v>3</v>
      </c>
      <c r="C17600" s="761" t="s">
        <v>3143</v>
      </c>
      <c r="D17600" s="766"/>
      <c r="E17600" s="767" t="s">
        <v>3830</v>
      </c>
      <c r="F17600" s="768" t="s">
        <v>701</v>
      </c>
      <c r="G17600" s="340">
        <v>0.7</v>
      </c>
    </row>
    <row r="17601" spans="1:7" ht="25.5" x14ac:dyDescent="0.2">
      <c r="A17601" s="319" t="str">
        <f t="shared" si="272"/>
        <v>3 - RO-14023</v>
      </c>
      <c r="B17601" s="319">
        <v>3</v>
      </c>
      <c r="C17601" s="761" t="s">
        <v>3144</v>
      </c>
      <c r="D17601" s="766"/>
      <c r="E17601" s="767" t="s">
        <v>3831</v>
      </c>
      <c r="F17601" s="768" t="s">
        <v>701</v>
      </c>
      <c r="G17601" s="340">
        <v>1.63</v>
      </c>
    </row>
    <row r="17602" spans="1:7" ht="25.5" x14ac:dyDescent="0.2">
      <c r="A17602" s="319" t="str">
        <f t="shared" si="272"/>
        <v>3 - RO-14024</v>
      </c>
      <c r="B17602" s="319">
        <v>3</v>
      </c>
      <c r="C17602" s="761" t="s">
        <v>3145</v>
      </c>
      <c r="D17602" s="766"/>
      <c r="E17602" s="767" t="s">
        <v>3832</v>
      </c>
      <c r="F17602" s="768" t="s">
        <v>701</v>
      </c>
      <c r="G17602" s="340">
        <v>1.2</v>
      </c>
    </row>
    <row r="17603" spans="1:7" ht="25.5" x14ac:dyDescent="0.2">
      <c r="A17603" s="319" t="str">
        <f t="shared" si="272"/>
        <v>3 - RO-14025</v>
      </c>
      <c r="B17603" s="319">
        <v>3</v>
      </c>
      <c r="C17603" s="761" t="s">
        <v>3146</v>
      </c>
      <c r="D17603" s="766"/>
      <c r="E17603" s="767" t="s">
        <v>3833</v>
      </c>
      <c r="F17603" s="768" t="s">
        <v>701</v>
      </c>
      <c r="G17603" s="340">
        <v>1.1599999999999999</v>
      </c>
    </row>
    <row r="17604" spans="1:7" ht="25.5" x14ac:dyDescent="0.2">
      <c r="A17604" s="319" t="str">
        <f t="shared" si="272"/>
        <v>3 - RO-14026</v>
      </c>
      <c r="B17604" s="319">
        <v>3</v>
      </c>
      <c r="C17604" s="761" t="s">
        <v>3147</v>
      </c>
      <c r="D17604" s="766"/>
      <c r="E17604" s="767" t="s">
        <v>3834</v>
      </c>
      <c r="F17604" s="768" t="s">
        <v>701</v>
      </c>
      <c r="G17604" s="340">
        <v>1.1299999999999999</v>
      </c>
    </row>
    <row r="17605" spans="1:7" ht="25.5" x14ac:dyDescent="0.2">
      <c r="A17605" s="319" t="str">
        <f t="shared" si="272"/>
        <v>3 - RO-14027</v>
      </c>
      <c r="B17605" s="319">
        <v>3</v>
      </c>
      <c r="C17605" s="761" t="s">
        <v>3148</v>
      </c>
      <c r="D17605" s="766"/>
      <c r="E17605" s="767" t="s">
        <v>3835</v>
      </c>
      <c r="F17605" s="768" t="s">
        <v>701</v>
      </c>
      <c r="G17605" s="340">
        <v>1.1200000000000001</v>
      </c>
    </row>
    <row r="17606" spans="1:7" ht="25.5" x14ac:dyDescent="0.2">
      <c r="A17606" s="319" t="str">
        <f t="shared" si="272"/>
        <v>3 - RO-14028</v>
      </c>
      <c r="B17606" s="319">
        <v>3</v>
      </c>
      <c r="C17606" s="761" t="s">
        <v>3149</v>
      </c>
      <c r="D17606" s="766"/>
      <c r="E17606" s="767" t="s">
        <v>3836</v>
      </c>
      <c r="F17606" s="768" t="s">
        <v>701</v>
      </c>
      <c r="G17606" s="340">
        <v>1.04</v>
      </c>
    </row>
    <row r="17607" spans="1:7" ht="25.5" x14ac:dyDescent="0.2">
      <c r="A17607" s="319" t="str">
        <f t="shared" si="272"/>
        <v>3 - RO-14029</v>
      </c>
      <c r="B17607" s="319">
        <v>3</v>
      </c>
      <c r="C17607" s="761" t="s">
        <v>3150</v>
      </c>
      <c r="D17607" s="766"/>
      <c r="E17607" s="767" t="s">
        <v>3837</v>
      </c>
      <c r="F17607" s="768" t="s">
        <v>701</v>
      </c>
      <c r="G17607" s="340">
        <v>1.03</v>
      </c>
    </row>
    <row r="17608" spans="1:7" ht="25.5" x14ac:dyDescent="0.2">
      <c r="A17608" s="319" t="str">
        <f t="shared" si="272"/>
        <v>3 - RO-14030</v>
      </c>
      <c r="B17608" s="319">
        <v>3</v>
      </c>
      <c r="C17608" s="761" t="s">
        <v>3151</v>
      </c>
      <c r="D17608" s="766"/>
      <c r="E17608" s="767" t="s">
        <v>3838</v>
      </c>
      <c r="F17608" s="768" t="s">
        <v>701</v>
      </c>
      <c r="G17608" s="340">
        <v>0.98</v>
      </c>
    </row>
    <row r="17609" spans="1:7" ht="25.5" x14ac:dyDescent="0.2">
      <c r="A17609" s="319" t="str">
        <f t="shared" si="272"/>
        <v>3 - RO-14031</v>
      </c>
      <c r="B17609" s="319">
        <v>3</v>
      </c>
      <c r="C17609" s="761" t="s">
        <v>3152</v>
      </c>
      <c r="D17609" s="766"/>
      <c r="E17609" s="767" t="s">
        <v>3839</v>
      </c>
      <c r="F17609" s="768" t="s">
        <v>701</v>
      </c>
      <c r="G17609" s="340">
        <v>1.87</v>
      </c>
    </row>
    <row r="17610" spans="1:7" ht="25.5" x14ac:dyDescent="0.2">
      <c r="A17610" s="319" t="str">
        <f t="shared" si="272"/>
        <v>3 - RO-14032</v>
      </c>
      <c r="B17610" s="319">
        <v>3</v>
      </c>
      <c r="C17610" s="761" t="s">
        <v>3153</v>
      </c>
      <c r="D17610" s="766"/>
      <c r="E17610" s="767" t="s">
        <v>3840</v>
      </c>
      <c r="F17610" s="768" t="s">
        <v>701</v>
      </c>
      <c r="G17610" s="340">
        <v>1.37</v>
      </c>
    </row>
    <row r="17611" spans="1:7" ht="25.5" x14ac:dyDescent="0.2">
      <c r="A17611" s="319" t="str">
        <f t="shared" ref="A17611:A17674" si="273">B17611&amp;" - "&amp;C17611</f>
        <v>3 - RO-14033</v>
      </c>
      <c r="B17611" s="319">
        <v>3</v>
      </c>
      <c r="C17611" s="761" t="s">
        <v>3154</v>
      </c>
      <c r="D17611" s="766"/>
      <c r="E17611" s="767" t="s">
        <v>3841</v>
      </c>
      <c r="F17611" s="768" t="s">
        <v>701</v>
      </c>
      <c r="G17611" s="340">
        <v>1.33</v>
      </c>
    </row>
    <row r="17612" spans="1:7" ht="25.5" x14ac:dyDescent="0.2">
      <c r="A17612" s="319" t="str">
        <f t="shared" si="273"/>
        <v>3 - RO-14034</v>
      </c>
      <c r="B17612" s="319">
        <v>3</v>
      </c>
      <c r="C17612" s="761" t="s">
        <v>3155</v>
      </c>
      <c r="D17612" s="766"/>
      <c r="E17612" s="767" t="s">
        <v>3842</v>
      </c>
      <c r="F17612" s="768" t="s">
        <v>701</v>
      </c>
      <c r="G17612" s="340">
        <v>1.29</v>
      </c>
    </row>
    <row r="17613" spans="1:7" ht="25.5" x14ac:dyDescent="0.2">
      <c r="A17613" s="319" t="str">
        <f t="shared" si="273"/>
        <v>3 - RO-14035</v>
      </c>
      <c r="B17613" s="319">
        <v>3</v>
      </c>
      <c r="C17613" s="761" t="s">
        <v>3156</v>
      </c>
      <c r="D17613" s="766"/>
      <c r="E17613" s="767" t="s">
        <v>3843</v>
      </c>
      <c r="F17613" s="768" t="s">
        <v>701</v>
      </c>
      <c r="G17613" s="340">
        <v>1.28</v>
      </c>
    </row>
    <row r="17614" spans="1:7" ht="25.5" x14ac:dyDescent="0.2">
      <c r="A17614" s="319" t="str">
        <f t="shared" si="273"/>
        <v>3 - RO-14036</v>
      </c>
      <c r="B17614" s="319">
        <v>3</v>
      </c>
      <c r="C17614" s="761" t="s">
        <v>3157</v>
      </c>
      <c r="D17614" s="766"/>
      <c r="E17614" s="767" t="s">
        <v>3844</v>
      </c>
      <c r="F17614" s="768" t="s">
        <v>701</v>
      </c>
      <c r="G17614" s="340">
        <v>1.19</v>
      </c>
    </row>
    <row r="17615" spans="1:7" ht="25.5" x14ac:dyDescent="0.2">
      <c r="A17615" s="319" t="str">
        <f t="shared" si="273"/>
        <v>3 - RO-14037</v>
      </c>
      <c r="B17615" s="319">
        <v>3</v>
      </c>
      <c r="C17615" s="761" t="s">
        <v>3158</v>
      </c>
      <c r="D17615" s="766"/>
      <c r="E17615" s="767" t="s">
        <v>3845</v>
      </c>
      <c r="F17615" s="768" t="s">
        <v>701</v>
      </c>
      <c r="G17615" s="340">
        <v>1.18</v>
      </c>
    </row>
    <row r="17616" spans="1:7" ht="25.5" x14ac:dyDescent="0.2">
      <c r="A17616" s="319" t="str">
        <f t="shared" si="273"/>
        <v>3 - RO-14038</v>
      </c>
      <c r="B17616" s="319">
        <v>3</v>
      </c>
      <c r="C17616" s="761" t="s">
        <v>3159</v>
      </c>
      <c r="D17616" s="766"/>
      <c r="E17616" s="767" t="s">
        <v>3846</v>
      </c>
      <c r="F17616" s="768" t="s">
        <v>701</v>
      </c>
      <c r="G17616" s="340">
        <v>1.1200000000000001</v>
      </c>
    </row>
    <row r="17617" spans="1:7" ht="25.5" x14ac:dyDescent="0.2">
      <c r="A17617" s="319" t="str">
        <f t="shared" si="273"/>
        <v>3 - RO-41353</v>
      </c>
      <c r="B17617" s="319">
        <v>3</v>
      </c>
      <c r="C17617" s="761" t="s">
        <v>3160</v>
      </c>
      <c r="D17617" s="766"/>
      <c r="E17617" s="767" t="s">
        <v>3847</v>
      </c>
      <c r="F17617" s="768" t="s">
        <v>701</v>
      </c>
      <c r="G17617" s="340">
        <v>1.32</v>
      </c>
    </row>
    <row r="17618" spans="1:7" ht="25.5" x14ac:dyDescent="0.2">
      <c r="A17618" s="319" t="str">
        <f t="shared" si="273"/>
        <v>3 - RO-41354</v>
      </c>
      <c r="B17618" s="319">
        <v>3</v>
      </c>
      <c r="C17618" s="761" t="s">
        <v>3161</v>
      </c>
      <c r="D17618" s="766"/>
      <c r="E17618" s="767" t="s">
        <v>3848</v>
      </c>
      <c r="F17618" s="768" t="s">
        <v>3849</v>
      </c>
      <c r="G17618" s="340">
        <v>0.97</v>
      </c>
    </row>
    <row r="17619" spans="1:7" ht="25.5" x14ac:dyDescent="0.2">
      <c r="A17619" s="319" t="str">
        <f t="shared" si="273"/>
        <v>3 - RO-41355</v>
      </c>
      <c r="B17619" s="319">
        <v>3</v>
      </c>
      <c r="C17619" s="761" t="s">
        <v>3162</v>
      </c>
      <c r="D17619" s="766"/>
      <c r="E17619" s="767" t="s">
        <v>3850</v>
      </c>
      <c r="F17619" s="768" t="s">
        <v>701</v>
      </c>
      <c r="G17619" s="340">
        <v>0.94</v>
      </c>
    </row>
    <row r="17620" spans="1:7" ht="25.5" x14ac:dyDescent="0.2">
      <c r="A17620" s="319" t="str">
        <f t="shared" si="273"/>
        <v>3 - RO-41356</v>
      </c>
      <c r="B17620" s="319">
        <v>3</v>
      </c>
      <c r="C17620" s="761" t="s">
        <v>3163</v>
      </c>
      <c r="D17620" s="766"/>
      <c r="E17620" s="767" t="s">
        <v>3851</v>
      </c>
      <c r="F17620" s="768" t="s">
        <v>3849</v>
      </c>
      <c r="G17620" s="340">
        <v>0.91</v>
      </c>
    </row>
    <row r="17621" spans="1:7" ht="25.5" x14ac:dyDescent="0.2">
      <c r="A17621" s="319" t="str">
        <f t="shared" si="273"/>
        <v>3 - RO-41357</v>
      </c>
      <c r="B17621" s="319">
        <v>3</v>
      </c>
      <c r="C17621" s="761" t="s">
        <v>3164</v>
      </c>
      <c r="D17621" s="766"/>
      <c r="E17621" s="767" t="s">
        <v>3852</v>
      </c>
      <c r="F17621" s="768" t="s">
        <v>701</v>
      </c>
      <c r="G17621" s="340">
        <v>0.9</v>
      </c>
    </row>
    <row r="17622" spans="1:7" ht="25.5" x14ac:dyDescent="0.2">
      <c r="A17622" s="319" t="str">
        <f t="shared" si="273"/>
        <v>3 - RO-41358</v>
      </c>
      <c r="B17622" s="319">
        <v>3</v>
      </c>
      <c r="C17622" s="761" t="s">
        <v>3165</v>
      </c>
      <c r="D17622" s="766"/>
      <c r="E17622" s="767" t="s">
        <v>3853</v>
      </c>
      <c r="F17622" s="768" t="s">
        <v>701</v>
      </c>
      <c r="G17622" s="340">
        <v>0.84</v>
      </c>
    </row>
    <row r="17623" spans="1:7" ht="25.5" x14ac:dyDescent="0.2">
      <c r="A17623" s="319" t="str">
        <f t="shared" si="273"/>
        <v>3 - RO-41359</v>
      </c>
      <c r="B17623" s="319">
        <v>3</v>
      </c>
      <c r="C17623" s="761" t="s">
        <v>3166</v>
      </c>
      <c r="D17623" s="766"/>
      <c r="E17623" s="767" t="s">
        <v>3854</v>
      </c>
      <c r="F17623" s="768" t="s">
        <v>701</v>
      </c>
      <c r="G17623" s="340">
        <v>0.84</v>
      </c>
    </row>
    <row r="17624" spans="1:7" ht="25.5" x14ac:dyDescent="0.2">
      <c r="A17624" s="319" t="str">
        <f t="shared" si="273"/>
        <v>3 - RO-41360</v>
      </c>
      <c r="B17624" s="319">
        <v>3</v>
      </c>
      <c r="C17624" s="761" t="s">
        <v>3167</v>
      </c>
      <c r="D17624" s="766"/>
      <c r="E17624" s="767" t="s">
        <v>3855</v>
      </c>
      <c r="F17624" s="768" t="s">
        <v>701</v>
      </c>
      <c r="G17624" s="340">
        <v>0.79</v>
      </c>
    </row>
    <row r="17625" spans="1:7" ht="25.5" x14ac:dyDescent="0.2">
      <c r="A17625" s="319" t="str">
        <f t="shared" si="273"/>
        <v>3 - RO-41361</v>
      </c>
      <c r="B17625" s="319">
        <v>3</v>
      </c>
      <c r="C17625" s="761" t="s">
        <v>3168</v>
      </c>
      <c r="D17625" s="766"/>
      <c r="E17625" s="767" t="s">
        <v>3856</v>
      </c>
      <c r="F17625" s="768" t="s">
        <v>701</v>
      </c>
      <c r="G17625" s="340">
        <v>1.32</v>
      </c>
    </row>
    <row r="17626" spans="1:7" ht="25.5" x14ac:dyDescent="0.2">
      <c r="A17626" s="319" t="str">
        <f t="shared" si="273"/>
        <v>3 - RO-41362</v>
      </c>
      <c r="B17626" s="319">
        <v>3</v>
      </c>
      <c r="C17626" s="761" t="s">
        <v>3169</v>
      </c>
      <c r="D17626" s="766"/>
      <c r="E17626" s="767" t="s">
        <v>3857</v>
      </c>
      <c r="F17626" s="768" t="s">
        <v>701</v>
      </c>
      <c r="G17626" s="340">
        <v>0.97</v>
      </c>
    </row>
    <row r="17627" spans="1:7" ht="25.5" x14ac:dyDescent="0.2">
      <c r="A17627" s="319" t="str">
        <f t="shared" si="273"/>
        <v>3 - RO-41363</v>
      </c>
      <c r="B17627" s="319">
        <v>3</v>
      </c>
      <c r="C17627" s="761" t="s">
        <v>3170</v>
      </c>
      <c r="D17627" s="766"/>
      <c r="E17627" s="767" t="s">
        <v>3858</v>
      </c>
      <c r="F17627" s="768" t="s">
        <v>701</v>
      </c>
      <c r="G17627" s="340">
        <v>0.94</v>
      </c>
    </row>
    <row r="17628" spans="1:7" ht="25.5" x14ac:dyDescent="0.2">
      <c r="A17628" s="319" t="str">
        <f t="shared" si="273"/>
        <v>3 - RO-41364</v>
      </c>
      <c r="B17628" s="319">
        <v>3</v>
      </c>
      <c r="C17628" s="761" t="s">
        <v>3171</v>
      </c>
      <c r="D17628" s="766"/>
      <c r="E17628" s="767" t="s">
        <v>3859</v>
      </c>
      <c r="F17628" s="768" t="s">
        <v>701</v>
      </c>
      <c r="G17628" s="340">
        <v>0.91</v>
      </c>
    </row>
    <row r="17629" spans="1:7" ht="25.5" x14ac:dyDescent="0.2">
      <c r="A17629" s="319" t="str">
        <f t="shared" si="273"/>
        <v>3 - RO-41365</v>
      </c>
      <c r="B17629" s="319">
        <v>3</v>
      </c>
      <c r="C17629" s="761" t="s">
        <v>3172</v>
      </c>
      <c r="D17629" s="766"/>
      <c r="E17629" s="767" t="s">
        <v>3860</v>
      </c>
      <c r="F17629" s="768" t="s">
        <v>701</v>
      </c>
      <c r="G17629" s="340">
        <v>0.9</v>
      </c>
    </row>
    <row r="17630" spans="1:7" ht="25.5" x14ac:dyDescent="0.2">
      <c r="A17630" s="319" t="str">
        <f t="shared" si="273"/>
        <v>3 - RO-41366</v>
      </c>
      <c r="B17630" s="319">
        <v>3</v>
      </c>
      <c r="C17630" s="761" t="s">
        <v>3173</v>
      </c>
      <c r="D17630" s="766"/>
      <c r="E17630" s="767" t="s">
        <v>3861</v>
      </c>
      <c r="F17630" s="768" t="s">
        <v>701</v>
      </c>
      <c r="G17630" s="340">
        <v>0.84</v>
      </c>
    </row>
    <row r="17631" spans="1:7" ht="25.5" x14ac:dyDescent="0.2">
      <c r="A17631" s="319" t="str">
        <f t="shared" si="273"/>
        <v>3 - RO-41367</v>
      </c>
      <c r="B17631" s="319">
        <v>3</v>
      </c>
      <c r="C17631" s="761" t="s">
        <v>3174</v>
      </c>
      <c r="D17631" s="766"/>
      <c r="E17631" s="767" t="s">
        <v>3862</v>
      </c>
      <c r="F17631" s="768" t="s">
        <v>701</v>
      </c>
      <c r="G17631" s="340">
        <v>0.84</v>
      </c>
    </row>
    <row r="17632" spans="1:7" ht="25.5" x14ac:dyDescent="0.2">
      <c r="A17632" s="319" t="str">
        <f t="shared" si="273"/>
        <v>3 - RO-41368</v>
      </c>
      <c r="B17632" s="319">
        <v>3</v>
      </c>
      <c r="C17632" s="761" t="s">
        <v>3175</v>
      </c>
      <c r="D17632" s="766"/>
      <c r="E17632" s="767" t="s">
        <v>3863</v>
      </c>
      <c r="F17632" s="768" t="s">
        <v>701</v>
      </c>
      <c r="G17632" s="340">
        <v>0.79</v>
      </c>
    </row>
    <row r="17633" spans="1:7" ht="25.5" x14ac:dyDescent="0.2">
      <c r="A17633" s="319" t="str">
        <f t="shared" si="273"/>
        <v>3 - RO-41369</v>
      </c>
      <c r="B17633" s="319">
        <v>3</v>
      </c>
      <c r="C17633" s="761" t="s">
        <v>3176</v>
      </c>
      <c r="D17633" s="766"/>
      <c r="E17633" s="767" t="s">
        <v>3864</v>
      </c>
      <c r="F17633" s="768" t="s">
        <v>699</v>
      </c>
      <c r="G17633" s="340">
        <v>0.78</v>
      </c>
    </row>
    <row r="17634" spans="1:7" ht="25.5" x14ac:dyDescent="0.2">
      <c r="A17634" s="319" t="str">
        <f t="shared" si="273"/>
        <v>3 - RO-41370</v>
      </c>
      <c r="B17634" s="319">
        <v>3</v>
      </c>
      <c r="C17634" s="761" t="s">
        <v>3177</v>
      </c>
      <c r="D17634" s="766"/>
      <c r="E17634" s="767" t="s">
        <v>3865</v>
      </c>
      <c r="F17634" s="768" t="s">
        <v>699</v>
      </c>
      <c r="G17634" s="340">
        <v>0.56999999999999995</v>
      </c>
    </row>
    <row r="17635" spans="1:7" ht="25.5" x14ac:dyDescent="0.2">
      <c r="A17635" s="319" t="str">
        <f t="shared" si="273"/>
        <v>3 - RO-41371</v>
      </c>
      <c r="B17635" s="319">
        <v>3</v>
      </c>
      <c r="C17635" s="761" t="s">
        <v>3178</v>
      </c>
      <c r="D17635" s="766"/>
      <c r="E17635" s="767" t="s">
        <v>3866</v>
      </c>
      <c r="F17635" s="768" t="s">
        <v>699</v>
      </c>
      <c r="G17635" s="340">
        <v>0.55000000000000004</v>
      </c>
    </row>
    <row r="17636" spans="1:7" ht="25.5" x14ac:dyDescent="0.2">
      <c r="A17636" s="319" t="str">
        <f t="shared" si="273"/>
        <v>3 - RO-41372</v>
      </c>
      <c r="B17636" s="319">
        <v>3</v>
      </c>
      <c r="C17636" s="761" t="s">
        <v>3179</v>
      </c>
      <c r="D17636" s="766"/>
      <c r="E17636" s="767" t="s">
        <v>3867</v>
      </c>
      <c r="F17636" s="768" t="s">
        <v>699</v>
      </c>
      <c r="G17636" s="340">
        <v>0.53</v>
      </c>
    </row>
    <row r="17637" spans="1:7" ht="25.5" x14ac:dyDescent="0.2">
      <c r="A17637" s="319" t="str">
        <f t="shared" si="273"/>
        <v>3 - RO-41373</v>
      </c>
      <c r="B17637" s="319">
        <v>3</v>
      </c>
      <c r="C17637" s="761" t="s">
        <v>3180</v>
      </c>
      <c r="D17637" s="766"/>
      <c r="E17637" s="767" t="s">
        <v>3868</v>
      </c>
      <c r="F17637" s="768" t="s">
        <v>699</v>
      </c>
      <c r="G17637" s="340">
        <v>0.53</v>
      </c>
    </row>
    <row r="17638" spans="1:7" ht="25.5" x14ac:dyDescent="0.2">
      <c r="A17638" s="319" t="str">
        <f t="shared" si="273"/>
        <v>3 - RO-41374</v>
      </c>
      <c r="B17638" s="319">
        <v>3</v>
      </c>
      <c r="C17638" s="761" t="s">
        <v>3181</v>
      </c>
      <c r="D17638" s="766"/>
      <c r="E17638" s="767" t="s">
        <v>3869</v>
      </c>
      <c r="F17638" s="768" t="s">
        <v>699</v>
      </c>
      <c r="G17638" s="340">
        <v>0.49</v>
      </c>
    </row>
    <row r="17639" spans="1:7" ht="25.5" x14ac:dyDescent="0.2">
      <c r="A17639" s="319" t="str">
        <f t="shared" si="273"/>
        <v>3 - RO-41375</v>
      </c>
      <c r="B17639" s="319">
        <v>3</v>
      </c>
      <c r="C17639" s="761" t="s">
        <v>3182</v>
      </c>
      <c r="D17639" s="766"/>
      <c r="E17639" s="767" t="s">
        <v>3870</v>
      </c>
      <c r="F17639" s="768" t="s">
        <v>699</v>
      </c>
      <c r="G17639" s="340">
        <v>0.49</v>
      </c>
    </row>
    <row r="17640" spans="1:7" ht="25.5" x14ac:dyDescent="0.2">
      <c r="A17640" s="319" t="str">
        <f t="shared" si="273"/>
        <v>3 - RO-41376</v>
      </c>
      <c r="B17640" s="319">
        <v>3</v>
      </c>
      <c r="C17640" s="761" t="s">
        <v>3183</v>
      </c>
      <c r="D17640" s="766"/>
      <c r="E17640" s="767" t="s">
        <v>3871</v>
      </c>
      <c r="F17640" s="768" t="s">
        <v>699</v>
      </c>
      <c r="G17640" s="340">
        <v>0.46</v>
      </c>
    </row>
    <row r="17641" spans="1:7" x14ac:dyDescent="0.2">
      <c r="A17641" s="319" t="str">
        <f t="shared" si="273"/>
        <v>3 - 108 - OBRAS DE ARTE ESPECIAIS</v>
      </c>
      <c r="B17641" s="319">
        <v>3</v>
      </c>
      <c r="C17641" s="761" t="s">
        <v>3184</v>
      </c>
      <c r="D17641" s="766"/>
      <c r="E17641" s="767"/>
      <c r="F17641" s="768"/>
    </row>
    <row r="17642" spans="1:7" ht="25.5" x14ac:dyDescent="0.2">
      <c r="A17642" s="319" t="str">
        <f t="shared" si="273"/>
        <v>3 - RO-41596</v>
      </c>
      <c r="B17642" s="319">
        <v>3</v>
      </c>
      <c r="C17642" s="761" t="s">
        <v>3185</v>
      </c>
      <c r="D17642" s="766"/>
      <c r="E17642" s="767" t="s">
        <v>3872</v>
      </c>
      <c r="F17642" s="768" t="s">
        <v>2</v>
      </c>
      <c r="G17642" s="340">
        <v>479.38</v>
      </c>
    </row>
    <row r="17643" spans="1:7" x14ac:dyDescent="0.2">
      <c r="A17643" s="319" t="str">
        <f t="shared" si="273"/>
        <v>3 - RO-41599</v>
      </c>
      <c r="B17643" s="319">
        <v>3</v>
      </c>
      <c r="C17643" s="761" t="s">
        <v>3186</v>
      </c>
      <c r="D17643" s="766"/>
      <c r="E17643" s="767" t="s">
        <v>3873</v>
      </c>
      <c r="F17643" s="768" t="s">
        <v>2</v>
      </c>
      <c r="G17643" s="340">
        <v>105.99</v>
      </c>
    </row>
    <row r="17644" spans="1:7" x14ac:dyDescent="0.2">
      <c r="A17644" s="319" t="str">
        <f t="shared" si="273"/>
        <v>3 - RO-43107</v>
      </c>
      <c r="B17644" s="319">
        <v>3</v>
      </c>
      <c r="C17644" s="761" t="s">
        <v>3187</v>
      </c>
      <c r="D17644" s="766"/>
      <c r="E17644" s="767" t="s">
        <v>1091</v>
      </c>
      <c r="F17644" s="768" t="s">
        <v>2</v>
      </c>
      <c r="G17644" s="340">
        <v>151.85</v>
      </c>
    </row>
    <row r="17645" spans="1:7" x14ac:dyDescent="0.2">
      <c r="A17645" s="319" t="str">
        <f t="shared" si="273"/>
        <v>3 - RO-41602</v>
      </c>
      <c r="B17645" s="319">
        <v>3</v>
      </c>
      <c r="C17645" s="761" t="s">
        <v>3188</v>
      </c>
      <c r="D17645" s="766"/>
      <c r="E17645" s="767" t="s">
        <v>3874</v>
      </c>
      <c r="F17645" s="768" t="s">
        <v>2</v>
      </c>
      <c r="G17645" s="340">
        <v>128.35</v>
      </c>
    </row>
    <row r="17646" spans="1:7" ht="25.5" x14ac:dyDescent="0.2">
      <c r="A17646" s="319" t="str">
        <f t="shared" si="273"/>
        <v>3 - RO-42445</v>
      </c>
      <c r="B17646" s="319">
        <v>3</v>
      </c>
      <c r="C17646" s="761" t="s">
        <v>3189</v>
      </c>
      <c r="D17646" s="766"/>
      <c r="E17646" s="767" t="s">
        <v>3875</v>
      </c>
      <c r="F17646" s="768" t="s">
        <v>0</v>
      </c>
      <c r="G17646" s="340">
        <v>45.94</v>
      </c>
    </row>
    <row r="17647" spans="1:7" ht="25.5" x14ac:dyDescent="0.2">
      <c r="A17647" s="319" t="str">
        <f t="shared" si="273"/>
        <v>3 - RO-42418</v>
      </c>
      <c r="B17647" s="319">
        <v>3</v>
      </c>
      <c r="C17647" s="761" t="s">
        <v>3190</v>
      </c>
      <c r="D17647" s="766"/>
      <c r="E17647" s="767" t="s">
        <v>3876</v>
      </c>
      <c r="F17647" s="768" t="s">
        <v>1</v>
      </c>
      <c r="G17647" s="340">
        <v>46.04</v>
      </c>
    </row>
    <row r="17648" spans="1:7" ht="25.5" x14ac:dyDescent="0.2">
      <c r="A17648" s="319" t="str">
        <f t="shared" si="273"/>
        <v>3 - RO-43247</v>
      </c>
      <c r="B17648" s="319">
        <v>3</v>
      </c>
      <c r="C17648" s="761" t="s">
        <v>3191</v>
      </c>
      <c r="D17648" s="766"/>
      <c r="E17648" s="767" t="s">
        <v>3877</v>
      </c>
      <c r="F17648" s="768" t="s">
        <v>2</v>
      </c>
      <c r="G17648" s="340">
        <v>27.21</v>
      </c>
    </row>
    <row r="17649" spans="1:7" ht="25.5" x14ac:dyDescent="0.2">
      <c r="A17649" s="319" t="str">
        <f t="shared" si="273"/>
        <v>3 - RO-41762</v>
      </c>
      <c r="B17649" s="319">
        <v>3</v>
      </c>
      <c r="C17649" s="761" t="s">
        <v>3192</v>
      </c>
      <c r="D17649" s="766"/>
      <c r="E17649" s="767" t="s">
        <v>3878</v>
      </c>
      <c r="F17649" s="768" t="s">
        <v>2</v>
      </c>
      <c r="G17649" s="340">
        <v>354.74</v>
      </c>
    </row>
    <row r="17650" spans="1:7" ht="25.5" x14ac:dyDescent="0.2">
      <c r="A17650" s="319" t="str">
        <f t="shared" si="273"/>
        <v>3 - RO-41621</v>
      </c>
      <c r="B17650" s="319">
        <v>3</v>
      </c>
      <c r="C17650" s="761" t="s">
        <v>3193</v>
      </c>
      <c r="D17650" s="766"/>
      <c r="E17650" s="767" t="s">
        <v>3879</v>
      </c>
      <c r="F17650" s="768" t="s">
        <v>2</v>
      </c>
      <c r="G17650" s="340">
        <v>260.08</v>
      </c>
    </row>
    <row r="17651" spans="1:7" ht="25.5" x14ac:dyDescent="0.2">
      <c r="A17651" s="319" t="str">
        <f t="shared" si="273"/>
        <v>3 - RO-41634</v>
      </c>
      <c r="B17651" s="319">
        <v>3</v>
      </c>
      <c r="C17651" s="761" t="s">
        <v>3194</v>
      </c>
      <c r="D17651" s="766"/>
      <c r="E17651" s="767" t="s">
        <v>3880</v>
      </c>
      <c r="F17651" s="768" t="s">
        <v>2</v>
      </c>
      <c r="G17651" s="340">
        <v>287.98</v>
      </c>
    </row>
    <row r="17652" spans="1:7" ht="25.5" x14ac:dyDescent="0.2">
      <c r="A17652" s="319" t="str">
        <f t="shared" si="273"/>
        <v>3 - RO-41626</v>
      </c>
      <c r="B17652" s="319">
        <v>3</v>
      </c>
      <c r="C17652" s="761" t="s">
        <v>3195</v>
      </c>
      <c r="D17652" s="766"/>
      <c r="E17652" s="767" t="s">
        <v>3881</v>
      </c>
      <c r="F17652" s="768" t="s">
        <v>2</v>
      </c>
      <c r="G17652" s="340">
        <v>292.63</v>
      </c>
    </row>
    <row r="17653" spans="1:7" ht="25.5" x14ac:dyDescent="0.2">
      <c r="A17653" s="319" t="str">
        <f t="shared" si="273"/>
        <v>3 - RO-42415</v>
      </c>
      <c r="B17653" s="319">
        <v>3</v>
      </c>
      <c r="C17653" s="761" t="s">
        <v>3196</v>
      </c>
      <c r="D17653" s="766"/>
      <c r="E17653" s="767" t="s">
        <v>3882</v>
      </c>
      <c r="F17653" s="768" t="s">
        <v>2</v>
      </c>
      <c r="G17653" s="340">
        <v>277.64999999999998</v>
      </c>
    </row>
    <row r="17654" spans="1:7" ht="25.5" x14ac:dyDescent="0.2">
      <c r="A17654" s="319" t="str">
        <f t="shared" si="273"/>
        <v>3 - RO-41622</v>
      </c>
      <c r="B17654" s="319">
        <v>3</v>
      </c>
      <c r="C17654" s="761" t="s">
        <v>3197</v>
      </c>
      <c r="D17654" s="766"/>
      <c r="E17654" s="767" t="s">
        <v>3883</v>
      </c>
      <c r="F17654" s="768" t="s">
        <v>2</v>
      </c>
      <c r="G17654" s="340">
        <v>315.5</v>
      </c>
    </row>
    <row r="17655" spans="1:7" ht="25.5" x14ac:dyDescent="0.2">
      <c r="A17655" s="319" t="str">
        <f t="shared" si="273"/>
        <v>3 - RO-41623</v>
      </c>
      <c r="B17655" s="319">
        <v>3</v>
      </c>
      <c r="C17655" s="761" t="s">
        <v>3198</v>
      </c>
      <c r="D17655" s="766"/>
      <c r="E17655" s="767" t="s">
        <v>3884</v>
      </c>
      <c r="F17655" s="768" t="s">
        <v>2</v>
      </c>
      <c r="G17655" s="340">
        <v>329.45</v>
      </c>
    </row>
    <row r="17656" spans="1:7" ht="25.5" x14ac:dyDescent="0.2">
      <c r="A17656" s="319" t="str">
        <f t="shared" si="273"/>
        <v>3 - RO-41624</v>
      </c>
      <c r="B17656" s="319">
        <v>3</v>
      </c>
      <c r="C17656" s="761" t="s">
        <v>3199</v>
      </c>
      <c r="D17656" s="766"/>
      <c r="E17656" s="767" t="s">
        <v>3885</v>
      </c>
      <c r="F17656" s="768" t="s">
        <v>2</v>
      </c>
      <c r="G17656" s="340">
        <v>337.2</v>
      </c>
    </row>
    <row r="17657" spans="1:7" ht="25.5" x14ac:dyDescent="0.2">
      <c r="A17657" s="319" t="str">
        <f t="shared" si="273"/>
        <v>3 - RO-41625</v>
      </c>
      <c r="B17657" s="319">
        <v>3</v>
      </c>
      <c r="C17657" s="761" t="s">
        <v>3200</v>
      </c>
      <c r="D17657" s="766"/>
      <c r="E17657" s="767" t="s">
        <v>3886</v>
      </c>
      <c r="F17657" s="768" t="s">
        <v>2</v>
      </c>
      <c r="G17657" s="340">
        <v>341.23</v>
      </c>
    </row>
    <row r="17658" spans="1:7" ht="25.5" x14ac:dyDescent="0.2">
      <c r="A17658" s="319" t="str">
        <f t="shared" si="273"/>
        <v>3 - RO-41627</v>
      </c>
      <c r="B17658" s="319">
        <v>3</v>
      </c>
      <c r="C17658" s="761" t="s">
        <v>3201</v>
      </c>
      <c r="D17658" s="766"/>
      <c r="E17658" s="767" t="s">
        <v>3887</v>
      </c>
      <c r="F17658" s="768" t="s">
        <v>2</v>
      </c>
      <c r="G17658" s="340">
        <v>343.4</v>
      </c>
    </row>
    <row r="17659" spans="1:7" ht="25.5" x14ac:dyDescent="0.2">
      <c r="A17659" s="319" t="str">
        <f t="shared" si="273"/>
        <v>3 - RO-41628</v>
      </c>
      <c r="B17659" s="319">
        <v>3</v>
      </c>
      <c r="C17659" s="761" t="s">
        <v>3202</v>
      </c>
      <c r="D17659" s="766"/>
      <c r="E17659" s="767" t="s">
        <v>3888</v>
      </c>
      <c r="F17659" s="768" t="s">
        <v>2</v>
      </c>
      <c r="G17659" s="340">
        <v>348.05</v>
      </c>
    </row>
    <row r="17660" spans="1:7" ht="25.5" x14ac:dyDescent="0.2">
      <c r="A17660" s="319" t="str">
        <f t="shared" si="273"/>
        <v>3 - RO-41630</v>
      </c>
      <c r="B17660" s="319">
        <v>3</v>
      </c>
      <c r="C17660" s="761" t="s">
        <v>3203</v>
      </c>
      <c r="D17660" s="766"/>
      <c r="E17660" s="767" t="s">
        <v>3889</v>
      </c>
      <c r="F17660" s="768" t="s">
        <v>2</v>
      </c>
      <c r="G17660" s="340">
        <v>349.75</v>
      </c>
    </row>
    <row r="17661" spans="1:7" ht="25.5" x14ac:dyDescent="0.2">
      <c r="A17661" s="319" t="str">
        <f t="shared" si="273"/>
        <v>3 - RO-41632</v>
      </c>
      <c r="B17661" s="319">
        <v>3</v>
      </c>
      <c r="C17661" s="761" t="s">
        <v>3204</v>
      </c>
      <c r="D17661" s="766"/>
      <c r="E17661" s="767" t="s">
        <v>3890</v>
      </c>
      <c r="F17661" s="768" t="s">
        <v>2</v>
      </c>
      <c r="G17661" s="340">
        <v>353.63</v>
      </c>
    </row>
    <row r="17662" spans="1:7" ht="25.5" x14ac:dyDescent="0.2">
      <c r="A17662" s="319" t="str">
        <f t="shared" si="273"/>
        <v>3 - RO-41633</v>
      </c>
      <c r="B17662" s="319">
        <v>3</v>
      </c>
      <c r="C17662" s="761" t="s">
        <v>3205</v>
      </c>
      <c r="D17662" s="766"/>
      <c r="E17662" s="767" t="s">
        <v>3891</v>
      </c>
      <c r="F17662" s="768" t="s">
        <v>2</v>
      </c>
      <c r="G17662" s="340">
        <v>362</v>
      </c>
    </row>
    <row r="17663" spans="1:7" ht="25.5" x14ac:dyDescent="0.2">
      <c r="A17663" s="319" t="str">
        <f t="shared" si="273"/>
        <v>3 - RO-44908</v>
      </c>
      <c r="B17663" s="319">
        <v>3</v>
      </c>
      <c r="C17663" s="761" t="s">
        <v>3206</v>
      </c>
      <c r="D17663" s="766"/>
      <c r="E17663" s="767" t="s">
        <v>3892</v>
      </c>
      <c r="F17663" s="768" t="s">
        <v>1</v>
      </c>
      <c r="G17663" s="340">
        <v>229.65</v>
      </c>
    </row>
    <row r="17664" spans="1:7" ht="25.5" x14ac:dyDescent="0.2">
      <c r="A17664" s="319" t="str">
        <f t="shared" si="273"/>
        <v>3 - RO-42412</v>
      </c>
      <c r="B17664" s="319">
        <v>3</v>
      </c>
      <c r="C17664" s="761" t="s">
        <v>3207</v>
      </c>
      <c r="D17664" s="766"/>
      <c r="E17664" s="767" t="s">
        <v>3893</v>
      </c>
      <c r="F17664" s="768" t="s">
        <v>0</v>
      </c>
      <c r="G17664" s="340">
        <v>500.54</v>
      </c>
    </row>
    <row r="17665" spans="1:7" ht="25.5" x14ac:dyDescent="0.2">
      <c r="A17665" s="319" t="str">
        <f t="shared" si="273"/>
        <v>3 - RO-42442</v>
      </c>
      <c r="B17665" s="319">
        <v>3</v>
      </c>
      <c r="C17665" s="761" t="s">
        <v>3208</v>
      </c>
      <c r="D17665" s="766"/>
      <c r="E17665" s="767" t="s">
        <v>3894</v>
      </c>
      <c r="F17665" s="768" t="s">
        <v>0</v>
      </c>
      <c r="G17665" s="340">
        <v>889.56</v>
      </c>
    </row>
    <row r="17666" spans="1:7" ht="25.5" x14ac:dyDescent="0.2">
      <c r="A17666" s="319" t="str">
        <f t="shared" si="273"/>
        <v>3 - RO-42455</v>
      </c>
      <c r="B17666" s="319">
        <v>3</v>
      </c>
      <c r="C17666" s="761" t="s">
        <v>3209</v>
      </c>
      <c r="D17666" s="766"/>
      <c r="E17666" s="767" t="s">
        <v>3895</v>
      </c>
      <c r="F17666" s="768" t="s">
        <v>0</v>
      </c>
      <c r="G17666" s="340">
        <v>681.11</v>
      </c>
    </row>
    <row r="17667" spans="1:7" ht="38.25" x14ac:dyDescent="0.2">
      <c r="A17667" s="319" t="str">
        <f t="shared" si="273"/>
        <v>3 - RO-42413</v>
      </c>
      <c r="B17667" s="319">
        <v>3</v>
      </c>
      <c r="C17667" s="761" t="s">
        <v>3210</v>
      </c>
      <c r="D17667" s="766"/>
      <c r="E17667" s="767" t="s">
        <v>3896</v>
      </c>
      <c r="F17667" s="768" t="s">
        <v>0</v>
      </c>
      <c r="G17667" s="340">
        <v>2548.4699999999998</v>
      </c>
    </row>
    <row r="17668" spans="1:7" ht="38.25" x14ac:dyDescent="0.2">
      <c r="A17668" s="319" t="str">
        <f t="shared" si="273"/>
        <v>3 - RO-43462</v>
      </c>
      <c r="B17668" s="319">
        <v>3</v>
      </c>
      <c r="C17668" s="761" t="s">
        <v>3211</v>
      </c>
      <c r="D17668" s="766"/>
      <c r="E17668" s="767" t="s">
        <v>3897</v>
      </c>
      <c r="F17668" s="768" t="s">
        <v>0</v>
      </c>
      <c r="G17668" s="340">
        <v>4705.1400000000003</v>
      </c>
    </row>
    <row r="17669" spans="1:7" ht="38.25" x14ac:dyDescent="0.2">
      <c r="A17669" s="319" t="str">
        <f t="shared" si="273"/>
        <v>3 - RO-42811</v>
      </c>
      <c r="B17669" s="319">
        <v>3</v>
      </c>
      <c r="C17669" s="761" t="s">
        <v>3212</v>
      </c>
      <c r="D17669" s="766"/>
      <c r="E17669" s="767" t="s">
        <v>3898</v>
      </c>
      <c r="F17669" s="768" t="s">
        <v>0</v>
      </c>
      <c r="G17669" s="340">
        <v>3468.71</v>
      </c>
    </row>
    <row r="17670" spans="1:7" ht="38.25" x14ac:dyDescent="0.2">
      <c r="A17670" s="319" t="str">
        <f t="shared" si="273"/>
        <v>3 - RO-43871</v>
      </c>
      <c r="B17670" s="319">
        <v>3</v>
      </c>
      <c r="C17670" s="761" t="s">
        <v>3213</v>
      </c>
      <c r="D17670" s="766"/>
      <c r="E17670" s="767" t="s">
        <v>3899</v>
      </c>
      <c r="F17670" s="768" t="s">
        <v>0</v>
      </c>
      <c r="G17670" s="340">
        <v>6404.15</v>
      </c>
    </row>
    <row r="17671" spans="1:7" ht="38.25" x14ac:dyDescent="0.2">
      <c r="A17671" s="319" t="str">
        <f t="shared" si="273"/>
        <v>3 - RO-43568</v>
      </c>
      <c r="B17671" s="319">
        <v>3</v>
      </c>
      <c r="C17671" s="761" t="s">
        <v>3214</v>
      </c>
      <c r="D17671" s="766"/>
      <c r="E17671" s="767" t="s">
        <v>3900</v>
      </c>
      <c r="F17671" s="768" t="s">
        <v>0</v>
      </c>
      <c r="G17671" s="340">
        <v>4530.46</v>
      </c>
    </row>
    <row r="17672" spans="1:7" x14ac:dyDescent="0.2">
      <c r="A17672" s="319" t="str">
        <f t="shared" si="273"/>
        <v>3 - RO-41429</v>
      </c>
      <c r="B17672" s="319">
        <v>3</v>
      </c>
      <c r="C17672" s="761" t="s">
        <v>3215</v>
      </c>
      <c r="D17672" s="766"/>
      <c r="E17672" s="767" t="s">
        <v>3901</v>
      </c>
      <c r="F17672" s="768" t="s">
        <v>1</v>
      </c>
      <c r="G17672" s="340">
        <v>31.42</v>
      </c>
    </row>
    <row r="17673" spans="1:7" x14ac:dyDescent="0.2">
      <c r="A17673" s="319" t="str">
        <f t="shared" si="273"/>
        <v>3 - RO-41431</v>
      </c>
      <c r="B17673" s="319">
        <v>3</v>
      </c>
      <c r="C17673" s="761" t="s">
        <v>3216</v>
      </c>
      <c r="D17673" s="766"/>
      <c r="E17673" s="767" t="s">
        <v>3902</v>
      </c>
      <c r="F17673" s="768" t="s">
        <v>2</v>
      </c>
      <c r="G17673" s="340">
        <v>6.46</v>
      </c>
    </row>
    <row r="17674" spans="1:7" ht="25.5" x14ac:dyDescent="0.2">
      <c r="A17674" s="319" t="str">
        <f t="shared" si="273"/>
        <v>3 - RO-41432</v>
      </c>
      <c r="B17674" s="319">
        <v>3</v>
      </c>
      <c r="C17674" s="761" t="s">
        <v>3217</v>
      </c>
      <c r="D17674" s="766"/>
      <c r="E17674" s="767" t="s">
        <v>3903</v>
      </c>
      <c r="F17674" s="768" t="s">
        <v>1</v>
      </c>
      <c r="G17674" s="340">
        <v>6.24</v>
      </c>
    </row>
    <row r="17675" spans="1:7" ht="25.5" x14ac:dyDescent="0.2">
      <c r="A17675" s="319" t="str">
        <f t="shared" ref="A17675:A17738" si="274">B17675&amp;" - "&amp;C17675</f>
        <v>3 - RO-41614</v>
      </c>
      <c r="B17675" s="319">
        <v>3</v>
      </c>
      <c r="C17675" s="761" t="s">
        <v>3218</v>
      </c>
      <c r="D17675" s="766"/>
      <c r="E17675" s="767" t="s">
        <v>3904</v>
      </c>
      <c r="F17675" s="768" t="s">
        <v>1</v>
      </c>
      <c r="G17675" s="340">
        <v>39.51</v>
      </c>
    </row>
    <row r="17676" spans="1:7" ht="25.5" x14ac:dyDescent="0.2">
      <c r="A17676" s="319" t="str">
        <f t="shared" si="274"/>
        <v>3 - RO-41435</v>
      </c>
      <c r="B17676" s="319">
        <v>3</v>
      </c>
      <c r="C17676" s="761" t="s">
        <v>3219</v>
      </c>
      <c r="D17676" s="766"/>
      <c r="E17676" s="767" t="s">
        <v>3905</v>
      </c>
      <c r="F17676" s="768" t="s">
        <v>1</v>
      </c>
      <c r="G17676" s="340">
        <v>12.29</v>
      </c>
    </row>
    <row r="17677" spans="1:7" ht="25.5" x14ac:dyDescent="0.2">
      <c r="A17677" s="319" t="str">
        <f t="shared" si="274"/>
        <v>3 - RO-41443</v>
      </c>
      <c r="B17677" s="319">
        <v>3</v>
      </c>
      <c r="C17677" s="761" t="s">
        <v>3220</v>
      </c>
      <c r="D17677" s="766"/>
      <c r="E17677" s="767" t="s">
        <v>3906</v>
      </c>
      <c r="F17677" s="768" t="s">
        <v>1</v>
      </c>
      <c r="G17677" s="340">
        <v>63.3</v>
      </c>
    </row>
    <row r="17678" spans="1:7" x14ac:dyDescent="0.2">
      <c r="A17678" s="319" t="str">
        <f t="shared" si="274"/>
        <v>3 - RO-43047</v>
      </c>
      <c r="B17678" s="319">
        <v>3</v>
      </c>
      <c r="C17678" s="761" t="s">
        <v>3221</v>
      </c>
      <c r="D17678" s="766"/>
      <c r="E17678" s="767" t="s">
        <v>3907</v>
      </c>
      <c r="F17678" s="768" t="s">
        <v>936</v>
      </c>
      <c r="G17678" s="340">
        <v>11.39</v>
      </c>
    </row>
    <row r="17679" spans="1:7" x14ac:dyDescent="0.2">
      <c r="A17679" s="319" t="str">
        <f t="shared" si="274"/>
        <v>3 - RO-43456</v>
      </c>
      <c r="B17679" s="319">
        <v>3</v>
      </c>
      <c r="C17679" s="761" t="s">
        <v>3222</v>
      </c>
      <c r="D17679" s="766"/>
      <c r="E17679" s="767" t="s">
        <v>3908</v>
      </c>
      <c r="F17679" s="768" t="s">
        <v>936</v>
      </c>
      <c r="G17679" s="340">
        <v>14.57</v>
      </c>
    </row>
    <row r="17680" spans="1:7" x14ac:dyDescent="0.2">
      <c r="A17680" s="319" t="str">
        <f t="shared" si="274"/>
        <v>3 - RO-42426</v>
      </c>
      <c r="B17680" s="319">
        <v>3</v>
      </c>
      <c r="C17680" s="761" t="s">
        <v>3223</v>
      </c>
      <c r="D17680" s="766"/>
      <c r="E17680" s="767" t="s">
        <v>3909</v>
      </c>
      <c r="F17680" s="768" t="s">
        <v>936</v>
      </c>
      <c r="G17680" s="340">
        <v>12.82</v>
      </c>
    </row>
    <row r="17681" spans="1:7" x14ac:dyDescent="0.2">
      <c r="A17681" s="319" t="str">
        <f t="shared" si="274"/>
        <v>3 - RO-41453</v>
      </c>
      <c r="B17681" s="319">
        <v>3</v>
      </c>
      <c r="C17681" s="761" t="s">
        <v>3224</v>
      </c>
      <c r="D17681" s="766"/>
      <c r="E17681" s="767" t="s">
        <v>3910</v>
      </c>
      <c r="F17681" s="768" t="s">
        <v>936</v>
      </c>
      <c r="G17681" s="340">
        <v>15.18</v>
      </c>
    </row>
    <row r="17682" spans="1:7" x14ac:dyDescent="0.2">
      <c r="A17682" s="319" t="str">
        <f t="shared" si="274"/>
        <v>3 - RO-41454</v>
      </c>
      <c r="B17682" s="319">
        <v>3</v>
      </c>
      <c r="C17682" s="761" t="s">
        <v>3225</v>
      </c>
      <c r="D17682" s="766"/>
      <c r="E17682" s="767" t="s">
        <v>3911</v>
      </c>
      <c r="F17682" s="768" t="s">
        <v>936</v>
      </c>
      <c r="G17682" s="340">
        <v>19.47</v>
      </c>
    </row>
    <row r="17683" spans="1:7" x14ac:dyDescent="0.2">
      <c r="A17683" s="319" t="str">
        <f t="shared" si="274"/>
        <v>3 - RO-41455</v>
      </c>
      <c r="B17683" s="319">
        <v>3</v>
      </c>
      <c r="C17683" s="761" t="s">
        <v>3226</v>
      </c>
      <c r="D17683" s="766"/>
      <c r="E17683" s="767" t="s">
        <v>3912</v>
      </c>
      <c r="F17683" s="768" t="s">
        <v>936</v>
      </c>
      <c r="G17683" s="340">
        <v>28.22</v>
      </c>
    </row>
    <row r="17684" spans="1:7" x14ac:dyDescent="0.2">
      <c r="A17684" s="319" t="str">
        <f t="shared" si="274"/>
        <v>3 - RO-41456</v>
      </c>
      <c r="B17684" s="319">
        <v>3</v>
      </c>
      <c r="C17684" s="761" t="s">
        <v>3227</v>
      </c>
      <c r="D17684" s="766"/>
      <c r="E17684" s="767" t="s">
        <v>3913</v>
      </c>
      <c r="F17684" s="768" t="s">
        <v>936</v>
      </c>
      <c r="G17684" s="340">
        <v>16.66</v>
      </c>
    </row>
    <row r="17685" spans="1:7" x14ac:dyDescent="0.2">
      <c r="A17685" s="319" t="str">
        <f t="shared" si="274"/>
        <v>3 - RO-41457</v>
      </c>
      <c r="B17685" s="319">
        <v>3</v>
      </c>
      <c r="C17685" s="761" t="s">
        <v>3228</v>
      </c>
      <c r="D17685" s="766"/>
      <c r="E17685" s="767" t="s">
        <v>3914</v>
      </c>
      <c r="F17685" s="768" t="s">
        <v>936</v>
      </c>
      <c r="G17685" s="340">
        <v>19.96</v>
      </c>
    </row>
    <row r="17686" spans="1:7" x14ac:dyDescent="0.2">
      <c r="A17686" s="319" t="str">
        <f t="shared" si="274"/>
        <v>3 - RO-41458</v>
      </c>
      <c r="B17686" s="319">
        <v>3</v>
      </c>
      <c r="C17686" s="761" t="s">
        <v>3229</v>
      </c>
      <c r="D17686" s="766"/>
      <c r="E17686" s="767" t="s">
        <v>3915</v>
      </c>
      <c r="F17686" s="768" t="s">
        <v>936</v>
      </c>
      <c r="G17686" s="340">
        <v>29.73</v>
      </c>
    </row>
    <row r="17687" spans="1:7" x14ac:dyDescent="0.2">
      <c r="A17687" s="319" t="str">
        <f t="shared" si="274"/>
        <v>3 - RO-41459</v>
      </c>
      <c r="B17687" s="319">
        <v>3</v>
      </c>
      <c r="C17687" s="761" t="s">
        <v>3230</v>
      </c>
      <c r="D17687" s="766"/>
      <c r="E17687" s="767" t="s">
        <v>3916</v>
      </c>
      <c r="F17687" s="768" t="s">
        <v>936</v>
      </c>
      <c r="G17687" s="340">
        <v>40.75</v>
      </c>
    </row>
    <row r="17688" spans="1:7" x14ac:dyDescent="0.2">
      <c r="A17688" s="319" t="str">
        <f t="shared" si="274"/>
        <v>3 - RO-41460</v>
      </c>
      <c r="B17688" s="319">
        <v>3</v>
      </c>
      <c r="C17688" s="761" t="s">
        <v>3231</v>
      </c>
      <c r="D17688" s="766"/>
      <c r="E17688" s="767" t="s">
        <v>3917</v>
      </c>
      <c r="F17688" s="768" t="s">
        <v>936</v>
      </c>
      <c r="G17688" s="340">
        <v>18.079999999999998</v>
      </c>
    </row>
    <row r="17689" spans="1:7" x14ac:dyDescent="0.2">
      <c r="A17689" s="319" t="str">
        <f t="shared" si="274"/>
        <v>3 - RO-41461</v>
      </c>
      <c r="B17689" s="319">
        <v>3</v>
      </c>
      <c r="C17689" s="761" t="s">
        <v>3232</v>
      </c>
      <c r="D17689" s="766"/>
      <c r="E17689" s="767" t="s">
        <v>3918</v>
      </c>
      <c r="F17689" s="768" t="s">
        <v>936</v>
      </c>
      <c r="G17689" s="340">
        <v>21.76</v>
      </c>
    </row>
    <row r="17690" spans="1:7" x14ac:dyDescent="0.2">
      <c r="A17690" s="319" t="str">
        <f t="shared" si="274"/>
        <v>3 - RO-41463</v>
      </c>
      <c r="B17690" s="319">
        <v>3</v>
      </c>
      <c r="C17690" s="761" t="s">
        <v>3233</v>
      </c>
      <c r="D17690" s="766"/>
      <c r="E17690" s="767" t="s">
        <v>3919</v>
      </c>
      <c r="F17690" s="768" t="s">
        <v>936</v>
      </c>
      <c r="G17690" s="340">
        <v>31.94</v>
      </c>
    </row>
    <row r="17691" spans="1:7" x14ac:dyDescent="0.2">
      <c r="A17691" s="319" t="str">
        <f t="shared" si="274"/>
        <v>3 - RO-41464</v>
      </c>
      <c r="B17691" s="319">
        <v>3</v>
      </c>
      <c r="C17691" s="761" t="s">
        <v>3234</v>
      </c>
      <c r="D17691" s="766"/>
      <c r="E17691" s="767" t="s">
        <v>3920</v>
      </c>
      <c r="F17691" s="768" t="s">
        <v>936</v>
      </c>
      <c r="G17691" s="340">
        <v>41.86</v>
      </c>
    </row>
    <row r="17692" spans="1:7" x14ac:dyDescent="0.2">
      <c r="A17692" s="319" t="str">
        <f t="shared" si="274"/>
        <v>3 - RO-41466</v>
      </c>
      <c r="B17692" s="319">
        <v>3</v>
      </c>
      <c r="C17692" s="761" t="s">
        <v>3235</v>
      </c>
      <c r="D17692" s="766"/>
      <c r="E17692" s="767" t="s">
        <v>3921</v>
      </c>
      <c r="F17692" s="768" t="s">
        <v>936</v>
      </c>
      <c r="G17692" s="340">
        <v>20.95</v>
      </c>
    </row>
    <row r="17693" spans="1:7" x14ac:dyDescent="0.2">
      <c r="A17693" s="319" t="str">
        <f t="shared" si="274"/>
        <v>3 - RO-41465</v>
      </c>
      <c r="B17693" s="319">
        <v>3</v>
      </c>
      <c r="C17693" s="761" t="s">
        <v>3236</v>
      </c>
      <c r="D17693" s="766"/>
      <c r="E17693" s="767" t="s">
        <v>3922</v>
      </c>
      <c r="F17693" s="768" t="s">
        <v>936</v>
      </c>
      <c r="G17693" s="340">
        <v>24.19</v>
      </c>
    </row>
    <row r="17694" spans="1:7" x14ac:dyDescent="0.2">
      <c r="A17694" s="319" t="str">
        <f t="shared" si="274"/>
        <v>3 - RO-41467</v>
      </c>
      <c r="B17694" s="319">
        <v>3</v>
      </c>
      <c r="C17694" s="761" t="s">
        <v>3237</v>
      </c>
      <c r="D17694" s="766"/>
      <c r="E17694" s="767" t="s">
        <v>3923</v>
      </c>
      <c r="F17694" s="768" t="s">
        <v>936</v>
      </c>
      <c r="G17694" s="340">
        <v>32.54</v>
      </c>
    </row>
    <row r="17695" spans="1:7" x14ac:dyDescent="0.2">
      <c r="A17695" s="319" t="str">
        <f t="shared" si="274"/>
        <v>3 - RO-41469</v>
      </c>
      <c r="B17695" s="319">
        <v>3</v>
      </c>
      <c r="C17695" s="761" t="s">
        <v>3238</v>
      </c>
      <c r="D17695" s="766"/>
      <c r="E17695" s="767" t="s">
        <v>3924</v>
      </c>
      <c r="F17695" s="768" t="s">
        <v>936</v>
      </c>
      <c r="G17695" s="340">
        <v>58.22</v>
      </c>
    </row>
    <row r="17696" spans="1:7" x14ac:dyDescent="0.2">
      <c r="A17696" s="319" t="str">
        <f t="shared" si="274"/>
        <v>3 - RO-41470</v>
      </c>
      <c r="B17696" s="319">
        <v>3</v>
      </c>
      <c r="C17696" s="761" t="s">
        <v>3239</v>
      </c>
      <c r="D17696" s="766"/>
      <c r="E17696" s="767" t="s">
        <v>3925</v>
      </c>
      <c r="F17696" s="768" t="s">
        <v>936</v>
      </c>
      <c r="G17696" s="340">
        <v>99.13</v>
      </c>
    </row>
    <row r="17697" spans="1:7" x14ac:dyDescent="0.2">
      <c r="A17697" s="319" t="str">
        <f t="shared" si="274"/>
        <v>3 - RO-41473</v>
      </c>
      <c r="B17697" s="319">
        <v>3</v>
      </c>
      <c r="C17697" s="761" t="s">
        <v>3240</v>
      </c>
      <c r="D17697" s="766"/>
      <c r="E17697" s="767" t="s">
        <v>3926</v>
      </c>
      <c r="F17697" s="768" t="s">
        <v>936</v>
      </c>
      <c r="G17697" s="340">
        <v>38.21</v>
      </c>
    </row>
    <row r="17698" spans="1:7" x14ac:dyDescent="0.2">
      <c r="A17698" s="319" t="str">
        <f t="shared" si="274"/>
        <v>3 - RO-41475</v>
      </c>
      <c r="B17698" s="319">
        <v>3</v>
      </c>
      <c r="C17698" s="761" t="s">
        <v>3241</v>
      </c>
      <c r="D17698" s="766"/>
      <c r="E17698" s="767" t="s">
        <v>3927</v>
      </c>
      <c r="F17698" s="768" t="s">
        <v>936</v>
      </c>
      <c r="G17698" s="340">
        <v>51.29</v>
      </c>
    </row>
    <row r="17699" spans="1:7" x14ac:dyDescent="0.2">
      <c r="A17699" s="319" t="str">
        <f t="shared" si="274"/>
        <v>3 - RO-41476</v>
      </c>
      <c r="B17699" s="319">
        <v>3</v>
      </c>
      <c r="C17699" s="761" t="s">
        <v>3242</v>
      </c>
      <c r="D17699" s="766"/>
      <c r="E17699" s="767" t="s">
        <v>3928</v>
      </c>
      <c r="F17699" s="768" t="s">
        <v>936</v>
      </c>
      <c r="G17699" s="340">
        <v>61.05</v>
      </c>
    </row>
    <row r="17700" spans="1:7" x14ac:dyDescent="0.2">
      <c r="A17700" s="319" t="str">
        <f t="shared" si="274"/>
        <v>3 - RO-41482</v>
      </c>
      <c r="B17700" s="319">
        <v>3</v>
      </c>
      <c r="C17700" s="761" t="s">
        <v>3243</v>
      </c>
      <c r="D17700" s="766"/>
      <c r="E17700" s="767" t="s">
        <v>3929</v>
      </c>
      <c r="F17700" s="768" t="s">
        <v>936</v>
      </c>
      <c r="G17700" s="340">
        <v>36.869999999999997</v>
      </c>
    </row>
    <row r="17701" spans="1:7" x14ac:dyDescent="0.2">
      <c r="A17701" s="319" t="str">
        <f t="shared" si="274"/>
        <v>3 - RO-41479</v>
      </c>
      <c r="B17701" s="319">
        <v>3</v>
      </c>
      <c r="C17701" s="761" t="s">
        <v>3244</v>
      </c>
      <c r="D17701" s="766"/>
      <c r="E17701" s="767" t="s">
        <v>3930</v>
      </c>
      <c r="F17701" s="768" t="s">
        <v>936</v>
      </c>
      <c r="G17701" s="340">
        <v>40.06</v>
      </c>
    </row>
    <row r="17702" spans="1:7" x14ac:dyDescent="0.2">
      <c r="A17702" s="319" t="str">
        <f t="shared" si="274"/>
        <v>3 - RO-41648</v>
      </c>
      <c r="B17702" s="319">
        <v>3</v>
      </c>
      <c r="C17702" s="761" t="s">
        <v>3245</v>
      </c>
      <c r="D17702" s="766"/>
      <c r="E17702" s="767" t="s">
        <v>3931</v>
      </c>
      <c r="F17702" s="768" t="s">
        <v>936</v>
      </c>
      <c r="G17702" s="340">
        <v>54.14</v>
      </c>
    </row>
    <row r="17703" spans="1:7" x14ac:dyDescent="0.2">
      <c r="A17703" s="319" t="str">
        <f t="shared" si="274"/>
        <v>3 - RO-41481</v>
      </c>
      <c r="B17703" s="319">
        <v>3</v>
      </c>
      <c r="C17703" s="761" t="s">
        <v>3246</v>
      </c>
      <c r="D17703" s="766"/>
      <c r="E17703" s="767" t="s">
        <v>3932</v>
      </c>
      <c r="F17703" s="768" t="s">
        <v>936</v>
      </c>
      <c r="G17703" s="340">
        <v>73.83</v>
      </c>
    </row>
    <row r="17704" spans="1:7" ht="25.5" x14ac:dyDescent="0.2">
      <c r="A17704" s="319" t="str">
        <f t="shared" si="274"/>
        <v>3 - RO-41493</v>
      </c>
      <c r="B17704" s="319">
        <v>3</v>
      </c>
      <c r="C17704" s="761" t="s">
        <v>3247</v>
      </c>
      <c r="D17704" s="766"/>
      <c r="E17704" s="767" t="s">
        <v>3933</v>
      </c>
      <c r="F17704" s="768" t="s">
        <v>2</v>
      </c>
      <c r="G17704" s="340">
        <v>298.60000000000002</v>
      </c>
    </row>
    <row r="17705" spans="1:7" ht="25.5" x14ac:dyDescent="0.2">
      <c r="A17705" s="319" t="str">
        <f t="shared" si="274"/>
        <v>3 - RO-41494</v>
      </c>
      <c r="B17705" s="319">
        <v>3</v>
      </c>
      <c r="C17705" s="761" t="s">
        <v>3248</v>
      </c>
      <c r="D17705" s="766"/>
      <c r="E17705" s="767" t="s">
        <v>3934</v>
      </c>
      <c r="F17705" s="768" t="s">
        <v>2</v>
      </c>
      <c r="G17705" s="340">
        <v>306.35000000000002</v>
      </c>
    </row>
    <row r="17706" spans="1:7" ht="25.5" x14ac:dyDescent="0.2">
      <c r="A17706" s="319" t="str">
        <f t="shared" si="274"/>
        <v>3 - RO-41495</v>
      </c>
      <c r="B17706" s="319">
        <v>3</v>
      </c>
      <c r="C17706" s="761" t="s">
        <v>3249</v>
      </c>
      <c r="D17706" s="766"/>
      <c r="E17706" s="767" t="s">
        <v>3935</v>
      </c>
      <c r="F17706" s="768" t="s">
        <v>2</v>
      </c>
      <c r="G17706" s="340">
        <v>310.38</v>
      </c>
    </row>
    <row r="17707" spans="1:7" ht="25.5" x14ac:dyDescent="0.2">
      <c r="A17707" s="319" t="str">
        <f t="shared" si="274"/>
        <v>3 - RO-41496</v>
      </c>
      <c r="B17707" s="319">
        <v>3</v>
      </c>
      <c r="C17707" s="761" t="s">
        <v>3250</v>
      </c>
      <c r="D17707" s="766"/>
      <c r="E17707" s="767" t="s">
        <v>3936</v>
      </c>
      <c r="F17707" s="768" t="s">
        <v>2</v>
      </c>
      <c r="G17707" s="340">
        <v>312.55</v>
      </c>
    </row>
    <row r="17708" spans="1:7" ht="25.5" x14ac:dyDescent="0.2">
      <c r="A17708" s="319" t="str">
        <f t="shared" si="274"/>
        <v>3 - RO-42416</v>
      </c>
      <c r="B17708" s="319">
        <v>3</v>
      </c>
      <c r="C17708" s="761" t="s">
        <v>3251</v>
      </c>
      <c r="D17708" s="766"/>
      <c r="E17708" s="767" t="s">
        <v>3937</v>
      </c>
      <c r="F17708" s="768" t="s">
        <v>2</v>
      </c>
      <c r="G17708" s="340">
        <v>317.2</v>
      </c>
    </row>
    <row r="17709" spans="1:7" ht="25.5" x14ac:dyDescent="0.2">
      <c r="A17709" s="319" t="str">
        <f t="shared" si="274"/>
        <v>3 - RO-45041</v>
      </c>
      <c r="B17709" s="319">
        <v>3</v>
      </c>
      <c r="C17709" s="761" t="s">
        <v>3252</v>
      </c>
      <c r="D17709" s="766"/>
      <c r="E17709" s="767" t="s">
        <v>3938</v>
      </c>
      <c r="F17709" s="768" t="s">
        <v>2</v>
      </c>
      <c r="G17709" s="340">
        <v>318.89999999999998</v>
      </c>
    </row>
    <row r="17710" spans="1:7" ht="25.5" x14ac:dyDescent="0.2">
      <c r="A17710" s="319" t="str">
        <f t="shared" si="274"/>
        <v>3 - RO-42417</v>
      </c>
      <c r="B17710" s="319">
        <v>3</v>
      </c>
      <c r="C17710" s="761" t="s">
        <v>3253</v>
      </c>
      <c r="D17710" s="766"/>
      <c r="E17710" s="767" t="s">
        <v>3939</v>
      </c>
      <c r="F17710" s="768" t="s">
        <v>2</v>
      </c>
      <c r="G17710" s="340">
        <v>322.77999999999997</v>
      </c>
    </row>
    <row r="17711" spans="1:7" ht="25.5" x14ac:dyDescent="0.2">
      <c r="A17711" s="319" t="str">
        <f t="shared" si="274"/>
        <v>3 - RO-42456</v>
      </c>
      <c r="B17711" s="319">
        <v>3</v>
      </c>
      <c r="C17711" s="761" t="s">
        <v>3254</v>
      </c>
      <c r="D17711" s="766"/>
      <c r="E17711" s="767" t="s">
        <v>3940</v>
      </c>
      <c r="F17711" s="768" t="s">
        <v>2</v>
      </c>
      <c r="G17711" s="340">
        <v>331.15</v>
      </c>
    </row>
    <row r="17712" spans="1:7" ht="25.5" x14ac:dyDescent="0.2">
      <c r="A17712" s="319" t="str">
        <f t="shared" si="274"/>
        <v>3 - RO-42467</v>
      </c>
      <c r="B17712" s="319">
        <v>3</v>
      </c>
      <c r="C17712" s="761" t="s">
        <v>3255</v>
      </c>
      <c r="D17712" s="766"/>
      <c r="E17712" s="767" t="s">
        <v>3941</v>
      </c>
      <c r="F17712" s="768" t="s">
        <v>2</v>
      </c>
      <c r="G17712" s="340">
        <v>233.72</v>
      </c>
    </row>
    <row r="17713" spans="1:7" ht="25.5" x14ac:dyDescent="0.2">
      <c r="A17713" s="319" t="str">
        <f t="shared" si="274"/>
        <v>3 - RO-41502</v>
      </c>
      <c r="B17713" s="319">
        <v>3</v>
      </c>
      <c r="C17713" s="761" t="s">
        <v>3256</v>
      </c>
      <c r="D17713" s="766"/>
      <c r="E17713" s="767" t="s">
        <v>3942</v>
      </c>
      <c r="F17713" s="768" t="s">
        <v>2</v>
      </c>
      <c r="G17713" s="340">
        <v>238.45</v>
      </c>
    </row>
    <row r="17714" spans="1:7" ht="25.5" x14ac:dyDescent="0.2">
      <c r="A17714" s="319" t="str">
        <f t="shared" si="274"/>
        <v>3 - RO-41544</v>
      </c>
      <c r="B17714" s="319">
        <v>3</v>
      </c>
      <c r="C17714" s="761" t="s">
        <v>3257</v>
      </c>
      <c r="D17714" s="766"/>
      <c r="E17714" s="767" t="s">
        <v>3943</v>
      </c>
      <c r="F17714" s="768" t="s">
        <v>2</v>
      </c>
      <c r="G17714" s="340">
        <v>49</v>
      </c>
    </row>
    <row r="17715" spans="1:7" ht="25.5" x14ac:dyDescent="0.2">
      <c r="A17715" s="319" t="str">
        <f t="shared" si="274"/>
        <v>3 - RO-42285</v>
      </c>
      <c r="B17715" s="319">
        <v>3</v>
      </c>
      <c r="C17715" s="761" t="s">
        <v>3258</v>
      </c>
      <c r="D17715" s="766"/>
      <c r="E17715" s="767" t="s">
        <v>3944</v>
      </c>
      <c r="F17715" s="768" t="s">
        <v>29</v>
      </c>
      <c r="G17715" s="340">
        <v>6.32</v>
      </c>
    </row>
    <row r="17716" spans="1:7" ht="25.5" x14ac:dyDescent="0.2">
      <c r="A17716" s="319" t="str">
        <f t="shared" si="274"/>
        <v>3 - RO-41552</v>
      </c>
      <c r="B17716" s="319">
        <v>3</v>
      </c>
      <c r="C17716" s="761" t="s">
        <v>3259</v>
      </c>
      <c r="D17716" s="766"/>
      <c r="E17716" s="767" t="s">
        <v>3945</v>
      </c>
      <c r="F17716" s="768" t="s">
        <v>29</v>
      </c>
      <c r="G17716" s="340">
        <v>6.29</v>
      </c>
    </row>
    <row r="17717" spans="1:7" ht="25.5" x14ac:dyDescent="0.2">
      <c r="A17717" s="319" t="str">
        <f t="shared" si="274"/>
        <v>3 - RO-41651</v>
      </c>
      <c r="B17717" s="319">
        <v>3</v>
      </c>
      <c r="C17717" s="761" t="s">
        <v>3260</v>
      </c>
      <c r="D17717" s="766"/>
      <c r="E17717" s="767" t="s">
        <v>3946</v>
      </c>
      <c r="F17717" s="768" t="s">
        <v>29</v>
      </c>
      <c r="G17717" s="340">
        <v>47.12</v>
      </c>
    </row>
    <row r="17718" spans="1:7" ht="25.5" x14ac:dyDescent="0.2">
      <c r="A17718" s="319" t="str">
        <f t="shared" si="274"/>
        <v>3 - RO-41653</v>
      </c>
      <c r="B17718" s="319">
        <v>3</v>
      </c>
      <c r="C17718" s="761" t="s">
        <v>3261</v>
      </c>
      <c r="D17718" s="766"/>
      <c r="E17718" s="767" t="s">
        <v>3947</v>
      </c>
      <c r="F17718" s="768" t="s">
        <v>29</v>
      </c>
      <c r="G17718" s="340">
        <v>91.65</v>
      </c>
    </row>
    <row r="17719" spans="1:7" ht="25.5" x14ac:dyDescent="0.2">
      <c r="A17719" s="319" t="str">
        <f t="shared" si="274"/>
        <v>3 - RO-41652</v>
      </c>
      <c r="B17719" s="319">
        <v>3</v>
      </c>
      <c r="C17719" s="761" t="s">
        <v>3262</v>
      </c>
      <c r="D17719" s="766"/>
      <c r="E17719" s="767" t="s">
        <v>3948</v>
      </c>
      <c r="F17719" s="768" t="s">
        <v>0</v>
      </c>
      <c r="G17719" s="340">
        <v>40.840000000000003</v>
      </c>
    </row>
    <row r="17720" spans="1:7" ht="25.5" x14ac:dyDescent="0.2">
      <c r="A17720" s="319" t="str">
        <f t="shared" si="274"/>
        <v>3 - RO-42425</v>
      </c>
      <c r="B17720" s="319">
        <v>3</v>
      </c>
      <c r="C17720" s="761" t="s">
        <v>3263</v>
      </c>
      <c r="D17720" s="766"/>
      <c r="E17720" s="767" t="s">
        <v>3949</v>
      </c>
      <c r="F17720" s="768" t="s">
        <v>2</v>
      </c>
      <c r="G17720" s="340">
        <v>322.77999999999997</v>
      </c>
    </row>
    <row r="17721" spans="1:7" ht="25.5" x14ac:dyDescent="0.2">
      <c r="A17721" s="319" t="str">
        <f t="shared" si="274"/>
        <v>3 - RO-41575</v>
      </c>
      <c r="B17721" s="319">
        <v>3</v>
      </c>
      <c r="C17721" s="761" t="s">
        <v>3264</v>
      </c>
      <c r="D17721" s="766"/>
      <c r="E17721" s="767" t="s">
        <v>3950</v>
      </c>
      <c r="F17721" s="768" t="s">
        <v>697</v>
      </c>
      <c r="G17721" s="340">
        <v>54.34</v>
      </c>
    </row>
    <row r="17722" spans="1:7" ht="25.5" x14ac:dyDescent="0.2">
      <c r="A17722" s="319" t="str">
        <f t="shared" si="274"/>
        <v>3 - RO-41582</v>
      </c>
      <c r="B17722" s="319">
        <v>3</v>
      </c>
      <c r="C17722" s="761" t="s">
        <v>3265</v>
      </c>
      <c r="D17722" s="766"/>
      <c r="E17722" s="767" t="s">
        <v>3951</v>
      </c>
      <c r="F17722" s="768" t="s">
        <v>697</v>
      </c>
      <c r="G17722" s="340">
        <v>75.75</v>
      </c>
    </row>
    <row r="17723" spans="1:7" ht="25.5" x14ac:dyDescent="0.2">
      <c r="A17723" s="319" t="str">
        <f t="shared" si="274"/>
        <v>3 - RO-41557</v>
      </c>
      <c r="B17723" s="319">
        <v>3</v>
      </c>
      <c r="C17723" s="761" t="s">
        <v>3266</v>
      </c>
      <c r="D17723" s="766"/>
      <c r="E17723" s="767" t="s">
        <v>3952</v>
      </c>
      <c r="F17723" s="768" t="s">
        <v>1</v>
      </c>
      <c r="G17723" s="340">
        <v>79.3</v>
      </c>
    </row>
    <row r="17724" spans="1:7" ht="25.5" x14ac:dyDescent="0.2">
      <c r="A17724" s="319" t="str">
        <f t="shared" si="274"/>
        <v>3 - RO-41558</v>
      </c>
      <c r="B17724" s="319">
        <v>3</v>
      </c>
      <c r="C17724" s="761" t="s">
        <v>3267</v>
      </c>
      <c r="D17724" s="766"/>
      <c r="E17724" s="767" t="s">
        <v>3953</v>
      </c>
      <c r="F17724" s="768" t="s">
        <v>1</v>
      </c>
      <c r="G17724" s="340">
        <v>46.04</v>
      </c>
    </row>
    <row r="17725" spans="1:7" ht="25.5" x14ac:dyDescent="0.2">
      <c r="A17725" s="319" t="str">
        <f t="shared" si="274"/>
        <v>3 - RO-41559</v>
      </c>
      <c r="B17725" s="319">
        <v>3</v>
      </c>
      <c r="C17725" s="761" t="s">
        <v>3268</v>
      </c>
      <c r="D17725" s="766"/>
      <c r="E17725" s="767" t="s">
        <v>3954</v>
      </c>
      <c r="F17725" s="768" t="s">
        <v>1</v>
      </c>
      <c r="G17725" s="340">
        <v>56.36</v>
      </c>
    </row>
    <row r="17726" spans="1:7" ht="25.5" x14ac:dyDescent="0.2">
      <c r="A17726" s="319" t="str">
        <f t="shared" si="274"/>
        <v>3 - RO-41565</v>
      </c>
      <c r="B17726" s="319">
        <v>3</v>
      </c>
      <c r="C17726" s="761" t="s">
        <v>3269</v>
      </c>
      <c r="D17726" s="766"/>
      <c r="E17726" s="767" t="s">
        <v>3955</v>
      </c>
      <c r="F17726" s="768" t="s">
        <v>0</v>
      </c>
      <c r="G17726" s="340">
        <v>8.44</v>
      </c>
    </row>
    <row r="17727" spans="1:7" ht="25.5" x14ac:dyDescent="0.2">
      <c r="A17727" s="319" t="str">
        <f t="shared" si="274"/>
        <v>3 - RO-40989</v>
      </c>
      <c r="B17727" s="319">
        <v>3</v>
      </c>
      <c r="C17727" s="761" t="s">
        <v>3270</v>
      </c>
      <c r="D17727" s="766"/>
      <c r="E17727" s="767" t="s">
        <v>3956</v>
      </c>
      <c r="F17727" s="768" t="s">
        <v>0</v>
      </c>
      <c r="G17727" s="340">
        <v>232.64</v>
      </c>
    </row>
    <row r="17728" spans="1:7" ht="25.5" x14ac:dyDescent="0.2">
      <c r="A17728" s="319" t="str">
        <f t="shared" si="274"/>
        <v>3 - RO-41657</v>
      </c>
      <c r="B17728" s="319">
        <v>3</v>
      </c>
      <c r="C17728" s="761" t="s">
        <v>3271</v>
      </c>
      <c r="D17728" s="766"/>
      <c r="E17728" s="767" t="s">
        <v>3957</v>
      </c>
      <c r="F17728" s="768" t="s">
        <v>0</v>
      </c>
      <c r="G17728" s="340">
        <v>75.400000000000006</v>
      </c>
    </row>
    <row r="17729" spans="1:7" ht="25.5" x14ac:dyDescent="0.2">
      <c r="A17729" s="319" t="str">
        <f t="shared" si="274"/>
        <v>3 - RO-41569</v>
      </c>
      <c r="B17729" s="319">
        <v>3</v>
      </c>
      <c r="C17729" s="761" t="s">
        <v>3272</v>
      </c>
      <c r="D17729" s="766"/>
      <c r="E17729" s="767" t="s">
        <v>3958</v>
      </c>
      <c r="F17729" s="768" t="s">
        <v>0</v>
      </c>
      <c r="G17729" s="340">
        <v>93.49</v>
      </c>
    </row>
    <row r="17730" spans="1:7" ht="25.5" x14ac:dyDescent="0.2">
      <c r="A17730" s="319" t="str">
        <f t="shared" si="274"/>
        <v>3 - RO-41570</v>
      </c>
      <c r="B17730" s="319">
        <v>3</v>
      </c>
      <c r="C17730" s="761" t="s">
        <v>3273</v>
      </c>
      <c r="D17730" s="766"/>
      <c r="E17730" s="767" t="s">
        <v>3959</v>
      </c>
      <c r="F17730" s="768" t="s">
        <v>0</v>
      </c>
      <c r="G17730" s="340">
        <v>120.32</v>
      </c>
    </row>
    <row r="17731" spans="1:7" ht="25.5" x14ac:dyDescent="0.2">
      <c r="A17731" s="319" t="str">
        <f t="shared" si="274"/>
        <v>3 - RO-41571</v>
      </c>
      <c r="B17731" s="319">
        <v>3</v>
      </c>
      <c r="C17731" s="761" t="s">
        <v>3274</v>
      </c>
      <c r="D17731" s="766"/>
      <c r="E17731" s="767" t="s">
        <v>3960</v>
      </c>
      <c r="F17731" s="768" t="s">
        <v>0</v>
      </c>
      <c r="G17731" s="340">
        <v>135.08000000000001</v>
      </c>
    </row>
    <row r="17732" spans="1:7" x14ac:dyDescent="0.2">
      <c r="A17732" s="319" t="str">
        <f t="shared" si="274"/>
        <v>3 - RO-41578</v>
      </c>
      <c r="B17732" s="319">
        <v>3</v>
      </c>
      <c r="C17732" s="761" t="s">
        <v>3275</v>
      </c>
      <c r="D17732" s="766"/>
      <c r="E17732" s="767" t="s">
        <v>3961</v>
      </c>
      <c r="F17732" s="768" t="s">
        <v>1</v>
      </c>
      <c r="G17732" s="340">
        <v>24.3</v>
      </c>
    </row>
    <row r="17733" spans="1:7" x14ac:dyDescent="0.2">
      <c r="A17733" s="319" t="str">
        <f t="shared" si="274"/>
        <v>3 - RO-42430</v>
      </c>
      <c r="B17733" s="319">
        <v>3</v>
      </c>
      <c r="C17733" s="761" t="s">
        <v>3276</v>
      </c>
      <c r="D17733" s="766"/>
      <c r="E17733" s="767" t="s">
        <v>3962</v>
      </c>
      <c r="F17733" s="768" t="s">
        <v>1</v>
      </c>
      <c r="G17733" s="340">
        <v>35.76</v>
      </c>
    </row>
    <row r="17734" spans="1:7" x14ac:dyDescent="0.2">
      <c r="A17734" s="319" t="str">
        <f t="shared" si="274"/>
        <v>3 - RO-41581</v>
      </c>
      <c r="B17734" s="319">
        <v>3</v>
      </c>
      <c r="C17734" s="761" t="s">
        <v>3277</v>
      </c>
      <c r="D17734" s="766"/>
      <c r="E17734" s="767" t="s">
        <v>3963</v>
      </c>
      <c r="F17734" s="768" t="s">
        <v>1</v>
      </c>
      <c r="G17734" s="340">
        <v>28.79</v>
      </c>
    </row>
    <row r="17735" spans="1:7" ht="25.5" x14ac:dyDescent="0.2">
      <c r="A17735" s="319" t="str">
        <f t="shared" si="274"/>
        <v>3 - RO-41584</v>
      </c>
      <c r="B17735" s="319">
        <v>3</v>
      </c>
      <c r="C17735" s="761" t="s">
        <v>3278</v>
      </c>
      <c r="D17735" s="766"/>
      <c r="E17735" s="767" t="s">
        <v>3964</v>
      </c>
      <c r="F17735" s="768" t="s">
        <v>936</v>
      </c>
      <c r="G17735" s="340">
        <v>12.86</v>
      </c>
    </row>
    <row r="17736" spans="1:7" ht="25.5" x14ac:dyDescent="0.2">
      <c r="A17736" s="319" t="str">
        <f t="shared" si="274"/>
        <v>3 - RO-42476</v>
      </c>
      <c r="B17736" s="319">
        <v>3</v>
      </c>
      <c r="C17736" s="761" t="s">
        <v>3279</v>
      </c>
      <c r="D17736" s="766"/>
      <c r="E17736" s="767" t="s">
        <v>3965</v>
      </c>
      <c r="F17736" s="768" t="s">
        <v>936</v>
      </c>
      <c r="G17736" s="340">
        <v>13.07</v>
      </c>
    </row>
    <row r="17737" spans="1:7" ht="25.5" x14ac:dyDescent="0.2">
      <c r="A17737" s="319" t="str">
        <f t="shared" si="274"/>
        <v>3 - RO-42994</v>
      </c>
      <c r="B17737" s="319">
        <v>3</v>
      </c>
      <c r="C17737" s="761" t="s">
        <v>3280</v>
      </c>
      <c r="D17737" s="766"/>
      <c r="E17737" s="767" t="s">
        <v>3966</v>
      </c>
      <c r="F17737" s="768" t="s">
        <v>936</v>
      </c>
      <c r="G17737" s="340">
        <v>13.28</v>
      </c>
    </row>
    <row r="17738" spans="1:7" ht="25.5" x14ac:dyDescent="0.2">
      <c r="A17738" s="319" t="str">
        <f t="shared" si="274"/>
        <v>3 - RO-41586</v>
      </c>
      <c r="B17738" s="319">
        <v>3</v>
      </c>
      <c r="C17738" s="761" t="s">
        <v>3281</v>
      </c>
      <c r="D17738" s="766"/>
      <c r="E17738" s="767" t="s">
        <v>3967</v>
      </c>
      <c r="F17738" s="768" t="s">
        <v>936</v>
      </c>
      <c r="G17738" s="340">
        <v>12.49</v>
      </c>
    </row>
    <row r="17739" spans="1:7" ht="25.5" x14ac:dyDescent="0.2">
      <c r="A17739" s="319" t="str">
        <f t="shared" ref="A17739:A17753" si="275">B17739&amp;" - "&amp;C17739</f>
        <v>3 - RO-41587</v>
      </c>
      <c r="B17739" s="319">
        <v>3</v>
      </c>
      <c r="C17739" s="761" t="s">
        <v>3282</v>
      </c>
      <c r="D17739" s="766"/>
      <c r="E17739" s="767" t="s">
        <v>3968</v>
      </c>
      <c r="F17739" s="768" t="s">
        <v>936</v>
      </c>
      <c r="G17739" s="340">
        <v>13.41</v>
      </c>
    </row>
    <row r="17740" spans="1:7" ht="25.5" x14ac:dyDescent="0.2">
      <c r="A17740" s="319" t="str">
        <f t="shared" si="275"/>
        <v>3 - RO-41591</v>
      </c>
      <c r="B17740" s="319">
        <v>3</v>
      </c>
      <c r="C17740" s="761" t="s">
        <v>3283</v>
      </c>
      <c r="D17740" s="766"/>
      <c r="E17740" s="767" t="s">
        <v>3969</v>
      </c>
      <c r="F17740" s="768" t="s">
        <v>936</v>
      </c>
      <c r="G17740" s="340">
        <v>13.71</v>
      </c>
    </row>
    <row r="17741" spans="1:7" ht="25.5" x14ac:dyDescent="0.2">
      <c r="A17741" s="319" t="str">
        <f t="shared" si="275"/>
        <v>3 - RO-41592</v>
      </c>
      <c r="B17741" s="319">
        <v>3</v>
      </c>
      <c r="C17741" s="761" t="s">
        <v>3284</v>
      </c>
      <c r="D17741" s="766"/>
      <c r="E17741" s="767" t="s">
        <v>3970</v>
      </c>
      <c r="F17741" s="768" t="s">
        <v>936</v>
      </c>
      <c r="G17741" s="340">
        <v>14.02</v>
      </c>
    </row>
    <row r="17742" spans="1:7" ht="25.5" x14ac:dyDescent="0.2">
      <c r="A17742" s="319" t="str">
        <f t="shared" si="275"/>
        <v>3 - RO-41589</v>
      </c>
      <c r="B17742" s="319">
        <v>3</v>
      </c>
      <c r="C17742" s="761" t="s">
        <v>3285</v>
      </c>
      <c r="D17742" s="766"/>
      <c r="E17742" s="767" t="s">
        <v>3971</v>
      </c>
      <c r="F17742" s="768" t="s">
        <v>936</v>
      </c>
      <c r="G17742" s="340">
        <v>13.64</v>
      </c>
    </row>
    <row r="17743" spans="1:7" ht="25.5" x14ac:dyDescent="0.2">
      <c r="A17743" s="319" t="str">
        <f t="shared" si="275"/>
        <v>3 - RO-41588</v>
      </c>
      <c r="B17743" s="319">
        <v>3</v>
      </c>
      <c r="C17743" s="761" t="s">
        <v>3286</v>
      </c>
      <c r="D17743" s="766"/>
      <c r="E17743" s="767" t="s">
        <v>3972</v>
      </c>
      <c r="F17743" s="768" t="s">
        <v>936</v>
      </c>
      <c r="G17743" s="340">
        <v>13.94</v>
      </c>
    </row>
    <row r="17744" spans="1:7" ht="25.5" x14ac:dyDescent="0.2">
      <c r="A17744" s="319" t="str">
        <f t="shared" si="275"/>
        <v>3 - RO-41590</v>
      </c>
      <c r="B17744" s="319">
        <v>3</v>
      </c>
      <c r="C17744" s="761" t="s">
        <v>3287</v>
      </c>
      <c r="D17744" s="766"/>
      <c r="E17744" s="767" t="s">
        <v>3973</v>
      </c>
      <c r="F17744" s="768" t="s">
        <v>936</v>
      </c>
      <c r="G17744" s="340">
        <v>14.23</v>
      </c>
    </row>
    <row r="17745" spans="1:7" ht="25.5" x14ac:dyDescent="0.2">
      <c r="A17745" s="319" t="str">
        <f t="shared" si="275"/>
        <v>3 - RO-41594</v>
      </c>
      <c r="B17745" s="319">
        <v>3</v>
      </c>
      <c r="C17745" s="761" t="s">
        <v>3288</v>
      </c>
      <c r="D17745" s="766"/>
      <c r="E17745" s="767" t="s">
        <v>3974</v>
      </c>
      <c r="F17745" s="768" t="s">
        <v>936</v>
      </c>
      <c r="G17745" s="340">
        <v>15.51</v>
      </c>
    </row>
    <row r="17746" spans="1:7" ht="25.5" x14ac:dyDescent="0.2">
      <c r="A17746" s="319" t="str">
        <f t="shared" si="275"/>
        <v>3 - RO-41593</v>
      </c>
      <c r="B17746" s="319">
        <v>3</v>
      </c>
      <c r="C17746" s="761" t="s">
        <v>3289</v>
      </c>
      <c r="D17746" s="766"/>
      <c r="E17746" s="767" t="s">
        <v>3975</v>
      </c>
      <c r="F17746" s="768" t="s">
        <v>1</v>
      </c>
      <c r="G17746" s="340">
        <v>2.88</v>
      </c>
    </row>
    <row r="17747" spans="1:7" x14ac:dyDescent="0.2">
      <c r="A17747" s="319" t="str">
        <f t="shared" si="275"/>
        <v>3 - 109 - ÍNDICE NACIONAL DE CONSTRUÇÃO CIVIL</v>
      </c>
      <c r="B17747" s="319">
        <v>3</v>
      </c>
      <c r="C17747" s="761" t="s">
        <v>3290</v>
      </c>
      <c r="D17747" s="766"/>
      <c r="E17747" s="767"/>
      <c r="F17747" s="768"/>
    </row>
    <row r="17748" spans="1:7" ht="25.5" x14ac:dyDescent="0.2">
      <c r="A17748" s="319" t="str">
        <f t="shared" si="275"/>
        <v>3 - RO-41664</v>
      </c>
      <c r="B17748" s="319">
        <v>3</v>
      </c>
      <c r="C17748" s="761" t="s">
        <v>3291</v>
      </c>
      <c r="D17748" s="766"/>
      <c r="E17748" s="767" t="s">
        <v>3976</v>
      </c>
      <c r="F17748" s="768" t="s">
        <v>936</v>
      </c>
      <c r="G17748" s="340">
        <v>2395.7800000000002</v>
      </c>
    </row>
    <row r="17749" spans="1:7" ht="25.5" x14ac:dyDescent="0.2">
      <c r="A17749" s="319" t="str">
        <f t="shared" si="275"/>
        <v>3 - RO-41665</v>
      </c>
      <c r="B17749" s="319">
        <v>3</v>
      </c>
      <c r="C17749" s="761" t="s">
        <v>3292</v>
      </c>
      <c r="D17749" s="766"/>
      <c r="E17749" s="767" t="s">
        <v>3977</v>
      </c>
      <c r="F17749" s="768" t="s">
        <v>936</v>
      </c>
      <c r="G17749" s="340">
        <v>4605.3999999999996</v>
      </c>
    </row>
    <row r="17750" spans="1:7" ht="25.5" x14ac:dyDescent="0.2">
      <c r="A17750" s="319" t="str">
        <f t="shared" si="275"/>
        <v>3 - RO-41662</v>
      </c>
      <c r="B17750" s="319">
        <v>3</v>
      </c>
      <c r="C17750" s="761" t="s">
        <v>3293</v>
      </c>
      <c r="D17750" s="766"/>
      <c r="E17750" s="767" t="s">
        <v>3978</v>
      </c>
      <c r="F17750" s="768" t="s">
        <v>1</v>
      </c>
      <c r="G17750" s="340">
        <v>22.98</v>
      </c>
    </row>
    <row r="17751" spans="1:7" ht="25.5" x14ac:dyDescent="0.2">
      <c r="A17751" s="319" t="str">
        <f t="shared" si="275"/>
        <v>3 - RO-41661</v>
      </c>
      <c r="B17751" s="319">
        <v>3</v>
      </c>
      <c r="C17751" s="761" t="s">
        <v>3294</v>
      </c>
      <c r="D17751" s="766"/>
      <c r="E17751" s="767" t="s">
        <v>3979</v>
      </c>
      <c r="F17751" s="768" t="s">
        <v>1</v>
      </c>
      <c r="G17751" s="340">
        <v>9.99</v>
      </c>
    </row>
    <row r="17752" spans="1:7" x14ac:dyDescent="0.2">
      <c r="A17752" s="319" t="str">
        <f t="shared" si="275"/>
        <v>3 - ED-50266</v>
      </c>
      <c r="B17752" s="319">
        <v>3</v>
      </c>
      <c r="C17752" s="761" t="s">
        <v>2608</v>
      </c>
      <c r="D17752" s="767" t="s">
        <v>20361</v>
      </c>
      <c r="E17752" s="767" t="s">
        <v>20361</v>
      </c>
      <c r="F17752" s="768" t="s">
        <v>1</v>
      </c>
      <c r="G17752" s="340">
        <v>8.26</v>
      </c>
    </row>
    <row r="17753" spans="1:7" ht="12.75" customHeight="1" x14ac:dyDescent="0.2">
      <c r="A17753" s="319" t="str">
        <f t="shared" si="275"/>
        <v>3 - ED-50157</v>
      </c>
      <c r="B17753" s="319">
        <v>3</v>
      </c>
      <c r="C17753" s="761" t="s">
        <v>20424</v>
      </c>
      <c r="D17753" s="767" t="s">
        <v>20425</v>
      </c>
      <c r="E17753" s="767" t="s">
        <v>20425</v>
      </c>
      <c r="F17753" s="768" t="s">
        <v>0</v>
      </c>
      <c r="G17753" s="340">
        <v>2.95</v>
      </c>
    </row>
    <row r="17754" spans="1:7" s="764" customFormat="1" x14ac:dyDescent="0.2">
      <c r="C17754" s="777"/>
      <c r="D17754" s="778"/>
      <c r="E17754" s="778"/>
      <c r="G17754" s="342"/>
    </row>
    <row r="17755" spans="1:7" x14ac:dyDescent="0.2">
      <c r="A17755" s="319" t="str">
        <f t="shared" ref="A17755:A17761" si="276">B17755&amp;" - "&amp;C17755</f>
        <v>4 - 100</v>
      </c>
      <c r="B17755" s="319">
        <f>COMPOSIÇÕES!A3</f>
        <v>4</v>
      </c>
      <c r="C17755" s="760">
        <f>COMPOSIÇÕES!B3</f>
        <v>100</v>
      </c>
      <c r="D17755" s="760" t="str">
        <f>E17755</f>
        <v>ADMINISTRAÇÃO LOCAL</v>
      </c>
      <c r="E17755" s="760" t="str">
        <f>COMPOSIÇÕES!C3</f>
        <v>ADMINISTRAÇÃO LOCAL</v>
      </c>
      <c r="F17755" s="319" t="str">
        <f>COMPOSIÇÕES!D3</f>
        <v>VB</v>
      </c>
      <c r="G17755" s="341">
        <f>COMPOSIÇÕES!F3</f>
        <v>27456.553493000003</v>
      </c>
    </row>
    <row r="17756" spans="1:7" x14ac:dyDescent="0.2">
      <c r="A17756" s="319" t="str">
        <f t="shared" si="276"/>
        <v>4 - 101</v>
      </c>
      <c r="B17756" s="319">
        <f>COMPOSIÇÕES!A15</f>
        <v>4</v>
      </c>
      <c r="C17756" s="760">
        <f>COMPOSIÇÕES!B15</f>
        <v>101</v>
      </c>
      <c r="D17756" s="760" t="str">
        <f t="shared" ref="D17756" si="277">E17756</f>
        <v>ASSENTAMENTO DE TUBO DE PVC DEFOFO DN100MM</v>
      </c>
      <c r="E17756" s="760" t="str">
        <f>COMPOSIÇÕES!C15</f>
        <v>ASSENTAMENTO DE TUBO DE PVC DEFOFO DN100MM</v>
      </c>
      <c r="F17756" s="319" t="str">
        <f>COMPOSIÇÕES!D15</f>
        <v>M</v>
      </c>
      <c r="G17756" s="341">
        <f>COMPOSIÇÕES!F15</f>
        <v>4.8723559999999999</v>
      </c>
    </row>
    <row r="17757" spans="1:7" x14ac:dyDescent="0.2">
      <c r="A17757" s="319" t="str">
        <f t="shared" si="276"/>
        <v>4 - 102</v>
      </c>
      <c r="B17757" s="319">
        <v>4</v>
      </c>
      <c r="C17757" s="925" t="s">
        <v>20440</v>
      </c>
      <c r="D17757" s="760" t="s">
        <v>20365</v>
      </c>
      <c r="E17757" s="760" t="s">
        <v>20365</v>
      </c>
      <c r="F17757" s="319" t="s">
        <v>0</v>
      </c>
      <c r="G17757" s="341">
        <v>105.7724</v>
      </c>
    </row>
    <row r="17758" spans="1:7" x14ac:dyDescent="0.2">
      <c r="A17758" s="319" t="str">
        <f t="shared" si="276"/>
        <v>4 - 103</v>
      </c>
      <c r="B17758" s="319">
        <v>4</v>
      </c>
      <c r="C17758" s="925" t="s">
        <v>20441</v>
      </c>
      <c r="D17758" s="760" t="s">
        <v>20366</v>
      </c>
      <c r="E17758" s="760" t="s">
        <v>20366</v>
      </c>
      <c r="F17758" s="319" t="s">
        <v>1</v>
      </c>
      <c r="G17758" s="341">
        <v>103.27980599999999</v>
      </c>
    </row>
    <row r="17759" spans="1:7" ht="38.25" x14ac:dyDescent="0.2">
      <c r="A17759" s="319" t="str">
        <f t="shared" si="276"/>
        <v>4 - 104</v>
      </c>
      <c r="B17759" s="319">
        <v>4</v>
      </c>
      <c r="C17759" s="925" t="s">
        <v>20442</v>
      </c>
      <c r="D17759" s="760" t="s">
        <v>20368</v>
      </c>
      <c r="E17759" s="760" t="s">
        <v>20368</v>
      </c>
      <c r="F17759" s="319" t="s">
        <v>29</v>
      </c>
      <c r="G17759" s="341">
        <v>1.9518</v>
      </c>
    </row>
    <row r="17760" spans="1:7" x14ac:dyDescent="0.2">
      <c r="A17760" s="319" t="str">
        <f t="shared" si="276"/>
        <v>4 - 105</v>
      </c>
      <c r="B17760" s="319">
        <v>4</v>
      </c>
      <c r="C17760" s="925" t="s">
        <v>20449</v>
      </c>
      <c r="D17760" s="760" t="str">
        <f>COMPOSIÇÕES!C36</f>
        <v>TESTE DE ESTANQUEIDADE</v>
      </c>
      <c r="E17760" s="760" t="str">
        <f>D17760</f>
        <v>TESTE DE ESTANQUEIDADE</v>
      </c>
      <c r="F17760" s="319" t="str">
        <f>COMPOSIÇÕES!D36</f>
        <v>M</v>
      </c>
      <c r="G17760" s="341">
        <f>COMPOSIÇÕES!F36</f>
        <v>10.525848060327046</v>
      </c>
    </row>
    <row r="17761" spans="1:11" x14ac:dyDescent="0.2">
      <c r="A17761" s="319" t="str">
        <f t="shared" si="276"/>
        <v>4 - 106</v>
      </c>
      <c r="B17761" s="319">
        <v>4</v>
      </c>
      <c r="C17761" s="925" t="s">
        <v>20450</v>
      </c>
      <c r="D17761" s="760" t="s">
        <v>20455</v>
      </c>
      <c r="E17761" s="760" t="s">
        <v>20451</v>
      </c>
      <c r="F17761" s="319" t="s">
        <v>899</v>
      </c>
      <c r="G17761" s="341">
        <f>COMPOSIÇÕES!F50</f>
        <v>1383.8998761864648</v>
      </c>
    </row>
    <row r="17762" spans="1:11" s="764" customFormat="1" x14ac:dyDescent="0.2">
      <c r="C17762" s="777"/>
      <c r="D17762" s="778"/>
      <c r="E17762" s="778"/>
      <c r="G17762" s="342"/>
    </row>
    <row r="17763" spans="1:11" ht="25.5" x14ac:dyDescent="0.2">
      <c r="A17763" s="319" t="str">
        <f>B17763&amp;" - "&amp;C17763</f>
        <v>5 - E130</v>
      </c>
      <c r="B17763" s="319">
        <v>5</v>
      </c>
      <c r="C17763" s="760" t="str">
        <f>COTAÇÕES!A3</f>
        <v>E130</v>
      </c>
      <c r="D17763" s="760" t="str">
        <f>E17763</f>
        <v>ABRAÇADEIRA  DE AÇO TIPO D P/ POSTE CIRCULAR, DIMENSÕES APROPRIADAS COM PARAFUOS E PORCAS</v>
      </c>
      <c r="E17763" s="760" t="str">
        <f>COTAÇÕES!B3</f>
        <v>ABRAÇADEIRA  DE AÇO TIPO D P/ POSTE CIRCULAR, DIMENSÕES APROPRIADAS COM PARAFUOS E PORCAS</v>
      </c>
      <c r="F17763" s="319" t="str">
        <f>COTAÇÕES!C3</f>
        <v>UN</v>
      </c>
      <c r="G17763" s="340">
        <f>I17763*$J$17763</f>
        <v>36.864438</v>
      </c>
      <c r="I17763" s="319">
        <v>23.91</v>
      </c>
      <c r="J17763" s="319">
        <v>1.5418000000000001</v>
      </c>
      <c r="K17763" s="319">
        <v>90731</v>
      </c>
    </row>
    <row r="17764" spans="1:11" x14ac:dyDescent="0.2">
      <c r="A17764" s="319" t="str">
        <f>B17764&amp;" - "&amp;C17764</f>
        <v>5 - E158</v>
      </c>
      <c r="B17764" s="319">
        <v>5</v>
      </c>
      <c r="C17764" s="760" t="str">
        <f>COTAÇÕES!A4</f>
        <v>E158</v>
      </c>
      <c r="D17764" s="760" t="str">
        <f>E17764</f>
        <v>ABRAÇADEIRA TIPO D - PARA ELETRODUTO 3/4"</v>
      </c>
      <c r="E17764" s="760" t="str">
        <f>COTAÇÕES!B4</f>
        <v>ABRAÇADEIRA TIPO D - PARA ELETRODUTO 3/4"</v>
      </c>
      <c r="F17764" s="319" t="str">
        <f>COTAÇÕES!C4</f>
        <v>UN</v>
      </c>
      <c r="G17764" s="340">
        <f t="shared" ref="G17764:G17827" si="278">I17764*$J$17763</f>
        <v>0.678392</v>
      </c>
      <c r="I17764" s="319">
        <v>0.44</v>
      </c>
    </row>
    <row r="17765" spans="1:11" x14ac:dyDescent="0.2">
      <c r="A17765" s="319" t="str">
        <f t="shared" ref="A17765:A17828" si="279">B17765&amp;" - "&amp;C17765</f>
        <v>5 - C353</v>
      </c>
      <c r="B17765" s="319">
        <v>5</v>
      </c>
      <c r="C17765" s="760" t="str">
        <f>COTAÇÕES!A5</f>
        <v>C353</v>
      </c>
      <c r="D17765" s="760" t="str">
        <f t="shared" ref="D17765:D17828" si="280">E17765</f>
        <v>ADAPTADOR DEFOFO PARA PBA TIPO KLIKSO DN80x75 FD</v>
      </c>
      <c r="E17765" s="760" t="str">
        <f>COTAÇÕES!B5</f>
        <v>ADAPTADOR DEFOFO PARA PBA TIPO KLIKSO DN80x75 FD</v>
      </c>
      <c r="F17765" s="319" t="str">
        <f>COTAÇÕES!C5</f>
        <v>UN</v>
      </c>
      <c r="G17765" s="340">
        <f t="shared" si="278"/>
        <v>128.54757499999999</v>
      </c>
      <c r="I17765" s="319">
        <v>83.375</v>
      </c>
    </row>
    <row r="17766" spans="1:11" x14ac:dyDescent="0.2">
      <c r="A17766" s="319" t="str">
        <f t="shared" si="279"/>
        <v>5 - E157</v>
      </c>
      <c r="B17766" s="319">
        <v>5</v>
      </c>
      <c r="C17766" s="760" t="str">
        <f>COTAÇÕES!A6</f>
        <v>E157</v>
      </c>
      <c r="D17766" s="760" t="str">
        <f t="shared" si="280"/>
        <v>ADAPTADOR EM ALUMINIO PARA CONDULETE 3/4"</v>
      </c>
      <c r="E17766" s="760" t="str">
        <f>COTAÇÕES!B6</f>
        <v>ADAPTADOR EM ALUMINIO PARA CONDULETE 3/4"</v>
      </c>
      <c r="F17766" s="319" t="str">
        <f>COTAÇÕES!C6</f>
        <v>UN</v>
      </c>
      <c r="G17766" s="340">
        <f t="shared" si="278"/>
        <v>2.4668800000000002</v>
      </c>
      <c r="I17766" s="319">
        <v>1.6</v>
      </c>
    </row>
    <row r="17767" spans="1:11" x14ac:dyDescent="0.2">
      <c r="A17767" s="319" t="str">
        <f t="shared" si="279"/>
        <v>5 - E119</v>
      </c>
      <c r="B17767" s="319">
        <v>5</v>
      </c>
      <c r="C17767" s="760" t="str">
        <f>COTAÇÕES!A7</f>
        <v>E119</v>
      </c>
      <c r="D17767" s="760" t="str">
        <f t="shared" si="280"/>
        <v>ALÇA PREFORMADA DE DISTRIBUIÇÃO</v>
      </c>
      <c r="E17767" s="760" t="str">
        <f>COTAÇÕES!B7</f>
        <v>ALÇA PREFORMADA DE DISTRIBUIÇÃO</v>
      </c>
      <c r="F17767" s="319" t="str">
        <f>COTAÇÕES!C7</f>
        <v>UN</v>
      </c>
      <c r="G17767" s="340">
        <f t="shared" si="278"/>
        <v>11.594336</v>
      </c>
      <c r="I17767" s="319">
        <v>7.52</v>
      </c>
    </row>
    <row r="17768" spans="1:11" x14ac:dyDescent="0.2">
      <c r="A17768" s="319" t="str">
        <f t="shared" si="279"/>
        <v>5 - E135</v>
      </c>
      <c r="B17768" s="319">
        <v>5</v>
      </c>
      <c r="C17768" s="760" t="str">
        <f>COTAÇÕES!A8</f>
        <v>E135</v>
      </c>
      <c r="D17768" s="760" t="str">
        <f t="shared" si="280"/>
        <v>ARAME DE AÇO GAÇLVANIZADO Nº 12BWG</v>
      </c>
      <c r="E17768" s="760" t="str">
        <f>COTAÇÕES!B8</f>
        <v>ARAME DE AÇO GAÇLVANIZADO Nº 12BWG</v>
      </c>
      <c r="F17768" s="319" t="str">
        <f>COTAÇÕES!C8</f>
        <v>KG</v>
      </c>
      <c r="G17768" s="340">
        <f t="shared" si="278"/>
        <v>14.616264000000001</v>
      </c>
      <c r="I17768" s="319">
        <v>9.48</v>
      </c>
    </row>
    <row r="17769" spans="1:11" x14ac:dyDescent="0.2">
      <c r="A17769" s="319" t="str">
        <f t="shared" si="279"/>
        <v>5 - E163</v>
      </c>
      <c r="B17769" s="319">
        <v>5</v>
      </c>
      <c r="C17769" s="760" t="str">
        <f>COTAÇÕES!A9</f>
        <v>E163</v>
      </c>
      <c r="D17769" s="760" t="str">
        <f t="shared" si="280"/>
        <v xml:space="preserve">ARANDELA TARTARUGA RECEPTACULO E27 </v>
      </c>
      <c r="E17769" s="760" t="str">
        <f>COTAÇÕES!B9</f>
        <v xml:space="preserve">ARANDELA TARTARUGA RECEPTACULO E27 </v>
      </c>
      <c r="F17769" s="319" t="str">
        <f>COTAÇÕES!C9</f>
        <v>UN</v>
      </c>
      <c r="G17769" s="340">
        <f t="shared" si="278"/>
        <v>88.838515999999998</v>
      </c>
      <c r="I17769" s="319">
        <v>57.62</v>
      </c>
    </row>
    <row r="17770" spans="1:11" x14ac:dyDescent="0.2">
      <c r="A17770" s="319" t="str">
        <f t="shared" si="279"/>
        <v>5 - C509</v>
      </c>
      <c r="B17770" s="319">
        <v>5</v>
      </c>
      <c r="C17770" s="760" t="str">
        <f>COTAÇÕES!A10</f>
        <v>C509</v>
      </c>
      <c r="D17770" s="760" t="str">
        <f t="shared" si="280"/>
        <v>ARRUELA DE BORRACHA PARA JUNTA FLANGEADA 300 LIBRAS DN100 EPDM</v>
      </c>
      <c r="E17770" s="760" t="str">
        <f>COTAÇÕES!B10</f>
        <v>ARRUELA DE BORRACHA PARA JUNTA FLANGEADA 300 LIBRAS DN100 EPDM</v>
      </c>
      <c r="F17770" s="319" t="str">
        <f>COTAÇÕES!C10</f>
        <v>UN</v>
      </c>
      <c r="G17770" s="340">
        <f t="shared" si="278"/>
        <v>30.250116000000002</v>
      </c>
      <c r="I17770" s="319">
        <v>19.62</v>
      </c>
    </row>
    <row r="17771" spans="1:11" x14ac:dyDescent="0.2">
      <c r="A17771" s="319" t="str">
        <f t="shared" si="279"/>
        <v>5 - C443</v>
      </c>
      <c r="B17771" s="319">
        <v>5</v>
      </c>
      <c r="C17771" s="760" t="str">
        <f>COTAÇÕES!A11</f>
        <v>C443</v>
      </c>
      <c r="D17771" s="760" t="str">
        <f t="shared" si="280"/>
        <v>ARRUELA DE BORRACHA PARA JUNTA FLANGEADA 300 LIBRAS DN65 EPDM</v>
      </c>
      <c r="E17771" s="760" t="str">
        <f>COTAÇÕES!B11</f>
        <v>ARRUELA DE BORRACHA PARA JUNTA FLANGEADA 300 LIBRAS DN65 EPDM</v>
      </c>
      <c r="F17771" s="319" t="str">
        <f>COTAÇÕES!C11</f>
        <v>UN</v>
      </c>
      <c r="G17771" s="340">
        <f t="shared" si="278"/>
        <v>30.250116000000002</v>
      </c>
      <c r="I17771" s="319">
        <v>19.62</v>
      </c>
    </row>
    <row r="17772" spans="1:11" x14ac:dyDescent="0.2">
      <c r="A17772" s="319" t="str">
        <f t="shared" si="279"/>
        <v>5 - C103</v>
      </c>
      <c r="B17772" s="319">
        <v>5</v>
      </c>
      <c r="C17772" s="760" t="str">
        <f>COTAÇÕES!A12</f>
        <v>C103</v>
      </c>
      <c r="D17772" s="760" t="str">
        <f t="shared" si="280"/>
        <v>ARRUELA DE BORRACHA PARA JUNTA FLANGEADA PN10 DN100 EPDM</v>
      </c>
      <c r="E17772" s="760" t="str">
        <f>COTAÇÕES!B12</f>
        <v>ARRUELA DE BORRACHA PARA JUNTA FLANGEADA PN10 DN100 EPDM</v>
      </c>
      <c r="F17772" s="319" t="str">
        <f>COTAÇÕES!C12</f>
        <v>UN</v>
      </c>
      <c r="G17772" s="340">
        <f t="shared" si="278"/>
        <v>3.7311559999999999</v>
      </c>
      <c r="I17772" s="319">
        <v>2.42</v>
      </c>
    </row>
    <row r="17773" spans="1:11" x14ac:dyDescent="0.2">
      <c r="A17773" s="319" t="str">
        <f t="shared" si="279"/>
        <v>5 - C104</v>
      </c>
      <c r="B17773" s="319">
        <v>5</v>
      </c>
      <c r="C17773" s="760" t="str">
        <f>COTAÇÕES!A13</f>
        <v>C104</v>
      </c>
      <c r="D17773" s="760" t="str">
        <f t="shared" si="280"/>
        <v>ARRUELA DE BORRACHA PARA JUNTA FLANGEADA PN10 DN150 EPDM</v>
      </c>
      <c r="E17773" s="760" t="str">
        <f>COTAÇÕES!B13</f>
        <v>ARRUELA DE BORRACHA PARA JUNTA FLANGEADA PN10 DN150 EPDM</v>
      </c>
      <c r="F17773" s="319" t="str">
        <f>COTAÇÕES!C13</f>
        <v>UN</v>
      </c>
      <c r="G17773" s="340">
        <f t="shared" si="278"/>
        <v>54.795572</v>
      </c>
      <c r="I17773" s="319">
        <v>35.54</v>
      </c>
    </row>
    <row r="17774" spans="1:11" x14ac:dyDescent="0.2">
      <c r="A17774" s="319" t="str">
        <f t="shared" si="279"/>
        <v>5 - C105</v>
      </c>
      <c r="B17774" s="319">
        <v>5</v>
      </c>
      <c r="C17774" s="760" t="str">
        <f>COTAÇÕES!A14</f>
        <v>C105</v>
      </c>
      <c r="D17774" s="760" t="str">
        <f t="shared" si="280"/>
        <v>ARRUELA DE BORRACHA PARA JUNTA FLANGEADA PN10 DN200 EPDM</v>
      </c>
      <c r="E17774" s="760" t="str">
        <f>COTAÇÕES!B14</f>
        <v>ARRUELA DE BORRACHA PARA JUNTA FLANGEADA PN10 DN200 EPDM</v>
      </c>
      <c r="F17774" s="319" t="str">
        <f>COTAÇÕES!C14</f>
        <v>UN</v>
      </c>
      <c r="G17774" s="340">
        <f t="shared" si="278"/>
        <v>7.3852220000000006</v>
      </c>
      <c r="I17774" s="319">
        <v>4.79</v>
      </c>
    </row>
    <row r="17775" spans="1:11" x14ac:dyDescent="0.2">
      <c r="A17775" s="319" t="str">
        <f t="shared" si="279"/>
        <v>5 - C106</v>
      </c>
      <c r="B17775" s="319">
        <v>5</v>
      </c>
      <c r="C17775" s="760" t="str">
        <f>COTAÇÕES!A15</f>
        <v>C106</v>
      </c>
      <c r="D17775" s="760" t="str">
        <f t="shared" si="280"/>
        <v>ARRUELA DE BORRACHA PARA JUNTA FLANGEADA PN10 DN250 EPDM</v>
      </c>
      <c r="E17775" s="760" t="str">
        <f>COTAÇÕES!B15</f>
        <v>ARRUELA DE BORRACHA PARA JUNTA FLANGEADA PN10 DN250 EPDM</v>
      </c>
      <c r="F17775" s="319" t="str">
        <f>COTAÇÕES!C15</f>
        <v>UN</v>
      </c>
      <c r="G17775" s="340">
        <f t="shared" si="278"/>
        <v>9.2662180000000003</v>
      </c>
      <c r="I17775" s="319">
        <v>6.01</v>
      </c>
    </row>
    <row r="17776" spans="1:11" x14ac:dyDescent="0.2">
      <c r="A17776" s="319" t="str">
        <f t="shared" si="279"/>
        <v>5 - C107</v>
      </c>
      <c r="B17776" s="319">
        <v>5</v>
      </c>
      <c r="C17776" s="760" t="str">
        <f>COTAÇÕES!A16</f>
        <v>C107</v>
      </c>
      <c r="D17776" s="760" t="str">
        <f t="shared" si="280"/>
        <v>ARRUELA DE BORRACHA PARA JUNTA FLANGEADA PN10 DN300 EPDM</v>
      </c>
      <c r="E17776" s="760" t="str">
        <f>COTAÇÕES!B16</f>
        <v>ARRUELA DE BORRACHA PARA JUNTA FLANGEADA PN10 DN300 EPDM</v>
      </c>
      <c r="F17776" s="319" t="str">
        <f>COTAÇÕES!C16</f>
        <v>UN</v>
      </c>
      <c r="G17776" s="340">
        <f t="shared" si="278"/>
        <v>15.125058000000001</v>
      </c>
      <c r="I17776" s="319">
        <v>9.81</v>
      </c>
    </row>
    <row r="17777" spans="1:9" x14ac:dyDescent="0.2">
      <c r="A17777" s="319" t="str">
        <f t="shared" si="279"/>
        <v>5 - C108</v>
      </c>
      <c r="B17777" s="319">
        <v>5</v>
      </c>
      <c r="C17777" s="760" t="str">
        <f>COTAÇÕES!A17</f>
        <v>C108</v>
      </c>
      <c r="D17777" s="760" t="str">
        <f t="shared" si="280"/>
        <v>ARRUELA DE BORRACHA PARA JUNTA FLANGEADA PN10 DN400 EPDM</v>
      </c>
      <c r="E17777" s="760" t="str">
        <f>COTAÇÕES!B17</f>
        <v>ARRUELA DE BORRACHA PARA JUNTA FLANGEADA PN10 DN400 EPDM</v>
      </c>
      <c r="F17777" s="319" t="str">
        <f>COTAÇÕES!C17</f>
        <v>UN</v>
      </c>
      <c r="G17777" s="340">
        <f t="shared" si="278"/>
        <v>19.96631</v>
      </c>
      <c r="I17777" s="319">
        <v>12.95</v>
      </c>
    </row>
    <row r="17778" spans="1:9" x14ac:dyDescent="0.2">
      <c r="A17778" s="319" t="str">
        <f t="shared" si="279"/>
        <v>5 - C109</v>
      </c>
      <c r="B17778" s="319">
        <v>5</v>
      </c>
      <c r="C17778" s="760" t="str">
        <f>COTAÇÕES!A18</f>
        <v>C109</v>
      </c>
      <c r="D17778" s="760" t="str">
        <f t="shared" si="280"/>
        <v>ARRUELA DE BORRACHA PARA JUNTA FLANGEADA PN10 DN50 EPDM</v>
      </c>
      <c r="E17778" s="760" t="str">
        <f>COTAÇÕES!B18</f>
        <v>ARRUELA DE BORRACHA PARA JUNTA FLANGEADA PN10 DN50 EPDM</v>
      </c>
      <c r="F17778" s="319" t="str">
        <f>COTAÇÕES!C18</f>
        <v>UN</v>
      </c>
      <c r="G17778" s="340">
        <f t="shared" si="278"/>
        <v>2.7752400000000002</v>
      </c>
      <c r="I17778" s="319">
        <v>1.8</v>
      </c>
    </row>
    <row r="17779" spans="1:9" x14ac:dyDescent="0.2">
      <c r="A17779" s="319" t="str">
        <f t="shared" si="279"/>
        <v>5 - C372</v>
      </c>
      <c r="B17779" s="319">
        <v>5</v>
      </c>
      <c r="C17779" s="760" t="str">
        <f>COTAÇÕES!A19</f>
        <v>C372</v>
      </c>
      <c r="D17779" s="760" t="str">
        <f t="shared" si="280"/>
        <v>ARRUELA DE BORRACHA PARA JUNTA FLANGEADA PN10 DN500 EPDM</v>
      </c>
      <c r="E17779" s="760" t="str">
        <f>COTAÇÕES!B19</f>
        <v>ARRUELA DE BORRACHA PARA JUNTA FLANGEADA PN10 DN500 EPDM</v>
      </c>
      <c r="F17779" s="319" t="str">
        <f>COTAÇÕES!C19</f>
        <v>UN</v>
      </c>
      <c r="G17779" s="340">
        <f t="shared" si="278"/>
        <v>97.364670000000004</v>
      </c>
      <c r="I17779" s="319">
        <v>63.15</v>
      </c>
    </row>
    <row r="17780" spans="1:9" x14ac:dyDescent="0.2">
      <c r="A17780" s="319" t="str">
        <f t="shared" si="279"/>
        <v>5 - C335</v>
      </c>
      <c r="B17780" s="319">
        <v>5</v>
      </c>
      <c r="C17780" s="760" t="str">
        <f>COTAÇÕES!A20</f>
        <v>C335</v>
      </c>
      <c r="D17780" s="760" t="str">
        <f t="shared" si="280"/>
        <v>ARRUELA DE BORRACHA PARA JUNTA FLANGEADA PN10 DN600 EPDM</v>
      </c>
      <c r="E17780" s="760" t="str">
        <f>COTAÇÕES!B20</f>
        <v>ARRUELA DE BORRACHA PARA JUNTA FLANGEADA PN10 DN600 EPDM</v>
      </c>
      <c r="F17780" s="319" t="str">
        <f>COTAÇÕES!C20</f>
        <v>UN</v>
      </c>
      <c r="G17780" s="340">
        <f t="shared" si="278"/>
        <v>95.545345999999995</v>
      </c>
      <c r="I17780" s="319">
        <v>61.97</v>
      </c>
    </row>
    <row r="17781" spans="1:9" x14ac:dyDescent="0.2">
      <c r="A17781" s="319" t="str">
        <f t="shared" si="279"/>
        <v>5 - C336</v>
      </c>
      <c r="B17781" s="319">
        <v>5</v>
      </c>
      <c r="C17781" s="760" t="str">
        <f>COTAÇÕES!A21</f>
        <v>C336</v>
      </c>
      <c r="D17781" s="760" t="str">
        <f t="shared" si="280"/>
        <v>ARRUELA DE BORRACHA PARA JUNTA FLANGEADA PN10 DN700 EPDM</v>
      </c>
      <c r="E17781" s="760" t="str">
        <f>COTAÇÕES!B21</f>
        <v>ARRUELA DE BORRACHA PARA JUNTA FLANGEADA PN10 DN700 EPDM</v>
      </c>
      <c r="F17781" s="319" t="str">
        <f>COTAÇÕES!C21</f>
        <v>UN</v>
      </c>
      <c r="G17781" s="340">
        <f t="shared" si="278"/>
        <v>215.26611600000001</v>
      </c>
      <c r="I17781" s="319">
        <v>139.62</v>
      </c>
    </row>
    <row r="17782" spans="1:9" x14ac:dyDescent="0.2">
      <c r="A17782" s="319" t="str">
        <f t="shared" si="279"/>
        <v>5 - C323</v>
      </c>
      <c r="B17782" s="319">
        <v>5</v>
      </c>
      <c r="C17782" s="760" t="str">
        <f>COTAÇÕES!A22</f>
        <v>C323</v>
      </c>
      <c r="D17782" s="760" t="str">
        <f t="shared" si="280"/>
        <v>ARRUELA DE BORRACHA PARA JUNTA FLANGEADA PN10 DN800 EPDM</v>
      </c>
      <c r="E17782" s="760" t="str">
        <f>COTAÇÕES!B22</f>
        <v>ARRUELA DE BORRACHA PARA JUNTA FLANGEADA PN10 DN800 EPDM</v>
      </c>
      <c r="F17782" s="319" t="str">
        <f>COTAÇÕES!C22</f>
        <v>UN</v>
      </c>
      <c r="G17782" s="340">
        <f t="shared" si="278"/>
        <v>260.78005200000001</v>
      </c>
      <c r="I17782" s="319">
        <v>169.14</v>
      </c>
    </row>
    <row r="17783" spans="1:9" x14ac:dyDescent="0.2">
      <c r="A17783" s="319" t="str">
        <f t="shared" si="279"/>
        <v>5 - C110</v>
      </c>
      <c r="B17783" s="319">
        <v>5</v>
      </c>
      <c r="C17783" s="760" t="str">
        <f>COTAÇÕES!A23</f>
        <v>C110</v>
      </c>
      <c r="D17783" s="760" t="str">
        <f t="shared" si="280"/>
        <v>ARRUELA DE BORRACHA PARA JUNTA FLANGEADA PN16 DN100 EPDM</v>
      </c>
      <c r="E17783" s="760" t="str">
        <f>COTAÇÕES!B23</f>
        <v>ARRUELA DE BORRACHA PARA JUNTA FLANGEADA PN16 DN100 EPDM</v>
      </c>
      <c r="F17783" s="319" t="str">
        <f>COTAÇÕES!C23</f>
        <v>UN</v>
      </c>
      <c r="G17783" s="340">
        <f t="shared" si="278"/>
        <v>3.7311559999999999</v>
      </c>
      <c r="I17783" s="319">
        <v>2.42</v>
      </c>
    </row>
    <row r="17784" spans="1:9" x14ac:dyDescent="0.2">
      <c r="A17784" s="319" t="str">
        <f t="shared" si="279"/>
        <v>5 - C111</v>
      </c>
      <c r="B17784" s="319">
        <v>5</v>
      </c>
      <c r="C17784" s="760" t="str">
        <f>COTAÇÕES!A24</f>
        <v>C111</v>
      </c>
      <c r="D17784" s="760" t="str">
        <f t="shared" si="280"/>
        <v>ARRUELA DE BORRACHA PARA JUNTA FLANGEADA PN16 DN150 EPDM</v>
      </c>
      <c r="E17784" s="760" t="str">
        <f>COTAÇÕES!B24</f>
        <v>ARRUELA DE BORRACHA PARA JUNTA FLANGEADA PN16 DN150 EPDM</v>
      </c>
      <c r="F17784" s="319" t="str">
        <f>COTAÇÕES!C24</f>
        <v>UN</v>
      </c>
      <c r="G17784" s="340">
        <f t="shared" si="278"/>
        <v>5.0879399999999997</v>
      </c>
      <c r="I17784" s="319">
        <v>3.3</v>
      </c>
    </row>
    <row r="17785" spans="1:9" x14ac:dyDescent="0.2">
      <c r="A17785" s="319" t="str">
        <f t="shared" si="279"/>
        <v>5 - C112</v>
      </c>
      <c r="B17785" s="319">
        <v>5</v>
      </c>
      <c r="C17785" s="760" t="str">
        <f>COTAÇÕES!A25</f>
        <v>C112</v>
      </c>
      <c r="D17785" s="760" t="str">
        <f t="shared" si="280"/>
        <v>ARRUELA DE BORRACHA PARA JUNTA FLANGEADA PN16 DN200 EPDM</v>
      </c>
      <c r="E17785" s="760" t="str">
        <f>COTAÇÕES!B25</f>
        <v>ARRUELA DE BORRACHA PARA JUNTA FLANGEADA PN16 DN200 EPDM</v>
      </c>
      <c r="F17785" s="319" t="str">
        <f>COTAÇÕES!C25</f>
        <v>UN</v>
      </c>
      <c r="G17785" s="340">
        <f t="shared" si="278"/>
        <v>7.3852220000000006</v>
      </c>
      <c r="I17785" s="319">
        <v>4.79</v>
      </c>
    </row>
    <row r="17786" spans="1:9" x14ac:dyDescent="0.2">
      <c r="A17786" s="319" t="str">
        <f t="shared" si="279"/>
        <v>5 - C445</v>
      </c>
      <c r="B17786" s="319">
        <v>5</v>
      </c>
      <c r="C17786" s="760" t="str">
        <f>COTAÇÕES!A26</f>
        <v>C445</v>
      </c>
      <c r="D17786" s="760" t="str">
        <f t="shared" si="280"/>
        <v>ARRUELA DE BORRACHA PARA JUNTA FLANGEADA PN16 DN250 EPDM</v>
      </c>
      <c r="E17786" s="760" t="str">
        <f>COTAÇÕES!B26</f>
        <v>ARRUELA DE BORRACHA PARA JUNTA FLANGEADA PN16 DN250 EPDM</v>
      </c>
      <c r="F17786" s="319" t="str">
        <f>COTAÇÕES!C26</f>
        <v>UN</v>
      </c>
      <c r="G17786" s="340">
        <f t="shared" si="278"/>
        <v>35.777468999999996</v>
      </c>
      <c r="I17786" s="319">
        <v>23.204999999999998</v>
      </c>
    </row>
    <row r="17787" spans="1:9" x14ac:dyDescent="0.2">
      <c r="A17787" s="319" t="str">
        <f t="shared" si="279"/>
        <v>5 - C113</v>
      </c>
      <c r="B17787" s="319">
        <v>5</v>
      </c>
      <c r="C17787" s="760" t="str">
        <f>COTAÇÕES!A27</f>
        <v>C113</v>
      </c>
      <c r="D17787" s="760" t="str">
        <f t="shared" si="280"/>
        <v>ARRUELA DE BORRACHA PARA JUNTA FLANGEADA PN16 DN300 EPDM</v>
      </c>
      <c r="E17787" s="760" t="str">
        <f>COTAÇÕES!B27</f>
        <v>ARRUELA DE BORRACHA PARA JUNTA FLANGEADA PN16 DN300 EPDM</v>
      </c>
      <c r="F17787" s="319" t="str">
        <f>COTAÇÕES!C27</f>
        <v>UN</v>
      </c>
      <c r="G17787" s="340">
        <f t="shared" si="278"/>
        <v>78.616382000000002</v>
      </c>
      <c r="I17787" s="319">
        <v>50.99</v>
      </c>
    </row>
    <row r="17788" spans="1:9" x14ac:dyDescent="0.2">
      <c r="A17788" s="319" t="str">
        <f t="shared" si="279"/>
        <v>5 - C444</v>
      </c>
      <c r="B17788" s="319">
        <v>5</v>
      </c>
      <c r="C17788" s="760" t="str">
        <f>COTAÇÕES!A28</f>
        <v>C444</v>
      </c>
      <c r="D17788" s="760" t="str">
        <f t="shared" si="280"/>
        <v>ARRUELA DE BORRACHA PARA JUNTA FLANGEADA PN16 DN50 EPDM</v>
      </c>
      <c r="E17788" s="760" t="str">
        <f>COTAÇÕES!B28</f>
        <v>ARRUELA DE BORRACHA PARA JUNTA FLANGEADA PN16 DN50 EPDM</v>
      </c>
      <c r="F17788" s="319" t="str">
        <f>COTAÇÕES!C28</f>
        <v>UN</v>
      </c>
      <c r="G17788" s="340">
        <f t="shared" si="278"/>
        <v>9.2585090000000019</v>
      </c>
      <c r="I17788" s="319">
        <v>6.0050000000000008</v>
      </c>
    </row>
    <row r="17789" spans="1:9" x14ac:dyDescent="0.2">
      <c r="A17789" s="319" t="str">
        <f t="shared" si="279"/>
        <v>5 - E120</v>
      </c>
      <c r="B17789" s="319">
        <v>5</v>
      </c>
      <c r="C17789" s="760" t="str">
        <f>COTAÇÕES!A29</f>
        <v>E120</v>
      </c>
      <c r="D17789" s="760" t="str">
        <f t="shared" si="280"/>
        <v>ARRUELA QUADRADA DE 38MM</v>
      </c>
      <c r="E17789" s="760" t="str">
        <f>COTAÇÕES!B29</f>
        <v>ARRUELA QUADRADA DE 38MM</v>
      </c>
      <c r="F17789" s="319" t="str">
        <f>COTAÇÕES!C29</f>
        <v>UN</v>
      </c>
      <c r="G17789" s="340">
        <f t="shared" si="278"/>
        <v>1.1347648000000001</v>
      </c>
      <c r="I17789" s="319">
        <v>0.73599999999999999</v>
      </c>
    </row>
    <row r="17790" spans="1:9" x14ac:dyDescent="0.2">
      <c r="A17790" s="319" t="str">
        <f t="shared" si="279"/>
        <v>5 - E137</v>
      </c>
      <c r="B17790" s="319">
        <v>5</v>
      </c>
      <c r="C17790" s="760" t="str">
        <f>COTAÇÕES!A30</f>
        <v>E137</v>
      </c>
      <c r="D17790" s="760" t="str">
        <f t="shared" si="280"/>
        <v>BRAÇO SUPORTE TIPO "J"</v>
      </c>
      <c r="E17790" s="760" t="str">
        <f>COTAÇÕES!B30</f>
        <v>BRAÇO SUPORTE TIPO "J"</v>
      </c>
      <c r="F17790" s="319" t="str">
        <f>COTAÇÕES!C30</f>
        <v>UN</v>
      </c>
      <c r="G17790" s="340">
        <f t="shared" si="278"/>
        <v>8725.246634000001</v>
      </c>
      <c r="I17790" s="319">
        <v>5659.13</v>
      </c>
    </row>
    <row r="17791" spans="1:9" ht="153" x14ac:dyDescent="0.2">
      <c r="A17791" s="319" t="str">
        <f t="shared" si="279"/>
        <v>5 - E113</v>
      </c>
      <c r="B17791" s="319">
        <v>5</v>
      </c>
      <c r="C17791" s="760" t="str">
        <f>COTAÇÕES!A31</f>
        <v>E113</v>
      </c>
      <c r="D17791" s="760" t="str">
        <f t="shared" si="280"/>
        <v>CABO 4 X 2,50 MM² - 70ºC, PVC/PVC - CONDUTOR ENCORDOADO FORMADO POR FIOS DE COBRE ELETROLÍTICO NU, TÊMPERA MOLE, ENCORDOAMENTO CLASSE 5 CONFORME NBR NM 280, ISOLAÇÃO EM COMPOSTO TERMOPLÁSTICO À BASE DE CLORETO DE POLIVINILA
(PVC/A), VEIAS PRETAS OU BRANCAS NUMERADAS SEQUENCIALMENTE, COM 1 VIA VERDE (CONDUTOR TERRA DE PROTEÇÃO), CONDUTORES TORCIDOS EM CAMADAS, SEPARADOR EM FITA DE POLIÉSTER, CAPA INTERMEDIARIA EM COMPOSTO ESPECIAL, MALHA DE COBRE ELETROLÍTICO NU COM COBERTURA DE 90%, COBERTURA EM
COMPOSTO TERMOPLÁSTICO À BASE DE CLORETO DE POLIVINILA (PVC/ ST1), NA COR
PRETA.</v>
      </c>
      <c r="E17791" s="760" t="str">
        <f>COTAÇÕES!B31</f>
        <v>CABO 4 X 2,50 MM² - 70ºC, PVC/PVC - CONDUTOR ENCORDOADO FORMADO POR FIOS DE COBRE ELETROLÍTICO NU, TÊMPERA MOLE, ENCORDOAMENTO CLASSE 5 CONFORME NBR NM 280, ISOLAÇÃO EM COMPOSTO TERMOPLÁSTICO À BASE DE CLORETO DE POLIVINILA
(PVC/A), VEIAS PRETAS OU BRANCAS NUMERADAS SEQUENCIALMENTE, COM 1 VIA VERDE (CONDUTOR TERRA DE PROTEÇÃO), CONDUTORES TORCIDOS EM CAMADAS, SEPARADOR EM FITA DE POLIÉSTER, CAPA INTERMEDIARIA EM COMPOSTO ESPECIAL, MALHA DE COBRE ELETROLÍTICO NU COM COBERTURA DE 90%, COBERTURA EM
COMPOSTO TERMOPLÁSTICO À BASE DE CLORETO DE POLIVINILA (PVC/ ST1), NA COR
PRETA.</v>
      </c>
      <c r="F17791" s="319" t="str">
        <f>COTAÇÕES!C31</f>
        <v>M</v>
      </c>
      <c r="G17791" s="340">
        <f t="shared" si="278"/>
        <v>21.353930000000002</v>
      </c>
      <c r="I17791" s="319">
        <v>13.85</v>
      </c>
    </row>
    <row r="17792" spans="1:9" ht="51" x14ac:dyDescent="0.2">
      <c r="A17792" s="319" t="str">
        <f t="shared" si="279"/>
        <v>5 - E187</v>
      </c>
      <c r="B17792" s="319">
        <v>5</v>
      </c>
      <c r="C17792" s="760" t="str">
        <f>COTAÇÕES!A32</f>
        <v>E187</v>
      </c>
      <c r="D17792" s="760" t="str">
        <f t="shared" si="280"/>
        <v>CABO DE BAIXA TENSÃO UNIPOLAR, FORMADO POR FIOS DE COBRE NÚ, TÊMPERA MOLE, ENCORDOAMENTO CLASSE 5 (NBR NM-280), CLASSE DE TENSÃO 0,6/1KV,  ISOLAÇÃO EM EPR (90ºC), ENCHIMENTO EM PVC, COBERTURA  EM PVC (NBR 7286), IDENTIFICADO NA COR PRETO, FORMAÇÃO 1x#35</v>
      </c>
      <c r="E17792" s="760" t="str">
        <f>COTAÇÕES!B32</f>
        <v>CABO DE BAIXA TENSÃO UNIPOLAR, FORMADO POR FIOS DE COBRE NÚ, TÊMPERA MOLE, ENCORDOAMENTO CLASSE 5 (NBR NM-280), CLASSE DE TENSÃO 0,6/1KV,  ISOLAÇÃO EM EPR (90ºC), ENCHIMENTO EM PVC, COBERTURA  EM PVC (NBR 7286), IDENTIFICADO NA COR PRETO, FORMAÇÃO 1x#35</v>
      </c>
      <c r="F17792" s="319" t="str">
        <f>COTAÇÕES!C32</f>
        <v>M</v>
      </c>
      <c r="G17792" s="340">
        <f t="shared" si="278"/>
        <v>39.192556000000003</v>
      </c>
      <c r="I17792" s="319">
        <v>25.42</v>
      </c>
    </row>
    <row r="17793" spans="1:9" ht="51" x14ac:dyDescent="0.2">
      <c r="A17793" s="319" t="str">
        <f t="shared" si="279"/>
        <v>5 - E186</v>
      </c>
      <c r="B17793" s="319">
        <v>5</v>
      </c>
      <c r="C17793" s="760" t="str">
        <f>COTAÇÕES!A33</f>
        <v>E186</v>
      </c>
      <c r="D17793" s="760" t="str">
        <f t="shared" si="280"/>
        <v>CABO DE BAIXA TENSÃO UNIPOLAR, FORMADO POR FIOS DE COBRE NÚ, TÊMPERA MOLE, ENCORDOAMENTO CLASSE 5 (NBR NM-280), CLASSE DE TENSÃO 0,6/1KV,  ISOLAÇÃO EM EPR (90ºC), ENCHIMENTO EM PVC, COBERTURA  EM PVC (NBR 7286), IDENTIFICADO NA COR PRETO, FORMAÇÃO 1x#70</v>
      </c>
      <c r="E17793" s="760" t="str">
        <f>COTAÇÕES!B33</f>
        <v>CABO DE BAIXA TENSÃO UNIPOLAR, FORMADO POR FIOS DE COBRE NÚ, TÊMPERA MOLE, ENCORDOAMENTO CLASSE 5 (NBR NM-280), CLASSE DE TENSÃO 0,6/1KV,  ISOLAÇÃO EM EPR (90ºC), ENCHIMENTO EM PVC, COBERTURA  EM PVC (NBR 7286), IDENTIFICADO NA COR PRETO, FORMAÇÃO 1x#70</v>
      </c>
      <c r="F17793" s="319" t="str">
        <f>COTAÇÕES!C33</f>
        <v>M</v>
      </c>
      <c r="G17793" s="340">
        <f t="shared" si="278"/>
        <v>45.328919999999997</v>
      </c>
      <c r="I17793" s="319">
        <v>29.4</v>
      </c>
    </row>
    <row r="17794" spans="1:9" ht="51" x14ac:dyDescent="0.2">
      <c r="A17794" s="319" t="str">
        <f t="shared" si="279"/>
        <v>5 - E188</v>
      </c>
      <c r="B17794" s="319">
        <v>5</v>
      </c>
      <c r="C17794" s="760" t="str">
        <f>COTAÇÕES!A34</f>
        <v>E188</v>
      </c>
      <c r="D17794" s="760" t="str">
        <f t="shared" si="280"/>
        <v>CABO DE BAIXA TENSÃO UNIPOLAR, FORMADO POR FIOS DE COBRE NÚ, TÊMPERA MOLE, ENCORDOAMENTO CLASSE 5 (NBR NM-280), CLASSE DE TENSÃO 0,6/1KV,  ISOLAÇÃO EM EPR (90ºC), ENCHIMENTO EM PVC, COBERTURA  EM PVC (NBR 7286), IDENTIFICADO NA COR VERDE/AMARELO, FORMAÇÃO 1x#16</v>
      </c>
      <c r="E17794" s="760" t="str">
        <f>COTAÇÕES!B34</f>
        <v>CABO DE BAIXA TENSÃO UNIPOLAR, FORMADO POR FIOS DE COBRE NÚ, TÊMPERA MOLE, ENCORDOAMENTO CLASSE 5 (NBR NM-280), CLASSE DE TENSÃO 0,6/1KV,  ISOLAÇÃO EM EPR (90ºC), ENCHIMENTO EM PVC, COBERTURA  EM PVC (NBR 7286), IDENTIFICADO NA COR VERDE/AMARELO, FORMAÇÃO 1x#16</v>
      </c>
      <c r="F17794" s="319" t="str">
        <f>COTAÇÕES!C34</f>
        <v>M</v>
      </c>
      <c r="G17794" s="340">
        <f t="shared" si="278"/>
        <v>24.961742000000005</v>
      </c>
      <c r="I17794" s="319">
        <v>16.190000000000001</v>
      </c>
    </row>
    <row r="17795" spans="1:9" x14ac:dyDescent="0.2">
      <c r="A17795" s="319" t="str">
        <f t="shared" si="279"/>
        <v>5 - E101</v>
      </c>
      <c r="B17795" s="319">
        <v>5</v>
      </c>
      <c r="C17795" s="760" t="str">
        <f>COTAÇÕES!A35</f>
        <v>E101</v>
      </c>
      <c r="D17795" s="760" t="str">
        <f t="shared" si="280"/>
        <v xml:space="preserve">CABO DE COBRE NU 25MM² </v>
      </c>
      <c r="E17795" s="760" t="str">
        <f>COTAÇÕES!B35</f>
        <v xml:space="preserve">CABO DE COBRE NU 25MM² </v>
      </c>
      <c r="F17795" s="319" t="str">
        <f>COTAÇÕES!C35</f>
        <v>M</v>
      </c>
      <c r="G17795" s="340">
        <f t="shared" si="278"/>
        <v>10.86969</v>
      </c>
      <c r="I17795" s="319">
        <v>7.05</v>
      </c>
    </row>
    <row r="17796" spans="1:9" x14ac:dyDescent="0.2">
      <c r="A17796" s="319" t="str">
        <f t="shared" si="279"/>
        <v>5 - E102</v>
      </c>
      <c r="B17796" s="319">
        <v>5</v>
      </c>
      <c r="C17796" s="760" t="str">
        <f>COTAÇÕES!A36</f>
        <v>E102</v>
      </c>
      <c r="D17796" s="760" t="str">
        <f t="shared" si="280"/>
        <v xml:space="preserve">CABO DE COBRE NU 50MM² </v>
      </c>
      <c r="E17796" s="760" t="str">
        <f>COTAÇÕES!B36</f>
        <v xml:space="preserve">CABO DE COBRE NU 50MM² </v>
      </c>
      <c r="F17796" s="319" t="str">
        <f>COTAÇÕES!C36</f>
        <v>M</v>
      </c>
      <c r="G17796" s="340">
        <f t="shared" si="278"/>
        <v>46.762794</v>
      </c>
      <c r="I17796" s="319">
        <v>30.33</v>
      </c>
    </row>
    <row r="17797" spans="1:9" ht="51" x14ac:dyDescent="0.2">
      <c r="A17797" s="319" t="str">
        <f t="shared" si="279"/>
        <v>5 - E149</v>
      </c>
      <c r="B17797" s="319">
        <v>5</v>
      </c>
      <c r="C17797" s="760" t="str">
        <f>COTAÇÕES!A37</f>
        <v>E149</v>
      </c>
      <c r="D17797" s="760" t="str">
        <f t="shared" si="280"/>
        <v>CABO FLEXIVEL AZUL DE 1,5MM², CLASSE DE TENSÃO 750V, FIOS DE COBRE ELETROLITICO, SECAO CIRCULAR, TEMPERA MOLE, CLASSE 5 DE ENCORDOAMENTO (NBR NM 280), ISOLAMENTO A BASE DE COMPOSTO DE PVC, SEM CHUMBO, ANTICHAMA, CLASSE TERMICA 70°C.</v>
      </c>
      <c r="E17797" s="760" t="str">
        <f>COTAÇÕES!B37</f>
        <v>CABO FLEXIVEL AZUL DE 1,5MM², CLASSE DE TENSÃO 750V, FIOS DE COBRE ELETROLITICO, SECAO CIRCULAR, TEMPERA MOLE, CLASSE 5 DE ENCORDOAMENTO (NBR NM 280), ISOLAMENTO A BASE DE COMPOSTO DE PVC, SEM CHUMBO, ANTICHAMA, CLASSE TERMICA 70°C.</v>
      </c>
      <c r="F17797" s="319" t="str">
        <f>COTAÇÕES!C37</f>
        <v>M</v>
      </c>
      <c r="G17797" s="340">
        <f t="shared" si="278"/>
        <v>0.89424399999999993</v>
      </c>
      <c r="I17797" s="319">
        <v>0.57999999999999996</v>
      </c>
    </row>
    <row r="17798" spans="1:9" ht="51" x14ac:dyDescent="0.2">
      <c r="A17798" s="319" t="str">
        <f t="shared" si="279"/>
        <v>5 - E145</v>
      </c>
      <c r="B17798" s="319">
        <v>5</v>
      </c>
      <c r="C17798" s="760" t="str">
        <f>COTAÇÕES!A38</f>
        <v>E145</v>
      </c>
      <c r="D17798" s="760" t="str">
        <f t="shared" si="280"/>
        <v>CABO FLEXIVEL AZUL DE 2,5MM², CLASSE DE TENSÃO 750V, FIOS DE COBRE ELETROLITICO, SECAO CIRCULAR, TEMPERA MOLE, CLASSE 5 DE ENCORDOAMENTO (NBR NM 280), ISOLAMENTO A BASE DE COMPOSTO DE PVC, SEM CHUMBO, ANTICHAMA, CLASSE TERMICA 70°C.</v>
      </c>
      <c r="E17798" s="760" t="str">
        <f>COTAÇÕES!B38</f>
        <v>CABO FLEXIVEL AZUL DE 2,5MM², CLASSE DE TENSÃO 750V, FIOS DE COBRE ELETROLITICO, SECAO CIRCULAR, TEMPERA MOLE, CLASSE 5 DE ENCORDOAMENTO (NBR NM 280), ISOLAMENTO A BASE DE COMPOSTO DE PVC, SEM CHUMBO, ANTICHAMA, CLASSE TERMICA 70°C.</v>
      </c>
      <c r="F17798" s="319" t="str">
        <f>COTAÇÕES!C38</f>
        <v>M</v>
      </c>
      <c r="G17798" s="340">
        <f t="shared" si="278"/>
        <v>1.449292</v>
      </c>
      <c r="I17798" s="319">
        <v>0.94</v>
      </c>
    </row>
    <row r="17799" spans="1:9" ht="51" x14ac:dyDescent="0.2">
      <c r="A17799" s="319" t="str">
        <f t="shared" si="279"/>
        <v>5 - E184</v>
      </c>
      <c r="B17799" s="319">
        <v>5</v>
      </c>
      <c r="C17799" s="760" t="str">
        <f>COTAÇÕES!A39</f>
        <v>E184</v>
      </c>
      <c r="D17799" s="760" t="str">
        <f t="shared" si="280"/>
        <v>CABO FLEXIVEL AZUL DE 4,0MM², CLASSE DE TENSÃO 750V, FIOS DE COBRE ELETROLITICO, SECAO CIRCULAR, TEMPERA MOLE, CLASSE 5 DE ENCORDOAMENTO (NBR NM 280), ISOLAMENTO A BASE DE COMPOSTO DE PVC, SEM CHUMBO, ANTICHAMA, CLASSE TERMICA 70°C.</v>
      </c>
      <c r="E17799" s="760" t="str">
        <f>COTAÇÕES!B39</f>
        <v>CABO FLEXIVEL AZUL DE 4,0MM², CLASSE DE TENSÃO 750V, FIOS DE COBRE ELETROLITICO, SECAO CIRCULAR, TEMPERA MOLE, CLASSE 5 DE ENCORDOAMENTO (NBR NM 280), ISOLAMENTO A BASE DE COMPOSTO DE PVC, SEM CHUMBO, ANTICHAMA, CLASSE TERMICA 70°C.</v>
      </c>
      <c r="F17799" s="319" t="str">
        <f>COTAÇÕES!C39</f>
        <v>M</v>
      </c>
      <c r="G17799" s="340">
        <f t="shared" si="278"/>
        <v>2.513134</v>
      </c>
      <c r="I17799" s="319">
        <v>1.63</v>
      </c>
    </row>
    <row r="17800" spans="1:9" ht="51" x14ac:dyDescent="0.2">
      <c r="A17800" s="319" t="str">
        <f t="shared" si="279"/>
        <v>5 - E150</v>
      </c>
      <c r="B17800" s="319">
        <v>5</v>
      </c>
      <c r="C17800" s="760" t="str">
        <f>COTAÇÕES!A40</f>
        <v>E150</v>
      </c>
      <c r="D17800" s="760" t="str">
        <f t="shared" si="280"/>
        <v>CABO FLEXIVEL CINZA DE 1,5MM², CLASSE DE TENSÃO 750V, FIOS DE COBRE ELETROLITICO, SECAO CIRCULAR, TEMPERA MOLE, CLASSE 5 DE ENCORDOAMENTO (NBR NM 280), ISOLAMENTO A BASE DE COMPOSTO DE PVC, SEM CHUMBO, ANTICHAMA, CLASSE TERMICA 70°C.</v>
      </c>
      <c r="E17800" s="760" t="str">
        <f>COTAÇÕES!B40</f>
        <v>CABO FLEXIVEL CINZA DE 1,5MM², CLASSE DE TENSÃO 750V, FIOS DE COBRE ELETROLITICO, SECAO CIRCULAR, TEMPERA MOLE, CLASSE 5 DE ENCORDOAMENTO (NBR NM 280), ISOLAMENTO A BASE DE COMPOSTO DE PVC, SEM CHUMBO, ANTICHAMA, CLASSE TERMICA 70°C.</v>
      </c>
      <c r="F17800" s="319" t="str">
        <f>COTAÇÕES!C40</f>
        <v>M</v>
      </c>
      <c r="G17800" s="340">
        <f t="shared" si="278"/>
        <v>0.89424399999999993</v>
      </c>
      <c r="I17800" s="319">
        <v>0.57999999999999996</v>
      </c>
    </row>
    <row r="17801" spans="1:9" ht="51" x14ac:dyDescent="0.2">
      <c r="A17801" s="319" t="str">
        <f t="shared" si="279"/>
        <v>5 - E147</v>
      </c>
      <c r="B17801" s="319">
        <v>5</v>
      </c>
      <c r="C17801" s="760" t="str">
        <f>COTAÇÕES!A41</f>
        <v>E147</v>
      </c>
      <c r="D17801" s="760" t="str">
        <f t="shared" si="280"/>
        <v>CABO FLEXIVEL PRETO DE 1,5MM², CLASSE DE TENSÃO 750V, FIOS DE COBRE ELETROLITICO, SECAO CIRCULAR, TEMPERA MOLE, CLASSE 5 DE ENCORDOAMENTO (NBR NM 280), ISOLAMENTO A BASE DE COMPOSTO DE PVC, SEM CHUMBO, ANTICHAMA, CLASSE TERMICA 70°C.</v>
      </c>
      <c r="E17801" s="760" t="str">
        <f>COTAÇÕES!B41</f>
        <v>CABO FLEXIVEL PRETO DE 1,5MM², CLASSE DE TENSÃO 750V, FIOS DE COBRE ELETROLITICO, SECAO CIRCULAR, TEMPERA MOLE, CLASSE 5 DE ENCORDOAMENTO (NBR NM 280), ISOLAMENTO A BASE DE COMPOSTO DE PVC, SEM CHUMBO, ANTICHAMA, CLASSE TERMICA 70°C.</v>
      </c>
      <c r="F17801" s="319" t="str">
        <f>COTAÇÕES!C41</f>
        <v>M</v>
      </c>
      <c r="G17801" s="340">
        <f t="shared" si="278"/>
        <v>0.89424399999999993</v>
      </c>
      <c r="I17801" s="319">
        <v>0.57999999999999996</v>
      </c>
    </row>
    <row r="17802" spans="1:9" ht="51" x14ac:dyDescent="0.2">
      <c r="A17802" s="319" t="str">
        <f t="shared" si="279"/>
        <v>5 - E111</v>
      </c>
      <c r="B17802" s="319">
        <v>5</v>
      </c>
      <c r="C17802" s="760" t="str">
        <f>COTAÇÕES!A42</f>
        <v>E111</v>
      </c>
      <c r="D17802" s="760" t="str">
        <f t="shared" si="280"/>
        <v>CABO FLEXIVEL PRETO DE 2,5MM², CLASSE DE TENSÃO 750V, FIOS DE COBRE ELETROLITICO, SECAO CIRCULAR, TEMPERA MOLE, CLASSE 5 DE ENCORDOAMENTO (NBR NM 280), ISOLAMENTO A BASE DE COMPOSTO DE PVC, SEM CHUMBO, ANTICHAMA, CLASSE TERMICA 70°C.</v>
      </c>
      <c r="E17802" s="760" t="str">
        <f>COTAÇÕES!B42</f>
        <v>CABO FLEXIVEL PRETO DE 2,5MM², CLASSE DE TENSÃO 750V, FIOS DE COBRE ELETROLITICO, SECAO CIRCULAR, TEMPERA MOLE, CLASSE 5 DE ENCORDOAMENTO (NBR NM 280), ISOLAMENTO A BASE DE COMPOSTO DE PVC, SEM CHUMBO, ANTICHAMA, CLASSE TERMICA 70°C.</v>
      </c>
      <c r="F17802" s="319" t="str">
        <f>COTAÇÕES!C42</f>
        <v>M</v>
      </c>
      <c r="G17802" s="340">
        <f t="shared" si="278"/>
        <v>1.46471</v>
      </c>
      <c r="I17802" s="319">
        <v>0.95</v>
      </c>
    </row>
    <row r="17803" spans="1:9" ht="51" x14ac:dyDescent="0.2">
      <c r="A17803" s="319" t="str">
        <f t="shared" si="279"/>
        <v>5 - E183</v>
      </c>
      <c r="B17803" s="319">
        <v>5</v>
      </c>
      <c r="C17803" s="760" t="str">
        <f>COTAÇÕES!A43</f>
        <v>E183</v>
      </c>
      <c r="D17803" s="760" t="str">
        <f t="shared" si="280"/>
        <v>CABO FLEXIVEL PRETO DE 4,0MM², CLASSE DE TENSÃO 750V, FIOS DE COBRE ELETROLITICO, SECAO CIRCULAR, TEMPERA MOLE, CLASSE 5 DE ENCORDOAMENTO (NBR NM 280), ISOLAMENTO A BASE DE COMPOSTO DE PVC, SEM CHUMBO, ANTICHAMA, CLASSE TERMICA 70°C.</v>
      </c>
      <c r="E17803" s="760" t="str">
        <f>COTAÇÕES!B43</f>
        <v>CABO FLEXIVEL PRETO DE 4,0MM², CLASSE DE TENSÃO 750V, FIOS DE COBRE ELETROLITICO, SECAO CIRCULAR, TEMPERA MOLE, CLASSE 5 DE ENCORDOAMENTO (NBR NM 280), ISOLAMENTO A BASE DE COMPOSTO DE PVC, SEM CHUMBO, ANTICHAMA, CLASSE TERMICA 70°C.</v>
      </c>
      <c r="F17803" s="319" t="str">
        <f>COTAÇÕES!C43</f>
        <v>M</v>
      </c>
      <c r="G17803" s="340">
        <f t="shared" si="278"/>
        <v>2.513134</v>
      </c>
      <c r="I17803" s="319">
        <v>1.63</v>
      </c>
    </row>
    <row r="17804" spans="1:9" ht="51" x14ac:dyDescent="0.2">
      <c r="A17804" s="319" t="str">
        <f t="shared" si="279"/>
        <v>5 - E112</v>
      </c>
      <c r="B17804" s="319">
        <v>5</v>
      </c>
      <c r="C17804" s="760" t="str">
        <f>COTAÇÕES!A44</f>
        <v>E112</v>
      </c>
      <c r="D17804" s="760" t="str">
        <f t="shared" si="280"/>
        <v>CABO FLEXIVEL VERDE /AMARELO DE 2,5MM², CLASSE DE TENSÃO 750V, FIOS DE COBRE ELETROLITICO, SECAO CIRCULAR, TEMPERA MOLE, CLASSE 5 DE ENCORDOAMENTO (NBR NM 280), ISOLAMENTO A BASE DE COMPOSTO DE PVC, SEM CHUMBO, ANTICHAMA, CLASSE TERMICA 70°C.</v>
      </c>
      <c r="E17804" s="760" t="str">
        <f>COTAÇÕES!B44</f>
        <v>CABO FLEXIVEL VERDE /AMARELO DE 2,5MM², CLASSE DE TENSÃO 750V, FIOS DE COBRE ELETROLITICO, SECAO CIRCULAR, TEMPERA MOLE, CLASSE 5 DE ENCORDOAMENTO (NBR NM 280), ISOLAMENTO A BASE DE COMPOSTO DE PVC, SEM CHUMBO, ANTICHAMA, CLASSE TERMICA 70°C.</v>
      </c>
      <c r="F17804" s="319" t="str">
        <f>COTAÇÕES!C44</f>
        <v>M</v>
      </c>
      <c r="G17804" s="340">
        <f t="shared" si="278"/>
        <v>1.46471</v>
      </c>
      <c r="I17804" s="319">
        <v>0.95</v>
      </c>
    </row>
    <row r="17805" spans="1:9" ht="51" x14ac:dyDescent="0.2">
      <c r="A17805" s="319" t="str">
        <f t="shared" si="279"/>
        <v>5 - E151</v>
      </c>
      <c r="B17805" s="319">
        <v>5</v>
      </c>
      <c r="C17805" s="760" t="str">
        <f>COTAÇÕES!A45</f>
        <v>E151</v>
      </c>
      <c r="D17805" s="760" t="str">
        <f t="shared" si="280"/>
        <v>CABO FLEXIVEL VERDE/AMARELO DE 1,5MM², CLASSE DE TENSÃO 750V, FIOS DE COBRE ELETROLITICO, SECAO CIRCULAR, TEMPERA MOLE, CLASSE 5 DE ENCORDOAMENTO (NBR NM 280), ISOLAMENTO A BASE DE COMPOSTO DE PVC, SEM CHUMBO, ANTICHAMA, CLASSE TERMICA 70°C.</v>
      </c>
      <c r="E17805" s="760" t="str">
        <f>COTAÇÕES!B45</f>
        <v>CABO FLEXIVEL VERDE/AMARELO DE 1,5MM², CLASSE DE TENSÃO 750V, FIOS DE COBRE ELETROLITICO, SECAO CIRCULAR, TEMPERA MOLE, CLASSE 5 DE ENCORDOAMENTO (NBR NM 280), ISOLAMENTO A BASE DE COMPOSTO DE PVC, SEM CHUMBO, ANTICHAMA, CLASSE TERMICA 70°C.</v>
      </c>
      <c r="F17805" s="319" t="str">
        <f>COTAÇÕES!C45</f>
        <v>M</v>
      </c>
      <c r="G17805" s="340">
        <f t="shared" si="278"/>
        <v>0.89424399999999993</v>
      </c>
      <c r="I17805" s="319">
        <v>0.57999999999999996</v>
      </c>
    </row>
    <row r="17806" spans="1:9" ht="51" x14ac:dyDescent="0.2">
      <c r="A17806" s="319" t="str">
        <f t="shared" si="279"/>
        <v>5 - E146</v>
      </c>
      <c r="B17806" s="319">
        <v>5</v>
      </c>
      <c r="C17806" s="760" t="str">
        <f>COTAÇÕES!A46</f>
        <v>E146</v>
      </c>
      <c r="D17806" s="760" t="str">
        <f t="shared" si="280"/>
        <v>CABO FLEXIVEL VERDE/AMARELO DE 2,5MM², CLASSE DE TENSÃO 750V, FIOS DE COBRE ELETROLITICO, SECAO CIRCULAR, TEMPERA MOLE, CLASSE 5 DE ENCORDOAMENTO (NBR NM 280), ISOLAMENTO A BASE DE COMPOSTO DE PVC, SEM CHUMBO, ANTICHAMA, CLASSE TERMICA 70°C.</v>
      </c>
      <c r="E17806" s="760" t="str">
        <f>COTAÇÕES!B46</f>
        <v>CABO FLEXIVEL VERDE/AMARELO DE 2,5MM², CLASSE DE TENSÃO 750V, FIOS DE COBRE ELETROLITICO, SECAO CIRCULAR, TEMPERA MOLE, CLASSE 5 DE ENCORDOAMENTO (NBR NM 280), ISOLAMENTO A BASE DE COMPOSTO DE PVC, SEM CHUMBO, ANTICHAMA, CLASSE TERMICA 70°C.</v>
      </c>
      <c r="F17806" s="319" t="str">
        <f>COTAÇÕES!C46</f>
        <v>M</v>
      </c>
      <c r="G17806" s="340">
        <f t="shared" si="278"/>
        <v>1.449292</v>
      </c>
      <c r="I17806" s="319">
        <v>0.94</v>
      </c>
    </row>
    <row r="17807" spans="1:9" ht="51" x14ac:dyDescent="0.2">
      <c r="A17807" s="319" t="str">
        <f t="shared" si="279"/>
        <v>5 - E185</v>
      </c>
      <c r="B17807" s="319">
        <v>5</v>
      </c>
      <c r="C17807" s="760" t="str">
        <f>COTAÇÕES!A47</f>
        <v>E185</v>
      </c>
      <c r="D17807" s="760" t="str">
        <f t="shared" si="280"/>
        <v>CABO FLEXIVEL VERDE/AMARELO DE 4,0MM², CLASSE DE TENSÃO 750V, FIOS DE COBRE ELETROLITICO, SECAO CIRCULAR, TEMPERA MOLE, CLASSE 5 DE ENCORDOAMENTO (NBR NM 280), ISOLAMENTO A BASE DE COMPOSTO DE PVC, SEM CHUMBO, ANTICHAMA, CLASSE TERMICA 70°C.</v>
      </c>
      <c r="E17807" s="760" t="str">
        <f>COTAÇÕES!B47</f>
        <v>CABO FLEXIVEL VERDE/AMARELO DE 4,0MM², CLASSE DE TENSÃO 750V, FIOS DE COBRE ELETROLITICO, SECAO CIRCULAR, TEMPERA MOLE, CLASSE 5 DE ENCORDOAMENTO (NBR NM 280), ISOLAMENTO A BASE DE COMPOSTO DE PVC, SEM CHUMBO, ANTICHAMA, CLASSE TERMICA 70°C.</v>
      </c>
      <c r="F17807" s="319" t="str">
        <f>COTAÇÕES!C47</f>
        <v>M</v>
      </c>
      <c r="G17807" s="340">
        <f t="shared" si="278"/>
        <v>2.513134</v>
      </c>
      <c r="I17807" s="319">
        <v>1.63</v>
      </c>
    </row>
    <row r="17808" spans="1:9" x14ac:dyDescent="0.2">
      <c r="A17808" s="319" t="str">
        <f t="shared" si="279"/>
        <v>5 - E136</v>
      </c>
      <c r="B17808" s="319">
        <v>5</v>
      </c>
      <c r="C17808" s="760" t="str">
        <f>COTAÇÕES!A48</f>
        <v>E136</v>
      </c>
      <c r="D17808" s="760" t="str">
        <f t="shared" si="280"/>
        <v>CABO MULTIPLEXADO 3X1X50 + 3/8P - AL. ISOLADO EPR/XLPE 8,7/15kV</v>
      </c>
      <c r="E17808" s="760" t="str">
        <f>COTAÇÕES!B48</f>
        <v>CABO MULTIPLEXADO 3X1X50 + 3/8P - AL. ISOLADO EPR/XLPE 8,7/15kV</v>
      </c>
      <c r="F17808" s="319" t="str">
        <f>COTAÇÕES!C48</f>
        <v>M</v>
      </c>
      <c r="G17808" s="340">
        <f t="shared" si="278"/>
        <v>196.98036800000003</v>
      </c>
      <c r="I17808" s="319">
        <v>127.76</v>
      </c>
    </row>
    <row r="17809" spans="1:9" ht="25.5" x14ac:dyDescent="0.2">
      <c r="A17809" s="319" t="str">
        <f t="shared" si="279"/>
        <v>5 - E106</v>
      </c>
      <c r="B17809" s="319">
        <v>5</v>
      </c>
      <c r="C17809" s="760" t="str">
        <f>COTAÇÕES!A49</f>
        <v>E106</v>
      </c>
      <c r="D17809" s="760" t="str">
        <f t="shared" si="280"/>
        <v>CAIXA DE INSPEÇÃO REDONDA 300mm EM CONCRETO COM TAMPA DE FERRO FUNDIDO</v>
      </c>
      <c r="E17809" s="760" t="str">
        <f>COTAÇÕES!B49</f>
        <v>CAIXA DE INSPEÇÃO REDONDA 300mm EM CONCRETO COM TAMPA DE FERRO FUNDIDO</v>
      </c>
      <c r="F17809" s="319" t="str">
        <f>COTAÇÕES!C49</f>
        <v>UN</v>
      </c>
      <c r="G17809" s="340">
        <f t="shared" si="278"/>
        <v>211.30369000000002</v>
      </c>
      <c r="I17809" s="319">
        <v>137.05000000000001</v>
      </c>
    </row>
    <row r="17810" spans="1:9" x14ac:dyDescent="0.2">
      <c r="A17810" s="319" t="str">
        <f t="shared" si="279"/>
        <v>5 - E108</v>
      </c>
      <c r="B17810" s="319">
        <v>5</v>
      </c>
      <c r="C17810" s="760" t="str">
        <f>COTAÇÕES!A50</f>
        <v>E108</v>
      </c>
      <c r="D17810" s="760" t="str">
        <f t="shared" si="280"/>
        <v>CAIXA DE PASSAGEM DE FORÇA COM TAMPA DE FERRO FUNDIDO - 115X95CM</v>
      </c>
      <c r="E17810" s="760" t="str">
        <f>COTAÇÕES!B50</f>
        <v>CAIXA DE PASSAGEM DE FORÇA COM TAMPA DE FERRO FUNDIDO - 115X95CM</v>
      </c>
      <c r="F17810" s="319" t="str">
        <f>COTAÇÕES!C50</f>
        <v>UN</v>
      </c>
      <c r="G17810" s="340">
        <f t="shared" si="278"/>
        <v>1002.1700000000001</v>
      </c>
      <c r="I17810" s="319">
        <v>650</v>
      </c>
    </row>
    <row r="17811" spans="1:9" ht="25.5" x14ac:dyDescent="0.2">
      <c r="A17811" s="319" t="str">
        <f t="shared" si="279"/>
        <v>5 - E109</v>
      </c>
      <c r="B17811" s="319">
        <v>5</v>
      </c>
      <c r="C17811" s="760" t="str">
        <f>COTAÇÕES!A51</f>
        <v>E109</v>
      </c>
      <c r="D17811" s="760" t="str">
        <f t="shared" si="280"/>
        <v>CAIXA DE PASSAGEM DE FORÇA COM TAMPA DE FERRO FUNDIDO - TIPO ZA - 28X28CM</v>
      </c>
      <c r="E17811" s="760" t="str">
        <f>COTAÇÕES!B51</f>
        <v>CAIXA DE PASSAGEM DE FORÇA COM TAMPA DE FERRO FUNDIDO - TIPO ZA - 28X28CM</v>
      </c>
      <c r="F17811" s="319" t="str">
        <f>COTAÇÕES!C51</f>
        <v>UN</v>
      </c>
      <c r="G17811" s="340">
        <f t="shared" si="278"/>
        <v>308.36</v>
      </c>
      <c r="I17811" s="319">
        <v>200</v>
      </c>
    </row>
    <row r="17812" spans="1:9" x14ac:dyDescent="0.2">
      <c r="A17812" s="319" t="str">
        <f t="shared" si="279"/>
        <v>5 - C114</v>
      </c>
      <c r="B17812" s="319">
        <v>5</v>
      </c>
      <c r="C17812" s="760" t="str">
        <f>COTAÇÕES!A52</f>
        <v>C114</v>
      </c>
      <c r="D17812" s="760" t="str">
        <f t="shared" si="280"/>
        <v>CAP COM BOLSA JUNTA ELÁSTICA JGS DN100 FD</v>
      </c>
      <c r="E17812" s="760" t="str">
        <f>COTAÇÕES!B52</f>
        <v>CAP COM BOLSA JUNTA ELÁSTICA JGS DN100 FD</v>
      </c>
      <c r="F17812" s="319" t="str">
        <f>COTAÇÕES!C52</f>
        <v>UN</v>
      </c>
      <c r="G17812" s="340">
        <f t="shared" si="278"/>
        <v>135.80174400000001</v>
      </c>
      <c r="I17812" s="319">
        <v>88.08</v>
      </c>
    </row>
    <row r="17813" spans="1:9" x14ac:dyDescent="0.2">
      <c r="A17813" s="319" t="str">
        <f t="shared" si="279"/>
        <v>5 - C115</v>
      </c>
      <c r="B17813" s="319">
        <v>5</v>
      </c>
      <c r="C17813" s="760" t="str">
        <f>COTAÇÕES!A53</f>
        <v>C115</v>
      </c>
      <c r="D17813" s="760" t="str">
        <f t="shared" si="280"/>
        <v>CAP COM BOLSA JUNTA ELÁSTICA JGS DN150 FD</v>
      </c>
      <c r="E17813" s="760" t="str">
        <f>COTAÇÕES!B53</f>
        <v>CAP COM BOLSA JUNTA ELÁSTICA JGS DN150 FD</v>
      </c>
      <c r="F17813" s="319" t="str">
        <f>COTAÇÕES!C53</f>
        <v>UN</v>
      </c>
      <c r="G17813" s="340">
        <f t="shared" si="278"/>
        <v>187.930002</v>
      </c>
      <c r="I17813" s="319">
        <v>121.89</v>
      </c>
    </row>
    <row r="17814" spans="1:9" x14ac:dyDescent="0.2">
      <c r="A17814" s="319" t="str">
        <f t="shared" si="279"/>
        <v>5 - C290</v>
      </c>
      <c r="B17814" s="319">
        <v>5</v>
      </c>
      <c r="C17814" s="760" t="str">
        <f>COTAÇÕES!A54</f>
        <v>C290</v>
      </c>
      <c r="D17814" s="760" t="str">
        <f t="shared" si="280"/>
        <v>CAP COM BOLSA JUNTA ELÁSTICA JGS DN200 FD</v>
      </c>
      <c r="E17814" s="760" t="str">
        <f>COTAÇÕES!B54</f>
        <v>CAP COM BOLSA JUNTA ELÁSTICA JGS DN200 FD</v>
      </c>
      <c r="F17814" s="319" t="str">
        <f>COTAÇÕES!C54</f>
        <v>UN</v>
      </c>
      <c r="G17814" s="340">
        <f t="shared" si="278"/>
        <v>276.76851799999997</v>
      </c>
      <c r="I17814" s="319">
        <v>179.51</v>
      </c>
    </row>
    <row r="17815" spans="1:9" x14ac:dyDescent="0.2">
      <c r="A17815" s="319" t="str">
        <f t="shared" si="279"/>
        <v>5 - C116</v>
      </c>
      <c r="B17815" s="319">
        <v>5</v>
      </c>
      <c r="C17815" s="760" t="str">
        <f>COTAÇÕES!A55</f>
        <v>C116</v>
      </c>
      <c r="D17815" s="760" t="str">
        <f t="shared" si="280"/>
        <v>CAP COM BOLSA JUNTA ELÁSTICA JGS DN300 FD</v>
      </c>
      <c r="E17815" s="760" t="str">
        <f>COTAÇÕES!B55</f>
        <v>CAP COM BOLSA JUNTA ELÁSTICA JGS DN300 FD</v>
      </c>
      <c r="F17815" s="319" t="str">
        <f>COTAÇÕES!C55</f>
        <v>UN</v>
      </c>
      <c r="G17815" s="340">
        <f t="shared" si="278"/>
        <v>882.61882800000012</v>
      </c>
      <c r="I17815" s="319">
        <v>572.46</v>
      </c>
    </row>
    <row r="17816" spans="1:9" x14ac:dyDescent="0.2">
      <c r="A17816" s="319" t="str">
        <f t="shared" si="279"/>
        <v>5 - C117</v>
      </c>
      <c r="B17816" s="319">
        <v>5</v>
      </c>
      <c r="C17816" s="760" t="str">
        <f>COTAÇÕES!A56</f>
        <v>C117</v>
      </c>
      <c r="D17816" s="760" t="str">
        <f t="shared" si="280"/>
        <v>CAP COM BOLSA JUNTA TRAVADA INTERNA JTI DN300 FD</v>
      </c>
      <c r="E17816" s="760" t="str">
        <f>COTAÇÕES!B56</f>
        <v>CAP COM BOLSA JUNTA TRAVADA INTERNA JTI DN300 FD</v>
      </c>
      <c r="F17816" s="319" t="str">
        <f>COTAÇÕES!C56</f>
        <v>UN</v>
      </c>
      <c r="G17816" s="340">
        <f t="shared" si="278"/>
        <v>1503.5633600000001</v>
      </c>
      <c r="I17816" s="319">
        <v>975.2</v>
      </c>
    </row>
    <row r="17817" spans="1:9" x14ac:dyDescent="0.2">
      <c r="A17817" s="319" t="str">
        <f t="shared" si="279"/>
        <v>5 - E105</v>
      </c>
      <c r="B17817" s="319">
        <v>5</v>
      </c>
      <c r="C17817" s="760" t="str">
        <f>COTAÇÕES!A57</f>
        <v>E105</v>
      </c>
      <c r="D17817" s="760" t="str">
        <f t="shared" si="280"/>
        <v>CARTUCHO SOLDA EXOTÉRMICA 115G</v>
      </c>
      <c r="E17817" s="760" t="str">
        <f>COTAÇÕES!B57</f>
        <v>CARTUCHO SOLDA EXOTÉRMICA 115G</v>
      </c>
      <c r="F17817" s="319" t="str">
        <f>COTAÇÕES!C57</f>
        <v>UN</v>
      </c>
      <c r="G17817" s="340">
        <f t="shared" si="278"/>
        <v>11.409320000000001</v>
      </c>
      <c r="I17817" s="319">
        <v>7.4</v>
      </c>
    </row>
    <row r="17818" spans="1:9" ht="114.75" x14ac:dyDescent="0.2">
      <c r="A17818" s="319" t="str">
        <f t="shared" si="279"/>
        <v>5 - E168</v>
      </c>
      <c r="B17818" s="319">
        <v>5</v>
      </c>
      <c r="C17818" s="760" t="str">
        <f>COTAÇÕES!A58</f>
        <v>E168</v>
      </c>
      <c r="D17818" s="760" t="str">
        <f t="shared" si="280"/>
        <v>CENTRO DE CONTROLE DE MOTORES,  PERFIL DE AÇO COM ESPESSURA MÍNIMA DE 14MSG, COR MUNSELL N6.5, COM BARRAMENTO DE 10 KA COM  1 DISJUNTOR DE ENTRADA TRIFÁSICO  DE 160A, DPS CLASSE 1/2,  1 DISJUNTOR TRIFÁSICO DE 20A, 1 DISJUNTOR MONOFÁSICO DE 16A, 2 CHAVES SECCIONADORAS COM FUSIVEIS - FNH00-250kA (aR) - 2 INVERSORES DE 160A, 20% DE ESPAÇO RESERVA. CIRCUITOS AUXILIARES AO SEU FUNCIONAMENTOS COMO TOMADA AUXILIAR, ILUMINAÇÃO INTERNA, CALEFATOR, EXAUSTOR, TERMOSTATOS. LÓGICA INCLUSA COM SOFTWARE GRATUÍTO OU INCLUSO. MAIS ESPECIFICAÇÕES, VER MEMORIAL DESCRITIVO.</v>
      </c>
      <c r="E17818" s="760" t="str">
        <f>COTAÇÕES!B58</f>
        <v>CENTRO DE CONTROLE DE MOTORES,  PERFIL DE AÇO COM ESPESSURA MÍNIMA DE 14MSG, COR MUNSELL N6.5, COM BARRAMENTO DE 10 KA COM  1 DISJUNTOR DE ENTRADA TRIFÁSICO  DE 160A, DPS CLASSE 1/2,  1 DISJUNTOR TRIFÁSICO DE 20A, 1 DISJUNTOR MONOFÁSICO DE 16A, 2 CHAVES SECCIONADORAS COM FUSIVEIS - FNH00-250kA (aR) - 2 INVERSORES DE 160A, 20% DE ESPAÇO RESERVA. CIRCUITOS AUXILIARES AO SEU FUNCIONAMENTOS COMO TOMADA AUXILIAR, ILUMINAÇÃO INTERNA, CALEFATOR, EXAUSTOR, TERMOSTATOS. LÓGICA INCLUSA COM SOFTWARE GRATUÍTO OU INCLUSO. MAIS ESPECIFICAÇÕES, VER MEMORIAL DESCRITIVO.</v>
      </c>
      <c r="F17818" s="319" t="str">
        <f>COTAÇÕES!C58</f>
        <v>UN</v>
      </c>
      <c r="G17818" s="340">
        <f t="shared" si="278"/>
        <v>0</v>
      </c>
      <c r="I17818" s="319">
        <v>0</v>
      </c>
    </row>
    <row r="17819" spans="1:9" ht="102" x14ac:dyDescent="0.2">
      <c r="A17819" s="319" t="str">
        <f t="shared" si="279"/>
        <v>5 - E195</v>
      </c>
      <c r="B17819" s="319">
        <v>5</v>
      </c>
      <c r="C17819" s="760" t="str">
        <f>COTAÇÕES!A59</f>
        <v>E195</v>
      </c>
      <c r="D17819" s="760" t="str">
        <f t="shared" si="280"/>
        <v>CENTRO DE CONTROLE DE MOTORES,  PERFIL DE AÇO COM ESPESSURA MÍNIMA DE 14MSG, COR MUNSELL N6.5, COM BARRAMENTO DE 10 KA COM  1 DISJUNTOR DE ENTRADA TRIFÁSICO  DE 400A, DPS CLASSE 1/2,  3 DISJUNTOR TRIFÁSICO DE 16A, 2 CHAVES SECCIONADORAS 400A COM FUSIVEIS - FNH00-630kA (aR) - 2 INVERSORES DE 400A, 20% DE ESPAÇO RESERVA. CIRCUITOS AUXILIARES AO SEU FUNCIONAMENTOS COMO TOMADA AUXILIAR, ILUMINAÇÃO INTERNA, CALEFATOR, EXAUSTOR, TERMOSTATOS. LÓGICA INCLUSA COM SOFTWARE GRATUÍTO OU INCLUSO. MAIS ESPECIFICAÇÕES, VER MEMORIAL DESCRITIVO.</v>
      </c>
      <c r="E17819" s="760" t="str">
        <f>COTAÇÕES!B59</f>
        <v>CENTRO DE CONTROLE DE MOTORES,  PERFIL DE AÇO COM ESPESSURA MÍNIMA DE 14MSG, COR MUNSELL N6.5, COM BARRAMENTO DE 10 KA COM  1 DISJUNTOR DE ENTRADA TRIFÁSICO  DE 400A, DPS CLASSE 1/2,  3 DISJUNTOR TRIFÁSICO DE 16A, 2 CHAVES SECCIONADORAS 400A COM FUSIVEIS - FNH00-630kA (aR) - 2 INVERSORES DE 400A, 20% DE ESPAÇO RESERVA. CIRCUITOS AUXILIARES AO SEU FUNCIONAMENTOS COMO TOMADA AUXILIAR, ILUMINAÇÃO INTERNA, CALEFATOR, EXAUSTOR, TERMOSTATOS. LÓGICA INCLUSA COM SOFTWARE GRATUÍTO OU INCLUSO. MAIS ESPECIFICAÇÕES, VER MEMORIAL DESCRITIVO.</v>
      </c>
      <c r="F17819" s="319" t="str">
        <f>COTAÇÕES!C59</f>
        <v>UN</v>
      </c>
      <c r="G17819" s="340">
        <f t="shared" si="278"/>
        <v>0</v>
      </c>
      <c r="I17819" s="319">
        <v>0</v>
      </c>
    </row>
    <row r="17820" spans="1:9" ht="25.5" x14ac:dyDescent="0.2">
      <c r="A17820" s="319" t="str">
        <f t="shared" si="279"/>
        <v>5 - E117</v>
      </c>
      <c r="B17820" s="319">
        <v>5</v>
      </c>
      <c r="C17820" s="760" t="str">
        <f>COTAÇÕES!A60</f>
        <v>E117</v>
      </c>
      <c r="D17820" s="760" t="str">
        <f t="shared" si="280"/>
        <v>CHAVE FUSÍVEL TIPO C 15kV 100kA ICC=10kVA - ELO FUSIVEL - 6K , COM SUPORTE</v>
      </c>
      <c r="E17820" s="760" t="str">
        <f>COTAÇÕES!B60</f>
        <v>CHAVE FUSÍVEL TIPO C 15kV 100kA ICC=10kVA - ELO FUSIVEL - 6K , COM SUPORTE</v>
      </c>
      <c r="F17820" s="319" t="str">
        <f>COTAÇÕES!C60</f>
        <v>UN</v>
      </c>
      <c r="G17820" s="340">
        <f t="shared" si="278"/>
        <v>419.80130399999996</v>
      </c>
      <c r="I17820" s="319">
        <v>272.27999999999997</v>
      </c>
    </row>
    <row r="17821" spans="1:9" x14ac:dyDescent="0.2">
      <c r="A17821" s="319" t="str">
        <f t="shared" si="279"/>
        <v>5 - C390</v>
      </c>
      <c r="B17821" s="319">
        <v>5</v>
      </c>
      <c r="C17821" s="760" t="str">
        <f>COTAÇÕES!A61</f>
        <v>C390</v>
      </c>
      <c r="D17821" s="760" t="str">
        <f t="shared" si="280"/>
        <v xml:space="preserve">CHAVE T </v>
      </c>
      <c r="E17821" s="760" t="str">
        <f>COTAÇÕES!B61</f>
        <v xml:space="preserve">CHAVE T </v>
      </c>
      <c r="F17821" s="319" t="str">
        <f>COTAÇÕES!C61</f>
        <v>UN</v>
      </c>
      <c r="G17821" s="340">
        <f t="shared" si="278"/>
        <v>231.27</v>
      </c>
      <c r="I17821" s="319">
        <v>150</v>
      </c>
    </row>
    <row r="17822" spans="1:9" x14ac:dyDescent="0.2">
      <c r="A17822" s="319" t="str">
        <f t="shared" si="279"/>
        <v>5 - C388</v>
      </c>
      <c r="B17822" s="319">
        <v>5</v>
      </c>
      <c r="C17822" s="760" t="str">
        <f>COTAÇÕES!A62</f>
        <v>C388</v>
      </c>
      <c r="D17822" s="760" t="str">
        <f t="shared" si="280"/>
        <v>COLAR DE TOMADA DN200x1/2" FG</v>
      </c>
      <c r="E17822" s="760" t="str">
        <f>COTAÇÕES!B62</f>
        <v>COLAR DE TOMADA DN200x1/2" FG</v>
      </c>
      <c r="F17822" s="319" t="str">
        <f>COTAÇÕES!C62</f>
        <v>UN</v>
      </c>
      <c r="G17822" s="340">
        <f t="shared" si="278"/>
        <v>293.17327</v>
      </c>
      <c r="I17822" s="319">
        <v>190.14999999999998</v>
      </c>
    </row>
    <row r="17823" spans="1:9" x14ac:dyDescent="0.2">
      <c r="A17823" s="319" t="str">
        <f t="shared" si="279"/>
        <v>5 - C469</v>
      </c>
      <c r="B17823" s="319">
        <v>5</v>
      </c>
      <c r="C17823" s="760" t="str">
        <f>COTAÇÕES!A63</f>
        <v>C469</v>
      </c>
      <c r="D17823" s="760" t="str">
        <f t="shared" si="280"/>
        <v>COLAR DE TOMADA DN250x1/2" FG</v>
      </c>
      <c r="E17823" s="760" t="str">
        <f>COTAÇÕES!B63</f>
        <v>COLAR DE TOMADA DN250x1/2" FG</v>
      </c>
      <c r="F17823" s="319" t="str">
        <f>COTAÇÕES!C63</f>
        <v>UN</v>
      </c>
      <c r="G17823" s="340">
        <f t="shared" si="278"/>
        <v>322.93001000000004</v>
      </c>
      <c r="I17823" s="319">
        <v>209.45000000000002</v>
      </c>
    </row>
    <row r="17824" spans="1:9" x14ac:dyDescent="0.2">
      <c r="A17824" s="319" t="str">
        <f t="shared" si="279"/>
        <v>5 - C118</v>
      </c>
      <c r="B17824" s="319">
        <v>5</v>
      </c>
      <c r="C17824" s="760" t="str">
        <f>COTAÇÕES!A64</f>
        <v>C118</v>
      </c>
      <c r="D17824" s="760" t="str">
        <f t="shared" si="280"/>
        <v>COLAR DE TOMADA DN75x3/4" PVC</v>
      </c>
      <c r="E17824" s="760" t="str">
        <f>COTAÇÕES!B64</f>
        <v>COLAR DE TOMADA DN75x3/4" PVC</v>
      </c>
      <c r="F17824" s="319" t="str">
        <f>COTAÇÕES!C64</f>
        <v>UN</v>
      </c>
      <c r="G17824" s="340">
        <f t="shared" si="278"/>
        <v>24.745890000000003</v>
      </c>
      <c r="I17824" s="319">
        <v>16.05</v>
      </c>
    </row>
    <row r="17825" spans="1:9" x14ac:dyDescent="0.2">
      <c r="A17825" s="319" t="str">
        <f t="shared" si="279"/>
        <v>5 - E172</v>
      </c>
      <c r="B17825" s="319">
        <v>5</v>
      </c>
      <c r="C17825" s="760" t="str">
        <f>COTAÇÕES!A65</f>
        <v>E172</v>
      </c>
      <c r="D17825" s="760" t="str">
        <f t="shared" si="280"/>
        <v>CONDULETE EM ALUMINIO MULTIPLO 1" TIPO X</v>
      </c>
      <c r="E17825" s="760" t="str">
        <f>COTAÇÕES!B65</f>
        <v>CONDULETE EM ALUMINIO MULTIPLO 1" TIPO X</v>
      </c>
      <c r="F17825" s="319" t="str">
        <f>COTAÇÕES!C65</f>
        <v>UN</v>
      </c>
      <c r="G17825" s="340">
        <f t="shared" si="278"/>
        <v>17.009137599999999</v>
      </c>
      <c r="I17825" s="319">
        <v>11.032</v>
      </c>
    </row>
    <row r="17826" spans="1:9" x14ac:dyDescent="0.2">
      <c r="A17826" s="319" t="str">
        <f t="shared" si="279"/>
        <v>5 - E156</v>
      </c>
      <c r="B17826" s="319">
        <v>5</v>
      </c>
      <c r="C17826" s="760" t="str">
        <f>COTAÇÕES!A66</f>
        <v>E156</v>
      </c>
      <c r="D17826" s="760" t="str">
        <f t="shared" si="280"/>
        <v>CONDULETE EM ALUMINIO MULTIPLO 3/4" TIPO X</v>
      </c>
      <c r="E17826" s="760" t="str">
        <f>COTAÇÕES!B66</f>
        <v>CONDULETE EM ALUMINIO MULTIPLO 3/4" TIPO X</v>
      </c>
      <c r="F17826" s="319" t="str">
        <f>COTAÇÕES!C66</f>
        <v>UN</v>
      </c>
      <c r="G17826" s="340">
        <f t="shared" si="278"/>
        <v>6.3522160000000003</v>
      </c>
      <c r="I17826" s="319">
        <v>4.12</v>
      </c>
    </row>
    <row r="17827" spans="1:9" ht="25.5" x14ac:dyDescent="0.2">
      <c r="A17827" s="319" t="str">
        <f t="shared" si="279"/>
        <v>5 - C522</v>
      </c>
      <c r="B17827" s="319">
        <v>5</v>
      </c>
      <c r="C17827" s="760" t="str">
        <f>COTAÇÕES!A67</f>
        <v>C522</v>
      </c>
      <c r="D17827" s="760" t="str">
        <f t="shared" si="280"/>
        <v>CONJUNTO MOTOBOMBA, CENTRÍFUGA, HORIZONTAL, VAZÃO= 102,6m³/h, HMT=124mca</v>
      </c>
      <c r="E17827" s="760" t="str">
        <f>COTAÇÕES!B67</f>
        <v>CONJUNTO MOTOBOMBA, CENTRÍFUGA, HORIZONTAL, VAZÃO= 102,6m³/h, HMT=124mca</v>
      </c>
      <c r="F17827" s="319" t="str">
        <f>COTAÇÕES!C67</f>
        <v>UN</v>
      </c>
      <c r="G17827" s="340">
        <f t="shared" si="278"/>
        <v>61386.551148000006</v>
      </c>
      <c r="I17827" s="319">
        <v>39814.86</v>
      </c>
    </row>
    <row r="17828" spans="1:9" ht="25.5" x14ac:dyDescent="0.2">
      <c r="A17828" s="319" t="str">
        <f t="shared" si="279"/>
        <v>5 - C521</v>
      </c>
      <c r="B17828" s="319">
        <v>5</v>
      </c>
      <c r="C17828" s="760" t="str">
        <f>COTAÇÕES!A68</f>
        <v>C521</v>
      </c>
      <c r="D17828" s="760" t="str">
        <f t="shared" si="280"/>
        <v>CONJUNTO MOTOBOMBA, CENTRÍFUGA, HORIZONTAL, VAZÃO= 407,7m³/h, HMT=95mca</v>
      </c>
      <c r="E17828" s="760" t="str">
        <f>COTAÇÕES!B68</f>
        <v>CONJUNTO MOTOBOMBA, CENTRÍFUGA, HORIZONTAL, VAZÃO= 407,7m³/h, HMT=95mca</v>
      </c>
      <c r="F17828" s="319" t="str">
        <f>COTAÇÕES!C68</f>
        <v>UN</v>
      </c>
      <c r="G17828" s="340">
        <f t="shared" ref="G17828:G17891" si="281">I17828*$J$17763</f>
        <v>168055.30575600002</v>
      </c>
      <c r="I17828" s="319">
        <v>108999.42</v>
      </c>
    </row>
    <row r="17829" spans="1:9" x14ac:dyDescent="0.2">
      <c r="A17829" s="319" t="str">
        <f t="shared" ref="A17829:A17892" si="282">B17829&amp;" - "&amp;C17829</f>
        <v>5 - C432</v>
      </c>
      <c r="B17829" s="319">
        <v>5</v>
      </c>
      <c r="C17829" s="760" t="str">
        <f>COTAÇÕES!A69</f>
        <v>C432</v>
      </c>
      <c r="D17829" s="760" t="str">
        <f t="shared" ref="D17829:D17892" si="283">E17829</f>
        <v>CRUZETA COM FLANGES PN16 DN200 AÇO</v>
      </c>
      <c r="E17829" s="760" t="str">
        <f>COTAÇÕES!B69</f>
        <v>CRUZETA COM FLANGES PN16 DN200 AÇO</v>
      </c>
      <c r="F17829" s="319" t="str">
        <f>COTAÇÕES!C69</f>
        <v>UN</v>
      </c>
      <c r="G17829" s="340">
        <f t="shared" si="281"/>
        <v>0</v>
      </c>
      <c r="I17829" s="319">
        <v>0</v>
      </c>
    </row>
    <row r="17830" spans="1:9" x14ac:dyDescent="0.2">
      <c r="A17830" s="319" t="str">
        <f t="shared" si="282"/>
        <v>5 - E121</v>
      </c>
      <c r="B17830" s="319">
        <v>5</v>
      </c>
      <c r="C17830" s="760" t="str">
        <f>COTAÇÕES!A70</f>
        <v>E121</v>
      </c>
      <c r="D17830" s="760" t="str">
        <f t="shared" si="283"/>
        <v>CRUZETA DE 2400MM</v>
      </c>
      <c r="E17830" s="760" t="str">
        <f>COTAÇÕES!B70</f>
        <v>CRUZETA DE 2400MM</v>
      </c>
      <c r="F17830" s="319" t="str">
        <f>COTAÇÕES!C70</f>
        <v>UN</v>
      </c>
      <c r="G17830" s="340">
        <f t="shared" si="281"/>
        <v>303.82710800000001</v>
      </c>
      <c r="I17830" s="319">
        <v>197.06</v>
      </c>
    </row>
    <row r="17831" spans="1:9" x14ac:dyDescent="0.2">
      <c r="A17831" s="319" t="str">
        <f t="shared" si="282"/>
        <v>5 - C354</v>
      </c>
      <c r="B17831" s="319">
        <v>5</v>
      </c>
      <c r="C17831" s="760" t="str">
        <f>COTAÇÕES!A71</f>
        <v>C354</v>
      </c>
      <c r="D17831" s="760" t="str">
        <f t="shared" si="283"/>
        <v xml:space="preserve">CURVA 11° PVC JE PBA DN75/DE85 PVC </v>
      </c>
      <c r="E17831" s="760" t="str">
        <f>COTAÇÕES!B71</f>
        <v xml:space="preserve">CURVA 11° PVC JE PBA DN75/DE85 PVC </v>
      </c>
      <c r="F17831" s="319" t="str">
        <f>COTAÇÕES!C71</f>
        <v>UN</v>
      </c>
      <c r="G17831" s="340">
        <f t="shared" si="281"/>
        <v>0</v>
      </c>
      <c r="I17831" s="319">
        <v>0</v>
      </c>
    </row>
    <row r="17832" spans="1:9" x14ac:dyDescent="0.2">
      <c r="A17832" s="319" t="str">
        <f t="shared" si="282"/>
        <v>5 - C119</v>
      </c>
      <c r="B17832" s="319">
        <v>5</v>
      </c>
      <c r="C17832" s="760" t="str">
        <f>COTAÇÕES!A72</f>
        <v>C119</v>
      </c>
      <c r="D17832" s="760" t="str">
        <f t="shared" si="283"/>
        <v>CURVA 11°15' COM BOLSAS JUNTA ELÁSTICA JGS DN100 FD</v>
      </c>
      <c r="E17832" s="760" t="str">
        <f>COTAÇÕES!B72</f>
        <v>CURVA 11°15' COM BOLSAS JUNTA ELÁSTICA JGS DN100 FD</v>
      </c>
      <c r="F17832" s="319" t="str">
        <f>COTAÇÕES!C72</f>
        <v>UN</v>
      </c>
      <c r="G17832" s="340">
        <f t="shared" si="281"/>
        <v>231.48585199999999</v>
      </c>
      <c r="I17832" s="319">
        <v>150.13999999999999</v>
      </c>
    </row>
    <row r="17833" spans="1:9" x14ac:dyDescent="0.2">
      <c r="A17833" s="319" t="str">
        <f t="shared" si="282"/>
        <v>5 - C120</v>
      </c>
      <c r="B17833" s="319">
        <v>5</v>
      </c>
      <c r="C17833" s="760" t="str">
        <f>COTAÇÕES!A73</f>
        <v>C120</v>
      </c>
      <c r="D17833" s="760" t="str">
        <f t="shared" si="283"/>
        <v>CURVA 11°15' COM BOLSAS JUNTA ELÁSTICA JGS DN150 FD</v>
      </c>
      <c r="E17833" s="760" t="str">
        <f>COTAÇÕES!B73</f>
        <v>CURVA 11°15' COM BOLSAS JUNTA ELÁSTICA JGS DN150 FD</v>
      </c>
      <c r="F17833" s="319" t="str">
        <f>COTAÇÕES!C73</f>
        <v>UN</v>
      </c>
      <c r="G17833" s="340">
        <f t="shared" si="281"/>
        <v>358.08305000000001</v>
      </c>
      <c r="I17833" s="319">
        <v>232.25</v>
      </c>
    </row>
    <row r="17834" spans="1:9" x14ac:dyDescent="0.2">
      <c r="A17834" s="319" t="str">
        <f t="shared" si="282"/>
        <v>5 - C121</v>
      </c>
      <c r="B17834" s="319">
        <v>5</v>
      </c>
      <c r="C17834" s="760" t="str">
        <f>COTAÇÕES!A74</f>
        <v>C121</v>
      </c>
      <c r="D17834" s="760" t="str">
        <f t="shared" si="283"/>
        <v>CURVA 11°15' COM BOLSAS JUNTA ELÁSTICA JGS DN200 FD</v>
      </c>
      <c r="E17834" s="760" t="str">
        <f>COTAÇÕES!B74</f>
        <v>CURVA 11°15' COM BOLSAS JUNTA ELÁSTICA JGS DN200 FD</v>
      </c>
      <c r="F17834" s="319" t="str">
        <f>COTAÇÕES!C74</f>
        <v>UN</v>
      </c>
      <c r="G17834" s="340">
        <f t="shared" si="281"/>
        <v>552.93573400000002</v>
      </c>
      <c r="I17834" s="319">
        <v>358.63</v>
      </c>
    </row>
    <row r="17835" spans="1:9" x14ac:dyDescent="0.2">
      <c r="A17835" s="319" t="str">
        <f t="shared" si="282"/>
        <v>5 - C122</v>
      </c>
      <c r="B17835" s="319">
        <v>5</v>
      </c>
      <c r="C17835" s="760" t="str">
        <f>COTAÇÕES!A75</f>
        <v>C122</v>
      </c>
      <c r="D17835" s="760" t="str">
        <f t="shared" si="283"/>
        <v>CURVA 11°15' COM BOLSAS JUNTA ELÁSTICA JGS DN300 FD</v>
      </c>
      <c r="E17835" s="760" t="str">
        <f>COTAÇÕES!B75</f>
        <v>CURVA 11°15' COM BOLSAS JUNTA ELÁSTICA JGS DN300 FD</v>
      </c>
      <c r="F17835" s="319" t="str">
        <f>COTAÇÕES!C75</f>
        <v>UN</v>
      </c>
      <c r="G17835" s="340">
        <f t="shared" si="281"/>
        <v>663.97617000000002</v>
      </c>
      <c r="I17835" s="319">
        <v>430.65</v>
      </c>
    </row>
    <row r="17836" spans="1:9" x14ac:dyDescent="0.2">
      <c r="A17836" s="319" t="str">
        <f t="shared" si="282"/>
        <v>5 - C123</v>
      </c>
      <c r="B17836" s="319">
        <v>5</v>
      </c>
      <c r="C17836" s="760" t="str">
        <f>COTAÇÕES!A76</f>
        <v>C123</v>
      </c>
      <c r="D17836" s="760" t="str">
        <f t="shared" si="283"/>
        <v>CURVA 11°15' COM BOLSAS JUNTA TRAVADA EXTERNA JTE DN800 FD</v>
      </c>
      <c r="E17836" s="760" t="str">
        <f>COTAÇÕES!B76</f>
        <v>CURVA 11°15' COM BOLSAS JUNTA TRAVADA EXTERNA JTE DN800 FD</v>
      </c>
      <c r="F17836" s="319" t="str">
        <f>COTAÇÕES!C76</f>
        <v>UN</v>
      </c>
      <c r="G17836" s="340">
        <f t="shared" si="281"/>
        <v>26784.411705999999</v>
      </c>
      <c r="I17836" s="319">
        <v>17372.169999999998</v>
      </c>
    </row>
    <row r="17837" spans="1:9" x14ac:dyDescent="0.2">
      <c r="A17837" s="319" t="str">
        <f t="shared" si="282"/>
        <v>5 - C124</v>
      </c>
      <c r="B17837" s="319">
        <v>5</v>
      </c>
      <c r="C17837" s="760" t="str">
        <f>COTAÇÕES!A77</f>
        <v>C124</v>
      </c>
      <c r="D17837" s="760" t="str">
        <f t="shared" si="283"/>
        <v>CURVA 11°15' COM BOLSAS JUNTA TRAVADA INTERNA JTI DN300 FD</v>
      </c>
      <c r="E17837" s="760" t="str">
        <f>COTAÇÕES!B77</f>
        <v>CURVA 11°15' COM BOLSAS JUNTA TRAVADA INTERNA JTI DN300 FD</v>
      </c>
      <c r="F17837" s="319" t="str">
        <f>COTAÇÕES!C77</f>
        <v>UN</v>
      </c>
      <c r="G17837" s="340">
        <f t="shared" si="281"/>
        <v>2010.954322</v>
      </c>
      <c r="I17837" s="319">
        <v>1304.29</v>
      </c>
    </row>
    <row r="17838" spans="1:9" x14ac:dyDescent="0.2">
      <c r="A17838" s="319" t="str">
        <f t="shared" si="282"/>
        <v>5 - C357</v>
      </c>
      <c r="B17838" s="319">
        <v>5</v>
      </c>
      <c r="C17838" s="760" t="str">
        <f>COTAÇÕES!A78</f>
        <v>C357</v>
      </c>
      <c r="D17838" s="760" t="str">
        <f t="shared" si="283"/>
        <v>CURVA 11°15' COM BOLSAS JUNTA TRAVADA INTERNA JTI DN400 FD</v>
      </c>
      <c r="E17838" s="760" t="str">
        <f>COTAÇÕES!B78</f>
        <v>CURVA 11°15' COM BOLSAS JUNTA TRAVADA INTERNA JTI DN400 FD</v>
      </c>
      <c r="F17838" s="319" t="str">
        <f>COTAÇÕES!C78</f>
        <v>UN</v>
      </c>
      <c r="G17838" s="340">
        <f t="shared" si="281"/>
        <v>2642.0284799999999</v>
      </c>
      <c r="I17838" s="319">
        <v>1713.6</v>
      </c>
    </row>
    <row r="17839" spans="1:9" x14ac:dyDescent="0.2">
      <c r="A17839" s="319" t="str">
        <f t="shared" si="282"/>
        <v>5 - C381</v>
      </c>
      <c r="B17839" s="319">
        <v>5</v>
      </c>
      <c r="C17839" s="760" t="str">
        <f>COTAÇÕES!A79</f>
        <v>C381</v>
      </c>
      <c r="D17839" s="760" t="str">
        <f t="shared" si="283"/>
        <v>CURVA 11°15' COM FLANGES PN10 DN200 FD</v>
      </c>
      <c r="E17839" s="760" t="str">
        <f>COTAÇÕES!B79</f>
        <v>CURVA 11°15' COM FLANGES PN10 DN200 FD</v>
      </c>
      <c r="F17839" s="319" t="str">
        <f>COTAÇÕES!C79</f>
        <v>UN</v>
      </c>
      <c r="G17839" s="340">
        <f t="shared" si="281"/>
        <v>1326.7651539999999</v>
      </c>
      <c r="I17839" s="319">
        <v>860.53</v>
      </c>
    </row>
    <row r="17840" spans="1:9" x14ac:dyDescent="0.2">
      <c r="A17840" s="319" t="str">
        <f t="shared" si="282"/>
        <v>5 - C405</v>
      </c>
      <c r="B17840" s="319">
        <v>5</v>
      </c>
      <c r="C17840" s="760" t="str">
        <f>COTAÇÕES!A80</f>
        <v>C405</v>
      </c>
      <c r="D17840" s="760" t="str">
        <f t="shared" si="283"/>
        <v>CURVA 11°15' COM FLANGES PN10 DN300 FD</v>
      </c>
      <c r="E17840" s="760" t="str">
        <f>COTAÇÕES!B80</f>
        <v>CURVA 11°15' COM FLANGES PN10 DN300 FD</v>
      </c>
      <c r="F17840" s="319" t="str">
        <f>COTAÇÕES!C80</f>
        <v>UN</v>
      </c>
      <c r="G17840" s="340">
        <f t="shared" si="281"/>
        <v>1880.016957</v>
      </c>
      <c r="I17840" s="319">
        <v>1219.365</v>
      </c>
    </row>
    <row r="17841" spans="1:9" x14ac:dyDescent="0.2">
      <c r="A17841" s="319" t="str">
        <f t="shared" si="282"/>
        <v>5 - C125</v>
      </c>
      <c r="B17841" s="319">
        <v>5</v>
      </c>
      <c r="C17841" s="760" t="str">
        <f>COTAÇÕES!A81</f>
        <v>C125</v>
      </c>
      <c r="D17841" s="760" t="str">
        <f t="shared" si="283"/>
        <v>CURVA 22°30' COM BOLSAS JUNTA ELÁSTICA JGS DN100 FD</v>
      </c>
      <c r="E17841" s="760" t="str">
        <f>COTAÇÕES!B81</f>
        <v>CURVA 22°30' COM BOLSAS JUNTA ELÁSTICA JGS DN100 FD</v>
      </c>
      <c r="F17841" s="319" t="str">
        <f>COTAÇÕES!C81</f>
        <v>UN</v>
      </c>
      <c r="G17841" s="340">
        <f t="shared" si="281"/>
        <v>230.28324800000004</v>
      </c>
      <c r="I17841" s="319">
        <v>149.36000000000001</v>
      </c>
    </row>
    <row r="17842" spans="1:9" x14ac:dyDescent="0.2">
      <c r="A17842" s="319" t="str">
        <f t="shared" si="282"/>
        <v>5 - C126</v>
      </c>
      <c r="B17842" s="319">
        <v>5</v>
      </c>
      <c r="C17842" s="760" t="str">
        <f>COTAÇÕES!A82</f>
        <v>C126</v>
      </c>
      <c r="D17842" s="760" t="str">
        <f t="shared" si="283"/>
        <v>CURVA 22°30' COM BOLSAS JUNTA ELÁSTICA JGS DN150 FD</v>
      </c>
      <c r="E17842" s="760" t="str">
        <f>COTAÇÕES!B82</f>
        <v>CURVA 22°30' COM BOLSAS JUNTA ELÁSTICA JGS DN150 FD</v>
      </c>
      <c r="F17842" s="319" t="str">
        <f>COTAÇÕES!C82</f>
        <v>UN</v>
      </c>
      <c r="G17842" s="340">
        <f t="shared" si="281"/>
        <v>256.57093800000001</v>
      </c>
      <c r="I17842" s="319">
        <v>166.41</v>
      </c>
    </row>
    <row r="17843" spans="1:9" x14ac:dyDescent="0.2">
      <c r="A17843" s="319" t="str">
        <f t="shared" si="282"/>
        <v>5 - C127</v>
      </c>
      <c r="B17843" s="319">
        <v>5</v>
      </c>
      <c r="C17843" s="760" t="str">
        <f>COTAÇÕES!A83</f>
        <v>C127</v>
      </c>
      <c r="D17843" s="760" t="str">
        <f t="shared" si="283"/>
        <v>CURVA 22°30' COM BOLSAS JUNTA ELÁSTICA JGS DN200 FD</v>
      </c>
      <c r="E17843" s="760" t="str">
        <f>COTAÇÕES!B83</f>
        <v>CURVA 22°30' COM BOLSAS JUNTA ELÁSTICA JGS DN200 FD</v>
      </c>
      <c r="F17843" s="319" t="str">
        <f>COTAÇÕES!C83</f>
        <v>UN</v>
      </c>
      <c r="G17843" s="340">
        <f t="shared" si="281"/>
        <v>437.84036400000002</v>
      </c>
      <c r="I17843" s="319">
        <v>283.98</v>
      </c>
    </row>
    <row r="17844" spans="1:9" x14ac:dyDescent="0.2">
      <c r="A17844" s="319" t="str">
        <f t="shared" si="282"/>
        <v>5 - C128</v>
      </c>
      <c r="B17844" s="319">
        <v>5</v>
      </c>
      <c r="C17844" s="760" t="str">
        <f>COTAÇÕES!A84</f>
        <v>C128</v>
      </c>
      <c r="D17844" s="760" t="str">
        <f t="shared" si="283"/>
        <v>CURVA 22°30' COM BOLSAS JUNTA ELÁSTICA JGS DN300 FD</v>
      </c>
      <c r="E17844" s="760" t="str">
        <f>COTAÇÕES!B84</f>
        <v>CURVA 22°30' COM BOLSAS JUNTA ELÁSTICA JGS DN300 FD</v>
      </c>
      <c r="F17844" s="319" t="str">
        <f>COTAÇÕES!C84</f>
        <v>UN</v>
      </c>
      <c r="G17844" s="340">
        <f t="shared" si="281"/>
        <v>732.66336000000001</v>
      </c>
      <c r="I17844" s="319">
        <v>475.2</v>
      </c>
    </row>
    <row r="17845" spans="1:9" x14ac:dyDescent="0.2">
      <c r="A17845" s="319" t="str">
        <f t="shared" si="282"/>
        <v>5 - C129</v>
      </c>
      <c r="B17845" s="319">
        <v>5</v>
      </c>
      <c r="C17845" s="760" t="str">
        <f>COTAÇÕES!A85</f>
        <v>C129</v>
      </c>
      <c r="D17845" s="760" t="str">
        <f t="shared" si="283"/>
        <v>CURVA 22°30' COM BOLSAS JUNTA TRAVADA EXTERNA JTE DN300 FD</v>
      </c>
      <c r="E17845" s="760" t="str">
        <f>COTAÇÕES!B85</f>
        <v>CURVA 22°30' COM BOLSAS JUNTA TRAVADA EXTERNA JTE DN300 FD</v>
      </c>
      <c r="F17845" s="319" t="str">
        <f>COTAÇÕES!C85</f>
        <v>UN</v>
      </c>
      <c r="G17845" s="340">
        <f t="shared" si="281"/>
        <v>9120.0553600000003</v>
      </c>
      <c r="I17845" s="319">
        <v>5915.2</v>
      </c>
    </row>
    <row r="17846" spans="1:9" x14ac:dyDescent="0.2">
      <c r="A17846" s="319" t="str">
        <f t="shared" si="282"/>
        <v>5 - C130</v>
      </c>
      <c r="B17846" s="319">
        <v>5</v>
      </c>
      <c r="C17846" s="760" t="str">
        <f>COTAÇÕES!A86</f>
        <v>C130</v>
      </c>
      <c r="D17846" s="760" t="str">
        <f t="shared" si="283"/>
        <v>CURVA 22°30' COM BOLSAS JUNTA TRAVADA INTERNA JTI DN300 FD</v>
      </c>
      <c r="E17846" s="760" t="str">
        <f>COTAÇÕES!B86</f>
        <v>CURVA 22°30' COM BOLSAS JUNTA TRAVADA INTERNA JTI DN300 FD</v>
      </c>
      <c r="F17846" s="319" t="str">
        <f>COTAÇÕES!C86</f>
        <v>UN</v>
      </c>
      <c r="G17846" s="340">
        <f t="shared" si="281"/>
        <v>2111.379465</v>
      </c>
      <c r="I17846" s="319">
        <v>1369.425</v>
      </c>
    </row>
    <row r="17847" spans="1:9" x14ac:dyDescent="0.2">
      <c r="A17847" s="319" t="str">
        <f t="shared" si="282"/>
        <v>5 - C358</v>
      </c>
      <c r="B17847" s="319">
        <v>5</v>
      </c>
      <c r="C17847" s="760" t="str">
        <f>COTAÇÕES!A87</f>
        <v>C358</v>
      </c>
      <c r="D17847" s="760" t="str">
        <f t="shared" si="283"/>
        <v>CURVA 22°30' COM BOLSAS JUNTA TRAVADA INTERNA JTI DN400 FD</v>
      </c>
      <c r="E17847" s="760" t="str">
        <f>COTAÇÕES!B87</f>
        <v>CURVA 22°30' COM BOLSAS JUNTA TRAVADA INTERNA JTI DN400 FD</v>
      </c>
      <c r="F17847" s="319" t="str">
        <f>COTAÇÕES!C87</f>
        <v>UN</v>
      </c>
      <c r="G17847" s="340">
        <f t="shared" si="281"/>
        <v>2830.7447999999999</v>
      </c>
      <c r="I17847" s="319">
        <v>1836</v>
      </c>
    </row>
    <row r="17848" spans="1:9" x14ac:dyDescent="0.2">
      <c r="A17848" s="319" t="str">
        <f t="shared" si="282"/>
        <v>5 - C407</v>
      </c>
      <c r="B17848" s="319">
        <v>5</v>
      </c>
      <c r="C17848" s="760" t="str">
        <f>COTAÇÕES!A88</f>
        <v>C407</v>
      </c>
      <c r="D17848" s="760" t="str">
        <f t="shared" si="283"/>
        <v>CURVA 22°30' COM FLANGES PN10 DN250 FD</v>
      </c>
      <c r="E17848" s="760" t="str">
        <f>COTAÇÕES!B88</f>
        <v>CURVA 22°30' COM FLANGES PN10 DN250 FD</v>
      </c>
      <c r="F17848" s="319" t="str">
        <f>COTAÇÕES!C88</f>
        <v>UN</v>
      </c>
      <c r="G17848" s="340">
        <f t="shared" si="281"/>
        <v>2194.5364479999998</v>
      </c>
      <c r="I17848" s="319">
        <v>1423.36</v>
      </c>
    </row>
    <row r="17849" spans="1:9" x14ac:dyDescent="0.2">
      <c r="A17849" s="319" t="str">
        <f t="shared" si="282"/>
        <v>5 - C300</v>
      </c>
      <c r="B17849" s="319">
        <v>5</v>
      </c>
      <c r="C17849" s="760" t="str">
        <f>COTAÇÕES!A89</f>
        <v>C300</v>
      </c>
      <c r="D17849" s="760" t="str">
        <f t="shared" si="283"/>
        <v>CURVA 22°30' COM FLANGES PN10 DN300 FD</v>
      </c>
      <c r="E17849" s="760" t="str">
        <f>COTAÇÕES!B89</f>
        <v>CURVA 22°30' COM FLANGES PN10 DN300 FD</v>
      </c>
      <c r="F17849" s="319" t="str">
        <f>COTAÇÕES!C89</f>
        <v>UN</v>
      </c>
      <c r="G17849" s="340">
        <f t="shared" si="281"/>
        <v>893.27266600000007</v>
      </c>
      <c r="I17849" s="319">
        <v>579.37</v>
      </c>
    </row>
    <row r="17850" spans="1:9" x14ac:dyDescent="0.2">
      <c r="A17850" s="319" t="str">
        <f t="shared" si="282"/>
        <v>5 - C459</v>
      </c>
      <c r="B17850" s="319">
        <v>5</v>
      </c>
      <c r="C17850" s="760" t="str">
        <f>COTAÇÕES!A90</f>
        <v>C459</v>
      </c>
      <c r="D17850" s="760" t="str">
        <f t="shared" si="283"/>
        <v>CURVA 22°30' COM FLANGES PN16 DN200 FD</v>
      </c>
      <c r="E17850" s="760" t="str">
        <f>COTAÇÕES!B90</f>
        <v>CURVA 22°30' COM FLANGES PN16 DN200 FD</v>
      </c>
      <c r="F17850" s="319" t="str">
        <f>COTAÇÕES!C90</f>
        <v>UN</v>
      </c>
      <c r="G17850" s="340">
        <f t="shared" si="281"/>
        <v>1697.5218</v>
      </c>
      <c r="I17850" s="319">
        <v>1101</v>
      </c>
    </row>
    <row r="17851" spans="1:9" x14ac:dyDescent="0.2">
      <c r="A17851" s="319" t="str">
        <f t="shared" si="282"/>
        <v>5 - C131</v>
      </c>
      <c r="B17851" s="319">
        <v>5</v>
      </c>
      <c r="C17851" s="760" t="str">
        <f>COTAÇÕES!A91</f>
        <v>C131</v>
      </c>
      <c r="D17851" s="760" t="str">
        <f t="shared" si="283"/>
        <v>CURVA 45° COM BOLSAS JUNTA ELÁSTICA JGS DN100 FD</v>
      </c>
      <c r="E17851" s="760" t="str">
        <f>COTAÇÕES!B91</f>
        <v>CURVA 45° COM BOLSAS JUNTA ELÁSTICA JGS DN100 FD</v>
      </c>
      <c r="F17851" s="319" t="str">
        <f>COTAÇÕES!C91</f>
        <v>UN</v>
      </c>
      <c r="G17851" s="340">
        <f t="shared" si="281"/>
        <v>229.40442199999998</v>
      </c>
      <c r="I17851" s="319">
        <v>148.79</v>
      </c>
    </row>
    <row r="17852" spans="1:9" x14ac:dyDescent="0.2">
      <c r="A17852" s="319" t="str">
        <f t="shared" si="282"/>
        <v>5 - C132</v>
      </c>
      <c r="B17852" s="319">
        <v>5</v>
      </c>
      <c r="C17852" s="760" t="str">
        <f>COTAÇÕES!A92</f>
        <v>C132</v>
      </c>
      <c r="D17852" s="760" t="str">
        <f t="shared" si="283"/>
        <v>CURVA 45° COM BOLSAS JUNTA ELÁSTICA JGS DN150 FD</v>
      </c>
      <c r="E17852" s="760" t="str">
        <f>COTAÇÕES!B92</f>
        <v>CURVA 45° COM BOLSAS JUNTA ELÁSTICA JGS DN150 FD</v>
      </c>
      <c r="F17852" s="319" t="str">
        <f>COTAÇÕES!C92</f>
        <v>UN</v>
      </c>
      <c r="G17852" s="340">
        <f t="shared" si="281"/>
        <v>286.45102200000002</v>
      </c>
      <c r="I17852" s="319">
        <v>185.79</v>
      </c>
    </row>
    <row r="17853" spans="1:9" x14ac:dyDescent="0.2">
      <c r="A17853" s="319" t="str">
        <f t="shared" si="282"/>
        <v>5 - C133</v>
      </c>
      <c r="B17853" s="319">
        <v>5</v>
      </c>
      <c r="C17853" s="760" t="str">
        <f>COTAÇÕES!A93</f>
        <v>C133</v>
      </c>
      <c r="D17853" s="760" t="str">
        <f t="shared" si="283"/>
        <v>CURVA 45° COM BOLSAS JUNTA ELÁSTICA JGS DN200 FD</v>
      </c>
      <c r="E17853" s="760" t="str">
        <f>COTAÇÕES!B93</f>
        <v>CURVA 45° COM BOLSAS JUNTA ELÁSTICA JGS DN200 FD</v>
      </c>
      <c r="F17853" s="319" t="str">
        <f>COTAÇÕES!C93</f>
        <v>UN</v>
      </c>
      <c r="G17853" s="340">
        <f t="shared" si="281"/>
        <v>454.84641800000003</v>
      </c>
      <c r="I17853" s="319">
        <v>295.01</v>
      </c>
    </row>
    <row r="17854" spans="1:9" x14ac:dyDescent="0.2">
      <c r="A17854" s="319" t="str">
        <f t="shared" si="282"/>
        <v>5 - C291</v>
      </c>
      <c r="B17854" s="319">
        <v>5</v>
      </c>
      <c r="C17854" s="760" t="str">
        <f>COTAÇÕES!A94</f>
        <v>C291</v>
      </c>
      <c r="D17854" s="760" t="str">
        <f t="shared" si="283"/>
        <v>CURVA 45° COM BOLSAS JUNTA ELÁSTICA JGS DN300 FD</v>
      </c>
      <c r="E17854" s="760" t="str">
        <f>COTAÇÕES!B94</f>
        <v>CURVA 45° COM BOLSAS JUNTA ELÁSTICA JGS DN300 FD</v>
      </c>
      <c r="F17854" s="319" t="str">
        <f>COTAÇÕES!C94</f>
        <v>UN</v>
      </c>
      <c r="G17854" s="340">
        <f t="shared" si="281"/>
        <v>1054.5912000000001</v>
      </c>
      <c r="I17854" s="319">
        <v>684</v>
      </c>
    </row>
    <row r="17855" spans="1:9" x14ac:dyDescent="0.2">
      <c r="A17855" s="319" t="str">
        <f t="shared" si="282"/>
        <v>5 - C363</v>
      </c>
      <c r="B17855" s="319">
        <v>5</v>
      </c>
      <c r="C17855" s="760" t="str">
        <f>COTAÇÕES!A95</f>
        <v>C363</v>
      </c>
      <c r="D17855" s="760" t="str">
        <f t="shared" si="283"/>
        <v>CURVA 45° COM BOLSAS JUNTA ELÁSTICA JGS DN400 FD</v>
      </c>
      <c r="E17855" s="760" t="str">
        <f>COTAÇÕES!B95</f>
        <v>CURVA 45° COM BOLSAS JUNTA ELÁSTICA JGS DN400 FD</v>
      </c>
      <c r="F17855" s="319" t="str">
        <f>COTAÇÕES!C95</f>
        <v>UN</v>
      </c>
      <c r="G17855" s="340">
        <f t="shared" si="281"/>
        <v>2204.6814920000002</v>
      </c>
      <c r="I17855" s="319">
        <v>1429.94</v>
      </c>
    </row>
    <row r="17856" spans="1:9" x14ac:dyDescent="0.2">
      <c r="A17856" s="319" t="str">
        <f t="shared" si="282"/>
        <v>5 - C134</v>
      </c>
      <c r="B17856" s="319">
        <v>5</v>
      </c>
      <c r="C17856" s="760" t="str">
        <f>COTAÇÕES!A96</f>
        <v>C134</v>
      </c>
      <c r="D17856" s="760" t="str">
        <f t="shared" si="283"/>
        <v>CURVA 45° COM BOLSAS JUNTA TRAVADA EXTERNA JTE DN300 FD</v>
      </c>
      <c r="E17856" s="760" t="str">
        <f>COTAÇÕES!B96</f>
        <v>CURVA 45° COM BOLSAS JUNTA TRAVADA EXTERNA JTE DN300 FD</v>
      </c>
      <c r="F17856" s="319" t="str">
        <f>COTAÇÕES!C96</f>
        <v>UN</v>
      </c>
      <c r="G17856" s="340">
        <f t="shared" si="281"/>
        <v>9257.4297400000014</v>
      </c>
      <c r="I17856" s="319">
        <v>6004.3</v>
      </c>
    </row>
    <row r="17857" spans="1:9" x14ac:dyDescent="0.2">
      <c r="A17857" s="319" t="str">
        <f t="shared" si="282"/>
        <v>5 - C310</v>
      </c>
      <c r="B17857" s="319">
        <v>5</v>
      </c>
      <c r="C17857" s="760" t="str">
        <f>COTAÇÕES!A97</f>
        <v>C310</v>
      </c>
      <c r="D17857" s="760" t="str">
        <f t="shared" si="283"/>
        <v>CURVA 45° COM BOLSAS JUNTA TRAVADA EXTERNA JTE DN800 FD</v>
      </c>
      <c r="E17857" s="760" t="str">
        <f>COTAÇÕES!B97</f>
        <v>CURVA 45° COM BOLSAS JUNTA TRAVADA EXTERNA JTE DN800 FD</v>
      </c>
      <c r="F17857" s="319" t="str">
        <f>COTAÇÕES!C97</f>
        <v>UN</v>
      </c>
      <c r="G17857" s="340">
        <f t="shared" si="281"/>
        <v>40442.053847000003</v>
      </c>
      <c r="I17857" s="319">
        <v>26230.415000000001</v>
      </c>
    </row>
    <row r="17858" spans="1:9" x14ac:dyDescent="0.2">
      <c r="A17858" s="319" t="str">
        <f t="shared" si="282"/>
        <v>5 - C359</v>
      </c>
      <c r="B17858" s="319">
        <v>5</v>
      </c>
      <c r="C17858" s="760" t="str">
        <f>COTAÇÕES!A98</f>
        <v>C359</v>
      </c>
      <c r="D17858" s="760" t="str">
        <f t="shared" si="283"/>
        <v>CURVA 45° COM BOLSAS JUNTA TRAVADA INTERNA JTI DN400 FD</v>
      </c>
      <c r="E17858" s="760" t="str">
        <f>COTAÇÕES!B98</f>
        <v>CURVA 45° COM BOLSAS JUNTA TRAVADA INTERNA JTI DN400 FD</v>
      </c>
      <c r="F17858" s="319" t="str">
        <f>COTAÇÕES!C98</f>
        <v>UN</v>
      </c>
      <c r="G17858" s="340">
        <f t="shared" si="281"/>
        <v>4592.4671520000011</v>
      </c>
      <c r="I17858" s="319">
        <v>2978.6400000000003</v>
      </c>
    </row>
    <row r="17859" spans="1:9" x14ac:dyDescent="0.2">
      <c r="A17859" s="319" t="str">
        <f t="shared" si="282"/>
        <v>5 - C379</v>
      </c>
      <c r="B17859" s="319">
        <v>5</v>
      </c>
      <c r="C17859" s="760" t="str">
        <f>COTAÇÕES!A99</f>
        <v>C379</v>
      </c>
      <c r="D17859" s="760" t="str">
        <f t="shared" si="283"/>
        <v>CURVA 45° COM FLANGES PN10 DN200 FD</v>
      </c>
      <c r="E17859" s="760" t="str">
        <f>COTAÇÕES!B99</f>
        <v>CURVA 45° COM FLANGES PN10 DN200 FD</v>
      </c>
      <c r="F17859" s="319" t="str">
        <f>COTAÇÕES!C99</f>
        <v>UN</v>
      </c>
      <c r="G17859" s="340">
        <f t="shared" si="281"/>
        <v>719.09551999999996</v>
      </c>
      <c r="I17859" s="319">
        <v>466.4</v>
      </c>
    </row>
    <row r="17860" spans="1:9" x14ac:dyDescent="0.2">
      <c r="A17860" s="319" t="str">
        <f t="shared" si="282"/>
        <v>5 - C414</v>
      </c>
      <c r="B17860" s="319">
        <v>5</v>
      </c>
      <c r="C17860" s="760" t="str">
        <f>COTAÇÕES!A100</f>
        <v>C414</v>
      </c>
      <c r="D17860" s="760" t="str">
        <f t="shared" si="283"/>
        <v>CURVA 45° COM FLANGES PN10 DN250 FD</v>
      </c>
      <c r="E17860" s="760" t="str">
        <f>COTAÇÕES!B100</f>
        <v>CURVA 45° COM FLANGES PN10 DN250 FD</v>
      </c>
      <c r="F17860" s="319" t="str">
        <f>COTAÇÕES!C100</f>
        <v>UN</v>
      </c>
      <c r="G17860" s="340">
        <f t="shared" si="281"/>
        <v>1634.8013759999999</v>
      </c>
      <c r="I17860" s="319">
        <v>1060.32</v>
      </c>
    </row>
    <row r="17861" spans="1:9" x14ac:dyDescent="0.2">
      <c r="A17861" s="319" t="str">
        <f t="shared" si="282"/>
        <v>5 - C301</v>
      </c>
      <c r="B17861" s="319">
        <v>5</v>
      </c>
      <c r="C17861" s="760" t="str">
        <f>COTAÇÕES!A101</f>
        <v>C301</v>
      </c>
      <c r="D17861" s="760" t="str">
        <f t="shared" si="283"/>
        <v>CURVA 45° COM FLANGES PN10 DN300 FD</v>
      </c>
      <c r="E17861" s="760" t="str">
        <f>COTAÇÕES!B101</f>
        <v>CURVA 45° COM FLANGES PN10 DN300 FD</v>
      </c>
      <c r="F17861" s="319" t="str">
        <f>COTAÇÕES!C101</f>
        <v>UN</v>
      </c>
      <c r="G17861" s="340">
        <f t="shared" si="281"/>
        <v>2343.6439260000002</v>
      </c>
      <c r="I17861" s="319">
        <v>1520.07</v>
      </c>
    </row>
    <row r="17862" spans="1:9" x14ac:dyDescent="0.2">
      <c r="A17862" s="319" t="str">
        <f t="shared" si="282"/>
        <v>5 - C441</v>
      </c>
      <c r="B17862" s="319">
        <v>5</v>
      </c>
      <c r="C17862" s="760" t="str">
        <f>COTAÇÕES!A102</f>
        <v>C441</v>
      </c>
      <c r="D17862" s="760" t="str">
        <f t="shared" si="283"/>
        <v>CURVA 45° COM FLANGES PN16 DN200 FD</v>
      </c>
      <c r="E17862" s="760" t="str">
        <f>COTAÇÕES!B102</f>
        <v>CURVA 45° COM FLANGES PN16 DN200 FD</v>
      </c>
      <c r="F17862" s="319" t="str">
        <f>COTAÇÕES!C102</f>
        <v>UN</v>
      </c>
      <c r="G17862" s="340">
        <f t="shared" si="281"/>
        <v>730.04230000000007</v>
      </c>
      <c r="I17862" s="319">
        <v>473.5</v>
      </c>
    </row>
    <row r="17863" spans="1:9" x14ac:dyDescent="0.2">
      <c r="A17863" s="319" t="str">
        <f t="shared" si="282"/>
        <v>5 - C135</v>
      </c>
      <c r="B17863" s="319">
        <v>5</v>
      </c>
      <c r="C17863" s="760" t="str">
        <f>COTAÇÕES!A103</f>
        <v>C135</v>
      </c>
      <c r="D17863" s="760" t="str">
        <f t="shared" si="283"/>
        <v>CURVA 90° COM BOLSAS JUNTA ELÁSTICA JGS DN100 FD</v>
      </c>
      <c r="E17863" s="760" t="str">
        <f>COTAÇÕES!B103</f>
        <v>CURVA 90° COM BOLSAS JUNTA ELÁSTICA JGS DN100 FD</v>
      </c>
      <c r="F17863" s="319" t="str">
        <f>COTAÇÕES!C103</f>
        <v>UN</v>
      </c>
      <c r="G17863" s="340">
        <f t="shared" si="281"/>
        <v>250.77377000000001</v>
      </c>
      <c r="I17863" s="319">
        <v>162.65</v>
      </c>
    </row>
    <row r="17864" spans="1:9" x14ac:dyDescent="0.2">
      <c r="A17864" s="319" t="str">
        <f t="shared" si="282"/>
        <v>5 - C489</v>
      </c>
      <c r="B17864" s="319">
        <v>5</v>
      </c>
      <c r="C17864" s="760" t="str">
        <f>COTAÇÕES!A104</f>
        <v>C489</v>
      </c>
      <c r="D17864" s="760" t="str">
        <f t="shared" si="283"/>
        <v>CURVA 90° COM BOLSAS JUNTA ELÁSTICA JGS DN150 FD</v>
      </c>
      <c r="E17864" s="760" t="str">
        <f>COTAÇÕES!B104</f>
        <v>CURVA 90° COM BOLSAS JUNTA ELÁSTICA JGS DN150 FD</v>
      </c>
      <c r="F17864" s="319" t="str">
        <f>COTAÇÕES!C104</f>
        <v>UN</v>
      </c>
      <c r="G17864" s="340">
        <f t="shared" si="281"/>
        <v>408.35343900000004</v>
      </c>
      <c r="I17864" s="319">
        <v>264.85500000000002</v>
      </c>
    </row>
    <row r="17865" spans="1:9" x14ac:dyDescent="0.2">
      <c r="A17865" s="319" t="str">
        <f t="shared" si="282"/>
        <v>5 - C136</v>
      </c>
      <c r="B17865" s="319">
        <v>5</v>
      </c>
      <c r="C17865" s="760" t="str">
        <f>COTAÇÕES!A105</f>
        <v>C136</v>
      </c>
      <c r="D17865" s="760" t="str">
        <f t="shared" si="283"/>
        <v>CURVA 90° COM BOLSAS JUNTA ELÁSTICA JGS DN200 FD</v>
      </c>
      <c r="E17865" s="760" t="str">
        <f>COTAÇÕES!B105</f>
        <v>CURVA 90° COM BOLSAS JUNTA ELÁSTICA JGS DN200 FD</v>
      </c>
      <c r="F17865" s="319" t="str">
        <f>COTAÇÕES!C105</f>
        <v>UN</v>
      </c>
      <c r="G17865" s="340">
        <f t="shared" si="281"/>
        <v>595.28898000000004</v>
      </c>
      <c r="I17865" s="319">
        <v>386.1</v>
      </c>
    </row>
    <row r="17866" spans="1:9" x14ac:dyDescent="0.2">
      <c r="A17866" s="319" t="str">
        <f t="shared" si="282"/>
        <v>5 - C137</v>
      </c>
      <c r="B17866" s="319">
        <v>5</v>
      </c>
      <c r="C17866" s="760" t="str">
        <f>COTAÇÕES!A106</f>
        <v>C137</v>
      </c>
      <c r="D17866" s="760" t="str">
        <f t="shared" si="283"/>
        <v>CURVA 90° COM BOLSAS JUNTA ELÁSTICA JGS DN300 FD</v>
      </c>
      <c r="E17866" s="760" t="str">
        <f>COTAÇÕES!B106</f>
        <v>CURVA 90° COM BOLSAS JUNTA ELÁSTICA JGS DN300 FD</v>
      </c>
      <c r="F17866" s="319" t="str">
        <f>COTAÇÕES!C106</f>
        <v>UN</v>
      </c>
      <c r="G17866" s="340">
        <f t="shared" si="281"/>
        <v>1492.046114</v>
      </c>
      <c r="I17866" s="319">
        <v>967.73</v>
      </c>
    </row>
    <row r="17867" spans="1:9" x14ac:dyDescent="0.2">
      <c r="A17867" s="319" t="str">
        <f t="shared" si="282"/>
        <v>5 - C138</v>
      </c>
      <c r="B17867" s="319">
        <v>5</v>
      </c>
      <c r="C17867" s="760" t="str">
        <f>COTAÇÕES!A107</f>
        <v>C138</v>
      </c>
      <c r="D17867" s="760" t="str">
        <f t="shared" si="283"/>
        <v>CURVA 90° COM BOLSAS JUNTA TRAVADA EXTERNA JTE DN300 FD</v>
      </c>
      <c r="E17867" s="760" t="str">
        <f>COTAÇÕES!B107</f>
        <v>CURVA 90° COM BOLSAS JUNTA TRAVADA EXTERNA JTE DN300 FD</v>
      </c>
      <c r="F17867" s="319" t="str">
        <f>COTAÇÕES!C107</f>
        <v>UN</v>
      </c>
      <c r="G17867" s="340">
        <f t="shared" si="281"/>
        <v>6829.4339359999994</v>
      </c>
      <c r="I17867" s="319">
        <v>4429.5199999999995</v>
      </c>
    </row>
    <row r="17868" spans="1:9" x14ac:dyDescent="0.2">
      <c r="A17868" s="319" t="str">
        <f t="shared" si="282"/>
        <v>5 - C139</v>
      </c>
      <c r="B17868" s="319">
        <v>5</v>
      </c>
      <c r="C17868" s="760" t="str">
        <f>COTAÇÕES!A108</f>
        <v>C139</v>
      </c>
      <c r="D17868" s="760" t="str">
        <f t="shared" si="283"/>
        <v>CURVA 90° COM BOLSAS JUNTA TRAVADA INTERNA JTI DN300 FD</v>
      </c>
      <c r="E17868" s="760" t="str">
        <f>COTAÇÕES!B108</f>
        <v>CURVA 90° COM BOLSAS JUNTA TRAVADA INTERNA JTI DN300 FD</v>
      </c>
      <c r="F17868" s="319" t="str">
        <f>COTAÇÕES!C108</f>
        <v>UN</v>
      </c>
      <c r="G17868" s="340">
        <f t="shared" si="281"/>
        <v>3209.6652770000001</v>
      </c>
      <c r="I17868" s="319">
        <v>2081.7649999999999</v>
      </c>
    </row>
    <row r="17869" spans="1:9" x14ac:dyDescent="0.2">
      <c r="A17869" s="319" t="str">
        <f t="shared" si="282"/>
        <v>5 - C140</v>
      </c>
      <c r="B17869" s="319">
        <v>5</v>
      </c>
      <c r="C17869" s="760" t="str">
        <f>COTAÇÕES!A109</f>
        <v>C140</v>
      </c>
      <c r="D17869" s="760" t="str">
        <f t="shared" si="283"/>
        <v>CURVA 90° COM FLANGES E PÉ PN10 DN100 FD</v>
      </c>
      <c r="E17869" s="760" t="str">
        <f>COTAÇÕES!B109</f>
        <v>CURVA 90° COM FLANGES E PÉ PN10 DN100 FD</v>
      </c>
      <c r="F17869" s="319" t="str">
        <f>COTAÇÕES!C109</f>
        <v>UN</v>
      </c>
      <c r="G17869" s="340">
        <f t="shared" si="281"/>
        <v>530.37919999999997</v>
      </c>
      <c r="I17869" s="319">
        <v>344</v>
      </c>
    </row>
    <row r="17870" spans="1:9" x14ac:dyDescent="0.2">
      <c r="A17870" s="319" t="str">
        <f t="shared" si="282"/>
        <v>5 - C377</v>
      </c>
      <c r="B17870" s="319">
        <v>5</v>
      </c>
      <c r="C17870" s="760" t="str">
        <f>COTAÇÕES!A110</f>
        <v>C377</v>
      </c>
      <c r="D17870" s="760" t="str">
        <f t="shared" si="283"/>
        <v>CURVA 90° COM FLANGES E PÉ PN10 DN200 FD</v>
      </c>
      <c r="E17870" s="760" t="str">
        <f>COTAÇÕES!B110</f>
        <v>CURVA 90° COM FLANGES E PÉ PN10 DN200 FD</v>
      </c>
      <c r="F17870" s="319" t="str">
        <f>COTAÇÕES!C110</f>
        <v>UN</v>
      </c>
      <c r="G17870" s="340">
        <f t="shared" si="281"/>
        <v>1026.91589</v>
      </c>
      <c r="I17870" s="319">
        <v>666.05</v>
      </c>
    </row>
    <row r="17871" spans="1:9" x14ac:dyDescent="0.2">
      <c r="A17871" s="319" t="str">
        <f t="shared" si="282"/>
        <v>5 - C439</v>
      </c>
      <c r="B17871" s="319">
        <v>5</v>
      </c>
      <c r="C17871" s="760" t="str">
        <f>COTAÇÕES!A111</f>
        <v>C439</v>
      </c>
      <c r="D17871" s="760" t="str">
        <f t="shared" si="283"/>
        <v>CURVA 90° COM FLANGES E PÉ PN16 DN200 FD</v>
      </c>
      <c r="E17871" s="760" t="str">
        <f>COTAÇÕES!B111</f>
        <v>CURVA 90° COM FLANGES E PÉ PN16 DN200 FD</v>
      </c>
      <c r="F17871" s="319" t="str">
        <f>COTAÇÕES!C111</f>
        <v>UN</v>
      </c>
      <c r="G17871" s="340">
        <f t="shared" si="281"/>
        <v>1027.76388</v>
      </c>
      <c r="I17871" s="319">
        <v>666.6</v>
      </c>
    </row>
    <row r="17872" spans="1:9" x14ac:dyDescent="0.2">
      <c r="A17872" s="319" t="str">
        <f t="shared" si="282"/>
        <v>5 - C141</v>
      </c>
      <c r="B17872" s="319">
        <v>5</v>
      </c>
      <c r="C17872" s="760" t="str">
        <f>COTAÇÕES!A112</f>
        <v>C141</v>
      </c>
      <c r="D17872" s="760" t="str">
        <f t="shared" si="283"/>
        <v>CURVA 90° COM FLANGES PN10 DN100 FD</v>
      </c>
      <c r="E17872" s="760" t="str">
        <f>COTAÇÕES!B112</f>
        <v>CURVA 90° COM FLANGES PN10 DN100 FD</v>
      </c>
      <c r="F17872" s="319" t="str">
        <f>COTAÇÕES!C112</f>
        <v>UN</v>
      </c>
      <c r="G17872" s="340">
        <f t="shared" si="281"/>
        <v>331.99579400000005</v>
      </c>
      <c r="I17872" s="319">
        <v>215.33</v>
      </c>
    </row>
    <row r="17873" spans="1:9" x14ac:dyDescent="0.2">
      <c r="A17873" s="319" t="str">
        <f t="shared" si="282"/>
        <v>5 - C142</v>
      </c>
      <c r="B17873" s="319">
        <v>5</v>
      </c>
      <c r="C17873" s="760" t="str">
        <f>COTAÇÕES!A113</f>
        <v>C142</v>
      </c>
      <c r="D17873" s="760" t="str">
        <f t="shared" si="283"/>
        <v>CURVA 90° COM FLANGES PN10 DN150 FD</v>
      </c>
      <c r="E17873" s="760" t="str">
        <f>COTAÇÕES!B113</f>
        <v>CURVA 90° COM FLANGES PN10 DN150 FD</v>
      </c>
      <c r="F17873" s="319" t="str">
        <f>COTAÇÕES!C113</f>
        <v>UN</v>
      </c>
      <c r="G17873" s="340">
        <f t="shared" si="281"/>
        <v>538.05736400000001</v>
      </c>
      <c r="I17873" s="319">
        <v>348.98</v>
      </c>
    </row>
    <row r="17874" spans="1:9" x14ac:dyDescent="0.2">
      <c r="A17874" s="319" t="str">
        <f t="shared" si="282"/>
        <v>5 - C143</v>
      </c>
      <c r="B17874" s="319">
        <v>5</v>
      </c>
      <c r="C17874" s="760" t="str">
        <f>COTAÇÕES!A114</f>
        <v>C143</v>
      </c>
      <c r="D17874" s="760" t="str">
        <f t="shared" si="283"/>
        <v>CURVA 90° COM FLANGES PN10 DN200 FD</v>
      </c>
      <c r="E17874" s="760" t="str">
        <f>COTAÇÕES!B114</f>
        <v>CURVA 90° COM FLANGES PN10 DN200 FD</v>
      </c>
      <c r="F17874" s="319" t="str">
        <f>COTAÇÕES!C114</f>
        <v>UN</v>
      </c>
      <c r="G17874" s="340">
        <f t="shared" si="281"/>
        <v>778.45482000000004</v>
      </c>
      <c r="I17874" s="319">
        <v>504.9</v>
      </c>
    </row>
    <row r="17875" spans="1:9" x14ac:dyDescent="0.2">
      <c r="A17875" s="319" t="str">
        <f t="shared" si="282"/>
        <v>5 - C496</v>
      </c>
      <c r="B17875" s="319">
        <v>5</v>
      </c>
      <c r="C17875" s="760" t="str">
        <f>COTAÇÕES!A115</f>
        <v>C496</v>
      </c>
      <c r="D17875" s="760" t="str">
        <f t="shared" si="283"/>
        <v>CURVA 90° COM FLANGES PN10 DN300 FD</v>
      </c>
      <c r="E17875" s="760" t="str">
        <f>COTAÇÕES!B115</f>
        <v>CURVA 90° COM FLANGES PN10 DN300 FD</v>
      </c>
      <c r="F17875" s="319" t="str">
        <f>COTAÇÕES!C115</f>
        <v>UN</v>
      </c>
      <c r="G17875" s="340">
        <f t="shared" si="281"/>
        <v>2134.8842060000002</v>
      </c>
      <c r="I17875" s="319">
        <v>1384.67</v>
      </c>
    </row>
    <row r="17876" spans="1:9" x14ac:dyDescent="0.2">
      <c r="A17876" s="319" t="str">
        <f t="shared" si="282"/>
        <v>5 - C504</v>
      </c>
      <c r="B17876" s="319">
        <v>5</v>
      </c>
      <c r="C17876" s="760" t="str">
        <f>COTAÇÕES!A116</f>
        <v>C504</v>
      </c>
      <c r="D17876" s="760" t="str">
        <f t="shared" si="283"/>
        <v>CURVA 90° COM FLANGES PN16 DN100 FD</v>
      </c>
      <c r="E17876" s="760" t="str">
        <f>COTAÇÕES!B116</f>
        <v>CURVA 90° COM FLANGES PN16 DN100 FD</v>
      </c>
      <c r="F17876" s="319" t="str">
        <f>COTAÇÕES!C116</f>
        <v>UN</v>
      </c>
      <c r="G17876" s="340">
        <f t="shared" si="281"/>
        <v>348.13844</v>
      </c>
      <c r="I17876" s="319">
        <v>225.8</v>
      </c>
    </row>
    <row r="17877" spans="1:9" x14ac:dyDescent="0.2">
      <c r="A17877" s="319" t="str">
        <f t="shared" si="282"/>
        <v>5 - C144</v>
      </c>
      <c r="B17877" s="319">
        <v>5</v>
      </c>
      <c r="C17877" s="760" t="str">
        <f>COTAÇÕES!A117</f>
        <v>C144</v>
      </c>
      <c r="D17877" s="760" t="str">
        <f t="shared" si="283"/>
        <v>CURVA 90° COM FLANGES PN16 DN150 FD</v>
      </c>
      <c r="E17877" s="760" t="str">
        <f>COTAÇÕES!B117</f>
        <v>CURVA 90° COM FLANGES PN16 DN150 FD</v>
      </c>
      <c r="F17877" s="319" t="str">
        <f>COTAÇÕES!C117</f>
        <v>UN</v>
      </c>
      <c r="G17877" s="340">
        <f t="shared" si="281"/>
        <v>538.05736400000001</v>
      </c>
      <c r="I17877" s="319">
        <v>348.98</v>
      </c>
    </row>
    <row r="17878" spans="1:9" x14ac:dyDescent="0.2">
      <c r="A17878" s="319" t="str">
        <f t="shared" si="282"/>
        <v>5 - E133</v>
      </c>
      <c r="B17878" s="319">
        <v>5</v>
      </c>
      <c r="C17878" s="760" t="str">
        <f>COTAÇÕES!A118</f>
        <v>E133</v>
      </c>
      <c r="D17878" s="760" t="str">
        <f t="shared" si="283"/>
        <v>CURVA DE AÇO GALVANIZADO 90° - 100MM</v>
      </c>
      <c r="E17878" s="760" t="str">
        <f>COTAÇÕES!B118</f>
        <v>CURVA DE AÇO GALVANIZADO 90° - 100MM</v>
      </c>
      <c r="F17878" s="319" t="str">
        <f>COTAÇÕES!C118</f>
        <v>UN</v>
      </c>
      <c r="G17878" s="340">
        <f t="shared" si="281"/>
        <v>202.45375800000002</v>
      </c>
      <c r="I17878" s="319">
        <v>131.31</v>
      </c>
    </row>
    <row r="17879" spans="1:9" x14ac:dyDescent="0.2">
      <c r="A17879" s="319" t="str">
        <f t="shared" si="282"/>
        <v>5 - E155</v>
      </c>
      <c r="B17879" s="319">
        <v>5</v>
      </c>
      <c r="C17879" s="760" t="str">
        <f>COTAÇÕES!A119</f>
        <v>E155</v>
      </c>
      <c r="D17879" s="760" t="str">
        <f t="shared" si="283"/>
        <v>CURVA DE FERRO GALVANIZADO  90 ° - 3/4"</v>
      </c>
      <c r="E17879" s="760" t="str">
        <f>COTAÇÕES!B119</f>
        <v>CURVA DE FERRO GALVANIZADO  90 ° - 3/4"</v>
      </c>
      <c r="F17879" s="319" t="str">
        <f>COTAÇÕES!C119</f>
        <v>UN</v>
      </c>
      <c r="G17879" s="340">
        <f t="shared" si="281"/>
        <v>12.18022</v>
      </c>
      <c r="I17879" s="319">
        <v>7.9</v>
      </c>
    </row>
    <row r="17880" spans="1:9" x14ac:dyDescent="0.2">
      <c r="A17880" s="319" t="str">
        <f t="shared" si="282"/>
        <v>5 - E171</v>
      </c>
      <c r="B17880" s="319">
        <v>5</v>
      </c>
      <c r="C17880" s="760" t="str">
        <f>COTAÇÕES!A120</f>
        <v>E171</v>
      </c>
      <c r="D17880" s="760" t="str">
        <f t="shared" si="283"/>
        <v>CURVA DE FERRO GALVANIZADO 90° - 1"</v>
      </c>
      <c r="E17880" s="760" t="str">
        <f>COTAÇÕES!B120</f>
        <v>CURVA DE FERRO GALVANIZADO 90° - 1"</v>
      </c>
      <c r="F17880" s="319" t="str">
        <f>COTAÇÕES!C120</f>
        <v>UN</v>
      </c>
      <c r="G17880" s="340">
        <f t="shared" si="281"/>
        <v>11.023870000000001</v>
      </c>
      <c r="I17880" s="319">
        <v>7.15</v>
      </c>
    </row>
    <row r="17881" spans="1:9" ht="25.5" x14ac:dyDescent="0.2">
      <c r="A17881" s="319" t="str">
        <f t="shared" si="282"/>
        <v>5 - C518</v>
      </c>
      <c r="B17881" s="319">
        <v>5</v>
      </c>
      <c r="C17881" s="760" t="str">
        <f>COTAÇÕES!A121</f>
        <v>C518</v>
      </c>
      <c r="D17881" s="760" t="str">
        <f t="shared" si="283"/>
        <v>CURVA EM AÇO COM FLANGES PN16 E REDUÇÃO CONCÊNTRICA DN200x150 AÇO - VER DETALHE PEÇA 03</v>
      </c>
      <c r="E17881" s="760" t="str">
        <f>COTAÇÕES!B121</f>
        <v>CURVA EM AÇO COM FLANGES PN16 E REDUÇÃO CONCÊNTRICA DN200x150 AÇO - VER DETALHE PEÇA 03</v>
      </c>
      <c r="F17881" s="319" t="str">
        <f>COTAÇÕES!C121</f>
        <v>UN</v>
      </c>
      <c r="G17881" s="340">
        <f t="shared" si="281"/>
        <v>0</v>
      </c>
      <c r="I17881" s="319">
        <v>0</v>
      </c>
    </row>
    <row r="17882" spans="1:9" ht="25.5" x14ac:dyDescent="0.2">
      <c r="A17882" s="319" t="str">
        <f t="shared" si="282"/>
        <v>5 - C519</v>
      </c>
      <c r="B17882" s="319">
        <v>5</v>
      </c>
      <c r="C17882" s="760" t="str">
        <f>COTAÇÕES!A122</f>
        <v>C519</v>
      </c>
      <c r="D17882" s="760" t="str">
        <f t="shared" si="283"/>
        <v>CURVA EM AÇO COM FLANGES PN16 E REDUÇÃO CONCÊNTRICA DN200x150 AÇO - VER DETALHE PEÇA 04</v>
      </c>
      <c r="E17882" s="760" t="str">
        <f>COTAÇÕES!B122</f>
        <v>CURVA EM AÇO COM FLANGES PN16 E REDUÇÃO CONCÊNTRICA DN200x150 AÇO - VER DETALHE PEÇA 04</v>
      </c>
      <c r="F17882" s="319" t="str">
        <f>COTAÇÕES!C122</f>
        <v>UN</v>
      </c>
      <c r="G17882" s="340">
        <f t="shared" si="281"/>
        <v>0</v>
      </c>
      <c r="I17882" s="319">
        <v>0</v>
      </c>
    </row>
    <row r="17883" spans="1:9" ht="25.5" x14ac:dyDescent="0.2">
      <c r="A17883" s="319" t="str">
        <f t="shared" si="282"/>
        <v>5 - C516</v>
      </c>
      <c r="B17883" s="319">
        <v>5</v>
      </c>
      <c r="C17883" s="760" t="str">
        <f>COTAÇÕES!A123</f>
        <v>C516</v>
      </c>
      <c r="D17883" s="760" t="str">
        <f t="shared" si="283"/>
        <v>CURVA EM AÇO COM FLANGES PN16 E REDUÇÃO EXCÊNTRICA DN250x200 AÇO - VER DETALHE PEÇA 01</v>
      </c>
      <c r="E17883" s="760" t="str">
        <f>COTAÇÕES!B123</f>
        <v>CURVA EM AÇO COM FLANGES PN16 E REDUÇÃO EXCÊNTRICA DN250x200 AÇO - VER DETALHE PEÇA 01</v>
      </c>
      <c r="F17883" s="319" t="str">
        <f>COTAÇÕES!C123</f>
        <v>UN</v>
      </c>
      <c r="G17883" s="340">
        <f t="shared" si="281"/>
        <v>11343.585357</v>
      </c>
      <c r="I17883" s="319">
        <v>7357.3649999999998</v>
      </c>
    </row>
    <row r="17884" spans="1:9" ht="25.5" x14ac:dyDescent="0.2">
      <c r="A17884" s="319" t="str">
        <f t="shared" si="282"/>
        <v>5 - C517</v>
      </c>
      <c r="B17884" s="319">
        <v>5</v>
      </c>
      <c r="C17884" s="760" t="str">
        <f>COTAÇÕES!A124</f>
        <v>C517</v>
      </c>
      <c r="D17884" s="760" t="str">
        <f t="shared" si="283"/>
        <v>CURVA EM AÇO COM FLANGES PN16 E REDUÇÃO EXCÊNTRICA DN250x200 AÇO - VER DETALHE PEÇA 02</v>
      </c>
      <c r="E17884" s="760" t="str">
        <f>COTAÇÕES!B124</f>
        <v>CURVA EM AÇO COM FLANGES PN16 E REDUÇÃO EXCÊNTRICA DN250x200 AÇO - VER DETALHE PEÇA 02</v>
      </c>
      <c r="F17884" s="319" t="str">
        <f>COTAÇÕES!C124</f>
        <v>UN</v>
      </c>
      <c r="G17884" s="340">
        <f t="shared" si="281"/>
        <v>0</v>
      </c>
      <c r="I17884" s="319">
        <v>0</v>
      </c>
    </row>
    <row r="17885" spans="1:9" x14ac:dyDescent="0.2">
      <c r="A17885" s="319" t="str">
        <f t="shared" si="282"/>
        <v>5 - E132</v>
      </c>
      <c r="B17885" s="319">
        <v>5</v>
      </c>
      <c r="C17885" s="760" t="str">
        <f>COTAÇÕES!A125</f>
        <v>E132</v>
      </c>
      <c r="D17885" s="760" t="str">
        <f t="shared" si="283"/>
        <v>ELETRODUTO DE AÇO ZINCADO 100MM</v>
      </c>
      <c r="E17885" s="760" t="str">
        <f>COTAÇÕES!B125</f>
        <v>ELETRODUTO DE AÇO ZINCADO 100MM</v>
      </c>
      <c r="F17885" s="319" t="str">
        <f>COTAÇÕES!C125</f>
        <v>M</v>
      </c>
      <c r="G17885" s="340">
        <f t="shared" si="281"/>
        <v>6293.6121819999998</v>
      </c>
      <c r="I17885" s="319">
        <v>4081.99</v>
      </c>
    </row>
    <row r="17886" spans="1:9" x14ac:dyDescent="0.2">
      <c r="A17886" s="319" t="str">
        <f t="shared" si="282"/>
        <v>5 - E154</v>
      </c>
      <c r="B17886" s="319">
        <v>5</v>
      </c>
      <c r="C17886" s="760" t="str">
        <f>COTAÇÕES!A126</f>
        <v>E154</v>
      </c>
      <c r="D17886" s="760" t="str">
        <f t="shared" si="283"/>
        <v>ELETRODUTO DE FERRO GALVANIZADO 3/4"</v>
      </c>
      <c r="E17886" s="760" t="str">
        <f>COTAÇÕES!B126</f>
        <v>ELETRODUTO DE FERRO GALVANIZADO 3/4"</v>
      </c>
      <c r="F17886" s="319" t="str">
        <f>COTAÇÕES!C126</f>
        <v>M</v>
      </c>
      <c r="G17886" s="340">
        <f t="shared" si="281"/>
        <v>9559.16</v>
      </c>
      <c r="I17886" s="319">
        <v>6200</v>
      </c>
    </row>
    <row r="17887" spans="1:9" x14ac:dyDescent="0.2">
      <c r="A17887" s="319" t="str">
        <f t="shared" si="282"/>
        <v>5 - E169</v>
      </c>
      <c r="B17887" s="319">
        <v>5</v>
      </c>
      <c r="C17887" s="760" t="str">
        <f>COTAÇÕES!A127</f>
        <v>E169</v>
      </c>
      <c r="D17887" s="760" t="str">
        <f t="shared" si="283"/>
        <v>ELETRODUTO DE FERRO GALVANIZADO Ø 1" - 3M</v>
      </c>
      <c r="E17887" s="760" t="str">
        <f>COTAÇÕES!B127</f>
        <v>ELETRODUTO DE FERRO GALVANIZADO Ø 1" - 3M</v>
      </c>
      <c r="F17887" s="319" t="str">
        <f>COTAÇÕES!C127</f>
        <v>UN</v>
      </c>
      <c r="G17887" s="340">
        <f t="shared" si="281"/>
        <v>10861.564714</v>
      </c>
      <c r="I17887" s="319">
        <v>7044.73</v>
      </c>
    </row>
    <row r="17888" spans="1:9" x14ac:dyDescent="0.2">
      <c r="A17888" s="319" t="str">
        <f t="shared" si="282"/>
        <v>5 - E110</v>
      </c>
      <c r="B17888" s="319">
        <v>5</v>
      </c>
      <c r="C17888" s="760" t="str">
        <f>COTAÇÕES!A128</f>
        <v>E110</v>
      </c>
      <c r="D17888" s="760" t="str">
        <f t="shared" si="283"/>
        <v>ELETRODUTO TIPO PEAD Ø 2"</v>
      </c>
      <c r="E17888" s="760" t="str">
        <f>COTAÇÕES!B128</f>
        <v>ELETRODUTO TIPO PEAD Ø 2"</v>
      </c>
      <c r="F17888" s="319" t="str">
        <f>COTAÇÕES!C128</f>
        <v>M</v>
      </c>
      <c r="G17888" s="340">
        <f t="shared" si="281"/>
        <v>17561.101999999999</v>
      </c>
      <c r="I17888" s="319">
        <v>11390</v>
      </c>
    </row>
    <row r="17889" spans="1:9" x14ac:dyDescent="0.2">
      <c r="A17889" s="319" t="str">
        <f t="shared" si="282"/>
        <v>5 - E153</v>
      </c>
      <c r="B17889" s="319">
        <v>5</v>
      </c>
      <c r="C17889" s="760" t="str">
        <f>COTAÇÕES!A129</f>
        <v>E153</v>
      </c>
      <c r="D17889" s="760" t="str">
        <f t="shared" si="283"/>
        <v>ELETRODUTO TIPO PEAD Ø 3"</v>
      </c>
      <c r="E17889" s="760" t="str">
        <f>COTAÇÕES!B129</f>
        <v>ELETRODUTO TIPO PEAD Ø 3"</v>
      </c>
      <c r="F17889" s="319" t="str">
        <f>COTAÇÕES!C129</f>
        <v>M</v>
      </c>
      <c r="G17889" s="340">
        <f t="shared" si="281"/>
        <v>6.9381000000000004</v>
      </c>
      <c r="I17889" s="319">
        <v>4.5</v>
      </c>
    </row>
    <row r="17890" spans="1:9" x14ac:dyDescent="0.2">
      <c r="A17890" s="319" t="str">
        <f t="shared" si="282"/>
        <v>5 - E173</v>
      </c>
      <c r="B17890" s="319">
        <v>5</v>
      </c>
      <c r="C17890" s="760" t="str">
        <f>COTAÇÕES!A130</f>
        <v>E173</v>
      </c>
      <c r="D17890" s="760" t="str">
        <f t="shared" si="283"/>
        <v>EMENDA DE FERRO GALVANIZADO 1"</v>
      </c>
      <c r="E17890" s="760" t="str">
        <f>COTAÇÕES!B130</f>
        <v>EMENDA DE FERRO GALVANIZADO 1"</v>
      </c>
      <c r="F17890" s="319" t="str">
        <f>COTAÇÕES!C130</f>
        <v>UN</v>
      </c>
      <c r="G17890" s="340">
        <f t="shared" si="281"/>
        <v>4.7641619999999998</v>
      </c>
      <c r="I17890" s="319">
        <v>3.09</v>
      </c>
    </row>
    <row r="17891" spans="1:9" x14ac:dyDescent="0.2">
      <c r="A17891" s="319" t="str">
        <f t="shared" si="282"/>
        <v>5 - E165</v>
      </c>
      <c r="B17891" s="319">
        <v>5</v>
      </c>
      <c r="C17891" s="760" t="str">
        <f>COTAÇÕES!A131</f>
        <v>E165</v>
      </c>
      <c r="D17891" s="760" t="str">
        <f t="shared" si="283"/>
        <v>EMENDA DE FERRO GALVANIZADO 3/4"</v>
      </c>
      <c r="E17891" s="760" t="str">
        <f>COTAÇÕES!B131</f>
        <v>EMENDA DE FERRO GALVANIZADO 3/4"</v>
      </c>
      <c r="F17891" s="319" t="str">
        <f>COTAÇÕES!C131</f>
        <v>UN</v>
      </c>
      <c r="G17891" s="340">
        <f t="shared" si="281"/>
        <v>4.4558020000000003</v>
      </c>
      <c r="I17891" s="319">
        <v>2.89</v>
      </c>
    </row>
    <row r="17892" spans="1:9" x14ac:dyDescent="0.2">
      <c r="A17892" s="319" t="str">
        <f t="shared" si="282"/>
        <v>5 - C147</v>
      </c>
      <c r="B17892" s="319">
        <v>5</v>
      </c>
      <c r="C17892" s="760" t="str">
        <f>COTAÇÕES!A132</f>
        <v>C147</v>
      </c>
      <c r="D17892" s="760" t="str">
        <f t="shared" si="283"/>
        <v>EXTREMIDADE FLANGE E BOLSA JUNTA ELÁSTICA JGS DN100 FD</v>
      </c>
      <c r="E17892" s="760" t="str">
        <f>COTAÇÕES!B132</f>
        <v>EXTREMIDADE FLANGE E BOLSA JUNTA ELÁSTICA JGS DN100 FD</v>
      </c>
      <c r="F17892" s="319" t="str">
        <f>COTAÇÕES!C132</f>
        <v>UN</v>
      </c>
      <c r="G17892" s="340">
        <f t="shared" ref="G17892:G17955" si="284">I17892*$J$17763</f>
        <v>415.39946500000002</v>
      </c>
      <c r="I17892" s="319">
        <v>269.42500000000001</v>
      </c>
    </row>
    <row r="17893" spans="1:9" x14ac:dyDescent="0.2">
      <c r="A17893" s="319" t="str">
        <f t="shared" ref="A17893:A17956" si="285">B17893&amp;" - "&amp;C17893</f>
        <v>5 - C148</v>
      </c>
      <c r="B17893" s="319">
        <v>5</v>
      </c>
      <c r="C17893" s="760" t="str">
        <f>COTAÇÕES!A133</f>
        <v>C148</v>
      </c>
      <c r="D17893" s="760" t="str">
        <f t="shared" ref="D17893:D17956" si="286">E17893</f>
        <v>EXTREMIDADE FLANGE E PONTA COM ABA DE VEDAÇÃO PN10 DN100x0,70m FD</v>
      </c>
      <c r="E17893" s="760" t="str">
        <f>COTAÇÕES!B133</f>
        <v>EXTREMIDADE FLANGE E PONTA COM ABA DE VEDAÇÃO PN10 DN100x0,70m FD</v>
      </c>
      <c r="F17893" s="319" t="str">
        <f>COTAÇÕES!C133</f>
        <v>UN</v>
      </c>
      <c r="G17893" s="340">
        <f t="shared" si="284"/>
        <v>647.55600000000004</v>
      </c>
      <c r="I17893" s="319">
        <v>420</v>
      </c>
    </row>
    <row r="17894" spans="1:9" x14ac:dyDescent="0.2">
      <c r="A17894" s="319" t="str">
        <f t="shared" si="285"/>
        <v>5 - C286</v>
      </c>
      <c r="B17894" s="319">
        <v>5</v>
      </c>
      <c r="C17894" s="760" t="str">
        <f>COTAÇÕES!A134</f>
        <v>C286</v>
      </c>
      <c r="D17894" s="760" t="str">
        <f t="shared" si="286"/>
        <v>EXTREMIDADE FLANGE E PONTA COM ABA DE VEDAÇÃO PN10 DN200x0,70m FD</v>
      </c>
      <c r="E17894" s="760" t="str">
        <f>COTAÇÕES!B134</f>
        <v>EXTREMIDADE FLANGE E PONTA COM ABA DE VEDAÇÃO PN10 DN200x0,70m FD</v>
      </c>
      <c r="F17894" s="319" t="str">
        <f>COTAÇÕES!C134</f>
        <v>UN</v>
      </c>
      <c r="G17894" s="340">
        <f t="shared" si="284"/>
        <v>1343.2161600000002</v>
      </c>
      <c r="I17894" s="319">
        <v>871.2</v>
      </c>
    </row>
    <row r="17895" spans="1:9" x14ac:dyDescent="0.2">
      <c r="A17895" s="319" t="str">
        <f t="shared" si="285"/>
        <v>5 - C149</v>
      </c>
      <c r="B17895" s="319">
        <v>5</v>
      </c>
      <c r="C17895" s="760" t="str">
        <f>COTAÇÕES!A135</f>
        <v>C149</v>
      </c>
      <c r="D17895" s="760" t="str">
        <f t="shared" si="286"/>
        <v>FILTRO Y COM FLANGES PN16 DN300 FD</v>
      </c>
      <c r="E17895" s="760" t="str">
        <f>COTAÇÕES!B135</f>
        <v>FILTRO Y COM FLANGES PN16 DN300 FD</v>
      </c>
      <c r="F17895" s="319" t="str">
        <f>COTAÇÕES!C135</f>
        <v>UN</v>
      </c>
      <c r="G17895" s="340">
        <f t="shared" si="284"/>
        <v>13524.669600000001</v>
      </c>
      <c r="I17895" s="319">
        <v>8772</v>
      </c>
    </row>
    <row r="17896" spans="1:9" x14ac:dyDescent="0.2">
      <c r="A17896" s="319" t="str">
        <f t="shared" si="285"/>
        <v>5 - E141</v>
      </c>
      <c r="B17896" s="319">
        <v>5</v>
      </c>
      <c r="C17896" s="760" t="str">
        <f>COTAÇÕES!A136</f>
        <v>E141</v>
      </c>
      <c r="D17896" s="760" t="str">
        <f t="shared" si="286"/>
        <v>FIO DE COBRE , 4MM², ISOLADO , MINIMO 8 VOLTAS</v>
      </c>
      <c r="E17896" s="760" t="str">
        <f>COTAÇÕES!B136</f>
        <v>FIO DE COBRE , 4MM², ISOLADO , MINIMO 8 VOLTAS</v>
      </c>
      <c r="F17896" s="319" t="str">
        <f>COTAÇÕES!C136</f>
        <v>M</v>
      </c>
      <c r="G17896" s="340">
        <f t="shared" si="284"/>
        <v>2.4668800000000002</v>
      </c>
      <c r="I17896" s="319">
        <v>1.6</v>
      </c>
    </row>
    <row r="17897" spans="1:9" x14ac:dyDescent="0.2">
      <c r="A17897" s="319" t="str">
        <f t="shared" si="285"/>
        <v>5 - C492</v>
      </c>
      <c r="B17897" s="319">
        <v>5</v>
      </c>
      <c r="C17897" s="760" t="str">
        <f>COTAÇÕES!A137</f>
        <v>C492</v>
      </c>
      <c r="D17897" s="760" t="str">
        <f t="shared" si="286"/>
        <v>FLANGE AVULSO PN10 Ø8" AÇO</v>
      </c>
      <c r="E17897" s="760" t="str">
        <f>COTAÇÕES!B137</f>
        <v>FLANGE AVULSO PN10 Ø8" AÇO</v>
      </c>
      <c r="F17897" s="319" t="str">
        <f>COTAÇÕES!C137</f>
        <v>UN</v>
      </c>
      <c r="G17897" s="340">
        <f t="shared" si="284"/>
        <v>0</v>
      </c>
      <c r="I17897" s="319">
        <v>0</v>
      </c>
    </row>
    <row r="17898" spans="1:9" x14ac:dyDescent="0.2">
      <c r="A17898" s="319" t="str">
        <f t="shared" si="285"/>
        <v>5 - C417</v>
      </c>
      <c r="B17898" s="319">
        <v>5</v>
      </c>
      <c r="C17898" s="760" t="str">
        <f>COTAÇÕES!A138</f>
        <v>C417</v>
      </c>
      <c r="D17898" s="760" t="str">
        <f t="shared" si="286"/>
        <v>FLANGE CEGO PN10 DN250 FD</v>
      </c>
      <c r="E17898" s="760" t="str">
        <f>COTAÇÕES!B138</f>
        <v>FLANGE CEGO PN10 DN250 FD</v>
      </c>
      <c r="F17898" s="319" t="str">
        <f>COTAÇÕES!C138</f>
        <v>UN</v>
      </c>
      <c r="G17898" s="340">
        <f t="shared" si="284"/>
        <v>356.80335600000006</v>
      </c>
      <c r="I17898" s="319">
        <v>231.42000000000002</v>
      </c>
    </row>
    <row r="17899" spans="1:9" x14ac:dyDescent="0.2">
      <c r="A17899" s="319" t="str">
        <f t="shared" si="285"/>
        <v>5 - C430</v>
      </c>
      <c r="B17899" s="319">
        <v>5</v>
      </c>
      <c r="C17899" s="760" t="str">
        <f>COTAÇÕES!A139</f>
        <v>C430</v>
      </c>
      <c r="D17899" s="760" t="str">
        <f t="shared" si="286"/>
        <v>FLANGE CEGO PN16 DN200 FD</v>
      </c>
      <c r="E17899" s="760" t="str">
        <f>COTAÇÕES!B139</f>
        <v>FLANGE CEGO PN16 DN200 FD</v>
      </c>
      <c r="F17899" s="319" t="str">
        <f>COTAÇÕES!C139</f>
        <v>UN</v>
      </c>
      <c r="G17899" s="340">
        <f t="shared" si="284"/>
        <v>248.22980000000001</v>
      </c>
      <c r="I17899" s="319">
        <v>161</v>
      </c>
    </row>
    <row r="17900" spans="1:9" x14ac:dyDescent="0.2">
      <c r="A17900" s="319" t="str">
        <f t="shared" si="285"/>
        <v>5 - E122</v>
      </c>
      <c r="B17900" s="319">
        <v>5</v>
      </c>
      <c r="C17900" s="760" t="str">
        <f>COTAÇÕES!A140</f>
        <v>E122</v>
      </c>
      <c r="D17900" s="760" t="str">
        <f t="shared" si="286"/>
        <v>GANCHO OLHAL</v>
      </c>
      <c r="E17900" s="760" t="str">
        <f>COTAÇÕES!B140</f>
        <v>GANCHO OLHAL</v>
      </c>
      <c r="F17900" s="319" t="str">
        <f>COTAÇÕES!C140</f>
        <v>UN</v>
      </c>
      <c r="G17900" s="340">
        <f t="shared" si="284"/>
        <v>15.418000000000001</v>
      </c>
      <c r="I17900" s="319">
        <v>10</v>
      </c>
    </row>
    <row r="17901" spans="1:9" x14ac:dyDescent="0.2">
      <c r="A17901" s="319" t="str">
        <f t="shared" si="285"/>
        <v>5 - E100</v>
      </c>
      <c r="B17901" s="319">
        <v>5</v>
      </c>
      <c r="C17901" s="760" t="str">
        <f>COTAÇÕES!A141</f>
        <v>E100</v>
      </c>
      <c r="D17901" s="760" t="str">
        <f t="shared" si="286"/>
        <v>HASTE COPERWELD 3/4" X 2400M COM CONECTOR</v>
      </c>
      <c r="E17901" s="760" t="str">
        <f>COTAÇÕES!B141</f>
        <v>HASTE COPERWELD 3/4" X 2400M COM CONECTOR</v>
      </c>
      <c r="F17901" s="319" t="str">
        <f>COTAÇÕES!C141</f>
        <v>M</v>
      </c>
      <c r="G17901" s="340">
        <f t="shared" si="284"/>
        <v>106.23002000000001</v>
      </c>
      <c r="I17901" s="319">
        <v>68.900000000000006</v>
      </c>
    </row>
    <row r="17902" spans="1:9" ht="25.5" x14ac:dyDescent="0.2">
      <c r="A17902" s="319" t="str">
        <f t="shared" si="285"/>
        <v>5 - C466</v>
      </c>
      <c r="B17902" s="319">
        <v>5</v>
      </c>
      <c r="C17902" s="760" t="str">
        <f>COTAÇÕES!A142</f>
        <v>C466</v>
      </c>
      <c r="D17902" s="760" t="str">
        <f t="shared" si="286"/>
        <v>HASTE DE PROLONGAMENTO COM QUADRADO E BOCA DE CHAVA Ø1.1/8"x0,50m FD</v>
      </c>
      <c r="E17902" s="760" t="str">
        <f>COTAÇÕES!B142</f>
        <v>HASTE DE PROLONGAMENTO COM QUADRADO E BOCA DE CHAVA Ø1.1/8"x0,50m FD</v>
      </c>
      <c r="F17902" s="319" t="str">
        <f>COTAÇÕES!C142</f>
        <v>UN</v>
      </c>
      <c r="G17902" s="340">
        <f t="shared" si="284"/>
        <v>231.27</v>
      </c>
      <c r="I17902" s="319">
        <v>150</v>
      </c>
    </row>
    <row r="17903" spans="1:9" ht="25.5" x14ac:dyDescent="0.2">
      <c r="A17903" s="319" t="str">
        <f t="shared" si="285"/>
        <v>5 - C467</v>
      </c>
      <c r="B17903" s="319">
        <v>5</v>
      </c>
      <c r="C17903" s="760" t="str">
        <f>COTAÇÕES!A143</f>
        <v>C467</v>
      </c>
      <c r="D17903" s="760" t="str">
        <f t="shared" si="286"/>
        <v>HASTE DE PROLONGAMENTO COM QUADRADO E BOCA DE CHAVA Ø1.1/8"x0,75m FD</v>
      </c>
      <c r="E17903" s="760" t="str">
        <f>COTAÇÕES!B143</f>
        <v>HASTE DE PROLONGAMENTO COM QUADRADO E BOCA DE CHAVA Ø1.1/8"x0,75m FD</v>
      </c>
      <c r="F17903" s="319" t="str">
        <f>COTAÇÕES!C143</f>
        <v>UN</v>
      </c>
      <c r="G17903" s="340">
        <f t="shared" si="284"/>
        <v>600.34608400000002</v>
      </c>
      <c r="I17903" s="319">
        <v>389.38</v>
      </c>
    </row>
    <row r="17904" spans="1:9" ht="25.5" x14ac:dyDescent="0.2">
      <c r="A17904" s="319" t="str">
        <f t="shared" si="285"/>
        <v>5 - C389</v>
      </c>
      <c r="B17904" s="319">
        <v>5</v>
      </c>
      <c r="C17904" s="760" t="str">
        <f>COTAÇÕES!A144</f>
        <v>C389</v>
      </c>
      <c r="D17904" s="760" t="str">
        <f t="shared" si="286"/>
        <v>HASTE DE PROLONGAMENTO COM QUADRADO E BOCA DE CHAVA Ø1.1/8"x1,08m FD</v>
      </c>
      <c r="E17904" s="760" t="str">
        <f>COTAÇÕES!B144</f>
        <v>HASTE DE PROLONGAMENTO COM QUADRADO E BOCA DE CHAVA Ø1.1/8"x1,08m FD</v>
      </c>
      <c r="F17904" s="319" t="str">
        <f>COTAÇÕES!C144</f>
        <v>UN</v>
      </c>
      <c r="G17904" s="340">
        <f t="shared" si="284"/>
        <v>721.52385500000003</v>
      </c>
      <c r="I17904" s="319">
        <v>467.97500000000002</v>
      </c>
    </row>
    <row r="17905" spans="1:9" ht="25.5" x14ac:dyDescent="0.2">
      <c r="A17905" s="319" t="str">
        <f t="shared" si="285"/>
        <v>5 - C419</v>
      </c>
      <c r="B17905" s="319">
        <v>5</v>
      </c>
      <c r="C17905" s="760" t="str">
        <f>COTAÇÕES!A145</f>
        <v>C419</v>
      </c>
      <c r="D17905" s="760" t="str">
        <f t="shared" si="286"/>
        <v>HASTE DE PROLONGAMENTO COM QUADRADO E BOCA DE CHAVA Ø1.1/8"x1,57m FD</v>
      </c>
      <c r="E17905" s="760" t="str">
        <f>COTAÇÕES!B145</f>
        <v>HASTE DE PROLONGAMENTO COM QUADRADO E BOCA DE CHAVA Ø1.1/8"x1,57m FD</v>
      </c>
      <c r="F17905" s="319" t="str">
        <f>COTAÇÕES!C145</f>
        <v>UN</v>
      </c>
      <c r="G17905" s="340">
        <f t="shared" si="284"/>
        <v>750.81805500000007</v>
      </c>
      <c r="I17905" s="319">
        <v>486.97500000000002</v>
      </c>
    </row>
    <row r="17906" spans="1:9" x14ac:dyDescent="0.2">
      <c r="A17906" s="319" t="str">
        <f t="shared" si="285"/>
        <v>5 - C150</v>
      </c>
      <c r="B17906" s="319">
        <v>5</v>
      </c>
      <c r="C17906" s="760" t="str">
        <f>COTAÇÕES!A146</f>
        <v>C150</v>
      </c>
      <c r="D17906" s="760" t="str">
        <f t="shared" si="286"/>
        <v>HIDRANTE DE COLUNA SIMPLES PN10 DN100 FD</v>
      </c>
      <c r="E17906" s="760" t="str">
        <f>COTAÇÕES!B146</f>
        <v>HIDRANTE DE COLUNA SIMPLES PN10 DN100 FD</v>
      </c>
      <c r="F17906" s="319" t="str">
        <f>COTAÇÕES!C146</f>
        <v>UN</v>
      </c>
      <c r="G17906" s="340">
        <f t="shared" si="284"/>
        <v>6030.0686076800002</v>
      </c>
      <c r="I17906" s="319">
        <v>3911.0576000000001</v>
      </c>
    </row>
    <row r="17907" spans="1:9" x14ac:dyDescent="0.2">
      <c r="A17907" s="319" t="str">
        <f t="shared" si="285"/>
        <v>5 - C151</v>
      </c>
      <c r="B17907" s="319">
        <v>5</v>
      </c>
      <c r="C17907" s="760" t="str">
        <f>COTAÇÕES!A147</f>
        <v>C151</v>
      </c>
      <c r="D17907" s="760" t="str">
        <f t="shared" si="286"/>
        <v>HIDRÔMETRO - A SER DEFINIDO PELA CESAMA DN100 FD</v>
      </c>
      <c r="E17907" s="760" t="str">
        <f>COTAÇÕES!B147</f>
        <v>HIDRÔMETRO - A SER DEFINIDO PELA CESAMA DN100 FD</v>
      </c>
      <c r="F17907" s="319" t="str">
        <f>COTAÇÕES!C147</f>
        <v>UN</v>
      </c>
      <c r="G17907" s="340">
        <f t="shared" si="284"/>
        <v>2866.2062000000001</v>
      </c>
      <c r="I17907" s="319">
        <v>1859</v>
      </c>
    </row>
    <row r="17908" spans="1:9" x14ac:dyDescent="0.2">
      <c r="A17908" s="319" t="str">
        <f t="shared" si="285"/>
        <v>5 - E159</v>
      </c>
      <c r="B17908" s="319">
        <v>5</v>
      </c>
      <c r="C17908" s="760" t="str">
        <f>COTAÇÕES!A148</f>
        <v>E159</v>
      </c>
      <c r="D17908" s="760" t="str">
        <f t="shared" si="286"/>
        <v>INTERRUPTOR 2 SIMPLES + TOMADA 2P+t 10A</v>
      </c>
      <c r="E17908" s="760" t="str">
        <f>COTAÇÕES!B148</f>
        <v>INTERRUPTOR 2 SIMPLES + TOMADA 2P+t 10A</v>
      </c>
      <c r="F17908" s="319" t="str">
        <f>COTAÇÕES!C148</f>
        <v>UN</v>
      </c>
      <c r="G17908" s="340">
        <f t="shared" si="284"/>
        <v>29.14002</v>
      </c>
      <c r="I17908" s="319">
        <v>18.899999999999999</v>
      </c>
    </row>
    <row r="17909" spans="1:9" x14ac:dyDescent="0.2">
      <c r="A17909" s="319" t="str">
        <f t="shared" si="285"/>
        <v>5 - E177</v>
      </c>
      <c r="B17909" s="319">
        <v>5</v>
      </c>
      <c r="C17909" s="760" t="str">
        <f>COTAÇÕES!A149</f>
        <v>E177</v>
      </c>
      <c r="D17909" s="760" t="str">
        <f t="shared" si="286"/>
        <v>INTERRUPTOR DUAS TECLAS SIMPLES</v>
      </c>
      <c r="E17909" s="760" t="str">
        <f>COTAÇÕES!B149</f>
        <v>INTERRUPTOR DUAS TECLAS SIMPLES</v>
      </c>
      <c r="F17909" s="319" t="str">
        <f>COTAÇÕES!C149</f>
        <v>UN</v>
      </c>
      <c r="G17909" s="340">
        <f t="shared" si="284"/>
        <v>8.3873920000000002</v>
      </c>
      <c r="I17909" s="319">
        <v>5.44</v>
      </c>
    </row>
    <row r="17910" spans="1:9" x14ac:dyDescent="0.2">
      <c r="A17910" s="319" t="str">
        <f t="shared" si="285"/>
        <v>5 - E123</v>
      </c>
      <c r="B17910" s="319">
        <v>5</v>
      </c>
      <c r="C17910" s="760" t="str">
        <f>COTAÇÕES!A150</f>
        <v>E123</v>
      </c>
      <c r="D17910" s="760" t="str">
        <f t="shared" si="286"/>
        <v>ISOLADOR DE DISCO GARFO OLHAL DE VIDRO</v>
      </c>
      <c r="E17910" s="760" t="str">
        <f>COTAÇÕES!B150</f>
        <v>ISOLADOR DE DISCO GARFO OLHAL DE VIDRO</v>
      </c>
      <c r="F17910" s="319" t="str">
        <f>COTAÇÕES!C150</f>
        <v>UN</v>
      </c>
      <c r="G17910" s="340">
        <f t="shared" si="284"/>
        <v>95.607017999999997</v>
      </c>
      <c r="I17910" s="319">
        <v>62.01</v>
      </c>
    </row>
    <row r="17911" spans="1:9" x14ac:dyDescent="0.2">
      <c r="A17911" s="319" t="str">
        <f t="shared" si="285"/>
        <v>5 - C494</v>
      </c>
      <c r="B17911" s="319">
        <v>5</v>
      </c>
      <c r="C17911" s="760" t="str">
        <f>COTAÇÕES!A151</f>
        <v>C494</v>
      </c>
      <c r="D17911" s="760" t="str">
        <f t="shared" si="286"/>
        <v>JUNÇÃO 45° COM FLANGES PN10 DN200 FD</v>
      </c>
      <c r="E17911" s="760" t="str">
        <f>COTAÇÕES!B151</f>
        <v>JUNÇÃO 45° COM FLANGES PN10 DN200 FD</v>
      </c>
      <c r="F17911" s="319" t="str">
        <f>COTAÇÕES!C151</f>
        <v>UN</v>
      </c>
      <c r="G17911" s="340">
        <f t="shared" si="284"/>
        <v>1446.061929</v>
      </c>
      <c r="I17911" s="319">
        <v>937.90499999999997</v>
      </c>
    </row>
    <row r="17912" spans="1:9" x14ac:dyDescent="0.2">
      <c r="A17912" s="319" t="str">
        <f t="shared" si="285"/>
        <v>5 - C403</v>
      </c>
      <c r="B17912" s="319">
        <v>5</v>
      </c>
      <c r="C17912" s="760" t="str">
        <f>COTAÇÕES!A152</f>
        <v>C403</v>
      </c>
      <c r="D17912" s="760" t="str">
        <f t="shared" si="286"/>
        <v>JUNÇÃO 45° COM FLANGES PN10 DN300 FD</v>
      </c>
      <c r="E17912" s="760" t="str">
        <f>COTAÇÕES!B152</f>
        <v>JUNÇÃO 45° COM FLANGES PN10 DN300 FD</v>
      </c>
      <c r="F17912" s="319" t="str">
        <f>COTAÇÕES!C152</f>
        <v>UN</v>
      </c>
      <c r="G17912" s="340">
        <f t="shared" si="284"/>
        <v>4094.4811699999996</v>
      </c>
      <c r="I17912" s="319">
        <v>2655.6499999999996</v>
      </c>
    </row>
    <row r="17913" spans="1:9" x14ac:dyDescent="0.2">
      <c r="A17913" s="319" t="str">
        <f t="shared" si="285"/>
        <v>5 - C152</v>
      </c>
      <c r="B17913" s="319">
        <v>5</v>
      </c>
      <c r="C17913" s="760" t="str">
        <f>COTAÇÕES!A153</f>
        <v>C152</v>
      </c>
      <c r="D17913" s="760" t="str">
        <f t="shared" si="286"/>
        <v>JUNTA DE DESMONTAGEM TRAVADA AXIALMENTE PN10 DN100 FD</v>
      </c>
      <c r="E17913" s="760" t="str">
        <f>COTAÇÕES!B153</f>
        <v>JUNTA DE DESMONTAGEM TRAVADA AXIALMENTE PN10 DN100 FD</v>
      </c>
      <c r="F17913" s="319" t="str">
        <f>COTAÇÕES!C153</f>
        <v>UN</v>
      </c>
      <c r="G17913" s="340">
        <f t="shared" si="284"/>
        <v>647.55600000000004</v>
      </c>
      <c r="I17913" s="319">
        <v>420</v>
      </c>
    </row>
    <row r="17914" spans="1:9" x14ac:dyDescent="0.2">
      <c r="A17914" s="319" t="str">
        <f t="shared" si="285"/>
        <v>5 - C287</v>
      </c>
      <c r="B17914" s="319">
        <v>5</v>
      </c>
      <c r="C17914" s="760" t="str">
        <f>COTAÇÕES!A154</f>
        <v>C287</v>
      </c>
      <c r="D17914" s="760" t="str">
        <f t="shared" si="286"/>
        <v>JUNTA DE DESMONTAGEM TRAVADA AXIALMENTE PN10 DN200 FD</v>
      </c>
      <c r="E17914" s="760" t="str">
        <f>COTAÇÕES!B154</f>
        <v>JUNTA DE DESMONTAGEM TRAVADA AXIALMENTE PN10 DN200 FD</v>
      </c>
      <c r="F17914" s="319" t="str">
        <f>COTAÇÕES!C154</f>
        <v>UN</v>
      </c>
      <c r="G17914" s="340">
        <f t="shared" si="284"/>
        <v>1595.7630000000001</v>
      </c>
      <c r="I17914" s="319">
        <v>1035</v>
      </c>
    </row>
    <row r="17915" spans="1:9" x14ac:dyDescent="0.2">
      <c r="A17915" s="319" t="str">
        <f t="shared" si="285"/>
        <v>5 - C422</v>
      </c>
      <c r="B17915" s="319">
        <v>5</v>
      </c>
      <c r="C17915" s="760" t="str">
        <f>COTAÇÕES!A155</f>
        <v>C422</v>
      </c>
      <c r="D17915" s="760" t="str">
        <f t="shared" si="286"/>
        <v>JUNTA DE DESMONTAGEM TRAVADA AXIALMENTE PN10 DN250 FD</v>
      </c>
      <c r="E17915" s="760" t="str">
        <f>COTAÇÕES!B155</f>
        <v>JUNTA DE DESMONTAGEM TRAVADA AXIALMENTE PN10 DN250 FD</v>
      </c>
      <c r="F17915" s="319" t="str">
        <f>COTAÇÕES!C155</f>
        <v>UN</v>
      </c>
      <c r="G17915" s="340">
        <f t="shared" si="284"/>
        <v>2239.0482139999999</v>
      </c>
      <c r="I17915" s="319">
        <v>1452.23</v>
      </c>
    </row>
    <row r="17916" spans="1:9" x14ac:dyDescent="0.2">
      <c r="A17916" s="319" t="str">
        <f t="shared" si="285"/>
        <v>5 - C153</v>
      </c>
      <c r="B17916" s="319">
        <v>5</v>
      </c>
      <c r="C17916" s="760" t="str">
        <f>COTAÇÕES!A156</f>
        <v>C153</v>
      </c>
      <c r="D17916" s="760" t="str">
        <f t="shared" si="286"/>
        <v>JUNTA DE DESMONTAGEM TRAVADA AXIALMENTE PN10 DN300 FD</v>
      </c>
      <c r="E17916" s="760" t="str">
        <f>COTAÇÕES!B156</f>
        <v>JUNTA DE DESMONTAGEM TRAVADA AXIALMENTE PN10 DN300 FD</v>
      </c>
      <c r="F17916" s="319" t="str">
        <f>COTAÇÕES!C156</f>
        <v>UN</v>
      </c>
      <c r="G17916" s="340">
        <f t="shared" si="284"/>
        <v>2727.4441999999999</v>
      </c>
      <c r="I17916" s="319">
        <v>1769</v>
      </c>
    </row>
    <row r="17917" spans="1:9" x14ac:dyDescent="0.2">
      <c r="A17917" s="319" t="str">
        <f t="shared" si="285"/>
        <v>5 - C364</v>
      </c>
      <c r="B17917" s="319">
        <v>5</v>
      </c>
      <c r="C17917" s="760" t="str">
        <f>COTAÇÕES!A157</f>
        <v>C364</v>
      </c>
      <c r="D17917" s="760" t="str">
        <f t="shared" si="286"/>
        <v>JUNTA DE DESMONTAGEM TRAVADA AXIALMENTE PN10 DN400 FD</v>
      </c>
      <c r="E17917" s="760" t="str">
        <f>COTAÇÕES!B157</f>
        <v>JUNTA DE DESMONTAGEM TRAVADA AXIALMENTE PN10 DN400 FD</v>
      </c>
      <c r="F17917" s="319" t="str">
        <f>COTAÇÕES!C157</f>
        <v>UN</v>
      </c>
      <c r="G17917" s="340">
        <f t="shared" si="284"/>
        <v>5026.5532330000005</v>
      </c>
      <c r="I17917" s="319">
        <v>3260.1849999999999</v>
      </c>
    </row>
    <row r="17918" spans="1:9" x14ac:dyDescent="0.2">
      <c r="A17918" s="319" t="str">
        <f t="shared" si="285"/>
        <v>5 - C370</v>
      </c>
      <c r="B17918" s="319">
        <v>5</v>
      </c>
      <c r="C17918" s="760" t="str">
        <f>COTAÇÕES!A158</f>
        <v>C370</v>
      </c>
      <c r="D17918" s="760" t="str">
        <f t="shared" si="286"/>
        <v>JUNTA DE DESMONTAGEM TRAVADA AXIALMENTE PN10 DN500 FD</v>
      </c>
      <c r="E17918" s="760" t="str">
        <f>COTAÇÕES!B158</f>
        <v>JUNTA DE DESMONTAGEM TRAVADA AXIALMENTE PN10 DN500 FD</v>
      </c>
      <c r="F17918" s="319" t="str">
        <f>COTAÇÕES!C158</f>
        <v>UN</v>
      </c>
      <c r="G17918" s="340">
        <f t="shared" si="284"/>
        <v>6093.5405049999999</v>
      </c>
      <c r="I17918" s="319">
        <v>3952.2249999999999</v>
      </c>
    </row>
    <row r="17919" spans="1:9" x14ac:dyDescent="0.2">
      <c r="A17919" s="319" t="str">
        <f t="shared" si="285"/>
        <v>5 - C330</v>
      </c>
      <c r="B17919" s="319">
        <v>5</v>
      </c>
      <c r="C17919" s="760" t="str">
        <f>COTAÇÕES!A159</f>
        <v>C330</v>
      </c>
      <c r="D17919" s="760" t="str">
        <f t="shared" si="286"/>
        <v>JUNTA DE DESMONTAGEM TRAVADA AXIALMENTE PN10 DN600 FD</v>
      </c>
      <c r="E17919" s="760" t="str">
        <f>COTAÇÕES!B159</f>
        <v>JUNTA DE DESMONTAGEM TRAVADA AXIALMENTE PN10 DN600 FD</v>
      </c>
      <c r="F17919" s="319" t="str">
        <f>COTAÇÕES!C159</f>
        <v>UN</v>
      </c>
      <c r="G17919" s="340">
        <f t="shared" si="284"/>
        <v>7641.2841440000002</v>
      </c>
      <c r="I17919" s="319">
        <v>4956.08</v>
      </c>
    </row>
    <row r="17920" spans="1:9" x14ac:dyDescent="0.2">
      <c r="A17920" s="319" t="str">
        <f t="shared" si="285"/>
        <v>5 - C314</v>
      </c>
      <c r="B17920" s="319">
        <v>5</v>
      </c>
      <c r="C17920" s="760" t="str">
        <f>COTAÇÕES!A160</f>
        <v>C314</v>
      </c>
      <c r="D17920" s="760" t="str">
        <f t="shared" si="286"/>
        <v>JUNTA DE DESMONTAGEM TRAVADA AXIALMENTE PN10 DN800 FD</v>
      </c>
      <c r="E17920" s="760" t="str">
        <f>COTAÇÕES!B160</f>
        <v>JUNTA DE DESMONTAGEM TRAVADA AXIALMENTE PN10 DN800 FD</v>
      </c>
      <c r="F17920" s="319" t="str">
        <f>COTAÇÕES!C160</f>
        <v>UN</v>
      </c>
      <c r="G17920" s="340">
        <f t="shared" si="284"/>
        <v>21511.008583999999</v>
      </c>
      <c r="I17920" s="319">
        <v>13951.88</v>
      </c>
    </row>
    <row r="17921" spans="1:9" x14ac:dyDescent="0.2">
      <c r="A17921" s="319" t="str">
        <f t="shared" si="285"/>
        <v>5 - C425</v>
      </c>
      <c r="B17921" s="319">
        <v>5</v>
      </c>
      <c r="C17921" s="760" t="str">
        <f>COTAÇÕES!A161</f>
        <v>C425</v>
      </c>
      <c r="D17921" s="760" t="str">
        <f t="shared" si="286"/>
        <v>JUNTA DE DESMONTAGEM TRAVADA AXIALMENTE PN16 DN150 FD</v>
      </c>
      <c r="E17921" s="760" t="str">
        <f>COTAÇÕES!B161</f>
        <v>JUNTA DE DESMONTAGEM TRAVADA AXIALMENTE PN16 DN150 FD</v>
      </c>
      <c r="F17921" s="319" t="str">
        <f>COTAÇÕES!C161</f>
        <v>UN</v>
      </c>
      <c r="G17921" s="340">
        <f t="shared" si="284"/>
        <v>1330.0106430000001</v>
      </c>
      <c r="I17921" s="319">
        <v>862.63499999999999</v>
      </c>
    </row>
    <row r="17922" spans="1:9" x14ac:dyDescent="0.2">
      <c r="A17922" s="319" t="str">
        <f t="shared" si="285"/>
        <v>5 - C438</v>
      </c>
      <c r="B17922" s="319">
        <v>5</v>
      </c>
      <c r="C17922" s="760" t="str">
        <f>COTAÇÕES!A162</f>
        <v>C438</v>
      </c>
      <c r="D17922" s="760" t="str">
        <f t="shared" si="286"/>
        <v>JUNTA DE DESMONTAGEM TRAVADA AXIALMENTE PN16 DN200 FD</v>
      </c>
      <c r="E17922" s="760" t="str">
        <f>COTAÇÕES!B162</f>
        <v>JUNTA DE DESMONTAGEM TRAVADA AXIALMENTE PN16 DN200 FD</v>
      </c>
      <c r="F17922" s="319" t="str">
        <f>COTAÇÕES!C162</f>
        <v>UN</v>
      </c>
      <c r="G17922" s="340">
        <f t="shared" si="284"/>
        <v>1593.581353</v>
      </c>
      <c r="I17922" s="319">
        <v>1033.585</v>
      </c>
    </row>
    <row r="17923" spans="1:9" x14ac:dyDescent="0.2">
      <c r="A17923" s="319" t="str">
        <f t="shared" si="285"/>
        <v>5 - C154</v>
      </c>
      <c r="B17923" s="319">
        <v>5</v>
      </c>
      <c r="C17923" s="760" t="str">
        <f>COTAÇÕES!A163</f>
        <v>C154</v>
      </c>
      <c r="D17923" s="760" t="str">
        <f t="shared" si="286"/>
        <v>JUNTA DE DESMONTAGEM TRAVADA AXIALMENTE PN16 DN300 FD</v>
      </c>
      <c r="E17923" s="760" t="str">
        <f>COTAÇÕES!B163</f>
        <v>JUNTA DE DESMONTAGEM TRAVADA AXIALMENTE PN16 DN300 FD</v>
      </c>
      <c r="F17923" s="319" t="str">
        <f>COTAÇÕES!C163</f>
        <v>UN</v>
      </c>
      <c r="G17923" s="340">
        <f t="shared" si="284"/>
        <v>3179.530796</v>
      </c>
      <c r="I17923" s="319">
        <v>2062.2199999999998</v>
      </c>
    </row>
    <row r="17924" spans="1:9" x14ac:dyDescent="0.2">
      <c r="A17924" s="319" t="str">
        <f t="shared" si="285"/>
        <v>5 - C378</v>
      </c>
      <c r="B17924" s="319">
        <v>5</v>
      </c>
      <c r="C17924" s="760" t="str">
        <f>COTAÇÕES!A164</f>
        <v>C378</v>
      </c>
      <c r="D17924" s="760" t="str">
        <f t="shared" si="286"/>
        <v>JUNTA DE EXPANSÃO DE BORRACHA PN10 DN200 FD</v>
      </c>
      <c r="E17924" s="760" t="str">
        <f>COTAÇÕES!B164</f>
        <v>JUNTA DE EXPANSÃO DE BORRACHA PN10 DN200 FD</v>
      </c>
      <c r="F17924" s="319" t="str">
        <f>COTAÇÕES!C164</f>
        <v>UN</v>
      </c>
      <c r="G17924" s="340">
        <f t="shared" si="284"/>
        <v>7.3852220000000006</v>
      </c>
      <c r="I17924" s="319">
        <v>4.79</v>
      </c>
    </row>
    <row r="17925" spans="1:9" x14ac:dyDescent="0.2">
      <c r="A17925" s="319" t="str">
        <f t="shared" si="285"/>
        <v>5 - C412</v>
      </c>
      <c r="B17925" s="319">
        <v>5</v>
      </c>
      <c r="C17925" s="760" t="str">
        <f>COTAÇÕES!A165</f>
        <v>C412</v>
      </c>
      <c r="D17925" s="760" t="str">
        <f t="shared" si="286"/>
        <v>JUNTA DE EXPANSÃO DE BORRACHA PN10 DN250 FD</v>
      </c>
      <c r="E17925" s="760" t="str">
        <f>COTAÇÕES!B165</f>
        <v>JUNTA DE EXPANSÃO DE BORRACHA PN10 DN250 FD</v>
      </c>
      <c r="F17925" s="319" t="str">
        <f>COTAÇÕES!C165</f>
        <v>UN</v>
      </c>
      <c r="G17925" s="340">
        <f t="shared" si="284"/>
        <v>9.2662180000000003</v>
      </c>
      <c r="I17925" s="319">
        <v>6.01</v>
      </c>
    </row>
    <row r="17926" spans="1:9" x14ac:dyDescent="0.2">
      <c r="A17926" s="319" t="str">
        <f t="shared" si="285"/>
        <v>5 - C399</v>
      </c>
      <c r="B17926" s="319">
        <v>5</v>
      </c>
      <c r="C17926" s="760" t="str">
        <f>COTAÇÕES!A166</f>
        <v>C399</v>
      </c>
      <c r="D17926" s="760" t="str">
        <f t="shared" si="286"/>
        <v>JUNTA DE EXPANSÃO DE BORRACHA PN10 DN300 FD</v>
      </c>
      <c r="E17926" s="760" t="str">
        <f>COTAÇÕES!B166</f>
        <v>JUNTA DE EXPANSÃO DE BORRACHA PN10 DN300 FD</v>
      </c>
      <c r="F17926" s="319" t="str">
        <f>COTAÇÕES!C166</f>
        <v>UN</v>
      </c>
      <c r="G17926" s="340">
        <f t="shared" si="284"/>
        <v>15.125058000000001</v>
      </c>
      <c r="I17926" s="319">
        <v>9.81</v>
      </c>
    </row>
    <row r="17927" spans="1:9" x14ac:dyDescent="0.2">
      <c r="A17927" s="319" t="str">
        <f t="shared" si="285"/>
        <v>5 - E164</v>
      </c>
      <c r="B17927" s="319">
        <v>5</v>
      </c>
      <c r="C17927" s="760" t="str">
        <f>COTAÇÕES!A167</f>
        <v>E164</v>
      </c>
      <c r="D17927" s="760" t="str">
        <f t="shared" si="286"/>
        <v>LAMPADA LED BULBO - 9W</v>
      </c>
      <c r="E17927" s="760" t="str">
        <f>COTAÇÕES!B167</f>
        <v>LAMPADA LED BULBO - 9W</v>
      </c>
      <c r="F17927" s="319" t="str">
        <f>COTAÇÕES!C167</f>
        <v>UN</v>
      </c>
      <c r="G17927" s="340">
        <f t="shared" si="284"/>
        <v>10.777182000000002</v>
      </c>
      <c r="I17927" s="319">
        <v>6.99</v>
      </c>
    </row>
    <row r="17928" spans="1:9" x14ac:dyDescent="0.2">
      <c r="A17928" s="319" t="str">
        <f t="shared" si="285"/>
        <v>5 - E166</v>
      </c>
      <c r="B17928" s="319">
        <v>5</v>
      </c>
      <c r="C17928" s="760" t="str">
        <f>COTAÇÕES!A168</f>
        <v>E166</v>
      </c>
      <c r="D17928" s="760" t="str">
        <f t="shared" si="286"/>
        <v>LAMPADA TUBULAR 10W -  LED</v>
      </c>
      <c r="E17928" s="760" t="str">
        <f>COTAÇÕES!B168</f>
        <v>LAMPADA TUBULAR 10W -  LED</v>
      </c>
      <c r="F17928" s="319" t="str">
        <f>COTAÇÕES!C168</f>
        <v>UN</v>
      </c>
      <c r="G17928" s="340">
        <f t="shared" si="284"/>
        <v>12.920284000000002</v>
      </c>
      <c r="I17928" s="319">
        <v>8.3800000000000008</v>
      </c>
    </row>
    <row r="17929" spans="1:9" x14ac:dyDescent="0.2">
      <c r="A17929" s="319" t="str">
        <f t="shared" si="285"/>
        <v>5 - E162</v>
      </c>
      <c r="B17929" s="319">
        <v>5</v>
      </c>
      <c r="C17929" s="760" t="str">
        <f>COTAÇÕES!A169</f>
        <v>E162</v>
      </c>
      <c r="D17929" s="760" t="str">
        <f t="shared" si="286"/>
        <v>LUMINARIA HERMETICA IP 65 - 1X10W</v>
      </c>
      <c r="E17929" s="760" t="str">
        <f>COTAÇÕES!B169</f>
        <v>LUMINARIA HERMETICA IP 65 - 1X10W</v>
      </c>
      <c r="F17929" s="319" t="str">
        <f>COTAÇÕES!C169</f>
        <v>UN</v>
      </c>
      <c r="G17929" s="340">
        <f t="shared" si="284"/>
        <v>86.340800000000002</v>
      </c>
      <c r="I17929" s="319">
        <v>56</v>
      </c>
    </row>
    <row r="17930" spans="1:9" ht="38.25" x14ac:dyDescent="0.2">
      <c r="A17930" s="319" t="str">
        <f t="shared" si="285"/>
        <v>5 - E115</v>
      </c>
      <c r="B17930" s="319">
        <v>5</v>
      </c>
      <c r="C17930" s="760" t="str">
        <f>COTAÇÕES!A170</f>
        <v>E115</v>
      </c>
      <c r="D17930" s="760" t="str">
        <f t="shared" si="286"/>
        <v>LUMINARIA PUBLICA LED 75W LUZ BRANCA 6500K, FLUXO LUMINOSO 11250 LUMENS, ABERTURA DE FACHO 120°, TENSÃO BIVOLT AUTOMATICO, GRAL DE PROTEÇÃO IP 66, CORPO EM ALUMINIO NA COR PRETA.</v>
      </c>
      <c r="E17930" s="760" t="str">
        <f>COTAÇÕES!B170</f>
        <v>LUMINARIA PUBLICA LED 75W LUZ BRANCA 6500K, FLUXO LUMINOSO 11250 LUMENS, ABERTURA DE FACHO 120°, TENSÃO BIVOLT AUTOMATICO, GRAL DE PROTEÇÃO IP 66, CORPO EM ALUMINIO NA COR PRETA.</v>
      </c>
      <c r="F17930" s="319" t="str">
        <f>COTAÇÕES!C170</f>
        <v>UN</v>
      </c>
      <c r="G17930" s="340">
        <f t="shared" si="284"/>
        <v>573.54960000000005</v>
      </c>
      <c r="I17930" s="319">
        <v>372</v>
      </c>
    </row>
    <row r="17931" spans="1:9" x14ac:dyDescent="0.2">
      <c r="A17931" s="319" t="str">
        <f t="shared" si="285"/>
        <v>5 - C155</v>
      </c>
      <c r="B17931" s="319">
        <v>5</v>
      </c>
      <c r="C17931" s="760" t="str">
        <f>COTAÇÕES!A171</f>
        <v>C155</v>
      </c>
      <c r="D17931" s="760" t="str">
        <f t="shared" si="286"/>
        <v>LUVA COM BOLSAS JUNTA ELÁSTICA JGS DN100 FD</v>
      </c>
      <c r="E17931" s="760" t="str">
        <f>COTAÇÕES!B171</f>
        <v>LUVA COM BOLSAS JUNTA ELÁSTICA JGS DN100 FD</v>
      </c>
      <c r="F17931" s="319" t="str">
        <f>COTAÇÕES!C171</f>
        <v>UN</v>
      </c>
      <c r="G17931" s="340">
        <f t="shared" si="284"/>
        <v>227.66218800000001</v>
      </c>
      <c r="I17931" s="319">
        <v>147.66</v>
      </c>
    </row>
    <row r="17932" spans="1:9" x14ac:dyDescent="0.2">
      <c r="A17932" s="319" t="str">
        <f t="shared" si="285"/>
        <v>5 - C156</v>
      </c>
      <c r="B17932" s="319">
        <v>5</v>
      </c>
      <c r="C17932" s="760" t="str">
        <f>COTAÇÕES!A172</f>
        <v>C156</v>
      </c>
      <c r="D17932" s="760" t="str">
        <f t="shared" si="286"/>
        <v>LUVA COM BOLSAS JUNTA ELÁSTICA JGS DN150 FD</v>
      </c>
      <c r="E17932" s="760" t="str">
        <f>COTAÇÕES!B172</f>
        <v>LUVA COM BOLSAS JUNTA ELÁSTICA JGS DN150 FD</v>
      </c>
      <c r="F17932" s="319" t="str">
        <f>COTAÇÕES!C172</f>
        <v>UN</v>
      </c>
      <c r="G17932" s="340">
        <f t="shared" si="284"/>
        <v>336.57494000000003</v>
      </c>
      <c r="I17932" s="319">
        <v>218.3</v>
      </c>
    </row>
    <row r="17933" spans="1:9" x14ac:dyDescent="0.2">
      <c r="A17933" s="319" t="str">
        <f t="shared" si="285"/>
        <v>5 - C157</v>
      </c>
      <c r="B17933" s="319">
        <v>5</v>
      </c>
      <c r="C17933" s="760" t="str">
        <f>COTAÇÕES!A173</f>
        <v>C157</v>
      </c>
      <c r="D17933" s="760" t="str">
        <f t="shared" si="286"/>
        <v>LUVA COM BOLSAS JUNTA ELÁSTICA JGS DN200 FD</v>
      </c>
      <c r="E17933" s="760" t="str">
        <f>COTAÇÕES!B173</f>
        <v>LUVA COM BOLSAS JUNTA ELÁSTICA JGS DN200 FD</v>
      </c>
      <c r="F17933" s="319" t="str">
        <f>COTAÇÕES!C173</f>
        <v>UN</v>
      </c>
      <c r="G17933" s="340">
        <f t="shared" si="284"/>
        <v>438.56500999999997</v>
      </c>
      <c r="I17933" s="319">
        <v>284.45</v>
      </c>
    </row>
    <row r="17934" spans="1:9" x14ac:dyDescent="0.2">
      <c r="A17934" s="319" t="str">
        <f t="shared" si="285"/>
        <v>5 - C158</v>
      </c>
      <c r="B17934" s="319">
        <v>5</v>
      </c>
      <c r="C17934" s="760" t="str">
        <f>COTAÇÕES!A174</f>
        <v>C158</v>
      </c>
      <c r="D17934" s="760" t="str">
        <f t="shared" si="286"/>
        <v>LUVA COM BOLSAS JUNTA ELÁSTICA JGS DN300 FD</v>
      </c>
      <c r="E17934" s="760" t="str">
        <f>COTAÇÕES!B174</f>
        <v>LUVA COM BOLSAS JUNTA ELÁSTICA JGS DN300 FD</v>
      </c>
      <c r="F17934" s="319" t="str">
        <f>COTAÇÕES!C174</f>
        <v>UN</v>
      </c>
      <c r="G17934" s="340">
        <f t="shared" si="284"/>
        <v>904.03443000000004</v>
      </c>
      <c r="I17934" s="319">
        <v>586.35</v>
      </c>
    </row>
    <row r="17935" spans="1:9" x14ac:dyDescent="0.2">
      <c r="A17935" s="319" t="str">
        <f t="shared" si="285"/>
        <v>5 - C311</v>
      </c>
      <c r="B17935" s="319">
        <v>5</v>
      </c>
      <c r="C17935" s="760" t="str">
        <f>COTAÇÕES!A175</f>
        <v>C311</v>
      </c>
      <c r="D17935" s="760" t="str">
        <f t="shared" si="286"/>
        <v>LUVA COM BOLSAS JUNTA ELÁSTICA JGS DN800 FD</v>
      </c>
      <c r="E17935" s="760" t="str">
        <f>COTAÇÕES!B175</f>
        <v>LUVA COM BOLSAS JUNTA ELÁSTICA JGS DN800 FD</v>
      </c>
      <c r="F17935" s="319" t="str">
        <f>COTAÇÕES!C175</f>
        <v>UN</v>
      </c>
      <c r="G17935" s="340">
        <f t="shared" si="284"/>
        <v>10545.912</v>
      </c>
      <c r="I17935" s="319">
        <v>6840</v>
      </c>
    </row>
    <row r="17936" spans="1:9" x14ac:dyDescent="0.2">
      <c r="A17936" s="319" t="str">
        <f t="shared" si="285"/>
        <v>5 - E134</v>
      </c>
      <c r="B17936" s="319">
        <v>5</v>
      </c>
      <c r="C17936" s="760" t="str">
        <f>COTAÇÕES!A176</f>
        <v>E134</v>
      </c>
      <c r="D17936" s="760" t="str">
        <f t="shared" si="286"/>
        <v>LUVA DE AÇO  GAVANIZADO 100MM</v>
      </c>
      <c r="E17936" s="760" t="str">
        <f>COTAÇÕES!B176</f>
        <v>LUVA DE AÇO  GAVANIZADO 100MM</v>
      </c>
      <c r="F17936" s="319" t="str">
        <f>COTAÇÕES!C176</f>
        <v>UN</v>
      </c>
      <c r="G17936" s="340">
        <f t="shared" si="284"/>
        <v>44.943469999999998</v>
      </c>
      <c r="I17936" s="319">
        <v>29.15</v>
      </c>
    </row>
    <row r="17937" spans="1:9" x14ac:dyDescent="0.2">
      <c r="A17937" s="319" t="str">
        <f t="shared" si="285"/>
        <v>5 - C159</v>
      </c>
      <c r="B17937" s="319">
        <v>5</v>
      </c>
      <c r="C17937" s="760" t="str">
        <f>COTAÇÕES!A177</f>
        <v>C159</v>
      </c>
      <c r="D17937" s="760" t="str">
        <f t="shared" si="286"/>
        <v>LUVA DE CORRER COM BOLSAS JUNTA MECÂNICA JM DN100 FD</v>
      </c>
      <c r="E17937" s="760" t="str">
        <f>COTAÇÕES!B177</f>
        <v>LUVA DE CORRER COM BOLSAS JUNTA MECÂNICA JM DN100 FD</v>
      </c>
      <c r="F17937" s="319" t="str">
        <f>COTAÇÕES!C177</f>
        <v>UN</v>
      </c>
      <c r="G17937" s="340">
        <f t="shared" si="284"/>
        <v>592.05119999999999</v>
      </c>
      <c r="I17937" s="319">
        <v>384</v>
      </c>
    </row>
    <row r="17938" spans="1:9" x14ac:dyDescent="0.2">
      <c r="A17938" s="319" t="str">
        <f t="shared" si="285"/>
        <v>5 - C160</v>
      </c>
      <c r="B17938" s="319">
        <v>5</v>
      </c>
      <c r="C17938" s="760" t="str">
        <f>COTAÇÕES!A178</f>
        <v>C160</v>
      </c>
      <c r="D17938" s="760" t="str">
        <f t="shared" si="286"/>
        <v>LUVA DE CORRER COM BOLSAS JUNTA MECÂNICA JM DN150 FD</v>
      </c>
      <c r="E17938" s="760" t="str">
        <f>COTAÇÕES!B178</f>
        <v>LUVA DE CORRER COM BOLSAS JUNTA MECÂNICA JM DN150 FD</v>
      </c>
      <c r="F17938" s="319" t="str">
        <f>COTAÇÕES!C178</f>
        <v>UN</v>
      </c>
      <c r="G17938" s="340">
        <f t="shared" si="284"/>
        <v>805.45173799999998</v>
      </c>
      <c r="I17938" s="319">
        <v>522.41</v>
      </c>
    </row>
    <row r="17939" spans="1:9" x14ac:dyDescent="0.2">
      <c r="A17939" s="319" t="str">
        <f t="shared" si="285"/>
        <v>5 - C161</v>
      </c>
      <c r="B17939" s="319">
        <v>5</v>
      </c>
      <c r="C17939" s="760" t="str">
        <f>COTAÇÕES!A179</f>
        <v>C161</v>
      </c>
      <c r="D17939" s="760" t="str">
        <f t="shared" si="286"/>
        <v>LUVA DE CORRER COM BOLSAS JUNTA MECÂNICA JM DN200 FD</v>
      </c>
      <c r="E17939" s="760" t="str">
        <f>COTAÇÕES!B179</f>
        <v>LUVA DE CORRER COM BOLSAS JUNTA MECÂNICA JM DN200 FD</v>
      </c>
      <c r="F17939" s="319" t="str">
        <f>COTAÇÕES!C179</f>
        <v>UN</v>
      </c>
      <c r="G17939" s="340">
        <f t="shared" si="284"/>
        <v>1231.8982000000001</v>
      </c>
      <c r="I17939" s="319">
        <v>799</v>
      </c>
    </row>
    <row r="17940" spans="1:9" x14ac:dyDescent="0.2">
      <c r="A17940" s="319" t="str">
        <f t="shared" si="285"/>
        <v>5 - C162</v>
      </c>
      <c r="B17940" s="319">
        <v>5</v>
      </c>
      <c r="C17940" s="760" t="str">
        <f>COTAÇÕES!A180</f>
        <v>C162</v>
      </c>
      <c r="D17940" s="760" t="str">
        <f t="shared" si="286"/>
        <v>LUVA DE CORRER COM BOLSAS JUNTA MECÂNICA JM DN250 FD</v>
      </c>
      <c r="E17940" s="760" t="str">
        <f>COTAÇÕES!B180</f>
        <v>LUVA DE CORRER COM BOLSAS JUNTA MECÂNICA JM DN250 FD</v>
      </c>
      <c r="F17940" s="319" t="str">
        <f>COTAÇÕES!C180</f>
        <v>UN</v>
      </c>
      <c r="G17940" s="340">
        <f t="shared" si="284"/>
        <v>1424.2840040000001</v>
      </c>
      <c r="I17940" s="319">
        <v>923.78</v>
      </c>
    </row>
    <row r="17941" spans="1:9" x14ac:dyDescent="0.2">
      <c r="A17941" s="319" t="str">
        <f t="shared" si="285"/>
        <v>5 - C163</v>
      </c>
      <c r="B17941" s="319">
        <v>5</v>
      </c>
      <c r="C17941" s="760" t="str">
        <f>COTAÇÕES!A181</f>
        <v>C163</v>
      </c>
      <c r="D17941" s="760" t="str">
        <f t="shared" si="286"/>
        <v>LUVA DE CORRER COM BOLSAS JUNTA MECÂNICA JM DN300 FD</v>
      </c>
      <c r="E17941" s="760" t="str">
        <f>COTAÇÕES!B181</f>
        <v>LUVA DE CORRER COM BOLSAS JUNTA MECÂNICA JM DN300 FD</v>
      </c>
      <c r="F17941" s="319" t="str">
        <f>COTAÇÕES!C181</f>
        <v>UN</v>
      </c>
      <c r="G17941" s="340">
        <f t="shared" si="284"/>
        <v>1719.107</v>
      </c>
      <c r="I17941" s="319">
        <v>1115</v>
      </c>
    </row>
    <row r="17942" spans="1:9" x14ac:dyDescent="0.2">
      <c r="A17942" s="319" t="str">
        <f t="shared" si="285"/>
        <v>5 - C164</v>
      </c>
      <c r="B17942" s="319">
        <v>5</v>
      </c>
      <c r="C17942" s="760" t="str">
        <f>COTAÇÕES!A182</f>
        <v>C164</v>
      </c>
      <c r="D17942" s="760" t="str">
        <f t="shared" si="286"/>
        <v>LUVA DE CORRER COM BOLSAS JUNTA MECÂNICA JM DN400 FD</v>
      </c>
      <c r="E17942" s="760" t="str">
        <f>COTAÇÕES!B182</f>
        <v>LUVA DE CORRER COM BOLSAS JUNTA MECÂNICA JM DN400 FD</v>
      </c>
      <c r="F17942" s="319" t="str">
        <f>COTAÇÕES!C182</f>
        <v>UN</v>
      </c>
      <c r="G17942" s="340">
        <f t="shared" si="284"/>
        <v>2715.9115360000001</v>
      </c>
      <c r="I17942" s="319">
        <v>1761.52</v>
      </c>
    </row>
    <row r="17943" spans="1:9" x14ac:dyDescent="0.2">
      <c r="A17943" s="319" t="str">
        <f t="shared" si="285"/>
        <v>5 - C367</v>
      </c>
      <c r="B17943" s="319">
        <v>5</v>
      </c>
      <c r="C17943" s="760" t="str">
        <f>COTAÇÕES!A183</f>
        <v>C367</v>
      </c>
      <c r="D17943" s="760" t="str">
        <f t="shared" si="286"/>
        <v>LUVA DE CORRER COM BOLSAS JUNTA MECÂNICA JM DN500 FD</v>
      </c>
      <c r="E17943" s="760" t="str">
        <f>COTAÇÕES!B183</f>
        <v>LUVA DE CORRER COM BOLSAS JUNTA MECÂNICA JM DN500 FD</v>
      </c>
      <c r="F17943" s="319" t="str">
        <f>COTAÇÕES!C183</f>
        <v>UN</v>
      </c>
      <c r="G17943" s="340">
        <f t="shared" si="284"/>
        <v>3705.5544110000001</v>
      </c>
      <c r="I17943" s="319">
        <v>2403.395</v>
      </c>
    </row>
    <row r="17944" spans="1:9" x14ac:dyDescent="0.2">
      <c r="A17944" s="319" t="str">
        <f t="shared" si="285"/>
        <v>5 - C334</v>
      </c>
      <c r="B17944" s="319">
        <v>5</v>
      </c>
      <c r="C17944" s="760" t="str">
        <f>COTAÇÕES!A184</f>
        <v>C334</v>
      </c>
      <c r="D17944" s="760" t="str">
        <f t="shared" si="286"/>
        <v>LUVA DE CORRER COM BOLSAS JUNTA MECÂNICA JM DN600 FD</v>
      </c>
      <c r="E17944" s="760" t="str">
        <f>COTAÇÕES!B184</f>
        <v>LUVA DE CORRER COM BOLSAS JUNTA MECÂNICA JM DN600 FD</v>
      </c>
      <c r="F17944" s="319" t="str">
        <f>COTAÇÕES!C184</f>
        <v>UN</v>
      </c>
      <c r="G17944" s="340">
        <f t="shared" si="284"/>
        <v>7869.3472000000002</v>
      </c>
      <c r="I17944" s="319">
        <v>5104</v>
      </c>
    </row>
    <row r="17945" spans="1:9" x14ac:dyDescent="0.2">
      <c r="A17945" s="319" t="str">
        <f t="shared" si="285"/>
        <v>5 - C312</v>
      </c>
      <c r="B17945" s="319">
        <v>5</v>
      </c>
      <c r="C17945" s="760" t="str">
        <f>COTAÇÕES!A185</f>
        <v>C312</v>
      </c>
      <c r="D17945" s="760" t="str">
        <f t="shared" si="286"/>
        <v>LUVA DE CORRER COM BOLSAS JUNTA MECÂNICA JM DN800 FD</v>
      </c>
      <c r="E17945" s="760" t="str">
        <f>COTAÇÕES!B185</f>
        <v>LUVA DE CORRER COM BOLSAS JUNTA MECÂNICA JM DN800 FD</v>
      </c>
      <c r="F17945" s="319" t="str">
        <f>COTAÇÕES!C185</f>
        <v>UN</v>
      </c>
      <c r="G17945" s="340">
        <f t="shared" si="284"/>
        <v>13629.512000000001</v>
      </c>
      <c r="I17945" s="319">
        <v>8840</v>
      </c>
    </row>
    <row r="17946" spans="1:9" x14ac:dyDescent="0.2">
      <c r="A17946" s="319" t="str">
        <f t="shared" si="285"/>
        <v>5 - C470</v>
      </c>
      <c r="B17946" s="319">
        <v>5</v>
      </c>
      <c r="C17946" s="760" t="str">
        <f>COTAÇÕES!A186</f>
        <v>C470</v>
      </c>
      <c r="D17946" s="760" t="str">
        <f t="shared" si="286"/>
        <v>LUVA DE TRANSIÇÃO FÊMEA ELETROFUSÃO/BRONZE DE20mm 1/2" PEAD</v>
      </c>
      <c r="E17946" s="760" t="str">
        <f>COTAÇÕES!B186</f>
        <v>LUVA DE TRANSIÇÃO FÊMEA ELETROFUSÃO/BRONZE DE20mm 1/2" PEAD</v>
      </c>
      <c r="F17946" s="319" t="str">
        <f>COTAÇÕES!C186</f>
        <v>UN</v>
      </c>
      <c r="G17946" s="340">
        <f t="shared" si="284"/>
        <v>0</v>
      </c>
      <c r="I17946" s="319">
        <v>0</v>
      </c>
    </row>
    <row r="17947" spans="1:9" x14ac:dyDescent="0.2">
      <c r="A17947" s="319" t="str">
        <f t="shared" si="285"/>
        <v>5 - C490</v>
      </c>
      <c r="B17947" s="319">
        <v>5</v>
      </c>
      <c r="C17947" s="760" t="str">
        <f>COTAÇÕES!A187</f>
        <v>C490</v>
      </c>
      <c r="D17947" s="760" t="str">
        <f t="shared" si="286"/>
        <v xml:space="preserve">LUVA ULTRALINK - TIPO H DN200 AÇO </v>
      </c>
      <c r="E17947" s="760" t="str">
        <f>COTAÇÕES!B187</f>
        <v xml:space="preserve">LUVA ULTRALINK - TIPO H DN200 AÇO </v>
      </c>
      <c r="F17947" s="319" t="str">
        <f>COTAÇÕES!C187</f>
        <v>UN</v>
      </c>
      <c r="G17947" s="340">
        <f t="shared" si="284"/>
        <v>2590.2240000000002</v>
      </c>
      <c r="I17947" s="319">
        <v>1680</v>
      </c>
    </row>
    <row r="17948" spans="1:9" x14ac:dyDescent="0.2">
      <c r="A17948" s="319" t="str">
        <f t="shared" si="285"/>
        <v>5 - E124</v>
      </c>
      <c r="B17948" s="319">
        <v>5</v>
      </c>
      <c r="C17948" s="760" t="str">
        <f>COTAÇÕES!A188</f>
        <v>E124</v>
      </c>
      <c r="D17948" s="760" t="str">
        <f t="shared" si="286"/>
        <v>MÃO FRANCESA PERFILADA NORMAL</v>
      </c>
      <c r="E17948" s="760" t="str">
        <f>COTAÇÕES!B188</f>
        <v>MÃO FRANCESA PERFILADA NORMAL</v>
      </c>
      <c r="F17948" s="319" t="str">
        <f>COTAÇÕES!C188</f>
        <v>UN</v>
      </c>
      <c r="G17948" s="340">
        <f t="shared" si="284"/>
        <v>39.146302000000006</v>
      </c>
      <c r="I17948" s="319">
        <v>25.39</v>
      </c>
    </row>
    <row r="17949" spans="1:9" x14ac:dyDescent="0.2">
      <c r="A17949" s="319" t="str">
        <f t="shared" si="285"/>
        <v>5 - E170</v>
      </c>
      <c r="B17949" s="319">
        <v>5</v>
      </c>
      <c r="C17949" s="760" t="str">
        <f>COTAÇÕES!A189</f>
        <v>E170</v>
      </c>
      <c r="D17949" s="760" t="str">
        <f t="shared" si="286"/>
        <v>MÃO FRANCESA SIMPLES PARA PERFILADO 50MM</v>
      </c>
      <c r="E17949" s="760" t="str">
        <f>COTAÇÕES!B189</f>
        <v>MÃO FRANCESA SIMPLES PARA PERFILADO 50MM</v>
      </c>
      <c r="F17949" s="319" t="str">
        <f>COTAÇÕES!C189</f>
        <v>UN</v>
      </c>
      <c r="G17949" s="340">
        <f t="shared" si="284"/>
        <v>23.127000000000002</v>
      </c>
      <c r="I17949" s="319">
        <v>15</v>
      </c>
    </row>
    <row r="17950" spans="1:9" x14ac:dyDescent="0.2">
      <c r="A17950" s="319" t="str">
        <f t="shared" si="285"/>
        <v>5 - E140</v>
      </c>
      <c r="B17950" s="319">
        <v>5</v>
      </c>
      <c r="C17950" s="760" t="str">
        <f>COTAÇÕES!A190</f>
        <v>E140</v>
      </c>
      <c r="D17950" s="760" t="str">
        <f t="shared" si="286"/>
        <v>MASSA DE CALAFETAR</v>
      </c>
      <c r="E17950" s="760" t="str">
        <f>COTAÇÕES!B190</f>
        <v>MASSA DE CALAFETAR</v>
      </c>
      <c r="F17950" s="319" t="str">
        <f>COTAÇÕES!C190</f>
        <v>CX</v>
      </c>
      <c r="G17950" s="340">
        <f t="shared" si="284"/>
        <v>3515.3040000000001</v>
      </c>
      <c r="I17950" s="319">
        <v>2280</v>
      </c>
    </row>
    <row r="17951" spans="1:9" ht="25.5" x14ac:dyDescent="0.2">
      <c r="A17951" s="319" t="str">
        <f t="shared" si="285"/>
        <v>5 - E191</v>
      </c>
      <c r="B17951" s="319">
        <v>5</v>
      </c>
      <c r="C17951" s="760" t="str">
        <f>COTAÇÕES!A191</f>
        <v>E191</v>
      </c>
      <c r="D17951" s="760" t="str">
        <f t="shared" si="286"/>
        <v xml:space="preserve">MEDIDOR DE VAZÃO -  MEDIDOR TRANSMISSOR DE VAZÃO ELETROMAGNÉTICO
</v>
      </c>
      <c r="E17951" s="760" t="str">
        <f>COTAÇÕES!B191</f>
        <v xml:space="preserve">MEDIDOR DE VAZÃO -  MEDIDOR TRANSMISSOR DE VAZÃO ELETROMAGNÉTICO
</v>
      </c>
      <c r="F17951" s="319" t="str">
        <f>COTAÇÕES!C191</f>
        <v>UN</v>
      </c>
      <c r="G17951" s="340">
        <f t="shared" si="284"/>
        <v>19642.531999999999</v>
      </c>
      <c r="I17951" s="319">
        <v>12740</v>
      </c>
    </row>
    <row r="17952" spans="1:9" x14ac:dyDescent="0.2">
      <c r="A17952" s="319" t="str">
        <f t="shared" si="285"/>
        <v>5 - C386</v>
      </c>
      <c r="B17952" s="319">
        <v>5</v>
      </c>
      <c r="C17952" s="760" t="str">
        <f>COTAÇÕES!A192</f>
        <v>C386</v>
      </c>
      <c r="D17952" s="760" t="str">
        <f t="shared" si="286"/>
        <v>MEDIDOR DE VAZÃO ELETROMAGNÉTICO COM FLANGES PN10 DN200 FD</v>
      </c>
      <c r="E17952" s="760" t="str">
        <f>COTAÇÕES!B192</f>
        <v>MEDIDOR DE VAZÃO ELETROMAGNÉTICO COM FLANGES PN10 DN200 FD</v>
      </c>
      <c r="F17952" s="319" t="str">
        <f>COTAÇÕES!C192</f>
        <v>UN</v>
      </c>
      <c r="G17952" s="340">
        <f t="shared" si="284"/>
        <v>23443.069</v>
      </c>
      <c r="I17952" s="319">
        <v>15205</v>
      </c>
    </row>
    <row r="17953" spans="1:9" ht="25.5" x14ac:dyDescent="0.2">
      <c r="A17953" s="319" t="str">
        <f t="shared" si="285"/>
        <v>5 - C457</v>
      </c>
      <c r="B17953" s="319">
        <v>5</v>
      </c>
      <c r="C17953" s="760" t="str">
        <f>COTAÇÕES!A193</f>
        <v>C457</v>
      </c>
      <c r="D17953" s="760" t="str">
        <f t="shared" si="286"/>
        <v>MEDIDOR DE VAZÃO ELETROMAGNÉTICO COM FLANGES SEM NECESSIDADE DE TRECHOS RETOS (0D:0D) PN10 DN200 FD</v>
      </c>
      <c r="E17953" s="760" t="str">
        <f>COTAÇÕES!B193</f>
        <v>MEDIDOR DE VAZÃO ELETROMAGNÉTICO COM FLANGES SEM NECESSIDADE DE TRECHOS RETOS (0D:0D) PN10 DN200 FD</v>
      </c>
      <c r="F17953" s="319" t="str">
        <f>COTAÇÕES!C193</f>
        <v>UN</v>
      </c>
      <c r="G17953" s="340">
        <f t="shared" si="284"/>
        <v>26549.796000000002</v>
      </c>
      <c r="I17953" s="319">
        <v>17220</v>
      </c>
    </row>
    <row r="17954" spans="1:9" ht="25.5" x14ac:dyDescent="0.2">
      <c r="A17954" s="319" t="str">
        <f t="shared" si="285"/>
        <v>5 - C455</v>
      </c>
      <c r="B17954" s="319">
        <v>5</v>
      </c>
      <c r="C17954" s="760" t="str">
        <f>COTAÇÕES!A194</f>
        <v>C455</v>
      </c>
      <c r="D17954" s="760" t="str">
        <f t="shared" si="286"/>
        <v>MEDIDOR DE VAZÃO ELETROMAGNÉTICO COM FLANGES SEM NECESSIDADE DE TRECHOS RETOS (0D:0D) PN16 DN200 FD</v>
      </c>
      <c r="E17954" s="760" t="str">
        <f>COTAÇÕES!B194</f>
        <v>MEDIDOR DE VAZÃO ELETROMAGNÉTICO COM FLANGES SEM NECESSIDADE DE TRECHOS RETOS (0D:0D) PN16 DN200 FD</v>
      </c>
      <c r="F17954" s="319" t="str">
        <f>COTAÇÕES!C194</f>
        <v>UN</v>
      </c>
      <c r="G17954" s="340">
        <f t="shared" si="284"/>
        <v>26885.137500000001</v>
      </c>
      <c r="I17954" s="319">
        <v>17437.5</v>
      </c>
    </row>
    <row r="17955" spans="1:9" ht="25.5" x14ac:dyDescent="0.2">
      <c r="A17955" s="319" t="str">
        <f t="shared" si="285"/>
        <v>5 - E103</v>
      </c>
      <c r="B17955" s="319">
        <v>5</v>
      </c>
      <c r="C17955" s="760" t="str">
        <f>COTAÇÕES!A195</f>
        <v>E103</v>
      </c>
      <c r="D17955" s="760" t="str">
        <f t="shared" si="286"/>
        <v>MOLDE DE GRAFITE PARA CONEXÃO CABO PASSANTE HORIZONTAL 50 MM² À HASTE DE ATERRAMENTO</v>
      </c>
      <c r="E17955" s="760" t="str">
        <f>COTAÇÕES!B195</f>
        <v>MOLDE DE GRAFITE PARA CONEXÃO CABO PASSANTE HORIZONTAL 50 MM² À HASTE DE ATERRAMENTO</v>
      </c>
      <c r="F17955" s="319" t="str">
        <f>COTAÇÕES!C195</f>
        <v>UN</v>
      </c>
      <c r="G17955" s="340">
        <f t="shared" si="284"/>
        <v>6672.070119</v>
      </c>
      <c r="I17955" s="319">
        <v>4327.4549999999999</v>
      </c>
    </row>
    <row r="17956" spans="1:9" x14ac:dyDescent="0.2">
      <c r="A17956" s="319" t="str">
        <f t="shared" si="285"/>
        <v>5 - E104</v>
      </c>
      <c r="B17956" s="319">
        <v>5</v>
      </c>
      <c r="C17956" s="760" t="str">
        <f>COTAÇÕES!A196</f>
        <v>E104</v>
      </c>
      <c r="D17956" s="760" t="str">
        <f t="shared" si="286"/>
        <v>MOLDE DE GRAFITE PARA CONEXÃO CABO/CABO - 50/25MM²</v>
      </c>
      <c r="E17956" s="760" t="str">
        <f>COTAÇÕES!B196</f>
        <v>MOLDE DE GRAFITE PARA CONEXÃO CABO/CABO - 50/25MM²</v>
      </c>
      <c r="F17956" s="319" t="str">
        <f>COTAÇÕES!C196</f>
        <v>UN</v>
      </c>
      <c r="G17956" s="340">
        <f t="shared" ref="G17956:G18019" si="287">I17956*$J$17763</f>
        <v>237.59137999999999</v>
      </c>
      <c r="I17956" s="319">
        <v>154.1</v>
      </c>
    </row>
    <row r="17957" spans="1:9" ht="25.5" x14ac:dyDescent="0.2">
      <c r="A17957" s="319" t="str">
        <f t="shared" ref="A17957:A18020" si="288">B17957&amp;" - "&amp;C17957</f>
        <v>5 - C514</v>
      </c>
      <c r="B17957" s="319">
        <v>5</v>
      </c>
      <c r="C17957" s="760" t="str">
        <f>COTAÇÕES!A197</f>
        <v>C514</v>
      </c>
      <c r="D17957" s="760" t="str">
        <f t="shared" ref="D17957:D18020" si="289">E17957</f>
        <v xml:space="preserve">MONOVIA E TROLLEY MANUAL CAPACIDADE 1,2T, INCLUSIVE TRANSPORTE E INSTALAÇÃO </v>
      </c>
      <c r="E17957" s="760" t="str">
        <f>COTAÇÕES!B197</f>
        <v xml:space="preserve">MONOVIA E TROLLEY MANUAL CAPACIDADE 1,2T, INCLUSIVE TRANSPORTE E INSTALAÇÃO </v>
      </c>
      <c r="F17957" s="319" t="str">
        <f>COTAÇÕES!C197</f>
        <v>UN</v>
      </c>
      <c r="G17957" s="340">
        <f t="shared" si="287"/>
        <v>55042.26</v>
      </c>
      <c r="I17957" s="319">
        <v>35700</v>
      </c>
    </row>
    <row r="17958" spans="1:9" x14ac:dyDescent="0.2">
      <c r="A17958" s="319" t="str">
        <f t="shared" si="288"/>
        <v>5 - E142</v>
      </c>
      <c r="B17958" s="319">
        <v>5</v>
      </c>
      <c r="C17958" s="760" t="str">
        <f>COTAÇÕES!A198</f>
        <v>E142</v>
      </c>
      <c r="D17958" s="760" t="str">
        <f t="shared" si="289"/>
        <v>MONTAGEM DA ESTRUTURA E COLOCAÇÃO DO POSTE</v>
      </c>
      <c r="E17958" s="760" t="str">
        <f>COTAÇÕES!B198</f>
        <v>MONTAGEM DA ESTRUTURA E COLOCAÇÃO DO POSTE</v>
      </c>
      <c r="F17958" s="319" t="str">
        <f>COTAÇÕES!C198</f>
        <v>GL</v>
      </c>
      <c r="G17958" s="340">
        <f t="shared" si="287"/>
        <v>6506.3960000000006</v>
      </c>
      <c r="I17958" s="319">
        <v>4220</v>
      </c>
    </row>
    <row r="17959" spans="1:9" x14ac:dyDescent="0.2">
      <c r="A17959" s="319" t="str">
        <f t="shared" si="288"/>
        <v>5 - E139</v>
      </c>
      <c r="B17959" s="319">
        <v>5</v>
      </c>
      <c r="C17959" s="760" t="str">
        <f>COTAÇÕES!A199</f>
        <v>E139</v>
      </c>
      <c r="D17959" s="760" t="str">
        <f t="shared" si="289"/>
        <v>MUFLAS DO RAMAL DE ENTRADA - CLIENTE</v>
      </c>
      <c r="E17959" s="760" t="str">
        <f>COTAÇÕES!B199</f>
        <v>MUFLAS DO RAMAL DE ENTRADA - CLIENTE</v>
      </c>
      <c r="F17959" s="319" t="str">
        <f>COTAÇÕES!C199</f>
        <v>UN</v>
      </c>
      <c r="G17959" s="340">
        <f t="shared" si="287"/>
        <v>151.54352200000002</v>
      </c>
      <c r="I17959" s="319">
        <v>98.29</v>
      </c>
    </row>
    <row r="17960" spans="1:9" x14ac:dyDescent="0.2">
      <c r="A17960" s="319" t="str">
        <f t="shared" si="288"/>
        <v>5 - E138</v>
      </c>
      <c r="B17960" s="319">
        <v>5</v>
      </c>
      <c r="C17960" s="760" t="str">
        <f>COTAÇÕES!A200</f>
        <v>E138</v>
      </c>
      <c r="D17960" s="760" t="str">
        <f t="shared" si="289"/>
        <v>MUFLAS DO RAMAL DE LIGAÇÃO  - CEMIG</v>
      </c>
      <c r="E17960" s="760" t="str">
        <f>COTAÇÕES!B200</f>
        <v>MUFLAS DO RAMAL DE LIGAÇÃO  - CEMIG</v>
      </c>
      <c r="F17960" s="319" t="str">
        <f>COTAÇÕES!C200</f>
        <v>UN</v>
      </c>
      <c r="G17960" s="340">
        <f t="shared" si="287"/>
        <v>0</v>
      </c>
      <c r="I17960" s="319">
        <v>0</v>
      </c>
    </row>
    <row r="17961" spans="1:9" x14ac:dyDescent="0.2">
      <c r="A17961" s="319" t="str">
        <f t="shared" si="288"/>
        <v>5 - E125</v>
      </c>
      <c r="B17961" s="319">
        <v>5</v>
      </c>
      <c r="C17961" s="760" t="str">
        <f>COTAÇÕES!A201</f>
        <v>E125</v>
      </c>
      <c r="D17961" s="760" t="str">
        <f t="shared" si="289"/>
        <v>OLHAL</v>
      </c>
      <c r="E17961" s="760" t="str">
        <f>COTAÇÕES!B201</f>
        <v>OLHAL</v>
      </c>
      <c r="F17961" s="319" t="str">
        <f>COTAÇÕES!C201</f>
        <v>UN</v>
      </c>
      <c r="G17961" s="340">
        <f t="shared" si="287"/>
        <v>25.655552</v>
      </c>
      <c r="I17961" s="319">
        <v>16.64</v>
      </c>
    </row>
    <row r="17962" spans="1:9" x14ac:dyDescent="0.2">
      <c r="A17962" s="319" t="str">
        <f t="shared" si="288"/>
        <v>5 - C546</v>
      </c>
      <c r="B17962" s="319">
        <v>5</v>
      </c>
      <c r="C17962" s="760" t="str">
        <f>COTAÇÕES!A202</f>
        <v>C546</v>
      </c>
      <c r="D17962" s="760" t="str">
        <f t="shared" si="289"/>
        <v>OPERACIONALIZAÇÃO DE ATERRO DE RESÍDUOS SÓLIDOS DA CONSTRUÇÃO CIVIL</v>
      </c>
      <c r="E17962" s="760" t="str">
        <f>COTAÇÕES!B202</f>
        <v>OPERACIONALIZAÇÃO DE ATERRO DE RESÍDUOS SÓLIDOS DA CONSTRUÇÃO CIVIL</v>
      </c>
      <c r="F17962" s="319" t="str">
        <f>COTAÇÕES!C202</f>
        <v>M3</v>
      </c>
      <c r="G17962" s="340">
        <f t="shared" si="287"/>
        <v>24.684218000000005</v>
      </c>
      <c r="I17962" s="319">
        <v>16.010000000000002</v>
      </c>
    </row>
    <row r="17963" spans="1:9" x14ac:dyDescent="0.2">
      <c r="A17963" s="319" t="str">
        <f t="shared" si="288"/>
        <v>5 - E194</v>
      </c>
      <c r="B17963" s="319">
        <v>5</v>
      </c>
      <c r="C17963" s="760" t="str">
        <f>COTAÇÕES!A203</f>
        <v>E194</v>
      </c>
      <c r="D17963" s="760" t="str">
        <f t="shared" si="289"/>
        <v>PAINEL DE AUTOMAÇÃO (INCLUSO NO CCM)</v>
      </c>
      <c r="E17963" s="760" t="str">
        <f>COTAÇÕES!B203</f>
        <v>PAINEL DE AUTOMAÇÃO (INCLUSO NO CCM)</v>
      </c>
      <c r="F17963" s="319" t="str">
        <f>COTAÇÕES!C203</f>
        <v>UN</v>
      </c>
      <c r="G17963" s="340">
        <f t="shared" si="287"/>
        <v>0</v>
      </c>
      <c r="I17963" s="319">
        <v>0</v>
      </c>
    </row>
    <row r="17964" spans="1:9" x14ac:dyDescent="0.2">
      <c r="A17964" s="319" t="str">
        <f t="shared" si="288"/>
        <v>5 - E126</v>
      </c>
      <c r="B17964" s="319">
        <v>5</v>
      </c>
      <c r="C17964" s="760" t="str">
        <f>COTAÇÕES!A204</f>
        <v>E126</v>
      </c>
      <c r="D17964" s="760" t="str">
        <f t="shared" si="289"/>
        <v>PARAFUSO CABEÇA QUADRADA M16X 150MM</v>
      </c>
      <c r="E17964" s="760" t="str">
        <f>COTAÇÕES!B204</f>
        <v>PARAFUSO CABEÇA QUADRADA M16X 150MM</v>
      </c>
      <c r="F17964" s="319" t="str">
        <f>COTAÇÕES!C204</f>
        <v>UN</v>
      </c>
      <c r="G17964" s="340">
        <f t="shared" si="287"/>
        <v>6.6451579999999995</v>
      </c>
      <c r="I17964" s="319">
        <v>4.3099999999999996</v>
      </c>
    </row>
    <row r="17965" spans="1:9" x14ac:dyDescent="0.2">
      <c r="A17965" s="319" t="str">
        <f t="shared" si="288"/>
        <v>5 - E127</v>
      </c>
      <c r="B17965" s="319">
        <v>5</v>
      </c>
      <c r="C17965" s="760" t="str">
        <f>COTAÇÕES!A205</f>
        <v>E127</v>
      </c>
      <c r="D17965" s="760" t="str">
        <f t="shared" si="289"/>
        <v>PARAFUSO CABEÇA QUADRADA M16X TA</v>
      </c>
      <c r="E17965" s="760" t="str">
        <f>COTAÇÕES!B205</f>
        <v>PARAFUSO CABEÇA QUADRADA M16X TA</v>
      </c>
      <c r="F17965" s="319" t="str">
        <f>COTAÇÕES!C205</f>
        <v>UN</v>
      </c>
      <c r="G17965" s="340">
        <f t="shared" si="287"/>
        <v>27041.637908999997</v>
      </c>
      <c r="I17965" s="319">
        <v>17539.004999999997</v>
      </c>
    </row>
    <row r="17966" spans="1:9" ht="25.5" x14ac:dyDescent="0.2">
      <c r="A17966" s="319" t="str">
        <f t="shared" si="288"/>
        <v>5 - C166</v>
      </c>
      <c r="B17966" s="319">
        <v>5</v>
      </c>
      <c r="C17966" s="760" t="str">
        <f>COTAÇÕES!A206</f>
        <v>C166</v>
      </c>
      <c r="D17966" s="760" t="str">
        <f t="shared" si="289"/>
        <v>PARAFUSOS COM PORCAS SEXTAVADAS E ARRUELAS METÁLICAS PN10 Ø16mmx80mm DN100 AÇO</v>
      </c>
      <c r="E17966" s="760" t="str">
        <f>COTAÇÕES!B206</f>
        <v>PARAFUSOS COM PORCAS SEXTAVADAS E ARRUELAS METÁLICAS PN10 Ø16mmx80mm DN100 AÇO</v>
      </c>
      <c r="F17966" s="319" t="str">
        <f>COTAÇÕES!C206</f>
        <v>UN</v>
      </c>
      <c r="G17966" s="340">
        <f t="shared" si="287"/>
        <v>9.2507999999999999</v>
      </c>
      <c r="I17966" s="319">
        <v>6</v>
      </c>
    </row>
    <row r="17967" spans="1:9" ht="25.5" x14ac:dyDescent="0.2">
      <c r="A17967" s="319" t="str">
        <f t="shared" si="288"/>
        <v>5 - C167</v>
      </c>
      <c r="B17967" s="319">
        <v>5</v>
      </c>
      <c r="C17967" s="760" t="str">
        <f>COTAÇÕES!A207</f>
        <v>C167</v>
      </c>
      <c r="D17967" s="760" t="str">
        <f t="shared" si="289"/>
        <v>PARAFUSOS COM PORCAS SEXTAVADAS E ARRUELAS METÁLICAS PN10 Ø16mmx80mm DN50 AÇO</v>
      </c>
      <c r="E17967" s="760" t="str">
        <f>COTAÇÕES!B207</f>
        <v>PARAFUSOS COM PORCAS SEXTAVADAS E ARRUELAS METÁLICAS PN10 Ø16mmx80mm DN50 AÇO</v>
      </c>
      <c r="F17967" s="319" t="str">
        <f>COTAÇÕES!C207</f>
        <v>UN</v>
      </c>
      <c r="G17967" s="340">
        <f t="shared" si="287"/>
        <v>9.2507999999999999</v>
      </c>
      <c r="I17967" s="319">
        <v>6</v>
      </c>
    </row>
    <row r="17968" spans="1:9" ht="25.5" x14ac:dyDescent="0.2">
      <c r="A17968" s="319" t="str">
        <f t="shared" si="288"/>
        <v>5 - C446</v>
      </c>
      <c r="B17968" s="319">
        <v>5</v>
      </c>
      <c r="C17968" s="760" t="str">
        <f>COTAÇÕES!A208</f>
        <v>C446</v>
      </c>
      <c r="D17968" s="760" t="str">
        <f t="shared" si="289"/>
        <v>PARAFUSOS COM PORCAS SEXTAVADAS E ARRUELAS METÁLICAS PN10 Ø16mmx80mm DN65 AÇO</v>
      </c>
      <c r="E17968" s="760" t="str">
        <f>COTAÇÕES!B208</f>
        <v>PARAFUSOS COM PORCAS SEXTAVADAS E ARRUELAS METÁLICAS PN10 Ø16mmx80mm DN65 AÇO</v>
      </c>
      <c r="F17968" s="319" t="str">
        <f>COTAÇÕES!C208</f>
        <v>UN</v>
      </c>
      <c r="G17968" s="340">
        <f t="shared" si="287"/>
        <v>11.185759000000001</v>
      </c>
      <c r="I17968" s="319">
        <v>7.2549999999999999</v>
      </c>
    </row>
    <row r="17969" spans="1:9" ht="25.5" x14ac:dyDescent="0.2">
      <c r="A17969" s="319" t="str">
        <f t="shared" si="288"/>
        <v>5 - C168</v>
      </c>
      <c r="B17969" s="319">
        <v>5</v>
      </c>
      <c r="C17969" s="760" t="str">
        <f>COTAÇÕES!A209</f>
        <v>C168</v>
      </c>
      <c r="D17969" s="760" t="str">
        <f t="shared" si="289"/>
        <v>PARAFUSOS COM PORCAS SEXTAVADAS E ARRUELAS METÁLICAS PN10 Ø20mmx100mm DN300 AÇO</v>
      </c>
      <c r="E17969" s="760" t="str">
        <f>COTAÇÕES!B209</f>
        <v>PARAFUSOS COM PORCAS SEXTAVADAS E ARRUELAS METÁLICAS PN10 Ø20mmx100mm DN300 AÇO</v>
      </c>
      <c r="F17969" s="319" t="str">
        <f>COTAÇÕES!C209</f>
        <v>UN</v>
      </c>
      <c r="G17969" s="340">
        <f t="shared" si="287"/>
        <v>21.5852</v>
      </c>
      <c r="I17969" s="319">
        <v>14</v>
      </c>
    </row>
    <row r="17970" spans="1:9" ht="25.5" x14ac:dyDescent="0.2">
      <c r="A17970" s="319" t="str">
        <f t="shared" si="288"/>
        <v>5 - C169</v>
      </c>
      <c r="B17970" s="319">
        <v>5</v>
      </c>
      <c r="C17970" s="760" t="str">
        <f>COTAÇÕES!A210</f>
        <v>C169</v>
      </c>
      <c r="D17970" s="760" t="str">
        <f t="shared" si="289"/>
        <v>PARAFUSOS COM PORCAS SEXTAVADAS E ARRUELAS METÁLICAS PN10 Ø20mmx90mm DN150 AÇO</v>
      </c>
      <c r="E17970" s="760" t="str">
        <f>COTAÇÕES!B210</f>
        <v>PARAFUSOS COM PORCAS SEXTAVADAS E ARRUELAS METÁLICAS PN10 Ø20mmx90mm DN150 AÇO</v>
      </c>
      <c r="F17970" s="319" t="str">
        <f>COTAÇÕES!C210</f>
        <v>UN</v>
      </c>
      <c r="G17970" s="340">
        <f t="shared" si="287"/>
        <v>12.3344</v>
      </c>
      <c r="I17970" s="319">
        <v>8</v>
      </c>
    </row>
    <row r="17971" spans="1:9" ht="25.5" x14ac:dyDescent="0.2">
      <c r="A17971" s="319" t="str">
        <f t="shared" si="288"/>
        <v>5 - C170</v>
      </c>
      <c r="B17971" s="319">
        <v>5</v>
      </c>
      <c r="C17971" s="760" t="str">
        <f>COTAÇÕES!A211</f>
        <v>C170</v>
      </c>
      <c r="D17971" s="760" t="str">
        <f t="shared" si="289"/>
        <v>PARAFUSOS COM PORCAS SEXTAVADAS E ARRUELAS METÁLICAS PN10 Ø20mmx90mm DN200 AÇO</v>
      </c>
      <c r="E17971" s="760" t="str">
        <f>COTAÇÕES!B211</f>
        <v>PARAFUSOS COM PORCAS SEXTAVADAS E ARRUELAS METÁLICAS PN10 Ø20mmx90mm DN200 AÇO</v>
      </c>
      <c r="F17971" s="319" t="str">
        <f>COTAÇÕES!C211</f>
        <v>UN</v>
      </c>
      <c r="G17971" s="340">
        <f t="shared" si="287"/>
        <v>12.3344</v>
      </c>
      <c r="I17971" s="319">
        <v>8</v>
      </c>
    </row>
    <row r="17972" spans="1:9" ht="25.5" x14ac:dyDescent="0.2">
      <c r="A17972" s="319" t="str">
        <f t="shared" si="288"/>
        <v>5 - C171</v>
      </c>
      <c r="B17972" s="319">
        <v>5</v>
      </c>
      <c r="C17972" s="760" t="str">
        <f>COTAÇÕES!A212</f>
        <v>C171</v>
      </c>
      <c r="D17972" s="760" t="str">
        <f t="shared" si="289"/>
        <v>PARAFUSOS COM PORCAS SEXTAVADAS E ARRUELAS METÁLICAS PN10 Ø20mmx90mm DN250 AÇO</v>
      </c>
      <c r="E17972" s="760" t="str">
        <f>COTAÇÕES!B212</f>
        <v>PARAFUSOS COM PORCAS SEXTAVADAS E ARRUELAS METÁLICAS PN10 Ø20mmx90mm DN250 AÇO</v>
      </c>
      <c r="F17972" s="319" t="str">
        <f>COTAÇÕES!C212</f>
        <v>UN</v>
      </c>
      <c r="G17972" s="340">
        <f t="shared" si="287"/>
        <v>12.3344</v>
      </c>
      <c r="I17972" s="319">
        <v>8</v>
      </c>
    </row>
    <row r="17973" spans="1:9" ht="25.5" x14ac:dyDescent="0.2">
      <c r="A17973" s="319" t="str">
        <f t="shared" si="288"/>
        <v>5 - C172</v>
      </c>
      <c r="B17973" s="319">
        <v>5</v>
      </c>
      <c r="C17973" s="760" t="str">
        <f>COTAÇÕES!A213</f>
        <v>C172</v>
      </c>
      <c r="D17973" s="760" t="str">
        <f t="shared" si="289"/>
        <v>PARAFUSOS COM PORCAS SEXTAVADAS E ARRUELAS METÁLICAS PN10 Ø24mmx110mm DN400 AÇO</v>
      </c>
      <c r="E17973" s="760" t="str">
        <f>COTAÇÕES!B213</f>
        <v>PARAFUSOS COM PORCAS SEXTAVADAS E ARRUELAS METÁLICAS PN10 Ø24mmx110mm DN400 AÇO</v>
      </c>
      <c r="F17973" s="319" t="str">
        <f>COTAÇÕES!C213</f>
        <v>UN</v>
      </c>
      <c r="G17973" s="340">
        <f t="shared" si="287"/>
        <v>21.5852</v>
      </c>
      <c r="I17973" s="319">
        <v>14</v>
      </c>
    </row>
    <row r="17974" spans="1:9" ht="25.5" x14ac:dyDescent="0.2">
      <c r="A17974" s="319" t="str">
        <f t="shared" si="288"/>
        <v>5 - C373</v>
      </c>
      <c r="B17974" s="319">
        <v>5</v>
      </c>
      <c r="C17974" s="760" t="str">
        <f>COTAÇÕES!A214</f>
        <v>C373</v>
      </c>
      <c r="D17974" s="760" t="str">
        <f t="shared" si="289"/>
        <v>PARAFUSOS COM PORCAS SEXTAVADAS E ARRUELAS METÁLICAS PN10 Ø24mmx110mm DN500 AÇO</v>
      </c>
      <c r="E17974" s="760" t="str">
        <f>COTAÇÕES!B214</f>
        <v>PARAFUSOS COM PORCAS SEXTAVADAS E ARRUELAS METÁLICAS PN10 Ø24mmx110mm DN500 AÇO</v>
      </c>
      <c r="F17974" s="319" t="str">
        <f>COTAÇÕES!C214</f>
        <v>UN</v>
      </c>
      <c r="G17974" s="340">
        <f t="shared" si="287"/>
        <v>24.352730999999999</v>
      </c>
      <c r="I17974" s="319">
        <v>15.794999999999998</v>
      </c>
    </row>
    <row r="17975" spans="1:9" ht="25.5" x14ac:dyDescent="0.2">
      <c r="A17975" s="319" t="str">
        <f t="shared" si="288"/>
        <v>5 - C338</v>
      </c>
      <c r="B17975" s="319">
        <v>5</v>
      </c>
      <c r="C17975" s="760" t="str">
        <f>COTAÇÕES!A215</f>
        <v>C338</v>
      </c>
      <c r="D17975" s="760" t="str">
        <f t="shared" si="289"/>
        <v>PARAFUSOS COM PORCAS SEXTAVADAS E ARRUELAS METÁLICAS PN10 Ø27mmx120mm DN600 AÇO</v>
      </c>
      <c r="E17975" s="760" t="str">
        <f>COTAÇÕES!B215</f>
        <v>PARAFUSOS COM PORCAS SEXTAVADAS E ARRUELAS METÁLICAS PN10 Ø27mmx120mm DN600 AÇO</v>
      </c>
      <c r="F17975" s="319" t="str">
        <f>COTAÇÕES!C215</f>
        <v>UN</v>
      </c>
      <c r="G17975" s="340">
        <f t="shared" si="287"/>
        <v>33.364552000000003</v>
      </c>
      <c r="I17975" s="319">
        <v>21.64</v>
      </c>
    </row>
    <row r="17976" spans="1:9" ht="25.5" x14ac:dyDescent="0.2">
      <c r="A17976" s="319" t="str">
        <f t="shared" si="288"/>
        <v>5 - C337</v>
      </c>
      <c r="B17976" s="319">
        <v>5</v>
      </c>
      <c r="C17976" s="760" t="str">
        <f>COTAÇÕES!A216</f>
        <v>C337</v>
      </c>
      <c r="D17976" s="760" t="str">
        <f t="shared" si="289"/>
        <v>PARAFUSOS COM PORCAS SEXTAVADAS E ARRUELAS METÁLICAS PN10 Ø27mmx130mm DN700 AÇO</v>
      </c>
      <c r="E17976" s="760" t="str">
        <f>COTAÇÕES!B216</f>
        <v>PARAFUSOS COM PORCAS SEXTAVADAS E ARRUELAS METÁLICAS PN10 Ø27mmx130mm DN700 AÇO</v>
      </c>
      <c r="F17976" s="319" t="str">
        <f>COTAÇÕES!C216</f>
        <v>UN</v>
      </c>
      <c r="G17976" s="340">
        <f t="shared" si="287"/>
        <v>37.034036</v>
      </c>
      <c r="I17976" s="319">
        <v>24.02</v>
      </c>
    </row>
    <row r="17977" spans="1:9" ht="25.5" x14ac:dyDescent="0.2">
      <c r="A17977" s="319" t="str">
        <f t="shared" si="288"/>
        <v>5 - C324</v>
      </c>
      <c r="B17977" s="319">
        <v>5</v>
      </c>
      <c r="C17977" s="760" t="str">
        <f>COTAÇÕES!A217</f>
        <v>C324</v>
      </c>
      <c r="D17977" s="760" t="str">
        <f t="shared" si="289"/>
        <v>PARAFUSOS COM PORCAS SEXTAVADAS E ARRUELAS METÁLICAS PN10 Ø30mmx140mm DN800 AÇO</v>
      </c>
      <c r="E17977" s="760" t="str">
        <f>COTAÇÕES!B217</f>
        <v>PARAFUSOS COM PORCAS SEXTAVADAS E ARRUELAS METÁLICAS PN10 Ø30mmx140mm DN800 AÇO</v>
      </c>
      <c r="F17977" s="319" t="str">
        <f>COTAÇÕES!C217</f>
        <v>UN</v>
      </c>
      <c r="G17977" s="340">
        <f t="shared" si="287"/>
        <v>44.989724000000002</v>
      </c>
      <c r="I17977" s="319">
        <v>29.18</v>
      </c>
    </row>
    <row r="17978" spans="1:9" ht="25.5" x14ac:dyDescent="0.2">
      <c r="A17978" s="319" t="str">
        <f t="shared" si="288"/>
        <v>5 - C173</v>
      </c>
      <c r="B17978" s="319">
        <v>5</v>
      </c>
      <c r="C17978" s="760" t="str">
        <f>COTAÇÕES!A218</f>
        <v>C173</v>
      </c>
      <c r="D17978" s="760" t="str">
        <f t="shared" si="289"/>
        <v>PARAFUSOS COM PORCAS SEXTAVADAS E ARRUELAS METÁLICAS PN16 Ø16mmx80mm DN100 AÇO</v>
      </c>
      <c r="E17978" s="760" t="str">
        <f>COTAÇÕES!B218</f>
        <v>PARAFUSOS COM PORCAS SEXTAVADAS E ARRUELAS METÁLICAS PN16 Ø16mmx80mm DN100 AÇO</v>
      </c>
      <c r="F17978" s="319" t="str">
        <f>COTAÇÕES!C218</f>
        <v>UN</v>
      </c>
      <c r="G17978" s="340">
        <f t="shared" si="287"/>
        <v>9.2507999999999999</v>
      </c>
      <c r="I17978" s="319">
        <v>6</v>
      </c>
    </row>
    <row r="17979" spans="1:9" ht="25.5" x14ac:dyDescent="0.2">
      <c r="A17979" s="319" t="str">
        <f t="shared" si="288"/>
        <v>5 - C448</v>
      </c>
      <c r="B17979" s="319">
        <v>5</v>
      </c>
      <c r="C17979" s="760" t="str">
        <f>COTAÇÕES!A219</f>
        <v>C448</v>
      </c>
      <c r="D17979" s="760" t="str">
        <f t="shared" si="289"/>
        <v>PARAFUSOS COM PORCAS SEXTAVADAS E ARRUELAS METÁLICAS PN16 Ø16mmx80mm DN50 AÇO</v>
      </c>
      <c r="E17979" s="760" t="str">
        <f>COTAÇÕES!B219</f>
        <v>PARAFUSOS COM PORCAS SEXTAVADAS E ARRUELAS METÁLICAS PN16 Ø16mmx80mm DN50 AÇO</v>
      </c>
      <c r="F17979" s="319" t="str">
        <f>COTAÇÕES!C219</f>
        <v>UN</v>
      </c>
      <c r="G17979" s="340">
        <f t="shared" si="287"/>
        <v>11.185759000000001</v>
      </c>
      <c r="I17979" s="319">
        <v>7.2549999999999999</v>
      </c>
    </row>
    <row r="17980" spans="1:9" ht="25.5" x14ac:dyDescent="0.2">
      <c r="A17980" s="319" t="str">
        <f t="shared" si="288"/>
        <v>5 - C174</v>
      </c>
      <c r="B17980" s="319">
        <v>5</v>
      </c>
      <c r="C17980" s="760" t="str">
        <f>COTAÇÕES!A220</f>
        <v>C174</v>
      </c>
      <c r="D17980" s="760" t="str">
        <f t="shared" si="289"/>
        <v>PARAFUSOS COM PORCAS SEXTAVADAS E ARRUELAS METÁLICAS PN16 Ø20mmx90mm DN150 AÇO</v>
      </c>
      <c r="E17980" s="760" t="str">
        <f>COTAÇÕES!B220</f>
        <v>PARAFUSOS COM PORCAS SEXTAVADAS E ARRUELAS METÁLICAS PN16 Ø20mmx90mm DN150 AÇO</v>
      </c>
      <c r="F17980" s="319" t="str">
        <f>COTAÇÕES!C220</f>
        <v>UN</v>
      </c>
      <c r="G17980" s="340">
        <f t="shared" si="287"/>
        <v>12.3344</v>
      </c>
      <c r="I17980" s="319">
        <v>8</v>
      </c>
    </row>
    <row r="17981" spans="1:9" ht="25.5" x14ac:dyDescent="0.2">
      <c r="A17981" s="319" t="str">
        <f t="shared" si="288"/>
        <v>5 - C175</v>
      </c>
      <c r="B17981" s="319">
        <v>5</v>
      </c>
      <c r="C17981" s="760" t="str">
        <f>COTAÇÕES!A221</f>
        <v>C175</v>
      </c>
      <c r="D17981" s="760" t="str">
        <f t="shared" si="289"/>
        <v>PARAFUSOS COM PORCAS SEXTAVADAS E ARRUELAS METÁLICAS PN16 Ø20mmx90mm DN200 AÇO</v>
      </c>
      <c r="E17981" s="760" t="str">
        <f>COTAÇÕES!B221</f>
        <v>PARAFUSOS COM PORCAS SEXTAVADAS E ARRUELAS METÁLICAS PN16 Ø20mmx90mm DN200 AÇO</v>
      </c>
      <c r="F17981" s="319" t="str">
        <f>COTAÇÕES!C221</f>
        <v>UN</v>
      </c>
      <c r="G17981" s="340">
        <f t="shared" si="287"/>
        <v>12.3344</v>
      </c>
      <c r="I17981" s="319">
        <v>8</v>
      </c>
    </row>
    <row r="17982" spans="1:9" ht="25.5" x14ac:dyDescent="0.2">
      <c r="A17982" s="319" t="str">
        <f t="shared" si="288"/>
        <v>5 - C449</v>
      </c>
      <c r="B17982" s="319">
        <v>5</v>
      </c>
      <c r="C17982" s="760" t="str">
        <f>COTAÇÕES!A222</f>
        <v>C449</v>
      </c>
      <c r="D17982" s="760" t="str">
        <f t="shared" si="289"/>
        <v>PARAFUSOS COM PORCAS SEXTAVADAS E ARRUELAS METÁLICAS PN16 Ø24mmx100mm DN250 AÇO</v>
      </c>
      <c r="E17982" s="760" t="str">
        <f>COTAÇÕES!B222</f>
        <v>PARAFUSOS COM PORCAS SEXTAVADAS E ARRUELAS METÁLICAS PN16 Ø24mmx100mm DN250 AÇO</v>
      </c>
      <c r="F17982" s="319" t="str">
        <f>COTAÇÕES!C222</f>
        <v>UN</v>
      </c>
      <c r="G17982" s="340">
        <f t="shared" si="287"/>
        <v>32.030895000000001</v>
      </c>
      <c r="I17982" s="319">
        <v>20.774999999999999</v>
      </c>
    </row>
    <row r="17983" spans="1:9" ht="25.5" x14ac:dyDescent="0.2">
      <c r="A17983" s="319" t="str">
        <f t="shared" si="288"/>
        <v>5 - C176</v>
      </c>
      <c r="B17983" s="319">
        <v>5</v>
      </c>
      <c r="C17983" s="760" t="str">
        <f>COTAÇÕES!A223</f>
        <v>C176</v>
      </c>
      <c r="D17983" s="760" t="str">
        <f t="shared" si="289"/>
        <v>PARAFUSOS COM PORCAS SEXTAVADAS E ARRUELAS METÁLICAS PN16 Ø24mmx100mm DN300 AÇO</v>
      </c>
      <c r="E17983" s="760" t="str">
        <f>COTAÇÕES!B223</f>
        <v>PARAFUSOS COM PORCAS SEXTAVADAS E ARRUELAS METÁLICAS PN16 Ø24mmx100mm DN300 AÇO</v>
      </c>
      <c r="F17983" s="319" t="str">
        <f>COTAÇÕES!C223</f>
        <v>UN</v>
      </c>
      <c r="G17983" s="340">
        <f t="shared" si="287"/>
        <v>23.8979</v>
      </c>
      <c r="I17983" s="319">
        <v>15.5</v>
      </c>
    </row>
    <row r="17984" spans="1:9" ht="25.5" x14ac:dyDescent="0.2">
      <c r="A17984" s="319" t="str">
        <f t="shared" si="288"/>
        <v>5 - C447</v>
      </c>
      <c r="B17984" s="319">
        <v>5</v>
      </c>
      <c r="C17984" s="760" t="str">
        <f>COTAÇÕES!A224</f>
        <v>C447</v>
      </c>
      <c r="D17984" s="760" t="str">
        <f t="shared" si="289"/>
        <v>PARAFUSOS COM PORCAS SEXTAVADAS E ARRUELAS METÁLICAS PN16 Ø3/4"mmx3.1/2"mm DN65 AÇO</v>
      </c>
      <c r="E17984" s="760" t="str">
        <f>COTAÇÕES!B224</f>
        <v>PARAFUSOS COM PORCAS SEXTAVADAS E ARRUELAS METÁLICAS PN16 Ø3/4"mmx3.1/2"mm DN65 AÇO</v>
      </c>
      <c r="F17984" s="319" t="str">
        <f>COTAÇÕES!C224</f>
        <v>UN</v>
      </c>
      <c r="G17984" s="340">
        <f t="shared" si="287"/>
        <v>8.3257200000000005</v>
      </c>
      <c r="I17984" s="319">
        <v>5.4</v>
      </c>
    </row>
    <row r="17985" spans="1:9" ht="25.5" x14ac:dyDescent="0.2">
      <c r="A17985" s="319" t="str">
        <f t="shared" si="288"/>
        <v>5 - C510</v>
      </c>
      <c r="B17985" s="319">
        <v>5</v>
      </c>
      <c r="C17985" s="760" t="str">
        <f>COTAÇÕES!A225</f>
        <v>C510</v>
      </c>
      <c r="D17985" s="760" t="str">
        <f t="shared" si="289"/>
        <v>PARAFUSOS COM PORCAS SEXTAVADAS E ARRUELAS METÁLICAS PN16 Ø3/4"mmx4"mm DN100 AÇO</v>
      </c>
      <c r="E17985" s="760" t="str">
        <f>COTAÇÕES!B225</f>
        <v>PARAFUSOS COM PORCAS SEXTAVADAS E ARRUELAS METÁLICAS PN16 Ø3/4"mmx4"mm DN100 AÇO</v>
      </c>
      <c r="F17985" s="319" t="str">
        <f>COTAÇÕES!C225</f>
        <v>UN</v>
      </c>
      <c r="G17985" s="340">
        <f t="shared" si="287"/>
        <v>8.3257200000000005</v>
      </c>
      <c r="I17985" s="319">
        <v>5.4</v>
      </c>
    </row>
    <row r="17986" spans="1:9" x14ac:dyDescent="0.2">
      <c r="A17986" s="319" t="str">
        <f t="shared" si="288"/>
        <v>5 - C392</v>
      </c>
      <c r="B17986" s="319">
        <v>5</v>
      </c>
      <c r="C17986" s="760" t="str">
        <f>COTAÇÕES!A226</f>
        <v>C392</v>
      </c>
      <c r="D17986" s="760" t="str">
        <f t="shared" si="289"/>
        <v xml:space="preserve">PEÇA ESPECIAL Ø12" AÇO </v>
      </c>
      <c r="E17986" s="760" t="str">
        <f>COTAÇÕES!B226</f>
        <v xml:space="preserve">PEÇA ESPECIAL Ø12" AÇO </v>
      </c>
      <c r="F17986" s="319" t="str">
        <f>COTAÇÕES!C226</f>
        <v>UN</v>
      </c>
      <c r="G17986" s="340">
        <f t="shared" si="287"/>
        <v>0</v>
      </c>
      <c r="I17986" s="319">
        <v>0</v>
      </c>
    </row>
    <row r="17987" spans="1:9" x14ac:dyDescent="0.2">
      <c r="A17987" s="319" t="str">
        <f t="shared" si="288"/>
        <v>5 - C472</v>
      </c>
      <c r="B17987" s="319">
        <v>5</v>
      </c>
      <c r="C17987" s="760" t="str">
        <f>COTAÇÕES!A227</f>
        <v>C472</v>
      </c>
      <c r="D17987" s="760" t="str">
        <f t="shared" si="289"/>
        <v xml:space="preserve">PEÇA ESPECIAL Ø16" AÇO </v>
      </c>
      <c r="E17987" s="760" t="str">
        <f>COTAÇÕES!B227</f>
        <v xml:space="preserve">PEÇA ESPECIAL Ø16" AÇO </v>
      </c>
      <c r="F17987" s="319" t="str">
        <f>COTAÇÕES!C227</f>
        <v>UN</v>
      </c>
      <c r="G17987" s="340">
        <f t="shared" si="287"/>
        <v>0</v>
      </c>
      <c r="I17987" s="319">
        <v>0</v>
      </c>
    </row>
    <row r="17988" spans="1:9" x14ac:dyDescent="0.2">
      <c r="A17988" s="319" t="str">
        <f t="shared" si="288"/>
        <v>5 - C491</v>
      </c>
      <c r="B17988" s="319">
        <v>5</v>
      </c>
      <c r="C17988" s="760" t="str">
        <f>COTAÇÕES!A228</f>
        <v>C491</v>
      </c>
      <c r="D17988" s="760" t="str">
        <f t="shared" si="289"/>
        <v xml:space="preserve">PEÇA ESPECIAL Ø8" AÇO </v>
      </c>
      <c r="E17988" s="760" t="str">
        <f>COTAÇÕES!B228</f>
        <v xml:space="preserve">PEÇA ESPECIAL Ø8" AÇO </v>
      </c>
      <c r="F17988" s="319" t="str">
        <f>COTAÇÕES!C228</f>
        <v>UN</v>
      </c>
      <c r="G17988" s="340">
        <f t="shared" si="287"/>
        <v>0</v>
      </c>
      <c r="I17988" s="319">
        <v>0</v>
      </c>
    </row>
    <row r="17989" spans="1:9" x14ac:dyDescent="0.2">
      <c r="A17989" s="319" t="str">
        <f t="shared" si="288"/>
        <v>5 - C434</v>
      </c>
      <c r="B17989" s="319">
        <v>5</v>
      </c>
      <c r="C17989" s="760" t="str">
        <f>COTAÇÕES!A229</f>
        <v>C434</v>
      </c>
      <c r="D17989" s="760" t="str">
        <f t="shared" si="289"/>
        <v>PLACA DE REDUÇÃO PN16 DN100x50 FD</v>
      </c>
      <c r="E17989" s="760" t="str">
        <f>COTAÇÕES!B229</f>
        <v>PLACA DE REDUÇÃO PN16 DN100x50 FD</v>
      </c>
      <c r="F17989" s="319" t="str">
        <f>COTAÇÕES!C229</f>
        <v>UN</v>
      </c>
      <c r="G17989" s="340">
        <f t="shared" si="287"/>
        <v>194.644541</v>
      </c>
      <c r="I17989" s="319">
        <v>126.245</v>
      </c>
    </row>
    <row r="17990" spans="1:9" x14ac:dyDescent="0.2">
      <c r="A17990" s="319" t="str">
        <f t="shared" si="288"/>
        <v>5 - C433</v>
      </c>
      <c r="B17990" s="319">
        <v>5</v>
      </c>
      <c r="C17990" s="760" t="str">
        <f>COTAÇÕES!A230</f>
        <v>C433</v>
      </c>
      <c r="D17990" s="760" t="str">
        <f t="shared" si="289"/>
        <v>PLACA DE REDUÇÃO PN16 DN200x100 FD</v>
      </c>
      <c r="E17990" s="760" t="str">
        <f>COTAÇÕES!B230</f>
        <v>PLACA DE REDUÇÃO PN16 DN200x100 FD</v>
      </c>
      <c r="F17990" s="319" t="str">
        <f>COTAÇÕES!C230</f>
        <v>UN</v>
      </c>
      <c r="G17990" s="340">
        <f t="shared" si="287"/>
        <v>536.20720399999993</v>
      </c>
      <c r="I17990" s="319">
        <v>347.78</v>
      </c>
    </row>
    <row r="17991" spans="1:9" x14ac:dyDescent="0.2">
      <c r="A17991" s="319" t="str">
        <f t="shared" si="288"/>
        <v>5 - E128</v>
      </c>
      <c r="B17991" s="319">
        <v>5</v>
      </c>
      <c r="C17991" s="760" t="str">
        <f>COTAÇÕES!A231</f>
        <v>E128</v>
      </c>
      <c r="D17991" s="760" t="str">
        <f t="shared" si="289"/>
        <v>PORCA QUADRADA DE AÇO M16</v>
      </c>
      <c r="E17991" s="760" t="str">
        <f>COTAÇÕES!B231</f>
        <v>PORCA QUADRADA DE AÇO M16</v>
      </c>
      <c r="F17991" s="319" t="str">
        <f>COTAÇÕES!C231</f>
        <v>UN</v>
      </c>
      <c r="G17991" s="340">
        <f t="shared" si="287"/>
        <v>1.1717680000000001</v>
      </c>
      <c r="I17991" s="319">
        <v>0.76</v>
      </c>
    </row>
    <row r="17992" spans="1:9" x14ac:dyDescent="0.2">
      <c r="A17992" s="319" t="str">
        <f t="shared" si="288"/>
        <v>5 - E114</v>
      </c>
      <c r="B17992" s="319">
        <v>5</v>
      </c>
      <c r="C17992" s="760" t="str">
        <f>COTAÇÕES!A232</f>
        <v>E114</v>
      </c>
      <c r="D17992" s="760" t="str">
        <f t="shared" si="289"/>
        <v>POSTE CONICO METALICO PARA DUAS PETALAS, FLANGEADO.</v>
      </c>
      <c r="E17992" s="760" t="str">
        <f>COTAÇÕES!B232</f>
        <v>POSTE CONICO METALICO PARA DUAS PETALAS, FLANGEADO.</v>
      </c>
      <c r="F17992" s="319" t="str">
        <f>COTAÇÕES!C232</f>
        <v>UN</v>
      </c>
      <c r="G17992" s="340">
        <f t="shared" si="287"/>
        <v>921.53386000000012</v>
      </c>
      <c r="I17992" s="319">
        <v>597.70000000000005</v>
      </c>
    </row>
    <row r="17993" spans="1:9" x14ac:dyDescent="0.2">
      <c r="A17993" s="319" t="str">
        <f t="shared" si="288"/>
        <v>5 - E116</v>
      </c>
      <c r="B17993" s="319">
        <v>5</v>
      </c>
      <c r="C17993" s="760" t="str">
        <f>COTAÇÕES!A233</f>
        <v>E116</v>
      </c>
      <c r="D17993" s="760" t="str">
        <f t="shared" si="289"/>
        <v>POSTE DE CONCRETO CIRCULAR - 11M/600dAN</v>
      </c>
      <c r="E17993" s="760" t="str">
        <f>COTAÇÕES!B233</f>
        <v>POSTE DE CONCRETO CIRCULAR - 11M/600dAN</v>
      </c>
      <c r="F17993" s="319" t="str">
        <f>COTAÇÕES!C233</f>
        <v>UN</v>
      </c>
      <c r="G17993" s="340">
        <f t="shared" si="287"/>
        <v>1641.1535920000001</v>
      </c>
      <c r="I17993" s="319">
        <v>1064.44</v>
      </c>
    </row>
    <row r="17994" spans="1:9" x14ac:dyDescent="0.2">
      <c r="A17994" s="319" t="str">
        <f t="shared" si="288"/>
        <v>5 - E180</v>
      </c>
      <c r="B17994" s="319">
        <v>5</v>
      </c>
      <c r="C17994" s="760" t="str">
        <f>COTAÇÕES!A234</f>
        <v>E180</v>
      </c>
      <c r="D17994" s="760" t="str">
        <f t="shared" si="289"/>
        <v>PROJETOR DE LED - 50W</v>
      </c>
      <c r="E17994" s="760" t="str">
        <f>COTAÇÕES!B234</f>
        <v>PROJETOR DE LED - 50W</v>
      </c>
      <c r="F17994" s="319" t="str">
        <f>COTAÇÕES!C234</f>
        <v>UN</v>
      </c>
      <c r="G17994" s="340">
        <f t="shared" si="287"/>
        <v>789.40160000000003</v>
      </c>
      <c r="I17994" s="319">
        <v>512</v>
      </c>
    </row>
    <row r="17995" spans="1:9" x14ac:dyDescent="0.2">
      <c r="A17995" s="319" t="str">
        <f t="shared" si="288"/>
        <v>5 - E181</v>
      </c>
      <c r="B17995" s="319">
        <v>5</v>
      </c>
      <c r="C17995" s="760" t="str">
        <f>COTAÇÕES!A235</f>
        <v>E181</v>
      </c>
      <c r="D17995" s="760" t="str">
        <f t="shared" si="289"/>
        <v>PROJETOR DE LED -30W</v>
      </c>
      <c r="E17995" s="760" t="str">
        <f>COTAÇÕES!B235</f>
        <v>PROJETOR DE LED -30W</v>
      </c>
      <c r="F17995" s="319" t="str">
        <f>COTAÇÕES!C235</f>
        <v>UN</v>
      </c>
      <c r="G17995" s="340">
        <f t="shared" si="287"/>
        <v>789.40160000000003</v>
      </c>
      <c r="I17995" s="319">
        <v>512</v>
      </c>
    </row>
    <row r="17996" spans="1:9" ht="76.5" x14ac:dyDescent="0.2">
      <c r="A17996" s="319" t="str">
        <f t="shared" si="288"/>
        <v>5 - E167</v>
      </c>
      <c r="B17996" s="319">
        <v>5</v>
      </c>
      <c r="C17996" s="760" t="str">
        <f>COTAÇÕES!A236</f>
        <v>E167</v>
      </c>
      <c r="D17996" s="760" t="str">
        <f t="shared" si="289"/>
        <v>QUADRO DE FORÇA DE SOBREPOR PERFIL DE AÇO COM ESPESSURA MÍNIMA DE 14MSG, COR MUNSELL N6.5 COM BARRAMENTO  ICC 6kA - 63A, COM 1 DISJUNTOR  DE ENTRADA TRIPOLAR DE 63A ,SAIDAS  4  DISJUNTORES MONOPOLAR DE 16A , 4 DUSJUNTORES  BIPOLARES DE 16A, 1 DISJUNTOR  TRIPOLAR DE 16A, 1 DISJUNTOR TRIPOLAR DE 25A, MAIS 20% DE ESPAÇO RESERVA - MAIS ESPECIFICAÇÕES, VER MEMORIAL DESCRITIVO.</v>
      </c>
      <c r="E17996" s="760" t="str">
        <f>COTAÇÕES!B236</f>
        <v>QUADRO DE FORÇA DE SOBREPOR PERFIL DE AÇO COM ESPESSURA MÍNIMA DE 14MSG, COR MUNSELL N6.5 COM BARRAMENTO  ICC 6kA - 63A, COM 1 DISJUNTOR  DE ENTRADA TRIPOLAR DE 63A ,SAIDAS  4  DISJUNTORES MONOPOLAR DE 16A , 4 DUSJUNTORES  BIPOLARES DE 16A, 1 DISJUNTOR  TRIPOLAR DE 16A, 1 DISJUNTOR TRIPOLAR DE 25A, MAIS 20% DE ESPAÇO RESERVA - MAIS ESPECIFICAÇÕES, VER MEMORIAL DESCRITIVO.</v>
      </c>
      <c r="F17996" s="319" t="str">
        <f>COTAÇÕES!C236</f>
        <v>UN</v>
      </c>
      <c r="G17996" s="340">
        <f t="shared" si="287"/>
        <v>2466.88</v>
      </c>
      <c r="I17996" s="319">
        <v>1600</v>
      </c>
    </row>
    <row r="17997" spans="1:9" x14ac:dyDescent="0.2">
      <c r="A17997" s="319" t="str">
        <f t="shared" si="288"/>
        <v>5 - C177</v>
      </c>
      <c r="B17997" s="319">
        <v>5</v>
      </c>
      <c r="C17997" s="760" t="str">
        <f>COTAÇÕES!A237</f>
        <v>C177</v>
      </c>
      <c r="D17997" s="760" t="str">
        <f t="shared" si="289"/>
        <v>REDUÇÃO COM FLANGES PN10 DN200x150 FD</v>
      </c>
      <c r="E17997" s="760" t="str">
        <f>COTAÇÕES!B237</f>
        <v>REDUÇÃO COM FLANGES PN10 DN200x150 FD</v>
      </c>
      <c r="F17997" s="319" t="str">
        <f>COTAÇÕES!C237</f>
        <v>UN</v>
      </c>
      <c r="G17997" s="340">
        <f t="shared" si="287"/>
        <v>542.63651000000004</v>
      </c>
      <c r="I17997" s="319">
        <v>351.95</v>
      </c>
    </row>
    <row r="17998" spans="1:9" x14ac:dyDescent="0.2">
      <c r="A17998" s="319" t="str">
        <f t="shared" si="288"/>
        <v>5 - C299</v>
      </c>
      <c r="B17998" s="319">
        <v>5</v>
      </c>
      <c r="C17998" s="760" t="str">
        <f>COTAÇÕES!A238</f>
        <v>C299</v>
      </c>
      <c r="D17998" s="760" t="str">
        <f t="shared" si="289"/>
        <v>REDUÇÃO COM FLANGES PN10 DN300x200 FD</v>
      </c>
      <c r="E17998" s="760" t="str">
        <f>COTAÇÕES!B238</f>
        <v>REDUÇÃO COM FLANGES PN10 DN300x200 FD</v>
      </c>
      <c r="F17998" s="319" t="str">
        <f>COTAÇÕES!C238</f>
        <v>UN</v>
      </c>
      <c r="G17998" s="340">
        <f t="shared" si="287"/>
        <v>1812.6017520000003</v>
      </c>
      <c r="I17998" s="319">
        <v>1175.6400000000001</v>
      </c>
    </row>
    <row r="17999" spans="1:9" x14ac:dyDescent="0.2">
      <c r="A17999" s="319" t="str">
        <f t="shared" si="288"/>
        <v>5 - C328</v>
      </c>
      <c r="B17999" s="319">
        <v>5</v>
      </c>
      <c r="C17999" s="760" t="str">
        <f>COTAÇÕES!A239</f>
        <v>C328</v>
      </c>
      <c r="D17999" s="760" t="str">
        <f t="shared" si="289"/>
        <v>REDUÇÃO COM FLANGES PN10 DN700x600 FD</v>
      </c>
      <c r="E17999" s="760" t="str">
        <f>COTAÇÕES!B239</f>
        <v>REDUÇÃO COM FLANGES PN10 DN700x600 FD</v>
      </c>
      <c r="F17999" s="319" t="str">
        <f>COTAÇÕES!C239</f>
        <v>UN</v>
      </c>
      <c r="G17999" s="340">
        <f t="shared" si="287"/>
        <v>8202.3760000000002</v>
      </c>
      <c r="I17999" s="319">
        <v>5320</v>
      </c>
    </row>
    <row r="18000" spans="1:9" x14ac:dyDescent="0.2">
      <c r="A18000" s="319" t="str">
        <f t="shared" si="288"/>
        <v>5 - C327</v>
      </c>
      <c r="B18000" s="319">
        <v>5</v>
      </c>
      <c r="C18000" s="760" t="str">
        <f>COTAÇÕES!A240</f>
        <v>C327</v>
      </c>
      <c r="D18000" s="760" t="str">
        <f t="shared" si="289"/>
        <v>REDUÇÃO COM FLANGES PN10 DN800x700 FD</v>
      </c>
      <c r="E18000" s="760" t="str">
        <f>COTAÇÕES!B240</f>
        <v>REDUÇÃO COM FLANGES PN10 DN800x700 FD</v>
      </c>
      <c r="F18000" s="319" t="str">
        <f>COTAÇÕES!C240</f>
        <v>UN</v>
      </c>
      <c r="G18000" s="340">
        <f t="shared" si="287"/>
        <v>9913.7740000000013</v>
      </c>
      <c r="I18000" s="319">
        <v>6430</v>
      </c>
    </row>
    <row r="18001" spans="1:9" x14ac:dyDescent="0.2">
      <c r="A18001" s="319" t="str">
        <f t="shared" si="288"/>
        <v>5 - C178</v>
      </c>
      <c r="B18001" s="319">
        <v>5</v>
      </c>
      <c r="C18001" s="760" t="str">
        <f>COTAÇÕES!A241</f>
        <v>C178</v>
      </c>
      <c r="D18001" s="760" t="str">
        <f t="shared" si="289"/>
        <v>REDUÇÃO COM FLANGES PN16 DN200x150 FD</v>
      </c>
      <c r="E18001" s="760" t="str">
        <f>COTAÇÕES!B241</f>
        <v>REDUÇÃO COM FLANGES PN16 DN200x150 FD</v>
      </c>
      <c r="F18001" s="319" t="str">
        <f>COTAÇÕES!C241</f>
        <v>UN</v>
      </c>
      <c r="G18001" s="340">
        <f t="shared" si="287"/>
        <v>542.63651000000004</v>
      </c>
      <c r="I18001" s="319">
        <v>351.95</v>
      </c>
    </row>
    <row r="18002" spans="1:9" x14ac:dyDescent="0.2">
      <c r="A18002" s="319" t="str">
        <f t="shared" si="288"/>
        <v>5 - C179</v>
      </c>
      <c r="B18002" s="319">
        <v>5</v>
      </c>
      <c r="C18002" s="760" t="str">
        <f>COTAÇÕES!A242</f>
        <v>C179</v>
      </c>
      <c r="D18002" s="760" t="str">
        <f t="shared" si="289"/>
        <v>REDUÇÃO COM PONTA E BOLSA JUNTA ELÁSTICA JGS DN150x100 FD</v>
      </c>
      <c r="E18002" s="760" t="str">
        <f>COTAÇÕES!B242</f>
        <v>REDUÇÃO COM PONTA E BOLSA JUNTA ELÁSTICA JGS DN150x100 FD</v>
      </c>
      <c r="F18002" s="319" t="str">
        <f>COTAÇÕES!C242</f>
        <v>UN</v>
      </c>
      <c r="G18002" s="340">
        <f t="shared" si="287"/>
        <v>278.38740799999999</v>
      </c>
      <c r="I18002" s="319">
        <v>180.56</v>
      </c>
    </row>
    <row r="18003" spans="1:9" x14ac:dyDescent="0.2">
      <c r="A18003" s="319" t="str">
        <f t="shared" si="288"/>
        <v>5 - C351</v>
      </c>
      <c r="B18003" s="319">
        <v>5</v>
      </c>
      <c r="C18003" s="760" t="str">
        <f>COTAÇÕES!A243</f>
        <v>C351</v>
      </c>
      <c r="D18003" s="760" t="str">
        <f t="shared" si="289"/>
        <v>REDUÇÃO COM PONTA E BOLSA JUNTA ELÁSTICA JGS DN150x80 FD</v>
      </c>
      <c r="E18003" s="760" t="str">
        <f>COTAÇÕES!B243</f>
        <v>REDUÇÃO COM PONTA E BOLSA JUNTA ELÁSTICA JGS DN150x80 FD</v>
      </c>
      <c r="F18003" s="319" t="str">
        <f>COTAÇÕES!C243</f>
        <v>UN</v>
      </c>
      <c r="G18003" s="340">
        <f t="shared" si="287"/>
        <v>275.974491</v>
      </c>
      <c r="I18003" s="319">
        <v>178.995</v>
      </c>
    </row>
    <row r="18004" spans="1:9" x14ac:dyDescent="0.2">
      <c r="A18004" s="319" t="str">
        <f t="shared" si="288"/>
        <v>5 - C180</v>
      </c>
      <c r="B18004" s="319">
        <v>5</v>
      </c>
      <c r="C18004" s="760" t="str">
        <f>COTAÇÕES!A244</f>
        <v>C180</v>
      </c>
      <c r="D18004" s="760" t="str">
        <f t="shared" si="289"/>
        <v>REDUÇÃO COM PONTA E BOLSA JUNTA ELÁSTICA JGS DN200x150 FD</v>
      </c>
      <c r="E18004" s="760" t="str">
        <f>COTAÇÕES!B244</f>
        <v>REDUÇÃO COM PONTA E BOLSA JUNTA ELÁSTICA JGS DN200x150 FD</v>
      </c>
      <c r="F18004" s="319" t="str">
        <f>COTAÇÕES!C244</f>
        <v>UN</v>
      </c>
      <c r="G18004" s="340">
        <f t="shared" si="287"/>
        <v>375.01201400000002</v>
      </c>
      <c r="I18004" s="319">
        <v>243.23</v>
      </c>
    </row>
    <row r="18005" spans="1:9" x14ac:dyDescent="0.2">
      <c r="A18005" s="319" t="str">
        <f t="shared" si="288"/>
        <v>5 - C181</v>
      </c>
      <c r="B18005" s="319">
        <v>5</v>
      </c>
      <c r="C18005" s="760" t="str">
        <f>COTAÇÕES!A245</f>
        <v>C181</v>
      </c>
      <c r="D18005" s="760" t="str">
        <f t="shared" si="289"/>
        <v>REDUÇÃO COM PONTA E BOLSA JUNTA ELÁSTICA JGS DN300x150 FD</v>
      </c>
      <c r="E18005" s="760" t="str">
        <f>COTAÇÕES!B245</f>
        <v>REDUÇÃO COM PONTA E BOLSA JUNTA ELÁSTICA JGS DN300x150 FD</v>
      </c>
      <c r="F18005" s="319" t="str">
        <f>COTAÇÕES!C245</f>
        <v>UN</v>
      </c>
      <c r="G18005" s="340">
        <f t="shared" si="287"/>
        <v>617.18254000000002</v>
      </c>
      <c r="I18005" s="319">
        <v>400.3</v>
      </c>
    </row>
    <row r="18006" spans="1:9" x14ac:dyDescent="0.2">
      <c r="A18006" s="319" t="str">
        <f t="shared" si="288"/>
        <v>5 - C306</v>
      </c>
      <c r="B18006" s="319">
        <v>5</v>
      </c>
      <c r="C18006" s="760" t="str">
        <f>COTAÇÕES!A246</f>
        <v>C306</v>
      </c>
      <c r="D18006" s="760" t="str">
        <f t="shared" si="289"/>
        <v>REDUÇÃO COM PONTA E BOLSA JUNTA ELÁSTICA JGS DN300x200 FD</v>
      </c>
      <c r="E18006" s="760" t="str">
        <f>COTAÇÕES!B246</f>
        <v>REDUÇÃO COM PONTA E BOLSA JUNTA ELÁSTICA JGS DN300x200 FD</v>
      </c>
      <c r="F18006" s="319" t="str">
        <f>COTAÇÕES!C246</f>
        <v>UN</v>
      </c>
      <c r="G18006" s="340">
        <f t="shared" si="287"/>
        <v>749.31479999999999</v>
      </c>
      <c r="I18006" s="319">
        <v>486</v>
      </c>
    </row>
    <row r="18007" spans="1:9" x14ac:dyDescent="0.2">
      <c r="A18007" s="319" t="str">
        <f t="shared" si="288"/>
        <v>5 - C424</v>
      </c>
      <c r="B18007" s="319">
        <v>5</v>
      </c>
      <c r="C18007" s="760" t="str">
        <f>COTAÇÕES!A247</f>
        <v>C424</v>
      </c>
      <c r="D18007" s="760" t="str">
        <f t="shared" si="289"/>
        <v>REDUÇÃO CONCÊNTRICA COM FLANGES PN16 DN150x65 AÇO</v>
      </c>
      <c r="E18007" s="760" t="str">
        <f>COTAÇÕES!B247</f>
        <v>REDUÇÃO CONCÊNTRICA COM FLANGES PN16 DN150x65 AÇO</v>
      </c>
      <c r="F18007" s="319" t="str">
        <f>COTAÇÕES!C247</f>
        <v>UN</v>
      </c>
      <c r="G18007" s="340">
        <f t="shared" si="287"/>
        <v>0</v>
      </c>
      <c r="I18007" s="319">
        <v>0</v>
      </c>
    </row>
    <row r="18008" spans="1:9" x14ac:dyDescent="0.2">
      <c r="A18008" s="319" t="str">
        <f t="shared" si="288"/>
        <v>5 - C508</v>
      </c>
      <c r="B18008" s="319">
        <v>5</v>
      </c>
      <c r="C18008" s="760" t="str">
        <f>COTAÇÕES!A248</f>
        <v>C508</v>
      </c>
      <c r="D18008" s="760" t="str">
        <f t="shared" si="289"/>
        <v>REDUÇÃO EXCÊNTRICA COM FLANGES PN10 CLASSE 300 DN250x100 AÇO</v>
      </c>
      <c r="E18008" s="760" t="str">
        <f>COTAÇÕES!B248</f>
        <v>REDUÇÃO EXCÊNTRICA COM FLANGES PN10 CLASSE 300 DN250x100 AÇO</v>
      </c>
      <c r="F18008" s="319" t="str">
        <f>COTAÇÕES!C248</f>
        <v>UN</v>
      </c>
      <c r="G18008" s="340">
        <f t="shared" si="287"/>
        <v>0</v>
      </c>
      <c r="I18008" s="319">
        <v>0</v>
      </c>
    </row>
    <row r="18009" spans="1:9" x14ac:dyDescent="0.2">
      <c r="A18009" s="319" t="str">
        <f t="shared" si="288"/>
        <v>5 - C423</v>
      </c>
      <c r="B18009" s="319">
        <v>5</v>
      </c>
      <c r="C18009" s="760" t="str">
        <f>COTAÇÕES!A249</f>
        <v>C423</v>
      </c>
      <c r="D18009" s="760" t="str">
        <f t="shared" si="289"/>
        <v>REDUÇÃO EXCÊNTRICA COM FLANGES PN10 DN250x100 FD</v>
      </c>
      <c r="E18009" s="760" t="str">
        <f>COTAÇÕES!B249</f>
        <v>REDUÇÃO EXCÊNTRICA COM FLANGES PN10 DN250x100 FD</v>
      </c>
      <c r="F18009" s="319" t="str">
        <f>COTAÇÕES!C249</f>
        <v>UN</v>
      </c>
      <c r="G18009" s="340">
        <f t="shared" si="287"/>
        <v>846.44820000000004</v>
      </c>
      <c r="I18009" s="319">
        <v>549</v>
      </c>
    </row>
    <row r="18010" spans="1:9" x14ac:dyDescent="0.2">
      <c r="A18010" s="319" t="str">
        <f t="shared" si="288"/>
        <v>5 - C476</v>
      </c>
      <c r="B18010" s="319">
        <v>5</v>
      </c>
      <c r="C18010" s="760" t="str">
        <f>COTAÇÕES!A250</f>
        <v>C476</v>
      </c>
      <c r="D18010" s="760" t="str">
        <f t="shared" si="289"/>
        <v>REDUÇÃO EXCÊNTRICA COM FLANGES PN10 DN300x250 FD</v>
      </c>
      <c r="E18010" s="760" t="str">
        <f>COTAÇÕES!B250</f>
        <v>REDUÇÃO EXCÊNTRICA COM FLANGES PN10 DN300x250 FD</v>
      </c>
      <c r="F18010" s="319" t="str">
        <f>COTAÇÕES!C250</f>
        <v>UN</v>
      </c>
      <c r="G18010" s="340">
        <f t="shared" si="287"/>
        <v>1462.566898</v>
      </c>
      <c r="I18010" s="319">
        <v>948.61</v>
      </c>
    </row>
    <row r="18011" spans="1:9" x14ac:dyDescent="0.2">
      <c r="A18011" s="319" t="str">
        <f t="shared" si="288"/>
        <v>5 - C100</v>
      </c>
      <c r="B18011" s="319">
        <v>5</v>
      </c>
      <c r="C18011" s="760" t="str">
        <f>COTAÇÕES!A251</f>
        <v>C100</v>
      </c>
      <c r="D18011" s="760" t="str">
        <f t="shared" si="289"/>
        <v>REGISTRO PROFISSIONAL (EXECUÇÃO DA OBRA)</v>
      </c>
      <c r="E18011" s="760" t="str">
        <f>COTAÇÕES!B251</f>
        <v>REGISTRO PROFISSIONAL (EXECUÇÃO DA OBRA)</v>
      </c>
      <c r="F18011" s="319" t="str">
        <f>COTAÇÕES!C251</f>
        <v>UN</v>
      </c>
      <c r="G18011" s="340">
        <f t="shared" si="287"/>
        <v>129.20284000000001</v>
      </c>
      <c r="I18011" s="319">
        <v>83.8</v>
      </c>
    </row>
    <row r="18012" spans="1:9" x14ac:dyDescent="0.2">
      <c r="A18012" s="319" t="str">
        <f t="shared" si="288"/>
        <v>5 - C101</v>
      </c>
      <c r="B18012" s="319">
        <v>5</v>
      </c>
      <c r="C18012" s="760" t="str">
        <f>COTAÇÕES!A252</f>
        <v>C101</v>
      </c>
      <c r="D18012" s="760" t="str">
        <f t="shared" si="289"/>
        <v>REGISTRO PROFISSIONAL (RESPONSÁVEL TÉCNICO  DO CONTRATO)</v>
      </c>
      <c r="E18012" s="760" t="str">
        <f>COTAÇÕES!B252</f>
        <v>REGISTRO PROFISSIONAL (RESPONSÁVEL TÉCNICO  DO CONTRATO)</v>
      </c>
      <c r="F18012" s="319" t="str">
        <f>COTAÇÕES!C252</f>
        <v>UN</v>
      </c>
      <c r="G18012" s="340">
        <f t="shared" si="287"/>
        <v>396.95182799999998</v>
      </c>
      <c r="I18012" s="319">
        <v>257.45999999999998</v>
      </c>
    </row>
    <row r="18013" spans="1:9" x14ac:dyDescent="0.2">
      <c r="A18013" s="319" t="str">
        <f t="shared" si="288"/>
        <v>5 - C397</v>
      </c>
      <c r="B18013" s="319">
        <v>5</v>
      </c>
      <c r="C18013" s="760" t="str">
        <f>COTAÇÕES!A253</f>
        <v>C397</v>
      </c>
      <c r="D18013" s="760" t="str">
        <f t="shared" si="289"/>
        <v>RESERVATÓRIO 1.000m³</v>
      </c>
      <c r="E18013" s="760" t="str">
        <f>COTAÇÕES!B253</f>
        <v>RESERVATÓRIO 1.000m³</v>
      </c>
      <c r="F18013" s="319" t="str">
        <f>COTAÇÕES!C253</f>
        <v>UN</v>
      </c>
      <c r="G18013" s="340">
        <f t="shared" si="287"/>
        <v>668706.41240000003</v>
      </c>
      <c r="I18013" s="319">
        <v>433718</v>
      </c>
    </row>
    <row r="18014" spans="1:9" x14ac:dyDescent="0.2">
      <c r="A18014" s="319" t="str">
        <f t="shared" si="288"/>
        <v>5 - C396</v>
      </c>
      <c r="B18014" s="319">
        <v>5</v>
      </c>
      <c r="C18014" s="760" t="str">
        <f>COTAÇÕES!A254</f>
        <v>C396</v>
      </c>
      <c r="D18014" s="760" t="str">
        <f t="shared" si="289"/>
        <v>RESERVATÓRIO 400m³</v>
      </c>
      <c r="E18014" s="760" t="str">
        <f>COTAÇÕES!B254</f>
        <v>RESERVATÓRIO 400m³</v>
      </c>
      <c r="F18014" s="319" t="str">
        <f>COTAÇÕES!C254</f>
        <v>UN</v>
      </c>
      <c r="G18014" s="340">
        <f t="shared" si="287"/>
        <v>457582.34210000001</v>
      </c>
      <c r="I18014" s="319">
        <v>296784.5</v>
      </c>
    </row>
    <row r="18015" spans="1:9" x14ac:dyDescent="0.2">
      <c r="A18015" s="319" t="str">
        <f t="shared" si="288"/>
        <v>5 - E129</v>
      </c>
      <c r="B18015" s="319">
        <v>5</v>
      </c>
      <c r="C18015" s="760" t="str">
        <f>COTAÇÕES!A255</f>
        <v>E129</v>
      </c>
      <c r="D18015" s="760" t="str">
        <f t="shared" si="289"/>
        <v>SAPATILHA</v>
      </c>
      <c r="E18015" s="760" t="str">
        <f>COTAÇÕES!B255</f>
        <v>SAPATILHA</v>
      </c>
      <c r="F18015" s="319" t="str">
        <f>COTAÇÕES!C255</f>
        <v>UN</v>
      </c>
      <c r="G18015" s="340">
        <f t="shared" si="287"/>
        <v>6724.136704999999</v>
      </c>
      <c r="I18015" s="319">
        <v>4361.2249999999995</v>
      </c>
    </row>
    <row r="18016" spans="1:9" x14ac:dyDescent="0.2">
      <c r="A18016" s="319" t="str">
        <f t="shared" si="288"/>
        <v>5 - E182</v>
      </c>
      <c r="B18016" s="319">
        <v>5</v>
      </c>
      <c r="C18016" s="760" t="str">
        <f>COTAÇÕES!A256</f>
        <v>E182</v>
      </c>
      <c r="D18016" s="760" t="str">
        <f t="shared" si="289"/>
        <v>SENSOR CREPUSCULAR - 1000W</v>
      </c>
      <c r="E18016" s="760" t="str">
        <f>COTAÇÕES!B256</f>
        <v>SENSOR CREPUSCULAR - 1000W</v>
      </c>
      <c r="F18016" s="319" t="str">
        <f>COTAÇÕES!C256</f>
        <v>UN</v>
      </c>
      <c r="G18016" s="340">
        <f t="shared" si="287"/>
        <v>64.416404</v>
      </c>
      <c r="I18016" s="319">
        <v>41.78</v>
      </c>
    </row>
    <row r="18017" spans="1:9" ht="25.5" x14ac:dyDescent="0.2">
      <c r="A18017" s="319" t="str">
        <f t="shared" si="288"/>
        <v>5 - E148</v>
      </c>
      <c r="B18017" s="319">
        <v>5</v>
      </c>
      <c r="C18017" s="760" t="str">
        <f>COTAÇÕES!A257</f>
        <v>E148</v>
      </c>
      <c r="D18017" s="760" t="str">
        <f t="shared" si="289"/>
        <v>SERVIÇO DE INSTALAÇÃO ELETRICA E INFRAESTRUTURA: TOMADAS , INTERRUPTORES, ELETRODUTOS E ILUMINAÇÃO.</v>
      </c>
      <c r="E18017" s="760" t="str">
        <f>COTAÇÕES!B257</f>
        <v>SERVIÇO DE INSTALAÇÃO ELETRICA E INFRAESTRUTURA: TOMADAS , INTERRUPTORES, ELETRODUTOS E ILUMINAÇÃO.</v>
      </c>
      <c r="F18017" s="319" t="str">
        <f>COTAÇÕES!C257</f>
        <v>GL</v>
      </c>
      <c r="G18017" s="340">
        <f t="shared" si="287"/>
        <v>1850.16</v>
      </c>
      <c r="I18017" s="319">
        <v>1200</v>
      </c>
    </row>
    <row r="18018" spans="1:9" x14ac:dyDescent="0.2">
      <c r="A18018" s="319" t="str">
        <f t="shared" si="288"/>
        <v>5 - E193</v>
      </c>
      <c r="B18018" s="319">
        <v>5</v>
      </c>
      <c r="C18018" s="760" t="str">
        <f>COTAÇÕES!A258</f>
        <v>E193</v>
      </c>
      <c r="D18018" s="760" t="str">
        <f t="shared" si="289"/>
        <v>SERVIÇOS DE AUTOMAÇÃO( PROGRAMAÇÃO)</v>
      </c>
      <c r="E18018" s="760" t="str">
        <f>COTAÇÕES!B258</f>
        <v>SERVIÇOS DE AUTOMAÇÃO( PROGRAMAÇÃO)</v>
      </c>
      <c r="F18018" s="319" t="str">
        <f>COTAÇÕES!C258</f>
        <v>GL</v>
      </c>
      <c r="G18018" s="340">
        <f t="shared" si="287"/>
        <v>2158.52</v>
      </c>
      <c r="I18018" s="319">
        <v>1400</v>
      </c>
    </row>
    <row r="18019" spans="1:9" x14ac:dyDescent="0.2">
      <c r="A18019" s="319" t="str">
        <f t="shared" si="288"/>
        <v>5 - E192</v>
      </c>
      <c r="B18019" s="319">
        <v>5</v>
      </c>
      <c r="C18019" s="760" t="str">
        <f>COTAÇÕES!A259</f>
        <v>E192</v>
      </c>
      <c r="D18019" s="760" t="str">
        <f t="shared" si="289"/>
        <v>SERVIÇOS DE CAMPO(INSTALAÇÃO DO PAINEL)</v>
      </c>
      <c r="E18019" s="760" t="str">
        <f>COTAÇÕES!B259</f>
        <v>SERVIÇOS DE CAMPO(INSTALAÇÃO DO PAINEL)</v>
      </c>
      <c r="F18019" s="319" t="str">
        <f>COTAÇÕES!C259</f>
        <v>GL</v>
      </c>
      <c r="G18019" s="340">
        <f t="shared" si="287"/>
        <v>16231.206991999999</v>
      </c>
      <c r="I18019" s="319">
        <v>10527.439999999999</v>
      </c>
    </row>
    <row r="18020" spans="1:9" ht="89.25" x14ac:dyDescent="0.2">
      <c r="A18020" s="319" t="str">
        <f t="shared" si="288"/>
        <v>5 - E143</v>
      </c>
      <c r="B18020" s="319">
        <v>5</v>
      </c>
      <c r="C18020" s="760" t="str">
        <f>COTAÇÕES!A260</f>
        <v>E143</v>
      </c>
      <c r="D18020" s="760" t="str">
        <f t="shared" si="289"/>
        <v>SUBESTAÇÃO COMPOSTA POR, TRASFORMADOR DE 112,5kVA - 440/254V, CHAVE FUSÍVEL DE ABERTURA TRIPLOALR SOB CARAGA - 15 kV, TC DE  15kV, TP DE 15 kV, ELETRODUTO DE PVC REGIDO ANTI CHAMA  Ø75MM, CAIXA CM - 4, GRADE DE PROTEÇÃO, OLHAL DE  Ø13MM PARA ANCAORAGEM, ELETRODUTO EM AÇO DE 50MM, PALATAFORMA BASCULATANTE DE MADEIRA OU MATEAL - 500X500MM - PARA ATÉ 20daN  - CONFORME DESENHO N°14 DA NORMA DA CEMIG ND5-3 - SUBESTAÇÃO Nº5. COM MÃO DE OBRA.</v>
      </c>
      <c r="E18020" s="760" t="str">
        <f>COTAÇÕES!B260</f>
        <v>SUBESTAÇÃO COMPOSTA POR, TRASFORMADOR DE 112,5kVA - 440/254V, CHAVE FUSÍVEL DE ABERTURA TRIPLOALR SOB CARAGA - 15 kV, TC DE  15kV, TP DE 15 kV, ELETRODUTO DE PVC REGIDO ANTI CHAMA  Ø75MM, CAIXA CM - 4, GRADE DE PROTEÇÃO, OLHAL DE  Ø13MM PARA ANCAORAGEM, ELETRODUTO EM AÇO DE 50MM, PALATAFORMA BASCULATANTE DE MADEIRA OU MATEAL - 500X500MM - PARA ATÉ 20daN  - CONFORME DESENHO N°14 DA NORMA DA CEMIG ND5-3 - SUBESTAÇÃO Nº5. COM MÃO DE OBRA.</v>
      </c>
      <c r="F18020" s="319" t="str">
        <f>COTAÇÕES!C260</f>
        <v>UN</v>
      </c>
      <c r="G18020" s="340">
        <f t="shared" ref="G18020:G18083" si="290">I18020*$J$17763</f>
        <v>86679.995999999999</v>
      </c>
      <c r="I18020" s="319">
        <v>56220</v>
      </c>
    </row>
    <row r="18021" spans="1:9" x14ac:dyDescent="0.2">
      <c r="A18021" s="319" t="str">
        <f t="shared" ref="A18021:A18084" si="291">B18021&amp;" - "&amp;C18021</f>
        <v>5 - E118</v>
      </c>
      <c r="B18021" s="319">
        <v>5</v>
      </c>
      <c r="C18021" s="760" t="str">
        <f>COTAÇÕES!A261</f>
        <v>E118</v>
      </c>
      <c r="D18021" s="760" t="str">
        <f t="shared" ref="D18021:D18084" si="292">E18021</f>
        <v>SUPORTE L P/CRUZETA</v>
      </c>
      <c r="E18021" s="760" t="str">
        <f>COTAÇÕES!B261</f>
        <v>SUPORTE L P/CRUZETA</v>
      </c>
      <c r="F18021" s="319" t="str">
        <f>COTAÇÕES!C261</f>
        <v>UN</v>
      </c>
      <c r="G18021" s="340">
        <f t="shared" si="290"/>
        <v>45.390592000000005</v>
      </c>
      <c r="I18021" s="319">
        <v>29.44</v>
      </c>
    </row>
    <row r="18022" spans="1:9" x14ac:dyDescent="0.2">
      <c r="A18022" s="319" t="str">
        <f t="shared" si="291"/>
        <v>5 - E131</v>
      </c>
      <c r="B18022" s="319">
        <v>5</v>
      </c>
      <c r="C18022" s="760" t="str">
        <f>COTAÇÕES!A262</f>
        <v>E131</v>
      </c>
      <c r="D18022" s="760" t="str">
        <f t="shared" si="292"/>
        <v>SUPORTE TIPO Z</v>
      </c>
      <c r="E18022" s="760" t="str">
        <f>COTAÇÕES!B262</f>
        <v>SUPORTE TIPO Z</v>
      </c>
      <c r="F18022" s="319" t="str">
        <f>COTAÇÕES!C262</f>
        <v>UN</v>
      </c>
      <c r="G18022" s="340">
        <f t="shared" si="290"/>
        <v>27.551966000000004</v>
      </c>
      <c r="I18022" s="319">
        <v>17.87</v>
      </c>
    </row>
    <row r="18023" spans="1:9" x14ac:dyDescent="0.2">
      <c r="A18023" s="319" t="str">
        <f t="shared" si="291"/>
        <v>5 - E176</v>
      </c>
      <c r="B18023" s="319">
        <v>5</v>
      </c>
      <c r="C18023" s="760" t="str">
        <f>COTAÇÕES!A263</f>
        <v>E176</v>
      </c>
      <c r="D18023" s="760" t="str">
        <f t="shared" si="292"/>
        <v>TAMPA EM ALUMINIO PARA CONDULETE 1" - 1 MODULOS</v>
      </c>
      <c r="E18023" s="760" t="str">
        <f>COTAÇÕES!B263</f>
        <v>TAMPA EM ALUMINIO PARA CONDULETE 1" - 1 MODULOS</v>
      </c>
      <c r="F18023" s="319" t="str">
        <f>COTAÇÕES!C263</f>
        <v>UN</v>
      </c>
      <c r="G18023" s="340">
        <f t="shared" si="290"/>
        <v>5.9667660000000007</v>
      </c>
      <c r="I18023" s="319">
        <v>3.87</v>
      </c>
    </row>
    <row r="18024" spans="1:9" x14ac:dyDescent="0.2">
      <c r="A18024" s="319" t="str">
        <f t="shared" si="291"/>
        <v>5 - E175</v>
      </c>
      <c r="B18024" s="319">
        <v>5</v>
      </c>
      <c r="C18024" s="760" t="str">
        <f>COTAÇÕES!A264</f>
        <v>E175</v>
      </c>
      <c r="D18024" s="760" t="str">
        <f t="shared" si="292"/>
        <v>TAMPA EM ALUMINIO PARA CONDULETE 1" - 2 MODULOS</v>
      </c>
      <c r="E18024" s="760" t="str">
        <f>COTAÇÕES!B264</f>
        <v>TAMPA EM ALUMINIO PARA CONDULETE 1" - 2 MODULOS</v>
      </c>
      <c r="F18024" s="319" t="str">
        <f>COTAÇÕES!C264</f>
        <v>UN</v>
      </c>
      <c r="G18024" s="340">
        <f t="shared" si="290"/>
        <v>5.9667660000000007</v>
      </c>
      <c r="I18024" s="319">
        <v>3.87</v>
      </c>
    </row>
    <row r="18025" spans="1:9" x14ac:dyDescent="0.2">
      <c r="A18025" s="319" t="str">
        <f t="shared" si="291"/>
        <v>5 - E174</v>
      </c>
      <c r="B18025" s="319">
        <v>5</v>
      </c>
      <c r="C18025" s="760" t="str">
        <f>COTAÇÕES!A265</f>
        <v>E174</v>
      </c>
      <c r="D18025" s="760" t="str">
        <f t="shared" si="292"/>
        <v>TAMPA EM ALUMINIO PARA CONDULETE 1" - CEGA</v>
      </c>
      <c r="E18025" s="760" t="str">
        <f>COTAÇÕES!B265</f>
        <v>TAMPA EM ALUMINIO PARA CONDULETE 1" - CEGA</v>
      </c>
      <c r="F18025" s="319" t="str">
        <f>COTAÇÕES!C265</f>
        <v>UN</v>
      </c>
      <c r="G18025" s="340">
        <f t="shared" si="290"/>
        <v>4.1936960000000001</v>
      </c>
      <c r="I18025" s="319">
        <v>2.72</v>
      </c>
    </row>
    <row r="18026" spans="1:9" x14ac:dyDescent="0.2">
      <c r="A18026" s="319" t="str">
        <f t="shared" si="291"/>
        <v>5 - E161</v>
      </c>
      <c r="B18026" s="319">
        <v>5</v>
      </c>
      <c r="C18026" s="760" t="str">
        <f>COTAÇÕES!A266</f>
        <v>E161</v>
      </c>
      <c r="D18026" s="760" t="str">
        <f t="shared" si="292"/>
        <v>TAMPA EM ALUMINIO PARA CONDULETE 3/4" - 3 MODULOS</v>
      </c>
      <c r="E18026" s="760" t="str">
        <f>COTAÇÕES!B266</f>
        <v>TAMPA EM ALUMINIO PARA CONDULETE 3/4" - 3 MODULOS</v>
      </c>
      <c r="F18026" s="319" t="str">
        <f>COTAÇÕES!C266</f>
        <v>UN</v>
      </c>
      <c r="G18026" s="340">
        <f t="shared" si="290"/>
        <v>5.5350619999999999</v>
      </c>
      <c r="I18026" s="319">
        <v>3.59</v>
      </c>
    </row>
    <row r="18027" spans="1:9" x14ac:dyDescent="0.2">
      <c r="A18027" s="319" t="str">
        <f t="shared" si="291"/>
        <v>5 - E160</v>
      </c>
      <c r="B18027" s="319">
        <v>5</v>
      </c>
      <c r="C18027" s="760" t="str">
        <f>COTAÇÕES!A267</f>
        <v>E160</v>
      </c>
      <c r="D18027" s="760" t="str">
        <f t="shared" si="292"/>
        <v>TAMPA EM ALUMINIO PARA CONDULETE 3/4" - CEGA</v>
      </c>
      <c r="E18027" s="760" t="str">
        <f>COTAÇÕES!B267</f>
        <v>TAMPA EM ALUMINIO PARA CONDULETE 3/4" - CEGA</v>
      </c>
      <c r="F18027" s="319" t="str">
        <f>COTAÇÕES!C267</f>
        <v>UN</v>
      </c>
      <c r="G18027" s="340">
        <f t="shared" si="290"/>
        <v>5.0571039999999998</v>
      </c>
      <c r="I18027" s="319">
        <v>3.28</v>
      </c>
    </row>
    <row r="18028" spans="1:9" x14ac:dyDescent="0.2">
      <c r="A18028" s="319" t="str">
        <f t="shared" si="291"/>
        <v>5 - C394</v>
      </c>
      <c r="B18028" s="319">
        <v>5</v>
      </c>
      <c r="C18028" s="760" t="str">
        <f>COTAÇÕES!A268</f>
        <v>C394</v>
      </c>
      <c r="D18028" s="760" t="str">
        <f t="shared" si="292"/>
        <v>TAMPA PULTRUDADA 1,46x1,46m FIBRA DE VIDRO</v>
      </c>
      <c r="E18028" s="760" t="str">
        <f>COTAÇÕES!B268</f>
        <v>TAMPA PULTRUDADA 1,46x1,46m FIBRA DE VIDRO</v>
      </c>
      <c r="F18028" s="319" t="str">
        <f>COTAÇÕES!C268</f>
        <v>UN</v>
      </c>
      <c r="G18028" s="340">
        <f t="shared" si="290"/>
        <v>2821.5884352500002</v>
      </c>
      <c r="I18028" s="319">
        <v>1830.06125</v>
      </c>
    </row>
    <row r="18029" spans="1:9" x14ac:dyDescent="0.2">
      <c r="A18029" s="319" t="str">
        <f t="shared" si="291"/>
        <v>5 - C515</v>
      </c>
      <c r="B18029" s="319">
        <v>5</v>
      </c>
      <c r="C18029" s="760" t="str">
        <f>COTAÇÕES!A269</f>
        <v>C515</v>
      </c>
      <c r="D18029" s="760" t="str">
        <f t="shared" si="292"/>
        <v>TAMPA PULTRUDADA 1,60x1,90m FIBRA DE VIDRO</v>
      </c>
      <c r="E18029" s="760" t="str">
        <f>COTAÇÕES!B269</f>
        <v>TAMPA PULTRUDADA 1,60x1,90m FIBRA DE VIDRO</v>
      </c>
      <c r="F18029" s="319" t="str">
        <f>COTAÇÕES!C269</f>
        <v>UN</v>
      </c>
      <c r="G18029" s="340">
        <f t="shared" si="290"/>
        <v>3751.6661799499998</v>
      </c>
      <c r="I18029" s="319">
        <v>2433.3027499999998</v>
      </c>
    </row>
    <row r="18030" spans="1:9" x14ac:dyDescent="0.2">
      <c r="A18030" s="319" t="str">
        <f t="shared" si="291"/>
        <v>5 - C395</v>
      </c>
      <c r="B18030" s="319">
        <v>5</v>
      </c>
      <c r="C18030" s="760" t="str">
        <f>COTAÇÕES!A270</f>
        <v>C395</v>
      </c>
      <c r="D18030" s="760" t="str">
        <f t="shared" si="292"/>
        <v>TAMPA PULTRUDADA BIPARTIDA 1,46x1,26m FIBRA DE VIDRO</v>
      </c>
      <c r="E18030" s="760" t="str">
        <f>COTAÇÕES!B270</f>
        <v>TAMPA PULTRUDADA BIPARTIDA 1,46x1,26m FIBRA DE VIDRO</v>
      </c>
      <c r="F18030" s="319" t="str">
        <f>COTAÇÕES!C270</f>
        <v>UN</v>
      </c>
      <c r="G18030" s="340">
        <f t="shared" si="290"/>
        <v>4260.3580357000001</v>
      </c>
      <c r="I18030" s="319">
        <v>2763.2365</v>
      </c>
    </row>
    <row r="18031" spans="1:9" x14ac:dyDescent="0.2">
      <c r="A18031" s="319" t="str">
        <f t="shared" si="291"/>
        <v>5 - C322</v>
      </c>
      <c r="B18031" s="319">
        <v>5</v>
      </c>
      <c r="C18031" s="760" t="str">
        <f>COTAÇÕES!A271</f>
        <v>C322</v>
      </c>
      <c r="D18031" s="760" t="str">
        <f t="shared" si="292"/>
        <v>TAMPÃO 3 SEÇÕES CL400 - SIMPLES ABERTURA 144x85cm FD</v>
      </c>
      <c r="E18031" s="760" t="str">
        <f>COTAÇÕES!B271</f>
        <v>TAMPÃO 3 SEÇÕES CL400 - SIMPLES ABERTURA 144x85cm FD</v>
      </c>
      <c r="F18031" s="319" t="str">
        <f>COTAÇÕES!C271</f>
        <v>UN</v>
      </c>
      <c r="G18031" s="340">
        <f t="shared" si="290"/>
        <v>647.55600000000004</v>
      </c>
      <c r="I18031" s="319">
        <v>420</v>
      </c>
    </row>
    <row r="18032" spans="1:9" ht="25.5" x14ac:dyDescent="0.2">
      <c r="A18032" s="319" t="str">
        <f t="shared" si="291"/>
        <v>5 - C183</v>
      </c>
      <c r="B18032" s="319">
        <v>5</v>
      </c>
      <c r="C18032" s="760" t="str">
        <f>COTAÇÕES!A272</f>
        <v>C183</v>
      </c>
      <c r="D18032" s="760" t="str">
        <f t="shared" si="292"/>
        <v>TAMPÃO FD VENTILADO, ARTICULADO CLASSE D-400 ABERTURA MÍNIMA 600mm FD</v>
      </c>
      <c r="E18032" s="760" t="str">
        <f>COTAÇÕES!B272</f>
        <v>TAMPÃO FD VENTILADO, ARTICULADO CLASSE D-400 ABERTURA MÍNIMA 600mm FD</v>
      </c>
      <c r="F18032" s="319" t="str">
        <f>COTAÇÕES!C272</f>
        <v>UN</v>
      </c>
      <c r="G18032" s="340">
        <f t="shared" si="290"/>
        <v>649.93037199999992</v>
      </c>
      <c r="I18032" s="319">
        <v>421.53999999999996</v>
      </c>
    </row>
    <row r="18033" spans="1:9" x14ac:dyDescent="0.2">
      <c r="A18033" s="319" t="str">
        <f t="shared" si="291"/>
        <v>5 - C184</v>
      </c>
      <c r="B18033" s="319">
        <v>5</v>
      </c>
      <c r="C18033" s="760" t="str">
        <f>COTAÇÕES!A273</f>
        <v>C184</v>
      </c>
      <c r="D18033" s="760" t="str">
        <f t="shared" si="292"/>
        <v>TAMPÃO PARA ACESSO AO REGISTRO, ABERTURA MÍNIMA 100mm FD</v>
      </c>
      <c r="E18033" s="760" t="str">
        <f>COTAÇÕES!B273</f>
        <v>TAMPÃO PARA ACESSO AO REGISTRO, ABERTURA MÍNIMA 100mm FD</v>
      </c>
      <c r="F18033" s="319" t="str">
        <f>COTAÇÕES!C273</f>
        <v>UN</v>
      </c>
      <c r="G18033" s="340">
        <f t="shared" si="290"/>
        <v>156.546663</v>
      </c>
      <c r="I18033" s="319">
        <v>101.535</v>
      </c>
    </row>
    <row r="18034" spans="1:9" ht="38.25" x14ac:dyDescent="0.2">
      <c r="A18034" s="319" t="str">
        <f t="shared" si="291"/>
        <v>5 - C185</v>
      </c>
      <c r="B18034" s="319">
        <v>5</v>
      </c>
      <c r="C18034" s="760" t="str">
        <f>COTAÇÕES!A274</f>
        <v>C185</v>
      </c>
      <c r="D18034" s="760" t="str">
        <f t="shared" si="292"/>
        <v>TAMPÃO PARA TRÁFEGO INTENSO, COM ABERTURA ARTICULADA DUPLA E POR RÓTULA ÚNICA, TRAVA DE SEGURANÇA E ANEL DE APOIO INTEGRADO AO TELAR CONFORME NBR10160, CLASSE D400 PARA VÃO Ø60cm FD</v>
      </c>
      <c r="E18034" s="760" t="str">
        <f>COTAÇÕES!B274</f>
        <v>TAMPÃO PARA TRÁFEGO INTENSO, COM ABERTURA ARTICULADA DUPLA E POR RÓTULA ÚNICA, TRAVA DE SEGURANÇA E ANEL DE APOIO INTEGRADO AO TELAR CONFORME NBR10160, CLASSE D400 PARA VÃO Ø60cm FD</v>
      </c>
      <c r="F18034" s="319" t="str">
        <f>COTAÇÕES!C274</f>
        <v>UN</v>
      </c>
      <c r="G18034" s="340">
        <f t="shared" si="290"/>
        <v>649.93037199999992</v>
      </c>
      <c r="I18034" s="319">
        <v>421.53999999999996</v>
      </c>
    </row>
    <row r="18035" spans="1:9" ht="38.25" x14ac:dyDescent="0.2">
      <c r="A18035" s="319" t="str">
        <f t="shared" si="291"/>
        <v>5 - C186</v>
      </c>
      <c r="B18035" s="319">
        <v>5</v>
      </c>
      <c r="C18035" s="760" t="str">
        <f>COTAÇÕES!A275</f>
        <v>C186</v>
      </c>
      <c r="D18035" s="760" t="str">
        <f t="shared" si="292"/>
        <v>TAMPÃO PARA TRÁFEGO INTENSO, COM ABERTURA ARTICULADA DUPLA E POR RÓTULA ÚNICA, TRAVA DE SEGURANÇA E ANEL DE APOIO INTEGRADO AO TELAR CONFORME NBR10160, CLASSE D400 PARA VÃO Ø80cm FD</v>
      </c>
      <c r="E18035" s="760" t="str">
        <f>COTAÇÕES!B275</f>
        <v>TAMPÃO PARA TRÁFEGO INTENSO, COM ABERTURA ARTICULADA DUPLA E POR RÓTULA ÚNICA, TRAVA DE SEGURANÇA E ANEL DE APOIO INTEGRADO AO TELAR CONFORME NBR10160, CLASSE D400 PARA VÃO Ø80cm FD</v>
      </c>
      <c r="F18035" s="319" t="str">
        <f>COTAÇÕES!C275</f>
        <v>UN</v>
      </c>
      <c r="G18035" s="340">
        <f t="shared" si="290"/>
        <v>1988.5057140000001</v>
      </c>
      <c r="I18035" s="319">
        <v>1289.73</v>
      </c>
    </row>
    <row r="18036" spans="1:9" x14ac:dyDescent="0.2">
      <c r="A18036" s="319" t="str">
        <f t="shared" si="291"/>
        <v>5 - C187</v>
      </c>
      <c r="B18036" s="319">
        <v>5</v>
      </c>
      <c r="C18036" s="760" t="str">
        <f>COTAÇÕES!A276</f>
        <v>C187</v>
      </c>
      <c r="D18036" s="760" t="str">
        <f t="shared" si="292"/>
        <v>TÊ COM BOLSAS JUNTA ELÁSTICA JGS DN100 FD</v>
      </c>
      <c r="E18036" s="760" t="str">
        <f>COTAÇÕES!B276</f>
        <v>TÊ COM BOLSAS JUNTA ELÁSTICA JGS DN100 FD</v>
      </c>
      <c r="F18036" s="319" t="str">
        <f>COTAÇÕES!C276</f>
        <v>UN</v>
      </c>
      <c r="G18036" s="340">
        <f t="shared" si="290"/>
        <v>305.61559599999998</v>
      </c>
      <c r="I18036" s="319">
        <v>198.22</v>
      </c>
    </row>
    <row r="18037" spans="1:9" x14ac:dyDescent="0.2">
      <c r="A18037" s="319" t="str">
        <f t="shared" si="291"/>
        <v>5 - C188</v>
      </c>
      <c r="B18037" s="319">
        <v>5</v>
      </c>
      <c r="C18037" s="760" t="str">
        <f>COTAÇÕES!A277</f>
        <v>C188</v>
      </c>
      <c r="D18037" s="760" t="str">
        <f t="shared" si="292"/>
        <v>TÊ COM BOLSAS JUNTA ELÁSTICA JGS DN150 FD</v>
      </c>
      <c r="E18037" s="760" t="str">
        <f>COTAÇÕES!B277</f>
        <v>TÊ COM BOLSAS JUNTA ELÁSTICA JGS DN150 FD</v>
      </c>
      <c r="F18037" s="319" t="str">
        <f>COTAÇÕES!C277</f>
        <v>UN</v>
      </c>
      <c r="G18037" s="340">
        <f t="shared" si="290"/>
        <v>445.42601999999999</v>
      </c>
      <c r="I18037" s="319">
        <v>288.89999999999998</v>
      </c>
    </row>
    <row r="18038" spans="1:9" x14ac:dyDescent="0.2">
      <c r="A18038" s="319" t="str">
        <f t="shared" si="291"/>
        <v>5 - C282</v>
      </c>
      <c r="B18038" s="319">
        <v>5</v>
      </c>
      <c r="C18038" s="760" t="str">
        <f>COTAÇÕES!A278</f>
        <v>C282</v>
      </c>
      <c r="D18038" s="760" t="str">
        <f t="shared" si="292"/>
        <v>TÊ COM BOLSAS JUNTA ELÁSTICA JGS DN200 FD</v>
      </c>
      <c r="E18038" s="760" t="str">
        <f>COTAÇÕES!B278</f>
        <v>TÊ COM BOLSAS JUNTA ELÁSTICA JGS DN200 FD</v>
      </c>
      <c r="F18038" s="319" t="str">
        <f>COTAÇÕES!C278</f>
        <v>UN</v>
      </c>
      <c r="G18038" s="340">
        <f t="shared" si="290"/>
        <v>888.07680000000005</v>
      </c>
      <c r="I18038" s="319">
        <v>576</v>
      </c>
    </row>
    <row r="18039" spans="1:9" x14ac:dyDescent="0.2">
      <c r="A18039" s="319" t="str">
        <f t="shared" si="291"/>
        <v>5 - C189</v>
      </c>
      <c r="B18039" s="319">
        <v>5</v>
      </c>
      <c r="C18039" s="760" t="str">
        <f>COTAÇÕES!A279</f>
        <v>C189</v>
      </c>
      <c r="D18039" s="760" t="str">
        <f t="shared" si="292"/>
        <v>TÊ COM BOLSAS JUNTA ELÁSTICA JGS DN300 FD</v>
      </c>
      <c r="E18039" s="760" t="str">
        <f>COTAÇÕES!B279</f>
        <v>TÊ COM BOLSAS JUNTA ELÁSTICA JGS DN300 FD</v>
      </c>
      <c r="F18039" s="319" t="str">
        <f>COTAÇÕES!C279</f>
        <v>UN</v>
      </c>
      <c r="G18039" s="340">
        <f t="shared" si="290"/>
        <v>1483.689558</v>
      </c>
      <c r="I18039" s="319">
        <v>962.31</v>
      </c>
    </row>
    <row r="18040" spans="1:9" x14ac:dyDescent="0.2">
      <c r="A18040" s="319" t="str">
        <f t="shared" si="291"/>
        <v>5 - C190</v>
      </c>
      <c r="B18040" s="319">
        <v>5</v>
      </c>
      <c r="C18040" s="760" t="str">
        <f>COTAÇÕES!A280</f>
        <v>C190</v>
      </c>
      <c r="D18040" s="760" t="str">
        <f t="shared" si="292"/>
        <v>TÊ COM BOLSAS JUNTA TRAVADA INTERNA JTI DN300 FD</v>
      </c>
      <c r="E18040" s="760" t="str">
        <f>COTAÇÕES!B280</f>
        <v>TÊ COM BOLSAS JUNTA TRAVADA INTERNA JTI DN300 FD</v>
      </c>
      <c r="F18040" s="319" t="str">
        <f>COTAÇÕES!C280</f>
        <v>UN</v>
      </c>
      <c r="G18040" s="340">
        <f t="shared" si="290"/>
        <v>3628.6879720000002</v>
      </c>
      <c r="I18040" s="319">
        <v>2353.54</v>
      </c>
    </row>
    <row r="18041" spans="1:9" x14ac:dyDescent="0.2">
      <c r="A18041" s="319" t="str">
        <f t="shared" si="291"/>
        <v>5 - C192</v>
      </c>
      <c r="B18041" s="319">
        <v>5</v>
      </c>
      <c r="C18041" s="760" t="str">
        <f>COTAÇÕES!A281</f>
        <v>C192</v>
      </c>
      <c r="D18041" s="760" t="str">
        <f t="shared" si="292"/>
        <v>TÊ COM FLANGES PN10 DN100 FD</v>
      </c>
      <c r="E18041" s="760" t="str">
        <f>COTAÇÕES!B281</f>
        <v>TÊ COM FLANGES PN10 DN100 FD</v>
      </c>
      <c r="F18041" s="319" t="str">
        <f>COTAÇÕES!C281</f>
        <v>UN</v>
      </c>
      <c r="G18041" s="340">
        <f t="shared" si="290"/>
        <v>488.82769000000002</v>
      </c>
      <c r="I18041" s="319">
        <v>317.05</v>
      </c>
    </row>
    <row r="18042" spans="1:9" x14ac:dyDescent="0.2">
      <c r="A18042" s="319" t="str">
        <f t="shared" si="291"/>
        <v>5 - C297</v>
      </c>
      <c r="B18042" s="319">
        <v>5</v>
      </c>
      <c r="C18042" s="760" t="str">
        <f>COTAÇÕES!A282</f>
        <v>C297</v>
      </c>
      <c r="D18042" s="760" t="str">
        <f t="shared" si="292"/>
        <v>TÊ COM FLANGES PN10 DN200 FD</v>
      </c>
      <c r="E18042" s="760" t="str">
        <f>COTAÇÕES!B282</f>
        <v>TÊ COM FLANGES PN10 DN200 FD</v>
      </c>
      <c r="F18042" s="319" t="str">
        <f>COTAÇÕES!C282</f>
        <v>UN</v>
      </c>
      <c r="G18042" s="340">
        <f t="shared" si="290"/>
        <v>1443.1248000000001</v>
      </c>
      <c r="I18042" s="319">
        <v>936</v>
      </c>
    </row>
    <row r="18043" spans="1:9" x14ac:dyDescent="0.2">
      <c r="A18043" s="319" t="str">
        <f t="shared" si="291"/>
        <v>5 - C416</v>
      </c>
      <c r="B18043" s="319">
        <v>5</v>
      </c>
      <c r="C18043" s="760" t="str">
        <f>COTAÇÕES!A283</f>
        <v>C416</v>
      </c>
      <c r="D18043" s="760" t="str">
        <f t="shared" si="292"/>
        <v>TÊ COM FLANGES PN10 DN250 FD</v>
      </c>
      <c r="E18043" s="760" t="str">
        <f>COTAÇÕES!B283</f>
        <v>TÊ COM FLANGES PN10 DN250 FD</v>
      </c>
      <c r="F18043" s="319" t="str">
        <f>COTAÇÕES!C283</f>
        <v>UN</v>
      </c>
      <c r="G18043" s="340">
        <f t="shared" si="290"/>
        <v>2221.8263080000002</v>
      </c>
      <c r="I18043" s="319">
        <v>1441.06</v>
      </c>
    </row>
    <row r="18044" spans="1:9" x14ac:dyDescent="0.2">
      <c r="A18044" s="319" t="str">
        <f t="shared" si="291"/>
        <v>5 - C331</v>
      </c>
      <c r="B18044" s="319">
        <v>5</v>
      </c>
      <c r="C18044" s="760" t="str">
        <f>COTAÇÕES!A284</f>
        <v>C331</v>
      </c>
      <c r="D18044" s="760" t="str">
        <f t="shared" si="292"/>
        <v>TÊ COM FLANGES PN10 DN600 FD</v>
      </c>
      <c r="E18044" s="760" t="str">
        <f>COTAÇÕES!B284</f>
        <v>TÊ COM FLANGES PN10 DN600 FD</v>
      </c>
      <c r="F18044" s="319" t="str">
        <f>COTAÇÕES!C284</f>
        <v>UN</v>
      </c>
      <c r="G18044" s="340">
        <f t="shared" si="290"/>
        <v>13250.2292</v>
      </c>
      <c r="I18044" s="319">
        <v>8594</v>
      </c>
    </row>
    <row r="18045" spans="1:9" x14ac:dyDescent="0.2">
      <c r="A18045" s="319" t="str">
        <f t="shared" si="291"/>
        <v>5 - C316</v>
      </c>
      <c r="B18045" s="319">
        <v>5</v>
      </c>
      <c r="C18045" s="760" t="str">
        <f>COTAÇÕES!A285</f>
        <v>C316</v>
      </c>
      <c r="D18045" s="760" t="str">
        <f t="shared" si="292"/>
        <v>TÊ COM FLANGES PN10 DN800 FD</v>
      </c>
      <c r="E18045" s="760" t="str">
        <f>COTAÇÕES!B285</f>
        <v>TÊ COM FLANGES PN10 DN800 FD</v>
      </c>
      <c r="F18045" s="319" t="str">
        <f>COTAÇÕES!C285</f>
        <v>UN</v>
      </c>
      <c r="G18045" s="340">
        <f t="shared" si="290"/>
        <v>22217.338</v>
      </c>
      <c r="I18045" s="319">
        <v>14410</v>
      </c>
    </row>
    <row r="18046" spans="1:9" x14ac:dyDescent="0.2">
      <c r="A18046" s="319" t="str">
        <f t="shared" si="291"/>
        <v>5 - C451</v>
      </c>
      <c r="B18046" s="319">
        <v>5</v>
      </c>
      <c r="C18046" s="760" t="str">
        <f>COTAÇÕES!A286</f>
        <v>C451</v>
      </c>
      <c r="D18046" s="760" t="str">
        <f t="shared" si="292"/>
        <v>TÊ COM FLANGES PN16 DN200 FD</v>
      </c>
      <c r="E18046" s="760" t="str">
        <f>COTAÇÕES!B286</f>
        <v>TÊ COM FLANGES PN16 DN200 FD</v>
      </c>
      <c r="F18046" s="319" t="str">
        <f>COTAÇÕES!C286</f>
        <v>UN</v>
      </c>
      <c r="G18046" s="340">
        <f t="shared" si="290"/>
        <v>1175.977114</v>
      </c>
      <c r="I18046" s="319">
        <v>762.73</v>
      </c>
    </row>
    <row r="18047" spans="1:9" x14ac:dyDescent="0.2">
      <c r="A18047" s="319" t="str">
        <f t="shared" si="291"/>
        <v>5 - C463</v>
      </c>
      <c r="B18047" s="319">
        <v>5</v>
      </c>
      <c r="C18047" s="760" t="str">
        <f>COTAÇÕES!A287</f>
        <v>C463</v>
      </c>
      <c r="D18047" s="760" t="str">
        <f t="shared" si="292"/>
        <v>TÊ COM FLANGES PN16 DN250 FD</v>
      </c>
      <c r="E18047" s="760" t="str">
        <f>COTAÇÕES!B287</f>
        <v>TÊ COM FLANGES PN16 DN250 FD</v>
      </c>
      <c r="F18047" s="319" t="str">
        <f>COTAÇÕES!C287</f>
        <v>UN</v>
      </c>
      <c r="G18047" s="340">
        <f t="shared" si="290"/>
        <v>2226.7369410000001</v>
      </c>
      <c r="I18047" s="319">
        <v>1444.2449999999999</v>
      </c>
    </row>
    <row r="18048" spans="1:9" x14ac:dyDescent="0.2">
      <c r="A18048" s="319" t="str">
        <f t="shared" si="291"/>
        <v>5 - C193</v>
      </c>
      <c r="B18048" s="319">
        <v>5</v>
      </c>
      <c r="C18048" s="760" t="str">
        <f>COTAÇÕES!A288</f>
        <v>C193</v>
      </c>
      <c r="D18048" s="760" t="str">
        <f t="shared" si="292"/>
        <v>TÊ DE REDUÇÃO COM BOLSAS JUNTA ELÁSTICA JGS DN150x100 FD</v>
      </c>
      <c r="E18048" s="760" t="str">
        <f>COTAÇÕES!B288</f>
        <v>TÊ DE REDUÇÃO COM BOLSAS JUNTA ELÁSTICA JGS DN150x100 FD</v>
      </c>
      <c r="F18048" s="319" t="str">
        <f>COTAÇÕES!C288</f>
        <v>UN</v>
      </c>
      <c r="G18048" s="340">
        <f t="shared" si="290"/>
        <v>404.83042599999999</v>
      </c>
      <c r="I18048" s="319">
        <v>262.57</v>
      </c>
    </row>
    <row r="18049" spans="1:9" x14ac:dyDescent="0.2">
      <c r="A18049" s="319" t="str">
        <f t="shared" si="291"/>
        <v>5 - C352</v>
      </c>
      <c r="B18049" s="319">
        <v>5</v>
      </c>
      <c r="C18049" s="760" t="str">
        <f>COTAÇÕES!A289</f>
        <v>C352</v>
      </c>
      <c r="D18049" s="760" t="str">
        <f t="shared" si="292"/>
        <v>TÊ DE REDUÇÃO COM BOLSAS JUNTA ELÁSTICA JGS DN150x80 FD</v>
      </c>
      <c r="E18049" s="760" t="str">
        <f>COTAÇÕES!B289</f>
        <v>TÊ DE REDUÇÃO COM BOLSAS JUNTA ELÁSTICA JGS DN150x80 FD</v>
      </c>
      <c r="F18049" s="319" t="str">
        <f>COTAÇÕES!C289</f>
        <v>UN</v>
      </c>
      <c r="G18049" s="340">
        <f t="shared" si="290"/>
        <v>419.22312899999997</v>
      </c>
      <c r="I18049" s="319">
        <v>271.90499999999997</v>
      </c>
    </row>
    <row r="18050" spans="1:9" x14ac:dyDescent="0.2">
      <c r="A18050" s="319" t="str">
        <f t="shared" si="291"/>
        <v>5 - C194</v>
      </c>
      <c r="B18050" s="319">
        <v>5</v>
      </c>
      <c r="C18050" s="760" t="str">
        <f>COTAÇÕES!A290</f>
        <v>C194</v>
      </c>
      <c r="D18050" s="760" t="str">
        <f t="shared" si="292"/>
        <v>TÊ DE REDUÇÃO COM BOLSAS JUNTA ELÁSTICA JGS DN200x100 FD</v>
      </c>
      <c r="E18050" s="760" t="str">
        <f>COTAÇÕES!B290</f>
        <v>TÊ DE REDUÇÃO COM BOLSAS JUNTA ELÁSTICA JGS DN200x100 FD</v>
      </c>
      <c r="F18050" s="319" t="str">
        <f>COTAÇÕES!C290</f>
        <v>UN</v>
      </c>
      <c r="G18050" s="340">
        <f t="shared" si="290"/>
        <v>638.95275600000002</v>
      </c>
      <c r="I18050" s="319">
        <v>414.42</v>
      </c>
    </row>
    <row r="18051" spans="1:9" x14ac:dyDescent="0.2">
      <c r="A18051" s="319" t="str">
        <f t="shared" si="291"/>
        <v>5 - C195</v>
      </c>
      <c r="B18051" s="319">
        <v>5</v>
      </c>
      <c r="C18051" s="760" t="str">
        <f>COTAÇÕES!A291</f>
        <v>C195</v>
      </c>
      <c r="D18051" s="760" t="str">
        <f t="shared" si="292"/>
        <v>TÊ DE REDUÇÃO COM BOLSAS JUNTA ELÁSTICA JGS DN200x150 FD</v>
      </c>
      <c r="E18051" s="760" t="str">
        <f>COTAÇÕES!B291</f>
        <v>TÊ DE REDUÇÃO COM BOLSAS JUNTA ELÁSTICA JGS DN200x150 FD</v>
      </c>
      <c r="F18051" s="319" t="str">
        <f>COTAÇÕES!C291</f>
        <v>UN</v>
      </c>
      <c r="G18051" s="340">
        <f t="shared" si="290"/>
        <v>819.68255199999999</v>
      </c>
      <c r="I18051" s="319">
        <v>531.64</v>
      </c>
    </row>
    <row r="18052" spans="1:9" x14ac:dyDescent="0.2">
      <c r="A18052" s="319" t="str">
        <f t="shared" si="291"/>
        <v>5 - C196</v>
      </c>
      <c r="B18052" s="319">
        <v>5</v>
      </c>
      <c r="C18052" s="760" t="str">
        <f>COTAÇÕES!A292</f>
        <v>C196</v>
      </c>
      <c r="D18052" s="760" t="str">
        <f t="shared" si="292"/>
        <v>TÊ DE REDUÇÃO COM BOLSAS JUNTA ELÁSTICA JGS DN250x100 FD</v>
      </c>
      <c r="E18052" s="760" t="str">
        <f>COTAÇÕES!B292</f>
        <v>TÊ DE REDUÇÃO COM BOLSAS JUNTA ELÁSTICA JGS DN250x100 FD</v>
      </c>
      <c r="F18052" s="319" t="str">
        <f>COTAÇÕES!C292</f>
        <v>UN</v>
      </c>
      <c r="G18052" s="340">
        <f t="shared" si="290"/>
        <v>904.09610199999997</v>
      </c>
      <c r="I18052" s="319">
        <v>586.39</v>
      </c>
    </row>
    <row r="18053" spans="1:9" x14ac:dyDescent="0.2">
      <c r="A18053" s="319" t="str">
        <f t="shared" si="291"/>
        <v>5 - C197</v>
      </c>
      <c r="B18053" s="319">
        <v>5</v>
      </c>
      <c r="C18053" s="760" t="str">
        <f>COTAÇÕES!A293</f>
        <v>C197</v>
      </c>
      <c r="D18053" s="760" t="str">
        <f t="shared" si="292"/>
        <v>TÊ DE REDUÇÃO COM BOLSAS JUNTA ELÁSTICA JGS DN300x100 FD</v>
      </c>
      <c r="E18053" s="760" t="str">
        <f>COTAÇÕES!B293</f>
        <v>TÊ DE REDUÇÃO COM BOLSAS JUNTA ELÁSTICA JGS DN300x100 FD</v>
      </c>
      <c r="F18053" s="319" t="str">
        <f>COTAÇÕES!C293</f>
        <v>UN</v>
      </c>
      <c r="G18053" s="340">
        <f t="shared" si="290"/>
        <v>1242.552038</v>
      </c>
      <c r="I18053" s="319">
        <v>805.91</v>
      </c>
    </row>
    <row r="18054" spans="1:9" x14ac:dyDescent="0.2">
      <c r="A18054" s="319" t="str">
        <f t="shared" si="291"/>
        <v>5 - C198</v>
      </c>
      <c r="B18054" s="319">
        <v>5</v>
      </c>
      <c r="C18054" s="760" t="str">
        <f>COTAÇÕES!A294</f>
        <v>C198</v>
      </c>
      <c r="D18054" s="760" t="str">
        <f t="shared" si="292"/>
        <v>TÊ DE REDUÇÃO COM BOLSAS JUNTA ELÁSTICA JGS DN300x150 FD</v>
      </c>
      <c r="E18054" s="760" t="str">
        <f>COTAÇÕES!B294</f>
        <v>TÊ DE REDUÇÃO COM BOLSAS JUNTA ELÁSTICA JGS DN300x150 FD</v>
      </c>
      <c r="F18054" s="319" t="str">
        <f>COTAÇÕES!C294</f>
        <v>UN</v>
      </c>
      <c r="G18054" s="340">
        <f t="shared" si="290"/>
        <v>1306.9067700000001</v>
      </c>
      <c r="I18054" s="319">
        <v>847.65</v>
      </c>
    </row>
    <row r="18055" spans="1:9" x14ac:dyDescent="0.2">
      <c r="A18055" s="319" t="str">
        <f t="shared" si="291"/>
        <v>5 - C344</v>
      </c>
      <c r="B18055" s="319">
        <v>5</v>
      </c>
      <c r="C18055" s="760" t="str">
        <f>COTAÇÕES!A295</f>
        <v>C344</v>
      </c>
      <c r="D18055" s="760" t="str">
        <f t="shared" si="292"/>
        <v>TÊ DE REDUÇÃO COM BOLSAS JUNTA ELÁSTICA JGS DN300x200 FD</v>
      </c>
      <c r="E18055" s="760" t="str">
        <f>COTAÇÕES!B295</f>
        <v>TÊ DE REDUÇÃO COM BOLSAS JUNTA ELÁSTICA JGS DN300x200 FD</v>
      </c>
      <c r="F18055" s="319" t="str">
        <f>COTAÇÕES!C295</f>
        <v>UN</v>
      </c>
      <c r="G18055" s="340">
        <f t="shared" si="290"/>
        <v>1504.1492440000002</v>
      </c>
      <c r="I18055" s="319">
        <v>975.58</v>
      </c>
    </row>
    <row r="18056" spans="1:9" x14ac:dyDescent="0.2">
      <c r="A18056" s="319" t="str">
        <f t="shared" si="291"/>
        <v>5 - C481</v>
      </c>
      <c r="B18056" s="319">
        <v>5</v>
      </c>
      <c r="C18056" s="760" t="str">
        <f>COTAÇÕES!A296</f>
        <v>C481</v>
      </c>
      <c r="D18056" s="760" t="str">
        <f t="shared" si="292"/>
        <v>TÊ DE REDUÇÃO COM BOLSAS JUNTA ELÁSTICA JGS DN400x100 FD</v>
      </c>
      <c r="E18056" s="760" t="str">
        <f>COTAÇÕES!B296</f>
        <v>TÊ DE REDUÇÃO COM BOLSAS JUNTA ELÁSTICA JGS DN400x100 FD</v>
      </c>
      <c r="F18056" s="319" t="str">
        <f>COTAÇÕES!C296</f>
        <v>UN</v>
      </c>
      <c r="G18056" s="340">
        <f t="shared" si="290"/>
        <v>2066.6055930000002</v>
      </c>
      <c r="I18056" s="319">
        <v>1340.385</v>
      </c>
    </row>
    <row r="18057" spans="1:9" x14ac:dyDescent="0.2">
      <c r="A18057" s="319" t="str">
        <f t="shared" si="291"/>
        <v>5 - C361</v>
      </c>
      <c r="B18057" s="319">
        <v>5</v>
      </c>
      <c r="C18057" s="760" t="str">
        <f>COTAÇÕES!A297</f>
        <v>C361</v>
      </c>
      <c r="D18057" s="760" t="str">
        <f t="shared" si="292"/>
        <v>TÊ DE REDUÇÃO COM BOLSAS JUNTA ELÁSTICA JGS DN600x400 FD</v>
      </c>
      <c r="E18057" s="760" t="str">
        <f>COTAÇÕES!B297</f>
        <v>TÊ DE REDUÇÃO COM BOLSAS JUNTA ELÁSTICA JGS DN600x400 FD</v>
      </c>
      <c r="F18057" s="319" t="str">
        <f>COTAÇÕES!C297</f>
        <v>UN</v>
      </c>
      <c r="G18057" s="340">
        <f t="shared" si="290"/>
        <v>10319.568051</v>
      </c>
      <c r="I18057" s="319">
        <v>6693.1949999999997</v>
      </c>
    </row>
    <row r="18058" spans="1:9" ht="25.5" x14ac:dyDescent="0.2">
      <c r="A18058" s="319" t="str">
        <f t="shared" si="291"/>
        <v>5 - C345</v>
      </c>
      <c r="B18058" s="319">
        <v>5</v>
      </c>
      <c r="C18058" s="760" t="str">
        <f>COTAÇÕES!A298</f>
        <v>C345</v>
      </c>
      <c r="D18058" s="760" t="str">
        <f t="shared" si="292"/>
        <v>TÊ DE REDUÇÃO COM BOLSAS JUNTA ELÁSTICA JGS E FLANGE PN10 DN800x200 FD</v>
      </c>
      <c r="E18058" s="760" t="str">
        <f>COTAÇÕES!B298</f>
        <v>TÊ DE REDUÇÃO COM BOLSAS JUNTA ELÁSTICA JGS E FLANGE PN10 DN800x200 FD</v>
      </c>
      <c r="F18058" s="319" t="str">
        <f>COTAÇÕES!C298</f>
        <v>UN</v>
      </c>
      <c r="G18058" s="340">
        <f t="shared" si="290"/>
        <v>17441.53541</v>
      </c>
      <c r="I18058" s="319">
        <v>11312.45</v>
      </c>
    </row>
    <row r="18059" spans="1:9" x14ac:dyDescent="0.2">
      <c r="A18059" s="319" t="str">
        <f t="shared" si="291"/>
        <v>5 - C199</v>
      </c>
      <c r="B18059" s="319">
        <v>5</v>
      </c>
      <c r="C18059" s="760" t="str">
        <f>COTAÇÕES!A299</f>
        <v>C199</v>
      </c>
      <c r="D18059" s="760" t="str">
        <f t="shared" si="292"/>
        <v>TÊ DE REDUÇÃO COM BOLSAS JUNTA TRAVADA INTERNA JTI DN300x150 FD</v>
      </c>
      <c r="E18059" s="760" t="str">
        <f>COTAÇÕES!B299</f>
        <v>TÊ DE REDUÇÃO COM BOLSAS JUNTA TRAVADA INTERNA JTI DN300x150 FD</v>
      </c>
      <c r="F18059" s="319" t="str">
        <f>COTAÇÕES!C299</f>
        <v>UN</v>
      </c>
      <c r="G18059" s="340">
        <f t="shared" si="290"/>
        <v>2886.889447</v>
      </c>
      <c r="I18059" s="319">
        <v>1872.415</v>
      </c>
    </row>
    <row r="18060" spans="1:9" x14ac:dyDescent="0.2">
      <c r="A18060" s="319" t="str">
        <f t="shared" si="291"/>
        <v>5 - C200</v>
      </c>
      <c r="B18060" s="319">
        <v>5</v>
      </c>
      <c r="C18060" s="760" t="str">
        <f>COTAÇÕES!A300</f>
        <v>C200</v>
      </c>
      <c r="D18060" s="760" t="str">
        <f t="shared" si="292"/>
        <v>TÊ DE REDUÇÃO COM FLANGES PN10 DN100X50 FD</v>
      </c>
      <c r="E18060" s="760" t="str">
        <f>COTAÇÕES!B300</f>
        <v>TÊ DE REDUÇÃO COM FLANGES PN10 DN100X50 FD</v>
      </c>
      <c r="F18060" s="319" t="str">
        <f>COTAÇÕES!C300</f>
        <v>UN</v>
      </c>
      <c r="G18060" s="340">
        <f t="shared" si="290"/>
        <v>453.33545399999997</v>
      </c>
      <c r="I18060" s="319">
        <v>294.02999999999997</v>
      </c>
    </row>
    <row r="18061" spans="1:9" x14ac:dyDescent="0.2">
      <c r="A18061" s="319" t="str">
        <f t="shared" si="291"/>
        <v>5 - C201</v>
      </c>
      <c r="B18061" s="319">
        <v>5</v>
      </c>
      <c r="C18061" s="760" t="str">
        <f>COTAÇÕES!A301</f>
        <v>C201</v>
      </c>
      <c r="D18061" s="760" t="str">
        <f t="shared" si="292"/>
        <v>TÊ DE REDUÇÃO COM FLANGES PN10 DN150x100 FD</v>
      </c>
      <c r="E18061" s="760" t="str">
        <f>COTAÇÕES!B301</f>
        <v>TÊ DE REDUÇÃO COM FLANGES PN10 DN150x100 FD</v>
      </c>
      <c r="F18061" s="319" t="str">
        <f>COTAÇÕES!C301</f>
        <v>UN</v>
      </c>
      <c r="G18061" s="340">
        <f t="shared" si="290"/>
        <v>636.50129400000003</v>
      </c>
      <c r="I18061" s="319">
        <v>412.83</v>
      </c>
    </row>
    <row r="18062" spans="1:9" x14ac:dyDescent="0.2">
      <c r="A18062" s="319" t="str">
        <f t="shared" si="291"/>
        <v>5 - C202</v>
      </c>
      <c r="B18062" s="319">
        <v>5</v>
      </c>
      <c r="C18062" s="760" t="str">
        <f>COTAÇÕES!A302</f>
        <v>C202</v>
      </c>
      <c r="D18062" s="760" t="str">
        <f t="shared" si="292"/>
        <v>TÊ DE REDUÇÃO COM FLANGES PN10 DN150X50 FD</v>
      </c>
      <c r="E18062" s="760" t="str">
        <f>COTAÇÕES!B302</f>
        <v>TÊ DE REDUÇÃO COM FLANGES PN10 DN150X50 FD</v>
      </c>
      <c r="F18062" s="319" t="str">
        <f>COTAÇÕES!C302</f>
        <v>UN</v>
      </c>
      <c r="G18062" s="340">
        <f t="shared" si="290"/>
        <v>663.69864600000005</v>
      </c>
      <c r="I18062" s="319">
        <v>430.47</v>
      </c>
    </row>
    <row r="18063" spans="1:9" x14ac:dyDescent="0.2">
      <c r="A18063" s="319" t="str">
        <f t="shared" si="291"/>
        <v>5 - C203</v>
      </c>
      <c r="B18063" s="319">
        <v>5</v>
      </c>
      <c r="C18063" s="760" t="str">
        <f>COTAÇÕES!A303</f>
        <v>C203</v>
      </c>
      <c r="D18063" s="760" t="str">
        <f t="shared" si="292"/>
        <v>TÊ DE REDUÇÃO COM FLANGES PN10 DN200x100 FD</v>
      </c>
      <c r="E18063" s="760" t="str">
        <f>COTAÇÕES!B303</f>
        <v>TÊ DE REDUÇÃO COM FLANGES PN10 DN200x100 FD</v>
      </c>
      <c r="F18063" s="319" t="str">
        <f>COTAÇÕES!C303</f>
        <v>UN</v>
      </c>
      <c r="G18063" s="340">
        <f t="shared" si="290"/>
        <v>966.19980599999997</v>
      </c>
      <c r="I18063" s="319">
        <v>626.66999999999996</v>
      </c>
    </row>
    <row r="18064" spans="1:9" x14ac:dyDescent="0.2">
      <c r="A18064" s="319" t="str">
        <f t="shared" si="291"/>
        <v>5 - C204</v>
      </c>
      <c r="B18064" s="319">
        <v>5</v>
      </c>
      <c r="C18064" s="760" t="str">
        <f>COTAÇÕES!A304</f>
        <v>C204</v>
      </c>
      <c r="D18064" s="760" t="str">
        <f t="shared" si="292"/>
        <v>TÊ DE REDUÇÃO COM FLANGES PN10 DN200x50 FD</v>
      </c>
      <c r="E18064" s="760" t="str">
        <f>COTAÇÕES!B304</f>
        <v>TÊ DE REDUÇÃO COM FLANGES PN10 DN200x50 FD</v>
      </c>
      <c r="F18064" s="319" t="str">
        <f>COTAÇÕES!C304</f>
        <v>UN</v>
      </c>
      <c r="G18064" s="340">
        <f t="shared" si="290"/>
        <v>894.24400000000003</v>
      </c>
      <c r="I18064" s="319">
        <v>580</v>
      </c>
    </row>
    <row r="18065" spans="1:9" x14ac:dyDescent="0.2">
      <c r="A18065" s="319" t="str">
        <f t="shared" si="291"/>
        <v>5 - C205</v>
      </c>
      <c r="B18065" s="319">
        <v>5</v>
      </c>
      <c r="C18065" s="760" t="str">
        <f>COTAÇÕES!A305</f>
        <v>C205</v>
      </c>
      <c r="D18065" s="760" t="str">
        <f t="shared" si="292"/>
        <v>TÊ DE REDUÇÃO COM FLANGES PN10 DN250x150 FD</v>
      </c>
      <c r="E18065" s="760" t="str">
        <f>COTAÇÕES!B305</f>
        <v>TÊ DE REDUÇÃO COM FLANGES PN10 DN250x150 FD</v>
      </c>
      <c r="F18065" s="319" t="str">
        <f>COTAÇÕES!C305</f>
        <v>UN</v>
      </c>
      <c r="G18065" s="340">
        <f t="shared" si="290"/>
        <v>2197.0650000000001</v>
      </c>
      <c r="I18065" s="319">
        <v>1425</v>
      </c>
    </row>
    <row r="18066" spans="1:9" x14ac:dyDescent="0.2">
      <c r="A18066" s="319" t="str">
        <f t="shared" si="291"/>
        <v>5 - C513</v>
      </c>
      <c r="B18066" s="319">
        <v>5</v>
      </c>
      <c r="C18066" s="760" t="str">
        <f>COTAÇÕES!A306</f>
        <v>C513</v>
      </c>
      <c r="D18066" s="760" t="str">
        <f t="shared" si="292"/>
        <v>TÊ DE REDUÇÃO COM FLANGES PN10 DN250x200 FD</v>
      </c>
      <c r="E18066" s="760" t="str">
        <f>COTAÇÕES!B306</f>
        <v>TÊ DE REDUÇÃO COM FLANGES PN10 DN250x200 FD</v>
      </c>
      <c r="F18066" s="319" t="str">
        <f>COTAÇÕES!C306</f>
        <v>UN</v>
      </c>
      <c r="G18066" s="340">
        <f t="shared" si="290"/>
        <v>2376.7155360000002</v>
      </c>
      <c r="I18066" s="319">
        <v>1541.52</v>
      </c>
    </row>
    <row r="18067" spans="1:9" x14ac:dyDescent="0.2">
      <c r="A18067" s="319" t="str">
        <f t="shared" si="291"/>
        <v>5 - C206</v>
      </c>
      <c r="B18067" s="319">
        <v>5</v>
      </c>
      <c r="C18067" s="760" t="str">
        <f>COTAÇÕES!A307</f>
        <v>C206</v>
      </c>
      <c r="D18067" s="760" t="str">
        <f t="shared" si="292"/>
        <v>TÊ DE REDUÇÃO COM FLANGES PN10 DN250x50 FD</v>
      </c>
      <c r="E18067" s="760" t="str">
        <f>COTAÇÕES!B307</f>
        <v>TÊ DE REDUÇÃO COM FLANGES PN10 DN250x50 FD</v>
      </c>
      <c r="F18067" s="319" t="str">
        <f>COTAÇÕES!C307</f>
        <v>UN</v>
      </c>
      <c r="G18067" s="340">
        <f t="shared" si="290"/>
        <v>2083.1259799999998</v>
      </c>
      <c r="I18067" s="319">
        <v>1351.1</v>
      </c>
    </row>
    <row r="18068" spans="1:9" x14ac:dyDescent="0.2">
      <c r="A18068" s="319" t="str">
        <f t="shared" si="291"/>
        <v>5 - C207</v>
      </c>
      <c r="B18068" s="319">
        <v>5</v>
      </c>
      <c r="C18068" s="760" t="str">
        <f>COTAÇÕES!A308</f>
        <v>C207</v>
      </c>
      <c r="D18068" s="760" t="str">
        <f t="shared" si="292"/>
        <v>TÊ DE REDUÇÃO COM FLANGES PN10 DN300x100 FD</v>
      </c>
      <c r="E18068" s="760" t="str">
        <f>COTAÇÕES!B308</f>
        <v>TÊ DE REDUÇÃO COM FLANGES PN10 DN300x100 FD</v>
      </c>
      <c r="F18068" s="319" t="str">
        <f>COTAÇÕES!C308</f>
        <v>UN</v>
      </c>
      <c r="G18068" s="340">
        <f t="shared" si="290"/>
        <v>2611.8092000000001</v>
      </c>
      <c r="I18068" s="319">
        <v>1694</v>
      </c>
    </row>
    <row r="18069" spans="1:9" x14ac:dyDescent="0.2">
      <c r="A18069" s="319" t="str">
        <f t="shared" si="291"/>
        <v>5 - C208</v>
      </c>
      <c r="B18069" s="319">
        <v>5</v>
      </c>
      <c r="C18069" s="760" t="str">
        <f>COTAÇÕES!A309</f>
        <v>C208</v>
      </c>
      <c r="D18069" s="760" t="str">
        <f t="shared" si="292"/>
        <v>TÊ DE REDUÇÃO COM FLANGES PN10 DN300x200 FD</v>
      </c>
      <c r="E18069" s="760" t="str">
        <f>COTAÇÕES!B309</f>
        <v>TÊ DE REDUÇÃO COM FLANGES PN10 DN300x200 FD</v>
      </c>
      <c r="F18069" s="319" t="str">
        <f>COTAÇÕES!C309</f>
        <v>UN</v>
      </c>
      <c r="G18069" s="340">
        <f t="shared" si="290"/>
        <v>3097.9233220000001</v>
      </c>
      <c r="I18069" s="319">
        <v>2009.29</v>
      </c>
    </row>
    <row r="18070" spans="1:9" x14ac:dyDescent="0.2">
      <c r="A18070" s="319" t="str">
        <f t="shared" si="291"/>
        <v>5 - C209</v>
      </c>
      <c r="B18070" s="319">
        <v>5</v>
      </c>
      <c r="C18070" s="760" t="str">
        <f>COTAÇÕES!A310</f>
        <v>C209</v>
      </c>
      <c r="D18070" s="760" t="str">
        <f t="shared" si="292"/>
        <v>TÊ DE REDUÇÃO COM FLANGES PN10 DN400x100 FD</v>
      </c>
      <c r="E18070" s="760" t="str">
        <f>COTAÇÕES!B310</f>
        <v>TÊ DE REDUÇÃO COM FLANGES PN10 DN400x100 FD</v>
      </c>
      <c r="F18070" s="319" t="str">
        <f>COTAÇÕES!C310</f>
        <v>UN</v>
      </c>
      <c r="G18070" s="340">
        <f t="shared" si="290"/>
        <v>3970.1195819999998</v>
      </c>
      <c r="I18070" s="319">
        <v>2574.9899999999998</v>
      </c>
    </row>
    <row r="18071" spans="1:9" x14ac:dyDescent="0.2">
      <c r="A18071" s="319" t="str">
        <f t="shared" si="291"/>
        <v>5 - C374</v>
      </c>
      <c r="B18071" s="319">
        <v>5</v>
      </c>
      <c r="C18071" s="760" t="str">
        <f>COTAÇÕES!A311</f>
        <v>C374</v>
      </c>
      <c r="D18071" s="760" t="str">
        <f t="shared" si="292"/>
        <v>TÊ DE REDUÇÃO COM FLANGES PN10 DN400x150 FD</v>
      </c>
      <c r="E18071" s="760" t="str">
        <f>COTAÇÕES!B311</f>
        <v>TÊ DE REDUÇÃO COM FLANGES PN10 DN400x150 FD</v>
      </c>
      <c r="F18071" s="319" t="str">
        <f>COTAÇÕES!C311</f>
        <v>UN</v>
      </c>
      <c r="G18071" s="340">
        <f t="shared" si="290"/>
        <v>9098.4084880000009</v>
      </c>
      <c r="I18071" s="319">
        <v>5901.16</v>
      </c>
    </row>
    <row r="18072" spans="1:9" x14ac:dyDescent="0.2">
      <c r="A18072" s="319" t="str">
        <f t="shared" si="291"/>
        <v>5 - C210</v>
      </c>
      <c r="B18072" s="319">
        <v>5</v>
      </c>
      <c r="C18072" s="760" t="str">
        <f>COTAÇÕES!A312</f>
        <v>C210</v>
      </c>
      <c r="D18072" s="760" t="str">
        <f t="shared" si="292"/>
        <v>TÊ DE REDUÇÃO COM FLANGES PN10 DN400x200 FD</v>
      </c>
      <c r="E18072" s="760" t="str">
        <f>COTAÇÕES!B312</f>
        <v>TÊ DE REDUÇÃO COM FLANGES PN10 DN400x200 FD</v>
      </c>
      <c r="F18072" s="319" t="str">
        <f>COTAÇÕES!C312</f>
        <v>UN</v>
      </c>
      <c r="G18072" s="340">
        <f t="shared" si="290"/>
        <v>4403.5966520000002</v>
      </c>
      <c r="I18072" s="319">
        <v>2856.14</v>
      </c>
    </row>
    <row r="18073" spans="1:9" x14ac:dyDescent="0.2">
      <c r="A18073" s="319" t="str">
        <f t="shared" si="291"/>
        <v>5 - C371</v>
      </c>
      <c r="B18073" s="319">
        <v>5</v>
      </c>
      <c r="C18073" s="760" t="str">
        <f>COTAÇÕES!A313</f>
        <v>C371</v>
      </c>
      <c r="D18073" s="760" t="str">
        <f t="shared" si="292"/>
        <v>TÊ DE REDUÇÃO COM FLANGES PN10 DN500x400 FD</v>
      </c>
      <c r="E18073" s="760" t="str">
        <f>COTAÇÕES!B313</f>
        <v>TÊ DE REDUÇÃO COM FLANGES PN10 DN500x400 FD</v>
      </c>
      <c r="F18073" s="319" t="str">
        <f>COTAÇÕES!C313</f>
        <v>UN</v>
      </c>
      <c r="G18073" s="340">
        <f t="shared" si="290"/>
        <v>14069.395249000001</v>
      </c>
      <c r="I18073" s="319">
        <v>9125.3050000000003</v>
      </c>
    </row>
    <row r="18074" spans="1:9" x14ac:dyDescent="0.2">
      <c r="A18074" s="319" t="str">
        <f t="shared" si="291"/>
        <v>5 - C317</v>
      </c>
      <c r="B18074" s="319">
        <v>5</v>
      </c>
      <c r="C18074" s="760" t="str">
        <f>COTAÇÕES!A314</f>
        <v>C317</v>
      </c>
      <c r="D18074" s="760" t="str">
        <f t="shared" si="292"/>
        <v>TÊ DE REDUÇÃO COM FLANGES PN10 DN800x200 FD</v>
      </c>
      <c r="E18074" s="760" t="str">
        <f>COTAÇÕES!B314</f>
        <v>TÊ DE REDUÇÃO COM FLANGES PN10 DN800x200 FD</v>
      </c>
      <c r="F18074" s="319" t="str">
        <f>COTAÇÕES!C314</f>
        <v>UN</v>
      </c>
      <c r="G18074" s="340">
        <f t="shared" si="290"/>
        <v>13332.838844</v>
      </c>
      <c r="I18074" s="319">
        <v>8647.58</v>
      </c>
    </row>
    <row r="18075" spans="1:9" x14ac:dyDescent="0.2">
      <c r="A18075" s="319" t="str">
        <f t="shared" si="291"/>
        <v>5 - C503</v>
      </c>
      <c r="B18075" s="319">
        <v>5</v>
      </c>
      <c r="C18075" s="760" t="str">
        <f>COTAÇÕES!A315</f>
        <v>C503</v>
      </c>
      <c r="D18075" s="760" t="str">
        <f t="shared" si="292"/>
        <v>TÊ DE REDUÇÃO COM FLANGES PN16 DN200x100 FD</v>
      </c>
      <c r="E18075" s="760" t="str">
        <f>COTAÇÕES!B315</f>
        <v>TÊ DE REDUÇÃO COM FLANGES PN16 DN200x100 FD</v>
      </c>
      <c r="F18075" s="319" t="str">
        <f>COTAÇÕES!C315</f>
        <v>UN</v>
      </c>
      <c r="G18075" s="340">
        <f t="shared" si="290"/>
        <v>1171.15128</v>
      </c>
      <c r="I18075" s="319">
        <v>759.6</v>
      </c>
    </row>
    <row r="18076" spans="1:9" x14ac:dyDescent="0.2">
      <c r="A18076" s="319" t="str">
        <f t="shared" si="291"/>
        <v>5 - C428</v>
      </c>
      <c r="B18076" s="319">
        <v>5</v>
      </c>
      <c r="C18076" s="760" t="str">
        <f>COTAÇÕES!A316</f>
        <v>C428</v>
      </c>
      <c r="D18076" s="760" t="str">
        <f t="shared" si="292"/>
        <v>TÊ DE REDUÇÃO COM FLANGES PN16 DN200x150 FD</v>
      </c>
      <c r="E18076" s="760" t="str">
        <f>COTAÇÕES!B316</f>
        <v>TÊ DE REDUÇÃO COM FLANGES PN16 DN200x150 FD</v>
      </c>
      <c r="F18076" s="319" t="str">
        <f>COTAÇÕES!C316</f>
        <v>UN</v>
      </c>
      <c r="G18076" s="340">
        <f t="shared" si="290"/>
        <v>1318.239</v>
      </c>
      <c r="I18076" s="319">
        <v>855</v>
      </c>
    </row>
    <row r="18077" spans="1:9" x14ac:dyDescent="0.2">
      <c r="A18077" s="319" t="str">
        <f t="shared" si="291"/>
        <v>5 - C502</v>
      </c>
      <c r="B18077" s="319">
        <v>5</v>
      </c>
      <c r="C18077" s="760" t="str">
        <f>COTAÇÕES!A317</f>
        <v>C502</v>
      </c>
      <c r="D18077" s="760" t="str">
        <f t="shared" si="292"/>
        <v>TÊ DE REDUÇÃO COM FLANGES PN16 DN200x50 FD</v>
      </c>
      <c r="E18077" s="760" t="str">
        <f>COTAÇÕES!B317</f>
        <v>TÊ DE REDUÇÃO COM FLANGES PN16 DN200x50 FD</v>
      </c>
      <c r="F18077" s="319" t="str">
        <f>COTAÇÕES!C317</f>
        <v>UN</v>
      </c>
      <c r="G18077" s="340">
        <f t="shared" si="290"/>
        <v>1137.8484000000001</v>
      </c>
      <c r="I18077" s="319">
        <v>738</v>
      </c>
    </row>
    <row r="18078" spans="1:9" x14ac:dyDescent="0.2">
      <c r="A18078" s="319" t="str">
        <f t="shared" si="291"/>
        <v>5 - C211</v>
      </c>
      <c r="B18078" s="319">
        <v>5</v>
      </c>
      <c r="C18078" s="760" t="str">
        <f>COTAÇÕES!A318</f>
        <v>C211</v>
      </c>
      <c r="D18078" s="760" t="str">
        <f t="shared" si="292"/>
        <v>TÊ DE REDUÇÃO COM FLANGES PN16 DN300x100 FD</v>
      </c>
      <c r="E18078" s="760" t="str">
        <f>COTAÇÕES!B318</f>
        <v>TÊ DE REDUÇÃO COM FLANGES PN16 DN300x100 FD</v>
      </c>
      <c r="F18078" s="319" t="str">
        <f>COTAÇÕES!C318</f>
        <v>UN</v>
      </c>
      <c r="G18078" s="340">
        <f t="shared" si="290"/>
        <v>2611.8092000000001</v>
      </c>
      <c r="I18078" s="319">
        <v>1694</v>
      </c>
    </row>
    <row r="18079" spans="1:9" x14ac:dyDescent="0.2">
      <c r="A18079" s="319" t="str">
        <f t="shared" si="291"/>
        <v>5 - C212</v>
      </c>
      <c r="B18079" s="319">
        <v>5</v>
      </c>
      <c r="C18079" s="760" t="str">
        <f>COTAÇÕES!A319</f>
        <v>C212</v>
      </c>
      <c r="D18079" s="760" t="str">
        <f t="shared" si="292"/>
        <v>TÊ DE REDUÇÃO COM FLANGES PN16 DN300x200 FD</v>
      </c>
      <c r="E18079" s="760" t="str">
        <f>COTAÇÕES!B319</f>
        <v>TÊ DE REDUÇÃO COM FLANGES PN16 DN300x200 FD</v>
      </c>
      <c r="F18079" s="319" t="str">
        <f>COTAÇÕES!C319</f>
        <v>UN</v>
      </c>
      <c r="G18079" s="340">
        <f t="shared" si="290"/>
        <v>3097.9233220000001</v>
      </c>
      <c r="I18079" s="319">
        <v>2009.29</v>
      </c>
    </row>
    <row r="18080" spans="1:9" x14ac:dyDescent="0.2">
      <c r="A18080" s="319" t="str">
        <f t="shared" si="291"/>
        <v>5 - C480</v>
      </c>
      <c r="B18080" s="319">
        <v>5</v>
      </c>
      <c r="C18080" s="760" t="str">
        <f>COTAÇÕES!A320</f>
        <v>C480</v>
      </c>
      <c r="D18080" s="760" t="str">
        <f t="shared" si="292"/>
        <v>TÊ TRIPARTIDO COM SAÍDA EM FLANGE PN10 DN400x300 FD</v>
      </c>
      <c r="E18080" s="760" t="str">
        <f>COTAÇÕES!B320</f>
        <v>TÊ TRIPARTIDO COM SAÍDA EM FLANGE PN10 DN400x300 FD</v>
      </c>
      <c r="F18080" s="319" t="str">
        <f>COTAÇÕES!C320</f>
        <v>UN</v>
      </c>
      <c r="G18080" s="340">
        <f t="shared" si="290"/>
        <v>12323.686802700002</v>
      </c>
      <c r="I18080" s="319">
        <v>7993.0515000000005</v>
      </c>
    </row>
    <row r="18081" spans="1:9" x14ac:dyDescent="0.2">
      <c r="A18081" s="319" t="str">
        <f t="shared" si="291"/>
        <v>5 - E107</v>
      </c>
      <c r="B18081" s="319">
        <v>5</v>
      </c>
      <c r="C18081" s="760" t="str">
        <f>COTAÇÕES!A321</f>
        <v>E107</v>
      </c>
      <c r="D18081" s="760" t="str">
        <f t="shared" si="292"/>
        <v>TERMINAL DE PRESSÃO EM LATÃO PARA CABO #25mm²</v>
      </c>
      <c r="E18081" s="760" t="str">
        <f>COTAÇÕES!B321</f>
        <v>TERMINAL DE PRESSÃO EM LATÃO PARA CABO #25mm²</v>
      </c>
      <c r="F18081" s="319" t="str">
        <f>COTAÇÕES!C321</f>
        <v>UN</v>
      </c>
      <c r="G18081" s="340">
        <f t="shared" si="290"/>
        <v>5.8896759999999997</v>
      </c>
      <c r="I18081" s="319">
        <v>3.82</v>
      </c>
    </row>
    <row r="18082" spans="1:9" x14ac:dyDescent="0.2">
      <c r="A18082" s="319" t="str">
        <f t="shared" si="291"/>
        <v>5 - C375</v>
      </c>
      <c r="B18082" s="319">
        <v>5</v>
      </c>
      <c r="C18082" s="760" t="str">
        <f>COTAÇÕES!A322</f>
        <v>C375</v>
      </c>
      <c r="D18082" s="760" t="str">
        <f t="shared" si="292"/>
        <v>TOCO COM FLANGES PN10 DN150x0,25m FD</v>
      </c>
      <c r="E18082" s="760" t="str">
        <f>COTAÇÕES!B322</f>
        <v>TOCO COM FLANGES PN10 DN150x0,25m FD</v>
      </c>
      <c r="F18082" s="319" t="str">
        <f>COTAÇÕES!C322</f>
        <v>UN</v>
      </c>
      <c r="G18082" s="340">
        <f t="shared" si="290"/>
        <v>668.32404599999995</v>
      </c>
      <c r="I18082" s="319">
        <v>433.46999999999997</v>
      </c>
    </row>
    <row r="18083" spans="1:9" x14ac:dyDescent="0.2">
      <c r="A18083" s="319" t="str">
        <f t="shared" si="291"/>
        <v>5 - C321</v>
      </c>
      <c r="B18083" s="319">
        <v>5</v>
      </c>
      <c r="C18083" s="760" t="str">
        <f>COTAÇÕES!A323</f>
        <v>C321</v>
      </c>
      <c r="D18083" s="760" t="str">
        <f t="shared" si="292"/>
        <v>TOCO COM FLANGES PN10 DN200x0,50m FD</v>
      </c>
      <c r="E18083" s="760" t="str">
        <f>COTAÇÕES!B323</f>
        <v>TOCO COM FLANGES PN10 DN200x0,50m FD</v>
      </c>
      <c r="F18083" s="319" t="str">
        <f>COTAÇÕES!C323</f>
        <v>UN</v>
      </c>
      <c r="G18083" s="340">
        <f t="shared" si="290"/>
        <v>1139.69856</v>
      </c>
      <c r="I18083" s="319">
        <v>739.2</v>
      </c>
    </row>
    <row r="18084" spans="1:9" x14ac:dyDescent="0.2">
      <c r="A18084" s="319" t="str">
        <f t="shared" si="291"/>
        <v>5 - C213</v>
      </c>
      <c r="B18084" s="319">
        <v>5</v>
      </c>
      <c r="C18084" s="760" t="str">
        <f>COTAÇÕES!A324</f>
        <v>C213</v>
      </c>
      <c r="D18084" s="760" t="str">
        <f t="shared" si="292"/>
        <v>TOCO COM FLANGES PN16 DN300x0,25m FD</v>
      </c>
      <c r="E18084" s="760" t="str">
        <f>COTAÇÕES!B324</f>
        <v>TOCO COM FLANGES PN16 DN300x0,25m FD</v>
      </c>
      <c r="F18084" s="319" t="str">
        <f>COTAÇÕES!C324</f>
        <v>UN</v>
      </c>
      <c r="G18084" s="340">
        <f t="shared" ref="G18084:G18147" si="293">I18084*$J$17763</f>
        <v>1662.0604000000001</v>
      </c>
      <c r="I18084" s="319">
        <v>1078</v>
      </c>
    </row>
    <row r="18085" spans="1:9" x14ac:dyDescent="0.2">
      <c r="A18085" s="319" t="str">
        <f t="shared" ref="A18085:A18148" si="294">B18085&amp;" - "&amp;C18085</f>
        <v>5 - C511</v>
      </c>
      <c r="B18085" s="319">
        <v>5</v>
      </c>
      <c r="C18085" s="760" t="str">
        <f>COTAÇÕES!A325</f>
        <v>C511</v>
      </c>
      <c r="D18085" s="760" t="str">
        <f t="shared" ref="D18085:D18148" si="295">E18085</f>
        <v>TOCO COM FLANGES PN16/10 DN200x0,50m FD</v>
      </c>
      <c r="E18085" s="760" t="str">
        <f>COTAÇÕES!B325</f>
        <v>TOCO COM FLANGES PN16/10 DN200x0,50m FD</v>
      </c>
      <c r="F18085" s="319" t="str">
        <f>COTAÇÕES!C325</f>
        <v>UN</v>
      </c>
      <c r="G18085" s="340">
        <f t="shared" si="293"/>
        <v>1139.69856</v>
      </c>
      <c r="I18085" s="319">
        <v>739.2</v>
      </c>
    </row>
    <row r="18086" spans="1:9" x14ac:dyDescent="0.2">
      <c r="A18086" s="319" t="str">
        <f t="shared" si="294"/>
        <v>5 - E178</v>
      </c>
      <c r="B18086" s="319">
        <v>5</v>
      </c>
      <c r="C18086" s="760" t="str">
        <f>COTAÇÕES!A326</f>
        <v>E178</v>
      </c>
      <c r="D18086" s="760" t="str">
        <f t="shared" si="295"/>
        <v>TOMADA 2P+t 10A</v>
      </c>
      <c r="E18086" s="760" t="str">
        <f>COTAÇÕES!B326</f>
        <v>TOMADA 2P+t 10A</v>
      </c>
      <c r="F18086" s="319" t="str">
        <f>COTAÇÕES!C326</f>
        <v>UN</v>
      </c>
      <c r="G18086" s="340">
        <f t="shared" si="293"/>
        <v>10.422568</v>
      </c>
      <c r="I18086" s="319">
        <v>6.76</v>
      </c>
    </row>
    <row r="18087" spans="1:9" x14ac:dyDescent="0.2">
      <c r="A18087" s="319" t="str">
        <f t="shared" si="294"/>
        <v>5 - E179</v>
      </c>
      <c r="B18087" s="319">
        <v>5</v>
      </c>
      <c r="C18087" s="760" t="str">
        <f>COTAÇÕES!A327</f>
        <v>E179</v>
      </c>
      <c r="D18087" s="760" t="str">
        <f t="shared" si="295"/>
        <v>TOMADA INDUSTRIAL DE SOBREPOR 3P +T - 16A</v>
      </c>
      <c r="E18087" s="760" t="str">
        <f>COTAÇÕES!B327</f>
        <v>TOMADA INDUSTRIAL DE SOBREPOR 3P +T - 16A</v>
      </c>
      <c r="F18087" s="319" t="str">
        <f>COTAÇÕES!C327</f>
        <v>UN</v>
      </c>
      <c r="G18087" s="340">
        <f t="shared" si="293"/>
        <v>41.24315</v>
      </c>
      <c r="I18087" s="319">
        <v>26.75</v>
      </c>
    </row>
    <row r="18088" spans="1:9" x14ac:dyDescent="0.2">
      <c r="A18088" s="319" t="str">
        <f t="shared" si="294"/>
        <v>5 - E190</v>
      </c>
      <c r="B18088" s="319">
        <v>5</v>
      </c>
      <c r="C18088" s="760" t="str">
        <f>COTAÇÕES!A328</f>
        <v>E190</v>
      </c>
      <c r="D18088" s="760" t="str">
        <f t="shared" si="295"/>
        <v xml:space="preserve">TRANSMISSOR DE NIVEL </v>
      </c>
      <c r="E18088" s="760" t="str">
        <f>COTAÇÕES!B328</f>
        <v xml:space="preserve">TRANSMISSOR DE NIVEL </v>
      </c>
      <c r="F18088" s="319" t="str">
        <f>COTAÇÕES!C328</f>
        <v>UN</v>
      </c>
      <c r="G18088" s="340">
        <f t="shared" si="293"/>
        <v>2436.0439999999999</v>
      </c>
      <c r="I18088" s="319">
        <v>1580</v>
      </c>
    </row>
    <row r="18089" spans="1:9" x14ac:dyDescent="0.2">
      <c r="A18089" s="319" t="str">
        <f t="shared" si="294"/>
        <v>5 - E189</v>
      </c>
      <c r="B18089" s="319">
        <v>5</v>
      </c>
      <c r="C18089" s="760" t="str">
        <f>COTAÇÕES!A329</f>
        <v>E189</v>
      </c>
      <c r="D18089" s="760" t="str">
        <f t="shared" si="295"/>
        <v>TRANSMISSOR DE PRESSÃO</v>
      </c>
      <c r="E18089" s="760" t="str">
        <f>COTAÇÕES!B329</f>
        <v>TRANSMISSOR DE PRESSÃO</v>
      </c>
      <c r="F18089" s="319" t="str">
        <f>COTAÇÕES!C329</f>
        <v>UN</v>
      </c>
      <c r="G18089" s="340">
        <f t="shared" si="293"/>
        <v>4594.5640000000003</v>
      </c>
      <c r="I18089" s="319">
        <v>2980</v>
      </c>
    </row>
    <row r="18090" spans="1:9" ht="25.5" x14ac:dyDescent="0.2">
      <c r="A18090" s="319" t="str">
        <f t="shared" si="294"/>
        <v>5 - C320</v>
      </c>
      <c r="B18090" s="319">
        <v>5</v>
      </c>
      <c r="C18090" s="760" t="str">
        <f>COTAÇÕES!A330</f>
        <v>C320</v>
      </c>
      <c r="D18090" s="760" t="str">
        <f t="shared" si="295"/>
        <v>TUBO CILINDRICO K7 COM PONTAS PARA JUNTA TRAVADA EXTERNA JTE DN800x1,25m FD</v>
      </c>
      <c r="E18090" s="760" t="str">
        <f>COTAÇÕES!B330</f>
        <v>TUBO CILINDRICO K7 COM PONTAS PARA JUNTA TRAVADA EXTERNA JTE DN800x1,25m FD</v>
      </c>
      <c r="F18090" s="319" t="str">
        <f>COTAÇÕES!C330</f>
        <v>UN</v>
      </c>
      <c r="G18090" s="340">
        <f t="shared" si="293"/>
        <v>18088.3976</v>
      </c>
      <c r="I18090" s="319">
        <v>11732</v>
      </c>
    </row>
    <row r="18091" spans="1:9" x14ac:dyDescent="0.2">
      <c r="A18091" s="319" t="str">
        <f t="shared" si="294"/>
        <v>5 - C215</v>
      </c>
      <c r="B18091" s="319">
        <v>5</v>
      </c>
      <c r="C18091" s="760" t="str">
        <f>COTAÇÕES!A331</f>
        <v>C215</v>
      </c>
      <c r="D18091" s="760" t="str">
        <f t="shared" si="295"/>
        <v>TUBO COM FLANGE E PONTA PN10 DN100x0,90m FD</v>
      </c>
      <c r="E18091" s="760" t="str">
        <f>COTAÇÕES!B331</f>
        <v>TUBO COM FLANGE E PONTA PN10 DN100x0,90m FD</v>
      </c>
      <c r="F18091" s="319" t="str">
        <f>COTAÇÕES!C331</f>
        <v>UN</v>
      </c>
      <c r="G18091" s="340">
        <f t="shared" si="293"/>
        <v>1117.1728620000001</v>
      </c>
      <c r="I18091" s="319">
        <v>724.59</v>
      </c>
    </row>
    <row r="18092" spans="1:9" x14ac:dyDescent="0.2">
      <c r="A18092" s="319" t="str">
        <f t="shared" si="294"/>
        <v>5 - C216</v>
      </c>
      <c r="B18092" s="319">
        <v>5</v>
      </c>
      <c r="C18092" s="760" t="str">
        <f>COTAÇÕES!A332</f>
        <v>C216</v>
      </c>
      <c r="D18092" s="760" t="str">
        <f t="shared" si="295"/>
        <v>TUBO COM FLANGE E PONTA PN10 DN100x1,00m FD</v>
      </c>
      <c r="E18092" s="760" t="str">
        <f>COTAÇÕES!B332</f>
        <v>TUBO COM FLANGE E PONTA PN10 DN100x1,00m FD</v>
      </c>
      <c r="F18092" s="319" t="str">
        <f>COTAÇÕES!C332</f>
        <v>UN</v>
      </c>
      <c r="G18092" s="340">
        <f t="shared" si="293"/>
        <v>820.23760000000004</v>
      </c>
      <c r="I18092" s="319">
        <v>532</v>
      </c>
    </row>
    <row r="18093" spans="1:9" x14ac:dyDescent="0.2">
      <c r="A18093" s="319" t="str">
        <f t="shared" si="294"/>
        <v>5 - C217</v>
      </c>
      <c r="B18093" s="319">
        <v>5</v>
      </c>
      <c r="C18093" s="760" t="str">
        <f>COTAÇÕES!A333</f>
        <v>C217</v>
      </c>
      <c r="D18093" s="760" t="str">
        <f t="shared" si="295"/>
        <v>TUBO COM FLANGE E PONTA PN10 DN100x1,15m FD</v>
      </c>
      <c r="E18093" s="760" t="str">
        <f>COTAÇÕES!B333</f>
        <v>TUBO COM FLANGE E PONTA PN10 DN100x1,15m FD</v>
      </c>
      <c r="F18093" s="319" t="str">
        <f>COTAÇÕES!C333</f>
        <v>UN</v>
      </c>
      <c r="G18093" s="340">
        <f t="shared" si="293"/>
        <v>909.66200000000003</v>
      </c>
      <c r="I18093" s="319">
        <v>590</v>
      </c>
    </row>
    <row r="18094" spans="1:9" x14ac:dyDescent="0.2">
      <c r="A18094" s="319" t="str">
        <f t="shared" si="294"/>
        <v>5 - C218</v>
      </c>
      <c r="B18094" s="319">
        <v>5</v>
      </c>
      <c r="C18094" s="760" t="str">
        <f>COTAÇÕES!A334</f>
        <v>C218</v>
      </c>
      <c r="D18094" s="760" t="str">
        <f t="shared" si="295"/>
        <v>TUBO COM FLANGE E PONTA PN10 DN100x1,50m FD</v>
      </c>
      <c r="E18094" s="760" t="str">
        <f>COTAÇÕES!B334</f>
        <v>TUBO COM FLANGE E PONTA PN10 DN100x1,50m FD</v>
      </c>
      <c r="F18094" s="319" t="str">
        <f>COTAÇÕES!C334</f>
        <v>UN</v>
      </c>
      <c r="G18094" s="340">
        <f t="shared" si="293"/>
        <v>1140.932</v>
      </c>
      <c r="I18094" s="319">
        <v>740</v>
      </c>
    </row>
    <row r="18095" spans="1:9" x14ac:dyDescent="0.2">
      <c r="A18095" s="319" t="str">
        <f t="shared" si="294"/>
        <v>5 - C219</v>
      </c>
      <c r="B18095" s="319">
        <v>5</v>
      </c>
      <c r="C18095" s="760" t="str">
        <f>COTAÇÕES!A335</f>
        <v>C219</v>
      </c>
      <c r="D18095" s="760" t="str">
        <f t="shared" si="295"/>
        <v>TUBO COM FLANGE E PONTA PN10 DN100x5,80m FD</v>
      </c>
      <c r="E18095" s="760" t="str">
        <f>COTAÇÕES!B335</f>
        <v>TUBO COM FLANGE E PONTA PN10 DN100x5,80m FD</v>
      </c>
      <c r="F18095" s="319" t="str">
        <f>COTAÇÕES!C335</f>
        <v>UN</v>
      </c>
      <c r="G18095" s="340">
        <f t="shared" si="293"/>
        <v>3320.6363319999996</v>
      </c>
      <c r="I18095" s="319">
        <v>2153.7399999999998</v>
      </c>
    </row>
    <row r="18096" spans="1:9" x14ac:dyDescent="0.2">
      <c r="A18096" s="319" t="str">
        <f t="shared" si="294"/>
        <v>5 - C220</v>
      </c>
      <c r="B18096" s="319">
        <v>5</v>
      </c>
      <c r="C18096" s="760" t="str">
        <f>COTAÇÕES!A336</f>
        <v>C220</v>
      </c>
      <c r="D18096" s="760" t="str">
        <f t="shared" si="295"/>
        <v>TUBO COM FLANGE E PONTA PN10 DN150x1,00m FD</v>
      </c>
      <c r="E18096" s="760" t="str">
        <f>COTAÇÕES!B336</f>
        <v>TUBO COM FLANGE E PONTA PN10 DN150x1,00m FD</v>
      </c>
      <c r="F18096" s="319" t="str">
        <f>COTAÇÕES!C336</f>
        <v>UN</v>
      </c>
      <c r="G18096" s="340">
        <f t="shared" si="293"/>
        <v>1185.6442</v>
      </c>
      <c r="I18096" s="319">
        <v>769</v>
      </c>
    </row>
    <row r="18097" spans="1:9" x14ac:dyDescent="0.2">
      <c r="A18097" s="319" t="str">
        <f t="shared" si="294"/>
        <v>5 - C279</v>
      </c>
      <c r="B18097" s="319">
        <v>5</v>
      </c>
      <c r="C18097" s="760" t="str">
        <f>COTAÇÕES!A337</f>
        <v>C279</v>
      </c>
      <c r="D18097" s="760" t="str">
        <f t="shared" si="295"/>
        <v>TUBO COM FLANGE E PONTA PN10 DN150x1,10m FD</v>
      </c>
      <c r="E18097" s="760" t="str">
        <f>COTAÇÕES!B337</f>
        <v>TUBO COM FLANGE E PONTA PN10 DN150x1,10m FD</v>
      </c>
      <c r="F18097" s="319" t="str">
        <f>COTAÇÕES!C337</f>
        <v>UN</v>
      </c>
      <c r="G18097" s="340">
        <f t="shared" si="293"/>
        <v>1264.2760000000001</v>
      </c>
      <c r="I18097" s="319">
        <v>820</v>
      </c>
    </row>
    <row r="18098" spans="1:9" x14ac:dyDescent="0.2">
      <c r="A18098" s="319" t="str">
        <f t="shared" si="294"/>
        <v>5 - C221</v>
      </c>
      <c r="B18098" s="319">
        <v>5</v>
      </c>
      <c r="C18098" s="760" t="str">
        <f>COTAÇÕES!A338</f>
        <v>C221</v>
      </c>
      <c r="D18098" s="760" t="str">
        <f t="shared" si="295"/>
        <v>TUBO COM FLANGE E PONTA PN10 DN150x1,15m FD</v>
      </c>
      <c r="E18098" s="760" t="str">
        <f>COTAÇÕES!B338</f>
        <v>TUBO COM FLANGE E PONTA PN10 DN150x1,15m FD</v>
      </c>
      <c r="F18098" s="319" t="str">
        <f>COTAÇÕES!C338</f>
        <v>UN</v>
      </c>
      <c r="G18098" s="340">
        <f t="shared" si="293"/>
        <v>1332.1152</v>
      </c>
      <c r="I18098" s="319">
        <v>864</v>
      </c>
    </row>
    <row r="18099" spans="1:9" x14ac:dyDescent="0.2">
      <c r="A18099" s="319" t="str">
        <f t="shared" si="294"/>
        <v>5 - C222</v>
      </c>
      <c r="B18099" s="319">
        <v>5</v>
      </c>
      <c r="C18099" s="760" t="str">
        <f>COTAÇÕES!A339</f>
        <v>C222</v>
      </c>
      <c r="D18099" s="760" t="str">
        <f t="shared" si="295"/>
        <v>TUBO COM FLANGE E PONTA PN10 DN150x1,50m FD</v>
      </c>
      <c r="E18099" s="760" t="str">
        <f>COTAÇÕES!B339</f>
        <v>TUBO COM FLANGE E PONTA PN10 DN150x1,50m FD</v>
      </c>
      <c r="F18099" s="319" t="str">
        <f>COTAÇÕES!C339</f>
        <v>UN</v>
      </c>
      <c r="G18099" s="340">
        <f t="shared" si="293"/>
        <v>1618.89</v>
      </c>
      <c r="I18099" s="319">
        <v>1050</v>
      </c>
    </row>
    <row r="18100" spans="1:9" x14ac:dyDescent="0.2">
      <c r="A18100" s="319" t="str">
        <f t="shared" si="294"/>
        <v>5 - C525</v>
      </c>
      <c r="B18100" s="319">
        <v>5</v>
      </c>
      <c r="C18100" s="760" t="str">
        <f>COTAÇÕES!A340</f>
        <v>C525</v>
      </c>
      <c r="D18100" s="760" t="str">
        <f t="shared" si="295"/>
        <v>TUBO COM FLANGE E PONTA PN10 DN150x3,00m FD</v>
      </c>
      <c r="E18100" s="760" t="str">
        <f>COTAÇÕES!B340</f>
        <v>TUBO COM FLANGE E PONTA PN10 DN150x3,00m FD</v>
      </c>
      <c r="F18100" s="319" t="str">
        <f>COTAÇÕES!C340</f>
        <v>UN</v>
      </c>
      <c r="G18100" s="340">
        <f t="shared" si="293"/>
        <v>3237.78</v>
      </c>
      <c r="I18100" s="319">
        <v>2100</v>
      </c>
    </row>
    <row r="18101" spans="1:9" x14ac:dyDescent="0.2">
      <c r="A18101" s="319" t="str">
        <f t="shared" si="294"/>
        <v>5 - C283</v>
      </c>
      <c r="B18101" s="319">
        <v>5</v>
      </c>
      <c r="C18101" s="760" t="str">
        <f>COTAÇÕES!A341</f>
        <v>C283</v>
      </c>
      <c r="D18101" s="760" t="str">
        <f t="shared" si="295"/>
        <v>TUBO COM FLANGE E PONTA PN10 DN200x0,75m FD</v>
      </c>
      <c r="E18101" s="760" t="str">
        <f>COTAÇÕES!B341</f>
        <v>TUBO COM FLANGE E PONTA PN10 DN200x0,75m FD</v>
      </c>
      <c r="F18101" s="319" t="str">
        <f>COTAÇÕES!C341</f>
        <v>UN</v>
      </c>
      <c r="G18101" s="340">
        <f t="shared" si="293"/>
        <v>1325.9480000000001</v>
      </c>
      <c r="I18101" s="319">
        <v>860</v>
      </c>
    </row>
    <row r="18102" spans="1:9" x14ac:dyDescent="0.2">
      <c r="A18102" s="319" t="str">
        <f t="shared" si="294"/>
        <v>5 - C285</v>
      </c>
      <c r="B18102" s="319">
        <v>5</v>
      </c>
      <c r="C18102" s="760" t="str">
        <f>COTAÇÕES!A342</f>
        <v>C285</v>
      </c>
      <c r="D18102" s="760" t="str">
        <f t="shared" si="295"/>
        <v>TUBO COM FLANGE E PONTA PN10 DN200x1,00m FD</v>
      </c>
      <c r="E18102" s="760" t="str">
        <f>COTAÇÕES!B342</f>
        <v>TUBO COM FLANGE E PONTA PN10 DN200x1,00m FD</v>
      </c>
      <c r="F18102" s="319" t="str">
        <f>COTAÇÕES!C342</f>
        <v>UN</v>
      </c>
      <c r="G18102" s="340">
        <f t="shared" si="293"/>
        <v>1625.0572</v>
      </c>
      <c r="I18102" s="319">
        <v>1054</v>
      </c>
    </row>
    <row r="18103" spans="1:9" x14ac:dyDescent="0.2">
      <c r="A18103" s="319" t="str">
        <f t="shared" si="294"/>
        <v>5 - C223</v>
      </c>
      <c r="B18103" s="319">
        <v>5</v>
      </c>
      <c r="C18103" s="760" t="str">
        <f>COTAÇÕES!A343</f>
        <v>C223</v>
      </c>
      <c r="D18103" s="760" t="str">
        <f t="shared" si="295"/>
        <v>TUBO COM FLANGE E PONTA PN10 DN200x1,10m FD</v>
      </c>
      <c r="E18103" s="760" t="str">
        <f>COTAÇÕES!B343</f>
        <v>TUBO COM FLANGE E PONTA PN10 DN200x1,10m FD</v>
      </c>
      <c r="F18103" s="319" t="str">
        <f>COTAÇÕES!C343</f>
        <v>UN</v>
      </c>
      <c r="G18103" s="340">
        <f t="shared" si="293"/>
        <v>1930.325891</v>
      </c>
      <c r="I18103" s="319">
        <v>1251.9949999999999</v>
      </c>
    </row>
    <row r="18104" spans="1:9" x14ac:dyDescent="0.2">
      <c r="A18104" s="319" t="str">
        <f t="shared" si="294"/>
        <v>5 - C224</v>
      </c>
      <c r="B18104" s="319">
        <v>5</v>
      </c>
      <c r="C18104" s="760" t="str">
        <f>COTAÇÕES!A344</f>
        <v>C224</v>
      </c>
      <c r="D18104" s="760" t="str">
        <f t="shared" si="295"/>
        <v>TUBO COM FLANGE E PONTA PN10 DN200x1,15m FD</v>
      </c>
      <c r="E18104" s="760" t="str">
        <f>COTAÇÕES!B344</f>
        <v>TUBO COM FLANGE E PONTA PN10 DN200x1,15m FD</v>
      </c>
      <c r="F18104" s="319" t="str">
        <f>COTAÇÕES!C344</f>
        <v>UN</v>
      </c>
      <c r="G18104" s="340">
        <f t="shared" si="293"/>
        <v>1802.3642</v>
      </c>
      <c r="I18104" s="319">
        <v>1169</v>
      </c>
    </row>
    <row r="18105" spans="1:9" x14ac:dyDescent="0.2">
      <c r="A18105" s="319" t="str">
        <f t="shared" si="294"/>
        <v>5 - C289</v>
      </c>
      <c r="B18105" s="319">
        <v>5</v>
      </c>
      <c r="C18105" s="760" t="str">
        <f>COTAÇÕES!A345</f>
        <v>C289</v>
      </c>
      <c r="D18105" s="760" t="str">
        <f t="shared" si="295"/>
        <v>TUBO COM FLANGE E PONTA PN10 DN200x1,20m FD</v>
      </c>
      <c r="E18105" s="760" t="str">
        <f>COTAÇÕES!B345</f>
        <v>TUBO COM FLANGE E PONTA PN10 DN200x1,20m FD</v>
      </c>
      <c r="F18105" s="319" t="str">
        <f>COTAÇÕES!C345</f>
        <v>UN</v>
      </c>
      <c r="G18105" s="340">
        <f t="shared" si="293"/>
        <v>1991.997891</v>
      </c>
      <c r="I18105" s="319">
        <v>1291.9949999999999</v>
      </c>
    </row>
    <row r="18106" spans="1:9" x14ac:dyDescent="0.2">
      <c r="A18106" s="319" t="str">
        <f t="shared" si="294"/>
        <v>5 - C225</v>
      </c>
      <c r="B18106" s="319">
        <v>5</v>
      </c>
      <c r="C18106" s="760" t="str">
        <f>COTAÇÕES!A346</f>
        <v>C225</v>
      </c>
      <c r="D18106" s="760" t="str">
        <f t="shared" si="295"/>
        <v>TUBO COM FLANGE E PONTA PN10 DN200x1,35m FD</v>
      </c>
      <c r="E18106" s="760" t="str">
        <f>COTAÇÕES!B346</f>
        <v>TUBO COM FLANGE E PONTA PN10 DN200x1,35m FD</v>
      </c>
      <c r="F18106" s="319" t="str">
        <f>COTAÇÕES!C346</f>
        <v>UN</v>
      </c>
      <c r="G18106" s="340">
        <f t="shared" si="293"/>
        <v>2050.5940000000001</v>
      </c>
      <c r="I18106" s="319">
        <v>1330</v>
      </c>
    </row>
    <row r="18107" spans="1:9" x14ac:dyDescent="0.2">
      <c r="A18107" s="319" t="str">
        <f t="shared" si="294"/>
        <v>5 - C307</v>
      </c>
      <c r="B18107" s="319">
        <v>5</v>
      </c>
      <c r="C18107" s="760" t="str">
        <f>COTAÇÕES!A347</f>
        <v>C307</v>
      </c>
      <c r="D18107" s="760" t="str">
        <f t="shared" si="295"/>
        <v>TUBO COM FLANGE E PONTA PN10 DN200x1,50m FD</v>
      </c>
      <c r="E18107" s="760" t="str">
        <f>COTAÇÕES!B347</f>
        <v>TUBO COM FLANGE E PONTA PN10 DN200x1,50m FD</v>
      </c>
      <c r="F18107" s="319" t="str">
        <f>COTAÇÕES!C347</f>
        <v>UN</v>
      </c>
      <c r="G18107" s="340">
        <f t="shared" si="293"/>
        <v>2118.417782</v>
      </c>
      <c r="I18107" s="319">
        <v>1373.99</v>
      </c>
    </row>
    <row r="18108" spans="1:9" x14ac:dyDescent="0.2">
      <c r="A18108" s="319" t="str">
        <f t="shared" si="294"/>
        <v>5 - C382</v>
      </c>
      <c r="B18108" s="319">
        <v>5</v>
      </c>
      <c r="C18108" s="760" t="str">
        <f>COTAÇÕES!A348</f>
        <v>C382</v>
      </c>
      <c r="D18108" s="760" t="str">
        <f t="shared" si="295"/>
        <v>TUBO COM FLANGE E PONTA PN10 DN200x2,00m FD</v>
      </c>
      <c r="E18108" s="760" t="str">
        <f>COTAÇÕES!B348</f>
        <v>TUBO COM FLANGE E PONTA PN10 DN200x2,00m FD</v>
      </c>
      <c r="F18108" s="319" t="str">
        <f>COTAÇÕES!C348</f>
        <v>UN</v>
      </c>
      <c r="G18108" s="340">
        <f t="shared" si="293"/>
        <v>2011.7791849999999</v>
      </c>
      <c r="I18108" s="319">
        <v>1304.8249999999998</v>
      </c>
    </row>
    <row r="18109" spans="1:9" x14ac:dyDescent="0.2">
      <c r="A18109" s="319" t="str">
        <f t="shared" si="294"/>
        <v>5 - C541</v>
      </c>
      <c r="B18109" s="319">
        <v>5</v>
      </c>
      <c r="C18109" s="760" t="str">
        <f>COTAÇÕES!A349</f>
        <v>C541</v>
      </c>
      <c r="D18109" s="760" t="str">
        <f t="shared" si="295"/>
        <v>TUBO COM FLANGE E PONTA PN10 DN200x3,20m FD</v>
      </c>
      <c r="E18109" s="760" t="str">
        <f>COTAÇÕES!B349</f>
        <v>TUBO COM FLANGE E PONTA PN10 DN200x3,20m FD</v>
      </c>
      <c r="F18109" s="319" t="str">
        <f>COTAÇÕES!C349</f>
        <v>UN</v>
      </c>
      <c r="G18109" s="340">
        <f t="shared" si="293"/>
        <v>3727.7486220000001</v>
      </c>
      <c r="I18109" s="319">
        <v>2417.79</v>
      </c>
    </row>
    <row r="18110" spans="1:9" x14ac:dyDescent="0.2">
      <c r="A18110" s="319" t="str">
        <f t="shared" si="294"/>
        <v>5 - C298</v>
      </c>
      <c r="B18110" s="319">
        <v>5</v>
      </c>
      <c r="C18110" s="760" t="str">
        <f>COTAÇÕES!A350</f>
        <v>C298</v>
      </c>
      <c r="D18110" s="760" t="str">
        <f t="shared" si="295"/>
        <v>TUBO COM FLANGE E PONTA PN10 DN200x3,40m FD</v>
      </c>
      <c r="E18110" s="760" t="str">
        <f>COTAÇÕES!B350</f>
        <v>TUBO COM FLANGE E PONTA PN10 DN200x3,40m FD</v>
      </c>
      <c r="F18110" s="319" t="str">
        <f>COTAÇÕES!C350</f>
        <v>UN</v>
      </c>
      <c r="G18110" s="340">
        <f t="shared" si="293"/>
        <v>3727.7486220000001</v>
      </c>
      <c r="I18110" s="319">
        <v>2417.79</v>
      </c>
    </row>
    <row r="18111" spans="1:9" x14ac:dyDescent="0.2">
      <c r="A18111" s="319" t="str">
        <f t="shared" si="294"/>
        <v>5 - C528</v>
      </c>
      <c r="B18111" s="319">
        <v>5</v>
      </c>
      <c r="C18111" s="760" t="str">
        <f>COTAÇÕES!A351</f>
        <v>C528</v>
      </c>
      <c r="D18111" s="760" t="str">
        <f t="shared" si="295"/>
        <v>TUBO COM FLANGE E PONTA PN10 DN200x3,75m FD</v>
      </c>
      <c r="E18111" s="760" t="str">
        <f>COTAÇÕES!B351</f>
        <v>TUBO COM FLANGE E PONTA PN10 DN200x3,75m FD</v>
      </c>
      <c r="F18111" s="319" t="str">
        <f>COTAÇÕES!C351</f>
        <v>UN</v>
      </c>
      <c r="G18111" s="340">
        <f t="shared" si="293"/>
        <v>0</v>
      </c>
      <c r="I18111" s="319">
        <v>0</v>
      </c>
    </row>
    <row r="18112" spans="1:9" x14ac:dyDescent="0.2">
      <c r="A18112" s="319" t="str">
        <f t="shared" si="294"/>
        <v>5 - C526</v>
      </c>
      <c r="B18112" s="319">
        <v>5</v>
      </c>
      <c r="C18112" s="760" t="str">
        <f>COTAÇÕES!A352</f>
        <v>C526</v>
      </c>
      <c r="D18112" s="760" t="str">
        <f t="shared" si="295"/>
        <v>TUBO COM FLANGE E PONTA PN10 DN200x5,30m FD</v>
      </c>
      <c r="E18112" s="760" t="str">
        <f>COTAÇÕES!B352</f>
        <v>TUBO COM FLANGE E PONTA PN10 DN200x5,30m FD</v>
      </c>
      <c r="F18112" s="319" t="str">
        <f>COTAÇÕES!C352</f>
        <v>UN</v>
      </c>
      <c r="G18112" s="340">
        <f t="shared" si="293"/>
        <v>5438.0365260000008</v>
      </c>
      <c r="I18112" s="319">
        <v>3527.07</v>
      </c>
    </row>
    <row r="18113" spans="1:9" x14ac:dyDescent="0.2">
      <c r="A18113" s="319" t="str">
        <f t="shared" si="294"/>
        <v>5 - C347</v>
      </c>
      <c r="B18113" s="319">
        <v>5</v>
      </c>
      <c r="C18113" s="760" t="str">
        <f>COTAÇÕES!A353</f>
        <v>C347</v>
      </c>
      <c r="D18113" s="760" t="str">
        <f t="shared" si="295"/>
        <v>TUBO COM FLANGE E PONTA PN10 DN200x5,80m FD</v>
      </c>
      <c r="E18113" s="760" t="str">
        <f>COTAÇÕES!B353</f>
        <v>TUBO COM FLANGE E PONTA PN10 DN200x5,80m FD</v>
      </c>
      <c r="F18113" s="319" t="str">
        <f>COTAÇÕES!C353</f>
        <v>UN</v>
      </c>
      <c r="G18113" s="340">
        <f t="shared" si="293"/>
        <v>5438.0365260000008</v>
      </c>
      <c r="I18113" s="319">
        <v>3527.07</v>
      </c>
    </row>
    <row r="18114" spans="1:9" x14ac:dyDescent="0.2">
      <c r="A18114" s="319" t="str">
        <f t="shared" si="294"/>
        <v>5 - C474</v>
      </c>
      <c r="B18114" s="319">
        <v>5</v>
      </c>
      <c r="C18114" s="760" t="str">
        <f>COTAÇÕES!A354</f>
        <v>C474</v>
      </c>
      <c r="D18114" s="760" t="str">
        <f t="shared" si="295"/>
        <v>TUBO COM FLANGE E PONTA PN10 DN250x0,25m FD</v>
      </c>
      <c r="E18114" s="760" t="str">
        <f>COTAÇÕES!B354</f>
        <v>TUBO COM FLANGE E PONTA PN10 DN250x0,25m FD</v>
      </c>
      <c r="F18114" s="319" t="str">
        <f>COTAÇÕES!C354</f>
        <v>UN</v>
      </c>
      <c r="G18114" s="340">
        <f t="shared" si="293"/>
        <v>1597.3279270000003</v>
      </c>
      <c r="I18114" s="319">
        <v>1036.0150000000001</v>
      </c>
    </row>
    <row r="18115" spans="1:9" x14ac:dyDescent="0.2">
      <c r="A18115" s="319" t="str">
        <f t="shared" si="294"/>
        <v>5 - C226</v>
      </c>
      <c r="B18115" s="319">
        <v>5</v>
      </c>
      <c r="C18115" s="760" t="str">
        <f>COTAÇÕES!A355</f>
        <v>C226</v>
      </c>
      <c r="D18115" s="760" t="str">
        <f t="shared" si="295"/>
        <v>TUBO COM FLANGE E PONTA PN10 DN250x1,00m FD</v>
      </c>
      <c r="E18115" s="760" t="str">
        <f>COTAÇÕES!B355</f>
        <v>TUBO COM FLANGE E PONTA PN10 DN250x1,00m FD</v>
      </c>
      <c r="F18115" s="319" t="str">
        <f>COTAÇÕES!C355</f>
        <v>UN</v>
      </c>
      <c r="G18115" s="340">
        <f t="shared" si="293"/>
        <v>2118.417782</v>
      </c>
      <c r="I18115" s="319">
        <v>1373.99</v>
      </c>
    </row>
    <row r="18116" spans="1:9" x14ac:dyDescent="0.2">
      <c r="A18116" s="319" t="str">
        <f t="shared" si="294"/>
        <v>5 - C227</v>
      </c>
      <c r="B18116" s="319">
        <v>5</v>
      </c>
      <c r="C18116" s="760" t="str">
        <f>COTAÇÕES!A356</f>
        <v>C227</v>
      </c>
      <c r="D18116" s="760" t="str">
        <f t="shared" si="295"/>
        <v>TUBO COM FLANGE E PONTA PN10 DN250x1,10m FD</v>
      </c>
      <c r="E18116" s="760" t="str">
        <f>COTAÇÕES!B356</f>
        <v>TUBO COM FLANGE E PONTA PN10 DN250x1,10m FD</v>
      </c>
      <c r="F18116" s="319" t="str">
        <f>COTAÇÕES!C356</f>
        <v>UN</v>
      </c>
      <c r="G18116" s="340">
        <f t="shared" si="293"/>
        <v>2294.1984000000002</v>
      </c>
      <c r="I18116" s="319">
        <v>1488</v>
      </c>
    </row>
    <row r="18117" spans="1:9" x14ac:dyDescent="0.2">
      <c r="A18117" s="319" t="str">
        <f t="shared" si="294"/>
        <v>5 - C228</v>
      </c>
      <c r="B18117" s="319">
        <v>5</v>
      </c>
      <c r="C18117" s="760" t="str">
        <f>COTAÇÕES!A357</f>
        <v>C228</v>
      </c>
      <c r="D18117" s="760" t="str">
        <f t="shared" si="295"/>
        <v>TUBO COM FLANGE E PONTA PN10 DN250x1,25m FD</v>
      </c>
      <c r="E18117" s="760" t="str">
        <f>COTAÇÕES!B357</f>
        <v>TUBO COM FLANGE E PONTA PN10 DN250x1,25m FD</v>
      </c>
      <c r="F18117" s="319" t="str">
        <f>COTAÇÕES!C357</f>
        <v>UN</v>
      </c>
      <c r="G18117" s="340">
        <f t="shared" si="293"/>
        <v>2534.7192</v>
      </c>
      <c r="I18117" s="319">
        <v>1644</v>
      </c>
    </row>
    <row r="18118" spans="1:9" x14ac:dyDescent="0.2">
      <c r="A18118" s="319" t="str">
        <f t="shared" si="294"/>
        <v>5 - C418</v>
      </c>
      <c r="B18118" s="319">
        <v>5</v>
      </c>
      <c r="C18118" s="760" t="str">
        <f>COTAÇÕES!A358</f>
        <v>C418</v>
      </c>
      <c r="D18118" s="760" t="str">
        <f t="shared" si="295"/>
        <v>TUBO COM FLANGE E PONTA PN10 DN250x2,40m FD</v>
      </c>
      <c r="E18118" s="760" t="str">
        <f>COTAÇÕES!B358</f>
        <v>TUBO COM FLANGE E PONTA PN10 DN250x2,40m FD</v>
      </c>
      <c r="F18118" s="319" t="str">
        <f>COTAÇÕES!C358</f>
        <v>UN</v>
      </c>
      <c r="G18118" s="340">
        <f t="shared" si="293"/>
        <v>2926.5137070000001</v>
      </c>
      <c r="I18118" s="319">
        <v>1898.115</v>
      </c>
    </row>
    <row r="18119" spans="1:9" x14ac:dyDescent="0.2">
      <c r="A18119" s="319" t="str">
        <f t="shared" si="294"/>
        <v>5 - C408</v>
      </c>
      <c r="B18119" s="319">
        <v>5</v>
      </c>
      <c r="C18119" s="760" t="str">
        <f>COTAÇÕES!A359</f>
        <v>C408</v>
      </c>
      <c r="D18119" s="760" t="str">
        <f t="shared" si="295"/>
        <v>TUBO COM FLANGE E PONTA PN10 DN250x3,98m FD</v>
      </c>
      <c r="E18119" s="760" t="str">
        <f>COTAÇÕES!B359</f>
        <v>TUBO COM FLANGE E PONTA PN10 DN250x3,98m FD</v>
      </c>
      <c r="F18119" s="319" t="str">
        <f>COTAÇÕES!C359</f>
        <v>UN</v>
      </c>
      <c r="G18119" s="340">
        <f t="shared" si="293"/>
        <v>0</v>
      </c>
      <c r="I18119" s="319">
        <v>0</v>
      </c>
    </row>
    <row r="18120" spans="1:9" x14ac:dyDescent="0.2">
      <c r="A18120" s="319" t="str">
        <f t="shared" si="294"/>
        <v>5 - C485</v>
      </c>
      <c r="B18120" s="319">
        <v>5</v>
      </c>
      <c r="C18120" s="760" t="str">
        <f>COTAÇÕES!A360</f>
        <v>C485</v>
      </c>
      <c r="D18120" s="760" t="str">
        <f t="shared" si="295"/>
        <v>TUBO COM FLANGE E PONTA PN10 DN300x0,90m FD</v>
      </c>
      <c r="E18120" s="760" t="str">
        <f>COTAÇÕES!B360</f>
        <v>TUBO COM FLANGE E PONTA PN10 DN300x0,90m FD</v>
      </c>
      <c r="F18120" s="319" t="str">
        <f>COTAÇÕES!C360</f>
        <v>UN</v>
      </c>
      <c r="G18120" s="340">
        <f t="shared" si="293"/>
        <v>1924.5133049999999</v>
      </c>
      <c r="I18120" s="319">
        <v>1248.2249999999999</v>
      </c>
    </row>
    <row r="18121" spans="1:9" x14ac:dyDescent="0.2">
      <c r="A18121" s="319" t="str">
        <f t="shared" si="294"/>
        <v>5 - C229</v>
      </c>
      <c r="B18121" s="319">
        <v>5</v>
      </c>
      <c r="C18121" s="760" t="str">
        <f>COTAÇÕES!A361</f>
        <v>C229</v>
      </c>
      <c r="D18121" s="760" t="str">
        <f t="shared" si="295"/>
        <v>TUBO COM FLANGE E PONTA PN10 DN300x1,00m FD</v>
      </c>
      <c r="E18121" s="760" t="str">
        <f>COTAÇÕES!B361</f>
        <v>TUBO COM FLANGE E PONTA PN10 DN300x1,00m FD</v>
      </c>
      <c r="F18121" s="319" t="str">
        <f>COTAÇÕES!C361</f>
        <v>UN</v>
      </c>
      <c r="G18121" s="340">
        <f t="shared" si="293"/>
        <v>2482.7759580000002</v>
      </c>
      <c r="I18121" s="319">
        <v>1610.31</v>
      </c>
    </row>
    <row r="18122" spans="1:9" x14ac:dyDescent="0.2">
      <c r="A18122" s="319" t="str">
        <f t="shared" si="294"/>
        <v>5 - C230</v>
      </c>
      <c r="B18122" s="319">
        <v>5</v>
      </c>
      <c r="C18122" s="760" t="str">
        <f>COTAÇÕES!A362</f>
        <v>C230</v>
      </c>
      <c r="D18122" s="760" t="str">
        <f t="shared" si="295"/>
        <v>TUBO COM FLANGE E PONTA PN10 DN300x1,15m FD</v>
      </c>
      <c r="E18122" s="760" t="str">
        <f>COTAÇÕES!B362</f>
        <v>TUBO COM FLANGE E PONTA PN10 DN300x1,15m FD</v>
      </c>
      <c r="F18122" s="319" t="str">
        <f>COTAÇÕES!C362</f>
        <v>UN</v>
      </c>
      <c r="G18122" s="340">
        <f t="shared" si="293"/>
        <v>2858.4972000000002</v>
      </c>
      <c r="I18122" s="319">
        <v>1854</v>
      </c>
    </row>
    <row r="18123" spans="1:9" x14ac:dyDescent="0.2">
      <c r="A18123" s="319" t="str">
        <f t="shared" si="294"/>
        <v>5 - C231</v>
      </c>
      <c r="B18123" s="319">
        <v>5</v>
      </c>
      <c r="C18123" s="760" t="str">
        <f>COTAÇÕES!A363</f>
        <v>C231</v>
      </c>
      <c r="D18123" s="760" t="str">
        <f t="shared" si="295"/>
        <v>TUBO COM FLANGE E PONTA PN10 DN300x1,25m FD</v>
      </c>
      <c r="E18123" s="760" t="str">
        <f>COTAÇÕES!B363</f>
        <v>TUBO COM FLANGE E PONTA PN10 DN300x1,25m FD</v>
      </c>
      <c r="F18123" s="319" t="str">
        <f>COTAÇÕES!C363</f>
        <v>UN</v>
      </c>
      <c r="G18123" s="340">
        <f t="shared" si="293"/>
        <v>3080.4855640000001</v>
      </c>
      <c r="I18123" s="319">
        <v>1997.98</v>
      </c>
    </row>
    <row r="18124" spans="1:9" x14ac:dyDescent="0.2">
      <c r="A18124" s="319" t="str">
        <f t="shared" si="294"/>
        <v>5 - C232</v>
      </c>
      <c r="B18124" s="319">
        <v>5</v>
      </c>
      <c r="C18124" s="760" t="str">
        <f>COTAÇÕES!A364</f>
        <v>C232</v>
      </c>
      <c r="D18124" s="760" t="str">
        <f t="shared" si="295"/>
        <v>TUBO COM FLANGE E PONTA PN10 DN300x1,50m FD</v>
      </c>
      <c r="E18124" s="760" t="str">
        <f>COTAÇÕES!B364</f>
        <v>TUBO COM FLANGE E PONTA PN10 DN300x1,50m FD</v>
      </c>
      <c r="F18124" s="319" t="str">
        <f>COTAÇÕES!C364</f>
        <v>UN</v>
      </c>
      <c r="G18124" s="340">
        <f t="shared" si="293"/>
        <v>3102.0399280000001</v>
      </c>
      <c r="I18124" s="319">
        <v>2011.96</v>
      </c>
    </row>
    <row r="18125" spans="1:9" x14ac:dyDescent="0.2">
      <c r="A18125" s="319" t="str">
        <f t="shared" si="294"/>
        <v>5 - C305</v>
      </c>
      <c r="B18125" s="319">
        <v>5</v>
      </c>
      <c r="C18125" s="760" t="str">
        <f>COTAÇÕES!A365</f>
        <v>C305</v>
      </c>
      <c r="D18125" s="760" t="str">
        <f t="shared" si="295"/>
        <v>TUBO COM FLANGE E PONTA PN10 DN300x1,80m FD</v>
      </c>
      <c r="E18125" s="760" t="str">
        <f>COTAÇÕES!B365</f>
        <v>TUBO COM FLANGE E PONTA PN10 DN300x1,80m FD</v>
      </c>
      <c r="F18125" s="319" t="str">
        <f>COTAÇÕES!C365</f>
        <v>UN</v>
      </c>
      <c r="G18125" s="340">
        <f t="shared" si="293"/>
        <v>3729.2750040000005</v>
      </c>
      <c r="I18125" s="319">
        <v>2418.7800000000002</v>
      </c>
    </row>
    <row r="18126" spans="1:9" x14ac:dyDescent="0.2">
      <c r="A18126" s="319" t="str">
        <f t="shared" si="294"/>
        <v>5 - C497</v>
      </c>
      <c r="B18126" s="319">
        <v>5</v>
      </c>
      <c r="C18126" s="760" t="str">
        <f>COTAÇÕES!A366</f>
        <v>C497</v>
      </c>
      <c r="D18126" s="760" t="str">
        <f t="shared" si="295"/>
        <v>TUBO COM FLANGE E PONTA PN10 DN300x2,35m FD</v>
      </c>
      <c r="E18126" s="760" t="str">
        <f>COTAÇÕES!B366</f>
        <v>TUBO COM FLANGE E PONTA PN10 DN300x2,35m FD</v>
      </c>
      <c r="F18126" s="319" t="str">
        <f>COTAÇÕES!C366</f>
        <v>UN</v>
      </c>
      <c r="G18126" s="340">
        <f t="shared" si="293"/>
        <v>3519.5593680000006</v>
      </c>
      <c r="I18126" s="319">
        <v>2282.7600000000002</v>
      </c>
    </row>
    <row r="18127" spans="1:9" x14ac:dyDescent="0.2">
      <c r="A18127" s="319" t="str">
        <f t="shared" si="294"/>
        <v>5 - C478</v>
      </c>
      <c r="B18127" s="319">
        <v>5</v>
      </c>
      <c r="C18127" s="760" t="str">
        <f>COTAÇÕES!A367</f>
        <v>C478</v>
      </c>
      <c r="D18127" s="760" t="str">
        <f t="shared" si="295"/>
        <v>TUBO COM FLANGE E PONTA PN10 DN300x2,70m FD</v>
      </c>
      <c r="E18127" s="760" t="str">
        <f>COTAÇÕES!B367</f>
        <v>TUBO COM FLANGE E PONTA PN10 DN300x2,70m FD</v>
      </c>
      <c r="F18127" s="319" t="str">
        <f>COTAÇÕES!C367</f>
        <v>UN</v>
      </c>
      <c r="G18127" s="340">
        <f t="shared" si="293"/>
        <v>4049.792097</v>
      </c>
      <c r="I18127" s="319">
        <v>2626.665</v>
      </c>
    </row>
    <row r="18128" spans="1:9" x14ac:dyDescent="0.2">
      <c r="A18128" s="319" t="str">
        <f t="shared" si="294"/>
        <v>5 - C486</v>
      </c>
      <c r="B18128" s="319">
        <v>5</v>
      </c>
      <c r="C18128" s="760" t="str">
        <f>COTAÇÕES!A368</f>
        <v>C486</v>
      </c>
      <c r="D18128" s="760" t="str">
        <f t="shared" si="295"/>
        <v>TUBO COM FLANGE E PONTA PN10 DN300x2,81m FD</v>
      </c>
      <c r="E18128" s="760" t="str">
        <f>COTAÇÕES!B368</f>
        <v>TUBO COM FLANGE E PONTA PN10 DN300x2,81m FD</v>
      </c>
      <c r="F18128" s="319" t="str">
        <f>COTAÇÕES!C368</f>
        <v>UN</v>
      </c>
      <c r="G18128" s="340">
        <f t="shared" si="293"/>
        <v>4049.792097</v>
      </c>
      <c r="I18128" s="319">
        <v>2626.665</v>
      </c>
    </row>
    <row r="18129" spans="1:9" x14ac:dyDescent="0.2">
      <c r="A18129" s="319" t="str">
        <f t="shared" si="294"/>
        <v>5 - C533</v>
      </c>
      <c r="B18129" s="319">
        <v>5</v>
      </c>
      <c r="C18129" s="760" t="str">
        <f>COTAÇÕES!A369</f>
        <v>C533</v>
      </c>
      <c r="D18129" s="760" t="str">
        <f t="shared" si="295"/>
        <v>TUBO COM FLANGE E PONTA PN10 DN300x3,10m FD</v>
      </c>
      <c r="E18129" s="760" t="str">
        <f>COTAÇÕES!B369</f>
        <v>TUBO COM FLANGE E PONTA PN10 DN300x3,10m FD</v>
      </c>
      <c r="F18129" s="319" t="str">
        <f>COTAÇÕES!C369</f>
        <v>UN</v>
      </c>
      <c r="G18129" s="340">
        <f t="shared" si="293"/>
        <v>6999.1552800000009</v>
      </c>
      <c r="I18129" s="319">
        <v>4539.6000000000004</v>
      </c>
    </row>
    <row r="18130" spans="1:9" x14ac:dyDescent="0.2">
      <c r="A18130" s="319" t="str">
        <f t="shared" si="294"/>
        <v>5 - C536</v>
      </c>
      <c r="B18130" s="319">
        <v>5</v>
      </c>
      <c r="C18130" s="760" t="str">
        <f>COTAÇÕES!A370</f>
        <v>C536</v>
      </c>
      <c r="D18130" s="760" t="str">
        <f t="shared" si="295"/>
        <v>TUBO COM FLANGE E PONTA PN10 DN300x3,25m FD</v>
      </c>
      <c r="E18130" s="760" t="str">
        <f>COTAÇÕES!B370</f>
        <v>TUBO COM FLANGE E PONTA PN10 DN300x3,25m FD</v>
      </c>
      <c r="F18130" s="319" t="str">
        <f>COTAÇÕES!C370</f>
        <v>UN</v>
      </c>
      <c r="G18130" s="340">
        <f t="shared" si="293"/>
        <v>6999.1552800000009</v>
      </c>
      <c r="I18130" s="319">
        <v>4539.6000000000004</v>
      </c>
    </row>
    <row r="18131" spans="1:9" x14ac:dyDescent="0.2">
      <c r="A18131" s="319" t="str">
        <f t="shared" si="294"/>
        <v>5 - C540</v>
      </c>
      <c r="B18131" s="319">
        <v>5</v>
      </c>
      <c r="C18131" s="760" t="str">
        <f>COTAÇÕES!A371</f>
        <v>C540</v>
      </c>
      <c r="D18131" s="760" t="str">
        <f t="shared" si="295"/>
        <v>TUBO COM FLANGE E PONTA PN10 DN300x3,35m FD</v>
      </c>
      <c r="E18131" s="760" t="str">
        <f>COTAÇÕES!B371</f>
        <v>TUBO COM FLANGE E PONTA PN10 DN300x3,35m FD</v>
      </c>
      <c r="F18131" s="319" t="str">
        <f>COTAÇÕES!C371</f>
        <v>UN</v>
      </c>
      <c r="G18131" s="340">
        <f t="shared" si="293"/>
        <v>6999.1552800000009</v>
      </c>
      <c r="I18131" s="319">
        <v>4539.6000000000004</v>
      </c>
    </row>
    <row r="18132" spans="1:9" x14ac:dyDescent="0.2">
      <c r="A18132" s="319" t="str">
        <f t="shared" si="294"/>
        <v>5 - C302</v>
      </c>
      <c r="B18132" s="319">
        <v>5</v>
      </c>
      <c r="C18132" s="760" t="str">
        <f>COTAÇÕES!A372</f>
        <v>C302</v>
      </c>
      <c r="D18132" s="760" t="str">
        <f t="shared" si="295"/>
        <v>TUBO COM FLANGE E PONTA PN10 DN300x3,65m FD</v>
      </c>
      <c r="E18132" s="760" t="str">
        <f>COTAÇÕES!B372</f>
        <v>TUBO COM FLANGE E PONTA PN10 DN300x3,65m FD</v>
      </c>
      <c r="F18132" s="319" t="str">
        <f>COTAÇÕES!C372</f>
        <v>UN</v>
      </c>
      <c r="G18132" s="340">
        <f t="shared" si="293"/>
        <v>6999.1552800000009</v>
      </c>
      <c r="I18132" s="319">
        <v>4539.6000000000004</v>
      </c>
    </row>
    <row r="18133" spans="1:9" x14ac:dyDescent="0.2">
      <c r="A18133" s="319" t="str">
        <f t="shared" si="294"/>
        <v>5 - C339</v>
      </c>
      <c r="B18133" s="319">
        <v>5</v>
      </c>
      <c r="C18133" s="760" t="str">
        <f>COTAÇÕES!A373</f>
        <v>C339</v>
      </c>
      <c r="D18133" s="760" t="str">
        <f t="shared" si="295"/>
        <v>TUBO COM FLANGE E PONTA PN10 DN300x3,85m FD</v>
      </c>
      <c r="E18133" s="760" t="str">
        <f>COTAÇÕES!B373</f>
        <v>TUBO COM FLANGE E PONTA PN10 DN300x3,85m FD</v>
      </c>
      <c r="F18133" s="319" t="str">
        <f>COTAÇÕES!C373</f>
        <v>UN</v>
      </c>
      <c r="G18133" s="340">
        <f t="shared" si="293"/>
        <v>6207.5951599999999</v>
      </c>
      <c r="I18133" s="319">
        <v>4026.2</v>
      </c>
    </row>
    <row r="18134" spans="1:9" x14ac:dyDescent="0.2">
      <c r="A18134" s="319" t="str">
        <f t="shared" si="294"/>
        <v>5 - C537</v>
      </c>
      <c r="B18134" s="319">
        <v>5</v>
      </c>
      <c r="C18134" s="760" t="str">
        <f>COTAÇÕES!A374</f>
        <v>C537</v>
      </c>
      <c r="D18134" s="760" t="str">
        <f t="shared" si="295"/>
        <v>TUBO COM FLANGE E PONTA PN10 DN300x4,10m FD</v>
      </c>
      <c r="E18134" s="760" t="str">
        <f>COTAÇÕES!B374</f>
        <v>TUBO COM FLANGE E PONTA PN10 DN300x4,10m FD</v>
      </c>
      <c r="F18134" s="319" t="str">
        <f>COTAÇÕES!C374</f>
        <v>UN</v>
      </c>
      <c r="G18134" s="340">
        <f t="shared" si="293"/>
        <v>7812.8864840000006</v>
      </c>
      <c r="I18134" s="319">
        <v>5067.38</v>
      </c>
    </row>
    <row r="18135" spans="1:9" x14ac:dyDescent="0.2">
      <c r="A18135" s="319" t="str">
        <f t="shared" si="294"/>
        <v>5 - C342</v>
      </c>
      <c r="B18135" s="319">
        <v>5</v>
      </c>
      <c r="C18135" s="760" t="str">
        <f>COTAÇÕES!A375</f>
        <v>C342</v>
      </c>
      <c r="D18135" s="760" t="str">
        <f t="shared" si="295"/>
        <v>TUBO COM FLANGE E PONTA PN10 DN300x4,55m FD</v>
      </c>
      <c r="E18135" s="760" t="str">
        <f>COTAÇÕES!B375</f>
        <v>TUBO COM FLANGE E PONTA PN10 DN300x4,55m FD</v>
      </c>
      <c r="F18135" s="319" t="str">
        <f>COTAÇÕES!C375</f>
        <v>UN</v>
      </c>
      <c r="G18135" s="340">
        <f t="shared" si="293"/>
        <v>7812.8864840000006</v>
      </c>
      <c r="I18135" s="319">
        <v>5067.38</v>
      </c>
    </row>
    <row r="18136" spans="1:9" x14ac:dyDescent="0.2">
      <c r="A18136" s="319" t="str">
        <f t="shared" si="294"/>
        <v>5 - C293</v>
      </c>
      <c r="B18136" s="319">
        <v>5</v>
      </c>
      <c r="C18136" s="760" t="str">
        <f>COTAÇÕES!A376</f>
        <v>C293</v>
      </c>
      <c r="D18136" s="760" t="str">
        <f t="shared" si="295"/>
        <v>TUBO COM FLANGE E PONTA PN10 DN300x5,80m FD</v>
      </c>
      <c r="E18136" s="760" t="str">
        <f>COTAÇÕES!B376</f>
        <v>TUBO COM FLANGE E PONTA PN10 DN300x5,80m FD</v>
      </c>
      <c r="F18136" s="319" t="str">
        <f>COTAÇÕES!C376</f>
        <v>UN</v>
      </c>
      <c r="G18136" s="340">
        <f t="shared" si="293"/>
        <v>8222.5735800000002</v>
      </c>
      <c r="I18136" s="319">
        <v>5333.1</v>
      </c>
    </row>
    <row r="18137" spans="1:9" x14ac:dyDescent="0.2">
      <c r="A18137" s="319" t="str">
        <f t="shared" si="294"/>
        <v>5 - C233</v>
      </c>
      <c r="B18137" s="319">
        <v>5</v>
      </c>
      <c r="C18137" s="760" t="str">
        <f>COTAÇÕES!A377</f>
        <v>C233</v>
      </c>
      <c r="D18137" s="760" t="str">
        <f t="shared" si="295"/>
        <v>TUBO COM FLANGE E PONTA PN10 DN400x1,00m FD</v>
      </c>
      <c r="E18137" s="760" t="str">
        <f>COTAÇÕES!B377</f>
        <v>TUBO COM FLANGE E PONTA PN10 DN400x1,00m FD</v>
      </c>
      <c r="F18137" s="319" t="str">
        <f>COTAÇÕES!C377</f>
        <v>UN</v>
      </c>
      <c r="G18137" s="340">
        <f t="shared" si="293"/>
        <v>3255.449028</v>
      </c>
      <c r="I18137" s="319">
        <v>2111.46</v>
      </c>
    </row>
    <row r="18138" spans="1:9" x14ac:dyDescent="0.2">
      <c r="A18138" s="319" t="str">
        <f t="shared" si="294"/>
        <v>5 - C234</v>
      </c>
      <c r="B18138" s="319">
        <v>5</v>
      </c>
      <c r="C18138" s="760" t="str">
        <f>COTAÇÕES!A378</f>
        <v>C234</v>
      </c>
      <c r="D18138" s="760" t="str">
        <f t="shared" si="295"/>
        <v>TUBO COM FLANGE E PONTA PN10 DN400x1,30m FD</v>
      </c>
      <c r="E18138" s="760" t="str">
        <f>COTAÇÕES!B378</f>
        <v>TUBO COM FLANGE E PONTA PN10 DN400x1,30m FD</v>
      </c>
      <c r="F18138" s="319" t="str">
        <f>COTAÇÕES!C378</f>
        <v>UN</v>
      </c>
      <c r="G18138" s="340">
        <f t="shared" si="293"/>
        <v>4072.9884780000002</v>
      </c>
      <c r="I18138" s="319">
        <v>2641.71</v>
      </c>
    </row>
    <row r="18139" spans="1:9" x14ac:dyDescent="0.2">
      <c r="A18139" s="319" t="str">
        <f t="shared" si="294"/>
        <v>5 - C366</v>
      </c>
      <c r="B18139" s="319">
        <v>5</v>
      </c>
      <c r="C18139" s="760" t="str">
        <f>COTAÇÕES!A379</f>
        <v>C366</v>
      </c>
      <c r="D18139" s="760" t="str">
        <f t="shared" si="295"/>
        <v>TUBO COM FLANGE E PONTA PN10 DN400x1,50m FD</v>
      </c>
      <c r="E18139" s="760" t="str">
        <f>COTAÇÕES!B379</f>
        <v>TUBO COM FLANGE E PONTA PN10 DN400x1,50m FD</v>
      </c>
      <c r="F18139" s="319" t="str">
        <f>COTAÇÕES!C379</f>
        <v>UN</v>
      </c>
      <c r="G18139" s="340">
        <f t="shared" si="293"/>
        <v>3295.6206269999998</v>
      </c>
      <c r="I18139" s="319">
        <v>2137.5149999999999</v>
      </c>
    </row>
    <row r="18140" spans="1:9" x14ac:dyDescent="0.2">
      <c r="A18140" s="319" t="str">
        <f t="shared" si="294"/>
        <v>5 - C368</v>
      </c>
      <c r="B18140" s="319">
        <v>5</v>
      </c>
      <c r="C18140" s="760" t="str">
        <f>COTAÇÕES!A380</f>
        <v>C368</v>
      </c>
      <c r="D18140" s="760" t="str">
        <f t="shared" si="295"/>
        <v>TUBO COM FLANGE E PONTA PN10 DN500x1,00m FD</v>
      </c>
      <c r="E18140" s="760" t="str">
        <f>COTAÇÕES!B380</f>
        <v>TUBO COM FLANGE E PONTA PN10 DN500x1,00m FD</v>
      </c>
      <c r="F18140" s="319" t="str">
        <f>COTAÇÕES!C380</f>
        <v>UN</v>
      </c>
      <c r="G18140" s="340">
        <f t="shared" si="293"/>
        <v>3458.9357920000002</v>
      </c>
      <c r="I18140" s="319">
        <v>2243.44</v>
      </c>
    </row>
    <row r="18141" spans="1:9" ht="25.5" x14ac:dyDescent="0.2">
      <c r="A18141" s="319" t="str">
        <f t="shared" si="294"/>
        <v>5 - C332</v>
      </c>
      <c r="B18141" s="319">
        <v>5</v>
      </c>
      <c r="C18141" s="760" t="str">
        <f>COTAÇÕES!A381</f>
        <v>C332</v>
      </c>
      <c r="D18141" s="760" t="str">
        <f t="shared" si="295"/>
        <v>TUBO COM FLANGE E PONTA PN10 DN600x1,50m PEÇA ESPECIAL COM ABA DE VEDAÇÃO A 0,52m DO FLANGE FD</v>
      </c>
      <c r="E18141" s="760" t="str">
        <f>COTAÇÕES!B381</f>
        <v>TUBO COM FLANGE E PONTA PN10 DN600x1,50m PEÇA ESPECIAL COM ABA DE VEDAÇÃO A 0,52m DO FLANGE FD</v>
      </c>
      <c r="F18141" s="319" t="str">
        <f>COTAÇÕES!C381</f>
        <v>UN</v>
      </c>
      <c r="G18141" s="340">
        <f t="shared" si="293"/>
        <v>8746.5388920000005</v>
      </c>
      <c r="I18141" s="319">
        <v>5672.94</v>
      </c>
    </row>
    <row r="18142" spans="1:9" ht="25.5" x14ac:dyDescent="0.2">
      <c r="A18142" s="319" t="str">
        <f t="shared" si="294"/>
        <v>5 - C333</v>
      </c>
      <c r="B18142" s="319">
        <v>5</v>
      </c>
      <c r="C18142" s="760" t="str">
        <f>COTAÇÕES!A382</f>
        <v>C333</v>
      </c>
      <c r="D18142" s="760" t="str">
        <f t="shared" si="295"/>
        <v>TUBO COM FLANGE E PONTA PN10 DN600x1,50m PEÇA ESPECIAL COM ABA DE VEDAÇÃO A 0,58m DO FLANGE FD</v>
      </c>
      <c r="E18142" s="760" t="str">
        <f>COTAÇÕES!B382</f>
        <v>TUBO COM FLANGE E PONTA PN10 DN600x1,50m PEÇA ESPECIAL COM ABA DE VEDAÇÃO A 0,58m DO FLANGE FD</v>
      </c>
      <c r="F18142" s="319" t="str">
        <f>COTAÇÕES!C382</f>
        <v>UN</v>
      </c>
      <c r="G18142" s="340">
        <f t="shared" si="293"/>
        <v>8746.5388920000005</v>
      </c>
      <c r="I18142" s="319">
        <v>5672.94</v>
      </c>
    </row>
    <row r="18143" spans="1:9" ht="25.5" x14ac:dyDescent="0.2">
      <c r="A18143" s="319" t="str">
        <f t="shared" si="294"/>
        <v>5 - C318</v>
      </c>
      <c r="B18143" s="319">
        <v>5</v>
      </c>
      <c r="C18143" s="760" t="str">
        <f>COTAÇÕES!A383</f>
        <v>C318</v>
      </c>
      <c r="D18143" s="760" t="str">
        <f t="shared" si="295"/>
        <v>TUBO COM FLANGE E PONTA PN10 DN800x1,50m PEÇA ESPECIAL COM ABA DE VEDAÇÃO A 0,45m DO FLANGE FD</v>
      </c>
      <c r="E18143" s="760" t="str">
        <f>COTAÇÕES!B383</f>
        <v>TUBO COM FLANGE E PONTA PN10 DN800x1,50m PEÇA ESPECIAL COM ABA DE VEDAÇÃO A 0,45m DO FLANGE FD</v>
      </c>
      <c r="F18143" s="319" t="str">
        <f>COTAÇÕES!C383</f>
        <v>UN</v>
      </c>
      <c r="G18143" s="340">
        <f t="shared" si="293"/>
        <v>18594.108</v>
      </c>
      <c r="I18143" s="319">
        <v>12060</v>
      </c>
    </row>
    <row r="18144" spans="1:9" ht="25.5" x14ac:dyDescent="0.2">
      <c r="A18144" s="319" t="str">
        <f t="shared" si="294"/>
        <v>5 - C325</v>
      </c>
      <c r="B18144" s="319">
        <v>5</v>
      </c>
      <c r="C18144" s="760" t="str">
        <f>COTAÇÕES!A384</f>
        <v>C325</v>
      </c>
      <c r="D18144" s="760" t="str">
        <f t="shared" si="295"/>
        <v>TUBO COM FLANGE E PONTA PN10 DN800x1,50m PEÇA ESPECIAL COM ABA DE VEDAÇÃO A 0,49m DO FLANGE FD</v>
      </c>
      <c r="E18144" s="760" t="str">
        <f>COTAÇÕES!B384</f>
        <v>TUBO COM FLANGE E PONTA PN10 DN800x1,50m PEÇA ESPECIAL COM ABA DE VEDAÇÃO A 0,49m DO FLANGE FD</v>
      </c>
      <c r="F18144" s="319" t="str">
        <f>COTAÇÕES!C384</f>
        <v>UN</v>
      </c>
      <c r="G18144" s="340">
        <f t="shared" si="293"/>
        <v>19924.673691</v>
      </c>
      <c r="I18144" s="319">
        <v>12922.994999999999</v>
      </c>
    </row>
    <row r="18145" spans="1:9" ht="25.5" x14ac:dyDescent="0.2">
      <c r="A18145" s="319" t="str">
        <f t="shared" si="294"/>
        <v>5 - C313</v>
      </c>
      <c r="B18145" s="319">
        <v>5</v>
      </c>
      <c r="C18145" s="760" t="str">
        <f>COTAÇÕES!A385</f>
        <v>C313</v>
      </c>
      <c r="D18145" s="760" t="str">
        <f t="shared" si="295"/>
        <v>TUBO COM FLANGE E PONTA PN10 DN800x1,50m PEÇA ESPECIAL COM ABA DE VEDAÇÃO A 0,55m DO FLANGE FD</v>
      </c>
      <c r="E18145" s="760" t="str">
        <f>COTAÇÕES!B385</f>
        <v>TUBO COM FLANGE E PONTA PN10 DN800x1,50m PEÇA ESPECIAL COM ABA DE VEDAÇÃO A 0,55m DO FLANGE FD</v>
      </c>
      <c r="F18145" s="319" t="str">
        <f>COTAÇÕES!C385</f>
        <v>UN</v>
      </c>
      <c r="G18145" s="340">
        <f t="shared" si="293"/>
        <v>18594.108</v>
      </c>
      <c r="I18145" s="319">
        <v>12060</v>
      </c>
    </row>
    <row r="18146" spans="1:9" ht="25.5" x14ac:dyDescent="0.2">
      <c r="A18146" s="319" t="str">
        <f t="shared" si="294"/>
        <v>5 - C319</v>
      </c>
      <c r="B18146" s="319">
        <v>5</v>
      </c>
      <c r="C18146" s="760" t="str">
        <f>COTAÇÕES!A386</f>
        <v>C319</v>
      </c>
      <c r="D18146" s="760" t="str">
        <f t="shared" si="295"/>
        <v>TUBO COM FLANGE E PONTA PN10 DN800x1,75m PEÇA ESPECIAL COM ABA DE VEDAÇÃO A 0,94m DO FLANGE FD</v>
      </c>
      <c r="E18146" s="760" t="str">
        <f>COTAÇÕES!B386</f>
        <v>TUBO COM FLANGE E PONTA PN10 DN800x1,75m PEÇA ESPECIAL COM ABA DE VEDAÇÃO A 0,94m DO FLANGE FD</v>
      </c>
      <c r="F18146" s="319" t="str">
        <f>COTAÇÕES!C386</f>
        <v>UN</v>
      </c>
      <c r="G18146" s="340">
        <f t="shared" si="293"/>
        <v>17314.18273</v>
      </c>
      <c r="I18146" s="319">
        <v>11229.85</v>
      </c>
    </row>
    <row r="18147" spans="1:9" x14ac:dyDescent="0.2">
      <c r="A18147" s="319" t="str">
        <f t="shared" si="294"/>
        <v>5 - C505</v>
      </c>
      <c r="B18147" s="319">
        <v>5</v>
      </c>
      <c r="C18147" s="760" t="str">
        <f>COTAÇÕES!A387</f>
        <v>C505</v>
      </c>
      <c r="D18147" s="760" t="str">
        <f t="shared" si="295"/>
        <v>TUBO COM FLANGE E PONTA PN16 DN100x1,15m FD</v>
      </c>
      <c r="E18147" s="760" t="str">
        <f>COTAÇÕES!B387</f>
        <v>TUBO COM FLANGE E PONTA PN16 DN100x1,15m FD</v>
      </c>
      <c r="F18147" s="319" t="str">
        <f>COTAÇÕES!C387</f>
        <v>UN</v>
      </c>
      <c r="G18147" s="340">
        <f t="shared" si="293"/>
        <v>1057.4974930000001</v>
      </c>
      <c r="I18147" s="319">
        <v>685.88499999999999</v>
      </c>
    </row>
    <row r="18148" spans="1:9" x14ac:dyDescent="0.2">
      <c r="A18148" s="319" t="str">
        <f t="shared" si="294"/>
        <v>5 - C235</v>
      </c>
      <c r="B18148" s="319">
        <v>5</v>
      </c>
      <c r="C18148" s="760" t="str">
        <f>COTAÇÕES!A388</f>
        <v>C235</v>
      </c>
      <c r="D18148" s="760" t="str">
        <f t="shared" si="295"/>
        <v>TUBO COM FLANGE E PONTA PN16 DN150x1,00m FD</v>
      </c>
      <c r="E18148" s="760" t="str">
        <f>COTAÇÕES!B388</f>
        <v>TUBO COM FLANGE E PONTA PN16 DN150x1,00m FD</v>
      </c>
      <c r="F18148" s="319" t="str">
        <f>COTAÇÕES!C388</f>
        <v>UN</v>
      </c>
      <c r="G18148" s="340">
        <f t="shared" ref="G18148:G18211" si="296">I18148*$J$17763</f>
        <v>1185.6442</v>
      </c>
      <c r="I18148" s="319">
        <v>769</v>
      </c>
    </row>
    <row r="18149" spans="1:9" x14ac:dyDescent="0.2">
      <c r="A18149" s="319" t="str">
        <f t="shared" ref="A18149:A18212" si="297">B18149&amp;" - "&amp;C18149</f>
        <v>5 - C236</v>
      </c>
      <c r="B18149" s="319">
        <v>5</v>
      </c>
      <c r="C18149" s="760" t="str">
        <f>COTAÇÕES!A389</f>
        <v>C236</v>
      </c>
      <c r="D18149" s="760" t="str">
        <f t="shared" ref="D18149:D18212" si="298">E18149</f>
        <v>TUBO COM FLANGE E PONTA PN16 DN150x1,15m FD</v>
      </c>
      <c r="E18149" s="760" t="str">
        <f>COTAÇÕES!B389</f>
        <v>TUBO COM FLANGE E PONTA PN16 DN150x1,15m FD</v>
      </c>
      <c r="F18149" s="319" t="str">
        <f>COTAÇÕES!C389</f>
        <v>UN</v>
      </c>
      <c r="G18149" s="340">
        <f t="shared" si="296"/>
        <v>1171.768</v>
      </c>
      <c r="I18149" s="319">
        <v>760</v>
      </c>
    </row>
    <row r="18150" spans="1:9" x14ac:dyDescent="0.2">
      <c r="A18150" s="319" t="str">
        <f t="shared" si="297"/>
        <v>5 - C501</v>
      </c>
      <c r="B18150" s="319">
        <v>5</v>
      </c>
      <c r="C18150" s="760" t="str">
        <f>COTAÇÕES!A390</f>
        <v>C501</v>
      </c>
      <c r="D18150" s="760" t="str">
        <f t="shared" si="298"/>
        <v>TUBO COM FLANGE E PONTA PN16 DN200x1,10m FD</v>
      </c>
      <c r="E18150" s="760" t="str">
        <f>COTAÇÕES!B390</f>
        <v>TUBO COM FLANGE E PONTA PN16 DN200x1,10m FD</v>
      </c>
      <c r="F18150" s="319" t="str">
        <f>COTAÇÕES!C390</f>
        <v>UN</v>
      </c>
      <c r="G18150" s="340">
        <f t="shared" si="296"/>
        <v>1160.0503200000001</v>
      </c>
      <c r="I18150" s="319">
        <v>752.4</v>
      </c>
    </row>
    <row r="18151" spans="1:9" x14ac:dyDescent="0.2">
      <c r="A18151" s="319" t="str">
        <f t="shared" si="297"/>
        <v>5 - C453</v>
      </c>
      <c r="B18151" s="319">
        <v>5</v>
      </c>
      <c r="C18151" s="760" t="str">
        <f>COTAÇÕES!A391</f>
        <v>C453</v>
      </c>
      <c r="D18151" s="760" t="str">
        <f t="shared" si="298"/>
        <v>TUBO COM FLANGE E PONTA PN16 DN200x1,32m FD</v>
      </c>
      <c r="E18151" s="760" t="str">
        <f>COTAÇÕES!B391</f>
        <v>TUBO COM FLANGE E PONTA PN16 DN200x1,32m FD</v>
      </c>
      <c r="F18151" s="319" t="str">
        <f>COTAÇÕES!C391</f>
        <v>UN</v>
      </c>
      <c r="G18151" s="340">
        <f t="shared" si="296"/>
        <v>1160.0503200000001</v>
      </c>
      <c r="I18151" s="319">
        <v>752.4</v>
      </c>
    </row>
    <row r="18152" spans="1:9" x14ac:dyDescent="0.2">
      <c r="A18152" s="319" t="str">
        <f t="shared" si="297"/>
        <v>5 - C454</v>
      </c>
      <c r="B18152" s="319">
        <v>5</v>
      </c>
      <c r="C18152" s="760" t="str">
        <f>COTAÇÕES!A392</f>
        <v>C454</v>
      </c>
      <c r="D18152" s="760" t="str">
        <f t="shared" si="298"/>
        <v>TUBO COM FLANGE E PONTA PN16 DN200x1,60m FD</v>
      </c>
      <c r="E18152" s="760" t="str">
        <f>COTAÇÕES!B392</f>
        <v>TUBO COM FLANGE E PONTA PN16 DN200x1,60m FD</v>
      </c>
      <c r="F18152" s="319" t="str">
        <f>COTAÇÕES!C392</f>
        <v>UN</v>
      </c>
      <c r="G18152" s="340">
        <f t="shared" si="296"/>
        <v>1455.15084</v>
      </c>
      <c r="I18152" s="319">
        <v>943.8</v>
      </c>
    </row>
    <row r="18153" spans="1:9" x14ac:dyDescent="0.2">
      <c r="A18153" s="319" t="str">
        <f t="shared" si="297"/>
        <v>5 - C458</v>
      </c>
      <c r="B18153" s="319">
        <v>5</v>
      </c>
      <c r="C18153" s="760" t="str">
        <f>COTAÇÕES!A393</f>
        <v>C458</v>
      </c>
      <c r="D18153" s="760" t="str">
        <f t="shared" si="298"/>
        <v>TUBO COM FLANGE E PONTA PN16 DN200x5,80m FD</v>
      </c>
      <c r="E18153" s="760" t="str">
        <f>COTAÇÕES!B393</f>
        <v>TUBO COM FLANGE E PONTA PN16 DN200x5,80m FD</v>
      </c>
      <c r="F18153" s="319" t="str">
        <f>COTAÇÕES!C393</f>
        <v>UN</v>
      </c>
      <c r="G18153" s="340">
        <f t="shared" si="296"/>
        <v>3815.9549999999999</v>
      </c>
      <c r="I18153" s="319">
        <v>2475</v>
      </c>
    </row>
    <row r="18154" spans="1:9" x14ac:dyDescent="0.2">
      <c r="A18154" s="319" t="str">
        <f t="shared" si="297"/>
        <v>5 - C462</v>
      </c>
      <c r="B18154" s="319">
        <v>5</v>
      </c>
      <c r="C18154" s="760" t="str">
        <f>COTAÇÕES!A394</f>
        <v>C462</v>
      </c>
      <c r="D18154" s="760" t="str">
        <f t="shared" si="298"/>
        <v>TUBO COM FLANGE E PONTA PN16 DN250x1,00m FD</v>
      </c>
      <c r="E18154" s="760" t="str">
        <f>COTAÇÕES!B394</f>
        <v>TUBO COM FLANGE E PONTA PN16 DN250x1,00m FD</v>
      </c>
      <c r="F18154" s="319" t="str">
        <f>COTAÇÕES!C394</f>
        <v>UN</v>
      </c>
      <c r="G18154" s="340">
        <f t="shared" si="296"/>
        <v>1109.17092</v>
      </c>
      <c r="I18154" s="319">
        <v>719.4</v>
      </c>
    </row>
    <row r="18155" spans="1:9" x14ac:dyDescent="0.2">
      <c r="A18155" s="319" t="str">
        <f t="shared" si="297"/>
        <v>5 - C237</v>
      </c>
      <c r="B18155" s="319">
        <v>5</v>
      </c>
      <c r="C18155" s="760" t="str">
        <f>COTAÇÕES!A395</f>
        <v>C237</v>
      </c>
      <c r="D18155" s="760" t="str">
        <f t="shared" si="298"/>
        <v>TUBO COM FLANGE E PONTA PN16 DN300x0,95m FD</v>
      </c>
      <c r="E18155" s="760" t="str">
        <f>COTAÇÕES!B395</f>
        <v>TUBO COM FLANGE E PONTA PN16 DN300x0,95m FD</v>
      </c>
      <c r="F18155" s="319" t="str">
        <f>COTAÇÕES!C395</f>
        <v>UN</v>
      </c>
      <c r="G18155" s="340">
        <f t="shared" si="296"/>
        <v>2460.7128000000002</v>
      </c>
      <c r="I18155" s="319">
        <v>1596</v>
      </c>
    </row>
    <row r="18156" spans="1:9" x14ac:dyDescent="0.2">
      <c r="A18156" s="319" t="str">
        <f t="shared" si="297"/>
        <v>5 - C238</v>
      </c>
      <c r="B18156" s="319">
        <v>5</v>
      </c>
      <c r="C18156" s="760" t="str">
        <f>COTAÇÕES!A396</f>
        <v>C238</v>
      </c>
      <c r="D18156" s="760" t="str">
        <f t="shared" si="298"/>
        <v>TUBO COM FLANGE E PONTA PN16 DN300x1,00m FD</v>
      </c>
      <c r="E18156" s="760" t="str">
        <f>COTAÇÕES!B396</f>
        <v>TUBO COM FLANGE E PONTA PN16 DN300x1,00m FD</v>
      </c>
      <c r="F18156" s="319" t="str">
        <f>COTAÇÕES!C396</f>
        <v>UN</v>
      </c>
      <c r="G18156" s="340">
        <f t="shared" si="296"/>
        <v>2503.5440039999999</v>
      </c>
      <c r="I18156" s="319">
        <v>1623.78</v>
      </c>
    </row>
    <row r="18157" spans="1:9" x14ac:dyDescent="0.2">
      <c r="A18157" s="319" t="str">
        <f t="shared" si="297"/>
        <v>5 - C239</v>
      </c>
      <c r="B18157" s="319">
        <v>5</v>
      </c>
      <c r="C18157" s="760" t="str">
        <f>COTAÇÕES!A397</f>
        <v>C239</v>
      </c>
      <c r="D18157" s="760" t="str">
        <f t="shared" si="298"/>
        <v>TUBO COM FLANGE E PONTA PN16 DN300x1,15m FD</v>
      </c>
      <c r="E18157" s="760" t="str">
        <f>COTAÇÕES!B397</f>
        <v>TUBO COM FLANGE E PONTA PN16 DN300x1,15m FD</v>
      </c>
      <c r="F18157" s="319" t="str">
        <f>COTAÇÕES!C397</f>
        <v>UN</v>
      </c>
      <c r="G18157" s="340">
        <f t="shared" si="296"/>
        <v>2904.7512000000002</v>
      </c>
      <c r="I18157" s="319">
        <v>1884</v>
      </c>
    </row>
    <row r="18158" spans="1:9" x14ac:dyDescent="0.2">
      <c r="A18158" s="319" t="str">
        <f t="shared" si="297"/>
        <v>5 - C240</v>
      </c>
      <c r="B18158" s="319">
        <v>5</v>
      </c>
      <c r="C18158" s="760" t="str">
        <f>COTAÇÕES!A398</f>
        <v>C240</v>
      </c>
      <c r="D18158" s="760" t="str">
        <f t="shared" si="298"/>
        <v>TUBO COM FLANGE E PONTA PN16 DN300x1,50m FD</v>
      </c>
      <c r="E18158" s="760" t="str">
        <f>COTAÇÕES!B398</f>
        <v>TUBO COM FLANGE E PONTA PN16 DN300x1,50m FD</v>
      </c>
      <c r="F18158" s="319" t="str">
        <f>COTAÇÕES!C398</f>
        <v>UN</v>
      </c>
      <c r="G18158" s="340">
        <f t="shared" si="296"/>
        <v>3122.8079740000003</v>
      </c>
      <c r="I18158" s="319">
        <v>2025.43</v>
      </c>
    </row>
    <row r="18159" spans="1:9" x14ac:dyDescent="0.2">
      <c r="A18159" s="319" t="str">
        <f t="shared" si="297"/>
        <v>5 - C529</v>
      </c>
      <c r="B18159" s="319">
        <v>5</v>
      </c>
      <c r="C18159" s="760" t="str">
        <f>COTAÇÕES!A399</f>
        <v>C529</v>
      </c>
      <c r="D18159" s="760" t="str">
        <f t="shared" si="298"/>
        <v>TUBO COM FLANGE PN10 E BOLSA JGS DN200x5,80m FD</v>
      </c>
      <c r="E18159" s="760" t="str">
        <f>COTAÇÕES!B399</f>
        <v>TUBO COM FLANGE PN10 E BOLSA JGS DN200x5,80m FD</v>
      </c>
      <c r="F18159" s="319" t="str">
        <f>COTAÇÕES!C399</f>
        <v>UN</v>
      </c>
      <c r="G18159" s="340">
        <f t="shared" si="296"/>
        <v>8416.1311519999999</v>
      </c>
      <c r="I18159" s="319">
        <v>5458.64</v>
      </c>
    </row>
    <row r="18160" spans="1:9" x14ac:dyDescent="0.2">
      <c r="A18160" s="319" t="str">
        <f t="shared" si="297"/>
        <v>5 - C292</v>
      </c>
      <c r="B18160" s="319">
        <v>5</v>
      </c>
      <c r="C18160" s="760" t="str">
        <f>COTAÇÕES!A400</f>
        <v>C292</v>
      </c>
      <c r="D18160" s="760" t="str">
        <f t="shared" si="298"/>
        <v>TUBO COM FLANGE PN10 E BOLSA JGS DN300x5,27m FD</v>
      </c>
      <c r="E18160" s="760" t="str">
        <f>COTAÇÕES!B400</f>
        <v>TUBO COM FLANGE PN10 E BOLSA JGS DN300x5,27m FD</v>
      </c>
      <c r="F18160" s="319" t="str">
        <f>COTAÇÕES!C400</f>
        <v>UN</v>
      </c>
      <c r="G18160" s="340">
        <f t="shared" si="296"/>
        <v>8268.6271460000007</v>
      </c>
      <c r="I18160" s="319">
        <v>5362.97</v>
      </c>
    </row>
    <row r="18161" spans="1:9" x14ac:dyDescent="0.2">
      <c r="A18161" s="319" t="str">
        <f t="shared" si="297"/>
        <v>5 - C304</v>
      </c>
      <c r="B18161" s="319">
        <v>5</v>
      </c>
      <c r="C18161" s="760" t="str">
        <f>COTAÇÕES!A401</f>
        <v>C304</v>
      </c>
      <c r="D18161" s="760" t="str">
        <f t="shared" si="298"/>
        <v>TUBO COM FLANGE PN10 E BOLSA JGS DN300x5,80m FD</v>
      </c>
      <c r="E18161" s="760" t="str">
        <f>COTAÇÕES!B401</f>
        <v>TUBO COM FLANGE PN10 E BOLSA JGS DN300x5,80m FD</v>
      </c>
      <c r="F18161" s="319" t="str">
        <f>COTAÇÕES!C401</f>
        <v>UN</v>
      </c>
      <c r="G18161" s="340">
        <f t="shared" si="296"/>
        <v>8416.1311519999999</v>
      </c>
      <c r="I18161" s="319">
        <v>5458.64</v>
      </c>
    </row>
    <row r="18162" spans="1:9" x14ac:dyDescent="0.2">
      <c r="A18162" s="319" t="str">
        <f t="shared" si="297"/>
        <v>5 - C241</v>
      </c>
      <c r="B18162" s="319">
        <v>5</v>
      </c>
      <c r="C18162" s="760" t="str">
        <f>COTAÇÕES!A402</f>
        <v>C241</v>
      </c>
      <c r="D18162" s="760" t="str">
        <f t="shared" si="298"/>
        <v>TUBO COM FLANGES PN10 DN100x0,65m FD</v>
      </c>
      <c r="E18162" s="760" t="str">
        <f>COTAÇÕES!B402</f>
        <v>TUBO COM FLANGES PN10 DN100x0,65m FD</v>
      </c>
      <c r="F18162" s="319" t="str">
        <f>COTAÇÕES!C402</f>
        <v>UN</v>
      </c>
      <c r="G18162" s="340">
        <f t="shared" si="296"/>
        <v>801.73599999999999</v>
      </c>
      <c r="I18162" s="319">
        <v>520</v>
      </c>
    </row>
    <row r="18163" spans="1:9" x14ac:dyDescent="0.2">
      <c r="A18163" s="319" t="str">
        <f t="shared" si="297"/>
        <v>5 - C308</v>
      </c>
      <c r="B18163" s="319">
        <v>5</v>
      </c>
      <c r="C18163" s="760" t="str">
        <f>COTAÇÕES!A403</f>
        <v>C308</v>
      </c>
      <c r="D18163" s="760" t="str">
        <f t="shared" si="298"/>
        <v>TUBO COM FLANGES PN10 DN100x0,70m FD</v>
      </c>
      <c r="E18163" s="760" t="str">
        <f>COTAÇÕES!B403</f>
        <v>TUBO COM FLANGES PN10 DN100x0,70m FD</v>
      </c>
      <c r="F18163" s="319" t="str">
        <f>COTAÇÕES!C403</f>
        <v>UN</v>
      </c>
      <c r="G18163" s="340">
        <f t="shared" si="296"/>
        <v>908.12020000000007</v>
      </c>
      <c r="I18163" s="319">
        <v>589</v>
      </c>
    </row>
    <row r="18164" spans="1:9" x14ac:dyDescent="0.2">
      <c r="A18164" s="319" t="str">
        <f t="shared" si="297"/>
        <v>5 - C294</v>
      </c>
      <c r="B18164" s="319">
        <v>5</v>
      </c>
      <c r="C18164" s="760" t="str">
        <f>COTAÇÕES!A404</f>
        <v>C294</v>
      </c>
      <c r="D18164" s="760" t="str">
        <f t="shared" si="298"/>
        <v>TUBO COM FLANGES PN10 DN100x0,75m FD</v>
      </c>
      <c r="E18164" s="760" t="str">
        <f>COTAÇÕES!B404</f>
        <v>TUBO COM FLANGES PN10 DN100x0,75m FD</v>
      </c>
      <c r="F18164" s="319" t="str">
        <f>COTAÇÕES!C404</f>
        <v>UN</v>
      </c>
      <c r="G18164" s="340">
        <f t="shared" si="296"/>
        <v>946.66520000000003</v>
      </c>
      <c r="I18164" s="319">
        <v>614</v>
      </c>
    </row>
    <row r="18165" spans="1:9" x14ac:dyDescent="0.2">
      <c r="A18165" s="319" t="str">
        <f t="shared" si="297"/>
        <v>5 - C500</v>
      </c>
      <c r="B18165" s="319">
        <v>5</v>
      </c>
      <c r="C18165" s="760" t="str">
        <f>COTAÇÕES!A405</f>
        <v>C500</v>
      </c>
      <c r="D18165" s="760" t="str">
        <f t="shared" si="298"/>
        <v>TUBO COM FLANGES PN10 DN100x0,76m FD</v>
      </c>
      <c r="E18165" s="760" t="str">
        <f>COTAÇÕES!B405</f>
        <v>TUBO COM FLANGES PN10 DN100x0,76m FD</v>
      </c>
      <c r="F18165" s="319" t="str">
        <f>COTAÇÕES!C405</f>
        <v>UN</v>
      </c>
      <c r="G18165" s="340">
        <f t="shared" si="296"/>
        <v>1135.4046470000001</v>
      </c>
      <c r="I18165" s="319">
        <v>736.41499999999996</v>
      </c>
    </row>
    <row r="18166" spans="1:9" x14ac:dyDescent="0.2">
      <c r="A18166" s="319" t="str">
        <f t="shared" si="297"/>
        <v>5 - C506</v>
      </c>
      <c r="B18166" s="319">
        <v>5</v>
      </c>
      <c r="C18166" s="760" t="str">
        <f>COTAÇÕES!A406</f>
        <v>C506</v>
      </c>
      <c r="D18166" s="760" t="str">
        <f t="shared" si="298"/>
        <v>TUBO COM FLANGES PN10 DN100x0,85m FD</v>
      </c>
      <c r="E18166" s="760" t="str">
        <f>COTAÇÕES!B406</f>
        <v>TUBO COM FLANGES PN10 DN100x0,85m FD</v>
      </c>
      <c r="F18166" s="319" t="str">
        <f>COTAÇÕES!C406</f>
        <v>UN</v>
      </c>
      <c r="G18166" s="340">
        <f t="shared" si="296"/>
        <v>1135.4046470000001</v>
      </c>
      <c r="I18166" s="319">
        <v>736.41499999999996</v>
      </c>
    </row>
    <row r="18167" spans="1:9" x14ac:dyDescent="0.2">
      <c r="A18167" s="319" t="str">
        <f t="shared" si="297"/>
        <v>5 - C295</v>
      </c>
      <c r="B18167" s="319">
        <v>5</v>
      </c>
      <c r="C18167" s="760" t="str">
        <f>COTAÇÕES!A407</f>
        <v>C295</v>
      </c>
      <c r="D18167" s="760" t="str">
        <f t="shared" si="298"/>
        <v>TUBO COM FLANGES PN10 DN100x0,90m FD</v>
      </c>
      <c r="E18167" s="760" t="str">
        <f>COTAÇÕES!B407</f>
        <v>TUBO COM FLANGES PN10 DN100x0,90m FD</v>
      </c>
      <c r="F18167" s="319" t="str">
        <f>COTAÇÕES!C407</f>
        <v>UN</v>
      </c>
      <c r="G18167" s="340">
        <f t="shared" si="296"/>
        <v>1062.3002000000001</v>
      </c>
      <c r="I18167" s="319">
        <v>689</v>
      </c>
    </row>
    <row r="18168" spans="1:9" x14ac:dyDescent="0.2">
      <c r="A18168" s="319" t="str">
        <f t="shared" si="297"/>
        <v>5 - C242</v>
      </c>
      <c r="B18168" s="319">
        <v>5</v>
      </c>
      <c r="C18168" s="760" t="str">
        <f>COTAÇÕES!A408</f>
        <v>C242</v>
      </c>
      <c r="D18168" s="760" t="str">
        <f t="shared" si="298"/>
        <v>TUBO COM FLANGES PN10 DN100x1,00m FD</v>
      </c>
      <c r="E18168" s="760" t="str">
        <f>COTAÇÕES!B408</f>
        <v>TUBO COM FLANGES PN10 DN100x1,00m FD</v>
      </c>
      <c r="F18168" s="319" t="str">
        <f>COTAÇÕES!C408</f>
        <v>UN</v>
      </c>
      <c r="G18168" s="340">
        <f t="shared" si="296"/>
        <v>1023.7552000000001</v>
      </c>
      <c r="I18168" s="319">
        <v>664</v>
      </c>
    </row>
    <row r="18169" spans="1:9" x14ac:dyDescent="0.2">
      <c r="A18169" s="319" t="str">
        <f t="shared" si="297"/>
        <v>5 - C547</v>
      </c>
      <c r="B18169" s="319">
        <v>5</v>
      </c>
      <c r="C18169" s="760" t="str">
        <f>COTAÇÕES!A409</f>
        <v>C547</v>
      </c>
      <c r="D18169" s="760" t="str">
        <f t="shared" si="298"/>
        <v>TUBO COM FLANGES PN10 DN100x1,10m FD</v>
      </c>
      <c r="E18169" s="760" t="str">
        <f>COTAÇÕES!B409</f>
        <v>TUBO COM FLANGES PN10 DN100x1,10m FD</v>
      </c>
      <c r="F18169" s="319" t="str">
        <f>COTAÇÕES!C409</f>
        <v>UN</v>
      </c>
      <c r="G18169" s="340">
        <f t="shared" si="296"/>
        <v>1063.8420000000001</v>
      </c>
      <c r="I18169" s="319">
        <v>690</v>
      </c>
    </row>
    <row r="18170" spans="1:9" x14ac:dyDescent="0.2">
      <c r="A18170" s="319" t="str">
        <f t="shared" si="297"/>
        <v>5 - C350</v>
      </c>
      <c r="B18170" s="319">
        <v>5</v>
      </c>
      <c r="C18170" s="760" t="str">
        <f>COTAÇÕES!A410</f>
        <v>C350</v>
      </c>
      <c r="D18170" s="760" t="str">
        <f t="shared" si="298"/>
        <v>TUBO COM FLANGES PN10 DN100x1,15m FD</v>
      </c>
      <c r="E18170" s="760" t="str">
        <f>COTAÇÕES!B410</f>
        <v>TUBO COM FLANGES PN10 DN100x1,15m FD</v>
      </c>
      <c r="F18170" s="319" t="str">
        <f>COTAÇÕES!C410</f>
        <v>UN</v>
      </c>
      <c r="G18170" s="340">
        <f t="shared" si="296"/>
        <v>1063.8420000000001</v>
      </c>
      <c r="I18170" s="319">
        <v>690</v>
      </c>
    </row>
    <row r="18171" spans="1:9" x14ac:dyDescent="0.2">
      <c r="A18171" s="319" t="str">
        <f t="shared" si="297"/>
        <v>5 - C482</v>
      </c>
      <c r="B18171" s="319">
        <v>5</v>
      </c>
      <c r="C18171" s="760" t="str">
        <f>COTAÇÕES!A411</f>
        <v>C482</v>
      </c>
      <c r="D18171" s="760" t="str">
        <f t="shared" si="298"/>
        <v>TUBO COM FLANGES PN10 DN100x1,20m FD</v>
      </c>
      <c r="E18171" s="760" t="str">
        <f>COTAÇÕES!B411</f>
        <v>TUBO COM FLANGES PN10 DN100x1,20m FD</v>
      </c>
      <c r="F18171" s="319" t="str">
        <f>COTAÇÕES!C411</f>
        <v>UN</v>
      </c>
      <c r="G18171" s="340">
        <f t="shared" si="296"/>
        <v>1356.9844340000002</v>
      </c>
      <c r="I18171" s="319">
        <v>880.13000000000011</v>
      </c>
    </row>
    <row r="18172" spans="1:9" x14ac:dyDescent="0.2">
      <c r="A18172" s="319" t="str">
        <f t="shared" si="297"/>
        <v>5 - C349</v>
      </c>
      <c r="B18172" s="319">
        <v>5</v>
      </c>
      <c r="C18172" s="760" t="str">
        <f>COTAÇÕES!A412</f>
        <v>C349</v>
      </c>
      <c r="D18172" s="760" t="str">
        <f t="shared" si="298"/>
        <v>TUBO COM FLANGES PN10 DN100x1,25m FD</v>
      </c>
      <c r="E18172" s="760" t="str">
        <f>COTAÇÕES!B412</f>
        <v>TUBO COM FLANGES PN10 DN100x1,25m FD</v>
      </c>
      <c r="F18172" s="319" t="str">
        <f>COTAÇÕES!C412</f>
        <v>UN</v>
      </c>
      <c r="G18172" s="340">
        <f t="shared" si="296"/>
        <v>1185.6442</v>
      </c>
      <c r="I18172" s="319">
        <v>769</v>
      </c>
    </row>
    <row r="18173" spans="1:9" x14ac:dyDescent="0.2">
      <c r="A18173" s="319" t="str">
        <f t="shared" si="297"/>
        <v>5 - C348</v>
      </c>
      <c r="B18173" s="319">
        <v>5</v>
      </c>
      <c r="C18173" s="760" t="str">
        <f>COTAÇÕES!A413</f>
        <v>C348</v>
      </c>
      <c r="D18173" s="760" t="str">
        <f t="shared" si="298"/>
        <v>TUBO COM FLANGES PN10 DN100x1,30m FD</v>
      </c>
      <c r="E18173" s="760" t="str">
        <f>COTAÇÕES!B413</f>
        <v>TUBO COM FLANGES PN10 DN100x1,30m FD</v>
      </c>
      <c r="F18173" s="319" t="str">
        <f>COTAÇÕES!C413</f>
        <v>UN</v>
      </c>
      <c r="G18173" s="340">
        <f t="shared" si="296"/>
        <v>1230.3564000000001</v>
      </c>
      <c r="I18173" s="319">
        <v>798</v>
      </c>
    </row>
    <row r="18174" spans="1:9" x14ac:dyDescent="0.2">
      <c r="A18174" s="319" t="str">
        <f t="shared" si="297"/>
        <v>5 - C548</v>
      </c>
      <c r="B18174" s="319">
        <v>5</v>
      </c>
      <c r="C18174" s="760" t="str">
        <f>COTAÇÕES!A414</f>
        <v>C548</v>
      </c>
      <c r="D18174" s="760" t="str">
        <f t="shared" si="298"/>
        <v>TUBO COM FLANGES PN10 DN100x1,50m FD</v>
      </c>
      <c r="E18174" s="760" t="str">
        <f>COTAÇÕES!B414</f>
        <v>TUBO COM FLANGES PN10 DN100x1,50m FD</v>
      </c>
      <c r="F18174" s="319" t="str">
        <f>COTAÇÕES!C414</f>
        <v>UN</v>
      </c>
      <c r="G18174" s="340">
        <f t="shared" si="296"/>
        <v>1230.3564000000001</v>
      </c>
      <c r="I18174" s="319">
        <v>798</v>
      </c>
    </row>
    <row r="18175" spans="1:9" x14ac:dyDescent="0.2">
      <c r="A18175" s="319" t="str">
        <f t="shared" si="297"/>
        <v>5 - C542</v>
      </c>
      <c r="B18175" s="319">
        <v>5</v>
      </c>
      <c r="C18175" s="760" t="str">
        <f>COTAÇÕES!A415</f>
        <v>C542</v>
      </c>
      <c r="D18175" s="760" t="str">
        <f t="shared" si="298"/>
        <v>TUBO COM FLANGES PN10 DN200x0,45m FD</v>
      </c>
      <c r="E18175" s="760" t="str">
        <f>COTAÇÕES!B415</f>
        <v>TUBO COM FLANGES PN10 DN200x0,45m FD</v>
      </c>
      <c r="F18175" s="319" t="str">
        <f>COTAÇÕES!C415</f>
        <v>UN</v>
      </c>
      <c r="G18175" s="340">
        <f t="shared" si="296"/>
        <v>2617.9764</v>
      </c>
      <c r="I18175" s="319">
        <v>1698</v>
      </c>
    </row>
    <row r="18176" spans="1:9" x14ac:dyDescent="0.2">
      <c r="A18176" s="319" t="str">
        <f t="shared" si="297"/>
        <v>5 - C527</v>
      </c>
      <c r="B18176" s="319">
        <v>5</v>
      </c>
      <c r="C18176" s="760" t="str">
        <f>COTAÇÕES!A416</f>
        <v>C527</v>
      </c>
      <c r="D18176" s="760" t="str">
        <f t="shared" si="298"/>
        <v>TUBO COM FLANGES PN10 DN200x0,75m FD</v>
      </c>
      <c r="E18176" s="760" t="str">
        <f>COTAÇÕES!B416</f>
        <v>TUBO COM FLANGES PN10 DN200x0,75m FD</v>
      </c>
      <c r="F18176" s="319" t="str">
        <f>COTAÇÕES!C416</f>
        <v>UN</v>
      </c>
      <c r="G18176" s="340">
        <f t="shared" si="296"/>
        <v>2617.9764</v>
      </c>
      <c r="I18176" s="319">
        <v>1698</v>
      </c>
    </row>
    <row r="18177" spans="1:9" x14ac:dyDescent="0.2">
      <c r="A18177" s="319" t="str">
        <f t="shared" si="297"/>
        <v>5 - C523</v>
      </c>
      <c r="B18177" s="319">
        <v>5</v>
      </c>
      <c r="C18177" s="760" t="str">
        <f>COTAÇÕES!A417</f>
        <v>C523</v>
      </c>
      <c r="D18177" s="760" t="str">
        <f t="shared" si="298"/>
        <v>TUBO COM FLANGES PN10 DN200x1,00m FD</v>
      </c>
      <c r="E18177" s="760" t="str">
        <f>COTAÇÕES!B417</f>
        <v>TUBO COM FLANGES PN10 DN200x1,00m FD</v>
      </c>
      <c r="F18177" s="319" t="str">
        <f>COTAÇÕES!C417</f>
        <v>UN</v>
      </c>
      <c r="G18177" s="340">
        <f t="shared" si="296"/>
        <v>2617.9764</v>
      </c>
      <c r="I18177" s="319">
        <v>1698</v>
      </c>
    </row>
    <row r="18178" spans="1:9" x14ac:dyDescent="0.2">
      <c r="A18178" s="319" t="str">
        <f t="shared" si="297"/>
        <v>5 - C296</v>
      </c>
      <c r="B18178" s="319">
        <v>5</v>
      </c>
      <c r="C18178" s="760" t="str">
        <f>COTAÇÕES!A418</f>
        <v>C296</v>
      </c>
      <c r="D18178" s="760" t="str">
        <f t="shared" si="298"/>
        <v>TUBO COM FLANGES PN10 DN200x1,50m FD</v>
      </c>
      <c r="E18178" s="760" t="str">
        <f>COTAÇÕES!B418</f>
        <v>TUBO COM FLANGES PN10 DN200x1,50m FD</v>
      </c>
      <c r="F18178" s="319" t="str">
        <f>COTAÇÕES!C418</f>
        <v>UN</v>
      </c>
      <c r="G18178" s="340">
        <f t="shared" si="296"/>
        <v>2617.9764</v>
      </c>
      <c r="I18178" s="319">
        <v>1698</v>
      </c>
    </row>
    <row r="18179" spans="1:9" x14ac:dyDescent="0.2">
      <c r="A18179" s="319" t="str">
        <f t="shared" si="297"/>
        <v>5 - C380</v>
      </c>
      <c r="B18179" s="319">
        <v>5</v>
      </c>
      <c r="C18179" s="760" t="str">
        <f>COTAÇÕES!A419</f>
        <v>C380</v>
      </c>
      <c r="D18179" s="760" t="str">
        <f t="shared" si="298"/>
        <v>TUBO COM FLANGES PN10 DN200x2,00m FD</v>
      </c>
      <c r="E18179" s="760" t="str">
        <f>COTAÇÕES!B419</f>
        <v>TUBO COM FLANGES PN10 DN200x2,00m FD</v>
      </c>
      <c r="F18179" s="319" t="str">
        <f>COTAÇÕES!C419</f>
        <v>UN</v>
      </c>
      <c r="G18179" s="340">
        <f t="shared" si="296"/>
        <v>2499.504488</v>
      </c>
      <c r="I18179" s="319">
        <v>1621.16</v>
      </c>
    </row>
    <row r="18180" spans="1:9" x14ac:dyDescent="0.2">
      <c r="A18180" s="319" t="str">
        <f t="shared" si="297"/>
        <v>5 - C376</v>
      </c>
      <c r="B18180" s="319">
        <v>5</v>
      </c>
      <c r="C18180" s="760" t="str">
        <f>COTAÇÕES!A420</f>
        <v>C376</v>
      </c>
      <c r="D18180" s="760" t="str">
        <f t="shared" si="298"/>
        <v>TUBO COM FLANGES PN10 DN200x3,57m FD</v>
      </c>
      <c r="E18180" s="760" t="str">
        <f>COTAÇÕES!B420</f>
        <v>TUBO COM FLANGES PN10 DN200x3,57m FD</v>
      </c>
      <c r="F18180" s="319" t="str">
        <f>COTAÇÕES!C420</f>
        <v>UN</v>
      </c>
      <c r="G18180" s="340">
        <f t="shared" si="296"/>
        <v>3915.1004490000005</v>
      </c>
      <c r="I18180" s="319">
        <v>2539.3050000000003</v>
      </c>
    </row>
    <row r="18181" spans="1:9" x14ac:dyDescent="0.2">
      <c r="A18181" s="319" t="str">
        <f t="shared" si="297"/>
        <v>5 - C532</v>
      </c>
      <c r="B18181" s="319">
        <v>5</v>
      </c>
      <c r="C18181" s="760" t="str">
        <f>COTAÇÕES!A421</f>
        <v>C532</v>
      </c>
      <c r="D18181" s="760" t="str">
        <f t="shared" si="298"/>
        <v>TUBO COM FLANGES PN10 DN200x3,75m FD</v>
      </c>
      <c r="E18181" s="760" t="str">
        <f>COTAÇÕES!B421</f>
        <v>TUBO COM FLANGES PN10 DN200x3,75m FD</v>
      </c>
      <c r="F18181" s="319" t="str">
        <f>COTAÇÕES!C421</f>
        <v>UN</v>
      </c>
      <c r="G18181" s="340">
        <f t="shared" si="296"/>
        <v>3915.1004490000005</v>
      </c>
      <c r="I18181" s="319">
        <v>2539.3050000000003</v>
      </c>
    </row>
    <row r="18182" spans="1:9" x14ac:dyDescent="0.2">
      <c r="A18182" s="319" t="str">
        <f t="shared" si="297"/>
        <v>5 - C543</v>
      </c>
      <c r="B18182" s="319">
        <v>5</v>
      </c>
      <c r="C18182" s="760" t="str">
        <f>COTAÇÕES!A422</f>
        <v>C543</v>
      </c>
      <c r="D18182" s="760" t="str">
        <f t="shared" si="298"/>
        <v>TUBO COM FLANGES PN10 DN200x4,45m FD</v>
      </c>
      <c r="E18182" s="760" t="str">
        <f>COTAÇÕES!B422</f>
        <v>TUBO COM FLANGES PN10 DN200x4,45m FD</v>
      </c>
      <c r="F18182" s="319" t="str">
        <f>COTAÇÕES!C422</f>
        <v>UN</v>
      </c>
      <c r="G18182" s="340">
        <f t="shared" si="296"/>
        <v>3915.1004490000005</v>
      </c>
      <c r="I18182" s="319">
        <v>2539.3050000000003</v>
      </c>
    </row>
    <row r="18183" spans="1:9" x14ac:dyDescent="0.2">
      <c r="A18183" s="319" t="str">
        <f t="shared" si="297"/>
        <v>5 - C507</v>
      </c>
      <c r="B18183" s="319">
        <v>5</v>
      </c>
      <c r="C18183" s="760" t="str">
        <f>COTAÇÕES!A423</f>
        <v>C507</v>
      </c>
      <c r="D18183" s="760" t="str">
        <f t="shared" si="298"/>
        <v>TUBO COM FLANGES PN10 DN250x1,00m FD</v>
      </c>
      <c r="E18183" s="760" t="str">
        <f>COTAÇÕES!B423</f>
        <v>TUBO COM FLANGES PN10 DN250x1,00m FD</v>
      </c>
      <c r="F18183" s="319" t="str">
        <f>COTAÇÕES!C423</f>
        <v>UN</v>
      </c>
      <c r="G18183" s="340">
        <f t="shared" si="296"/>
        <v>2190.7050750000003</v>
      </c>
      <c r="I18183" s="319">
        <v>1420.875</v>
      </c>
    </row>
    <row r="18184" spans="1:9" x14ac:dyDescent="0.2">
      <c r="A18184" s="319" t="str">
        <f t="shared" si="297"/>
        <v>5 - C420</v>
      </c>
      <c r="B18184" s="319">
        <v>5</v>
      </c>
      <c r="C18184" s="760" t="str">
        <f>COTAÇÕES!A424</f>
        <v>C420</v>
      </c>
      <c r="D18184" s="760" t="str">
        <f t="shared" si="298"/>
        <v>TUBO COM FLANGES PN10 DN250x1,15m FD</v>
      </c>
      <c r="E18184" s="760" t="str">
        <f>COTAÇÕES!B424</f>
        <v>TUBO COM FLANGES PN10 DN250x1,15m FD</v>
      </c>
      <c r="F18184" s="319" t="str">
        <f>COTAÇÕES!C424</f>
        <v>UN</v>
      </c>
      <c r="G18184" s="340">
        <f t="shared" si="296"/>
        <v>2635.1520519999999</v>
      </c>
      <c r="I18184" s="319">
        <v>1709.1399999999999</v>
      </c>
    </row>
    <row r="18185" spans="1:9" x14ac:dyDescent="0.2">
      <c r="A18185" s="319" t="str">
        <f t="shared" si="297"/>
        <v>5 - C415</v>
      </c>
      <c r="B18185" s="319">
        <v>5</v>
      </c>
      <c r="C18185" s="760" t="str">
        <f>COTAÇÕES!A425</f>
        <v>C415</v>
      </c>
      <c r="D18185" s="760" t="str">
        <f t="shared" si="298"/>
        <v>TUBO COM FLANGES PN10 DN250x2,45m FD</v>
      </c>
      <c r="E18185" s="760" t="str">
        <f>COTAÇÕES!B425</f>
        <v>TUBO COM FLANGES PN10 DN250x2,45m FD</v>
      </c>
      <c r="F18185" s="319" t="str">
        <f>COTAÇÕES!C425</f>
        <v>UN</v>
      </c>
      <c r="G18185" s="340">
        <f t="shared" si="296"/>
        <v>3519.8754370000001</v>
      </c>
      <c r="I18185" s="319">
        <v>2282.9650000000001</v>
      </c>
    </row>
    <row r="18186" spans="1:9" x14ac:dyDescent="0.2">
      <c r="A18186" s="319" t="str">
        <f t="shared" si="297"/>
        <v>5 - C413</v>
      </c>
      <c r="B18186" s="319">
        <v>5</v>
      </c>
      <c r="C18186" s="760" t="str">
        <f>COTAÇÕES!A426</f>
        <v>C413</v>
      </c>
      <c r="D18186" s="760" t="str">
        <f t="shared" si="298"/>
        <v>TUBO COM FLANGES PN10 DN250x3,10m FD</v>
      </c>
      <c r="E18186" s="760" t="str">
        <f>COTAÇÕES!B426</f>
        <v>TUBO COM FLANGES PN10 DN250x3,10m FD</v>
      </c>
      <c r="F18186" s="319" t="str">
        <f>COTAÇÕES!C426</f>
        <v>UN</v>
      </c>
      <c r="G18186" s="340">
        <f t="shared" si="296"/>
        <v>4228.8104950000006</v>
      </c>
      <c r="I18186" s="319">
        <v>2742.7750000000001</v>
      </c>
    </row>
    <row r="18187" spans="1:9" x14ac:dyDescent="0.2">
      <c r="A18187" s="319" t="str">
        <f t="shared" si="297"/>
        <v>5 - C538</v>
      </c>
      <c r="B18187" s="319">
        <v>5</v>
      </c>
      <c r="C18187" s="760" t="str">
        <f>COTAÇÕES!A427</f>
        <v>C538</v>
      </c>
      <c r="D18187" s="760" t="str">
        <f t="shared" si="298"/>
        <v>TUBO COM FLANGES PN10 DN300x0,30m FD</v>
      </c>
      <c r="E18187" s="760" t="str">
        <f>COTAÇÕES!B427</f>
        <v>TUBO COM FLANGES PN10 DN300x0,30m FD</v>
      </c>
      <c r="F18187" s="319" t="str">
        <f>COTAÇÕES!C427</f>
        <v>UN</v>
      </c>
      <c r="G18187" s="340">
        <f t="shared" si="296"/>
        <v>2673.3501470000001</v>
      </c>
      <c r="I18187" s="319">
        <v>1733.915</v>
      </c>
    </row>
    <row r="18188" spans="1:9" x14ac:dyDescent="0.2">
      <c r="A18188" s="319" t="str">
        <f t="shared" si="297"/>
        <v>5 - C479</v>
      </c>
      <c r="B18188" s="319">
        <v>5</v>
      </c>
      <c r="C18188" s="760" t="str">
        <f>COTAÇÕES!A428</f>
        <v>C479</v>
      </c>
      <c r="D18188" s="760" t="str">
        <f t="shared" si="298"/>
        <v>TUBO COM FLANGES PN10 DN300x0,37m FD</v>
      </c>
      <c r="E18188" s="760" t="str">
        <f>COTAÇÕES!B428</f>
        <v>TUBO COM FLANGES PN10 DN300x0,37m FD</v>
      </c>
      <c r="F18188" s="319" t="str">
        <f>COTAÇÕES!C428</f>
        <v>UN</v>
      </c>
      <c r="G18188" s="340">
        <f t="shared" si="296"/>
        <v>2673.3501470000001</v>
      </c>
      <c r="I18188" s="319">
        <v>1733.915</v>
      </c>
    </row>
    <row r="18189" spans="1:9" x14ac:dyDescent="0.2">
      <c r="A18189" s="319" t="str">
        <f t="shared" si="297"/>
        <v>5 - C404</v>
      </c>
      <c r="B18189" s="319">
        <v>5</v>
      </c>
      <c r="C18189" s="760" t="str">
        <f>COTAÇÕES!A429</f>
        <v>C404</v>
      </c>
      <c r="D18189" s="760" t="str">
        <f t="shared" si="298"/>
        <v>TUBO COM FLANGES PN10 DN300x0,38m FD</v>
      </c>
      <c r="E18189" s="760" t="str">
        <f>COTAÇÕES!B429</f>
        <v>TUBO COM FLANGES PN10 DN300x0,38m FD</v>
      </c>
      <c r="F18189" s="319" t="str">
        <f>COTAÇÕES!C429</f>
        <v>UN</v>
      </c>
      <c r="G18189" s="340">
        <f t="shared" si="296"/>
        <v>2673.3501470000001</v>
      </c>
      <c r="I18189" s="319">
        <v>1733.915</v>
      </c>
    </row>
    <row r="18190" spans="1:9" x14ac:dyDescent="0.2">
      <c r="A18190" s="319" t="str">
        <f t="shared" si="297"/>
        <v>5 - C544</v>
      </c>
      <c r="B18190" s="319">
        <v>5</v>
      </c>
      <c r="C18190" s="760" t="str">
        <f>COTAÇÕES!A430</f>
        <v>C544</v>
      </c>
      <c r="D18190" s="760" t="str">
        <f t="shared" si="298"/>
        <v>TUBO COM FLANGES PN10 DN300x0,40m FD</v>
      </c>
      <c r="E18190" s="760" t="str">
        <f>COTAÇÕES!B430</f>
        <v>TUBO COM FLANGES PN10 DN300x0,40m FD</v>
      </c>
      <c r="F18190" s="319" t="str">
        <f>COTAÇÕES!C430</f>
        <v>UN</v>
      </c>
      <c r="G18190" s="340">
        <f t="shared" si="296"/>
        <v>2673.3501470000001</v>
      </c>
      <c r="I18190" s="319">
        <v>1733.915</v>
      </c>
    </row>
    <row r="18191" spans="1:9" x14ac:dyDescent="0.2">
      <c r="A18191" s="319" t="str">
        <f t="shared" si="297"/>
        <v>5 - C401</v>
      </c>
      <c r="B18191" s="319">
        <v>5</v>
      </c>
      <c r="C18191" s="760" t="str">
        <f>COTAÇÕES!A431</f>
        <v>C401</v>
      </c>
      <c r="D18191" s="760" t="str">
        <f t="shared" si="298"/>
        <v>TUBO COM FLANGES PN10 DN300x0,46m FD</v>
      </c>
      <c r="E18191" s="760" t="str">
        <f>COTAÇÕES!B431</f>
        <v>TUBO COM FLANGES PN10 DN300x0,46m FD</v>
      </c>
      <c r="F18191" s="319" t="str">
        <f>COTAÇÕES!C431</f>
        <v>UN</v>
      </c>
      <c r="G18191" s="340">
        <f t="shared" si="296"/>
        <v>2673.3501470000001</v>
      </c>
      <c r="I18191" s="319">
        <v>1733.915</v>
      </c>
    </row>
    <row r="18192" spans="1:9" x14ac:dyDescent="0.2">
      <c r="A18192" s="319" t="str">
        <f t="shared" si="297"/>
        <v>5 - C534</v>
      </c>
      <c r="B18192" s="319">
        <v>5</v>
      </c>
      <c r="C18192" s="760" t="str">
        <f>COTAÇÕES!A432</f>
        <v>C534</v>
      </c>
      <c r="D18192" s="760" t="str">
        <f t="shared" si="298"/>
        <v>TUBO COM FLANGES PN10 DN300x0,50m FD</v>
      </c>
      <c r="E18192" s="760" t="str">
        <f>COTAÇÕES!B432</f>
        <v>TUBO COM FLANGES PN10 DN300x0,50m FD</v>
      </c>
      <c r="F18192" s="319" t="str">
        <f>COTAÇÕES!C432</f>
        <v>UN</v>
      </c>
      <c r="G18192" s="340">
        <f t="shared" si="296"/>
        <v>2673.3501470000001</v>
      </c>
      <c r="I18192" s="319">
        <v>1733.915</v>
      </c>
    </row>
    <row r="18193" spans="1:9" x14ac:dyDescent="0.2">
      <c r="A18193" s="319" t="str">
        <f t="shared" si="297"/>
        <v>5 - C477</v>
      </c>
      <c r="B18193" s="319">
        <v>5</v>
      </c>
      <c r="C18193" s="760" t="str">
        <f>COTAÇÕES!A433</f>
        <v>C477</v>
      </c>
      <c r="D18193" s="760" t="str">
        <f t="shared" si="298"/>
        <v>TUBO COM FLANGES PN10 DN300x0,60m FD</v>
      </c>
      <c r="E18193" s="760" t="str">
        <f>COTAÇÕES!B433</f>
        <v>TUBO COM FLANGES PN10 DN300x0,60m FD</v>
      </c>
      <c r="F18193" s="319" t="str">
        <f>COTAÇÕES!C433</f>
        <v>UN</v>
      </c>
      <c r="G18193" s="340">
        <f t="shared" si="296"/>
        <v>2673.3501470000001</v>
      </c>
      <c r="I18193" s="319">
        <v>1733.915</v>
      </c>
    </row>
    <row r="18194" spans="1:9" x14ac:dyDescent="0.2">
      <c r="A18194" s="319" t="str">
        <f t="shared" si="297"/>
        <v>5 - C410</v>
      </c>
      <c r="B18194" s="319">
        <v>5</v>
      </c>
      <c r="C18194" s="760" t="str">
        <f>COTAÇÕES!A434</f>
        <v>C410</v>
      </c>
      <c r="D18194" s="760" t="str">
        <f t="shared" si="298"/>
        <v>TUBO COM FLANGES PN10 DN300x0,85m FD</v>
      </c>
      <c r="E18194" s="760" t="str">
        <f>COTAÇÕES!B434</f>
        <v>TUBO COM FLANGES PN10 DN300x0,85m FD</v>
      </c>
      <c r="F18194" s="319" t="str">
        <f>COTAÇÕES!C434</f>
        <v>UN</v>
      </c>
      <c r="G18194" s="340">
        <f t="shared" si="296"/>
        <v>2673.3501470000001</v>
      </c>
      <c r="I18194" s="319">
        <v>1733.915</v>
      </c>
    </row>
    <row r="18195" spans="1:9" x14ac:dyDescent="0.2">
      <c r="A18195" s="319" t="str">
        <f t="shared" si="297"/>
        <v>5 - C346</v>
      </c>
      <c r="B18195" s="319">
        <v>5</v>
      </c>
      <c r="C18195" s="760" t="str">
        <f>COTAÇÕES!A435</f>
        <v>C346</v>
      </c>
      <c r="D18195" s="760" t="str">
        <f t="shared" si="298"/>
        <v>TUBO COM FLANGES PN10 DN300x1,00m FD</v>
      </c>
      <c r="E18195" s="760" t="str">
        <f>COTAÇÕES!B435</f>
        <v>TUBO COM FLANGES PN10 DN300x1,00m FD</v>
      </c>
      <c r="F18195" s="319" t="str">
        <f>COTAÇÕES!C435</f>
        <v>UN</v>
      </c>
      <c r="G18195" s="340">
        <f t="shared" si="296"/>
        <v>3145.2719999999999</v>
      </c>
      <c r="I18195" s="319">
        <v>2040</v>
      </c>
    </row>
    <row r="18196" spans="1:9" x14ac:dyDescent="0.2">
      <c r="A18196" s="319" t="str">
        <f t="shared" si="297"/>
        <v>5 - C539</v>
      </c>
      <c r="B18196" s="319">
        <v>5</v>
      </c>
      <c r="C18196" s="760" t="str">
        <f>COTAÇÕES!A436</f>
        <v>C539</v>
      </c>
      <c r="D18196" s="760" t="str">
        <f t="shared" si="298"/>
        <v>TUBO COM FLANGES PN10 DN300x1,50m FD</v>
      </c>
      <c r="E18196" s="760" t="str">
        <f>COTAÇÕES!B436</f>
        <v>TUBO COM FLANGES PN10 DN300x1,50m FD</v>
      </c>
      <c r="F18196" s="319" t="str">
        <f>COTAÇÕES!C436</f>
        <v>UN</v>
      </c>
      <c r="G18196" s="340">
        <f t="shared" si="296"/>
        <v>3733.8926949999995</v>
      </c>
      <c r="I18196" s="319">
        <v>2421.7749999999996</v>
      </c>
    </row>
    <row r="18197" spans="1:9" x14ac:dyDescent="0.2">
      <c r="A18197" s="319" t="str">
        <f t="shared" si="297"/>
        <v>5 - C495</v>
      </c>
      <c r="B18197" s="319">
        <v>5</v>
      </c>
      <c r="C18197" s="760" t="str">
        <f>COTAÇÕES!A437</f>
        <v>C495</v>
      </c>
      <c r="D18197" s="760" t="str">
        <f t="shared" si="298"/>
        <v>TUBO COM FLANGES PN10 DN300x2,00m FD</v>
      </c>
      <c r="E18197" s="760" t="str">
        <f>COTAÇÕES!B437</f>
        <v>TUBO COM FLANGES PN10 DN300x2,00m FD</v>
      </c>
      <c r="F18197" s="319" t="str">
        <f>COTAÇÕES!C437</f>
        <v>UN</v>
      </c>
      <c r="G18197" s="340">
        <f t="shared" si="296"/>
        <v>3733.8926949999995</v>
      </c>
      <c r="I18197" s="319">
        <v>2421.7749999999996</v>
      </c>
    </row>
    <row r="18198" spans="1:9" x14ac:dyDescent="0.2">
      <c r="A18198" s="319" t="str">
        <f t="shared" si="297"/>
        <v>5 - C545</v>
      </c>
      <c r="B18198" s="319">
        <v>5</v>
      </c>
      <c r="C18198" s="760" t="str">
        <f>COTAÇÕES!A438</f>
        <v>C545</v>
      </c>
      <c r="D18198" s="760" t="str">
        <f t="shared" si="298"/>
        <v>TUBO COM FLANGES PN10 DN300x3,05m FD</v>
      </c>
      <c r="E18198" s="760" t="str">
        <f>COTAÇÕES!B438</f>
        <v>TUBO COM FLANGES PN10 DN300x3,05m FD</v>
      </c>
      <c r="F18198" s="319" t="str">
        <f>COTAÇÕES!C438</f>
        <v>UN</v>
      </c>
      <c r="G18198" s="340">
        <f t="shared" si="296"/>
        <v>5324.7373530000004</v>
      </c>
      <c r="I18198" s="319">
        <v>3453.585</v>
      </c>
    </row>
    <row r="18199" spans="1:9" x14ac:dyDescent="0.2">
      <c r="A18199" s="319" t="str">
        <f t="shared" si="297"/>
        <v>5 - C402</v>
      </c>
      <c r="B18199" s="319">
        <v>5</v>
      </c>
      <c r="C18199" s="760" t="str">
        <f>COTAÇÕES!A439</f>
        <v>C402</v>
      </c>
      <c r="D18199" s="760" t="str">
        <f t="shared" si="298"/>
        <v>TUBO COM FLANGES PN10 DN300x3,23m FD</v>
      </c>
      <c r="E18199" s="760" t="str">
        <f>COTAÇÕES!B439</f>
        <v>TUBO COM FLANGES PN10 DN300x3,23m FD</v>
      </c>
      <c r="F18199" s="319" t="str">
        <f>COTAÇÕES!C439</f>
        <v>UN</v>
      </c>
      <c r="G18199" s="340">
        <f t="shared" si="296"/>
        <v>5324.7373530000004</v>
      </c>
      <c r="I18199" s="319">
        <v>3453.585</v>
      </c>
    </row>
    <row r="18200" spans="1:9" x14ac:dyDescent="0.2">
      <c r="A18200" s="319" t="str">
        <f t="shared" si="297"/>
        <v>5 - C341</v>
      </c>
      <c r="B18200" s="319">
        <v>5</v>
      </c>
      <c r="C18200" s="760" t="str">
        <f>COTAÇÕES!A440</f>
        <v>C341</v>
      </c>
      <c r="D18200" s="760" t="str">
        <f t="shared" si="298"/>
        <v>TUBO COM FLANGES PN10 DN300x3,60m FD</v>
      </c>
      <c r="E18200" s="760" t="str">
        <f>COTAÇÕES!B440</f>
        <v>TUBO COM FLANGES PN10 DN300x3,60m FD</v>
      </c>
      <c r="F18200" s="319" t="str">
        <f>COTAÇÕES!C440</f>
        <v>UN</v>
      </c>
      <c r="G18200" s="340">
        <f t="shared" si="296"/>
        <v>7216.734096000001</v>
      </c>
      <c r="I18200" s="319">
        <v>4680.72</v>
      </c>
    </row>
    <row r="18201" spans="1:9" x14ac:dyDescent="0.2">
      <c r="A18201" s="319" t="str">
        <f t="shared" si="297"/>
        <v>5 - C535</v>
      </c>
      <c r="B18201" s="319">
        <v>5</v>
      </c>
      <c r="C18201" s="760" t="str">
        <f>COTAÇÕES!A441</f>
        <v>C535</v>
      </c>
      <c r="D18201" s="760" t="str">
        <f t="shared" si="298"/>
        <v>TUBO COM FLANGES PN10 DN300x4,25m FD</v>
      </c>
      <c r="E18201" s="760" t="str">
        <f>COTAÇÕES!B441</f>
        <v>TUBO COM FLANGES PN10 DN300x4,25m FD</v>
      </c>
      <c r="F18201" s="319" t="str">
        <f>COTAÇÕES!C441</f>
        <v>UN</v>
      </c>
      <c r="G18201" s="340">
        <f t="shared" si="296"/>
        <v>9233.6706020000001</v>
      </c>
      <c r="I18201" s="319">
        <v>5988.89</v>
      </c>
    </row>
    <row r="18202" spans="1:9" x14ac:dyDescent="0.2">
      <c r="A18202" s="319" t="str">
        <f t="shared" si="297"/>
        <v>5 - C340</v>
      </c>
      <c r="B18202" s="319">
        <v>5</v>
      </c>
      <c r="C18202" s="760" t="str">
        <f>COTAÇÕES!A442</f>
        <v>C340</v>
      </c>
      <c r="D18202" s="760" t="str">
        <f t="shared" si="298"/>
        <v>TUBO COM FLANGES PN10 DN300x5,80m FD</v>
      </c>
      <c r="E18202" s="760" t="str">
        <f>COTAÇÕES!B442</f>
        <v>TUBO COM FLANGES PN10 DN300x5,80m FD</v>
      </c>
      <c r="F18202" s="319" t="str">
        <f>COTAÇÕES!C442</f>
        <v>UN</v>
      </c>
      <c r="G18202" s="340">
        <f t="shared" si="296"/>
        <v>9233.6706020000001</v>
      </c>
      <c r="I18202" s="319">
        <v>5988.89</v>
      </c>
    </row>
    <row r="18203" spans="1:9" x14ac:dyDescent="0.2">
      <c r="A18203" s="319" t="str">
        <f t="shared" si="297"/>
        <v>5 - C426</v>
      </c>
      <c r="B18203" s="319">
        <v>5</v>
      </c>
      <c r="C18203" s="760" t="str">
        <f>COTAÇÕES!A443</f>
        <v>C426</v>
      </c>
      <c r="D18203" s="760" t="str">
        <f t="shared" si="298"/>
        <v>TUBO COM FLANGES PN16 DN150x0,30m FD</v>
      </c>
      <c r="E18203" s="760" t="str">
        <f>COTAÇÕES!B443</f>
        <v>TUBO COM FLANGES PN16 DN150x0,30m FD</v>
      </c>
      <c r="F18203" s="319" t="str">
        <f>COTAÇÕES!C443</f>
        <v>UN</v>
      </c>
      <c r="G18203" s="340">
        <f t="shared" si="296"/>
        <v>1441.2592219999999</v>
      </c>
      <c r="I18203" s="319">
        <v>934.79</v>
      </c>
    </row>
    <row r="18204" spans="1:9" x14ac:dyDescent="0.2">
      <c r="A18204" s="319" t="str">
        <f t="shared" si="297"/>
        <v>5 - C442</v>
      </c>
      <c r="B18204" s="319">
        <v>5</v>
      </c>
      <c r="C18204" s="760" t="str">
        <f>COTAÇÕES!A444</f>
        <v>C442</v>
      </c>
      <c r="D18204" s="760" t="str">
        <f t="shared" si="298"/>
        <v>TUBO COM FLANGES PN16 DN200x0,25m FD</v>
      </c>
      <c r="E18204" s="760" t="str">
        <f>COTAÇÕES!B444</f>
        <v>TUBO COM FLANGES PN16 DN200x0,25m FD</v>
      </c>
      <c r="F18204" s="319" t="str">
        <f>COTAÇÕES!C444</f>
        <v>UN</v>
      </c>
      <c r="G18204" s="340">
        <f t="shared" si="296"/>
        <v>1794.2697500000002</v>
      </c>
      <c r="I18204" s="319">
        <v>1163.75</v>
      </c>
    </row>
    <row r="18205" spans="1:9" x14ac:dyDescent="0.2">
      <c r="A18205" s="319" t="str">
        <f t="shared" si="297"/>
        <v>5 - C429</v>
      </c>
      <c r="B18205" s="319">
        <v>5</v>
      </c>
      <c r="C18205" s="760" t="str">
        <f>COTAÇÕES!A445</f>
        <v>C429</v>
      </c>
      <c r="D18205" s="760" t="str">
        <f t="shared" si="298"/>
        <v>TUBO COM FLANGES PN16 DN200x0,57m FD</v>
      </c>
      <c r="E18205" s="760" t="str">
        <f>COTAÇÕES!B445</f>
        <v>TUBO COM FLANGES PN16 DN200x0,57m FD</v>
      </c>
      <c r="F18205" s="319" t="str">
        <f>COTAÇÕES!C445</f>
        <v>UN</v>
      </c>
      <c r="G18205" s="340">
        <f t="shared" si="296"/>
        <v>1794.2697500000002</v>
      </c>
      <c r="I18205" s="319">
        <v>1163.75</v>
      </c>
    </row>
    <row r="18206" spans="1:9" x14ac:dyDescent="0.2">
      <c r="A18206" s="319" t="str">
        <f t="shared" si="297"/>
        <v>5 - C450</v>
      </c>
      <c r="B18206" s="319">
        <v>5</v>
      </c>
      <c r="C18206" s="760" t="str">
        <f>COTAÇÕES!A446</f>
        <v>C450</v>
      </c>
      <c r="D18206" s="760" t="str">
        <f t="shared" si="298"/>
        <v>TUBO COM FLANGES PN16 DN200x0,80m FD</v>
      </c>
      <c r="E18206" s="760" t="str">
        <f>COTAÇÕES!B446</f>
        <v>TUBO COM FLANGES PN16 DN200x0,80m FD</v>
      </c>
      <c r="F18206" s="319" t="str">
        <f>COTAÇÕES!C446</f>
        <v>UN</v>
      </c>
      <c r="G18206" s="340">
        <f t="shared" si="296"/>
        <v>1794.2697500000002</v>
      </c>
      <c r="I18206" s="319">
        <v>1163.75</v>
      </c>
    </row>
    <row r="18207" spans="1:9" x14ac:dyDescent="0.2">
      <c r="A18207" s="319" t="str">
        <f t="shared" si="297"/>
        <v>5 - C431</v>
      </c>
      <c r="B18207" s="319">
        <v>5</v>
      </c>
      <c r="C18207" s="760" t="str">
        <f>COTAÇÕES!A447</f>
        <v>C431</v>
      </c>
      <c r="D18207" s="760" t="str">
        <f t="shared" si="298"/>
        <v>TUBO COM FLANGES PN16 DN200x0,88m FD</v>
      </c>
      <c r="E18207" s="760" t="str">
        <f>COTAÇÕES!B447</f>
        <v>TUBO COM FLANGES PN16 DN200x0,88m FD</v>
      </c>
      <c r="F18207" s="319" t="str">
        <f>COTAÇÕES!C447</f>
        <v>UN</v>
      </c>
      <c r="G18207" s="340">
        <f t="shared" si="296"/>
        <v>1794.2697500000002</v>
      </c>
      <c r="I18207" s="319">
        <v>1163.75</v>
      </c>
    </row>
    <row r="18208" spans="1:9" x14ac:dyDescent="0.2">
      <c r="A18208" s="319" t="str">
        <f t="shared" si="297"/>
        <v>5 - C440</v>
      </c>
      <c r="B18208" s="319">
        <v>5</v>
      </c>
      <c r="C18208" s="760" t="str">
        <f>COTAÇÕES!A448</f>
        <v>C440</v>
      </c>
      <c r="D18208" s="760" t="str">
        <f t="shared" si="298"/>
        <v>TUBO COM FLANGES PN16 DN200x1,00m FD</v>
      </c>
      <c r="E18208" s="760" t="str">
        <f>COTAÇÕES!B448</f>
        <v>TUBO COM FLANGES PN16 DN200x1,00m FD</v>
      </c>
      <c r="F18208" s="319" t="str">
        <f>COTAÇÕES!C448</f>
        <v>UN</v>
      </c>
      <c r="G18208" s="340">
        <f t="shared" si="296"/>
        <v>1794.2697500000002</v>
      </c>
      <c r="I18208" s="319">
        <v>1163.75</v>
      </c>
    </row>
    <row r="18209" spans="1:9" x14ac:dyDescent="0.2">
      <c r="A18209" s="319" t="str">
        <f t="shared" si="297"/>
        <v>5 - C437</v>
      </c>
      <c r="B18209" s="319">
        <v>5</v>
      </c>
      <c r="C18209" s="760" t="str">
        <f>COTAÇÕES!A449</f>
        <v>C437</v>
      </c>
      <c r="D18209" s="760" t="str">
        <f t="shared" si="298"/>
        <v>TUBO COM FLANGES PN16 DN200x1,75m FD</v>
      </c>
      <c r="E18209" s="760" t="str">
        <f>COTAÇÕES!B449</f>
        <v>TUBO COM FLANGES PN16 DN200x1,75m FD</v>
      </c>
      <c r="F18209" s="319" t="str">
        <f>COTAÇÕES!C449</f>
        <v>UN</v>
      </c>
      <c r="G18209" s="340">
        <f t="shared" si="296"/>
        <v>2499.9593190000001</v>
      </c>
      <c r="I18209" s="319">
        <v>1621.4549999999999</v>
      </c>
    </row>
    <row r="18210" spans="1:9" x14ac:dyDescent="0.2">
      <c r="A18210" s="319" t="str">
        <f t="shared" si="297"/>
        <v>5 - C456</v>
      </c>
      <c r="B18210" s="319">
        <v>5</v>
      </c>
      <c r="C18210" s="760" t="str">
        <f>COTAÇÕES!A450</f>
        <v>C456</v>
      </c>
      <c r="D18210" s="760" t="str">
        <f t="shared" si="298"/>
        <v>TUBO COM FLANGES PN16 DN200x1,90m FD</v>
      </c>
      <c r="E18210" s="760" t="str">
        <f>COTAÇÕES!B450</f>
        <v>TUBO COM FLANGES PN16 DN200x1,90m FD</v>
      </c>
      <c r="F18210" s="319" t="str">
        <f>COTAÇÕES!C450</f>
        <v>UN</v>
      </c>
      <c r="G18210" s="340">
        <f t="shared" si="296"/>
        <v>2499.9593190000001</v>
      </c>
      <c r="I18210" s="319">
        <v>1621.4549999999999</v>
      </c>
    </row>
    <row r="18211" spans="1:9" x14ac:dyDescent="0.2">
      <c r="A18211" s="319" t="str">
        <f t="shared" si="297"/>
        <v>5 - C520</v>
      </c>
      <c r="B18211" s="319">
        <v>5</v>
      </c>
      <c r="C18211" s="760" t="str">
        <f>COTAÇÕES!A451</f>
        <v>C520</v>
      </c>
      <c r="D18211" s="760" t="str">
        <f t="shared" si="298"/>
        <v>TUBO COM FLANGES PN16 DN250x2,30m FD</v>
      </c>
      <c r="E18211" s="760" t="str">
        <f>COTAÇÕES!B451</f>
        <v>TUBO COM FLANGES PN16 DN250x2,30m FD</v>
      </c>
      <c r="F18211" s="319" t="str">
        <f>COTAÇÕES!C451</f>
        <v>UN</v>
      </c>
      <c r="G18211" s="340">
        <f t="shared" si="296"/>
        <v>3546.1631269999998</v>
      </c>
      <c r="I18211" s="319">
        <v>2300.0149999999999</v>
      </c>
    </row>
    <row r="18212" spans="1:9" x14ac:dyDescent="0.2">
      <c r="A18212" s="319" t="str">
        <f t="shared" si="297"/>
        <v>5 - C243</v>
      </c>
      <c r="B18212" s="319">
        <v>5</v>
      </c>
      <c r="C18212" s="760" t="str">
        <f>COTAÇÕES!A452</f>
        <v>C243</v>
      </c>
      <c r="D18212" s="760" t="str">
        <f t="shared" si="298"/>
        <v>TUBO COM PONTA E BOLSA JUNTA ELÁSTICA JGS K7 DN150 FD</v>
      </c>
      <c r="E18212" s="760" t="str">
        <f>COTAÇÕES!B452</f>
        <v>TUBO COM PONTA E BOLSA JUNTA ELÁSTICA JGS K7 DN150 FD</v>
      </c>
      <c r="F18212" s="319" t="str">
        <f>COTAÇÕES!C452</f>
        <v>M</v>
      </c>
      <c r="G18212" s="340">
        <f t="shared" ref="G18212:G18275" si="299">I18212*$J$17763</f>
        <v>467.35041600000005</v>
      </c>
      <c r="I18212" s="319">
        <v>303.12</v>
      </c>
    </row>
    <row r="18213" spans="1:9" x14ac:dyDescent="0.2">
      <c r="A18213" s="319" t="str">
        <f t="shared" ref="A18213:A18276" si="300">B18213&amp;" - "&amp;C18213</f>
        <v>5 - C244</v>
      </c>
      <c r="B18213" s="319">
        <v>5</v>
      </c>
      <c r="C18213" s="760" t="str">
        <f>COTAÇÕES!A453</f>
        <v>C244</v>
      </c>
      <c r="D18213" s="760" t="str">
        <f t="shared" ref="D18213:D18276" si="301">E18213</f>
        <v>TUBO COM PONTA E BOLSA JUNTA ELÁSTICA JGS K7 DN200 FD</v>
      </c>
      <c r="E18213" s="760" t="str">
        <f>COTAÇÕES!B453</f>
        <v>TUBO COM PONTA E BOLSA JUNTA ELÁSTICA JGS K7 DN200 FD</v>
      </c>
      <c r="F18213" s="319" t="str">
        <f>COTAÇÕES!C453</f>
        <v>M</v>
      </c>
      <c r="G18213" s="340">
        <f t="shared" si="299"/>
        <v>565.37806</v>
      </c>
      <c r="I18213" s="319">
        <v>366.7</v>
      </c>
    </row>
    <row r="18214" spans="1:9" x14ac:dyDescent="0.2">
      <c r="A18214" s="319" t="str">
        <f t="shared" si="300"/>
        <v>5 - C245</v>
      </c>
      <c r="B18214" s="319">
        <v>5</v>
      </c>
      <c r="C18214" s="760" t="str">
        <f>COTAÇÕES!A454</f>
        <v>C245</v>
      </c>
      <c r="D18214" s="760" t="str">
        <f t="shared" si="301"/>
        <v>TUBO COM PONTA E BOLSA JUNTA ELÁSTICA JGS K7 DN300 FD</v>
      </c>
      <c r="E18214" s="760" t="str">
        <f>COTAÇÕES!B454</f>
        <v>TUBO COM PONTA E BOLSA JUNTA ELÁSTICA JGS K7 DN300 FD</v>
      </c>
      <c r="F18214" s="319" t="str">
        <f>COTAÇÕES!C454</f>
        <v>M</v>
      </c>
      <c r="G18214" s="340">
        <f t="shared" si="299"/>
        <v>775.95710399999996</v>
      </c>
      <c r="I18214" s="319">
        <v>503.28</v>
      </c>
    </row>
    <row r="18215" spans="1:9" x14ac:dyDescent="0.2">
      <c r="A18215" s="319" t="str">
        <f t="shared" si="300"/>
        <v>5 - C355</v>
      </c>
      <c r="B18215" s="319">
        <v>5</v>
      </c>
      <c r="C18215" s="760" t="str">
        <f>COTAÇÕES!A455</f>
        <v>C355</v>
      </c>
      <c r="D18215" s="760" t="str">
        <f t="shared" si="301"/>
        <v>TUBO COM PONTA E BOLSA JUNTA ELÁSTICA JGS K7 DN400 FD</v>
      </c>
      <c r="E18215" s="760" t="str">
        <f>COTAÇÕES!B455</f>
        <v>TUBO COM PONTA E BOLSA JUNTA ELÁSTICA JGS K7 DN400 FD</v>
      </c>
      <c r="F18215" s="319" t="str">
        <f>COTAÇÕES!C455</f>
        <v>M</v>
      </c>
      <c r="G18215" s="340">
        <f t="shared" si="299"/>
        <v>4068.1703530000004</v>
      </c>
      <c r="I18215" s="319">
        <v>2638.585</v>
      </c>
    </row>
    <row r="18216" spans="1:9" x14ac:dyDescent="0.2">
      <c r="A18216" s="319" t="str">
        <f t="shared" si="300"/>
        <v>5 - C309</v>
      </c>
      <c r="B18216" s="319">
        <v>5</v>
      </c>
      <c r="C18216" s="760" t="str">
        <f>COTAÇÕES!A456</f>
        <v>C309</v>
      </c>
      <c r="D18216" s="760" t="str">
        <f t="shared" si="301"/>
        <v>TUBO COM PONTA E BOLSA JUNTA ELÁSTICA JGS K7 DN800 FD</v>
      </c>
      <c r="E18216" s="760" t="str">
        <f>COTAÇÕES!B456</f>
        <v>TUBO COM PONTA E BOLSA JUNTA ELÁSTICA JGS K7 DN800 FD</v>
      </c>
      <c r="F18216" s="319" t="str">
        <f>COTAÇÕES!C456</f>
        <v>M</v>
      </c>
      <c r="G18216" s="340">
        <f t="shared" si="299"/>
        <v>3253.1980000000003</v>
      </c>
      <c r="I18216" s="319">
        <v>2110</v>
      </c>
    </row>
    <row r="18217" spans="1:9" x14ac:dyDescent="0.2">
      <c r="A18217" s="319" t="str">
        <f t="shared" si="300"/>
        <v>5 - C524</v>
      </c>
      <c r="B18217" s="319">
        <v>5</v>
      </c>
      <c r="C18217" s="760" t="str">
        <f>COTAÇÕES!A457</f>
        <v>C524</v>
      </c>
      <c r="D18217" s="760" t="str">
        <f t="shared" si="301"/>
        <v>TUBO COM PONTA E BOLSA JUNTA ELÁSTICA JGS K9 DN100 FD</v>
      </c>
      <c r="E18217" s="760" t="str">
        <f>COTAÇÕES!B457</f>
        <v>TUBO COM PONTA E BOLSA JUNTA ELÁSTICA JGS K9 DN100 FD</v>
      </c>
      <c r="F18217" s="319" t="str">
        <f>COTAÇÕES!C457</f>
        <v>M</v>
      </c>
      <c r="G18217" s="340">
        <f t="shared" si="299"/>
        <v>467.35041600000005</v>
      </c>
      <c r="I18217" s="319">
        <v>303.12</v>
      </c>
    </row>
    <row r="18218" spans="1:9" x14ac:dyDescent="0.2">
      <c r="A18218" s="319" t="str">
        <f t="shared" si="300"/>
        <v>5 - C246</v>
      </c>
      <c r="B18218" s="319">
        <v>5</v>
      </c>
      <c r="C18218" s="760" t="str">
        <f>COTAÇÕES!A458</f>
        <v>C246</v>
      </c>
      <c r="D18218" s="760" t="str">
        <f t="shared" si="301"/>
        <v>TUBO COM PONTA E BOLSA JUNTA TRAVADA EXTERNA JTE K7 DN800 FD</v>
      </c>
      <c r="E18218" s="760" t="str">
        <f>COTAÇÕES!B458</f>
        <v>TUBO COM PONTA E BOLSA JUNTA TRAVADA EXTERNA JTE K7 DN800 FD</v>
      </c>
      <c r="F18218" s="319" t="str">
        <f>COTAÇÕES!C458</f>
        <v>M</v>
      </c>
      <c r="G18218" s="340">
        <f t="shared" si="299"/>
        <v>5699.1660526666665</v>
      </c>
      <c r="I18218" s="319">
        <v>3696.4366666666665</v>
      </c>
    </row>
    <row r="18219" spans="1:9" x14ac:dyDescent="0.2">
      <c r="A18219" s="319" t="str">
        <f t="shared" si="300"/>
        <v>5 - C247</v>
      </c>
      <c r="B18219" s="319">
        <v>5</v>
      </c>
      <c r="C18219" s="760" t="str">
        <f>COTAÇÕES!A459</f>
        <v>C247</v>
      </c>
      <c r="D18219" s="760" t="str">
        <f t="shared" si="301"/>
        <v>TUBO COM PONTA E BOLSA JUNTA TRAVADA EXTERNA JTE K9 DN800 FD</v>
      </c>
      <c r="E18219" s="760" t="str">
        <f>COTAÇÕES!B459</f>
        <v>TUBO COM PONTA E BOLSA JUNTA TRAVADA EXTERNA JTE K9 DN800 FD</v>
      </c>
      <c r="F18219" s="319" t="str">
        <f>COTAÇÕES!C459</f>
        <v>M</v>
      </c>
      <c r="G18219" s="340">
        <f t="shared" si="299"/>
        <v>5951.3274426666667</v>
      </c>
      <c r="I18219" s="319">
        <v>3859.9866666666667</v>
      </c>
    </row>
    <row r="18220" spans="1:9" x14ac:dyDescent="0.2">
      <c r="A18220" s="319" t="str">
        <f t="shared" si="300"/>
        <v>5 - C248</v>
      </c>
      <c r="B18220" s="319">
        <v>5</v>
      </c>
      <c r="C18220" s="760" t="str">
        <f>COTAÇÕES!A460</f>
        <v>C248</v>
      </c>
      <c r="D18220" s="760" t="str">
        <f t="shared" si="301"/>
        <v>TUBO COM PONTA E BOLSA JUNTA TRAVADA INTERNA JTI K7 DN300 FD</v>
      </c>
      <c r="E18220" s="760" t="str">
        <f>COTAÇÕES!B460</f>
        <v>TUBO COM PONTA E BOLSA JUNTA TRAVADA INTERNA JTI K7 DN300 FD</v>
      </c>
      <c r="F18220" s="319" t="str">
        <f>COTAÇÕES!C460</f>
        <v>M</v>
      </c>
      <c r="G18220" s="340">
        <f t="shared" si="299"/>
        <v>925.23418000000004</v>
      </c>
      <c r="I18220" s="319">
        <v>600.1</v>
      </c>
    </row>
    <row r="18221" spans="1:9" x14ac:dyDescent="0.2">
      <c r="A18221" s="319" t="str">
        <f t="shared" si="300"/>
        <v>5 - C356</v>
      </c>
      <c r="B18221" s="319">
        <v>5</v>
      </c>
      <c r="C18221" s="760" t="str">
        <f>COTAÇÕES!A461</f>
        <v>C356</v>
      </c>
      <c r="D18221" s="760" t="str">
        <f t="shared" si="301"/>
        <v>TUBO COM PONTA E BOLSA JUNTA TRAVADA INTERNA JTI K7 DN400 FD</v>
      </c>
      <c r="E18221" s="760" t="str">
        <f>COTAÇÕES!B461</f>
        <v>TUBO COM PONTA E BOLSA JUNTA TRAVADA INTERNA JTI K7 DN400 FD</v>
      </c>
      <c r="F18221" s="319" t="str">
        <f>COTAÇÕES!C461</f>
        <v>M</v>
      </c>
      <c r="G18221" s="340">
        <f t="shared" si="299"/>
        <v>5095.3868940000002</v>
      </c>
      <c r="I18221" s="319">
        <v>3304.83</v>
      </c>
    </row>
    <row r="18222" spans="1:9" x14ac:dyDescent="0.2">
      <c r="A18222" s="319" t="str">
        <f t="shared" si="300"/>
        <v>5 - C249</v>
      </c>
      <c r="B18222" s="319">
        <v>5</v>
      </c>
      <c r="C18222" s="760" t="str">
        <f>COTAÇÕES!A462</f>
        <v>C249</v>
      </c>
      <c r="D18222" s="760" t="str">
        <f t="shared" si="301"/>
        <v>TUBO COM PONTA E BOLSA JUNTA TRAVADA INTERNA JTI K9 DN300 FD</v>
      </c>
      <c r="E18222" s="760" t="str">
        <f>COTAÇÕES!B462</f>
        <v>TUBO COM PONTA E BOLSA JUNTA TRAVADA INTERNA JTI K9 DN300 FD</v>
      </c>
      <c r="F18222" s="319" t="str">
        <f>COTAÇÕES!C462</f>
        <v>M</v>
      </c>
      <c r="G18222" s="340">
        <f t="shared" si="299"/>
        <v>836.53442600000005</v>
      </c>
      <c r="I18222" s="319">
        <v>542.57000000000005</v>
      </c>
    </row>
    <row r="18223" spans="1:9" x14ac:dyDescent="0.2">
      <c r="A18223" s="319" t="str">
        <f t="shared" si="300"/>
        <v>5 - C281</v>
      </c>
      <c r="B18223" s="319">
        <v>5</v>
      </c>
      <c r="C18223" s="760" t="str">
        <f>COTAÇÕES!A463</f>
        <v>C281</v>
      </c>
      <c r="D18223" s="760" t="str">
        <f t="shared" si="301"/>
        <v>TUBO COM PONTA E BOLSA MPVC JEI 1,6MPA DEFOFO DN150</v>
      </c>
      <c r="E18223" s="760" t="str">
        <f>COTAÇÕES!B463</f>
        <v>TUBO COM PONTA E BOLSA MPVC JEI 1,6MPA DEFOFO DN150</v>
      </c>
      <c r="F18223" s="319" t="str">
        <f>COTAÇÕES!C463</f>
        <v>M</v>
      </c>
      <c r="G18223" s="340">
        <f t="shared" si="299"/>
        <v>181.9324</v>
      </c>
      <c r="I18223" s="319">
        <v>118</v>
      </c>
    </row>
    <row r="18224" spans="1:9" x14ac:dyDescent="0.2">
      <c r="A18224" s="319" t="str">
        <f t="shared" si="300"/>
        <v>5 - C255</v>
      </c>
      <c r="B18224" s="319">
        <v>5</v>
      </c>
      <c r="C18224" s="760" t="str">
        <f>COTAÇÕES!A464</f>
        <v>C255</v>
      </c>
      <c r="D18224" s="760" t="str">
        <f t="shared" si="301"/>
        <v>TUBO COM PONTAS DN100x5,80m FD</v>
      </c>
      <c r="E18224" s="760" t="str">
        <f>COTAÇÕES!B464</f>
        <v>TUBO COM PONTAS DN100x5,80m FD</v>
      </c>
      <c r="F18224" s="319" t="str">
        <f>COTAÇÕES!C464</f>
        <v>UN</v>
      </c>
      <c r="G18224" s="340">
        <f t="shared" si="299"/>
        <v>3652.5242000000003</v>
      </c>
      <c r="I18224" s="319">
        <v>2369</v>
      </c>
    </row>
    <row r="18225" spans="1:9" x14ac:dyDescent="0.2">
      <c r="A18225" s="319" t="str">
        <f t="shared" si="300"/>
        <v>5 - C531</v>
      </c>
      <c r="B18225" s="319">
        <v>5</v>
      </c>
      <c r="C18225" s="760" t="str">
        <f>COTAÇÕES!A465</f>
        <v>C531</v>
      </c>
      <c r="D18225" s="760" t="str">
        <f t="shared" si="301"/>
        <v>TUBO COM PONTAS DN150x5,80m FD</v>
      </c>
      <c r="E18225" s="760" t="str">
        <f>COTAÇÕES!B465</f>
        <v>TUBO COM PONTAS DN150x5,80m FD</v>
      </c>
      <c r="F18225" s="319" t="str">
        <f>COTAÇÕES!C465</f>
        <v>UN</v>
      </c>
      <c r="G18225" s="340">
        <f t="shared" si="299"/>
        <v>4742.5767999999998</v>
      </c>
      <c r="I18225" s="319">
        <v>3076</v>
      </c>
    </row>
    <row r="18226" spans="1:9" x14ac:dyDescent="0.2">
      <c r="A18226" s="319" t="str">
        <f t="shared" si="300"/>
        <v>5 - C384</v>
      </c>
      <c r="B18226" s="319">
        <v>5</v>
      </c>
      <c r="C18226" s="760" t="str">
        <f>COTAÇÕES!A466</f>
        <v>C384</v>
      </c>
      <c r="D18226" s="760" t="str">
        <f t="shared" si="301"/>
        <v>TUBO COM PONTAS DN200x2,00m FD</v>
      </c>
      <c r="E18226" s="760" t="str">
        <f>COTAÇÕES!B466</f>
        <v>TUBO COM PONTAS DN200x2,00m FD</v>
      </c>
      <c r="F18226" s="319" t="str">
        <f>COTAÇÕES!C466</f>
        <v>UN</v>
      </c>
      <c r="G18226" s="340">
        <f t="shared" si="299"/>
        <v>1758.723551</v>
      </c>
      <c r="I18226" s="319">
        <v>1140.6949999999999</v>
      </c>
    </row>
    <row r="18227" spans="1:9" x14ac:dyDescent="0.2">
      <c r="A18227" s="319" t="str">
        <f t="shared" si="300"/>
        <v>5 - C387</v>
      </c>
      <c r="B18227" s="319">
        <v>5</v>
      </c>
      <c r="C18227" s="760" t="str">
        <f>COTAÇÕES!A467</f>
        <v>C387</v>
      </c>
      <c r="D18227" s="760" t="str">
        <f t="shared" si="301"/>
        <v>TUBO COM PONTAS DN200x2,20m FD</v>
      </c>
      <c r="E18227" s="760" t="str">
        <f>COTAÇÕES!B467</f>
        <v>TUBO COM PONTAS DN200x2,20m FD</v>
      </c>
      <c r="F18227" s="319" t="str">
        <f>COTAÇÕES!C467</f>
        <v>UN</v>
      </c>
      <c r="G18227" s="340">
        <f t="shared" si="299"/>
        <v>2418.9762740000001</v>
      </c>
      <c r="I18227" s="319">
        <v>1568.93</v>
      </c>
    </row>
    <row r="18228" spans="1:9" x14ac:dyDescent="0.2">
      <c r="A18228" s="319" t="str">
        <f t="shared" si="300"/>
        <v>5 - C460</v>
      </c>
      <c r="B18228" s="319">
        <v>5</v>
      </c>
      <c r="C18228" s="760" t="str">
        <f>COTAÇÕES!A468</f>
        <v>C460</v>
      </c>
      <c r="D18228" s="760" t="str">
        <f t="shared" si="301"/>
        <v>TUBO COM PONTAS DN200x2,94m FD</v>
      </c>
      <c r="E18228" s="760" t="str">
        <f>COTAÇÕES!B468</f>
        <v>TUBO COM PONTAS DN200x2,94m FD</v>
      </c>
      <c r="F18228" s="319" t="str">
        <f>COTAÇÕES!C468</f>
        <v>UN</v>
      </c>
      <c r="G18228" s="340">
        <f t="shared" si="299"/>
        <v>2554.924489</v>
      </c>
      <c r="I18228" s="319">
        <v>1657.105</v>
      </c>
    </row>
    <row r="18229" spans="1:9" x14ac:dyDescent="0.2">
      <c r="A18229" s="319" t="str">
        <f t="shared" si="300"/>
        <v>5 - C383</v>
      </c>
      <c r="B18229" s="319">
        <v>5</v>
      </c>
      <c r="C18229" s="760" t="str">
        <f>COTAÇÕES!A469</f>
        <v>C383</v>
      </c>
      <c r="D18229" s="760" t="str">
        <f t="shared" si="301"/>
        <v>TUBO COM PONTAS DN200x3,20m FD</v>
      </c>
      <c r="E18229" s="760" t="str">
        <f>COTAÇÕES!B469</f>
        <v>TUBO COM PONTAS DN200x3,20m FD</v>
      </c>
      <c r="F18229" s="319" t="str">
        <f>COTAÇÕES!C469</f>
        <v>UN</v>
      </c>
      <c r="G18229" s="340">
        <f t="shared" si="299"/>
        <v>3215.7168420000003</v>
      </c>
      <c r="I18229" s="319">
        <v>2085.69</v>
      </c>
    </row>
    <row r="18230" spans="1:9" x14ac:dyDescent="0.2">
      <c r="A18230" s="319" t="str">
        <f t="shared" si="300"/>
        <v>5 - C530</v>
      </c>
      <c r="B18230" s="319">
        <v>5</v>
      </c>
      <c r="C18230" s="760" t="str">
        <f>COTAÇÕES!A470</f>
        <v>C530</v>
      </c>
      <c r="D18230" s="760" t="str">
        <f t="shared" si="301"/>
        <v>TUBO COM PONTAS DN200x3,62m FD</v>
      </c>
      <c r="E18230" s="760" t="str">
        <f>COTAÇÕES!B470</f>
        <v>TUBO COM PONTAS DN200x3,62m FD</v>
      </c>
      <c r="F18230" s="319" t="str">
        <f>COTAÇÕES!C470</f>
        <v>UN</v>
      </c>
      <c r="G18230" s="340">
        <f t="shared" si="299"/>
        <v>4742.5767999999998</v>
      </c>
      <c r="I18230" s="319">
        <v>3076</v>
      </c>
    </row>
    <row r="18231" spans="1:9" x14ac:dyDescent="0.2">
      <c r="A18231" s="319" t="str">
        <f t="shared" si="300"/>
        <v>5 - C461</v>
      </c>
      <c r="B18231" s="319">
        <v>5</v>
      </c>
      <c r="C18231" s="760" t="str">
        <f>COTAÇÕES!A471</f>
        <v>C461</v>
      </c>
      <c r="D18231" s="760" t="str">
        <f t="shared" si="301"/>
        <v>TUBO COM PONTAS DN200x5,80m FD</v>
      </c>
      <c r="E18231" s="760" t="str">
        <f>COTAÇÕES!B471</f>
        <v>TUBO COM PONTAS DN200x5,80m FD</v>
      </c>
      <c r="F18231" s="319" t="str">
        <f>COTAÇÕES!C471</f>
        <v>UN</v>
      </c>
      <c r="G18231" s="340">
        <f t="shared" si="299"/>
        <v>4742.5767999999998</v>
      </c>
      <c r="I18231" s="319">
        <v>3076</v>
      </c>
    </row>
    <row r="18232" spans="1:9" x14ac:dyDescent="0.2">
      <c r="A18232" s="319" t="str">
        <f t="shared" si="300"/>
        <v>5 - C498</v>
      </c>
      <c r="B18232" s="319">
        <v>5</v>
      </c>
      <c r="C18232" s="760" t="str">
        <f>COTAÇÕES!A472</f>
        <v>C498</v>
      </c>
      <c r="D18232" s="760" t="str">
        <f t="shared" si="301"/>
        <v>TUBO COM PONTAS DN300x0,50m FD</v>
      </c>
      <c r="E18232" s="760" t="str">
        <f>COTAÇÕES!B472</f>
        <v>TUBO COM PONTAS DN300x0,50m FD</v>
      </c>
      <c r="F18232" s="319" t="str">
        <f>COTAÇÕES!C472</f>
        <v>UN</v>
      </c>
      <c r="G18232" s="340">
        <f t="shared" si="299"/>
        <v>1349.0287460000002</v>
      </c>
      <c r="I18232" s="319">
        <v>874.97</v>
      </c>
    </row>
    <row r="18233" spans="1:9" x14ac:dyDescent="0.2">
      <c r="A18233" s="319" t="str">
        <f t="shared" si="300"/>
        <v>5 - C343</v>
      </c>
      <c r="B18233" s="319">
        <v>5</v>
      </c>
      <c r="C18233" s="760" t="str">
        <f>COTAÇÕES!A473</f>
        <v>C343</v>
      </c>
      <c r="D18233" s="760" t="str">
        <f t="shared" si="301"/>
        <v>TUBO COM PONTAS DN300x0,91m FD</v>
      </c>
      <c r="E18233" s="760" t="str">
        <f>COTAÇÕES!B473</f>
        <v>TUBO COM PONTAS DN300x0,91m FD</v>
      </c>
      <c r="F18233" s="319" t="str">
        <f>COTAÇÕES!C473</f>
        <v>UN</v>
      </c>
      <c r="G18233" s="340">
        <f t="shared" si="299"/>
        <v>1802.3642</v>
      </c>
      <c r="I18233" s="319">
        <v>1169</v>
      </c>
    </row>
    <row r="18234" spans="1:9" x14ac:dyDescent="0.2">
      <c r="A18234" s="319" t="str">
        <f t="shared" si="300"/>
        <v>5 - C487</v>
      </c>
      <c r="B18234" s="319">
        <v>5</v>
      </c>
      <c r="C18234" s="760" t="str">
        <f>COTAÇÕES!A474</f>
        <v>C487</v>
      </c>
      <c r="D18234" s="760" t="str">
        <f t="shared" si="301"/>
        <v>TUBO COM PONTAS DN300x1,07m FD</v>
      </c>
      <c r="E18234" s="760" t="str">
        <f>COTAÇÕES!B474</f>
        <v>TUBO COM PONTAS DN300x1,07m FD</v>
      </c>
      <c r="F18234" s="319" t="str">
        <f>COTAÇÕES!C474</f>
        <v>UN</v>
      </c>
      <c r="G18234" s="340">
        <f t="shared" si="299"/>
        <v>2167.3545140000001</v>
      </c>
      <c r="I18234" s="319">
        <v>1405.73</v>
      </c>
    </row>
    <row r="18235" spans="1:9" x14ac:dyDescent="0.2">
      <c r="A18235" s="319" t="str">
        <f t="shared" si="300"/>
        <v>5 - C406</v>
      </c>
      <c r="B18235" s="319">
        <v>5</v>
      </c>
      <c r="C18235" s="760" t="str">
        <f>COTAÇÕES!A475</f>
        <v>C406</v>
      </c>
      <c r="D18235" s="760" t="str">
        <f t="shared" si="301"/>
        <v>TUBO COM PONTAS DN300x1,28m FD</v>
      </c>
      <c r="E18235" s="760" t="str">
        <f>COTAÇÕES!B475</f>
        <v>TUBO COM PONTAS DN300x1,28m FD</v>
      </c>
      <c r="F18235" s="319" t="str">
        <f>COTAÇÕES!C475</f>
        <v>UN</v>
      </c>
      <c r="G18235" s="340">
        <f t="shared" si="299"/>
        <v>2352.902435</v>
      </c>
      <c r="I18235" s="319">
        <v>1526.0749999999998</v>
      </c>
    </row>
    <row r="18236" spans="1:9" x14ac:dyDescent="0.2">
      <c r="A18236" s="319" t="str">
        <f t="shared" si="300"/>
        <v>5 - C483</v>
      </c>
      <c r="B18236" s="319">
        <v>5</v>
      </c>
      <c r="C18236" s="760" t="str">
        <f>COTAÇÕES!A476</f>
        <v>C483</v>
      </c>
      <c r="D18236" s="760" t="str">
        <f t="shared" si="301"/>
        <v>TUBO COM PONTAS DN300x1,72m FD</v>
      </c>
      <c r="E18236" s="760" t="str">
        <f>COTAÇÕES!B476</f>
        <v>TUBO COM PONTAS DN300x1,72m FD</v>
      </c>
      <c r="F18236" s="319" t="str">
        <f>COTAÇÕES!C476</f>
        <v>UN</v>
      </c>
      <c r="G18236" s="340">
        <f t="shared" si="299"/>
        <v>2544.6406830000001</v>
      </c>
      <c r="I18236" s="319">
        <v>1650.4349999999999</v>
      </c>
    </row>
    <row r="18237" spans="1:9" x14ac:dyDescent="0.2">
      <c r="A18237" s="319" t="str">
        <f t="shared" si="300"/>
        <v>5 - C303</v>
      </c>
      <c r="B18237" s="319">
        <v>5</v>
      </c>
      <c r="C18237" s="760" t="str">
        <f>COTAÇÕES!A477</f>
        <v>C303</v>
      </c>
      <c r="D18237" s="760" t="str">
        <f t="shared" si="301"/>
        <v>TUBO COM PONTAS DN300x3,90m FD</v>
      </c>
      <c r="E18237" s="760" t="str">
        <f>COTAÇÕES!B477</f>
        <v>TUBO COM PONTAS DN300x3,90m FD</v>
      </c>
      <c r="F18237" s="319" t="str">
        <f>COTAÇÕES!C477</f>
        <v>UN</v>
      </c>
      <c r="G18237" s="340">
        <f t="shared" si="299"/>
        <v>6731.6375620000008</v>
      </c>
      <c r="I18237" s="319">
        <v>4366.09</v>
      </c>
    </row>
    <row r="18238" spans="1:9" x14ac:dyDescent="0.2">
      <c r="A18238" s="319" t="str">
        <f t="shared" si="300"/>
        <v>5 - C488</v>
      </c>
      <c r="B18238" s="319">
        <v>5</v>
      </c>
      <c r="C18238" s="760" t="str">
        <f>COTAÇÕES!A478</f>
        <v>C488</v>
      </c>
      <c r="D18238" s="760" t="str">
        <f t="shared" si="301"/>
        <v>TUBO COM PONTAS DN300x4,33m FD</v>
      </c>
      <c r="E18238" s="760" t="str">
        <f>COTAÇÕES!B478</f>
        <v>TUBO COM PONTAS DN300x4,33m FD</v>
      </c>
      <c r="F18238" s="319" t="str">
        <f>COTAÇÕES!C478</f>
        <v>UN</v>
      </c>
      <c r="G18238" s="340">
        <f t="shared" si="299"/>
        <v>6147.4572509999998</v>
      </c>
      <c r="I18238" s="319">
        <v>3987.1949999999997</v>
      </c>
    </row>
    <row r="18239" spans="1:9" x14ac:dyDescent="0.2">
      <c r="A18239" s="319" t="str">
        <f t="shared" si="300"/>
        <v>5 - C362</v>
      </c>
      <c r="B18239" s="319">
        <v>5</v>
      </c>
      <c r="C18239" s="760" t="str">
        <f>COTAÇÕES!A479</f>
        <v>C362</v>
      </c>
      <c r="D18239" s="760" t="str">
        <f t="shared" si="301"/>
        <v>TUBO COM PONTAS DN400x0,50m FD</v>
      </c>
      <c r="E18239" s="760" t="str">
        <f>COTAÇÕES!B479</f>
        <v>TUBO COM PONTAS DN400x0,50m FD</v>
      </c>
      <c r="F18239" s="319" t="str">
        <f>COTAÇÕES!C479</f>
        <v>UN</v>
      </c>
      <c r="G18239" s="340">
        <f t="shared" si="299"/>
        <v>1908.6867280000001</v>
      </c>
      <c r="I18239" s="319">
        <v>1237.96</v>
      </c>
    </row>
    <row r="18240" spans="1:9" x14ac:dyDescent="0.2">
      <c r="A18240" s="319" t="str">
        <f t="shared" si="300"/>
        <v>5 - C360</v>
      </c>
      <c r="B18240" s="319">
        <v>5</v>
      </c>
      <c r="C18240" s="760" t="str">
        <f>COTAÇÕES!A480</f>
        <v>C360</v>
      </c>
      <c r="D18240" s="760" t="str">
        <f t="shared" si="301"/>
        <v>TUBO COM PONTAS DN600x0,50m FD</v>
      </c>
      <c r="E18240" s="760" t="str">
        <f>COTAÇÕES!B480</f>
        <v>TUBO COM PONTAS DN600x0,50m FD</v>
      </c>
      <c r="F18240" s="319" t="str">
        <f>COTAÇÕES!C480</f>
        <v>UN</v>
      </c>
      <c r="G18240" s="340">
        <f t="shared" si="299"/>
        <v>3291.3729679999997</v>
      </c>
      <c r="I18240" s="319">
        <v>2134.7599999999998</v>
      </c>
    </row>
    <row r="18241" spans="1:9" x14ac:dyDescent="0.2">
      <c r="A18241" s="319" t="str">
        <f t="shared" si="300"/>
        <v>5 - C393</v>
      </c>
      <c r="B18241" s="319">
        <v>5</v>
      </c>
      <c r="C18241" s="760" t="str">
        <f>COTAÇÕES!A481</f>
        <v>C393</v>
      </c>
      <c r="D18241" s="760" t="str">
        <f t="shared" si="301"/>
        <v xml:space="preserve">TUBO DE AÇO Ø12"x3,80m AÇO </v>
      </c>
      <c r="E18241" s="760" t="str">
        <f>COTAÇÕES!B481</f>
        <v xml:space="preserve">TUBO DE AÇO Ø12"x3,80m AÇO </v>
      </c>
      <c r="F18241" s="319" t="str">
        <f>COTAÇÕES!C481</f>
        <v>UN</v>
      </c>
      <c r="G18241" s="340">
        <f t="shared" si="299"/>
        <v>0</v>
      </c>
      <c r="I18241" s="319">
        <v>0</v>
      </c>
    </row>
    <row r="18242" spans="1:9" x14ac:dyDescent="0.2">
      <c r="A18242" s="319" t="str">
        <f t="shared" si="300"/>
        <v>5 - C473</v>
      </c>
      <c r="B18242" s="319">
        <v>5</v>
      </c>
      <c r="C18242" s="760" t="str">
        <f>COTAÇÕES!A482</f>
        <v>C473</v>
      </c>
      <c r="D18242" s="760" t="str">
        <f t="shared" si="301"/>
        <v xml:space="preserve">TUBO DE AÇO Ø16"x4,00m AÇO </v>
      </c>
      <c r="E18242" s="760" t="str">
        <f>COTAÇÕES!B482</f>
        <v xml:space="preserve">TUBO DE AÇO Ø16"x4,00m AÇO </v>
      </c>
      <c r="F18242" s="319" t="str">
        <f>COTAÇÕES!C482</f>
        <v>UN</v>
      </c>
      <c r="G18242" s="340">
        <f t="shared" si="299"/>
        <v>0</v>
      </c>
      <c r="I18242" s="319">
        <v>0</v>
      </c>
    </row>
    <row r="18243" spans="1:9" x14ac:dyDescent="0.2">
      <c r="A18243" s="319" t="str">
        <f t="shared" si="300"/>
        <v>5 - C471</v>
      </c>
      <c r="B18243" s="319">
        <v>5</v>
      </c>
      <c r="C18243" s="760" t="str">
        <f>COTAÇÕES!A483</f>
        <v>C471</v>
      </c>
      <c r="D18243" s="760" t="str">
        <f t="shared" si="301"/>
        <v>TUBO POLIETILENO PE100 DE20mm PEAD</v>
      </c>
      <c r="E18243" s="760" t="str">
        <f>COTAÇÕES!B483</f>
        <v>TUBO POLIETILENO PE100 DE20mm PEAD</v>
      </c>
      <c r="F18243" s="319" t="str">
        <f>COTAÇÕES!C483</f>
        <v>M</v>
      </c>
      <c r="G18243" s="340">
        <f t="shared" si="299"/>
        <v>0</v>
      </c>
      <c r="I18243" s="319">
        <v>0</v>
      </c>
    </row>
    <row r="18244" spans="1:9" ht="38.25" x14ac:dyDescent="0.2">
      <c r="A18244" s="319" t="str">
        <f t="shared" si="300"/>
        <v>5 - C257</v>
      </c>
      <c r="B18244" s="319">
        <v>5</v>
      </c>
      <c r="C18244" s="760" t="str">
        <f>COTAÇÕES!A484</f>
        <v>C257</v>
      </c>
      <c r="D18244" s="760" t="str">
        <f t="shared" si="301"/>
        <v>VÁLVULA BORBOLETA FLANGEADA COM CABEÇOTE E MECANISMO DE REDUÇÃO TIPO PORCA VIAJANTE COM A POSSIBILIDADE DE MOTORIZAÇÃO FUTURA COM ACIONAMENTO VERTICAL VOLTADO PARA CIMA PN10 DN300 FD</v>
      </c>
      <c r="E18244" s="760" t="str">
        <f>COTAÇÕES!B484</f>
        <v>VÁLVULA BORBOLETA FLANGEADA COM CABEÇOTE E MECANISMO DE REDUÇÃO TIPO PORCA VIAJANTE COM A POSSIBILIDADE DE MOTORIZAÇÃO FUTURA COM ACIONAMENTO VERTICAL VOLTADO PARA CIMA PN10 DN300 FD</v>
      </c>
      <c r="F18244" s="319" t="str">
        <f>COTAÇÕES!C484</f>
        <v>UN</v>
      </c>
      <c r="G18244" s="340">
        <f t="shared" si="299"/>
        <v>8869.2044999999998</v>
      </c>
      <c r="I18244" s="319">
        <v>5752.5</v>
      </c>
    </row>
    <row r="18245" spans="1:9" ht="38.25" x14ac:dyDescent="0.2">
      <c r="A18245" s="319" t="str">
        <f t="shared" si="300"/>
        <v>5 - C258</v>
      </c>
      <c r="B18245" s="319">
        <v>5</v>
      </c>
      <c r="C18245" s="760" t="str">
        <f>COTAÇÕES!A485</f>
        <v>C258</v>
      </c>
      <c r="D18245" s="760" t="str">
        <f t="shared" si="301"/>
        <v>VÁLVULA BORBOLETA FLANGEADA COM CABEÇOTE E MECANISMO DE REDUÇÃO TIPO PORCA VIAJANTE COM A POSSIBILIDADE DE MOTORIZAÇÃO FUTURA COM ACIONAMENTO VERTICAL VOLTADO PARA CIMA PN16 DN300 FD</v>
      </c>
      <c r="E18245" s="760" t="str">
        <f>COTAÇÕES!B485</f>
        <v>VÁLVULA BORBOLETA FLANGEADA COM CABEÇOTE E MECANISMO DE REDUÇÃO TIPO PORCA VIAJANTE COM A POSSIBILIDADE DE MOTORIZAÇÃO FUTURA COM ACIONAMENTO VERTICAL VOLTADO PARA CIMA PN16 DN300 FD</v>
      </c>
      <c r="F18245" s="319" t="str">
        <f>COTAÇÕES!C485</f>
        <v>UN</v>
      </c>
      <c r="G18245" s="340">
        <f t="shared" si="299"/>
        <v>8869.2044999999998</v>
      </c>
      <c r="I18245" s="319">
        <v>5752.5</v>
      </c>
    </row>
    <row r="18246" spans="1:9" ht="38.25" x14ac:dyDescent="0.2">
      <c r="A18246" s="319" t="str">
        <f t="shared" si="300"/>
        <v>5 - C280</v>
      </c>
      <c r="B18246" s="319">
        <v>5</v>
      </c>
      <c r="C18246" s="760" t="str">
        <f>COTAÇÕES!A486</f>
        <v>C280</v>
      </c>
      <c r="D18246" s="760" t="str">
        <f t="shared" si="301"/>
        <v>VÁLVULA BORBOLETA FLANGEADA COM VOLANTE E MECANISMO DE REDUÇÃO TIPO COROA SEM FIM COM A POSSIBILIDADE DE MOTORIZAÇÃO FUTURA COM ACIONAMENTO VERTICAL VOLTADO PARA CIMA PN10 DN150 FD</v>
      </c>
      <c r="E18246" s="760" t="str">
        <f>COTAÇÕES!B486</f>
        <v>VÁLVULA BORBOLETA FLANGEADA COM VOLANTE E MECANISMO DE REDUÇÃO TIPO COROA SEM FIM COM A POSSIBILIDADE DE MOTORIZAÇÃO FUTURA COM ACIONAMENTO VERTICAL VOLTADO PARA CIMA PN10 DN150 FD</v>
      </c>
      <c r="F18246" s="319" t="str">
        <f>COTAÇÕES!C486</f>
        <v>UN</v>
      </c>
      <c r="G18246" s="340">
        <f t="shared" si="299"/>
        <v>4872.0879999999997</v>
      </c>
      <c r="I18246" s="319">
        <v>3160</v>
      </c>
    </row>
    <row r="18247" spans="1:9" ht="38.25" x14ac:dyDescent="0.2">
      <c r="A18247" s="319" t="str">
        <f t="shared" si="300"/>
        <v>5 - C260</v>
      </c>
      <c r="B18247" s="319">
        <v>5</v>
      </c>
      <c r="C18247" s="760" t="str">
        <f>COTAÇÕES!A487</f>
        <v>C260</v>
      </c>
      <c r="D18247" s="760" t="str">
        <f t="shared" si="301"/>
        <v>VÁLVULA BORBOLETA FLANGEADA COM VOLANTE E MECANISMO DE REDUÇÃO TIPO COROA SEM FIM COM A POSSIBILIDADE DE MOTORIZAÇÃO FUTURA COM ACIONAMENTO VERTICAL VOLTADO PARA CIMA PN10 DN200 FD</v>
      </c>
      <c r="E18247" s="760" t="str">
        <f>COTAÇÕES!B487</f>
        <v>VÁLVULA BORBOLETA FLANGEADA COM VOLANTE E MECANISMO DE REDUÇÃO TIPO COROA SEM FIM COM A POSSIBILIDADE DE MOTORIZAÇÃO FUTURA COM ACIONAMENTO VERTICAL VOLTADO PARA CIMA PN10 DN200 FD</v>
      </c>
      <c r="F18247" s="319" t="str">
        <f>COTAÇÕES!C487</f>
        <v>UN</v>
      </c>
      <c r="G18247" s="340">
        <f t="shared" si="299"/>
        <v>5041.6860000000006</v>
      </c>
      <c r="I18247" s="319">
        <v>3270</v>
      </c>
    </row>
    <row r="18248" spans="1:9" ht="38.25" x14ac:dyDescent="0.2">
      <c r="A18248" s="319" t="str">
        <f t="shared" si="300"/>
        <v>5 - C261</v>
      </c>
      <c r="B18248" s="319">
        <v>5</v>
      </c>
      <c r="C18248" s="760" t="str">
        <f>COTAÇÕES!A488</f>
        <v>C261</v>
      </c>
      <c r="D18248" s="760" t="str">
        <f t="shared" si="301"/>
        <v>VÁLVULA BORBOLETA FLANGEADA COM VOLANTE E MECANISMO DE REDUÇÃO TIPO COROA SEM FIM COM A POSSIBILIDADE DE MOTORIZAÇÃO FUTURA COM ACIONAMENTO VERTICAL VOLTADO PARA CIMA PN10 DN250 FD</v>
      </c>
      <c r="E18248" s="760" t="str">
        <f>COTAÇÕES!B488</f>
        <v>VÁLVULA BORBOLETA FLANGEADA COM VOLANTE E MECANISMO DE REDUÇÃO TIPO COROA SEM FIM COM A POSSIBILIDADE DE MOTORIZAÇÃO FUTURA COM ACIONAMENTO VERTICAL VOLTADO PARA CIMA PN10 DN250 FD</v>
      </c>
      <c r="F18248" s="319" t="str">
        <f>COTAÇÕES!C488</f>
        <v>UN</v>
      </c>
      <c r="G18248" s="340">
        <f t="shared" si="299"/>
        <v>7308.1705449999999</v>
      </c>
      <c r="I18248" s="319">
        <v>4740.0249999999996</v>
      </c>
    </row>
    <row r="18249" spans="1:9" ht="38.25" x14ac:dyDescent="0.2">
      <c r="A18249" s="319" t="str">
        <f t="shared" si="300"/>
        <v>5 - C262</v>
      </c>
      <c r="B18249" s="319">
        <v>5</v>
      </c>
      <c r="C18249" s="760" t="str">
        <f>COTAÇÕES!A489</f>
        <v>C262</v>
      </c>
      <c r="D18249" s="760" t="str">
        <f t="shared" si="301"/>
        <v>VÁLVULA BORBOLETA FLANGEADA COM VOLANTE E MECANISMO DE REDUÇÃO TIPO COROA SEM FIM COM A POSSIBILIDADE DE MOTORIZAÇÃO FUTURA COM ACIONAMENTO VERTICAL VOLTADO PARA CIMA PN10 DN300 FD</v>
      </c>
      <c r="E18249" s="760" t="str">
        <f>COTAÇÕES!B489</f>
        <v>VÁLVULA BORBOLETA FLANGEADA COM VOLANTE E MECANISMO DE REDUÇÃO TIPO COROA SEM FIM COM A POSSIBILIDADE DE MOTORIZAÇÃO FUTURA COM ACIONAMENTO VERTICAL VOLTADO PARA CIMA PN10 DN300 FD</v>
      </c>
      <c r="F18249" s="319" t="str">
        <f>COTAÇÕES!C489</f>
        <v>UN</v>
      </c>
      <c r="G18249" s="340">
        <f t="shared" si="299"/>
        <v>8900.1792620000015</v>
      </c>
      <c r="I18249" s="319">
        <v>5772.59</v>
      </c>
    </row>
    <row r="18250" spans="1:9" ht="38.25" x14ac:dyDescent="0.2">
      <c r="A18250" s="319" t="str">
        <f t="shared" si="300"/>
        <v>5 - C263</v>
      </c>
      <c r="B18250" s="319">
        <v>5</v>
      </c>
      <c r="C18250" s="760" t="str">
        <f>COTAÇÕES!A490</f>
        <v>C263</v>
      </c>
      <c r="D18250" s="760" t="str">
        <f t="shared" si="301"/>
        <v>VÁLVULA BORBOLETA FLANGEADA COM VOLANTE E MECANISMO DE REDUÇÃO TIPO COROA SEM FIM COM A POSSIBILIDADE DE MOTORIZAÇÃO FUTURA COM ACIONAMENTO VERTICAL VOLTADO PARA CIMA PN10 DN400 FD</v>
      </c>
      <c r="E18250" s="760" t="str">
        <f>COTAÇÕES!B490</f>
        <v>VÁLVULA BORBOLETA FLANGEADA COM VOLANTE E MECANISMO DE REDUÇÃO TIPO COROA SEM FIM COM A POSSIBILIDADE DE MOTORIZAÇÃO FUTURA COM ACIONAMENTO VERTICAL VOLTADO PARA CIMA PN10 DN400 FD</v>
      </c>
      <c r="F18250" s="319" t="str">
        <f>COTAÇÕES!C490</f>
        <v>UN</v>
      </c>
      <c r="G18250" s="340">
        <f t="shared" si="299"/>
        <v>15607.903506000001</v>
      </c>
      <c r="I18250" s="319">
        <v>10123.17</v>
      </c>
    </row>
    <row r="18251" spans="1:9" ht="38.25" x14ac:dyDescent="0.2">
      <c r="A18251" s="319" t="str">
        <f t="shared" si="300"/>
        <v>5 - C259</v>
      </c>
      <c r="B18251" s="319">
        <v>5</v>
      </c>
      <c r="C18251" s="760" t="str">
        <f>COTAÇÕES!A491</f>
        <v>C259</v>
      </c>
      <c r="D18251" s="760" t="str">
        <f t="shared" si="301"/>
        <v>VÁLVULA BORBOLETA FLANGEADA COM VOLANTE E MECANISMO DE REDUÇÃO TIPO COROA SEM FIM COM A POSSIBILIDADE DE MOTORIZAÇÃO FUTURA COM ACIONAMENTO VERTICAL VOLTADO PARA CIMA PN16 DN150 FD</v>
      </c>
      <c r="E18251" s="760" t="str">
        <f>COTAÇÕES!B491</f>
        <v>VÁLVULA BORBOLETA FLANGEADA COM VOLANTE E MECANISMO DE REDUÇÃO TIPO COROA SEM FIM COM A POSSIBILIDADE DE MOTORIZAÇÃO FUTURA COM ACIONAMENTO VERTICAL VOLTADO PARA CIMA PN16 DN150 FD</v>
      </c>
      <c r="F18251" s="319" t="str">
        <f>COTAÇÕES!C491</f>
        <v>UN</v>
      </c>
      <c r="G18251" s="340">
        <f t="shared" si="299"/>
        <v>3411.2325000000001</v>
      </c>
      <c r="I18251" s="319">
        <v>2212.5</v>
      </c>
    </row>
    <row r="18252" spans="1:9" ht="38.25" x14ac:dyDescent="0.2">
      <c r="A18252" s="319" t="str">
        <f t="shared" si="300"/>
        <v>5 - C493</v>
      </c>
      <c r="B18252" s="319">
        <v>5</v>
      </c>
      <c r="C18252" s="760" t="str">
        <f>COTAÇÕES!A492</f>
        <v>C493</v>
      </c>
      <c r="D18252" s="760" t="str">
        <f t="shared" si="301"/>
        <v>VÁLVULA BORBOLETA FLANGEADA COM VOLANTE E MECANISMO DE REDUÇÃO TIPO PORCA VIAJANTE COM A POSSIBILIDADE DE MOTORIZAÇÃO FUTURA COM ACIONAMENTO VERTICAL VOLTADO PARA CIMA PN10 DN200 FD</v>
      </c>
      <c r="E18252" s="760" t="str">
        <f>COTAÇÕES!B492</f>
        <v>VÁLVULA BORBOLETA FLANGEADA COM VOLANTE E MECANISMO DE REDUÇÃO TIPO PORCA VIAJANTE COM A POSSIBILIDADE DE MOTORIZAÇÃO FUTURA COM ACIONAMENTO VERTICAL VOLTADO PARA CIMA PN10 DN200 FD</v>
      </c>
      <c r="F18252" s="319" t="str">
        <f>COTAÇÕES!C492</f>
        <v>UN</v>
      </c>
      <c r="G18252" s="340">
        <f t="shared" si="299"/>
        <v>6214.9880910000002</v>
      </c>
      <c r="I18252" s="319">
        <v>4030.9949999999999</v>
      </c>
    </row>
    <row r="18253" spans="1:9" ht="38.25" x14ac:dyDescent="0.2">
      <c r="A18253" s="319" t="str">
        <f t="shared" si="300"/>
        <v>5 - C475</v>
      </c>
      <c r="B18253" s="319">
        <v>5</v>
      </c>
      <c r="C18253" s="760" t="str">
        <f>COTAÇÕES!A493</f>
        <v>C475</v>
      </c>
      <c r="D18253" s="760" t="str">
        <f t="shared" si="301"/>
        <v>VÁLVULA BORBOLETA FLANGEADA COM VOLANTE E MECANISMO DE REDUÇÃO TIPO PORCA VIAJANTE COM A POSSIBILIDADE DE MOTORIZAÇÃO FUTURA COM ACIONAMENTO VERTICAL VOLTADO PARA CIMA PN10 DN250 FD</v>
      </c>
      <c r="E18253" s="760" t="str">
        <f>COTAÇÕES!B493</f>
        <v>VÁLVULA BORBOLETA FLANGEADA COM VOLANTE E MECANISMO DE REDUÇÃO TIPO PORCA VIAJANTE COM A POSSIBILIDADE DE MOTORIZAÇÃO FUTURA COM ACIONAMENTO VERTICAL VOLTADO PARA CIMA PN10 DN250 FD</v>
      </c>
      <c r="F18253" s="319" t="str">
        <f>COTAÇÕES!C493</f>
        <v>UN</v>
      </c>
      <c r="G18253" s="340">
        <f t="shared" si="299"/>
        <v>9219.4012430000002</v>
      </c>
      <c r="I18253" s="319">
        <v>5979.6350000000002</v>
      </c>
    </row>
    <row r="18254" spans="1:9" ht="38.25" x14ac:dyDescent="0.2">
      <c r="A18254" s="319" t="str">
        <f t="shared" si="300"/>
        <v>5 - C499</v>
      </c>
      <c r="B18254" s="319">
        <v>5</v>
      </c>
      <c r="C18254" s="760" t="str">
        <f>COTAÇÕES!A494</f>
        <v>C499</v>
      </c>
      <c r="D18254" s="760" t="str">
        <f t="shared" si="301"/>
        <v>VÁLVULA BORBOLETA FLANGEADA COM VOLANTE E MECANISMO DE REDUÇÃO TIPO PORCA VIAJANTE COM A POSSIBILIDADE DE MOTORIZAÇÃO FUTURA COM ACIONAMENTO VERTICAL VOLTADO PARA CIMA PN10 DN300 FD</v>
      </c>
      <c r="E18254" s="760" t="str">
        <f>COTAÇÕES!B494</f>
        <v>VÁLVULA BORBOLETA FLANGEADA COM VOLANTE E MECANISMO DE REDUÇÃO TIPO PORCA VIAJANTE COM A POSSIBILIDADE DE MOTORIZAÇÃO FUTURA COM ACIONAMENTO VERTICAL VOLTADO PARA CIMA PN10 DN300 FD</v>
      </c>
      <c r="F18254" s="319" t="str">
        <f>COTAÇÕES!C494</f>
        <v>UN</v>
      </c>
      <c r="G18254" s="340">
        <f t="shared" si="299"/>
        <v>10379.960357</v>
      </c>
      <c r="I18254" s="319">
        <v>6732.3649999999998</v>
      </c>
    </row>
    <row r="18255" spans="1:9" ht="38.25" x14ac:dyDescent="0.2">
      <c r="A18255" s="319" t="str">
        <f t="shared" si="300"/>
        <v>5 - C365</v>
      </c>
      <c r="B18255" s="319">
        <v>5</v>
      </c>
      <c r="C18255" s="760" t="str">
        <f>COTAÇÕES!A495</f>
        <v>C365</v>
      </c>
      <c r="D18255" s="760" t="str">
        <f t="shared" si="301"/>
        <v>VÁLVULA BORBOLETA FLANGEADA COM VOLANTE E MECANISMO DE REDUÇÃO TIPO PORCA VIAJANTE COM A POSSIBILIDADE DE MOTORIZAÇÃO FUTURA COM ACIONAMENTO VERTICAL VOLTADO PARA CIMA PN10 DN400 FD</v>
      </c>
      <c r="E18255" s="760" t="str">
        <f>COTAÇÕES!B495</f>
        <v>VÁLVULA BORBOLETA FLANGEADA COM VOLANTE E MECANISMO DE REDUÇÃO TIPO PORCA VIAJANTE COM A POSSIBILIDADE DE MOTORIZAÇÃO FUTURA COM ACIONAMENTO VERTICAL VOLTADO PARA CIMA PN10 DN400 FD</v>
      </c>
      <c r="F18255" s="319" t="str">
        <f>COTAÇÕES!C495</f>
        <v>UN</v>
      </c>
      <c r="G18255" s="340">
        <f t="shared" si="299"/>
        <v>17752.608978</v>
      </c>
      <c r="I18255" s="319">
        <v>11514.21</v>
      </c>
    </row>
    <row r="18256" spans="1:9" ht="38.25" x14ac:dyDescent="0.2">
      <c r="A18256" s="319" t="str">
        <f t="shared" si="300"/>
        <v>5 - C369</v>
      </c>
      <c r="B18256" s="319">
        <v>5</v>
      </c>
      <c r="C18256" s="760" t="str">
        <f>COTAÇÕES!A496</f>
        <v>C369</v>
      </c>
      <c r="D18256" s="760" t="str">
        <f t="shared" si="301"/>
        <v>VÁLVULA BORBOLETA FLANGEADA COM VOLANTE E MECANISMO DE REDUÇÃO TIPO PORCA VIAJANTE COM A POSSIBILIDADE DE MOTORIZAÇÃO FUTURA COM ACIONAMENTO VERTICAL VOLTADO PARA CIMA PN10 DN500 FD</v>
      </c>
      <c r="E18256" s="760" t="str">
        <f>COTAÇÕES!B496</f>
        <v>VÁLVULA BORBOLETA FLANGEADA COM VOLANTE E MECANISMO DE REDUÇÃO TIPO PORCA VIAJANTE COM A POSSIBILIDADE DE MOTORIZAÇÃO FUTURA COM ACIONAMENTO VERTICAL VOLTADO PARA CIMA PN10 DN500 FD</v>
      </c>
      <c r="F18256" s="319" t="str">
        <f>COTAÇÕES!C496</f>
        <v>UN</v>
      </c>
      <c r="G18256" s="340">
        <f t="shared" si="299"/>
        <v>24776.726000000002</v>
      </c>
      <c r="I18256" s="319">
        <v>16070</v>
      </c>
    </row>
    <row r="18257" spans="1:9" ht="38.25" x14ac:dyDescent="0.2">
      <c r="A18257" s="319" t="str">
        <f t="shared" si="300"/>
        <v>5 - C329</v>
      </c>
      <c r="B18257" s="319">
        <v>5</v>
      </c>
      <c r="C18257" s="760" t="str">
        <f>COTAÇÕES!A497</f>
        <v>C329</v>
      </c>
      <c r="D18257" s="760" t="str">
        <f t="shared" si="301"/>
        <v>VÁLVULA BORBOLETA FLANGEADA COM VOLANTE E MECANISMO DE REDUÇÃO TIPO PORCA VIAJANTE COM A POSSIBILIDADE DE MOTORIZAÇÃO FUTURA COM ACIONAMENTO VERTICAL VOLTADO PARA CIMA PN10 DN600 FD</v>
      </c>
      <c r="E18257" s="760" t="str">
        <f>COTAÇÕES!B497</f>
        <v>VÁLVULA BORBOLETA FLANGEADA COM VOLANTE E MECANISMO DE REDUÇÃO TIPO PORCA VIAJANTE COM A POSSIBILIDADE DE MOTORIZAÇÃO FUTURA COM ACIONAMENTO VERTICAL VOLTADO PARA CIMA PN10 DN600 FD</v>
      </c>
      <c r="F18257" s="319" t="str">
        <f>COTAÇÕES!C497</f>
        <v>UN</v>
      </c>
      <c r="G18257" s="340">
        <f t="shared" si="299"/>
        <v>29336.5995</v>
      </c>
      <c r="I18257" s="319">
        <v>19027.5</v>
      </c>
    </row>
    <row r="18258" spans="1:9" ht="38.25" x14ac:dyDescent="0.2">
      <c r="A18258" s="319" t="str">
        <f t="shared" si="300"/>
        <v>5 - C315</v>
      </c>
      <c r="B18258" s="319">
        <v>5</v>
      </c>
      <c r="C18258" s="760" t="str">
        <f>COTAÇÕES!A498</f>
        <v>C315</v>
      </c>
      <c r="D18258" s="760" t="str">
        <f t="shared" si="301"/>
        <v>VÁLVULA BORBOLETA FLANGEADA COM VOLANTE E MECANISMO DE REDUÇÃO TIPO PORCA VIAJANTE COM A POSSIBILIDADE DE MOTORIZAÇÃO FUTURA COM ACIONAMENTO VERTICAL VOLTADO PARA CIMA PN10 DN800 FD</v>
      </c>
      <c r="E18258" s="760" t="str">
        <f>COTAÇÕES!B498</f>
        <v>VÁLVULA BORBOLETA FLANGEADA COM VOLANTE E MECANISMO DE REDUÇÃO TIPO PORCA VIAJANTE COM A POSSIBILIDADE DE MOTORIZAÇÃO FUTURA COM ACIONAMENTO VERTICAL VOLTADO PARA CIMA PN10 DN800 FD</v>
      </c>
      <c r="F18258" s="319" t="str">
        <f>COTAÇÕES!C498</f>
        <v>UN</v>
      </c>
      <c r="G18258" s="340">
        <f t="shared" si="299"/>
        <v>59205.120000000003</v>
      </c>
      <c r="I18258" s="319">
        <v>38400</v>
      </c>
    </row>
    <row r="18259" spans="1:9" ht="25.5" x14ac:dyDescent="0.2">
      <c r="A18259" s="319" t="str">
        <f t="shared" si="300"/>
        <v>5 - C400</v>
      </c>
      <c r="B18259" s="319">
        <v>5</v>
      </c>
      <c r="C18259" s="760" t="str">
        <f>COTAÇÕES!A499</f>
        <v>C400</v>
      </c>
      <c r="D18259" s="760" t="str">
        <f t="shared" si="301"/>
        <v>VÁLVULA CONTROLADORA DE NÍVEL COM PILOTO DE ALTITUDE BIDIRECIONAL DN300</v>
      </c>
      <c r="E18259" s="760" t="str">
        <f>COTAÇÕES!B499</f>
        <v>VÁLVULA CONTROLADORA DE NÍVEL COM PILOTO DE ALTITUDE BIDIRECIONAL DN300</v>
      </c>
      <c r="F18259" s="319" t="str">
        <f>COTAÇÕES!C499</f>
        <v>UN</v>
      </c>
      <c r="G18259" s="340">
        <f t="shared" si="299"/>
        <v>46385.669720000005</v>
      </c>
      <c r="I18259" s="319">
        <v>30085.4</v>
      </c>
    </row>
    <row r="18260" spans="1:9" x14ac:dyDescent="0.2">
      <c r="A18260" s="319" t="str">
        <f t="shared" si="300"/>
        <v>5 - C288</v>
      </c>
      <c r="B18260" s="319">
        <v>5</v>
      </c>
      <c r="C18260" s="760" t="str">
        <f>COTAÇÕES!A500</f>
        <v>C288</v>
      </c>
      <c r="D18260" s="760" t="str">
        <f t="shared" si="301"/>
        <v>VÁLVULA DE CONTROLE - FUNÇÃO REDUTORA DE PRESSÃO PN10 DN200</v>
      </c>
      <c r="E18260" s="760" t="str">
        <f>COTAÇÕES!B500</f>
        <v>VÁLVULA DE CONTROLE - FUNÇÃO REDUTORA DE PRESSÃO PN10 DN200</v>
      </c>
      <c r="F18260" s="319" t="str">
        <f>COTAÇÕES!C500</f>
        <v>UN</v>
      </c>
      <c r="G18260" s="340">
        <f t="shared" si="299"/>
        <v>18597.191600000002</v>
      </c>
      <c r="I18260" s="319">
        <v>12062</v>
      </c>
    </row>
    <row r="18261" spans="1:9" x14ac:dyDescent="0.2">
      <c r="A18261" s="319" t="str">
        <f t="shared" si="300"/>
        <v>5 - C264</v>
      </c>
      <c r="B18261" s="319">
        <v>5</v>
      </c>
      <c r="C18261" s="760" t="str">
        <f>COTAÇÕES!A501</f>
        <v>C264</v>
      </c>
      <c r="D18261" s="760" t="str">
        <f t="shared" si="301"/>
        <v xml:space="preserve">VÁLVULA DE CONTROLE - FUNÇÃO REDUTORA DE PRESSÃO PN16 DN300 </v>
      </c>
      <c r="E18261" s="760" t="str">
        <f>COTAÇÕES!B501</f>
        <v xml:space="preserve">VÁLVULA DE CONTROLE - FUNÇÃO REDUTORA DE PRESSÃO PN16 DN300 </v>
      </c>
      <c r="F18261" s="319" t="str">
        <f>COTAÇÕES!C501</f>
        <v>UN</v>
      </c>
      <c r="G18261" s="340">
        <f t="shared" si="299"/>
        <v>47801.735930000003</v>
      </c>
      <c r="I18261" s="319">
        <v>31003.85</v>
      </c>
    </row>
    <row r="18262" spans="1:9" ht="25.5" x14ac:dyDescent="0.2">
      <c r="A18262" s="319" t="str">
        <f t="shared" si="300"/>
        <v>5 - C468</v>
      </c>
      <c r="B18262" s="319">
        <v>5</v>
      </c>
      <c r="C18262" s="760" t="str">
        <f>COTAÇÕES!A502</f>
        <v>C468</v>
      </c>
      <c r="D18262" s="760" t="str">
        <f t="shared" si="301"/>
        <v>VÁLVULA DE GAVETA COM BOLSAS E CUNHA DE BORRACHA CORPO CURTO COM CABEÇOTE DN200 FD</v>
      </c>
      <c r="E18262" s="760" t="str">
        <f>COTAÇÕES!B502</f>
        <v>VÁLVULA DE GAVETA COM BOLSAS E CUNHA DE BORRACHA CORPO CURTO COM CABEÇOTE DN200 FD</v>
      </c>
      <c r="F18262" s="319" t="str">
        <f>COTAÇÕES!C502</f>
        <v>UN</v>
      </c>
      <c r="G18262" s="340">
        <f t="shared" si="299"/>
        <v>2214.6415200000001</v>
      </c>
      <c r="I18262" s="319">
        <v>1436.4</v>
      </c>
    </row>
    <row r="18263" spans="1:9" ht="25.5" x14ac:dyDescent="0.2">
      <c r="A18263" s="319" t="str">
        <f t="shared" si="300"/>
        <v>5 - C265</v>
      </c>
      <c r="B18263" s="319">
        <v>5</v>
      </c>
      <c r="C18263" s="760" t="str">
        <f>COTAÇÕES!A503</f>
        <v>C265</v>
      </c>
      <c r="D18263" s="760" t="str">
        <f t="shared" si="301"/>
        <v>VÁLVULA DE GAVETA COM BOLSAS E CUNHA DE BORRACHA PARA TUBOS DE PVC/PBA COM CABEÇOTE DN75 FD</v>
      </c>
      <c r="E18263" s="760" t="str">
        <f>COTAÇÕES!B503</f>
        <v>VÁLVULA DE GAVETA COM BOLSAS E CUNHA DE BORRACHA PARA TUBOS DE PVC/PBA COM CABEÇOTE DN75 FD</v>
      </c>
      <c r="F18263" s="319" t="str">
        <f>COTAÇÕES!C503</f>
        <v>UN</v>
      </c>
      <c r="G18263" s="340">
        <f t="shared" si="299"/>
        <v>722.48748000000012</v>
      </c>
      <c r="I18263" s="319">
        <v>468.6</v>
      </c>
    </row>
    <row r="18264" spans="1:9" ht="25.5" x14ac:dyDescent="0.2">
      <c r="A18264" s="319" t="str">
        <f t="shared" si="300"/>
        <v>5 - C266</v>
      </c>
      <c r="B18264" s="319">
        <v>5</v>
      </c>
      <c r="C18264" s="760" t="str">
        <f>COTAÇÕES!A504</f>
        <v>C266</v>
      </c>
      <c r="D18264" s="760" t="str">
        <f t="shared" si="301"/>
        <v>VÁLVULA DE GAVETA COM FLANGES E CUNHA DE BORRACHA CORPO CURTO COM CABEÇOTE PN10 DN100 FD</v>
      </c>
      <c r="E18264" s="760" t="str">
        <f>COTAÇÕES!B504</f>
        <v>VÁLVULA DE GAVETA COM FLANGES E CUNHA DE BORRACHA CORPO CURTO COM CABEÇOTE PN10 DN100 FD</v>
      </c>
      <c r="F18264" s="319" t="str">
        <f>COTAÇÕES!C504</f>
        <v>UN</v>
      </c>
      <c r="G18264" s="340">
        <f t="shared" si="299"/>
        <v>1088.81916</v>
      </c>
      <c r="I18264" s="319">
        <v>706.2</v>
      </c>
    </row>
    <row r="18265" spans="1:9" ht="25.5" x14ac:dyDescent="0.2">
      <c r="A18265" s="319" t="str">
        <f t="shared" si="300"/>
        <v>5 - C267</v>
      </c>
      <c r="B18265" s="319">
        <v>5</v>
      </c>
      <c r="C18265" s="760" t="str">
        <f>COTAÇÕES!A505</f>
        <v>C267</v>
      </c>
      <c r="D18265" s="760" t="str">
        <f t="shared" si="301"/>
        <v>VÁLVULA DE GAVETA COM FLANGES E CUNHA DE BORRACHA CORPO CURTO COM CABEÇOTE PN10 DN150 FD</v>
      </c>
      <c r="E18265" s="760" t="str">
        <f>COTAÇÕES!B505</f>
        <v>VÁLVULA DE GAVETA COM FLANGES E CUNHA DE BORRACHA CORPO CURTO COM CABEÇOTE PN10 DN150 FD</v>
      </c>
      <c r="F18265" s="319" t="str">
        <f>COTAÇÕES!C505</f>
        <v>UN</v>
      </c>
      <c r="G18265" s="340">
        <f t="shared" si="299"/>
        <v>1679.0202000000002</v>
      </c>
      <c r="I18265" s="319">
        <v>1089</v>
      </c>
    </row>
    <row r="18266" spans="1:9" ht="25.5" x14ac:dyDescent="0.2">
      <c r="A18266" s="319" t="str">
        <f t="shared" si="300"/>
        <v>5 - C385</v>
      </c>
      <c r="B18266" s="319">
        <v>5</v>
      </c>
      <c r="C18266" s="760" t="str">
        <f>COTAÇÕES!A506</f>
        <v>C385</v>
      </c>
      <c r="D18266" s="760" t="str">
        <f t="shared" si="301"/>
        <v>VÁLVULA DE GAVETA COM FLANGES E CUNHA DE BORRACHA CORPO CURTO COM CABEÇOTE PN10 DN200 FD</v>
      </c>
      <c r="E18266" s="760" t="str">
        <f>COTAÇÕES!B506</f>
        <v>VÁLVULA DE GAVETA COM FLANGES E CUNHA DE BORRACHA CORPO CURTO COM CABEÇOTE PN10 DN200 FD</v>
      </c>
      <c r="F18266" s="319" t="str">
        <f>COTAÇÕES!C506</f>
        <v>UN</v>
      </c>
      <c r="G18266" s="340">
        <f t="shared" si="299"/>
        <v>2488.2724750000002</v>
      </c>
      <c r="I18266" s="319">
        <v>1613.875</v>
      </c>
    </row>
    <row r="18267" spans="1:9" ht="25.5" x14ac:dyDescent="0.2">
      <c r="A18267" s="319" t="str">
        <f t="shared" si="300"/>
        <v>5 - C411</v>
      </c>
      <c r="B18267" s="319">
        <v>5</v>
      </c>
      <c r="C18267" s="760" t="str">
        <f>COTAÇÕES!A507</f>
        <v>C411</v>
      </c>
      <c r="D18267" s="760" t="str">
        <f t="shared" si="301"/>
        <v>VÁLVULA DE GAVETA COM FLANGES E CUNHA DE BORRACHA CORPO CURTO COM CABEÇOTE PN10 DN250 FD</v>
      </c>
      <c r="E18267" s="760" t="str">
        <f>COTAÇÕES!B507</f>
        <v>VÁLVULA DE GAVETA COM FLANGES E CUNHA DE BORRACHA CORPO CURTO COM CABEÇOTE PN10 DN250 FD</v>
      </c>
      <c r="F18267" s="319" t="str">
        <f>COTAÇÕES!C507</f>
        <v>UN</v>
      </c>
      <c r="G18267" s="340">
        <f t="shared" si="299"/>
        <v>2856.7703840000004</v>
      </c>
      <c r="I18267" s="319">
        <v>1852.88</v>
      </c>
    </row>
    <row r="18268" spans="1:9" ht="25.5" x14ac:dyDescent="0.2">
      <c r="A18268" s="319" t="str">
        <f t="shared" si="300"/>
        <v>5 - C268</v>
      </c>
      <c r="B18268" s="319">
        <v>5</v>
      </c>
      <c r="C18268" s="760" t="str">
        <f>COTAÇÕES!A508</f>
        <v>C268</v>
      </c>
      <c r="D18268" s="760" t="str">
        <f t="shared" si="301"/>
        <v>VÁLVULA DE GAVETA COM FLANGES E CUNHA DE BORRACHA CORPO CURTO COM CABEÇOTE PN10 DN50 FD</v>
      </c>
      <c r="E18268" s="760" t="str">
        <f>COTAÇÕES!B508</f>
        <v>VÁLVULA DE GAVETA COM FLANGES E CUNHA DE BORRACHA CORPO CURTO COM CABEÇOTE PN10 DN50 FD</v>
      </c>
      <c r="F18268" s="319" t="str">
        <f>COTAÇÕES!C508</f>
        <v>UN</v>
      </c>
      <c r="G18268" s="340">
        <f t="shared" si="299"/>
        <v>661.43220000000008</v>
      </c>
      <c r="I18268" s="319">
        <v>429</v>
      </c>
    </row>
    <row r="18269" spans="1:9" ht="25.5" x14ac:dyDescent="0.2">
      <c r="A18269" s="319" t="str">
        <f t="shared" si="300"/>
        <v>5 - C269</v>
      </c>
      <c r="B18269" s="319">
        <v>5</v>
      </c>
      <c r="C18269" s="760" t="str">
        <f>COTAÇÕES!A509</f>
        <v>C269</v>
      </c>
      <c r="D18269" s="760" t="str">
        <f t="shared" si="301"/>
        <v>VÁLVULA DE GAVETA COM FLANGES E CUNHA DE BORRACHA CORPO CURTO COM CABEÇOTE PN16 DN150 FD</v>
      </c>
      <c r="E18269" s="760" t="str">
        <f>COTAÇÕES!B509</f>
        <v>VÁLVULA DE GAVETA COM FLANGES E CUNHA DE BORRACHA CORPO CURTO COM CABEÇOTE PN16 DN150 FD</v>
      </c>
      <c r="F18269" s="319" t="str">
        <f>COTAÇÕES!C509</f>
        <v>UN</v>
      </c>
      <c r="G18269" s="340">
        <f t="shared" si="299"/>
        <v>1679.0202000000002</v>
      </c>
      <c r="I18269" s="319">
        <v>1089</v>
      </c>
    </row>
    <row r="18270" spans="1:9" ht="25.5" x14ac:dyDescent="0.2">
      <c r="A18270" s="319" t="str">
        <f t="shared" si="300"/>
        <v>5 - C452</v>
      </c>
      <c r="B18270" s="319">
        <v>5</v>
      </c>
      <c r="C18270" s="760" t="str">
        <f>COTAÇÕES!A510</f>
        <v>C452</v>
      </c>
      <c r="D18270" s="760" t="str">
        <f t="shared" si="301"/>
        <v>VÁLVULA DE GAVETA COM FLANGES E CUNHA DE BORRACHA CORPO CURTO COM CABEÇOTE PN16 DN200 FD</v>
      </c>
      <c r="E18270" s="760" t="str">
        <f>COTAÇÕES!B510</f>
        <v>VÁLVULA DE GAVETA COM FLANGES E CUNHA DE BORRACHA CORPO CURTO COM CABEÇOTE PN16 DN200 FD</v>
      </c>
      <c r="F18270" s="319" t="str">
        <f>COTAÇÕES!C510</f>
        <v>UN</v>
      </c>
      <c r="G18270" s="340">
        <f t="shared" si="299"/>
        <v>2340.2519659999998</v>
      </c>
      <c r="I18270" s="319">
        <v>1517.87</v>
      </c>
    </row>
    <row r="18271" spans="1:9" ht="25.5" x14ac:dyDescent="0.2">
      <c r="A18271" s="319" t="str">
        <f t="shared" si="300"/>
        <v>5 - C464</v>
      </c>
      <c r="B18271" s="319">
        <v>5</v>
      </c>
      <c r="C18271" s="760" t="str">
        <f>COTAÇÕES!A511</f>
        <v>C464</v>
      </c>
      <c r="D18271" s="760" t="str">
        <f t="shared" si="301"/>
        <v>VÁLVULA DE GAVETA COM FLANGES E CUNHA DE BORRACHA CORPO CURTO COM CABEÇOTE PN16 DN250 FD</v>
      </c>
      <c r="E18271" s="760" t="str">
        <f>COTAÇÕES!B511</f>
        <v>VÁLVULA DE GAVETA COM FLANGES E CUNHA DE BORRACHA CORPO CURTO COM CABEÇOTE PN16 DN250 FD</v>
      </c>
      <c r="F18271" s="319" t="str">
        <f>COTAÇÕES!C511</f>
        <v>UN</v>
      </c>
      <c r="G18271" s="340">
        <f t="shared" si="299"/>
        <v>2920.2154540000001</v>
      </c>
      <c r="I18271" s="319">
        <v>1894.03</v>
      </c>
    </row>
    <row r="18272" spans="1:9" ht="25.5" x14ac:dyDescent="0.2">
      <c r="A18272" s="319" t="str">
        <f t="shared" si="300"/>
        <v>5 - C270</v>
      </c>
      <c r="B18272" s="319">
        <v>5</v>
      </c>
      <c r="C18272" s="760" t="str">
        <f>COTAÇÕES!A512</f>
        <v>C270</v>
      </c>
      <c r="D18272" s="760" t="str">
        <f t="shared" si="301"/>
        <v>VÁLVULA DE GAVETA COM FLANGES E CUNHA DE BORRACHA CORPO CURTO COM VOLANTE PN10 DN100 FD</v>
      </c>
      <c r="E18272" s="760" t="str">
        <f>COTAÇÕES!B512</f>
        <v>VÁLVULA DE GAVETA COM FLANGES E CUNHA DE BORRACHA CORPO CURTO COM VOLANTE PN10 DN100 FD</v>
      </c>
      <c r="F18272" s="319" t="str">
        <f>COTAÇÕES!C512</f>
        <v>UN</v>
      </c>
      <c r="G18272" s="340">
        <f t="shared" si="299"/>
        <v>1088.81916</v>
      </c>
      <c r="I18272" s="319">
        <v>706.2</v>
      </c>
    </row>
    <row r="18273" spans="1:9" ht="25.5" x14ac:dyDescent="0.2">
      <c r="A18273" s="319" t="str">
        <f t="shared" si="300"/>
        <v>5 - C271</v>
      </c>
      <c r="B18273" s="319">
        <v>5</v>
      </c>
      <c r="C18273" s="760" t="str">
        <f>COTAÇÕES!A513</f>
        <v>C271</v>
      </c>
      <c r="D18273" s="760" t="str">
        <f t="shared" si="301"/>
        <v>VÁLVULA DE GAVETA COM FLANGES E CUNHA DE BORRACHA CORPO CURTO COM VOLANTE PN10 DN150 FD</v>
      </c>
      <c r="E18273" s="760" t="str">
        <f>COTAÇÕES!B513</f>
        <v>VÁLVULA DE GAVETA COM FLANGES E CUNHA DE BORRACHA CORPO CURTO COM VOLANTE PN10 DN150 FD</v>
      </c>
      <c r="F18273" s="319" t="str">
        <f>COTAÇÕES!C513</f>
        <v>UN</v>
      </c>
      <c r="G18273" s="340">
        <f t="shared" si="299"/>
        <v>1679.0202000000002</v>
      </c>
      <c r="I18273" s="319">
        <v>1089</v>
      </c>
    </row>
    <row r="18274" spans="1:9" ht="25.5" x14ac:dyDescent="0.2">
      <c r="A18274" s="319" t="str">
        <f t="shared" si="300"/>
        <v>5 - C284</v>
      </c>
      <c r="B18274" s="319">
        <v>5</v>
      </c>
      <c r="C18274" s="760" t="str">
        <f>COTAÇÕES!A514</f>
        <v>C284</v>
      </c>
      <c r="D18274" s="760" t="str">
        <f t="shared" si="301"/>
        <v>VÁLVULA DE GAVETA COM FLANGES E CUNHA DE BORRACHA CORPO CURTO COM VOLANTE PN10 DN200 FD</v>
      </c>
      <c r="E18274" s="760" t="str">
        <f>COTAÇÕES!B514</f>
        <v>VÁLVULA DE GAVETA COM FLANGES E CUNHA DE BORRACHA CORPO CURTO COM VOLANTE PN10 DN200 FD</v>
      </c>
      <c r="F18274" s="319" t="str">
        <f>COTAÇÕES!C514</f>
        <v>UN</v>
      </c>
      <c r="G18274" s="340">
        <f t="shared" si="299"/>
        <v>2625.3770399999999</v>
      </c>
      <c r="I18274" s="319">
        <v>1702.8</v>
      </c>
    </row>
    <row r="18275" spans="1:9" ht="25.5" x14ac:dyDescent="0.2">
      <c r="A18275" s="319" t="str">
        <f t="shared" si="300"/>
        <v>5 - C421</v>
      </c>
      <c r="B18275" s="319">
        <v>5</v>
      </c>
      <c r="C18275" s="760" t="str">
        <f>COTAÇÕES!A515</f>
        <v>C421</v>
      </c>
      <c r="D18275" s="760" t="str">
        <f t="shared" si="301"/>
        <v>VÁLVULA DE GAVETA COM FLANGES E CUNHA DE BORRACHA CORPO CURTO COM VOLANTE PN10 DN250 FD</v>
      </c>
      <c r="E18275" s="760" t="str">
        <f>COTAÇÕES!B515</f>
        <v>VÁLVULA DE GAVETA COM FLANGES E CUNHA DE BORRACHA CORPO CURTO COM VOLANTE PN10 DN250 FD</v>
      </c>
      <c r="F18275" s="319" t="str">
        <f>COTAÇÕES!C515</f>
        <v>UN</v>
      </c>
      <c r="G18275" s="340">
        <f t="shared" si="299"/>
        <v>3029.7603439999998</v>
      </c>
      <c r="I18275" s="319">
        <v>1965.08</v>
      </c>
    </row>
    <row r="18276" spans="1:9" ht="25.5" x14ac:dyDescent="0.2">
      <c r="A18276" s="319" t="str">
        <f t="shared" si="300"/>
        <v>5 - C398</v>
      </c>
      <c r="B18276" s="319">
        <v>5</v>
      </c>
      <c r="C18276" s="760" t="str">
        <f>COTAÇÕES!A516</f>
        <v>C398</v>
      </c>
      <c r="D18276" s="760" t="str">
        <f t="shared" si="301"/>
        <v>VÁLVULA DE GAVETA COM FLANGES E CUNHA DE BORRACHA CORPO CURTO COM VOLANTE PN10 DN300 FD</v>
      </c>
      <c r="E18276" s="760" t="str">
        <f>COTAÇÕES!B516</f>
        <v>VÁLVULA DE GAVETA COM FLANGES E CUNHA DE BORRACHA CORPO CURTO COM VOLANTE PN10 DN300 FD</v>
      </c>
      <c r="F18276" s="319" t="str">
        <f>COTAÇÕES!C516</f>
        <v>UN</v>
      </c>
      <c r="G18276" s="340">
        <f t="shared" ref="G18276:G18297" si="302">I18276*$J$17763</f>
        <v>5286.3696600000003</v>
      </c>
      <c r="I18276" s="319">
        <v>3428.7</v>
      </c>
    </row>
    <row r="18277" spans="1:9" ht="25.5" x14ac:dyDescent="0.2">
      <c r="A18277" s="319" t="str">
        <f t="shared" ref="A18277:A18297" si="303">B18277&amp;" - "&amp;C18277</f>
        <v>5 - C272</v>
      </c>
      <c r="B18277" s="319">
        <v>5</v>
      </c>
      <c r="C18277" s="760" t="str">
        <f>COTAÇÕES!A517</f>
        <v>C272</v>
      </c>
      <c r="D18277" s="760" t="str">
        <f>E18277</f>
        <v>VÁLVULA DE GAVETA COM FLANGES E CUNHA DE BORRACHA CORPO CURTO COM VOLANTE PN10 DN50 FD</v>
      </c>
      <c r="E18277" s="760" t="str">
        <f>COTAÇÕES!B517</f>
        <v>VÁLVULA DE GAVETA COM FLANGES E CUNHA DE BORRACHA CORPO CURTO COM VOLANTE PN10 DN50 FD</v>
      </c>
      <c r="F18277" s="319" t="str">
        <f>COTAÇÕES!C517</f>
        <v>UN</v>
      </c>
      <c r="G18277" s="340">
        <f t="shared" si="302"/>
        <v>661.43220000000008</v>
      </c>
      <c r="I18277" s="319">
        <v>429</v>
      </c>
    </row>
    <row r="18278" spans="1:9" ht="25.5" x14ac:dyDescent="0.2">
      <c r="A18278" s="319" t="str">
        <f t="shared" si="303"/>
        <v>5 - C273</v>
      </c>
      <c r="B18278" s="319">
        <v>5</v>
      </c>
      <c r="C18278" s="760" t="str">
        <f>COTAÇÕES!A518</f>
        <v>C273</v>
      </c>
      <c r="D18278" s="760" t="str">
        <f>E18278</f>
        <v>VÁLVULA DE GAVETA COM FLANGES E CUNHA DE BORRACHA CORPO CURTO COM VOLANTE PN16 DN100 FD</v>
      </c>
      <c r="E18278" s="760" t="str">
        <f>COTAÇÕES!B518</f>
        <v>VÁLVULA DE GAVETA COM FLANGES E CUNHA DE BORRACHA CORPO CURTO COM VOLANTE PN16 DN100 FD</v>
      </c>
      <c r="F18278" s="319" t="str">
        <f>COTAÇÕES!C518</f>
        <v>UN</v>
      </c>
      <c r="G18278" s="340">
        <f t="shared" si="302"/>
        <v>1088.81916</v>
      </c>
      <c r="I18278" s="319">
        <v>706.2</v>
      </c>
    </row>
    <row r="18279" spans="1:9" ht="25.5" x14ac:dyDescent="0.2">
      <c r="A18279" s="319" t="str">
        <f t="shared" si="303"/>
        <v>5 - C274</v>
      </c>
      <c r="B18279" s="319">
        <v>5</v>
      </c>
      <c r="C18279" s="760" t="str">
        <f>COTAÇÕES!A519</f>
        <v>C274</v>
      </c>
      <c r="D18279" s="760" t="str">
        <f t="shared" ref="D18279:D18297" si="304">E18279</f>
        <v>VÁLVULA DE GAVETA COM FLANGES E CUNHA DE BORRACHA CORPO CURTO COM VOLANTE PN16 DN150 FD</v>
      </c>
      <c r="E18279" s="760" t="str">
        <f>COTAÇÕES!B519</f>
        <v>VÁLVULA DE GAVETA COM FLANGES E CUNHA DE BORRACHA CORPO CURTO COM VOLANTE PN16 DN150 FD</v>
      </c>
      <c r="F18279" s="319" t="str">
        <f>COTAÇÕES!C519</f>
        <v>UN</v>
      </c>
      <c r="G18279" s="340">
        <f t="shared" si="302"/>
        <v>1679.0202000000002</v>
      </c>
      <c r="I18279" s="319">
        <v>1089</v>
      </c>
    </row>
    <row r="18280" spans="1:9" ht="25.5" x14ac:dyDescent="0.2">
      <c r="A18280" s="319" t="str">
        <f t="shared" si="303"/>
        <v>5 - C435</v>
      </c>
      <c r="B18280" s="319">
        <v>5</v>
      </c>
      <c r="C18280" s="760" t="str">
        <f>COTAÇÕES!A520</f>
        <v>C435</v>
      </c>
      <c r="D18280" s="760" t="str">
        <f t="shared" si="304"/>
        <v>VÁLVULA DE GAVETA COM FLANGES E CUNHA DE BORRACHA CORPO CURTO COM VOLANTE PN16 DN50 FD</v>
      </c>
      <c r="E18280" s="760" t="str">
        <f>COTAÇÕES!B520</f>
        <v>VÁLVULA DE GAVETA COM FLANGES E CUNHA DE BORRACHA CORPO CURTO COM VOLANTE PN16 DN50 FD</v>
      </c>
      <c r="F18280" s="319" t="str">
        <f>COTAÇÕES!C520</f>
        <v>UN</v>
      </c>
      <c r="G18280" s="340">
        <f t="shared" si="302"/>
        <v>577.09574000000009</v>
      </c>
      <c r="I18280" s="319">
        <v>374.3</v>
      </c>
    </row>
    <row r="18281" spans="1:9" ht="25.5" x14ac:dyDescent="0.2">
      <c r="A18281" s="319" t="str">
        <f t="shared" si="303"/>
        <v>5 - C465</v>
      </c>
      <c r="B18281" s="319">
        <v>5</v>
      </c>
      <c r="C18281" s="760" t="str">
        <f>COTAÇÕES!A521</f>
        <v>C465</v>
      </c>
      <c r="D18281" s="760" t="str">
        <f t="shared" si="304"/>
        <v>VÁLVULA DE RETENÇÃO DE FECHAMENTO RÁPIDO COM DESLOCAMENTO AXIAL TIPO WAFER COM TIRANTES PN10 DN200</v>
      </c>
      <c r="E18281" s="760" t="str">
        <f>COTAÇÕES!B521</f>
        <v>VÁLVULA DE RETENÇÃO DE FECHAMENTO RÁPIDO COM DESLOCAMENTO AXIAL TIPO WAFER COM TIRANTES PN10 DN200</v>
      </c>
      <c r="F18281" s="319" t="str">
        <f>COTAÇÕES!C521</f>
        <v>UN</v>
      </c>
      <c r="G18281" s="340">
        <f t="shared" si="302"/>
        <v>2585.698817</v>
      </c>
      <c r="I18281" s="319">
        <v>1677.0650000000001</v>
      </c>
    </row>
    <row r="18282" spans="1:9" ht="25.5" x14ac:dyDescent="0.2">
      <c r="A18282" s="319" t="str">
        <f t="shared" si="303"/>
        <v>5 - C427</v>
      </c>
      <c r="B18282" s="319">
        <v>5</v>
      </c>
      <c r="C18282" s="760" t="str">
        <f>COTAÇÕES!A522</f>
        <v>C427</v>
      </c>
      <c r="D18282" s="760" t="str">
        <f t="shared" si="304"/>
        <v>VÁLVULA DE RETENÇÃO DE FECHAMENTO RÁPIDO COM DESLOCAMENTO AXIAL TIPO WAFER COM TIRANTES PN16 DN150</v>
      </c>
      <c r="E18282" s="760" t="str">
        <f>COTAÇÕES!B522</f>
        <v>VÁLVULA DE RETENÇÃO DE FECHAMENTO RÁPIDO COM DESLOCAMENTO AXIAL TIPO WAFER COM TIRANTES PN16 DN150</v>
      </c>
      <c r="F18282" s="319" t="str">
        <f>COTAÇÕES!C522</f>
        <v>UN</v>
      </c>
      <c r="G18282" s="340">
        <f t="shared" si="302"/>
        <v>1783.4848590000001</v>
      </c>
      <c r="I18282" s="319">
        <v>1156.7550000000001</v>
      </c>
    </row>
    <row r="18283" spans="1:9" ht="25.5" x14ac:dyDescent="0.2">
      <c r="A18283" s="319" t="str">
        <f t="shared" si="303"/>
        <v>5 - C512</v>
      </c>
      <c r="B18283" s="319">
        <v>5</v>
      </c>
      <c r="C18283" s="760" t="str">
        <f>COTAÇÕES!A523</f>
        <v>C512</v>
      </c>
      <c r="D18283" s="760" t="str">
        <f t="shared" si="304"/>
        <v>VÁLVULA DE RETENÇÃO DE FECHAMENTO RÁPIDO COM DESLOCAMENTO AXIAL TIPO WAFER COM TIRANTES PN16 DN200</v>
      </c>
      <c r="E18283" s="760" t="str">
        <f>COTAÇÕES!B523</f>
        <v>VÁLVULA DE RETENÇÃO DE FECHAMENTO RÁPIDO COM DESLOCAMENTO AXIAL TIPO WAFER COM TIRANTES PN16 DN200</v>
      </c>
      <c r="F18283" s="319" t="str">
        <f>COTAÇÕES!C523</f>
        <v>UN</v>
      </c>
      <c r="G18283" s="340">
        <f t="shared" si="302"/>
        <v>2767.500164</v>
      </c>
      <c r="I18283" s="319">
        <v>1794.98</v>
      </c>
    </row>
    <row r="18284" spans="1:9" x14ac:dyDescent="0.2">
      <c r="A18284" s="319" t="str">
        <f t="shared" si="303"/>
        <v>5 - C275</v>
      </c>
      <c r="B18284" s="319">
        <v>5</v>
      </c>
      <c r="C18284" s="760" t="str">
        <f>COTAÇÕES!A524</f>
        <v>C275</v>
      </c>
      <c r="D18284" s="760" t="str">
        <f t="shared" si="304"/>
        <v>VENTOSA TRÍPLICE FUNÇÃO COM FLANGES PN10 DN100 FD</v>
      </c>
      <c r="E18284" s="760" t="str">
        <f>COTAÇÕES!B524</f>
        <v>VENTOSA TRÍPLICE FUNÇÃO COM FLANGES PN10 DN100 FD</v>
      </c>
      <c r="F18284" s="319" t="str">
        <f>COTAÇÕES!C524</f>
        <v>UN</v>
      </c>
      <c r="G18284" s="340">
        <f t="shared" si="302"/>
        <v>1850.16</v>
      </c>
      <c r="I18284" s="319">
        <v>1200</v>
      </c>
    </row>
    <row r="18285" spans="1:9" x14ac:dyDescent="0.2">
      <c r="A18285" s="319" t="str">
        <f t="shared" si="303"/>
        <v>5 - C326</v>
      </c>
      <c r="B18285" s="319">
        <v>5</v>
      </c>
      <c r="C18285" s="760" t="str">
        <f>COTAÇÕES!A525</f>
        <v>C326</v>
      </c>
      <c r="D18285" s="760" t="str">
        <f t="shared" si="304"/>
        <v>VENTOSA TRÍPLICE FUNÇÃO COM FLANGES PN10 DN200 FD</v>
      </c>
      <c r="E18285" s="760" t="str">
        <f>COTAÇÕES!B525</f>
        <v>VENTOSA TRÍPLICE FUNÇÃO COM FLANGES PN10 DN200 FD</v>
      </c>
      <c r="F18285" s="319" t="str">
        <f>COTAÇÕES!C525</f>
        <v>UN</v>
      </c>
      <c r="G18285" s="340">
        <f t="shared" si="302"/>
        <v>5357.4312220000002</v>
      </c>
      <c r="I18285" s="319">
        <v>3474.79</v>
      </c>
    </row>
    <row r="18286" spans="1:9" x14ac:dyDescent="0.2">
      <c r="A18286" s="319" t="str">
        <f t="shared" si="303"/>
        <v>5 - C276</v>
      </c>
      <c r="B18286" s="319">
        <v>5</v>
      </c>
      <c r="C18286" s="760" t="str">
        <f>COTAÇÕES!A526</f>
        <v>C276</v>
      </c>
      <c r="D18286" s="760" t="str">
        <f t="shared" si="304"/>
        <v>VENTOSA TRÍPLICE FUNÇÃO COM FLANGES PN10 DN50 FD</v>
      </c>
      <c r="E18286" s="760" t="str">
        <f>COTAÇÕES!B526</f>
        <v>VENTOSA TRÍPLICE FUNÇÃO COM FLANGES PN10 DN50 FD</v>
      </c>
      <c r="F18286" s="319" t="str">
        <f>COTAÇÕES!C526</f>
        <v>UN</v>
      </c>
      <c r="G18286" s="340">
        <f t="shared" si="302"/>
        <v>1264.2760000000001</v>
      </c>
      <c r="I18286" s="319">
        <v>820</v>
      </c>
    </row>
    <row r="18287" spans="1:9" x14ac:dyDescent="0.2">
      <c r="A18287" s="319" t="str">
        <f t="shared" si="303"/>
        <v>5 - C277</v>
      </c>
      <c r="B18287" s="319">
        <v>5</v>
      </c>
      <c r="C18287" s="760" t="str">
        <f>COTAÇÕES!A527</f>
        <v>C277</v>
      </c>
      <c r="D18287" s="760" t="str">
        <f t="shared" si="304"/>
        <v>VENTOSA TRÍPLICE FUNÇÃO COM FLANGES PN16 DN100 FD</v>
      </c>
      <c r="E18287" s="760" t="str">
        <f>COTAÇÕES!B527</f>
        <v>VENTOSA TRÍPLICE FUNÇÃO COM FLANGES PN16 DN100 FD</v>
      </c>
      <c r="F18287" s="319" t="str">
        <f>COTAÇÕES!C527</f>
        <v>UN</v>
      </c>
      <c r="G18287" s="340">
        <f t="shared" si="302"/>
        <v>1850.16</v>
      </c>
      <c r="I18287" s="319">
        <v>1200</v>
      </c>
    </row>
    <row r="18288" spans="1:9" x14ac:dyDescent="0.2">
      <c r="A18288" s="319" t="str">
        <f t="shared" si="303"/>
        <v>5 - C436</v>
      </c>
      <c r="B18288" s="319">
        <v>5</v>
      </c>
      <c r="C18288" s="760" t="str">
        <f>COTAÇÕES!A528</f>
        <v>C436</v>
      </c>
      <c r="D18288" s="760" t="str">
        <f t="shared" si="304"/>
        <v>VENTOSA TRÍPLICE FUNÇÃO COM FLANGES PN16 DN50 FD</v>
      </c>
      <c r="E18288" s="760" t="str">
        <f>COTAÇÕES!B528</f>
        <v>VENTOSA TRÍPLICE FUNÇÃO COM FLANGES PN16 DN50 FD</v>
      </c>
      <c r="F18288" s="319" t="str">
        <f>COTAÇÕES!C528</f>
        <v>UN</v>
      </c>
      <c r="G18288" s="340">
        <f t="shared" si="302"/>
        <v>1825.8149780000001</v>
      </c>
      <c r="I18288" s="319">
        <v>1184.21</v>
      </c>
    </row>
    <row r="18289" spans="1:9" x14ac:dyDescent="0.2">
      <c r="A18289" s="319" t="str">
        <f t="shared" si="303"/>
        <v>5 - C278</v>
      </c>
      <c r="B18289" s="319">
        <v>5</v>
      </c>
      <c r="C18289" s="760" t="str">
        <f>COTAÇÕES!A529</f>
        <v>C278</v>
      </c>
      <c r="D18289" s="760" t="str">
        <f t="shared" si="304"/>
        <v>VENTOSA TRÍPLICE FUNÇÃO ROSCÁVEL DN3/4" PVC</v>
      </c>
      <c r="E18289" s="760" t="str">
        <f>COTAÇÕES!B529</f>
        <v>VENTOSA TRÍPLICE FUNÇÃO ROSCÁVEL DN3/4" PVC</v>
      </c>
      <c r="F18289" s="319" t="str">
        <f>COTAÇÕES!C529</f>
        <v>UN</v>
      </c>
      <c r="G18289" s="340">
        <f t="shared" si="302"/>
        <v>57.724992</v>
      </c>
      <c r="I18289" s="319">
        <v>37.44</v>
      </c>
    </row>
    <row r="18290" spans="1:9" x14ac:dyDescent="0.2">
      <c r="A18290" s="319" t="str">
        <f t="shared" si="303"/>
        <v>5 - IM0001</v>
      </c>
      <c r="B18290" s="319">
        <v>5</v>
      </c>
      <c r="C18290" s="760" t="s">
        <v>20369</v>
      </c>
      <c r="D18290" s="760" t="s">
        <v>20370</v>
      </c>
      <c r="E18290" s="760" t="s">
        <v>20370</v>
      </c>
      <c r="F18290" s="319" t="s">
        <v>0</v>
      </c>
      <c r="G18290" s="340">
        <f>'COTAÇÕES 2025'!D14</f>
        <v>257.5983333333333</v>
      </c>
      <c r="I18290" s="319">
        <v>0</v>
      </c>
    </row>
    <row r="18291" spans="1:9" x14ac:dyDescent="0.2">
      <c r="A18291" s="319" t="str">
        <f t="shared" si="303"/>
        <v>5 - IM0002</v>
      </c>
      <c r="B18291" s="319">
        <v>5</v>
      </c>
      <c r="C18291" s="760" t="s">
        <v>20371</v>
      </c>
      <c r="D18291" s="760" t="s">
        <v>20374</v>
      </c>
      <c r="E18291" s="760" t="s">
        <v>20374</v>
      </c>
      <c r="F18291" s="319" t="s">
        <v>0</v>
      </c>
      <c r="G18291" s="340">
        <f>'COTAÇÕES 2025'!D15</f>
        <v>113.28880089700462</v>
      </c>
      <c r="I18291" s="319">
        <v>0</v>
      </c>
    </row>
    <row r="18292" spans="1:9" x14ac:dyDescent="0.2">
      <c r="A18292" s="319" t="str">
        <f t="shared" si="303"/>
        <v>5 - IM0003</v>
      </c>
      <c r="B18292" s="319">
        <v>5</v>
      </c>
      <c r="C18292" s="760" t="s">
        <v>20372</v>
      </c>
      <c r="D18292" s="760" t="s">
        <v>20375</v>
      </c>
      <c r="E18292" s="760" t="s">
        <v>20375</v>
      </c>
      <c r="F18292" s="319" t="s">
        <v>0</v>
      </c>
      <c r="G18292" s="340">
        <f>'COTAÇÕES 2025'!D16</f>
        <v>82.173333333333332</v>
      </c>
      <c r="I18292" s="319">
        <v>0</v>
      </c>
    </row>
    <row r="18293" spans="1:9" x14ac:dyDescent="0.2">
      <c r="A18293" s="319" t="str">
        <f t="shared" si="303"/>
        <v>5 - IM0004</v>
      </c>
      <c r="B18293" s="319">
        <v>5</v>
      </c>
      <c r="C18293" s="760" t="s">
        <v>20373</v>
      </c>
      <c r="D18293" s="760" t="s">
        <v>20376</v>
      </c>
      <c r="E18293" s="760" t="s">
        <v>20376</v>
      </c>
      <c r="F18293" s="319" t="s">
        <v>0</v>
      </c>
      <c r="G18293" s="340">
        <f>'COTAÇÕES 2025'!D17</f>
        <v>34.032307883302295</v>
      </c>
      <c r="I18293" s="319">
        <v>0</v>
      </c>
    </row>
    <row r="18294" spans="1:9" x14ac:dyDescent="0.2">
      <c r="A18294" s="319" t="str">
        <f t="shared" si="303"/>
        <v>5 - 0</v>
      </c>
      <c r="B18294" s="319">
        <v>5</v>
      </c>
      <c r="C18294" s="760">
        <v>0</v>
      </c>
      <c r="D18294" s="760">
        <f t="shared" si="304"/>
        <v>0</v>
      </c>
      <c r="E18294" s="760">
        <f>COTAÇÕES!B534</f>
        <v>0</v>
      </c>
      <c r="F18294" s="319" t="s">
        <v>0</v>
      </c>
      <c r="G18294" s="340">
        <f t="shared" si="302"/>
        <v>0</v>
      </c>
      <c r="I18294" s="319">
        <v>0</v>
      </c>
    </row>
    <row r="18295" spans="1:9" x14ac:dyDescent="0.2">
      <c r="A18295" s="319" t="str">
        <f t="shared" si="303"/>
        <v>5 - 0</v>
      </c>
      <c r="B18295" s="319">
        <v>5</v>
      </c>
      <c r="C18295" s="760">
        <f>COTAÇÕES!A535</f>
        <v>0</v>
      </c>
      <c r="D18295" s="760">
        <f t="shared" si="304"/>
        <v>0</v>
      </c>
      <c r="E18295" s="760">
        <f>COTAÇÕES!B535</f>
        <v>0</v>
      </c>
      <c r="F18295" s="319">
        <f>COTAÇÕES!C535</f>
        <v>0</v>
      </c>
      <c r="G18295" s="340">
        <f t="shared" si="302"/>
        <v>0</v>
      </c>
      <c r="I18295" s="319">
        <v>0</v>
      </c>
    </row>
    <row r="18296" spans="1:9" x14ac:dyDescent="0.2">
      <c r="A18296" s="319" t="str">
        <f t="shared" si="303"/>
        <v>5 - 0</v>
      </c>
      <c r="B18296" s="319">
        <v>5</v>
      </c>
      <c r="C18296" s="760">
        <f>COTAÇÕES!A536</f>
        <v>0</v>
      </c>
      <c r="D18296" s="760">
        <f t="shared" si="304"/>
        <v>0</v>
      </c>
      <c r="E18296" s="760">
        <f>COTAÇÕES!B536</f>
        <v>0</v>
      </c>
      <c r="F18296" s="319">
        <f>COTAÇÕES!C536</f>
        <v>0</v>
      </c>
      <c r="G18296" s="340">
        <f t="shared" si="302"/>
        <v>0</v>
      </c>
      <c r="I18296" s="319">
        <v>0</v>
      </c>
    </row>
    <row r="18297" spans="1:9" x14ac:dyDescent="0.2">
      <c r="A18297" s="319" t="str">
        <f t="shared" si="303"/>
        <v>5 - 0</v>
      </c>
      <c r="B18297" s="319">
        <v>5</v>
      </c>
      <c r="C18297" s="760">
        <f>COTAÇÕES!A537</f>
        <v>0</v>
      </c>
      <c r="D18297" s="760">
        <f t="shared" si="304"/>
        <v>0</v>
      </c>
      <c r="E18297" s="760">
        <f>COTAÇÕES!B537</f>
        <v>0</v>
      </c>
      <c r="F18297" s="319">
        <f>COTAÇÕES!C537</f>
        <v>0</v>
      </c>
      <c r="G18297" s="340">
        <f t="shared" si="302"/>
        <v>0</v>
      </c>
      <c r="I18297" s="319">
        <v>0</v>
      </c>
    </row>
    <row r="18298" spans="1:9" x14ac:dyDescent="0.2">
      <c r="C18298" s="760"/>
    </row>
    <row r="18299" spans="1:9" x14ac:dyDescent="0.2">
      <c r="C18299" s="760"/>
    </row>
    <row r="18300" spans="1:9" x14ac:dyDescent="0.2">
      <c r="C18300" s="760"/>
    </row>
    <row r="18301" spans="1:9" s="764" customFormat="1" x14ac:dyDescent="0.2">
      <c r="C18301" s="777"/>
      <c r="D18301" s="778"/>
      <c r="E18301" s="778"/>
      <c r="G18301" s="342"/>
    </row>
    <row r="18302" spans="1:9" x14ac:dyDescent="0.2">
      <c r="A18302" s="319" t="str">
        <f>B18302&amp;" - "&amp;C18302</f>
        <v>7 - 100</v>
      </c>
      <c r="B18302" s="319">
        <v>7</v>
      </c>
      <c r="C18302" s="319">
        <f>COMPOSIÇÕES!B3</f>
        <v>100</v>
      </c>
      <c r="D18302" s="760" t="str">
        <f>E18302</f>
        <v>ADMINISTRAÇÃO LOCAL</v>
      </c>
      <c r="E18302" s="760" t="str">
        <f>COMPOSIÇÕES!C3</f>
        <v>ADMINISTRAÇÃO LOCAL</v>
      </c>
      <c r="F18302" s="319" t="str">
        <f>COMPOSIÇÕES!D3</f>
        <v>VB</v>
      </c>
      <c r="G18302" s="340">
        <f>COMPOSIÇÕES!F3</f>
        <v>27456.553493000003</v>
      </c>
    </row>
    <row r="18324" spans="1:46" ht="13.5" thickBot="1" x14ac:dyDescent="0.25"/>
    <row r="18325" spans="1:46" ht="34.5" thickBot="1" x14ac:dyDescent="0.25">
      <c r="A18325" s="1104" t="s">
        <v>4565</v>
      </c>
      <c r="B18325" s="1105"/>
      <c r="C18325" s="1105"/>
      <c r="D18325" s="1105"/>
      <c r="E18325" s="1106"/>
      <c r="F18325" s="816"/>
      <c r="G18325" s="816"/>
      <c r="H18325" s="816"/>
      <c r="I18325" s="817" t="s">
        <v>912</v>
      </c>
      <c r="J18325" s="818"/>
      <c r="K18325" s="819"/>
      <c r="L18325" s="820"/>
      <c r="M18325" s="821"/>
      <c r="N18325" s="822" t="s">
        <v>914</v>
      </c>
      <c r="O18325" s="818"/>
      <c r="P18325" s="819"/>
      <c r="Q18325" s="820"/>
      <c r="R18325" s="821"/>
      <c r="S18325" s="822" t="s">
        <v>916</v>
      </c>
      <c r="T18325" s="818"/>
      <c r="U18325" s="819"/>
      <c r="V18325" s="820"/>
      <c r="W18325" s="821"/>
      <c r="X18325" s="822" t="s">
        <v>1067</v>
      </c>
      <c r="Y18325" s="818"/>
      <c r="Z18325" s="819"/>
      <c r="AA18325" s="820"/>
      <c r="AB18325" s="821"/>
      <c r="AC18325" s="822" t="s">
        <v>1079</v>
      </c>
      <c r="AD18325" s="818"/>
      <c r="AE18325" s="819"/>
      <c r="AF18325" s="820"/>
      <c r="AG18325" s="821"/>
      <c r="AH18325" s="822" t="s">
        <v>4561</v>
      </c>
      <c r="AI18325" s="818"/>
      <c r="AJ18325" s="819"/>
      <c r="AK18325" s="820"/>
      <c r="AL18325" s="821"/>
      <c r="AM18325" s="823"/>
      <c r="AN18325" s="824"/>
      <c r="AO18325" s="825"/>
      <c r="AP18325" s="825"/>
      <c r="AQ18325" s="825"/>
      <c r="AR18325" s="825"/>
      <c r="AS18325" s="825"/>
      <c r="AT18325" s="826"/>
    </row>
    <row r="18326" spans="1:46" ht="64.5" thickBot="1" x14ac:dyDescent="0.25">
      <c r="A18326" s="827" t="s">
        <v>14</v>
      </c>
      <c r="B18326" s="828" t="s">
        <v>4559</v>
      </c>
      <c r="C18326" s="829" t="s">
        <v>20393</v>
      </c>
      <c r="D18326" s="830" t="s">
        <v>20394</v>
      </c>
      <c r="E18326" s="831" t="s">
        <v>910</v>
      </c>
      <c r="F18326" s="831" t="s">
        <v>20395</v>
      </c>
      <c r="G18326" s="831" t="s">
        <v>20396</v>
      </c>
      <c r="H18326" s="831" t="s">
        <v>20397</v>
      </c>
      <c r="I18326" s="832" t="s">
        <v>20398</v>
      </c>
      <c r="J18326" s="833" t="s">
        <v>20399</v>
      </c>
      <c r="K18326" s="834" t="s">
        <v>20400</v>
      </c>
      <c r="L18326" s="834" t="s">
        <v>20401</v>
      </c>
      <c r="M18326" s="835" t="s">
        <v>20402</v>
      </c>
      <c r="N18326" s="836" t="s">
        <v>20398</v>
      </c>
      <c r="O18326" s="837" t="s">
        <v>20399</v>
      </c>
      <c r="P18326" s="838" t="s">
        <v>20400</v>
      </c>
      <c r="Q18326" s="838" t="s">
        <v>20401</v>
      </c>
      <c r="R18326" s="839" t="s">
        <v>20402</v>
      </c>
      <c r="S18326" s="836" t="s">
        <v>20398</v>
      </c>
      <c r="T18326" s="837" t="s">
        <v>20399</v>
      </c>
      <c r="U18326" s="838" t="s">
        <v>20400</v>
      </c>
      <c r="V18326" s="838" t="s">
        <v>20401</v>
      </c>
      <c r="W18326" s="839" t="s">
        <v>20402</v>
      </c>
      <c r="X18326" s="836" t="s">
        <v>20398</v>
      </c>
      <c r="Y18326" s="837" t="s">
        <v>20399</v>
      </c>
      <c r="Z18326" s="838" t="s">
        <v>20400</v>
      </c>
      <c r="AA18326" s="838" t="s">
        <v>20401</v>
      </c>
      <c r="AB18326" s="839" t="s">
        <v>20402</v>
      </c>
      <c r="AC18326" s="836" t="s">
        <v>20398</v>
      </c>
      <c r="AD18326" s="837" t="s">
        <v>20399</v>
      </c>
      <c r="AE18326" s="838" t="s">
        <v>20400</v>
      </c>
      <c r="AF18326" s="838" t="s">
        <v>20401</v>
      </c>
      <c r="AG18326" s="839" t="s">
        <v>20402</v>
      </c>
      <c r="AH18326" s="836" t="s">
        <v>20398</v>
      </c>
      <c r="AI18326" s="837" t="s">
        <v>20399</v>
      </c>
      <c r="AJ18326" s="838" t="s">
        <v>20400</v>
      </c>
      <c r="AK18326" s="838" t="s">
        <v>20401</v>
      </c>
      <c r="AL18326" s="839" t="s">
        <v>20402</v>
      </c>
      <c r="AM18326" s="840" t="s">
        <v>20403</v>
      </c>
      <c r="AN18326" s="841" t="s">
        <v>20404</v>
      </c>
      <c r="AO18326" s="842" t="s">
        <v>20405</v>
      </c>
      <c r="AP18326" s="843" t="s">
        <v>20406</v>
      </c>
      <c r="AQ18326" s="843" t="s">
        <v>20407</v>
      </c>
      <c r="AR18326" s="843" t="s">
        <v>20408</v>
      </c>
      <c r="AS18326" s="844"/>
      <c r="AT18326" s="845" t="s">
        <v>20409</v>
      </c>
    </row>
    <row r="18327" spans="1:46" ht="78.75" x14ac:dyDescent="0.2">
      <c r="A18327" s="846" t="s">
        <v>20410</v>
      </c>
      <c r="B18327" s="847" t="s">
        <v>20411</v>
      </c>
      <c r="C18327" s="848" t="s">
        <v>20374</v>
      </c>
      <c r="D18327" s="847" t="s">
        <v>0</v>
      </c>
      <c r="E18327" s="849">
        <v>24</v>
      </c>
      <c r="F18327" s="850"/>
      <c r="G18327" s="850"/>
      <c r="H18327" s="850">
        <v>60.875999999999998</v>
      </c>
      <c r="I18327" s="851" t="s">
        <v>20412</v>
      </c>
      <c r="J18327" s="852">
        <v>45839</v>
      </c>
      <c r="K18327" s="853" t="s">
        <v>20413</v>
      </c>
      <c r="L18327" s="854" t="s">
        <v>20414</v>
      </c>
      <c r="M18327" s="855">
        <v>84.38666666666667</v>
      </c>
      <c r="N18327" s="856" t="s">
        <v>20415</v>
      </c>
      <c r="O18327" s="852">
        <v>45848</v>
      </c>
      <c r="P18327" s="853" t="s">
        <v>20416</v>
      </c>
      <c r="Q18327" s="854" t="s">
        <v>20417</v>
      </c>
      <c r="R18327" s="857">
        <v>79.959999999999994</v>
      </c>
      <c r="S18327" s="856"/>
      <c r="T18327" s="852"/>
      <c r="U18327" s="858"/>
      <c r="V18327" s="854"/>
      <c r="W18327" s="857"/>
      <c r="X18327" s="856"/>
      <c r="Y18327" s="852"/>
      <c r="Z18327" s="853"/>
      <c r="AA18327" s="854"/>
      <c r="AB18327" s="857"/>
      <c r="AC18327" s="856"/>
      <c r="AD18327" s="852"/>
      <c r="AE18327" s="853"/>
      <c r="AF18327" s="854"/>
      <c r="AG18327" s="857"/>
      <c r="AH18327" s="856"/>
      <c r="AI18327" s="852"/>
      <c r="AJ18327" s="853"/>
      <c r="AK18327" s="854"/>
      <c r="AL18327" s="857"/>
      <c r="AM18327" s="859">
        <v>82.17</v>
      </c>
      <c r="AN18327" s="860" t="s">
        <v>4722</v>
      </c>
      <c r="AO18327" s="861">
        <v>2</v>
      </c>
      <c r="AP18327" s="862">
        <v>2.6895460630400485E-2</v>
      </c>
      <c r="AQ18327" s="862">
        <v>2.6976593241653506E-2</v>
      </c>
      <c r="AR18327" s="862">
        <v>2.6976593241653506E-2</v>
      </c>
      <c r="AS18327" s="863" t="b">
        <v>1</v>
      </c>
      <c r="AT18327" s="864">
        <v>82.17</v>
      </c>
    </row>
  </sheetData>
  <sheetProtection selectLockedCells="1" selectUnlockedCells="1"/>
  <autoFilter ref="A1:G17063" xr:uid="{00000000-0001-0000-0A00-000000000000}"/>
  <mergeCells count="1">
    <mergeCell ref="A18325:E18325"/>
  </mergeCells>
  <phoneticPr fontId="28" type="noConversion"/>
  <conditionalFormatting sqref="C18326 A18325:B18325">
    <cfRule type="duplicateValues" dxfId="72" priority="1"/>
  </conditionalFormatting>
  <dataValidations count="2">
    <dataValidation type="list" allowBlank="1" showInputMessage="1" showErrorMessage="1" sqref="K1:K1217 K1219:K3570 K18328:K1048576 K18323:K18324 K17754:K18310" xr:uid="{99A263CE-FA28-4D38-A45D-660A131F141B}">
      <formula1>$C$380:$C$409</formula1>
    </dataValidation>
    <dataValidation type="list" allowBlank="1" showInputMessage="1" showErrorMessage="1" sqref="K1218 K3571" xr:uid="{774FD844-E8F2-4F12-A1DA-F49D6EEC4457}">
      <formula1>#N/A</formula1>
    </dataValidation>
  </dataValidations>
  <hyperlinks>
    <hyperlink ref="L18327" r:id="rId1" xr:uid="{49F40DCA-8367-4560-A255-966627679FF8}"/>
    <hyperlink ref="Q18327" r:id="rId2" display="Flavia.Silva@corr.com.br / (11) 4529-1587 / (11) 4529-1500" xr:uid="{F354D913-77E7-487E-9500-49272489CC7C}"/>
  </hyperlinks>
  <pageMargins left="0.51181102362204722" right="0.51181102362204722" top="0.78740157480314965" bottom="0.78740157480314965" header="0.31496062992125984" footer="0.31496062992125984"/>
  <pageSetup paperSize="9" scale="28" fitToHeight="150" orientation="portrait" r:id="rId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tabColor theme="8" tint="0.39997558519241921"/>
    <pageSetUpPr fitToPage="1"/>
  </sheetPr>
  <dimension ref="A1:AL239"/>
  <sheetViews>
    <sheetView topLeftCell="A15" workbookViewId="0">
      <selection activeCell="ID24" sqref="ID24"/>
    </sheetView>
  </sheetViews>
  <sheetFormatPr defaultRowHeight="15" x14ac:dyDescent="0.25"/>
  <cols>
    <col min="1" max="1" width="4.85546875" style="176" customWidth="1"/>
    <col min="2" max="2" width="2.5703125" style="176" customWidth="1"/>
    <col min="3" max="12" width="25.7109375" style="179" customWidth="1"/>
    <col min="13" max="13" width="2.5703125" style="176" customWidth="1"/>
    <col min="14" max="14" width="12.140625" style="176" customWidth="1"/>
    <col min="15" max="15" width="15.140625" style="179" customWidth="1"/>
    <col min="16" max="16" width="11.28515625" style="179" customWidth="1"/>
    <col min="17" max="17" width="8.28515625" style="179" customWidth="1"/>
    <col min="18" max="18" width="8.140625" style="179" customWidth="1"/>
    <col min="19" max="19" width="15.28515625" style="179" customWidth="1"/>
    <col min="20" max="20" width="21.140625" style="179" customWidth="1"/>
    <col min="21" max="35" width="10.7109375" style="179" customWidth="1"/>
    <col min="36" max="39" width="12.140625" style="179" customWidth="1"/>
    <col min="40" max="40" width="10.28515625" style="179" customWidth="1"/>
    <col min="41" max="42" width="10" style="179" customWidth="1"/>
    <col min="43" max="16384" width="9.140625" style="179"/>
  </cols>
  <sheetData>
    <row r="1" spans="3:33" x14ac:dyDescent="0.25">
      <c r="C1" s="177"/>
      <c r="D1" s="177"/>
      <c r="E1" s="178"/>
    </row>
    <row r="2" spans="3:33" ht="30" customHeight="1" x14ac:dyDescent="0.25">
      <c r="C2" s="1121" t="s">
        <v>3980</v>
      </c>
      <c r="D2" s="1122"/>
      <c r="E2" s="1122"/>
      <c r="F2" s="1122"/>
      <c r="G2" s="1122"/>
      <c r="H2" s="1122"/>
      <c r="I2" s="1122"/>
      <c r="J2" s="1122"/>
      <c r="K2" s="1122"/>
      <c r="L2" s="1122"/>
    </row>
    <row r="4" spans="3:33" x14ac:dyDescent="0.25">
      <c r="C4" s="1125" t="s">
        <v>941</v>
      </c>
      <c r="D4" s="1126"/>
      <c r="E4" s="1126"/>
      <c r="F4" s="1131"/>
      <c r="H4" s="1125" t="s">
        <v>942</v>
      </c>
      <c r="I4" s="1126"/>
      <c r="R4" s="180"/>
      <c r="S4" s="180"/>
      <c r="T4" s="180"/>
      <c r="U4" s="180"/>
      <c r="V4" s="180"/>
      <c r="W4" s="180"/>
      <c r="X4" s="180"/>
      <c r="Y4" s="180"/>
      <c r="Z4" s="180"/>
      <c r="AA4" s="180"/>
      <c r="AB4" s="180"/>
      <c r="AC4" s="180"/>
      <c r="AD4" s="181"/>
    </row>
    <row r="5" spans="3:33" x14ac:dyDescent="0.25">
      <c r="C5" s="1114" t="s">
        <v>943</v>
      </c>
      <c r="D5" s="1115"/>
      <c r="E5" s="1115"/>
      <c r="F5" s="1116"/>
      <c r="H5" s="1114" t="s">
        <v>944</v>
      </c>
      <c r="I5" s="1115"/>
      <c r="O5" s="180"/>
      <c r="P5" s="180"/>
      <c r="Q5" s="180"/>
      <c r="R5" s="180"/>
      <c r="S5" s="180"/>
      <c r="T5" s="180"/>
      <c r="U5" s="180"/>
      <c r="V5" s="180"/>
      <c r="W5" s="180"/>
      <c r="X5" s="180"/>
      <c r="Y5" s="180"/>
      <c r="Z5" s="180"/>
      <c r="AA5" s="180"/>
      <c r="AB5" s="180"/>
      <c r="AC5" s="180"/>
      <c r="AD5" s="181"/>
    </row>
    <row r="6" spans="3:33" ht="12.75" customHeight="1" x14ac:dyDescent="0.25">
      <c r="C6" s="182" t="s">
        <v>949</v>
      </c>
      <c r="D6" s="182" t="s">
        <v>950</v>
      </c>
      <c r="E6" s="182" t="s">
        <v>951</v>
      </c>
      <c r="F6" s="182" t="s">
        <v>952</v>
      </c>
      <c r="H6" s="182" t="s">
        <v>945</v>
      </c>
      <c r="I6" s="182" t="s">
        <v>946</v>
      </c>
      <c r="O6" s="180"/>
      <c r="P6" s="180"/>
      <c r="Q6" s="180"/>
      <c r="R6" s="180"/>
      <c r="S6" s="180"/>
      <c r="T6" s="180"/>
      <c r="U6" s="180"/>
      <c r="V6" s="180"/>
      <c r="W6" s="180"/>
      <c r="X6" s="180"/>
      <c r="Y6" s="180"/>
      <c r="Z6" s="180"/>
      <c r="AA6" s="180"/>
      <c r="AB6" s="180"/>
      <c r="AC6" s="180"/>
      <c r="AD6" s="181"/>
    </row>
    <row r="7" spans="3:33" ht="12.75" customHeight="1" x14ac:dyDescent="0.25">
      <c r="C7" s="183" t="s">
        <v>947</v>
      </c>
      <c r="D7" s="183" t="s">
        <v>947</v>
      </c>
      <c r="E7" s="183" t="s">
        <v>947</v>
      </c>
      <c r="F7" s="183" t="s">
        <v>947</v>
      </c>
      <c r="H7" s="183"/>
      <c r="I7" s="183" t="s">
        <v>3</v>
      </c>
      <c r="O7" s="180"/>
      <c r="P7" s="180"/>
      <c r="Q7" s="180"/>
      <c r="R7" s="180"/>
      <c r="S7" s="180"/>
      <c r="T7" s="180"/>
      <c r="U7" s="180"/>
      <c r="V7" s="180"/>
      <c r="W7" s="180"/>
      <c r="X7" s="180"/>
      <c r="Y7" s="180"/>
      <c r="Z7" s="180"/>
      <c r="AA7" s="180"/>
      <c r="AB7" s="180"/>
      <c r="AC7" s="180"/>
      <c r="AD7" s="181"/>
    </row>
    <row r="8" spans="3:33" ht="12.75" customHeight="1" x14ac:dyDescent="0.25">
      <c r="C8" s="344">
        <v>0.1</v>
      </c>
      <c r="D8" s="344">
        <v>0.1</v>
      </c>
      <c r="E8" s="344">
        <v>0</v>
      </c>
      <c r="F8" s="344">
        <v>0</v>
      </c>
      <c r="H8" s="184">
        <v>1</v>
      </c>
      <c r="I8" s="346">
        <f>AVERAGE(SONDAGEM!E4:E14)</f>
        <v>2.7069999999999999</v>
      </c>
      <c r="J8" s="345"/>
      <c r="K8" s="345"/>
      <c r="L8" s="345"/>
      <c r="O8" s="180"/>
      <c r="P8" s="180"/>
      <c r="Q8" s="180"/>
      <c r="R8" s="180"/>
      <c r="S8" s="180"/>
      <c r="T8" s="180"/>
      <c r="U8" s="180"/>
      <c r="V8" s="180"/>
      <c r="W8" s="180"/>
      <c r="X8" s="180"/>
      <c r="Y8" s="180"/>
      <c r="Z8" s="180"/>
      <c r="AA8" s="180"/>
      <c r="AB8" s="180"/>
      <c r="AC8" s="180"/>
      <c r="AD8" s="180"/>
      <c r="AE8" s="180"/>
      <c r="AF8" s="181"/>
    </row>
    <row r="9" spans="3:33" x14ac:dyDescent="0.25">
      <c r="C9" s="1114" t="s">
        <v>948</v>
      </c>
      <c r="D9" s="1115"/>
      <c r="E9" s="1115"/>
      <c r="F9" s="1116"/>
      <c r="H9" s="184">
        <v>2</v>
      </c>
      <c r="I9" s="346">
        <f>SONDAGEM!E13</f>
        <v>3</v>
      </c>
      <c r="J9" s="180"/>
      <c r="K9" s="180"/>
      <c r="L9" s="180"/>
      <c r="O9" s="180"/>
      <c r="P9" s="180"/>
      <c r="Q9" s="180"/>
      <c r="R9" s="180"/>
      <c r="S9" s="180"/>
      <c r="T9" s="180"/>
      <c r="U9" s="180"/>
      <c r="V9" s="180"/>
      <c r="W9" s="180"/>
      <c r="X9" s="180"/>
      <c r="Y9" s="180"/>
      <c r="Z9" s="181"/>
    </row>
    <row r="10" spans="3:33" x14ac:dyDescent="0.25">
      <c r="C10" s="182" t="s">
        <v>949</v>
      </c>
      <c r="D10" s="182" t="s">
        <v>950</v>
      </c>
      <c r="E10" s="182" t="s">
        <v>951</v>
      </c>
      <c r="F10" s="182" t="s">
        <v>952</v>
      </c>
      <c r="H10" s="183"/>
      <c r="I10" s="183"/>
      <c r="J10" s="345"/>
      <c r="K10" s="176"/>
      <c r="L10" s="176"/>
      <c r="M10" s="180"/>
      <c r="N10" s="180"/>
      <c r="O10" s="180"/>
      <c r="P10" s="180"/>
      <c r="Q10" s="180"/>
      <c r="R10" s="180"/>
      <c r="S10" s="180"/>
      <c r="T10" s="180"/>
      <c r="U10" s="180"/>
      <c r="V10" s="180"/>
      <c r="W10" s="180"/>
      <c r="X10" s="180"/>
      <c r="Y10" s="180"/>
      <c r="Z10" s="180"/>
      <c r="AA10" s="180"/>
      <c r="AB10" s="180"/>
      <c r="AC10" s="180"/>
      <c r="AD10" s="181"/>
    </row>
    <row r="11" spans="3:33" x14ac:dyDescent="0.25">
      <c r="C11" s="183" t="s">
        <v>947</v>
      </c>
      <c r="D11" s="183" t="s">
        <v>947</v>
      </c>
      <c r="E11" s="183" t="s">
        <v>947</v>
      </c>
      <c r="F11" s="183" t="s">
        <v>947</v>
      </c>
      <c r="H11" s="345"/>
      <c r="I11" s="345"/>
      <c r="J11" s="345"/>
      <c r="K11" s="176"/>
      <c r="L11" s="176"/>
      <c r="M11" s="180"/>
      <c r="N11" s="180"/>
      <c r="O11" s="180"/>
      <c r="P11" s="180"/>
      <c r="Q11" s="180"/>
      <c r="R11" s="180"/>
      <c r="S11" s="180"/>
      <c r="T11" s="180"/>
      <c r="U11" s="180"/>
      <c r="V11" s="180"/>
      <c r="W11" s="180"/>
      <c r="X11" s="180"/>
      <c r="Y11" s="180"/>
      <c r="Z11" s="180"/>
      <c r="AA11" s="180"/>
      <c r="AB11" s="180"/>
      <c r="AC11" s="180"/>
      <c r="AD11" s="181"/>
    </row>
    <row r="12" spans="3:33" x14ac:dyDescent="0.25">
      <c r="C12" s="344">
        <v>0.88</v>
      </c>
      <c r="D12" s="344">
        <v>0.88</v>
      </c>
      <c r="E12" s="344">
        <v>0.98</v>
      </c>
      <c r="F12" s="344">
        <v>0.98</v>
      </c>
      <c r="G12" s="345"/>
      <c r="H12" s="345"/>
      <c r="I12" s="345"/>
      <c r="J12" s="345"/>
      <c r="K12" s="176"/>
      <c r="L12" s="176"/>
      <c r="M12" s="180"/>
      <c r="N12" s="180"/>
      <c r="O12" s="180"/>
      <c r="P12" s="180"/>
      <c r="Q12" s="180"/>
      <c r="R12" s="180"/>
      <c r="S12" s="180"/>
      <c r="T12" s="180"/>
      <c r="U12" s="180"/>
      <c r="V12" s="180"/>
      <c r="W12" s="180"/>
      <c r="X12" s="180"/>
      <c r="Y12" s="180"/>
      <c r="Z12" s="180"/>
      <c r="AA12" s="180"/>
      <c r="AB12" s="180"/>
      <c r="AC12" s="180"/>
      <c r="AD12" s="180"/>
      <c r="AE12" s="180"/>
      <c r="AF12" s="180"/>
      <c r="AG12" s="181"/>
    </row>
    <row r="13" spans="3:33" x14ac:dyDescent="0.25">
      <c r="C13" s="1114" t="s">
        <v>953</v>
      </c>
      <c r="D13" s="1115"/>
      <c r="E13" s="1115"/>
      <c r="F13" s="1116"/>
      <c r="J13" s="180"/>
      <c r="K13" s="180"/>
      <c r="L13" s="180"/>
      <c r="O13" s="180"/>
      <c r="P13" s="180"/>
      <c r="Q13" s="180"/>
      <c r="R13" s="180"/>
      <c r="S13" s="180"/>
      <c r="T13" s="180"/>
      <c r="U13" s="180"/>
      <c r="V13" s="180"/>
      <c r="W13" s="180"/>
      <c r="X13" s="180"/>
      <c r="Y13" s="180"/>
      <c r="Z13" s="180"/>
      <c r="AA13" s="180"/>
      <c r="AB13" s="181"/>
    </row>
    <row r="14" spans="3:33" x14ac:dyDescent="0.25">
      <c r="C14" s="182" t="s">
        <v>949</v>
      </c>
      <c r="D14" s="182" t="s">
        <v>950</v>
      </c>
      <c r="E14" s="182" t="s">
        <v>951</v>
      </c>
      <c r="F14" s="182" t="s">
        <v>952</v>
      </c>
      <c r="H14" s="1119" t="s">
        <v>4038</v>
      </c>
      <c r="I14" s="1120"/>
      <c r="J14" s="345"/>
      <c r="K14" s="345"/>
      <c r="L14" s="345"/>
      <c r="O14" s="180"/>
      <c r="P14" s="180"/>
      <c r="Q14" s="180"/>
      <c r="R14" s="180"/>
      <c r="S14" s="180"/>
      <c r="T14" s="180"/>
      <c r="U14" s="180"/>
      <c r="V14" s="180"/>
      <c r="W14" s="180"/>
      <c r="X14" s="180"/>
      <c r="Y14" s="180"/>
      <c r="Z14" s="180"/>
      <c r="AA14" s="180"/>
      <c r="AB14" s="180"/>
      <c r="AC14" s="180"/>
      <c r="AD14" s="180"/>
      <c r="AE14" s="181"/>
    </row>
    <row r="15" spans="3:33" x14ac:dyDescent="0.25">
      <c r="C15" s="183" t="s">
        <v>947</v>
      </c>
      <c r="D15" s="183" t="s">
        <v>947</v>
      </c>
      <c r="E15" s="183" t="s">
        <v>947</v>
      </c>
      <c r="F15" s="183" t="s">
        <v>947</v>
      </c>
      <c r="H15" s="331" t="s">
        <v>4039</v>
      </c>
      <c r="I15" s="332" t="s">
        <v>4042</v>
      </c>
      <c r="J15" s="180"/>
      <c r="O15" s="180"/>
      <c r="P15" s="180"/>
      <c r="Q15" s="180"/>
      <c r="R15" s="180"/>
      <c r="S15" s="180"/>
      <c r="T15" s="180"/>
      <c r="U15" s="180"/>
      <c r="V15" s="180"/>
      <c r="W15" s="180"/>
      <c r="X15" s="180"/>
      <c r="Y15" s="180"/>
      <c r="Z15" s="180"/>
      <c r="AA15" s="180"/>
      <c r="AB15" s="180"/>
      <c r="AC15" s="180"/>
      <c r="AD15" s="180"/>
      <c r="AE15" s="181"/>
    </row>
    <row r="16" spans="3:33" x14ac:dyDescent="0.25">
      <c r="C16" s="344">
        <v>0.02</v>
      </c>
      <c r="D16" s="344">
        <v>0.02</v>
      </c>
      <c r="E16" s="344">
        <v>0.02</v>
      </c>
      <c r="F16" s="344">
        <v>0.02</v>
      </c>
      <c r="G16" s="345"/>
      <c r="H16" s="190" t="s">
        <v>4040</v>
      </c>
      <c r="I16" s="190" t="s">
        <v>4041</v>
      </c>
      <c r="J16" s="180"/>
      <c r="O16" s="180"/>
      <c r="P16" s="180"/>
      <c r="Q16" s="180"/>
      <c r="R16" s="180"/>
      <c r="S16" s="180"/>
      <c r="T16" s="180"/>
      <c r="U16" s="180"/>
      <c r="V16" s="180"/>
      <c r="W16" s="180"/>
      <c r="X16" s="180"/>
      <c r="Y16" s="180"/>
      <c r="Z16" s="180"/>
      <c r="AA16" s="180"/>
      <c r="AB16" s="180"/>
      <c r="AC16" s="180"/>
      <c r="AD16" s="180"/>
      <c r="AE16" s="181"/>
    </row>
    <row r="17" spans="2:38" x14ac:dyDescent="0.25">
      <c r="B17" s="187"/>
      <c r="C17" s="1114" t="s">
        <v>954</v>
      </c>
      <c r="D17" s="1115"/>
      <c r="E17" s="1115"/>
      <c r="F17" s="1116"/>
      <c r="H17" s="183" t="s">
        <v>947</v>
      </c>
      <c r="I17" s="183" t="s">
        <v>947</v>
      </c>
      <c r="O17" s="180"/>
      <c r="P17" s="180"/>
      <c r="Q17" s="180"/>
      <c r="R17" s="180"/>
      <c r="S17" s="180"/>
      <c r="T17" s="180"/>
      <c r="U17" s="180"/>
      <c r="V17" s="180"/>
      <c r="W17" s="180"/>
      <c r="X17" s="180"/>
      <c r="Y17" s="180"/>
      <c r="Z17" s="180"/>
      <c r="AA17" s="180"/>
      <c r="AB17" s="180"/>
      <c r="AC17" s="180"/>
      <c r="AD17" s="180"/>
      <c r="AE17" s="180"/>
      <c r="AF17" s="180"/>
      <c r="AG17" s="180"/>
      <c r="AH17" s="181"/>
    </row>
    <row r="18" spans="2:38" x14ac:dyDescent="0.25">
      <c r="B18" s="187"/>
      <c r="C18" s="182" t="s">
        <v>949</v>
      </c>
      <c r="D18" s="182" t="s">
        <v>950</v>
      </c>
      <c r="E18" s="182" t="s">
        <v>951</v>
      </c>
      <c r="F18" s="182" t="s">
        <v>952</v>
      </c>
      <c r="H18" s="359">
        <v>1</v>
      </c>
      <c r="I18" s="359">
        <f>(1-H18)</f>
        <v>0</v>
      </c>
      <c r="J18" s="180"/>
      <c r="O18" s="180"/>
      <c r="P18" s="180"/>
      <c r="Q18" s="180"/>
      <c r="R18" s="180"/>
      <c r="S18" s="180"/>
      <c r="T18" s="180"/>
      <c r="U18" s="180"/>
      <c r="V18" s="180"/>
      <c r="W18" s="180"/>
      <c r="X18" s="180"/>
      <c r="Y18" s="180"/>
      <c r="Z18" s="180"/>
      <c r="AA18" s="180"/>
      <c r="AB18" s="180"/>
      <c r="AC18" s="180"/>
      <c r="AD18" s="180"/>
      <c r="AE18" s="180"/>
      <c r="AF18" s="181"/>
    </row>
    <row r="19" spans="2:38" x14ac:dyDescent="0.25">
      <c r="B19" s="187"/>
      <c r="C19" s="183" t="s">
        <v>947</v>
      </c>
      <c r="D19" s="183" t="s">
        <v>947</v>
      </c>
      <c r="E19" s="183" t="s">
        <v>947</v>
      </c>
      <c r="F19" s="183" t="s">
        <v>947</v>
      </c>
      <c r="H19" s="188"/>
      <c r="I19" s="189"/>
      <c r="O19" s="180"/>
      <c r="P19" s="180"/>
      <c r="Q19" s="180"/>
      <c r="R19" s="180"/>
      <c r="S19" s="180"/>
      <c r="T19" s="180"/>
      <c r="U19" s="180"/>
      <c r="V19" s="180"/>
      <c r="W19" s="180"/>
      <c r="X19" s="180"/>
      <c r="Y19" s="180"/>
      <c r="Z19" s="180"/>
      <c r="AA19" s="180"/>
      <c r="AB19" s="180"/>
      <c r="AC19" s="180"/>
      <c r="AD19" s="180"/>
      <c r="AE19" s="180"/>
      <c r="AF19" s="180"/>
      <c r="AG19" s="180"/>
      <c r="AH19" s="180"/>
      <c r="AI19" s="180"/>
      <c r="AJ19" s="180"/>
      <c r="AK19" s="180"/>
      <c r="AL19" s="181"/>
    </row>
    <row r="20" spans="2:38" x14ac:dyDescent="0.25">
      <c r="B20" s="187"/>
      <c r="C20" s="344">
        <v>0</v>
      </c>
      <c r="D20" s="344">
        <v>0</v>
      </c>
      <c r="E20" s="344">
        <v>0</v>
      </c>
      <c r="F20" s="344">
        <v>0</v>
      </c>
      <c r="G20" s="345"/>
      <c r="R20" s="180"/>
      <c r="S20" s="180"/>
      <c r="T20" s="180"/>
      <c r="U20" s="180"/>
      <c r="V20" s="180"/>
      <c r="W20" s="180"/>
      <c r="X20" s="180"/>
      <c r="Y20" s="180"/>
      <c r="Z20" s="180"/>
      <c r="AA20" s="180"/>
      <c r="AB20" s="180"/>
      <c r="AC20" s="180"/>
      <c r="AD20" s="180"/>
      <c r="AE20" s="180"/>
      <c r="AF20" s="180"/>
      <c r="AG20" s="180"/>
      <c r="AH20" s="180"/>
      <c r="AI20" s="180"/>
      <c r="AJ20" s="180"/>
      <c r="AK20" s="180"/>
      <c r="AL20" s="181"/>
    </row>
    <row r="21" spans="2:38" x14ac:dyDescent="0.25">
      <c r="C21" s="278">
        <f>PercentualEscavaçãoManualCategoria1de0a1.5+PercentualEscavaçãoMecânicaCategoria1de0a1.5+PercentualEscavaçãoMecânicaCategoria2de0a1.5+PercentualEscavaçãoMecânicaCategoria3de0a1.5</f>
        <v>1</v>
      </c>
      <c r="D21" s="278">
        <f>PercentualEscavaçãoManualCategoria1de1.5a3+PercentualEscavaçãoMecânicaCategoria1de1.5a3+PercentualEscavaçãoMecânicaCategoria2de1.5a3+PercentualEscavaçãoMecânicaCategoria3de1.5a3</f>
        <v>1</v>
      </c>
      <c r="E21" s="278">
        <f>PercentualEscavaçãoManualCategoria1de3a4.5+PercentualEscavaçãoMecânicaCategoria1de3a4.5+PercentualEscavaçãoMecânicaCategoria2de3a4.5+PercentualEscavaçãoMecânicaCategoria3de3a4.5</f>
        <v>1</v>
      </c>
      <c r="F21" s="278">
        <f>PercentualEscavaçãoManualCategoria1de4.5a6+PercentualEscavaçãoMecânicaCategoria1de4.5a6+PercentualEscavaçãoMecânicaCategoria2de4.5a6+PercentualEscavaçãoMecânicaCategoria3de4.5a6</f>
        <v>1</v>
      </c>
    </row>
    <row r="23" spans="2:38" x14ac:dyDescent="0.25">
      <c r="C23" s="1117" t="s">
        <v>4043</v>
      </c>
      <c r="D23" s="1118"/>
      <c r="E23" s="1118"/>
      <c r="F23" s="1118"/>
      <c r="H23" s="1119" t="s">
        <v>4044</v>
      </c>
      <c r="I23" s="1120"/>
      <c r="J23" s="180"/>
    </row>
    <row r="24" spans="2:38" x14ac:dyDescent="0.25">
      <c r="C24" s="1129" t="s">
        <v>955</v>
      </c>
      <c r="D24" s="1130"/>
      <c r="E24" s="1130"/>
      <c r="F24" s="190" t="s">
        <v>5785</v>
      </c>
      <c r="H24" s="331" t="s">
        <v>3985</v>
      </c>
      <c r="I24" s="332" t="s">
        <v>3986</v>
      </c>
      <c r="J24" s="180"/>
    </row>
    <row r="25" spans="2:38" x14ac:dyDescent="0.25">
      <c r="C25" s="182" t="s">
        <v>956</v>
      </c>
      <c r="D25" s="182" t="s">
        <v>957</v>
      </c>
      <c r="E25" s="182" t="s">
        <v>958</v>
      </c>
      <c r="F25" s="182"/>
      <c r="H25" s="190" t="s">
        <v>1056</v>
      </c>
      <c r="I25" s="190" t="s">
        <v>906</v>
      </c>
      <c r="J25" s="180"/>
    </row>
    <row r="26" spans="2:38" x14ac:dyDescent="0.25">
      <c r="C26" s="183" t="s">
        <v>959</v>
      </c>
      <c r="D26" s="183" t="s">
        <v>959</v>
      </c>
      <c r="E26" s="183" t="s">
        <v>959</v>
      </c>
      <c r="F26" s="183" t="s">
        <v>959</v>
      </c>
      <c r="H26" s="183" t="s">
        <v>3</v>
      </c>
      <c r="I26" s="183" t="s">
        <v>3</v>
      </c>
      <c r="J26" s="180"/>
    </row>
    <row r="27" spans="2:38" x14ac:dyDescent="0.25">
      <c r="C27" s="347">
        <v>17.399999999999999</v>
      </c>
      <c r="D27" s="347">
        <v>17.399999999999999</v>
      </c>
      <c r="E27" s="347">
        <v>17.399999999999999</v>
      </c>
      <c r="F27" s="346">
        <f>'PLANILHA CÁLCULO'!D201/1000</f>
        <v>2.32437</v>
      </c>
      <c r="H27" s="184">
        <v>0.2</v>
      </c>
      <c r="I27" s="184">
        <v>0</v>
      </c>
      <c r="J27" s="180"/>
    </row>
    <row r="28" spans="2:38" x14ac:dyDescent="0.25">
      <c r="C28" s="191"/>
      <c r="D28" s="191"/>
      <c r="E28" s="191"/>
      <c r="F28" s="191"/>
      <c r="H28" s="188"/>
      <c r="I28" s="189"/>
      <c r="J28" s="180"/>
      <c r="K28" s="180"/>
      <c r="L28" s="180"/>
    </row>
    <row r="30" spans="2:38" x14ac:dyDescent="0.25">
      <c r="B30" s="187"/>
      <c r="C30" s="1123" t="s">
        <v>4045</v>
      </c>
      <c r="D30" s="1124"/>
      <c r="F30" s="1125" t="s">
        <v>4046</v>
      </c>
      <c r="G30" s="1126"/>
      <c r="H30" s="1126"/>
      <c r="J30" s="1127" t="s">
        <v>4047</v>
      </c>
      <c r="K30" s="1128"/>
      <c r="L30" s="1128"/>
      <c r="M30" s="187"/>
      <c r="X30" s="192"/>
    </row>
    <row r="31" spans="2:38" x14ac:dyDescent="0.25">
      <c r="B31" s="187"/>
      <c r="C31" s="193"/>
      <c r="D31" s="282" t="s">
        <v>960</v>
      </c>
      <c r="F31" s="196" t="s">
        <v>965</v>
      </c>
      <c r="G31" s="196" t="s">
        <v>966</v>
      </c>
      <c r="H31" s="196" t="s">
        <v>967</v>
      </c>
      <c r="J31" s="1114" t="s">
        <v>978</v>
      </c>
      <c r="K31" s="1115"/>
      <c r="L31" s="1115"/>
      <c r="M31" s="187"/>
    </row>
    <row r="32" spans="2:38" x14ac:dyDescent="0.25">
      <c r="B32" s="187"/>
      <c r="C32" s="194" t="s">
        <v>961</v>
      </c>
      <c r="D32" s="284" t="s">
        <v>3</v>
      </c>
      <c r="F32" s="194" t="s">
        <v>968</v>
      </c>
      <c r="G32" s="195" t="s">
        <v>969</v>
      </c>
      <c r="H32" s="184" t="s">
        <v>962</v>
      </c>
      <c r="J32" s="182" t="s">
        <v>956</v>
      </c>
      <c r="K32" s="182" t="s">
        <v>957</v>
      </c>
      <c r="L32" s="182" t="s">
        <v>958</v>
      </c>
      <c r="M32" s="187"/>
    </row>
    <row r="33" spans="1:14" x14ac:dyDescent="0.25">
      <c r="B33" s="187"/>
      <c r="C33" s="283">
        <v>75</v>
      </c>
      <c r="D33" s="197">
        <f t="shared" ref="D33:D40" si="0">C33/1000+0.35</f>
        <v>0.42499999999999999</v>
      </c>
      <c r="F33" s="194" t="s">
        <v>970</v>
      </c>
      <c r="G33" s="195" t="s">
        <v>969</v>
      </c>
      <c r="H33" s="184" t="s">
        <v>902</v>
      </c>
      <c r="J33" s="183" t="s">
        <v>947</v>
      </c>
      <c r="K33" s="183" t="s">
        <v>947</v>
      </c>
      <c r="L33" s="183" t="s">
        <v>947</v>
      </c>
      <c r="M33" s="187"/>
    </row>
    <row r="34" spans="1:14" x14ac:dyDescent="0.25">
      <c r="B34" s="187"/>
      <c r="C34" s="283">
        <v>100</v>
      </c>
      <c r="D34" s="197">
        <f t="shared" si="0"/>
        <v>0.44999999999999996</v>
      </c>
      <c r="F34" s="194" t="s">
        <v>971</v>
      </c>
      <c r="G34" s="195" t="s">
        <v>969</v>
      </c>
      <c r="H34" s="184" t="s">
        <v>903</v>
      </c>
      <c r="J34" s="200">
        <v>0.25</v>
      </c>
      <c r="K34" s="201">
        <v>0.3</v>
      </c>
      <c r="L34" s="200">
        <v>0.3</v>
      </c>
      <c r="M34" s="187"/>
    </row>
    <row r="35" spans="1:14" x14ac:dyDescent="0.25">
      <c r="B35" s="187"/>
      <c r="C35" s="283">
        <v>150</v>
      </c>
      <c r="D35" s="197">
        <f t="shared" si="0"/>
        <v>0.5</v>
      </c>
      <c r="F35" s="194" t="s">
        <v>972</v>
      </c>
      <c r="G35" s="195" t="s">
        <v>969</v>
      </c>
      <c r="H35" s="184" t="s">
        <v>904</v>
      </c>
      <c r="J35" s="191"/>
      <c r="K35" s="191"/>
      <c r="L35" s="191"/>
      <c r="M35" s="187"/>
    </row>
    <row r="36" spans="1:14" x14ac:dyDescent="0.25">
      <c r="B36" s="187"/>
      <c r="C36" s="185">
        <v>200</v>
      </c>
      <c r="D36" s="197">
        <f t="shared" si="0"/>
        <v>0.55000000000000004</v>
      </c>
      <c r="F36" s="194" t="s">
        <v>973</v>
      </c>
      <c r="G36" s="195" t="s">
        <v>969</v>
      </c>
      <c r="H36" s="184" t="s">
        <v>963</v>
      </c>
      <c r="M36" s="187"/>
    </row>
    <row r="37" spans="1:14" x14ac:dyDescent="0.25">
      <c r="B37" s="187"/>
      <c r="C37" s="185">
        <v>250</v>
      </c>
      <c r="D37" s="197">
        <f t="shared" si="0"/>
        <v>0.6</v>
      </c>
      <c r="F37" s="194" t="s">
        <v>974</v>
      </c>
      <c r="G37" s="195" t="s">
        <v>969</v>
      </c>
      <c r="H37" s="184" t="s">
        <v>975</v>
      </c>
      <c r="M37" s="187"/>
    </row>
    <row r="38" spans="1:14" x14ac:dyDescent="0.25">
      <c r="B38" s="187"/>
      <c r="C38" s="185">
        <v>300</v>
      </c>
      <c r="D38" s="197">
        <f t="shared" si="0"/>
        <v>0.64999999999999991</v>
      </c>
      <c r="F38" s="194" t="s">
        <v>976</v>
      </c>
      <c r="G38" s="195" t="s">
        <v>977</v>
      </c>
      <c r="H38" s="184" t="s">
        <v>904</v>
      </c>
      <c r="M38" s="187"/>
    </row>
    <row r="39" spans="1:14" x14ac:dyDescent="0.25">
      <c r="B39" s="187"/>
      <c r="C39" s="185">
        <v>400</v>
      </c>
      <c r="D39" s="197">
        <f t="shared" si="0"/>
        <v>0.75</v>
      </c>
      <c r="F39" s="194" t="s">
        <v>973</v>
      </c>
      <c r="G39" s="195" t="s">
        <v>977</v>
      </c>
      <c r="H39" s="184" t="s">
        <v>963</v>
      </c>
      <c r="M39" s="187"/>
    </row>
    <row r="40" spans="1:14" x14ac:dyDescent="0.25">
      <c r="B40" s="187"/>
      <c r="C40" s="185">
        <v>800</v>
      </c>
      <c r="D40" s="197">
        <f t="shared" si="0"/>
        <v>1.1499999999999999</v>
      </c>
      <c r="F40" s="194" t="s">
        <v>974</v>
      </c>
      <c r="G40" s="195" t="s">
        <v>977</v>
      </c>
      <c r="H40" s="184" t="s">
        <v>975</v>
      </c>
      <c r="M40" s="187"/>
    </row>
    <row r="41" spans="1:14" x14ac:dyDescent="0.25">
      <c r="B41" s="187"/>
      <c r="C41" s="191"/>
      <c r="D41" s="189"/>
      <c r="F41" s="198"/>
      <c r="G41" s="198"/>
      <c r="H41" s="199"/>
      <c r="M41" s="187"/>
    </row>
    <row r="43" spans="1:14" x14ac:dyDescent="0.25">
      <c r="C43" s="1112" t="s">
        <v>4048</v>
      </c>
      <c r="D43" s="1113"/>
      <c r="E43" s="1113"/>
      <c r="F43" s="1113"/>
      <c r="G43" s="1113"/>
      <c r="H43" s="1113"/>
    </row>
    <row r="44" spans="1:14" x14ac:dyDescent="0.25">
      <c r="C44" s="185" t="s">
        <v>979</v>
      </c>
      <c r="D44" s="185" t="s">
        <v>980</v>
      </c>
      <c r="E44" s="185" t="s">
        <v>981</v>
      </c>
      <c r="F44" s="185" t="s">
        <v>1061</v>
      </c>
      <c r="G44" s="185" t="s">
        <v>1062</v>
      </c>
      <c r="H44" s="185" t="s">
        <v>937</v>
      </c>
      <c r="I44" s="202"/>
    </row>
    <row r="45" spans="1:14" x14ac:dyDescent="0.25">
      <c r="C45" s="286"/>
      <c r="D45" s="286" t="s">
        <v>3</v>
      </c>
      <c r="E45" s="286" t="s">
        <v>3</v>
      </c>
      <c r="F45" s="286" t="s">
        <v>3</v>
      </c>
      <c r="G45" s="286" t="s">
        <v>3</v>
      </c>
      <c r="H45" s="286" t="s">
        <v>3</v>
      </c>
      <c r="I45" s="202"/>
    </row>
    <row r="46" spans="1:14" x14ac:dyDescent="0.25">
      <c r="C46" s="203" t="s">
        <v>982</v>
      </c>
      <c r="D46" s="184">
        <f t="shared" ref="D46:D51" si="1">SUM(F46:H46)</f>
        <v>0</v>
      </c>
      <c r="E46" s="197">
        <v>0</v>
      </c>
      <c r="F46" s="197">
        <v>0</v>
      </c>
      <c r="G46" s="197">
        <v>0</v>
      </c>
      <c r="H46" s="197">
        <v>0</v>
      </c>
    </row>
    <row r="47" spans="1:14" s="202" customFormat="1" x14ac:dyDescent="0.25">
      <c r="A47" s="204"/>
      <c r="B47" s="204"/>
      <c r="C47" s="203" t="s">
        <v>909</v>
      </c>
      <c r="D47" s="184">
        <f t="shared" si="1"/>
        <v>0.39999999999999997</v>
      </c>
      <c r="E47" s="197">
        <v>0.1</v>
      </c>
      <c r="F47" s="197">
        <v>0.15</v>
      </c>
      <c r="G47" s="197">
        <v>0.2</v>
      </c>
      <c r="H47" s="197">
        <v>0.05</v>
      </c>
      <c r="I47" s="179"/>
      <c r="M47" s="204"/>
      <c r="N47" s="204"/>
    </row>
    <row r="48" spans="1:14" x14ac:dyDescent="0.25">
      <c r="C48" s="203" t="s">
        <v>908</v>
      </c>
      <c r="D48" s="184">
        <f t="shared" si="1"/>
        <v>0.1</v>
      </c>
      <c r="E48" s="197">
        <v>0.1</v>
      </c>
      <c r="F48" s="197">
        <v>0</v>
      </c>
      <c r="G48" s="197">
        <v>0</v>
      </c>
      <c r="H48" s="197">
        <v>0.1</v>
      </c>
    </row>
    <row r="49" spans="1:18" x14ac:dyDescent="0.25">
      <c r="C49" s="203" t="s">
        <v>1057</v>
      </c>
      <c r="D49" s="184">
        <f t="shared" si="1"/>
        <v>0.38000000000000006</v>
      </c>
      <c r="E49" s="197">
        <v>0.1</v>
      </c>
      <c r="F49" s="197">
        <v>0.1</v>
      </c>
      <c r="G49" s="197">
        <v>0.2</v>
      </c>
      <c r="H49" s="197">
        <v>0.08</v>
      </c>
    </row>
    <row r="50" spans="1:18" x14ac:dyDescent="0.25">
      <c r="C50" s="203" t="s">
        <v>1059</v>
      </c>
      <c r="D50" s="184">
        <f t="shared" si="1"/>
        <v>0.38000000000000006</v>
      </c>
      <c r="E50" s="197">
        <v>0.1</v>
      </c>
      <c r="F50" s="197">
        <v>0.1</v>
      </c>
      <c r="G50" s="197">
        <v>0.2</v>
      </c>
      <c r="H50" s="197">
        <v>0.08</v>
      </c>
    </row>
    <row r="51" spans="1:18" x14ac:dyDescent="0.25">
      <c r="C51" s="203" t="s">
        <v>1060</v>
      </c>
      <c r="D51" s="184">
        <f t="shared" si="1"/>
        <v>0.16</v>
      </c>
      <c r="E51" s="197">
        <v>0.1</v>
      </c>
      <c r="F51" s="197">
        <v>0.1</v>
      </c>
      <c r="G51" s="197">
        <v>0</v>
      </c>
      <c r="H51" s="197">
        <v>0.06</v>
      </c>
    </row>
    <row r="52" spans="1:18" x14ac:dyDescent="0.25">
      <c r="C52" s="203"/>
      <c r="D52" s="206"/>
      <c r="E52" s="189"/>
      <c r="F52" s="189"/>
      <c r="G52" s="189"/>
      <c r="H52" s="189"/>
    </row>
    <row r="53" spans="1:18" x14ac:dyDescent="0.25">
      <c r="O53" s="205"/>
      <c r="P53" s="205"/>
      <c r="Q53" s="205"/>
      <c r="R53" s="205"/>
    </row>
    <row r="54" spans="1:18" x14ac:dyDescent="0.25">
      <c r="C54" s="1107" t="s">
        <v>4725</v>
      </c>
      <c r="D54" s="1108"/>
      <c r="E54" s="1108"/>
      <c r="F54" s="1108"/>
      <c r="G54" s="1108"/>
      <c r="H54" s="1108"/>
      <c r="I54" s="1108"/>
      <c r="J54" s="1108"/>
      <c r="K54" s="1108"/>
      <c r="L54" s="1108"/>
    </row>
    <row r="55" spans="1:18" x14ac:dyDescent="0.25">
      <c r="C55" s="185"/>
      <c r="D55" s="185" t="s">
        <v>702</v>
      </c>
      <c r="E55" s="185" t="s">
        <v>253</v>
      </c>
      <c r="F55" s="185" t="s">
        <v>3995</v>
      </c>
      <c r="G55" s="185" t="s">
        <v>4000</v>
      </c>
      <c r="H55" s="185" t="s">
        <v>3996</v>
      </c>
      <c r="I55" s="185" t="s">
        <v>3986</v>
      </c>
      <c r="J55" s="185" t="s">
        <v>906</v>
      </c>
      <c r="K55" s="185" t="s">
        <v>4478</v>
      </c>
      <c r="L55" s="185" t="s">
        <v>4481</v>
      </c>
    </row>
    <row r="56" spans="1:18" x14ac:dyDescent="0.25">
      <c r="C56" s="286"/>
      <c r="D56" s="286" t="s">
        <v>3</v>
      </c>
      <c r="E56" s="286" t="s">
        <v>3</v>
      </c>
      <c r="F56" s="286" t="s">
        <v>3</v>
      </c>
      <c r="G56" s="286" t="s">
        <v>1075</v>
      </c>
      <c r="H56" s="286" t="s">
        <v>1078</v>
      </c>
      <c r="I56" s="286" t="s">
        <v>1075</v>
      </c>
      <c r="J56" s="286" t="s">
        <v>1075</v>
      </c>
      <c r="K56" s="286" t="s">
        <v>1075</v>
      </c>
      <c r="L56" s="286" t="s">
        <v>4482</v>
      </c>
    </row>
    <row r="57" spans="1:18" x14ac:dyDescent="0.25">
      <c r="C57" s="203">
        <v>75</v>
      </c>
      <c r="D57" s="184"/>
      <c r="E57" s="197"/>
      <c r="F57" s="197"/>
      <c r="G57" s="349"/>
      <c r="H57" s="197"/>
      <c r="I57" s="349"/>
      <c r="J57" s="349"/>
      <c r="K57" s="349"/>
      <c r="L57" s="349"/>
    </row>
    <row r="58" spans="1:18" s="202" customFormat="1" x14ac:dyDescent="0.25">
      <c r="A58" s="204"/>
      <c r="B58" s="204"/>
      <c r="C58" s="203">
        <v>100</v>
      </c>
      <c r="D58" s="184">
        <v>0.45</v>
      </c>
      <c r="E58" s="197">
        <v>0.45</v>
      </c>
      <c r="F58" s="197">
        <v>0.3</v>
      </c>
      <c r="G58" s="349">
        <f>D58*F58*E58+0.3*0.2*0.15</f>
        <v>6.9750000000000006E-2</v>
      </c>
      <c r="H58" s="197">
        <f t="shared" ref="H58:H59" si="2">2*D58*E58+2*F58*E58</f>
        <v>0.67500000000000004</v>
      </c>
      <c r="I58" s="349">
        <f>(D58*F58+0.3*0.2)*0.05</f>
        <v>9.7500000000000017E-3</v>
      </c>
      <c r="J58" s="349">
        <f>(D58*F58+0.3*0.2)*0.1</f>
        <v>1.9500000000000003E-2</v>
      </c>
      <c r="K58" s="349">
        <f>(D58*F58+0.3*0.2)*0.2</f>
        <v>3.9000000000000007E-2</v>
      </c>
      <c r="L58" s="349">
        <f>(3.93+2.08+5.24+2.43+4.83+1.42)*0.25</f>
        <v>4.9824999999999999</v>
      </c>
      <c r="M58" s="204"/>
      <c r="N58" s="204"/>
    </row>
    <row r="59" spans="1:18" x14ac:dyDescent="0.25">
      <c r="C59" s="203">
        <v>150</v>
      </c>
      <c r="D59" s="184">
        <v>0.45</v>
      </c>
      <c r="E59" s="197">
        <v>0.45</v>
      </c>
      <c r="F59" s="197">
        <v>0.3</v>
      </c>
      <c r="G59" s="349">
        <f>D59*F59*E59+0.3*0.2*0.15</f>
        <v>6.9750000000000006E-2</v>
      </c>
      <c r="H59" s="197">
        <f t="shared" si="2"/>
        <v>0.67500000000000004</v>
      </c>
      <c r="I59" s="349">
        <f>(D59*F59+0.3*0.2)*0.05</f>
        <v>9.7500000000000017E-3</v>
      </c>
      <c r="J59" s="349">
        <f>(D59*F59+0.3*0.2)*0.1</f>
        <v>1.9500000000000003E-2</v>
      </c>
      <c r="K59" s="349">
        <f>(D59*F59+0.3*0.2)*0.2</f>
        <v>3.9000000000000007E-2</v>
      </c>
      <c r="L59" s="349">
        <f>(3.93+2.08+5.24+2.43+4.83+1.42)*0.25</f>
        <v>4.9824999999999999</v>
      </c>
      <c r="N59" s="204"/>
    </row>
    <row r="60" spans="1:18" x14ac:dyDescent="0.25">
      <c r="C60" s="203">
        <v>200</v>
      </c>
      <c r="D60" s="184">
        <v>0.5</v>
      </c>
      <c r="E60" s="197">
        <v>0.5</v>
      </c>
      <c r="F60" s="197">
        <v>0.4</v>
      </c>
      <c r="G60" s="349">
        <f>D60*F60*E60+0.3*0.25*0.15</f>
        <v>0.11125</v>
      </c>
      <c r="H60" s="197">
        <f>2*D60*E60+2*F60*E60</f>
        <v>0.9</v>
      </c>
      <c r="I60" s="349">
        <f>(D60*F60+0.25*0.3)*0.05</f>
        <v>1.3750000000000002E-2</v>
      </c>
      <c r="J60" s="349">
        <f>(D60*F60+0.25*0.3)*0.1</f>
        <v>2.7500000000000004E-2</v>
      </c>
      <c r="K60" s="349">
        <f>(D60*F60+0.25*0.3)*0.2</f>
        <v>5.5000000000000007E-2</v>
      </c>
      <c r="L60" s="349">
        <f>(6.44+2.68+8.05+3.33+7.24+2.13)*0.25</f>
        <v>7.4675000000000002</v>
      </c>
      <c r="N60" s="204"/>
    </row>
    <row r="61" spans="1:18" x14ac:dyDescent="0.25">
      <c r="C61" s="203">
        <v>250</v>
      </c>
      <c r="D61" s="184"/>
      <c r="E61" s="197"/>
      <c r="F61" s="197"/>
      <c r="G61" s="349"/>
      <c r="H61" s="197"/>
      <c r="I61" s="349"/>
      <c r="J61" s="349"/>
      <c r="K61" s="349"/>
      <c r="L61" s="349"/>
      <c r="N61" s="204"/>
    </row>
    <row r="62" spans="1:18" x14ac:dyDescent="0.25">
      <c r="C62" s="203">
        <v>300</v>
      </c>
      <c r="D62" s="184">
        <v>0.5</v>
      </c>
      <c r="E62" s="197">
        <v>0.6</v>
      </c>
      <c r="F62" s="197">
        <v>0.5</v>
      </c>
      <c r="G62" s="349">
        <f>D62*F62*E62+0.5*0.3*0.15</f>
        <v>0.17249999999999999</v>
      </c>
      <c r="H62" s="197">
        <f>2*D62*E62+2*F62*E62</f>
        <v>1.2</v>
      </c>
      <c r="I62" s="349">
        <f>(D62*F62+0.3*0.5)*0.05</f>
        <v>2.0000000000000004E-2</v>
      </c>
      <c r="J62" s="349">
        <f>(D62*F62+0.3*0.5)*0.1</f>
        <v>4.0000000000000008E-2</v>
      </c>
      <c r="K62" s="349">
        <f>(D62*F62+0.3*0.5)*0.2</f>
        <v>8.0000000000000016E-2</v>
      </c>
      <c r="L62" s="349">
        <f>(7.05+3.48+20.1+3.33+9.05)*0.25</f>
        <v>10.752500000000001</v>
      </c>
      <c r="N62" s="204"/>
    </row>
    <row r="63" spans="1:18" x14ac:dyDescent="0.25">
      <c r="C63" s="203"/>
      <c r="D63" s="206"/>
      <c r="E63" s="189"/>
      <c r="F63" s="189"/>
      <c r="G63" s="189"/>
      <c r="H63" s="189"/>
      <c r="I63" s="189"/>
      <c r="J63" s="189"/>
      <c r="K63" s="189"/>
      <c r="L63" s="189"/>
      <c r="N63" s="204"/>
    </row>
    <row r="64" spans="1:18" x14ac:dyDescent="0.25">
      <c r="N64" s="204"/>
      <c r="O64" s="205"/>
      <c r="P64" s="205"/>
      <c r="Q64" s="205"/>
      <c r="R64" s="205"/>
    </row>
    <row r="65" spans="1:18" x14ac:dyDescent="0.25">
      <c r="C65" s="1107" t="s">
        <v>4726</v>
      </c>
      <c r="D65" s="1108"/>
      <c r="E65" s="1108"/>
      <c r="F65" s="1108"/>
      <c r="G65" s="1108"/>
      <c r="H65" s="1108"/>
      <c r="I65" s="1108"/>
      <c r="J65" s="1108"/>
      <c r="K65" s="1108"/>
      <c r="L65" s="1108"/>
      <c r="N65" s="204"/>
    </row>
    <row r="66" spans="1:18" x14ac:dyDescent="0.25">
      <c r="C66" s="185"/>
      <c r="D66" s="185" t="s">
        <v>702</v>
      </c>
      <c r="E66" s="185" t="s">
        <v>253</v>
      </c>
      <c r="F66" s="185" t="s">
        <v>3995</v>
      </c>
      <c r="G66" s="185" t="s">
        <v>4000</v>
      </c>
      <c r="H66" s="185" t="s">
        <v>3996</v>
      </c>
      <c r="I66" s="185" t="s">
        <v>3986</v>
      </c>
      <c r="J66" s="185" t="s">
        <v>906</v>
      </c>
      <c r="K66" s="185" t="s">
        <v>4478</v>
      </c>
      <c r="L66" s="185" t="s">
        <v>4481</v>
      </c>
      <c r="N66" s="204"/>
    </row>
    <row r="67" spans="1:18" x14ac:dyDescent="0.25">
      <c r="C67" s="286"/>
      <c r="D67" s="286" t="s">
        <v>3</v>
      </c>
      <c r="E67" s="286" t="s">
        <v>3</v>
      </c>
      <c r="F67" s="286" t="s">
        <v>3</v>
      </c>
      <c r="G67" s="286" t="s">
        <v>1075</v>
      </c>
      <c r="H67" s="286" t="s">
        <v>1078</v>
      </c>
      <c r="I67" s="286" t="s">
        <v>1075</v>
      </c>
      <c r="J67" s="286" t="s">
        <v>1075</v>
      </c>
      <c r="K67" s="286" t="s">
        <v>1075</v>
      </c>
      <c r="L67" s="286" t="s">
        <v>4482</v>
      </c>
      <c r="N67" s="204"/>
    </row>
    <row r="68" spans="1:18" x14ac:dyDescent="0.25">
      <c r="C68" s="203">
        <v>75</v>
      </c>
      <c r="D68" s="184"/>
      <c r="E68" s="197"/>
      <c r="F68" s="197"/>
      <c r="G68" s="349"/>
      <c r="H68" s="197"/>
      <c r="I68" s="349"/>
      <c r="J68" s="349"/>
      <c r="K68" s="349"/>
      <c r="L68" s="349"/>
      <c r="N68" s="204"/>
    </row>
    <row r="69" spans="1:18" s="202" customFormat="1" x14ac:dyDescent="0.25">
      <c r="A69" s="204"/>
      <c r="B69" s="204"/>
      <c r="C69" s="203">
        <v>100</v>
      </c>
      <c r="D69" s="184">
        <v>0.45</v>
      </c>
      <c r="E69" s="197">
        <v>0.45</v>
      </c>
      <c r="F69" s="197">
        <v>0.3</v>
      </c>
      <c r="G69" s="349">
        <f>D69*F69*E69+0.3*0.2*0.15</f>
        <v>6.9750000000000006E-2</v>
      </c>
      <c r="H69" s="197">
        <f t="shared" ref="H69:H70" si="3">2*D69*E69+2*F69*E69</f>
        <v>0.67500000000000004</v>
      </c>
      <c r="I69" s="349">
        <f>(D69*F69+0.3*0.2)*0.05</f>
        <v>9.7500000000000017E-3</v>
      </c>
      <c r="J69" s="349">
        <f>(D69*F69+0.3*0.2)*0.1</f>
        <v>1.9500000000000003E-2</v>
      </c>
      <c r="K69" s="349">
        <f>(D69*F69+0.3*0.2)*0.2</f>
        <v>3.9000000000000007E-2</v>
      </c>
      <c r="L69" s="349">
        <f>(3.93+2.08+5.24+2.43+4.83+1.42)*0.25</f>
        <v>4.9824999999999999</v>
      </c>
      <c r="M69" s="204"/>
      <c r="N69" s="204"/>
    </row>
    <row r="70" spans="1:18" x14ac:dyDescent="0.25">
      <c r="C70" s="203">
        <v>150</v>
      </c>
      <c r="D70" s="184">
        <v>0.45</v>
      </c>
      <c r="E70" s="197">
        <v>0.45</v>
      </c>
      <c r="F70" s="197">
        <v>0.3</v>
      </c>
      <c r="G70" s="349">
        <f>D70*F70*E70+0.3*0.2*0.15</f>
        <v>6.9750000000000006E-2</v>
      </c>
      <c r="H70" s="197">
        <f t="shared" si="3"/>
        <v>0.67500000000000004</v>
      </c>
      <c r="I70" s="349">
        <f>(D70*F70+0.3*0.2)*0.05</f>
        <v>9.7500000000000017E-3</v>
      </c>
      <c r="J70" s="349">
        <f>(D70*F70+0.3*0.2)*0.1</f>
        <v>1.9500000000000003E-2</v>
      </c>
      <c r="K70" s="349">
        <f>(D70*F70+0.3*0.2)*0.2</f>
        <v>3.9000000000000007E-2</v>
      </c>
      <c r="L70" s="349">
        <f>(3.93+2.08+5.24+2.43+4.83+1.42)*0.25</f>
        <v>4.9824999999999999</v>
      </c>
      <c r="N70" s="204"/>
    </row>
    <row r="71" spans="1:18" x14ac:dyDescent="0.25">
      <c r="C71" s="203">
        <v>200</v>
      </c>
      <c r="D71" s="184">
        <v>0.5</v>
      </c>
      <c r="E71" s="197">
        <v>0.5</v>
      </c>
      <c r="F71" s="197">
        <v>0.4</v>
      </c>
      <c r="G71" s="349">
        <f>D71*F71*E71+0.3*0.25*0.15</f>
        <v>0.11125</v>
      </c>
      <c r="H71" s="197">
        <f>2*D71*E71+2*F71*E71</f>
        <v>0.9</v>
      </c>
      <c r="I71" s="349">
        <f>(D71*F71+0.25*0.3)*0.05</f>
        <v>1.3750000000000002E-2</v>
      </c>
      <c r="J71" s="349">
        <f>(D71*F71+0.25*0.3)*0.1</f>
        <v>2.7500000000000004E-2</v>
      </c>
      <c r="K71" s="349">
        <f>(D71*F71+0.25*0.3)*0.2</f>
        <v>5.5000000000000007E-2</v>
      </c>
      <c r="L71" s="349">
        <f>(6.44+2.68+8.05+3.33+7.24+2.13)*0.25</f>
        <v>7.4675000000000002</v>
      </c>
      <c r="N71" s="204"/>
    </row>
    <row r="72" spans="1:18" x14ac:dyDescent="0.25">
      <c r="C72" s="203">
        <v>250</v>
      </c>
      <c r="D72" s="184"/>
      <c r="E72" s="197"/>
      <c r="F72" s="197"/>
      <c r="G72" s="349"/>
      <c r="H72" s="197"/>
      <c r="I72" s="349"/>
      <c r="J72" s="349"/>
      <c r="K72" s="349"/>
      <c r="L72" s="349"/>
      <c r="N72" s="204"/>
    </row>
    <row r="73" spans="1:18" x14ac:dyDescent="0.25">
      <c r="C73" s="203">
        <v>300</v>
      </c>
      <c r="D73" s="184">
        <v>0.5</v>
      </c>
      <c r="E73" s="197">
        <v>0.6</v>
      </c>
      <c r="F73" s="197">
        <v>0.5</v>
      </c>
      <c r="G73" s="349">
        <f>D73*F73*E73+0.5*0.3*0.15</f>
        <v>0.17249999999999999</v>
      </c>
      <c r="H73" s="197">
        <f>2*D73*E73+2*F73*E73</f>
        <v>1.2</v>
      </c>
      <c r="I73" s="349">
        <f>(D73*F73+0.3*0.5)*0.05</f>
        <v>2.0000000000000004E-2</v>
      </c>
      <c r="J73" s="349">
        <f>(D73*F73+0.3*0.5)*0.1</f>
        <v>4.0000000000000008E-2</v>
      </c>
      <c r="K73" s="349">
        <f>(D73*F73+0.3*0.5)*0.2</f>
        <v>8.0000000000000016E-2</v>
      </c>
      <c r="L73" s="349">
        <f>(7.05+3.48+20.1+3.33+9.05)*0.25</f>
        <v>10.752500000000001</v>
      </c>
      <c r="N73" s="204"/>
    </row>
    <row r="74" spans="1:18" x14ac:dyDescent="0.25">
      <c r="C74" s="203"/>
      <c r="D74" s="206"/>
      <c r="E74" s="189"/>
      <c r="F74" s="189"/>
      <c r="G74" s="189"/>
      <c r="H74" s="189"/>
      <c r="I74" s="189"/>
      <c r="J74" s="189"/>
      <c r="K74" s="189"/>
      <c r="L74" s="189"/>
      <c r="N74" s="204"/>
    </row>
    <row r="75" spans="1:18" x14ac:dyDescent="0.25">
      <c r="N75" s="204"/>
      <c r="O75" s="205"/>
      <c r="P75" s="205"/>
      <c r="Q75" s="205"/>
      <c r="R75" s="205"/>
    </row>
    <row r="76" spans="1:18" x14ac:dyDescent="0.25">
      <c r="C76" s="1107" t="s">
        <v>4727</v>
      </c>
      <c r="D76" s="1108"/>
      <c r="E76" s="1108"/>
      <c r="F76" s="1108"/>
      <c r="G76" s="1108"/>
      <c r="H76" s="1108"/>
      <c r="I76" s="1108"/>
      <c r="J76" s="1108"/>
      <c r="K76" s="1108"/>
      <c r="L76" s="1108"/>
      <c r="N76" s="204"/>
    </row>
    <row r="77" spans="1:18" x14ac:dyDescent="0.25">
      <c r="C77" s="185"/>
      <c r="D77" s="185" t="s">
        <v>702</v>
      </c>
      <c r="E77" s="185" t="s">
        <v>253</v>
      </c>
      <c r="F77" s="185" t="s">
        <v>3995</v>
      </c>
      <c r="G77" s="185" t="s">
        <v>4000</v>
      </c>
      <c r="H77" s="185" t="s">
        <v>3996</v>
      </c>
      <c r="I77" s="185" t="s">
        <v>3986</v>
      </c>
      <c r="J77" s="185" t="s">
        <v>906</v>
      </c>
      <c r="K77" s="185" t="s">
        <v>4478</v>
      </c>
      <c r="L77" s="185" t="s">
        <v>4481</v>
      </c>
      <c r="N77" s="204"/>
    </row>
    <row r="78" spans="1:18" x14ac:dyDescent="0.25">
      <c r="C78" s="286"/>
      <c r="D78" s="286" t="s">
        <v>3</v>
      </c>
      <c r="E78" s="286" t="s">
        <v>3</v>
      </c>
      <c r="F78" s="286" t="s">
        <v>3</v>
      </c>
      <c r="G78" s="286" t="s">
        <v>1075</v>
      </c>
      <c r="H78" s="286" t="s">
        <v>1078</v>
      </c>
      <c r="I78" s="286" t="s">
        <v>1075</v>
      </c>
      <c r="J78" s="286" t="s">
        <v>1075</v>
      </c>
      <c r="K78" s="286" t="s">
        <v>1075</v>
      </c>
      <c r="L78" s="286" t="s">
        <v>4482</v>
      </c>
      <c r="N78" s="204"/>
    </row>
    <row r="79" spans="1:18" x14ac:dyDescent="0.25">
      <c r="C79" s="203">
        <v>75</v>
      </c>
      <c r="D79" s="184"/>
      <c r="E79" s="197"/>
      <c r="F79" s="197"/>
      <c r="G79" s="349"/>
      <c r="H79" s="197"/>
      <c r="I79" s="349"/>
      <c r="J79" s="349"/>
      <c r="K79" s="349"/>
      <c r="L79" s="349"/>
      <c r="N79" s="204"/>
    </row>
    <row r="80" spans="1:18" s="202" customFormat="1" x14ac:dyDescent="0.25">
      <c r="A80" s="204"/>
      <c r="B80" s="204"/>
      <c r="C80" s="203">
        <v>100</v>
      </c>
      <c r="D80" s="184">
        <v>0.45</v>
      </c>
      <c r="E80" s="197">
        <v>0.45</v>
      </c>
      <c r="F80" s="197">
        <v>0.3</v>
      </c>
      <c r="G80" s="349">
        <f>D80*F80*E80+0.3*0.2*0.15</f>
        <v>6.9750000000000006E-2</v>
      </c>
      <c r="H80" s="197">
        <f t="shared" ref="H80:H81" si="4">2*D80*E80+2*F80*E80</f>
        <v>0.67500000000000004</v>
      </c>
      <c r="I80" s="349">
        <f>(D80*F80+0.3*0.2)*0.05</f>
        <v>9.7500000000000017E-3</v>
      </c>
      <c r="J80" s="349">
        <f>(D80*F80+0.3*0.2)*0.1</f>
        <v>1.9500000000000003E-2</v>
      </c>
      <c r="K80" s="349">
        <f>(D80*F80+0.3*0.2)*0.2</f>
        <v>3.9000000000000007E-2</v>
      </c>
      <c r="L80" s="349">
        <f>(3.93+2.08+5.24+2.43+4.83+1.42)*0.25</f>
        <v>4.9824999999999999</v>
      </c>
      <c r="M80" s="204"/>
      <c r="N80" s="204"/>
    </row>
    <row r="81" spans="1:18" x14ac:dyDescent="0.25">
      <c r="C81" s="203">
        <v>150</v>
      </c>
      <c r="D81" s="184">
        <v>0.45</v>
      </c>
      <c r="E81" s="197">
        <v>0.45</v>
      </c>
      <c r="F81" s="197">
        <v>0.3</v>
      </c>
      <c r="G81" s="349">
        <f>D81*F81*E81+0.3*0.2*0.15</f>
        <v>6.9750000000000006E-2</v>
      </c>
      <c r="H81" s="197">
        <f t="shared" si="4"/>
        <v>0.67500000000000004</v>
      </c>
      <c r="I81" s="349">
        <f>(D81*F81+0.3*0.2)*0.05</f>
        <v>9.7500000000000017E-3</v>
      </c>
      <c r="J81" s="349">
        <f>(D81*F81+0.3*0.2)*0.1</f>
        <v>1.9500000000000003E-2</v>
      </c>
      <c r="K81" s="349">
        <f>(D81*F81+0.3*0.2)*0.2</f>
        <v>3.9000000000000007E-2</v>
      </c>
      <c r="L81" s="349">
        <f>(3.93+2.08+5.24+2.43+4.83+1.42)*0.25</f>
        <v>4.9824999999999999</v>
      </c>
      <c r="N81" s="204"/>
    </row>
    <row r="82" spans="1:18" x14ac:dyDescent="0.25">
      <c r="C82" s="203">
        <v>200</v>
      </c>
      <c r="D82" s="184">
        <v>0.5</v>
      </c>
      <c r="E82" s="197">
        <v>0.5</v>
      </c>
      <c r="F82" s="197">
        <v>0.4</v>
      </c>
      <c r="G82" s="349">
        <f>D82*F82*E82+0.3*0.25*0.15</f>
        <v>0.11125</v>
      </c>
      <c r="H82" s="197">
        <f>2*D82*E82+2*F82*E82</f>
        <v>0.9</v>
      </c>
      <c r="I82" s="349">
        <f>(D82*F82+0.25*0.3)*0.05</f>
        <v>1.3750000000000002E-2</v>
      </c>
      <c r="J82" s="349">
        <f>(D82*F82+0.25*0.3)*0.1</f>
        <v>2.7500000000000004E-2</v>
      </c>
      <c r="K82" s="349">
        <f>(D82*F82+0.25*0.3)*0.2</f>
        <v>5.5000000000000007E-2</v>
      </c>
      <c r="L82" s="349">
        <f>(6.44+2.68+8.05+3.33+7.24+2.13)*0.25</f>
        <v>7.4675000000000002</v>
      </c>
      <c r="N82" s="204"/>
    </row>
    <row r="83" spans="1:18" x14ac:dyDescent="0.25">
      <c r="C83" s="203">
        <v>250</v>
      </c>
      <c r="D83" s="184"/>
      <c r="E83" s="197"/>
      <c r="F83" s="197"/>
      <c r="G83" s="349"/>
      <c r="H83" s="197"/>
      <c r="I83" s="349"/>
      <c r="J83" s="349"/>
      <c r="K83" s="349"/>
      <c r="L83" s="349"/>
      <c r="N83" s="204"/>
    </row>
    <row r="84" spans="1:18" x14ac:dyDescent="0.25">
      <c r="C84" s="203">
        <v>300</v>
      </c>
      <c r="D84" s="184">
        <v>0.5</v>
      </c>
      <c r="E84" s="197">
        <v>0.6</v>
      </c>
      <c r="F84" s="197">
        <v>0.7</v>
      </c>
      <c r="G84" s="349">
        <f>D84*F84*E84+0.3*0.5*0.15</f>
        <v>0.23249999999999998</v>
      </c>
      <c r="H84" s="197">
        <f>2*D84*E84+2*F84*E84</f>
        <v>1.44</v>
      </c>
      <c r="I84" s="349">
        <f>(D84*F84+0.5*0.3)*0.05</f>
        <v>2.5000000000000001E-2</v>
      </c>
      <c r="J84" s="349">
        <f>(D84*F84+0.5*0.3)*0.1</f>
        <v>0.05</v>
      </c>
      <c r="K84" s="349">
        <f>(D84*F84+0.5*0.3)*0.2</f>
        <v>0.1</v>
      </c>
      <c r="L84" s="349">
        <f>(7.05+11.05+3.48+14.07+12.05+3.33)*0.25</f>
        <v>12.7575</v>
      </c>
      <c r="N84" s="204"/>
    </row>
    <row r="85" spans="1:18" x14ac:dyDescent="0.25">
      <c r="C85" s="203"/>
      <c r="D85" s="206"/>
      <c r="E85" s="189"/>
      <c r="F85" s="189"/>
      <c r="G85" s="189"/>
      <c r="H85" s="189"/>
      <c r="I85" s="189"/>
      <c r="J85" s="189"/>
      <c r="K85" s="189"/>
      <c r="L85" s="189"/>
      <c r="N85" s="204"/>
    </row>
    <row r="86" spans="1:18" x14ac:dyDescent="0.25">
      <c r="N86" s="204"/>
      <c r="O86" s="205"/>
      <c r="P86" s="205"/>
      <c r="Q86" s="205"/>
      <c r="R86" s="205"/>
    </row>
    <row r="87" spans="1:18" x14ac:dyDescent="0.25">
      <c r="C87" s="1107" t="s">
        <v>4728</v>
      </c>
      <c r="D87" s="1108"/>
      <c r="E87" s="1108"/>
      <c r="F87" s="1108"/>
      <c r="G87" s="1108"/>
      <c r="H87" s="1108"/>
      <c r="I87" s="1108"/>
      <c r="J87" s="1108"/>
      <c r="K87" s="1108"/>
      <c r="L87" s="1108"/>
      <c r="N87" s="204"/>
    </row>
    <row r="88" spans="1:18" x14ac:dyDescent="0.25">
      <c r="C88" s="185"/>
      <c r="D88" s="185" t="s">
        <v>702</v>
      </c>
      <c r="E88" s="185" t="s">
        <v>253</v>
      </c>
      <c r="F88" s="185" t="s">
        <v>3995</v>
      </c>
      <c r="G88" s="185" t="s">
        <v>4000</v>
      </c>
      <c r="H88" s="185" t="s">
        <v>3996</v>
      </c>
      <c r="I88" s="185" t="s">
        <v>3986</v>
      </c>
      <c r="J88" s="185" t="s">
        <v>906</v>
      </c>
      <c r="K88" s="185" t="s">
        <v>4478</v>
      </c>
      <c r="L88" s="185" t="s">
        <v>4481</v>
      </c>
      <c r="N88" s="204"/>
    </row>
    <row r="89" spans="1:18" x14ac:dyDescent="0.25">
      <c r="C89" s="286"/>
      <c r="D89" s="286" t="s">
        <v>3</v>
      </c>
      <c r="E89" s="286" t="s">
        <v>3</v>
      </c>
      <c r="F89" s="286" t="s">
        <v>3</v>
      </c>
      <c r="G89" s="286" t="s">
        <v>1075</v>
      </c>
      <c r="H89" s="286" t="s">
        <v>1078</v>
      </c>
      <c r="I89" s="286" t="s">
        <v>1075</v>
      </c>
      <c r="J89" s="286" t="s">
        <v>1075</v>
      </c>
      <c r="K89" s="286" t="s">
        <v>1075</v>
      </c>
      <c r="L89" s="286" t="s">
        <v>4482</v>
      </c>
      <c r="N89" s="204"/>
    </row>
    <row r="90" spans="1:18" x14ac:dyDescent="0.25">
      <c r="C90" s="203">
        <v>75</v>
      </c>
      <c r="D90" s="184"/>
      <c r="E90" s="197"/>
      <c r="F90" s="197"/>
      <c r="G90" s="349"/>
      <c r="H90" s="197"/>
      <c r="I90" s="349"/>
      <c r="J90" s="349"/>
      <c r="K90" s="349"/>
      <c r="L90" s="349"/>
      <c r="N90" s="204"/>
    </row>
    <row r="91" spans="1:18" s="202" customFormat="1" x14ac:dyDescent="0.25">
      <c r="A91" s="204"/>
      <c r="B91" s="204"/>
      <c r="C91" s="203">
        <v>100</v>
      </c>
      <c r="D91" s="184">
        <v>0.45</v>
      </c>
      <c r="E91" s="197">
        <v>0.45</v>
      </c>
      <c r="F91" s="197">
        <v>0.3</v>
      </c>
      <c r="G91" s="349">
        <f>D91*F91*E91+0.3*0.2*0.15</f>
        <v>6.9750000000000006E-2</v>
      </c>
      <c r="H91" s="197">
        <f t="shared" ref="H91:H92" si="5">2*D91*E91+2*F91*E91</f>
        <v>0.67500000000000004</v>
      </c>
      <c r="I91" s="349">
        <f>(D91*F91+0.3*0.2)*0.05</f>
        <v>9.7500000000000017E-3</v>
      </c>
      <c r="J91" s="349">
        <f>(D91*F91+0.3*0.2)*0.1</f>
        <v>1.9500000000000003E-2</v>
      </c>
      <c r="K91" s="349">
        <f>(D91*F91+0.3*0.2)*0.2</f>
        <v>3.9000000000000007E-2</v>
      </c>
      <c r="L91" s="349">
        <f>(3.93+2.08+5.24+2.43+4.83+1.42)*0.25</f>
        <v>4.9824999999999999</v>
      </c>
      <c r="M91" s="204"/>
      <c r="N91" s="204"/>
    </row>
    <row r="92" spans="1:18" x14ac:dyDescent="0.25">
      <c r="C92" s="203">
        <v>150</v>
      </c>
      <c r="D92" s="184">
        <v>0.45</v>
      </c>
      <c r="E92" s="197">
        <v>0.45</v>
      </c>
      <c r="F92" s="197">
        <v>0.3</v>
      </c>
      <c r="G92" s="349">
        <f>D92*F92*E92+0.3*0.2*0.15</f>
        <v>6.9750000000000006E-2</v>
      </c>
      <c r="H92" s="197">
        <f t="shared" si="5"/>
        <v>0.67500000000000004</v>
      </c>
      <c r="I92" s="349">
        <f>(D92*F92+0.3*0.2)*0.05</f>
        <v>9.7500000000000017E-3</v>
      </c>
      <c r="J92" s="349">
        <f>(D92*F92+0.3*0.2)*0.1</f>
        <v>1.9500000000000003E-2</v>
      </c>
      <c r="K92" s="349">
        <f>(D92*F92+0.3*0.2)*0.2</f>
        <v>3.9000000000000007E-2</v>
      </c>
      <c r="L92" s="349">
        <f>(3.93+2.08+5.24+2.43+4.83+1.42)*0.25</f>
        <v>4.9824999999999999</v>
      </c>
      <c r="N92" s="204"/>
    </row>
    <row r="93" spans="1:18" x14ac:dyDescent="0.25">
      <c r="C93" s="203">
        <v>200</v>
      </c>
      <c r="D93" s="184">
        <v>0.6</v>
      </c>
      <c r="E93" s="197">
        <v>0.5</v>
      </c>
      <c r="F93" s="197">
        <v>0.5</v>
      </c>
      <c r="G93" s="349">
        <f>D93*F93*E93+0.4*0.25*0.15</f>
        <v>0.16499999999999998</v>
      </c>
      <c r="H93" s="197">
        <f>2*D93*E93+2*F93*E93</f>
        <v>1.1000000000000001</v>
      </c>
      <c r="I93" s="349">
        <f>(D93*F93+0.25*0.4)*0.05</f>
        <v>2.0000000000000004E-2</v>
      </c>
      <c r="J93" s="349">
        <f>(D93*F93+0.25*0.4)*0.1</f>
        <v>4.0000000000000008E-2</v>
      </c>
      <c r="K93" s="349">
        <f>(D93*F93+0.25*0.4)*0.2</f>
        <v>8.0000000000000016E-2</v>
      </c>
      <c r="L93" s="349">
        <f>(8.04+3.08+10.86+5.24+10.05+2.73)*0.25</f>
        <v>9.9999999999999982</v>
      </c>
      <c r="N93" s="204"/>
    </row>
    <row r="94" spans="1:18" x14ac:dyDescent="0.25">
      <c r="C94" s="203">
        <v>250</v>
      </c>
      <c r="D94" s="184"/>
      <c r="E94" s="197"/>
      <c r="F94" s="197"/>
      <c r="G94" s="349"/>
      <c r="H94" s="197"/>
      <c r="I94" s="349"/>
      <c r="J94" s="349"/>
      <c r="K94" s="349"/>
      <c r="L94" s="349"/>
      <c r="N94" s="204"/>
    </row>
    <row r="95" spans="1:18" x14ac:dyDescent="0.25">
      <c r="C95" s="203">
        <v>300</v>
      </c>
      <c r="D95" s="184">
        <v>0.6</v>
      </c>
      <c r="E95" s="197">
        <v>0.6</v>
      </c>
      <c r="F95" s="197">
        <v>1.2</v>
      </c>
      <c r="G95" s="349">
        <f>D95*F95*E95+0.3*0.6*0.15</f>
        <v>0.45900000000000002</v>
      </c>
      <c r="H95" s="197">
        <f>2*D95*E95+2*F95*E95</f>
        <v>2.16</v>
      </c>
      <c r="I95" s="349">
        <f>(D95*F95+0.3*0.6)*0.05</f>
        <v>4.4999999999999998E-2</v>
      </c>
      <c r="J95" s="349">
        <f>(D95*F95+0.3*0.6)*0.1</f>
        <v>0.09</v>
      </c>
      <c r="K95" s="349">
        <f>(D95*F95+0.3*0.6)*0.2</f>
        <v>0.18</v>
      </c>
      <c r="L95" s="349">
        <f>(17.05+3.68+26.52+8.46+20.46+3.93)*0.25</f>
        <v>20.025000000000002</v>
      </c>
      <c r="N95" s="204"/>
    </row>
    <row r="96" spans="1:18" x14ac:dyDescent="0.25">
      <c r="C96" s="203"/>
      <c r="D96" s="206"/>
      <c r="E96" s="189"/>
      <c r="F96" s="189"/>
      <c r="G96" s="189"/>
      <c r="H96" s="189"/>
      <c r="I96" s="189"/>
      <c r="J96" s="189"/>
      <c r="K96" s="189"/>
      <c r="L96" s="189"/>
      <c r="N96" s="204"/>
    </row>
    <row r="97" spans="1:18" x14ac:dyDescent="0.25">
      <c r="N97" s="204"/>
      <c r="O97" s="205"/>
      <c r="P97" s="205"/>
      <c r="Q97" s="205"/>
      <c r="R97" s="205"/>
    </row>
    <row r="98" spans="1:18" x14ac:dyDescent="0.25">
      <c r="C98" s="1107" t="s">
        <v>4729</v>
      </c>
      <c r="D98" s="1108"/>
      <c r="E98" s="1108"/>
      <c r="F98" s="1108"/>
      <c r="G98" s="1108"/>
      <c r="H98" s="1108"/>
      <c r="I98" s="1108"/>
      <c r="J98" s="1108"/>
      <c r="K98" s="1108"/>
      <c r="L98" s="1108"/>
      <c r="N98" s="204"/>
    </row>
    <row r="99" spans="1:18" x14ac:dyDescent="0.25">
      <c r="C99" s="185"/>
      <c r="D99" s="185" t="s">
        <v>702</v>
      </c>
      <c r="E99" s="185" t="s">
        <v>253</v>
      </c>
      <c r="F99" s="185" t="s">
        <v>3995</v>
      </c>
      <c r="G99" s="185" t="s">
        <v>4000</v>
      </c>
      <c r="H99" s="185" t="s">
        <v>3996</v>
      </c>
      <c r="I99" s="185" t="s">
        <v>4078</v>
      </c>
      <c r="J99" s="185" t="s">
        <v>906</v>
      </c>
      <c r="K99" s="185" t="s">
        <v>4478</v>
      </c>
      <c r="L99" s="185" t="s">
        <v>4481</v>
      </c>
      <c r="N99" s="204"/>
    </row>
    <row r="100" spans="1:18" x14ac:dyDescent="0.25">
      <c r="C100" s="286"/>
      <c r="D100" s="286" t="s">
        <v>3</v>
      </c>
      <c r="E100" s="286" t="s">
        <v>3</v>
      </c>
      <c r="F100" s="286" t="s">
        <v>3</v>
      </c>
      <c r="G100" s="286" t="s">
        <v>1075</v>
      </c>
      <c r="H100" s="286" t="s">
        <v>1078</v>
      </c>
      <c r="I100" s="286" t="s">
        <v>1075</v>
      </c>
      <c r="J100" s="286" t="s">
        <v>1075</v>
      </c>
      <c r="K100" s="286" t="s">
        <v>1075</v>
      </c>
      <c r="L100" s="286" t="s">
        <v>4482</v>
      </c>
      <c r="N100" s="204"/>
    </row>
    <row r="101" spans="1:18" x14ac:dyDescent="0.25">
      <c r="C101" s="203">
        <v>75</v>
      </c>
      <c r="D101" s="184"/>
      <c r="E101" s="197"/>
      <c r="F101" s="197"/>
      <c r="G101" s="349"/>
      <c r="H101" s="197"/>
      <c r="I101" s="349"/>
      <c r="J101" s="349"/>
      <c r="K101" s="349"/>
      <c r="L101" s="349"/>
      <c r="N101" s="204"/>
    </row>
    <row r="102" spans="1:18" s="202" customFormat="1" x14ac:dyDescent="0.25">
      <c r="A102" s="204"/>
      <c r="B102" s="204"/>
      <c r="C102" s="203">
        <v>100</v>
      </c>
      <c r="D102" s="184">
        <v>0.45</v>
      </c>
      <c r="E102" s="197">
        <v>0.45</v>
      </c>
      <c r="F102" s="197">
        <v>0.3</v>
      </c>
      <c r="G102" s="349">
        <f>D102*F102*E102+0.3*0.2*0.15</f>
        <v>6.9750000000000006E-2</v>
      </c>
      <c r="H102" s="197">
        <f t="shared" ref="H102:H103" si="6">2*D102*E102+2*F102*E102</f>
        <v>0.67500000000000004</v>
      </c>
      <c r="I102" s="349">
        <f>(D102*F102+0.3*0.2)*0.05</f>
        <v>9.7500000000000017E-3</v>
      </c>
      <c r="J102" s="349">
        <f>(D102*F102+0.3*0.2)*0.1</f>
        <v>1.9500000000000003E-2</v>
      </c>
      <c r="K102" s="349">
        <f>(D102*F102+0.3*0.2)*0.2</f>
        <v>3.9000000000000007E-2</v>
      </c>
      <c r="L102" s="349">
        <f>(3.93+2.08+5.24+2.43+4.83+1.42)*0.25</f>
        <v>4.9824999999999999</v>
      </c>
      <c r="M102" s="204"/>
      <c r="N102" s="204"/>
    </row>
    <row r="103" spans="1:18" x14ac:dyDescent="0.25">
      <c r="C103" s="203">
        <v>150</v>
      </c>
      <c r="D103" s="184">
        <v>0.45</v>
      </c>
      <c r="E103" s="197">
        <v>0.45</v>
      </c>
      <c r="F103" s="197">
        <v>0.3</v>
      </c>
      <c r="G103" s="349">
        <f>D103*F103*E103+0.3*0.2*0.15</f>
        <v>6.9750000000000006E-2</v>
      </c>
      <c r="H103" s="197">
        <f t="shared" si="6"/>
        <v>0.67500000000000004</v>
      </c>
      <c r="I103" s="349">
        <f>(D103*F103+0.3*0.2)*0.05</f>
        <v>9.7500000000000017E-3</v>
      </c>
      <c r="J103" s="349">
        <f>(D103*F103+0.3*0.2)*0.1</f>
        <v>1.9500000000000003E-2</v>
      </c>
      <c r="K103" s="349">
        <f>(D103*F103+0.3*0.2)*0.2</f>
        <v>3.9000000000000007E-2</v>
      </c>
      <c r="L103" s="349">
        <f>(3.93+2.08+5.24+2.43+4.83+1.42)*0.25</f>
        <v>4.9824999999999999</v>
      </c>
      <c r="N103" s="204"/>
    </row>
    <row r="104" spans="1:18" x14ac:dyDescent="0.25">
      <c r="C104" s="203">
        <v>200</v>
      </c>
      <c r="D104" s="184">
        <v>0.8</v>
      </c>
      <c r="E104" s="197">
        <v>0.5</v>
      </c>
      <c r="F104" s="197">
        <v>0.4</v>
      </c>
      <c r="G104" s="349">
        <f>D104*F104*E104+0.4*0.25*0.15</f>
        <v>0.17500000000000004</v>
      </c>
      <c r="H104" s="197">
        <f>2*D104*E104+2*F104*E104</f>
        <v>1.2000000000000002</v>
      </c>
      <c r="I104" s="349">
        <f>(D104*F104+0.25*0.4)*0.05</f>
        <v>2.1000000000000005E-2</v>
      </c>
      <c r="J104" s="349">
        <f>(D104*F104+0.25*0.4)*0.1</f>
        <v>4.200000000000001E-2</v>
      </c>
      <c r="K104" s="349">
        <f>(D104*F104+0.25*0.4)*0.2</f>
        <v>8.4000000000000019E-2</v>
      </c>
      <c r="L104" s="349">
        <f>(2.73+12.88+4.44+2.88+8.84+9.64)*0.25</f>
        <v>10.352499999999999</v>
      </c>
      <c r="N104" s="204"/>
    </row>
    <row r="105" spans="1:18" x14ac:dyDescent="0.25">
      <c r="C105" s="203">
        <v>250</v>
      </c>
      <c r="D105" s="184"/>
      <c r="E105" s="197"/>
      <c r="F105" s="197"/>
      <c r="G105" s="349"/>
      <c r="H105" s="197"/>
      <c r="I105" s="349"/>
      <c r="J105" s="349"/>
      <c r="K105" s="349"/>
      <c r="L105" s="349"/>
      <c r="N105" s="204"/>
    </row>
    <row r="106" spans="1:18" x14ac:dyDescent="0.25">
      <c r="C106" s="203">
        <v>300</v>
      </c>
      <c r="D106" s="184">
        <v>1.1000000000000001</v>
      </c>
      <c r="E106" s="197">
        <v>0.6</v>
      </c>
      <c r="F106" s="197">
        <v>0.5</v>
      </c>
      <c r="G106" s="349">
        <f>D106*F106*E106+0.6*0.3*0.15</f>
        <v>0.35700000000000004</v>
      </c>
      <c r="H106" s="197">
        <f>2*D106*E106+2*F106*E106</f>
        <v>1.92</v>
      </c>
      <c r="I106" s="349">
        <f>(D106*F106+0.3*0.6)*0.05</f>
        <v>3.6499999999999998E-2</v>
      </c>
      <c r="J106" s="349">
        <f>(D106*F106+0.3*0.6)*0.1</f>
        <v>7.2999999999999995E-2</v>
      </c>
      <c r="K106" s="349">
        <f>(D106*F106+0.3*0.6)*0.2</f>
        <v>0.14599999999999999</v>
      </c>
      <c r="L106" s="349">
        <f>(3.68+8.46+3.93+22.11+15.05+16.05)*0.25</f>
        <v>17.32</v>
      </c>
      <c r="N106" s="204"/>
    </row>
    <row r="107" spans="1:18" x14ac:dyDescent="0.25">
      <c r="C107" s="203"/>
      <c r="D107" s="206"/>
      <c r="E107" s="189"/>
      <c r="F107" s="189"/>
      <c r="G107" s="189"/>
      <c r="H107" s="189"/>
      <c r="I107" s="189"/>
      <c r="J107" s="189"/>
      <c r="K107" s="189"/>
      <c r="L107" s="189"/>
    </row>
    <row r="108" spans="1:18" x14ac:dyDescent="0.25">
      <c r="O108" s="205"/>
      <c r="P108" s="205"/>
      <c r="Q108" s="205"/>
      <c r="R108" s="205"/>
    </row>
    <row r="109" spans="1:18" x14ac:dyDescent="0.25">
      <c r="C109" s="1112" t="s">
        <v>4061</v>
      </c>
      <c r="D109" s="1113"/>
      <c r="E109" s="1113"/>
      <c r="F109" s="1113"/>
      <c r="G109" s="1113"/>
      <c r="H109" s="1113"/>
      <c r="I109" s="1113"/>
      <c r="J109" s="1113"/>
      <c r="K109" s="1113"/>
      <c r="L109" s="1113"/>
    </row>
    <row r="110" spans="1:18" x14ac:dyDescent="0.25">
      <c r="C110" s="185"/>
      <c r="D110" s="185" t="s">
        <v>4057</v>
      </c>
      <c r="E110" s="185" t="s">
        <v>4058</v>
      </c>
      <c r="F110" s="185" t="s">
        <v>4059</v>
      </c>
      <c r="G110" s="185" t="s">
        <v>4060</v>
      </c>
      <c r="H110" s="185" t="s">
        <v>4000</v>
      </c>
      <c r="I110" s="185" t="s">
        <v>3996</v>
      </c>
      <c r="J110" s="185" t="s">
        <v>4078</v>
      </c>
      <c r="K110" s="185" t="s">
        <v>4079</v>
      </c>
      <c r="L110" s="372" t="s">
        <v>4066</v>
      </c>
      <c r="M110" s="179"/>
      <c r="O110" s="176"/>
    </row>
    <row r="111" spans="1:18" x14ac:dyDescent="0.25">
      <c r="C111" s="286"/>
      <c r="D111" s="286" t="s">
        <v>3</v>
      </c>
      <c r="E111" s="286" t="s">
        <v>3</v>
      </c>
      <c r="F111" s="286" t="s">
        <v>3</v>
      </c>
      <c r="G111" s="286" t="s">
        <v>3</v>
      </c>
      <c r="H111" s="286" t="s">
        <v>1075</v>
      </c>
      <c r="I111" s="286" t="s">
        <v>1078</v>
      </c>
      <c r="J111" s="286" t="s">
        <v>1075</v>
      </c>
      <c r="K111" s="286" t="s">
        <v>1075</v>
      </c>
      <c r="L111" s="373" t="s">
        <v>3</v>
      </c>
      <c r="M111" s="179"/>
      <c r="O111" s="176"/>
    </row>
    <row r="112" spans="1:18" x14ac:dyDescent="0.25">
      <c r="C112" s="203">
        <v>75</v>
      </c>
      <c r="D112" s="184">
        <v>0.8</v>
      </c>
      <c r="E112" s="197">
        <v>0.8</v>
      </c>
      <c r="F112" s="197">
        <v>0.15</v>
      </c>
      <c r="G112" s="197">
        <v>0.6</v>
      </c>
      <c r="H112" s="349">
        <f>PI()*D112*E112/4*F112*2-PI()*G112^2/4*F112</f>
        <v>0.10838494654884787</v>
      </c>
      <c r="I112" s="197">
        <f>PI()*D112*F112*2</f>
        <v>0.7539822368615503</v>
      </c>
      <c r="J112" s="349">
        <f>PI()*D112*E112/4*0.05</f>
        <v>2.513274122871835E-2</v>
      </c>
      <c r="K112" s="349">
        <f>PI()*D112*E112/4*0.2</f>
        <v>0.1005309649148734</v>
      </c>
      <c r="L112" s="349"/>
      <c r="M112" s="179"/>
      <c r="O112" s="176"/>
    </row>
    <row r="113" spans="1:18" s="202" customFormat="1" x14ac:dyDescent="0.25">
      <c r="A113" s="204"/>
      <c r="B113" s="204"/>
      <c r="C113" s="203">
        <v>100</v>
      </c>
      <c r="D113" s="184">
        <v>1.9</v>
      </c>
      <c r="E113" s="197">
        <v>1.9</v>
      </c>
      <c r="F113" s="197">
        <v>0.2</v>
      </c>
      <c r="G113" s="197">
        <v>0.6</v>
      </c>
      <c r="H113" s="349">
        <f>(D113+0.2*2)*(E113+0.2*2)*F113+(E113-2*F113)*F113*0.25+2.25*2.25*0.15-PI()*G113^2/4*0.15</f>
        <v>1.8499634991765377</v>
      </c>
      <c r="I113" s="197">
        <f>2*(D113+0.2*2)*F113+2*(E113+0.2*2)*F113+2*(E113-F113*2)*0.25+2*2.25*0.25+2*2.25*0.25+2.25*2.25+PI()*G113*0.15</f>
        <v>10.185243338823081</v>
      </c>
      <c r="J113" s="349">
        <f>(D113+0.2*2)*(E113+2*0.2)*0.05</f>
        <v>0.26449999999999996</v>
      </c>
      <c r="K113" s="349">
        <f>(D113+0.2*2)*(E113+2*0.2)*0.2</f>
        <v>1.0579999999999998</v>
      </c>
      <c r="L113" s="349">
        <f>2*D113+2*(E113-2*F113)</f>
        <v>6.8</v>
      </c>
      <c r="N113" s="204"/>
      <c r="O113" s="204"/>
    </row>
    <row r="114" spans="1:18" x14ac:dyDescent="0.25">
      <c r="C114" s="203">
        <v>150</v>
      </c>
      <c r="D114" s="184">
        <v>1.9</v>
      </c>
      <c r="E114" s="197">
        <v>1.9</v>
      </c>
      <c r="F114" s="197">
        <v>0.2</v>
      </c>
      <c r="G114" s="197">
        <v>0.6</v>
      </c>
      <c r="H114" s="349">
        <f>(D114+0.2*2)*(E114+0.2*2)*F114+(E114-2*F114)*F114*0.25+2.25*2.25*0.15-PI()*G114^2/4*0.15</f>
        <v>1.8499634991765377</v>
      </c>
      <c r="I114" s="197">
        <f>2*(D114+0.2*2)*F114+2*(E114+0.2*2)*F114+2*(E114-F114*2)*0.25+2*2.25*0.25+2*2.25*0.25+2.25*2.25+PI()*G114*0.15</f>
        <v>10.185243338823081</v>
      </c>
      <c r="J114" s="349">
        <f>(D114+0.2*2)*(E114+2*0.2)*0.05</f>
        <v>0.26449999999999996</v>
      </c>
      <c r="K114" s="349">
        <f>(D114+0.2*2)*(E114+2*0.2)*0.2</f>
        <v>1.0579999999999998</v>
      </c>
      <c r="L114" s="349">
        <f>2*D114+2*(E114-2*F114)</f>
        <v>6.8</v>
      </c>
      <c r="M114" s="179"/>
      <c r="O114" s="176"/>
    </row>
    <row r="115" spans="1:18" x14ac:dyDescent="0.25">
      <c r="C115" s="203">
        <v>200</v>
      </c>
      <c r="D115" s="184">
        <v>1.9</v>
      </c>
      <c r="E115" s="197">
        <v>1.9</v>
      </c>
      <c r="F115" s="197">
        <v>0.2</v>
      </c>
      <c r="G115" s="197">
        <v>0.6</v>
      </c>
      <c r="H115" s="349">
        <f t="shared" ref="H115:H118" si="7">(D115+0.2*2)*(E115+0.2*2)*F115+(E115-2*F115)*F115*0.25+2.25*2.25*0.15-PI()*G115^2/4*0.15</f>
        <v>1.8499634991765377</v>
      </c>
      <c r="I115" s="197">
        <f t="shared" ref="I115:I118" si="8">2*(D115+0.2*2)*F115+2*(E115+0.2*2)*F115+2*(E115-F115*2)*0.25+2*2.25*0.25+2*2.25*0.25+2.25*2.25+PI()*G115*0.15</f>
        <v>10.185243338823081</v>
      </c>
      <c r="J115" s="349">
        <f t="shared" ref="J115:J118" si="9">(D115+0.2*2)*(E115+2*0.2)*0.05</f>
        <v>0.26449999999999996</v>
      </c>
      <c r="K115" s="349">
        <f t="shared" ref="K115:K118" si="10">(D115+0.2*2)*(E115+2*0.2)*0.2</f>
        <v>1.0579999999999998</v>
      </c>
      <c r="L115" s="349">
        <f t="shared" ref="L115:L117" si="11">2*D115+2*(E115-2*F115)</f>
        <v>6.8</v>
      </c>
      <c r="M115" s="179"/>
      <c r="O115" s="176"/>
    </row>
    <row r="116" spans="1:18" x14ac:dyDescent="0.25">
      <c r="C116" s="203">
        <v>250</v>
      </c>
      <c r="D116" s="184">
        <v>1.9</v>
      </c>
      <c r="E116" s="197">
        <v>1.9</v>
      </c>
      <c r="F116" s="197">
        <v>0.2</v>
      </c>
      <c r="G116" s="197">
        <v>0.6</v>
      </c>
      <c r="H116" s="349">
        <f t="shared" si="7"/>
        <v>1.8499634991765377</v>
      </c>
      <c r="I116" s="197">
        <f t="shared" si="8"/>
        <v>10.185243338823081</v>
      </c>
      <c r="J116" s="349">
        <f t="shared" si="9"/>
        <v>0.26449999999999996</v>
      </c>
      <c r="K116" s="349">
        <f t="shared" si="10"/>
        <v>1.0579999999999998</v>
      </c>
      <c r="L116" s="349">
        <f t="shared" si="11"/>
        <v>6.8</v>
      </c>
      <c r="M116" s="179"/>
      <c r="O116" s="176"/>
    </row>
    <row r="117" spans="1:18" x14ac:dyDescent="0.25">
      <c r="C117" s="203">
        <v>300</v>
      </c>
      <c r="D117" s="184">
        <v>1.9</v>
      </c>
      <c r="E117" s="197">
        <v>1.9</v>
      </c>
      <c r="F117" s="197">
        <v>0.2</v>
      </c>
      <c r="G117" s="197">
        <v>0.6</v>
      </c>
      <c r="H117" s="349">
        <f t="shared" si="7"/>
        <v>1.8499634991765377</v>
      </c>
      <c r="I117" s="197">
        <f t="shared" si="8"/>
        <v>10.185243338823081</v>
      </c>
      <c r="J117" s="349">
        <f t="shared" si="9"/>
        <v>0.26449999999999996</v>
      </c>
      <c r="K117" s="349">
        <f t="shared" si="10"/>
        <v>1.0579999999999998</v>
      </c>
      <c r="L117" s="349">
        <f t="shared" si="11"/>
        <v>6.8</v>
      </c>
      <c r="M117" s="179"/>
      <c r="O117" s="176"/>
    </row>
    <row r="118" spans="1:18" x14ac:dyDescent="0.25">
      <c r="C118" s="203">
        <v>400</v>
      </c>
      <c r="D118" s="184">
        <v>1.9</v>
      </c>
      <c r="E118" s="197">
        <v>1.9</v>
      </c>
      <c r="F118" s="197">
        <v>0.2</v>
      </c>
      <c r="G118" s="197">
        <v>0.6</v>
      </c>
      <c r="H118" s="349">
        <f t="shared" si="7"/>
        <v>1.8499634991765377</v>
      </c>
      <c r="I118" s="197">
        <f t="shared" si="8"/>
        <v>10.185243338823081</v>
      </c>
      <c r="J118" s="349">
        <f t="shared" si="9"/>
        <v>0.26449999999999996</v>
      </c>
      <c r="K118" s="349">
        <f t="shared" si="10"/>
        <v>1.0579999999999998</v>
      </c>
      <c r="L118" s="349">
        <f t="shared" ref="L118" si="12">2*D118+2*(E118-2*F118)</f>
        <v>6.8</v>
      </c>
      <c r="M118" s="179"/>
      <c r="O118" s="176"/>
    </row>
    <row r="119" spans="1:18" x14ac:dyDescent="0.25">
      <c r="C119" s="203"/>
      <c r="D119" s="206"/>
      <c r="E119" s="189"/>
      <c r="F119" s="189"/>
      <c r="G119" s="189"/>
      <c r="H119" s="189"/>
      <c r="I119" s="189"/>
      <c r="J119" s="189"/>
      <c r="K119" s="189"/>
      <c r="L119" s="189"/>
      <c r="M119" s="179"/>
      <c r="O119" s="176"/>
    </row>
    <row r="120" spans="1:18" x14ac:dyDescent="0.25">
      <c r="H120" s="379"/>
      <c r="O120" s="205"/>
      <c r="P120" s="205"/>
      <c r="Q120" s="205"/>
      <c r="R120" s="205"/>
    </row>
    <row r="121" spans="1:18" x14ac:dyDescent="0.25">
      <c r="C121" s="1107" t="s">
        <v>4069</v>
      </c>
      <c r="D121" s="1108"/>
      <c r="E121" s="1108"/>
      <c r="F121" s="1108"/>
      <c r="G121" s="1108"/>
    </row>
    <row r="122" spans="1:18" x14ac:dyDescent="0.25">
      <c r="C122" s="185"/>
      <c r="D122" s="1109" t="s">
        <v>4068</v>
      </c>
      <c r="E122" s="1110"/>
      <c r="F122" s="1110"/>
      <c r="G122" s="1111"/>
      <c r="M122" s="179"/>
      <c r="O122" s="176"/>
    </row>
    <row r="123" spans="1:18" x14ac:dyDescent="0.25">
      <c r="C123" s="286"/>
      <c r="D123" s="286">
        <v>10</v>
      </c>
      <c r="E123" s="286">
        <v>8</v>
      </c>
      <c r="F123" s="286">
        <v>6.3</v>
      </c>
      <c r="G123" s="286">
        <v>5</v>
      </c>
      <c r="M123" s="179"/>
      <c r="O123" s="176"/>
    </row>
    <row r="124" spans="1:18" x14ac:dyDescent="0.25">
      <c r="C124" s="203">
        <v>75</v>
      </c>
      <c r="D124" s="184"/>
      <c r="E124" s="197"/>
      <c r="F124" s="197"/>
      <c r="G124" s="197"/>
      <c r="H124" s="345"/>
      <c r="M124" s="179"/>
      <c r="O124" s="176"/>
    </row>
    <row r="125" spans="1:18" s="202" customFormat="1" x14ac:dyDescent="0.25">
      <c r="A125" s="204"/>
      <c r="B125" s="204"/>
      <c r="C125" s="203">
        <v>100</v>
      </c>
      <c r="D125" s="184">
        <v>21</v>
      </c>
      <c r="E125" s="197">
        <v>73</v>
      </c>
      <c r="F125" s="197">
        <v>115</v>
      </c>
      <c r="G125" s="197">
        <v>19</v>
      </c>
      <c r="H125" s="345"/>
      <c r="I125" s="179"/>
      <c r="J125" s="179"/>
      <c r="K125" s="179"/>
      <c r="L125" s="179"/>
      <c r="N125" s="204"/>
      <c r="O125" s="204"/>
    </row>
    <row r="126" spans="1:18" x14ac:dyDescent="0.25">
      <c r="C126" s="203">
        <v>150</v>
      </c>
      <c r="D126" s="184">
        <v>21</v>
      </c>
      <c r="E126" s="197">
        <v>73</v>
      </c>
      <c r="F126" s="197">
        <v>115</v>
      </c>
      <c r="G126" s="197">
        <v>19</v>
      </c>
      <c r="H126" s="345"/>
      <c r="M126" s="179"/>
      <c r="O126" s="176"/>
    </row>
    <row r="127" spans="1:18" x14ac:dyDescent="0.25">
      <c r="C127" s="203">
        <v>200</v>
      </c>
      <c r="D127" s="184">
        <v>21</v>
      </c>
      <c r="E127" s="197">
        <v>73</v>
      </c>
      <c r="F127" s="197">
        <v>115</v>
      </c>
      <c r="G127" s="197">
        <v>19</v>
      </c>
      <c r="H127" s="345"/>
      <c r="M127" s="179"/>
      <c r="O127" s="176"/>
    </row>
    <row r="128" spans="1:18" x14ac:dyDescent="0.25">
      <c r="C128" s="203">
        <v>250</v>
      </c>
      <c r="D128" s="184">
        <v>21</v>
      </c>
      <c r="E128" s="197">
        <v>73</v>
      </c>
      <c r="F128" s="197">
        <v>115</v>
      </c>
      <c r="G128" s="197">
        <v>19</v>
      </c>
      <c r="H128" s="345"/>
      <c r="M128" s="179"/>
      <c r="O128" s="176"/>
    </row>
    <row r="129" spans="1:18" x14ac:dyDescent="0.25">
      <c r="C129" s="203">
        <v>300</v>
      </c>
      <c r="D129" s="184">
        <v>21</v>
      </c>
      <c r="E129" s="197">
        <v>73</v>
      </c>
      <c r="F129" s="197">
        <v>115</v>
      </c>
      <c r="G129" s="197">
        <v>19</v>
      </c>
      <c r="H129" s="345"/>
      <c r="M129" s="179"/>
      <c r="O129" s="176"/>
    </row>
    <row r="130" spans="1:18" x14ac:dyDescent="0.25">
      <c r="C130" s="203">
        <v>400</v>
      </c>
      <c r="D130" s="184">
        <v>21</v>
      </c>
      <c r="E130" s="197">
        <v>73</v>
      </c>
      <c r="F130" s="197">
        <v>115</v>
      </c>
      <c r="G130" s="197">
        <v>19</v>
      </c>
      <c r="H130" s="345"/>
      <c r="M130" s="179"/>
      <c r="O130" s="176"/>
    </row>
    <row r="131" spans="1:18" x14ac:dyDescent="0.25">
      <c r="C131" s="203"/>
      <c r="D131" s="206"/>
      <c r="E131" s="189"/>
      <c r="F131" s="189"/>
      <c r="G131" s="189"/>
      <c r="H131" s="345"/>
      <c r="M131" s="179"/>
      <c r="O131" s="176"/>
    </row>
    <row r="132" spans="1:18" x14ac:dyDescent="0.25">
      <c r="O132" s="205"/>
      <c r="P132" s="205"/>
      <c r="Q132" s="205"/>
      <c r="R132" s="205"/>
    </row>
    <row r="133" spans="1:18" x14ac:dyDescent="0.25">
      <c r="C133" s="1112" t="s">
        <v>4076</v>
      </c>
      <c r="D133" s="1113"/>
      <c r="E133" s="1113"/>
      <c r="F133" s="1113"/>
      <c r="G133" s="1113"/>
      <c r="H133" s="1113"/>
      <c r="I133" s="1113"/>
      <c r="J133" s="1113"/>
      <c r="K133" s="1113"/>
      <c r="L133" s="1113"/>
    </row>
    <row r="134" spans="1:18" x14ac:dyDescent="0.25">
      <c r="C134" s="185"/>
      <c r="D134" s="185" t="s">
        <v>4057</v>
      </c>
      <c r="E134" s="185" t="s">
        <v>4058</v>
      </c>
      <c r="F134" s="185" t="s">
        <v>4059</v>
      </c>
      <c r="G134" s="185" t="s">
        <v>4060</v>
      </c>
      <c r="H134" s="185" t="s">
        <v>4000</v>
      </c>
      <c r="I134" s="185" t="s">
        <v>3996</v>
      </c>
      <c r="J134" s="185" t="s">
        <v>4078</v>
      </c>
      <c r="K134" s="185" t="s">
        <v>4079</v>
      </c>
      <c r="L134" s="372" t="s">
        <v>4066</v>
      </c>
      <c r="M134" s="179"/>
      <c r="O134" s="176"/>
    </row>
    <row r="135" spans="1:18" x14ac:dyDescent="0.25">
      <c r="C135" s="286"/>
      <c r="D135" s="286" t="s">
        <v>3</v>
      </c>
      <c r="E135" s="286" t="s">
        <v>3</v>
      </c>
      <c r="F135" s="286" t="s">
        <v>3</v>
      </c>
      <c r="G135" s="286" t="s">
        <v>3</v>
      </c>
      <c r="H135" s="286" t="s">
        <v>1075</v>
      </c>
      <c r="I135" s="286" t="s">
        <v>1078</v>
      </c>
      <c r="J135" s="286" t="s">
        <v>1075</v>
      </c>
      <c r="K135" s="286" t="s">
        <v>1075</v>
      </c>
      <c r="L135" s="373" t="s">
        <v>3</v>
      </c>
      <c r="M135" s="179"/>
      <c r="O135" s="176"/>
    </row>
    <row r="136" spans="1:18" x14ac:dyDescent="0.25">
      <c r="C136" s="203">
        <v>75</v>
      </c>
      <c r="D136" s="184"/>
      <c r="E136" s="197"/>
      <c r="F136" s="197"/>
      <c r="G136" s="197"/>
      <c r="H136" s="349"/>
      <c r="I136" s="197"/>
      <c r="J136" s="349"/>
      <c r="K136" s="349"/>
      <c r="L136" s="349"/>
      <c r="M136" s="179"/>
      <c r="O136" s="176"/>
    </row>
    <row r="137" spans="1:18" s="202" customFormat="1" x14ac:dyDescent="0.25">
      <c r="A137" s="204"/>
      <c r="B137" s="204"/>
      <c r="C137" s="203">
        <v>100</v>
      </c>
      <c r="D137" s="184">
        <v>1.4</v>
      </c>
      <c r="E137" s="197">
        <v>2.1</v>
      </c>
      <c r="F137" s="197">
        <v>0.2</v>
      </c>
      <c r="G137" s="197">
        <v>0.6</v>
      </c>
      <c r="H137" s="349">
        <f>(D137+0.2*2)*(E137+0.2*2)*F137+1.75*2.45*0.15-PI()*G137^2/4*F137+0.2*0.3*0.2</f>
        <v>1.4985763322353838</v>
      </c>
      <c r="I137" s="197">
        <f>2*(D137+0.2*2)*F137+2*(E137+0.2*2)*F137+2.45*2*0.15+1.75*2*0.15+1.75*2.45+PI()*G137*F137+0.2*0.2+0.3*0.2</f>
        <v>7.7444911184307745</v>
      </c>
      <c r="J137" s="349">
        <f>(D137+0.2*2)*(E137+2*0.2)*0.05</f>
        <v>0.22500000000000001</v>
      </c>
      <c r="K137" s="349"/>
      <c r="L137" s="349">
        <f>2*D137+2*(E137-2*F137)</f>
        <v>6.2</v>
      </c>
      <c r="N137" s="204"/>
      <c r="O137" s="204"/>
    </row>
    <row r="138" spans="1:18" x14ac:dyDescent="0.25">
      <c r="C138" s="203">
        <v>150</v>
      </c>
      <c r="D138" s="184">
        <v>1.4</v>
      </c>
      <c r="E138" s="197">
        <v>2.1</v>
      </c>
      <c r="F138" s="197">
        <v>0.2</v>
      </c>
      <c r="G138" s="197">
        <v>0.6</v>
      </c>
      <c r="H138" s="349">
        <f t="shared" ref="H138:H142" si="13">(D138+0.2*2)*(E138+0.2*2)*F138+1.75*2.45*0.15-PI()*G138^2/4*F138+0.2*0.3*0.2</f>
        <v>1.4985763322353838</v>
      </c>
      <c r="I138" s="197">
        <f t="shared" ref="I138:I142" si="14">2*(D138+0.2*2)*F138+2*(E138+0.2*2)*F138+2.45*2*0.15+1.75*2*0.15+1.75*2.45+PI()*G138*F138+0.2*0.2+0.3*0.2</f>
        <v>7.7444911184307745</v>
      </c>
      <c r="J138" s="349">
        <f t="shared" ref="J138:J141" si="15">(D138+0.2*2)*(E138+2*0.2)*0.05</f>
        <v>0.22500000000000001</v>
      </c>
      <c r="K138" s="349"/>
      <c r="L138" s="349">
        <f t="shared" ref="L138:L141" si="16">2*D138+2*(E138-2*F138)</f>
        <v>6.2</v>
      </c>
      <c r="M138" s="179"/>
      <c r="O138" s="176"/>
    </row>
    <row r="139" spans="1:18" x14ac:dyDescent="0.25">
      <c r="C139" s="203">
        <v>200</v>
      </c>
      <c r="D139" s="184">
        <v>1.4</v>
      </c>
      <c r="E139" s="197">
        <v>2.1</v>
      </c>
      <c r="F139" s="197">
        <v>0.2</v>
      </c>
      <c r="G139" s="197">
        <v>0.6</v>
      </c>
      <c r="H139" s="349">
        <f t="shared" si="13"/>
        <v>1.4985763322353838</v>
      </c>
      <c r="I139" s="197">
        <f t="shared" si="14"/>
        <v>7.7444911184307745</v>
      </c>
      <c r="J139" s="349">
        <f t="shared" si="15"/>
        <v>0.22500000000000001</v>
      </c>
      <c r="K139" s="349"/>
      <c r="L139" s="349">
        <f t="shared" si="16"/>
        <v>6.2</v>
      </c>
      <c r="M139" s="179"/>
      <c r="O139" s="176"/>
    </row>
    <row r="140" spans="1:18" x14ac:dyDescent="0.25">
      <c r="C140" s="203">
        <v>250</v>
      </c>
      <c r="D140" s="184">
        <v>1.4</v>
      </c>
      <c r="E140" s="197">
        <v>2.1</v>
      </c>
      <c r="F140" s="197">
        <v>0.2</v>
      </c>
      <c r="G140" s="197">
        <v>0.6</v>
      </c>
      <c r="H140" s="349">
        <f t="shared" si="13"/>
        <v>1.4985763322353838</v>
      </c>
      <c r="I140" s="197">
        <f t="shared" si="14"/>
        <v>7.7444911184307745</v>
      </c>
      <c r="J140" s="349">
        <f t="shared" si="15"/>
        <v>0.22500000000000001</v>
      </c>
      <c r="K140" s="349"/>
      <c r="L140" s="349">
        <f t="shared" si="16"/>
        <v>6.2</v>
      </c>
      <c r="M140" s="179"/>
      <c r="O140" s="176"/>
    </row>
    <row r="141" spans="1:18" x14ac:dyDescent="0.25">
      <c r="C141" s="203">
        <v>300</v>
      </c>
      <c r="D141" s="184">
        <v>1.4</v>
      </c>
      <c r="E141" s="197">
        <v>2.1</v>
      </c>
      <c r="F141" s="197">
        <v>0.2</v>
      </c>
      <c r="G141" s="197">
        <v>0.6</v>
      </c>
      <c r="H141" s="349">
        <f t="shared" si="13"/>
        <v>1.4985763322353838</v>
      </c>
      <c r="I141" s="197">
        <f t="shared" si="14"/>
        <v>7.7444911184307745</v>
      </c>
      <c r="J141" s="349">
        <f t="shared" si="15"/>
        <v>0.22500000000000001</v>
      </c>
      <c r="K141" s="349"/>
      <c r="L141" s="349">
        <f t="shared" si="16"/>
        <v>6.2</v>
      </c>
      <c r="M141" s="179"/>
      <c r="O141" s="176"/>
    </row>
    <row r="142" spans="1:18" x14ac:dyDescent="0.25">
      <c r="C142" s="203">
        <v>400</v>
      </c>
      <c r="D142" s="184">
        <v>1.4</v>
      </c>
      <c r="E142" s="197">
        <v>2.1</v>
      </c>
      <c r="F142" s="197">
        <v>0.2</v>
      </c>
      <c r="G142" s="197">
        <v>0.6</v>
      </c>
      <c r="H142" s="349">
        <f t="shared" si="13"/>
        <v>1.4985763322353838</v>
      </c>
      <c r="I142" s="197">
        <f t="shared" si="14"/>
        <v>7.7444911184307745</v>
      </c>
      <c r="J142" s="349">
        <f>(D142+0.2*2)*(E142+2*0.2)*0.05</f>
        <v>0.22500000000000001</v>
      </c>
      <c r="K142" s="349"/>
      <c r="L142" s="349">
        <f>2*D142+2*(E142-2*F142)</f>
        <v>6.2</v>
      </c>
      <c r="M142" s="179"/>
      <c r="O142" s="176"/>
    </row>
    <row r="143" spans="1:18" x14ac:dyDescent="0.25">
      <c r="C143" s="203"/>
      <c r="D143" s="206"/>
      <c r="E143" s="189"/>
      <c r="F143" s="189"/>
      <c r="G143" s="189"/>
      <c r="H143" s="189"/>
      <c r="I143" s="189"/>
      <c r="J143" s="189"/>
      <c r="K143" s="189"/>
      <c r="L143" s="189"/>
      <c r="M143" s="179"/>
      <c r="O143" s="176"/>
    </row>
    <row r="144" spans="1:18" x14ac:dyDescent="0.25">
      <c r="O144" s="205"/>
      <c r="P144" s="205"/>
      <c r="Q144" s="205"/>
      <c r="R144" s="205"/>
    </row>
    <row r="145" spans="1:18" x14ac:dyDescent="0.25">
      <c r="C145" s="1107" t="s">
        <v>4077</v>
      </c>
      <c r="D145" s="1108"/>
      <c r="E145" s="1108"/>
      <c r="F145" s="1108"/>
      <c r="G145" s="1108"/>
    </row>
    <row r="146" spans="1:18" x14ac:dyDescent="0.25">
      <c r="C146" s="185"/>
      <c r="D146" s="1109" t="s">
        <v>4068</v>
      </c>
      <c r="E146" s="1110"/>
      <c r="F146" s="1110"/>
      <c r="G146" s="1111"/>
      <c r="M146" s="179"/>
      <c r="O146" s="176"/>
    </row>
    <row r="147" spans="1:18" x14ac:dyDescent="0.25">
      <c r="C147" s="286"/>
      <c r="D147" s="286">
        <v>10</v>
      </c>
      <c r="E147" s="286">
        <v>8</v>
      </c>
      <c r="F147" s="286">
        <v>6.3</v>
      </c>
      <c r="G147" s="286">
        <v>5</v>
      </c>
      <c r="H147" s="345"/>
      <c r="M147" s="179"/>
      <c r="O147" s="176"/>
    </row>
    <row r="148" spans="1:18" x14ac:dyDescent="0.25">
      <c r="C148" s="203">
        <v>75</v>
      </c>
      <c r="D148" s="184"/>
      <c r="E148" s="197"/>
      <c r="F148" s="197"/>
      <c r="G148" s="197"/>
      <c r="H148" s="345"/>
      <c r="M148" s="179"/>
      <c r="O148" s="176"/>
    </row>
    <row r="149" spans="1:18" s="202" customFormat="1" x14ac:dyDescent="0.25">
      <c r="A149" s="204"/>
      <c r="B149" s="204"/>
      <c r="C149" s="203">
        <v>100</v>
      </c>
      <c r="D149" s="184">
        <v>10</v>
      </c>
      <c r="E149" s="197">
        <v>79</v>
      </c>
      <c r="F149" s="197">
        <v>97</v>
      </c>
      <c r="G149" s="197">
        <v>15</v>
      </c>
      <c r="H149" s="345"/>
      <c r="I149" s="179"/>
      <c r="J149" s="179"/>
      <c r="K149" s="179"/>
      <c r="L149" s="179"/>
      <c r="N149" s="204"/>
      <c r="O149" s="204"/>
    </row>
    <row r="150" spans="1:18" x14ac:dyDescent="0.25">
      <c r="C150" s="203">
        <v>150</v>
      </c>
      <c r="D150" s="184">
        <v>10</v>
      </c>
      <c r="E150" s="197">
        <v>79</v>
      </c>
      <c r="F150" s="197">
        <v>97</v>
      </c>
      <c r="G150" s="197">
        <v>15</v>
      </c>
      <c r="H150" s="345"/>
      <c r="M150" s="179"/>
      <c r="O150" s="176"/>
    </row>
    <row r="151" spans="1:18" x14ac:dyDescent="0.25">
      <c r="C151" s="203">
        <v>200</v>
      </c>
      <c r="D151" s="184">
        <v>10</v>
      </c>
      <c r="E151" s="197">
        <v>79</v>
      </c>
      <c r="F151" s="197">
        <v>97</v>
      </c>
      <c r="G151" s="197">
        <v>15</v>
      </c>
      <c r="H151" s="345"/>
      <c r="M151" s="179"/>
      <c r="O151" s="176"/>
    </row>
    <row r="152" spans="1:18" x14ac:dyDescent="0.25">
      <c r="C152" s="203">
        <v>250</v>
      </c>
      <c r="D152" s="184">
        <v>10</v>
      </c>
      <c r="E152" s="197">
        <v>79</v>
      </c>
      <c r="F152" s="197">
        <v>97</v>
      </c>
      <c r="G152" s="197">
        <v>15</v>
      </c>
      <c r="H152" s="345"/>
      <c r="M152" s="179"/>
      <c r="O152" s="176"/>
    </row>
    <row r="153" spans="1:18" x14ac:dyDescent="0.25">
      <c r="C153" s="203">
        <v>300</v>
      </c>
      <c r="D153" s="184">
        <v>10</v>
      </c>
      <c r="E153" s="197">
        <v>79</v>
      </c>
      <c r="F153" s="197">
        <v>97</v>
      </c>
      <c r="G153" s="197">
        <v>15</v>
      </c>
      <c r="H153" s="345"/>
      <c r="M153" s="179"/>
      <c r="O153" s="176"/>
    </row>
    <row r="154" spans="1:18" x14ac:dyDescent="0.25">
      <c r="C154" s="203">
        <v>400</v>
      </c>
      <c r="D154" s="184">
        <v>10</v>
      </c>
      <c r="E154" s="197">
        <v>79</v>
      </c>
      <c r="F154" s="197">
        <v>97</v>
      </c>
      <c r="G154" s="197">
        <v>15</v>
      </c>
      <c r="H154" s="345"/>
      <c r="M154" s="179"/>
      <c r="O154" s="176"/>
    </row>
    <row r="155" spans="1:18" x14ac:dyDescent="0.25">
      <c r="C155" s="203"/>
      <c r="D155" s="206"/>
      <c r="E155" s="189"/>
      <c r="F155" s="189"/>
      <c r="G155" s="189"/>
      <c r="H155" s="345"/>
      <c r="M155" s="179"/>
      <c r="O155" s="176"/>
    </row>
    <row r="156" spans="1:18" x14ac:dyDescent="0.25">
      <c r="O156" s="205"/>
      <c r="P156" s="205"/>
      <c r="Q156" s="205"/>
      <c r="R156" s="205"/>
    </row>
    <row r="157" spans="1:18" x14ac:dyDescent="0.25">
      <c r="C157" s="1112" t="s">
        <v>4082</v>
      </c>
      <c r="D157" s="1113"/>
      <c r="E157" s="1113"/>
      <c r="F157" s="1113"/>
      <c r="G157" s="1113"/>
      <c r="H157" s="1113"/>
      <c r="I157" s="1113"/>
      <c r="J157" s="1113"/>
      <c r="K157" s="1113"/>
      <c r="L157" s="1113"/>
    </row>
    <row r="158" spans="1:18" x14ac:dyDescent="0.25">
      <c r="C158" s="185"/>
      <c r="D158" s="185" t="s">
        <v>4057</v>
      </c>
      <c r="E158" s="185" t="s">
        <v>4058</v>
      </c>
      <c r="F158" s="185" t="s">
        <v>4059</v>
      </c>
      <c r="G158" s="185" t="s">
        <v>4060</v>
      </c>
      <c r="H158" s="185" t="s">
        <v>4000</v>
      </c>
      <c r="I158" s="185" t="s">
        <v>3996</v>
      </c>
      <c r="J158" s="185" t="s">
        <v>4078</v>
      </c>
      <c r="K158" s="185" t="s">
        <v>4079</v>
      </c>
      <c r="L158" s="372" t="s">
        <v>4066</v>
      </c>
      <c r="M158" s="179"/>
      <c r="O158" s="176"/>
    </row>
    <row r="159" spans="1:18" x14ac:dyDescent="0.25">
      <c r="C159" s="286"/>
      <c r="D159" s="286" t="s">
        <v>3</v>
      </c>
      <c r="E159" s="286" t="s">
        <v>3</v>
      </c>
      <c r="F159" s="286" t="s">
        <v>3</v>
      </c>
      <c r="G159" s="286" t="s">
        <v>3</v>
      </c>
      <c r="H159" s="286" t="s">
        <v>1075</v>
      </c>
      <c r="I159" s="286" t="s">
        <v>1078</v>
      </c>
      <c r="J159" s="286" t="s">
        <v>1075</v>
      </c>
      <c r="K159" s="286" t="s">
        <v>1075</v>
      </c>
      <c r="L159" s="373" t="s">
        <v>3</v>
      </c>
      <c r="M159" s="179"/>
      <c r="O159" s="176"/>
    </row>
    <row r="160" spans="1:18" x14ac:dyDescent="0.25">
      <c r="C160" s="203">
        <v>75</v>
      </c>
      <c r="D160" s="184"/>
      <c r="E160" s="197"/>
      <c r="F160" s="197"/>
      <c r="G160" s="197"/>
      <c r="H160" s="349"/>
      <c r="I160" s="197"/>
      <c r="J160" s="349"/>
      <c r="K160" s="349"/>
      <c r="L160" s="349"/>
      <c r="M160" s="179"/>
      <c r="O160" s="176"/>
    </row>
    <row r="161" spans="1:18" s="202" customFormat="1" x14ac:dyDescent="0.25">
      <c r="A161" s="204"/>
      <c r="B161" s="204"/>
      <c r="C161" s="203">
        <v>100</v>
      </c>
      <c r="D161" s="184">
        <v>1.4</v>
      </c>
      <c r="E161" s="197">
        <v>1.4</v>
      </c>
      <c r="F161" s="197">
        <v>0.2</v>
      </c>
      <c r="G161" s="197">
        <v>0.6</v>
      </c>
      <c r="H161" s="349">
        <f>(D161+0.2*2)*(E161+0.2*2)*F161+(E161-2*F161)*F161*0.25+1.75*1.75*0.15-PI()*G161^2/4*0.15</f>
        <v>1.1149634991765378</v>
      </c>
      <c r="I161" s="197">
        <f>2*(D161+0.2*2)*F161+2*(E161+0.2*2)*F161+2*(E161-F161*2)*0.25+2*1.75*0.25+2*1.75*0.25+1.75*1.75+PI()*G161*0.15</f>
        <v>7.0352433388230811</v>
      </c>
      <c r="J161" s="349">
        <f t="shared" ref="J161:J166" si="17">(D161+0.2*2)*(E161+2*0.2)*0.05</f>
        <v>0.16199999999999998</v>
      </c>
      <c r="K161" s="349">
        <f t="shared" ref="K161:K166" si="18">(D161+0.2*2)*(E161+2*0.2)*0.2</f>
        <v>0.64799999999999991</v>
      </c>
      <c r="L161" s="349">
        <f t="shared" ref="L161:L166" si="19">2*D161+2*(E161-2*F161)</f>
        <v>4.8</v>
      </c>
      <c r="N161" s="204"/>
      <c r="O161" s="204"/>
    </row>
    <row r="162" spans="1:18" x14ac:dyDescent="0.25">
      <c r="C162" s="203">
        <v>150</v>
      </c>
      <c r="D162" s="184">
        <v>1.4</v>
      </c>
      <c r="E162" s="197">
        <v>1.4</v>
      </c>
      <c r="F162" s="197">
        <v>0.2</v>
      </c>
      <c r="G162" s="197">
        <v>0.6</v>
      </c>
      <c r="H162" s="349">
        <f>(D162+0.2*2)*(E162+0.2*2)*F162+(E162-2*F162)*F162*0.25+1.75*1.75*0.15-PI()*G162^2/4*0.15</f>
        <v>1.1149634991765378</v>
      </c>
      <c r="I162" s="197">
        <f>2*(D162+0.2*2)*F162+2*(E162+0.2*2)*F162+2*(E162-F162*2)*0.25+2*1.75*0.25+2*1.75*0.25+1.75*1.75+PI()*G162*0.15</f>
        <v>7.0352433388230811</v>
      </c>
      <c r="J162" s="349">
        <f t="shared" si="17"/>
        <v>0.16199999999999998</v>
      </c>
      <c r="K162" s="349">
        <f t="shared" si="18"/>
        <v>0.64799999999999991</v>
      </c>
      <c r="L162" s="349">
        <f t="shared" si="19"/>
        <v>4.8</v>
      </c>
      <c r="M162" s="179"/>
      <c r="O162" s="176"/>
    </row>
    <row r="163" spans="1:18" x14ac:dyDescent="0.25">
      <c r="C163" s="203">
        <v>200</v>
      </c>
      <c r="D163" s="184">
        <v>1.9</v>
      </c>
      <c r="E163" s="197">
        <v>1.9</v>
      </c>
      <c r="F163" s="197">
        <v>0.2</v>
      </c>
      <c r="G163" s="197">
        <v>0.6</v>
      </c>
      <c r="H163" s="349">
        <f>(D163+0.2*2)*(E163+0.2*2)*F163+(E163-2*F163)*F163*0.25+2.25*2.25*0.15-PI()*G163^2/4*0.15</f>
        <v>1.8499634991765377</v>
      </c>
      <c r="I163" s="197">
        <f>2*(D163+0.2*2)*F163+2*(E163+0.2*2)*F163+2*(E163-F163*2)*0.25+2*2.25*0.25+2*2.25*0.25+2.25*2.25+PI()*G163*0.15</f>
        <v>10.185243338823081</v>
      </c>
      <c r="J163" s="349">
        <f t="shared" si="17"/>
        <v>0.26449999999999996</v>
      </c>
      <c r="K163" s="349">
        <f t="shared" si="18"/>
        <v>1.0579999999999998</v>
      </c>
      <c r="L163" s="349">
        <f t="shared" si="19"/>
        <v>6.8</v>
      </c>
      <c r="M163" s="179"/>
      <c r="O163" s="176"/>
    </row>
    <row r="164" spans="1:18" x14ac:dyDescent="0.25">
      <c r="C164" s="203">
        <v>250</v>
      </c>
      <c r="D164" s="184">
        <v>1.9</v>
      </c>
      <c r="E164" s="197">
        <v>1.9</v>
      </c>
      <c r="F164" s="197">
        <v>0.2</v>
      </c>
      <c r="G164" s="197">
        <v>0.6</v>
      </c>
      <c r="H164" s="349">
        <f>(D164+0.2*2)*(E164+0.2*2)*F164+(E164-2*F164)*F164*0.25+2.25*2.25*0.15-PI()*G164^2/4*0.15</f>
        <v>1.8499634991765377</v>
      </c>
      <c r="I164" s="197">
        <f>2*(D164+0.2*2)*F164+2*(E164+0.2*2)*F164+2*(E164-F164*2)*0.25+2*2.25*0.25+2*2.25*0.25+2.25*2.25+PI()*G164*0.15</f>
        <v>10.185243338823081</v>
      </c>
      <c r="J164" s="349">
        <f t="shared" si="17"/>
        <v>0.26449999999999996</v>
      </c>
      <c r="K164" s="349">
        <f t="shared" si="18"/>
        <v>1.0579999999999998</v>
      </c>
      <c r="L164" s="349">
        <f t="shared" si="19"/>
        <v>6.8</v>
      </c>
      <c r="M164" s="179"/>
      <c r="O164" s="176"/>
    </row>
    <row r="165" spans="1:18" x14ac:dyDescent="0.25">
      <c r="C165" s="203">
        <v>300</v>
      </c>
      <c r="D165" s="184">
        <v>1.9</v>
      </c>
      <c r="E165" s="197">
        <v>1.9</v>
      </c>
      <c r="F165" s="197">
        <v>0.2</v>
      </c>
      <c r="G165" s="197">
        <v>0.6</v>
      </c>
      <c r="H165" s="349">
        <f>(D165+0.2*2)*(E165+0.2*2)*F165+(E165-2*F165)*F165*0.25+2.25*2.25*0.15-PI()*G165^2/4*0.15</f>
        <v>1.8499634991765377</v>
      </c>
      <c r="I165" s="197">
        <f>2*(D165+0.2*2)*F165+2*(E165+0.2*2)*F165+2*(E165-F165*2)*0.25+2*2.25*0.25+2*2.25*0.25+2.25*2.25+PI()*G165*0.15</f>
        <v>10.185243338823081</v>
      </c>
      <c r="J165" s="349">
        <f t="shared" si="17"/>
        <v>0.26449999999999996</v>
      </c>
      <c r="K165" s="349">
        <f t="shared" si="18"/>
        <v>1.0579999999999998</v>
      </c>
      <c r="L165" s="349">
        <f t="shared" si="19"/>
        <v>6.8</v>
      </c>
      <c r="M165" s="179"/>
      <c r="O165" s="176"/>
    </row>
    <row r="166" spans="1:18" x14ac:dyDescent="0.25">
      <c r="C166" s="203">
        <v>400</v>
      </c>
      <c r="D166" s="184">
        <v>1.9</v>
      </c>
      <c r="E166" s="197">
        <v>1.9</v>
      </c>
      <c r="F166" s="197">
        <v>0.2</v>
      </c>
      <c r="G166" s="197">
        <v>0.6</v>
      </c>
      <c r="H166" s="349">
        <f>(D166+0.2*2)*(E166+0.2*2)*F166+(E166-2*F166)*F166*0.25+2.25*2.25*0.15-PI()*G166^2/4*0.15</f>
        <v>1.8499634991765377</v>
      </c>
      <c r="I166" s="197">
        <f>2*(D166+0.2*2)*F166+2*(E166+0.2*2)*F166+2*(E166-F166*2)*0.25+2*2.25*0.25+2*2.25*0.25+2.25*2.25+PI()*G166*0.15</f>
        <v>10.185243338823081</v>
      </c>
      <c r="J166" s="349">
        <f t="shared" si="17"/>
        <v>0.26449999999999996</v>
      </c>
      <c r="K166" s="349">
        <f t="shared" si="18"/>
        <v>1.0579999999999998</v>
      </c>
      <c r="L166" s="349">
        <f t="shared" si="19"/>
        <v>6.8</v>
      </c>
      <c r="M166" s="179"/>
      <c r="O166" s="176"/>
    </row>
    <row r="167" spans="1:18" x14ac:dyDescent="0.25">
      <c r="C167" s="203"/>
      <c r="D167" s="206"/>
      <c r="E167" s="189"/>
      <c r="F167" s="189"/>
      <c r="G167" s="189"/>
      <c r="H167" s="189"/>
      <c r="I167" s="189"/>
      <c r="J167" s="189"/>
      <c r="K167" s="189"/>
      <c r="L167" s="189"/>
      <c r="M167" s="179"/>
      <c r="O167" s="176"/>
    </row>
    <row r="168" spans="1:18" x14ac:dyDescent="0.25">
      <c r="O168" s="205"/>
      <c r="P168" s="205"/>
      <c r="Q168" s="205"/>
      <c r="R168" s="205"/>
    </row>
    <row r="169" spans="1:18" x14ac:dyDescent="0.25">
      <c r="C169" s="1107" t="s">
        <v>4083</v>
      </c>
      <c r="D169" s="1108"/>
      <c r="E169" s="1108"/>
      <c r="F169" s="1108"/>
      <c r="G169" s="1108"/>
      <c r="H169" s="379"/>
    </row>
    <row r="170" spans="1:18" x14ac:dyDescent="0.25">
      <c r="C170" s="185"/>
      <c r="D170" s="1109" t="s">
        <v>4068</v>
      </c>
      <c r="E170" s="1110"/>
      <c r="F170" s="1110"/>
      <c r="G170" s="1111"/>
      <c r="M170" s="179"/>
      <c r="O170" s="176"/>
    </row>
    <row r="171" spans="1:18" x14ac:dyDescent="0.25">
      <c r="C171" s="286"/>
      <c r="D171" s="286">
        <v>10</v>
      </c>
      <c r="E171" s="286">
        <v>8</v>
      </c>
      <c r="F171" s="286">
        <v>6.3</v>
      </c>
      <c r="G171" s="286">
        <v>5</v>
      </c>
      <c r="M171" s="179"/>
      <c r="O171" s="176"/>
    </row>
    <row r="172" spans="1:18" x14ac:dyDescent="0.25">
      <c r="C172" s="203">
        <v>75</v>
      </c>
      <c r="D172" s="184"/>
      <c r="E172" s="197"/>
      <c r="F172" s="197"/>
      <c r="G172" s="197"/>
      <c r="M172" s="179"/>
      <c r="O172" s="176"/>
    </row>
    <row r="173" spans="1:18" s="202" customFormat="1" x14ac:dyDescent="0.25">
      <c r="A173" s="204"/>
      <c r="B173" s="204"/>
      <c r="C173" s="203">
        <v>100</v>
      </c>
      <c r="D173" s="184">
        <v>18</v>
      </c>
      <c r="E173" s="197">
        <v>48</v>
      </c>
      <c r="F173" s="197">
        <v>101</v>
      </c>
      <c r="G173" s="197">
        <v>14</v>
      </c>
      <c r="H173" s="179"/>
      <c r="I173" s="179"/>
      <c r="J173" s="179"/>
      <c r="K173" s="179"/>
      <c r="L173" s="179"/>
      <c r="N173" s="204"/>
      <c r="O173" s="204"/>
    </row>
    <row r="174" spans="1:18" x14ac:dyDescent="0.25">
      <c r="C174" s="203">
        <v>150</v>
      </c>
      <c r="D174" s="184">
        <v>18</v>
      </c>
      <c r="E174" s="197">
        <v>48</v>
      </c>
      <c r="F174" s="197">
        <v>101</v>
      </c>
      <c r="G174" s="197">
        <v>14</v>
      </c>
      <c r="M174" s="179"/>
      <c r="O174" s="176"/>
    </row>
    <row r="175" spans="1:18" x14ac:dyDescent="0.25">
      <c r="C175" s="203">
        <v>200</v>
      </c>
      <c r="D175" s="184">
        <v>21</v>
      </c>
      <c r="E175" s="197">
        <v>73</v>
      </c>
      <c r="F175" s="197">
        <v>115</v>
      </c>
      <c r="G175" s="197">
        <v>19</v>
      </c>
      <c r="M175" s="179"/>
      <c r="O175" s="176"/>
    </row>
    <row r="176" spans="1:18" x14ac:dyDescent="0.25">
      <c r="C176" s="203">
        <v>250</v>
      </c>
      <c r="D176" s="184">
        <v>21</v>
      </c>
      <c r="E176" s="197">
        <v>73</v>
      </c>
      <c r="F176" s="197">
        <v>115</v>
      </c>
      <c r="G176" s="197">
        <v>19</v>
      </c>
      <c r="M176" s="179"/>
      <c r="O176" s="176"/>
    </row>
    <row r="177" spans="1:18" x14ac:dyDescent="0.25">
      <c r="C177" s="203">
        <v>300</v>
      </c>
      <c r="D177" s="184">
        <v>21</v>
      </c>
      <c r="E177" s="197">
        <v>73</v>
      </c>
      <c r="F177" s="197">
        <v>115</v>
      </c>
      <c r="G177" s="197">
        <v>19</v>
      </c>
      <c r="M177" s="179"/>
      <c r="O177" s="176"/>
    </row>
    <row r="178" spans="1:18" x14ac:dyDescent="0.25">
      <c r="C178" s="203">
        <v>400</v>
      </c>
      <c r="D178" s="184">
        <v>21</v>
      </c>
      <c r="E178" s="197">
        <v>73</v>
      </c>
      <c r="F178" s="197">
        <v>115</v>
      </c>
      <c r="G178" s="197">
        <v>19</v>
      </c>
      <c r="M178" s="179"/>
      <c r="O178" s="176"/>
    </row>
    <row r="179" spans="1:18" x14ac:dyDescent="0.25">
      <c r="C179" s="203"/>
      <c r="D179" s="206"/>
      <c r="E179" s="189"/>
      <c r="F179" s="189"/>
      <c r="G179" s="189"/>
      <c r="M179" s="179"/>
      <c r="O179" s="176"/>
    </row>
    <row r="180" spans="1:18" x14ac:dyDescent="0.25">
      <c r="O180" s="205"/>
      <c r="P180" s="205"/>
      <c r="Q180" s="205"/>
      <c r="R180" s="205"/>
    </row>
    <row r="181" spans="1:18" x14ac:dyDescent="0.25">
      <c r="C181" s="1112" t="s">
        <v>4087</v>
      </c>
      <c r="D181" s="1113"/>
      <c r="E181" s="1113"/>
      <c r="F181" s="1113"/>
      <c r="G181" s="1113"/>
      <c r="H181" s="1113"/>
      <c r="I181" s="1113"/>
      <c r="J181" s="1113"/>
      <c r="K181" s="1113"/>
      <c r="L181" s="1113"/>
    </row>
    <row r="182" spans="1:18" x14ac:dyDescent="0.25">
      <c r="C182" s="185"/>
      <c r="D182" s="185" t="s">
        <v>4057</v>
      </c>
      <c r="E182" s="185" t="s">
        <v>4058</v>
      </c>
      <c r="F182" s="185" t="s">
        <v>4059</v>
      </c>
      <c r="G182" s="185" t="s">
        <v>4060</v>
      </c>
      <c r="H182" s="185" t="s">
        <v>4000</v>
      </c>
      <c r="I182" s="185" t="s">
        <v>3996</v>
      </c>
      <c r="J182" s="185" t="s">
        <v>4078</v>
      </c>
      <c r="K182" s="185" t="s">
        <v>4079</v>
      </c>
      <c r="L182" s="372" t="s">
        <v>4066</v>
      </c>
      <c r="M182" s="179"/>
      <c r="O182" s="176"/>
    </row>
    <row r="183" spans="1:18" x14ac:dyDescent="0.25">
      <c r="C183" s="286"/>
      <c r="D183" s="286" t="s">
        <v>3</v>
      </c>
      <c r="E183" s="286" t="s">
        <v>3</v>
      </c>
      <c r="F183" s="286" t="s">
        <v>3</v>
      </c>
      <c r="G183" s="286" t="s">
        <v>3</v>
      </c>
      <c r="H183" s="286" t="s">
        <v>1075</v>
      </c>
      <c r="I183" s="286" t="s">
        <v>1078</v>
      </c>
      <c r="J183" s="286" t="s">
        <v>1075</v>
      </c>
      <c r="K183" s="286" t="s">
        <v>1075</v>
      </c>
      <c r="L183" s="373" t="s">
        <v>3</v>
      </c>
      <c r="M183" s="179"/>
      <c r="O183" s="176"/>
    </row>
    <row r="184" spans="1:18" x14ac:dyDescent="0.25">
      <c r="C184" s="203">
        <v>75</v>
      </c>
      <c r="D184" s="184">
        <v>1.4</v>
      </c>
      <c r="E184" s="197">
        <v>1.4</v>
      </c>
      <c r="F184" s="197">
        <v>0.2</v>
      </c>
      <c r="G184" s="197">
        <v>0.6</v>
      </c>
      <c r="H184" s="349">
        <f>(D184+0.2*2)*(E184+0.2*2)*F184+(E184-2*F184)*F184*0.25+1.75*1.75*0.15-PI()*G184^2/4*0.15</f>
        <v>1.1149634991765378</v>
      </c>
      <c r="I184" s="197">
        <f>2*(D184+0.2*2)*F184+2*(E184+0.2*2)*F184+2*(E184-F184*2)*0.25+2*1.75*0.25+2*1.75*0.25+1.75*1.75+PI()*G184*0.15</f>
        <v>7.0352433388230811</v>
      </c>
      <c r="J184" s="349">
        <f t="shared" ref="J184:J190" si="20">(D184+0.2*2)*(E184+2*0.2)*0.05</f>
        <v>0.16199999999999998</v>
      </c>
      <c r="K184" s="349">
        <f t="shared" ref="K184:K190" si="21">(D184+0.2*2)*(E184+2*0.2)*0.2</f>
        <v>0.64799999999999991</v>
      </c>
      <c r="L184" s="349">
        <f t="shared" ref="L184:L190" si="22">2*D184+2*(E184-2*F184)</f>
        <v>4.8</v>
      </c>
      <c r="M184" s="179"/>
      <c r="O184" s="176"/>
    </row>
    <row r="185" spans="1:18" s="202" customFormat="1" x14ac:dyDescent="0.25">
      <c r="A185" s="204"/>
      <c r="B185" s="204"/>
      <c r="C185" s="203">
        <v>100</v>
      </c>
      <c r="D185" s="184">
        <v>1.4</v>
      </c>
      <c r="E185" s="197">
        <v>1.4</v>
      </c>
      <c r="F185" s="197">
        <v>0.2</v>
      </c>
      <c r="G185" s="197">
        <v>0.6</v>
      </c>
      <c r="H185" s="349">
        <f>(D185+0.2*2)*(E185+0.2*2)*F185+(E185-2*F185)*F185*0.25+1.75*1.75*0.15-PI()*G185^2/4*0.15</f>
        <v>1.1149634991765378</v>
      </c>
      <c r="I185" s="197">
        <f>2*(D185+0.2*2)*F185+2*(E185+0.2*2)*F185+2*(E185-F185*2)*0.25+2*1.75*0.25+2*1.75*0.25+1.75*1.75+PI()*G185*0.15</f>
        <v>7.0352433388230811</v>
      </c>
      <c r="J185" s="349">
        <f t="shared" si="20"/>
        <v>0.16199999999999998</v>
      </c>
      <c r="K185" s="349">
        <f t="shared" si="21"/>
        <v>0.64799999999999991</v>
      </c>
      <c r="L185" s="349">
        <f t="shared" si="22"/>
        <v>4.8</v>
      </c>
      <c r="N185" s="204"/>
      <c r="O185" s="204"/>
    </row>
    <row r="186" spans="1:18" x14ac:dyDescent="0.25">
      <c r="C186" s="203">
        <v>150</v>
      </c>
      <c r="D186" s="184">
        <v>1.9</v>
      </c>
      <c r="E186" s="197">
        <v>1.9</v>
      </c>
      <c r="F186" s="197">
        <v>0.2</v>
      </c>
      <c r="G186" s="197">
        <v>0.6</v>
      </c>
      <c r="H186" s="349">
        <f>(D186+0.2*2)*(E186+0.2*2)*F186+(E186-2*F186)*F186*0.25+2.25*2.25*0.15-PI()*G186^2/4*0.15</f>
        <v>1.8499634991765377</v>
      </c>
      <c r="I186" s="197">
        <f>2*(D186+0.2*2)*F186+2*(E186+0.2*2)*F186+2*(E186-F186*2)*0.25+2*2.25*0.25+2*2.25*0.25+2.25*2.25+PI()*G186*0.15</f>
        <v>10.185243338823081</v>
      </c>
      <c r="J186" s="349">
        <f t="shared" si="20"/>
        <v>0.26449999999999996</v>
      </c>
      <c r="K186" s="349">
        <f t="shared" si="21"/>
        <v>1.0579999999999998</v>
      </c>
      <c r="L186" s="349">
        <f t="shared" si="22"/>
        <v>6.8</v>
      </c>
      <c r="M186" s="179"/>
      <c r="O186" s="176"/>
    </row>
    <row r="187" spans="1:18" x14ac:dyDescent="0.25">
      <c r="C187" s="203">
        <v>200</v>
      </c>
      <c r="D187" s="184">
        <v>1.9</v>
      </c>
      <c r="E187" s="197">
        <v>1.9</v>
      </c>
      <c r="F187" s="197">
        <v>0.2</v>
      </c>
      <c r="G187" s="197">
        <v>0.6</v>
      </c>
      <c r="H187" s="349">
        <f>(D187+0.2*2)*(E187+0.2*2)*F187+(E187-2*F187)*F187*0.25+2.25*2.25*0.15-PI()*G187^2/4*0.15</f>
        <v>1.8499634991765377</v>
      </c>
      <c r="I187" s="197">
        <f>2*(D187+0.2*2)*F187+2*(E187+0.2*2)*F187+2*(E187-F187*2)*0.25+2*2.25*0.25+2*2.25*0.25+2.25*2.25+PI()*G187*0.15</f>
        <v>10.185243338823081</v>
      </c>
      <c r="J187" s="349">
        <f t="shared" si="20"/>
        <v>0.26449999999999996</v>
      </c>
      <c r="K187" s="349">
        <f t="shared" si="21"/>
        <v>1.0579999999999998</v>
      </c>
      <c r="L187" s="349">
        <f t="shared" si="22"/>
        <v>6.8</v>
      </c>
      <c r="M187" s="179"/>
      <c r="O187" s="176"/>
    </row>
    <row r="188" spans="1:18" x14ac:dyDescent="0.25">
      <c r="C188" s="203">
        <v>250</v>
      </c>
      <c r="D188" s="184">
        <v>1.9</v>
      </c>
      <c r="E188" s="197">
        <v>1.9</v>
      </c>
      <c r="F188" s="197">
        <v>0.2</v>
      </c>
      <c r="G188" s="197">
        <v>0.6</v>
      </c>
      <c r="H188" s="349">
        <f>(D188+0.2*2)*(E188+0.2*2)*F188+(E188-2*F188)*F188*0.25+2.25*2.25*0.15-PI()*G188^2/4*0.15</f>
        <v>1.8499634991765377</v>
      </c>
      <c r="I188" s="197">
        <f>2*(D188+0.2*2)*F188+2*(E188+0.2*2)*F188+2*(E188-F188*2)*0.25+2*2.25*0.25+2*2.25*0.25+2.25*2.25+PI()*G188*0.15</f>
        <v>10.185243338823081</v>
      </c>
      <c r="J188" s="349">
        <f t="shared" si="20"/>
        <v>0.26449999999999996</v>
      </c>
      <c r="K188" s="349">
        <f t="shared" si="21"/>
        <v>1.0579999999999998</v>
      </c>
      <c r="L188" s="349">
        <f t="shared" si="22"/>
        <v>6.8</v>
      </c>
      <c r="M188" s="179"/>
      <c r="O188" s="176"/>
    </row>
    <row r="189" spans="1:18" x14ac:dyDescent="0.25">
      <c r="C189" s="203">
        <v>300</v>
      </c>
      <c r="D189" s="184">
        <v>1.9</v>
      </c>
      <c r="E189" s="197">
        <v>1.9</v>
      </c>
      <c r="F189" s="197">
        <v>0.2</v>
      </c>
      <c r="G189" s="197">
        <v>0.6</v>
      </c>
      <c r="H189" s="349">
        <f>(D189+0.2*2)*(E189+0.2*2)*F189+(E189-2*F189)*F189*0.25+2.25*2.25*0.15-PI()*G189^2/4*0.15</f>
        <v>1.8499634991765377</v>
      </c>
      <c r="I189" s="197">
        <f>2*(D189+0.2*2)*F189+2*(E189+0.2*2)*F189+2*(E189-F189*2)*0.25+2*2.25*0.25+2*2.25*0.25+2.25*2.25+PI()*G189*0.15</f>
        <v>10.185243338823081</v>
      </c>
      <c r="J189" s="349">
        <f t="shared" si="20"/>
        <v>0.26449999999999996</v>
      </c>
      <c r="K189" s="349">
        <f t="shared" si="21"/>
        <v>1.0579999999999998</v>
      </c>
      <c r="L189" s="349">
        <f t="shared" si="22"/>
        <v>6.8</v>
      </c>
      <c r="M189" s="179"/>
      <c r="O189" s="176"/>
    </row>
    <row r="190" spans="1:18" x14ac:dyDescent="0.25">
      <c r="C190" s="203">
        <v>400</v>
      </c>
      <c r="D190" s="184">
        <v>1.9</v>
      </c>
      <c r="E190" s="197">
        <v>1.9</v>
      </c>
      <c r="F190" s="197">
        <v>0.2</v>
      </c>
      <c r="G190" s="197">
        <v>0.6</v>
      </c>
      <c r="H190" s="349">
        <f>(D190+0.2*2)*(E190+0.2*2)*F190+(E190-2*F190)*F190*0.25+2.25*2.25*0.15-PI()*G190^2/4*0.15</f>
        <v>1.8499634991765377</v>
      </c>
      <c r="I190" s="197">
        <f>2*(D190+0.2*2)*F190+2*(E190+0.2*2)*F190+2*(E190-F190*2)*0.25+2*2.25*0.25+2*2.25*0.25+2.25*2.25+PI()*G190*0.15</f>
        <v>10.185243338823081</v>
      </c>
      <c r="J190" s="349">
        <f t="shared" si="20"/>
        <v>0.26449999999999996</v>
      </c>
      <c r="K190" s="349">
        <f t="shared" si="21"/>
        <v>1.0579999999999998</v>
      </c>
      <c r="L190" s="349">
        <f t="shared" si="22"/>
        <v>6.8</v>
      </c>
      <c r="M190" s="179"/>
      <c r="O190" s="176"/>
    </row>
    <row r="191" spans="1:18" x14ac:dyDescent="0.25">
      <c r="C191" s="203"/>
      <c r="D191" s="206"/>
      <c r="E191" s="189"/>
      <c r="F191" s="189"/>
      <c r="G191" s="189"/>
      <c r="H191" s="189"/>
      <c r="I191" s="189"/>
      <c r="J191" s="189"/>
      <c r="K191" s="189"/>
      <c r="L191" s="189"/>
      <c r="M191" s="179"/>
      <c r="O191" s="176"/>
    </row>
    <row r="192" spans="1:18" x14ac:dyDescent="0.25">
      <c r="O192" s="205"/>
      <c r="P192" s="205"/>
      <c r="Q192" s="205"/>
      <c r="R192" s="205"/>
    </row>
    <row r="193" spans="1:18" x14ac:dyDescent="0.25">
      <c r="C193" s="1107" t="s">
        <v>4088</v>
      </c>
      <c r="D193" s="1108"/>
      <c r="E193" s="1108"/>
      <c r="F193" s="1108"/>
      <c r="G193" s="1108"/>
    </row>
    <row r="194" spans="1:18" x14ac:dyDescent="0.25">
      <c r="C194" s="185"/>
      <c r="D194" s="1109" t="s">
        <v>4068</v>
      </c>
      <c r="E194" s="1110"/>
      <c r="F194" s="1110"/>
      <c r="G194" s="1111"/>
      <c r="M194" s="179"/>
      <c r="O194" s="176"/>
    </row>
    <row r="195" spans="1:18" x14ac:dyDescent="0.25">
      <c r="C195" s="286"/>
      <c r="D195" s="286">
        <v>10</v>
      </c>
      <c r="E195" s="286">
        <v>8</v>
      </c>
      <c r="F195" s="286">
        <v>6.3</v>
      </c>
      <c r="G195" s="286">
        <v>5</v>
      </c>
      <c r="M195" s="179"/>
      <c r="O195" s="176"/>
    </row>
    <row r="196" spans="1:18" x14ac:dyDescent="0.25">
      <c r="C196" s="203">
        <v>75</v>
      </c>
      <c r="D196" s="184">
        <v>18</v>
      </c>
      <c r="E196" s="197">
        <v>48</v>
      </c>
      <c r="F196" s="197">
        <v>101</v>
      </c>
      <c r="G196" s="197">
        <v>14</v>
      </c>
      <c r="H196" s="345"/>
      <c r="M196" s="179"/>
      <c r="O196" s="176"/>
    </row>
    <row r="197" spans="1:18" s="202" customFormat="1" x14ac:dyDescent="0.25">
      <c r="A197" s="204"/>
      <c r="B197" s="204"/>
      <c r="C197" s="203">
        <v>100</v>
      </c>
      <c r="D197" s="184">
        <v>18</v>
      </c>
      <c r="E197" s="197">
        <v>48</v>
      </c>
      <c r="F197" s="197">
        <v>101</v>
      </c>
      <c r="G197" s="197">
        <v>14</v>
      </c>
      <c r="H197" s="345"/>
      <c r="I197" s="179"/>
      <c r="J197" s="179"/>
      <c r="K197" s="179"/>
      <c r="L197" s="179"/>
      <c r="N197" s="204"/>
      <c r="O197" s="204"/>
    </row>
    <row r="198" spans="1:18" x14ac:dyDescent="0.25">
      <c r="C198" s="203">
        <v>150</v>
      </c>
      <c r="D198" s="184">
        <v>21</v>
      </c>
      <c r="E198" s="197">
        <v>73</v>
      </c>
      <c r="F198" s="197">
        <v>115</v>
      </c>
      <c r="G198" s="197">
        <v>19</v>
      </c>
      <c r="H198" s="345"/>
      <c r="M198" s="179"/>
      <c r="O198" s="176"/>
    </row>
    <row r="199" spans="1:18" x14ac:dyDescent="0.25">
      <c r="C199" s="203">
        <v>200</v>
      </c>
      <c r="D199" s="184">
        <v>21</v>
      </c>
      <c r="E199" s="197">
        <v>73</v>
      </c>
      <c r="F199" s="197">
        <v>115</v>
      </c>
      <c r="G199" s="197">
        <v>19</v>
      </c>
      <c r="H199" s="345"/>
      <c r="M199" s="179"/>
      <c r="O199" s="176"/>
    </row>
    <row r="200" spans="1:18" x14ac:dyDescent="0.25">
      <c r="C200" s="203">
        <v>250</v>
      </c>
      <c r="D200" s="184">
        <v>21</v>
      </c>
      <c r="E200" s="197">
        <v>73</v>
      </c>
      <c r="F200" s="197">
        <v>115</v>
      </c>
      <c r="G200" s="197">
        <v>19</v>
      </c>
      <c r="H200" s="345"/>
      <c r="M200" s="179"/>
      <c r="O200" s="176"/>
    </row>
    <row r="201" spans="1:18" x14ac:dyDescent="0.25">
      <c r="C201" s="203">
        <v>300</v>
      </c>
      <c r="D201" s="184">
        <v>21</v>
      </c>
      <c r="E201" s="197">
        <v>73</v>
      </c>
      <c r="F201" s="197">
        <v>115</v>
      </c>
      <c r="G201" s="197">
        <v>19</v>
      </c>
      <c r="H201" s="345"/>
      <c r="M201" s="179"/>
      <c r="O201" s="176"/>
    </row>
    <row r="202" spans="1:18" x14ac:dyDescent="0.25">
      <c r="C202" s="203">
        <v>400</v>
      </c>
      <c r="D202" s="184">
        <v>21</v>
      </c>
      <c r="E202" s="197">
        <v>73</v>
      </c>
      <c r="F202" s="197">
        <v>115</v>
      </c>
      <c r="G202" s="197">
        <v>19</v>
      </c>
      <c r="H202" s="345"/>
      <c r="M202" s="179"/>
      <c r="O202" s="176"/>
    </row>
    <row r="203" spans="1:18" x14ac:dyDescent="0.25">
      <c r="C203" s="203"/>
      <c r="D203" s="206"/>
      <c r="E203" s="189"/>
      <c r="F203" s="189"/>
      <c r="G203" s="189"/>
      <c r="H203" s="345"/>
      <c r="M203" s="179"/>
      <c r="O203" s="176"/>
    </row>
    <row r="204" spans="1:18" x14ac:dyDescent="0.25">
      <c r="O204" s="205"/>
      <c r="P204" s="205"/>
      <c r="Q204" s="205"/>
      <c r="R204" s="205"/>
    </row>
    <row r="205" spans="1:18" x14ac:dyDescent="0.25">
      <c r="C205" s="1112" t="s">
        <v>4131</v>
      </c>
      <c r="D205" s="1113"/>
      <c r="E205" s="1113"/>
      <c r="F205" s="1113"/>
      <c r="G205" s="1113"/>
      <c r="H205" s="1113"/>
      <c r="I205" s="1113"/>
      <c r="J205" s="1113"/>
      <c r="K205" s="1113"/>
      <c r="L205" s="1113"/>
    </row>
    <row r="206" spans="1:18" x14ac:dyDescent="0.25">
      <c r="C206" s="185"/>
      <c r="D206" s="185" t="s">
        <v>4057</v>
      </c>
      <c r="E206" s="185" t="s">
        <v>4058</v>
      </c>
      <c r="F206" s="185" t="s">
        <v>4059</v>
      </c>
      <c r="G206" s="185" t="s">
        <v>4060</v>
      </c>
      <c r="H206" s="185" t="s">
        <v>4000</v>
      </c>
      <c r="I206" s="185" t="s">
        <v>3996</v>
      </c>
      <c r="J206" s="185" t="s">
        <v>4078</v>
      </c>
      <c r="K206" s="185" t="s">
        <v>4079</v>
      </c>
      <c r="L206" s="372" t="s">
        <v>4066</v>
      </c>
      <c r="M206" s="179"/>
      <c r="O206" s="176"/>
    </row>
    <row r="207" spans="1:18" x14ac:dyDescent="0.25">
      <c r="C207" s="286"/>
      <c r="D207" s="286" t="s">
        <v>3</v>
      </c>
      <c r="E207" s="286" t="s">
        <v>3</v>
      </c>
      <c r="F207" s="286" t="s">
        <v>3</v>
      </c>
      <c r="G207" s="286" t="s">
        <v>3</v>
      </c>
      <c r="H207" s="286" t="s">
        <v>1075</v>
      </c>
      <c r="I207" s="286" t="s">
        <v>1078</v>
      </c>
      <c r="J207" s="286" t="s">
        <v>1075</v>
      </c>
      <c r="K207" s="286" t="s">
        <v>1075</v>
      </c>
      <c r="L207" s="373" t="s">
        <v>3</v>
      </c>
      <c r="M207" s="179"/>
      <c r="O207" s="176"/>
    </row>
    <row r="208" spans="1:18" x14ac:dyDescent="0.25">
      <c r="C208" s="203">
        <v>75</v>
      </c>
      <c r="D208" s="184"/>
      <c r="E208" s="197"/>
      <c r="F208" s="197"/>
      <c r="G208" s="197"/>
      <c r="H208" s="349"/>
      <c r="I208" s="197"/>
      <c r="J208" s="349"/>
      <c r="K208" s="349"/>
      <c r="L208" s="349"/>
      <c r="M208" s="345"/>
      <c r="O208" s="176"/>
    </row>
    <row r="209" spans="1:18" s="202" customFormat="1" x14ac:dyDescent="0.25">
      <c r="A209" s="204"/>
      <c r="B209" s="204"/>
      <c r="C209" s="203">
        <v>100</v>
      </c>
      <c r="D209" s="184"/>
      <c r="E209" s="197"/>
      <c r="F209" s="197"/>
      <c r="G209" s="197"/>
      <c r="H209" s="349"/>
      <c r="I209" s="197"/>
      <c r="J209" s="349"/>
      <c r="K209" s="349"/>
      <c r="L209" s="349"/>
      <c r="M209" s="549"/>
      <c r="N209" s="204"/>
      <c r="O209" s="204"/>
    </row>
    <row r="210" spans="1:18" x14ac:dyDescent="0.25">
      <c r="C210" s="203">
        <v>150</v>
      </c>
      <c r="D210" s="184"/>
      <c r="E210" s="197"/>
      <c r="F210" s="197"/>
      <c r="G210" s="197"/>
      <c r="H210" s="349"/>
      <c r="I210" s="197"/>
      <c r="J210" s="349"/>
      <c r="K210" s="349"/>
      <c r="L210" s="349"/>
      <c r="M210" s="345"/>
      <c r="O210" s="176"/>
    </row>
    <row r="211" spans="1:18" x14ac:dyDescent="0.25">
      <c r="C211" s="203">
        <v>200</v>
      </c>
      <c r="D211" s="184"/>
      <c r="E211" s="197"/>
      <c r="F211" s="197"/>
      <c r="G211" s="197"/>
      <c r="H211" s="349"/>
      <c r="I211" s="197"/>
      <c r="J211" s="349"/>
      <c r="K211" s="349"/>
      <c r="L211" s="349"/>
      <c r="M211" s="345"/>
      <c r="O211" s="176"/>
    </row>
    <row r="212" spans="1:18" x14ac:dyDescent="0.25">
      <c r="C212" s="203">
        <v>250</v>
      </c>
      <c r="D212" s="184"/>
      <c r="E212" s="197"/>
      <c r="F212" s="197"/>
      <c r="G212" s="197"/>
      <c r="H212" s="349"/>
      <c r="I212" s="197"/>
      <c r="J212" s="349"/>
      <c r="K212" s="349"/>
      <c r="L212" s="349"/>
      <c r="M212" s="345"/>
      <c r="O212" s="176"/>
    </row>
    <row r="213" spans="1:18" x14ac:dyDescent="0.25">
      <c r="C213" s="203">
        <v>300</v>
      </c>
      <c r="D213" s="184">
        <v>1.5</v>
      </c>
      <c r="E213" s="197">
        <v>2.9</v>
      </c>
      <c r="F213" s="197">
        <v>0.2</v>
      </c>
      <c r="G213" s="197">
        <v>0.6</v>
      </c>
      <c r="H213" s="349">
        <f>(D213+0.3*2)*(E213+0.3*2)*F213+1.85*3.25*0.15-2*PI()*G213^2/4*0.15</f>
        <v>2.2870519983530757</v>
      </c>
      <c r="I213" s="197">
        <f>2*(D213+0.3*2)*F213+2*(E213+0.3*2)*F213+2*1.85*0.25+2*3.25*0.25+3.25*1.85+2*PI()*G213*0.15</f>
        <v>11.367986677646163</v>
      </c>
      <c r="J213" s="349">
        <f>(D213+0.3*2)*(E213+2*0.3)*0.05</f>
        <v>0.36750000000000005</v>
      </c>
      <c r="K213" s="349"/>
      <c r="L213" s="349">
        <f>2*D213+2*(E213-2*F213)</f>
        <v>8</v>
      </c>
      <c r="M213" s="345"/>
      <c r="O213" s="176"/>
    </row>
    <row r="214" spans="1:18" x14ac:dyDescent="0.25">
      <c r="C214" s="203">
        <v>400</v>
      </c>
      <c r="D214" s="184"/>
      <c r="E214" s="197"/>
      <c r="F214" s="197"/>
      <c r="G214" s="197"/>
      <c r="H214" s="349"/>
      <c r="I214" s="197"/>
      <c r="J214" s="349"/>
      <c r="K214" s="349"/>
      <c r="L214" s="349"/>
      <c r="M214" s="345"/>
      <c r="O214" s="176"/>
    </row>
    <row r="215" spans="1:18" x14ac:dyDescent="0.25">
      <c r="C215" s="203"/>
      <c r="D215" s="206"/>
      <c r="E215" s="189"/>
      <c r="F215" s="189"/>
      <c r="G215" s="189"/>
      <c r="H215" s="189"/>
      <c r="I215" s="189"/>
      <c r="J215" s="189"/>
      <c r="K215" s="189"/>
      <c r="L215" s="189"/>
      <c r="M215" s="345"/>
      <c r="O215" s="176"/>
    </row>
    <row r="216" spans="1:18" x14ac:dyDescent="0.25">
      <c r="O216" s="205"/>
      <c r="P216" s="205"/>
      <c r="Q216" s="205"/>
      <c r="R216" s="205"/>
    </row>
    <row r="217" spans="1:18" x14ac:dyDescent="0.25">
      <c r="C217" s="1107" t="s">
        <v>4132</v>
      </c>
      <c r="D217" s="1108"/>
      <c r="E217" s="1108"/>
      <c r="F217" s="1108"/>
      <c r="G217" s="1108"/>
    </row>
    <row r="218" spans="1:18" x14ac:dyDescent="0.25">
      <c r="C218" s="185"/>
      <c r="D218" s="1109" t="s">
        <v>4068</v>
      </c>
      <c r="E218" s="1110"/>
      <c r="F218" s="1110"/>
      <c r="G218" s="1111"/>
      <c r="M218" s="179"/>
      <c r="O218" s="176"/>
    </row>
    <row r="219" spans="1:18" x14ac:dyDescent="0.25">
      <c r="C219" s="286"/>
      <c r="D219" s="286">
        <v>10</v>
      </c>
      <c r="E219" s="286">
        <v>8</v>
      </c>
      <c r="F219" s="286">
        <v>6.3</v>
      </c>
      <c r="G219" s="286">
        <v>5</v>
      </c>
      <c r="M219" s="179"/>
      <c r="O219" s="176"/>
    </row>
    <row r="220" spans="1:18" x14ac:dyDescent="0.25">
      <c r="C220" s="203">
        <v>75</v>
      </c>
      <c r="D220" s="184"/>
      <c r="E220" s="197"/>
      <c r="F220" s="197"/>
      <c r="G220" s="197"/>
      <c r="M220" s="179"/>
      <c r="O220" s="176"/>
    </row>
    <row r="221" spans="1:18" s="202" customFormat="1" x14ac:dyDescent="0.25">
      <c r="A221" s="204"/>
      <c r="B221" s="204"/>
      <c r="C221" s="203">
        <v>100</v>
      </c>
      <c r="D221" s="184"/>
      <c r="E221" s="197"/>
      <c r="F221" s="197"/>
      <c r="G221" s="197"/>
      <c r="H221" s="179"/>
      <c r="I221" s="179"/>
      <c r="J221" s="179"/>
      <c r="K221" s="179"/>
      <c r="L221" s="179"/>
      <c r="N221" s="204"/>
      <c r="O221" s="204"/>
    </row>
    <row r="222" spans="1:18" x14ac:dyDescent="0.25">
      <c r="C222" s="203">
        <v>150</v>
      </c>
      <c r="D222" s="184"/>
      <c r="E222" s="197"/>
      <c r="F222" s="197"/>
      <c r="G222" s="197"/>
      <c r="M222" s="179"/>
      <c r="O222" s="176"/>
    </row>
    <row r="223" spans="1:18" x14ac:dyDescent="0.25">
      <c r="C223" s="203">
        <v>200</v>
      </c>
      <c r="D223" s="184"/>
      <c r="E223" s="197"/>
      <c r="F223" s="197"/>
      <c r="G223" s="197"/>
      <c r="M223" s="179"/>
      <c r="O223" s="176"/>
    </row>
    <row r="224" spans="1:18" x14ac:dyDescent="0.25">
      <c r="C224" s="203">
        <v>250</v>
      </c>
      <c r="D224" s="184"/>
      <c r="E224" s="197"/>
      <c r="F224" s="197"/>
      <c r="G224" s="197"/>
      <c r="M224" s="179"/>
      <c r="O224" s="176"/>
    </row>
    <row r="225" spans="3:23" x14ac:dyDescent="0.25">
      <c r="C225" s="203">
        <v>300</v>
      </c>
      <c r="D225" s="184">
        <v>20</v>
      </c>
      <c r="E225" s="197">
        <v>106</v>
      </c>
      <c r="F225" s="197">
        <v>120</v>
      </c>
      <c r="G225" s="197">
        <v>14</v>
      </c>
      <c r="H225" s="548"/>
      <c r="M225" s="179"/>
      <c r="O225" s="176"/>
    </row>
    <row r="226" spans="3:23" x14ac:dyDescent="0.25">
      <c r="C226" s="203">
        <v>400</v>
      </c>
      <c r="D226" s="184"/>
      <c r="E226" s="197"/>
      <c r="F226" s="197"/>
      <c r="G226" s="197"/>
      <c r="M226" s="179"/>
      <c r="O226" s="176"/>
    </row>
    <row r="227" spans="3:23" x14ac:dyDescent="0.25">
      <c r="C227" s="203"/>
      <c r="D227" s="206"/>
      <c r="E227" s="189"/>
      <c r="F227" s="189"/>
      <c r="G227" s="189"/>
      <c r="M227" s="179"/>
      <c r="O227" s="176"/>
    </row>
    <row r="228" spans="3:23" x14ac:dyDescent="0.25">
      <c r="O228" s="205"/>
      <c r="P228" s="205"/>
      <c r="Q228" s="205"/>
      <c r="R228" s="205"/>
    </row>
    <row r="229" spans="3:23" x14ac:dyDescent="0.25">
      <c r="C229" s="1123" t="s">
        <v>4089</v>
      </c>
      <c r="D229" s="1124"/>
      <c r="E229" s="1124"/>
      <c r="Q229" s="205"/>
      <c r="R229" s="205"/>
      <c r="S229" s="205"/>
      <c r="T229" s="205"/>
      <c r="U229" s="205"/>
      <c r="V229" s="205"/>
      <c r="W229" s="205"/>
    </row>
    <row r="230" spans="3:23" x14ac:dyDescent="0.25">
      <c r="C230" s="185"/>
      <c r="D230" s="185" t="s">
        <v>983</v>
      </c>
      <c r="E230" s="185" t="s">
        <v>984</v>
      </c>
      <c r="O230" s="205"/>
      <c r="P230" s="205"/>
      <c r="Q230" s="205"/>
      <c r="R230" s="205"/>
      <c r="S230" s="205"/>
      <c r="T230" s="205"/>
      <c r="U230" s="205"/>
    </row>
    <row r="231" spans="3:23" x14ac:dyDescent="0.25">
      <c r="C231" s="185">
        <v>75</v>
      </c>
      <c r="D231" s="186">
        <v>100</v>
      </c>
      <c r="E231" s="186">
        <f t="shared" ref="E231:E233" si="23">D231/2</f>
        <v>50</v>
      </c>
    </row>
    <row r="232" spans="3:23" x14ac:dyDescent="0.25">
      <c r="C232" s="185">
        <v>100</v>
      </c>
      <c r="D232" s="186">
        <v>100</v>
      </c>
      <c r="E232" s="186">
        <f t="shared" si="23"/>
        <v>50</v>
      </c>
    </row>
    <row r="233" spans="3:23" x14ac:dyDescent="0.25">
      <c r="C233" s="185">
        <v>150</v>
      </c>
      <c r="D233" s="186">
        <v>100</v>
      </c>
      <c r="E233" s="186">
        <f t="shared" si="23"/>
        <v>50</v>
      </c>
    </row>
    <row r="234" spans="3:23" x14ac:dyDescent="0.25">
      <c r="C234" s="185">
        <v>200</v>
      </c>
      <c r="D234" s="186">
        <v>70</v>
      </c>
      <c r="E234" s="186">
        <v>35</v>
      </c>
    </row>
    <row r="235" spans="3:23" x14ac:dyDescent="0.25">
      <c r="C235" s="185">
        <v>250</v>
      </c>
      <c r="D235" s="186">
        <v>70</v>
      </c>
      <c r="E235" s="186">
        <v>35</v>
      </c>
    </row>
    <row r="236" spans="3:23" x14ac:dyDescent="0.25">
      <c r="C236" s="185">
        <v>300</v>
      </c>
      <c r="D236" s="186">
        <v>70</v>
      </c>
      <c r="E236" s="186">
        <v>35</v>
      </c>
    </row>
    <row r="237" spans="3:23" x14ac:dyDescent="0.25">
      <c r="C237" s="185">
        <v>400</v>
      </c>
      <c r="D237" s="186">
        <v>70</v>
      </c>
      <c r="E237" s="186">
        <v>35</v>
      </c>
    </row>
    <row r="238" spans="3:23" x14ac:dyDescent="0.25">
      <c r="C238" s="185">
        <v>800</v>
      </c>
      <c r="D238" s="186">
        <v>50</v>
      </c>
      <c r="E238" s="186">
        <v>25</v>
      </c>
    </row>
    <row r="239" spans="3:23" x14ac:dyDescent="0.25">
      <c r="C239" s="207"/>
      <c r="D239" s="188"/>
      <c r="E239" s="188"/>
    </row>
  </sheetData>
  <mergeCells count="38">
    <mergeCell ref="C2:L2"/>
    <mergeCell ref="C229:E229"/>
    <mergeCell ref="F30:H30"/>
    <mergeCell ref="J30:L30"/>
    <mergeCell ref="J31:L31"/>
    <mergeCell ref="C30:D30"/>
    <mergeCell ref="C43:H43"/>
    <mergeCell ref="C109:L109"/>
    <mergeCell ref="D122:G122"/>
    <mergeCell ref="C24:E24"/>
    <mergeCell ref="H23:I23"/>
    <mergeCell ref="C4:F4"/>
    <mergeCell ref="H4:I4"/>
    <mergeCell ref="C5:F5"/>
    <mergeCell ref="H5:I5"/>
    <mergeCell ref="C9:F9"/>
    <mergeCell ref="C13:F13"/>
    <mergeCell ref="C17:F17"/>
    <mergeCell ref="C23:F23"/>
    <mergeCell ref="C121:G121"/>
    <mergeCell ref="C98:L98"/>
    <mergeCell ref="C54:L54"/>
    <mergeCell ref="C87:L87"/>
    <mergeCell ref="C76:L76"/>
    <mergeCell ref="C65:L65"/>
    <mergeCell ref="H14:I14"/>
    <mergeCell ref="C133:L133"/>
    <mergeCell ref="C145:G145"/>
    <mergeCell ref="D146:G146"/>
    <mergeCell ref="C157:L157"/>
    <mergeCell ref="C205:L205"/>
    <mergeCell ref="C217:G217"/>
    <mergeCell ref="D218:G218"/>
    <mergeCell ref="C169:G169"/>
    <mergeCell ref="D170:G170"/>
    <mergeCell ref="C181:L181"/>
    <mergeCell ref="C193:G193"/>
    <mergeCell ref="D194:G194"/>
  </mergeCells>
  <phoneticPr fontId="28" type="noConversion"/>
  <pageMargins left="0.70866141732283472" right="0.70866141732283472" top="0.74803149606299213" bottom="0.74803149606299213" header="0.31496062992125984" footer="0.31496062992125984"/>
  <pageSetup paperSize="8" scale="46" fitToHeight="0" orientation="landscape"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filterMode="1">
    <tabColor theme="8" tint="0.39997558519241921"/>
    <pageSetUpPr fitToPage="1"/>
  </sheetPr>
  <dimension ref="A1:AT556"/>
  <sheetViews>
    <sheetView workbookViewId="0">
      <selection activeCell="D80" sqref="D80"/>
    </sheetView>
  </sheetViews>
  <sheetFormatPr defaultRowHeight="12.75" x14ac:dyDescent="0.25"/>
  <cols>
    <col min="1" max="1" width="10.5703125" style="171" bestFit="1" customWidth="1"/>
    <col min="2" max="2" width="83.5703125" style="172" customWidth="1"/>
    <col min="3" max="3" width="14" style="171" customWidth="1"/>
    <col min="4" max="4" width="14.7109375" style="375" customWidth="1"/>
    <col min="5" max="5" width="14.42578125" style="677" customWidth="1"/>
    <col min="6" max="6" width="16.28515625" style="678" customWidth="1"/>
    <col min="7" max="7" width="22.85546875" style="667" customWidth="1"/>
    <col min="8" max="8" width="16.5703125" style="671" customWidth="1"/>
    <col min="9" max="9" width="17.42578125" style="667" customWidth="1"/>
    <col min="10" max="10" width="15.28515625" style="671" customWidth="1"/>
    <col min="11" max="11" width="14.85546875" style="667" customWidth="1"/>
    <col min="12" max="12" width="14.7109375" style="671" customWidth="1"/>
    <col min="13" max="13" width="14.85546875" style="667" customWidth="1"/>
    <col min="14" max="14" width="14.7109375" style="671" customWidth="1"/>
    <col min="15" max="15" width="14.85546875" style="667" customWidth="1"/>
    <col min="16" max="16" width="14.7109375" style="671" customWidth="1"/>
    <col min="17" max="17" width="14.85546875" style="667" customWidth="1"/>
    <col min="18" max="18" width="14.7109375" style="671" customWidth="1"/>
    <col min="19" max="19" width="14.85546875" style="667" customWidth="1"/>
    <col min="20" max="20" width="14.7109375" style="671" customWidth="1"/>
    <col min="21" max="21" width="11.7109375" style="670" bestFit="1" customWidth="1"/>
    <col min="22" max="44" width="9.140625" style="672"/>
    <col min="45" max="45" width="12.42578125" style="672" bestFit="1" customWidth="1"/>
    <col min="46" max="16384" width="9.140625" style="672"/>
  </cols>
  <sheetData>
    <row r="1" spans="1:21" ht="14.25" customHeight="1" x14ac:dyDescent="0.25">
      <c r="A1" s="1132" t="s">
        <v>5704</v>
      </c>
      <c r="B1" s="1133"/>
      <c r="C1" s="1133"/>
      <c r="D1" s="1133"/>
      <c r="E1" s="1133"/>
      <c r="F1" s="1133"/>
      <c r="G1" s="1133"/>
      <c r="H1" s="1133"/>
      <c r="I1" s="1133"/>
      <c r="J1" s="1133"/>
      <c r="K1" s="1133"/>
      <c r="L1" s="1133"/>
      <c r="M1" s="1133"/>
      <c r="N1" s="1133"/>
      <c r="O1" s="1133"/>
      <c r="P1" s="1133"/>
      <c r="Q1" s="1133"/>
      <c r="R1" s="1134"/>
    </row>
    <row r="2" spans="1:21" x14ac:dyDescent="0.25">
      <c r="A2" s="684" t="s">
        <v>14</v>
      </c>
      <c r="B2" s="685" t="s">
        <v>15</v>
      </c>
      <c r="C2" s="685" t="s">
        <v>16</v>
      </c>
      <c r="D2" s="684" t="s">
        <v>910</v>
      </c>
      <c r="E2" s="686" t="s">
        <v>4</v>
      </c>
      <c r="F2" s="687" t="s">
        <v>911</v>
      </c>
      <c r="G2" s="684" t="s">
        <v>912</v>
      </c>
      <c r="H2" s="687" t="s">
        <v>913</v>
      </c>
      <c r="I2" s="684" t="s">
        <v>914</v>
      </c>
      <c r="J2" s="687" t="s">
        <v>915</v>
      </c>
      <c r="K2" s="684" t="s">
        <v>916</v>
      </c>
      <c r="L2" s="687" t="s">
        <v>917</v>
      </c>
      <c r="M2" s="684" t="s">
        <v>1067</v>
      </c>
      <c r="N2" s="687" t="s">
        <v>1068</v>
      </c>
      <c r="O2" s="684" t="s">
        <v>1079</v>
      </c>
      <c r="P2" s="687" t="s">
        <v>1080</v>
      </c>
      <c r="Q2" s="684" t="s">
        <v>4561</v>
      </c>
      <c r="R2" s="687" t="s">
        <v>4562</v>
      </c>
      <c r="S2" s="168"/>
      <c r="T2" s="669"/>
      <c r="U2" s="670">
        <f>COUNT(G2:T2)</f>
        <v>0</v>
      </c>
    </row>
    <row r="3" spans="1:21" s="667" customFormat="1" ht="25.5" hidden="1" x14ac:dyDescent="0.25">
      <c r="A3" s="717" t="s">
        <v>4999</v>
      </c>
      <c r="B3" s="718" t="s">
        <v>5000</v>
      </c>
      <c r="C3" s="719" t="s">
        <v>28</v>
      </c>
      <c r="D3" s="720">
        <v>3</v>
      </c>
      <c r="E3" s="721"/>
      <c r="F3" s="722">
        <f t="shared" ref="F3:F66" si="0">IFERROR(MEDIAN(G3:P3),0)</f>
        <v>23.91</v>
      </c>
      <c r="G3" s="721"/>
      <c r="H3" s="723">
        <v>23.91</v>
      </c>
      <c r="I3" s="721"/>
      <c r="J3" s="723"/>
      <c r="K3" s="721"/>
      <c r="L3" s="723"/>
      <c r="M3" s="724"/>
      <c r="N3" s="723"/>
      <c r="O3" s="724"/>
      <c r="P3" s="723"/>
      <c r="Q3" s="724"/>
      <c r="R3" s="723"/>
      <c r="S3" s="725" t="s">
        <v>4563</v>
      </c>
      <c r="T3" s="726" t="s">
        <v>4564</v>
      </c>
      <c r="U3" s="666" t="s">
        <v>4565</v>
      </c>
    </row>
    <row r="4" spans="1:21" s="671" customFormat="1" hidden="1" x14ac:dyDescent="0.25">
      <c r="A4" s="668" t="s">
        <v>5001</v>
      </c>
      <c r="B4" s="169" t="s">
        <v>5002</v>
      </c>
      <c r="C4" s="166" t="s">
        <v>28</v>
      </c>
      <c r="D4" s="302">
        <v>4</v>
      </c>
      <c r="E4" s="168"/>
      <c r="F4" s="669">
        <f t="shared" si="0"/>
        <v>0.44</v>
      </c>
      <c r="G4" s="168"/>
      <c r="H4" s="669">
        <v>0.44</v>
      </c>
      <c r="I4" s="168"/>
      <c r="J4" s="669"/>
      <c r="K4" s="168"/>
      <c r="L4" s="669"/>
      <c r="M4" s="167"/>
      <c r="N4" s="669"/>
      <c r="O4" s="167"/>
      <c r="P4" s="669"/>
      <c r="Q4" s="167"/>
      <c r="R4" s="669"/>
      <c r="S4" s="168"/>
      <c r="T4" s="669"/>
      <c r="U4" s="670">
        <f>COUNT(G4:T4)</f>
        <v>1</v>
      </c>
    </row>
    <row r="5" spans="1:21" s="671" customFormat="1" hidden="1" x14ac:dyDescent="0.25">
      <c r="A5" s="668" t="s">
        <v>5003</v>
      </c>
      <c r="B5" s="169" t="s">
        <v>5004</v>
      </c>
      <c r="C5" s="166" t="s">
        <v>28</v>
      </c>
      <c r="D5" s="302">
        <v>2</v>
      </c>
      <c r="E5" s="173">
        <v>2.9</v>
      </c>
      <c r="F5" s="669">
        <f t="shared" si="0"/>
        <v>83.375</v>
      </c>
      <c r="G5" s="168" t="s">
        <v>4552</v>
      </c>
      <c r="H5" s="669">
        <v>70.790000000000006</v>
      </c>
      <c r="I5" s="168" t="s">
        <v>5017</v>
      </c>
      <c r="J5" s="669">
        <v>95.96</v>
      </c>
      <c r="K5" s="168"/>
      <c r="L5" s="669"/>
      <c r="M5" s="167"/>
      <c r="N5" s="669"/>
      <c r="O5" s="167"/>
      <c r="P5" s="669"/>
      <c r="Q5" s="167"/>
      <c r="R5" s="669"/>
      <c r="S5" s="168"/>
      <c r="T5" s="669"/>
      <c r="U5" s="670">
        <f t="shared" ref="U5:U68" si="1">COUNT(G5:T5)</f>
        <v>2</v>
      </c>
    </row>
    <row r="6" spans="1:21" s="671" customFormat="1" hidden="1" x14ac:dyDescent="0.25">
      <c r="A6" s="668" t="s">
        <v>5005</v>
      </c>
      <c r="B6" s="169" t="s">
        <v>5006</v>
      </c>
      <c r="C6" s="166" t="s">
        <v>28</v>
      </c>
      <c r="D6" s="302">
        <v>8</v>
      </c>
      <c r="E6" s="168"/>
      <c r="F6" s="669">
        <f t="shared" si="0"/>
        <v>1.6</v>
      </c>
      <c r="G6" s="168"/>
      <c r="H6" s="669">
        <v>1.6</v>
      </c>
      <c r="I6" s="168"/>
      <c r="J6" s="669"/>
      <c r="K6" s="168"/>
      <c r="L6" s="669"/>
      <c r="M6" s="167"/>
      <c r="N6" s="669"/>
      <c r="O6" s="167"/>
      <c r="P6" s="669"/>
      <c r="Q6" s="167"/>
      <c r="R6" s="669"/>
      <c r="S6" s="168"/>
      <c r="T6" s="669"/>
      <c r="U6" s="670">
        <f t="shared" si="1"/>
        <v>1</v>
      </c>
    </row>
    <row r="7" spans="1:21" s="671" customFormat="1" hidden="1" x14ac:dyDescent="0.25">
      <c r="A7" s="668" t="s">
        <v>5007</v>
      </c>
      <c r="B7" s="169" t="s">
        <v>5008</v>
      </c>
      <c r="C7" s="166" t="s">
        <v>28</v>
      </c>
      <c r="D7" s="302">
        <v>4</v>
      </c>
      <c r="E7" s="168"/>
      <c r="F7" s="669">
        <f t="shared" si="0"/>
        <v>7.52</v>
      </c>
      <c r="G7" s="168"/>
      <c r="H7" s="669">
        <v>7.52</v>
      </c>
      <c r="I7" s="168"/>
      <c r="J7" s="669"/>
      <c r="K7" s="168"/>
      <c r="L7" s="669"/>
      <c r="M7" s="167"/>
      <c r="N7" s="669"/>
      <c r="O7" s="167"/>
      <c r="P7" s="669"/>
      <c r="Q7" s="167"/>
      <c r="R7" s="669"/>
      <c r="S7" s="168"/>
      <c r="T7" s="669"/>
      <c r="U7" s="670">
        <f t="shared" si="1"/>
        <v>1</v>
      </c>
    </row>
    <row r="8" spans="1:21" hidden="1" x14ac:dyDescent="0.25">
      <c r="A8" s="668" t="s">
        <v>5009</v>
      </c>
      <c r="B8" s="169" t="s">
        <v>5010</v>
      </c>
      <c r="C8" s="166" t="s">
        <v>29</v>
      </c>
      <c r="D8" s="302">
        <v>2</v>
      </c>
      <c r="E8" s="168"/>
      <c r="F8" s="669">
        <f t="shared" si="0"/>
        <v>9.48</v>
      </c>
      <c r="G8" s="168"/>
      <c r="H8" s="669">
        <v>9.48</v>
      </c>
      <c r="I8" s="168"/>
      <c r="J8" s="669"/>
      <c r="K8" s="168"/>
      <c r="L8" s="669"/>
      <c r="M8" s="167"/>
      <c r="N8" s="669"/>
      <c r="O8" s="167"/>
      <c r="P8" s="669"/>
      <c r="Q8" s="167"/>
      <c r="R8" s="669"/>
      <c r="S8" s="168"/>
      <c r="T8" s="669"/>
      <c r="U8" s="670">
        <f t="shared" si="1"/>
        <v>1</v>
      </c>
    </row>
    <row r="9" spans="1:21" hidden="1" x14ac:dyDescent="0.25">
      <c r="A9" s="668" t="s">
        <v>5011</v>
      </c>
      <c r="B9" s="169" t="s">
        <v>5012</v>
      </c>
      <c r="C9" s="166" t="s">
        <v>28</v>
      </c>
      <c r="D9" s="302">
        <v>1</v>
      </c>
      <c r="E9" s="168"/>
      <c r="F9" s="669">
        <f t="shared" si="0"/>
        <v>57.62</v>
      </c>
      <c r="G9" s="168"/>
      <c r="H9" s="669">
        <v>57.62</v>
      </c>
      <c r="I9" s="168"/>
      <c r="J9" s="669"/>
      <c r="K9" s="168"/>
      <c r="L9" s="669"/>
      <c r="M9" s="167"/>
      <c r="N9" s="669"/>
      <c r="O9" s="167"/>
      <c r="P9" s="669"/>
      <c r="Q9" s="167"/>
      <c r="R9" s="669"/>
      <c r="S9" s="168"/>
      <c r="T9" s="669"/>
      <c r="U9" s="670">
        <f t="shared" si="1"/>
        <v>1</v>
      </c>
    </row>
    <row r="10" spans="1:21" hidden="1" x14ac:dyDescent="0.25">
      <c r="A10" s="668" t="s">
        <v>5013</v>
      </c>
      <c r="B10" s="169" t="s">
        <v>5014</v>
      </c>
      <c r="C10" s="166" t="s">
        <v>28</v>
      </c>
      <c r="D10" s="302">
        <v>2</v>
      </c>
      <c r="E10" s="173"/>
      <c r="F10" s="669">
        <f t="shared" si="0"/>
        <v>19.62</v>
      </c>
      <c r="G10" s="168" t="s">
        <v>4552</v>
      </c>
      <c r="H10" s="669">
        <v>19.62</v>
      </c>
      <c r="I10" s="168"/>
      <c r="J10" s="669"/>
      <c r="K10" s="168"/>
      <c r="L10" s="669"/>
      <c r="M10" s="167"/>
      <c r="N10" s="669"/>
      <c r="O10" s="167"/>
      <c r="P10" s="669"/>
      <c r="Q10" s="167"/>
      <c r="R10" s="669"/>
      <c r="S10" s="168"/>
      <c r="T10" s="669"/>
      <c r="U10" s="670">
        <f t="shared" si="1"/>
        <v>1</v>
      </c>
    </row>
    <row r="11" spans="1:21" hidden="1" x14ac:dyDescent="0.25">
      <c r="A11" s="668" t="s">
        <v>5015</v>
      </c>
      <c r="B11" s="169" t="s">
        <v>5016</v>
      </c>
      <c r="C11" s="166" t="s">
        <v>28</v>
      </c>
      <c r="D11" s="302">
        <v>2</v>
      </c>
      <c r="E11" s="173"/>
      <c r="F11" s="669">
        <f t="shared" si="0"/>
        <v>19.62</v>
      </c>
      <c r="G11" s="168" t="s">
        <v>4552</v>
      </c>
      <c r="H11" s="669">
        <v>19.62</v>
      </c>
      <c r="I11" s="168"/>
      <c r="J11" s="669"/>
      <c r="K11" s="168"/>
      <c r="L11" s="669"/>
      <c r="M11" s="167"/>
      <c r="N11" s="669"/>
      <c r="O11" s="167"/>
      <c r="P11" s="669"/>
      <c r="Q11" s="167"/>
      <c r="R11" s="669"/>
      <c r="S11" s="168"/>
      <c r="T11" s="669"/>
      <c r="U11" s="670">
        <f t="shared" si="1"/>
        <v>1</v>
      </c>
    </row>
    <row r="12" spans="1:21" hidden="1" x14ac:dyDescent="0.25">
      <c r="A12" s="668" t="s">
        <v>4298</v>
      </c>
      <c r="B12" s="169" t="s">
        <v>4173</v>
      </c>
      <c r="C12" s="166" t="s">
        <v>28</v>
      </c>
      <c r="D12" s="302">
        <v>85</v>
      </c>
      <c r="E12" s="173"/>
      <c r="F12" s="669">
        <f t="shared" si="0"/>
        <v>2.42</v>
      </c>
      <c r="G12" s="168" t="s">
        <v>4552</v>
      </c>
      <c r="H12" s="669">
        <v>2.42</v>
      </c>
      <c r="I12" s="168" t="s">
        <v>4553</v>
      </c>
      <c r="J12" s="669">
        <v>2</v>
      </c>
      <c r="K12" s="168" t="s">
        <v>5017</v>
      </c>
      <c r="L12" s="669">
        <v>16.579999999999998</v>
      </c>
      <c r="M12" s="168"/>
      <c r="N12" s="669"/>
      <c r="O12" s="168"/>
      <c r="P12" s="669"/>
      <c r="Q12" s="168"/>
      <c r="R12" s="669"/>
      <c r="S12" s="167"/>
      <c r="T12" s="669"/>
      <c r="U12" s="670">
        <f t="shared" si="1"/>
        <v>3</v>
      </c>
    </row>
    <row r="13" spans="1:21" hidden="1" x14ac:dyDescent="0.25">
      <c r="A13" s="668" t="s">
        <v>4299</v>
      </c>
      <c r="B13" s="169" t="s">
        <v>4181</v>
      </c>
      <c r="C13" s="166" t="s">
        <v>28</v>
      </c>
      <c r="D13" s="673">
        <v>25</v>
      </c>
      <c r="E13" s="674"/>
      <c r="F13" s="669">
        <f t="shared" si="0"/>
        <v>35.54</v>
      </c>
      <c r="G13" s="168" t="s">
        <v>4552</v>
      </c>
      <c r="H13" s="669">
        <v>3.3</v>
      </c>
      <c r="I13" s="168" t="s">
        <v>4553</v>
      </c>
      <c r="J13" s="669">
        <v>280</v>
      </c>
      <c r="K13" s="168" t="s">
        <v>5017</v>
      </c>
      <c r="L13" s="669">
        <v>35.54</v>
      </c>
      <c r="M13" s="168"/>
      <c r="N13" s="669"/>
      <c r="O13" s="168"/>
      <c r="P13" s="669"/>
      <c r="Q13" s="168"/>
      <c r="R13" s="669"/>
      <c r="S13" s="167"/>
      <c r="T13" s="669"/>
      <c r="U13" s="670">
        <f t="shared" si="1"/>
        <v>3</v>
      </c>
    </row>
    <row r="14" spans="1:21" hidden="1" x14ac:dyDescent="0.25">
      <c r="A14" s="668" t="s">
        <v>4300</v>
      </c>
      <c r="B14" s="169" t="s">
        <v>4206</v>
      </c>
      <c r="C14" s="166" t="s">
        <v>28</v>
      </c>
      <c r="D14" s="302">
        <v>18</v>
      </c>
      <c r="E14" s="173"/>
      <c r="F14" s="669">
        <f t="shared" si="0"/>
        <v>4.79</v>
      </c>
      <c r="G14" s="168" t="s">
        <v>4552</v>
      </c>
      <c r="H14" s="669">
        <v>4.79</v>
      </c>
      <c r="I14" s="168" t="s">
        <v>4553</v>
      </c>
      <c r="J14" s="669">
        <v>3.9</v>
      </c>
      <c r="K14" s="168" t="s">
        <v>5017</v>
      </c>
      <c r="L14" s="669">
        <v>65.88</v>
      </c>
      <c r="M14" s="168"/>
      <c r="N14" s="669"/>
      <c r="O14" s="168"/>
      <c r="P14" s="669"/>
      <c r="Q14" s="168"/>
      <c r="R14" s="669"/>
      <c r="S14" s="167"/>
      <c r="T14" s="669"/>
      <c r="U14" s="670">
        <f t="shared" si="1"/>
        <v>3</v>
      </c>
    </row>
    <row r="15" spans="1:21" hidden="1" x14ac:dyDescent="0.25">
      <c r="A15" s="668" t="s">
        <v>4301</v>
      </c>
      <c r="B15" s="169" t="s">
        <v>4267</v>
      </c>
      <c r="C15" s="166" t="s">
        <v>28</v>
      </c>
      <c r="D15" s="302">
        <v>6</v>
      </c>
      <c r="E15" s="173"/>
      <c r="F15" s="669">
        <f t="shared" si="0"/>
        <v>6.01</v>
      </c>
      <c r="G15" s="168" t="s">
        <v>4552</v>
      </c>
      <c r="H15" s="669">
        <v>6.01</v>
      </c>
      <c r="I15" s="168" t="s">
        <v>4553</v>
      </c>
      <c r="J15" s="669">
        <v>5.35</v>
      </c>
      <c r="K15" s="168" t="s">
        <v>5017</v>
      </c>
      <c r="L15" s="669">
        <v>58.53</v>
      </c>
      <c r="M15" s="167"/>
      <c r="N15" s="669"/>
      <c r="O15" s="167"/>
      <c r="P15" s="669"/>
      <c r="Q15" s="167"/>
      <c r="R15" s="669"/>
      <c r="S15" s="167"/>
      <c r="T15" s="669"/>
      <c r="U15" s="670">
        <f t="shared" si="1"/>
        <v>3</v>
      </c>
    </row>
    <row r="16" spans="1:21" hidden="1" x14ac:dyDescent="0.25">
      <c r="A16" s="668" t="s">
        <v>4302</v>
      </c>
      <c r="B16" s="169" t="s">
        <v>4175</v>
      </c>
      <c r="C16" s="166" t="s">
        <v>28</v>
      </c>
      <c r="D16" s="302">
        <v>25</v>
      </c>
      <c r="E16" s="173"/>
      <c r="F16" s="669">
        <f t="shared" si="0"/>
        <v>9.81</v>
      </c>
      <c r="G16" s="168" t="s">
        <v>4552</v>
      </c>
      <c r="H16" s="669">
        <v>9.81</v>
      </c>
      <c r="I16" s="168" t="s">
        <v>4553</v>
      </c>
      <c r="J16" s="669">
        <v>7.15</v>
      </c>
      <c r="K16" s="168" t="s">
        <v>5017</v>
      </c>
      <c r="L16" s="669">
        <v>92.17</v>
      </c>
      <c r="M16" s="167"/>
      <c r="N16" s="669"/>
      <c r="O16" s="167"/>
      <c r="P16" s="669"/>
      <c r="Q16" s="167"/>
      <c r="R16" s="669"/>
      <c r="S16" s="167"/>
      <c r="T16" s="669"/>
      <c r="U16" s="670">
        <f t="shared" si="1"/>
        <v>3</v>
      </c>
    </row>
    <row r="17" spans="1:21" hidden="1" x14ac:dyDescent="0.25">
      <c r="A17" s="668" t="s">
        <v>4303</v>
      </c>
      <c r="B17" s="169" t="s">
        <v>4272</v>
      </c>
      <c r="C17" s="166" t="s">
        <v>28</v>
      </c>
      <c r="D17" s="302">
        <v>6</v>
      </c>
      <c r="E17" s="173"/>
      <c r="F17" s="669">
        <f t="shared" si="0"/>
        <v>12.95</v>
      </c>
      <c r="G17" s="168" t="s">
        <v>4552</v>
      </c>
      <c r="H17" s="669">
        <v>12.95</v>
      </c>
      <c r="I17" s="168" t="s">
        <v>4553</v>
      </c>
      <c r="J17" s="669">
        <v>8.5</v>
      </c>
      <c r="K17" s="168" t="s">
        <v>5017</v>
      </c>
      <c r="L17" s="669">
        <v>117.32</v>
      </c>
      <c r="M17" s="167"/>
      <c r="N17" s="669"/>
      <c r="O17" s="167"/>
      <c r="P17" s="669"/>
      <c r="Q17" s="167"/>
      <c r="R17" s="669"/>
      <c r="S17" s="167"/>
      <c r="T17" s="669"/>
      <c r="U17" s="670">
        <f t="shared" si="1"/>
        <v>3</v>
      </c>
    </row>
    <row r="18" spans="1:21" hidden="1" x14ac:dyDescent="0.25">
      <c r="A18" s="668" t="s">
        <v>4304</v>
      </c>
      <c r="B18" s="169" t="s">
        <v>4233</v>
      </c>
      <c r="C18" s="166" t="s">
        <v>28</v>
      </c>
      <c r="D18" s="302">
        <v>18</v>
      </c>
      <c r="E18" s="173"/>
      <c r="F18" s="669">
        <f t="shared" si="0"/>
        <v>1.8</v>
      </c>
      <c r="G18" s="168" t="s">
        <v>4552</v>
      </c>
      <c r="H18" s="669">
        <v>1.64</v>
      </c>
      <c r="I18" s="168" t="s">
        <v>4553</v>
      </c>
      <c r="J18" s="669">
        <v>1.8</v>
      </c>
      <c r="K18" s="168" t="s">
        <v>5017</v>
      </c>
      <c r="L18" s="669">
        <v>11.59</v>
      </c>
      <c r="M18" s="167"/>
      <c r="N18" s="669"/>
      <c r="O18" s="167"/>
      <c r="P18" s="669"/>
      <c r="Q18" s="167"/>
      <c r="R18" s="669"/>
      <c r="S18" s="167"/>
      <c r="T18" s="669"/>
      <c r="U18" s="670">
        <f t="shared" si="1"/>
        <v>3</v>
      </c>
    </row>
    <row r="19" spans="1:21" hidden="1" x14ac:dyDescent="0.25">
      <c r="A19" s="668" t="s">
        <v>5018</v>
      </c>
      <c r="B19" s="169" t="s">
        <v>5019</v>
      </c>
      <c r="C19" s="166" t="s">
        <v>28</v>
      </c>
      <c r="D19" s="302">
        <v>3</v>
      </c>
      <c r="E19" s="173"/>
      <c r="F19" s="669">
        <f t="shared" si="0"/>
        <v>63.15</v>
      </c>
      <c r="G19" s="168" t="s">
        <v>4552</v>
      </c>
      <c r="H19" s="669">
        <v>37.28</v>
      </c>
      <c r="I19" s="168" t="s">
        <v>5017</v>
      </c>
      <c r="J19" s="669">
        <v>89.02</v>
      </c>
      <c r="K19" s="168"/>
      <c r="L19" s="669"/>
      <c r="M19" s="167"/>
      <c r="N19" s="669"/>
      <c r="O19" s="167"/>
      <c r="P19" s="669"/>
      <c r="Q19" s="167"/>
      <c r="R19" s="669"/>
      <c r="S19" s="167"/>
      <c r="T19" s="669"/>
      <c r="U19" s="670">
        <f t="shared" si="1"/>
        <v>2</v>
      </c>
    </row>
    <row r="20" spans="1:21" hidden="1" x14ac:dyDescent="0.25">
      <c r="A20" s="668" t="s">
        <v>4844</v>
      </c>
      <c r="B20" s="169" t="s">
        <v>4845</v>
      </c>
      <c r="C20" s="166" t="s">
        <v>28</v>
      </c>
      <c r="D20" s="302">
        <v>7</v>
      </c>
      <c r="E20" s="173"/>
      <c r="F20" s="669">
        <f t="shared" si="0"/>
        <v>61.97</v>
      </c>
      <c r="G20" s="168" t="s">
        <v>4552</v>
      </c>
      <c r="H20" s="669">
        <v>61.97</v>
      </c>
      <c r="I20" s="168" t="s">
        <v>4553</v>
      </c>
      <c r="J20" s="669">
        <v>38</v>
      </c>
      <c r="K20" s="168" t="s">
        <v>5017</v>
      </c>
      <c r="L20" s="669">
        <v>73.739999999999995</v>
      </c>
      <c r="M20" s="168"/>
      <c r="N20" s="669"/>
      <c r="O20" s="168"/>
      <c r="P20" s="669"/>
      <c r="Q20" s="168"/>
      <c r="R20" s="669"/>
      <c r="S20" s="168"/>
      <c r="T20" s="669"/>
      <c r="U20" s="670">
        <f t="shared" si="1"/>
        <v>3</v>
      </c>
    </row>
    <row r="21" spans="1:21" hidden="1" x14ac:dyDescent="0.25">
      <c r="A21" s="668" t="s">
        <v>4846</v>
      </c>
      <c r="B21" s="169" t="s">
        <v>4847</v>
      </c>
      <c r="C21" s="166" t="s">
        <v>28</v>
      </c>
      <c r="D21" s="302">
        <v>1</v>
      </c>
      <c r="E21" s="173"/>
      <c r="F21" s="669">
        <f t="shared" si="0"/>
        <v>139.62</v>
      </c>
      <c r="G21" s="168" t="s">
        <v>4552</v>
      </c>
      <c r="H21" s="669">
        <v>28.15</v>
      </c>
      <c r="I21" s="168" t="s">
        <v>4553</v>
      </c>
      <c r="J21" s="669">
        <v>190</v>
      </c>
      <c r="K21" s="168" t="s">
        <v>5017</v>
      </c>
      <c r="L21" s="669">
        <v>139.62</v>
      </c>
      <c r="M21" s="168"/>
      <c r="N21" s="669"/>
      <c r="O21" s="168"/>
      <c r="P21" s="669"/>
      <c r="Q21" s="168"/>
      <c r="R21" s="669"/>
      <c r="S21" s="168"/>
      <c r="T21" s="669"/>
      <c r="U21" s="670">
        <f t="shared" si="1"/>
        <v>3</v>
      </c>
    </row>
    <row r="22" spans="1:21" hidden="1" x14ac:dyDescent="0.25">
      <c r="A22" s="668" t="s">
        <v>4848</v>
      </c>
      <c r="B22" s="169" t="s">
        <v>4849</v>
      </c>
      <c r="C22" s="166" t="s">
        <v>28</v>
      </c>
      <c r="D22" s="302">
        <v>6</v>
      </c>
      <c r="E22" s="173"/>
      <c r="F22" s="669">
        <f t="shared" si="0"/>
        <v>169.14</v>
      </c>
      <c r="G22" s="168" t="s">
        <v>4552</v>
      </c>
      <c r="H22" s="669">
        <v>46.46</v>
      </c>
      <c r="I22" s="168" t="s">
        <v>4553</v>
      </c>
      <c r="J22" s="669">
        <v>210</v>
      </c>
      <c r="K22" s="168" t="s">
        <v>5017</v>
      </c>
      <c r="L22" s="669">
        <v>169.14</v>
      </c>
      <c r="M22" s="168"/>
      <c r="N22" s="669"/>
      <c r="O22" s="168"/>
      <c r="P22" s="669"/>
      <c r="Q22" s="168"/>
      <c r="R22" s="669"/>
      <c r="S22" s="168"/>
      <c r="T22" s="669"/>
      <c r="U22" s="670">
        <f t="shared" si="1"/>
        <v>3</v>
      </c>
    </row>
    <row r="23" spans="1:21" hidden="1" x14ac:dyDescent="0.25">
      <c r="A23" s="668" t="s">
        <v>4305</v>
      </c>
      <c r="B23" s="169" t="s">
        <v>4189</v>
      </c>
      <c r="C23" s="166" t="s">
        <v>28</v>
      </c>
      <c r="D23" s="303">
        <v>4</v>
      </c>
      <c r="E23" s="173"/>
      <c r="F23" s="669">
        <f t="shared" si="0"/>
        <v>2.42</v>
      </c>
      <c r="G23" s="168" t="s">
        <v>4552</v>
      </c>
      <c r="H23" s="669">
        <v>2.42</v>
      </c>
      <c r="I23" s="168" t="s">
        <v>4553</v>
      </c>
      <c r="J23" s="669">
        <v>2</v>
      </c>
      <c r="K23" s="168" t="s">
        <v>5017</v>
      </c>
      <c r="L23" s="669">
        <v>16.579999999999998</v>
      </c>
      <c r="M23" s="168"/>
      <c r="N23" s="669"/>
      <c r="O23" s="168"/>
      <c r="P23" s="669"/>
      <c r="Q23" s="168"/>
      <c r="R23" s="669"/>
      <c r="S23" s="168"/>
      <c r="T23" s="669"/>
      <c r="U23" s="670">
        <f t="shared" si="1"/>
        <v>3</v>
      </c>
    </row>
    <row r="24" spans="1:21" hidden="1" x14ac:dyDescent="0.25">
      <c r="A24" s="668" t="s">
        <v>4306</v>
      </c>
      <c r="B24" s="169" t="s">
        <v>4203</v>
      </c>
      <c r="C24" s="166" t="s">
        <v>28</v>
      </c>
      <c r="D24" s="302">
        <v>6</v>
      </c>
      <c r="E24" s="173"/>
      <c r="F24" s="669">
        <f t="shared" si="0"/>
        <v>3.3</v>
      </c>
      <c r="G24" s="168" t="s">
        <v>4552</v>
      </c>
      <c r="H24" s="669">
        <v>3.3</v>
      </c>
      <c r="I24" s="168" t="s">
        <v>4553</v>
      </c>
      <c r="J24" s="669">
        <v>2.8</v>
      </c>
      <c r="K24" s="168" t="s">
        <v>5017</v>
      </c>
      <c r="L24" s="669">
        <v>35.54</v>
      </c>
      <c r="M24" s="168"/>
      <c r="N24" s="669"/>
      <c r="O24" s="168"/>
      <c r="P24" s="669"/>
      <c r="Q24" s="168"/>
      <c r="R24" s="669"/>
      <c r="S24" s="168"/>
      <c r="T24" s="669"/>
      <c r="U24" s="670">
        <f t="shared" si="1"/>
        <v>3</v>
      </c>
    </row>
    <row r="25" spans="1:21" hidden="1" x14ac:dyDescent="0.25">
      <c r="A25" s="668" t="s">
        <v>4307</v>
      </c>
      <c r="B25" s="169" t="s">
        <v>4205</v>
      </c>
      <c r="C25" s="166" t="s">
        <v>28</v>
      </c>
      <c r="D25" s="302">
        <v>2</v>
      </c>
      <c r="E25" s="173"/>
      <c r="F25" s="669">
        <f t="shared" si="0"/>
        <v>4.79</v>
      </c>
      <c r="G25" s="168" t="s">
        <v>4552</v>
      </c>
      <c r="H25" s="669">
        <v>4.79</v>
      </c>
      <c r="I25" s="168" t="s">
        <v>4553</v>
      </c>
      <c r="J25" s="669">
        <v>3.9</v>
      </c>
      <c r="K25" s="168" t="s">
        <v>5017</v>
      </c>
      <c r="L25" s="669">
        <v>65.88</v>
      </c>
      <c r="M25" s="168"/>
      <c r="N25" s="669"/>
      <c r="O25" s="168"/>
      <c r="P25" s="669"/>
      <c r="Q25" s="168"/>
      <c r="R25" s="669"/>
      <c r="S25" s="168"/>
      <c r="T25" s="669"/>
      <c r="U25" s="670">
        <f t="shared" si="1"/>
        <v>3</v>
      </c>
    </row>
    <row r="26" spans="1:21" hidden="1" x14ac:dyDescent="0.25">
      <c r="A26" s="668" t="s">
        <v>5020</v>
      </c>
      <c r="B26" s="169" t="s">
        <v>5021</v>
      </c>
      <c r="C26" s="166" t="s">
        <v>28</v>
      </c>
      <c r="D26" s="302">
        <v>5</v>
      </c>
      <c r="E26" s="173"/>
      <c r="F26" s="669">
        <f t="shared" si="0"/>
        <v>23.204999999999998</v>
      </c>
      <c r="G26" s="168" t="s">
        <v>4552</v>
      </c>
      <c r="H26" s="669">
        <v>12.01</v>
      </c>
      <c r="I26" s="168" t="s">
        <v>5017</v>
      </c>
      <c r="J26" s="669">
        <v>34.4</v>
      </c>
      <c r="K26" s="168"/>
      <c r="L26" s="669"/>
      <c r="M26" s="168"/>
      <c r="N26" s="669"/>
      <c r="O26" s="168"/>
      <c r="P26" s="669"/>
      <c r="Q26" s="168"/>
      <c r="R26" s="669"/>
      <c r="S26" s="168"/>
      <c r="T26" s="669"/>
      <c r="U26" s="670">
        <f t="shared" si="1"/>
        <v>2</v>
      </c>
    </row>
    <row r="27" spans="1:21" hidden="1" x14ac:dyDescent="0.25">
      <c r="A27" s="668" t="s">
        <v>4308</v>
      </c>
      <c r="B27" s="169" t="s">
        <v>4160</v>
      </c>
      <c r="C27" s="166" t="s">
        <v>28</v>
      </c>
      <c r="D27" s="302">
        <v>18</v>
      </c>
      <c r="E27" s="173"/>
      <c r="F27" s="669">
        <f t="shared" si="0"/>
        <v>50.99</v>
      </c>
      <c r="G27" s="168" t="s">
        <v>4552</v>
      </c>
      <c r="H27" s="669">
        <v>9.81</v>
      </c>
      <c r="I27" s="168" t="s">
        <v>4553</v>
      </c>
      <c r="J27" s="669">
        <v>7.15</v>
      </c>
      <c r="K27" s="168" t="s">
        <v>5017</v>
      </c>
      <c r="L27" s="669">
        <v>92.17</v>
      </c>
      <c r="M27" s="168" t="s">
        <v>4554</v>
      </c>
      <c r="N27" s="669">
        <v>10833</v>
      </c>
      <c r="O27" s="168"/>
      <c r="P27" s="669"/>
      <c r="Q27" s="168"/>
      <c r="R27" s="669"/>
      <c r="S27" s="168"/>
      <c r="T27" s="669"/>
      <c r="U27" s="670">
        <f t="shared" si="1"/>
        <v>4</v>
      </c>
    </row>
    <row r="28" spans="1:21" hidden="1" x14ac:dyDescent="0.25">
      <c r="A28" s="668" t="s">
        <v>5022</v>
      </c>
      <c r="B28" s="169" t="s">
        <v>5023</v>
      </c>
      <c r="C28" s="166" t="s">
        <v>28</v>
      </c>
      <c r="D28" s="302">
        <v>1</v>
      </c>
      <c r="E28" s="173"/>
      <c r="F28" s="669">
        <f t="shared" si="0"/>
        <v>6.0050000000000008</v>
      </c>
      <c r="G28" s="168" t="s">
        <v>4552</v>
      </c>
      <c r="H28" s="669">
        <v>3.27</v>
      </c>
      <c r="I28" s="168" t="s">
        <v>5017</v>
      </c>
      <c r="J28" s="669">
        <v>8.74</v>
      </c>
      <c r="K28" s="168"/>
      <c r="L28" s="669"/>
      <c r="M28" s="168"/>
      <c r="N28" s="669"/>
      <c r="O28" s="168"/>
      <c r="P28" s="669"/>
      <c r="Q28" s="168"/>
      <c r="R28" s="669"/>
      <c r="S28" s="167"/>
      <c r="T28" s="669"/>
      <c r="U28" s="670">
        <f t="shared" si="1"/>
        <v>2</v>
      </c>
    </row>
    <row r="29" spans="1:21" hidden="1" x14ac:dyDescent="0.25">
      <c r="A29" s="668" t="s">
        <v>5024</v>
      </c>
      <c r="B29" s="169" t="s">
        <v>5025</v>
      </c>
      <c r="C29" s="166" t="s">
        <v>28</v>
      </c>
      <c r="D29" s="302">
        <v>10</v>
      </c>
      <c r="E29" s="168"/>
      <c r="F29" s="669">
        <f t="shared" si="0"/>
        <v>0.73599999999999999</v>
      </c>
      <c r="G29" s="168"/>
      <c r="H29" s="669">
        <v>0.73599999999999999</v>
      </c>
      <c r="I29" s="168"/>
      <c r="J29" s="669"/>
      <c r="K29" s="168"/>
      <c r="L29" s="669"/>
      <c r="M29" s="168"/>
      <c r="N29" s="669"/>
      <c r="O29" s="168"/>
      <c r="P29" s="669"/>
      <c r="Q29" s="168"/>
      <c r="R29" s="669"/>
      <c r="S29" s="167"/>
      <c r="T29" s="669"/>
      <c r="U29" s="670">
        <f t="shared" si="1"/>
        <v>1</v>
      </c>
    </row>
    <row r="30" spans="1:21" hidden="1" x14ac:dyDescent="0.25">
      <c r="A30" s="668" t="s">
        <v>5026</v>
      </c>
      <c r="B30" s="169" t="s">
        <v>5027</v>
      </c>
      <c r="C30" s="166" t="s">
        <v>28</v>
      </c>
      <c r="D30" s="302">
        <v>1</v>
      </c>
      <c r="E30" s="168"/>
      <c r="F30" s="669">
        <f t="shared" si="0"/>
        <v>5659.13</v>
      </c>
      <c r="G30" s="168"/>
      <c r="H30" s="669">
        <v>485.26</v>
      </c>
      <c r="I30" s="168"/>
      <c r="J30" s="669"/>
      <c r="K30" s="168"/>
      <c r="L30" s="669"/>
      <c r="M30" s="168" t="s">
        <v>4554</v>
      </c>
      <c r="N30" s="669">
        <v>10833</v>
      </c>
      <c r="O30" s="168"/>
      <c r="P30" s="669"/>
      <c r="Q30" s="168"/>
      <c r="R30" s="669"/>
      <c r="S30" s="167"/>
      <c r="T30" s="669"/>
      <c r="U30" s="670">
        <f t="shared" si="1"/>
        <v>2</v>
      </c>
    </row>
    <row r="31" spans="1:21" ht="127.5" hidden="1" x14ac:dyDescent="0.25">
      <c r="A31" s="668" t="s">
        <v>5028</v>
      </c>
      <c r="B31" s="169" t="s">
        <v>5029</v>
      </c>
      <c r="C31" s="168" t="s">
        <v>0</v>
      </c>
      <c r="D31" s="302">
        <v>30</v>
      </c>
      <c r="E31" s="168"/>
      <c r="F31" s="669">
        <f t="shared" si="0"/>
        <v>13.85</v>
      </c>
      <c r="G31" s="168"/>
      <c r="H31" s="669">
        <v>13.85</v>
      </c>
      <c r="I31" s="168"/>
      <c r="J31" s="669"/>
      <c r="K31" s="168"/>
      <c r="L31" s="669"/>
      <c r="M31" s="168"/>
      <c r="N31" s="669"/>
      <c r="O31" s="168"/>
      <c r="P31" s="669"/>
      <c r="Q31" s="168"/>
      <c r="R31" s="669"/>
      <c r="S31" s="167"/>
      <c r="T31" s="669"/>
      <c r="U31" s="670">
        <f t="shared" si="1"/>
        <v>1</v>
      </c>
    </row>
    <row r="32" spans="1:21" ht="51" hidden="1" x14ac:dyDescent="0.25">
      <c r="A32" s="668" t="s">
        <v>5030</v>
      </c>
      <c r="B32" s="169" t="s">
        <v>5031</v>
      </c>
      <c r="C32" s="166" t="s">
        <v>0</v>
      </c>
      <c r="D32" s="302">
        <v>70</v>
      </c>
      <c r="E32" s="168"/>
      <c r="F32" s="669">
        <f t="shared" si="0"/>
        <v>25.42</v>
      </c>
      <c r="G32" s="168"/>
      <c r="H32" s="669">
        <v>25.42</v>
      </c>
      <c r="I32" s="168"/>
      <c r="J32" s="669"/>
      <c r="K32" s="168"/>
      <c r="L32" s="669"/>
      <c r="M32" s="168"/>
      <c r="N32" s="669"/>
      <c r="O32" s="168"/>
      <c r="P32" s="669"/>
      <c r="Q32" s="168"/>
      <c r="R32" s="669"/>
      <c r="S32" s="167"/>
      <c r="T32" s="669"/>
      <c r="U32" s="670">
        <f t="shared" si="1"/>
        <v>1</v>
      </c>
    </row>
    <row r="33" spans="1:21" ht="51" hidden="1" x14ac:dyDescent="0.25">
      <c r="A33" s="668" t="s">
        <v>5032</v>
      </c>
      <c r="B33" s="169" t="s">
        <v>5033</v>
      </c>
      <c r="C33" s="166" t="s">
        <v>0</v>
      </c>
      <c r="D33" s="302">
        <v>45</v>
      </c>
      <c r="E33" s="168"/>
      <c r="F33" s="669">
        <f t="shared" si="0"/>
        <v>29.4</v>
      </c>
      <c r="G33" s="168"/>
      <c r="H33" s="669">
        <v>29.4</v>
      </c>
      <c r="I33" s="168"/>
      <c r="J33" s="669"/>
      <c r="K33" s="168"/>
      <c r="L33" s="669"/>
      <c r="M33" s="168"/>
      <c r="N33" s="669"/>
      <c r="O33" s="168"/>
      <c r="P33" s="669"/>
      <c r="Q33" s="168"/>
      <c r="R33" s="669"/>
      <c r="S33" s="167"/>
      <c r="T33" s="669"/>
      <c r="U33" s="670">
        <f t="shared" si="1"/>
        <v>1</v>
      </c>
    </row>
    <row r="34" spans="1:21" ht="51" hidden="1" x14ac:dyDescent="0.25">
      <c r="A34" s="668" t="s">
        <v>5034</v>
      </c>
      <c r="B34" s="169" t="s">
        <v>5035</v>
      </c>
      <c r="C34" s="166" t="s">
        <v>0</v>
      </c>
      <c r="D34" s="302">
        <v>20</v>
      </c>
      <c r="E34" s="168"/>
      <c r="F34" s="669">
        <f t="shared" si="0"/>
        <v>16.190000000000001</v>
      </c>
      <c r="G34" s="168"/>
      <c r="H34" s="669">
        <v>16.190000000000001</v>
      </c>
      <c r="I34" s="168"/>
      <c r="J34" s="669"/>
      <c r="K34" s="168"/>
      <c r="L34" s="669"/>
      <c r="M34" s="168"/>
      <c r="N34" s="669"/>
      <c r="O34" s="168"/>
      <c r="P34" s="669"/>
      <c r="Q34" s="168"/>
      <c r="R34" s="669"/>
      <c r="S34" s="167"/>
      <c r="T34" s="669"/>
      <c r="U34" s="670">
        <f t="shared" si="1"/>
        <v>1</v>
      </c>
    </row>
    <row r="35" spans="1:21" hidden="1" x14ac:dyDescent="0.25">
      <c r="A35" s="668" t="s">
        <v>5036</v>
      </c>
      <c r="B35" s="169" t="s">
        <v>5037</v>
      </c>
      <c r="C35" s="166" t="s">
        <v>0</v>
      </c>
      <c r="D35" s="302">
        <v>50</v>
      </c>
      <c r="E35" s="168"/>
      <c r="F35" s="669">
        <f t="shared" si="0"/>
        <v>7.05</v>
      </c>
      <c r="G35" s="168"/>
      <c r="H35" s="669">
        <v>7.05</v>
      </c>
      <c r="I35" s="168"/>
      <c r="J35" s="669"/>
      <c r="K35" s="168"/>
      <c r="L35" s="669"/>
      <c r="M35" s="168"/>
      <c r="N35" s="669"/>
      <c r="O35" s="168"/>
      <c r="P35" s="669"/>
      <c r="Q35" s="168"/>
      <c r="R35" s="669"/>
      <c r="S35" s="167"/>
      <c r="T35" s="669"/>
      <c r="U35" s="670">
        <f t="shared" si="1"/>
        <v>1</v>
      </c>
    </row>
    <row r="36" spans="1:21" hidden="1" x14ac:dyDescent="0.25">
      <c r="A36" s="668" t="s">
        <v>5038</v>
      </c>
      <c r="B36" s="169" t="s">
        <v>5039</v>
      </c>
      <c r="C36" s="166" t="s">
        <v>0</v>
      </c>
      <c r="D36" s="302">
        <v>130</v>
      </c>
      <c r="E36" s="168"/>
      <c r="F36" s="669">
        <f t="shared" si="0"/>
        <v>30.33</v>
      </c>
      <c r="G36" s="168"/>
      <c r="H36" s="669">
        <v>30.33</v>
      </c>
      <c r="I36" s="168"/>
      <c r="J36" s="669"/>
      <c r="K36" s="168"/>
      <c r="L36" s="669"/>
      <c r="M36" s="168"/>
      <c r="N36" s="669"/>
      <c r="O36" s="168"/>
      <c r="P36" s="669"/>
      <c r="Q36" s="168"/>
      <c r="R36" s="669"/>
      <c r="S36" s="167"/>
      <c r="T36" s="669"/>
      <c r="U36" s="670">
        <f t="shared" si="1"/>
        <v>1</v>
      </c>
    </row>
    <row r="37" spans="1:21" ht="51" hidden="1" x14ac:dyDescent="0.25">
      <c r="A37" s="668" t="s">
        <v>5040</v>
      </c>
      <c r="B37" s="169" t="s">
        <v>5041</v>
      </c>
      <c r="C37" s="166" t="s">
        <v>0</v>
      </c>
      <c r="D37" s="302">
        <v>25</v>
      </c>
      <c r="E37" s="168"/>
      <c r="F37" s="669">
        <f t="shared" si="0"/>
        <v>0.57999999999999996</v>
      </c>
      <c r="G37" s="168"/>
      <c r="H37" s="669">
        <v>0.57999999999999996</v>
      </c>
      <c r="I37" s="168"/>
      <c r="J37" s="669"/>
      <c r="K37" s="168"/>
      <c r="L37" s="669"/>
      <c r="M37" s="168"/>
      <c r="N37" s="669"/>
      <c r="O37" s="168"/>
      <c r="P37" s="669"/>
      <c r="Q37" s="168"/>
      <c r="R37" s="669"/>
      <c r="S37" s="167"/>
      <c r="T37" s="669"/>
      <c r="U37" s="670">
        <f t="shared" si="1"/>
        <v>1</v>
      </c>
    </row>
    <row r="38" spans="1:21" ht="51" hidden="1" x14ac:dyDescent="0.25">
      <c r="A38" s="668" t="s">
        <v>5042</v>
      </c>
      <c r="B38" s="169" t="s">
        <v>5043</v>
      </c>
      <c r="C38" s="166" t="s">
        <v>0</v>
      </c>
      <c r="D38" s="302">
        <v>25</v>
      </c>
      <c r="E38" s="168"/>
      <c r="F38" s="669">
        <f t="shared" si="0"/>
        <v>0.94</v>
      </c>
      <c r="G38" s="168"/>
      <c r="H38" s="669">
        <v>0.94</v>
      </c>
      <c r="I38" s="168"/>
      <c r="J38" s="669"/>
      <c r="K38" s="168"/>
      <c r="L38" s="669"/>
      <c r="M38" s="168"/>
      <c r="N38" s="669"/>
      <c r="O38" s="168"/>
      <c r="P38" s="669"/>
      <c r="Q38" s="168"/>
      <c r="R38" s="669"/>
      <c r="S38" s="167"/>
      <c r="T38" s="669"/>
      <c r="U38" s="670">
        <f t="shared" si="1"/>
        <v>1</v>
      </c>
    </row>
    <row r="39" spans="1:21" ht="51" hidden="1" x14ac:dyDescent="0.25">
      <c r="A39" s="668" t="s">
        <v>5044</v>
      </c>
      <c r="B39" s="169" t="s">
        <v>5045</v>
      </c>
      <c r="C39" s="166" t="s">
        <v>0</v>
      </c>
      <c r="D39" s="302">
        <v>10</v>
      </c>
      <c r="E39" s="168"/>
      <c r="F39" s="669">
        <f t="shared" si="0"/>
        <v>1.63</v>
      </c>
      <c r="G39" s="168"/>
      <c r="H39" s="669">
        <v>1.63</v>
      </c>
      <c r="I39" s="168"/>
      <c r="J39" s="669"/>
      <c r="K39" s="168"/>
      <c r="L39" s="669"/>
      <c r="M39" s="168"/>
      <c r="N39" s="669"/>
      <c r="O39" s="168"/>
      <c r="P39" s="669"/>
      <c r="Q39" s="168"/>
      <c r="R39" s="669"/>
      <c r="S39" s="167"/>
      <c r="T39" s="669"/>
      <c r="U39" s="670">
        <f t="shared" si="1"/>
        <v>1</v>
      </c>
    </row>
    <row r="40" spans="1:21" ht="51" hidden="1" x14ac:dyDescent="0.25">
      <c r="A40" s="668" t="s">
        <v>5046</v>
      </c>
      <c r="B40" s="169" t="s">
        <v>5047</v>
      </c>
      <c r="C40" s="166" t="s">
        <v>0</v>
      </c>
      <c r="D40" s="302">
        <v>6</v>
      </c>
      <c r="E40" s="168"/>
      <c r="F40" s="669">
        <f t="shared" si="0"/>
        <v>0.57999999999999996</v>
      </c>
      <c r="G40" s="168"/>
      <c r="H40" s="669">
        <v>0.57999999999999996</v>
      </c>
      <c r="I40" s="168"/>
      <c r="J40" s="669"/>
      <c r="K40" s="168"/>
      <c r="L40" s="669"/>
      <c r="M40" s="168"/>
      <c r="N40" s="669"/>
      <c r="O40" s="168"/>
      <c r="P40" s="669"/>
      <c r="Q40" s="168"/>
      <c r="R40" s="669"/>
      <c r="S40" s="167"/>
      <c r="T40" s="669"/>
      <c r="U40" s="670">
        <f t="shared" si="1"/>
        <v>1</v>
      </c>
    </row>
    <row r="41" spans="1:21" ht="51" hidden="1" x14ac:dyDescent="0.25">
      <c r="A41" s="668" t="s">
        <v>5048</v>
      </c>
      <c r="B41" s="169" t="s">
        <v>5049</v>
      </c>
      <c r="C41" s="166" t="s">
        <v>0</v>
      </c>
      <c r="D41" s="302">
        <v>25</v>
      </c>
      <c r="E41" s="168"/>
      <c r="F41" s="669">
        <f t="shared" si="0"/>
        <v>0.57999999999999996</v>
      </c>
      <c r="G41" s="168"/>
      <c r="H41" s="669">
        <v>0.57999999999999996</v>
      </c>
      <c r="I41" s="168"/>
      <c r="J41" s="669"/>
      <c r="K41" s="168"/>
      <c r="L41" s="669"/>
      <c r="M41" s="168"/>
      <c r="N41" s="669"/>
      <c r="O41" s="168"/>
      <c r="P41" s="669"/>
      <c r="Q41" s="168"/>
      <c r="R41" s="669"/>
      <c r="S41" s="167"/>
      <c r="T41" s="669"/>
      <c r="U41" s="670">
        <f t="shared" si="1"/>
        <v>1</v>
      </c>
    </row>
    <row r="42" spans="1:21" ht="51" hidden="1" x14ac:dyDescent="0.25">
      <c r="A42" s="668" t="s">
        <v>5050</v>
      </c>
      <c r="B42" s="169" t="s">
        <v>5051</v>
      </c>
      <c r="C42" s="168" t="s">
        <v>0</v>
      </c>
      <c r="D42" s="302">
        <v>50</v>
      </c>
      <c r="E42" s="168"/>
      <c r="F42" s="669">
        <f t="shared" si="0"/>
        <v>0.95</v>
      </c>
      <c r="G42" s="168"/>
      <c r="H42" s="669">
        <v>0.95</v>
      </c>
      <c r="I42" s="168"/>
      <c r="J42" s="669"/>
      <c r="K42" s="168"/>
      <c r="L42" s="669"/>
      <c r="M42" s="168"/>
      <c r="N42" s="669"/>
      <c r="O42" s="168"/>
      <c r="P42" s="669"/>
      <c r="Q42" s="168"/>
      <c r="R42" s="669"/>
      <c r="S42" s="167"/>
      <c r="T42" s="669"/>
      <c r="U42" s="670">
        <f t="shared" si="1"/>
        <v>1</v>
      </c>
    </row>
    <row r="43" spans="1:21" ht="51" hidden="1" x14ac:dyDescent="0.25">
      <c r="A43" s="668" t="s">
        <v>5052</v>
      </c>
      <c r="B43" s="169" t="s">
        <v>5053</v>
      </c>
      <c r="C43" s="166" t="s">
        <v>0</v>
      </c>
      <c r="D43" s="302">
        <v>30</v>
      </c>
      <c r="E43" s="168"/>
      <c r="F43" s="669">
        <f t="shared" si="0"/>
        <v>1.63</v>
      </c>
      <c r="G43" s="168"/>
      <c r="H43" s="669">
        <v>1.63</v>
      </c>
      <c r="I43" s="168"/>
      <c r="J43" s="669"/>
      <c r="K43" s="168"/>
      <c r="L43" s="669"/>
      <c r="M43" s="168"/>
      <c r="N43" s="669"/>
      <c r="O43" s="168"/>
      <c r="P43" s="669"/>
      <c r="Q43" s="168"/>
      <c r="R43" s="669"/>
      <c r="S43" s="167"/>
      <c r="T43" s="669"/>
      <c r="U43" s="670">
        <f t="shared" si="1"/>
        <v>1</v>
      </c>
    </row>
    <row r="44" spans="1:21" ht="51" hidden="1" x14ac:dyDescent="0.25">
      <c r="A44" s="668" t="s">
        <v>5054</v>
      </c>
      <c r="B44" s="169" t="s">
        <v>5055</v>
      </c>
      <c r="C44" s="168" t="s">
        <v>0</v>
      </c>
      <c r="D44" s="302">
        <v>25</v>
      </c>
      <c r="E44" s="168"/>
      <c r="F44" s="669">
        <f t="shared" si="0"/>
        <v>0.95</v>
      </c>
      <c r="G44" s="168"/>
      <c r="H44" s="669">
        <v>0.95</v>
      </c>
      <c r="I44" s="168"/>
      <c r="J44" s="669"/>
      <c r="K44" s="168"/>
      <c r="L44" s="669"/>
      <c r="M44" s="168"/>
      <c r="N44" s="669"/>
      <c r="O44" s="168"/>
      <c r="P44" s="669"/>
      <c r="Q44" s="168"/>
      <c r="R44" s="669"/>
      <c r="S44" s="167"/>
      <c r="T44" s="669"/>
      <c r="U44" s="670">
        <f t="shared" si="1"/>
        <v>1</v>
      </c>
    </row>
    <row r="45" spans="1:21" ht="51" hidden="1" x14ac:dyDescent="0.25">
      <c r="A45" s="668" t="s">
        <v>5056</v>
      </c>
      <c r="B45" s="169" t="s">
        <v>5057</v>
      </c>
      <c r="C45" s="166" t="s">
        <v>0</v>
      </c>
      <c r="D45" s="302">
        <v>25</v>
      </c>
      <c r="E45" s="168"/>
      <c r="F45" s="669">
        <f t="shared" si="0"/>
        <v>0.57999999999999996</v>
      </c>
      <c r="G45" s="168"/>
      <c r="H45" s="669">
        <v>0.57999999999999996</v>
      </c>
      <c r="I45" s="168"/>
      <c r="J45" s="669"/>
      <c r="K45" s="168"/>
      <c r="L45" s="669"/>
      <c r="M45" s="168"/>
      <c r="N45" s="669"/>
      <c r="O45" s="168"/>
      <c r="P45" s="669"/>
      <c r="Q45" s="168"/>
      <c r="R45" s="669"/>
      <c r="S45" s="167"/>
      <c r="T45" s="669"/>
      <c r="U45" s="670">
        <f t="shared" si="1"/>
        <v>1</v>
      </c>
    </row>
    <row r="46" spans="1:21" ht="51" hidden="1" x14ac:dyDescent="0.25">
      <c r="A46" s="668" t="s">
        <v>5058</v>
      </c>
      <c r="B46" s="169" t="s">
        <v>5059</v>
      </c>
      <c r="C46" s="166" t="s">
        <v>0</v>
      </c>
      <c r="D46" s="302">
        <v>25</v>
      </c>
      <c r="E46" s="168"/>
      <c r="F46" s="669">
        <f t="shared" si="0"/>
        <v>0.94</v>
      </c>
      <c r="G46" s="168"/>
      <c r="H46" s="669">
        <v>0.94</v>
      </c>
      <c r="I46" s="168"/>
      <c r="J46" s="669"/>
      <c r="K46" s="168"/>
      <c r="L46" s="669"/>
      <c r="M46" s="168"/>
      <c r="N46" s="669"/>
      <c r="O46" s="168"/>
      <c r="P46" s="669"/>
      <c r="Q46" s="168"/>
      <c r="R46" s="669"/>
      <c r="S46" s="167"/>
      <c r="T46" s="669"/>
      <c r="U46" s="670">
        <f t="shared" si="1"/>
        <v>1</v>
      </c>
    </row>
    <row r="47" spans="1:21" ht="51" hidden="1" x14ac:dyDescent="0.25">
      <c r="A47" s="668" t="s">
        <v>5060</v>
      </c>
      <c r="B47" s="169" t="s">
        <v>5061</v>
      </c>
      <c r="C47" s="166" t="s">
        <v>0</v>
      </c>
      <c r="D47" s="302">
        <v>10</v>
      </c>
      <c r="E47" s="168"/>
      <c r="F47" s="669">
        <f t="shared" si="0"/>
        <v>1.63</v>
      </c>
      <c r="G47" s="168"/>
      <c r="H47" s="669">
        <v>1.63</v>
      </c>
      <c r="I47" s="168"/>
      <c r="J47" s="669"/>
      <c r="K47" s="168"/>
      <c r="L47" s="669"/>
      <c r="M47" s="168"/>
      <c r="N47" s="669"/>
      <c r="O47" s="168"/>
      <c r="P47" s="669"/>
      <c r="Q47" s="168"/>
      <c r="R47" s="669"/>
      <c r="S47" s="167"/>
      <c r="T47" s="669"/>
      <c r="U47" s="670">
        <f t="shared" si="1"/>
        <v>1</v>
      </c>
    </row>
    <row r="48" spans="1:21" hidden="1" x14ac:dyDescent="0.25">
      <c r="A48" s="668" t="s">
        <v>5062</v>
      </c>
      <c r="B48" s="169" t="s">
        <v>5063</v>
      </c>
      <c r="C48" s="166" t="s">
        <v>0</v>
      </c>
      <c r="D48" s="302">
        <v>20</v>
      </c>
      <c r="E48" s="168"/>
      <c r="F48" s="669">
        <f t="shared" si="0"/>
        <v>127.76</v>
      </c>
      <c r="G48" s="168"/>
      <c r="H48" s="669">
        <v>127.76</v>
      </c>
      <c r="I48" s="168"/>
      <c r="J48" s="669"/>
      <c r="K48" s="168"/>
      <c r="L48" s="669"/>
      <c r="M48" s="168"/>
      <c r="N48" s="669"/>
      <c r="O48" s="168"/>
      <c r="P48" s="669"/>
      <c r="Q48" s="168"/>
      <c r="R48" s="669"/>
      <c r="S48" s="167"/>
      <c r="T48" s="669"/>
      <c r="U48" s="670">
        <f t="shared" si="1"/>
        <v>1</v>
      </c>
    </row>
    <row r="49" spans="1:21" hidden="1" x14ac:dyDescent="0.25">
      <c r="A49" s="668" t="s">
        <v>5064</v>
      </c>
      <c r="B49" s="169" t="s">
        <v>5065</v>
      </c>
      <c r="C49" s="166" t="s">
        <v>28</v>
      </c>
      <c r="D49" s="302">
        <v>3</v>
      </c>
      <c r="E49" s="168"/>
      <c r="F49" s="669">
        <f t="shared" si="0"/>
        <v>137.05000000000001</v>
      </c>
      <c r="G49" s="168"/>
      <c r="H49" s="669">
        <v>137.05000000000001</v>
      </c>
      <c r="I49" s="168"/>
      <c r="J49" s="669"/>
      <c r="K49" s="168"/>
      <c r="L49" s="669"/>
      <c r="M49" s="168"/>
      <c r="N49" s="669"/>
      <c r="O49" s="168"/>
      <c r="P49" s="669"/>
      <c r="Q49" s="168"/>
      <c r="R49" s="669"/>
      <c r="S49" s="167"/>
      <c r="T49" s="669"/>
      <c r="U49" s="670">
        <f t="shared" si="1"/>
        <v>1</v>
      </c>
    </row>
    <row r="50" spans="1:21" hidden="1" x14ac:dyDescent="0.25">
      <c r="A50" s="668" t="s">
        <v>5066</v>
      </c>
      <c r="B50" s="169" t="s">
        <v>5067</v>
      </c>
      <c r="C50" s="166" t="s">
        <v>28</v>
      </c>
      <c r="D50" s="302">
        <v>3</v>
      </c>
      <c r="E50" s="168"/>
      <c r="F50" s="669">
        <f t="shared" si="0"/>
        <v>650</v>
      </c>
      <c r="G50" s="168"/>
      <c r="H50" s="669">
        <v>650</v>
      </c>
      <c r="I50" s="168"/>
      <c r="J50" s="669"/>
      <c r="K50" s="168"/>
      <c r="L50" s="669"/>
      <c r="M50" s="168"/>
      <c r="N50" s="669"/>
      <c r="O50" s="168"/>
      <c r="P50" s="669"/>
      <c r="Q50" s="168"/>
      <c r="R50" s="669"/>
      <c r="S50" s="167"/>
      <c r="T50" s="669"/>
      <c r="U50" s="670">
        <f t="shared" si="1"/>
        <v>1</v>
      </c>
    </row>
    <row r="51" spans="1:21" hidden="1" x14ac:dyDescent="0.25">
      <c r="A51" s="668" t="s">
        <v>5068</v>
      </c>
      <c r="B51" s="169" t="s">
        <v>5069</v>
      </c>
      <c r="C51" s="166" t="s">
        <v>28</v>
      </c>
      <c r="D51" s="302">
        <v>5</v>
      </c>
      <c r="E51" s="168"/>
      <c r="F51" s="669">
        <f t="shared" si="0"/>
        <v>200</v>
      </c>
      <c r="G51" s="168"/>
      <c r="H51" s="669">
        <v>200</v>
      </c>
      <c r="I51" s="168"/>
      <c r="J51" s="669"/>
      <c r="K51" s="168"/>
      <c r="L51" s="669"/>
      <c r="M51" s="168"/>
      <c r="N51" s="669"/>
      <c r="O51" s="168"/>
      <c r="P51" s="669"/>
      <c r="Q51" s="168"/>
      <c r="R51" s="669"/>
      <c r="S51" s="167"/>
      <c r="T51" s="669"/>
      <c r="U51" s="670">
        <f t="shared" si="1"/>
        <v>1</v>
      </c>
    </row>
    <row r="52" spans="1:21" hidden="1" x14ac:dyDescent="0.25">
      <c r="A52" s="668" t="s">
        <v>4309</v>
      </c>
      <c r="B52" s="169" t="s">
        <v>4222</v>
      </c>
      <c r="C52" s="166" t="s">
        <v>28</v>
      </c>
      <c r="D52" s="302">
        <v>8</v>
      </c>
      <c r="E52" s="173"/>
      <c r="F52" s="669">
        <f t="shared" si="0"/>
        <v>88.08</v>
      </c>
      <c r="G52" s="168" t="s">
        <v>4552</v>
      </c>
      <c r="H52" s="669">
        <v>79.2</v>
      </c>
      <c r="I52" s="168" t="s">
        <v>4553</v>
      </c>
      <c r="J52" s="669">
        <v>98</v>
      </c>
      <c r="K52" s="168" t="s">
        <v>5017</v>
      </c>
      <c r="L52" s="669">
        <v>88.08</v>
      </c>
      <c r="M52" s="168"/>
      <c r="N52" s="669"/>
      <c r="O52" s="168"/>
      <c r="P52" s="669"/>
      <c r="Q52" s="168"/>
      <c r="R52" s="669"/>
      <c r="S52" s="167"/>
      <c r="T52" s="669"/>
      <c r="U52" s="670">
        <f t="shared" si="1"/>
        <v>3</v>
      </c>
    </row>
    <row r="53" spans="1:21" hidden="1" x14ac:dyDescent="0.25">
      <c r="A53" s="668" t="s">
        <v>4310</v>
      </c>
      <c r="B53" s="169" t="s">
        <v>4242</v>
      </c>
      <c r="C53" s="166" t="s">
        <v>28</v>
      </c>
      <c r="D53" s="302">
        <v>3</v>
      </c>
      <c r="E53" s="173"/>
      <c r="F53" s="669">
        <f t="shared" si="0"/>
        <v>121.89</v>
      </c>
      <c r="G53" s="168" t="s">
        <v>4552</v>
      </c>
      <c r="H53" s="669">
        <v>93.56</v>
      </c>
      <c r="I53" s="168" t="s">
        <v>4553</v>
      </c>
      <c r="J53" s="669">
        <v>194</v>
      </c>
      <c r="K53" s="168" t="s">
        <v>5017</v>
      </c>
      <c r="L53" s="669">
        <v>121.89</v>
      </c>
      <c r="M53" s="168"/>
      <c r="N53" s="669"/>
      <c r="O53" s="168"/>
      <c r="P53" s="669"/>
      <c r="Q53" s="168"/>
      <c r="R53" s="669"/>
      <c r="S53" s="167"/>
      <c r="T53" s="669"/>
      <c r="U53" s="670">
        <f t="shared" si="1"/>
        <v>3</v>
      </c>
    </row>
    <row r="54" spans="1:21" hidden="1" x14ac:dyDescent="0.25">
      <c r="A54" s="668" t="s">
        <v>4753</v>
      </c>
      <c r="B54" s="169" t="s">
        <v>4754</v>
      </c>
      <c r="C54" s="166" t="s">
        <v>28</v>
      </c>
      <c r="D54" s="302">
        <v>2</v>
      </c>
      <c r="E54" s="173"/>
      <c r="F54" s="669">
        <f t="shared" si="0"/>
        <v>179.51</v>
      </c>
      <c r="G54" s="168" t="s">
        <v>4552</v>
      </c>
      <c r="H54" s="669">
        <v>171</v>
      </c>
      <c r="I54" s="168" t="s">
        <v>4553</v>
      </c>
      <c r="J54" s="669">
        <v>320</v>
      </c>
      <c r="K54" s="168" t="s">
        <v>5017</v>
      </c>
      <c r="L54" s="669">
        <v>179.51</v>
      </c>
      <c r="M54" s="168"/>
      <c r="N54" s="669"/>
      <c r="O54" s="168"/>
      <c r="P54" s="669"/>
      <c r="Q54" s="168"/>
      <c r="R54" s="669"/>
      <c r="S54" s="167"/>
      <c r="T54" s="669"/>
      <c r="U54" s="670">
        <f t="shared" si="1"/>
        <v>3</v>
      </c>
    </row>
    <row r="55" spans="1:21" hidden="1" x14ac:dyDescent="0.25">
      <c r="A55" s="668" t="s">
        <v>4311</v>
      </c>
      <c r="B55" s="169" t="s">
        <v>4159</v>
      </c>
      <c r="C55" s="166" t="s">
        <v>28</v>
      </c>
      <c r="D55" s="302">
        <v>1</v>
      </c>
      <c r="E55" s="173"/>
      <c r="F55" s="669">
        <f t="shared" si="0"/>
        <v>572.46</v>
      </c>
      <c r="G55" s="168" t="s">
        <v>4552</v>
      </c>
      <c r="H55" s="669">
        <v>351.95</v>
      </c>
      <c r="I55" s="168" t="s">
        <v>4553</v>
      </c>
      <c r="J55" s="669">
        <v>630</v>
      </c>
      <c r="K55" s="168" t="s">
        <v>5017</v>
      </c>
      <c r="L55" s="669">
        <v>572.46</v>
      </c>
      <c r="M55" s="168"/>
      <c r="N55" s="669"/>
      <c r="O55" s="168"/>
      <c r="P55" s="669"/>
      <c r="Q55" s="168"/>
      <c r="R55" s="669"/>
      <c r="S55" s="167"/>
      <c r="T55" s="669"/>
      <c r="U55" s="670">
        <f t="shared" si="1"/>
        <v>3</v>
      </c>
    </row>
    <row r="56" spans="1:21" hidden="1" x14ac:dyDescent="0.25">
      <c r="A56" s="668" t="s">
        <v>4312</v>
      </c>
      <c r="B56" s="169" t="s">
        <v>4158</v>
      </c>
      <c r="C56" s="166" t="s">
        <v>28</v>
      </c>
      <c r="D56" s="302">
        <v>1</v>
      </c>
      <c r="E56" s="173"/>
      <c r="F56" s="669">
        <f t="shared" si="0"/>
        <v>975.2</v>
      </c>
      <c r="G56" s="168" t="s">
        <v>4552</v>
      </c>
      <c r="H56" s="669">
        <v>703.89</v>
      </c>
      <c r="I56" s="168"/>
      <c r="J56" s="669"/>
      <c r="K56" s="168" t="s">
        <v>5017</v>
      </c>
      <c r="L56" s="669">
        <v>1246.51</v>
      </c>
      <c r="M56" s="168"/>
      <c r="N56" s="669"/>
      <c r="O56" s="168"/>
      <c r="P56" s="669"/>
      <c r="Q56" s="168"/>
      <c r="R56" s="669"/>
      <c r="S56" s="167"/>
      <c r="T56" s="669"/>
      <c r="U56" s="670">
        <f t="shared" si="1"/>
        <v>2</v>
      </c>
    </row>
    <row r="57" spans="1:21" hidden="1" x14ac:dyDescent="0.25">
      <c r="A57" s="668" t="s">
        <v>5070</v>
      </c>
      <c r="B57" s="169" t="s">
        <v>5071</v>
      </c>
      <c r="C57" s="166" t="s">
        <v>28</v>
      </c>
      <c r="D57" s="302">
        <v>37</v>
      </c>
      <c r="E57" s="168"/>
      <c r="F57" s="669">
        <f t="shared" si="0"/>
        <v>7.4</v>
      </c>
      <c r="G57" s="168"/>
      <c r="H57" s="669">
        <v>7.4</v>
      </c>
      <c r="I57" s="168"/>
      <c r="J57" s="669"/>
      <c r="K57" s="168"/>
      <c r="L57" s="669"/>
      <c r="M57" s="168"/>
      <c r="N57" s="669"/>
      <c r="O57" s="168"/>
      <c r="P57" s="669"/>
      <c r="Q57" s="168"/>
      <c r="R57" s="669"/>
      <c r="S57" s="167"/>
      <c r="T57" s="669"/>
      <c r="U57" s="670">
        <f t="shared" si="1"/>
        <v>1</v>
      </c>
    </row>
    <row r="58" spans="1:21" ht="102" hidden="1" x14ac:dyDescent="0.25">
      <c r="A58" s="668" t="s">
        <v>5072</v>
      </c>
      <c r="B58" s="169" t="s">
        <v>5073</v>
      </c>
      <c r="C58" s="166" t="s">
        <v>28</v>
      </c>
      <c r="D58" s="302">
        <v>1</v>
      </c>
      <c r="E58" s="168"/>
      <c r="F58" s="669">
        <f t="shared" si="0"/>
        <v>0</v>
      </c>
      <c r="G58" s="168"/>
      <c r="H58" s="669"/>
      <c r="I58" s="168"/>
      <c r="J58" s="669"/>
      <c r="K58" s="168"/>
      <c r="L58" s="669"/>
      <c r="M58" s="168"/>
      <c r="N58" s="669"/>
      <c r="O58" s="168"/>
      <c r="P58" s="669"/>
      <c r="Q58" s="168"/>
      <c r="R58" s="669"/>
      <c r="S58" s="167"/>
      <c r="T58" s="669"/>
      <c r="U58" s="670">
        <f t="shared" si="1"/>
        <v>0</v>
      </c>
    </row>
    <row r="59" spans="1:21" ht="102" hidden="1" x14ac:dyDescent="0.25">
      <c r="A59" s="668" t="s">
        <v>5074</v>
      </c>
      <c r="B59" s="169" t="s">
        <v>5075</v>
      </c>
      <c r="C59" s="166" t="s">
        <v>28</v>
      </c>
      <c r="D59" s="302">
        <v>1</v>
      </c>
      <c r="E59" s="168"/>
      <c r="F59" s="669">
        <f t="shared" si="0"/>
        <v>0</v>
      </c>
      <c r="G59" s="168"/>
      <c r="H59" s="669"/>
      <c r="I59" s="168"/>
      <c r="J59" s="669"/>
      <c r="K59" s="168"/>
      <c r="L59" s="669"/>
      <c r="M59" s="168"/>
      <c r="N59" s="669"/>
      <c r="O59" s="168"/>
      <c r="P59" s="669"/>
      <c r="Q59" s="168"/>
      <c r="R59" s="669"/>
      <c r="S59" s="167"/>
      <c r="T59" s="669"/>
      <c r="U59" s="670">
        <f t="shared" si="1"/>
        <v>0</v>
      </c>
    </row>
    <row r="60" spans="1:21" hidden="1" x14ac:dyDescent="0.25">
      <c r="A60" s="668" t="s">
        <v>5076</v>
      </c>
      <c r="B60" s="169" t="s">
        <v>5077</v>
      </c>
      <c r="C60" s="166" t="s">
        <v>28</v>
      </c>
      <c r="D60" s="302">
        <v>3</v>
      </c>
      <c r="E60" s="168"/>
      <c r="F60" s="669">
        <f t="shared" si="0"/>
        <v>272.27999999999997</v>
      </c>
      <c r="G60" s="168"/>
      <c r="H60" s="669">
        <v>272.27999999999997</v>
      </c>
      <c r="I60" s="168"/>
      <c r="J60" s="669"/>
      <c r="K60" s="168"/>
      <c r="L60" s="669"/>
      <c r="M60" s="168"/>
      <c r="N60" s="669"/>
      <c r="O60" s="168"/>
      <c r="P60" s="669"/>
      <c r="Q60" s="168"/>
      <c r="R60" s="669"/>
      <c r="S60" s="167"/>
      <c r="T60" s="669"/>
      <c r="U60" s="670">
        <f t="shared" si="1"/>
        <v>1</v>
      </c>
    </row>
    <row r="61" spans="1:21" hidden="1" x14ac:dyDescent="0.25">
      <c r="A61" s="668" t="s">
        <v>5078</v>
      </c>
      <c r="B61" s="169" t="s">
        <v>5079</v>
      </c>
      <c r="C61" s="166" t="s">
        <v>28</v>
      </c>
      <c r="D61" s="302">
        <v>1</v>
      </c>
      <c r="E61" s="173"/>
      <c r="F61" s="669">
        <f t="shared" si="0"/>
        <v>150</v>
      </c>
      <c r="G61" s="168" t="s">
        <v>4552</v>
      </c>
      <c r="H61" s="669">
        <v>150</v>
      </c>
      <c r="I61" s="168"/>
      <c r="J61" s="669"/>
      <c r="K61" s="168"/>
      <c r="L61" s="669"/>
      <c r="M61" s="168"/>
      <c r="N61" s="669"/>
      <c r="O61" s="168"/>
      <c r="P61" s="669"/>
      <c r="Q61" s="168"/>
      <c r="R61" s="669"/>
      <c r="S61" s="167"/>
      <c r="T61" s="669"/>
      <c r="U61" s="670">
        <f t="shared" si="1"/>
        <v>1</v>
      </c>
    </row>
    <row r="62" spans="1:21" hidden="1" x14ac:dyDescent="0.25">
      <c r="A62" s="668" t="s">
        <v>5080</v>
      </c>
      <c r="B62" s="169" t="s">
        <v>5081</v>
      </c>
      <c r="C62" s="166" t="s">
        <v>28</v>
      </c>
      <c r="D62" s="302">
        <v>1</v>
      </c>
      <c r="E62" s="173"/>
      <c r="F62" s="669">
        <f t="shared" si="0"/>
        <v>190.14999999999998</v>
      </c>
      <c r="G62" s="168" t="s">
        <v>5707</v>
      </c>
      <c r="H62" s="669">
        <v>315</v>
      </c>
      <c r="I62" s="168" t="s">
        <v>5708</v>
      </c>
      <c r="J62" s="669">
        <v>65.3</v>
      </c>
      <c r="K62" s="168"/>
      <c r="L62" s="669"/>
      <c r="M62" s="168"/>
      <c r="N62" s="669"/>
      <c r="O62" s="168"/>
      <c r="P62" s="669"/>
      <c r="Q62" s="168"/>
      <c r="R62" s="669"/>
      <c r="S62" s="167"/>
      <c r="T62" s="669"/>
      <c r="U62" s="670">
        <f t="shared" si="1"/>
        <v>2</v>
      </c>
    </row>
    <row r="63" spans="1:21" hidden="1" x14ac:dyDescent="0.25">
      <c r="A63" s="668" t="s">
        <v>5082</v>
      </c>
      <c r="B63" s="169" t="s">
        <v>5083</v>
      </c>
      <c r="C63" s="166" t="s">
        <v>28</v>
      </c>
      <c r="D63" s="302">
        <v>1</v>
      </c>
      <c r="E63" s="173"/>
      <c r="F63" s="669">
        <f t="shared" si="0"/>
        <v>209.45000000000002</v>
      </c>
      <c r="G63" s="168" t="s">
        <v>5707</v>
      </c>
      <c r="H63" s="669">
        <v>340</v>
      </c>
      <c r="I63" s="168" t="s">
        <v>5708</v>
      </c>
      <c r="J63" s="669">
        <v>78.900000000000006</v>
      </c>
      <c r="K63" s="168"/>
      <c r="L63" s="669"/>
      <c r="M63" s="168"/>
      <c r="N63" s="669"/>
      <c r="O63" s="168"/>
      <c r="P63" s="669"/>
      <c r="Q63" s="168"/>
      <c r="R63" s="669"/>
      <c r="S63" s="168"/>
      <c r="T63" s="669"/>
      <c r="U63" s="670">
        <f t="shared" si="1"/>
        <v>2</v>
      </c>
    </row>
    <row r="64" spans="1:21" hidden="1" x14ac:dyDescent="0.25">
      <c r="A64" s="668" t="s">
        <v>4313</v>
      </c>
      <c r="B64" s="169" t="s">
        <v>4289</v>
      </c>
      <c r="C64" s="166" t="s">
        <v>28</v>
      </c>
      <c r="D64" s="302">
        <v>1</v>
      </c>
      <c r="E64" s="173"/>
      <c r="F64" s="669">
        <f t="shared" si="0"/>
        <v>16.05</v>
      </c>
      <c r="G64" s="168" t="s">
        <v>4458</v>
      </c>
      <c r="H64" s="669">
        <v>16.05</v>
      </c>
      <c r="I64" s="168" t="s">
        <v>4459</v>
      </c>
      <c r="J64" s="669">
        <v>14.3</v>
      </c>
      <c r="K64" s="168" t="s">
        <v>4460</v>
      </c>
      <c r="L64" s="669">
        <v>16.899999999999999</v>
      </c>
      <c r="M64" s="168"/>
      <c r="N64" s="669"/>
      <c r="O64" s="168"/>
      <c r="P64" s="669"/>
      <c r="Q64" s="168"/>
      <c r="R64" s="669"/>
      <c r="S64" s="168"/>
      <c r="T64" s="669"/>
      <c r="U64" s="670">
        <f t="shared" si="1"/>
        <v>3</v>
      </c>
    </row>
    <row r="65" spans="1:21" hidden="1" x14ac:dyDescent="0.25">
      <c r="A65" s="668" t="s">
        <v>5084</v>
      </c>
      <c r="B65" s="169" t="s">
        <v>5085</v>
      </c>
      <c r="C65" s="166" t="s">
        <v>28</v>
      </c>
      <c r="D65" s="302">
        <v>15</v>
      </c>
      <c r="E65" s="168"/>
      <c r="F65" s="669">
        <f t="shared" si="0"/>
        <v>11.032</v>
      </c>
      <c r="G65" s="168"/>
      <c r="H65" s="669">
        <v>11.032</v>
      </c>
      <c r="I65" s="168"/>
      <c r="J65" s="669"/>
      <c r="K65" s="168"/>
      <c r="L65" s="669"/>
      <c r="M65" s="168"/>
      <c r="N65" s="669"/>
      <c r="O65" s="168"/>
      <c r="P65" s="669"/>
      <c r="Q65" s="168"/>
      <c r="R65" s="669"/>
      <c r="S65" s="168"/>
      <c r="T65" s="669"/>
      <c r="U65" s="670">
        <f t="shared" si="1"/>
        <v>1</v>
      </c>
    </row>
    <row r="66" spans="1:21" hidden="1" x14ac:dyDescent="0.25">
      <c r="A66" s="668" t="s">
        <v>5086</v>
      </c>
      <c r="B66" s="169" t="s">
        <v>5087</v>
      </c>
      <c r="C66" s="166" t="s">
        <v>28</v>
      </c>
      <c r="D66" s="302">
        <v>4</v>
      </c>
      <c r="E66" s="168"/>
      <c r="F66" s="669">
        <f t="shared" si="0"/>
        <v>4.12</v>
      </c>
      <c r="G66" s="168"/>
      <c r="H66" s="669">
        <v>4.12</v>
      </c>
      <c r="I66" s="168"/>
      <c r="J66" s="669"/>
      <c r="K66" s="168"/>
      <c r="L66" s="669"/>
      <c r="M66" s="168"/>
      <c r="N66" s="669"/>
      <c r="O66" s="168"/>
      <c r="P66" s="669"/>
      <c r="Q66" s="168"/>
      <c r="R66" s="669"/>
      <c r="S66" s="168"/>
      <c r="T66" s="669"/>
      <c r="U66" s="670">
        <f t="shared" si="1"/>
        <v>1</v>
      </c>
    </row>
    <row r="67" spans="1:21" hidden="1" x14ac:dyDescent="0.25">
      <c r="A67" s="668" t="s">
        <v>5088</v>
      </c>
      <c r="B67" s="169" t="s">
        <v>5089</v>
      </c>
      <c r="C67" s="166" t="s">
        <v>28</v>
      </c>
      <c r="D67" s="302">
        <v>1</v>
      </c>
      <c r="E67" s="168"/>
      <c r="F67" s="669">
        <f t="shared" ref="F67:F130" si="2">IFERROR(MEDIAN(G67:P67),0)</f>
        <v>39814.86</v>
      </c>
      <c r="G67" s="168" t="s">
        <v>5090</v>
      </c>
      <c r="H67" s="669">
        <v>39756</v>
      </c>
      <c r="I67" s="168" t="s">
        <v>5091</v>
      </c>
      <c r="J67" s="669">
        <v>39873.72</v>
      </c>
      <c r="K67" s="168"/>
      <c r="L67" s="669"/>
      <c r="M67" s="168"/>
      <c r="N67" s="669"/>
      <c r="O67" s="168"/>
      <c r="P67" s="669"/>
      <c r="Q67" s="168"/>
      <c r="R67" s="669"/>
      <c r="S67" s="168"/>
      <c r="T67" s="669"/>
      <c r="U67" s="670">
        <f t="shared" si="1"/>
        <v>2</v>
      </c>
    </row>
    <row r="68" spans="1:21" hidden="1" x14ac:dyDescent="0.25">
      <c r="A68" s="668" t="s">
        <v>5092</v>
      </c>
      <c r="B68" s="169" t="s">
        <v>5093</v>
      </c>
      <c r="C68" s="166" t="s">
        <v>28</v>
      </c>
      <c r="D68" s="302">
        <v>1</v>
      </c>
      <c r="E68" s="168"/>
      <c r="F68" s="669">
        <f t="shared" si="2"/>
        <v>108999.42</v>
      </c>
      <c r="G68" s="168" t="s">
        <v>5090</v>
      </c>
      <c r="H68" s="669">
        <v>107247</v>
      </c>
      <c r="I68" s="168" t="s">
        <v>5091</v>
      </c>
      <c r="J68" s="669">
        <v>110751.84</v>
      </c>
      <c r="K68" s="168"/>
      <c r="L68" s="669"/>
      <c r="M68" s="168"/>
      <c r="N68" s="669"/>
      <c r="O68" s="168"/>
      <c r="P68" s="669"/>
      <c r="Q68" s="168"/>
      <c r="R68" s="669"/>
      <c r="S68" s="168"/>
      <c r="T68" s="669"/>
      <c r="U68" s="670">
        <f t="shared" si="1"/>
        <v>2</v>
      </c>
    </row>
    <row r="69" spans="1:21" hidden="1" x14ac:dyDescent="0.25">
      <c r="A69" s="668" t="s">
        <v>5094</v>
      </c>
      <c r="B69" s="169" t="s">
        <v>5095</v>
      </c>
      <c r="C69" s="166" t="s">
        <v>28</v>
      </c>
      <c r="D69" s="302">
        <v>1</v>
      </c>
      <c r="E69" s="173"/>
      <c r="F69" s="669">
        <f t="shared" si="2"/>
        <v>0</v>
      </c>
      <c r="G69" s="168"/>
      <c r="H69" s="669"/>
      <c r="I69" s="167"/>
      <c r="J69" s="669"/>
      <c r="K69" s="167"/>
      <c r="L69" s="669"/>
      <c r="M69" s="168"/>
      <c r="N69" s="669"/>
      <c r="O69" s="168"/>
      <c r="P69" s="669"/>
      <c r="Q69" s="168"/>
      <c r="R69" s="669"/>
      <c r="S69" s="168"/>
      <c r="T69" s="669"/>
      <c r="U69" s="670">
        <f t="shared" ref="U69:U132" si="3">COUNT(G69:T69)</f>
        <v>0</v>
      </c>
    </row>
    <row r="70" spans="1:21" hidden="1" x14ac:dyDescent="0.25">
      <c r="A70" s="668" t="s">
        <v>5096</v>
      </c>
      <c r="B70" s="169" t="s">
        <v>5097</v>
      </c>
      <c r="C70" s="166" t="s">
        <v>28</v>
      </c>
      <c r="D70" s="302">
        <v>2</v>
      </c>
      <c r="E70" s="168"/>
      <c r="F70" s="669">
        <f t="shared" si="2"/>
        <v>197.06</v>
      </c>
      <c r="G70" s="168"/>
      <c r="H70" s="669">
        <v>197.06</v>
      </c>
      <c r="I70" s="168"/>
      <c r="J70" s="669"/>
      <c r="K70" s="168"/>
      <c r="L70" s="669"/>
      <c r="M70" s="170"/>
      <c r="N70" s="669"/>
      <c r="O70" s="170"/>
      <c r="P70" s="669"/>
      <c r="Q70" s="170"/>
      <c r="R70" s="669"/>
      <c r="S70" s="168"/>
      <c r="T70" s="669"/>
      <c r="U70" s="670">
        <f t="shared" si="3"/>
        <v>1</v>
      </c>
    </row>
    <row r="71" spans="1:21" x14ac:dyDescent="0.25">
      <c r="A71" s="668" t="s">
        <v>5098</v>
      </c>
      <c r="B71" s="169" t="s">
        <v>5099</v>
      </c>
      <c r="C71" s="166" t="s">
        <v>28</v>
      </c>
      <c r="D71" s="302">
        <v>7</v>
      </c>
      <c r="E71" s="173"/>
      <c r="F71" s="669">
        <f t="shared" si="2"/>
        <v>0</v>
      </c>
      <c r="G71" s="168"/>
      <c r="H71" s="669"/>
      <c r="I71" s="168"/>
      <c r="J71" s="669"/>
      <c r="K71" s="167"/>
      <c r="L71" s="669"/>
      <c r="M71" s="170"/>
      <c r="N71" s="669"/>
      <c r="O71" s="170"/>
      <c r="P71" s="669"/>
      <c r="Q71" s="170"/>
      <c r="R71" s="669"/>
      <c r="S71" s="168"/>
      <c r="T71" s="669"/>
      <c r="U71" s="670">
        <f t="shared" si="3"/>
        <v>0</v>
      </c>
    </row>
    <row r="72" spans="1:21" x14ac:dyDescent="0.25">
      <c r="A72" s="668" t="s">
        <v>1069</v>
      </c>
      <c r="B72" s="169" t="s">
        <v>4218</v>
      </c>
      <c r="C72" s="166" t="s">
        <v>28</v>
      </c>
      <c r="D72" s="302">
        <v>48</v>
      </c>
      <c r="E72" s="173"/>
      <c r="F72" s="669">
        <f t="shared" si="2"/>
        <v>150.13999999999999</v>
      </c>
      <c r="G72" s="168" t="s">
        <v>4552</v>
      </c>
      <c r="H72" s="669">
        <v>147.02000000000001</v>
      </c>
      <c r="I72" s="168" t="s">
        <v>4553</v>
      </c>
      <c r="J72" s="669">
        <v>210</v>
      </c>
      <c r="K72" s="168" t="s">
        <v>5017</v>
      </c>
      <c r="L72" s="669">
        <v>150.13999999999999</v>
      </c>
      <c r="M72" s="168"/>
      <c r="N72" s="669"/>
      <c r="O72" s="168"/>
      <c r="P72" s="669"/>
      <c r="Q72" s="168"/>
      <c r="R72" s="669"/>
      <c r="S72" s="168"/>
      <c r="T72" s="669"/>
      <c r="U72" s="670">
        <f>COUNT(G72:T72)</f>
        <v>3</v>
      </c>
    </row>
    <row r="73" spans="1:21" x14ac:dyDescent="0.25">
      <c r="A73" s="668" t="s">
        <v>4314</v>
      </c>
      <c r="B73" s="169" t="s">
        <v>4217</v>
      </c>
      <c r="C73" s="166" t="s">
        <v>28</v>
      </c>
      <c r="D73" s="302">
        <v>16</v>
      </c>
      <c r="E73" s="173"/>
      <c r="F73" s="669">
        <f t="shared" si="2"/>
        <v>232.25</v>
      </c>
      <c r="G73" s="168" t="s">
        <v>4552</v>
      </c>
      <c r="H73" s="669">
        <v>144.05000000000001</v>
      </c>
      <c r="I73" s="168" t="s">
        <v>4553</v>
      </c>
      <c r="J73" s="669">
        <v>330</v>
      </c>
      <c r="K73" s="168" t="s">
        <v>5017</v>
      </c>
      <c r="L73" s="669">
        <v>232.25</v>
      </c>
      <c r="M73" s="168"/>
      <c r="N73" s="669"/>
      <c r="O73" s="168"/>
      <c r="P73" s="669"/>
      <c r="Q73" s="168"/>
      <c r="R73" s="669"/>
      <c r="S73" s="168"/>
      <c r="T73" s="669"/>
      <c r="U73" s="670">
        <f t="shared" si="3"/>
        <v>3</v>
      </c>
    </row>
    <row r="74" spans="1:21" x14ac:dyDescent="0.25">
      <c r="A74" s="668" t="s">
        <v>4315</v>
      </c>
      <c r="B74" s="169" t="s">
        <v>4238</v>
      </c>
      <c r="C74" s="166" t="s">
        <v>28</v>
      </c>
      <c r="D74" s="302">
        <v>23</v>
      </c>
      <c r="E74" s="173"/>
      <c r="F74" s="669">
        <f t="shared" si="2"/>
        <v>358.63</v>
      </c>
      <c r="G74" s="168" t="s">
        <v>4552</v>
      </c>
      <c r="H74" s="669">
        <v>358.63</v>
      </c>
      <c r="I74" s="168" t="s">
        <v>4553</v>
      </c>
      <c r="J74" s="669">
        <v>540</v>
      </c>
      <c r="K74" s="168" t="s">
        <v>5017</v>
      </c>
      <c r="L74" s="669">
        <v>300.43</v>
      </c>
      <c r="M74" s="168"/>
      <c r="N74" s="669"/>
      <c r="O74" s="168"/>
      <c r="P74" s="669"/>
      <c r="Q74" s="168"/>
      <c r="R74" s="669"/>
      <c r="S74" s="168"/>
      <c r="T74" s="669"/>
      <c r="U74" s="670">
        <f t="shared" si="3"/>
        <v>3</v>
      </c>
    </row>
    <row r="75" spans="1:21" x14ac:dyDescent="0.25">
      <c r="A75" s="668" t="s">
        <v>4316</v>
      </c>
      <c r="B75" s="169" t="s">
        <v>4145</v>
      </c>
      <c r="C75" s="166" t="s">
        <v>28</v>
      </c>
      <c r="D75" s="302">
        <v>8</v>
      </c>
      <c r="E75" s="173"/>
      <c r="F75" s="669">
        <f t="shared" si="2"/>
        <v>430.65</v>
      </c>
      <c r="G75" s="168" t="s">
        <v>4552</v>
      </c>
      <c r="H75" s="669">
        <v>430.65</v>
      </c>
      <c r="I75" s="168" t="s">
        <v>4553</v>
      </c>
      <c r="J75" s="669">
        <v>860</v>
      </c>
      <c r="K75" s="168" t="s">
        <v>5017</v>
      </c>
      <c r="L75" s="669">
        <v>399.18</v>
      </c>
      <c r="M75" s="168"/>
      <c r="N75" s="669"/>
      <c r="O75" s="168"/>
      <c r="P75" s="669"/>
      <c r="Q75" s="168"/>
      <c r="R75" s="669"/>
      <c r="S75" s="168"/>
      <c r="T75" s="669"/>
      <c r="U75" s="670">
        <f t="shared" si="3"/>
        <v>3</v>
      </c>
    </row>
    <row r="76" spans="1:21" x14ac:dyDescent="0.25">
      <c r="A76" s="668" t="s">
        <v>4317</v>
      </c>
      <c r="B76" s="169" t="s">
        <v>4256</v>
      </c>
      <c r="C76" s="166" t="s">
        <v>28</v>
      </c>
      <c r="D76" s="302">
        <v>2</v>
      </c>
      <c r="E76" s="173">
        <v>591.4</v>
      </c>
      <c r="F76" s="669">
        <f t="shared" si="2"/>
        <v>17372.169999999998</v>
      </c>
      <c r="G76" s="168" t="s">
        <v>4552</v>
      </c>
      <c r="H76" s="669">
        <v>13805.9</v>
      </c>
      <c r="I76" s="168"/>
      <c r="J76" s="669"/>
      <c r="K76" s="168" t="s">
        <v>5017</v>
      </c>
      <c r="L76" s="669">
        <v>20938.439999999999</v>
      </c>
      <c r="M76" s="168"/>
      <c r="N76" s="669"/>
      <c r="O76" s="168"/>
      <c r="P76" s="669"/>
      <c r="Q76" s="168"/>
      <c r="R76" s="669"/>
      <c r="S76" s="168"/>
      <c r="T76" s="669"/>
      <c r="U76" s="670">
        <f t="shared" si="3"/>
        <v>2</v>
      </c>
    </row>
    <row r="77" spans="1:21" x14ac:dyDescent="0.25">
      <c r="A77" s="668" t="s">
        <v>4318</v>
      </c>
      <c r="B77" s="169" t="s">
        <v>4144</v>
      </c>
      <c r="C77" s="166" t="s">
        <v>28</v>
      </c>
      <c r="D77" s="302">
        <v>8</v>
      </c>
      <c r="E77" s="173"/>
      <c r="F77" s="669">
        <f t="shared" si="2"/>
        <v>1304.29</v>
      </c>
      <c r="G77" s="168" t="s">
        <v>4552</v>
      </c>
      <c r="H77" s="669">
        <v>861.3</v>
      </c>
      <c r="I77" s="168"/>
      <c r="J77" s="669"/>
      <c r="K77" s="168" t="s">
        <v>5017</v>
      </c>
      <c r="L77" s="669">
        <v>1747.28</v>
      </c>
      <c r="M77" s="168"/>
      <c r="N77" s="669"/>
      <c r="O77" s="168"/>
      <c r="P77" s="669"/>
      <c r="Q77" s="168"/>
      <c r="R77" s="669"/>
      <c r="S77" s="168"/>
      <c r="T77" s="669"/>
      <c r="U77" s="670">
        <f t="shared" si="3"/>
        <v>2</v>
      </c>
    </row>
    <row r="78" spans="1:21" x14ac:dyDescent="0.25">
      <c r="A78" s="668" t="s">
        <v>5100</v>
      </c>
      <c r="B78" s="169" t="s">
        <v>5101</v>
      </c>
      <c r="C78" s="166" t="s">
        <v>28</v>
      </c>
      <c r="D78" s="302">
        <v>3</v>
      </c>
      <c r="E78" s="173"/>
      <c r="F78" s="669">
        <f t="shared" si="2"/>
        <v>1713.6</v>
      </c>
      <c r="G78" s="168" t="s">
        <v>4552</v>
      </c>
      <c r="H78" s="669">
        <v>1713.6</v>
      </c>
      <c r="I78" s="168"/>
      <c r="J78" s="669"/>
      <c r="K78" s="167"/>
      <c r="L78" s="669"/>
      <c r="M78" s="168"/>
      <c r="N78" s="669"/>
      <c r="O78" s="168"/>
      <c r="P78" s="669"/>
      <c r="Q78" s="168"/>
      <c r="R78" s="669"/>
      <c r="S78" s="168"/>
      <c r="T78" s="669"/>
      <c r="U78" s="670">
        <f t="shared" si="3"/>
        <v>1</v>
      </c>
    </row>
    <row r="79" spans="1:21" x14ac:dyDescent="0.25">
      <c r="A79" s="668" t="s">
        <v>5102</v>
      </c>
      <c r="B79" s="169" t="s">
        <v>5103</v>
      </c>
      <c r="C79" s="166" t="s">
        <v>28</v>
      </c>
      <c r="D79" s="302">
        <v>1</v>
      </c>
      <c r="E79" s="173">
        <v>36</v>
      </c>
      <c r="F79" s="669">
        <f t="shared" si="2"/>
        <v>860.53</v>
      </c>
      <c r="G79" s="168" t="s">
        <v>4552</v>
      </c>
      <c r="H79" s="669">
        <v>1372</v>
      </c>
      <c r="I79" s="168" t="s">
        <v>5017</v>
      </c>
      <c r="J79" s="669">
        <v>349.06</v>
      </c>
      <c r="K79" s="167"/>
      <c r="L79" s="669"/>
      <c r="M79" s="168"/>
      <c r="N79" s="669"/>
      <c r="O79" s="168"/>
      <c r="P79" s="669"/>
      <c r="Q79" s="168"/>
      <c r="R79" s="669"/>
      <c r="S79" s="168"/>
      <c r="T79" s="669"/>
      <c r="U79" s="670">
        <f t="shared" si="3"/>
        <v>2</v>
      </c>
    </row>
    <row r="80" spans="1:21" x14ac:dyDescent="0.25">
      <c r="A80" s="668" t="s">
        <v>5104</v>
      </c>
      <c r="B80" s="169" t="s">
        <v>5105</v>
      </c>
      <c r="C80" s="166" t="s">
        <v>28</v>
      </c>
      <c r="D80" s="302">
        <v>1</v>
      </c>
      <c r="E80" s="173">
        <v>62</v>
      </c>
      <c r="F80" s="669">
        <f t="shared" si="2"/>
        <v>1219.365</v>
      </c>
      <c r="G80" s="168" t="s">
        <v>4552</v>
      </c>
      <c r="H80" s="669">
        <v>1737.74</v>
      </c>
      <c r="I80" s="168" t="s">
        <v>5017</v>
      </c>
      <c r="J80" s="669">
        <v>700.99</v>
      </c>
      <c r="K80" s="167"/>
      <c r="L80" s="669"/>
      <c r="M80" s="168"/>
      <c r="N80" s="669"/>
      <c r="O80" s="168"/>
      <c r="P80" s="669"/>
      <c r="Q80" s="168"/>
      <c r="R80" s="669"/>
      <c r="S80" s="168"/>
      <c r="T80" s="669"/>
      <c r="U80" s="670">
        <f t="shared" si="3"/>
        <v>2</v>
      </c>
    </row>
    <row r="81" spans="1:21" x14ac:dyDescent="0.25">
      <c r="A81" s="668" t="s">
        <v>4319</v>
      </c>
      <c r="B81" s="169" t="s">
        <v>4220</v>
      </c>
      <c r="C81" s="166" t="s">
        <v>28</v>
      </c>
      <c r="D81" s="302">
        <v>8</v>
      </c>
      <c r="E81" s="173"/>
      <c r="F81" s="669">
        <f t="shared" si="2"/>
        <v>149.36000000000001</v>
      </c>
      <c r="G81" s="168" t="s">
        <v>4552</v>
      </c>
      <c r="H81" s="669">
        <v>130.68</v>
      </c>
      <c r="I81" s="168" t="s">
        <v>4553</v>
      </c>
      <c r="J81" s="669">
        <v>230</v>
      </c>
      <c r="K81" s="168" t="s">
        <v>5017</v>
      </c>
      <c r="L81" s="669">
        <v>149.36000000000001</v>
      </c>
      <c r="M81" s="168"/>
      <c r="N81" s="669"/>
      <c r="O81" s="168"/>
      <c r="P81" s="669"/>
      <c r="Q81" s="168"/>
      <c r="R81" s="669"/>
      <c r="S81" s="168"/>
      <c r="T81" s="669"/>
      <c r="U81" s="670">
        <f t="shared" si="3"/>
        <v>3</v>
      </c>
    </row>
    <row r="82" spans="1:21" x14ac:dyDescent="0.25">
      <c r="A82" s="668" t="s">
        <v>4320</v>
      </c>
      <c r="B82" s="169" t="s">
        <v>4219</v>
      </c>
      <c r="C82" s="166" t="s">
        <v>28</v>
      </c>
      <c r="D82" s="302">
        <v>8</v>
      </c>
      <c r="E82" s="173"/>
      <c r="F82" s="669">
        <f t="shared" si="2"/>
        <v>166.41</v>
      </c>
      <c r="G82" s="168" t="s">
        <v>4552</v>
      </c>
      <c r="H82" s="669">
        <v>163.35</v>
      </c>
      <c r="I82" s="168" t="s">
        <v>4553</v>
      </c>
      <c r="J82" s="669">
        <v>345</v>
      </c>
      <c r="K82" s="168" t="s">
        <v>5017</v>
      </c>
      <c r="L82" s="669">
        <v>166.41</v>
      </c>
      <c r="M82" s="168"/>
      <c r="N82" s="669"/>
      <c r="O82" s="168"/>
      <c r="P82" s="669"/>
      <c r="Q82" s="168"/>
      <c r="R82" s="669"/>
      <c r="S82" s="168"/>
      <c r="T82" s="669"/>
      <c r="U82" s="670">
        <f t="shared" si="3"/>
        <v>3</v>
      </c>
    </row>
    <row r="83" spans="1:21" x14ac:dyDescent="0.25">
      <c r="A83" s="668" t="s">
        <v>4321</v>
      </c>
      <c r="B83" s="169" t="s">
        <v>4239</v>
      </c>
      <c r="C83" s="166" t="s">
        <v>28</v>
      </c>
      <c r="D83" s="302">
        <v>9</v>
      </c>
      <c r="E83" s="173"/>
      <c r="F83" s="669">
        <f t="shared" si="2"/>
        <v>283.98</v>
      </c>
      <c r="G83" s="168" t="s">
        <v>4552</v>
      </c>
      <c r="H83" s="669">
        <v>252.45</v>
      </c>
      <c r="I83" s="168" t="s">
        <v>4553</v>
      </c>
      <c r="J83" s="669">
        <v>520</v>
      </c>
      <c r="K83" s="168" t="s">
        <v>5017</v>
      </c>
      <c r="L83" s="669">
        <v>283.98</v>
      </c>
      <c r="M83" s="168"/>
      <c r="N83" s="669"/>
      <c r="O83" s="168"/>
      <c r="P83" s="669"/>
      <c r="Q83" s="168"/>
      <c r="R83" s="669"/>
      <c r="S83" s="168"/>
      <c r="T83" s="669"/>
      <c r="U83" s="670">
        <f t="shared" si="3"/>
        <v>3</v>
      </c>
    </row>
    <row r="84" spans="1:21" x14ac:dyDescent="0.25">
      <c r="A84" s="668" t="s">
        <v>4322</v>
      </c>
      <c r="B84" s="169" t="s">
        <v>4147</v>
      </c>
      <c r="C84" s="166" t="s">
        <v>28</v>
      </c>
      <c r="D84" s="302">
        <v>2</v>
      </c>
      <c r="E84" s="173"/>
      <c r="F84" s="669">
        <f t="shared" si="2"/>
        <v>475.2</v>
      </c>
      <c r="G84" s="168" t="s">
        <v>4552</v>
      </c>
      <c r="H84" s="669">
        <v>475.2</v>
      </c>
      <c r="I84" s="168" t="s">
        <v>4553</v>
      </c>
      <c r="J84" s="669">
        <v>880</v>
      </c>
      <c r="K84" s="168" t="s">
        <v>5017</v>
      </c>
      <c r="L84" s="669">
        <v>440.35</v>
      </c>
      <c r="M84" s="168"/>
      <c r="N84" s="669"/>
      <c r="O84" s="168"/>
      <c r="P84" s="669"/>
      <c r="Q84" s="168"/>
      <c r="R84" s="669"/>
      <c r="S84" s="168"/>
      <c r="T84" s="669"/>
      <c r="U84" s="670">
        <f t="shared" si="3"/>
        <v>3</v>
      </c>
    </row>
    <row r="85" spans="1:21" x14ac:dyDescent="0.25">
      <c r="A85" s="668" t="s">
        <v>4323</v>
      </c>
      <c r="B85" s="169" t="s">
        <v>4259</v>
      </c>
      <c r="C85" s="166" t="s">
        <v>28</v>
      </c>
      <c r="D85" s="302">
        <v>2</v>
      </c>
      <c r="E85" s="173">
        <v>119.4</v>
      </c>
      <c r="F85" s="669">
        <f t="shared" si="2"/>
        <v>5915.2</v>
      </c>
      <c r="G85" s="168" t="s">
        <v>4552</v>
      </c>
      <c r="H85" s="669">
        <v>5915.2</v>
      </c>
      <c r="I85" s="167"/>
      <c r="J85" s="669"/>
      <c r="K85" s="167"/>
      <c r="L85" s="669"/>
      <c r="M85" s="168"/>
      <c r="N85" s="669"/>
      <c r="O85" s="168"/>
      <c r="P85" s="669"/>
      <c r="Q85" s="168"/>
      <c r="R85" s="669"/>
      <c r="S85" s="168"/>
      <c r="T85" s="669"/>
      <c r="U85" s="670">
        <f t="shared" si="3"/>
        <v>1</v>
      </c>
    </row>
    <row r="86" spans="1:21" x14ac:dyDescent="0.25">
      <c r="A86" s="668" t="s">
        <v>4324</v>
      </c>
      <c r="B86" s="169" t="s">
        <v>4146</v>
      </c>
      <c r="C86" s="166" t="s">
        <v>28</v>
      </c>
      <c r="D86" s="302">
        <v>2</v>
      </c>
      <c r="E86" s="173"/>
      <c r="F86" s="669">
        <f t="shared" si="2"/>
        <v>1369.425</v>
      </c>
      <c r="G86" s="168" t="s">
        <v>4552</v>
      </c>
      <c r="H86" s="669">
        <v>950.4</v>
      </c>
      <c r="I86" s="167"/>
      <c r="J86" s="669"/>
      <c r="K86" s="167" t="s">
        <v>5017</v>
      </c>
      <c r="L86" s="669">
        <v>1788.45</v>
      </c>
      <c r="M86" s="168"/>
      <c r="N86" s="669"/>
      <c r="O86" s="168"/>
      <c r="P86" s="669"/>
      <c r="Q86" s="168"/>
      <c r="R86" s="669"/>
      <c r="S86" s="168"/>
      <c r="T86" s="669"/>
      <c r="U86" s="670">
        <f t="shared" si="3"/>
        <v>2</v>
      </c>
    </row>
    <row r="87" spans="1:21" x14ac:dyDescent="0.25">
      <c r="A87" s="668" t="s">
        <v>5106</v>
      </c>
      <c r="B87" s="169" t="s">
        <v>5107</v>
      </c>
      <c r="C87" s="166" t="s">
        <v>28</v>
      </c>
      <c r="D87" s="302">
        <v>3</v>
      </c>
      <c r="E87" s="173"/>
      <c r="F87" s="669">
        <f t="shared" si="2"/>
        <v>1836</v>
      </c>
      <c r="G87" s="168" t="s">
        <v>4552</v>
      </c>
      <c r="H87" s="669">
        <v>1836</v>
      </c>
      <c r="I87" s="167"/>
      <c r="J87" s="669"/>
      <c r="K87" s="167"/>
      <c r="L87" s="669"/>
      <c r="M87" s="168"/>
      <c r="N87" s="669"/>
      <c r="O87" s="168"/>
      <c r="P87" s="669"/>
      <c r="Q87" s="168"/>
      <c r="R87" s="669"/>
      <c r="S87" s="168"/>
      <c r="T87" s="669"/>
      <c r="U87" s="670">
        <f t="shared" si="3"/>
        <v>1</v>
      </c>
    </row>
    <row r="88" spans="1:21" x14ac:dyDescent="0.25">
      <c r="A88" s="668" t="s">
        <v>5108</v>
      </c>
      <c r="B88" s="169" t="s">
        <v>5109</v>
      </c>
      <c r="C88" s="166" t="s">
        <v>28</v>
      </c>
      <c r="D88" s="302">
        <v>1</v>
      </c>
      <c r="E88" s="173">
        <v>56</v>
      </c>
      <c r="F88" s="669">
        <f t="shared" si="2"/>
        <v>1423.36</v>
      </c>
      <c r="G88" s="168" t="s">
        <v>4552</v>
      </c>
      <c r="H88" s="669">
        <v>1423.36</v>
      </c>
      <c r="I88" s="167"/>
      <c r="J88" s="669"/>
      <c r="K88" s="167"/>
      <c r="L88" s="669"/>
      <c r="M88" s="168"/>
      <c r="N88" s="669"/>
      <c r="O88" s="168"/>
      <c r="P88" s="669"/>
      <c r="Q88" s="168"/>
      <c r="R88" s="669"/>
      <c r="S88" s="168"/>
      <c r="T88" s="669"/>
      <c r="U88" s="670">
        <f t="shared" si="3"/>
        <v>1</v>
      </c>
    </row>
    <row r="89" spans="1:21" x14ac:dyDescent="0.25">
      <c r="A89" s="668" t="s">
        <v>4765</v>
      </c>
      <c r="B89" s="169" t="s">
        <v>4766</v>
      </c>
      <c r="C89" s="166" t="s">
        <v>28</v>
      </c>
      <c r="D89" s="302">
        <v>1</v>
      </c>
      <c r="E89" s="173">
        <v>73</v>
      </c>
      <c r="F89" s="669">
        <f t="shared" si="2"/>
        <v>579.37</v>
      </c>
      <c r="G89" s="168" t="s">
        <v>4552</v>
      </c>
      <c r="H89" s="669">
        <v>576</v>
      </c>
      <c r="I89" s="168" t="s">
        <v>4553</v>
      </c>
      <c r="J89" s="669">
        <v>1554</v>
      </c>
      <c r="K89" s="167" t="s">
        <v>5017</v>
      </c>
      <c r="L89" s="669">
        <v>579.37</v>
      </c>
      <c r="M89" s="168"/>
      <c r="N89" s="669"/>
      <c r="O89" s="168"/>
      <c r="P89" s="669"/>
      <c r="Q89" s="168"/>
      <c r="R89" s="669"/>
      <c r="S89" s="168"/>
      <c r="T89" s="669"/>
      <c r="U89" s="670">
        <f t="shared" si="3"/>
        <v>3</v>
      </c>
    </row>
    <row r="90" spans="1:21" x14ac:dyDescent="0.25">
      <c r="A90" s="668" t="s">
        <v>5110</v>
      </c>
      <c r="B90" s="169" t="s">
        <v>5111</v>
      </c>
      <c r="C90" s="166" t="s">
        <v>28</v>
      </c>
      <c r="D90" s="302">
        <v>1</v>
      </c>
      <c r="E90" s="173">
        <v>41</v>
      </c>
      <c r="F90" s="669">
        <f t="shared" si="2"/>
        <v>1101</v>
      </c>
      <c r="G90" s="168" t="s">
        <v>4552</v>
      </c>
      <c r="H90" s="669">
        <v>1101</v>
      </c>
      <c r="I90" s="167"/>
      <c r="J90" s="669"/>
      <c r="K90" s="167"/>
      <c r="L90" s="669"/>
      <c r="M90" s="167"/>
      <c r="N90" s="669"/>
      <c r="O90" s="167"/>
      <c r="P90" s="669"/>
      <c r="Q90" s="167"/>
      <c r="R90" s="669"/>
      <c r="S90" s="168"/>
      <c r="T90" s="669"/>
      <c r="U90" s="670">
        <f t="shared" si="3"/>
        <v>1</v>
      </c>
    </row>
    <row r="91" spans="1:21" x14ac:dyDescent="0.25">
      <c r="A91" s="668" t="s">
        <v>4325</v>
      </c>
      <c r="B91" s="169" t="s">
        <v>4243</v>
      </c>
      <c r="C91" s="166" t="s">
        <v>28</v>
      </c>
      <c r="D91" s="302">
        <v>4</v>
      </c>
      <c r="E91" s="173"/>
      <c r="F91" s="669">
        <f t="shared" si="2"/>
        <v>148.79</v>
      </c>
      <c r="G91" s="168" t="s">
        <v>4552</v>
      </c>
      <c r="H91" s="669">
        <v>126.23</v>
      </c>
      <c r="I91" s="167" t="s">
        <v>4553</v>
      </c>
      <c r="J91" s="669">
        <v>250</v>
      </c>
      <c r="K91" s="167" t="s">
        <v>5017</v>
      </c>
      <c r="L91" s="669">
        <v>148.79</v>
      </c>
      <c r="M91" s="167"/>
      <c r="N91" s="669"/>
      <c r="O91" s="167"/>
      <c r="P91" s="669"/>
      <c r="Q91" s="167"/>
      <c r="R91" s="669"/>
      <c r="S91" s="168"/>
      <c r="T91" s="669"/>
      <c r="U91" s="670">
        <f t="shared" si="3"/>
        <v>3</v>
      </c>
    </row>
    <row r="92" spans="1:21" x14ac:dyDescent="0.25">
      <c r="A92" s="668" t="s">
        <v>4326</v>
      </c>
      <c r="B92" s="169" t="s">
        <v>4221</v>
      </c>
      <c r="C92" s="166" t="s">
        <v>28</v>
      </c>
      <c r="D92" s="302">
        <v>8</v>
      </c>
      <c r="E92" s="173"/>
      <c r="F92" s="669">
        <f t="shared" si="2"/>
        <v>185.79</v>
      </c>
      <c r="G92" s="168" t="s">
        <v>4552</v>
      </c>
      <c r="H92" s="669">
        <v>178.2</v>
      </c>
      <c r="I92" s="167" t="s">
        <v>4553</v>
      </c>
      <c r="J92" s="669">
        <v>364</v>
      </c>
      <c r="K92" s="167" t="s">
        <v>5017</v>
      </c>
      <c r="L92" s="669">
        <v>185.79</v>
      </c>
      <c r="M92" s="167"/>
      <c r="N92" s="669"/>
      <c r="O92" s="167"/>
      <c r="P92" s="669"/>
      <c r="Q92" s="167"/>
      <c r="R92" s="669"/>
      <c r="S92" s="168"/>
      <c r="T92" s="669"/>
      <c r="U92" s="670">
        <f t="shared" si="3"/>
        <v>3</v>
      </c>
    </row>
    <row r="93" spans="1:21" x14ac:dyDescent="0.25">
      <c r="A93" s="668" t="s">
        <v>4327</v>
      </c>
      <c r="B93" s="169" t="s">
        <v>4240</v>
      </c>
      <c r="C93" s="166" t="s">
        <v>28</v>
      </c>
      <c r="D93" s="302">
        <v>19</v>
      </c>
      <c r="E93" s="173"/>
      <c r="F93" s="669">
        <f t="shared" si="2"/>
        <v>295.01</v>
      </c>
      <c r="G93" s="168" t="s">
        <v>4552</v>
      </c>
      <c r="H93" s="669">
        <v>289.58</v>
      </c>
      <c r="I93" s="167" t="s">
        <v>4553</v>
      </c>
      <c r="J93" s="669">
        <v>560</v>
      </c>
      <c r="K93" s="167" t="s">
        <v>5017</v>
      </c>
      <c r="L93" s="669">
        <v>295.01</v>
      </c>
      <c r="M93" s="167"/>
      <c r="N93" s="669"/>
      <c r="O93" s="167"/>
      <c r="P93" s="669"/>
      <c r="Q93" s="167"/>
      <c r="R93" s="669"/>
      <c r="S93" s="168"/>
      <c r="T93" s="669"/>
      <c r="U93" s="670">
        <f t="shared" si="3"/>
        <v>3</v>
      </c>
    </row>
    <row r="94" spans="1:21" x14ac:dyDescent="0.25">
      <c r="A94" s="668" t="s">
        <v>4755</v>
      </c>
      <c r="B94" s="169" t="s">
        <v>4756</v>
      </c>
      <c r="C94" s="166" t="s">
        <v>28</v>
      </c>
      <c r="D94" s="302">
        <v>3</v>
      </c>
      <c r="E94" s="173"/>
      <c r="F94" s="669">
        <f t="shared" si="2"/>
        <v>684</v>
      </c>
      <c r="G94" s="168" t="s">
        <v>4552</v>
      </c>
      <c r="H94" s="669">
        <v>684</v>
      </c>
      <c r="I94" s="167" t="s">
        <v>4553</v>
      </c>
      <c r="J94" s="669">
        <v>1140</v>
      </c>
      <c r="K94" s="167" t="s">
        <v>5017</v>
      </c>
      <c r="L94" s="669">
        <v>610</v>
      </c>
      <c r="M94" s="167"/>
      <c r="N94" s="669"/>
      <c r="O94" s="167"/>
      <c r="P94" s="669"/>
      <c r="Q94" s="167"/>
      <c r="R94" s="669"/>
      <c r="S94" s="168"/>
      <c r="T94" s="669"/>
      <c r="U94" s="670">
        <f t="shared" si="3"/>
        <v>3</v>
      </c>
    </row>
    <row r="95" spans="1:21" x14ac:dyDescent="0.25">
      <c r="A95" s="668" t="s">
        <v>5112</v>
      </c>
      <c r="B95" s="169" t="s">
        <v>5113</v>
      </c>
      <c r="C95" s="166" t="s">
        <v>28</v>
      </c>
      <c r="D95" s="302">
        <v>1</v>
      </c>
      <c r="E95" s="173"/>
      <c r="F95" s="669">
        <f t="shared" si="2"/>
        <v>1429.94</v>
      </c>
      <c r="G95" s="168" t="s">
        <v>4552</v>
      </c>
      <c r="H95" s="669">
        <v>1309.68</v>
      </c>
      <c r="I95" s="167" t="s">
        <v>5017</v>
      </c>
      <c r="J95" s="669">
        <v>1550.2</v>
      </c>
      <c r="K95" s="167"/>
      <c r="L95" s="669"/>
      <c r="M95" s="167"/>
      <c r="N95" s="669"/>
      <c r="O95" s="167"/>
      <c r="P95" s="669"/>
      <c r="Q95" s="167"/>
      <c r="R95" s="669"/>
      <c r="S95" s="168"/>
      <c r="T95" s="669"/>
      <c r="U95" s="670">
        <f t="shared" si="3"/>
        <v>2</v>
      </c>
    </row>
    <row r="96" spans="1:21" x14ac:dyDescent="0.25">
      <c r="A96" s="668" t="s">
        <v>4328</v>
      </c>
      <c r="B96" s="169" t="s">
        <v>4260</v>
      </c>
      <c r="C96" s="166" t="s">
        <v>28</v>
      </c>
      <c r="D96" s="302">
        <v>1</v>
      </c>
      <c r="E96" s="173">
        <v>127.6</v>
      </c>
      <c r="F96" s="669">
        <f t="shared" si="2"/>
        <v>6004.3</v>
      </c>
      <c r="G96" s="168" t="s">
        <v>4552</v>
      </c>
      <c r="H96" s="669">
        <v>6004.3</v>
      </c>
      <c r="I96" s="167"/>
      <c r="J96" s="669"/>
      <c r="K96" s="167"/>
      <c r="L96" s="669"/>
      <c r="M96" s="167"/>
      <c r="N96" s="669"/>
      <c r="O96" s="167"/>
      <c r="P96" s="669"/>
      <c r="Q96" s="167"/>
      <c r="R96" s="669"/>
      <c r="S96" s="168"/>
      <c r="T96" s="669"/>
      <c r="U96" s="670">
        <f t="shared" si="3"/>
        <v>1</v>
      </c>
    </row>
    <row r="97" spans="1:21" x14ac:dyDescent="0.25">
      <c r="A97" s="668" t="s">
        <v>4850</v>
      </c>
      <c r="B97" s="169" t="s">
        <v>4851</v>
      </c>
      <c r="C97" s="166" t="s">
        <v>28</v>
      </c>
      <c r="D97" s="302">
        <v>1</v>
      </c>
      <c r="E97" s="173">
        <v>416</v>
      </c>
      <c r="F97" s="669">
        <f t="shared" si="2"/>
        <v>26230.415000000001</v>
      </c>
      <c r="G97" s="168" t="s">
        <v>4552</v>
      </c>
      <c r="H97" s="669">
        <v>28789.37</v>
      </c>
      <c r="I97" s="167"/>
      <c r="J97" s="669"/>
      <c r="K97" s="167" t="s">
        <v>5017</v>
      </c>
      <c r="L97" s="669">
        <v>23671.46</v>
      </c>
      <c r="M97" s="167"/>
      <c r="N97" s="669"/>
      <c r="O97" s="167"/>
      <c r="P97" s="669"/>
      <c r="Q97" s="167"/>
      <c r="R97" s="669"/>
      <c r="S97" s="168"/>
      <c r="T97" s="669"/>
      <c r="U97" s="670">
        <f t="shared" si="3"/>
        <v>2</v>
      </c>
    </row>
    <row r="98" spans="1:21" x14ac:dyDescent="0.25">
      <c r="A98" s="668" t="s">
        <v>5114</v>
      </c>
      <c r="B98" s="169" t="s">
        <v>5115</v>
      </c>
      <c r="C98" s="166" t="s">
        <v>28</v>
      </c>
      <c r="D98" s="302">
        <v>2</v>
      </c>
      <c r="E98" s="173"/>
      <c r="F98" s="669">
        <f t="shared" si="2"/>
        <v>2978.6400000000003</v>
      </c>
      <c r="G98" s="168" t="s">
        <v>4552</v>
      </c>
      <c r="H98" s="669">
        <v>2619.36</v>
      </c>
      <c r="I98" s="167" t="s">
        <v>5017</v>
      </c>
      <c r="J98" s="669">
        <v>3337.92</v>
      </c>
      <c r="K98" s="167"/>
      <c r="L98" s="669"/>
      <c r="M98" s="167"/>
      <c r="N98" s="669"/>
      <c r="O98" s="167"/>
      <c r="P98" s="669"/>
      <c r="Q98" s="167"/>
      <c r="R98" s="669"/>
      <c r="S98" s="168"/>
      <c r="T98" s="669"/>
      <c r="U98" s="670">
        <f t="shared" si="3"/>
        <v>2</v>
      </c>
    </row>
    <row r="99" spans="1:21" x14ac:dyDescent="0.25">
      <c r="A99" s="668" t="s">
        <v>5116</v>
      </c>
      <c r="B99" s="169" t="s">
        <v>5117</v>
      </c>
      <c r="C99" s="166" t="s">
        <v>28</v>
      </c>
      <c r="D99" s="302">
        <v>3</v>
      </c>
      <c r="E99" s="173">
        <v>26</v>
      </c>
      <c r="F99" s="669">
        <f t="shared" si="2"/>
        <v>466.4</v>
      </c>
      <c r="G99" s="168" t="s">
        <v>4552</v>
      </c>
      <c r="H99" s="669">
        <v>558</v>
      </c>
      <c r="I99" s="167" t="s">
        <v>5017</v>
      </c>
      <c r="J99" s="669">
        <v>374.8</v>
      </c>
      <c r="K99" s="167"/>
      <c r="L99" s="669"/>
      <c r="M99" s="167"/>
      <c r="N99" s="669"/>
      <c r="O99" s="167"/>
      <c r="P99" s="669"/>
      <c r="Q99" s="167"/>
      <c r="R99" s="669"/>
      <c r="S99" s="168"/>
      <c r="T99" s="669"/>
      <c r="U99" s="670">
        <f t="shared" si="3"/>
        <v>2</v>
      </c>
    </row>
    <row r="100" spans="1:21" x14ac:dyDescent="0.25">
      <c r="A100" s="668" t="s">
        <v>5118</v>
      </c>
      <c r="B100" s="169" t="s">
        <v>5119</v>
      </c>
      <c r="C100" s="166" t="s">
        <v>28</v>
      </c>
      <c r="D100" s="302">
        <v>1</v>
      </c>
      <c r="E100" s="173">
        <v>1</v>
      </c>
      <c r="F100" s="669">
        <f t="shared" si="2"/>
        <v>1060.32</v>
      </c>
      <c r="G100" s="168" t="s">
        <v>4552</v>
      </c>
      <c r="H100" s="669">
        <v>887.4</v>
      </c>
      <c r="I100" s="167" t="s">
        <v>5017</v>
      </c>
      <c r="J100" s="669">
        <v>1233.24</v>
      </c>
      <c r="K100" s="167"/>
      <c r="L100" s="669"/>
      <c r="M100" s="167"/>
      <c r="N100" s="669"/>
      <c r="O100" s="167"/>
      <c r="P100" s="669"/>
      <c r="Q100" s="167"/>
      <c r="R100" s="669"/>
      <c r="S100" s="168"/>
      <c r="T100" s="669"/>
      <c r="U100" s="670">
        <f t="shared" si="3"/>
        <v>2</v>
      </c>
    </row>
    <row r="101" spans="1:21" x14ac:dyDescent="0.25">
      <c r="A101" s="668" t="s">
        <v>4767</v>
      </c>
      <c r="B101" s="169" t="s">
        <v>4768</v>
      </c>
      <c r="C101" s="166" t="s">
        <v>28</v>
      </c>
      <c r="D101" s="302">
        <v>1</v>
      </c>
      <c r="E101" s="173">
        <v>74</v>
      </c>
      <c r="F101" s="669">
        <f t="shared" si="2"/>
        <v>1520.07</v>
      </c>
      <c r="G101" s="168" t="s">
        <v>4552</v>
      </c>
      <c r="H101" s="669">
        <v>1033.2</v>
      </c>
      <c r="I101" s="167" t="s">
        <v>4553</v>
      </c>
      <c r="J101" s="669">
        <v>1640</v>
      </c>
      <c r="K101" s="167" t="s">
        <v>5017</v>
      </c>
      <c r="L101" s="669">
        <v>1520.07</v>
      </c>
      <c r="M101" s="167"/>
      <c r="N101" s="669"/>
      <c r="O101" s="167"/>
      <c r="P101" s="669"/>
      <c r="Q101" s="167"/>
      <c r="R101" s="669"/>
      <c r="S101" s="168"/>
      <c r="T101" s="669"/>
      <c r="U101" s="670">
        <f t="shared" si="3"/>
        <v>3</v>
      </c>
    </row>
    <row r="102" spans="1:21" x14ac:dyDescent="0.25">
      <c r="A102" s="668" t="s">
        <v>5120</v>
      </c>
      <c r="B102" s="169" t="s">
        <v>5121</v>
      </c>
      <c r="C102" s="166" t="s">
        <v>28</v>
      </c>
      <c r="D102" s="302">
        <v>2</v>
      </c>
      <c r="E102" s="173">
        <v>26</v>
      </c>
      <c r="F102" s="669">
        <f t="shared" si="2"/>
        <v>473.5</v>
      </c>
      <c r="G102" s="168" t="s">
        <v>4552</v>
      </c>
      <c r="H102" s="669">
        <v>558</v>
      </c>
      <c r="I102" s="167" t="s">
        <v>5017</v>
      </c>
      <c r="J102" s="669">
        <v>389</v>
      </c>
      <c r="K102" s="167"/>
      <c r="L102" s="669"/>
      <c r="M102" s="167"/>
      <c r="N102" s="669"/>
      <c r="O102" s="167"/>
      <c r="P102" s="669"/>
      <c r="Q102" s="167"/>
      <c r="R102" s="669"/>
      <c r="S102" s="168"/>
      <c r="T102" s="669"/>
      <c r="U102" s="670">
        <f t="shared" si="3"/>
        <v>2</v>
      </c>
    </row>
    <row r="103" spans="1:21" x14ac:dyDescent="0.25">
      <c r="A103" s="668" t="s">
        <v>4329</v>
      </c>
      <c r="B103" s="169" t="s">
        <v>4224</v>
      </c>
      <c r="C103" s="166" t="s">
        <v>28</v>
      </c>
      <c r="D103" s="302">
        <v>1</v>
      </c>
      <c r="E103" s="173"/>
      <c r="F103" s="669">
        <f t="shared" si="2"/>
        <v>162.65</v>
      </c>
      <c r="G103" s="168" t="s">
        <v>4552</v>
      </c>
      <c r="H103" s="669">
        <v>148.5</v>
      </c>
      <c r="I103" s="167" t="s">
        <v>4553</v>
      </c>
      <c r="J103" s="669">
        <v>269</v>
      </c>
      <c r="K103" s="167" t="s">
        <v>5017</v>
      </c>
      <c r="L103" s="669">
        <v>162.65</v>
      </c>
      <c r="M103" s="167"/>
      <c r="N103" s="669"/>
      <c r="O103" s="167"/>
      <c r="P103" s="669"/>
      <c r="Q103" s="167"/>
      <c r="R103" s="669"/>
      <c r="S103" s="168"/>
      <c r="T103" s="669"/>
      <c r="U103" s="670">
        <f t="shared" si="3"/>
        <v>3</v>
      </c>
    </row>
    <row r="104" spans="1:21" x14ac:dyDescent="0.25">
      <c r="A104" s="668" t="s">
        <v>5122</v>
      </c>
      <c r="B104" s="169" t="s">
        <v>5123</v>
      </c>
      <c r="C104" s="166" t="s">
        <v>28</v>
      </c>
      <c r="D104" s="302">
        <v>1</v>
      </c>
      <c r="E104" s="173"/>
      <c r="F104" s="669">
        <f t="shared" si="2"/>
        <v>264.85500000000002</v>
      </c>
      <c r="G104" s="168" t="s">
        <v>4552</v>
      </c>
      <c r="H104" s="669">
        <v>270</v>
      </c>
      <c r="I104" s="167" t="s">
        <v>5017</v>
      </c>
      <c r="J104" s="669">
        <v>259.70999999999998</v>
      </c>
      <c r="K104" s="167"/>
      <c r="L104" s="669"/>
      <c r="M104" s="167"/>
      <c r="N104" s="669"/>
      <c r="O104" s="167"/>
      <c r="P104" s="669"/>
      <c r="Q104" s="167"/>
      <c r="R104" s="669"/>
      <c r="S104" s="168"/>
      <c r="T104" s="669"/>
      <c r="U104" s="670">
        <f t="shared" si="3"/>
        <v>2</v>
      </c>
    </row>
    <row r="105" spans="1:21" x14ac:dyDescent="0.25">
      <c r="A105" s="668" t="s">
        <v>4330</v>
      </c>
      <c r="B105" s="169" t="s">
        <v>4241</v>
      </c>
      <c r="C105" s="166" t="s">
        <v>28</v>
      </c>
      <c r="D105" s="302">
        <v>2</v>
      </c>
      <c r="E105" s="173"/>
      <c r="F105" s="669">
        <f t="shared" si="2"/>
        <v>386.1</v>
      </c>
      <c r="G105" s="168" t="s">
        <v>4552</v>
      </c>
      <c r="H105" s="669">
        <v>386.1</v>
      </c>
      <c r="I105" s="167" t="s">
        <v>4553</v>
      </c>
      <c r="J105" s="669">
        <v>650</v>
      </c>
      <c r="K105" s="167" t="s">
        <v>5017</v>
      </c>
      <c r="L105" s="669">
        <v>344.19</v>
      </c>
      <c r="M105" s="167"/>
      <c r="N105" s="669"/>
      <c r="O105" s="167"/>
      <c r="P105" s="669"/>
      <c r="Q105" s="167"/>
      <c r="R105" s="669"/>
      <c r="S105" s="168"/>
      <c r="T105" s="669"/>
      <c r="U105" s="670">
        <f t="shared" si="3"/>
        <v>3</v>
      </c>
    </row>
    <row r="106" spans="1:21" x14ac:dyDescent="0.25">
      <c r="A106" s="668" t="s">
        <v>4331</v>
      </c>
      <c r="B106" s="169" t="s">
        <v>4150</v>
      </c>
      <c r="C106" s="166" t="s">
        <v>28</v>
      </c>
      <c r="D106" s="302">
        <v>1</v>
      </c>
      <c r="E106" s="173"/>
      <c r="F106" s="669">
        <f t="shared" si="2"/>
        <v>967.73</v>
      </c>
      <c r="G106" s="168" t="s">
        <v>4552</v>
      </c>
      <c r="H106" s="669">
        <v>967.73</v>
      </c>
      <c r="I106" s="167" t="s">
        <v>4553</v>
      </c>
      <c r="J106" s="669">
        <v>1349</v>
      </c>
      <c r="K106" s="167" t="s">
        <v>5017</v>
      </c>
      <c r="L106" s="669">
        <v>879.97</v>
      </c>
      <c r="M106" s="167"/>
      <c r="N106" s="669"/>
      <c r="O106" s="167"/>
      <c r="P106" s="669"/>
      <c r="Q106" s="167"/>
      <c r="R106" s="669"/>
      <c r="S106" s="168"/>
      <c r="T106" s="669"/>
      <c r="U106" s="670">
        <f t="shared" si="3"/>
        <v>3</v>
      </c>
    </row>
    <row r="107" spans="1:21" x14ac:dyDescent="0.25">
      <c r="A107" s="668" t="s">
        <v>4332</v>
      </c>
      <c r="B107" s="169" t="s">
        <v>4261</v>
      </c>
      <c r="C107" s="166" t="s">
        <v>28</v>
      </c>
      <c r="D107" s="302">
        <v>1</v>
      </c>
      <c r="E107" s="173">
        <v>144.6</v>
      </c>
      <c r="F107" s="669">
        <f t="shared" si="2"/>
        <v>4429.5199999999995</v>
      </c>
      <c r="G107" s="168" t="s">
        <v>4552</v>
      </c>
      <c r="H107" s="669">
        <v>6407.73</v>
      </c>
      <c r="I107" s="167"/>
      <c r="J107" s="669"/>
      <c r="K107" s="167" t="s">
        <v>5017</v>
      </c>
      <c r="L107" s="669">
        <v>2451.31</v>
      </c>
      <c r="M107" s="167"/>
      <c r="N107" s="669"/>
      <c r="O107" s="167"/>
      <c r="P107" s="669"/>
      <c r="Q107" s="167"/>
      <c r="R107" s="669"/>
      <c r="S107" s="168"/>
      <c r="T107" s="669"/>
      <c r="U107" s="670">
        <f t="shared" si="3"/>
        <v>2</v>
      </c>
    </row>
    <row r="108" spans="1:21" x14ac:dyDescent="0.25">
      <c r="A108" s="668" t="s">
        <v>4333</v>
      </c>
      <c r="B108" s="169" t="s">
        <v>4149</v>
      </c>
      <c r="C108" s="166" t="s">
        <v>28</v>
      </c>
      <c r="D108" s="302">
        <v>1</v>
      </c>
      <c r="E108" s="173"/>
      <c r="F108" s="669">
        <f t="shared" si="2"/>
        <v>2081.7649999999999</v>
      </c>
      <c r="G108" s="168" t="s">
        <v>4552</v>
      </c>
      <c r="H108" s="669">
        <v>1935.45</v>
      </c>
      <c r="I108" s="167"/>
      <c r="J108" s="669"/>
      <c r="K108" s="167" t="s">
        <v>5017</v>
      </c>
      <c r="L108" s="669">
        <v>2228.08</v>
      </c>
      <c r="M108" s="167"/>
      <c r="N108" s="669"/>
      <c r="O108" s="167"/>
      <c r="P108" s="669"/>
      <c r="Q108" s="167"/>
      <c r="R108" s="669"/>
      <c r="S108" s="168"/>
      <c r="T108" s="669"/>
      <c r="U108" s="670">
        <f t="shared" si="3"/>
        <v>2</v>
      </c>
    </row>
    <row r="109" spans="1:21" x14ac:dyDescent="0.25">
      <c r="A109" s="668" t="s">
        <v>4334</v>
      </c>
      <c r="B109" s="169" t="s">
        <v>4276</v>
      </c>
      <c r="C109" s="166" t="s">
        <v>28</v>
      </c>
      <c r="D109" s="302">
        <v>5</v>
      </c>
      <c r="E109" s="173">
        <v>17</v>
      </c>
      <c r="F109" s="669">
        <f t="shared" si="2"/>
        <v>344</v>
      </c>
      <c r="G109" s="168" t="s">
        <v>4552</v>
      </c>
      <c r="H109" s="669">
        <v>365.33</v>
      </c>
      <c r="I109" s="167" t="s">
        <v>4553</v>
      </c>
      <c r="J109" s="669">
        <v>344</v>
      </c>
      <c r="K109" s="167" t="s">
        <v>5017</v>
      </c>
      <c r="L109" s="669">
        <v>242.64</v>
      </c>
      <c r="M109" s="167"/>
      <c r="N109" s="669"/>
      <c r="O109" s="167"/>
      <c r="P109" s="669"/>
      <c r="Q109" s="167"/>
      <c r="R109" s="669"/>
      <c r="S109" s="168"/>
      <c r="T109" s="669"/>
      <c r="U109" s="670">
        <f t="shared" si="3"/>
        <v>3</v>
      </c>
    </row>
    <row r="110" spans="1:21" x14ac:dyDescent="0.25">
      <c r="A110" s="668" t="s">
        <v>5124</v>
      </c>
      <c r="B110" s="169" t="s">
        <v>5125</v>
      </c>
      <c r="C110" s="166" t="s">
        <v>28</v>
      </c>
      <c r="D110" s="302">
        <v>1</v>
      </c>
      <c r="E110" s="173">
        <v>43.5</v>
      </c>
      <c r="F110" s="669">
        <f t="shared" si="2"/>
        <v>666.05</v>
      </c>
      <c r="G110" s="168" t="s">
        <v>4552</v>
      </c>
      <c r="H110" s="669">
        <v>762</v>
      </c>
      <c r="I110" s="167" t="s">
        <v>5017</v>
      </c>
      <c r="J110" s="669">
        <v>570.1</v>
      </c>
      <c r="K110" s="167"/>
      <c r="L110" s="669"/>
      <c r="M110" s="167"/>
      <c r="N110" s="669"/>
      <c r="O110" s="167"/>
      <c r="P110" s="669"/>
      <c r="Q110" s="167"/>
      <c r="R110" s="669"/>
      <c r="S110" s="168"/>
      <c r="T110" s="669"/>
      <c r="U110" s="670">
        <f t="shared" si="3"/>
        <v>2</v>
      </c>
    </row>
    <row r="111" spans="1:21" x14ac:dyDescent="0.25">
      <c r="A111" s="668" t="s">
        <v>5126</v>
      </c>
      <c r="B111" s="169" t="s">
        <v>5127</v>
      </c>
      <c r="C111" s="166" t="s">
        <v>28</v>
      </c>
      <c r="D111" s="302">
        <v>1</v>
      </c>
      <c r="E111" s="173">
        <v>43.5</v>
      </c>
      <c r="F111" s="669">
        <f t="shared" si="2"/>
        <v>666.6</v>
      </c>
      <c r="G111" s="168" t="s">
        <v>4552</v>
      </c>
      <c r="H111" s="669">
        <v>762</v>
      </c>
      <c r="I111" s="167" t="s">
        <v>5017</v>
      </c>
      <c r="J111" s="669">
        <v>571.20000000000005</v>
      </c>
      <c r="K111" s="167"/>
      <c r="L111" s="669"/>
      <c r="M111" s="167"/>
      <c r="N111" s="669"/>
      <c r="O111" s="167"/>
      <c r="P111" s="669"/>
      <c r="Q111" s="167"/>
      <c r="R111" s="669"/>
      <c r="S111" s="168"/>
      <c r="T111" s="669"/>
      <c r="U111" s="670">
        <f t="shared" si="3"/>
        <v>2</v>
      </c>
    </row>
    <row r="112" spans="1:21" x14ac:dyDescent="0.25">
      <c r="A112" s="668" t="s">
        <v>4335</v>
      </c>
      <c r="B112" s="169" t="s">
        <v>4228</v>
      </c>
      <c r="C112" s="166" t="s">
        <v>28</v>
      </c>
      <c r="D112" s="302">
        <v>8</v>
      </c>
      <c r="E112" s="173">
        <v>11</v>
      </c>
      <c r="F112" s="669">
        <f t="shared" si="2"/>
        <v>215.33</v>
      </c>
      <c r="G112" s="168" t="s">
        <v>4552</v>
      </c>
      <c r="H112" s="669">
        <v>215.33</v>
      </c>
      <c r="I112" s="167" t="s">
        <v>4553</v>
      </c>
      <c r="J112" s="669">
        <v>230</v>
      </c>
      <c r="K112" s="167" t="s">
        <v>5017</v>
      </c>
      <c r="L112" s="669">
        <v>180.12</v>
      </c>
      <c r="M112" s="167"/>
      <c r="N112" s="669"/>
      <c r="O112" s="167"/>
      <c r="P112" s="669"/>
      <c r="Q112" s="167"/>
      <c r="R112" s="669"/>
      <c r="S112" s="168"/>
      <c r="T112" s="669"/>
      <c r="U112" s="670">
        <f t="shared" si="3"/>
        <v>3</v>
      </c>
    </row>
    <row r="113" spans="1:21" x14ac:dyDescent="0.25">
      <c r="A113" s="668" t="s">
        <v>4336</v>
      </c>
      <c r="B113" s="169" t="s">
        <v>4198</v>
      </c>
      <c r="C113" s="166" t="s">
        <v>28</v>
      </c>
      <c r="D113" s="302">
        <v>4</v>
      </c>
      <c r="E113" s="173">
        <v>18</v>
      </c>
      <c r="F113" s="669">
        <f t="shared" si="2"/>
        <v>348.98</v>
      </c>
      <c r="G113" s="168" t="s">
        <v>4552</v>
      </c>
      <c r="H113" s="669">
        <v>348.98</v>
      </c>
      <c r="I113" s="167" t="s">
        <v>4553</v>
      </c>
      <c r="J113" s="669">
        <v>420</v>
      </c>
      <c r="K113" s="167" t="s">
        <v>5017</v>
      </c>
      <c r="L113" s="669">
        <v>276.32</v>
      </c>
      <c r="M113" s="167"/>
      <c r="N113" s="669"/>
      <c r="O113" s="167"/>
      <c r="P113" s="669"/>
      <c r="Q113" s="167"/>
      <c r="R113" s="669"/>
      <c r="S113" s="168"/>
      <c r="T113" s="669"/>
      <c r="U113" s="670">
        <f t="shared" si="3"/>
        <v>3</v>
      </c>
    </row>
    <row r="114" spans="1:21" x14ac:dyDescent="0.25">
      <c r="A114" s="668" t="s">
        <v>4337</v>
      </c>
      <c r="B114" s="169" t="s">
        <v>4271</v>
      </c>
      <c r="C114" s="166" t="s">
        <v>28</v>
      </c>
      <c r="D114" s="302">
        <v>1</v>
      </c>
      <c r="E114" s="173">
        <v>28</v>
      </c>
      <c r="F114" s="669">
        <f t="shared" si="2"/>
        <v>504.9</v>
      </c>
      <c r="G114" s="168" t="s">
        <v>4552</v>
      </c>
      <c r="H114" s="669">
        <v>504.9</v>
      </c>
      <c r="I114" s="167" t="s">
        <v>4553</v>
      </c>
      <c r="J114" s="669">
        <v>590</v>
      </c>
      <c r="K114" s="167" t="s">
        <v>5017</v>
      </c>
      <c r="L114" s="669">
        <v>382.77</v>
      </c>
      <c r="M114" s="167"/>
      <c r="N114" s="669"/>
      <c r="O114" s="167"/>
      <c r="P114" s="669"/>
      <c r="Q114" s="167"/>
      <c r="R114" s="669"/>
      <c r="S114" s="168"/>
      <c r="T114" s="669"/>
      <c r="U114" s="670">
        <f t="shared" si="3"/>
        <v>3</v>
      </c>
    </row>
    <row r="115" spans="1:21" x14ac:dyDescent="0.25">
      <c r="A115" s="668" t="s">
        <v>5128</v>
      </c>
      <c r="B115" s="169" t="s">
        <v>5129</v>
      </c>
      <c r="C115" s="166" t="s">
        <v>28</v>
      </c>
      <c r="D115" s="302">
        <v>1</v>
      </c>
      <c r="E115" s="173">
        <v>66</v>
      </c>
      <c r="F115" s="669">
        <f t="shared" si="2"/>
        <v>1384.67</v>
      </c>
      <c r="G115" s="168" t="s">
        <v>4552</v>
      </c>
      <c r="H115" s="669">
        <v>1672.8</v>
      </c>
      <c r="I115" s="167" t="s">
        <v>5017</v>
      </c>
      <c r="J115" s="669">
        <v>1096.54</v>
      </c>
      <c r="K115" s="167"/>
      <c r="L115" s="669"/>
      <c r="M115" s="167"/>
      <c r="N115" s="669"/>
      <c r="O115" s="167"/>
      <c r="P115" s="669"/>
      <c r="Q115" s="167"/>
      <c r="R115" s="669"/>
      <c r="S115" s="168"/>
      <c r="T115" s="669"/>
      <c r="U115" s="670">
        <f t="shared" si="3"/>
        <v>2</v>
      </c>
    </row>
    <row r="116" spans="1:21" x14ac:dyDescent="0.25">
      <c r="A116" s="668" t="s">
        <v>5130</v>
      </c>
      <c r="B116" s="169" t="s">
        <v>5131</v>
      </c>
      <c r="C116" s="166" t="s">
        <v>28</v>
      </c>
      <c r="D116" s="302">
        <v>1</v>
      </c>
      <c r="E116" s="173">
        <v>11</v>
      </c>
      <c r="F116" s="669">
        <f t="shared" si="2"/>
        <v>225.8</v>
      </c>
      <c r="G116" s="168" t="s">
        <v>4552</v>
      </c>
      <c r="H116" s="669">
        <v>261</v>
      </c>
      <c r="I116" s="167" t="s">
        <v>5017</v>
      </c>
      <c r="J116" s="669">
        <v>190.6</v>
      </c>
      <c r="K116" s="167"/>
      <c r="L116" s="669"/>
      <c r="M116" s="167"/>
      <c r="N116" s="669"/>
      <c r="O116" s="167"/>
      <c r="P116" s="669"/>
      <c r="Q116" s="167"/>
      <c r="R116" s="669"/>
      <c r="S116" s="168"/>
      <c r="T116" s="669"/>
      <c r="U116" s="670">
        <f t="shared" si="3"/>
        <v>2</v>
      </c>
    </row>
    <row r="117" spans="1:21" x14ac:dyDescent="0.25">
      <c r="A117" s="668" t="s">
        <v>4338</v>
      </c>
      <c r="B117" s="169" t="s">
        <v>4197</v>
      </c>
      <c r="C117" s="166" t="s">
        <v>28</v>
      </c>
      <c r="D117" s="302">
        <v>4</v>
      </c>
      <c r="E117" s="173">
        <v>18</v>
      </c>
      <c r="F117" s="669">
        <f t="shared" si="2"/>
        <v>348.98</v>
      </c>
      <c r="G117" s="168" t="s">
        <v>4552</v>
      </c>
      <c r="H117" s="669">
        <v>348.98</v>
      </c>
      <c r="I117" s="167" t="s">
        <v>4553</v>
      </c>
      <c r="J117" s="669">
        <v>440</v>
      </c>
      <c r="K117" s="167" t="s">
        <v>5017</v>
      </c>
      <c r="L117" s="669">
        <v>276.32</v>
      </c>
      <c r="M117" s="167"/>
      <c r="N117" s="669"/>
      <c r="O117" s="167"/>
      <c r="P117" s="669"/>
      <c r="Q117" s="167"/>
      <c r="R117" s="669"/>
      <c r="S117" s="168"/>
      <c r="T117" s="669"/>
      <c r="U117" s="670">
        <f t="shared" si="3"/>
        <v>3</v>
      </c>
    </row>
    <row r="118" spans="1:21" x14ac:dyDescent="0.25">
      <c r="A118" s="668" t="s">
        <v>5132</v>
      </c>
      <c r="B118" s="169" t="s">
        <v>5133</v>
      </c>
      <c r="C118" s="166" t="s">
        <v>28</v>
      </c>
      <c r="D118" s="302">
        <v>2</v>
      </c>
      <c r="E118" s="168"/>
      <c r="F118" s="669">
        <f t="shared" si="2"/>
        <v>131.31</v>
      </c>
      <c r="G118" s="168"/>
      <c r="H118" s="669">
        <v>131.31</v>
      </c>
      <c r="I118" s="168"/>
      <c r="J118" s="669"/>
      <c r="K118" s="168"/>
      <c r="L118" s="669"/>
      <c r="M118" s="167"/>
      <c r="N118" s="669"/>
      <c r="O118" s="167"/>
      <c r="P118" s="669"/>
      <c r="Q118" s="167"/>
      <c r="R118" s="669"/>
      <c r="S118" s="168"/>
      <c r="T118" s="669"/>
      <c r="U118" s="670">
        <f t="shared" si="3"/>
        <v>1</v>
      </c>
    </row>
    <row r="119" spans="1:21" x14ac:dyDescent="0.25">
      <c r="A119" s="668" t="s">
        <v>5134</v>
      </c>
      <c r="B119" s="169" t="s">
        <v>5135</v>
      </c>
      <c r="C119" s="166" t="s">
        <v>28</v>
      </c>
      <c r="D119" s="302">
        <v>1</v>
      </c>
      <c r="E119" s="168"/>
      <c r="F119" s="669">
        <f t="shared" si="2"/>
        <v>7.9</v>
      </c>
      <c r="G119" s="168"/>
      <c r="H119" s="669">
        <v>7.9</v>
      </c>
      <c r="I119" s="168"/>
      <c r="J119" s="669"/>
      <c r="K119" s="168"/>
      <c r="L119" s="669"/>
      <c r="M119" s="168"/>
      <c r="N119" s="669"/>
      <c r="O119" s="168"/>
      <c r="P119" s="669"/>
      <c r="Q119" s="168"/>
      <c r="R119" s="669"/>
      <c r="S119" s="168"/>
      <c r="T119" s="669"/>
      <c r="U119" s="670">
        <f t="shared" si="3"/>
        <v>1</v>
      </c>
    </row>
    <row r="120" spans="1:21" x14ac:dyDescent="0.25">
      <c r="A120" s="668" t="s">
        <v>5136</v>
      </c>
      <c r="B120" s="169" t="s">
        <v>5137</v>
      </c>
      <c r="C120" s="166" t="s">
        <v>28</v>
      </c>
      <c r="D120" s="302">
        <v>1</v>
      </c>
      <c r="E120" s="168"/>
      <c r="F120" s="669">
        <f t="shared" si="2"/>
        <v>7.15</v>
      </c>
      <c r="G120" s="168"/>
      <c r="H120" s="669">
        <v>7.15</v>
      </c>
      <c r="I120" s="168"/>
      <c r="J120" s="669"/>
      <c r="K120" s="168"/>
      <c r="L120" s="669"/>
      <c r="M120" s="168"/>
      <c r="N120" s="669"/>
      <c r="O120" s="168"/>
      <c r="P120" s="669"/>
      <c r="Q120" s="168"/>
      <c r="R120" s="669"/>
      <c r="S120" s="168"/>
      <c r="T120" s="669"/>
      <c r="U120" s="670">
        <f t="shared" si="3"/>
        <v>1</v>
      </c>
    </row>
    <row r="121" spans="1:21" ht="25.5" x14ac:dyDescent="0.25">
      <c r="A121" s="668" t="s">
        <v>5138</v>
      </c>
      <c r="B121" s="169" t="s">
        <v>5139</v>
      </c>
      <c r="C121" s="166" t="s">
        <v>28</v>
      </c>
      <c r="D121" s="302">
        <v>1</v>
      </c>
      <c r="E121" s="168"/>
      <c r="F121" s="669">
        <f t="shared" si="2"/>
        <v>0</v>
      </c>
      <c r="G121" s="168"/>
      <c r="H121" s="669"/>
      <c r="I121" s="168"/>
      <c r="J121" s="669"/>
      <c r="K121" s="168"/>
      <c r="L121" s="669"/>
      <c r="M121" s="167"/>
      <c r="N121" s="669"/>
      <c r="O121" s="167"/>
      <c r="P121" s="669"/>
      <c r="Q121" s="167"/>
      <c r="R121" s="669"/>
      <c r="S121" s="168"/>
      <c r="T121" s="669"/>
      <c r="U121" s="670">
        <f t="shared" si="3"/>
        <v>0</v>
      </c>
    </row>
    <row r="122" spans="1:21" ht="25.5" x14ac:dyDescent="0.25">
      <c r="A122" s="668" t="s">
        <v>5140</v>
      </c>
      <c r="B122" s="169" t="s">
        <v>5141</v>
      </c>
      <c r="C122" s="166" t="s">
        <v>28</v>
      </c>
      <c r="D122" s="302">
        <v>1</v>
      </c>
      <c r="E122" s="168"/>
      <c r="F122" s="669">
        <f t="shared" si="2"/>
        <v>0</v>
      </c>
      <c r="G122" s="168"/>
      <c r="H122" s="669"/>
      <c r="I122" s="168"/>
      <c r="J122" s="669"/>
      <c r="K122" s="168"/>
      <c r="L122" s="669"/>
      <c r="M122" s="167"/>
      <c r="N122" s="669"/>
      <c r="O122" s="167"/>
      <c r="P122" s="669"/>
      <c r="Q122" s="167" t="s">
        <v>5017</v>
      </c>
      <c r="R122" s="669">
        <v>36028.160000000003</v>
      </c>
      <c r="S122" s="168"/>
      <c r="T122" s="669"/>
      <c r="U122" s="670">
        <f t="shared" si="3"/>
        <v>1</v>
      </c>
    </row>
    <row r="123" spans="1:21" ht="25.5" x14ac:dyDescent="0.25">
      <c r="A123" s="668" t="s">
        <v>5142</v>
      </c>
      <c r="B123" s="169" t="s">
        <v>5143</v>
      </c>
      <c r="C123" s="166" t="s">
        <v>28</v>
      </c>
      <c r="D123" s="302">
        <v>1</v>
      </c>
      <c r="E123" s="168"/>
      <c r="F123" s="669">
        <f t="shared" si="2"/>
        <v>7357.3649999999998</v>
      </c>
      <c r="G123" s="168"/>
      <c r="H123" s="669"/>
      <c r="I123" s="168"/>
      <c r="J123" s="669"/>
      <c r="K123" s="168"/>
      <c r="L123" s="669"/>
      <c r="M123" s="167" t="s">
        <v>4554</v>
      </c>
      <c r="N123" s="669">
        <v>7044.73</v>
      </c>
      <c r="O123" s="167" t="s">
        <v>4560</v>
      </c>
      <c r="P123" s="669">
        <v>7670</v>
      </c>
      <c r="Q123" s="167" t="s">
        <v>5017</v>
      </c>
      <c r="R123" s="669">
        <v>8442.74</v>
      </c>
      <c r="S123" s="168"/>
      <c r="T123" s="669"/>
      <c r="U123" s="670">
        <f t="shared" si="3"/>
        <v>3</v>
      </c>
    </row>
    <row r="124" spans="1:21" ht="25.5" x14ac:dyDescent="0.25">
      <c r="A124" s="668" t="s">
        <v>5144</v>
      </c>
      <c r="B124" s="169" t="s">
        <v>5145</v>
      </c>
      <c r="C124" s="166" t="s">
        <v>28</v>
      </c>
      <c r="D124" s="302">
        <v>1</v>
      </c>
      <c r="E124" s="168"/>
      <c r="F124" s="669">
        <f t="shared" si="2"/>
        <v>0</v>
      </c>
      <c r="G124" s="168"/>
      <c r="H124" s="669"/>
      <c r="I124" s="168"/>
      <c r="J124" s="669"/>
      <c r="K124" s="168"/>
      <c r="L124" s="669"/>
      <c r="M124" s="167"/>
      <c r="N124" s="669"/>
      <c r="O124" s="167"/>
      <c r="P124" s="669"/>
      <c r="Q124" s="167"/>
      <c r="R124" s="669"/>
      <c r="S124" s="168"/>
      <c r="T124" s="669"/>
      <c r="U124" s="670">
        <f t="shared" si="3"/>
        <v>0</v>
      </c>
    </row>
    <row r="125" spans="1:21" hidden="1" x14ac:dyDescent="0.25">
      <c r="A125" s="668" t="s">
        <v>5146</v>
      </c>
      <c r="B125" s="169" t="s">
        <v>5147</v>
      </c>
      <c r="C125" s="166" t="s">
        <v>0</v>
      </c>
      <c r="D125" s="302">
        <v>3</v>
      </c>
      <c r="E125" s="168"/>
      <c r="F125" s="669">
        <f t="shared" si="2"/>
        <v>4081.99</v>
      </c>
      <c r="G125" s="168"/>
      <c r="H125" s="669">
        <v>346.73</v>
      </c>
      <c r="I125" s="168"/>
      <c r="J125" s="669"/>
      <c r="K125" s="168"/>
      <c r="L125" s="669"/>
      <c r="M125" s="167" t="s">
        <v>4554</v>
      </c>
      <c r="N125" s="669">
        <v>4081.99</v>
      </c>
      <c r="O125" s="168" t="s">
        <v>4560</v>
      </c>
      <c r="P125" s="669">
        <v>4455</v>
      </c>
      <c r="Q125" s="167" t="s">
        <v>5017</v>
      </c>
      <c r="R125" s="669">
        <v>6239.97</v>
      </c>
      <c r="S125" s="168"/>
      <c r="T125" s="669"/>
      <c r="U125" s="670">
        <f t="shared" si="3"/>
        <v>4</v>
      </c>
    </row>
    <row r="126" spans="1:21" hidden="1" x14ac:dyDescent="0.25">
      <c r="A126" s="668" t="s">
        <v>5148</v>
      </c>
      <c r="B126" s="169" t="s">
        <v>5149</v>
      </c>
      <c r="C126" s="166" t="s">
        <v>0</v>
      </c>
      <c r="D126" s="302">
        <v>8</v>
      </c>
      <c r="E126" s="168"/>
      <c r="F126" s="669">
        <f t="shared" si="2"/>
        <v>6200</v>
      </c>
      <c r="G126" s="168"/>
      <c r="H126" s="669">
        <v>6.91</v>
      </c>
      <c r="I126" s="168"/>
      <c r="J126" s="669"/>
      <c r="K126" s="168"/>
      <c r="L126" s="669"/>
      <c r="M126" s="167" t="s">
        <v>4554</v>
      </c>
      <c r="N126" s="669">
        <v>6419.27</v>
      </c>
      <c r="O126" s="168" t="s">
        <v>4560</v>
      </c>
      <c r="P126" s="669">
        <v>6200</v>
      </c>
      <c r="Q126" s="167" t="s">
        <v>5017</v>
      </c>
      <c r="R126" s="669">
        <v>7754.54</v>
      </c>
      <c r="S126" s="168"/>
      <c r="T126" s="669"/>
      <c r="U126" s="670">
        <f t="shared" si="3"/>
        <v>4</v>
      </c>
    </row>
    <row r="127" spans="1:21" hidden="1" x14ac:dyDescent="0.25">
      <c r="A127" s="668" t="s">
        <v>5150</v>
      </c>
      <c r="B127" s="169" t="s">
        <v>5151</v>
      </c>
      <c r="C127" s="166" t="s">
        <v>28</v>
      </c>
      <c r="D127" s="302">
        <v>7</v>
      </c>
      <c r="E127" s="168"/>
      <c r="F127" s="669">
        <f t="shared" si="2"/>
        <v>7044.73</v>
      </c>
      <c r="G127" s="168"/>
      <c r="H127" s="669">
        <v>16.89</v>
      </c>
      <c r="I127" s="168"/>
      <c r="J127" s="669"/>
      <c r="K127" s="168"/>
      <c r="L127" s="669"/>
      <c r="M127" s="167" t="s">
        <v>4554</v>
      </c>
      <c r="N127" s="669">
        <v>7044.73</v>
      </c>
      <c r="O127" s="168" t="s">
        <v>4560</v>
      </c>
      <c r="P127" s="669">
        <v>7180</v>
      </c>
      <c r="Q127" s="167" t="s">
        <v>5017</v>
      </c>
      <c r="R127" s="669">
        <v>7920.21</v>
      </c>
      <c r="S127" s="168"/>
      <c r="T127" s="669"/>
      <c r="U127" s="670">
        <f t="shared" si="3"/>
        <v>4</v>
      </c>
    </row>
    <row r="128" spans="1:21" hidden="1" x14ac:dyDescent="0.25">
      <c r="A128" s="668" t="s">
        <v>5152</v>
      </c>
      <c r="B128" s="169" t="s">
        <v>5153</v>
      </c>
      <c r="C128" s="168" t="s">
        <v>0</v>
      </c>
      <c r="D128" s="302">
        <v>28</v>
      </c>
      <c r="E128" s="168"/>
      <c r="F128" s="669">
        <f t="shared" si="2"/>
        <v>11390</v>
      </c>
      <c r="G128" s="168"/>
      <c r="H128" s="669">
        <v>7.3</v>
      </c>
      <c r="I128" s="168"/>
      <c r="J128" s="669"/>
      <c r="K128" s="168"/>
      <c r="L128" s="669"/>
      <c r="M128" s="167" t="s">
        <v>4554</v>
      </c>
      <c r="N128" s="669">
        <v>13167.74</v>
      </c>
      <c r="O128" s="168" t="s">
        <v>4560</v>
      </c>
      <c r="P128" s="669">
        <v>11390</v>
      </c>
      <c r="Q128" s="167" t="s">
        <v>5017</v>
      </c>
      <c r="R128" s="669">
        <v>11666.81</v>
      </c>
      <c r="S128" s="168"/>
      <c r="T128" s="669"/>
      <c r="U128" s="670">
        <f t="shared" si="3"/>
        <v>4</v>
      </c>
    </row>
    <row r="129" spans="1:21" hidden="1" x14ac:dyDescent="0.25">
      <c r="A129" s="668" t="s">
        <v>5154</v>
      </c>
      <c r="B129" s="169" t="s">
        <v>5155</v>
      </c>
      <c r="C129" s="166" t="s">
        <v>0</v>
      </c>
      <c r="D129" s="302">
        <v>5</v>
      </c>
      <c r="E129" s="168"/>
      <c r="F129" s="669">
        <f t="shared" si="2"/>
        <v>4.5</v>
      </c>
      <c r="G129" s="168"/>
      <c r="H129" s="669">
        <v>4.5</v>
      </c>
      <c r="I129" s="168"/>
      <c r="J129" s="669"/>
      <c r="K129" s="168"/>
      <c r="L129" s="669"/>
      <c r="M129" s="168"/>
      <c r="N129" s="669"/>
      <c r="O129" s="168"/>
      <c r="P129" s="669"/>
      <c r="Q129" s="168"/>
      <c r="R129" s="669"/>
      <c r="S129" s="168"/>
      <c r="T129" s="669"/>
      <c r="U129" s="670">
        <f t="shared" si="3"/>
        <v>1</v>
      </c>
    </row>
    <row r="130" spans="1:21" hidden="1" x14ac:dyDescent="0.25">
      <c r="A130" s="668" t="s">
        <v>5156</v>
      </c>
      <c r="B130" s="169" t="s">
        <v>5157</v>
      </c>
      <c r="C130" s="166" t="s">
        <v>28</v>
      </c>
      <c r="D130" s="302">
        <v>7</v>
      </c>
      <c r="E130" s="168"/>
      <c r="F130" s="669">
        <f t="shared" si="2"/>
        <v>3.09</v>
      </c>
      <c r="G130" s="168"/>
      <c r="H130" s="669">
        <v>3.09</v>
      </c>
      <c r="I130" s="168"/>
      <c r="J130" s="669"/>
      <c r="K130" s="168"/>
      <c r="L130" s="669"/>
      <c r="M130" s="168"/>
      <c r="N130" s="669"/>
      <c r="O130" s="168"/>
      <c r="P130" s="669"/>
      <c r="Q130" s="168"/>
      <c r="R130" s="669"/>
      <c r="S130" s="168"/>
      <c r="T130" s="669"/>
      <c r="U130" s="670">
        <f t="shared" si="3"/>
        <v>1</v>
      </c>
    </row>
    <row r="131" spans="1:21" hidden="1" x14ac:dyDescent="0.25">
      <c r="A131" s="668" t="s">
        <v>5158</v>
      </c>
      <c r="B131" s="169" t="s">
        <v>5159</v>
      </c>
      <c r="C131" s="166" t="s">
        <v>28</v>
      </c>
      <c r="D131" s="302">
        <v>3</v>
      </c>
      <c r="E131" s="168"/>
      <c r="F131" s="669">
        <f t="shared" ref="F131:F194" si="4">IFERROR(MEDIAN(G131:P131),0)</f>
        <v>2.89</v>
      </c>
      <c r="G131" s="168"/>
      <c r="H131" s="669">
        <v>2.89</v>
      </c>
      <c r="I131" s="168"/>
      <c r="J131" s="669"/>
      <c r="K131" s="168"/>
      <c r="L131" s="669"/>
      <c r="M131" s="168"/>
      <c r="N131" s="669"/>
      <c r="O131" s="168"/>
      <c r="P131" s="669"/>
      <c r="Q131" s="168"/>
      <c r="R131" s="669"/>
      <c r="S131" s="168"/>
      <c r="T131" s="669"/>
      <c r="U131" s="670">
        <f t="shared" si="3"/>
        <v>1</v>
      </c>
    </row>
    <row r="132" spans="1:21" hidden="1" x14ac:dyDescent="0.25">
      <c r="A132" s="668" t="s">
        <v>4339</v>
      </c>
      <c r="B132" s="169" t="s">
        <v>4252</v>
      </c>
      <c r="C132" s="166" t="s">
        <v>28</v>
      </c>
      <c r="D132" s="302">
        <v>2</v>
      </c>
      <c r="E132" s="173">
        <v>9.8000000000000007</v>
      </c>
      <c r="F132" s="669">
        <f t="shared" si="4"/>
        <v>269.42500000000001</v>
      </c>
      <c r="G132" s="168" t="s">
        <v>4552</v>
      </c>
      <c r="H132" s="669">
        <v>344.85</v>
      </c>
      <c r="I132" s="167" t="s">
        <v>4553</v>
      </c>
      <c r="J132" s="669">
        <v>194</v>
      </c>
      <c r="K132" s="167"/>
      <c r="L132" s="669"/>
      <c r="M132" s="168"/>
      <c r="N132" s="669"/>
      <c r="O132" s="168"/>
      <c r="P132" s="669"/>
      <c r="Q132" s="168"/>
      <c r="R132" s="669"/>
      <c r="S132" s="168"/>
      <c r="T132" s="669"/>
      <c r="U132" s="670">
        <f t="shared" si="3"/>
        <v>2</v>
      </c>
    </row>
    <row r="133" spans="1:21" hidden="1" x14ac:dyDescent="0.25">
      <c r="A133" s="668" t="s">
        <v>4340</v>
      </c>
      <c r="B133" s="169" t="s">
        <v>4273</v>
      </c>
      <c r="C133" s="166" t="s">
        <v>28</v>
      </c>
      <c r="D133" s="302">
        <v>5</v>
      </c>
      <c r="E133" s="173">
        <v>21</v>
      </c>
      <c r="F133" s="669">
        <f t="shared" si="4"/>
        <v>420</v>
      </c>
      <c r="G133" s="168" t="s">
        <v>4552</v>
      </c>
      <c r="H133" s="669">
        <v>516.45000000000005</v>
      </c>
      <c r="I133" s="167" t="s">
        <v>4553</v>
      </c>
      <c r="J133" s="669">
        <v>420</v>
      </c>
      <c r="K133" s="167" t="s">
        <v>5017</v>
      </c>
      <c r="L133" s="669">
        <v>302.81</v>
      </c>
      <c r="M133" s="168"/>
      <c r="N133" s="669"/>
      <c r="O133" s="168"/>
      <c r="P133" s="669"/>
      <c r="Q133" s="168"/>
      <c r="R133" s="669"/>
      <c r="S133" s="168"/>
      <c r="T133" s="669"/>
      <c r="U133" s="670">
        <f t="shared" ref="U133:U196" si="5">COUNT(G133:T133)</f>
        <v>3</v>
      </c>
    </row>
    <row r="134" spans="1:21" hidden="1" x14ac:dyDescent="0.25">
      <c r="A134" s="668" t="s">
        <v>4730</v>
      </c>
      <c r="B134" s="169" t="s">
        <v>4731</v>
      </c>
      <c r="C134" s="166" t="s">
        <v>28</v>
      </c>
      <c r="D134" s="302">
        <v>2</v>
      </c>
      <c r="E134" s="173">
        <v>46</v>
      </c>
      <c r="F134" s="669">
        <f t="shared" si="4"/>
        <v>871.2</v>
      </c>
      <c r="G134" s="168" t="s">
        <v>4552</v>
      </c>
      <c r="H134" s="669">
        <v>871.2</v>
      </c>
      <c r="I134" s="167" t="s">
        <v>4553</v>
      </c>
      <c r="J134" s="669">
        <v>1030</v>
      </c>
      <c r="K134" s="167" t="s">
        <v>5017</v>
      </c>
      <c r="L134" s="669">
        <v>611.48</v>
      </c>
      <c r="M134" s="168"/>
      <c r="N134" s="669"/>
      <c r="O134" s="168"/>
      <c r="P134" s="669"/>
      <c r="Q134" s="168"/>
      <c r="R134" s="669"/>
      <c r="S134" s="168"/>
      <c r="T134" s="669"/>
      <c r="U134" s="670">
        <f t="shared" si="5"/>
        <v>3</v>
      </c>
    </row>
    <row r="135" spans="1:21" hidden="1" x14ac:dyDescent="0.25">
      <c r="A135" s="668" t="s">
        <v>4341</v>
      </c>
      <c r="B135" s="169" t="s">
        <v>4154</v>
      </c>
      <c r="C135" s="166" t="s">
        <v>28</v>
      </c>
      <c r="D135" s="302">
        <v>1</v>
      </c>
      <c r="E135" s="173"/>
      <c r="F135" s="669">
        <f t="shared" si="4"/>
        <v>8772</v>
      </c>
      <c r="G135" s="168" t="s">
        <v>4548</v>
      </c>
      <c r="H135" s="669">
        <v>9463.41</v>
      </c>
      <c r="I135" s="168" t="s">
        <v>4552</v>
      </c>
      <c r="J135" s="669">
        <v>8772</v>
      </c>
      <c r="K135" s="168" t="s">
        <v>4553</v>
      </c>
      <c r="L135" s="669">
        <v>3200</v>
      </c>
      <c r="M135" s="168"/>
      <c r="N135" s="669"/>
      <c r="O135" s="168"/>
      <c r="P135" s="669"/>
      <c r="Q135" s="168"/>
      <c r="R135" s="669"/>
      <c r="S135" s="168"/>
      <c r="T135" s="669"/>
      <c r="U135" s="670">
        <f t="shared" si="5"/>
        <v>3</v>
      </c>
    </row>
    <row r="136" spans="1:21" hidden="1" x14ac:dyDescent="0.25">
      <c r="A136" s="668" t="s">
        <v>5160</v>
      </c>
      <c r="B136" s="169" t="s">
        <v>5161</v>
      </c>
      <c r="C136" s="166" t="s">
        <v>0</v>
      </c>
      <c r="D136" s="302">
        <v>10</v>
      </c>
      <c r="E136" s="168"/>
      <c r="F136" s="669">
        <f t="shared" si="4"/>
        <v>1.6</v>
      </c>
      <c r="G136" s="168"/>
      <c r="H136" s="669">
        <v>1.6</v>
      </c>
      <c r="I136" s="168"/>
      <c r="J136" s="669"/>
      <c r="K136" s="168"/>
      <c r="L136" s="669"/>
      <c r="M136" s="168"/>
      <c r="N136" s="669"/>
      <c r="O136" s="168"/>
      <c r="P136" s="669"/>
      <c r="Q136" s="168"/>
      <c r="R136" s="669"/>
      <c r="S136" s="168"/>
      <c r="T136" s="669"/>
      <c r="U136" s="670">
        <f t="shared" si="5"/>
        <v>1</v>
      </c>
    </row>
    <row r="137" spans="1:21" hidden="1" x14ac:dyDescent="0.25">
      <c r="A137" s="668" t="s">
        <v>5162</v>
      </c>
      <c r="B137" s="169" t="s">
        <v>5163</v>
      </c>
      <c r="C137" s="166" t="s">
        <v>28</v>
      </c>
      <c r="D137" s="302">
        <v>1</v>
      </c>
      <c r="E137" s="173"/>
      <c r="F137" s="669">
        <f t="shared" si="4"/>
        <v>0</v>
      </c>
      <c r="G137" s="168"/>
      <c r="H137" s="669"/>
      <c r="I137" s="168"/>
      <c r="J137" s="669"/>
      <c r="K137" s="168"/>
      <c r="L137" s="669"/>
      <c r="M137" s="168"/>
      <c r="N137" s="669"/>
      <c r="O137" s="168"/>
      <c r="P137" s="669"/>
      <c r="Q137" s="168"/>
      <c r="R137" s="669"/>
      <c r="S137" s="168"/>
      <c r="T137" s="669"/>
      <c r="U137" s="670">
        <f t="shared" si="5"/>
        <v>0</v>
      </c>
    </row>
    <row r="138" spans="1:21" hidden="1" x14ac:dyDescent="0.25">
      <c r="A138" s="668" t="s">
        <v>5164</v>
      </c>
      <c r="B138" s="169" t="s">
        <v>5165</v>
      </c>
      <c r="C138" s="166" t="s">
        <v>28</v>
      </c>
      <c r="D138" s="302">
        <v>1</v>
      </c>
      <c r="E138" s="173">
        <v>17</v>
      </c>
      <c r="F138" s="669">
        <f t="shared" si="4"/>
        <v>231.42000000000002</v>
      </c>
      <c r="G138" s="168" t="s">
        <v>4552</v>
      </c>
      <c r="H138" s="669">
        <v>264.60000000000002</v>
      </c>
      <c r="I138" s="167" t="s">
        <v>5017</v>
      </c>
      <c r="J138" s="669">
        <v>198.24</v>
      </c>
      <c r="K138" s="167"/>
      <c r="L138" s="669"/>
      <c r="M138" s="168"/>
      <c r="N138" s="669"/>
      <c r="O138" s="168"/>
      <c r="P138" s="669"/>
      <c r="Q138" s="168"/>
      <c r="R138" s="669"/>
      <c r="S138" s="167"/>
      <c r="T138" s="669"/>
      <c r="U138" s="670">
        <f t="shared" si="5"/>
        <v>2</v>
      </c>
    </row>
    <row r="139" spans="1:21" hidden="1" x14ac:dyDescent="0.25">
      <c r="A139" s="668" t="s">
        <v>5166</v>
      </c>
      <c r="B139" s="169" t="s">
        <v>5167</v>
      </c>
      <c r="C139" s="166" t="s">
        <v>28</v>
      </c>
      <c r="D139" s="302">
        <v>2</v>
      </c>
      <c r="E139" s="173">
        <v>2</v>
      </c>
      <c r="F139" s="669">
        <f t="shared" si="4"/>
        <v>161</v>
      </c>
      <c r="G139" s="168" t="s">
        <v>4552</v>
      </c>
      <c r="H139" s="669">
        <v>161</v>
      </c>
      <c r="I139" s="167"/>
      <c r="J139" s="669"/>
      <c r="K139" s="167"/>
      <c r="L139" s="669"/>
      <c r="M139" s="168"/>
      <c r="N139" s="669"/>
      <c r="O139" s="168"/>
      <c r="P139" s="669"/>
      <c r="Q139" s="168"/>
      <c r="R139" s="669"/>
      <c r="S139" s="167"/>
      <c r="T139" s="669"/>
      <c r="U139" s="670">
        <f t="shared" si="5"/>
        <v>1</v>
      </c>
    </row>
    <row r="140" spans="1:21" hidden="1" x14ac:dyDescent="0.25">
      <c r="A140" s="668" t="s">
        <v>5168</v>
      </c>
      <c r="B140" s="169" t="s">
        <v>5169</v>
      </c>
      <c r="C140" s="166" t="s">
        <v>28</v>
      </c>
      <c r="D140" s="302">
        <v>3</v>
      </c>
      <c r="E140" s="168"/>
      <c r="F140" s="669">
        <f t="shared" si="4"/>
        <v>10</v>
      </c>
      <c r="G140" s="168"/>
      <c r="H140" s="669">
        <v>10</v>
      </c>
      <c r="I140" s="168"/>
      <c r="J140" s="669"/>
      <c r="K140" s="168"/>
      <c r="L140" s="669"/>
      <c r="M140" s="168"/>
      <c r="N140" s="669"/>
      <c r="O140" s="168"/>
      <c r="P140" s="669"/>
      <c r="Q140" s="168"/>
      <c r="R140" s="669"/>
      <c r="S140" s="167"/>
      <c r="T140" s="669"/>
      <c r="U140" s="670">
        <f t="shared" si="5"/>
        <v>1</v>
      </c>
    </row>
    <row r="141" spans="1:21" hidden="1" x14ac:dyDescent="0.25">
      <c r="A141" s="668" t="s">
        <v>5170</v>
      </c>
      <c r="B141" s="169" t="s">
        <v>5171</v>
      </c>
      <c r="C141" s="166" t="s">
        <v>0</v>
      </c>
      <c r="D141" s="302">
        <v>11</v>
      </c>
      <c r="E141" s="168"/>
      <c r="F141" s="669">
        <f t="shared" si="4"/>
        <v>68.900000000000006</v>
      </c>
      <c r="G141" s="168"/>
      <c r="H141" s="669">
        <v>68.900000000000006</v>
      </c>
      <c r="I141" s="168"/>
      <c r="J141" s="669"/>
      <c r="K141" s="168"/>
      <c r="L141" s="669"/>
      <c r="M141" s="168"/>
      <c r="N141" s="669"/>
      <c r="O141" s="168"/>
      <c r="P141" s="669"/>
      <c r="Q141" s="168"/>
      <c r="R141" s="669"/>
      <c r="S141" s="168"/>
      <c r="T141" s="669"/>
      <c r="U141" s="670">
        <f t="shared" si="5"/>
        <v>1</v>
      </c>
    </row>
    <row r="142" spans="1:21" hidden="1" x14ac:dyDescent="0.25">
      <c r="A142" s="668" t="s">
        <v>5172</v>
      </c>
      <c r="B142" s="169" t="s">
        <v>5173</v>
      </c>
      <c r="C142" s="166" t="s">
        <v>28</v>
      </c>
      <c r="D142" s="302">
        <v>1</v>
      </c>
      <c r="E142" s="173"/>
      <c r="F142" s="669">
        <f t="shared" si="4"/>
        <v>150</v>
      </c>
      <c r="G142" s="168" t="s">
        <v>4552</v>
      </c>
      <c r="H142" s="669">
        <v>150</v>
      </c>
      <c r="I142" s="168"/>
      <c r="J142" s="669"/>
      <c r="K142" s="168"/>
      <c r="L142" s="669"/>
      <c r="M142" s="168"/>
      <c r="N142" s="669"/>
      <c r="O142" s="168"/>
      <c r="P142" s="669"/>
      <c r="Q142" s="168"/>
      <c r="R142" s="669"/>
      <c r="S142" s="168"/>
      <c r="T142" s="669"/>
      <c r="U142" s="670">
        <f t="shared" si="5"/>
        <v>1</v>
      </c>
    </row>
    <row r="143" spans="1:21" hidden="1" x14ac:dyDescent="0.25">
      <c r="A143" s="668" t="s">
        <v>5174</v>
      </c>
      <c r="B143" s="169" t="s">
        <v>5175</v>
      </c>
      <c r="C143" s="166" t="s">
        <v>28</v>
      </c>
      <c r="D143" s="302">
        <v>1</v>
      </c>
      <c r="E143" s="173"/>
      <c r="F143" s="669">
        <f t="shared" si="4"/>
        <v>389.38</v>
      </c>
      <c r="G143" s="168" t="s">
        <v>4552</v>
      </c>
      <c r="H143" s="669">
        <v>150</v>
      </c>
      <c r="I143" s="168" t="s">
        <v>5017</v>
      </c>
      <c r="J143" s="669">
        <v>628.76</v>
      </c>
      <c r="K143" s="168"/>
      <c r="L143" s="669"/>
      <c r="M143" s="168"/>
      <c r="N143" s="669"/>
      <c r="O143" s="168"/>
      <c r="P143" s="669"/>
      <c r="Q143" s="168"/>
      <c r="R143" s="669"/>
      <c r="S143" s="168"/>
      <c r="T143" s="669"/>
      <c r="U143" s="670">
        <f t="shared" si="5"/>
        <v>2</v>
      </c>
    </row>
    <row r="144" spans="1:21" hidden="1" x14ac:dyDescent="0.25">
      <c r="A144" s="668" t="s">
        <v>5176</v>
      </c>
      <c r="B144" s="169" t="s">
        <v>5177</v>
      </c>
      <c r="C144" s="166" t="s">
        <v>28</v>
      </c>
      <c r="D144" s="302">
        <v>1</v>
      </c>
      <c r="E144" s="173"/>
      <c r="F144" s="669">
        <f t="shared" si="4"/>
        <v>467.97500000000002</v>
      </c>
      <c r="G144" s="168" t="s">
        <v>4552</v>
      </c>
      <c r="H144" s="669">
        <v>150</v>
      </c>
      <c r="I144" s="168" t="s">
        <v>5017</v>
      </c>
      <c r="J144" s="669">
        <v>785.95</v>
      </c>
      <c r="K144" s="168"/>
      <c r="L144" s="669"/>
      <c r="M144" s="168"/>
      <c r="N144" s="669"/>
      <c r="O144" s="168"/>
      <c r="P144" s="669"/>
      <c r="Q144" s="168"/>
      <c r="R144" s="669"/>
      <c r="S144" s="168"/>
      <c r="T144" s="669"/>
      <c r="U144" s="670">
        <f t="shared" si="5"/>
        <v>2</v>
      </c>
    </row>
    <row r="145" spans="1:21" hidden="1" x14ac:dyDescent="0.25">
      <c r="A145" s="668" t="s">
        <v>5178</v>
      </c>
      <c r="B145" s="169" t="s">
        <v>5179</v>
      </c>
      <c r="C145" s="166" t="s">
        <v>28</v>
      </c>
      <c r="D145" s="302">
        <v>1</v>
      </c>
      <c r="E145" s="173"/>
      <c r="F145" s="669">
        <f t="shared" si="4"/>
        <v>486.97500000000002</v>
      </c>
      <c r="G145" s="168" t="s">
        <v>4552</v>
      </c>
      <c r="H145" s="669">
        <v>188</v>
      </c>
      <c r="I145" s="168" t="s">
        <v>5017</v>
      </c>
      <c r="J145" s="669">
        <v>785.95</v>
      </c>
      <c r="K145" s="168"/>
      <c r="L145" s="669"/>
      <c r="M145" s="168"/>
      <c r="N145" s="669"/>
      <c r="O145" s="168"/>
      <c r="P145" s="669"/>
      <c r="Q145" s="168"/>
      <c r="R145" s="669"/>
      <c r="S145" s="168"/>
      <c r="T145" s="669"/>
      <c r="U145" s="670">
        <f t="shared" si="5"/>
        <v>2</v>
      </c>
    </row>
    <row r="146" spans="1:21" hidden="1" x14ac:dyDescent="0.25">
      <c r="A146" s="668" t="s">
        <v>4342</v>
      </c>
      <c r="B146" s="169" t="s">
        <v>4253</v>
      </c>
      <c r="C146" s="166" t="s">
        <v>28</v>
      </c>
      <c r="D146" s="302">
        <v>7</v>
      </c>
      <c r="E146" s="168"/>
      <c r="F146" s="669">
        <f t="shared" si="4"/>
        <v>3911.0576000000001</v>
      </c>
      <c r="G146" s="168" t="s">
        <v>4551</v>
      </c>
      <c r="H146" s="669">
        <v>3911.0576000000001</v>
      </c>
      <c r="I146" s="168" t="s">
        <v>4552</v>
      </c>
      <c r="J146" s="669">
        <v>5110.28</v>
      </c>
      <c r="K146" s="168" t="s">
        <v>4553</v>
      </c>
      <c r="L146" s="669">
        <v>1900</v>
      </c>
      <c r="M146" s="168"/>
      <c r="N146" s="669"/>
      <c r="O146" s="168"/>
      <c r="P146" s="669"/>
      <c r="Q146" s="168"/>
      <c r="R146" s="669"/>
      <c r="S146" s="168"/>
      <c r="T146" s="669"/>
      <c r="U146" s="670">
        <f t="shared" si="5"/>
        <v>3</v>
      </c>
    </row>
    <row r="147" spans="1:21" hidden="1" x14ac:dyDescent="0.25">
      <c r="A147" s="668" t="s">
        <v>4343</v>
      </c>
      <c r="B147" s="169" t="s">
        <v>4275</v>
      </c>
      <c r="C147" s="166" t="s">
        <v>28</v>
      </c>
      <c r="D147" s="302">
        <v>5</v>
      </c>
      <c r="E147" s="168"/>
      <c r="F147" s="669">
        <f t="shared" si="4"/>
        <v>1859</v>
      </c>
      <c r="G147" s="168" t="s">
        <v>5770</v>
      </c>
      <c r="H147" s="669">
        <v>1859</v>
      </c>
      <c r="I147" s="168"/>
      <c r="J147" s="669"/>
      <c r="K147" s="168"/>
      <c r="L147" s="669"/>
      <c r="M147" s="168"/>
      <c r="N147" s="669"/>
      <c r="O147" s="168"/>
      <c r="P147" s="669"/>
      <c r="Q147" s="168"/>
      <c r="R147" s="669"/>
      <c r="S147" s="168"/>
      <c r="T147" s="669"/>
      <c r="U147" s="670">
        <f t="shared" si="5"/>
        <v>1</v>
      </c>
    </row>
    <row r="148" spans="1:21" hidden="1" x14ac:dyDescent="0.25">
      <c r="A148" s="668" t="s">
        <v>5180</v>
      </c>
      <c r="B148" s="169" t="s">
        <v>5181</v>
      </c>
      <c r="C148" s="166" t="s">
        <v>28</v>
      </c>
      <c r="D148" s="302">
        <v>1</v>
      </c>
      <c r="E148" s="168"/>
      <c r="F148" s="669">
        <f t="shared" si="4"/>
        <v>18.899999999999999</v>
      </c>
      <c r="G148" s="168"/>
      <c r="H148" s="669">
        <v>18.899999999999999</v>
      </c>
      <c r="I148" s="168"/>
      <c r="J148" s="669"/>
      <c r="K148" s="168"/>
      <c r="L148" s="669"/>
      <c r="M148" s="168"/>
      <c r="N148" s="669"/>
      <c r="O148" s="168"/>
      <c r="P148" s="669"/>
      <c r="Q148" s="168"/>
      <c r="R148" s="669"/>
      <c r="S148" s="168"/>
      <c r="T148" s="669"/>
      <c r="U148" s="670">
        <f t="shared" si="5"/>
        <v>1</v>
      </c>
    </row>
    <row r="149" spans="1:21" hidden="1" x14ac:dyDescent="0.25">
      <c r="A149" s="668" t="s">
        <v>5182</v>
      </c>
      <c r="B149" s="169" t="s">
        <v>5183</v>
      </c>
      <c r="C149" s="166" t="s">
        <v>28</v>
      </c>
      <c r="D149" s="302">
        <v>1</v>
      </c>
      <c r="E149" s="168"/>
      <c r="F149" s="669">
        <f t="shared" si="4"/>
        <v>5.44</v>
      </c>
      <c r="G149" s="168"/>
      <c r="H149" s="669">
        <v>5.44</v>
      </c>
      <c r="I149" s="168"/>
      <c r="J149" s="669"/>
      <c r="K149" s="168"/>
      <c r="L149" s="669"/>
      <c r="M149" s="168"/>
      <c r="N149" s="669"/>
      <c r="O149" s="168"/>
      <c r="P149" s="669"/>
      <c r="Q149" s="168"/>
      <c r="R149" s="669"/>
      <c r="S149" s="168"/>
      <c r="T149" s="669"/>
      <c r="U149" s="670">
        <f t="shared" si="5"/>
        <v>1</v>
      </c>
    </row>
    <row r="150" spans="1:21" hidden="1" x14ac:dyDescent="0.25">
      <c r="A150" s="668" t="s">
        <v>5184</v>
      </c>
      <c r="B150" s="169" t="s">
        <v>5185</v>
      </c>
      <c r="C150" s="166" t="s">
        <v>28</v>
      </c>
      <c r="D150" s="302">
        <v>6</v>
      </c>
      <c r="E150" s="168"/>
      <c r="F150" s="669">
        <f t="shared" si="4"/>
        <v>62.01</v>
      </c>
      <c r="G150" s="168"/>
      <c r="H150" s="669">
        <v>62.01</v>
      </c>
      <c r="I150" s="168"/>
      <c r="J150" s="669"/>
      <c r="K150" s="168"/>
      <c r="L150" s="669"/>
      <c r="M150" s="168"/>
      <c r="N150" s="669"/>
      <c r="O150" s="168"/>
      <c r="P150" s="669"/>
      <c r="Q150" s="168"/>
      <c r="R150" s="669"/>
      <c r="S150" s="168"/>
      <c r="T150" s="669"/>
      <c r="U150" s="670">
        <f t="shared" si="5"/>
        <v>1</v>
      </c>
    </row>
    <row r="151" spans="1:21" hidden="1" x14ac:dyDescent="0.25">
      <c r="A151" s="668" t="s">
        <v>5186</v>
      </c>
      <c r="B151" s="169" t="s">
        <v>5187</v>
      </c>
      <c r="C151" s="166" t="s">
        <v>28</v>
      </c>
      <c r="D151" s="302">
        <v>1</v>
      </c>
      <c r="E151" s="168"/>
      <c r="F151" s="669">
        <f t="shared" si="4"/>
        <v>937.90499999999997</v>
      </c>
      <c r="G151" s="168" t="s">
        <v>4552</v>
      </c>
      <c r="H151" s="669">
        <v>1081.24</v>
      </c>
      <c r="I151" s="168" t="s">
        <v>5017</v>
      </c>
      <c r="J151" s="669">
        <v>794.57</v>
      </c>
      <c r="K151" s="168"/>
      <c r="L151" s="669"/>
      <c r="M151" s="168"/>
      <c r="N151" s="669"/>
      <c r="O151" s="168"/>
      <c r="P151" s="669"/>
      <c r="Q151" s="168"/>
      <c r="R151" s="669"/>
      <c r="S151" s="168"/>
      <c r="T151" s="669"/>
      <c r="U151" s="670">
        <f t="shared" si="5"/>
        <v>2</v>
      </c>
    </row>
    <row r="152" spans="1:21" hidden="1" x14ac:dyDescent="0.25">
      <c r="A152" s="668" t="s">
        <v>5188</v>
      </c>
      <c r="B152" s="169" t="s">
        <v>5189</v>
      </c>
      <c r="C152" s="166" t="s">
        <v>28</v>
      </c>
      <c r="D152" s="302">
        <v>1</v>
      </c>
      <c r="E152" s="168">
        <v>111</v>
      </c>
      <c r="F152" s="669">
        <f t="shared" si="4"/>
        <v>2655.6499999999996</v>
      </c>
      <c r="G152" s="168" t="s">
        <v>4552</v>
      </c>
      <c r="H152" s="669">
        <v>2872.31</v>
      </c>
      <c r="I152" s="168" t="s">
        <v>5017</v>
      </c>
      <c r="J152" s="669">
        <v>2438.9899999999998</v>
      </c>
      <c r="K152" s="168"/>
      <c r="L152" s="669"/>
      <c r="M152" s="168"/>
      <c r="N152" s="669"/>
      <c r="O152" s="168"/>
      <c r="P152" s="669"/>
      <c r="Q152" s="168"/>
      <c r="R152" s="669"/>
      <c r="S152" s="168"/>
      <c r="T152" s="669"/>
      <c r="U152" s="670">
        <f t="shared" si="5"/>
        <v>2</v>
      </c>
    </row>
    <row r="153" spans="1:21" hidden="1" x14ac:dyDescent="0.25">
      <c r="A153" s="668" t="s">
        <v>4344</v>
      </c>
      <c r="B153" s="169" t="s">
        <v>4274</v>
      </c>
      <c r="C153" s="166" t="s">
        <v>28</v>
      </c>
      <c r="D153" s="302">
        <v>5</v>
      </c>
      <c r="E153" s="173">
        <v>21</v>
      </c>
      <c r="F153" s="669">
        <f t="shared" si="4"/>
        <v>420</v>
      </c>
      <c r="G153" s="168" t="s">
        <v>4552</v>
      </c>
      <c r="H153" s="669">
        <v>579.6</v>
      </c>
      <c r="I153" s="168" t="s">
        <v>4553</v>
      </c>
      <c r="J153" s="669">
        <v>420</v>
      </c>
      <c r="K153" s="168" t="s">
        <v>5017</v>
      </c>
      <c r="L153" s="669">
        <v>404.91</v>
      </c>
      <c r="M153" s="168"/>
      <c r="N153" s="669"/>
      <c r="O153" s="168"/>
      <c r="P153" s="669"/>
      <c r="Q153" s="168"/>
      <c r="R153" s="669"/>
      <c r="S153" s="168"/>
      <c r="T153" s="669"/>
      <c r="U153" s="670">
        <f t="shared" si="5"/>
        <v>3</v>
      </c>
    </row>
    <row r="154" spans="1:21" hidden="1" x14ac:dyDescent="0.25">
      <c r="A154" s="668" t="s">
        <v>4732</v>
      </c>
      <c r="B154" s="169" t="s">
        <v>4733</v>
      </c>
      <c r="C154" s="166" t="s">
        <v>28</v>
      </c>
      <c r="D154" s="302">
        <v>1</v>
      </c>
      <c r="E154" s="173">
        <v>49</v>
      </c>
      <c r="F154" s="669">
        <f t="shared" si="4"/>
        <v>1035</v>
      </c>
      <c r="G154" s="168" t="s">
        <v>4552</v>
      </c>
      <c r="H154" s="669">
        <v>1108.8</v>
      </c>
      <c r="I154" s="168" t="s">
        <v>4553</v>
      </c>
      <c r="J154" s="669">
        <v>1035</v>
      </c>
      <c r="K154" s="168" t="s">
        <v>5017</v>
      </c>
      <c r="L154" s="669">
        <v>830.04</v>
      </c>
      <c r="M154" s="168"/>
      <c r="N154" s="669"/>
      <c r="O154" s="168"/>
      <c r="P154" s="669"/>
      <c r="Q154" s="168"/>
      <c r="R154" s="669"/>
      <c r="S154" s="168"/>
      <c r="T154" s="669"/>
      <c r="U154" s="670">
        <f t="shared" si="5"/>
        <v>3</v>
      </c>
    </row>
    <row r="155" spans="1:21" hidden="1" x14ac:dyDescent="0.25">
      <c r="A155" s="668" t="s">
        <v>5190</v>
      </c>
      <c r="B155" s="169" t="s">
        <v>5191</v>
      </c>
      <c r="C155" s="166" t="s">
        <v>28</v>
      </c>
      <c r="D155" s="302">
        <v>2</v>
      </c>
      <c r="E155" s="173">
        <v>65</v>
      </c>
      <c r="F155" s="669">
        <f t="shared" si="4"/>
        <v>1452.23</v>
      </c>
      <c r="G155" s="168" t="s">
        <v>4552</v>
      </c>
      <c r="H155" s="669">
        <v>1574.6</v>
      </c>
      <c r="I155" s="168" t="s">
        <v>5017</v>
      </c>
      <c r="J155" s="669">
        <v>1329.86</v>
      </c>
      <c r="K155" s="168"/>
      <c r="L155" s="669"/>
      <c r="M155" s="168"/>
      <c r="N155" s="669"/>
      <c r="O155" s="168"/>
      <c r="P155" s="669"/>
      <c r="Q155" s="168"/>
      <c r="R155" s="669"/>
      <c r="S155" s="168"/>
      <c r="T155" s="669"/>
      <c r="U155" s="670">
        <f t="shared" si="5"/>
        <v>2</v>
      </c>
    </row>
    <row r="156" spans="1:21" hidden="1" x14ac:dyDescent="0.25">
      <c r="A156" s="668" t="s">
        <v>4345</v>
      </c>
      <c r="B156" s="169" t="s">
        <v>4165</v>
      </c>
      <c r="C156" s="166" t="s">
        <v>28</v>
      </c>
      <c r="D156" s="302">
        <v>3</v>
      </c>
      <c r="E156" s="173">
        <v>92</v>
      </c>
      <c r="F156" s="669">
        <f t="shared" si="4"/>
        <v>1769</v>
      </c>
      <c r="G156" s="168" t="s">
        <v>4552</v>
      </c>
      <c r="H156" s="669">
        <v>2062.2199999999998</v>
      </c>
      <c r="I156" s="168" t="s">
        <v>4553</v>
      </c>
      <c r="J156" s="669">
        <v>1769</v>
      </c>
      <c r="K156" s="168" t="s">
        <v>5017</v>
      </c>
      <c r="L156" s="669">
        <v>1404.18</v>
      </c>
      <c r="M156" s="168"/>
      <c r="N156" s="669"/>
      <c r="O156" s="168"/>
      <c r="P156" s="669"/>
      <c r="Q156" s="168"/>
      <c r="R156" s="669"/>
      <c r="S156" s="168"/>
      <c r="T156" s="669"/>
      <c r="U156" s="670">
        <f t="shared" si="5"/>
        <v>3</v>
      </c>
    </row>
    <row r="157" spans="1:21" hidden="1" x14ac:dyDescent="0.25">
      <c r="A157" s="668" t="s">
        <v>5192</v>
      </c>
      <c r="B157" s="169" t="s">
        <v>5193</v>
      </c>
      <c r="C157" s="166" t="s">
        <v>28</v>
      </c>
      <c r="D157" s="302">
        <v>1</v>
      </c>
      <c r="E157" s="173">
        <v>155</v>
      </c>
      <c r="F157" s="669">
        <f t="shared" si="4"/>
        <v>3260.1849999999999</v>
      </c>
      <c r="G157" s="168" t="s">
        <v>4552</v>
      </c>
      <c r="H157" s="669">
        <v>3333.24</v>
      </c>
      <c r="I157" s="168" t="s">
        <v>5017</v>
      </c>
      <c r="J157" s="669">
        <v>3187.13</v>
      </c>
      <c r="K157" s="168"/>
      <c r="L157" s="669"/>
      <c r="M157" s="168"/>
      <c r="N157" s="669"/>
      <c r="O157" s="168"/>
      <c r="P157" s="669"/>
      <c r="Q157" s="168"/>
      <c r="R157" s="669"/>
      <c r="S157" s="168"/>
      <c r="T157" s="669"/>
      <c r="U157" s="670">
        <f t="shared" si="5"/>
        <v>2</v>
      </c>
    </row>
    <row r="158" spans="1:21" hidden="1" x14ac:dyDescent="0.25">
      <c r="A158" s="668" t="s">
        <v>5194</v>
      </c>
      <c r="B158" s="169" t="s">
        <v>5195</v>
      </c>
      <c r="C158" s="166" t="s">
        <v>28</v>
      </c>
      <c r="D158" s="302">
        <v>1</v>
      </c>
      <c r="E158" s="173">
        <v>200</v>
      </c>
      <c r="F158" s="669">
        <f t="shared" si="4"/>
        <v>3952.2249999999999</v>
      </c>
      <c r="G158" s="168" t="s">
        <v>4552</v>
      </c>
      <c r="H158" s="669">
        <v>3780.62</v>
      </c>
      <c r="I158" s="168" t="s">
        <v>5017</v>
      </c>
      <c r="J158" s="669">
        <v>4123.83</v>
      </c>
      <c r="K158" s="168"/>
      <c r="L158" s="669"/>
      <c r="M158" s="168"/>
      <c r="N158" s="669"/>
      <c r="O158" s="168"/>
      <c r="P158" s="669"/>
      <c r="Q158" s="168"/>
      <c r="R158" s="669"/>
      <c r="S158" s="168"/>
      <c r="T158" s="669"/>
      <c r="U158" s="670">
        <f t="shared" si="5"/>
        <v>2</v>
      </c>
    </row>
    <row r="159" spans="1:21" hidden="1" x14ac:dyDescent="0.25">
      <c r="A159" s="668" t="s">
        <v>4852</v>
      </c>
      <c r="B159" s="169" t="s">
        <v>4853</v>
      </c>
      <c r="C159" s="166" t="s">
        <v>28</v>
      </c>
      <c r="D159" s="302">
        <v>2</v>
      </c>
      <c r="E159" s="173">
        <v>259</v>
      </c>
      <c r="F159" s="669">
        <f t="shared" si="4"/>
        <v>4956.08</v>
      </c>
      <c r="G159" s="168" t="s">
        <v>4552</v>
      </c>
      <c r="H159" s="669">
        <v>4956.08</v>
      </c>
      <c r="I159" s="168" t="s">
        <v>4553</v>
      </c>
      <c r="J159" s="669">
        <v>5469</v>
      </c>
      <c r="K159" s="168" t="s">
        <v>5017</v>
      </c>
      <c r="L159" s="669">
        <v>4060.15</v>
      </c>
      <c r="M159" s="168"/>
      <c r="N159" s="669"/>
      <c r="O159" s="168"/>
      <c r="P159" s="669"/>
      <c r="Q159" s="168"/>
      <c r="R159" s="669"/>
      <c r="S159" s="168"/>
      <c r="T159" s="669"/>
      <c r="U159" s="670">
        <f t="shared" si="5"/>
        <v>3</v>
      </c>
    </row>
    <row r="160" spans="1:21" hidden="1" x14ac:dyDescent="0.25">
      <c r="A160" s="668" t="s">
        <v>4854</v>
      </c>
      <c r="B160" s="169" t="s">
        <v>4855</v>
      </c>
      <c r="C160" s="166" t="s">
        <v>28</v>
      </c>
      <c r="D160" s="302">
        <v>1</v>
      </c>
      <c r="E160" s="173">
        <v>443</v>
      </c>
      <c r="F160" s="669">
        <f t="shared" si="4"/>
        <v>13951.88</v>
      </c>
      <c r="G160" s="168" t="s">
        <v>4552</v>
      </c>
      <c r="H160" s="669">
        <v>15073.42</v>
      </c>
      <c r="I160" s="168" t="s">
        <v>4553</v>
      </c>
      <c r="J160" s="669">
        <v>9355</v>
      </c>
      <c r="K160" s="168" t="s">
        <v>5017</v>
      </c>
      <c r="L160" s="669">
        <v>13951.88</v>
      </c>
      <c r="M160" s="168"/>
      <c r="N160" s="669"/>
      <c r="O160" s="168"/>
      <c r="P160" s="669"/>
      <c r="Q160" s="168"/>
      <c r="R160" s="669"/>
      <c r="S160" s="167"/>
      <c r="T160" s="669"/>
      <c r="U160" s="670">
        <f t="shared" si="5"/>
        <v>3</v>
      </c>
    </row>
    <row r="161" spans="1:21" hidden="1" x14ac:dyDescent="0.25">
      <c r="A161" s="668" t="s">
        <v>5196</v>
      </c>
      <c r="B161" s="169" t="s">
        <v>5197</v>
      </c>
      <c r="C161" s="166" t="s">
        <v>28</v>
      </c>
      <c r="D161" s="302">
        <v>2</v>
      </c>
      <c r="E161" s="173">
        <v>36</v>
      </c>
      <c r="F161" s="669">
        <f t="shared" si="4"/>
        <v>862.63499999999999</v>
      </c>
      <c r="G161" s="168" t="s">
        <v>4552</v>
      </c>
      <c r="H161" s="669">
        <v>920.7</v>
      </c>
      <c r="I161" s="168" t="s">
        <v>5017</v>
      </c>
      <c r="J161" s="669">
        <v>804.57</v>
      </c>
      <c r="K161" s="168"/>
      <c r="L161" s="669"/>
      <c r="M161" s="168"/>
      <c r="N161" s="669"/>
      <c r="O161" s="168"/>
      <c r="P161" s="669"/>
      <c r="Q161" s="168"/>
      <c r="R161" s="669"/>
      <c r="S161" s="167"/>
      <c r="T161" s="669"/>
      <c r="U161" s="670">
        <f t="shared" si="5"/>
        <v>2</v>
      </c>
    </row>
    <row r="162" spans="1:21" hidden="1" x14ac:dyDescent="0.25">
      <c r="A162" s="668" t="s">
        <v>5198</v>
      </c>
      <c r="B162" s="169" t="s">
        <v>5199</v>
      </c>
      <c r="C162" s="166" t="s">
        <v>28</v>
      </c>
      <c r="D162" s="302">
        <v>1</v>
      </c>
      <c r="E162" s="173">
        <v>53</v>
      </c>
      <c r="F162" s="669">
        <f t="shared" si="4"/>
        <v>1033.585</v>
      </c>
      <c r="G162" s="168" t="s">
        <v>4552</v>
      </c>
      <c r="H162" s="669">
        <v>1018.8</v>
      </c>
      <c r="I162" s="168" t="s">
        <v>5017</v>
      </c>
      <c r="J162" s="669">
        <v>1048.3699999999999</v>
      </c>
      <c r="K162" s="168"/>
      <c r="L162" s="669"/>
      <c r="M162" s="168"/>
      <c r="N162" s="669"/>
      <c r="O162" s="168"/>
      <c r="P162" s="669"/>
      <c r="Q162" s="168"/>
      <c r="R162" s="669"/>
      <c r="S162" s="168"/>
      <c r="T162" s="669"/>
      <c r="U162" s="670">
        <f t="shared" si="5"/>
        <v>2</v>
      </c>
    </row>
    <row r="163" spans="1:21" hidden="1" x14ac:dyDescent="0.25">
      <c r="A163" s="668" t="s">
        <v>4346</v>
      </c>
      <c r="B163" s="169" t="s">
        <v>4153</v>
      </c>
      <c r="C163" s="166" t="s">
        <v>28</v>
      </c>
      <c r="D163" s="302">
        <v>5</v>
      </c>
      <c r="E163" s="173">
        <v>117</v>
      </c>
      <c r="F163" s="669">
        <f t="shared" si="4"/>
        <v>2062.2199999999998</v>
      </c>
      <c r="G163" s="168" t="s">
        <v>4552</v>
      </c>
      <c r="H163" s="669">
        <v>2062.2199999999998</v>
      </c>
      <c r="I163" s="168" t="s">
        <v>4553</v>
      </c>
      <c r="J163" s="669">
        <v>2244</v>
      </c>
      <c r="K163" s="168" t="s">
        <v>5017</v>
      </c>
      <c r="L163" s="669">
        <v>1732.68</v>
      </c>
      <c r="M163" s="168"/>
      <c r="N163" s="669"/>
      <c r="O163" s="168"/>
      <c r="P163" s="669"/>
      <c r="Q163" s="168"/>
      <c r="R163" s="669"/>
      <c r="S163" s="168"/>
      <c r="T163" s="669"/>
      <c r="U163" s="670">
        <f t="shared" si="5"/>
        <v>3</v>
      </c>
    </row>
    <row r="164" spans="1:21" hidden="1" x14ac:dyDescent="0.25">
      <c r="A164" s="668" t="s">
        <v>5200</v>
      </c>
      <c r="B164" s="169" t="s">
        <v>5201</v>
      </c>
      <c r="C164" s="166" t="s">
        <v>28</v>
      </c>
      <c r="D164" s="302">
        <v>1</v>
      </c>
      <c r="E164" s="173"/>
      <c r="F164" s="669">
        <f t="shared" si="4"/>
        <v>4.79</v>
      </c>
      <c r="G164" s="168" t="s">
        <v>4552</v>
      </c>
      <c r="H164" s="669">
        <v>4.79</v>
      </c>
      <c r="I164" s="168"/>
      <c r="J164" s="669"/>
      <c r="K164" s="168"/>
      <c r="L164" s="669"/>
      <c r="M164" s="168"/>
      <c r="N164" s="669"/>
      <c r="O164" s="168"/>
      <c r="P164" s="669"/>
      <c r="Q164" s="168"/>
      <c r="R164" s="669"/>
      <c r="S164" s="168"/>
      <c r="T164" s="669"/>
      <c r="U164" s="670">
        <f t="shared" si="5"/>
        <v>1</v>
      </c>
    </row>
    <row r="165" spans="1:21" hidden="1" x14ac:dyDescent="0.25">
      <c r="A165" s="668" t="s">
        <v>5202</v>
      </c>
      <c r="B165" s="169" t="s">
        <v>5203</v>
      </c>
      <c r="C165" s="166" t="s">
        <v>28</v>
      </c>
      <c r="D165" s="302">
        <v>1</v>
      </c>
      <c r="E165" s="173"/>
      <c r="F165" s="669">
        <f t="shared" si="4"/>
        <v>6.01</v>
      </c>
      <c r="G165" s="168" t="s">
        <v>4552</v>
      </c>
      <c r="H165" s="669">
        <v>6.01</v>
      </c>
      <c r="I165" s="168"/>
      <c r="J165" s="669"/>
      <c r="K165" s="168"/>
      <c r="L165" s="669"/>
      <c r="M165" s="168"/>
      <c r="N165" s="669"/>
      <c r="O165" s="168"/>
      <c r="P165" s="669"/>
      <c r="Q165" s="168"/>
      <c r="R165" s="669"/>
      <c r="S165" s="168"/>
      <c r="T165" s="669"/>
      <c r="U165" s="670">
        <f t="shared" si="5"/>
        <v>1</v>
      </c>
    </row>
    <row r="166" spans="1:21" hidden="1" x14ac:dyDescent="0.25">
      <c r="A166" s="668" t="s">
        <v>5204</v>
      </c>
      <c r="B166" s="169" t="s">
        <v>5205</v>
      </c>
      <c r="C166" s="166" t="s">
        <v>28</v>
      </c>
      <c r="D166" s="302">
        <v>1</v>
      </c>
      <c r="E166" s="173"/>
      <c r="F166" s="669">
        <f t="shared" si="4"/>
        <v>9.81</v>
      </c>
      <c r="G166" s="168" t="s">
        <v>4552</v>
      </c>
      <c r="H166" s="669">
        <v>9.81</v>
      </c>
      <c r="I166" s="168"/>
      <c r="J166" s="669"/>
      <c r="K166" s="168"/>
      <c r="L166" s="669"/>
      <c r="M166" s="168"/>
      <c r="N166" s="669"/>
      <c r="O166" s="168"/>
      <c r="P166" s="669"/>
      <c r="Q166" s="168"/>
      <c r="R166" s="669"/>
      <c r="S166" s="168"/>
      <c r="T166" s="669"/>
      <c r="U166" s="670">
        <f t="shared" si="5"/>
        <v>1</v>
      </c>
    </row>
    <row r="167" spans="1:21" hidden="1" x14ac:dyDescent="0.25">
      <c r="A167" s="668" t="s">
        <v>5206</v>
      </c>
      <c r="B167" s="169" t="s">
        <v>5207</v>
      </c>
      <c r="C167" s="166" t="s">
        <v>28</v>
      </c>
      <c r="D167" s="302">
        <v>1</v>
      </c>
      <c r="E167" s="168"/>
      <c r="F167" s="669">
        <f t="shared" si="4"/>
        <v>6.99</v>
      </c>
      <c r="G167" s="168"/>
      <c r="H167" s="669">
        <v>6.99</v>
      </c>
      <c r="I167" s="168"/>
      <c r="J167" s="669"/>
      <c r="K167" s="168"/>
      <c r="L167" s="669"/>
      <c r="M167" s="168"/>
      <c r="N167" s="669"/>
      <c r="O167" s="168"/>
      <c r="P167" s="669"/>
      <c r="Q167" s="168"/>
      <c r="R167" s="669"/>
      <c r="S167" s="168"/>
      <c r="T167" s="669"/>
      <c r="U167" s="670">
        <f t="shared" si="5"/>
        <v>1</v>
      </c>
    </row>
    <row r="168" spans="1:21" hidden="1" x14ac:dyDescent="0.25">
      <c r="A168" s="668" t="s">
        <v>5208</v>
      </c>
      <c r="B168" s="169" t="s">
        <v>5209</v>
      </c>
      <c r="C168" s="166" t="s">
        <v>28</v>
      </c>
      <c r="D168" s="302">
        <v>2</v>
      </c>
      <c r="E168" s="168"/>
      <c r="F168" s="669">
        <f t="shared" si="4"/>
        <v>8.3800000000000008</v>
      </c>
      <c r="G168" s="168"/>
      <c r="H168" s="669">
        <v>8.3800000000000008</v>
      </c>
      <c r="I168" s="168"/>
      <c r="J168" s="669"/>
      <c r="K168" s="168"/>
      <c r="L168" s="669"/>
      <c r="M168" s="168"/>
      <c r="N168" s="669"/>
      <c r="O168" s="168"/>
      <c r="P168" s="669"/>
      <c r="Q168" s="168"/>
      <c r="R168" s="669"/>
      <c r="S168" s="168"/>
      <c r="T168" s="669"/>
      <c r="U168" s="670">
        <f t="shared" si="5"/>
        <v>1</v>
      </c>
    </row>
    <row r="169" spans="1:21" hidden="1" x14ac:dyDescent="0.25">
      <c r="A169" s="668" t="s">
        <v>5210</v>
      </c>
      <c r="B169" s="169" t="s">
        <v>5211</v>
      </c>
      <c r="C169" s="166" t="s">
        <v>28</v>
      </c>
      <c r="D169" s="302">
        <v>1</v>
      </c>
      <c r="E169" s="168"/>
      <c r="F169" s="669">
        <f t="shared" si="4"/>
        <v>56</v>
      </c>
      <c r="G169" s="168"/>
      <c r="H169" s="669">
        <v>56</v>
      </c>
      <c r="I169" s="168"/>
      <c r="J169" s="669"/>
      <c r="K169" s="168"/>
      <c r="L169" s="669"/>
      <c r="M169" s="167"/>
      <c r="N169" s="669"/>
      <c r="O169" s="167"/>
      <c r="P169" s="669"/>
      <c r="Q169" s="167"/>
      <c r="R169" s="669"/>
      <c r="S169" s="168"/>
      <c r="T169" s="669"/>
      <c r="U169" s="670">
        <f t="shared" si="5"/>
        <v>1</v>
      </c>
    </row>
    <row r="170" spans="1:21" ht="38.25" hidden="1" x14ac:dyDescent="0.25">
      <c r="A170" s="668" t="s">
        <v>5212</v>
      </c>
      <c r="B170" s="169" t="s">
        <v>5213</v>
      </c>
      <c r="C170" s="166" t="s">
        <v>28</v>
      </c>
      <c r="D170" s="302">
        <v>5</v>
      </c>
      <c r="E170" s="168"/>
      <c r="F170" s="669">
        <f t="shared" si="4"/>
        <v>372</v>
      </c>
      <c r="G170" s="168"/>
      <c r="H170" s="669">
        <v>372</v>
      </c>
      <c r="I170" s="168"/>
      <c r="J170" s="669"/>
      <c r="K170" s="168"/>
      <c r="L170" s="669"/>
      <c r="M170" s="168"/>
      <c r="N170" s="669"/>
      <c r="O170" s="168"/>
      <c r="P170" s="669"/>
      <c r="Q170" s="168"/>
      <c r="R170" s="669"/>
      <c r="S170" s="168"/>
      <c r="T170" s="669"/>
      <c r="U170" s="670">
        <f t="shared" si="5"/>
        <v>1</v>
      </c>
    </row>
    <row r="171" spans="1:21" hidden="1" x14ac:dyDescent="0.25">
      <c r="A171" s="668" t="s">
        <v>4347</v>
      </c>
      <c r="B171" s="169" t="s">
        <v>4216</v>
      </c>
      <c r="C171" s="166" t="s">
        <v>28</v>
      </c>
      <c r="D171" s="302">
        <v>15</v>
      </c>
      <c r="E171" s="173"/>
      <c r="F171" s="669">
        <f t="shared" si="4"/>
        <v>147.66</v>
      </c>
      <c r="G171" s="168" t="s">
        <v>4552</v>
      </c>
      <c r="H171" s="669">
        <v>133.65</v>
      </c>
      <c r="I171" s="168" t="s">
        <v>4553</v>
      </c>
      <c r="J171" s="669">
        <v>230</v>
      </c>
      <c r="K171" s="168" t="s">
        <v>5017</v>
      </c>
      <c r="L171" s="669">
        <v>147.66</v>
      </c>
      <c r="M171" s="168"/>
      <c r="N171" s="669"/>
      <c r="O171" s="168"/>
      <c r="P171" s="669"/>
      <c r="Q171" s="168"/>
      <c r="R171" s="669"/>
      <c r="S171" s="168"/>
      <c r="T171" s="669"/>
      <c r="U171" s="670">
        <f t="shared" si="5"/>
        <v>3</v>
      </c>
    </row>
    <row r="172" spans="1:21" hidden="1" x14ac:dyDescent="0.25">
      <c r="A172" s="668" t="s">
        <v>4348</v>
      </c>
      <c r="B172" s="169" t="s">
        <v>4215</v>
      </c>
      <c r="C172" s="166" t="s">
        <v>28</v>
      </c>
      <c r="D172" s="302">
        <v>8</v>
      </c>
      <c r="E172" s="173"/>
      <c r="F172" s="669">
        <f t="shared" si="4"/>
        <v>218.3</v>
      </c>
      <c r="G172" s="168" t="s">
        <v>4552</v>
      </c>
      <c r="H172" s="669">
        <v>203.45</v>
      </c>
      <c r="I172" s="168" t="s">
        <v>4553</v>
      </c>
      <c r="J172" s="669">
        <v>330</v>
      </c>
      <c r="K172" s="168" t="s">
        <v>5017</v>
      </c>
      <c r="L172" s="669">
        <v>218.3</v>
      </c>
      <c r="M172" s="168"/>
      <c r="N172" s="669"/>
      <c r="O172" s="168"/>
      <c r="P172" s="669"/>
      <c r="Q172" s="168"/>
      <c r="R172" s="669"/>
      <c r="S172" s="168"/>
      <c r="T172" s="669"/>
      <c r="U172" s="670">
        <f t="shared" si="5"/>
        <v>3</v>
      </c>
    </row>
    <row r="173" spans="1:21" hidden="1" x14ac:dyDescent="0.25">
      <c r="A173" s="668" t="s">
        <v>4349</v>
      </c>
      <c r="B173" s="169" t="s">
        <v>4237</v>
      </c>
      <c r="C173" s="166" t="s">
        <v>28</v>
      </c>
      <c r="D173" s="302">
        <v>11</v>
      </c>
      <c r="E173" s="173"/>
      <c r="F173" s="669">
        <f t="shared" si="4"/>
        <v>284.45</v>
      </c>
      <c r="G173" s="168" t="s">
        <v>4552</v>
      </c>
      <c r="H173" s="669">
        <v>274.73</v>
      </c>
      <c r="I173" s="168" t="s">
        <v>4553</v>
      </c>
      <c r="J173" s="669">
        <v>480</v>
      </c>
      <c r="K173" s="168" t="s">
        <v>5017</v>
      </c>
      <c r="L173" s="669">
        <v>284.45</v>
      </c>
      <c r="M173" s="167"/>
      <c r="N173" s="669"/>
      <c r="O173" s="167"/>
      <c r="P173" s="669"/>
      <c r="Q173" s="167"/>
      <c r="R173" s="669"/>
      <c r="S173" s="168"/>
      <c r="T173" s="669"/>
      <c r="U173" s="670">
        <f t="shared" si="5"/>
        <v>3</v>
      </c>
    </row>
    <row r="174" spans="1:21" hidden="1" x14ac:dyDescent="0.25">
      <c r="A174" s="668" t="s">
        <v>4350</v>
      </c>
      <c r="B174" s="169" t="s">
        <v>4148</v>
      </c>
      <c r="C174" s="166" t="s">
        <v>28</v>
      </c>
      <c r="D174" s="302">
        <v>2</v>
      </c>
      <c r="E174" s="173"/>
      <c r="F174" s="669">
        <f t="shared" si="4"/>
        <v>586.35</v>
      </c>
      <c r="G174" s="168" t="s">
        <v>4552</v>
      </c>
      <c r="H174" s="669">
        <v>490.05</v>
      </c>
      <c r="I174" s="168" t="s">
        <v>4553</v>
      </c>
      <c r="J174" s="669">
        <v>744</v>
      </c>
      <c r="K174" s="168" t="s">
        <v>5017</v>
      </c>
      <c r="L174" s="669">
        <v>586.35</v>
      </c>
      <c r="M174" s="168"/>
      <c r="N174" s="669"/>
      <c r="O174" s="168"/>
      <c r="P174" s="669"/>
      <c r="Q174" s="168"/>
      <c r="R174" s="669"/>
      <c r="S174" s="168"/>
      <c r="T174" s="669"/>
      <c r="U174" s="670">
        <f t="shared" si="5"/>
        <v>3</v>
      </c>
    </row>
    <row r="175" spans="1:21" hidden="1" x14ac:dyDescent="0.25">
      <c r="A175" s="668" t="s">
        <v>4856</v>
      </c>
      <c r="B175" s="169" t="s">
        <v>4857</v>
      </c>
      <c r="C175" s="166" t="s">
        <v>28</v>
      </c>
      <c r="D175" s="302">
        <v>3</v>
      </c>
      <c r="E175" s="173"/>
      <c r="F175" s="669">
        <f t="shared" si="4"/>
        <v>6840</v>
      </c>
      <c r="G175" s="168" t="s">
        <v>4552</v>
      </c>
      <c r="H175" s="669">
        <v>4436.57</v>
      </c>
      <c r="I175" s="168" t="s">
        <v>4553</v>
      </c>
      <c r="J175" s="669">
        <v>6840</v>
      </c>
      <c r="K175" s="168" t="s">
        <v>5017</v>
      </c>
      <c r="L175" s="669">
        <v>9796.0400000000009</v>
      </c>
      <c r="M175" s="168"/>
      <c r="N175" s="669"/>
      <c r="O175" s="168"/>
      <c r="P175" s="669"/>
      <c r="Q175" s="168"/>
      <c r="R175" s="669"/>
      <c r="S175" s="168"/>
      <c r="T175" s="669"/>
      <c r="U175" s="670">
        <f t="shared" si="5"/>
        <v>3</v>
      </c>
    </row>
    <row r="176" spans="1:21" hidden="1" x14ac:dyDescent="0.25">
      <c r="A176" s="668" t="s">
        <v>5214</v>
      </c>
      <c r="B176" s="169" t="s">
        <v>5215</v>
      </c>
      <c r="C176" s="166" t="s">
        <v>28</v>
      </c>
      <c r="D176" s="302">
        <v>4</v>
      </c>
      <c r="E176" s="168"/>
      <c r="F176" s="669">
        <f t="shared" si="4"/>
        <v>29.15</v>
      </c>
      <c r="G176" s="168"/>
      <c r="H176" s="669">
        <v>29.15</v>
      </c>
      <c r="I176" s="168"/>
      <c r="J176" s="669"/>
      <c r="K176" s="168"/>
      <c r="L176" s="669"/>
      <c r="M176" s="168"/>
      <c r="N176" s="669"/>
      <c r="O176" s="168"/>
      <c r="P176" s="669"/>
      <c r="Q176" s="168"/>
      <c r="R176" s="669"/>
      <c r="S176" s="168"/>
      <c r="T176" s="669"/>
      <c r="U176" s="670">
        <f t="shared" si="5"/>
        <v>1</v>
      </c>
    </row>
    <row r="177" spans="1:21" hidden="1" x14ac:dyDescent="0.25">
      <c r="A177" s="668" t="s">
        <v>4351</v>
      </c>
      <c r="B177" s="169" t="s">
        <v>4225</v>
      </c>
      <c r="C177" s="166" t="s">
        <v>28</v>
      </c>
      <c r="D177" s="302">
        <v>20</v>
      </c>
      <c r="E177" s="173">
        <v>19.14</v>
      </c>
      <c r="F177" s="669">
        <f t="shared" si="4"/>
        <v>384</v>
      </c>
      <c r="G177" s="168" t="s">
        <v>4552</v>
      </c>
      <c r="H177" s="669">
        <v>409.87</v>
      </c>
      <c r="I177" s="168" t="s">
        <v>4553</v>
      </c>
      <c r="J177" s="669">
        <v>384</v>
      </c>
      <c r="K177" s="168" t="s">
        <v>5017</v>
      </c>
      <c r="L177" s="669">
        <v>266.08999999999997</v>
      </c>
      <c r="M177" s="168"/>
      <c r="N177" s="669"/>
      <c r="O177" s="168"/>
      <c r="P177" s="669"/>
      <c r="Q177" s="168"/>
      <c r="R177" s="669"/>
      <c r="S177" s="168"/>
      <c r="T177" s="669"/>
      <c r="U177" s="670">
        <f t="shared" si="5"/>
        <v>3</v>
      </c>
    </row>
    <row r="178" spans="1:21" hidden="1" x14ac:dyDescent="0.25">
      <c r="A178" s="668" t="s">
        <v>4352</v>
      </c>
      <c r="B178" s="169" t="s">
        <v>4208</v>
      </c>
      <c r="C178" s="166" t="s">
        <v>28</v>
      </c>
      <c r="D178" s="673">
        <v>16</v>
      </c>
      <c r="E178" s="675">
        <v>27.56</v>
      </c>
      <c r="F178" s="669">
        <f t="shared" si="4"/>
        <v>522.41</v>
      </c>
      <c r="G178" s="168" t="s">
        <v>4552</v>
      </c>
      <c r="H178" s="669">
        <v>522.41</v>
      </c>
      <c r="I178" s="168" t="s">
        <v>4553</v>
      </c>
      <c r="J178" s="669">
        <v>534</v>
      </c>
      <c r="K178" s="168" t="s">
        <v>5017</v>
      </c>
      <c r="L178" s="669">
        <v>388.43</v>
      </c>
      <c r="M178" s="168"/>
      <c r="N178" s="669"/>
      <c r="O178" s="168"/>
      <c r="P178" s="669"/>
      <c r="Q178" s="168"/>
      <c r="R178" s="669"/>
      <c r="S178" s="168"/>
      <c r="T178" s="669"/>
      <c r="U178" s="670">
        <f t="shared" si="5"/>
        <v>3</v>
      </c>
    </row>
    <row r="179" spans="1:21" hidden="1" x14ac:dyDescent="0.25">
      <c r="A179" s="668" t="s">
        <v>4353</v>
      </c>
      <c r="B179" s="169" t="s">
        <v>4236</v>
      </c>
      <c r="C179" s="166" t="s">
        <v>28</v>
      </c>
      <c r="D179" s="673">
        <v>15</v>
      </c>
      <c r="E179" s="675">
        <v>41.36</v>
      </c>
      <c r="F179" s="669">
        <f t="shared" si="4"/>
        <v>799</v>
      </c>
      <c r="G179" s="168" t="s">
        <v>4552</v>
      </c>
      <c r="H179" s="669">
        <v>690.8</v>
      </c>
      <c r="I179" s="168" t="s">
        <v>4553</v>
      </c>
      <c r="J179" s="669">
        <v>799</v>
      </c>
      <c r="K179" s="168" t="s">
        <v>5017</v>
      </c>
      <c r="L179" s="669">
        <v>519.62</v>
      </c>
      <c r="M179" s="167" t="s">
        <v>4554</v>
      </c>
      <c r="N179" s="669">
        <v>7044.73</v>
      </c>
      <c r="O179" s="167" t="s">
        <v>4560</v>
      </c>
      <c r="P179" s="669">
        <v>7260</v>
      </c>
      <c r="Q179" s="167" t="s">
        <v>5017</v>
      </c>
      <c r="R179" s="669">
        <v>8080.41</v>
      </c>
      <c r="S179" s="168"/>
      <c r="T179" s="669"/>
      <c r="U179" s="670">
        <f t="shared" si="5"/>
        <v>6</v>
      </c>
    </row>
    <row r="180" spans="1:21" hidden="1" x14ac:dyDescent="0.25">
      <c r="A180" s="668" t="s">
        <v>4354</v>
      </c>
      <c r="B180" s="169" t="s">
        <v>4264</v>
      </c>
      <c r="C180" s="166" t="s">
        <v>28</v>
      </c>
      <c r="D180" s="673">
        <v>6</v>
      </c>
      <c r="E180" s="675">
        <v>64.48</v>
      </c>
      <c r="F180" s="669">
        <f t="shared" si="4"/>
        <v>923.78</v>
      </c>
      <c r="G180" s="168" t="s">
        <v>4552</v>
      </c>
      <c r="H180" s="669">
        <v>923.78</v>
      </c>
      <c r="I180" s="168" t="s">
        <v>4553</v>
      </c>
      <c r="J180" s="669">
        <v>1245</v>
      </c>
      <c r="K180" s="168" t="s">
        <v>5017</v>
      </c>
      <c r="L180" s="669">
        <v>755.36</v>
      </c>
      <c r="M180" s="167"/>
      <c r="N180" s="669"/>
      <c r="O180" s="167"/>
      <c r="P180" s="669"/>
      <c r="Q180" s="167"/>
      <c r="R180" s="669"/>
      <c r="S180" s="168"/>
      <c r="T180" s="669"/>
      <c r="U180" s="670">
        <f t="shared" si="5"/>
        <v>3</v>
      </c>
    </row>
    <row r="181" spans="1:21" hidden="1" x14ac:dyDescent="0.25">
      <c r="A181" s="668" t="s">
        <v>4355</v>
      </c>
      <c r="B181" s="169" t="s">
        <v>4183</v>
      </c>
      <c r="C181" s="166" t="s">
        <v>28</v>
      </c>
      <c r="D181" s="673">
        <v>27</v>
      </c>
      <c r="E181" s="675">
        <v>76.680000000000007</v>
      </c>
      <c r="F181" s="669">
        <f t="shared" si="4"/>
        <v>1115</v>
      </c>
      <c r="G181" s="168" t="s">
        <v>4552</v>
      </c>
      <c r="H181" s="669">
        <v>1115</v>
      </c>
      <c r="I181" s="168" t="s">
        <v>4553</v>
      </c>
      <c r="J181" s="669">
        <v>1469</v>
      </c>
      <c r="K181" s="168" t="s">
        <v>5017</v>
      </c>
      <c r="L181" s="669">
        <v>964.96</v>
      </c>
      <c r="M181" s="168"/>
      <c r="N181" s="669"/>
      <c r="O181" s="168"/>
      <c r="P181" s="669"/>
      <c r="Q181" s="168"/>
      <c r="R181" s="669"/>
      <c r="S181" s="168"/>
      <c r="T181" s="669"/>
      <c r="U181" s="670">
        <f t="shared" si="5"/>
        <v>3</v>
      </c>
    </row>
    <row r="182" spans="1:21" hidden="1" x14ac:dyDescent="0.25">
      <c r="A182" s="668" t="s">
        <v>4356</v>
      </c>
      <c r="B182" s="169" t="s">
        <v>4268</v>
      </c>
      <c r="C182" s="166" t="s">
        <v>28</v>
      </c>
      <c r="D182" s="673">
        <v>6</v>
      </c>
      <c r="E182" s="675">
        <v>133.5</v>
      </c>
      <c r="F182" s="669">
        <f t="shared" si="4"/>
        <v>1761.52</v>
      </c>
      <c r="G182" s="168" t="s">
        <v>4552</v>
      </c>
      <c r="H182" s="669">
        <v>1761.52</v>
      </c>
      <c r="I182" s="168" t="s">
        <v>4553</v>
      </c>
      <c r="J182" s="669">
        <v>2550</v>
      </c>
      <c r="K182" s="168" t="s">
        <v>5017</v>
      </c>
      <c r="L182" s="669">
        <v>1752.62</v>
      </c>
      <c r="M182" s="168"/>
      <c r="N182" s="669"/>
      <c r="O182" s="168"/>
      <c r="P182" s="669"/>
      <c r="Q182" s="168"/>
      <c r="R182" s="669"/>
      <c r="S182" s="168"/>
      <c r="T182" s="669"/>
      <c r="U182" s="670">
        <f t="shared" si="5"/>
        <v>3</v>
      </c>
    </row>
    <row r="183" spans="1:21" hidden="1" x14ac:dyDescent="0.25">
      <c r="A183" s="668" t="s">
        <v>5216</v>
      </c>
      <c r="B183" s="169" t="s">
        <v>5217</v>
      </c>
      <c r="C183" s="166" t="s">
        <v>28</v>
      </c>
      <c r="D183" s="673">
        <v>2</v>
      </c>
      <c r="E183" s="675">
        <v>194</v>
      </c>
      <c r="F183" s="669">
        <f t="shared" si="4"/>
        <v>2403.395</v>
      </c>
      <c r="G183" s="168" t="s">
        <v>4552</v>
      </c>
      <c r="H183" s="669">
        <v>2402.9499999999998</v>
      </c>
      <c r="I183" s="168" t="s">
        <v>5017</v>
      </c>
      <c r="J183" s="669">
        <v>2403.84</v>
      </c>
      <c r="K183" s="168"/>
      <c r="L183" s="669"/>
      <c r="M183" s="168"/>
      <c r="N183" s="669"/>
      <c r="O183" s="168"/>
      <c r="P183" s="669"/>
      <c r="Q183" s="168"/>
      <c r="R183" s="669"/>
      <c r="S183" s="168"/>
      <c r="T183" s="669"/>
      <c r="U183" s="670">
        <f t="shared" si="5"/>
        <v>2</v>
      </c>
    </row>
    <row r="184" spans="1:21" hidden="1" x14ac:dyDescent="0.25">
      <c r="A184" s="668" t="s">
        <v>4858</v>
      </c>
      <c r="B184" s="169" t="s">
        <v>4859</v>
      </c>
      <c r="C184" s="166" t="s">
        <v>28</v>
      </c>
      <c r="D184" s="673">
        <v>2</v>
      </c>
      <c r="E184" s="675">
        <v>242.4</v>
      </c>
      <c r="F184" s="669">
        <f t="shared" si="4"/>
        <v>5104</v>
      </c>
      <c r="G184" s="168" t="s">
        <v>4552</v>
      </c>
      <c r="H184" s="669">
        <v>3515.6</v>
      </c>
      <c r="I184" s="168" t="s">
        <v>4553</v>
      </c>
      <c r="J184" s="669">
        <v>5104</v>
      </c>
      <c r="K184" s="168" t="s">
        <v>5017</v>
      </c>
      <c r="L184" s="669">
        <v>7202.01</v>
      </c>
      <c r="M184" s="168"/>
      <c r="N184" s="669"/>
      <c r="O184" s="168"/>
      <c r="P184" s="669"/>
      <c r="Q184" s="168"/>
      <c r="R184" s="669"/>
      <c r="S184" s="676"/>
      <c r="T184" s="669"/>
      <c r="U184" s="670">
        <f t="shared" si="5"/>
        <v>3</v>
      </c>
    </row>
    <row r="185" spans="1:21" hidden="1" x14ac:dyDescent="0.25">
      <c r="A185" s="668" t="s">
        <v>4860</v>
      </c>
      <c r="B185" s="169" t="s">
        <v>4861</v>
      </c>
      <c r="C185" s="166" t="s">
        <v>28</v>
      </c>
      <c r="D185" s="673">
        <v>2</v>
      </c>
      <c r="E185" s="675">
        <v>419.84</v>
      </c>
      <c r="F185" s="669">
        <f t="shared" si="4"/>
        <v>8840</v>
      </c>
      <c r="G185" s="168" t="s">
        <v>4552</v>
      </c>
      <c r="H185" s="669">
        <v>6942.78</v>
      </c>
      <c r="I185" s="168" t="s">
        <v>4553</v>
      </c>
      <c r="J185" s="669">
        <v>8840</v>
      </c>
      <c r="K185" s="168" t="s">
        <v>5017</v>
      </c>
      <c r="L185" s="669">
        <v>12479.79</v>
      </c>
      <c r="M185" s="168"/>
      <c r="N185" s="669"/>
      <c r="O185" s="168"/>
      <c r="P185" s="669"/>
      <c r="Q185" s="168"/>
      <c r="R185" s="669"/>
      <c r="S185" s="676"/>
      <c r="T185" s="669"/>
      <c r="U185" s="670">
        <f t="shared" si="5"/>
        <v>3</v>
      </c>
    </row>
    <row r="186" spans="1:21" hidden="1" x14ac:dyDescent="0.25">
      <c r="A186" s="668" t="s">
        <v>5218</v>
      </c>
      <c r="B186" s="169" t="s">
        <v>5219</v>
      </c>
      <c r="C186" s="166" t="s">
        <v>28</v>
      </c>
      <c r="D186" s="673">
        <v>1</v>
      </c>
      <c r="E186" s="675"/>
      <c r="F186" s="669">
        <f t="shared" si="4"/>
        <v>0</v>
      </c>
      <c r="G186" s="168"/>
      <c r="H186" s="669"/>
      <c r="I186" s="168"/>
      <c r="J186" s="669"/>
      <c r="K186" s="168"/>
      <c r="L186" s="669"/>
      <c r="M186" s="168"/>
      <c r="N186" s="669"/>
      <c r="O186" s="168"/>
      <c r="P186" s="669"/>
      <c r="Q186" s="168"/>
      <c r="R186" s="669"/>
      <c r="S186" s="676"/>
      <c r="T186" s="669"/>
      <c r="U186" s="670">
        <f t="shared" si="5"/>
        <v>0</v>
      </c>
    </row>
    <row r="187" spans="1:21" hidden="1" x14ac:dyDescent="0.25">
      <c r="A187" s="668" t="s">
        <v>5220</v>
      </c>
      <c r="B187" s="169" t="s">
        <v>5221</v>
      </c>
      <c r="C187" s="166" t="s">
        <v>28</v>
      </c>
      <c r="D187" s="673">
        <v>1</v>
      </c>
      <c r="E187" s="675"/>
      <c r="F187" s="669">
        <f t="shared" si="4"/>
        <v>1680</v>
      </c>
      <c r="G187" s="168" t="s">
        <v>4552</v>
      </c>
      <c r="H187" s="669">
        <v>1680</v>
      </c>
      <c r="I187" s="168"/>
      <c r="J187" s="669"/>
      <c r="K187" s="168"/>
      <c r="L187" s="669"/>
      <c r="M187" s="168"/>
      <c r="N187" s="669"/>
      <c r="O187" s="168"/>
      <c r="P187" s="669"/>
      <c r="Q187" s="168"/>
      <c r="R187" s="669"/>
      <c r="S187" s="676"/>
      <c r="T187" s="669"/>
      <c r="U187" s="670">
        <f t="shared" si="5"/>
        <v>1</v>
      </c>
    </row>
    <row r="188" spans="1:21" hidden="1" x14ac:dyDescent="0.25">
      <c r="A188" s="668" t="s">
        <v>5222</v>
      </c>
      <c r="B188" s="169" t="s">
        <v>5223</v>
      </c>
      <c r="C188" s="166" t="s">
        <v>28</v>
      </c>
      <c r="D188" s="302">
        <v>2</v>
      </c>
      <c r="E188" s="168"/>
      <c r="F188" s="669">
        <f t="shared" si="4"/>
        <v>25.39</v>
      </c>
      <c r="G188" s="168"/>
      <c r="H188" s="669">
        <v>25.39</v>
      </c>
      <c r="I188" s="168"/>
      <c r="J188" s="669"/>
      <c r="K188" s="168"/>
      <c r="L188" s="669"/>
      <c r="M188" s="167"/>
      <c r="N188" s="669"/>
      <c r="O188" s="167"/>
      <c r="P188" s="669"/>
      <c r="Q188" s="167"/>
      <c r="R188" s="669"/>
      <c r="S188" s="676"/>
      <c r="T188" s="669"/>
      <c r="U188" s="670">
        <f t="shared" si="5"/>
        <v>1</v>
      </c>
    </row>
    <row r="189" spans="1:21" hidden="1" x14ac:dyDescent="0.25">
      <c r="A189" s="668" t="s">
        <v>5224</v>
      </c>
      <c r="B189" s="169" t="s">
        <v>5225</v>
      </c>
      <c r="C189" s="166" t="s">
        <v>28</v>
      </c>
      <c r="D189" s="302">
        <v>8</v>
      </c>
      <c r="E189" s="168"/>
      <c r="F189" s="669">
        <f t="shared" si="4"/>
        <v>15</v>
      </c>
      <c r="G189" s="168"/>
      <c r="H189" s="669">
        <v>15</v>
      </c>
      <c r="I189" s="167"/>
      <c r="J189" s="669"/>
      <c r="K189" s="168"/>
      <c r="L189" s="669"/>
      <c r="M189" s="168"/>
      <c r="N189" s="669"/>
      <c r="O189" s="168"/>
      <c r="P189" s="669"/>
      <c r="Q189" s="168"/>
      <c r="R189" s="669"/>
      <c r="S189" s="676"/>
      <c r="T189" s="669"/>
      <c r="U189" s="670">
        <f t="shared" si="5"/>
        <v>1</v>
      </c>
    </row>
    <row r="190" spans="1:21" hidden="1" x14ac:dyDescent="0.25">
      <c r="A190" s="668" t="s">
        <v>5226</v>
      </c>
      <c r="B190" s="169" t="s">
        <v>5227</v>
      </c>
      <c r="C190" s="166" t="s">
        <v>5228</v>
      </c>
      <c r="D190" s="302">
        <v>1</v>
      </c>
      <c r="E190" s="168"/>
      <c r="F190" s="669">
        <f t="shared" si="4"/>
        <v>2280</v>
      </c>
      <c r="G190" s="168"/>
      <c r="H190" s="669">
        <v>24.31</v>
      </c>
      <c r="I190" s="167"/>
      <c r="J190" s="669"/>
      <c r="K190" s="168"/>
      <c r="L190" s="669"/>
      <c r="M190" s="168" t="s">
        <v>4555</v>
      </c>
      <c r="N190" s="669">
        <v>2280</v>
      </c>
      <c r="O190" s="168" t="s">
        <v>5017</v>
      </c>
      <c r="P190" s="669">
        <v>3401.61</v>
      </c>
      <c r="Q190" s="168"/>
      <c r="R190" s="669"/>
      <c r="S190" s="676"/>
      <c r="T190" s="669"/>
      <c r="U190" s="670">
        <f t="shared" si="5"/>
        <v>3</v>
      </c>
    </row>
    <row r="191" spans="1:21" ht="25.5" hidden="1" x14ac:dyDescent="0.25">
      <c r="A191" s="668" t="s">
        <v>5229</v>
      </c>
      <c r="B191" s="169" t="s">
        <v>5230</v>
      </c>
      <c r="C191" s="166" t="s">
        <v>28</v>
      </c>
      <c r="D191" s="302">
        <v>1</v>
      </c>
      <c r="E191" s="168"/>
      <c r="F191" s="669">
        <f t="shared" si="4"/>
        <v>12740</v>
      </c>
      <c r="G191" s="168"/>
      <c r="H191" s="669">
        <v>12740</v>
      </c>
      <c r="I191" s="167"/>
      <c r="J191" s="669"/>
      <c r="K191" s="168"/>
      <c r="L191" s="669"/>
      <c r="M191" s="168"/>
      <c r="N191" s="669"/>
      <c r="O191" s="168"/>
      <c r="P191" s="669"/>
      <c r="Q191" s="168"/>
      <c r="R191" s="669"/>
      <c r="S191" s="676"/>
      <c r="T191" s="669"/>
      <c r="U191" s="670">
        <f t="shared" si="5"/>
        <v>1</v>
      </c>
    </row>
    <row r="192" spans="1:21" hidden="1" x14ac:dyDescent="0.25">
      <c r="A192" s="668" t="s">
        <v>5231</v>
      </c>
      <c r="B192" s="169" t="s">
        <v>5232</v>
      </c>
      <c r="C192" s="166" t="s">
        <v>28</v>
      </c>
      <c r="D192" s="673">
        <v>1</v>
      </c>
      <c r="E192" s="675"/>
      <c r="F192" s="669">
        <f t="shared" si="4"/>
        <v>15205</v>
      </c>
      <c r="G192" s="669" t="s">
        <v>5233</v>
      </c>
      <c r="H192" s="669">
        <v>13100</v>
      </c>
      <c r="I192" s="168" t="s">
        <v>5709</v>
      </c>
      <c r="J192" s="669">
        <v>17310</v>
      </c>
      <c r="K192" s="168"/>
      <c r="L192" s="669"/>
      <c r="M192" s="167"/>
      <c r="N192" s="669"/>
      <c r="O192" s="167"/>
      <c r="P192" s="669"/>
      <c r="Q192" s="167"/>
      <c r="R192" s="669"/>
      <c r="S192" s="676"/>
      <c r="T192" s="669"/>
      <c r="U192" s="670">
        <f t="shared" si="5"/>
        <v>2</v>
      </c>
    </row>
    <row r="193" spans="1:21" ht="25.5" hidden="1" x14ac:dyDescent="0.25">
      <c r="A193" s="668" t="s">
        <v>5234</v>
      </c>
      <c r="B193" s="169" t="s">
        <v>5235</v>
      </c>
      <c r="C193" s="166" t="s">
        <v>28</v>
      </c>
      <c r="D193" s="673">
        <v>1</v>
      </c>
      <c r="E193" s="675"/>
      <c r="F193" s="669">
        <f t="shared" si="4"/>
        <v>17220</v>
      </c>
      <c r="G193" s="669" t="s">
        <v>5233</v>
      </c>
      <c r="H193" s="669">
        <v>15600</v>
      </c>
      <c r="I193" s="168" t="s">
        <v>5236</v>
      </c>
      <c r="J193" s="669">
        <f>14800*1.15</f>
        <v>17020</v>
      </c>
      <c r="K193" s="168" t="s">
        <v>5237</v>
      </c>
      <c r="L193" s="669">
        <v>27441</v>
      </c>
      <c r="M193" s="168" t="s">
        <v>5709</v>
      </c>
      <c r="N193" s="669">
        <v>17420</v>
      </c>
      <c r="O193" s="168"/>
      <c r="P193" s="669"/>
      <c r="Q193" s="168"/>
      <c r="R193" s="669"/>
      <c r="S193" s="676"/>
      <c r="T193" s="669"/>
      <c r="U193" s="670">
        <f t="shared" si="5"/>
        <v>4</v>
      </c>
    </row>
    <row r="194" spans="1:21" ht="25.5" hidden="1" x14ac:dyDescent="0.25">
      <c r="A194" s="668" t="s">
        <v>5238</v>
      </c>
      <c r="B194" s="169" t="s">
        <v>5239</v>
      </c>
      <c r="C194" s="166" t="s">
        <v>28</v>
      </c>
      <c r="D194" s="673">
        <v>1</v>
      </c>
      <c r="E194" s="675"/>
      <c r="F194" s="669">
        <f t="shared" si="4"/>
        <v>17437.5</v>
      </c>
      <c r="G194" s="669" t="s">
        <v>5233</v>
      </c>
      <c r="H194" s="669">
        <v>15600</v>
      </c>
      <c r="I194" s="168" t="s">
        <v>5236</v>
      </c>
      <c r="J194" s="669">
        <f>14800*1.15</f>
        <v>17020</v>
      </c>
      <c r="K194" s="168" t="s">
        <v>5237</v>
      </c>
      <c r="L194" s="669">
        <v>28280</v>
      </c>
      <c r="M194" s="168" t="s">
        <v>5709</v>
      </c>
      <c r="N194" s="669">
        <v>17855</v>
      </c>
      <c r="O194" s="168"/>
      <c r="P194" s="669"/>
      <c r="Q194" s="168"/>
      <c r="R194" s="669"/>
      <c r="S194" s="676"/>
      <c r="T194" s="669"/>
      <c r="U194" s="670">
        <f t="shared" si="5"/>
        <v>4</v>
      </c>
    </row>
    <row r="195" spans="1:21" ht="25.5" hidden="1" x14ac:dyDescent="0.25">
      <c r="A195" s="668" t="s">
        <v>5240</v>
      </c>
      <c r="B195" s="169" t="s">
        <v>5241</v>
      </c>
      <c r="C195" s="166" t="s">
        <v>28</v>
      </c>
      <c r="D195" s="302">
        <v>1</v>
      </c>
      <c r="E195" s="168"/>
      <c r="F195" s="669">
        <f t="shared" ref="F195:F258" si="6">IFERROR(MEDIAN(G195:P195),0)</f>
        <v>4327.4549999999999</v>
      </c>
      <c r="G195" s="168"/>
      <c r="H195" s="669">
        <v>154.91</v>
      </c>
      <c r="I195" s="168"/>
      <c r="J195" s="669"/>
      <c r="K195" s="168"/>
      <c r="L195" s="669"/>
      <c r="M195" s="168" t="s">
        <v>5404</v>
      </c>
      <c r="N195" s="669">
        <v>8500</v>
      </c>
      <c r="O195" s="168"/>
      <c r="P195" s="669"/>
      <c r="Q195" s="168"/>
      <c r="R195" s="669"/>
      <c r="S195" s="676"/>
      <c r="T195" s="669"/>
      <c r="U195" s="670">
        <f t="shared" si="5"/>
        <v>2</v>
      </c>
    </row>
    <row r="196" spans="1:21" hidden="1" x14ac:dyDescent="0.25">
      <c r="A196" s="668" t="s">
        <v>5242</v>
      </c>
      <c r="B196" s="169" t="s">
        <v>5243</v>
      </c>
      <c r="C196" s="166" t="s">
        <v>28</v>
      </c>
      <c r="D196" s="302">
        <v>1</v>
      </c>
      <c r="E196" s="168"/>
      <c r="F196" s="669">
        <f t="shared" si="6"/>
        <v>154.1</v>
      </c>
      <c r="G196" s="168"/>
      <c r="H196" s="669">
        <v>154.1</v>
      </c>
      <c r="I196" s="168"/>
      <c r="J196" s="669"/>
      <c r="K196" s="168"/>
      <c r="L196" s="669"/>
      <c r="M196" s="170"/>
      <c r="N196" s="669"/>
      <c r="O196" s="170"/>
      <c r="P196" s="669"/>
      <c r="Q196" s="170"/>
      <c r="R196" s="669"/>
      <c r="S196" s="676"/>
      <c r="T196" s="669"/>
      <c r="U196" s="670">
        <f t="shared" si="5"/>
        <v>1</v>
      </c>
    </row>
    <row r="197" spans="1:21" ht="25.5" hidden="1" x14ac:dyDescent="0.25">
      <c r="A197" s="668" t="s">
        <v>5244</v>
      </c>
      <c r="B197" s="169" t="s">
        <v>5245</v>
      </c>
      <c r="C197" s="166" t="s">
        <v>28</v>
      </c>
      <c r="D197" s="673">
        <v>1</v>
      </c>
      <c r="E197" s="675"/>
      <c r="F197" s="669">
        <f t="shared" si="6"/>
        <v>35700</v>
      </c>
      <c r="G197" s="168" t="s">
        <v>5246</v>
      </c>
      <c r="H197" s="669">
        <v>41910.880000000005</v>
      </c>
      <c r="I197" s="168" t="s">
        <v>5710</v>
      </c>
      <c r="J197" s="669">
        <v>8200</v>
      </c>
      <c r="K197" s="168" t="s">
        <v>5711</v>
      </c>
      <c r="L197" s="669">
        <v>35700</v>
      </c>
      <c r="M197" s="167"/>
      <c r="N197" s="669"/>
      <c r="O197" s="167"/>
      <c r="P197" s="669"/>
      <c r="Q197" s="167"/>
      <c r="R197" s="669"/>
      <c r="S197" s="676"/>
      <c r="T197" s="669"/>
      <c r="U197" s="670">
        <f t="shared" ref="U197:U260" si="7">COUNT(G197:T197)</f>
        <v>3</v>
      </c>
    </row>
    <row r="198" spans="1:21" hidden="1" x14ac:dyDescent="0.25">
      <c r="A198" s="668" t="s">
        <v>5247</v>
      </c>
      <c r="B198" s="169" t="s">
        <v>5248</v>
      </c>
      <c r="C198" s="166" t="s">
        <v>5249</v>
      </c>
      <c r="D198" s="302">
        <v>1</v>
      </c>
      <c r="E198" s="168"/>
      <c r="F198" s="669">
        <f t="shared" si="6"/>
        <v>4220</v>
      </c>
      <c r="G198" s="168"/>
      <c r="H198" s="669">
        <v>4220</v>
      </c>
      <c r="I198" s="168"/>
      <c r="J198" s="669"/>
      <c r="K198" s="168"/>
      <c r="L198" s="669"/>
      <c r="M198" s="168"/>
      <c r="N198" s="669"/>
      <c r="O198" s="168"/>
      <c r="P198" s="669"/>
      <c r="Q198" s="168"/>
      <c r="R198" s="669"/>
      <c r="S198" s="676"/>
      <c r="T198" s="669"/>
      <c r="U198" s="670">
        <f t="shared" si="7"/>
        <v>1</v>
      </c>
    </row>
    <row r="199" spans="1:21" hidden="1" x14ac:dyDescent="0.25">
      <c r="A199" s="668" t="s">
        <v>5250</v>
      </c>
      <c r="B199" s="169" t="s">
        <v>5251</v>
      </c>
      <c r="C199" s="166" t="s">
        <v>28</v>
      </c>
      <c r="D199" s="302">
        <v>3</v>
      </c>
      <c r="E199" s="168"/>
      <c r="F199" s="669">
        <f t="shared" si="6"/>
        <v>98.29</v>
      </c>
      <c r="G199" s="168"/>
      <c r="H199" s="669">
        <v>98.29</v>
      </c>
      <c r="I199" s="168"/>
      <c r="J199" s="669"/>
      <c r="K199" s="168"/>
      <c r="L199" s="669"/>
      <c r="M199" s="168"/>
      <c r="N199" s="669"/>
      <c r="O199" s="168"/>
      <c r="P199" s="669"/>
      <c r="Q199" s="168"/>
      <c r="R199" s="669"/>
      <c r="S199" s="168"/>
      <c r="T199" s="669"/>
      <c r="U199" s="670">
        <f t="shared" si="7"/>
        <v>1</v>
      </c>
    </row>
    <row r="200" spans="1:21" hidden="1" x14ac:dyDescent="0.25">
      <c r="A200" s="668" t="s">
        <v>5252</v>
      </c>
      <c r="B200" s="169" t="s">
        <v>5253</v>
      </c>
      <c r="C200" s="166" t="s">
        <v>28</v>
      </c>
      <c r="D200" s="302">
        <v>3</v>
      </c>
      <c r="E200" s="168"/>
      <c r="F200" s="669">
        <f t="shared" si="6"/>
        <v>0</v>
      </c>
      <c r="G200" s="168"/>
      <c r="H200" s="669"/>
      <c r="I200" s="168"/>
      <c r="J200" s="669"/>
      <c r="K200" s="168"/>
      <c r="L200" s="669"/>
      <c r="M200" s="168"/>
      <c r="N200" s="669"/>
      <c r="O200" s="168"/>
      <c r="P200" s="669"/>
      <c r="Q200" s="168"/>
      <c r="R200" s="669"/>
      <c r="S200" s="168"/>
      <c r="T200" s="669"/>
      <c r="U200" s="670">
        <f t="shared" si="7"/>
        <v>0</v>
      </c>
    </row>
    <row r="201" spans="1:21" hidden="1" x14ac:dyDescent="0.25">
      <c r="A201" s="668" t="s">
        <v>5254</v>
      </c>
      <c r="B201" s="169" t="s">
        <v>5255</v>
      </c>
      <c r="C201" s="166" t="s">
        <v>28</v>
      </c>
      <c r="D201" s="302">
        <v>4</v>
      </c>
      <c r="E201" s="168"/>
      <c r="F201" s="669">
        <f t="shared" si="6"/>
        <v>16.64</v>
      </c>
      <c r="G201" s="168"/>
      <c r="H201" s="669">
        <v>16.64</v>
      </c>
      <c r="I201" s="168"/>
      <c r="J201" s="669"/>
      <c r="K201" s="168"/>
      <c r="L201" s="669"/>
      <c r="M201" s="168"/>
      <c r="N201" s="669"/>
      <c r="O201" s="168"/>
      <c r="P201" s="669"/>
      <c r="Q201" s="168"/>
      <c r="R201" s="669"/>
      <c r="S201" s="168"/>
      <c r="T201" s="669"/>
      <c r="U201" s="670">
        <f t="shared" si="7"/>
        <v>1</v>
      </c>
    </row>
    <row r="202" spans="1:21" hidden="1" x14ac:dyDescent="0.25">
      <c r="A202" s="668" t="s">
        <v>5712</v>
      </c>
      <c r="B202" s="169" t="s">
        <v>5771</v>
      </c>
      <c r="C202" s="166" t="s">
        <v>2</v>
      </c>
      <c r="D202" s="302">
        <v>1</v>
      </c>
      <c r="E202" s="168"/>
      <c r="F202" s="669">
        <f t="shared" si="6"/>
        <v>16.010000000000002</v>
      </c>
      <c r="G202" s="167" t="s">
        <v>5713</v>
      </c>
      <c r="H202" s="669">
        <v>16.010000000000002</v>
      </c>
      <c r="I202" s="168"/>
      <c r="J202" s="669"/>
      <c r="K202" s="168"/>
      <c r="L202" s="669"/>
      <c r="M202" s="676"/>
      <c r="N202" s="669"/>
      <c r="O202" s="676"/>
      <c r="P202" s="669"/>
      <c r="Q202" s="676"/>
      <c r="R202" s="669"/>
      <c r="S202" s="168"/>
      <c r="T202" s="669"/>
      <c r="U202" s="670">
        <f t="shared" si="7"/>
        <v>1</v>
      </c>
    </row>
    <row r="203" spans="1:21" hidden="1" x14ac:dyDescent="0.25">
      <c r="A203" s="668" t="s">
        <v>5256</v>
      </c>
      <c r="B203" s="169" t="s">
        <v>5257</v>
      </c>
      <c r="C203" s="166" t="s">
        <v>28</v>
      </c>
      <c r="D203" s="302">
        <v>1</v>
      </c>
      <c r="E203" s="168"/>
      <c r="F203" s="669">
        <f t="shared" si="6"/>
        <v>0</v>
      </c>
      <c r="G203" s="168"/>
      <c r="H203" s="669">
        <v>0</v>
      </c>
      <c r="I203" s="168"/>
      <c r="J203" s="669"/>
      <c r="K203" s="168"/>
      <c r="L203" s="669"/>
      <c r="M203" s="168"/>
      <c r="N203" s="669"/>
      <c r="O203" s="168"/>
      <c r="P203" s="669"/>
      <c r="Q203" s="168"/>
      <c r="R203" s="669"/>
      <c r="S203" s="676"/>
      <c r="T203" s="669"/>
      <c r="U203" s="670">
        <f t="shared" si="7"/>
        <v>1</v>
      </c>
    </row>
    <row r="204" spans="1:21" hidden="1" x14ac:dyDescent="0.25">
      <c r="A204" s="668" t="s">
        <v>5258</v>
      </c>
      <c r="B204" s="169" t="s">
        <v>5259</v>
      </c>
      <c r="C204" s="166" t="s">
        <v>28</v>
      </c>
      <c r="D204" s="302">
        <v>2</v>
      </c>
      <c r="E204" s="168"/>
      <c r="F204" s="669">
        <f t="shared" si="6"/>
        <v>4.3099999999999996</v>
      </c>
      <c r="G204" s="168"/>
      <c r="H204" s="669">
        <v>4.3099999999999996</v>
      </c>
      <c r="I204" s="168"/>
      <c r="J204" s="669"/>
      <c r="K204" s="168"/>
      <c r="L204" s="669"/>
      <c r="M204" s="167"/>
      <c r="N204" s="669"/>
      <c r="O204" s="167"/>
      <c r="P204" s="669"/>
      <c r="Q204" s="167"/>
      <c r="R204" s="669"/>
      <c r="S204" s="676"/>
      <c r="T204" s="669"/>
      <c r="U204" s="670">
        <f t="shared" si="7"/>
        <v>1</v>
      </c>
    </row>
    <row r="205" spans="1:21" hidden="1" x14ac:dyDescent="0.25">
      <c r="A205" s="668" t="s">
        <v>5260</v>
      </c>
      <c r="B205" s="169" t="s">
        <v>5261</v>
      </c>
      <c r="C205" s="166" t="s">
        <v>28</v>
      </c>
      <c r="D205" s="302">
        <v>5</v>
      </c>
      <c r="E205" s="168"/>
      <c r="F205" s="669">
        <f t="shared" si="6"/>
        <v>17539.004999999997</v>
      </c>
      <c r="G205" s="168"/>
      <c r="H205" s="669">
        <v>10.94</v>
      </c>
      <c r="I205" s="168"/>
      <c r="J205" s="669"/>
      <c r="K205" s="168"/>
      <c r="L205" s="669"/>
      <c r="M205" s="168" t="s">
        <v>4548</v>
      </c>
      <c r="N205" s="669">
        <v>35067.07</v>
      </c>
      <c r="O205" s="168"/>
      <c r="P205" s="669"/>
      <c r="Q205" s="168"/>
      <c r="R205" s="669"/>
      <c r="S205" s="168"/>
      <c r="T205" s="669"/>
      <c r="U205" s="670">
        <f t="shared" si="7"/>
        <v>2</v>
      </c>
    </row>
    <row r="206" spans="1:21" ht="25.5" hidden="1" x14ac:dyDescent="0.25">
      <c r="A206" s="668" t="s">
        <v>4357</v>
      </c>
      <c r="B206" s="169" t="s">
        <v>4174</v>
      </c>
      <c r="C206" s="166" t="s">
        <v>28</v>
      </c>
      <c r="D206" s="302">
        <f>598+16</f>
        <v>614</v>
      </c>
      <c r="E206" s="173"/>
      <c r="F206" s="669">
        <f t="shared" si="6"/>
        <v>6</v>
      </c>
      <c r="G206" s="168" t="s">
        <v>4552</v>
      </c>
      <c r="H206" s="669">
        <v>3</v>
      </c>
      <c r="I206" s="168" t="s">
        <v>4553</v>
      </c>
      <c r="J206" s="669">
        <v>6</v>
      </c>
      <c r="K206" s="168" t="s">
        <v>5017</v>
      </c>
      <c r="L206" s="669">
        <v>8.9700000000000006</v>
      </c>
      <c r="M206" s="167"/>
      <c r="N206" s="669"/>
      <c r="O206" s="167"/>
      <c r="P206" s="669"/>
      <c r="Q206" s="167"/>
      <c r="R206" s="669"/>
      <c r="S206" s="168"/>
      <c r="T206" s="669"/>
      <c r="U206" s="670">
        <f t="shared" si="7"/>
        <v>3</v>
      </c>
    </row>
    <row r="207" spans="1:21" ht="25.5" hidden="1" x14ac:dyDescent="0.25">
      <c r="A207" s="668" t="s">
        <v>4358</v>
      </c>
      <c r="B207" s="169" t="s">
        <v>4862</v>
      </c>
      <c r="C207" s="166" t="s">
        <v>28</v>
      </c>
      <c r="D207" s="302">
        <v>72</v>
      </c>
      <c r="E207" s="173"/>
      <c r="F207" s="669">
        <f t="shared" si="6"/>
        <v>6</v>
      </c>
      <c r="G207" s="168" t="s">
        <v>4552</v>
      </c>
      <c r="H207" s="669">
        <v>3</v>
      </c>
      <c r="I207" s="168" t="s">
        <v>4553</v>
      </c>
      <c r="J207" s="669">
        <v>6</v>
      </c>
      <c r="K207" s="168" t="s">
        <v>5017</v>
      </c>
      <c r="L207" s="669">
        <v>8.9700000000000006</v>
      </c>
      <c r="M207" s="167"/>
      <c r="N207" s="669"/>
      <c r="O207" s="167"/>
      <c r="P207" s="669"/>
      <c r="Q207" s="167"/>
      <c r="R207" s="669"/>
      <c r="S207" s="168"/>
      <c r="T207" s="669"/>
      <c r="U207" s="670">
        <f t="shared" si="7"/>
        <v>3</v>
      </c>
    </row>
    <row r="208" spans="1:21" ht="25.5" hidden="1" x14ac:dyDescent="0.25">
      <c r="A208" s="668" t="s">
        <v>5262</v>
      </c>
      <c r="B208" s="169" t="s">
        <v>5263</v>
      </c>
      <c r="C208" s="166" t="s">
        <v>28</v>
      </c>
      <c r="D208" s="302">
        <v>8</v>
      </c>
      <c r="E208" s="173"/>
      <c r="F208" s="669">
        <f t="shared" si="6"/>
        <v>7.2549999999999999</v>
      </c>
      <c r="G208" s="168" t="s">
        <v>4552</v>
      </c>
      <c r="H208" s="669">
        <v>5.4</v>
      </c>
      <c r="I208" s="168" t="s">
        <v>5017</v>
      </c>
      <c r="J208" s="669">
        <v>9.11</v>
      </c>
      <c r="K208" s="168"/>
      <c r="L208" s="669"/>
      <c r="M208" s="168"/>
      <c r="N208" s="669"/>
      <c r="O208" s="168"/>
      <c r="P208" s="669"/>
      <c r="Q208" s="168"/>
      <c r="R208" s="669"/>
      <c r="S208" s="168"/>
      <c r="T208" s="669"/>
      <c r="U208" s="670">
        <f t="shared" si="7"/>
        <v>2</v>
      </c>
    </row>
    <row r="209" spans="1:21" ht="25.5" hidden="1" x14ac:dyDescent="0.25">
      <c r="A209" s="668" t="s">
        <v>4359</v>
      </c>
      <c r="B209" s="169" t="s">
        <v>4863</v>
      </c>
      <c r="C209" s="166" t="s">
        <v>28</v>
      </c>
      <c r="D209" s="302">
        <f>228+24</f>
        <v>252</v>
      </c>
      <c r="E209" s="173"/>
      <c r="F209" s="669">
        <f t="shared" si="6"/>
        <v>14</v>
      </c>
      <c r="G209" s="168" t="s">
        <v>4552</v>
      </c>
      <c r="H209" s="669">
        <v>7.1</v>
      </c>
      <c r="I209" s="168" t="s">
        <v>4553</v>
      </c>
      <c r="J209" s="669">
        <v>14</v>
      </c>
      <c r="K209" s="168" t="s">
        <v>5017</v>
      </c>
      <c r="L209" s="669">
        <v>15.91</v>
      </c>
      <c r="M209" s="167"/>
      <c r="N209" s="669"/>
      <c r="O209" s="167"/>
      <c r="P209" s="669"/>
      <c r="Q209" s="167"/>
      <c r="R209" s="669"/>
      <c r="S209" s="168"/>
      <c r="T209" s="669"/>
      <c r="U209" s="670">
        <f t="shared" si="7"/>
        <v>3</v>
      </c>
    </row>
    <row r="210" spans="1:21" ht="25.5" hidden="1" x14ac:dyDescent="0.25">
      <c r="A210" s="668" t="s">
        <v>4360</v>
      </c>
      <c r="B210" s="169" t="s">
        <v>4182</v>
      </c>
      <c r="C210" s="166" t="s">
        <v>28</v>
      </c>
      <c r="D210" s="303">
        <f>96+16+16+24+24+16+16</f>
        <v>208</v>
      </c>
      <c r="E210" s="173"/>
      <c r="F210" s="669">
        <f t="shared" si="6"/>
        <v>8</v>
      </c>
      <c r="G210" s="168" t="s">
        <v>4552</v>
      </c>
      <c r="H210" s="669">
        <v>5.4</v>
      </c>
      <c r="I210" s="168" t="s">
        <v>4553</v>
      </c>
      <c r="J210" s="669">
        <v>8</v>
      </c>
      <c r="K210" s="168" t="s">
        <v>5017</v>
      </c>
      <c r="L210" s="669">
        <v>11.56</v>
      </c>
      <c r="M210" s="167"/>
      <c r="N210" s="669"/>
      <c r="O210" s="167"/>
      <c r="P210" s="669"/>
      <c r="Q210" s="167"/>
      <c r="R210" s="669"/>
      <c r="S210" s="168"/>
      <c r="T210" s="669"/>
      <c r="U210" s="670">
        <f t="shared" si="7"/>
        <v>3</v>
      </c>
    </row>
    <row r="211" spans="1:21" ht="25.5" hidden="1" x14ac:dyDescent="0.25">
      <c r="A211" s="668" t="s">
        <v>4361</v>
      </c>
      <c r="B211" s="169" t="s">
        <v>4864</v>
      </c>
      <c r="C211" s="166" t="s">
        <v>28</v>
      </c>
      <c r="D211" s="302">
        <f>88+24+16+16</f>
        <v>144</v>
      </c>
      <c r="E211" s="173"/>
      <c r="F211" s="669">
        <f t="shared" si="6"/>
        <v>8</v>
      </c>
      <c r="G211" s="168" t="s">
        <v>4552</v>
      </c>
      <c r="H211" s="669">
        <v>5.4</v>
      </c>
      <c r="I211" s="168" t="s">
        <v>4553</v>
      </c>
      <c r="J211" s="669">
        <v>8</v>
      </c>
      <c r="K211" s="168" t="s">
        <v>5017</v>
      </c>
      <c r="L211" s="669">
        <v>11.56</v>
      </c>
      <c r="M211" s="167"/>
      <c r="N211" s="669"/>
      <c r="O211" s="167"/>
      <c r="P211" s="669"/>
      <c r="Q211" s="167"/>
      <c r="R211" s="669"/>
      <c r="S211" s="168"/>
      <c r="T211" s="669"/>
      <c r="U211" s="670">
        <f t="shared" si="7"/>
        <v>3</v>
      </c>
    </row>
    <row r="212" spans="1:21" ht="25.5" hidden="1" x14ac:dyDescent="0.25">
      <c r="A212" s="668" t="s">
        <v>4362</v>
      </c>
      <c r="B212" s="169" t="s">
        <v>4865</v>
      </c>
      <c r="C212" s="166" t="s">
        <v>28</v>
      </c>
      <c r="D212" s="302">
        <v>84</v>
      </c>
      <c r="E212" s="173"/>
      <c r="F212" s="669">
        <f t="shared" si="6"/>
        <v>8</v>
      </c>
      <c r="G212" s="168" t="s">
        <v>4552</v>
      </c>
      <c r="H212" s="669">
        <v>5.4</v>
      </c>
      <c r="I212" s="168" t="s">
        <v>4553</v>
      </c>
      <c r="J212" s="669">
        <v>8</v>
      </c>
      <c r="K212" s="168" t="s">
        <v>5017</v>
      </c>
      <c r="L212" s="669">
        <v>11.56</v>
      </c>
      <c r="M212" s="168"/>
      <c r="N212" s="669"/>
      <c r="O212" s="168"/>
      <c r="P212" s="669"/>
      <c r="Q212" s="168"/>
      <c r="R212" s="669"/>
      <c r="S212" s="170"/>
      <c r="T212" s="669"/>
      <c r="U212" s="670">
        <f t="shared" si="7"/>
        <v>3</v>
      </c>
    </row>
    <row r="213" spans="1:21" ht="25.5" hidden="1" x14ac:dyDescent="0.25">
      <c r="A213" s="668" t="s">
        <v>4363</v>
      </c>
      <c r="B213" s="169" t="s">
        <v>4866</v>
      </c>
      <c r="C213" s="166" t="s">
        <v>28</v>
      </c>
      <c r="D213" s="302">
        <f>64+32</f>
        <v>96</v>
      </c>
      <c r="E213" s="173"/>
      <c r="F213" s="669">
        <f t="shared" si="6"/>
        <v>14</v>
      </c>
      <c r="G213" s="168" t="s">
        <v>4552</v>
      </c>
      <c r="H213" s="669">
        <v>15.5</v>
      </c>
      <c r="I213" s="168" t="s">
        <v>4553</v>
      </c>
      <c r="J213" s="669">
        <v>14</v>
      </c>
      <c r="K213" s="168" t="s">
        <v>5017</v>
      </c>
      <c r="L213" s="669">
        <v>11.39</v>
      </c>
      <c r="M213" s="168"/>
      <c r="N213" s="669"/>
      <c r="O213" s="168"/>
      <c r="P213" s="669"/>
      <c r="Q213" s="168"/>
      <c r="R213" s="669"/>
      <c r="S213" s="170"/>
      <c r="T213" s="669"/>
      <c r="U213" s="670">
        <f t="shared" si="7"/>
        <v>3</v>
      </c>
    </row>
    <row r="214" spans="1:21" ht="25.5" hidden="1" x14ac:dyDescent="0.25">
      <c r="A214" s="668" t="s">
        <v>5264</v>
      </c>
      <c r="B214" s="169" t="s">
        <v>5265</v>
      </c>
      <c r="C214" s="166" t="s">
        <v>28</v>
      </c>
      <c r="D214" s="302">
        <v>40</v>
      </c>
      <c r="E214" s="173"/>
      <c r="F214" s="669">
        <f t="shared" si="6"/>
        <v>15.794999999999998</v>
      </c>
      <c r="G214" s="168" t="s">
        <v>4552</v>
      </c>
      <c r="H214" s="669">
        <v>20.399999999999999</v>
      </c>
      <c r="I214" s="168" t="s">
        <v>5017</v>
      </c>
      <c r="J214" s="669">
        <v>11.19</v>
      </c>
      <c r="K214" s="168"/>
      <c r="L214" s="669"/>
      <c r="M214" s="168"/>
      <c r="N214" s="669"/>
      <c r="O214" s="168"/>
      <c r="P214" s="669"/>
      <c r="Q214" s="168"/>
      <c r="R214" s="669"/>
      <c r="S214" s="170"/>
      <c r="T214" s="669"/>
      <c r="U214" s="670">
        <f t="shared" si="7"/>
        <v>2</v>
      </c>
    </row>
    <row r="215" spans="1:21" ht="25.5" hidden="1" x14ac:dyDescent="0.25">
      <c r="A215" s="668" t="s">
        <v>4869</v>
      </c>
      <c r="B215" s="169" t="s">
        <v>4870</v>
      </c>
      <c r="C215" s="166" t="s">
        <v>28</v>
      </c>
      <c r="D215" s="302">
        <v>60</v>
      </c>
      <c r="E215" s="173"/>
      <c r="F215" s="669">
        <f t="shared" si="6"/>
        <v>21.64</v>
      </c>
      <c r="G215" s="168" t="s">
        <v>4552</v>
      </c>
      <c r="H215" s="669">
        <v>25</v>
      </c>
      <c r="I215" s="168" t="s">
        <v>4553</v>
      </c>
      <c r="J215" s="669">
        <v>20</v>
      </c>
      <c r="K215" s="168" t="s">
        <v>5017</v>
      </c>
      <c r="L215" s="669">
        <v>21.64</v>
      </c>
      <c r="M215" s="168"/>
      <c r="N215" s="669"/>
      <c r="O215" s="168"/>
      <c r="P215" s="669"/>
      <c r="Q215" s="168"/>
      <c r="R215" s="669"/>
      <c r="S215" s="170"/>
      <c r="T215" s="669"/>
      <c r="U215" s="670">
        <f t="shared" si="7"/>
        <v>3</v>
      </c>
    </row>
    <row r="216" spans="1:21" ht="25.5" hidden="1" x14ac:dyDescent="0.25">
      <c r="A216" s="668" t="s">
        <v>4871</v>
      </c>
      <c r="B216" s="169" t="s">
        <v>4872</v>
      </c>
      <c r="C216" s="166" t="s">
        <v>28</v>
      </c>
      <c r="D216" s="302">
        <v>24</v>
      </c>
      <c r="E216" s="173"/>
      <c r="F216" s="669">
        <f t="shared" si="6"/>
        <v>24.02</v>
      </c>
      <c r="G216" s="168" t="s">
        <v>4552</v>
      </c>
      <c r="H216" s="669">
        <v>27</v>
      </c>
      <c r="I216" s="168" t="s">
        <v>4553</v>
      </c>
      <c r="J216" s="669">
        <v>21</v>
      </c>
      <c r="K216" s="168" t="s">
        <v>5017</v>
      </c>
      <c r="L216" s="669">
        <v>24.02</v>
      </c>
      <c r="M216" s="168"/>
      <c r="N216" s="669"/>
      <c r="O216" s="168"/>
      <c r="P216" s="669"/>
      <c r="Q216" s="168"/>
      <c r="R216" s="669"/>
      <c r="S216" s="168"/>
      <c r="T216" s="669"/>
      <c r="U216" s="670">
        <f t="shared" si="7"/>
        <v>3</v>
      </c>
    </row>
    <row r="217" spans="1:21" ht="25.5" hidden="1" x14ac:dyDescent="0.25">
      <c r="A217" s="668" t="s">
        <v>4873</v>
      </c>
      <c r="B217" s="169" t="s">
        <v>4874</v>
      </c>
      <c r="C217" s="166" t="s">
        <v>28</v>
      </c>
      <c r="D217" s="302">
        <v>96</v>
      </c>
      <c r="E217" s="173"/>
      <c r="F217" s="669">
        <f t="shared" si="6"/>
        <v>29.18</v>
      </c>
      <c r="G217" s="168" t="s">
        <v>4552</v>
      </c>
      <c r="H217" s="669">
        <v>33</v>
      </c>
      <c r="I217" s="168" t="s">
        <v>4553</v>
      </c>
      <c r="J217" s="669">
        <v>28</v>
      </c>
      <c r="K217" s="168" t="s">
        <v>5017</v>
      </c>
      <c r="L217" s="669">
        <v>29.18</v>
      </c>
      <c r="M217" s="168"/>
      <c r="N217" s="669"/>
      <c r="O217" s="168"/>
      <c r="P217" s="669"/>
      <c r="Q217" s="168"/>
      <c r="R217" s="669"/>
      <c r="S217" s="168"/>
      <c r="T217" s="669"/>
      <c r="U217" s="670">
        <f t="shared" si="7"/>
        <v>3</v>
      </c>
    </row>
    <row r="218" spans="1:21" ht="25.5" hidden="1" x14ac:dyDescent="0.25">
      <c r="A218" s="668" t="s">
        <v>4364</v>
      </c>
      <c r="B218" s="169" t="s">
        <v>4190</v>
      </c>
      <c r="C218" s="166" t="s">
        <v>28</v>
      </c>
      <c r="D218" s="303">
        <v>32</v>
      </c>
      <c r="E218" s="173"/>
      <c r="F218" s="669">
        <f t="shared" si="6"/>
        <v>6</v>
      </c>
      <c r="G218" s="168" t="s">
        <v>4552</v>
      </c>
      <c r="H218" s="669">
        <v>3</v>
      </c>
      <c r="I218" s="168" t="s">
        <v>4553</v>
      </c>
      <c r="J218" s="669">
        <v>6</v>
      </c>
      <c r="K218" s="168" t="s">
        <v>5017</v>
      </c>
      <c r="L218" s="669">
        <v>8.9700000000000006</v>
      </c>
      <c r="M218" s="168"/>
      <c r="N218" s="669"/>
      <c r="O218" s="168"/>
      <c r="P218" s="669"/>
      <c r="Q218" s="168"/>
      <c r="R218" s="669"/>
      <c r="S218" s="168"/>
      <c r="T218" s="669"/>
      <c r="U218" s="670">
        <f t="shared" si="7"/>
        <v>3</v>
      </c>
    </row>
    <row r="219" spans="1:21" ht="25.5" hidden="1" x14ac:dyDescent="0.25">
      <c r="A219" s="668" t="s">
        <v>5266</v>
      </c>
      <c r="B219" s="169" t="s">
        <v>5267</v>
      </c>
      <c r="C219" s="166" t="s">
        <v>28</v>
      </c>
      <c r="D219" s="302">
        <v>4</v>
      </c>
      <c r="E219" s="173"/>
      <c r="F219" s="669">
        <f t="shared" si="6"/>
        <v>7.2549999999999999</v>
      </c>
      <c r="G219" s="168" t="s">
        <v>4552</v>
      </c>
      <c r="H219" s="669">
        <v>5.4</v>
      </c>
      <c r="I219" s="168" t="s">
        <v>5017</v>
      </c>
      <c r="J219" s="669">
        <v>9.11</v>
      </c>
      <c r="K219" s="168"/>
      <c r="L219" s="669"/>
      <c r="M219" s="168"/>
      <c r="N219" s="669"/>
      <c r="O219" s="168"/>
      <c r="P219" s="669"/>
      <c r="Q219" s="168"/>
      <c r="R219" s="669"/>
      <c r="S219" s="168"/>
      <c r="T219" s="669"/>
      <c r="U219" s="670">
        <f t="shared" si="7"/>
        <v>2</v>
      </c>
    </row>
    <row r="220" spans="1:21" ht="25.5" hidden="1" x14ac:dyDescent="0.25">
      <c r="A220" s="668" t="s">
        <v>4365</v>
      </c>
      <c r="B220" s="169" t="s">
        <v>4204</v>
      </c>
      <c r="C220" s="166" t="s">
        <v>28</v>
      </c>
      <c r="D220" s="302">
        <v>64</v>
      </c>
      <c r="E220" s="173"/>
      <c r="F220" s="669">
        <f t="shared" si="6"/>
        <v>8</v>
      </c>
      <c r="G220" s="168" t="s">
        <v>4552</v>
      </c>
      <c r="H220" s="669">
        <v>5.4</v>
      </c>
      <c r="I220" s="168" t="s">
        <v>4553</v>
      </c>
      <c r="J220" s="669">
        <v>8</v>
      </c>
      <c r="K220" s="168" t="s">
        <v>5017</v>
      </c>
      <c r="L220" s="669">
        <v>11.56</v>
      </c>
      <c r="M220" s="167"/>
      <c r="N220" s="669"/>
      <c r="O220" s="167"/>
      <c r="P220" s="669"/>
      <c r="Q220" s="167"/>
      <c r="R220" s="669"/>
      <c r="S220" s="168"/>
      <c r="T220" s="669"/>
      <c r="U220" s="670">
        <f t="shared" si="7"/>
        <v>3</v>
      </c>
    </row>
    <row r="221" spans="1:21" ht="25.5" hidden="1" x14ac:dyDescent="0.25">
      <c r="A221" s="668" t="s">
        <v>4366</v>
      </c>
      <c r="B221" s="169" t="s">
        <v>4867</v>
      </c>
      <c r="C221" s="166" t="s">
        <v>28</v>
      </c>
      <c r="D221" s="303">
        <v>16</v>
      </c>
      <c r="E221" s="173"/>
      <c r="F221" s="669">
        <f t="shared" si="6"/>
        <v>8</v>
      </c>
      <c r="G221" s="168" t="s">
        <v>4552</v>
      </c>
      <c r="H221" s="669">
        <v>5.4</v>
      </c>
      <c r="I221" s="168" t="s">
        <v>4553</v>
      </c>
      <c r="J221" s="669">
        <v>8</v>
      </c>
      <c r="K221" s="168" t="s">
        <v>5017</v>
      </c>
      <c r="L221" s="669">
        <v>11.56</v>
      </c>
      <c r="M221" s="168"/>
      <c r="N221" s="669"/>
      <c r="O221" s="168"/>
      <c r="P221" s="669"/>
      <c r="Q221" s="168"/>
      <c r="R221" s="669"/>
      <c r="S221" s="168"/>
      <c r="T221" s="669"/>
      <c r="U221" s="670">
        <f t="shared" si="7"/>
        <v>3</v>
      </c>
    </row>
    <row r="222" spans="1:21" ht="25.5" hidden="1" x14ac:dyDescent="0.25">
      <c r="A222" s="668" t="s">
        <v>5268</v>
      </c>
      <c r="B222" s="169" t="s">
        <v>5269</v>
      </c>
      <c r="C222" s="166" t="s">
        <v>28</v>
      </c>
      <c r="D222" s="303">
        <v>36</v>
      </c>
      <c r="E222" s="173"/>
      <c r="F222" s="669">
        <f t="shared" si="6"/>
        <v>20.774999999999999</v>
      </c>
      <c r="G222" s="168" t="s">
        <v>4552</v>
      </c>
      <c r="H222" s="669">
        <v>17.899999999999999</v>
      </c>
      <c r="I222" s="168" t="s">
        <v>5017</v>
      </c>
      <c r="J222" s="669">
        <v>23.65</v>
      </c>
      <c r="K222" s="168"/>
      <c r="L222" s="669"/>
      <c r="M222" s="168"/>
      <c r="N222" s="669"/>
      <c r="O222" s="168"/>
      <c r="P222" s="669"/>
      <c r="Q222" s="168"/>
      <c r="R222" s="669"/>
      <c r="S222" s="168"/>
      <c r="T222" s="669"/>
      <c r="U222" s="670">
        <f t="shared" si="7"/>
        <v>2</v>
      </c>
    </row>
    <row r="223" spans="1:21" ht="25.5" hidden="1" x14ac:dyDescent="0.25">
      <c r="A223" s="668" t="s">
        <v>4367</v>
      </c>
      <c r="B223" s="169" t="s">
        <v>4868</v>
      </c>
      <c r="C223" s="166" t="s">
        <v>28</v>
      </c>
      <c r="D223" s="302">
        <f>60+48+12</f>
        <v>120</v>
      </c>
      <c r="E223" s="173"/>
      <c r="F223" s="669">
        <f t="shared" si="6"/>
        <v>15.5</v>
      </c>
      <c r="G223" s="168" t="s">
        <v>4552</v>
      </c>
      <c r="H223" s="669">
        <v>15.5</v>
      </c>
      <c r="I223" s="168" t="s">
        <v>4553</v>
      </c>
      <c r="J223" s="669">
        <v>14</v>
      </c>
      <c r="K223" s="168" t="s">
        <v>5017</v>
      </c>
      <c r="L223" s="669">
        <v>21.48</v>
      </c>
      <c r="M223" s="168"/>
      <c r="N223" s="669"/>
      <c r="O223" s="168"/>
      <c r="P223" s="669"/>
      <c r="Q223" s="168"/>
      <c r="R223" s="669"/>
      <c r="S223" s="168"/>
      <c r="T223" s="669"/>
      <c r="U223" s="670">
        <f t="shared" si="7"/>
        <v>3</v>
      </c>
    </row>
    <row r="224" spans="1:21" ht="25.5" hidden="1" x14ac:dyDescent="0.25">
      <c r="A224" s="668" t="s">
        <v>5270</v>
      </c>
      <c r="B224" s="169" t="s">
        <v>5271</v>
      </c>
      <c r="C224" s="166" t="s">
        <v>28</v>
      </c>
      <c r="D224" s="302">
        <v>8</v>
      </c>
      <c r="E224" s="173"/>
      <c r="F224" s="669">
        <f t="shared" si="6"/>
        <v>5.4</v>
      </c>
      <c r="G224" s="168" t="s">
        <v>4552</v>
      </c>
      <c r="H224" s="669">
        <v>5.4</v>
      </c>
      <c r="I224" s="168"/>
      <c r="J224" s="669"/>
      <c r="K224" s="168"/>
      <c r="L224" s="669"/>
      <c r="M224" s="676"/>
      <c r="N224" s="669"/>
      <c r="O224" s="676"/>
      <c r="P224" s="669"/>
      <c r="Q224" s="676"/>
      <c r="R224" s="669"/>
      <c r="S224" s="168"/>
      <c r="T224" s="669"/>
      <c r="U224" s="670">
        <f t="shared" si="7"/>
        <v>1</v>
      </c>
    </row>
    <row r="225" spans="1:21" ht="25.5" hidden="1" x14ac:dyDescent="0.25">
      <c r="A225" s="668" t="s">
        <v>5272</v>
      </c>
      <c r="B225" s="169" t="s">
        <v>5273</v>
      </c>
      <c r="C225" s="166" t="s">
        <v>28</v>
      </c>
      <c r="D225" s="302">
        <v>16</v>
      </c>
      <c r="E225" s="173"/>
      <c r="F225" s="669">
        <f t="shared" si="6"/>
        <v>5.4</v>
      </c>
      <c r="G225" s="168" t="s">
        <v>4552</v>
      </c>
      <c r="H225" s="669">
        <v>5.4</v>
      </c>
      <c r="I225" s="168"/>
      <c r="J225" s="669"/>
      <c r="K225" s="168"/>
      <c r="L225" s="669"/>
      <c r="M225" s="168"/>
      <c r="N225" s="669"/>
      <c r="O225" s="168"/>
      <c r="P225" s="669"/>
      <c r="Q225" s="168"/>
      <c r="R225" s="669"/>
      <c r="S225" s="168"/>
      <c r="T225" s="669"/>
      <c r="U225" s="670">
        <f t="shared" si="7"/>
        <v>1</v>
      </c>
    </row>
    <row r="226" spans="1:21" hidden="1" x14ac:dyDescent="0.25">
      <c r="A226" s="668" t="s">
        <v>5274</v>
      </c>
      <c r="B226" s="169" t="s">
        <v>5275</v>
      </c>
      <c r="C226" s="166" t="s">
        <v>28</v>
      </c>
      <c r="D226" s="302">
        <v>1</v>
      </c>
      <c r="E226" s="168"/>
      <c r="F226" s="669">
        <f t="shared" si="6"/>
        <v>0</v>
      </c>
      <c r="G226" s="168"/>
      <c r="H226" s="669"/>
      <c r="I226" s="168"/>
      <c r="J226" s="669"/>
      <c r="K226" s="168"/>
      <c r="L226" s="669"/>
      <c r="M226" s="168"/>
      <c r="N226" s="669"/>
      <c r="O226" s="168"/>
      <c r="P226" s="669"/>
      <c r="Q226" s="168"/>
      <c r="R226" s="669"/>
      <c r="S226" s="168"/>
      <c r="T226" s="669"/>
      <c r="U226" s="670">
        <f t="shared" si="7"/>
        <v>0</v>
      </c>
    </row>
    <row r="227" spans="1:21" hidden="1" x14ac:dyDescent="0.25">
      <c r="A227" s="668" t="s">
        <v>5276</v>
      </c>
      <c r="B227" s="169" t="s">
        <v>5277</v>
      </c>
      <c r="C227" s="166" t="s">
        <v>28</v>
      </c>
      <c r="D227" s="302">
        <v>1</v>
      </c>
      <c r="E227" s="168"/>
      <c r="F227" s="669">
        <f t="shared" si="6"/>
        <v>0</v>
      </c>
      <c r="G227" s="168"/>
      <c r="H227" s="669"/>
      <c r="I227" s="168"/>
      <c r="J227" s="669"/>
      <c r="K227" s="168"/>
      <c r="L227" s="669"/>
      <c r="M227" s="168"/>
      <c r="N227" s="669"/>
      <c r="O227" s="168"/>
      <c r="P227" s="669"/>
      <c r="Q227" s="168"/>
      <c r="R227" s="669"/>
      <c r="S227" s="168"/>
      <c r="T227" s="669"/>
      <c r="U227" s="670">
        <f t="shared" si="7"/>
        <v>0</v>
      </c>
    </row>
    <row r="228" spans="1:21" hidden="1" x14ac:dyDescent="0.25">
      <c r="A228" s="668" t="s">
        <v>5278</v>
      </c>
      <c r="B228" s="169" t="s">
        <v>5279</v>
      </c>
      <c r="C228" s="166" t="s">
        <v>28</v>
      </c>
      <c r="D228" s="302">
        <v>1</v>
      </c>
      <c r="E228" s="173"/>
      <c r="F228" s="669">
        <f t="shared" si="6"/>
        <v>0</v>
      </c>
      <c r="G228" s="168"/>
      <c r="H228" s="669"/>
      <c r="I228" s="168"/>
      <c r="J228" s="669"/>
      <c r="K228" s="168"/>
      <c r="L228" s="669"/>
      <c r="M228" s="170"/>
      <c r="N228" s="669"/>
      <c r="O228" s="170"/>
      <c r="P228" s="669"/>
      <c r="Q228" s="170"/>
      <c r="R228" s="669"/>
      <c r="S228" s="168"/>
      <c r="T228" s="669"/>
      <c r="U228" s="670">
        <f t="shared" si="7"/>
        <v>0</v>
      </c>
    </row>
    <row r="229" spans="1:21" hidden="1" x14ac:dyDescent="0.25">
      <c r="A229" s="668" t="s">
        <v>5280</v>
      </c>
      <c r="B229" s="169" t="s">
        <v>5281</v>
      </c>
      <c r="C229" s="166" t="s">
        <v>28</v>
      </c>
      <c r="D229" s="302">
        <v>1</v>
      </c>
      <c r="E229" s="168"/>
      <c r="F229" s="669">
        <f t="shared" si="6"/>
        <v>126.245</v>
      </c>
      <c r="G229" s="168" t="s">
        <v>4552</v>
      </c>
      <c r="H229" s="669">
        <v>108</v>
      </c>
      <c r="I229" s="168" t="s">
        <v>5017</v>
      </c>
      <c r="J229" s="669">
        <v>144.49</v>
      </c>
      <c r="K229" s="168"/>
      <c r="L229" s="669"/>
      <c r="M229" s="167"/>
      <c r="N229" s="669"/>
      <c r="O229" s="167"/>
      <c r="P229" s="669"/>
      <c r="Q229" s="167"/>
      <c r="R229" s="669"/>
      <c r="S229" s="168"/>
      <c r="T229" s="669"/>
      <c r="U229" s="670">
        <f t="shared" si="7"/>
        <v>2</v>
      </c>
    </row>
    <row r="230" spans="1:21" hidden="1" x14ac:dyDescent="0.25">
      <c r="A230" s="668" t="s">
        <v>5282</v>
      </c>
      <c r="B230" s="169" t="s">
        <v>5283</v>
      </c>
      <c r="C230" s="166" t="s">
        <v>28</v>
      </c>
      <c r="D230" s="302">
        <v>1</v>
      </c>
      <c r="E230" s="168"/>
      <c r="F230" s="669">
        <f t="shared" si="6"/>
        <v>347.78</v>
      </c>
      <c r="G230" s="168" t="s">
        <v>4552</v>
      </c>
      <c r="H230" s="669">
        <v>347.78</v>
      </c>
      <c r="I230" s="168"/>
      <c r="J230" s="669"/>
      <c r="K230" s="168"/>
      <c r="L230" s="669"/>
      <c r="M230" s="168"/>
      <c r="N230" s="669"/>
      <c r="O230" s="168"/>
      <c r="P230" s="669"/>
      <c r="Q230" s="168"/>
      <c r="R230" s="669"/>
      <c r="S230" s="168"/>
      <c r="T230" s="669"/>
      <c r="U230" s="670">
        <f t="shared" si="7"/>
        <v>1</v>
      </c>
    </row>
    <row r="231" spans="1:21" hidden="1" x14ac:dyDescent="0.25">
      <c r="A231" s="668" t="s">
        <v>5284</v>
      </c>
      <c r="B231" s="169" t="s">
        <v>5285</v>
      </c>
      <c r="C231" s="166" t="s">
        <v>28</v>
      </c>
      <c r="D231" s="302">
        <v>4</v>
      </c>
      <c r="E231" s="168"/>
      <c r="F231" s="669">
        <f t="shared" si="6"/>
        <v>0.76</v>
      </c>
      <c r="G231" s="168"/>
      <c r="H231" s="669">
        <v>0.76</v>
      </c>
      <c r="I231" s="168"/>
      <c r="J231" s="669"/>
      <c r="K231" s="168"/>
      <c r="L231" s="669"/>
      <c r="M231" s="168"/>
      <c r="N231" s="669"/>
      <c r="O231" s="168"/>
      <c r="P231" s="669"/>
      <c r="Q231" s="168"/>
      <c r="R231" s="669"/>
      <c r="S231" s="168"/>
      <c r="T231" s="669"/>
      <c r="U231" s="670">
        <f t="shared" si="7"/>
        <v>1</v>
      </c>
    </row>
    <row r="232" spans="1:21" hidden="1" x14ac:dyDescent="0.25">
      <c r="A232" s="668" t="s">
        <v>5286</v>
      </c>
      <c r="B232" s="169" t="s">
        <v>5287</v>
      </c>
      <c r="C232" s="166" t="s">
        <v>28</v>
      </c>
      <c r="D232" s="302">
        <v>1</v>
      </c>
      <c r="E232" s="168"/>
      <c r="F232" s="669">
        <f t="shared" si="6"/>
        <v>597.70000000000005</v>
      </c>
      <c r="G232" s="168"/>
      <c r="H232" s="669">
        <v>597.70000000000005</v>
      </c>
      <c r="I232" s="168"/>
      <c r="J232" s="669"/>
      <c r="K232" s="168"/>
      <c r="L232" s="669"/>
      <c r="M232" s="167"/>
      <c r="N232" s="669"/>
      <c r="O232" s="167"/>
      <c r="P232" s="669"/>
      <c r="Q232" s="167"/>
      <c r="R232" s="669"/>
      <c r="S232" s="168"/>
      <c r="T232" s="669"/>
      <c r="U232" s="670">
        <f t="shared" si="7"/>
        <v>1</v>
      </c>
    </row>
    <row r="233" spans="1:21" hidden="1" x14ac:dyDescent="0.25">
      <c r="A233" s="668" t="s">
        <v>5288</v>
      </c>
      <c r="B233" s="169" t="s">
        <v>5289</v>
      </c>
      <c r="C233" s="166" t="s">
        <v>28</v>
      </c>
      <c r="D233" s="302">
        <v>1</v>
      </c>
      <c r="E233" s="168"/>
      <c r="F233" s="669">
        <f t="shared" si="6"/>
        <v>1064.44</v>
      </c>
      <c r="G233" s="168"/>
      <c r="H233" s="669">
        <v>1064.44</v>
      </c>
      <c r="I233" s="168"/>
      <c r="J233" s="669"/>
      <c r="K233" s="168"/>
      <c r="L233" s="669"/>
      <c r="M233" s="168"/>
      <c r="N233" s="669"/>
      <c r="O233" s="168"/>
      <c r="P233" s="669"/>
      <c r="Q233" s="168"/>
      <c r="R233" s="669"/>
      <c r="S233" s="168"/>
      <c r="T233" s="669"/>
      <c r="U233" s="670">
        <f t="shared" si="7"/>
        <v>1</v>
      </c>
    </row>
    <row r="234" spans="1:21" hidden="1" x14ac:dyDescent="0.25">
      <c r="A234" s="668" t="s">
        <v>5290</v>
      </c>
      <c r="B234" s="169" t="s">
        <v>5291</v>
      </c>
      <c r="C234" s="166" t="s">
        <v>28</v>
      </c>
      <c r="D234" s="302">
        <v>2</v>
      </c>
      <c r="E234" s="168"/>
      <c r="F234" s="669">
        <f t="shared" si="6"/>
        <v>512</v>
      </c>
      <c r="G234" s="168"/>
      <c r="H234" s="669">
        <v>512</v>
      </c>
      <c r="I234" s="168"/>
      <c r="J234" s="669"/>
      <c r="K234" s="168"/>
      <c r="L234" s="669"/>
      <c r="M234" s="167"/>
      <c r="N234" s="669"/>
      <c r="O234" s="167"/>
      <c r="P234" s="669"/>
      <c r="Q234" s="167"/>
      <c r="R234" s="669"/>
      <c r="S234" s="168"/>
      <c r="T234" s="669"/>
      <c r="U234" s="670">
        <f t="shared" si="7"/>
        <v>1</v>
      </c>
    </row>
    <row r="235" spans="1:21" hidden="1" x14ac:dyDescent="0.25">
      <c r="A235" s="668" t="s">
        <v>5292</v>
      </c>
      <c r="B235" s="169" t="s">
        <v>5293</v>
      </c>
      <c r="C235" s="166" t="s">
        <v>28</v>
      </c>
      <c r="D235" s="302">
        <v>4</v>
      </c>
      <c r="E235" s="168"/>
      <c r="F235" s="669">
        <f t="shared" si="6"/>
        <v>512</v>
      </c>
      <c r="G235" s="168"/>
      <c r="H235" s="669">
        <v>512</v>
      </c>
      <c r="I235" s="168"/>
      <c r="J235" s="669"/>
      <c r="K235" s="168"/>
      <c r="L235" s="669"/>
      <c r="M235" s="167"/>
      <c r="N235" s="669"/>
      <c r="O235" s="167"/>
      <c r="P235" s="669"/>
      <c r="Q235" s="167"/>
      <c r="R235" s="669"/>
      <c r="S235" s="168"/>
      <c r="T235" s="669"/>
      <c r="U235" s="670">
        <f t="shared" si="7"/>
        <v>1</v>
      </c>
    </row>
    <row r="236" spans="1:21" ht="76.5" hidden="1" x14ac:dyDescent="0.25">
      <c r="A236" s="668" t="s">
        <v>5294</v>
      </c>
      <c r="B236" s="169" t="s">
        <v>5295</v>
      </c>
      <c r="C236" s="166" t="s">
        <v>28</v>
      </c>
      <c r="D236" s="302">
        <v>1</v>
      </c>
      <c r="E236" s="168"/>
      <c r="F236" s="669">
        <f t="shared" si="6"/>
        <v>1600</v>
      </c>
      <c r="G236" s="168"/>
      <c r="H236" s="669">
        <v>1600</v>
      </c>
      <c r="I236" s="168"/>
      <c r="J236" s="669"/>
      <c r="K236" s="168"/>
      <c r="L236" s="669"/>
      <c r="M236" s="168"/>
      <c r="N236" s="669"/>
      <c r="O236" s="168"/>
      <c r="P236" s="669"/>
      <c r="Q236" s="168"/>
      <c r="R236" s="669"/>
      <c r="S236" s="168"/>
      <c r="T236" s="669"/>
      <c r="U236" s="670">
        <f t="shared" si="7"/>
        <v>1</v>
      </c>
    </row>
    <row r="237" spans="1:21" hidden="1" x14ac:dyDescent="0.25">
      <c r="A237" s="668" t="s">
        <v>4368</v>
      </c>
      <c r="B237" s="169" t="s">
        <v>4196</v>
      </c>
      <c r="C237" s="166" t="s">
        <v>28</v>
      </c>
      <c r="D237" s="302">
        <v>3</v>
      </c>
      <c r="E237" s="173">
        <v>22</v>
      </c>
      <c r="F237" s="669">
        <f t="shared" si="6"/>
        <v>351.95</v>
      </c>
      <c r="G237" s="168" t="s">
        <v>4552</v>
      </c>
      <c r="H237" s="669">
        <v>351.95</v>
      </c>
      <c r="I237" s="168" t="s">
        <v>4553</v>
      </c>
      <c r="J237" s="669">
        <v>420</v>
      </c>
      <c r="K237" s="168" t="s">
        <v>5017</v>
      </c>
      <c r="L237" s="669">
        <v>305.27</v>
      </c>
      <c r="M237" s="167"/>
      <c r="N237" s="669"/>
      <c r="O237" s="167"/>
      <c r="P237" s="669"/>
      <c r="Q237" s="167"/>
      <c r="R237" s="669"/>
      <c r="S237" s="168"/>
      <c r="T237" s="669"/>
      <c r="U237" s="670">
        <f t="shared" si="7"/>
        <v>3</v>
      </c>
    </row>
    <row r="238" spans="1:21" hidden="1" x14ac:dyDescent="0.25">
      <c r="A238" s="668" t="s">
        <v>4769</v>
      </c>
      <c r="B238" s="169" t="s">
        <v>4770</v>
      </c>
      <c r="C238" s="166" t="s">
        <v>28</v>
      </c>
      <c r="D238" s="302">
        <v>1</v>
      </c>
      <c r="E238" s="173">
        <v>58</v>
      </c>
      <c r="F238" s="669">
        <f t="shared" si="6"/>
        <v>1175.6400000000001</v>
      </c>
      <c r="G238" s="168" t="s">
        <v>4552</v>
      </c>
      <c r="H238" s="669">
        <v>795.6</v>
      </c>
      <c r="I238" s="168" t="s">
        <v>4553</v>
      </c>
      <c r="J238" s="669">
        <v>1244</v>
      </c>
      <c r="K238" s="168" t="s">
        <v>5017</v>
      </c>
      <c r="L238" s="669">
        <v>1175.6400000000001</v>
      </c>
      <c r="M238" s="168"/>
      <c r="N238" s="669"/>
      <c r="O238" s="168"/>
      <c r="P238" s="669"/>
      <c r="Q238" s="168"/>
      <c r="R238" s="669"/>
      <c r="S238" s="168"/>
      <c r="T238" s="669"/>
      <c r="U238" s="670">
        <f t="shared" si="7"/>
        <v>3</v>
      </c>
    </row>
    <row r="239" spans="1:21" hidden="1" x14ac:dyDescent="0.25">
      <c r="A239" s="668" t="s">
        <v>4875</v>
      </c>
      <c r="B239" s="169" t="s">
        <v>4876</v>
      </c>
      <c r="C239" s="166" t="s">
        <v>28</v>
      </c>
      <c r="D239" s="302">
        <v>1</v>
      </c>
      <c r="E239" s="173">
        <v>195</v>
      </c>
      <c r="F239" s="669">
        <f t="shared" si="6"/>
        <v>5320</v>
      </c>
      <c r="G239" s="168" t="s">
        <v>4552</v>
      </c>
      <c r="H239" s="669">
        <v>5004.3100000000004</v>
      </c>
      <c r="I239" s="168" t="s">
        <v>4553</v>
      </c>
      <c r="J239" s="669">
        <v>5320</v>
      </c>
      <c r="K239" s="168" t="s">
        <v>5017</v>
      </c>
      <c r="L239" s="669">
        <v>10818.54</v>
      </c>
      <c r="M239" s="168"/>
      <c r="N239" s="669"/>
      <c r="O239" s="168"/>
      <c r="P239" s="669"/>
      <c r="Q239" s="168"/>
      <c r="R239" s="669"/>
      <c r="S239" s="168"/>
      <c r="T239" s="669"/>
      <c r="U239" s="670">
        <f t="shared" si="7"/>
        <v>3</v>
      </c>
    </row>
    <row r="240" spans="1:21" hidden="1" x14ac:dyDescent="0.25">
      <c r="A240" s="668" t="s">
        <v>4877</v>
      </c>
      <c r="B240" s="169" t="s">
        <v>4878</v>
      </c>
      <c r="C240" s="166" t="s">
        <v>28</v>
      </c>
      <c r="D240" s="302">
        <v>1</v>
      </c>
      <c r="E240" s="173">
        <v>250</v>
      </c>
      <c r="F240" s="669">
        <f t="shared" si="6"/>
        <v>6430</v>
      </c>
      <c r="G240" s="168" t="s">
        <v>4552</v>
      </c>
      <c r="H240" s="669">
        <v>6027.91</v>
      </c>
      <c r="I240" s="168" t="s">
        <v>4553</v>
      </c>
      <c r="J240" s="669">
        <v>6430</v>
      </c>
      <c r="K240" s="168" t="s">
        <v>5017</v>
      </c>
      <c r="L240" s="669">
        <v>11714.77</v>
      </c>
      <c r="M240" s="168"/>
      <c r="N240" s="669"/>
      <c r="O240" s="168"/>
      <c r="P240" s="669"/>
      <c r="Q240" s="168"/>
      <c r="R240" s="669"/>
      <c r="S240" s="168"/>
      <c r="T240" s="669"/>
      <c r="U240" s="670">
        <f t="shared" si="7"/>
        <v>3</v>
      </c>
    </row>
    <row r="241" spans="1:21" hidden="1" x14ac:dyDescent="0.25">
      <c r="A241" s="668" t="s">
        <v>4369</v>
      </c>
      <c r="B241" s="169" t="s">
        <v>4195</v>
      </c>
      <c r="C241" s="166" t="s">
        <v>28</v>
      </c>
      <c r="D241" s="302">
        <v>4</v>
      </c>
      <c r="E241" s="173">
        <v>22</v>
      </c>
      <c r="F241" s="669">
        <f t="shared" si="6"/>
        <v>351.95</v>
      </c>
      <c r="G241" s="168" t="s">
        <v>4552</v>
      </c>
      <c r="H241" s="669">
        <v>351.95</v>
      </c>
      <c r="I241" s="168" t="s">
        <v>4553</v>
      </c>
      <c r="J241" s="669">
        <v>438</v>
      </c>
      <c r="K241" s="168" t="s">
        <v>5017</v>
      </c>
      <c r="L241" s="669">
        <v>307.27999999999997</v>
      </c>
      <c r="M241" s="168"/>
      <c r="N241" s="669"/>
      <c r="O241" s="168"/>
      <c r="P241" s="669"/>
      <c r="Q241" s="168"/>
      <c r="R241" s="669"/>
      <c r="S241" s="168"/>
      <c r="T241" s="669"/>
      <c r="U241" s="670">
        <f t="shared" si="7"/>
        <v>3</v>
      </c>
    </row>
    <row r="242" spans="1:21" hidden="1" x14ac:dyDescent="0.25">
      <c r="A242" s="668" t="s">
        <v>4370</v>
      </c>
      <c r="B242" s="169" t="s">
        <v>4164</v>
      </c>
      <c r="C242" s="166" t="s">
        <v>28</v>
      </c>
      <c r="D242" s="302">
        <v>2</v>
      </c>
      <c r="E242" s="173"/>
      <c r="F242" s="669">
        <f t="shared" si="6"/>
        <v>180.56</v>
      </c>
      <c r="G242" s="168" t="s">
        <v>4552</v>
      </c>
      <c r="H242" s="669">
        <v>148.5</v>
      </c>
      <c r="I242" s="168" t="s">
        <v>4553</v>
      </c>
      <c r="J242" s="669">
        <v>248</v>
      </c>
      <c r="K242" s="168" t="s">
        <v>5017</v>
      </c>
      <c r="L242" s="669">
        <v>180.56</v>
      </c>
      <c r="M242" s="167"/>
      <c r="N242" s="669"/>
      <c r="O242" s="167"/>
      <c r="P242" s="669"/>
      <c r="Q242" s="167"/>
      <c r="R242" s="669"/>
      <c r="S242" s="168"/>
      <c r="T242" s="669"/>
      <c r="U242" s="670">
        <f t="shared" si="7"/>
        <v>3</v>
      </c>
    </row>
    <row r="243" spans="1:21" hidden="1" x14ac:dyDescent="0.25">
      <c r="A243" s="668" t="s">
        <v>5296</v>
      </c>
      <c r="B243" s="169" t="s">
        <v>5297</v>
      </c>
      <c r="C243" s="166" t="s">
        <v>28</v>
      </c>
      <c r="D243" s="302">
        <v>1</v>
      </c>
      <c r="E243" s="173"/>
      <c r="F243" s="669">
        <f t="shared" si="6"/>
        <v>178.995</v>
      </c>
      <c r="G243" s="168" t="s">
        <v>4552</v>
      </c>
      <c r="H243" s="669">
        <v>171</v>
      </c>
      <c r="I243" s="168" t="s">
        <v>5017</v>
      </c>
      <c r="J243" s="669">
        <v>186.99</v>
      </c>
      <c r="K243" s="168"/>
      <c r="L243" s="669"/>
      <c r="M243" s="168"/>
      <c r="N243" s="669"/>
      <c r="O243" s="168"/>
      <c r="P243" s="669"/>
      <c r="Q243" s="168"/>
      <c r="R243" s="669"/>
      <c r="S243" s="168"/>
      <c r="T243" s="669"/>
      <c r="U243" s="670">
        <f t="shared" si="7"/>
        <v>2</v>
      </c>
    </row>
    <row r="244" spans="1:21" hidden="1" x14ac:dyDescent="0.25">
      <c r="A244" s="668" t="s">
        <v>4371</v>
      </c>
      <c r="B244" s="169" t="s">
        <v>4249</v>
      </c>
      <c r="C244" s="166" t="s">
        <v>28</v>
      </c>
      <c r="D244" s="302">
        <v>1</v>
      </c>
      <c r="E244" s="173"/>
      <c r="F244" s="669">
        <f t="shared" si="6"/>
        <v>243.23</v>
      </c>
      <c r="G244" s="168" t="s">
        <v>4552</v>
      </c>
      <c r="H244" s="669">
        <v>198.99</v>
      </c>
      <c r="I244" s="168" t="s">
        <v>4553</v>
      </c>
      <c r="J244" s="669">
        <v>330</v>
      </c>
      <c r="K244" s="168" t="s">
        <v>5017</v>
      </c>
      <c r="L244" s="669">
        <v>243.23</v>
      </c>
      <c r="M244" s="168"/>
      <c r="N244" s="669"/>
      <c r="O244" s="168"/>
      <c r="P244" s="669"/>
      <c r="Q244" s="168"/>
      <c r="R244" s="669"/>
      <c r="S244" s="168"/>
      <c r="T244" s="669"/>
      <c r="U244" s="670">
        <f t="shared" si="7"/>
        <v>3</v>
      </c>
    </row>
    <row r="245" spans="1:21" hidden="1" x14ac:dyDescent="0.25">
      <c r="A245" s="668" t="s">
        <v>4372</v>
      </c>
      <c r="B245" s="169" t="s">
        <v>4163</v>
      </c>
      <c r="C245" s="166" t="s">
        <v>28</v>
      </c>
      <c r="D245" s="302">
        <v>2</v>
      </c>
      <c r="E245" s="173"/>
      <c r="F245" s="669">
        <f t="shared" si="6"/>
        <v>400.3</v>
      </c>
      <c r="G245" s="168" t="s">
        <v>4552</v>
      </c>
      <c r="H245" s="669">
        <v>371.25</v>
      </c>
      <c r="I245" s="168" t="s">
        <v>4553</v>
      </c>
      <c r="J245" s="669">
        <v>560</v>
      </c>
      <c r="K245" s="168" t="s">
        <v>5017</v>
      </c>
      <c r="L245" s="669">
        <v>400.3</v>
      </c>
      <c r="M245" s="168"/>
      <c r="N245" s="669"/>
      <c r="O245" s="168"/>
      <c r="P245" s="669"/>
      <c r="Q245" s="168"/>
      <c r="R245" s="669"/>
      <c r="S245" s="168"/>
      <c r="T245" s="669"/>
      <c r="U245" s="670">
        <f t="shared" si="7"/>
        <v>3</v>
      </c>
    </row>
    <row r="246" spans="1:21" hidden="1" x14ac:dyDescent="0.25">
      <c r="A246" s="668" t="s">
        <v>4824</v>
      </c>
      <c r="B246" s="169" t="s">
        <v>4825</v>
      </c>
      <c r="C246" s="166" t="s">
        <v>28</v>
      </c>
      <c r="D246" s="302">
        <v>1</v>
      </c>
      <c r="E246" s="173"/>
      <c r="F246" s="669">
        <f t="shared" si="6"/>
        <v>486</v>
      </c>
      <c r="G246" s="168" t="s">
        <v>4552</v>
      </c>
      <c r="H246" s="669">
        <v>486</v>
      </c>
      <c r="I246" s="168" t="s">
        <v>4553</v>
      </c>
      <c r="J246" s="669">
        <v>620</v>
      </c>
      <c r="K246" s="168" t="s">
        <v>5017</v>
      </c>
      <c r="L246" s="669">
        <v>414.5</v>
      </c>
      <c r="M246" s="168"/>
      <c r="N246" s="669"/>
      <c r="O246" s="168"/>
      <c r="P246" s="669"/>
      <c r="Q246" s="168"/>
      <c r="R246" s="669"/>
      <c r="S246" s="170"/>
      <c r="T246" s="669"/>
      <c r="U246" s="670">
        <f t="shared" si="7"/>
        <v>3</v>
      </c>
    </row>
    <row r="247" spans="1:21" hidden="1" x14ac:dyDescent="0.25">
      <c r="A247" s="668" t="s">
        <v>5298</v>
      </c>
      <c r="B247" s="169" t="s">
        <v>5299</v>
      </c>
      <c r="C247" s="166" t="s">
        <v>28</v>
      </c>
      <c r="D247" s="302">
        <v>2</v>
      </c>
      <c r="E247" s="173"/>
      <c r="F247" s="669">
        <f t="shared" si="6"/>
        <v>0</v>
      </c>
      <c r="G247" s="168"/>
      <c r="H247" s="669"/>
      <c r="I247" s="168"/>
      <c r="J247" s="669"/>
      <c r="K247" s="168"/>
      <c r="L247" s="669"/>
      <c r="M247" s="168"/>
      <c r="N247" s="669"/>
      <c r="O247" s="168"/>
      <c r="P247" s="669"/>
      <c r="Q247" s="168"/>
      <c r="R247" s="669"/>
      <c r="S247" s="170"/>
      <c r="T247" s="669"/>
      <c r="U247" s="670">
        <f t="shared" si="7"/>
        <v>0</v>
      </c>
    </row>
    <row r="248" spans="1:21" hidden="1" x14ac:dyDescent="0.25">
      <c r="A248" s="668" t="s">
        <v>5300</v>
      </c>
      <c r="B248" s="169" t="s">
        <v>5301</v>
      </c>
      <c r="C248" s="166" t="s">
        <v>28</v>
      </c>
      <c r="D248" s="302">
        <v>2</v>
      </c>
      <c r="E248" s="173"/>
      <c r="F248" s="669">
        <f t="shared" si="6"/>
        <v>0</v>
      </c>
      <c r="G248" s="168"/>
      <c r="H248" s="669"/>
      <c r="I248" s="168"/>
      <c r="J248" s="669"/>
      <c r="K248" s="168"/>
      <c r="L248" s="669"/>
      <c r="M248" s="168"/>
      <c r="N248" s="669"/>
      <c r="O248" s="168"/>
      <c r="P248" s="669"/>
      <c r="Q248" s="168"/>
      <c r="R248" s="669"/>
      <c r="S248" s="170"/>
      <c r="T248" s="669"/>
      <c r="U248" s="670">
        <f t="shared" si="7"/>
        <v>0</v>
      </c>
    </row>
    <row r="249" spans="1:21" hidden="1" x14ac:dyDescent="0.25">
      <c r="A249" s="668" t="s">
        <v>5302</v>
      </c>
      <c r="B249" s="169" t="s">
        <v>5303</v>
      </c>
      <c r="C249" s="166" t="s">
        <v>28</v>
      </c>
      <c r="D249" s="302">
        <v>2</v>
      </c>
      <c r="E249" s="173">
        <v>39</v>
      </c>
      <c r="F249" s="669">
        <f t="shared" si="6"/>
        <v>549</v>
      </c>
      <c r="G249" s="168" t="s">
        <v>4552</v>
      </c>
      <c r="H249" s="669">
        <v>549</v>
      </c>
      <c r="I249" s="168"/>
      <c r="J249" s="669"/>
      <c r="K249" s="168"/>
      <c r="L249" s="669"/>
      <c r="M249" s="168"/>
      <c r="N249" s="669"/>
      <c r="O249" s="168"/>
      <c r="P249" s="669"/>
      <c r="Q249" s="168"/>
      <c r="R249" s="669"/>
      <c r="S249" s="170"/>
      <c r="T249" s="669"/>
      <c r="U249" s="670">
        <f t="shared" si="7"/>
        <v>1</v>
      </c>
    </row>
    <row r="250" spans="1:21" hidden="1" x14ac:dyDescent="0.25">
      <c r="A250" s="668" t="s">
        <v>5304</v>
      </c>
      <c r="B250" s="169" t="s">
        <v>5305</v>
      </c>
      <c r="C250" s="166" t="s">
        <v>28</v>
      </c>
      <c r="D250" s="302">
        <v>1</v>
      </c>
      <c r="E250" s="173">
        <v>40</v>
      </c>
      <c r="F250" s="669">
        <f t="shared" si="6"/>
        <v>948.61</v>
      </c>
      <c r="G250" s="168" t="s">
        <v>4552</v>
      </c>
      <c r="H250" s="669">
        <v>999.6</v>
      </c>
      <c r="I250" s="168" t="s">
        <v>5017</v>
      </c>
      <c r="J250" s="669">
        <v>897.62</v>
      </c>
      <c r="K250" s="168"/>
      <c r="L250" s="669"/>
      <c r="M250" s="168"/>
      <c r="N250" s="669"/>
      <c r="O250" s="168"/>
      <c r="P250" s="669"/>
      <c r="Q250" s="168"/>
      <c r="R250" s="669"/>
      <c r="S250" s="170"/>
      <c r="T250" s="669"/>
      <c r="U250" s="670">
        <f t="shared" si="7"/>
        <v>2</v>
      </c>
    </row>
    <row r="251" spans="1:21" hidden="1" x14ac:dyDescent="0.25">
      <c r="A251" s="668" t="s">
        <v>4024</v>
      </c>
      <c r="B251" s="169" t="s">
        <v>4022</v>
      </c>
      <c r="C251" s="166" t="s">
        <v>28</v>
      </c>
      <c r="D251" s="303">
        <v>1</v>
      </c>
      <c r="E251" s="173"/>
      <c r="F251" s="669">
        <f t="shared" si="6"/>
        <v>83.8</v>
      </c>
      <c r="G251" s="168" t="s">
        <v>4026</v>
      </c>
      <c r="H251" s="669">
        <v>83.8</v>
      </c>
      <c r="I251" s="168"/>
      <c r="J251" s="669"/>
      <c r="K251" s="168"/>
      <c r="L251" s="669"/>
      <c r="M251" s="167"/>
      <c r="N251" s="669"/>
      <c r="O251" s="167"/>
      <c r="P251" s="669"/>
      <c r="Q251" s="167"/>
      <c r="R251" s="669"/>
      <c r="S251" s="170"/>
      <c r="T251" s="669"/>
      <c r="U251" s="670">
        <f t="shared" si="7"/>
        <v>1</v>
      </c>
    </row>
    <row r="252" spans="1:21" hidden="1" x14ac:dyDescent="0.25">
      <c r="A252" s="668" t="s">
        <v>933</v>
      </c>
      <c r="B252" s="169" t="s">
        <v>4023</v>
      </c>
      <c r="C252" s="166" t="s">
        <v>28</v>
      </c>
      <c r="D252" s="303">
        <v>1</v>
      </c>
      <c r="E252" s="173"/>
      <c r="F252" s="669">
        <f t="shared" si="6"/>
        <v>257.45999999999998</v>
      </c>
      <c r="G252" s="168" t="s">
        <v>4026</v>
      </c>
      <c r="H252" s="669">
        <v>257.45999999999998</v>
      </c>
      <c r="I252" s="168"/>
      <c r="J252" s="669"/>
      <c r="K252" s="168"/>
      <c r="L252" s="669"/>
      <c r="M252" s="168"/>
      <c r="N252" s="669"/>
      <c r="O252" s="168"/>
      <c r="P252" s="669"/>
      <c r="Q252" s="168"/>
      <c r="R252" s="669"/>
      <c r="S252" s="167"/>
      <c r="T252" s="669"/>
      <c r="U252" s="670">
        <f t="shared" si="7"/>
        <v>1</v>
      </c>
    </row>
    <row r="253" spans="1:21" hidden="1" x14ac:dyDescent="0.25">
      <c r="A253" s="668" t="s">
        <v>5306</v>
      </c>
      <c r="B253" s="169" t="s">
        <v>5307</v>
      </c>
      <c r="C253" s="166" t="s">
        <v>28</v>
      </c>
      <c r="D253" s="302">
        <v>1</v>
      </c>
      <c r="E253" s="168"/>
      <c r="F253" s="669">
        <f t="shared" si="6"/>
        <v>433718</v>
      </c>
      <c r="G253" s="168" t="s">
        <v>5308</v>
      </c>
      <c r="H253" s="669">
        <v>454830</v>
      </c>
      <c r="I253" s="168" t="s">
        <v>5309</v>
      </c>
      <c r="J253" s="669">
        <v>412606</v>
      </c>
      <c r="K253" s="168"/>
      <c r="L253" s="669"/>
      <c r="M253" s="168"/>
      <c r="N253" s="669"/>
      <c r="O253" s="168"/>
      <c r="P253" s="669"/>
      <c r="Q253" s="168"/>
      <c r="R253" s="669"/>
      <c r="S253" s="167"/>
      <c r="T253" s="669"/>
      <c r="U253" s="670">
        <f t="shared" si="7"/>
        <v>2</v>
      </c>
    </row>
    <row r="254" spans="1:21" hidden="1" x14ac:dyDescent="0.25">
      <c r="A254" s="668" t="s">
        <v>5310</v>
      </c>
      <c r="B254" s="169" t="s">
        <v>5311</v>
      </c>
      <c r="C254" s="166" t="s">
        <v>28</v>
      </c>
      <c r="D254" s="302">
        <v>1</v>
      </c>
      <c r="E254" s="168"/>
      <c r="F254" s="669">
        <f t="shared" si="6"/>
        <v>296784.5</v>
      </c>
      <c r="G254" s="168" t="s">
        <v>5308</v>
      </c>
      <c r="H254" s="669">
        <v>318570</v>
      </c>
      <c r="I254" s="168" t="s">
        <v>5309</v>
      </c>
      <c r="J254" s="669">
        <v>274999</v>
      </c>
      <c r="K254" s="168"/>
      <c r="L254" s="669"/>
      <c r="M254" s="168"/>
      <c r="N254" s="669"/>
      <c r="O254" s="168"/>
      <c r="P254" s="669"/>
      <c r="Q254" s="168"/>
      <c r="R254" s="669"/>
      <c r="S254" s="167"/>
      <c r="T254" s="669"/>
      <c r="U254" s="670">
        <f t="shared" si="7"/>
        <v>2</v>
      </c>
    </row>
    <row r="255" spans="1:21" hidden="1" x14ac:dyDescent="0.25">
      <c r="A255" s="668" t="s">
        <v>5312</v>
      </c>
      <c r="B255" s="169" t="s">
        <v>5313</v>
      </c>
      <c r="C255" s="166" t="s">
        <v>28</v>
      </c>
      <c r="D255" s="302">
        <v>1</v>
      </c>
      <c r="E255" s="168"/>
      <c r="F255" s="669">
        <f t="shared" si="6"/>
        <v>4361.2249999999995</v>
      </c>
      <c r="G255" s="168"/>
      <c r="H255" s="669">
        <v>2.94</v>
      </c>
      <c r="I255" s="168"/>
      <c r="J255" s="669"/>
      <c r="K255" s="168"/>
      <c r="L255" s="669"/>
      <c r="M255" s="168" t="s">
        <v>4548</v>
      </c>
      <c r="N255" s="669">
        <v>8719.51</v>
      </c>
      <c r="O255" s="168"/>
      <c r="P255" s="669"/>
      <c r="Q255" s="168"/>
      <c r="R255" s="669"/>
      <c r="S255" s="167"/>
      <c r="T255" s="669"/>
      <c r="U255" s="670">
        <f t="shared" si="7"/>
        <v>2</v>
      </c>
    </row>
    <row r="256" spans="1:21" hidden="1" x14ac:dyDescent="0.25">
      <c r="A256" s="668" t="s">
        <v>5314</v>
      </c>
      <c r="B256" s="169" t="s">
        <v>5315</v>
      </c>
      <c r="C256" s="166" t="s">
        <v>28</v>
      </c>
      <c r="D256" s="302">
        <v>1</v>
      </c>
      <c r="E256" s="168"/>
      <c r="F256" s="669">
        <f t="shared" si="6"/>
        <v>41.78</v>
      </c>
      <c r="G256" s="168"/>
      <c r="H256" s="669">
        <v>41.78</v>
      </c>
      <c r="I256" s="168"/>
      <c r="J256" s="669"/>
      <c r="K256" s="168"/>
      <c r="L256" s="669"/>
      <c r="M256" s="167"/>
      <c r="N256" s="669"/>
      <c r="O256" s="167"/>
      <c r="P256" s="669"/>
      <c r="Q256" s="167"/>
      <c r="R256" s="669"/>
      <c r="S256" s="167"/>
      <c r="T256" s="669"/>
      <c r="U256" s="670">
        <f t="shared" si="7"/>
        <v>1</v>
      </c>
    </row>
    <row r="257" spans="1:21" ht="25.5" hidden="1" x14ac:dyDescent="0.25">
      <c r="A257" s="668" t="s">
        <v>5316</v>
      </c>
      <c r="B257" s="169" t="s">
        <v>5317</v>
      </c>
      <c r="C257" s="166" t="s">
        <v>5249</v>
      </c>
      <c r="D257" s="302">
        <v>1</v>
      </c>
      <c r="E257" s="168"/>
      <c r="F257" s="669">
        <f t="shared" si="6"/>
        <v>1200</v>
      </c>
      <c r="G257" s="168"/>
      <c r="H257" s="669">
        <v>1200</v>
      </c>
      <c r="I257" s="168"/>
      <c r="J257" s="669"/>
      <c r="K257" s="168"/>
      <c r="L257" s="669"/>
      <c r="M257" s="676"/>
      <c r="N257" s="669"/>
      <c r="O257" s="676"/>
      <c r="P257" s="669"/>
      <c r="Q257" s="676"/>
      <c r="R257" s="669"/>
      <c r="S257" s="167"/>
      <c r="T257" s="669"/>
      <c r="U257" s="670">
        <f t="shared" si="7"/>
        <v>1</v>
      </c>
    </row>
    <row r="258" spans="1:21" hidden="1" x14ac:dyDescent="0.25">
      <c r="A258" s="668" t="s">
        <v>5318</v>
      </c>
      <c r="B258" s="169" t="s">
        <v>5319</v>
      </c>
      <c r="C258" s="166" t="s">
        <v>5249</v>
      </c>
      <c r="D258" s="302">
        <v>1</v>
      </c>
      <c r="E258" s="168"/>
      <c r="F258" s="669">
        <f t="shared" si="6"/>
        <v>1400</v>
      </c>
      <c r="G258" s="168"/>
      <c r="H258" s="669">
        <v>1400</v>
      </c>
      <c r="I258" s="168"/>
      <c r="J258" s="669"/>
      <c r="K258" s="168"/>
      <c r="L258" s="669"/>
      <c r="M258" s="168"/>
      <c r="N258" s="669"/>
      <c r="O258" s="168"/>
      <c r="P258" s="669"/>
      <c r="Q258" s="168"/>
      <c r="R258" s="669"/>
      <c r="S258" s="167"/>
      <c r="T258" s="669"/>
      <c r="U258" s="670">
        <f t="shared" si="7"/>
        <v>1</v>
      </c>
    </row>
    <row r="259" spans="1:21" hidden="1" x14ac:dyDescent="0.25">
      <c r="A259" s="668" t="s">
        <v>5320</v>
      </c>
      <c r="B259" s="169" t="s">
        <v>5321</v>
      </c>
      <c r="C259" s="166" t="s">
        <v>5249</v>
      </c>
      <c r="D259" s="302">
        <v>1</v>
      </c>
      <c r="E259" s="168"/>
      <c r="F259" s="669">
        <f t="shared" ref="F259:F322" si="8">IFERROR(MEDIAN(G259:P259),0)</f>
        <v>10527.439999999999</v>
      </c>
      <c r="G259" s="168"/>
      <c r="H259" s="669">
        <v>8500</v>
      </c>
      <c r="I259" s="168"/>
      <c r="J259" s="669"/>
      <c r="K259" s="168"/>
      <c r="L259" s="669"/>
      <c r="M259" s="168" t="s">
        <v>4548</v>
      </c>
      <c r="N259" s="669">
        <v>12554.88</v>
      </c>
      <c r="O259" s="168"/>
      <c r="P259" s="669"/>
      <c r="Q259" s="168"/>
      <c r="R259" s="669"/>
      <c r="S259" s="167"/>
      <c r="T259" s="669"/>
      <c r="U259" s="670">
        <f t="shared" si="7"/>
        <v>2</v>
      </c>
    </row>
    <row r="260" spans="1:21" ht="89.25" hidden="1" x14ac:dyDescent="0.25">
      <c r="A260" s="668" t="s">
        <v>5322</v>
      </c>
      <c r="B260" s="169" t="s">
        <v>5323</v>
      </c>
      <c r="C260" s="166" t="s">
        <v>28</v>
      </c>
      <c r="D260" s="302">
        <v>1</v>
      </c>
      <c r="E260" s="168"/>
      <c r="F260" s="669">
        <f t="shared" si="8"/>
        <v>56220</v>
      </c>
      <c r="G260" s="168"/>
      <c r="H260" s="669">
        <v>56220</v>
      </c>
      <c r="I260" s="168"/>
      <c r="J260" s="669"/>
      <c r="K260" s="168"/>
      <c r="L260" s="669"/>
      <c r="M260" s="168"/>
      <c r="N260" s="669"/>
      <c r="O260" s="168"/>
      <c r="P260" s="669"/>
      <c r="Q260" s="168"/>
      <c r="R260" s="669"/>
      <c r="S260" s="167"/>
      <c r="T260" s="669"/>
      <c r="U260" s="670">
        <f t="shared" si="7"/>
        <v>1</v>
      </c>
    </row>
    <row r="261" spans="1:21" hidden="1" x14ac:dyDescent="0.25">
      <c r="A261" s="668" t="s">
        <v>5324</v>
      </c>
      <c r="B261" s="169" t="s">
        <v>5325</v>
      </c>
      <c r="C261" s="166" t="s">
        <v>28</v>
      </c>
      <c r="D261" s="302">
        <v>1</v>
      </c>
      <c r="E261" s="168"/>
      <c r="F261" s="669">
        <f t="shared" si="8"/>
        <v>29.44</v>
      </c>
      <c r="G261" s="168"/>
      <c r="H261" s="669">
        <v>29.44</v>
      </c>
      <c r="I261" s="168"/>
      <c r="J261" s="669"/>
      <c r="K261" s="168"/>
      <c r="L261" s="669"/>
      <c r="M261" s="167"/>
      <c r="N261" s="669"/>
      <c r="O261" s="167"/>
      <c r="P261" s="669"/>
      <c r="Q261" s="167"/>
      <c r="R261" s="669"/>
      <c r="S261" s="167"/>
      <c r="T261" s="669"/>
      <c r="U261" s="670">
        <f t="shared" ref="U261:U324" si="9">COUNT(G261:T261)</f>
        <v>1</v>
      </c>
    </row>
    <row r="262" spans="1:21" hidden="1" x14ac:dyDescent="0.25">
      <c r="A262" s="668" t="s">
        <v>5326</v>
      </c>
      <c r="B262" s="169" t="s">
        <v>5327</v>
      </c>
      <c r="C262" s="166" t="s">
        <v>28</v>
      </c>
      <c r="D262" s="302">
        <v>1</v>
      </c>
      <c r="E262" s="168"/>
      <c r="F262" s="669">
        <f t="shared" si="8"/>
        <v>17.87</v>
      </c>
      <c r="G262" s="168"/>
      <c r="H262" s="669">
        <v>17.87</v>
      </c>
      <c r="I262" s="168"/>
      <c r="J262" s="669"/>
      <c r="K262" s="168"/>
      <c r="L262" s="669"/>
      <c r="M262" s="168"/>
      <c r="N262" s="669"/>
      <c r="O262" s="168"/>
      <c r="P262" s="669"/>
      <c r="Q262" s="168"/>
      <c r="R262" s="669"/>
      <c r="S262" s="167"/>
      <c r="T262" s="669"/>
      <c r="U262" s="670">
        <f t="shared" si="9"/>
        <v>1</v>
      </c>
    </row>
    <row r="263" spans="1:21" hidden="1" x14ac:dyDescent="0.25">
      <c r="A263" s="668" t="s">
        <v>5328</v>
      </c>
      <c r="B263" s="169" t="s">
        <v>5329</v>
      </c>
      <c r="C263" s="166" t="s">
        <v>28</v>
      </c>
      <c r="D263" s="302">
        <v>2</v>
      </c>
      <c r="E263" s="168"/>
      <c r="F263" s="669">
        <f t="shared" si="8"/>
        <v>3.87</v>
      </c>
      <c r="G263" s="168"/>
      <c r="H263" s="669">
        <v>3.87</v>
      </c>
      <c r="I263" s="168"/>
      <c r="J263" s="669"/>
      <c r="K263" s="168"/>
      <c r="L263" s="669"/>
      <c r="M263" s="170"/>
      <c r="N263" s="669"/>
      <c r="O263" s="170"/>
      <c r="P263" s="669"/>
      <c r="Q263" s="170"/>
      <c r="R263" s="669"/>
      <c r="S263" s="167"/>
      <c r="T263" s="669"/>
      <c r="U263" s="670">
        <f t="shared" si="9"/>
        <v>1</v>
      </c>
    </row>
    <row r="264" spans="1:21" hidden="1" x14ac:dyDescent="0.25">
      <c r="A264" s="668" t="s">
        <v>5330</v>
      </c>
      <c r="B264" s="169" t="s">
        <v>5331</v>
      </c>
      <c r="C264" s="166" t="s">
        <v>28</v>
      </c>
      <c r="D264" s="302">
        <v>1</v>
      </c>
      <c r="E264" s="168"/>
      <c r="F264" s="669">
        <f t="shared" si="8"/>
        <v>3.87</v>
      </c>
      <c r="G264" s="168"/>
      <c r="H264" s="669">
        <v>3.87</v>
      </c>
      <c r="I264" s="168"/>
      <c r="J264" s="669"/>
      <c r="K264" s="168"/>
      <c r="L264" s="669"/>
      <c r="M264" s="167"/>
      <c r="N264" s="669"/>
      <c r="O264" s="167"/>
      <c r="P264" s="669"/>
      <c r="Q264" s="167"/>
      <c r="R264" s="669"/>
      <c r="S264" s="167"/>
      <c r="T264" s="669"/>
      <c r="U264" s="670">
        <f t="shared" si="9"/>
        <v>1</v>
      </c>
    </row>
    <row r="265" spans="1:21" hidden="1" x14ac:dyDescent="0.25">
      <c r="A265" s="668" t="s">
        <v>5332</v>
      </c>
      <c r="B265" s="169" t="s">
        <v>5333</v>
      </c>
      <c r="C265" s="166" t="s">
        <v>28</v>
      </c>
      <c r="D265" s="302">
        <v>11</v>
      </c>
      <c r="E265" s="168"/>
      <c r="F265" s="669">
        <f t="shared" si="8"/>
        <v>2.72</v>
      </c>
      <c r="G265" s="168"/>
      <c r="H265" s="669">
        <v>2.72</v>
      </c>
      <c r="I265" s="168"/>
      <c r="J265" s="669"/>
      <c r="K265" s="168"/>
      <c r="L265" s="669"/>
      <c r="M265" s="167"/>
      <c r="N265" s="669"/>
      <c r="O265" s="167"/>
      <c r="P265" s="669"/>
      <c r="Q265" s="167"/>
      <c r="R265" s="669"/>
      <c r="S265" s="167"/>
      <c r="T265" s="669"/>
      <c r="U265" s="670">
        <f t="shared" si="9"/>
        <v>1</v>
      </c>
    </row>
    <row r="266" spans="1:21" hidden="1" x14ac:dyDescent="0.25">
      <c r="A266" s="668" t="s">
        <v>5334</v>
      </c>
      <c r="B266" s="169" t="s">
        <v>5335</v>
      </c>
      <c r="C266" s="166" t="s">
        <v>28</v>
      </c>
      <c r="D266" s="302">
        <v>1</v>
      </c>
      <c r="E266" s="168"/>
      <c r="F266" s="669">
        <f t="shared" si="8"/>
        <v>3.59</v>
      </c>
      <c r="G266" s="168"/>
      <c r="H266" s="669">
        <v>3.59</v>
      </c>
      <c r="I266" s="168"/>
      <c r="J266" s="669"/>
      <c r="K266" s="168"/>
      <c r="L266" s="669"/>
      <c r="M266" s="168"/>
      <c r="N266" s="669"/>
      <c r="O266" s="168"/>
      <c r="P266" s="669"/>
      <c r="Q266" s="168"/>
      <c r="R266" s="669"/>
      <c r="S266" s="167"/>
      <c r="T266" s="669"/>
      <c r="U266" s="670">
        <f t="shared" si="9"/>
        <v>1</v>
      </c>
    </row>
    <row r="267" spans="1:21" hidden="1" x14ac:dyDescent="0.25">
      <c r="A267" s="668" t="s">
        <v>5336</v>
      </c>
      <c r="B267" s="169" t="s">
        <v>5337</v>
      </c>
      <c r="C267" s="166" t="s">
        <v>28</v>
      </c>
      <c r="D267" s="302">
        <v>3</v>
      </c>
      <c r="E267" s="168"/>
      <c r="F267" s="669">
        <f t="shared" si="8"/>
        <v>3.28</v>
      </c>
      <c r="G267" s="168"/>
      <c r="H267" s="669">
        <v>3.28</v>
      </c>
      <c r="I267" s="168"/>
      <c r="J267" s="669"/>
      <c r="K267" s="168"/>
      <c r="L267" s="669"/>
      <c r="M267" s="168"/>
      <c r="N267" s="669"/>
      <c r="O267" s="168"/>
      <c r="P267" s="669"/>
      <c r="Q267" s="168"/>
      <c r="R267" s="669"/>
      <c r="S267" s="168"/>
      <c r="T267" s="669"/>
      <c r="U267" s="670">
        <f t="shared" si="9"/>
        <v>1</v>
      </c>
    </row>
    <row r="268" spans="1:21" hidden="1" x14ac:dyDescent="0.25">
      <c r="A268" s="668" t="s">
        <v>5338</v>
      </c>
      <c r="B268" s="169" t="s">
        <v>5339</v>
      </c>
      <c r="C268" s="166" t="s">
        <v>28</v>
      </c>
      <c r="D268" s="302">
        <v>1</v>
      </c>
      <c r="E268" s="168"/>
      <c r="F268" s="669">
        <f t="shared" si="8"/>
        <v>1830.06125</v>
      </c>
      <c r="G268" s="168" t="s">
        <v>5340</v>
      </c>
      <c r="H268" s="669">
        <f>1620.05*1.05</f>
        <v>1701.0525</v>
      </c>
      <c r="I268" s="168" t="s">
        <v>5341</v>
      </c>
      <c r="J268" s="669">
        <v>1959.07</v>
      </c>
      <c r="K268" s="168"/>
      <c r="L268" s="669"/>
      <c r="M268" s="168"/>
      <c r="N268" s="669"/>
      <c r="O268" s="168"/>
      <c r="P268" s="669"/>
      <c r="Q268" s="168"/>
      <c r="R268" s="669"/>
      <c r="S268" s="168"/>
      <c r="T268" s="669"/>
      <c r="U268" s="670">
        <f t="shared" si="9"/>
        <v>2</v>
      </c>
    </row>
    <row r="269" spans="1:21" hidden="1" x14ac:dyDescent="0.25">
      <c r="A269" s="668" t="s">
        <v>5342</v>
      </c>
      <c r="B269" s="169" t="s">
        <v>5343</v>
      </c>
      <c r="C269" s="166" t="s">
        <v>28</v>
      </c>
      <c r="D269" s="302">
        <v>1</v>
      </c>
      <c r="E269" s="168"/>
      <c r="F269" s="669">
        <f t="shared" si="8"/>
        <v>2433.3027499999998</v>
      </c>
      <c r="G269" s="168" t="s">
        <v>5340</v>
      </c>
      <c r="H269" s="669">
        <f>2255.11*1.05</f>
        <v>2367.8655000000003</v>
      </c>
      <c r="I269" s="168" t="s">
        <v>5341</v>
      </c>
      <c r="J269" s="669">
        <v>2498.7399999999998</v>
      </c>
      <c r="K269" s="168"/>
      <c r="L269" s="669"/>
      <c r="M269" s="168"/>
      <c r="N269" s="669"/>
      <c r="O269" s="168"/>
      <c r="P269" s="669"/>
      <c r="Q269" s="168"/>
      <c r="R269" s="669"/>
      <c r="S269" s="168"/>
      <c r="T269" s="669"/>
      <c r="U269" s="670">
        <f t="shared" si="9"/>
        <v>2</v>
      </c>
    </row>
    <row r="270" spans="1:21" hidden="1" x14ac:dyDescent="0.25">
      <c r="A270" s="668" t="s">
        <v>5344</v>
      </c>
      <c r="B270" s="169" t="s">
        <v>5345</v>
      </c>
      <c r="C270" s="166" t="s">
        <v>28</v>
      </c>
      <c r="D270" s="302">
        <v>1</v>
      </c>
      <c r="E270" s="168"/>
      <c r="F270" s="669">
        <f t="shared" si="8"/>
        <v>2763.2365</v>
      </c>
      <c r="G270" s="168" t="s">
        <v>5340</v>
      </c>
      <c r="H270" s="669">
        <f>1428.86*1.05</f>
        <v>1500.3029999999999</v>
      </c>
      <c r="I270" s="168" t="s">
        <v>5341</v>
      </c>
      <c r="J270" s="669">
        <v>4026.17</v>
      </c>
      <c r="K270" s="168"/>
      <c r="L270" s="669"/>
      <c r="M270" s="168"/>
      <c r="N270" s="669"/>
      <c r="O270" s="168"/>
      <c r="P270" s="669"/>
      <c r="Q270" s="168"/>
      <c r="R270" s="669"/>
      <c r="S270" s="168"/>
      <c r="T270" s="669"/>
      <c r="U270" s="670">
        <f t="shared" si="9"/>
        <v>2</v>
      </c>
    </row>
    <row r="271" spans="1:21" hidden="1" x14ac:dyDescent="0.25">
      <c r="A271" s="668" t="s">
        <v>4879</v>
      </c>
      <c r="B271" s="169" t="s">
        <v>4880</v>
      </c>
      <c r="C271" s="166" t="s">
        <v>28</v>
      </c>
      <c r="D271" s="302">
        <v>2</v>
      </c>
      <c r="E271" s="173"/>
      <c r="F271" s="669">
        <f t="shared" si="8"/>
        <v>420</v>
      </c>
      <c r="G271" s="168" t="s">
        <v>4552</v>
      </c>
      <c r="H271" s="669">
        <v>420</v>
      </c>
      <c r="I271" s="168"/>
      <c r="J271" s="669"/>
      <c r="K271" s="168"/>
      <c r="L271" s="669"/>
      <c r="M271" s="168"/>
      <c r="N271" s="669"/>
      <c r="O271" s="168"/>
      <c r="P271" s="669"/>
      <c r="Q271" s="168"/>
      <c r="R271" s="669"/>
      <c r="S271" s="168"/>
      <c r="T271" s="669"/>
      <c r="U271" s="670">
        <f t="shared" si="9"/>
        <v>1</v>
      </c>
    </row>
    <row r="272" spans="1:21" hidden="1" x14ac:dyDescent="0.25">
      <c r="A272" s="668" t="s">
        <v>4373</v>
      </c>
      <c r="B272" s="169" t="s">
        <v>4188</v>
      </c>
      <c r="C272" s="166" t="s">
        <v>28</v>
      </c>
      <c r="D272" s="302">
        <v>20</v>
      </c>
      <c r="E272" s="173"/>
      <c r="F272" s="669">
        <f t="shared" si="8"/>
        <v>421.53999999999996</v>
      </c>
      <c r="G272" s="168" t="s">
        <v>4552</v>
      </c>
      <c r="H272" s="669">
        <v>420</v>
      </c>
      <c r="I272" s="168"/>
      <c r="J272" s="669"/>
      <c r="K272" s="168" t="s">
        <v>5017</v>
      </c>
      <c r="L272" s="669">
        <v>423.08</v>
      </c>
      <c r="M272" s="167"/>
      <c r="N272" s="669"/>
      <c r="O272" s="167"/>
      <c r="P272" s="669"/>
      <c r="Q272" s="167"/>
      <c r="R272" s="669"/>
      <c r="S272" s="168"/>
      <c r="T272" s="669"/>
      <c r="U272" s="670">
        <f t="shared" si="9"/>
        <v>2</v>
      </c>
    </row>
    <row r="273" spans="1:21" hidden="1" x14ac:dyDescent="0.25">
      <c r="A273" s="668" t="s">
        <v>4374</v>
      </c>
      <c r="B273" s="169" t="s">
        <v>4254</v>
      </c>
      <c r="C273" s="166" t="s">
        <v>28</v>
      </c>
      <c r="D273" s="302">
        <v>1</v>
      </c>
      <c r="E273" s="168"/>
      <c r="F273" s="669">
        <f t="shared" si="8"/>
        <v>101.535</v>
      </c>
      <c r="G273" s="168" t="s">
        <v>4552</v>
      </c>
      <c r="H273" s="669">
        <v>125</v>
      </c>
      <c r="I273" s="168"/>
      <c r="J273" s="669"/>
      <c r="K273" s="168" t="s">
        <v>5017</v>
      </c>
      <c r="L273" s="669">
        <v>78.069999999999993</v>
      </c>
      <c r="M273" s="168"/>
      <c r="N273" s="669"/>
      <c r="O273" s="168"/>
      <c r="P273" s="669"/>
      <c r="Q273" s="168"/>
      <c r="R273" s="669"/>
      <c r="S273" s="168"/>
      <c r="T273" s="669"/>
      <c r="U273" s="670">
        <f t="shared" si="9"/>
        <v>2</v>
      </c>
    </row>
    <row r="274" spans="1:21" ht="38.25" hidden="1" x14ac:dyDescent="0.25">
      <c r="A274" s="668" t="s">
        <v>4375</v>
      </c>
      <c r="B274" s="169" t="s">
        <v>4171</v>
      </c>
      <c r="C274" s="166" t="s">
        <v>28</v>
      </c>
      <c r="D274" s="303">
        <v>25</v>
      </c>
      <c r="E274" s="173"/>
      <c r="F274" s="669">
        <f t="shared" si="8"/>
        <v>421.53999999999996</v>
      </c>
      <c r="G274" s="168" t="s">
        <v>4552</v>
      </c>
      <c r="H274" s="669">
        <v>420</v>
      </c>
      <c r="I274" s="168"/>
      <c r="J274" s="669"/>
      <c r="K274" s="168" t="s">
        <v>5017</v>
      </c>
      <c r="L274" s="669">
        <v>423.08</v>
      </c>
      <c r="M274" s="168"/>
      <c r="N274" s="669"/>
      <c r="O274" s="168"/>
      <c r="P274" s="669"/>
      <c r="Q274" s="168"/>
      <c r="R274" s="669"/>
      <c r="S274" s="168"/>
      <c r="T274" s="669"/>
      <c r="U274" s="670">
        <f t="shared" si="9"/>
        <v>2</v>
      </c>
    </row>
    <row r="275" spans="1:21" ht="38.25" hidden="1" x14ac:dyDescent="0.25">
      <c r="A275" s="668" t="s">
        <v>4376</v>
      </c>
      <c r="B275" s="169" t="s">
        <v>4172</v>
      </c>
      <c r="C275" s="166" t="s">
        <v>28</v>
      </c>
      <c r="D275" s="302">
        <v>9</v>
      </c>
      <c r="E275" s="173"/>
      <c r="F275" s="669">
        <f t="shared" si="8"/>
        <v>1289.73</v>
      </c>
      <c r="G275" s="168" t="s">
        <v>4552</v>
      </c>
      <c r="H275" s="669">
        <v>900</v>
      </c>
      <c r="I275" s="168"/>
      <c r="J275" s="669"/>
      <c r="K275" s="168" t="s">
        <v>5017</v>
      </c>
      <c r="L275" s="669">
        <v>1679.46</v>
      </c>
      <c r="M275" s="168"/>
      <c r="N275" s="669"/>
      <c r="O275" s="168"/>
      <c r="P275" s="669"/>
      <c r="Q275" s="168"/>
      <c r="R275" s="669"/>
      <c r="S275" s="168"/>
      <c r="T275" s="669"/>
      <c r="U275" s="670">
        <f t="shared" si="9"/>
        <v>2</v>
      </c>
    </row>
    <row r="276" spans="1:21" hidden="1" x14ac:dyDescent="0.25">
      <c r="A276" s="668" t="s">
        <v>4377</v>
      </c>
      <c r="B276" s="169" t="s">
        <v>4223</v>
      </c>
      <c r="C276" s="166" t="s">
        <v>28</v>
      </c>
      <c r="D276" s="302">
        <v>2</v>
      </c>
      <c r="E276" s="173"/>
      <c r="F276" s="669">
        <f t="shared" si="8"/>
        <v>198.22</v>
      </c>
      <c r="G276" s="168" t="s">
        <v>4552</v>
      </c>
      <c r="H276" s="669">
        <v>185.63</v>
      </c>
      <c r="I276" s="168" t="s">
        <v>4553</v>
      </c>
      <c r="J276" s="669">
        <v>364</v>
      </c>
      <c r="K276" s="168" t="s">
        <v>5017</v>
      </c>
      <c r="L276" s="669">
        <v>198.22</v>
      </c>
      <c r="M276" s="676"/>
      <c r="N276" s="669"/>
      <c r="O276" s="676"/>
      <c r="P276" s="669"/>
      <c r="Q276" s="676"/>
      <c r="R276" s="669"/>
      <c r="S276" s="168"/>
      <c r="T276" s="669"/>
      <c r="U276" s="670">
        <f t="shared" si="9"/>
        <v>3</v>
      </c>
    </row>
    <row r="277" spans="1:21" hidden="1" x14ac:dyDescent="0.25">
      <c r="A277" s="668" t="s">
        <v>4378</v>
      </c>
      <c r="B277" s="169" t="s">
        <v>4278</v>
      </c>
      <c r="C277" s="166" t="s">
        <v>28</v>
      </c>
      <c r="D277" s="302">
        <v>1</v>
      </c>
      <c r="E277" s="173"/>
      <c r="F277" s="669">
        <f t="shared" si="8"/>
        <v>288.89999999999998</v>
      </c>
      <c r="G277" s="168" t="s">
        <v>4552</v>
      </c>
      <c r="H277" s="669">
        <v>282.14999999999998</v>
      </c>
      <c r="I277" s="168" t="s">
        <v>4553</v>
      </c>
      <c r="J277" s="669">
        <v>570</v>
      </c>
      <c r="K277" s="168" t="s">
        <v>5017</v>
      </c>
      <c r="L277" s="669">
        <v>288.89999999999998</v>
      </c>
      <c r="M277" s="168"/>
      <c r="N277" s="669"/>
      <c r="O277" s="168"/>
      <c r="P277" s="669"/>
      <c r="Q277" s="168"/>
      <c r="R277" s="669"/>
      <c r="S277" s="168"/>
      <c r="T277" s="669"/>
      <c r="U277" s="670">
        <f t="shared" si="9"/>
        <v>3</v>
      </c>
    </row>
    <row r="278" spans="1:21" hidden="1" x14ac:dyDescent="0.25">
      <c r="A278" s="668" t="s">
        <v>4734</v>
      </c>
      <c r="B278" s="169" t="s">
        <v>4735</v>
      </c>
      <c r="C278" s="166" t="s">
        <v>28</v>
      </c>
      <c r="D278" s="302">
        <v>1</v>
      </c>
      <c r="E278" s="173"/>
      <c r="F278" s="669">
        <f t="shared" si="8"/>
        <v>576</v>
      </c>
      <c r="G278" s="168" t="s">
        <v>4552</v>
      </c>
      <c r="H278" s="669">
        <v>576</v>
      </c>
      <c r="I278" s="168" t="s">
        <v>4553</v>
      </c>
      <c r="J278" s="669">
        <v>969</v>
      </c>
      <c r="K278" s="168" t="s">
        <v>5017</v>
      </c>
      <c r="L278" s="669">
        <v>399.86</v>
      </c>
      <c r="M278" s="168"/>
      <c r="N278" s="669"/>
      <c r="O278" s="168"/>
      <c r="P278" s="669"/>
      <c r="Q278" s="168"/>
      <c r="R278" s="669"/>
      <c r="S278" s="168"/>
      <c r="T278" s="669"/>
      <c r="U278" s="670">
        <f t="shared" si="9"/>
        <v>3</v>
      </c>
    </row>
    <row r="279" spans="1:21" hidden="1" x14ac:dyDescent="0.25">
      <c r="A279" s="668" t="s">
        <v>4379</v>
      </c>
      <c r="B279" s="169" t="s">
        <v>4162</v>
      </c>
      <c r="C279" s="166" t="s">
        <v>28</v>
      </c>
      <c r="D279" s="302">
        <v>2</v>
      </c>
      <c r="E279" s="173"/>
      <c r="F279" s="669">
        <f t="shared" si="8"/>
        <v>962.31</v>
      </c>
      <c r="G279" s="168" t="s">
        <v>4552</v>
      </c>
      <c r="H279" s="669">
        <v>861.3</v>
      </c>
      <c r="I279" s="168" t="s">
        <v>4553</v>
      </c>
      <c r="J279" s="669">
        <v>1580</v>
      </c>
      <c r="K279" s="168" t="s">
        <v>5017</v>
      </c>
      <c r="L279" s="669">
        <v>962.31</v>
      </c>
      <c r="M279" s="168"/>
      <c r="N279" s="669"/>
      <c r="O279" s="168"/>
      <c r="P279" s="669"/>
      <c r="Q279" s="168"/>
      <c r="R279" s="669"/>
      <c r="S279" s="168"/>
      <c r="T279" s="669"/>
      <c r="U279" s="670">
        <f t="shared" si="9"/>
        <v>3</v>
      </c>
    </row>
    <row r="280" spans="1:21" hidden="1" x14ac:dyDescent="0.25">
      <c r="A280" s="668" t="s">
        <v>4380</v>
      </c>
      <c r="B280" s="169" t="s">
        <v>4161</v>
      </c>
      <c r="C280" s="166" t="s">
        <v>28</v>
      </c>
      <c r="D280" s="302">
        <v>1</v>
      </c>
      <c r="E280" s="173"/>
      <c r="F280" s="669">
        <f t="shared" si="8"/>
        <v>2353.54</v>
      </c>
      <c r="G280" s="168" t="s">
        <v>4552</v>
      </c>
      <c r="H280" s="669">
        <v>1722.6</v>
      </c>
      <c r="I280" s="168"/>
      <c r="J280" s="669"/>
      <c r="K280" s="168" t="s">
        <v>5017</v>
      </c>
      <c r="L280" s="669">
        <v>2984.48</v>
      </c>
      <c r="M280" s="167"/>
      <c r="N280" s="669"/>
      <c r="O280" s="167"/>
      <c r="P280" s="669"/>
      <c r="Q280" s="167"/>
      <c r="R280" s="669"/>
      <c r="S280" s="168"/>
      <c r="T280" s="669"/>
      <c r="U280" s="670">
        <f t="shared" si="9"/>
        <v>2</v>
      </c>
    </row>
    <row r="281" spans="1:21" hidden="1" x14ac:dyDescent="0.25">
      <c r="A281" s="668" t="s">
        <v>4381</v>
      </c>
      <c r="B281" s="169" t="s">
        <v>4227</v>
      </c>
      <c r="C281" s="166" t="s">
        <v>28</v>
      </c>
      <c r="D281" s="302">
        <v>3</v>
      </c>
      <c r="E281" s="173">
        <v>18.5</v>
      </c>
      <c r="F281" s="669">
        <f t="shared" si="8"/>
        <v>317.05</v>
      </c>
      <c r="G281" s="168" t="s">
        <v>4552</v>
      </c>
      <c r="H281" s="669">
        <v>317.05</v>
      </c>
      <c r="I281" s="168" t="s">
        <v>4553</v>
      </c>
      <c r="J281" s="669">
        <v>330</v>
      </c>
      <c r="K281" s="168" t="s">
        <v>5017</v>
      </c>
      <c r="L281" s="669">
        <v>271.77999999999997</v>
      </c>
      <c r="M281" s="168"/>
      <c r="N281" s="669"/>
      <c r="O281" s="168"/>
      <c r="P281" s="669"/>
      <c r="Q281" s="168"/>
      <c r="R281" s="669"/>
      <c r="S281" s="168"/>
      <c r="T281" s="669"/>
      <c r="U281" s="670">
        <f t="shared" si="9"/>
        <v>3</v>
      </c>
    </row>
    <row r="282" spans="1:21" hidden="1" x14ac:dyDescent="0.25">
      <c r="A282" s="668" t="s">
        <v>4771</v>
      </c>
      <c r="B282" s="169" t="s">
        <v>4772</v>
      </c>
      <c r="C282" s="166" t="s">
        <v>28</v>
      </c>
      <c r="D282" s="302">
        <v>1</v>
      </c>
      <c r="E282" s="173">
        <v>47</v>
      </c>
      <c r="F282" s="669">
        <f t="shared" si="8"/>
        <v>936</v>
      </c>
      <c r="G282" s="168" t="s">
        <v>4552</v>
      </c>
      <c r="H282" s="669">
        <v>936</v>
      </c>
      <c r="I282" s="168" t="s">
        <v>4553</v>
      </c>
      <c r="J282" s="669">
        <v>1064</v>
      </c>
      <c r="K282" s="168" t="s">
        <v>5017</v>
      </c>
      <c r="L282" s="669">
        <v>566.63</v>
      </c>
      <c r="M282" s="168"/>
      <c r="N282" s="669"/>
      <c r="O282" s="168"/>
      <c r="P282" s="669"/>
      <c r="Q282" s="168"/>
      <c r="R282" s="669"/>
      <c r="S282" s="168"/>
      <c r="T282" s="669"/>
      <c r="U282" s="670">
        <f t="shared" si="9"/>
        <v>3</v>
      </c>
    </row>
    <row r="283" spans="1:21" hidden="1" x14ac:dyDescent="0.25">
      <c r="A283" s="668" t="s">
        <v>5346</v>
      </c>
      <c r="B283" s="169" t="s">
        <v>5347</v>
      </c>
      <c r="C283" s="166" t="s">
        <v>28</v>
      </c>
      <c r="D283" s="302">
        <v>3</v>
      </c>
      <c r="E283" s="173">
        <v>80</v>
      </c>
      <c r="F283" s="669">
        <f t="shared" si="8"/>
        <v>1441.06</v>
      </c>
      <c r="G283" s="168" t="s">
        <v>4552</v>
      </c>
      <c r="H283" s="669">
        <v>1815.6</v>
      </c>
      <c r="I283" s="168" t="s">
        <v>5017</v>
      </c>
      <c r="J283" s="669">
        <v>1066.52</v>
      </c>
      <c r="K283" s="168"/>
      <c r="L283" s="669"/>
      <c r="M283" s="168"/>
      <c r="N283" s="669"/>
      <c r="O283" s="168"/>
      <c r="P283" s="669"/>
      <c r="Q283" s="168"/>
      <c r="R283" s="669"/>
      <c r="S283" s="168"/>
      <c r="T283" s="669"/>
      <c r="U283" s="670">
        <f t="shared" si="9"/>
        <v>2</v>
      </c>
    </row>
    <row r="284" spans="1:21" hidden="1" x14ac:dyDescent="0.25">
      <c r="A284" s="668" t="s">
        <v>4881</v>
      </c>
      <c r="B284" s="169" t="s">
        <v>4882</v>
      </c>
      <c r="C284" s="166" t="s">
        <v>28</v>
      </c>
      <c r="D284" s="302">
        <v>1</v>
      </c>
      <c r="E284" s="173">
        <v>352</v>
      </c>
      <c r="F284" s="669">
        <f t="shared" si="8"/>
        <v>8594</v>
      </c>
      <c r="G284" s="168" t="s">
        <v>4552</v>
      </c>
      <c r="H284" s="669">
        <v>8420.0400000000009</v>
      </c>
      <c r="I284" s="168" t="s">
        <v>4553</v>
      </c>
      <c r="J284" s="669">
        <v>8594</v>
      </c>
      <c r="K284" s="168" t="s">
        <v>5017</v>
      </c>
      <c r="L284" s="669">
        <v>15400.51</v>
      </c>
      <c r="M284" s="168"/>
      <c r="N284" s="669"/>
      <c r="O284" s="168"/>
      <c r="P284" s="669"/>
      <c r="Q284" s="168"/>
      <c r="R284" s="669"/>
      <c r="S284" s="168"/>
      <c r="T284" s="669"/>
      <c r="U284" s="670">
        <f t="shared" si="9"/>
        <v>3</v>
      </c>
    </row>
    <row r="285" spans="1:21" hidden="1" x14ac:dyDescent="0.25">
      <c r="A285" s="668" t="s">
        <v>4883</v>
      </c>
      <c r="B285" s="169" t="s">
        <v>4884</v>
      </c>
      <c r="C285" s="166" t="s">
        <v>28</v>
      </c>
      <c r="D285" s="302">
        <v>1</v>
      </c>
      <c r="E285" s="173">
        <v>658</v>
      </c>
      <c r="F285" s="669">
        <f t="shared" si="8"/>
        <v>14410</v>
      </c>
      <c r="G285" s="168" t="s">
        <v>4552</v>
      </c>
      <c r="H285" s="669">
        <v>13996.74</v>
      </c>
      <c r="I285" s="168" t="s">
        <v>4553</v>
      </c>
      <c r="J285" s="669">
        <v>14410</v>
      </c>
      <c r="K285" s="168" t="s">
        <v>5017</v>
      </c>
      <c r="L285" s="669">
        <v>27033.83</v>
      </c>
      <c r="M285" s="167"/>
      <c r="N285" s="669"/>
      <c r="O285" s="167"/>
      <c r="P285" s="669"/>
      <c r="Q285" s="167"/>
      <c r="R285" s="669"/>
      <c r="S285" s="167"/>
      <c r="T285" s="669"/>
      <c r="U285" s="670">
        <f t="shared" si="9"/>
        <v>3</v>
      </c>
    </row>
    <row r="286" spans="1:21" hidden="1" x14ac:dyDescent="0.25">
      <c r="A286" s="668" t="s">
        <v>5348</v>
      </c>
      <c r="B286" s="169" t="s">
        <v>5349</v>
      </c>
      <c r="C286" s="166" t="s">
        <v>28</v>
      </c>
      <c r="D286" s="302">
        <v>1</v>
      </c>
      <c r="E286" s="173">
        <v>47</v>
      </c>
      <c r="F286" s="669">
        <f t="shared" si="8"/>
        <v>762.73</v>
      </c>
      <c r="G286" s="168" t="s">
        <v>4552</v>
      </c>
      <c r="H286" s="669">
        <v>936</v>
      </c>
      <c r="I286" s="168" t="s">
        <v>5017</v>
      </c>
      <c r="J286" s="669">
        <v>589.46</v>
      </c>
      <c r="K286" s="168"/>
      <c r="L286" s="669"/>
      <c r="M286" s="167"/>
      <c r="N286" s="669"/>
      <c r="O286" s="167"/>
      <c r="P286" s="669"/>
      <c r="Q286" s="167"/>
      <c r="R286" s="669"/>
      <c r="S286" s="167"/>
      <c r="T286" s="669"/>
      <c r="U286" s="670">
        <f t="shared" si="9"/>
        <v>2</v>
      </c>
    </row>
    <row r="287" spans="1:21" hidden="1" x14ac:dyDescent="0.25">
      <c r="A287" s="668" t="s">
        <v>5350</v>
      </c>
      <c r="B287" s="169" t="s">
        <v>5351</v>
      </c>
      <c r="C287" s="166" t="s">
        <v>28</v>
      </c>
      <c r="D287" s="302">
        <v>1</v>
      </c>
      <c r="E287" s="173">
        <v>80</v>
      </c>
      <c r="F287" s="669">
        <f t="shared" si="8"/>
        <v>1444.2449999999999</v>
      </c>
      <c r="G287" s="168" t="s">
        <v>4552</v>
      </c>
      <c r="H287" s="669">
        <v>1815.6</v>
      </c>
      <c r="I287" s="168" t="s">
        <v>5017</v>
      </c>
      <c r="J287" s="669">
        <v>1072.8900000000001</v>
      </c>
      <c r="K287" s="168"/>
      <c r="L287" s="669"/>
      <c r="M287" s="168"/>
      <c r="N287" s="669"/>
      <c r="O287" s="168"/>
      <c r="P287" s="669"/>
      <c r="Q287" s="168"/>
      <c r="R287" s="669"/>
      <c r="S287" s="167"/>
      <c r="T287" s="669"/>
      <c r="U287" s="670">
        <f t="shared" si="9"/>
        <v>2</v>
      </c>
    </row>
    <row r="288" spans="1:21" hidden="1" x14ac:dyDescent="0.25">
      <c r="A288" s="668" t="s">
        <v>4382</v>
      </c>
      <c r="B288" s="169" t="s">
        <v>4246</v>
      </c>
      <c r="C288" s="166" t="s">
        <v>28</v>
      </c>
      <c r="D288" s="302">
        <v>3</v>
      </c>
      <c r="E288" s="173"/>
      <c r="F288" s="669">
        <f t="shared" si="8"/>
        <v>262.57</v>
      </c>
      <c r="G288" s="168" t="s">
        <v>4552</v>
      </c>
      <c r="H288" s="669">
        <v>222.75</v>
      </c>
      <c r="I288" s="168" t="s">
        <v>4553</v>
      </c>
      <c r="J288" s="669">
        <v>480</v>
      </c>
      <c r="K288" s="168" t="s">
        <v>5017</v>
      </c>
      <c r="L288" s="669">
        <v>262.57</v>
      </c>
      <c r="M288" s="168"/>
      <c r="N288" s="669"/>
      <c r="O288" s="168"/>
      <c r="P288" s="669"/>
      <c r="Q288" s="168"/>
      <c r="R288" s="669"/>
      <c r="S288" s="167"/>
      <c r="T288" s="669"/>
      <c r="U288" s="670">
        <f t="shared" si="9"/>
        <v>3</v>
      </c>
    </row>
    <row r="289" spans="1:21" hidden="1" x14ac:dyDescent="0.25">
      <c r="A289" s="668" t="s">
        <v>5352</v>
      </c>
      <c r="B289" s="169" t="s">
        <v>5353</v>
      </c>
      <c r="C289" s="166" t="s">
        <v>28</v>
      </c>
      <c r="D289" s="302">
        <v>1</v>
      </c>
      <c r="E289" s="173"/>
      <c r="F289" s="669">
        <f t="shared" si="8"/>
        <v>271.90499999999997</v>
      </c>
      <c r="G289" s="168" t="s">
        <v>4552</v>
      </c>
      <c r="H289" s="669">
        <v>275.39999999999998</v>
      </c>
      <c r="I289" s="168" t="s">
        <v>5017</v>
      </c>
      <c r="J289" s="669">
        <v>268.41000000000003</v>
      </c>
      <c r="K289" s="168"/>
      <c r="L289" s="669"/>
      <c r="M289" s="168"/>
      <c r="N289" s="669"/>
      <c r="O289" s="168"/>
      <c r="P289" s="669"/>
      <c r="Q289" s="168"/>
      <c r="R289" s="669"/>
      <c r="S289" s="167"/>
      <c r="T289" s="669"/>
      <c r="U289" s="670">
        <f t="shared" si="9"/>
        <v>2</v>
      </c>
    </row>
    <row r="290" spans="1:21" hidden="1" x14ac:dyDescent="0.25">
      <c r="A290" s="668" t="s">
        <v>4383</v>
      </c>
      <c r="B290" s="169" t="s">
        <v>4247</v>
      </c>
      <c r="C290" s="166" t="s">
        <v>28</v>
      </c>
      <c r="D290" s="302">
        <v>3</v>
      </c>
      <c r="E290" s="173"/>
      <c r="F290" s="669">
        <f t="shared" si="8"/>
        <v>414.42</v>
      </c>
      <c r="G290" s="168" t="s">
        <v>4552</v>
      </c>
      <c r="H290" s="669">
        <v>386.1</v>
      </c>
      <c r="I290" s="168" t="s">
        <v>4553</v>
      </c>
      <c r="J290" s="669">
        <v>530</v>
      </c>
      <c r="K290" s="168" t="s">
        <v>5017</v>
      </c>
      <c r="L290" s="669">
        <v>414.42</v>
      </c>
      <c r="M290" s="168"/>
      <c r="N290" s="669"/>
      <c r="O290" s="168"/>
      <c r="P290" s="669"/>
      <c r="Q290" s="168"/>
      <c r="R290" s="669"/>
      <c r="S290" s="167"/>
      <c r="T290" s="669"/>
      <c r="U290" s="670">
        <f t="shared" si="9"/>
        <v>3</v>
      </c>
    </row>
    <row r="291" spans="1:21" hidden="1" x14ac:dyDescent="0.25">
      <c r="A291" s="668" t="s">
        <v>4384</v>
      </c>
      <c r="B291" s="169" t="s">
        <v>4248</v>
      </c>
      <c r="C291" s="166" t="s">
        <v>28</v>
      </c>
      <c r="D291" s="302">
        <v>1</v>
      </c>
      <c r="E291" s="173"/>
      <c r="F291" s="669">
        <f t="shared" si="8"/>
        <v>531.64</v>
      </c>
      <c r="G291" s="168" t="s">
        <v>4552</v>
      </c>
      <c r="H291" s="669">
        <v>415.8</v>
      </c>
      <c r="I291" s="168" t="s">
        <v>4553</v>
      </c>
      <c r="J291" s="669">
        <v>744</v>
      </c>
      <c r="K291" s="168" t="s">
        <v>5017</v>
      </c>
      <c r="L291" s="669">
        <v>531.64</v>
      </c>
      <c r="M291" s="168"/>
      <c r="N291" s="669"/>
      <c r="O291" s="168"/>
      <c r="P291" s="669"/>
      <c r="Q291" s="168"/>
      <c r="R291" s="669"/>
      <c r="S291" s="167"/>
      <c r="T291" s="669"/>
      <c r="U291" s="670">
        <f t="shared" si="9"/>
        <v>3</v>
      </c>
    </row>
    <row r="292" spans="1:21" hidden="1" x14ac:dyDescent="0.25">
      <c r="A292" s="668" t="s">
        <v>4385</v>
      </c>
      <c r="B292" s="169" t="s">
        <v>4279</v>
      </c>
      <c r="C292" s="166" t="s">
        <v>28</v>
      </c>
      <c r="D292" s="302">
        <v>1</v>
      </c>
      <c r="E292" s="173"/>
      <c r="F292" s="669">
        <f t="shared" si="8"/>
        <v>586.39</v>
      </c>
      <c r="G292" s="168" t="s">
        <v>4552</v>
      </c>
      <c r="H292" s="669">
        <v>445.5</v>
      </c>
      <c r="I292" s="168" t="s">
        <v>4553</v>
      </c>
      <c r="J292" s="669">
        <v>1121</v>
      </c>
      <c r="K292" s="168" t="s">
        <v>5017</v>
      </c>
      <c r="L292" s="669">
        <v>586.39</v>
      </c>
      <c r="M292" s="168"/>
      <c r="N292" s="669"/>
      <c r="O292" s="168"/>
      <c r="P292" s="669"/>
      <c r="Q292" s="168"/>
      <c r="R292" s="669"/>
      <c r="S292" s="167"/>
      <c r="T292" s="669"/>
      <c r="U292" s="670">
        <f t="shared" si="9"/>
        <v>3</v>
      </c>
    </row>
    <row r="293" spans="1:21" hidden="1" x14ac:dyDescent="0.25">
      <c r="A293" s="668" t="s">
        <v>4386</v>
      </c>
      <c r="B293" s="169" t="s">
        <v>4157</v>
      </c>
      <c r="C293" s="166" t="s">
        <v>28</v>
      </c>
      <c r="D293" s="302">
        <v>2</v>
      </c>
      <c r="E293" s="173"/>
      <c r="F293" s="669">
        <f t="shared" si="8"/>
        <v>805.91</v>
      </c>
      <c r="G293" s="168" t="s">
        <v>4552</v>
      </c>
      <c r="H293" s="669">
        <v>623.70000000000005</v>
      </c>
      <c r="I293" s="168" t="s">
        <v>4553</v>
      </c>
      <c r="J293" s="669">
        <v>1050</v>
      </c>
      <c r="K293" s="168" t="s">
        <v>5017</v>
      </c>
      <c r="L293" s="669">
        <v>805.91</v>
      </c>
      <c r="M293" s="168"/>
      <c r="N293" s="669"/>
      <c r="O293" s="168"/>
      <c r="P293" s="669"/>
      <c r="Q293" s="168"/>
      <c r="R293" s="669"/>
      <c r="S293" s="167"/>
      <c r="T293" s="669"/>
      <c r="U293" s="670">
        <f t="shared" si="9"/>
        <v>3</v>
      </c>
    </row>
    <row r="294" spans="1:21" hidden="1" x14ac:dyDescent="0.25">
      <c r="A294" s="668" t="s">
        <v>4387</v>
      </c>
      <c r="B294" s="169" t="s">
        <v>4176</v>
      </c>
      <c r="C294" s="166" t="s">
        <v>28</v>
      </c>
      <c r="D294" s="303">
        <v>1</v>
      </c>
      <c r="E294" s="173"/>
      <c r="F294" s="669">
        <f t="shared" si="8"/>
        <v>847.65</v>
      </c>
      <c r="G294" s="168" t="s">
        <v>4552</v>
      </c>
      <c r="H294" s="669">
        <v>668.25</v>
      </c>
      <c r="I294" s="168" t="s">
        <v>4553</v>
      </c>
      <c r="J294" s="669">
        <v>1110</v>
      </c>
      <c r="K294" s="168" t="s">
        <v>5017</v>
      </c>
      <c r="L294" s="669">
        <v>847.65</v>
      </c>
      <c r="M294" s="168"/>
      <c r="N294" s="669"/>
      <c r="O294" s="168"/>
      <c r="P294" s="669"/>
      <c r="Q294" s="168"/>
      <c r="R294" s="669"/>
      <c r="S294" s="167"/>
      <c r="T294" s="669"/>
      <c r="U294" s="670">
        <f t="shared" si="9"/>
        <v>3</v>
      </c>
    </row>
    <row r="295" spans="1:21" hidden="1" x14ac:dyDescent="0.25">
      <c r="A295" s="668" t="s">
        <v>5354</v>
      </c>
      <c r="B295" s="169" t="s">
        <v>5355</v>
      </c>
      <c r="C295" s="166" t="s">
        <v>28</v>
      </c>
      <c r="D295" s="303">
        <v>1</v>
      </c>
      <c r="E295" s="173"/>
      <c r="F295" s="669">
        <f t="shared" si="8"/>
        <v>975.58</v>
      </c>
      <c r="G295" s="168" t="s">
        <v>4552</v>
      </c>
      <c r="H295" s="669">
        <v>918</v>
      </c>
      <c r="I295" s="168" t="s">
        <v>4553</v>
      </c>
      <c r="J295" s="669">
        <v>1430</v>
      </c>
      <c r="K295" s="168" t="s">
        <v>5017</v>
      </c>
      <c r="L295" s="669">
        <v>975.58</v>
      </c>
      <c r="M295" s="168"/>
      <c r="N295" s="669"/>
      <c r="O295" s="168"/>
      <c r="P295" s="669"/>
      <c r="Q295" s="168"/>
      <c r="R295" s="669"/>
      <c r="S295" s="167"/>
      <c r="T295" s="669"/>
      <c r="U295" s="670">
        <f t="shared" si="9"/>
        <v>3</v>
      </c>
    </row>
    <row r="296" spans="1:21" hidden="1" x14ac:dyDescent="0.25">
      <c r="A296" s="668" t="s">
        <v>5356</v>
      </c>
      <c r="B296" s="169" t="s">
        <v>5357</v>
      </c>
      <c r="C296" s="166" t="s">
        <v>28</v>
      </c>
      <c r="D296" s="303">
        <v>1</v>
      </c>
      <c r="E296" s="173"/>
      <c r="F296" s="669">
        <f t="shared" si="8"/>
        <v>1340.385</v>
      </c>
      <c r="G296" s="168" t="s">
        <v>4552</v>
      </c>
      <c r="H296" s="669">
        <v>1040.4000000000001</v>
      </c>
      <c r="I296" s="168" t="s">
        <v>5017</v>
      </c>
      <c r="J296" s="669">
        <v>1640.37</v>
      </c>
      <c r="K296" s="168"/>
      <c r="L296" s="669"/>
      <c r="M296" s="168"/>
      <c r="N296" s="669"/>
      <c r="O296" s="168"/>
      <c r="P296" s="669"/>
      <c r="Q296" s="168"/>
      <c r="R296" s="669"/>
      <c r="S296" s="167"/>
      <c r="T296" s="669"/>
      <c r="U296" s="670">
        <f t="shared" si="9"/>
        <v>2</v>
      </c>
    </row>
    <row r="297" spans="1:21" hidden="1" x14ac:dyDescent="0.25">
      <c r="A297" s="668" t="s">
        <v>5358</v>
      </c>
      <c r="B297" s="169" t="s">
        <v>5359</v>
      </c>
      <c r="C297" s="166" t="s">
        <v>28</v>
      </c>
      <c r="D297" s="303">
        <v>1</v>
      </c>
      <c r="E297" s="173"/>
      <c r="F297" s="669">
        <f t="shared" si="8"/>
        <v>6693.1949999999997</v>
      </c>
      <c r="G297" s="168" t="s">
        <v>4552</v>
      </c>
      <c r="H297" s="669">
        <v>8722</v>
      </c>
      <c r="I297" s="168" t="s">
        <v>5017</v>
      </c>
      <c r="J297" s="669">
        <v>10036.040000000001</v>
      </c>
      <c r="K297" s="168"/>
      <c r="L297" s="669"/>
      <c r="M297" s="168" t="s">
        <v>4560</v>
      </c>
      <c r="N297" s="669">
        <v>3525</v>
      </c>
      <c r="O297" s="168" t="s">
        <v>5017</v>
      </c>
      <c r="P297" s="669">
        <v>4664.3900000000003</v>
      </c>
      <c r="Q297" s="168" t="s">
        <v>4554</v>
      </c>
      <c r="R297" s="669">
        <v>7044.73</v>
      </c>
      <c r="S297" s="167"/>
      <c r="T297" s="669"/>
      <c r="U297" s="670">
        <f t="shared" si="9"/>
        <v>5</v>
      </c>
    </row>
    <row r="298" spans="1:21" hidden="1" x14ac:dyDescent="0.25">
      <c r="A298" s="668" t="s">
        <v>5360</v>
      </c>
      <c r="B298" s="169" t="s">
        <v>5361</v>
      </c>
      <c r="C298" s="166" t="s">
        <v>28</v>
      </c>
      <c r="D298" s="303">
        <v>1</v>
      </c>
      <c r="E298" s="173">
        <v>317</v>
      </c>
      <c r="F298" s="669">
        <f t="shared" si="8"/>
        <v>11312.45</v>
      </c>
      <c r="G298" s="168" t="s">
        <v>4552</v>
      </c>
      <c r="H298" s="669">
        <v>15647.58</v>
      </c>
      <c r="I298" s="168" t="s">
        <v>4553</v>
      </c>
      <c r="J298" s="669">
        <v>7020</v>
      </c>
      <c r="K298" s="168" t="s">
        <v>5017</v>
      </c>
      <c r="L298" s="669">
        <v>11312.45</v>
      </c>
      <c r="M298" s="168"/>
      <c r="N298" s="669"/>
      <c r="O298" s="168"/>
      <c r="P298" s="669"/>
      <c r="Q298" s="168"/>
      <c r="R298" s="669"/>
      <c r="S298" s="167"/>
      <c r="T298" s="669"/>
      <c r="U298" s="670">
        <f t="shared" si="9"/>
        <v>3</v>
      </c>
    </row>
    <row r="299" spans="1:21" hidden="1" x14ac:dyDescent="0.25">
      <c r="A299" s="668" t="s">
        <v>4388</v>
      </c>
      <c r="B299" s="169" t="s">
        <v>4207</v>
      </c>
      <c r="C299" s="166" t="s">
        <v>28</v>
      </c>
      <c r="D299" s="303">
        <v>2</v>
      </c>
      <c r="E299" s="173"/>
      <c r="F299" s="669">
        <f t="shared" si="8"/>
        <v>1872.415</v>
      </c>
      <c r="G299" s="168" t="s">
        <v>4552</v>
      </c>
      <c r="H299" s="669">
        <v>1336.5</v>
      </c>
      <c r="I299" s="168"/>
      <c r="J299" s="669"/>
      <c r="K299" s="168" t="s">
        <v>5017</v>
      </c>
      <c r="L299" s="669">
        <v>2408.33</v>
      </c>
      <c r="M299" s="168"/>
      <c r="N299" s="669"/>
      <c r="O299" s="168"/>
      <c r="P299" s="669"/>
      <c r="Q299" s="168"/>
      <c r="R299" s="669"/>
      <c r="S299" s="167"/>
      <c r="T299" s="669"/>
      <c r="U299" s="670">
        <f t="shared" si="9"/>
        <v>2</v>
      </c>
    </row>
    <row r="300" spans="1:21" hidden="1" x14ac:dyDescent="0.25">
      <c r="A300" s="668" t="s">
        <v>4389</v>
      </c>
      <c r="B300" s="169" t="s">
        <v>4291</v>
      </c>
      <c r="C300" s="166" t="s">
        <v>28</v>
      </c>
      <c r="D300" s="303">
        <v>1</v>
      </c>
      <c r="E300" s="173">
        <v>16</v>
      </c>
      <c r="F300" s="669">
        <f t="shared" si="8"/>
        <v>294.02999999999997</v>
      </c>
      <c r="G300" s="168" t="s">
        <v>4552</v>
      </c>
      <c r="H300" s="669">
        <v>294.02999999999997</v>
      </c>
      <c r="I300" s="168" t="s">
        <v>4553</v>
      </c>
      <c r="J300" s="669">
        <v>320</v>
      </c>
      <c r="K300" s="168" t="s">
        <v>5017</v>
      </c>
      <c r="L300" s="669">
        <v>249.04</v>
      </c>
      <c r="M300" s="168"/>
      <c r="N300" s="669"/>
      <c r="O300" s="168"/>
      <c r="P300" s="669"/>
      <c r="Q300" s="168"/>
      <c r="R300" s="669"/>
      <c r="S300" s="167"/>
      <c r="T300" s="669"/>
      <c r="U300" s="670">
        <f t="shared" si="9"/>
        <v>3</v>
      </c>
    </row>
    <row r="301" spans="1:21" hidden="1" x14ac:dyDescent="0.25">
      <c r="A301" s="668" t="s">
        <v>4390</v>
      </c>
      <c r="B301" s="169" t="s">
        <v>4229</v>
      </c>
      <c r="C301" s="166" t="s">
        <v>28</v>
      </c>
      <c r="D301" s="303">
        <v>3</v>
      </c>
      <c r="E301" s="173">
        <v>28.5</v>
      </c>
      <c r="F301" s="669">
        <f t="shared" si="8"/>
        <v>412.83</v>
      </c>
      <c r="G301" s="168" t="s">
        <v>4552</v>
      </c>
      <c r="H301" s="669">
        <v>412.83</v>
      </c>
      <c r="I301" s="168" t="s">
        <v>4553</v>
      </c>
      <c r="J301" s="669">
        <v>560</v>
      </c>
      <c r="K301" s="168" t="s">
        <v>5017</v>
      </c>
      <c r="L301" s="669">
        <v>342.13</v>
      </c>
      <c r="M301" s="168"/>
      <c r="N301" s="669"/>
      <c r="O301" s="168"/>
      <c r="P301" s="669"/>
      <c r="Q301" s="168"/>
      <c r="R301" s="669"/>
      <c r="S301" s="167"/>
      <c r="T301" s="669"/>
      <c r="U301" s="670">
        <f t="shared" si="9"/>
        <v>3</v>
      </c>
    </row>
    <row r="302" spans="1:21" hidden="1" x14ac:dyDescent="0.25">
      <c r="A302" s="668" t="s">
        <v>4391</v>
      </c>
      <c r="B302" s="169" t="s">
        <v>4292</v>
      </c>
      <c r="C302" s="166" t="s">
        <v>28</v>
      </c>
      <c r="D302" s="303">
        <v>1</v>
      </c>
      <c r="E302" s="173">
        <v>26</v>
      </c>
      <c r="F302" s="669">
        <f t="shared" si="8"/>
        <v>430.47</v>
      </c>
      <c r="G302" s="168" t="s">
        <v>4552</v>
      </c>
      <c r="H302" s="669">
        <v>421</v>
      </c>
      <c r="I302" s="168" t="s">
        <v>4553</v>
      </c>
      <c r="J302" s="669">
        <v>520</v>
      </c>
      <c r="K302" s="168" t="s">
        <v>5017</v>
      </c>
      <c r="L302" s="669">
        <v>430.47</v>
      </c>
      <c r="M302" s="168"/>
      <c r="N302" s="669"/>
      <c r="O302" s="168"/>
      <c r="P302" s="669"/>
      <c r="Q302" s="168"/>
      <c r="R302" s="669"/>
      <c r="S302" s="167"/>
      <c r="T302" s="669"/>
      <c r="U302" s="670">
        <f t="shared" si="9"/>
        <v>3</v>
      </c>
    </row>
    <row r="303" spans="1:21" hidden="1" x14ac:dyDescent="0.25">
      <c r="A303" s="668" t="s">
        <v>4392</v>
      </c>
      <c r="B303" s="169" t="s">
        <v>4251</v>
      </c>
      <c r="C303" s="166" t="s">
        <v>28</v>
      </c>
      <c r="D303" s="303">
        <v>2</v>
      </c>
      <c r="E303" s="173">
        <v>41</v>
      </c>
      <c r="F303" s="669">
        <f t="shared" si="8"/>
        <v>626.66999999999996</v>
      </c>
      <c r="G303" s="168" t="s">
        <v>4552</v>
      </c>
      <c r="H303" s="669">
        <v>626.66999999999996</v>
      </c>
      <c r="I303" s="168" t="s">
        <v>4553</v>
      </c>
      <c r="J303" s="669">
        <v>740</v>
      </c>
      <c r="K303" s="168" t="s">
        <v>5017</v>
      </c>
      <c r="L303" s="669">
        <v>504.19</v>
      </c>
      <c r="M303" s="168"/>
      <c r="N303" s="669"/>
      <c r="O303" s="168"/>
      <c r="P303" s="669"/>
      <c r="Q303" s="168"/>
      <c r="R303" s="669"/>
      <c r="S303" s="167"/>
      <c r="T303" s="669"/>
      <c r="U303" s="670">
        <f t="shared" si="9"/>
        <v>3</v>
      </c>
    </row>
    <row r="304" spans="1:21" hidden="1" x14ac:dyDescent="0.25">
      <c r="A304" s="668" t="s">
        <v>4393</v>
      </c>
      <c r="B304" s="169" t="s">
        <v>4293</v>
      </c>
      <c r="C304" s="166" t="s">
        <v>28</v>
      </c>
      <c r="D304" s="303">
        <v>1</v>
      </c>
      <c r="E304" s="173">
        <v>48</v>
      </c>
      <c r="F304" s="669">
        <f t="shared" si="8"/>
        <v>580</v>
      </c>
      <c r="G304" s="168" t="s">
        <v>4552</v>
      </c>
      <c r="H304" s="669">
        <v>608.85</v>
      </c>
      <c r="I304" s="168" t="s">
        <v>4553</v>
      </c>
      <c r="J304" s="669">
        <v>580</v>
      </c>
      <c r="K304" s="168" t="s">
        <v>5017</v>
      </c>
      <c r="L304" s="669">
        <v>514.55999999999995</v>
      </c>
      <c r="M304" s="168"/>
      <c r="N304" s="669"/>
      <c r="O304" s="168"/>
      <c r="P304" s="669"/>
      <c r="Q304" s="168"/>
      <c r="R304" s="669"/>
      <c r="S304" s="167"/>
      <c r="T304" s="669"/>
      <c r="U304" s="670">
        <f t="shared" si="9"/>
        <v>3</v>
      </c>
    </row>
    <row r="305" spans="1:21" hidden="1" x14ac:dyDescent="0.25">
      <c r="A305" s="668" t="s">
        <v>4394</v>
      </c>
      <c r="B305" s="169" t="s">
        <v>4266</v>
      </c>
      <c r="C305" s="166" t="s">
        <v>28</v>
      </c>
      <c r="D305" s="303">
        <v>1</v>
      </c>
      <c r="E305" s="173">
        <v>71</v>
      </c>
      <c r="F305" s="669">
        <f t="shared" si="8"/>
        <v>1425</v>
      </c>
      <c r="G305" s="168" t="s">
        <v>4552</v>
      </c>
      <c r="H305" s="669">
        <v>1522.72</v>
      </c>
      <c r="I305" s="168" t="s">
        <v>4553</v>
      </c>
      <c r="J305" s="669">
        <v>1425</v>
      </c>
      <c r="K305" s="168" t="s">
        <v>5017</v>
      </c>
      <c r="L305" s="669">
        <v>952.13</v>
      </c>
      <c r="M305" s="167"/>
      <c r="N305" s="669"/>
      <c r="O305" s="167"/>
      <c r="P305" s="669"/>
      <c r="Q305" s="167"/>
      <c r="R305" s="669"/>
      <c r="S305" s="167"/>
      <c r="T305" s="669"/>
      <c r="U305" s="670">
        <f t="shared" si="9"/>
        <v>3</v>
      </c>
    </row>
    <row r="306" spans="1:21" hidden="1" x14ac:dyDescent="0.25">
      <c r="A306" s="668" t="s">
        <v>5362</v>
      </c>
      <c r="B306" s="169" t="s">
        <v>5363</v>
      </c>
      <c r="C306" s="166" t="s">
        <v>28</v>
      </c>
      <c r="D306" s="303">
        <v>1</v>
      </c>
      <c r="E306" s="173">
        <v>73</v>
      </c>
      <c r="F306" s="669">
        <f t="shared" si="8"/>
        <v>1541.52</v>
      </c>
      <c r="G306" s="168" t="s">
        <v>4552</v>
      </c>
      <c r="H306" s="669">
        <v>1541.52</v>
      </c>
      <c r="I306" s="168"/>
      <c r="J306" s="669"/>
      <c r="K306" s="168"/>
      <c r="L306" s="669"/>
      <c r="M306" s="167"/>
      <c r="N306" s="669"/>
      <c r="O306" s="167"/>
      <c r="P306" s="669"/>
      <c r="Q306" s="167"/>
      <c r="R306" s="669"/>
      <c r="S306" s="167"/>
      <c r="T306" s="669"/>
      <c r="U306" s="670">
        <f t="shared" si="9"/>
        <v>1</v>
      </c>
    </row>
    <row r="307" spans="1:21" hidden="1" x14ac:dyDescent="0.25">
      <c r="A307" s="668" t="s">
        <v>4395</v>
      </c>
      <c r="B307" s="169" t="s">
        <v>4295</v>
      </c>
      <c r="C307" s="166" t="s">
        <v>28</v>
      </c>
      <c r="D307" s="303">
        <v>1</v>
      </c>
      <c r="E307" s="173">
        <v>67</v>
      </c>
      <c r="F307" s="669">
        <f t="shared" si="8"/>
        <v>1351.1</v>
      </c>
      <c r="G307" s="168" t="s">
        <v>4552</v>
      </c>
      <c r="H307" s="669">
        <v>1503.92</v>
      </c>
      <c r="I307" s="168" t="s">
        <v>4553</v>
      </c>
      <c r="J307" s="669">
        <v>1274</v>
      </c>
      <c r="K307" s="168" t="s">
        <v>5017</v>
      </c>
      <c r="L307" s="669">
        <v>1351.1</v>
      </c>
      <c r="M307" s="168"/>
      <c r="N307" s="669"/>
      <c r="O307" s="168"/>
      <c r="P307" s="669"/>
      <c r="Q307" s="168"/>
      <c r="R307" s="669"/>
      <c r="S307" s="167"/>
      <c r="T307" s="669"/>
      <c r="U307" s="670">
        <f t="shared" si="9"/>
        <v>3</v>
      </c>
    </row>
    <row r="308" spans="1:21" hidden="1" x14ac:dyDescent="0.25">
      <c r="A308" s="668" t="s">
        <v>4396</v>
      </c>
      <c r="B308" s="169" t="s">
        <v>4186</v>
      </c>
      <c r="C308" s="166" t="s">
        <v>28</v>
      </c>
      <c r="D308" s="303">
        <v>3</v>
      </c>
      <c r="E308" s="173">
        <v>92</v>
      </c>
      <c r="F308" s="669">
        <f t="shared" si="8"/>
        <v>1694</v>
      </c>
      <c r="G308" s="168" t="s">
        <v>4552</v>
      </c>
      <c r="H308" s="669">
        <v>1851.3</v>
      </c>
      <c r="I308" s="168" t="s">
        <v>4553</v>
      </c>
      <c r="J308" s="669">
        <v>1694</v>
      </c>
      <c r="K308" s="168" t="s">
        <v>5017</v>
      </c>
      <c r="L308" s="669">
        <v>1671.4</v>
      </c>
      <c r="M308" s="168"/>
      <c r="N308" s="669"/>
      <c r="O308" s="168"/>
      <c r="P308" s="669"/>
      <c r="Q308" s="168"/>
      <c r="R308" s="669"/>
      <c r="S308" s="167"/>
      <c r="T308" s="669"/>
      <c r="U308" s="670">
        <f t="shared" si="9"/>
        <v>3</v>
      </c>
    </row>
    <row r="309" spans="1:21" hidden="1" x14ac:dyDescent="0.25">
      <c r="A309" s="668" t="s">
        <v>4397</v>
      </c>
      <c r="B309" s="169" t="s">
        <v>4194</v>
      </c>
      <c r="C309" s="166" t="s">
        <v>28</v>
      </c>
      <c r="D309" s="302">
        <v>3</v>
      </c>
      <c r="E309" s="173">
        <v>100</v>
      </c>
      <c r="F309" s="669">
        <f t="shared" si="8"/>
        <v>2009.29</v>
      </c>
      <c r="G309" s="168" t="s">
        <v>4552</v>
      </c>
      <c r="H309" s="669">
        <v>2009.29</v>
      </c>
      <c r="I309" s="168" t="s">
        <v>4553</v>
      </c>
      <c r="J309" s="669">
        <v>2015</v>
      </c>
      <c r="K309" s="168" t="s">
        <v>5017</v>
      </c>
      <c r="L309" s="669">
        <v>1821.27</v>
      </c>
      <c r="M309" s="168"/>
      <c r="N309" s="669"/>
      <c r="O309" s="168"/>
      <c r="P309" s="669"/>
      <c r="Q309" s="168"/>
      <c r="R309" s="669"/>
      <c r="S309" s="167"/>
      <c r="T309" s="669"/>
      <c r="U309" s="670">
        <f t="shared" si="9"/>
        <v>3</v>
      </c>
    </row>
    <row r="310" spans="1:21" hidden="1" x14ac:dyDescent="0.25">
      <c r="A310" s="668" t="s">
        <v>4398</v>
      </c>
      <c r="B310" s="169" t="s">
        <v>4296</v>
      </c>
      <c r="C310" s="166" t="s">
        <v>28</v>
      </c>
      <c r="D310" s="302">
        <v>1</v>
      </c>
      <c r="E310" s="173">
        <v>138</v>
      </c>
      <c r="F310" s="669">
        <f t="shared" si="8"/>
        <v>2574.9899999999998</v>
      </c>
      <c r="G310" s="168" t="s">
        <v>4552</v>
      </c>
      <c r="H310" s="669">
        <v>2574.9899999999998</v>
      </c>
      <c r="I310" s="168" t="s">
        <v>4553</v>
      </c>
      <c r="J310" s="669">
        <v>2510</v>
      </c>
      <c r="K310" s="168" t="s">
        <v>5017</v>
      </c>
      <c r="L310" s="669">
        <v>7532.43</v>
      </c>
      <c r="M310" s="168"/>
      <c r="N310" s="669"/>
      <c r="O310" s="168"/>
      <c r="P310" s="669"/>
      <c r="Q310" s="168"/>
      <c r="R310" s="669"/>
      <c r="S310" s="167"/>
      <c r="T310" s="669"/>
      <c r="U310" s="670">
        <f t="shared" si="9"/>
        <v>3</v>
      </c>
    </row>
    <row r="311" spans="1:21" hidden="1" x14ac:dyDescent="0.25">
      <c r="A311" s="668" t="s">
        <v>5364</v>
      </c>
      <c r="B311" s="169" t="s">
        <v>5365</v>
      </c>
      <c r="C311" s="166" t="s">
        <v>28</v>
      </c>
      <c r="D311" s="302">
        <v>1</v>
      </c>
      <c r="E311" s="173">
        <v>207</v>
      </c>
      <c r="F311" s="669">
        <f t="shared" si="8"/>
        <v>5901.16</v>
      </c>
      <c r="G311" s="168" t="s">
        <v>4552</v>
      </c>
      <c r="H311" s="669">
        <v>2856.14</v>
      </c>
      <c r="I311" s="168" t="s">
        <v>5017</v>
      </c>
      <c r="J311" s="669">
        <v>8946.18</v>
      </c>
      <c r="K311" s="168"/>
      <c r="L311" s="669"/>
      <c r="M311" s="170"/>
      <c r="N311" s="669"/>
      <c r="O311" s="170"/>
      <c r="P311" s="669"/>
      <c r="Q311" s="170"/>
      <c r="R311" s="669"/>
      <c r="S311" s="167"/>
      <c r="T311" s="669"/>
      <c r="U311" s="670">
        <f t="shared" si="9"/>
        <v>2</v>
      </c>
    </row>
    <row r="312" spans="1:21" hidden="1" x14ac:dyDescent="0.25">
      <c r="A312" s="668" t="s">
        <v>4399</v>
      </c>
      <c r="B312" s="169" t="s">
        <v>4270</v>
      </c>
      <c r="C312" s="166" t="s">
        <v>28</v>
      </c>
      <c r="D312" s="302">
        <v>1</v>
      </c>
      <c r="E312" s="173">
        <v>142</v>
      </c>
      <c r="F312" s="669">
        <f t="shared" si="8"/>
        <v>2856.14</v>
      </c>
      <c r="G312" s="168" t="s">
        <v>4552</v>
      </c>
      <c r="H312" s="669">
        <v>2856.14</v>
      </c>
      <c r="I312" s="168" t="s">
        <v>4553</v>
      </c>
      <c r="J312" s="669">
        <v>2604</v>
      </c>
      <c r="K312" s="168" t="s">
        <v>5017</v>
      </c>
      <c r="L312" s="669">
        <v>7577.48</v>
      </c>
      <c r="M312" s="170"/>
      <c r="N312" s="669"/>
      <c r="O312" s="170"/>
      <c r="P312" s="669"/>
      <c r="Q312" s="170"/>
      <c r="R312" s="669"/>
      <c r="S312" s="167"/>
      <c r="T312" s="669"/>
      <c r="U312" s="670">
        <f t="shared" si="9"/>
        <v>3</v>
      </c>
    </row>
    <row r="313" spans="1:21" hidden="1" x14ac:dyDescent="0.25">
      <c r="A313" s="668" t="s">
        <v>5366</v>
      </c>
      <c r="B313" s="169" t="s">
        <v>5367</v>
      </c>
      <c r="C313" s="166" t="s">
        <v>28</v>
      </c>
      <c r="D313" s="302">
        <v>1</v>
      </c>
      <c r="E313" s="173">
        <v>234</v>
      </c>
      <c r="F313" s="669">
        <f t="shared" si="8"/>
        <v>9125.3050000000003</v>
      </c>
      <c r="G313" s="168" t="s">
        <v>4552</v>
      </c>
      <c r="H313" s="669">
        <v>6767.66</v>
      </c>
      <c r="I313" s="168" t="s">
        <v>5017</v>
      </c>
      <c r="J313" s="669">
        <v>11482.95</v>
      </c>
      <c r="K313" s="168"/>
      <c r="L313" s="669"/>
      <c r="M313" s="168"/>
      <c r="N313" s="669"/>
      <c r="O313" s="168"/>
      <c r="P313" s="669"/>
      <c r="Q313" s="168"/>
      <c r="R313" s="669"/>
      <c r="S313" s="167"/>
      <c r="T313" s="669"/>
      <c r="U313" s="670">
        <f t="shared" si="9"/>
        <v>2</v>
      </c>
    </row>
    <row r="314" spans="1:21" hidden="1" x14ac:dyDescent="0.25">
      <c r="A314" s="668" t="s">
        <v>4885</v>
      </c>
      <c r="B314" s="169" t="s">
        <v>4886</v>
      </c>
      <c r="C314" s="166" t="s">
        <v>28</v>
      </c>
      <c r="D314" s="302">
        <v>1</v>
      </c>
      <c r="E314" s="173">
        <v>350</v>
      </c>
      <c r="F314" s="669">
        <f t="shared" si="8"/>
        <v>8647.58</v>
      </c>
      <c r="G314" s="168" t="s">
        <v>4552</v>
      </c>
      <c r="H314" s="669">
        <v>8647.58</v>
      </c>
      <c r="I314" s="168" t="s">
        <v>4553</v>
      </c>
      <c r="J314" s="669">
        <v>8134</v>
      </c>
      <c r="K314" s="168" t="s">
        <v>5017</v>
      </c>
      <c r="L314" s="669">
        <v>16433.72</v>
      </c>
      <c r="M314" s="168"/>
      <c r="N314" s="669"/>
      <c r="O314" s="168"/>
      <c r="P314" s="669"/>
      <c r="Q314" s="168"/>
      <c r="R314" s="669"/>
      <c r="S314" s="167"/>
      <c r="T314" s="669"/>
      <c r="U314" s="670">
        <f t="shared" si="9"/>
        <v>3</v>
      </c>
    </row>
    <row r="315" spans="1:21" hidden="1" x14ac:dyDescent="0.25">
      <c r="A315" s="668" t="s">
        <v>5368</v>
      </c>
      <c r="B315" s="169" t="s">
        <v>5369</v>
      </c>
      <c r="C315" s="166" t="s">
        <v>28</v>
      </c>
      <c r="D315" s="302">
        <v>1</v>
      </c>
      <c r="E315" s="173">
        <v>41</v>
      </c>
      <c r="F315" s="669">
        <f t="shared" si="8"/>
        <v>759.6</v>
      </c>
      <c r="G315" s="168" t="s">
        <v>4552</v>
      </c>
      <c r="H315" s="669">
        <v>759.6</v>
      </c>
      <c r="I315" s="168"/>
      <c r="J315" s="669"/>
      <c r="K315" s="168"/>
      <c r="L315" s="669"/>
      <c r="M315" s="168"/>
      <c r="N315" s="669"/>
      <c r="O315" s="168"/>
      <c r="P315" s="669"/>
      <c r="Q315" s="168"/>
      <c r="R315" s="669"/>
      <c r="S315" s="167"/>
      <c r="T315" s="669"/>
      <c r="U315" s="670">
        <f t="shared" si="9"/>
        <v>1</v>
      </c>
    </row>
    <row r="316" spans="1:21" hidden="1" x14ac:dyDescent="0.25">
      <c r="A316" s="668" t="s">
        <v>5370</v>
      </c>
      <c r="B316" s="169" t="s">
        <v>5371</v>
      </c>
      <c r="C316" s="166" t="s">
        <v>28</v>
      </c>
      <c r="D316" s="302">
        <v>2</v>
      </c>
      <c r="E316" s="173">
        <v>44</v>
      </c>
      <c r="F316" s="669">
        <f t="shared" si="8"/>
        <v>855</v>
      </c>
      <c r="G316" s="168" t="s">
        <v>4552</v>
      </c>
      <c r="H316" s="669">
        <v>855</v>
      </c>
      <c r="I316" s="168"/>
      <c r="J316" s="669"/>
      <c r="K316" s="168"/>
      <c r="L316" s="669"/>
      <c r="M316" s="167"/>
      <c r="N316" s="669"/>
      <c r="O316" s="167"/>
      <c r="P316" s="669"/>
      <c r="Q316" s="167"/>
      <c r="R316" s="669"/>
      <c r="S316" s="167"/>
      <c r="T316" s="669"/>
      <c r="U316" s="670">
        <f t="shared" si="9"/>
        <v>1</v>
      </c>
    </row>
    <row r="317" spans="1:21" hidden="1" x14ac:dyDescent="0.25">
      <c r="A317" s="668" t="s">
        <v>5372</v>
      </c>
      <c r="B317" s="169" t="s">
        <v>5373</v>
      </c>
      <c r="C317" s="166" t="s">
        <v>28</v>
      </c>
      <c r="D317" s="302">
        <v>1</v>
      </c>
      <c r="E317" s="173">
        <v>48</v>
      </c>
      <c r="F317" s="669">
        <f t="shared" si="8"/>
        <v>738</v>
      </c>
      <c r="G317" s="168" t="s">
        <v>4552</v>
      </c>
      <c r="H317" s="669">
        <v>738</v>
      </c>
      <c r="I317" s="168"/>
      <c r="J317" s="669"/>
      <c r="K317" s="168"/>
      <c r="L317" s="669"/>
      <c r="M317" s="168"/>
      <c r="N317" s="669"/>
      <c r="O317" s="168"/>
      <c r="P317" s="669"/>
      <c r="Q317" s="168"/>
      <c r="R317" s="669"/>
      <c r="S317" s="167"/>
      <c r="T317" s="669"/>
      <c r="U317" s="670">
        <f t="shared" si="9"/>
        <v>1</v>
      </c>
    </row>
    <row r="318" spans="1:21" hidden="1" x14ac:dyDescent="0.25">
      <c r="A318" s="668" t="s">
        <v>4400</v>
      </c>
      <c r="B318" s="169" t="s">
        <v>4185</v>
      </c>
      <c r="C318" s="166" t="s">
        <v>28</v>
      </c>
      <c r="D318" s="302">
        <v>4</v>
      </c>
      <c r="E318" s="173">
        <v>92</v>
      </c>
      <c r="F318" s="669">
        <f t="shared" si="8"/>
        <v>1694</v>
      </c>
      <c r="G318" s="168" t="s">
        <v>4552</v>
      </c>
      <c r="H318" s="669">
        <v>1851.3</v>
      </c>
      <c r="I318" s="168" t="s">
        <v>4553</v>
      </c>
      <c r="J318" s="669">
        <v>1694</v>
      </c>
      <c r="K318" s="168" t="s">
        <v>5017</v>
      </c>
      <c r="L318" s="669">
        <v>1671.4</v>
      </c>
      <c r="M318" s="167"/>
      <c r="N318" s="669"/>
      <c r="O318" s="167"/>
      <c r="P318" s="669"/>
      <c r="Q318" s="167"/>
      <c r="R318" s="669"/>
      <c r="S318" s="167"/>
      <c r="T318" s="669"/>
      <c r="U318" s="670">
        <f t="shared" si="9"/>
        <v>3</v>
      </c>
    </row>
    <row r="319" spans="1:21" hidden="1" x14ac:dyDescent="0.25">
      <c r="A319" s="668" t="s">
        <v>4401</v>
      </c>
      <c r="B319" s="169" t="s">
        <v>4193</v>
      </c>
      <c r="C319" s="166" t="s">
        <v>28</v>
      </c>
      <c r="D319" s="302">
        <v>4</v>
      </c>
      <c r="E319" s="173">
        <v>100</v>
      </c>
      <c r="F319" s="669">
        <f t="shared" si="8"/>
        <v>2009.29</v>
      </c>
      <c r="G319" s="168" t="s">
        <v>4552</v>
      </c>
      <c r="H319" s="669">
        <v>2009.29</v>
      </c>
      <c r="I319" s="168" t="s">
        <v>4553</v>
      </c>
      <c r="J319" s="669">
        <v>2015</v>
      </c>
      <c r="K319" s="168" t="s">
        <v>5017</v>
      </c>
      <c r="L319" s="669">
        <v>1816.37</v>
      </c>
      <c r="M319" s="168"/>
      <c r="N319" s="669"/>
      <c r="O319" s="168"/>
      <c r="P319" s="669"/>
      <c r="Q319" s="168"/>
      <c r="R319" s="669"/>
      <c r="S319" s="167"/>
      <c r="T319" s="669"/>
      <c r="U319" s="670">
        <f t="shared" si="9"/>
        <v>3</v>
      </c>
    </row>
    <row r="320" spans="1:21" hidden="1" x14ac:dyDescent="0.25">
      <c r="A320" s="668" t="s">
        <v>5374</v>
      </c>
      <c r="B320" s="169" t="s">
        <v>5375</v>
      </c>
      <c r="C320" s="166" t="s">
        <v>28</v>
      </c>
      <c r="D320" s="302">
        <v>1</v>
      </c>
      <c r="E320" s="173"/>
      <c r="F320" s="669">
        <f t="shared" si="8"/>
        <v>7993.0515000000005</v>
      </c>
      <c r="G320" s="168" t="s">
        <v>5376</v>
      </c>
      <c r="H320" s="669">
        <v>8202.2000000000007</v>
      </c>
      <c r="I320" s="168" t="s">
        <v>5377</v>
      </c>
      <c r="J320" s="669">
        <f>7612.43*1.05</f>
        <v>7993.0515000000005</v>
      </c>
      <c r="K320" s="168" t="s">
        <v>4552</v>
      </c>
      <c r="L320" s="669">
        <v>6258.66</v>
      </c>
      <c r="M320" s="168"/>
      <c r="N320" s="669"/>
      <c r="O320" s="168"/>
      <c r="P320" s="669"/>
      <c r="Q320" s="168"/>
      <c r="R320" s="669"/>
      <c r="S320" s="167"/>
      <c r="T320" s="669"/>
      <c r="U320" s="670">
        <f t="shared" si="9"/>
        <v>3</v>
      </c>
    </row>
    <row r="321" spans="1:21" hidden="1" x14ac:dyDescent="0.25">
      <c r="A321" s="668" t="s">
        <v>5378</v>
      </c>
      <c r="B321" s="169" t="s">
        <v>5379</v>
      </c>
      <c r="C321" s="166" t="s">
        <v>28</v>
      </c>
      <c r="D321" s="302">
        <v>24</v>
      </c>
      <c r="E321" s="168"/>
      <c r="F321" s="669">
        <f t="shared" si="8"/>
        <v>3.82</v>
      </c>
      <c r="G321" s="168"/>
      <c r="H321" s="669">
        <v>3.82</v>
      </c>
      <c r="I321" s="168"/>
      <c r="J321" s="669"/>
      <c r="K321" s="168"/>
      <c r="L321" s="669"/>
      <c r="M321" s="168"/>
      <c r="N321" s="669"/>
      <c r="O321" s="168"/>
      <c r="P321" s="669"/>
      <c r="Q321" s="168"/>
      <c r="R321" s="669"/>
      <c r="S321" s="167"/>
      <c r="T321" s="669"/>
      <c r="U321" s="670">
        <f t="shared" si="9"/>
        <v>1</v>
      </c>
    </row>
    <row r="322" spans="1:21" hidden="1" x14ac:dyDescent="0.25">
      <c r="A322" s="668" t="s">
        <v>5380</v>
      </c>
      <c r="B322" s="169" t="s">
        <v>5381</v>
      </c>
      <c r="C322" s="166" t="s">
        <v>28</v>
      </c>
      <c r="D322" s="302">
        <v>1</v>
      </c>
      <c r="E322" s="173">
        <v>24</v>
      </c>
      <c r="F322" s="669">
        <f t="shared" si="8"/>
        <v>433.46999999999997</v>
      </c>
      <c r="G322" s="168" t="s">
        <v>4552</v>
      </c>
      <c r="H322" s="669">
        <v>572.54999999999995</v>
      </c>
      <c r="I322" s="168" t="s">
        <v>5017</v>
      </c>
      <c r="J322" s="669">
        <v>294.39</v>
      </c>
      <c r="K322" s="168"/>
      <c r="L322" s="669"/>
      <c r="M322" s="168"/>
      <c r="N322" s="669"/>
      <c r="O322" s="168"/>
      <c r="P322" s="669"/>
      <c r="Q322" s="168"/>
      <c r="R322" s="669"/>
      <c r="S322" s="167"/>
      <c r="T322" s="669"/>
      <c r="U322" s="670">
        <f t="shared" si="9"/>
        <v>2</v>
      </c>
    </row>
    <row r="323" spans="1:21" hidden="1" x14ac:dyDescent="0.25">
      <c r="A323" s="668" t="s">
        <v>4887</v>
      </c>
      <c r="B323" s="169" t="s">
        <v>4888</v>
      </c>
      <c r="C323" s="166" t="s">
        <v>28</v>
      </c>
      <c r="D323" s="302">
        <v>1</v>
      </c>
      <c r="E323" s="173">
        <v>43</v>
      </c>
      <c r="F323" s="669">
        <f t="shared" ref="F323:F386" si="10">IFERROR(MEDIAN(G323:P323),0)</f>
        <v>739.2</v>
      </c>
      <c r="G323" s="168" t="s">
        <v>4552</v>
      </c>
      <c r="H323" s="669">
        <v>739.2</v>
      </c>
      <c r="I323" s="168" t="s">
        <v>4553</v>
      </c>
      <c r="J323" s="669">
        <v>920</v>
      </c>
      <c r="K323" s="168" t="s">
        <v>5017</v>
      </c>
      <c r="L323" s="669">
        <v>452.43</v>
      </c>
      <c r="M323" s="168"/>
      <c r="N323" s="669"/>
      <c r="O323" s="168"/>
      <c r="P323" s="669"/>
      <c r="Q323" s="168"/>
      <c r="R323" s="669"/>
      <c r="S323" s="167"/>
      <c r="T323" s="669"/>
      <c r="U323" s="670">
        <f t="shared" si="9"/>
        <v>3</v>
      </c>
    </row>
    <row r="324" spans="1:21" hidden="1" x14ac:dyDescent="0.25">
      <c r="A324" s="668" t="s">
        <v>4402</v>
      </c>
      <c r="B324" s="169" t="s">
        <v>4156</v>
      </c>
      <c r="C324" s="166" t="s">
        <v>28</v>
      </c>
      <c r="D324" s="302">
        <v>1</v>
      </c>
      <c r="E324" s="173">
        <v>56</v>
      </c>
      <c r="F324" s="669">
        <f t="shared" si="10"/>
        <v>1078</v>
      </c>
      <c r="G324" s="168" t="s">
        <v>4552</v>
      </c>
      <c r="H324" s="669">
        <v>1150.05</v>
      </c>
      <c r="I324" s="168" t="s">
        <v>4553</v>
      </c>
      <c r="J324" s="669">
        <v>1078</v>
      </c>
      <c r="K324" s="168" t="s">
        <v>5017</v>
      </c>
      <c r="L324" s="669">
        <v>789.16</v>
      </c>
      <c r="M324" s="168"/>
      <c r="N324" s="669"/>
      <c r="O324" s="168"/>
      <c r="P324" s="669"/>
      <c r="Q324" s="168"/>
      <c r="R324" s="669"/>
      <c r="S324" s="167"/>
      <c r="T324" s="669"/>
      <c r="U324" s="670">
        <f t="shared" si="9"/>
        <v>3</v>
      </c>
    </row>
    <row r="325" spans="1:21" hidden="1" x14ac:dyDescent="0.25">
      <c r="A325" s="668" t="s">
        <v>5382</v>
      </c>
      <c r="B325" s="169" t="s">
        <v>5383</v>
      </c>
      <c r="C325" s="166" t="s">
        <v>28</v>
      </c>
      <c r="D325" s="302">
        <v>1</v>
      </c>
      <c r="E325" s="173">
        <v>43</v>
      </c>
      <c r="F325" s="669">
        <f t="shared" si="10"/>
        <v>739.2</v>
      </c>
      <c r="G325" s="168" t="s">
        <v>4552</v>
      </c>
      <c r="H325" s="669">
        <v>739.2</v>
      </c>
      <c r="I325" s="168"/>
      <c r="J325" s="669"/>
      <c r="K325" s="168"/>
      <c r="L325" s="669"/>
      <c r="M325" s="168"/>
      <c r="N325" s="669"/>
      <c r="O325" s="168"/>
      <c r="P325" s="669"/>
      <c r="Q325" s="168"/>
      <c r="R325" s="669"/>
      <c r="S325" s="167"/>
      <c r="T325" s="669"/>
      <c r="U325" s="670">
        <f t="shared" ref="U325:U396" si="11">COUNT(G325:T325)</f>
        <v>1</v>
      </c>
    </row>
    <row r="326" spans="1:21" hidden="1" x14ac:dyDescent="0.25">
      <c r="A326" s="668" t="s">
        <v>5384</v>
      </c>
      <c r="B326" s="169" t="s">
        <v>5385</v>
      </c>
      <c r="C326" s="166" t="s">
        <v>28</v>
      </c>
      <c r="D326" s="302">
        <v>2</v>
      </c>
      <c r="E326" s="168"/>
      <c r="F326" s="669">
        <f t="shared" si="10"/>
        <v>6.76</v>
      </c>
      <c r="G326" s="168"/>
      <c r="H326" s="669">
        <v>6.76</v>
      </c>
      <c r="I326" s="168"/>
      <c r="J326" s="669"/>
      <c r="K326" s="168"/>
      <c r="L326" s="669"/>
      <c r="M326" s="168"/>
      <c r="N326" s="669"/>
      <c r="O326" s="168"/>
      <c r="P326" s="669"/>
      <c r="Q326" s="168"/>
      <c r="R326" s="669"/>
      <c r="S326" s="167"/>
      <c r="T326" s="669"/>
      <c r="U326" s="670">
        <f t="shared" si="11"/>
        <v>1</v>
      </c>
    </row>
    <row r="327" spans="1:21" hidden="1" x14ac:dyDescent="0.25">
      <c r="A327" s="668" t="s">
        <v>5386</v>
      </c>
      <c r="B327" s="169" t="s">
        <v>5387</v>
      </c>
      <c r="C327" s="166" t="s">
        <v>28</v>
      </c>
      <c r="D327" s="302">
        <v>1</v>
      </c>
      <c r="E327" s="168"/>
      <c r="F327" s="669">
        <f t="shared" si="10"/>
        <v>26.75</v>
      </c>
      <c r="G327" s="168"/>
      <c r="H327" s="669">
        <v>26.75</v>
      </c>
      <c r="I327" s="168"/>
      <c r="J327" s="669"/>
      <c r="K327" s="168"/>
      <c r="L327" s="669"/>
      <c r="M327" s="168"/>
      <c r="N327" s="669"/>
      <c r="O327" s="168"/>
      <c r="P327" s="669"/>
      <c r="Q327" s="168"/>
      <c r="R327" s="669"/>
      <c r="S327" s="167"/>
      <c r="T327" s="669"/>
      <c r="U327" s="670">
        <f t="shared" si="11"/>
        <v>1</v>
      </c>
    </row>
    <row r="328" spans="1:21" hidden="1" x14ac:dyDescent="0.25">
      <c r="A328" s="668" t="s">
        <v>5388</v>
      </c>
      <c r="B328" s="169" t="s">
        <v>5389</v>
      </c>
      <c r="C328" s="166" t="s">
        <v>28</v>
      </c>
      <c r="D328" s="302">
        <v>1</v>
      </c>
      <c r="E328" s="168"/>
      <c r="F328" s="669">
        <f t="shared" si="10"/>
        <v>1580</v>
      </c>
      <c r="G328" s="168"/>
      <c r="H328" s="669">
        <v>1580</v>
      </c>
      <c r="I328" s="168"/>
      <c r="J328" s="669"/>
      <c r="K328" s="168"/>
      <c r="L328" s="669"/>
      <c r="M328" s="168"/>
      <c r="N328" s="669"/>
      <c r="O328" s="168"/>
      <c r="P328" s="669"/>
      <c r="Q328" s="168"/>
      <c r="R328" s="669"/>
      <c r="S328" s="167"/>
      <c r="T328" s="669"/>
      <c r="U328" s="670">
        <f t="shared" si="11"/>
        <v>1</v>
      </c>
    </row>
    <row r="329" spans="1:21" hidden="1" x14ac:dyDescent="0.25">
      <c r="A329" s="668" t="s">
        <v>5390</v>
      </c>
      <c r="B329" s="169" t="s">
        <v>5391</v>
      </c>
      <c r="C329" s="166" t="s">
        <v>28</v>
      </c>
      <c r="D329" s="302">
        <v>1</v>
      </c>
      <c r="E329" s="168"/>
      <c r="F329" s="669">
        <f t="shared" si="10"/>
        <v>2980</v>
      </c>
      <c r="G329" s="168"/>
      <c r="H329" s="669">
        <v>2980</v>
      </c>
      <c r="I329" s="168"/>
      <c r="J329" s="669"/>
      <c r="K329" s="168"/>
      <c r="L329" s="669"/>
      <c r="M329" s="168"/>
      <c r="N329" s="669"/>
      <c r="O329" s="168"/>
      <c r="P329" s="669"/>
      <c r="Q329" s="168"/>
      <c r="R329" s="669"/>
      <c r="S329" s="167"/>
      <c r="T329" s="669"/>
      <c r="U329" s="670">
        <f t="shared" si="11"/>
        <v>1</v>
      </c>
    </row>
    <row r="330" spans="1:21" ht="25.5" hidden="1" x14ac:dyDescent="0.25">
      <c r="A330" s="668" t="s">
        <v>4889</v>
      </c>
      <c r="B330" s="169" t="s">
        <v>4890</v>
      </c>
      <c r="C330" s="166" t="s">
        <v>28</v>
      </c>
      <c r="D330" s="302">
        <v>1</v>
      </c>
      <c r="E330" s="173">
        <f>318.9*1.25</f>
        <v>398.625</v>
      </c>
      <c r="F330" s="669">
        <f t="shared" si="10"/>
        <v>11732</v>
      </c>
      <c r="G330" s="168" t="s">
        <v>4552</v>
      </c>
      <c r="H330" s="669">
        <v>18165</v>
      </c>
      <c r="I330" s="168" t="s">
        <v>4553</v>
      </c>
      <c r="J330" s="669">
        <v>5299</v>
      </c>
      <c r="K330" s="168"/>
      <c r="L330" s="669"/>
      <c r="M330" s="168"/>
      <c r="N330" s="669"/>
      <c r="O330" s="168"/>
      <c r="P330" s="669"/>
      <c r="Q330" s="168"/>
      <c r="R330" s="669"/>
      <c r="S330" s="167"/>
      <c r="T330" s="669"/>
      <c r="U330" s="670">
        <f t="shared" si="11"/>
        <v>2</v>
      </c>
    </row>
    <row r="331" spans="1:21" hidden="1" x14ac:dyDescent="0.25">
      <c r="A331" s="668" t="s">
        <v>4403</v>
      </c>
      <c r="B331" s="169" t="s">
        <v>4230</v>
      </c>
      <c r="C331" s="166" t="s">
        <v>28</v>
      </c>
      <c r="D331" s="302">
        <v>4</v>
      </c>
      <c r="E331" s="173">
        <f>4.5+17.2*0.9</f>
        <v>19.98</v>
      </c>
      <c r="F331" s="669">
        <f t="shared" si="10"/>
        <v>724.59</v>
      </c>
      <c r="G331" s="168" t="s">
        <v>4552</v>
      </c>
      <c r="H331" s="669">
        <v>344.85</v>
      </c>
      <c r="I331" s="168" t="s">
        <v>4553</v>
      </c>
      <c r="J331" s="669">
        <v>1960</v>
      </c>
      <c r="K331" s="168" t="s">
        <v>5017</v>
      </c>
      <c r="L331" s="669">
        <v>724.59</v>
      </c>
      <c r="M331" s="167"/>
      <c r="N331" s="669"/>
      <c r="O331" s="167"/>
      <c r="P331" s="669"/>
      <c r="Q331" s="167"/>
      <c r="R331" s="669"/>
      <c r="S331" s="167"/>
      <c r="T331" s="669"/>
      <c r="U331" s="670">
        <f t="shared" si="11"/>
        <v>3</v>
      </c>
    </row>
    <row r="332" spans="1:21" hidden="1" x14ac:dyDescent="0.25">
      <c r="A332" s="668" t="s">
        <v>4404</v>
      </c>
      <c r="B332" s="169" t="s">
        <v>4168</v>
      </c>
      <c r="C332" s="166" t="s">
        <v>28</v>
      </c>
      <c r="D332" s="302">
        <v>4</v>
      </c>
      <c r="E332" s="173">
        <f>4.5+17.2*1</f>
        <v>21.7</v>
      </c>
      <c r="F332" s="669">
        <f t="shared" si="10"/>
        <v>532</v>
      </c>
      <c r="G332" s="168" t="s">
        <v>4552</v>
      </c>
      <c r="H332" s="669">
        <v>344.85</v>
      </c>
      <c r="I332" s="168" t="s">
        <v>4553</v>
      </c>
      <c r="J332" s="669">
        <v>532</v>
      </c>
      <c r="K332" s="168" t="s">
        <v>5017</v>
      </c>
      <c r="L332" s="669">
        <v>724.59</v>
      </c>
      <c r="M332" s="167"/>
      <c r="N332" s="669"/>
      <c r="O332" s="167"/>
      <c r="P332" s="669"/>
      <c r="Q332" s="167"/>
      <c r="R332" s="669"/>
      <c r="S332" s="167"/>
      <c r="T332" s="669"/>
      <c r="U332" s="670">
        <f t="shared" si="11"/>
        <v>3</v>
      </c>
    </row>
    <row r="333" spans="1:21" hidden="1" x14ac:dyDescent="0.25">
      <c r="A333" s="668" t="s">
        <v>4405</v>
      </c>
      <c r="B333" s="169" t="s">
        <v>4226</v>
      </c>
      <c r="C333" s="166" t="s">
        <v>28</v>
      </c>
      <c r="D333" s="302">
        <v>9</v>
      </c>
      <c r="E333" s="173">
        <f>4.5+17.2*1.15</f>
        <v>24.279999999999998</v>
      </c>
      <c r="F333" s="669">
        <f t="shared" si="10"/>
        <v>590</v>
      </c>
      <c r="G333" s="168" t="s">
        <v>4552</v>
      </c>
      <c r="H333" s="669">
        <v>472.73</v>
      </c>
      <c r="I333" s="168" t="s">
        <v>4553</v>
      </c>
      <c r="J333" s="669">
        <v>590</v>
      </c>
      <c r="K333" s="168" t="s">
        <v>5017</v>
      </c>
      <c r="L333" s="669">
        <v>880.94</v>
      </c>
      <c r="M333" s="168"/>
      <c r="N333" s="669"/>
      <c r="O333" s="168"/>
      <c r="P333" s="669"/>
      <c r="Q333" s="168"/>
      <c r="R333" s="669"/>
      <c r="S333" s="167"/>
      <c r="T333" s="669"/>
      <c r="U333" s="670">
        <f t="shared" si="11"/>
        <v>3</v>
      </c>
    </row>
    <row r="334" spans="1:21" hidden="1" x14ac:dyDescent="0.25">
      <c r="A334" s="668" t="s">
        <v>4406</v>
      </c>
      <c r="B334" s="169" t="s">
        <v>4170</v>
      </c>
      <c r="C334" s="166" t="s">
        <v>28</v>
      </c>
      <c r="D334" s="302">
        <v>2</v>
      </c>
      <c r="E334" s="173">
        <f>4.5+17.2*1.3</f>
        <v>26.86</v>
      </c>
      <c r="F334" s="669">
        <f t="shared" si="10"/>
        <v>740</v>
      </c>
      <c r="G334" s="168" t="s">
        <v>4552</v>
      </c>
      <c r="H334" s="669">
        <v>472.73</v>
      </c>
      <c r="I334" s="168" t="s">
        <v>4553</v>
      </c>
      <c r="J334" s="669">
        <v>740</v>
      </c>
      <c r="K334" s="168" t="s">
        <v>5017</v>
      </c>
      <c r="L334" s="669">
        <v>880.94</v>
      </c>
      <c r="M334" s="168"/>
      <c r="N334" s="669"/>
      <c r="O334" s="168"/>
      <c r="P334" s="669"/>
      <c r="Q334" s="168"/>
      <c r="R334" s="669"/>
      <c r="S334" s="167"/>
      <c r="T334" s="669"/>
      <c r="U334" s="670">
        <f t="shared" si="11"/>
        <v>3</v>
      </c>
    </row>
    <row r="335" spans="1:21" hidden="1" x14ac:dyDescent="0.25">
      <c r="A335" s="668" t="s">
        <v>4407</v>
      </c>
      <c r="B335" s="169" t="s">
        <v>4736</v>
      </c>
      <c r="C335" s="166" t="s">
        <v>28</v>
      </c>
      <c r="D335" s="302">
        <v>5</v>
      </c>
      <c r="E335" s="173">
        <f>4.5+17.2*6</f>
        <v>107.69999999999999</v>
      </c>
      <c r="F335" s="669">
        <f t="shared" si="10"/>
        <v>2153.7399999999998</v>
      </c>
      <c r="G335" s="168" t="s">
        <v>4552</v>
      </c>
      <c r="H335" s="669">
        <v>1623.6</v>
      </c>
      <c r="I335" s="168" t="s">
        <v>4553</v>
      </c>
      <c r="J335" s="669">
        <v>2496</v>
      </c>
      <c r="K335" s="168" t="s">
        <v>5017</v>
      </c>
      <c r="L335" s="669">
        <v>2153.7399999999998</v>
      </c>
      <c r="M335" s="168"/>
      <c r="N335" s="669"/>
      <c r="O335" s="168"/>
      <c r="P335" s="669"/>
      <c r="Q335" s="168"/>
      <c r="R335" s="669"/>
      <c r="S335" s="167"/>
      <c r="T335" s="669"/>
      <c r="U335" s="670">
        <f t="shared" si="11"/>
        <v>3</v>
      </c>
    </row>
    <row r="336" spans="1:21" hidden="1" x14ac:dyDescent="0.25">
      <c r="A336" s="668" t="s">
        <v>4408</v>
      </c>
      <c r="B336" s="169" t="s">
        <v>4177</v>
      </c>
      <c r="C336" s="166" t="s">
        <v>28</v>
      </c>
      <c r="D336" s="303">
        <v>5</v>
      </c>
      <c r="E336" s="173">
        <f>8+26*1</f>
        <v>34</v>
      </c>
      <c r="F336" s="669">
        <f t="shared" si="10"/>
        <v>769</v>
      </c>
      <c r="G336" s="168" t="s">
        <v>4552</v>
      </c>
      <c r="H336" s="669">
        <v>438.9</v>
      </c>
      <c r="I336" s="168" t="s">
        <v>4553</v>
      </c>
      <c r="J336" s="669">
        <v>769</v>
      </c>
      <c r="K336" s="168" t="s">
        <v>5017</v>
      </c>
      <c r="L336" s="669">
        <v>898.55</v>
      </c>
      <c r="M336" s="168"/>
      <c r="N336" s="669"/>
      <c r="O336" s="168"/>
      <c r="P336" s="669"/>
      <c r="Q336" s="168"/>
      <c r="R336" s="669"/>
      <c r="S336" s="167"/>
      <c r="T336" s="669"/>
      <c r="U336" s="670">
        <f t="shared" si="11"/>
        <v>3</v>
      </c>
    </row>
    <row r="337" spans="1:21" hidden="1" x14ac:dyDescent="0.25">
      <c r="A337" s="668" t="s">
        <v>4538</v>
      </c>
      <c r="B337" s="169" t="s">
        <v>4545</v>
      </c>
      <c r="C337" s="166" t="s">
        <v>28</v>
      </c>
      <c r="D337" s="302">
        <v>2</v>
      </c>
      <c r="E337" s="173">
        <f>8+26*1.1</f>
        <v>36.6</v>
      </c>
      <c r="F337" s="669">
        <f t="shared" si="10"/>
        <v>820</v>
      </c>
      <c r="G337" s="168" t="s">
        <v>4552</v>
      </c>
      <c r="H337" s="669">
        <v>591.53</v>
      </c>
      <c r="I337" s="168" t="s">
        <v>4553</v>
      </c>
      <c r="J337" s="669">
        <v>820</v>
      </c>
      <c r="K337" s="168" t="s">
        <v>5017</v>
      </c>
      <c r="L337" s="669">
        <v>1097.76</v>
      </c>
      <c r="M337" s="168"/>
      <c r="N337" s="669"/>
      <c r="O337" s="168"/>
      <c r="P337" s="669"/>
      <c r="Q337" s="168"/>
      <c r="R337" s="669"/>
      <c r="S337" s="167"/>
      <c r="T337" s="669"/>
      <c r="U337" s="670">
        <f t="shared" si="11"/>
        <v>3</v>
      </c>
    </row>
    <row r="338" spans="1:21" hidden="1" x14ac:dyDescent="0.25">
      <c r="A338" s="668" t="s">
        <v>4409</v>
      </c>
      <c r="B338" s="169" t="s">
        <v>4202</v>
      </c>
      <c r="C338" s="166" t="s">
        <v>28</v>
      </c>
      <c r="D338" s="302">
        <v>14</v>
      </c>
      <c r="E338" s="173">
        <f>8+26*1.15</f>
        <v>37.9</v>
      </c>
      <c r="F338" s="669">
        <f t="shared" si="10"/>
        <v>864</v>
      </c>
      <c r="G338" s="168" t="s">
        <v>4552</v>
      </c>
      <c r="H338" s="669">
        <v>591.53</v>
      </c>
      <c r="I338" s="168" t="s">
        <v>4553</v>
      </c>
      <c r="J338" s="669">
        <v>864</v>
      </c>
      <c r="K338" s="168" t="s">
        <v>5017</v>
      </c>
      <c r="L338" s="669">
        <v>1097.76</v>
      </c>
      <c r="M338" s="168"/>
      <c r="N338" s="669"/>
      <c r="O338" s="168"/>
      <c r="P338" s="669"/>
      <c r="Q338" s="168"/>
      <c r="R338" s="669"/>
      <c r="S338" s="167"/>
      <c r="T338" s="669"/>
      <c r="U338" s="670">
        <f t="shared" si="11"/>
        <v>3</v>
      </c>
    </row>
    <row r="339" spans="1:21" hidden="1" x14ac:dyDescent="0.25">
      <c r="A339" s="668" t="s">
        <v>4410</v>
      </c>
      <c r="B339" s="169" t="s">
        <v>4179</v>
      </c>
      <c r="C339" s="166" t="s">
        <v>28</v>
      </c>
      <c r="D339" s="303">
        <v>1</v>
      </c>
      <c r="E339" s="173">
        <f>8+26*1.5</f>
        <v>47</v>
      </c>
      <c r="F339" s="669">
        <f t="shared" si="10"/>
        <v>1050</v>
      </c>
      <c r="G339" s="168" t="s">
        <v>4552</v>
      </c>
      <c r="H339" s="669">
        <v>591.53</v>
      </c>
      <c r="I339" s="168" t="s">
        <v>4553</v>
      </c>
      <c r="J339" s="669">
        <v>1050</v>
      </c>
      <c r="K339" s="168" t="s">
        <v>5017</v>
      </c>
      <c r="L339" s="669">
        <v>1097.76</v>
      </c>
      <c r="M339" s="167"/>
      <c r="N339" s="669"/>
      <c r="O339" s="167"/>
      <c r="P339" s="669"/>
      <c r="Q339" s="167"/>
      <c r="R339" s="669"/>
      <c r="S339" s="167"/>
      <c r="T339" s="669"/>
      <c r="U339" s="670">
        <f t="shared" si="11"/>
        <v>3</v>
      </c>
    </row>
    <row r="340" spans="1:21" hidden="1" x14ac:dyDescent="0.25">
      <c r="A340" s="668" t="s">
        <v>5714</v>
      </c>
      <c r="B340" s="169" t="s">
        <v>5715</v>
      </c>
      <c r="C340" s="166" t="s">
        <v>28</v>
      </c>
      <c r="D340" s="303">
        <v>1</v>
      </c>
      <c r="E340" s="173">
        <f>8+26*3</f>
        <v>86</v>
      </c>
      <c r="F340" s="669">
        <f t="shared" si="10"/>
        <v>2100</v>
      </c>
      <c r="G340" s="168" t="s">
        <v>5764</v>
      </c>
      <c r="H340" s="669">
        <f>1050*2</f>
        <v>2100</v>
      </c>
      <c r="I340" s="168"/>
      <c r="J340" s="669"/>
      <c r="K340" s="168"/>
      <c r="L340" s="669"/>
      <c r="M340" s="168"/>
      <c r="N340" s="669"/>
      <c r="O340" s="168"/>
      <c r="P340" s="669"/>
      <c r="Q340" s="168"/>
      <c r="R340" s="669"/>
      <c r="S340" s="167"/>
      <c r="T340" s="669"/>
    </row>
    <row r="341" spans="1:21" hidden="1" x14ac:dyDescent="0.25">
      <c r="A341" s="668" t="s">
        <v>4737</v>
      </c>
      <c r="B341" s="169" t="s">
        <v>4738</v>
      </c>
      <c r="C341" s="166" t="s">
        <v>28</v>
      </c>
      <c r="D341" s="303">
        <v>1</v>
      </c>
      <c r="E341" s="173">
        <f>10+34.8*0.75</f>
        <v>36.099999999999994</v>
      </c>
      <c r="F341" s="669">
        <f t="shared" si="10"/>
        <v>860</v>
      </c>
      <c r="G341" s="168" t="s">
        <v>4552</v>
      </c>
      <c r="H341" s="669">
        <v>561</v>
      </c>
      <c r="I341" s="168" t="s">
        <v>4553</v>
      </c>
      <c r="J341" s="669">
        <v>860</v>
      </c>
      <c r="K341" s="168" t="s">
        <v>5017</v>
      </c>
      <c r="L341" s="669">
        <v>1110.43</v>
      </c>
      <c r="M341" s="168"/>
      <c r="N341" s="669"/>
      <c r="O341" s="168"/>
      <c r="P341" s="669"/>
      <c r="Q341" s="168"/>
      <c r="R341" s="669"/>
      <c r="S341" s="167"/>
      <c r="T341" s="669"/>
      <c r="U341" s="670">
        <f t="shared" si="11"/>
        <v>3</v>
      </c>
    </row>
    <row r="342" spans="1:21" hidden="1" x14ac:dyDescent="0.25">
      <c r="A342" s="668" t="s">
        <v>4739</v>
      </c>
      <c r="B342" s="169" t="s">
        <v>4740</v>
      </c>
      <c r="C342" s="166" t="s">
        <v>28</v>
      </c>
      <c r="D342" s="303">
        <v>1</v>
      </c>
      <c r="E342" s="173">
        <f>10+34.8*1</f>
        <v>44.8</v>
      </c>
      <c r="F342" s="669">
        <f t="shared" si="10"/>
        <v>1054</v>
      </c>
      <c r="G342" s="168" t="s">
        <v>4552</v>
      </c>
      <c r="H342" s="669">
        <v>561</v>
      </c>
      <c r="I342" s="168" t="s">
        <v>4553</v>
      </c>
      <c r="J342" s="669">
        <v>1054</v>
      </c>
      <c r="K342" s="168" t="s">
        <v>5017</v>
      </c>
      <c r="L342" s="669">
        <v>1110.43</v>
      </c>
      <c r="M342" s="168"/>
      <c r="N342" s="669"/>
      <c r="O342" s="168"/>
      <c r="P342" s="669"/>
      <c r="Q342" s="168"/>
      <c r="R342" s="669"/>
      <c r="S342" s="168"/>
      <c r="T342" s="669"/>
      <c r="U342" s="670">
        <f t="shared" si="11"/>
        <v>3</v>
      </c>
    </row>
    <row r="343" spans="1:21" hidden="1" x14ac:dyDescent="0.25">
      <c r="A343" s="668" t="s">
        <v>4411</v>
      </c>
      <c r="B343" s="169" t="s">
        <v>4263</v>
      </c>
      <c r="C343" s="166" t="s">
        <v>28</v>
      </c>
      <c r="D343" s="303">
        <v>4</v>
      </c>
      <c r="E343" s="173">
        <f>10+34.8*1.1</f>
        <v>48.28</v>
      </c>
      <c r="F343" s="669">
        <f t="shared" si="10"/>
        <v>1251.9949999999999</v>
      </c>
      <c r="G343" s="168" t="s">
        <v>4552</v>
      </c>
      <c r="H343" s="669">
        <v>752.4</v>
      </c>
      <c r="I343" s="168" t="s">
        <v>4553</v>
      </c>
      <c r="J343" s="669">
        <v>1130</v>
      </c>
      <c r="K343" s="168" t="s">
        <v>5017</v>
      </c>
      <c r="L343" s="669">
        <v>1373.99</v>
      </c>
      <c r="M343" s="676" t="s">
        <v>5709</v>
      </c>
      <c r="N343" s="669">
        <v>17855</v>
      </c>
      <c r="O343" s="676"/>
      <c r="P343" s="669"/>
      <c r="Q343" s="676"/>
      <c r="R343" s="669"/>
      <c r="S343" s="168"/>
      <c r="T343" s="669"/>
      <c r="U343" s="670">
        <f t="shared" si="11"/>
        <v>4</v>
      </c>
    </row>
    <row r="344" spans="1:21" hidden="1" x14ac:dyDescent="0.25">
      <c r="A344" s="668" t="s">
        <v>4412</v>
      </c>
      <c r="B344" s="169" t="s">
        <v>4250</v>
      </c>
      <c r="C344" s="166" t="s">
        <v>28</v>
      </c>
      <c r="D344" s="303">
        <v>5</v>
      </c>
      <c r="E344" s="173">
        <f>10+34.8*1.15</f>
        <v>50.019999999999996</v>
      </c>
      <c r="F344" s="669">
        <f t="shared" si="10"/>
        <v>1169</v>
      </c>
      <c r="G344" s="168" t="s">
        <v>4552</v>
      </c>
      <c r="H344" s="669">
        <v>752.4</v>
      </c>
      <c r="I344" s="168" t="s">
        <v>4553</v>
      </c>
      <c r="J344" s="669">
        <v>1169</v>
      </c>
      <c r="K344" s="168" t="s">
        <v>5017</v>
      </c>
      <c r="L344" s="669">
        <v>1373.99</v>
      </c>
      <c r="M344" s="168"/>
      <c r="N344" s="669"/>
      <c r="O344" s="168"/>
      <c r="P344" s="669"/>
      <c r="Q344" s="168"/>
      <c r="R344" s="669"/>
      <c r="S344" s="168"/>
      <c r="T344" s="669"/>
      <c r="U344" s="670">
        <f t="shared" si="11"/>
        <v>3</v>
      </c>
    </row>
    <row r="345" spans="1:21" hidden="1" x14ac:dyDescent="0.25">
      <c r="A345" s="668" t="s">
        <v>4741</v>
      </c>
      <c r="B345" s="169" t="s">
        <v>4742</v>
      </c>
      <c r="C345" s="166" t="s">
        <v>28</v>
      </c>
      <c r="D345" s="303">
        <v>2</v>
      </c>
      <c r="E345" s="173">
        <f>10+34.8*1.2</f>
        <v>51.76</v>
      </c>
      <c r="F345" s="669">
        <f t="shared" si="10"/>
        <v>1291.9949999999999</v>
      </c>
      <c r="G345" s="168" t="s">
        <v>4552</v>
      </c>
      <c r="H345" s="669">
        <v>752.4</v>
      </c>
      <c r="I345" s="168" t="s">
        <v>4553</v>
      </c>
      <c r="J345" s="669">
        <v>1210</v>
      </c>
      <c r="K345" s="168" t="s">
        <v>5017</v>
      </c>
      <c r="L345" s="669">
        <v>1373.99</v>
      </c>
      <c r="M345" s="676" t="s">
        <v>5709</v>
      </c>
      <c r="N345" s="669">
        <v>17420</v>
      </c>
      <c r="O345" s="676"/>
      <c r="P345" s="669"/>
      <c r="Q345" s="676"/>
      <c r="R345" s="669"/>
      <c r="S345" s="167"/>
      <c r="T345" s="669"/>
      <c r="U345" s="670">
        <f t="shared" si="11"/>
        <v>4</v>
      </c>
    </row>
    <row r="346" spans="1:21" hidden="1" x14ac:dyDescent="0.25">
      <c r="A346" s="668" t="s">
        <v>1070</v>
      </c>
      <c r="B346" s="169" t="s">
        <v>4281</v>
      </c>
      <c r="C346" s="166" t="s">
        <v>28</v>
      </c>
      <c r="D346" s="303">
        <v>2</v>
      </c>
      <c r="E346" s="173">
        <f>10+34.8*1.35</f>
        <v>56.98</v>
      </c>
      <c r="F346" s="669">
        <f t="shared" si="10"/>
        <v>1330</v>
      </c>
      <c r="G346" s="168" t="s">
        <v>4552</v>
      </c>
      <c r="H346" s="669">
        <v>752.4</v>
      </c>
      <c r="I346" s="168" t="s">
        <v>4553</v>
      </c>
      <c r="J346" s="669">
        <v>1330</v>
      </c>
      <c r="K346" s="168" t="s">
        <v>5017</v>
      </c>
      <c r="L346" s="669">
        <v>1373.99</v>
      </c>
      <c r="M346" s="168"/>
      <c r="N346" s="669"/>
      <c r="O346" s="168"/>
      <c r="P346" s="669"/>
      <c r="Q346" s="168"/>
      <c r="R346" s="669"/>
      <c r="S346" s="167"/>
      <c r="T346" s="669"/>
      <c r="U346" s="670">
        <f t="shared" si="11"/>
        <v>3</v>
      </c>
    </row>
    <row r="347" spans="1:21" hidden="1" x14ac:dyDescent="0.25">
      <c r="A347" s="668" t="s">
        <v>4826</v>
      </c>
      <c r="B347" s="169" t="s">
        <v>4827</v>
      </c>
      <c r="C347" s="166" t="s">
        <v>28</v>
      </c>
      <c r="D347" s="303">
        <v>2</v>
      </c>
      <c r="E347" s="173">
        <f>10+34.8*1.5</f>
        <v>62.199999999999996</v>
      </c>
      <c r="F347" s="669">
        <f t="shared" si="10"/>
        <v>1373.99</v>
      </c>
      <c r="G347" s="168" t="s">
        <v>4552</v>
      </c>
      <c r="H347" s="669">
        <v>752.4</v>
      </c>
      <c r="I347" s="168" t="s">
        <v>4553</v>
      </c>
      <c r="J347" s="669">
        <v>1440</v>
      </c>
      <c r="K347" s="168" t="s">
        <v>5017</v>
      </c>
      <c r="L347" s="669">
        <v>1373.99</v>
      </c>
      <c r="M347" s="168"/>
      <c r="N347" s="669"/>
      <c r="O347" s="168"/>
      <c r="P347" s="669"/>
      <c r="Q347" s="168"/>
      <c r="R347" s="669"/>
      <c r="S347" s="167"/>
      <c r="T347" s="669"/>
      <c r="U347" s="670">
        <f t="shared" si="11"/>
        <v>3</v>
      </c>
    </row>
    <row r="348" spans="1:21" hidden="1" x14ac:dyDescent="0.25">
      <c r="A348" s="668" t="s">
        <v>5392</v>
      </c>
      <c r="B348" s="169" t="s">
        <v>5393</v>
      </c>
      <c r="C348" s="166" t="s">
        <v>28</v>
      </c>
      <c r="D348" s="303">
        <v>1</v>
      </c>
      <c r="E348" s="173">
        <f>10+34.8*2</f>
        <v>79.599999999999994</v>
      </c>
      <c r="F348" s="669">
        <f t="shared" si="10"/>
        <v>1304.8249999999998</v>
      </c>
      <c r="G348" s="168" t="s">
        <v>4552</v>
      </c>
      <c r="H348" s="669">
        <v>943.8</v>
      </c>
      <c r="I348" s="168" t="s">
        <v>5017</v>
      </c>
      <c r="J348" s="669">
        <v>1665.85</v>
      </c>
      <c r="K348" s="168"/>
      <c r="L348" s="669"/>
      <c r="M348" s="168"/>
      <c r="N348" s="669"/>
      <c r="O348" s="168"/>
      <c r="P348" s="669"/>
      <c r="Q348" s="168"/>
      <c r="R348" s="669"/>
      <c r="S348" s="167"/>
      <c r="T348" s="669"/>
      <c r="U348" s="670">
        <f t="shared" si="11"/>
        <v>2</v>
      </c>
    </row>
    <row r="349" spans="1:21" hidden="1" x14ac:dyDescent="0.25">
      <c r="A349" s="668" t="s">
        <v>5716</v>
      </c>
      <c r="B349" s="169" t="s">
        <v>5717</v>
      </c>
      <c r="C349" s="166" t="s">
        <v>28</v>
      </c>
      <c r="D349" s="303">
        <v>1</v>
      </c>
      <c r="E349" s="173">
        <f>10+34.8*3.2</f>
        <v>121.36</v>
      </c>
      <c r="F349" s="669">
        <f t="shared" si="10"/>
        <v>2417.79</v>
      </c>
      <c r="G349" s="168" t="s">
        <v>5764</v>
      </c>
      <c r="H349" s="669">
        <v>2417.79</v>
      </c>
      <c r="I349" s="168"/>
      <c r="J349" s="669"/>
      <c r="K349" s="168"/>
      <c r="L349" s="669"/>
      <c r="M349" s="168"/>
      <c r="N349" s="669"/>
      <c r="O349" s="168"/>
      <c r="P349" s="669"/>
      <c r="Q349" s="168"/>
      <c r="R349" s="669"/>
      <c r="S349" s="167"/>
      <c r="T349" s="669"/>
    </row>
    <row r="350" spans="1:21" hidden="1" x14ac:dyDescent="0.25">
      <c r="A350" s="668" t="s">
        <v>4775</v>
      </c>
      <c r="B350" s="169" t="s">
        <v>4776</v>
      </c>
      <c r="C350" s="166" t="s">
        <v>28</v>
      </c>
      <c r="D350" s="303">
        <v>1</v>
      </c>
      <c r="E350" s="173">
        <f>10+34.8*3.4</f>
        <v>128.32</v>
      </c>
      <c r="F350" s="669">
        <f t="shared" si="10"/>
        <v>2417.79</v>
      </c>
      <c r="G350" s="168" t="s">
        <v>4552</v>
      </c>
      <c r="H350" s="669">
        <v>1518</v>
      </c>
      <c r="I350" s="168" t="s">
        <v>4553</v>
      </c>
      <c r="J350" s="669">
        <v>2920</v>
      </c>
      <c r="K350" s="168" t="s">
        <v>5017</v>
      </c>
      <c r="L350" s="669">
        <v>2417.79</v>
      </c>
      <c r="M350" s="168"/>
      <c r="N350" s="669"/>
      <c r="O350" s="168"/>
      <c r="P350" s="669"/>
      <c r="Q350" s="168"/>
      <c r="R350" s="669"/>
      <c r="S350" s="167"/>
      <c r="T350" s="669"/>
      <c r="U350" s="670">
        <f t="shared" si="11"/>
        <v>3</v>
      </c>
    </row>
    <row r="351" spans="1:21" hidden="1" x14ac:dyDescent="0.25">
      <c r="A351" s="668" t="s">
        <v>5718</v>
      </c>
      <c r="B351" s="169" t="s">
        <v>5719</v>
      </c>
      <c r="C351" s="166" t="s">
        <v>28</v>
      </c>
      <c r="D351" s="303">
        <v>1</v>
      </c>
      <c r="E351" s="173">
        <f>10+34.8*3.75</f>
        <v>140.5</v>
      </c>
      <c r="F351" s="669">
        <f t="shared" si="10"/>
        <v>0</v>
      </c>
      <c r="G351" s="168"/>
      <c r="H351" s="669"/>
      <c r="I351" s="168"/>
      <c r="J351" s="669"/>
      <c r="K351" s="168"/>
      <c r="L351" s="669"/>
      <c r="M351" s="167"/>
      <c r="N351" s="669"/>
      <c r="O351" s="167"/>
      <c r="P351" s="669"/>
      <c r="Q351" s="167"/>
      <c r="R351" s="669"/>
      <c r="S351" s="167"/>
      <c r="T351" s="669"/>
    </row>
    <row r="352" spans="1:21" hidden="1" x14ac:dyDescent="0.25">
      <c r="A352" s="668" t="s">
        <v>5720</v>
      </c>
      <c r="B352" s="169" t="s">
        <v>5721</v>
      </c>
      <c r="C352" s="166" t="s">
        <v>28</v>
      </c>
      <c r="D352" s="303">
        <v>1</v>
      </c>
      <c r="E352" s="173">
        <f>10+34.8*5.3</f>
        <v>194.43999999999997</v>
      </c>
      <c r="F352" s="669">
        <f t="shared" si="10"/>
        <v>3527.07</v>
      </c>
      <c r="G352" s="168" t="s">
        <v>5764</v>
      </c>
      <c r="H352" s="669">
        <v>3527.07</v>
      </c>
      <c r="I352" s="168"/>
      <c r="J352" s="669"/>
      <c r="K352" s="168"/>
      <c r="L352" s="669"/>
      <c r="M352" s="168"/>
      <c r="N352" s="669"/>
      <c r="O352" s="168"/>
      <c r="P352" s="669"/>
      <c r="Q352" s="168"/>
      <c r="R352" s="669"/>
      <c r="S352" s="167"/>
      <c r="T352" s="669"/>
    </row>
    <row r="353" spans="1:21" hidden="1" x14ac:dyDescent="0.25">
      <c r="A353" s="668" t="s">
        <v>5394</v>
      </c>
      <c r="B353" s="169" t="s">
        <v>5395</v>
      </c>
      <c r="C353" s="166" t="s">
        <v>28</v>
      </c>
      <c r="D353" s="303">
        <v>1</v>
      </c>
      <c r="E353" s="173">
        <f>10+34.8*5.8</f>
        <v>211.83999999999997</v>
      </c>
      <c r="F353" s="669">
        <f t="shared" si="10"/>
        <v>3527.07</v>
      </c>
      <c r="G353" s="168" t="s">
        <v>4552</v>
      </c>
      <c r="H353" s="669">
        <v>2398.44</v>
      </c>
      <c r="I353" s="168" t="s">
        <v>4553</v>
      </c>
      <c r="J353" s="669">
        <v>4780</v>
      </c>
      <c r="K353" s="168" t="s">
        <v>5017</v>
      </c>
      <c r="L353" s="669">
        <v>3527.07</v>
      </c>
      <c r="M353" s="168"/>
      <c r="N353" s="669"/>
      <c r="O353" s="168"/>
      <c r="P353" s="669"/>
      <c r="Q353" s="168"/>
      <c r="R353" s="669"/>
      <c r="S353" s="167"/>
      <c r="T353" s="669"/>
      <c r="U353" s="670">
        <f t="shared" si="11"/>
        <v>3</v>
      </c>
    </row>
    <row r="354" spans="1:21" hidden="1" x14ac:dyDescent="0.25">
      <c r="A354" s="668" t="s">
        <v>5396</v>
      </c>
      <c r="B354" s="169" t="s">
        <v>5397</v>
      </c>
      <c r="C354" s="166" t="s">
        <v>28</v>
      </c>
      <c r="D354" s="303">
        <v>1</v>
      </c>
      <c r="E354" s="173">
        <f>14.5+14.5*0.25</f>
        <v>18.125</v>
      </c>
      <c r="F354" s="669">
        <f t="shared" si="10"/>
        <v>1036.0150000000001</v>
      </c>
      <c r="G354" s="168" t="s">
        <v>4552</v>
      </c>
      <c r="H354" s="669">
        <v>719.4</v>
      </c>
      <c r="I354" s="168" t="s">
        <v>5017</v>
      </c>
      <c r="J354" s="669">
        <v>1352.63</v>
      </c>
      <c r="K354" s="168"/>
      <c r="L354" s="669"/>
      <c r="M354" s="168"/>
      <c r="N354" s="669"/>
      <c r="O354" s="168"/>
      <c r="P354" s="669"/>
      <c r="Q354" s="168"/>
      <c r="R354" s="669"/>
      <c r="S354" s="167"/>
      <c r="T354" s="669"/>
      <c r="U354" s="670">
        <f t="shared" si="11"/>
        <v>2</v>
      </c>
    </row>
    <row r="355" spans="1:21" hidden="1" x14ac:dyDescent="0.25">
      <c r="A355" s="668" t="s">
        <v>1071</v>
      </c>
      <c r="B355" s="169" t="s">
        <v>4294</v>
      </c>
      <c r="C355" s="166" t="s">
        <v>28</v>
      </c>
      <c r="D355" s="303">
        <v>2</v>
      </c>
      <c r="E355" s="173">
        <f>14.5+14.5*1</f>
        <v>29</v>
      </c>
      <c r="F355" s="669">
        <f t="shared" si="10"/>
        <v>1373.99</v>
      </c>
      <c r="G355" s="168" t="s">
        <v>4552</v>
      </c>
      <c r="H355" s="669">
        <v>719.4</v>
      </c>
      <c r="I355" s="168" t="s">
        <v>4553</v>
      </c>
      <c r="J355" s="669">
        <v>1390</v>
      </c>
      <c r="K355" s="168" t="s">
        <v>5017</v>
      </c>
      <c r="L355" s="669">
        <v>1373.99</v>
      </c>
      <c r="M355" s="168"/>
      <c r="N355" s="669"/>
      <c r="O355" s="168"/>
      <c r="P355" s="669"/>
      <c r="Q355" s="168"/>
      <c r="R355" s="669"/>
      <c r="S355" s="167"/>
      <c r="T355" s="669"/>
      <c r="U355" s="670">
        <f t="shared" si="11"/>
        <v>3</v>
      </c>
    </row>
    <row r="356" spans="1:21" hidden="1" x14ac:dyDescent="0.25">
      <c r="A356" s="668" t="s">
        <v>4413</v>
      </c>
      <c r="B356" s="169" t="s">
        <v>4265</v>
      </c>
      <c r="C356" s="166" t="s">
        <v>28</v>
      </c>
      <c r="D356" s="303">
        <v>2</v>
      </c>
      <c r="E356" s="173">
        <f>14.5+14.5*1.1</f>
        <v>30.450000000000003</v>
      </c>
      <c r="F356" s="669">
        <f t="shared" si="10"/>
        <v>1488</v>
      </c>
      <c r="G356" s="168" t="s">
        <v>4552</v>
      </c>
      <c r="H356" s="669">
        <v>952.88</v>
      </c>
      <c r="I356" s="168" t="s">
        <v>4553</v>
      </c>
      <c r="J356" s="669">
        <v>1488</v>
      </c>
      <c r="K356" s="168" t="s">
        <v>5017</v>
      </c>
      <c r="L356" s="669">
        <v>1656.24</v>
      </c>
      <c r="M356" s="168"/>
      <c r="N356" s="669"/>
      <c r="O356" s="168"/>
      <c r="P356" s="669"/>
      <c r="Q356" s="168"/>
      <c r="R356" s="669"/>
      <c r="S356" s="167"/>
      <c r="T356" s="669"/>
      <c r="U356" s="670">
        <f t="shared" si="11"/>
        <v>3</v>
      </c>
    </row>
    <row r="357" spans="1:21" hidden="1" x14ac:dyDescent="0.25">
      <c r="A357" s="668" t="s">
        <v>4414</v>
      </c>
      <c r="B357" s="169" t="s">
        <v>4283</v>
      </c>
      <c r="C357" s="166" t="s">
        <v>28</v>
      </c>
      <c r="D357" s="303">
        <v>2</v>
      </c>
      <c r="E357" s="173">
        <f>14.5+14.5*1.25</f>
        <v>32.625</v>
      </c>
      <c r="F357" s="669">
        <f t="shared" si="10"/>
        <v>1644</v>
      </c>
      <c r="G357" s="168" t="s">
        <v>4552</v>
      </c>
      <c r="H357" s="669">
        <v>952.88</v>
      </c>
      <c r="I357" s="168" t="s">
        <v>4553</v>
      </c>
      <c r="J357" s="669">
        <v>1644</v>
      </c>
      <c r="K357" s="168" t="s">
        <v>5017</v>
      </c>
      <c r="L357" s="669">
        <v>1656.24</v>
      </c>
      <c r="M357" s="168"/>
      <c r="N357" s="669"/>
      <c r="O357" s="168"/>
      <c r="P357" s="669"/>
      <c r="Q357" s="168"/>
      <c r="R357" s="669"/>
      <c r="S357" s="167"/>
      <c r="T357" s="669"/>
      <c r="U357" s="670">
        <f t="shared" si="11"/>
        <v>3</v>
      </c>
    </row>
    <row r="358" spans="1:21" hidden="1" x14ac:dyDescent="0.25">
      <c r="A358" s="668" t="s">
        <v>5398</v>
      </c>
      <c r="B358" s="169" t="s">
        <v>5399</v>
      </c>
      <c r="C358" s="166" t="s">
        <v>28</v>
      </c>
      <c r="D358" s="303">
        <v>1</v>
      </c>
      <c r="E358" s="173">
        <f>14.5+14.5*2.4</f>
        <v>49.3</v>
      </c>
      <c r="F358" s="669">
        <f t="shared" si="10"/>
        <v>1898.115</v>
      </c>
      <c r="G358" s="168" t="s">
        <v>4552</v>
      </c>
      <c r="H358" s="669">
        <v>1419.83</v>
      </c>
      <c r="I358" s="168" t="s">
        <v>5017</v>
      </c>
      <c r="J358" s="669">
        <v>2376.4</v>
      </c>
      <c r="K358" s="168"/>
      <c r="L358" s="669"/>
      <c r="M358" s="676"/>
      <c r="N358" s="669"/>
      <c r="O358" s="676"/>
      <c r="P358" s="669"/>
      <c r="Q358" s="676"/>
      <c r="R358" s="669"/>
      <c r="S358" s="167"/>
      <c r="T358" s="669"/>
      <c r="U358" s="670">
        <f t="shared" si="11"/>
        <v>2</v>
      </c>
    </row>
    <row r="359" spans="1:21" hidden="1" x14ac:dyDescent="0.25">
      <c r="A359" s="668" t="s">
        <v>5400</v>
      </c>
      <c r="B359" s="169" t="s">
        <v>5401</v>
      </c>
      <c r="C359" s="166" t="s">
        <v>28</v>
      </c>
      <c r="D359" s="303">
        <v>1</v>
      </c>
      <c r="E359" s="173">
        <f>14.5+14.5*3.98</f>
        <v>72.210000000000008</v>
      </c>
      <c r="F359" s="669">
        <f t="shared" si="10"/>
        <v>0</v>
      </c>
      <c r="G359" s="168"/>
      <c r="H359" s="669"/>
      <c r="I359" s="168"/>
      <c r="J359" s="669"/>
      <c r="K359" s="168"/>
      <c r="L359" s="669"/>
      <c r="M359" s="168"/>
      <c r="N359" s="669"/>
      <c r="O359" s="168"/>
      <c r="P359" s="669"/>
      <c r="Q359" s="168"/>
      <c r="R359" s="669"/>
      <c r="S359" s="168"/>
      <c r="T359" s="669"/>
      <c r="U359" s="670">
        <f t="shared" si="11"/>
        <v>0</v>
      </c>
    </row>
    <row r="360" spans="1:21" hidden="1" x14ac:dyDescent="0.25">
      <c r="A360" s="668" t="s">
        <v>5402</v>
      </c>
      <c r="B360" s="169" t="s">
        <v>5403</v>
      </c>
      <c r="C360" s="166" t="s">
        <v>28</v>
      </c>
      <c r="D360" s="303">
        <v>1</v>
      </c>
      <c r="E360" s="173">
        <f>18+57.1*0.9</f>
        <v>69.39</v>
      </c>
      <c r="F360" s="669">
        <f t="shared" si="10"/>
        <v>1248.2249999999999</v>
      </c>
      <c r="G360" s="168" t="s">
        <v>4552</v>
      </c>
      <c r="H360" s="669">
        <v>853.05</v>
      </c>
      <c r="I360" s="168" t="s">
        <v>5017</v>
      </c>
      <c r="J360" s="669">
        <v>1643.4</v>
      </c>
      <c r="K360" s="168"/>
      <c r="L360" s="669"/>
      <c r="M360" s="168"/>
      <c r="N360" s="669"/>
      <c r="O360" s="168"/>
      <c r="P360" s="669"/>
      <c r="Q360" s="168"/>
      <c r="R360" s="669"/>
      <c r="S360" s="168"/>
      <c r="T360" s="669"/>
      <c r="U360" s="670">
        <f t="shared" si="11"/>
        <v>2</v>
      </c>
    </row>
    <row r="361" spans="1:21" hidden="1" x14ac:dyDescent="0.25">
      <c r="A361" s="668" t="s">
        <v>4415</v>
      </c>
      <c r="B361" s="169" t="s">
        <v>4192</v>
      </c>
      <c r="C361" s="166" t="s">
        <v>28</v>
      </c>
      <c r="D361" s="303">
        <v>8</v>
      </c>
      <c r="E361" s="173">
        <f>18+57.1*1</f>
        <v>75.099999999999994</v>
      </c>
      <c r="F361" s="669">
        <f t="shared" si="10"/>
        <v>1610.31</v>
      </c>
      <c r="G361" s="168" t="s">
        <v>4552</v>
      </c>
      <c r="H361" s="669">
        <v>853.05</v>
      </c>
      <c r="I361" s="168" t="s">
        <v>4553</v>
      </c>
      <c r="J361" s="669">
        <v>1660</v>
      </c>
      <c r="K361" s="168" t="s">
        <v>5017</v>
      </c>
      <c r="L361" s="669">
        <v>1610.31</v>
      </c>
      <c r="M361" s="168"/>
      <c r="N361" s="669"/>
      <c r="O361" s="168"/>
      <c r="P361" s="669"/>
      <c r="Q361" s="168"/>
      <c r="R361" s="669"/>
      <c r="S361" s="168"/>
      <c r="T361" s="669"/>
      <c r="U361" s="670">
        <f t="shared" si="11"/>
        <v>3</v>
      </c>
    </row>
    <row r="362" spans="1:21" hidden="1" x14ac:dyDescent="0.25">
      <c r="A362" s="668" t="s">
        <v>4416</v>
      </c>
      <c r="B362" s="169" t="s">
        <v>4212</v>
      </c>
      <c r="C362" s="166" t="s">
        <v>28</v>
      </c>
      <c r="D362" s="303">
        <v>4</v>
      </c>
      <c r="E362" s="173">
        <f>18+57.1*1.15</f>
        <v>83.664999999999992</v>
      </c>
      <c r="F362" s="669">
        <f t="shared" si="10"/>
        <v>1854</v>
      </c>
      <c r="G362" s="168" t="s">
        <v>4552</v>
      </c>
      <c r="H362" s="669">
        <v>1131.08</v>
      </c>
      <c r="I362" s="168" t="s">
        <v>4553</v>
      </c>
      <c r="J362" s="669">
        <v>1854</v>
      </c>
      <c r="K362" s="168" t="s">
        <v>5017</v>
      </c>
      <c r="L362" s="669">
        <v>2011.96</v>
      </c>
      <c r="M362" s="167"/>
      <c r="N362" s="669"/>
      <c r="O362" s="167"/>
      <c r="P362" s="669"/>
      <c r="Q362" s="167" t="s">
        <v>5017</v>
      </c>
      <c r="R362" s="669">
        <v>21117.18</v>
      </c>
      <c r="S362" s="168"/>
      <c r="T362" s="669"/>
      <c r="U362" s="670">
        <f t="shared" si="11"/>
        <v>4</v>
      </c>
    </row>
    <row r="363" spans="1:21" hidden="1" x14ac:dyDescent="0.25">
      <c r="A363" s="668" t="s">
        <v>4417</v>
      </c>
      <c r="B363" s="169" t="s">
        <v>4285</v>
      </c>
      <c r="C363" s="166" t="s">
        <v>28</v>
      </c>
      <c r="D363" s="303">
        <v>2</v>
      </c>
      <c r="E363" s="173">
        <f>18+57.1*1.25</f>
        <v>89.375</v>
      </c>
      <c r="F363" s="669">
        <f t="shared" si="10"/>
        <v>1997.98</v>
      </c>
      <c r="G363" s="168" t="s">
        <v>4552</v>
      </c>
      <c r="H363" s="669">
        <v>1131.08</v>
      </c>
      <c r="I363" s="168" t="s">
        <v>4553</v>
      </c>
      <c r="J363" s="669">
        <v>1984</v>
      </c>
      <c r="K363" s="168" t="s">
        <v>5017</v>
      </c>
      <c r="L363" s="669">
        <v>2011.96</v>
      </c>
      <c r="M363" s="168" t="s">
        <v>4548</v>
      </c>
      <c r="N363" s="669">
        <v>4342.68</v>
      </c>
      <c r="O363" s="168"/>
      <c r="P363" s="669"/>
      <c r="Q363" s="168"/>
      <c r="R363" s="669"/>
      <c r="S363" s="168"/>
      <c r="T363" s="669"/>
      <c r="U363" s="670">
        <f t="shared" si="11"/>
        <v>4</v>
      </c>
    </row>
    <row r="364" spans="1:21" hidden="1" x14ac:dyDescent="0.25">
      <c r="A364" s="668" t="s">
        <v>4418</v>
      </c>
      <c r="B364" s="169" t="s">
        <v>4167</v>
      </c>
      <c r="C364" s="166" t="s">
        <v>28</v>
      </c>
      <c r="D364" s="302">
        <v>5</v>
      </c>
      <c r="E364" s="173">
        <f>18+57.1*1.5</f>
        <v>103.65</v>
      </c>
      <c r="F364" s="669">
        <f t="shared" si="10"/>
        <v>2011.96</v>
      </c>
      <c r="G364" s="168" t="s">
        <v>4552</v>
      </c>
      <c r="H364" s="669">
        <v>1131.08</v>
      </c>
      <c r="I364" s="168" t="s">
        <v>4553</v>
      </c>
      <c r="J364" s="669">
        <v>2310</v>
      </c>
      <c r="K364" s="168" t="s">
        <v>5017</v>
      </c>
      <c r="L364" s="669">
        <v>2011.96</v>
      </c>
      <c r="M364" s="170"/>
      <c r="N364" s="669"/>
      <c r="O364" s="170"/>
      <c r="P364" s="669"/>
      <c r="Q364" s="170"/>
      <c r="R364" s="669"/>
      <c r="S364" s="168"/>
      <c r="T364" s="669"/>
      <c r="U364" s="670">
        <f t="shared" si="11"/>
        <v>3</v>
      </c>
    </row>
    <row r="365" spans="1:21" hidden="1" x14ac:dyDescent="0.25">
      <c r="A365" s="668" t="s">
        <v>4806</v>
      </c>
      <c r="B365" s="169" t="s">
        <v>4823</v>
      </c>
      <c r="C365" s="166" t="s">
        <v>28</v>
      </c>
      <c r="D365" s="302">
        <v>2</v>
      </c>
      <c r="E365" s="173">
        <f>18+57.1*1.8</f>
        <v>120.78</v>
      </c>
      <c r="F365" s="669">
        <f t="shared" si="10"/>
        <v>2418.7800000000002</v>
      </c>
      <c r="G365" s="168" t="s">
        <v>4552</v>
      </c>
      <c r="H365" s="669">
        <v>1409.1</v>
      </c>
      <c r="I365" s="168" t="s">
        <v>4553</v>
      </c>
      <c r="J365" s="669">
        <v>2689</v>
      </c>
      <c r="K365" s="168" t="s">
        <v>5017</v>
      </c>
      <c r="L365" s="669">
        <v>2418.7800000000002</v>
      </c>
      <c r="M365" s="168"/>
      <c r="N365" s="669"/>
      <c r="O365" s="168"/>
      <c r="P365" s="669"/>
      <c r="Q365" s="168"/>
      <c r="R365" s="669"/>
      <c r="S365" s="168"/>
      <c r="T365" s="669"/>
      <c r="U365" s="670">
        <f t="shared" si="11"/>
        <v>3</v>
      </c>
    </row>
    <row r="366" spans="1:21" hidden="1" x14ac:dyDescent="0.25">
      <c r="A366" s="668" t="s">
        <v>5405</v>
      </c>
      <c r="B366" s="169" t="s">
        <v>5406</v>
      </c>
      <c r="C366" s="166" t="s">
        <v>28</v>
      </c>
      <c r="D366" s="302">
        <v>1</v>
      </c>
      <c r="E366" s="173">
        <f>18+57.1*2.35</f>
        <v>152.185</v>
      </c>
      <c r="F366" s="669">
        <f t="shared" si="10"/>
        <v>2282.7600000000002</v>
      </c>
      <c r="G366" s="168" t="s">
        <v>4552</v>
      </c>
      <c r="H366" s="669">
        <v>1687.13</v>
      </c>
      <c r="I366" s="168" t="s">
        <v>5017</v>
      </c>
      <c r="J366" s="669">
        <v>2878.39</v>
      </c>
      <c r="K366" s="168"/>
      <c r="L366" s="669"/>
      <c r="M366" s="167"/>
      <c r="N366" s="669"/>
      <c r="O366" s="167"/>
      <c r="P366" s="669"/>
      <c r="Q366" s="167"/>
      <c r="R366" s="669"/>
      <c r="S366" s="167"/>
      <c r="T366" s="669"/>
      <c r="U366" s="670">
        <f t="shared" si="11"/>
        <v>2</v>
      </c>
    </row>
    <row r="367" spans="1:21" hidden="1" x14ac:dyDescent="0.25">
      <c r="A367" s="668" t="s">
        <v>5407</v>
      </c>
      <c r="B367" s="169" t="s">
        <v>5408</v>
      </c>
      <c r="C367" s="166" t="s">
        <v>28</v>
      </c>
      <c r="D367" s="302">
        <v>1</v>
      </c>
      <c r="E367" s="173">
        <f>18+57.1*2.7</f>
        <v>172.17000000000002</v>
      </c>
      <c r="F367" s="669">
        <f t="shared" si="10"/>
        <v>2626.665</v>
      </c>
      <c r="G367" s="168" t="s">
        <v>4552</v>
      </c>
      <c r="H367" s="669">
        <v>1965.15</v>
      </c>
      <c r="I367" s="168" t="s">
        <v>5017</v>
      </c>
      <c r="J367" s="669">
        <v>3288.18</v>
      </c>
      <c r="K367" s="168"/>
      <c r="L367" s="669"/>
      <c r="M367" s="168"/>
      <c r="N367" s="669"/>
      <c r="O367" s="168"/>
      <c r="P367" s="669"/>
      <c r="Q367" s="168"/>
      <c r="R367" s="669"/>
      <c r="S367" s="167"/>
      <c r="T367" s="669"/>
      <c r="U367" s="670">
        <f t="shared" si="11"/>
        <v>2</v>
      </c>
    </row>
    <row r="368" spans="1:21" hidden="1" x14ac:dyDescent="0.25">
      <c r="A368" s="668" t="s">
        <v>5409</v>
      </c>
      <c r="B368" s="169" t="s">
        <v>5410</v>
      </c>
      <c r="C368" s="166" t="s">
        <v>28</v>
      </c>
      <c r="D368" s="302">
        <v>1</v>
      </c>
      <c r="E368" s="173">
        <f>18+57.1*2.81</f>
        <v>178.45099999999999</v>
      </c>
      <c r="F368" s="669">
        <f t="shared" si="10"/>
        <v>2626.665</v>
      </c>
      <c r="G368" s="168" t="s">
        <v>4552</v>
      </c>
      <c r="H368" s="669">
        <v>1965.15</v>
      </c>
      <c r="I368" s="168" t="s">
        <v>5017</v>
      </c>
      <c r="J368" s="669">
        <v>3288.18</v>
      </c>
      <c r="K368" s="168"/>
      <c r="L368" s="669"/>
      <c r="M368" s="167"/>
      <c r="N368" s="669"/>
      <c r="O368" s="167"/>
      <c r="P368" s="669"/>
      <c r="Q368" s="167"/>
      <c r="R368" s="669"/>
      <c r="S368" s="167"/>
      <c r="T368" s="669"/>
      <c r="U368" s="670">
        <f t="shared" si="11"/>
        <v>2</v>
      </c>
    </row>
    <row r="369" spans="1:21" hidden="1" x14ac:dyDescent="0.25">
      <c r="A369" s="668" t="s">
        <v>5722</v>
      </c>
      <c r="B369" s="169" t="s">
        <v>5723</v>
      </c>
      <c r="C369" s="166" t="s">
        <v>28</v>
      </c>
      <c r="D369" s="302">
        <v>1</v>
      </c>
      <c r="E369" s="173">
        <f>18+57.1*3.1</f>
        <v>195.01000000000002</v>
      </c>
      <c r="F369" s="669">
        <f t="shared" si="10"/>
        <v>4539.6000000000004</v>
      </c>
      <c r="G369" s="168" t="s">
        <v>5765</v>
      </c>
      <c r="H369" s="669">
        <v>4539.6000000000004</v>
      </c>
      <c r="I369" s="168"/>
      <c r="J369" s="669"/>
      <c r="K369" s="168"/>
      <c r="L369" s="669"/>
      <c r="M369" s="167"/>
      <c r="N369" s="669"/>
      <c r="O369" s="167"/>
      <c r="P369" s="669"/>
      <c r="Q369" s="167"/>
      <c r="R369" s="669"/>
      <c r="S369" s="167"/>
      <c r="T369" s="669"/>
    </row>
    <row r="370" spans="1:21" hidden="1" x14ac:dyDescent="0.25">
      <c r="A370" s="668" t="s">
        <v>5724</v>
      </c>
      <c r="B370" s="169" t="s">
        <v>5725</v>
      </c>
      <c r="C370" s="166" t="s">
        <v>28</v>
      </c>
      <c r="D370" s="302">
        <v>1</v>
      </c>
      <c r="E370" s="173">
        <f>18+57.1*3.25</f>
        <v>203.57500000000002</v>
      </c>
      <c r="F370" s="669">
        <f t="shared" si="10"/>
        <v>4539.6000000000004</v>
      </c>
      <c r="G370" s="168" t="s">
        <v>5765</v>
      </c>
      <c r="H370" s="669">
        <v>4539.6000000000004</v>
      </c>
      <c r="I370" s="168"/>
      <c r="J370" s="669"/>
      <c r="K370" s="168"/>
      <c r="L370" s="669"/>
      <c r="M370" s="168"/>
      <c r="N370" s="669"/>
      <c r="O370" s="168"/>
      <c r="P370" s="669"/>
      <c r="Q370" s="168"/>
      <c r="R370" s="669"/>
      <c r="S370" s="167"/>
      <c r="T370" s="669"/>
    </row>
    <row r="371" spans="1:21" hidden="1" x14ac:dyDescent="0.25">
      <c r="A371" s="668" t="s">
        <v>5726</v>
      </c>
      <c r="B371" s="169" t="s">
        <v>5727</v>
      </c>
      <c r="C371" s="166" t="s">
        <v>28</v>
      </c>
      <c r="D371" s="302">
        <v>1</v>
      </c>
      <c r="E371" s="173">
        <f>18+57.1*3.35</f>
        <v>209.285</v>
      </c>
      <c r="F371" s="669">
        <f t="shared" si="10"/>
        <v>4539.6000000000004</v>
      </c>
      <c r="G371" s="168" t="s">
        <v>5765</v>
      </c>
      <c r="H371" s="669">
        <v>4539.6000000000004</v>
      </c>
      <c r="I371" s="168"/>
      <c r="J371" s="669"/>
      <c r="K371" s="168"/>
      <c r="L371" s="669"/>
      <c r="M371" s="168"/>
      <c r="N371" s="669"/>
      <c r="O371" s="168"/>
      <c r="P371" s="669"/>
      <c r="Q371" s="168"/>
      <c r="R371" s="669"/>
      <c r="S371" s="167"/>
      <c r="T371" s="669"/>
    </row>
    <row r="372" spans="1:21" hidden="1" x14ac:dyDescent="0.25">
      <c r="A372" s="668" t="s">
        <v>4777</v>
      </c>
      <c r="B372" s="169" t="s">
        <v>4778</v>
      </c>
      <c r="C372" s="166" t="s">
        <v>28</v>
      </c>
      <c r="D372" s="302">
        <v>1</v>
      </c>
      <c r="E372" s="173">
        <f>18+57.1*3.65</f>
        <v>226.41499999999999</v>
      </c>
      <c r="F372" s="669">
        <f t="shared" si="10"/>
        <v>4539.6000000000004</v>
      </c>
      <c r="G372" s="168" t="s">
        <v>4552</v>
      </c>
      <c r="H372" s="669">
        <v>2521.1999999999998</v>
      </c>
      <c r="I372" s="168" t="s">
        <v>4553</v>
      </c>
      <c r="J372" s="669">
        <v>5054</v>
      </c>
      <c r="K372" s="168" t="s">
        <v>5017</v>
      </c>
      <c r="L372" s="669">
        <v>4025.2</v>
      </c>
      <c r="M372" s="168" t="s">
        <v>4554</v>
      </c>
      <c r="N372" s="669">
        <v>7044.73</v>
      </c>
      <c r="O372" s="168"/>
      <c r="P372" s="669"/>
      <c r="Q372" s="168"/>
      <c r="R372" s="669"/>
      <c r="S372" s="167"/>
      <c r="T372" s="669"/>
      <c r="U372" s="670">
        <f t="shared" si="11"/>
        <v>4</v>
      </c>
    </row>
    <row r="373" spans="1:21" hidden="1" x14ac:dyDescent="0.25">
      <c r="A373" s="668" t="s">
        <v>4911</v>
      </c>
      <c r="B373" s="169" t="s">
        <v>4912</v>
      </c>
      <c r="C373" s="166" t="s">
        <v>28</v>
      </c>
      <c r="D373" s="302">
        <v>1</v>
      </c>
      <c r="E373" s="173">
        <f>18+57.1*3.85</f>
        <v>237.83500000000001</v>
      </c>
      <c r="F373" s="669">
        <f t="shared" si="10"/>
        <v>4026.2</v>
      </c>
      <c r="G373" s="168" t="s">
        <v>4552</v>
      </c>
      <c r="H373" s="669">
        <v>2521.1999999999998</v>
      </c>
      <c r="I373" s="168" t="s">
        <v>4553</v>
      </c>
      <c r="J373" s="669">
        <v>5310</v>
      </c>
      <c r="K373" s="168" t="s">
        <v>5017</v>
      </c>
      <c r="L373" s="669">
        <v>4026.2</v>
      </c>
      <c r="M373" s="167"/>
      <c r="N373" s="669"/>
      <c r="O373" s="167"/>
      <c r="P373" s="669"/>
      <c r="Q373" s="167"/>
      <c r="R373" s="669"/>
      <c r="S373" s="167"/>
      <c r="T373" s="669"/>
      <c r="U373" s="670">
        <f t="shared" si="11"/>
        <v>3</v>
      </c>
    </row>
    <row r="374" spans="1:21" hidden="1" x14ac:dyDescent="0.25">
      <c r="A374" s="668" t="s">
        <v>5728</v>
      </c>
      <c r="B374" s="169" t="s">
        <v>5729</v>
      </c>
      <c r="C374" s="166" t="s">
        <v>28</v>
      </c>
      <c r="D374" s="302">
        <v>1</v>
      </c>
      <c r="E374" s="173">
        <f>18+57.1*4.1</f>
        <v>252.10999999999999</v>
      </c>
      <c r="F374" s="669">
        <f t="shared" si="10"/>
        <v>5067.38</v>
      </c>
      <c r="G374" s="168" t="s">
        <v>5765</v>
      </c>
      <c r="H374" s="669">
        <v>5067.38</v>
      </c>
      <c r="I374" s="168"/>
      <c r="J374" s="669"/>
      <c r="K374" s="168"/>
      <c r="L374" s="669"/>
      <c r="M374" s="168"/>
      <c r="N374" s="669"/>
      <c r="O374" s="168"/>
      <c r="P374" s="669"/>
      <c r="Q374" s="168"/>
      <c r="R374" s="669"/>
      <c r="S374" s="167"/>
      <c r="T374" s="669"/>
    </row>
    <row r="375" spans="1:21" hidden="1" x14ac:dyDescent="0.25">
      <c r="A375" s="668" t="s">
        <v>4917</v>
      </c>
      <c r="B375" s="169" t="s">
        <v>4918</v>
      </c>
      <c r="C375" s="166" t="s">
        <v>28</v>
      </c>
      <c r="D375" s="302">
        <v>1</v>
      </c>
      <c r="E375" s="173">
        <f>18+57.1*4.55</f>
        <v>277.80500000000001</v>
      </c>
      <c r="F375" s="669">
        <f t="shared" si="10"/>
        <v>5067.38</v>
      </c>
      <c r="G375" s="168" t="s">
        <v>4552</v>
      </c>
      <c r="H375" s="669">
        <v>3077.25</v>
      </c>
      <c r="I375" s="168" t="s">
        <v>4553</v>
      </c>
      <c r="J375" s="669">
        <v>6210</v>
      </c>
      <c r="K375" s="168" t="s">
        <v>5017</v>
      </c>
      <c r="L375" s="669">
        <v>5067.38</v>
      </c>
      <c r="M375" s="168"/>
      <c r="N375" s="669"/>
      <c r="O375" s="168"/>
      <c r="P375" s="669"/>
      <c r="Q375" s="168"/>
      <c r="R375" s="669"/>
      <c r="S375" s="167"/>
      <c r="T375" s="669"/>
      <c r="U375" s="670">
        <f t="shared" si="11"/>
        <v>3</v>
      </c>
    </row>
    <row r="376" spans="1:21" hidden="1" x14ac:dyDescent="0.25">
      <c r="A376" s="668" t="s">
        <v>4759</v>
      </c>
      <c r="B376" s="169" t="s">
        <v>4760</v>
      </c>
      <c r="C376" s="166" t="s">
        <v>28</v>
      </c>
      <c r="D376" s="302">
        <v>1</v>
      </c>
      <c r="E376" s="173">
        <f>18+57.1*5.8</f>
        <v>349.18</v>
      </c>
      <c r="F376" s="669">
        <f t="shared" si="10"/>
        <v>5333.1</v>
      </c>
      <c r="G376" s="168" t="s">
        <v>4552</v>
      </c>
      <c r="H376" s="669">
        <v>3522.09</v>
      </c>
      <c r="I376" s="168" t="s">
        <v>4553</v>
      </c>
      <c r="J376" s="669">
        <v>7810</v>
      </c>
      <c r="K376" s="168" t="s">
        <v>5017</v>
      </c>
      <c r="L376" s="669">
        <v>5333.1</v>
      </c>
      <c r="M376" s="168"/>
      <c r="N376" s="669"/>
      <c r="O376" s="168"/>
      <c r="P376" s="669"/>
      <c r="Q376" s="168"/>
      <c r="R376" s="669"/>
      <c r="S376" s="168"/>
      <c r="T376" s="669"/>
      <c r="U376" s="670">
        <f t="shared" si="11"/>
        <v>3</v>
      </c>
    </row>
    <row r="377" spans="1:21" hidden="1" x14ac:dyDescent="0.25">
      <c r="A377" s="668" t="s">
        <v>4419</v>
      </c>
      <c r="B377" s="169" t="s">
        <v>4269</v>
      </c>
      <c r="C377" s="166" t="s">
        <v>28</v>
      </c>
      <c r="D377" s="302">
        <v>4</v>
      </c>
      <c r="E377" s="173">
        <f>4.5+17.2*1</f>
        <v>21.7</v>
      </c>
      <c r="F377" s="669">
        <f t="shared" si="10"/>
        <v>2111.46</v>
      </c>
      <c r="G377" s="168" t="s">
        <v>4552</v>
      </c>
      <c r="H377" s="669">
        <v>1191.3</v>
      </c>
      <c r="I377" s="168" t="s">
        <v>4553</v>
      </c>
      <c r="J377" s="669">
        <v>2584</v>
      </c>
      <c r="K377" s="168" t="s">
        <v>5017</v>
      </c>
      <c r="L377" s="669">
        <v>2111.46</v>
      </c>
      <c r="M377" s="676"/>
      <c r="N377" s="669"/>
      <c r="O377" s="676"/>
      <c r="P377" s="669"/>
      <c r="Q377" s="676"/>
      <c r="R377" s="669"/>
      <c r="S377" s="168"/>
      <c r="T377" s="669"/>
      <c r="U377" s="670">
        <f t="shared" si="11"/>
        <v>3</v>
      </c>
    </row>
    <row r="378" spans="1:21" hidden="1" x14ac:dyDescent="0.25">
      <c r="A378" s="668" t="s">
        <v>4420</v>
      </c>
      <c r="B378" s="169" t="s">
        <v>4287</v>
      </c>
      <c r="C378" s="166" t="s">
        <v>28</v>
      </c>
      <c r="D378" s="302">
        <v>2</v>
      </c>
      <c r="E378" s="173">
        <f>4.5+17.2*1.3</f>
        <v>26.86</v>
      </c>
      <c r="F378" s="669">
        <f t="shared" si="10"/>
        <v>2641.71</v>
      </c>
      <c r="G378" s="168" t="s">
        <v>4552</v>
      </c>
      <c r="H378" s="669">
        <v>1579.05</v>
      </c>
      <c r="I378" s="168" t="s">
        <v>4553</v>
      </c>
      <c r="J378" s="669">
        <v>3157</v>
      </c>
      <c r="K378" s="168" t="s">
        <v>5017</v>
      </c>
      <c r="L378" s="669">
        <v>2641.71</v>
      </c>
      <c r="M378" s="168"/>
      <c r="N378" s="669"/>
      <c r="O378" s="168"/>
      <c r="P378" s="669"/>
      <c r="Q378" s="168"/>
      <c r="R378" s="669"/>
      <c r="S378" s="168"/>
      <c r="T378" s="669"/>
      <c r="U378" s="670">
        <f t="shared" si="11"/>
        <v>3</v>
      </c>
    </row>
    <row r="379" spans="1:21" hidden="1" x14ac:dyDescent="0.25">
      <c r="A379" s="668" t="s">
        <v>5411</v>
      </c>
      <c r="B379" s="169" t="s">
        <v>5412</v>
      </c>
      <c r="C379" s="166" t="s">
        <v>28</v>
      </c>
      <c r="D379" s="302">
        <v>1</v>
      </c>
      <c r="E379" s="173">
        <f>4.5+17.2*1.5</f>
        <v>30.299999999999997</v>
      </c>
      <c r="F379" s="669">
        <f t="shared" si="10"/>
        <v>2137.5149999999999</v>
      </c>
      <c r="G379" s="168" t="s">
        <v>4552</v>
      </c>
      <c r="H379" s="669">
        <v>1579.05</v>
      </c>
      <c r="I379" s="168" t="s">
        <v>5017</v>
      </c>
      <c r="J379" s="669">
        <v>2695.98</v>
      </c>
      <c r="K379" s="168"/>
      <c r="L379" s="669"/>
      <c r="M379" s="167"/>
      <c r="N379" s="669"/>
      <c r="O379" s="167"/>
      <c r="P379" s="669"/>
      <c r="Q379" s="167"/>
      <c r="R379" s="669"/>
      <c r="S379" s="167"/>
      <c r="T379" s="669"/>
      <c r="U379" s="670">
        <f t="shared" si="11"/>
        <v>2</v>
      </c>
    </row>
    <row r="380" spans="1:21" hidden="1" x14ac:dyDescent="0.25">
      <c r="A380" s="668" t="s">
        <v>5413</v>
      </c>
      <c r="B380" s="169" t="s">
        <v>5414</v>
      </c>
      <c r="C380" s="166" t="s">
        <v>28</v>
      </c>
      <c r="D380" s="302">
        <v>2</v>
      </c>
      <c r="E380" s="173">
        <f>38+121.8*1</f>
        <v>159.80000000000001</v>
      </c>
      <c r="F380" s="669">
        <f t="shared" si="10"/>
        <v>2243.44</v>
      </c>
      <c r="G380" s="168" t="s">
        <v>4552</v>
      </c>
      <c r="H380" s="669">
        <v>1631.85</v>
      </c>
      <c r="I380" s="168" t="s">
        <v>5017</v>
      </c>
      <c r="J380" s="669">
        <v>2855.03</v>
      </c>
      <c r="K380" s="168"/>
      <c r="L380" s="669"/>
      <c r="M380" s="168"/>
      <c r="N380" s="669"/>
      <c r="O380" s="168"/>
      <c r="P380" s="669"/>
      <c r="Q380" s="168"/>
      <c r="R380" s="669"/>
      <c r="S380" s="168"/>
      <c r="T380" s="669"/>
      <c r="U380" s="670">
        <f t="shared" si="11"/>
        <v>2</v>
      </c>
    </row>
    <row r="381" spans="1:21" ht="25.5" hidden="1" x14ac:dyDescent="0.25">
      <c r="A381" s="668" t="s">
        <v>4891</v>
      </c>
      <c r="B381" s="169" t="s">
        <v>4892</v>
      </c>
      <c r="C381" s="166" t="s">
        <v>28</v>
      </c>
      <c r="D381" s="302">
        <v>1</v>
      </c>
      <c r="E381" s="173">
        <f>2*56+158.2*1.5</f>
        <v>349.29999999999995</v>
      </c>
      <c r="F381" s="669">
        <f t="shared" si="10"/>
        <v>5672.94</v>
      </c>
      <c r="G381" s="168" t="s">
        <v>4552</v>
      </c>
      <c r="H381" s="669">
        <v>4248</v>
      </c>
      <c r="I381" s="168" t="s">
        <v>4553</v>
      </c>
      <c r="J381" s="669">
        <v>7456</v>
      </c>
      <c r="K381" s="168" t="s">
        <v>5017</v>
      </c>
      <c r="L381" s="669">
        <v>5672.94</v>
      </c>
      <c r="M381" s="168"/>
      <c r="N381" s="669"/>
      <c r="O381" s="168"/>
      <c r="P381" s="669"/>
      <c r="Q381" s="168"/>
      <c r="R381" s="669"/>
      <c r="S381" s="168"/>
      <c r="T381" s="669"/>
      <c r="U381" s="670">
        <f t="shared" si="11"/>
        <v>3</v>
      </c>
    </row>
    <row r="382" spans="1:21" ht="25.5" hidden="1" x14ac:dyDescent="0.25">
      <c r="A382" s="668" t="s">
        <v>4893</v>
      </c>
      <c r="B382" s="169" t="s">
        <v>4894</v>
      </c>
      <c r="C382" s="166" t="s">
        <v>28</v>
      </c>
      <c r="D382" s="302">
        <v>1</v>
      </c>
      <c r="E382" s="173">
        <f>2*56+158.2*1.5</f>
        <v>349.29999999999995</v>
      </c>
      <c r="F382" s="669">
        <f t="shared" si="10"/>
        <v>5672.94</v>
      </c>
      <c r="G382" s="168" t="s">
        <v>4552</v>
      </c>
      <c r="H382" s="669">
        <v>4248</v>
      </c>
      <c r="I382" s="168" t="s">
        <v>4553</v>
      </c>
      <c r="J382" s="669">
        <v>7456</v>
      </c>
      <c r="K382" s="168" t="s">
        <v>5017</v>
      </c>
      <c r="L382" s="669">
        <v>5672.94</v>
      </c>
      <c r="M382" s="168"/>
      <c r="N382" s="669"/>
      <c r="O382" s="168"/>
      <c r="P382" s="669"/>
      <c r="Q382" s="168"/>
      <c r="R382" s="669"/>
      <c r="S382" s="168"/>
      <c r="T382" s="669"/>
      <c r="U382" s="670">
        <f t="shared" si="11"/>
        <v>3</v>
      </c>
    </row>
    <row r="383" spans="1:21" ht="25.5" hidden="1" x14ac:dyDescent="0.25">
      <c r="A383" s="668" t="s">
        <v>4895</v>
      </c>
      <c r="B383" s="169" t="s">
        <v>4896</v>
      </c>
      <c r="C383" s="166" t="s">
        <v>28</v>
      </c>
      <c r="D383" s="302">
        <v>1</v>
      </c>
      <c r="E383" s="173">
        <f>98*2+318.9*1.5</f>
        <v>674.34999999999991</v>
      </c>
      <c r="F383" s="669">
        <f t="shared" si="10"/>
        <v>12060</v>
      </c>
      <c r="G383" s="168" t="s">
        <v>4552</v>
      </c>
      <c r="H383" s="669">
        <v>9079.7000000000007</v>
      </c>
      <c r="I383" s="168" t="s">
        <v>4553</v>
      </c>
      <c r="J383" s="669">
        <v>12060</v>
      </c>
      <c r="K383" s="168" t="s">
        <v>5017</v>
      </c>
      <c r="L383" s="669">
        <v>13785.99</v>
      </c>
      <c r="M383" s="168"/>
      <c r="N383" s="669"/>
      <c r="O383" s="168"/>
      <c r="P383" s="669"/>
      <c r="Q383" s="168"/>
      <c r="R383" s="669"/>
      <c r="S383" s="168"/>
      <c r="T383" s="669"/>
      <c r="U383" s="670">
        <f t="shared" si="11"/>
        <v>3</v>
      </c>
    </row>
    <row r="384" spans="1:21" ht="25.5" hidden="1" x14ac:dyDescent="0.25">
      <c r="A384" s="668" t="s">
        <v>4897</v>
      </c>
      <c r="B384" s="169" t="s">
        <v>4898</v>
      </c>
      <c r="C384" s="166" t="s">
        <v>28</v>
      </c>
      <c r="D384" s="302">
        <v>1</v>
      </c>
      <c r="E384" s="173">
        <f>98*2+318.9*1.5</f>
        <v>674.34999999999991</v>
      </c>
      <c r="F384" s="669">
        <f t="shared" si="10"/>
        <v>12922.994999999999</v>
      </c>
      <c r="G384" s="168" t="s">
        <v>4552</v>
      </c>
      <c r="H384" s="669">
        <v>9079.7000000000007</v>
      </c>
      <c r="I384" s="168" t="s">
        <v>4553</v>
      </c>
      <c r="J384" s="669">
        <v>12060</v>
      </c>
      <c r="K384" s="168" t="s">
        <v>5017</v>
      </c>
      <c r="L384" s="669">
        <v>13785.99</v>
      </c>
      <c r="M384" s="167" t="s">
        <v>5404</v>
      </c>
      <c r="N384" s="669">
        <v>23000</v>
      </c>
      <c r="O384" s="167"/>
      <c r="P384" s="669"/>
      <c r="Q384" s="167"/>
      <c r="R384" s="669"/>
      <c r="S384" s="168"/>
      <c r="T384" s="669"/>
      <c r="U384" s="670">
        <f t="shared" si="11"/>
        <v>4</v>
      </c>
    </row>
    <row r="385" spans="1:21" ht="25.5" hidden="1" x14ac:dyDescent="0.25">
      <c r="A385" s="668" t="s">
        <v>4899</v>
      </c>
      <c r="B385" s="169" t="s">
        <v>4900</v>
      </c>
      <c r="C385" s="166" t="s">
        <v>28</v>
      </c>
      <c r="D385" s="302">
        <v>1</v>
      </c>
      <c r="E385" s="173">
        <f>98*2+318.9*1.5</f>
        <v>674.34999999999991</v>
      </c>
      <c r="F385" s="669">
        <f t="shared" si="10"/>
        <v>12060</v>
      </c>
      <c r="G385" s="168" t="s">
        <v>4552</v>
      </c>
      <c r="H385" s="669">
        <v>9079.7000000000007</v>
      </c>
      <c r="I385" s="168" t="s">
        <v>4553</v>
      </c>
      <c r="J385" s="669">
        <v>12060</v>
      </c>
      <c r="K385" s="168" t="s">
        <v>5017</v>
      </c>
      <c r="L385" s="669">
        <v>13785.99</v>
      </c>
      <c r="M385" s="168"/>
      <c r="N385" s="669"/>
      <c r="O385" s="168"/>
      <c r="P385" s="669"/>
      <c r="Q385" s="168"/>
      <c r="R385" s="669"/>
      <c r="S385" s="168"/>
      <c r="T385" s="669"/>
      <c r="U385" s="670">
        <f t="shared" si="11"/>
        <v>3</v>
      </c>
    </row>
    <row r="386" spans="1:21" ht="25.5" hidden="1" x14ac:dyDescent="0.25">
      <c r="A386" s="668" t="s">
        <v>4901</v>
      </c>
      <c r="B386" s="169" t="s">
        <v>4902</v>
      </c>
      <c r="C386" s="166" t="s">
        <v>28</v>
      </c>
      <c r="D386" s="302">
        <v>1</v>
      </c>
      <c r="E386" s="173">
        <f>98*2+318.9*1.75</f>
        <v>754.07499999999993</v>
      </c>
      <c r="F386" s="669">
        <f t="shared" si="10"/>
        <v>11229.85</v>
      </c>
      <c r="G386" s="168" t="s">
        <v>4552</v>
      </c>
      <c r="H386" s="669">
        <v>9079.7000000000007</v>
      </c>
      <c r="I386" s="168" t="s">
        <v>4553</v>
      </c>
      <c r="J386" s="669">
        <v>13380</v>
      </c>
      <c r="K386" s="168" t="s">
        <v>5017</v>
      </c>
      <c r="L386" s="669">
        <v>15673.82</v>
      </c>
      <c r="M386" s="168" t="s">
        <v>4548</v>
      </c>
      <c r="N386" s="669">
        <v>4980.49</v>
      </c>
      <c r="O386" s="168"/>
      <c r="P386" s="669"/>
      <c r="Q386" s="168"/>
      <c r="R386" s="669"/>
      <c r="S386" s="167"/>
      <c r="T386" s="669"/>
      <c r="U386" s="670">
        <f t="shared" si="11"/>
        <v>4</v>
      </c>
    </row>
    <row r="387" spans="1:21" hidden="1" x14ac:dyDescent="0.25">
      <c r="A387" s="668" t="s">
        <v>5415</v>
      </c>
      <c r="B387" s="169" t="s">
        <v>5416</v>
      </c>
      <c r="C387" s="166" t="s">
        <v>28</v>
      </c>
      <c r="D387" s="302">
        <v>1</v>
      </c>
      <c r="E387" s="173">
        <f>4.5+17.2*1.15</f>
        <v>24.279999999999998</v>
      </c>
      <c r="F387" s="669">
        <f t="shared" ref="F387:F452" si="12">IFERROR(MEDIAN(G387:P387),0)</f>
        <v>685.88499999999999</v>
      </c>
      <c r="G387" s="168" t="s">
        <v>4552</v>
      </c>
      <c r="H387" s="669">
        <v>472.73</v>
      </c>
      <c r="I387" s="168" t="s">
        <v>5017</v>
      </c>
      <c r="J387" s="669">
        <v>899.04</v>
      </c>
      <c r="K387" s="168"/>
      <c r="L387" s="669"/>
      <c r="M387" s="168"/>
      <c r="N387" s="669"/>
      <c r="O387" s="168"/>
      <c r="P387" s="669"/>
      <c r="Q387" s="168"/>
      <c r="R387" s="669"/>
      <c r="S387" s="168"/>
      <c r="T387" s="669"/>
      <c r="U387" s="670">
        <f t="shared" si="11"/>
        <v>2</v>
      </c>
    </row>
    <row r="388" spans="1:21" hidden="1" x14ac:dyDescent="0.25">
      <c r="A388" s="668" t="s">
        <v>4421</v>
      </c>
      <c r="B388" s="169" t="s">
        <v>4209</v>
      </c>
      <c r="C388" s="166" t="s">
        <v>28</v>
      </c>
      <c r="D388" s="302">
        <v>4</v>
      </c>
      <c r="E388" s="173">
        <f>8+26*1</f>
        <v>34</v>
      </c>
      <c r="F388" s="669">
        <f t="shared" si="12"/>
        <v>769</v>
      </c>
      <c r="G388" s="168" t="s">
        <v>4552</v>
      </c>
      <c r="H388" s="669">
        <v>438.9</v>
      </c>
      <c r="I388" s="168" t="s">
        <v>4553</v>
      </c>
      <c r="J388" s="669">
        <v>769</v>
      </c>
      <c r="K388" s="168" t="s">
        <v>5017</v>
      </c>
      <c r="L388" s="669">
        <v>898.55</v>
      </c>
      <c r="M388" s="168"/>
      <c r="N388" s="669"/>
      <c r="O388" s="168"/>
      <c r="P388" s="669"/>
      <c r="Q388" s="168"/>
      <c r="R388" s="669"/>
      <c r="S388" s="168"/>
      <c r="T388" s="669"/>
      <c r="U388" s="670">
        <f t="shared" si="11"/>
        <v>3</v>
      </c>
    </row>
    <row r="389" spans="1:21" hidden="1" x14ac:dyDescent="0.25">
      <c r="A389" s="668" t="s">
        <v>4422</v>
      </c>
      <c r="B389" s="169" t="s">
        <v>4201</v>
      </c>
      <c r="C389" s="166" t="s">
        <v>28</v>
      </c>
      <c r="D389" s="302">
        <v>2</v>
      </c>
      <c r="E389" s="173">
        <f>8+26*1.15</f>
        <v>37.9</v>
      </c>
      <c r="F389" s="669">
        <f t="shared" si="12"/>
        <v>760</v>
      </c>
      <c r="G389" s="168" t="s">
        <v>4552</v>
      </c>
      <c r="H389" s="669">
        <v>591.53</v>
      </c>
      <c r="I389" s="168" t="s">
        <v>4553</v>
      </c>
      <c r="J389" s="669">
        <v>760</v>
      </c>
      <c r="K389" s="168" t="s">
        <v>5017</v>
      </c>
      <c r="L389" s="669">
        <v>1097.76</v>
      </c>
      <c r="M389" s="167"/>
      <c r="N389" s="669"/>
      <c r="O389" s="167"/>
      <c r="P389" s="669"/>
      <c r="Q389" s="167"/>
      <c r="R389" s="669"/>
      <c r="S389" s="168"/>
      <c r="T389" s="669"/>
      <c r="U389" s="670">
        <f t="shared" si="11"/>
        <v>3</v>
      </c>
    </row>
    <row r="390" spans="1:21" hidden="1" x14ac:dyDescent="0.25">
      <c r="A390" s="668" t="s">
        <v>5417</v>
      </c>
      <c r="B390" s="169" t="s">
        <v>5418</v>
      </c>
      <c r="C390" s="166" t="s">
        <v>28</v>
      </c>
      <c r="D390" s="302">
        <v>2</v>
      </c>
      <c r="E390" s="173">
        <f>10+34.8*1.1</f>
        <v>48.28</v>
      </c>
      <c r="F390" s="669">
        <f t="shared" si="12"/>
        <v>752.4</v>
      </c>
      <c r="G390" s="168" t="s">
        <v>4552</v>
      </c>
      <c r="H390" s="669">
        <v>752.4</v>
      </c>
      <c r="I390" s="168"/>
      <c r="J390" s="669"/>
      <c r="K390" s="168"/>
      <c r="L390" s="669"/>
      <c r="M390" s="167"/>
      <c r="N390" s="669"/>
      <c r="O390" s="167"/>
      <c r="P390" s="669"/>
      <c r="Q390" s="167"/>
      <c r="R390" s="669"/>
      <c r="S390" s="168"/>
      <c r="T390" s="669"/>
      <c r="U390" s="670">
        <f t="shared" si="11"/>
        <v>1</v>
      </c>
    </row>
    <row r="391" spans="1:21" hidden="1" x14ac:dyDescent="0.25">
      <c r="A391" s="668" t="s">
        <v>5419</v>
      </c>
      <c r="B391" s="169" t="s">
        <v>5420</v>
      </c>
      <c r="C391" s="166" t="s">
        <v>28</v>
      </c>
      <c r="D391" s="302">
        <v>1</v>
      </c>
      <c r="E391" s="173">
        <f>10+34.8*1.32</f>
        <v>55.936</v>
      </c>
      <c r="F391" s="669">
        <f t="shared" si="12"/>
        <v>752.4</v>
      </c>
      <c r="G391" s="168" t="s">
        <v>4552</v>
      </c>
      <c r="H391" s="669">
        <v>752.4</v>
      </c>
      <c r="I391" s="168"/>
      <c r="J391" s="669"/>
      <c r="K391" s="168"/>
      <c r="L391" s="669"/>
      <c r="M391" s="168"/>
      <c r="N391" s="669"/>
      <c r="O391" s="168"/>
      <c r="P391" s="669"/>
      <c r="Q391" s="168"/>
      <c r="R391" s="669"/>
      <c r="S391" s="168"/>
      <c r="T391" s="669"/>
      <c r="U391" s="670">
        <f t="shared" si="11"/>
        <v>1</v>
      </c>
    </row>
    <row r="392" spans="1:21" hidden="1" x14ac:dyDescent="0.25">
      <c r="A392" s="668" t="s">
        <v>5421</v>
      </c>
      <c r="B392" s="169" t="s">
        <v>5422</v>
      </c>
      <c r="C392" s="166" t="s">
        <v>28</v>
      </c>
      <c r="D392" s="302">
        <v>1</v>
      </c>
      <c r="E392" s="173">
        <f>10+34.8*1.6</f>
        <v>65.680000000000007</v>
      </c>
      <c r="F392" s="669">
        <f t="shared" si="12"/>
        <v>943.8</v>
      </c>
      <c r="G392" s="168" t="s">
        <v>4552</v>
      </c>
      <c r="H392" s="669">
        <v>943.8</v>
      </c>
      <c r="I392" s="168"/>
      <c r="J392" s="669"/>
      <c r="K392" s="168"/>
      <c r="L392" s="669"/>
      <c r="M392" s="168"/>
      <c r="N392" s="669"/>
      <c r="O392" s="168"/>
      <c r="P392" s="669"/>
      <c r="Q392" s="168"/>
      <c r="R392" s="669"/>
      <c r="S392" s="168"/>
      <c r="T392" s="669"/>
      <c r="U392" s="670">
        <f t="shared" si="11"/>
        <v>1</v>
      </c>
    </row>
    <row r="393" spans="1:21" hidden="1" x14ac:dyDescent="0.25">
      <c r="A393" s="668" t="s">
        <v>5423</v>
      </c>
      <c r="B393" s="169" t="s">
        <v>5424</v>
      </c>
      <c r="C393" s="166" t="s">
        <v>28</v>
      </c>
      <c r="D393" s="302">
        <v>1</v>
      </c>
      <c r="E393" s="173">
        <f>10+34.8*5.8</f>
        <v>211.83999999999997</v>
      </c>
      <c r="F393" s="669">
        <f t="shared" si="12"/>
        <v>2475</v>
      </c>
      <c r="G393" s="168" t="s">
        <v>4552</v>
      </c>
      <c r="H393" s="669">
        <v>2475</v>
      </c>
      <c r="I393" s="168"/>
      <c r="J393" s="669"/>
      <c r="K393" s="168"/>
      <c r="L393" s="669"/>
      <c r="M393" s="168"/>
      <c r="N393" s="669"/>
      <c r="O393" s="168"/>
      <c r="P393" s="669"/>
      <c r="Q393" s="168"/>
      <c r="R393" s="669"/>
      <c r="S393" s="168"/>
      <c r="T393" s="669"/>
      <c r="U393" s="670">
        <f t="shared" si="11"/>
        <v>1</v>
      </c>
    </row>
    <row r="394" spans="1:21" hidden="1" x14ac:dyDescent="0.25">
      <c r="A394" s="668" t="s">
        <v>5425</v>
      </c>
      <c r="B394" s="169" t="s">
        <v>5426</v>
      </c>
      <c r="C394" s="166" t="s">
        <v>28</v>
      </c>
      <c r="D394" s="302">
        <v>2</v>
      </c>
      <c r="E394" s="173">
        <f>10+34.8*1</f>
        <v>44.8</v>
      </c>
      <c r="F394" s="669">
        <f t="shared" si="12"/>
        <v>719.4</v>
      </c>
      <c r="G394" s="168" t="s">
        <v>4552</v>
      </c>
      <c r="H394" s="669">
        <v>719.4</v>
      </c>
      <c r="I394" s="168"/>
      <c r="J394" s="669"/>
      <c r="K394" s="168"/>
      <c r="L394" s="669"/>
      <c r="M394" s="168"/>
      <c r="N394" s="669"/>
      <c r="O394" s="168"/>
      <c r="P394" s="669"/>
      <c r="Q394" s="168"/>
      <c r="R394" s="669"/>
      <c r="S394" s="168"/>
      <c r="T394" s="669"/>
      <c r="U394" s="670">
        <f t="shared" si="11"/>
        <v>1</v>
      </c>
    </row>
    <row r="395" spans="1:21" hidden="1" x14ac:dyDescent="0.25">
      <c r="A395" s="668" t="s">
        <v>4423</v>
      </c>
      <c r="B395" s="169" t="s">
        <v>4184</v>
      </c>
      <c r="C395" s="166" t="s">
        <v>28</v>
      </c>
      <c r="D395" s="302">
        <v>4</v>
      </c>
      <c r="E395" s="173">
        <f>18+57.1*0.95</f>
        <v>72.245000000000005</v>
      </c>
      <c r="F395" s="669">
        <f t="shared" si="12"/>
        <v>1596</v>
      </c>
      <c r="G395" s="168" t="s">
        <v>4552</v>
      </c>
      <c r="H395" s="669">
        <v>853.05</v>
      </c>
      <c r="I395" s="168" t="s">
        <v>4553</v>
      </c>
      <c r="J395" s="669">
        <v>1596</v>
      </c>
      <c r="K395" s="168" t="s">
        <v>5017</v>
      </c>
      <c r="L395" s="669">
        <v>1623.78</v>
      </c>
      <c r="M395" s="170"/>
      <c r="N395" s="669"/>
      <c r="O395" s="170"/>
      <c r="P395" s="669"/>
      <c r="Q395" s="170"/>
      <c r="R395" s="669"/>
      <c r="S395" s="168"/>
      <c r="T395" s="669"/>
      <c r="U395" s="670">
        <f t="shared" si="11"/>
        <v>3</v>
      </c>
    </row>
    <row r="396" spans="1:21" hidden="1" x14ac:dyDescent="0.25">
      <c r="A396" s="668" t="s">
        <v>4424</v>
      </c>
      <c r="B396" s="169" t="s">
        <v>4191</v>
      </c>
      <c r="C396" s="166" t="s">
        <v>28</v>
      </c>
      <c r="D396" s="303">
        <v>4</v>
      </c>
      <c r="E396" s="173">
        <f>18+57.1*1</f>
        <v>75.099999999999994</v>
      </c>
      <c r="F396" s="669">
        <f t="shared" si="12"/>
        <v>1623.78</v>
      </c>
      <c r="G396" s="168" t="s">
        <v>4552</v>
      </c>
      <c r="H396" s="669">
        <v>853.05</v>
      </c>
      <c r="I396" s="168" t="s">
        <v>4553</v>
      </c>
      <c r="J396" s="669">
        <v>1660</v>
      </c>
      <c r="K396" s="168" t="s">
        <v>5017</v>
      </c>
      <c r="L396" s="669">
        <v>1623.78</v>
      </c>
      <c r="M396" s="168"/>
      <c r="N396" s="669"/>
      <c r="O396" s="168"/>
      <c r="P396" s="669"/>
      <c r="Q396" s="168"/>
      <c r="R396" s="669"/>
      <c r="S396" s="168"/>
      <c r="T396" s="669"/>
      <c r="U396" s="670">
        <f t="shared" si="11"/>
        <v>3</v>
      </c>
    </row>
    <row r="397" spans="1:21" hidden="1" x14ac:dyDescent="0.25">
      <c r="A397" s="668" t="s">
        <v>4425</v>
      </c>
      <c r="B397" s="169" t="s">
        <v>4211</v>
      </c>
      <c r="C397" s="166" t="s">
        <v>28</v>
      </c>
      <c r="D397" s="303">
        <v>8</v>
      </c>
      <c r="E397" s="173">
        <f>18+57.1*1.15</f>
        <v>83.664999999999992</v>
      </c>
      <c r="F397" s="669">
        <f t="shared" si="12"/>
        <v>1884</v>
      </c>
      <c r="G397" s="168" t="s">
        <v>4552</v>
      </c>
      <c r="H397" s="669">
        <v>1131.08</v>
      </c>
      <c r="I397" s="168" t="s">
        <v>4553</v>
      </c>
      <c r="J397" s="669">
        <v>1884</v>
      </c>
      <c r="K397" s="168" t="s">
        <v>5017</v>
      </c>
      <c r="L397" s="669">
        <v>2025.43</v>
      </c>
      <c r="M397" s="168"/>
      <c r="N397" s="669"/>
      <c r="O397" s="168"/>
      <c r="P397" s="669"/>
      <c r="Q397" s="168"/>
      <c r="R397" s="669"/>
      <c r="S397" s="168"/>
      <c r="T397" s="669"/>
      <c r="U397" s="670">
        <f t="shared" ref="U397:U477" si="13">COUNT(G397:T397)</f>
        <v>3</v>
      </c>
    </row>
    <row r="398" spans="1:21" hidden="1" x14ac:dyDescent="0.25">
      <c r="A398" s="668" t="s">
        <v>4426</v>
      </c>
      <c r="B398" s="169" t="s">
        <v>4151</v>
      </c>
      <c r="C398" s="166" t="s">
        <v>28</v>
      </c>
      <c r="D398" s="302">
        <v>6</v>
      </c>
      <c r="E398" s="173">
        <f>18+57.1*1.5</f>
        <v>103.65</v>
      </c>
      <c r="F398" s="669">
        <f t="shared" si="12"/>
        <v>2025.43</v>
      </c>
      <c r="G398" s="168" t="s">
        <v>4552</v>
      </c>
      <c r="H398" s="669">
        <v>1131.08</v>
      </c>
      <c r="I398" s="168" t="s">
        <v>4553</v>
      </c>
      <c r="J398" s="669">
        <v>2302</v>
      </c>
      <c r="K398" s="168" t="s">
        <v>5017</v>
      </c>
      <c r="L398" s="669">
        <v>2025.43</v>
      </c>
      <c r="M398" s="167"/>
      <c r="N398" s="669"/>
      <c r="O398" s="167"/>
      <c r="P398" s="669"/>
      <c r="Q398" s="167"/>
      <c r="R398" s="669"/>
      <c r="S398" s="168"/>
      <c r="T398" s="669"/>
      <c r="U398" s="670">
        <f t="shared" si="13"/>
        <v>3</v>
      </c>
    </row>
    <row r="399" spans="1:21" hidden="1" x14ac:dyDescent="0.25">
      <c r="A399" s="668" t="s">
        <v>5730</v>
      </c>
      <c r="B399" s="169" t="s">
        <v>5731</v>
      </c>
      <c r="C399" s="166" t="s">
        <v>28</v>
      </c>
      <c r="D399" s="302">
        <v>1</v>
      </c>
      <c r="E399" s="173">
        <f>10+10.3+34.8*5.8</f>
        <v>222.14</v>
      </c>
      <c r="F399" s="669">
        <f t="shared" si="12"/>
        <v>5458.64</v>
      </c>
      <c r="G399" s="168" t="s">
        <v>5764</v>
      </c>
      <c r="H399" s="669">
        <v>5458.64</v>
      </c>
      <c r="I399" s="168"/>
      <c r="J399" s="669"/>
      <c r="K399" s="168"/>
      <c r="L399" s="669"/>
      <c r="M399" s="168"/>
      <c r="N399" s="669"/>
      <c r="O399" s="168"/>
      <c r="P399" s="669"/>
      <c r="Q399" s="168"/>
      <c r="R399" s="669"/>
      <c r="S399" s="168"/>
      <c r="T399" s="669"/>
    </row>
    <row r="400" spans="1:21" hidden="1" x14ac:dyDescent="0.25">
      <c r="A400" s="668" t="s">
        <v>4757</v>
      </c>
      <c r="B400" s="169" t="s">
        <v>4758</v>
      </c>
      <c r="C400" s="166" t="s">
        <v>28</v>
      </c>
      <c r="D400" s="302">
        <v>1</v>
      </c>
      <c r="E400" s="173">
        <f>18+18.6+57.1*5.27</f>
        <v>337.517</v>
      </c>
      <c r="F400" s="669">
        <f t="shared" si="12"/>
        <v>5362.97</v>
      </c>
      <c r="G400" s="168" t="s">
        <v>4552</v>
      </c>
      <c r="H400" s="669">
        <v>3522.09</v>
      </c>
      <c r="I400" s="168" t="s">
        <v>4553</v>
      </c>
      <c r="J400" s="669">
        <v>7130</v>
      </c>
      <c r="K400" s="168" t="s">
        <v>5017</v>
      </c>
      <c r="L400" s="669">
        <v>5362.97</v>
      </c>
      <c r="M400" s="167"/>
      <c r="N400" s="669"/>
      <c r="O400" s="167"/>
      <c r="P400" s="669"/>
      <c r="Q400" s="167"/>
      <c r="R400" s="669"/>
      <c r="S400" s="168"/>
      <c r="T400" s="669"/>
      <c r="U400" s="670">
        <f t="shared" si="13"/>
        <v>3</v>
      </c>
    </row>
    <row r="401" spans="1:21" hidden="1" x14ac:dyDescent="0.25">
      <c r="A401" s="668" t="s">
        <v>4773</v>
      </c>
      <c r="B401" s="169" t="s">
        <v>4774</v>
      </c>
      <c r="C401" s="166" t="s">
        <v>28</v>
      </c>
      <c r="D401" s="302">
        <v>1</v>
      </c>
      <c r="E401" s="173">
        <f>18+18.6+57.1*5.8</f>
        <v>367.78000000000003</v>
      </c>
      <c r="F401" s="669">
        <f t="shared" si="12"/>
        <v>5458.64</v>
      </c>
      <c r="G401" s="168" t="s">
        <v>4552</v>
      </c>
      <c r="H401" s="669">
        <v>3522.09</v>
      </c>
      <c r="I401" s="168" t="s">
        <v>4553</v>
      </c>
      <c r="J401" s="669">
        <v>7810</v>
      </c>
      <c r="K401" s="168" t="s">
        <v>5017</v>
      </c>
      <c r="L401" s="669">
        <v>5458.64</v>
      </c>
      <c r="M401" s="676"/>
      <c r="N401" s="669"/>
      <c r="O401" s="676"/>
      <c r="P401" s="669"/>
      <c r="Q401" s="676"/>
      <c r="R401" s="669"/>
      <c r="S401" s="168"/>
      <c r="T401" s="669"/>
      <c r="U401" s="670">
        <f t="shared" si="13"/>
        <v>3</v>
      </c>
    </row>
    <row r="402" spans="1:21" hidden="1" x14ac:dyDescent="0.25">
      <c r="A402" s="668" t="s">
        <v>4427</v>
      </c>
      <c r="B402" s="169" t="s">
        <v>4277</v>
      </c>
      <c r="C402" s="166" t="s">
        <v>28</v>
      </c>
      <c r="D402" s="302">
        <v>5</v>
      </c>
      <c r="E402" s="173">
        <f>4.5*2+17.2*0.65</f>
        <v>20.18</v>
      </c>
      <c r="F402" s="669">
        <f t="shared" si="12"/>
        <v>520</v>
      </c>
      <c r="G402" s="168" t="s">
        <v>4552</v>
      </c>
      <c r="H402" s="669">
        <v>433.95</v>
      </c>
      <c r="I402" s="168" t="s">
        <v>4553</v>
      </c>
      <c r="J402" s="669">
        <v>520</v>
      </c>
      <c r="K402" s="168" t="s">
        <v>5017</v>
      </c>
      <c r="L402" s="669">
        <v>1017.96</v>
      </c>
      <c r="M402" s="168"/>
      <c r="N402" s="669"/>
      <c r="O402" s="168"/>
      <c r="P402" s="669"/>
      <c r="Q402" s="168"/>
      <c r="R402" s="669"/>
      <c r="S402" s="168"/>
      <c r="T402" s="669"/>
      <c r="U402" s="670">
        <f t="shared" si="13"/>
        <v>3</v>
      </c>
    </row>
    <row r="403" spans="1:21" hidden="1" x14ac:dyDescent="0.25">
      <c r="A403" s="668" t="s">
        <v>4805</v>
      </c>
      <c r="B403" s="169" t="s">
        <v>4843</v>
      </c>
      <c r="C403" s="166" t="s">
        <v>28</v>
      </c>
      <c r="D403" s="302">
        <v>1</v>
      </c>
      <c r="E403" s="173">
        <f>4.5*2+17.2*0.7</f>
        <v>21.04</v>
      </c>
      <c r="F403" s="669">
        <f t="shared" si="12"/>
        <v>589</v>
      </c>
      <c r="G403" s="168" t="s">
        <v>4552</v>
      </c>
      <c r="H403" s="669">
        <v>433.95</v>
      </c>
      <c r="I403" s="168" t="s">
        <v>4553</v>
      </c>
      <c r="J403" s="669">
        <v>589</v>
      </c>
      <c r="K403" s="168" t="s">
        <v>5017</v>
      </c>
      <c r="L403" s="669">
        <v>1017.96</v>
      </c>
      <c r="M403" s="168"/>
      <c r="N403" s="669"/>
      <c r="O403" s="168"/>
      <c r="P403" s="669"/>
      <c r="Q403" s="168"/>
      <c r="R403" s="669"/>
      <c r="S403" s="168"/>
      <c r="T403" s="669"/>
      <c r="U403" s="670">
        <f t="shared" si="13"/>
        <v>3</v>
      </c>
    </row>
    <row r="404" spans="1:21" hidden="1" x14ac:dyDescent="0.25">
      <c r="A404" s="668" t="s">
        <v>4761</v>
      </c>
      <c r="B404" s="169" t="s">
        <v>4762</v>
      </c>
      <c r="C404" s="166" t="s">
        <v>28</v>
      </c>
      <c r="D404" s="302">
        <v>1</v>
      </c>
      <c r="E404" s="173">
        <f>4.5*2+17.2*0.75</f>
        <v>21.9</v>
      </c>
      <c r="F404" s="669">
        <f t="shared" si="12"/>
        <v>614</v>
      </c>
      <c r="G404" s="168" t="s">
        <v>4552</v>
      </c>
      <c r="H404" s="669">
        <v>433.95</v>
      </c>
      <c r="I404" s="168" t="s">
        <v>4553</v>
      </c>
      <c r="J404" s="669">
        <v>614</v>
      </c>
      <c r="K404" s="168" t="s">
        <v>5017</v>
      </c>
      <c r="L404" s="669">
        <v>1017.96</v>
      </c>
      <c r="M404" s="168"/>
      <c r="N404" s="669"/>
      <c r="O404" s="168"/>
      <c r="P404" s="669"/>
      <c r="Q404" s="168"/>
      <c r="R404" s="669"/>
      <c r="S404" s="168"/>
      <c r="T404" s="669"/>
      <c r="U404" s="670">
        <f t="shared" si="13"/>
        <v>3</v>
      </c>
    </row>
    <row r="405" spans="1:21" hidden="1" x14ac:dyDescent="0.25">
      <c r="A405" s="668" t="s">
        <v>5427</v>
      </c>
      <c r="B405" s="169" t="s">
        <v>5428</v>
      </c>
      <c r="C405" s="166" t="s">
        <v>28</v>
      </c>
      <c r="D405" s="302">
        <v>1</v>
      </c>
      <c r="E405" s="173">
        <f>4.5*2+17.2*0.76</f>
        <v>22.071999999999999</v>
      </c>
      <c r="F405" s="669">
        <f t="shared" si="12"/>
        <v>736.41499999999996</v>
      </c>
      <c r="G405" s="168" t="s">
        <v>4552</v>
      </c>
      <c r="H405" s="669">
        <v>433.95</v>
      </c>
      <c r="I405" s="168" t="s">
        <v>5017</v>
      </c>
      <c r="J405" s="669">
        <v>1038.8800000000001</v>
      </c>
      <c r="K405" s="168"/>
      <c r="L405" s="669"/>
      <c r="M405" s="168"/>
      <c r="N405" s="669"/>
      <c r="O405" s="168"/>
      <c r="P405" s="669"/>
      <c r="Q405" s="168"/>
      <c r="R405" s="669"/>
      <c r="S405" s="168"/>
      <c r="T405" s="669"/>
      <c r="U405" s="670">
        <f t="shared" si="13"/>
        <v>2</v>
      </c>
    </row>
    <row r="406" spans="1:21" hidden="1" x14ac:dyDescent="0.25">
      <c r="A406" s="668" t="s">
        <v>5429</v>
      </c>
      <c r="B406" s="169" t="s">
        <v>5430</v>
      </c>
      <c r="C406" s="166" t="s">
        <v>28</v>
      </c>
      <c r="D406" s="302">
        <v>1</v>
      </c>
      <c r="E406" s="173">
        <f>4.5*2+17.2*0.85</f>
        <v>23.619999999999997</v>
      </c>
      <c r="F406" s="669">
        <f t="shared" si="12"/>
        <v>736.41499999999996</v>
      </c>
      <c r="G406" s="168" t="s">
        <v>4552</v>
      </c>
      <c r="H406" s="669">
        <v>433.95</v>
      </c>
      <c r="I406" s="168" t="s">
        <v>5017</v>
      </c>
      <c r="J406" s="669">
        <v>1038.8800000000001</v>
      </c>
      <c r="K406" s="168"/>
      <c r="L406" s="669"/>
      <c r="M406" s="168"/>
      <c r="N406" s="669"/>
      <c r="O406" s="168"/>
      <c r="P406" s="669"/>
      <c r="Q406" s="168"/>
      <c r="R406" s="669"/>
      <c r="S406" s="168"/>
      <c r="T406" s="669"/>
      <c r="U406" s="670">
        <f t="shared" si="13"/>
        <v>2</v>
      </c>
    </row>
    <row r="407" spans="1:21" hidden="1" x14ac:dyDescent="0.25">
      <c r="A407" s="668" t="s">
        <v>4763</v>
      </c>
      <c r="B407" s="169" t="s">
        <v>4764</v>
      </c>
      <c r="C407" s="166" t="s">
        <v>28</v>
      </c>
      <c r="D407" s="302">
        <v>2</v>
      </c>
      <c r="E407" s="173">
        <f>4.5*2+17.2*0.9</f>
        <v>24.48</v>
      </c>
      <c r="F407" s="669">
        <f t="shared" si="12"/>
        <v>689</v>
      </c>
      <c r="G407" s="168" t="s">
        <v>4552</v>
      </c>
      <c r="H407" s="669">
        <v>433.95</v>
      </c>
      <c r="I407" s="168" t="s">
        <v>4553</v>
      </c>
      <c r="J407" s="669">
        <v>689</v>
      </c>
      <c r="K407" s="168" t="s">
        <v>5017</v>
      </c>
      <c r="L407" s="669">
        <v>1017.96</v>
      </c>
      <c r="M407" s="168"/>
      <c r="N407" s="669"/>
      <c r="O407" s="168"/>
      <c r="P407" s="669"/>
      <c r="Q407" s="168"/>
      <c r="R407" s="669"/>
      <c r="S407" s="168"/>
      <c r="T407" s="669"/>
      <c r="U407" s="670">
        <f t="shared" si="13"/>
        <v>3</v>
      </c>
    </row>
    <row r="408" spans="1:21" hidden="1" x14ac:dyDescent="0.25">
      <c r="A408" s="668" t="s">
        <v>4428</v>
      </c>
      <c r="B408" s="169" t="s">
        <v>4280</v>
      </c>
      <c r="C408" s="166" t="s">
        <v>28</v>
      </c>
      <c r="D408" s="302">
        <v>2</v>
      </c>
      <c r="E408" s="173">
        <f>4.5*2+17.2*1</f>
        <v>26.2</v>
      </c>
      <c r="F408" s="669">
        <f t="shared" si="12"/>
        <v>664</v>
      </c>
      <c r="G408" s="168" t="s">
        <v>4552</v>
      </c>
      <c r="H408" s="669">
        <v>433.95</v>
      </c>
      <c r="I408" s="168" t="s">
        <v>4553</v>
      </c>
      <c r="J408" s="669">
        <v>664</v>
      </c>
      <c r="K408" s="168" t="s">
        <v>5017</v>
      </c>
      <c r="L408" s="669">
        <v>1017.96</v>
      </c>
      <c r="M408" s="168"/>
      <c r="N408" s="669"/>
      <c r="O408" s="168"/>
      <c r="P408" s="669"/>
      <c r="Q408" s="168"/>
      <c r="R408" s="669"/>
      <c r="S408" s="168"/>
      <c r="T408" s="669"/>
      <c r="U408" s="670">
        <f t="shared" si="13"/>
        <v>3</v>
      </c>
    </row>
    <row r="409" spans="1:21" hidden="1" x14ac:dyDescent="0.25">
      <c r="A409" s="668" t="s">
        <v>5766</v>
      </c>
      <c r="B409" s="169" t="s">
        <v>5767</v>
      </c>
      <c r="C409" s="166" t="s">
        <v>28</v>
      </c>
      <c r="D409" s="302">
        <v>1</v>
      </c>
      <c r="E409" s="173">
        <f>4.5*2+17.2*1.1</f>
        <v>27.92</v>
      </c>
      <c r="F409" s="669">
        <f t="shared" si="12"/>
        <v>690</v>
      </c>
      <c r="G409" s="168" t="s">
        <v>4552</v>
      </c>
      <c r="H409" s="669">
        <v>561.83000000000004</v>
      </c>
      <c r="I409" s="168" t="s">
        <v>4553</v>
      </c>
      <c r="J409" s="669">
        <v>690</v>
      </c>
      <c r="K409" s="168" t="s">
        <v>5017</v>
      </c>
      <c r="L409" s="669">
        <v>1174.3</v>
      </c>
      <c r="M409" s="168"/>
      <c r="N409" s="669"/>
      <c r="O409" s="168"/>
      <c r="P409" s="669"/>
      <c r="Q409" s="168"/>
      <c r="R409" s="669"/>
      <c r="S409" s="168"/>
      <c r="T409" s="669"/>
    </row>
    <row r="410" spans="1:21" hidden="1" x14ac:dyDescent="0.25">
      <c r="A410" s="668" t="s">
        <v>5431</v>
      </c>
      <c r="B410" s="169" t="s">
        <v>5432</v>
      </c>
      <c r="C410" s="166" t="s">
        <v>28</v>
      </c>
      <c r="D410" s="302">
        <v>1</v>
      </c>
      <c r="E410" s="173">
        <f>4.5*2+17.2*1.15</f>
        <v>28.779999999999998</v>
      </c>
      <c r="F410" s="669">
        <f t="shared" si="12"/>
        <v>690</v>
      </c>
      <c r="G410" s="168" t="s">
        <v>4552</v>
      </c>
      <c r="H410" s="669">
        <v>561.83000000000004</v>
      </c>
      <c r="I410" s="168" t="s">
        <v>4553</v>
      </c>
      <c r="J410" s="669">
        <v>690</v>
      </c>
      <c r="K410" s="168" t="s">
        <v>5017</v>
      </c>
      <c r="L410" s="669">
        <v>1174.3</v>
      </c>
      <c r="M410" s="168"/>
      <c r="N410" s="669"/>
      <c r="O410" s="168"/>
      <c r="P410" s="669"/>
      <c r="Q410" s="168"/>
      <c r="R410" s="669"/>
      <c r="S410" s="168"/>
      <c r="T410" s="669"/>
      <c r="U410" s="670">
        <f t="shared" si="13"/>
        <v>3</v>
      </c>
    </row>
    <row r="411" spans="1:21" hidden="1" x14ac:dyDescent="0.25">
      <c r="A411" s="668" t="s">
        <v>5433</v>
      </c>
      <c r="B411" s="169" t="s">
        <v>5434</v>
      </c>
      <c r="C411" s="166" t="s">
        <v>28</v>
      </c>
      <c r="D411" s="302">
        <v>1</v>
      </c>
      <c r="E411" s="173">
        <f>4.5*2+17.2*1.2</f>
        <v>29.639999999999997</v>
      </c>
      <c r="F411" s="669">
        <f t="shared" si="12"/>
        <v>880.13000000000011</v>
      </c>
      <c r="G411" s="168" t="s">
        <v>4552</v>
      </c>
      <c r="H411" s="669">
        <v>561.83000000000004</v>
      </c>
      <c r="I411" s="168" t="s">
        <v>5017</v>
      </c>
      <c r="J411" s="669">
        <v>1198.43</v>
      </c>
      <c r="K411" s="168"/>
      <c r="L411" s="669"/>
      <c r="M411" s="168"/>
      <c r="N411" s="669"/>
      <c r="O411" s="168"/>
      <c r="P411" s="669"/>
      <c r="Q411" s="168"/>
      <c r="R411" s="669"/>
      <c r="S411" s="168"/>
      <c r="T411" s="669"/>
      <c r="U411" s="670">
        <f t="shared" si="13"/>
        <v>2</v>
      </c>
    </row>
    <row r="412" spans="1:21" hidden="1" x14ac:dyDescent="0.25">
      <c r="A412" s="668" t="s">
        <v>5435</v>
      </c>
      <c r="B412" s="169" t="s">
        <v>5436</v>
      </c>
      <c r="C412" s="166" t="s">
        <v>28</v>
      </c>
      <c r="D412" s="302">
        <v>1</v>
      </c>
      <c r="E412" s="173">
        <f>4.5*2+17.2*1.25</f>
        <v>30.5</v>
      </c>
      <c r="F412" s="669">
        <f t="shared" si="12"/>
        <v>769</v>
      </c>
      <c r="G412" s="168" t="s">
        <v>4552</v>
      </c>
      <c r="H412" s="669">
        <v>561.83000000000004</v>
      </c>
      <c r="I412" s="168" t="s">
        <v>4553</v>
      </c>
      <c r="J412" s="669">
        <v>769</v>
      </c>
      <c r="K412" s="168" t="s">
        <v>5017</v>
      </c>
      <c r="L412" s="669">
        <v>1174.3</v>
      </c>
      <c r="M412" s="168"/>
      <c r="N412" s="669"/>
      <c r="O412" s="168"/>
      <c r="P412" s="669"/>
      <c r="Q412" s="168"/>
      <c r="R412" s="669"/>
      <c r="S412" s="168"/>
      <c r="T412" s="669"/>
      <c r="U412" s="670">
        <f t="shared" si="13"/>
        <v>3</v>
      </c>
    </row>
    <row r="413" spans="1:21" hidden="1" x14ac:dyDescent="0.25">
      <c r="A413" s="668" t="s">
        <v>5437</v>
      </c>
      <c r="B413" s="169" t="s">
        <v>5438</v>
      </c>
      <c r="C413" s="166" t="s">
        <v>28</v>
      </c>
      <c r="D413" s="302">
        <v>1</v>
      </c>
      <c r="E413" s="173">
        <f>4.5*2+17.2*1.3</f>
        <v>31.36</v>
      </c>
      <c r="F413" s="669">
        <f t="shared" si="12"/>
        <v>798</v>
      </c>
      <c r="G413" s="168" t="s">
        <v>4552</v>
      </c>
      <c r="H413" s="669">
        <v>561.83000000000004</v>
      </c>
      <c r="I413" s="168" t="s">
        <v>4553</v>
      </c>
      <c r="J413" s="669">
        <v>798</v>
      </c>
      <c r="K413" s="168" t="s">
        <v>5017</v>
      </c>
      <c r="L413" s="669">
        <v>1174.3</v>
      </c>
      <c r="M413" s="167"/>
      <c r="N413" s="669"/>
      <c r="O413" s="167"/>
      <c r="P413" s="669"/>
      <c r="Q413" s="167"/>
      <c r="R413" s="669"/>
      <c r="S413" s="168"/>
      <c r="T413" s="669"/>
      <c r="U413" s="670">
        <f t="shared" si="13"/>
        <v>3</v>
      </c>
    </row>
    <row r="414" spans="1:21" hidden="1" x14ac:dyDescent="0.25">
      <c r="A414" s="668" t="s">
        <v>5768</v>
      </c>
      <c r="B414" s="169" t="s">
        <v>5769</v>
      </c>
      <c r="C414" s="166" t="s">
        <v>28</v>
      </c>
      <c r="D414" s="302">
        <v>1</v>
      </c>
      <c r="E414" s="173">
        <f>4.5*2+17.2*1.5</f>
        <v>34.799999999999997</v>
      </c>
      <c r="F414" s="669">
        <f t="shared" si="12"/>
        <v>798</v>
      </c>
      <c r="G414" s="168" t="s">
        <v>5764</v>
      </c>
      <c r="H414" s="669">
        <v>798</v>
      </c>
      <c r="I414" s="168"/>
      <c r="J414" s="669"/>
      <c r="K414" s="168"/>
      <c r="L414" s="669"/>
      <c r="M414" s="167"/>
      <c r="N414" s="669"/>
      <c r="O414" s="167"/>
      <c r="P414" s="669"/>
      <c r="Q414" s="167"/>
      <c r="R414" s="669"/>
      <c r="S414" s="168"/>
      <c r="T414" s="669"/>
    </row>
    <row r="415" spans="1:21" hidden="1" x14ac:dyDescent="0.25">
      <c r="A415" s="668" t="s">
        <v>5732</v>
      </c>
      <c r="B415" s="169" t="s">
        <v>5733</v>
      </c>
      <c r="C415" s="166" t="s">
        <v>28</v>
      </c>
      <c r="D415" s="302">
        <v>1</v>
      </c>
      <c r="E415" s="173">
        <f>2*10+34.8*0.45</f>
        <v>35.659999999999997</v>
      </c>
      <c r="F415" s="669">
        <f t="shared" si="12"/>
        <v>1698</v>
      </c>
      <c r="G415" s="168" t="s">
        <v>5764</v>
      </c>
      <c r="H415" s="669">
        <v>1698</v>
      </c>
      <c r="I415" s="168"/>
      <c r="J415" s="669"/>
      <c r="K415" s="168"/>
      <c r="L415" s="669"/>
      <c r="M415" s="167"/>
      <c r="N415" s="669"/>
      <c r="O415" s="167"/>
      <c r="P415" s="669"/>
      <c r="Q415" s="167"/>
      <c r="R415" s="669"/>
      <c r="S415" s="168"/>
      <c r="T415" s="669"/>
    </row>
    <row r="416" spans="1:21" hidden="1" x14ac:dyDescent="0.25">
      <c r="A416" s="668" t="s">
        <v>5734</v>
      </c>
      <c r="B416" s="169" t="s">
        <v>5735</v>
      </c>
      <c r="C416" s="166" t="s">
        <v>28</v>
      </c>
      <c r="D416" s="302">
        <v>1</v>
      </c>
      <c r="E416" s="173">
        <f>2*10+34.8*0.75</f>
        <v>46.099999999999994</v>
      </c>
      <c r="F416" s="669">
        <f t="shared" si="12"/>
        <v>1698</v>
      </c>
      <c r="G416" s="168" t="s">
        <v>5764</v>
      </c>
      <c r="H416" s="669">
        <v>1698</v>
      </c>
      <c r="I416" s="168"/>
      <c r="J416" s="669"/>
      <c r="K416" s="168"/>
      <c r="L416" s="669"/>
      <c r="M416" s="168"/>
      <c r="N416" s="669"/>
      <c r="O416" s="168"/>
      <c r="P416" s="669"/>
      <c r="Q416" s="168"/>
      <c r="R416" s="669"/>
      <c r="S416" s="168"/>
      <c r="T416" s="669"/>
    </row>
    <row r="417" spans="1:21" hidden="1" x14ac:dyDescent="0.25">
      <c r="A417" s="668" t="s">
        <v>5736</v>
      </c>
      <c r="B417" s="169" t="s">
        <v>5737</v>
      </c>
      <c r="C417" s="166" t="s">
        <v>28</v>
      </c>
      <c r="D417" s="302">
        <v>1</v>
      </c>
      <c r="E417" s="173">
        <f>2*10+34.8*1</f>
        <v>54.8</v>
      </c>
      <c r="F417" s="669">
        <f t="shared" si="12"/>
        <v>1698</v>
      </c>
      <c r="G417" s="168" t="s">
        <v>5764</v>
      </c>
      <c r="H417" s="669">
        <v>1698</v>
      </c>
      <c r="I417" s="168"/>
      <c r="J417" s="669"/>
      <c r="K417" s="168"/>
      <c r="L417" s="669"/>
      <c r="M417" s="167"/>
      <c r="N417" s="669"/>
      <c r="O417" s="167"/>
      <c r="P417" s="669"/>
      <c r="Q417" s="167"/>
      <c r="R417" s="669"/>
      <c r="S417" s="168"/>
      <c r="T417" s="669"/>
    </row>
    <row r="418" spans="1:21" hidden="1" x14ac:dyDescent="0.25">
      <c r="A418" s="668" t="s">
        <v>4779</v>
      </c>
      <c r="B418" s="169" t="s">
        <v>4780</v>
      </c>
      <c r="C418" s="166" t="s">
        <v>28</v>
      </c>
      <c r="D418" s="302">
        <v>1</v>
      </c>
      <c r="E418" s="173">
        <f>2*10+34.8*1.5</f>
        <v>72.199999999999989</v>
      </c>
      <c r="F418" s="669">
        <f t="shared" si="12"/>
        <v>1698</v>
      </c>
      <c r="G418" s="168" t="s">
        <v>4552</v>
      </c>
      <c r="H418" s="669">
        <v>930.6</v>
      </c>
      <c r="I418" s="168" t="s">
        <v>4553</v>
      </c>
      <c r="J418" s="669">
        <v>1698</v>
      </c>
      <c r="K418" s="168" t="s">
        <v>5017</v>
      </c>
      <c r="L418" s="669">
        <v>1814.04</v>
      </c>
      <c r="M418" s="168"/>
      <c r="N418" s="669"/>
      <c r="O418" s="168"/>
      <c r="P418" s="669"/>
      <c r="Q418" s="168"/>
      <c r="R418" s="669"/>
      <c r="S418" s="168"/>
      <c r="T418" s="669"/>
      <c r="U418" s="670">
        <f t="shared" si="13"/>
        <v>3</v>
      </c>
    </row>
    <row r="419" spans="1:21" hidden="1" x14ac:dyDescent="0.25">
      <c r="A419" s="668" t="s">
        <v>5439</v>
      </c>
      <c r="B419" s="169" t="s">
        <v>5440</v>
      </c>
      <c r="C419" s="166" t="s">
        <v>28</v>
      </c>
      <c r="D419" s="302">
        <v>1</v>
      </c>
      <c r="E419" s="173">
        <f>2*10+34.8*2</f>
        <v>89.6</v>
      </c>
      <c r="F419" s="669">
        <f t="shared" si="12"/>
        <v>1621.16</v>
      </c>
      <c r="G419" s="168" t="s">
        <v>4552</v>
      </c>
      <c r="H419" s="669">
        <v>1122</v>
      </c>
      <c r="I419" s="168" t="s">
        <v>5017</v>
      </c>
      <c r="J419" s="669">
        <v>2120.3200000000002</v>
      </c>
      <c r="K419" s="168"/>
      <c r="L419" s="669"/>
      <c r="M419" s="168"/>
      <c r="N419" s="669"/>
      <c r="O419" s="168"/>
      <c r="P419" s="669"/>
      <c r="Q419" s="168"/>
      <c r="R419" s="669"/>
      <c r="S419" s="168"/>
      <c r="T419" s="669"/>
      <c r="U419" s="670">
        <f t="shared" si="13"/>
        <v>2</v>
      </c>
    </row>
    <row r="420" spans="1:21" hidden="1" x14ac:dyDescent="0.25">
      <c r="A420" s="668" t="s">
        <v>5441</v>
      </c>
      <c r="B420" s="169" t="s">
        <v>5442</v>
      </c>
      <c r="C420" s="166" t="s">
        <v>28</v>
      </c>
      <c r="D420" s="302">
        <v>1</v>
      </c>
      <c r="E420" s="173">
        <f>2*10+34.8*3.57</f>
        <v>144.23599999999999</v>
      </c>
      <c r="F420" s="669">
        <f t="shared" si="12"/>
        <v>2539.3050000000003</v>
      </c>
      <c r="G420" s="168" t="s">
        <v>4552</v>
      </c>
      <c r="H420" s="669">
        <v>1887.6</v>
      </c>
      <c r="I420" s="168" t="s">
        <v>5017</v>
      </c>
      <c r="J420" s="669">
        <v>3191.01</v>
      </c>
      <c r="K420" s="168"/>
      <c r="L420" s="669"/>
      <c r="M420" s="168"/>
      <c r="N420" s="669"/>
      <c r="O420" s="168"/>
      <c r="P420" s="669"/>
      <c r="Q420" s="168"/>
      <c r="R420" s="669"/>
      <c r="S420" s="168"/>
      <c r="T420" s="669"/>
      <c r="U420" s="670">
        <f t="shared" si="13"/>
        <v>2</v>
      </c>
    </row>
    <row r="421" spans="1:21" hidden="1" x14ac:dyDescent="0.25">
      <c r="A421" s="668" t="s">
        <v>5738</v>
      </c>
      <c r="B421" s="169" t="s">
        <v>5739</v>
      </c>
      <c r="C421" s="166" t="s">
        <v>28</v>
      </c>
      <c r="D421" s="302">
        <v>1</v>
      </c>
      <c r="E421" s="173">
        <f>2*10+34.8*3.75</f>
        <v>150.5</v>
      </c>
      <c r="F421" s="669">
        <f t="shared" si="12"/>
        <v>2539.3050000000003</v>
      </c>
      <c r="G421" s="168" t="s">
        <v>5764</v>
      </c>
      <c r="H421" s="669">
        <v>2539.3050000000003</v>
      </c>
      <c r="I421" s="168"/>
      <c r="J421" s="669"/>
      <c r="K421" s="168"/>
      <c r="L421" s="669"/>
      <c r="M421" s="168"/>
      <c r="N421" s="669"/>
      <c r="O421" s="168"/>
      <c r="P421" s="669"/>
      <c r="Q421" s="168"/>
      <c r="R421" s="669"/>
      <c r="S421" s="168"/>
      <c r="T421" s="669"/>
    </row>
    <row r="422" spans="1:21" hidden="1" x14ac:dyDescent="0.25">
      <c r="A422" s="668" t="s">
        <v>5740</v>
      </c>
      <c r="B422" s="169" t="s">
        <v>5741</v>
      </c>
      <c r="C422" s="166" t="s">
        <v>28</v>
      </c>
      <c r="D422" s="302">
        <v>1</v>
      </c>
      <c r="E422" s="173">
        <f>2*10+34.8*4.45</f>
        <v>174.85999999999999</v>
      </c>
      <c r="F422" s="669">
        <f t="shared" si="12"/>
        <v>2539.3050000000003</v>
      </c>
      <c r="G422" s="168" t="s">
        <v>5764</v>
      </c>
      <c r="H422" s="669">
        <v>2539.3050000000003</v>
      </c>
      <c r="I422" s="168"/>
      <c r="J422" s="669"/>
      <c r="K422" s="168"/>
      <c r="L422" s="669"/>
      <c r="M422" s="167"/>
      <c r="N422" s="669"/>
      <c r="O422" s="167"/>
      <c r="P422" s="669"/>
      <c r="Q422" s="167"/>
      <c r="R422" s="669"/>
      <c r="S422" s="168"/>
      <c r="T422" s="669"/>
    </row>
    <row r="423" spans="1:21" hidden="1" x14ac:dyDescent="0.25">
      <c r="A423" s="668" t="s">
        <v>5443</v>
      </c>
      <c r="B423" s="169" t="s">
        <v>5444</v>
      </c>
      <c r="C423" s="166" t="s">
        <v>28</v>
      </c>
      <c r="D423" s="302">
        <v>1</v>
      </c>
      <c r="E423" s="173">
        <f>2*14.5+45.4*1</f>
        <v>74.400000000000006</v>
      </c>
      <c r="F423" s="669">
        <f t="shared" si="12"/>
        <v>1420.875</v>
      </c>
      <c r="G423" s="168" t="s">
        <v>4552</v>
      </c>
      <c r="H423" s="669">
        <v>971.85</v>
      </c>
      <c r="I423" s="168" t="s">
        <v>5017</v>
      </c>
      <c r="J423" s="669">
        <v>1869.9</v>
      </c>
      <c r="K423" s="168"/>
      <c r="L423" s="669"/>
      <c r="M423" s="168"/>
      <c r="N423" s="669"/>
      <c r="O423" s="168"/>
      <c r="P423" s="669"/>
      <c r="Q423" s="168"/>
      <c r="R423" s="669"/>
      <c r="S423" s="168"/>
      <c r="T423" s="669"/>
      <c r="U423" s="670">
        <f t="shared" si="13"/>
        <v>2</v>
      </c>
    </row>
    <row r="424" spans="1:21" hidden="1" x14ac:dyDescent="0.25">
      <c r="A424" s="668" t="s">
        <v>5445</v>
      </c>
      <c r="B424" s="169" t="s">
        <v>5446</v>
      </c>
      <c r="C424" s="166" t="s">
        <v>28</v>
      </c>
      <c r="D424" s="302">
        <v>2</v>
      </c>
      <c r="E424" s="173">
        <f>2*14.5+45.4*1.15</f>
        <v>81.209999999999994</v>
      </c>
      <c r="F424" s="669">
        <f t="shared" si="12"/>
        <v>1709.1399999999999</v>
      </c>
      <c r="G424" s="168" t="s">
        <v>4552</v>
      </c>
      <c r="H424" s="669">
        <v>1205.33</v>
      </c>
      <c r="I424" s="168" t="s">
        <v>5017</v>
      </c>
      <c r="J424" s="669">
        <v>2212.9499999999998</v>
      </c>
      <c r="K424" s="168"/>
      <c r="L424" s="669"/>
      <c r="M424" s="168"/>
      <c r="N424" s="669"/>
      <c r="O424" s="168"/>
      <c r="P424" s="669"/>
      <c r="Q424" s="168"/>
      <c r="R424" s="669"/>
      <c r="S424" s="168"/>
      <c r="T424" s="669"/>
      <c r="U424" s="670">
        <f t="shared" si="13"/>
        <v>2</v>
      </c>
    </row>
    <row r="425" spans="1:21" hidden="1" x14ac:dyDescent="0.25">
      <c r="A425" s="668" t="s">
        <v>5447</v>
      </c>
      <c r="B425" s="169" t="s">
        <v>5448</v>
      </c>
      <c r="C425" s="166" t="s">
        <v>28</v>
      </c>
      <c r="D425" s="302">
        <v>1</v>
      </c>
      <c r="E425" s="173">
        <f>2*14.5+45.4*2.45</f>
        <v>140.23000000000002</v>
      </c>
      <c r="F425" s="669">
        <f t="shared" si="12"/>
        <v>2282.9650000000001</v>
      </c>
      <c r="G425" s="168" t="s">
        <v>4552</v>
      </c>
      <c r="H425" s="669">
        <v>1672.28</v>
      </c>
      <c r="I425" s="168" t="s">
        <v>5017</v>
      </c>
      <c r="J425" s="669">
        <v>2893.65</v>
      </c>
      <c r="K425" s="168"/>
      <c r="L425" s="669"/>
      <c r="M425" s="167"/>
      <c r="N425" s="669"/>
      <c r="O425" s="167"/>
      <c r="P425" s="669"/>
      <c r="Q425" s="167"/>
      <c r="R425" s="669"/>
      <c r="S425" s="168"/>
      <c r="T425" s="669"/>
      <c r="U425" s="670">
        <f t="shared" si="13"/>
        <v>2</v>
      </c>
    </row>
    <row r="426" spans="1:21" hidden="1" x14ac:dyDescent="0.25">
      <c r="A426" s="668" t="s">
        <v>5449</v>
      </c>
      <c r="B426" s="169" t="s">
        <v>5450</v>
      </c>
      <c r="C426" s="166" t="s">
        <v>28</v>
      </c>
      <c r="D426" s="302">
        <v>1</v>
      </c>
      <c r="E426" s="173">
        <f>2*14.5+45.4*3.1</f>
        <v>169.74</v>
      </c>
      <c r="F426" s="669">
        <f t="shared" si="12"/>
        <v>2742.7750000000001</v>
      </c>
      <c r="G426" s="168" t="s">
        <v>4552</v>
      </c>
      <c r="H426" s="669">
        <v>1905.75</v>
      </c>
      <c r="I426" s="168" t="s">
        <v>5017</v>
      </c>
      <c r="J426" s="669">
        <v>3579.8</v>
      </c>
      <c r="K426" s="168"/>
      <c r="L426" s="669"/>
      <c r="M426" s="167"/>
      <c r="N426" s="669"/>
      <c r="O426" s="167"/>
      <c r="P426" s="669"/>
      <c r="Q426" s="167"/>
      <c r="R426" s="669"/>
      <c r="S426" s="168"/>
      <c r="T426" s="669"/>
      <c r="U426" s="670">
        <f t="shared" si="13"/>
        <v>2</v>
      </c>
    </row>
    <row r="427" spans="1:21" hidden="1" x14ac:dyDescent="0.25">
      <c r="A427" s="668" t="s">
        <v>5742</v>
      </c>
      <c r="B427" s="169" t="s">
        <v>5743</v>
      </c>
      <c r="C427" s="166" t="s">
        <v>28</v>
      </c>
      <c r="D427" s="302">
        <v>2</v>
      </c>
      <c r="E427" s="173">
        <f>2*18+57.1*0.3</f>
        <v>53.129999999999995</v>
      </c>
      <c r="F427" s="669">
        <f t="shared" si="12"/>
        <v>1733.915</v>
      </c>
      <c r="G427" s="168" t="s">
        <v>5765</v>
      </c>
      <c r="H427" s="669">
        <v>1733.915</v>
      </c>
      <c r="I427" s="168"/>
      <c r="J427" s="669"/>
      <c r="K427" s="168"/>
      <c r="L427" s="669"/>
      <c r="M427" s="168"/>
      <c r="N427" s="669"/>
      <c r="O427" s="168"/>
      <c r="P427" s="669"/>
      <c r="Q427" s="168"/>
      <c r="R427" s="669"/>
      <c r="S427" s="168"/>
      <c r="T427" s="669"/>
    </row>
    <row r="428" spans="1:21" hidden="1" x14ac:dyDescent="0.25">
      <c r="A428" s="668" t="s">
        <v>5451</v>
      </c>
      <c r="B428" s="169" t="s">
        <v>5452</v>
      </c>
      <c r="C428" s="166" t="s">
        <v>28</v>
      </c>
      <c r="D428" s="302">
        <v>1</v>
      </c>
      <c r="E428" s="173">
        <f>2*18+57.1*0.37</f>
        <v>57.126999999999995</v>
      </c>
      <c r="F428" s="669">
        <f t="shared" si="12"/>
        <v>1733.915</v>
      </c>
      <c r="G428" s="168" t="s">
        <v>4552</v>
      </c>
      <c r="H428" s="669">
        <v>1150.05</v>
      </c>
      <c r="I428" s="168" t="s">
        <v>5017</v>
      </c>
      <c r="J428" s="669">
        <v>2317.7800000000002</v>
      </c>
      <c r="K428" s="168"/>
      <c r="L428" s="669"/>
      <c r="M428" s="168"/>
      <c r="N428" s="669"/>
      <c r="O428" s="168"/>
      <c r="P428" s="669"/>
      <c r="Q428" s="168"/>
      <c r="R428" s="669"/>
      <c r="S428" s="168"/>
      <c r="T428" s="669"/>
      <c r="U428" s="670">
        <f t="shared" si="13"/>
        <v>2</v>
      </c>
    </row>
    <row r="429" spans="1:21" hidden="1" x14ac:dyDescent="0.25">
      <c r="A429" s="668" t="s">
        <v>5453</v>
      </c>
      <c r="B429" s="169" t="s">
        <v>5454</v>
      </c>
      <c r="C429" s="166" t="s">
        <v>28</v>
      </c>
      <c r="D429" s="302">
        <v>1</v>
      </c>
      <c r="E429" s="173">
        <f>2*18+57.1*0.38</f>
        <v>57.698</v>
      </c>
      <c r="F429" s="669">
        <f t="shared" si="12"/>
        <v>1733.915</v>
      </c>
      <c r="G429" s="168" t="s">
        <v>4552</v>
      </c>
      <c r="H429" s="669">
        <v>1150.05</v>
      </c>
      <c r="I429" s="168" t="s">
        <v>5017</v>
      </c>
      <c r="J429" s="669">
        <v>2317.7800000000002</v>
      </c>
      <c r="K429" s="168"/>
      <c r="L429" s="669"/>
      <c r="M429" s="167"/>
      <c r="N429" s="669"/>
      <c r="O429" s="167"/>
      <c r="P429" s="669"/>
      <c r="Q429" s="167"/>
      <c r="R429" s="669"/>
      <c r="S429" s="168"/>
      <c r="T429" s="669"/>
      <c r="U429" s="670">
        <f t="shared" si="13"/>
        <v>2</v>
      </c>
    </row>
    <row r="430" spans="1:21" hidden="1" x14ac:dyDescent="0.25">
      <c r="A430" s="668" t="s">
        <v>5744</v>
      </c>
      <c r="B430" s="169" t="s">
        <v>5745</v>
      </c>
      <c r="C430" s="166" t="s">
        <v>28</v>
      </c>
      <c r="D430" s="302">
        <v>2</v>
      </c>
      <c r="E430" s="173">
        <f>2*18+57.1*0.4</f>
        <v>58.84</v>
      </c>
      <c r="F430" s="669">
        <f t="shared" si="12"/>
        <v>1733.915</v>
      </c>
      <c r="G430" s="168" t="s">
        <v>4552</v>
      </c>
      <c r="H430" s="669">
        <v>1150.05</v>
      </c>
      <c r="I430" s="168" t="s">
        <v>5017</v>
      </c>
      <c r="J430" s="669">
        <v>2317.7800000000002</v>
      </c>
      <c r="K430" s="168"/>
      <c r="L430" s="669"/>
      <c r="M430" s="167"/>
      <c r="N430" s="669"/>
      <c r="O430" s="167"/>
      <c r="P430" s="669"/>
      <c r="Q430" s="167"/>
      <c r="R430" s="669"/>
      <c r="S430" s="168"/>
      <c r="T430" s="669"/>
    </row>
    <row r="431" spans="1:21" hidden="1" x14ac:dyDescent="0.25">
      <c r="A431" s="668" t="s">
        <v>5455</v>
      </c>
      <c r="B431" s="169" t="s">
        <v>5456</v>
      </c>
      <c r="C431" s="166" t="s">
        <v>28</v>
      </c>
      <c r="D431" s="302">
        <v>1</v>
      </c>
      <c r="E431" s="173">
        <f>2*18+57.1*0.46</f>
        <v>62.266000000000005</v>
      </c>
      <c r="F431" s="669">
        <f t="shared" si="12"/>
        <v>1733.915</v>
      </c>
      <c r="G431" s="168" t="s">
        <v>4552</v>
      </c>
      <c r="H431" s="669">
        <v>1150.05</v>
      </c>
      <c r="I431" s="168" t="s">
        <v>5017</v>
      </c>
      <c r="J431" s="669">
        <v>2317.7800000000002</v>
      </c>
      <c r="K431" s="168"/>
      <c r="L431" s="669"/>
      <c r="M431" s="168"/>
      <c r="N431" s="669"/>
      <c r="O431" s="168"/>
      <c r="P431" s="669"/>
      <c r="Q431" s="168"/>
      <c r="R431" s="669"/>
      <c r="S431" s="168"/>
      <c r="T431" s="669"/>
      <c r="U431" s="670">
        <f t="shared" si="13"/>
        <v>2</v>
      </c>
    </row>
    <row r="432" spans="1:21" hidden="1" x14ac:dyDescent="0.25">
      <c r="A432" s="668" t="s">
        <v>5746</v>
      </c>
      <c r="B432" s="169" t="s">
        <v>5747</v>
      </c>
      <c r="C432" s="166" t="s">
        <v>28</v>
      </c>
      <c r="D432" s="302">
        <v>2</v>
      </c>
      <c r="E432" s="173">
        <f>2*18+57.1*0.5</f>
        <v>64.55</v>
      </c>
      <c r="F432" s="669">
        <f t="shared" si="12"/>
        <v>1733.915</v>
      </c>
      <c r="G432" s="168" t="s">
        <v>4552</v>
      </c>
      <c r="H432" s="669">
        <v>1150.05</v>
      </c>
      <c r="I432" s="168" t="s">
        <v>5017</v>
      </c>
      <c r="J432" s="669">
        <v>2317.7800000000002</v>
      </c>
      <c r="K432" s="168"/>
      <c r="L432" s="669"/>
      <c r="M432" s="168"/>
      <c r="N432" s="669"/>
      <c r="O432" s="168"/>
      <c r="P432" s="669"/>
      <c r="Q432" s="168"/>
      <c r="R432" s="669"/>
      <c r="S432" s="168"/>
      <c r="T432" s="669"/>
    </row>
    <row r="433" spans="1:21" hidden="1" x14ac:dyDescent="0.25">
      <c r="A433" s="668" t="s">
        <v>5457</v>
      </c>
      <c r="B433" s="169" t="s">
        <v>5458</v>
      </c>
      <c r="C433" s="166" t="s">
        <v>28</v>
      </c>
      <c r="D433" s="302">
        <v>1</v>
      </c>
      <c r="E433" s="173">
        <f>2*18+57.1*0.6</f>
        <v>70.259999999999991</v>
      </c>
      <c r="F433" s="669">
        <f t="shared" si="12"/>
        <v>1733.915</v>
      </c>
      <c r="G433" s="168" t="s">
        <v>4552</v>
      </c>
      <c r="H433" s="669">
        <v>1150.05</v>
      </c>
      <c r="I433" s="168" t="s">
        <v>5017</v>
      </c>
      <c r="J433" s="669">
        <v>2317.7800000000002</v>
      </c>
      <c r="K433" s="168"/>
      <c r="L433" s="669"/>
      <c r="M433" s="168"/>
      <c r="N433" s="669"/>
      <c r="O433" s="168"/>
      <c r="P433" s="669"/>
      <c r="Q433" s="168"/>
      <c r="R433" s="669"/>
      <c r="S433" s="168"/>
      <c r="T433" s="669"/>
      <c r="U433" s="670">
        <f t="shared" si="13"/>
        <v>2</v>
      </c>
    </row>
    <row r="434" spans="1:21" hidden="1" x14ac:dyDescent="0.25">
      <c r="A434" s="668" t="s">
        <v>5459</v>
      </c>
      <c r="B434" s="169" t="s">
        <v>5460</v>
      </c>
      <c r="C434" s="166" t="s">
        <v>28</v>
      </c>
      <c r="D434" s="302">
        <v>1</v>
      </c>
      <c r="E434" s="173">
        <f>2*10+34.8*0.85</f>
        <v>49.58</v>
      </c>
      <c r="F434" s="669">
        <f t="shared" si="12"/>
        <v>1733.915</v>
      </c>
      <c r="G434" s="168" t="s">
        <v>4552</v>
      </c>
      <c r="H434" s="669">
        <v>1150.05</v>
      </c>
      <c r="I434" s="168" t="s">
        <v>5017</v>
      </c>
      <c r="J434" s="669">
        <v>2317.7800000000002</v>
      </c>
      <c r="K434" s="168"/>
      <c r="L434" s="669"/>
      <c r="M434" s="168"/>
      <c r="N434" s="669"/>
      <c r="O434" s="168"/>
      <c r="P434" s="669"/>
      <c r="Q434" s="168"/>
      <c r="R434" s="669"/>
      <c r="S434" s="168"/>
      <c r="T434" s="669"/>
      <c r="U434" s="670">
        <f t="shared" si="13"/>
        <v>2</v>
      </c>
    </row>
    <row r="435" spans="1:21" hidden="1" x14ac:dyDescent="0.25">
      <c r="A435" s="668" t="s">
        <v>5461</v>
      </c>
      <c r="B435" s="169" t="s">
        <v>5462</v>
      </c>
      <c r="C435" s="166" t="s">
        <v>28</v>
      </c>
      <c r="D435" s="302">
        <v>1</v>
      </c>
      <c r="E435" s="173">
        <f>2*10+34.8*1</f>
        <v>54.8</v>
      </c>
      <c r="F435" s="669">
        <f t="shared" si="12"/>
        <v>2040</v>
      </c>
      <c r="G435" s="168" t="s">
        <v>4552</v>
      </c>
      <c r="H435" s="669">
        <v>1150.05</v>
      </c>
      <c r="I435" s="168" t="s">
        <v>4553</v>
      </c>
      <c r="J435" s="669">
        <v>2040</v>
      </c>
      <c r="K435" s="168" t="s">
        <v>5017</v>
      </c>
      <c r="L435" s="669">
        <v>2271.12</v>
      </c>
      <c r="M435" s="168"/>
      <c r="N435" s="669"/>
      <c r="O435" s="168"/>
      <c r="P435" s="669"/>
      <c r="Q435" s="168"/>
      <c r="R435" s="669"/>
      <c r="S435" s="168"/>
      <c r="T435" s="669"/>
      <c r="U435" s="670">
        <f t="shared" si="13"/>
        <v>3</v>
      </c>
    </row>
    <row r="436" spans="1:21" hidden="1" x14ac:dyDescent="0.25">
      <c r="A436" s="668" t="s">
        <v>5748</v>
      </c>
      <c r="B436" s="169" t="s">
        <v>5749</v>
      </c>
      <c r="C436" s="166" t="s">
        <v>28</v>
      </c>
      <c r="D436" s="302">
        <v>1</v>
      </c>
      <c r="E436" s="173">
        <f>2*10+34.8*1.5</f>
        <v>72.199999999999989</v>
      </c>
      <c r="F436" s="669">
        <f t="shared" si="12"/>
        <v>2421.7749999999996</v>
      </c>
      <c r="G436" s="168" t="s">
        <v>5765</v>
      </c>
      <c r="H436" s="669">
        <v>2421.7749999999996</v>
      </c>
      <c r="I436" s="168"/>
      <c r="J436" s="669"/>
      <c r="K436" s="168"/>
      <c r="L436" s="669"/>
      <c r="M436" s="167"/>
      <c r="N436" s="669"/>
      <c r="O436" s="167"/>
      <c r="P436" s="669"/>
      <c r="Q436" s="167"/>
      <c r="R436" s="669"/>
      <c r="S436" s="168"/>
      <c r="T436" s="669"/>
    </row>
    <row r="437" spans="1:21" hidden="1" x14ac:dyDescent="0.25">
      <c r="A437" s="668" t="s">
        <v>5463</v>
      </c>
      <c r="B437" s="169" t="s">
        <v>5464</v>
      </c>
      <c r="C437" s="166" t="s">
        <v>28</v>
      </c>
      <c r="D437" s="302">
        <v>1</v>
      </c>
      <c r="E437" s="173">
        <f>2*10+34.8*2</f>
        <v>89.6</v>
      </c>
      <c r="F437" s="669">
        <f t="shared" si="12"/>
        <v>2421.7749999999996</v>
      </c>
      <c r="G437" s="168" t="s">
        <v>4552</v>
      </c>
      <c r="H437" s="669">
        <v>1706.1</v>
      </c>
      <c r="I437" s="168" t="s">
        <v>5017</v>
      </c>
      <c r="J437" s="669">
        <v>3137.45</v>
      </c>
      <c r="K437" s="168"/>
      <c r="L437" s="669"/>
      <c r="M437" s="167"/>
      <c r="N437" s="669"/>
      <c r="O437" s="167"/>
      <c r="P437" s="669"/>
      <c r="Q437" s="167"/>
      <c r="R437" s="669"/>
      <c r="S437" s="168"/>
      <c r="T437" s="669"/>
      <c r="U437" s="670">
        <f t="shared" si="13"/>
        <v>2</v>
      </c>
    </row>
    <row r="438" spans="1:21" hidden="1" x14ac:dyDescent="0.25">
      <c r="A438" s="668" t="s">
        <v>5750</v>
      </c>
      <c r="B438" s="169" t="s">
        <v>5751</v>
      </c>
      <c r="C438" s="166" t="s">
        <v>28</v>
      </c>
      <c r="D438" s="302">
        <v>1</v>
      </c>
      <c r="E438" s="173">
        <f>2*10+34.8*3.05</f>
        <v>126.13999999999999</v>
      </c>
      <c r="F438" s="669">
        <f t="shared" si="12"/>
        <v>3453.585</v>
      </c>
      <c r="G438" s="168" t="s">
        <v>5765</v>
      </c>
      <c r="H438" s="669">
        <v>3453.585</v>
      </c>
      <c r="I438" s="168"/>
      <c r="J438" s="669"/>
      <c r="K438" s="168"/>
      <c r="L438" s="669"/>
      <c r="M438" s="676"/>
      <c r="N438" s="669"/>
      <c r="O438" s="676"/>
      <c r="P438" s="669"/>
      <c r="Q438" s="676"/>
      <c r="R438" s="669"/>
      <c r="S438" s="168"/>
      <c r="T438" s="669"/>
    </row>
    <row r="439" spans="1:21" hidden="1" x14ac:dyDescent="0.25">
      <c r="A439" s="668" t="s">
        <v>5465</v>
      </c>
      <c r="B439" s="169" t="s">
        <v>5466</v>
      </c>
      <c r="C439" s="166" t="s">
        <v>28</v>
      </c>
      <c r="D439" s="302">
        <v>1</v>
      </c>
      <c r="E439" s="173">
        <f>2*18+57.1*3.23</f>
        <v>220.43299999999999</v>
      </c>
      <c r="F439" s="669">
        <f t="shared" si="12"/>
        <v>3453.585</v>
      </c>
      <c r="G439" s="168" t="s">
        <v>4552</v>
      </c>
      <c r="H439" s="669">
        <v>2540.1799999999998</v>
      </c>
      <c r="I439" s="168" t="s">
        <v>5017</v>
      </c>
      <c r="J439" s="669">
        <v>4366.99</v>
      </c>
      <c r="K439" s="168"/>
      <c r="L439" s="669"/>
      <c r="M439" s="676"/>
      <c r="N439" s="669"/>
      <c r="O439" s="676"/>
      <c r="P439" s="669"/>
      <c r="Q439" s="676"/>
      <c r="R439" s="669"/>
      <c r="S439" s="168"/>
      <c r="T439" s="669"/>
      <c r="U439" s="670">
        <f t="shared" si="13"/>
        <v>2</v>
      </c>
    </row>
    <row r="440" spans="1:21" hidden="1" x14ac:dyDescent="0.25">
      <c r="A440" s="668" t="s">
        <v>4914</v>
      </c>
      <c r="B440" s="169" t="s">
        <v>4916</v>
      </c>
      <c r="C440" s="166" t="s">
        <v>28</v>
      </c>
      <c r="D440" s="302">
        <v>1</v>
      </c>
      <c r="E440" s="173">
        <f>2*18+57.1*3.6</f>
        <v>241.56</v>
      </c>
      <c r="F440" s="669">
        <f t="shared" si="12"/>
        <v>4680.72</v>
      </c>
      <c r="G440" s="168" t="s">
        <v>4552</v>
      </c>
      <c r="H440" s="669">
        <v>2818.2</v>
      </c>
      <c r="I440" s="168" t="s">
        <v>4553</v>
      </c>
      <c r="J440" s="669">
        <v>5369</v>
      </c>
      <c r="K440" s="168" t="s">
        <v>5017</v>
      </c>
      <c r="L440" s="669">
        <v>4680.72</v>
      </c>
      <c r="M440" s="167"/>
      <c r="N440" s="669"/>
      <c r="O440" s="167"/>
      <c r="P440" s="669"/>
      <c r="Q440" s="167"/>
      <c r="R440" s="669"/>
      <c r="S440" s="168"/>
      <c r="T440" s="669"/>
      <c r="U440" s="670">
        <f t="shared" si="13"/>
        <v>3</v>
      </c>
    </row>
    <row r="441" spans="1:21" hidden="1" x14ac:dyDescent="0.25">
      <c r="A441" s="668" t="s">
        <v>5752</v>
      </c>
      <c r="B441" s="169" t="s">
        <v>5753</v>
      </c>
      <c r="C441" s="166" t="s">
        <v>28</v>
      </c>
      <c r="D441" s="302">
        <v>1</v>
      </c>
      <c r="E441" s="173">
        <f>2*18+57.1*4.25</f>
        <v>278.67500000000001</v>
      </c>
      <c r="F441" s="669">
        <f t="shared" si="12"/>
        <v>5988.89</v>
      </c>
      <c r="G441" s="168" t="s">
        <v>5765</v>
      </c>
      <c r="H441" s="669">
        <v>5988.89</v>
      </c>
      <c r="I441" s="168"/>
      <c r="J441" s="669"/>
      <c r="K441" s="168"/>
      <c r="L441" s="669"/>
      <c r="M441" s="167"/>
      <c r="N441" s="669"/>
      <c r="O441" s="167"/>
      <c r="P441" s="669"/>
      <c r="Q441" s="167"/>
      <c r="R441" s="669"/>
      <c r="S441" s="168"/>
      <c r="T441" s="669"/>
    </row>
    <row r="442" spans="1:21" hidden="1" x14ac:dyDescent="0.25">
      <c r="A442" s="668" t="s">
        <v>4913</v>
      </c>
      <c r="B442" s="169" t="s">
        <v>4915</v>
      </c>
      <c r="C442" s="166" t="s">
        <v>28</v>
      </c>
      <c r="D442" s="302">
        <v>1</v>
      </c>
      <c r="E442" s="173">
        <f>2*18+57.1*5.8</f>
        <v>367.18</v>
      </c>
      <c r="F442" s="669">
        <f t="shared" si="12"/>
        <v>5988.89</v>
      </c>
      <c r="G442" s="168" t="s">
        <v>4552</v>
      </c>
      <c r="H442" s="669">
        <v>3819.09</v>
      </c>
      <c r="I442" s="168" t="s">
        <v>4553</v>
      </c>
      <c r="J442" s="669">
        <v>8194</v>
      </c>
      <c r="K442" s="168" t="s">
        <v>5017</v>
      </c>
      <c r="L442" s="669">
        <v>5988.89</v>
      </c>
      <c r="M442" s="167"/>
      <c r="N442" s="669"/>
      <c r="O442" s="167"/>
      <c r="P442" s="669"/>
      <c r="Q442" s="167"/>
      <c r="R442" s="669"/>
      <c r="S442" s="168"/>
      <c r="T442" s="669"/>
      <c r="U442" s="670">
        <f t="shared" si="13"/>
        <v>3</v>
      </c>
    </row>
    <row r="443" spans="1:21" hidden="1" x14ac:dyDescent="0.25">
      <c r="A443" s="668" t="s">
        <v>5467</v>
      </c>
      <c r="B443" s="169" t="s">
        <v>5468</v>
      </c>
      <c r="C443" s="166" t="s">
        <v>28</v>
      </c>
      <c r="D443" s="302">
        <v>4</v>
      </c>
      <c r="E443" s="173">
        <f>8*2+26*0.3</f>
        <v>23.8</v>
      </c>
      <c r="F443" s="669">
        <f t="shared" si="12"/>
        <v>934.79</v>
      </c>
      <c r="G443" s="168" t="s">
        <v>4552</v>
      </c>
      <c r="H443" s="669">
        <v>572.54999999999995</v>
      </c>
      <c r="I443" s="168" t="s">
        <v>5017</v>
      </c>
      <c r="J443" s="669">
        <v>1297.03</v>
      </c>
      <c r="K443" s="168"/>
      <c r="L443" s="669"/>
      <c r="M443" s="167"/>
      <c r="N443" s="669"/>
      <c r="O443" s="167"/>
      <c r="P443" s="669"/>
      <c r="Q443" s="167"/>
      <c r="R443" s="669"/>
      <c r="S443" s="168"/>
      <c r="T443" s="669"/>
      <c r="U443" s="670">
        <f t="shared" si="13"/>
        <v>2</v>
      </c>
    </row>
    <row r="444" spans="1:21" hidden="1" x14ac:dyDescent="0.25">
      <c r="A444" s="668" t="s">
        <v>5469</v>
      </c>
      <c r="B444" s="169" t="s">
        <v>5470</v>
      </c>
      <c r="C444" s="166" t="s">
        <v>28</v>
      </c>
      <c r="D444" s="302">
        <v>1</v>
      </c>
      <c r="E444" s="173">
        <f>2*10+34.8*0.25</f>
        <v>28.7</v>
      </c>
      <c r="F444" s="669">
        <f t="shared" si="12"/>
        <v>1163.75</v>
      </c>
      <c r="G444" s="168" t="s">
        <v>4552</v>
      </c>
      <c r="H444" s="669">
        <v>739.2</v>
      </c>
      <c r="I444" s="168" t="s">
        <v>5017</v>
      </c>
      <c r="J444" s="669">
        <v>1588.3</v>
      </c>
      <c r="K444" s="168"/>
      <c r="L444" s="669"/>
      <c r="M444" s="167"/>
      <c r="N444" s="669"/>
      <c r="O444" s="167"/>
      <c r="P444" s="669"/>
      <c r="Q444" s="167"/>
      <c r="R444" s="669"/>
      <c r="S444" s="168"/>
      <c r="T444" s="669"/>
      <c r="U444" s="670">
        <f t="shared" si="13"/>
        <v>2</v>
      </c>
    </row>
    <row r="445" spans="1:21" hidden="1" x14ac:dyDescent="0.25">
      <c r="A445" s="668" t="s">
        <v>5471</v>
      </c>
      <c r="B445" s="169" t="s">
        <v>5472</v>
      </c>
      <c r="C445" s="166" t="s">
        <v>28</v>
      </c>
      <c r="D445" s="302">
        <v>1</v>
      </c>
      <c r="E445" s="173">
        <f>2*10+34.8*0.57</f>
        <v>39.835999999999999</v>
      </c>
      <c r="F445" s="669">
        <f t="shared" si="12"/>
        <v>1163.75</v>
      </c>
      <c r="G445" s="168" t="s">
        <v>4552</v>
      </c>
      <c r="H445" s="669">
        <v>739.2</v>
      </c>
      <c r="I445" s="168" t="s">
        <v>5017</v>
      </c>
      <c r="J445" s="669">
        <v>1588.3</v>
      </c>
      <c r="K445" s="168"/>
      <c r="L445" s="669"/>
      <c r="M445" s="168"/>
      <c r="N445" s="669"/>
      <c r="O445" s="168"/>
      <c r="P445" s="669"/>
      <c r="Q445" s="168"/>
      <c r="R445" s="669"/>
      <c r="S445" s="168"/>
      <c r="T445" s="669"/>
      <c r="U445" s="670">
        <f t="shared" si="13"/>
        <v>2</v>
      </c>
    </row>
    <row r="446" spans="1:21" hidden="1" x14ac:dyDescent="0.25">
      <c r="A446" s="668" t="s">
        <v>5473</v>
      </c>
      <c r="B446" s="169" t="s">
        <v>5474</v>
      </c>
      <c r="C446" s="166" t="s">
        <v>28</v>
      </c>
      <c r="D446" s="302">
        <v>1</v>
      </c>
      <c r="E446" s="173">
        <f>2*10+34.8*0.8</f>
        <v>47.84</v>
      </c>
      <c r="F446" s="669">
        <f t="shared" si="12"/>
        <v>1163.75</v>
      </c>
      <c r="G446" s="168" t="s">
        <v>4552</v>
      </c>
      <c r="H446" s="669">
        <v>739.2</v>
      </c>
      <c r="I446" s="168" t="s">
        <v>5017</v>
      </c>
      <c r="J446" s="669">
        <v>1588.3</v>
      </c>
      <c r="K446" s="168"/>
      <c r="L446" s="669"/>
      <c r="M446" s="167"/>
      <c r="N446" s="669"/>
      <c r="O446" s="167"/>
      <c r="P446" s="669"/>
      <c r="Q446" s="167"/>
      <c r="R446" s="669"/>
      <c r="S446" s="168"/>
      <c r="T446" s="669"/>
      <c r="U446" s="670">
        <f t="shared" si="13"/>
        <v>2</v>
      </c>
    </row>
    <row r="447" spans="1:21" hidden="1" x14ac:dyDescent="0.25">
      <c r="A447" s="668" t="s">
        <v>5475</v>
      </c>
      <c r="B447" s="169" t="s">
        <v>5476</v>
      </c>
      <c r="C447" s="166" t="s">
        <v>28</v>
      </c>
      <c r="D447" s="302">
        <v>1</v>
      </c>
      <c r="E447" s="173">
        <f>2*10+34.8*0.88</f>
        <v>50.623999999999995</v>
      </c>
      <c r="F447" s="669">
        <f t="shared" si="12"/>
        <v>1163.75</v>
      </c>
      <c r="G447" s="168" t="s">
        <v>4552</v>
      </c>
      <c r="H447" s="669">
        <v>739.2</v>
      </c>
      <c r="I447" s="168" t="s">
        <v>5017</v>
      </c>
      <c r="J447" s="669">
        <v>1588.3</v>
      </c>
      <c r="K447" s="168"/>
      <c r="L447" s="669"/>
      <c r="M447" s="167"/>
      <c r="N447" s="669"/>
      <c r="O447" s="167"/>
      <c r="P447" s="669"/>
      <c r="Q447" s="167"/>
      <c r="R447" s="669"/>
      <c r="S447" s="168"/>
      <c r="T447" s="669"/>
      <c r="U447" s="670">
        <f t="shared" si="13"/>
        <v>2</v>
      </c>
    </row>
    <row r="448" spans="1:21" hidden="1" x14ac:dyDescent="0.25">
      <c r="A448" s="668" t="s">
        <v>5477</v>
      </c>
      <c r="B448" s="169" t="s">
        <v>5478</v>
      </c>
      <c r="C448" s="166" t="s">
        <v>28</v>
      </c>
      <c r="D448" s="302">
        <v>1</v>
      </c>
      <c r="E448" s="173">
        <f>2*10+34.8*1</f>
        <v>54.8</v>
      </c>
      <c r="F448" s="669">
        <f t="shared" si="12"/>
        <v>1163.75</v>
      </c>
      <c r="G448" s="168" t="s">
        <v>4552</v>
      </c>
      <c r="H448" s="669">
        <v>739.2</v>
      </c>
      <c r="I448" s="168" t="s">
        <v>5017</v>
      </c>
      <c r="J448" s="669">
        <v>1588.3</v>
      </c>
      <c r="K448" s="168"/>
      <c r="L448" s="669"/>
      <c r="M448" s="167"/>
      <c r="N448" s="669"/>
      <c r="O448" s="167"/>
      <c r="P448" s="669"/>
      <c r="Q448" s="167"/>
      <c r="R448" s="669"/>
      <c r="S448" s="168"/>
      <c r="T448" s="669"/>
      <c r="U448" s="670">
        <f t="shared" si="13"/>
        <v>2</v>
      </c>
    </row>
    <row r="449" spans="1:21" hidden="1" x14ac:dyDescent="0.25">
      <c r="A449" s="668" t="s">
        <v>5479</v>
      </c>
      <c r="B449" s="169" t="s">
        <v>5480</v>
      </c>
      <c r="C449" s="166" t="s">
        <v>28</v>
      </c>
      <c r="D449" s="302">
        <v>1</v>
      </c>
      <c r="E449" s="173">
        <f>2*10+34.8*1.75</f>
        <v>80.899999999999991</v>
      </c>
      <c r="F449" s="669">
        <f t="shared" si="12"/>
        <v>1621.4549999999999</v>
      </c>
      <c r="G449" s="168" t="s">
        <v>4552</v>
      </c>
      <c r="H449" s="669">
        <v>1122</v>
      </c>
      <c r="I449" s="168" t="s">
        <v>5017</v>
      </c>
      <c r="J449" s="669">
        <v>2120.91</v>
      </c>
      <c r="K449" s="168"/>
      <c r="L449" s="669"/>
      <c r="M449" s="168"/>
      <c r="N449" s="669"/>
      <c r="O449" s="168"/>
      <c r="P449" s="669"/>
      <c r="Q449" s="168"/>
      <c r="R449" s="669"/>
      <c r="S449" s="168"/>
      <c r="T449" s="669"/>
      <c r="U449" s="670">
        <f t="shared" si="13"/>
        <v>2</v>
      </c>
    </row>
    <row r="450" spans="1:21" hidden="1" x14ac:dyDescent="0.25">
      <c r="A450" s="668" t="s">
        <v>5481</v>
      </c>
      <c r="B450" s="169" t="s">
        <v>5482</v>
      </c>
      <c r="C450" s="166" t="s">
        <v>28</v>
      </c>
      <c r="D450" s="302">
        <v>1</v>
      </c>
      <c r="E450" s="173">
        <f>2*10+34.8*1.9</f>
        <v>86.11999999999999</v>
      </c>
      <c r="F450" s="669">
        <f t="shared" si="12"/>
        <v>1621.4549999999999</v>
      </c>
      <c r="G450" s="168" t="s">
        <v>4552</v>
      </c>
      <c r="H450" s="669">
        <v>1122</v>
      </c>
      <c r="I450" s="168" t="s">
        <v>5017</v>
      </c>
      <c r="J450" s="669">
        <v>2120.91</v>
      </c>
      <c r="K450" s="168"/>
      <c r="L450" s="669"/>
      <c r="M450" s="168"/>
      <c r="N450" s="669"/>
      <c r="O450" s="168"/>
      <c r="P450" s="669"/>
      <c r="Q450" s="168"/>
      <c r="R450" s="669"/>
      <c r="S450" s="168"/>
      <c r="T450" s="669"/>
      <c r="U450" s="670">
        <f t="shared" si="13"/>
        <v>2</v>
      </c>
    </row>
    <row r="451" spans="1:21" hidden="1" x14ac:dyDescent="0.25">
      <c r="A451" s="668" t="s">
        <v>5483</v>
      </c>
      <c r="B451" s="169" t="s">
        <v>5484</v>
      </c>
      <c r="C451" s="166" t="s">
        <v>28</v>
      </c>
      <c r="D451" s="302">
        <v>1</v>
      </c>
      <c r="E451" s="168">
        <f>2*14.5+45.4*2.3</f>
        <v>133.41999999999999</v>
      </c>
      <c r="F451" s="669">
        <f t="shared" si="12"/>
        <v>2300.0149999999999</v>
      </c>
      <c r="G451" s="168" t="s">
        <v>4552</v>
      </c>
      <c r="H451" s="669">
        <v>1672.28</v>
      </c>
      <c r="I451" s="168" t="s">
        <v>5017</v>
      </c>
      <c r="J451" s="669">
        <v>2927.75</v>
      </c>
      <c r="K451" s="168"/>
      <c r="L451" s="669"/>
      <c r="M451" s="168"/>
      <c r="N451" s="669"/>
      <c r="O451" s="168"/>
      <c r="P451" s="669"/>
      <c r="Q451" s="168"/>
      <c r="R451" s="669"/>
      <c r="S451" s="168"/>
      <c r="T451" s="669"/>
      <c r="U451" s="670">
        <f t="shared" si="13"/>
        <v>2</v>
      </c>
    </row>
    <row r="452" spans="1:21" hidden="1" x14ac:dyDescent="0.25">
      <c r="A452" s="668" t="s">
        <v>4429</v>
      </c>
      <c r="B452" s="169" t="s">
        <v>4245</v>
      </c>
      <c r="C452" s="166" t="s">
        <v>0</v>
      </c>
      <c r="D452" s="303">
        <v>555</v>
      </c>
      <c r="E452" s="173"/>
      <c r="F452" s="669">
        <f t="shared" si="12"/>
        <v>303.12</v>
      </c>
      <c r="G452" s="168" t="s">
        <v>4552</v>
      </c>
      <c r="H452" s="669">
        <v>259</v>
      </c>
      <c r="I452" s="168" t="s">
        <v>4553</v>
      </c>
      <c r="J452" s="669">
        <v>574</v>
      </c>
      <c r="K452" s="168" t="s">
        <v>5017</v>
      </c>
      <c r="L452" s="669">
        <v>303.12</v>
      </c>
      <c r="M452" s="167"/>
      <c r="N452" s="669"/>
      <c r="O452" s="167"/>
      <c r="P452" s="669"/>
      <c r="Q452" s="167"/>
      <c r="R452" s="669"/>
      <c r="S452" s="168"/>
      <c r="T452" s="669"/>
    </row>
    <row r="453" spans="1:21" hidden="1" x14ac:dyDescent="0.25">
      <c r="A453" s="668" t="s">
        <v>4430</v>
      </c>
      <c r="B453" s="169" t="s">
        <v>4235</v>
      </c>
      <c r="C453" s="166" t="s">
        <v>0</v>
      </c>
      <c r="D453" s="303">
        <v>1466</v>
      </c>
      <c r="E453" s="173"/>
      <c r="F453" s="669">
        <f t="shared" ref="F453:F516" si="14">IFERROR(MEDIAN(G453:P453),0)</f>
        <v>366.7</v>
      </c>
      <c r="G453" s="168" t="s">
        <v>4552</v>
      </c>
      <c r="H453" s="669">
        <v>324.98</v>
      </c>
      <c r="I453" s="168" t="s">
        <v>4553</v>
      </c>
      <c r="J453" s="669">
        <v>778</v>
      </c>
      <c r="K453" s="168" t="s">
        <v>5017</v>
      </c>
      <c r="L453" s="669">
        <v>366.7</v>
      </c>
      <c r="M453" s="167"/>
      <c r="N453" s="669"/>
      <c r="O453" s="167"/>
      <c r="P453" s="669"/>
      <c r="Q453" s="167"/>
      <c r="R453" s="669"/>
      <c r="S453" s="168"/>
      <c r="T453" s="669"/>
      <c r="U453" s="670">
        <f t="shared" si="13"/>
        <v>3</v>
      </c>
    </row>
    <row r="454" spans="1:21" hidden="1" x14ac:dyDescent="0.25">
      <c r="A454" s="668" t="s">
        <v>4431</v>
      </c>
      <c r="B454" s="169" t="s">
        <v>4142</v>
      </c>
      <c r="C454" s="166" t="s">
        <v>0</v>
      </c>
      <c r="D454" s="303">
        <f>1396+786+1051</f>
        <v>3233</v>
      </c>
      <c r="E454" s="173"/>
      <c r="F454" s="669">
        <f t="shared" si="14"/>
        <v>503.28</v>
      </c>
      <c r="G454" s="168" t="s">
        <v>4552</v>
      </c>
      <c r="H454" s="669">
        <v>471.8</v>
      </c>
      <c r="I454" s="168" t="s">
        <v>4553</v>
      </c>
      <c r="J454" s="669">
        <v>1284</v>
      </c>
      <c r="K454" s="168" t="s">
        <v>5017</v>
      </c>
      <c r="L454" s="669">
        <v>503.28</v>
      </c>
      <c r="M454" s="168"/>
      <c r="N454" s="669"/>
      <c r="O454" s="168"/>
      <c r="P454" s="669"/>
      <c r="Q454" s="168"/>
      <c r="R454" s="669"/>
      <c r="S454" s="168"/>
      <c r="T454" s="669"/>
      <c r="U454" s="670">
        <f t="shared" si="13"/>
        <v>3</v>
      </c>
    </row>
    <row r="455" spans="1:21" hidden="1" x14ac:dyDescent="0.25">
      <c r="A455" s="668" t="s">
        <v>5485</v>
      </c>
      <c r="B455" s="169" t="s">
        <v>5486</v>
      </c>
      <c r="C455" s="166" t="s">
        <v>0</v>
      </c>
      <c r="D455" s="303">
        <v>960</v>
      </c>
      <c r="E455" s="173"/>
      <c r="F455" s="669">
        <f t="shared" si="14"/>
        <v>2638.585</v>
      </c>
      <c r="G455" s="168" t="s">
        <v>4552</v>
      </c>
      <c r="H455" s="669">
        <v>4540.2</v>
      </c>
      <c r="I455" s="168" t="s">
        <v>5017</v>
      </c>
      <c r="J455" s="669">
        <v>736.97</v>
      </c>
      <c r="K455" s="168"/>
      <c r="L455" s="669"/>
      <c r="M455" s="167"/>
      <c r="N455" s="669"/>
      <c r="O455" s="167"/>
      <c r="P455" s="669"/>
      <c r="Q455" s="167"/>
      <c r="R455" s="669"/>
      <c r="S455" s="168"/>
      <c r="T455" s="669"/>
      <c r="U455" s="670">
        <f t="shared" si="13"/>
        <v>2</v>
      </c>
    </row>
    <row r="456" spans="1:21" hidden="1" x14ac:dyDescent="0.25">
      <c r="A456" s="668" t="s">
        <v>4903</v>
      </c>
      <c r="B456" s="169" t="s">
        <v>4904</v>
      </c>
      <c r="C456" s="166" t="s">
        <v>0</v>
      </c>
      <c r="D456" s="303">
        <v>1553</v>
      </c>
      <c r="E456" s="173"/>
      <c r="F456" s="669">
        <f t="shared" si="14"/>
        <v>2110</v>
      </c>
      <c r="G456" s="168" t="s">
        <v>4552</v>
      </c>
      <c r="H456" s="669">
        <v>2110</v>
      </c>
      <c r="I456" s="168" t="s">
        <v>4553</v>
      </c>
      <c r="J456" s="669">
        <v>4794</v>
      </c>
      <c r="K456" s="168" t="s">
        <v>5017</v>
      </c>
      <c r="L456" s="669">
        <v>2016.88</v>
      </c>
      <c r="M456" s="168"/>
      <c r="N456" s="669"/>
      <c r="O456" s="168"/>
      <c r="P456" s="669"/>
      <c r="Q456" s="168"/>
      <c r="R456" s="669"/>
      <c r="S456" s="168"/>
      <c r="T456" s="669"/>
      <c r="U456" s="670">
        <f t="shared" si="13"/>
        <v>3</v>
      </c>
    </row>
    <row r="457" spans="1:21" hidden="1" x14ac:dyDescent="0.25">
      <c r="A457" s="668" t="s">
        <v>5754</v>
      </c>
      <c r="B457" s="169" t="s">
        <v>5755</v>
      </c>
      <c r="C457" s="166" t="s">
        <v>0</v>
      </c>
      <c r="D457" s="302">
        <v>253</v>
      </c>
      <c r="E457" s="173"/>
      <c r="F457" s="669">
        <f t="shared" si="14"/>
        <v>303.12</v>
      </c>
      <c r="G457" s="168" t="s">
        <v>5772</v>
      </c>
      <c r="H457" s="669">
        <v>303.12</v>
      </c>
      <c r="I457" s="168"/>
      <c r="J457" s="669"/>
      <c r="K457" s="168"/>
      <c r="L457" s="669"/>
      <c r="M457" s="168"/>
      <c r="N457" s="669"/>
      <c r="O457" s="168"/>
      <c r="P457" s="669"/>
      <c r="Q457" s="168"/>
      <c r="R457" s="669"/>
      <c r="S457" s="168"/>
      <c r="T457" s="669"/>
      <c r="U457" s="670">
        <f t="shared" si="13"/>
        <v>1</v>
      </c>
    </row>
    <row r="458" spans="1:21" hidden="1" x14ac:dyDescent="0.25">
      <c r="A458" s="668" t="s">
        <v>4432</v>
      </c>
      <c r="B458" s="169" t="s">
        <v>4258</v>
      </c>
      <c r="C458" s="166" t="s">
        <v>0</v>
      </c>
      <c r="D458" s="303">
        <v>1000</v>
      </c>
      <c r="E458" s="173">
        <v>216.3</v>
      </c>
      <c r="F458" s="669">
        <f t="shared" si="14"/>
        <v>3696.4366666666665</v>
      </c>
      <c r="G458" s="168" t="s">
        <v>4552</v>
      </c>
      <c r="H458" s="669">
        <f>2704+8777/6</f>
        <v>4166.833333333333</v>
      </c>
      <c r="I458" s="168"/>
      <c r="J458" s="669"/>
      <c r="K458" s="168" t="s">
        <v>5017</v>
      </c>
      <c r="L458" s="669">
        <v>3226.04</v>
      </c>
      <c r="M458" s="168"/>
      <c r="N458" s="669"/>
      <c r="O458" s="168"/>
      <c r="P458" s="669"/>
      <c r="Q458" s="168"/>
      <c r="R458" s="669"/>
      <c r="S458" s="168"/>
      <c r="T458" s="669"/>
      <c r="U458" s="670">
        <f t="shared" si="13"/>
        <v>2</v>
      </c>
    </row>
    <row r="459" spans="1:21" hidden="1" x14ac:dyDescent="0.25">
      <c r="A459" s="668" t="s">
        <v>4433</v>
      </c>
      <c r="B459" s="169" t="s">
        <v>4257</v>
      </c>
      <c r="C459" s="166" t="s">
        <v>0</v>
      </c>
      <c r="D459" s="303">
        <v>800</v>
      </c>
      <c r="E459" s="173">
        <v>264.10000000000002</v>
      </c>
      <c r="F459" s="669">
        <f t="shared" si="14"/>
        <v>3859.9866666666667</v>
      </c>
      <c r="G459" s="168" t="s">
        <v>4552</v>
      </c>
      <c r="H459" s="669">
        <f>2704+8777/6</f>
        <v>4166.833333333333</v>
      </c>
      <c r="I459" s="168"/>
      <c r="J459" s="669"/>
      <c r="K459" s="168" t="s">
        <v>5017</v>
      </c>
      <c r="L459" s="669">
        <v>3553.14</v>
      </c>
      <c r="M459" s="676"/>
      <c r="N459" s="669"/>
      <c r="O459" s="676"/>
      <c r="P459" s="669"/>
      <c r="Q459" s="676"/>
      <c r="R459" s="669"/>
      <c r="S459" s="168"/>
      <c r="T459" s="669"/>
      <c r="U459" s="670">
        <f t="shared" si="13"/>
        <v>2</v>
      </c>
    </row>
    <row r="460" spans="1:21" hidden="1" x14ac:dyDescent="0.25">
      <c r="A460" s="668" t="s">
        <v>4434</v>
      </c>
      <c r="B460" s="169" t="s">
        <v>4244</v>
      </c>
      <c r="C460" s="166" t="s">
        <v>0</v>
      </c>
      <c r="D460" s="303">
        <v>200</v>
      </c>
      <c r="E460" s="173"/>
      <c r="F460" s="669">
        <f t="shared" si="14"/>
        <v>600.1</v>
      </c>
      <c r="G460" s="168" t="s">
        <v>4552</v>
      </c>
      <c r="H460" s="669">
        <v>542.57000000000005</v>
      </c>
      <c r="I460" s="168"/>
      <c r="J460" s="669"/>
      <c r="K460" s="168" t="s">
        <v>5017</v>
      </c>
      <c r="L460" s="669">
        <v>657.63</v>
      </c>
      <c r="M460" s="168"/>
      <c r="N460" s="669"/>
      <c r="O460" s="168"/>
      <c r="P460" s="669"/>
      <c r="Q460" s="168"/>
      <c r="R460" s="669"/>
      <c r="S460" s="168"/>
      <c r="T460" s="669"/>
      <c r="U460" s="670">
        <f t="shared" si="13"/>
        <v>2</v>
      </c>
    </row>
    <row r="461" spans="1:21" hidden="1" x14ac:dyDescent="0.25">
      <c r="A461" s="668" t="s">
        <v>5487</v>
      </c>
      <c r="B461" s="169" t="s">
        <v>5488</v>
      </c>
      <c r="C461" s="166" t="s">
        <v>0</v>
      </c>
      <c r="D461" s="303">
        <v>101</v>
      </c>
      <c r="E461" s="173"/>
      <c r="F461" s="669">
        <f t="shared" si="14"/>
        <v>3304.83</v>
      </c>
      <c r="G461" s="168" t="s">
        <v>4552</v>
      </c>
      <c r="H461" s="669">
        <v>5675.25</v>
      </c>
      <c r="I461" s="168" t="s">
        <v>5017</v>
      </c>
      <c r="J461" s="669">
        <v>934.41</v>
      </c>
      <c r="K461" s="168"/>
      <c r="L461" s="669"/>
      <c r="M461" s="676"/>
      <c r="N461" s="669"/>
      <c r="O461" s="676"/>
      <c r="P461" s="669"/>
      <c r="Q461" s="676"/>
      <c r="R461" s="669"/>
      <c r="S461" s="168"/>
      <c r="T461" s="669"/>
      <c r="U461" s="670">
        <f t="shared" si="13"/>
        <v>2</v>
      </c>
    </row>
    <row r="462" spans="1:21" hidden="1" x14ac:dyDescent="0.25">
      <c r="A462" s="668" t="s">
        <v>4435</v>
      </c>
      <c r="B462" s="169" t="s">
        <v>4143</v>
      </c>
      <c r="C462" s="166" t="s">
        <v>0</v>
      </c>
      <c r="D462" s="303">
        <f>126+94</f>
        <v>220</v>
      </c>
      <c r="E462" s="173"/>
      <c r="F462" s="669">
        <f t="shared" si="14"/>
        <v>542.57000000000005</v>
      </c>
      <c r="G462" s="168" t="s">
        <v>4552</v>
      </c>
      <c r="H462" s="669">
        <v>542.57000000000005</v>
      </c>
      <c r="I462" s="168"/>
      <c r="J462" s="669"/>
      <c r="K462" s="168"/>
      <c r="L462" s="669"/>
      <c r="M462" s="168"/>
      <c r="N462" s="669"/>
      <c r="O462" s="168"/>
      <c r="P462" s="669"/>
      <c r="Q462" s="168"/>
      <c r="R462" s="669"/>
      <c r="S462" s="168"/>
      <c r="T462" s="669"/>
      <c r="U462" s="670">
        <f t="shared" si="13"/>
        <v>1</v>
      </c>
    </row>
    <row r="463" spans="1:21" hidden="1" x14ac:dyDescent="0.25">
      <c r="A463" s="668" t="s">
        <v>4723</v>
      </c>
      <c r="B463" s="169" t="s">
        <v>4724</v>
      </c>
      <c r="C463" s="166" t="s">
        <v>0</v>
      </c>
      <c r="D463" s="302">
        <v>1</v>
      </c>
      <c r="E463" s="173"/>
      <c r="F463" s="669">
        <f t="shared" si="14"/>
        <v>118</v>
      </c>
      <c r="G463" s="168" t="s">
        <v>4552</v>
      </c>
      <c r="H463" s="669">
        <v>118</v>
      </c>
      <c r="I463" s="168"/>
      <c r="J463" s="669"/>
      <c r="K463" s="167"/>
      <c r="L463" s="669"/>
      <c r="M463" s="168"/>
      <c r="N463" s="669"/>
      <c r="O463" s="168"/>
      <c r="P463" s="669"/>
      <c r="Q463" s="168"/>
      <c r="R463" s="669"/>
      <c r="S463" s="168"/>
      <c r="T463" s="669"/>
      <c r="U463" s="670">
        <f t="shared" si="13"/>
        <v>1</v>
      </c>
    </row>
    <row r="464" spans="1:21" hidden="1" x14ac:dyDescent="0.25">
      <c r="A464" s="668" t="s">
        <v>4436</v>
      </c>
      <c r="B464" s="169" t="s">
        <v>4743</v>
      </c>
      <c r="C464" s="166" t="s">
        <v>28</v>
      </c>
      <c r="D464" s="303">
        <v>2</v>
      </c>
      <c r="E464" s="173"/>
      <c r="F464" s="669">
        <f t="shared" si="14"/>
        <v>2369</v>
      </c>
      <c r="G464" s="168" t="s">
        <v>4552</v>
      </c>
      <c r="H464" s="669">
        <v>1302</v>
      </c>
      <c r="I464" s="167" t="s">
        <v>4553</v>
      </c>
      <c r="J464" s="669">
        <v>2369</v>
      </c>
      <c r="K464" s="168" t="s">
        <v>5017</v>
      </c>
      <c r="L464" s="669">
        <v>2593.4899999999998</v>
      </c>
      <c r="M464" s="167"/>
      <c r="N464" s="669"/>
      <c r="O464" s="167"/>
      <c r="P464" s="669"/>
      <c r="Q464" s="167"/>
      <c r="R464" s="669"/>
      <c r="S464" s="168"/>
      <c r="T464" s="669"/>
      <c r="U464" s="670">
        <f t="shared" si="13"/>
        <v>3</v>
      </c>
    </row>
    <row r="465" spans="1:21" hidden="1" x14ac:dyDescent="0.25">
      <c r="A465" s="668" t="s">
        <v>5756</v>
      </c>
      <c r="B465" s="169" t="s">
        <v>5757</v>
      </c>
      <c r="C465" s="166" t="s">
        <v>28</v>
      </c>
      <c r="D465" s="303">
        <v>1</v>
      </c>
      <c r="E465" s="173"/>
      <c r="F465" s="669">
        <f t="shared" si="14"/>
        <v>3076</v>
      </c>
      <c r="G465" s="168" t="s">
        <v>5764</v>
      </c>
      <c r="H465" s="669">
        <v>3076</v>
      </c>
      <c r="I465" s="167"/>
      <c r="J465" s="669"/>
      <c r="K465" s="168"/>
      <c r="L465" s="669"/>
      <c r="M465" s="168"/>
      <c r="N465" s="669"/>
      <c r="O465" s="168"/>
      <c r="P465" s="669"/>
      <c r="Q465" s="168"/>
      <c r="R465" s="669"/>
      <c r="S465" s="168"/>
      <c r="T465" s="669"/>
    </row>
    <row r="466" spans="1:21" hidden="1" x14ac:dyDescent="0.25">
      <c r="A466" s="668" t="s">
        <v>5489</v>
      </c>
      <c r="B466" s="169" t="s">
        <v>5490</v>
      </c>
      <c r="C466" s="166" t="s">
        <v>28</v>
      </c>
      <c r="D466" s="303">
        <v>1</v>
      </c>
      <c r="E466" s="173"/>
      <c r="F466" s="669">
        <f t="shared" si="14"/>
        <v>1140.6949999999999</v>
      </c>
      <c r="G466" s="168" t="s">
        <v>4552</v>
      </c>
      <c r="H466" s="669">
        <v>649.6</v>
      </c>
      <c r="I466" s="167" t="s">
        <v>5017</v>
      </c>
      <c r="J466" s="669">
        <v>1631.79</v>
      </c>
      <c r="K466" s="168"/>
      <c r="L466" s="669"/>
      <c r="M466" s="167"/>
      <c r="N466" s="669"/>
      <c r="O466" s="167"/>
      <c r="P466" s="669"/>
      <c r="Q466" s="167"/>
      <c r="R466" s="669"/>
      <c r="S466" s="168"/>
      <c r="T466" s="669"/>
      <c r="U466" s="670">
        <f t="shared" si="13"/>
        <v>2</v>
      </c>
    </row>
    <row r="467" spans="1:21" hidden="1" x14ac:dyDescent="0.25">
      <c r="A467" s="668" t="s">
        <v>5491</v>
      </c>
      <c r="B467" s="169" t="s">
        <v>5492</v>
      </c>
      <c r="C467" s="166" t="s">
        <v>28</v>
      </c>
      <c r="D467" s="303">
        <v>2</v>
      </c>
      <c r="E467" s="173"/>
      <c r="F467" s="669">
        <f t="shared" si="14"/>
        <v>1568.93</v>
      </c>
      <c r="G467" s="168" t="s">
        <v>4552</v>
      </c>
      <c r="H467" s="669">
        <v>812</v>
      </c>
      <c r="I467" s="167" t="s">
        <v>5017</v>
      </c>
      <c r="J467" s="669">
        <v>2325.86</v>
      </c>
      <c r="K467" s="168"/>
      <c r="L467" s="669"/>
      <c r="M467" s="168"/>
      <c r="N467" s="669"/>
      <c r="O467" s="168"/>
      <c r="P467" s="669"/>
      <c r="Q467" s="168"/>
      <c r="R467" s="669"/>
      <c r="S467" s="168"/>
      <c r="T467" s="669"/>
      <c r="U467" s="670">
        <f t="shared" si="13"/>
        <v>2</v>
      </c>
    </row>
    <row r="468" spans="1:21" hidden="1" x14ac:dyDescent="0.25">
      <c r="A468" s="668" t="s">
        <v>5493</v>
      </c>
      <c r="B468" s="169" t="s">
        <v>5494</v>
      </c>
      <c r="C468" s="166" t="s">
        <v>28</v>
      </c>
      <c r="D468" s="303">
        <v>1</v>
      </c>
      <c r="E468" s="173"/>
      <c r="F468" s="669">
        <f t="shared" si="14"/>
        <v>1657.105</v>
      </c>
      <c r="G468" s="168" t="s">
        <v>4552</v>
      </c>
      <c r="H468" s="669">
        <v>974.4</v>
      </c>
      <c r="I468" s="167" t="s">
        <v>5017</v>
      </c>
      <c r="J468" s="669">
        <v>2339.81</v>
      </c>
      <c r="K468" s="168"/>
      <c r="L468" s="669"/>
      <c r="M468" s="168"/>
      <c r="N468" s="669"/>
      <c r="O468" s="168"/>
      <c r="P468" s="669"/>
      <c r="Q468" s="168"/>
      <c r="R468" s="669"/>
      <c r="S468" s="168"/>
      <c r="T468" s="669"/>
      <c r="U468" s="670">
        <f t="shared" si="13"/>
        <v>2</v>
      </c>
    </row>
    <row r="469" spans="1:21" hidden="1" x14ac:dyDescent="0.25">
      <c r="A469" s="668" t="s">
        <v>5495</v>
      </c>
      <c r="B469" s="169" t="s">
        <v>5496</v>
      </c>
      <c r="C469" s="166" t="s">
        <v>28</v>
      </c>
      <c r="D469" s="303">
        <v>1</v>
      </c>
      <c r="E469" s="173"/>
      <c r="F469" s="669">
        <f t="shared" si="14"/>
        <v>2085.69</v>
      </c>
      <c r="G469" s="168" t="s">
        <v>4552</v>
      </c>
      <c r="H469" s="669">
        <v>1136.8</v>
      </c>
      <c r="I469" s="167" t="s">
        <v>5017</v>
      </c>
      <c r="J469" s="669">
        <v>3034.58</v>
      </c>
      <c r="K469" s="168"/>
      <c r="L469" s="669"/>
      <c r="M469" s="168"/>
      <c r="N469" s="669"/>
      <c r="O469" s="168"/>
      <c r="P469" s="669"/>
      <c r="Q469" s="168"/>
      <c r="R469" s="669"/>
      <c r="S469" s="168"/>
      <c r="T469" s="669"/>
      <c r="U469" s="670">
        <f t="shared" si="13"/>
        <v>2</v>
      </c>
    </row>
    <row r="470" spans="1:21" hidden="1" x14ac:dyDescent="0.25">
      <c r="A470" s="668" t="s">
        <v>5758</v>
      </c>
      <c r="B470" s="169" t="s">
        <v>5759</v>
      </c>
      <c r="C470" s="166" t="s">
        <v>28</v>
      </c>
      <c r="D470" s="303">
        <v>1</v>
      </c>
      <c r="E470" s="173"/>
      <c r="F470" s="669">
        <f t="shared" si="14"/>
        <v>3076</v>
      </c>
      <c r="G470" s="168" t="s">
        <v>5764</v>
      </c>
      <c r="H470" s="669">
        <v>3076</v>
      </c>
      <c r="I470" s="167"/>
      <c r="J470" s="669"/>
      <c r="K470" s="168"/>
      <c r="L470" s="669"/>
      <c r="M470" s="168"/>
      <c r="N470" s="669"/>
      <c r="O470" s="168"/>
      <c r="P470" s="669"/>
      <c r="Q470" s="168"/>
      <c r="R470" s="669"/>
      <c r="S470" s="168"/>
      <c r="T470" s="669"/>
    </row>
    <row r="471" spans="1:21" hidden="1" x14ac:dyDescent="0.25">
      <c r="A471" s="668" t="s">
        <v>5497</v>
      </c>
      <c r="B471" s="169" t="s">
        <v>5498</v>
      </c>
      <c r="C471" s="166" t="s">
        <v>28</v>
      </c>
      <c r="D471" s="303">
        <v>1</v>
      </c>
      <c r="E471" s="173"/>
      <c r="F471" s="669">
        <f t="shared" si="14"/>
        <v>3076</v>
      </c>
      <c r="G471" s="168" t="s">
        <v>4552</v>
      </c>
      <c r="H471" s="669">
        <v>1948.8</v>
      </c>
      <c r="I471" s="167" t="s">
        <v>5017</v>
      </c>
      <c r="J471" s="669">
        <v>4203.2</v>
      </c>
      <c r="K471" s="168"/>
      <c r="L471" s="669"/>
      <c r="M471" s="167"/>
      <c r="N471" s="669"/>
      <c r="O471" s="167"/>
      <c r="P471" s="669"/>
      <c r="Q471" s="167"/>
      <c r="R471" s="669"/>
      <c r="S471" s="168"/>
      <c r="T471" s="669"/>
      <c r="U471" s="670">
        <f t="shared" si="13"/>
        <v>2</v>
      </c>
    </row>
    <row r="472" spans="1:21" hidden="1" x14ac:dyDescent="0.25">
      <c r="A472" s="668" t="s">
        <v>5499</v>
      </c>
      <c r="B472" s="169" t="s">
        <v>5500</v>
      </c>
      <c r="C472" s="166" t="s">
        <v>28</v>
      </c>
      <c r="D472" s="303">
        <v>1</v>
      </c>
      <c r="E472" s="173"/>
      <c r="F472" s="669">
        <f t="shared" si="14"/>
        <v>874.97</v>
      </c>
      <c r="G472" s="168" t="s">
        <v>4552</v>
      </c>
      <c r="H472" s="669">
        <v>471.8</v>
      </c>
      <c r="I472" s="167" t="s">
        <v>5017</v>
      </c>
      <c r="J472" s="669">
        <v>1278.1400000000001</v>
      </c>
      <c r="K472" s="168"/>
      <c r="L472" s="669"/>
      <c r="M472" s="167"/>
      <c r="N472" s="669"/>
      <c r="O472" s="167"/>
      <c r="P472" s="669"/>
      <c r="Q472" s="167"/>
      <c r="R472" s="669"/>
      <c r="S472" s="168"/>
      <c r="T472" s="669"/>
      <c r="U472" s="670">
        <f t="shared" si="13"/>
        <v>2</v>
      </c>
    </row>
    <row r="473" spans="1:21" hidden="1" x14ac:dyDescent="0.25">
      <c r="A473" s="668" t="s">
        <v>5501</v>
      </c>
      <c r="B473" s="169" t="s">
        <v>5502</v>
      </c>
      <c r="C473" s="166" t="s">
        <v>28</v>
      </c>
      <c r="D473" s="303">
        <v>1</v>
      </c>
      <c r="E473" s="173"/>
      <c r="F473" s="669">
        <f t="shared" si="14"/>
        <v>1169</v>
      </c>
      <c r="G473" s="168" t="s">
        <v>4552</v>
      </c>
      <c r="H473" s="669">
        <v>471.8</v>
      </c>
      <c r="I473" s="167" t="s">
        <v>4553</v>
      </c>
      <c r="J473" s="669">
        <v>1169</v>
      </c>
      <c r="K473" s="168" t="s">
        <v>5017</v>
      </c>
      <c r="L473" s="669">
        <v>1251.78</v>
      </c>
      <c r="M473" s="168"/>
      <c r="N473" s="669"/>
      <c r="O473" s="168"/>
      <c r="P473" s="669"/>
      <c r="Q473" s="168"/>
      <c r="R473" s="669"/>
      <c r="S473" s="168"/>
      <c r="T473" s="669"/>
      <c r="U473" s="670">
        <f t="shared" si="13"/>
        <v>3</v>
      </c>
    </row>
    <row r="474" spans="1:21" hidden="1" x14ac:dyDescent="0.25">
      <c r="A474" s="668" t="s">
        <v>5503</v>
      </c>
      <c r="B474" s="169" t="s">
        <v>5504</v>
      </c>
      <c r="C474" s="166" t="s">
        <v>28</v>
      </c>
      <c r="D474" s="303">
        <v>1</v>
      </c>
      <c r="E474" s="173"/>
      <c r="F474" s="669">
        <f t="shared" si="14"/>
        <v>1405.73</v>
      </c>
      <c r="G474" s="168" t="s">
        <v>4552</v>
      </c>
      <c r="H474" s="669">
        <v>471.8</v>
      </c>
      <c r="I474" s="167" t="s">
        <v>5017</v>
      </c>
      <c r="J474" s="669">
        <v>2339.66</v>
      </c>
      <c r="K474" s="168"/>
      <c r="L474" s="669"/>
      <c r="M474" s="168"/>
      <c r="N474" s="669"/>
      <c r="O474" s="168"/>
      <c r="P474" s="669"/>
      <c r="Q474" s="168"/>
      <c r="R474" s="669"/>
      <c r="S474" s="168"/>
      <c r="T474" s="669"/>
      <c r="U474" s="670">
        <f t="shared" si="13"/>
        <v>2</v>
      </c>
    </row>
    <row r="475" spans="1:21" hidden="1" x14ac:dyDescent="0.25">
      <c r="A475" s="668" t="s">
        <v>5505</v>
      </c>
      <c r="B475" s="169" t="s">
        <v>5506</v>
      </c>
      <c r="C475" s="166" t="s">
        <v>28</v>
      </c>
      <c r="D475" s="303">
        <v>3</v>
      </c>
      <c r="E475" s="173"/>
      <c r="F475" s="669">
        <f t="shared" si="14"/>
        <v>1526.0749999999998</v>
      </c>
      <c r="G475" s="168" t="s">
        <v>4552</v>
      </c>
      <c r="H475" s="669">
        <v>707.7</v>
      </c>
      <c r="I475" s="167" t="s">
        <v>5017</v>
      </c>
      <c r="J475" s="669">
        <v>2344.4499999999998</v>
      </c>
      <c r="K475" s="168"/>
      <c r="L475" s="669"/>
      <c r="M475" s="676"/>
      <c r="N475" s="669"/>
      <c r="O475" s="676"/>
      <c r="P475" s="669"/>
      <c r="Q475" s="676"/>
      <c r="R475" s="669"/>
      <c r="S475" s="168"/>
      <c r="T475" s="669"/>
      <c r="U475" s="670">
        <f t="shared" si="13"/>
        <v>2</v>
      </c>
    </row>
    <row r="476" spans="1:21" hidden="1" x14ac:dyDescent="0.25">
      <c r="A476" s="668" t="s">
        <v>5507</v>
      </c>
      <c r="B476" s="169" t="s">
        <v>5508</v>
      </c>
      <c r="C476" s="166" t="s">
        <v>28</v>
      </c>
      <c r="D476" s="303">
        <v>1</v>
      </c>
      <c r="E476" s="173"/>
      <c r="F476" s="669">
        <f t="shared" si="14"/>
        <v>1650.4349999999999</v>
      </c>
      <c r="G476" s="168" t="s">
        <v>4552</v>
      </c>
      <c r="H476" s="669">
        <v>943.6</v>
      </c>
      <c r="I476" s="167" t="s">
        <v>5017</v>
      </c>
      <c r="J476" s="669">
        <v>2357.27</v>
      </c>
      <c r="K476" s="168"/>
      <c r="L476" s="669"/>
      <c r="M476" s="168"/>
      <c r="N476" s="669"/>
      <c r="O476" s="168"/>
      <c r="P476" s="669"/>
      <c r="Q476" s="168"/>
      <c r="R476" s="669"/>
      <c r="S476" s="168"/>
      <c r="T476" s="669"/>
      <c r="U476" s="670">
        <f t="shared" si="13"/>
        <v>2</v>
      </c>
    </row>
    <row r="477" spans="1:21" hidden="1" x14ac:dyDescent="0.25">
      <c r="A477" s="668" t="s">
        <v>4781</v>
      </c>
      <c r="B477" s="169" t="s">
        <v>4782</v>
      </c>
      <c r="C477" s="166" t="s">
        <v>28</v>
      </c>
      <c r="D477" s="303">
        <v>1</v>
      </c>
      <c r="E477" s="173"/>
      <c r="F477" s="669">
        <f t="shared" si="14"/>
        <v>4366.09</v>
      </c>
      <c r="G477" s="168" t="s">
        <v>4552</v>
      </c>
      <c r="H477" s="669">
        <v>1887.2</v>
      </c>
      <c r="I477" s="167" t="s">
        <v>4553</v>
      </c>
      <c r="J477" s="669">
        <v>4996</v>
      </c>
      <c r="K477" s="168" t="s">
        <v>5017</v>
      </c>
      <c r="L477" s="669">
        <v>4366.09</v>
      </c>
      <c r="M477" s="168"/>
      <c r="N477" s="669"/>
      <c r="O477" s="168"/>
      <c r="P477" s="669"/>
      <c r="Q477" s="168"/>
      <c r="R477" s="669"/>
      <c r="S477" s="168"/>
      <c r="T477" s="669"/>
      <c r="U477" s="670">
        <f t="shared" si="13"/>
        <v>3</v>
      </c>
    </row>
    <row r="478" spans="1:21" hidden="1" x14ac:dyDescent="0.25">
      <c r="A478" s="668" t="s">
        <v>5509</v>
      </c>
      <c r="B478" s="169" t="s">
        <v>5510</v>
      </c>
      <c r="C478" s="166" t="s">
        <v>28</v>
      </c>
      <c r="D478" s="303">
        <v>1</v>
      </c>
      <c r="E478" s="173"/>
      <c r="F478" s="669">
        <f t="shared" si="14"/>
        <v>3987.1949999999997</v>
      </c>
      <c r="G478" s="168" t="s">
        <v>4552</v>
      </c>
      <c r="H478" s="669">
        <v>2123.1</v>
      </c>
      <c r="I478" s="167" t="s">
        <v>5017</v>
      </c>
      <c r="J478" s="669">
        <v>5851.29</v>
      </c>
      <c r="K478" s="168"/>
      <c r="L478" s="669"/>
      <c r="M478" s="167"/>
      <c r="N478" s="669"/>
      <c r="O478" s="167"/>
      <c r="P478" s="669"/>
      <c r="Q478" s="167"/>
      <c r="R478" s="669"/>
      <c r="S478" s="168"/>
      <c r="T478" s="669"/>
      <c r="U478" s="670">
        <f t="shared" ref="U478:U529" si="15">COUNT(G478:T478)</f>
        <v>2</v>
      </c>
    </row>
    <row r="479" spans="1:21" hidden="1" x14ac:dyDescent="0.25">
      <c r="A479" s="668" t="s">
        <v>5511</v>
      </c>
      <c r="B479" s="169" t="s">
        <v>5512</v>
      </c>
      <c r="C479" s="166" t="s">
        <v>28</v>
      </c>
      <c r="D479" s="303">
        <v>1</v>
      </c>
      <c r="E479" s="173"/>
      <c r="F479" s="669">
        <f t="shared" si="14"/>
        <v>1237.96</v>
      </c>
      <c r="G479" s="168" t="s">
        <v>4552</v>
      </c>
      <c r="H479" s="669">
        <v>658</v>
      </c>
      <c r="I479" s="167" t="s">
        <v>5017</v>
      </c>
      <c r="J479" s="669">
        <v>1817.92</v>
      </c>
      <c r="K479" s="168"/>
      <c r="L479" s="669"/>
      <c r="M479" s="167"/>
      <c r="N479" s="669"/>
      <c r="O479" s="167"/>
      <c r="P479" s="669"/>
      <c r="Q479" s="167"/>
      <c r="R479" s="669"/>
      <c r="S479" s="168"/>
      <c r="T479" s="669"/>
      <c r="U479" s="670">
        <f t="shared" si="15"/>
        <v>2</v>
      </c>
    </row>
    <row r="480" spans="1:21" hidden="1" x14ac:dyDescent="0.25">
      <c r="A480" s="668" t="s">
        <v>5513</v>
      </c>
      <c r="B480" s="169" t="s">
        <v>5514</v>
      </c>
      <c r="C480" s="166" t="s">
        <v>28</v>
      </c>
      <c r="D480" s="302">
        <v>2</v>
      </c>
      <c r="E480" s="173"/>
      <c r="F480" s="669">
        <f t="shared" si="14"/>
        <v>2134.7599999999998</v>
      </c>
      <c r="G480" s="168" t="s">
        <v>4552</v>
      </c>
      <c r="H480" s="669">
        <v>1136.8</v>
      </c>
      <c r="I480" s="167" t="s">
        <v>5017</v>
      </c>
      <c r="J480" s="669">
        <v>3132.72</v>
      </c>
      <c r="K480" s="168"/>
      <c r="L480" s="669"/>
      <c r="M480" s="167"/>
      <c r="N480" s="669"/>
      <c r="O480" s="167"/>
      <c r="P480" s="669"/>
      <c r="Q480" s="167"/>
      <c r="R480" s="669"/>
      <c r="S480" s="168"/>
      <c r="T480" s="669"/>
      <c r="U480" s="670">
        <f t="shared" si="15"/>
        <v>2</v>
      </c>
    </row>
    <row r="481" spans="1:21" hidden="1" x14ac:dyDescent="0.25">
      <c r="A481" s="668" t="s">
        <v>5515</v>
      </c>
      <c r="B481" s="169" t="s">
        <v>5516</v>
      </c>
      <c r="C481" s="166" t="s">
        <v>28</v>
      </c>
      <c r="D481" s="302">
        <v>1</v>
      </c>
      <c r="E481" s="168"/>
      <c r="F481" s="669">
        <f t="shared" si="14"/>
        <v>0</v>
      </c>
      <c r="G481" s="168"/>
      <c r="H481" s="669"/>
      <c r="I481" s="168"/>
      <c r="J481" s="669"/>
      <c r="K481" s="168"/>
      <c r="L481" s="669"/>
      <c r="M481" s="167"/>
      <c r="N481" s="669"/>
      <c r="O481" s="167"/>
      <c r="P481" s="669"/>
      <c r="Q481" s="167"/>
      <c r="R481" s="669"/>
      <c r="S481" s="168"/>
      <c r="T481" s="669"/>
      <c r="U481" s="670">
        <f t="shared" si="15"/>
        <v>0</v>
      </c>
    </row>
    <row r="482" spans="1:21" hidden="1" x14ac:dyDescent="0.25">
      <c r="A482" s="668" t="s">
        <v>5517</v>
      </c>
      <c r="B482" s="169" t="s">
        <v>5518</v>
      </c>
      <c r="C482" s="166" t="s">
        <v>28</v>
      </c>
      <c r="D482" s="302">
        <v>3</v>
      </c>
      <c r="E482" s="168"/>
      <c r="F482" s="669">
        <f t="shared" si="14"/>
        <v>0</v>
      </c>
      <c r="G482" s="168"/>
      <c r="H482" s="669"/>
      <c r="I482" s="168"/>
      <c r="J482" s="669"/>
      <c r="K482" s="168"/>
      <c r="L482" s="669"/>
      <c r="M482" s="167"/>
      <c r="N482" s="669"/>
      <c r="O482" s="167"/>
      <c r="P482" s="669"/>
      <c r="Q482" s="167"/>
      <c r="R482" s="669"/>
      <c r="S482" s="168"/>
      <c r="T482" s="669"/>
      <c r="U482" s="670">
        <f t="shared" si="15"/>
        <v>0</v>
      </c>
    </row>
    <row r="483" spans="1:21" hidden="1" x14ac:dyDescent="0.25">
      <c r="A483" s="668" t="s">
        <v>5519</v>
      </c>
      <c r="B483" s="169" t="s">
        <v>5520</v>
      </c>
      <c r="C483" s="166" t="s">
        <v>0</v>
      </c>
      <c r="D483" s="302">
        <v>30</v>
      </c>
      <c r="E483" s="168"/>
      <c r="F483" s="669">
        <f t="shared" si="14"/>
        <v>0</v>
      </c>
      <c r="G483" s="168"/>
      <c r="H483" s="669"/>
      <c r="I483" s="168"/>
      <c r="J483" s="669"/>
      <c r="K483" s="168"/>
      <c r="L483" s="669"/>
      <c r="M483" s="167"/>
      <c r="N483" s="669"/>
      <c r="O483" s="167"/>
      <c r="P483" s="669"/>
      <c r="Q483" s="167"/>
      <c r="R483" s="669"/>
      <c r="S483" s="168"/>
      <c r="T483" s="669"/>
      <c r="U483" s="670">
        <f t="shared" si="15"/>
        <v>0</v>
      </c>
    </row>
    <row r="484" spans="1:21" ht="38.25" hidden="1" x14ac:dyDescent="0.25">
      <c r="A484" s="668" t="s">
        <v>4437</v>
      </c>
      <c r="B484" s="169" t="s">
        <v>4166</v>
      </c>
      <c r="C484" s="166" t="s">
        <v>28</v>
      </c>
      <c r="D484" s="302">
        <v>1</v>
      </c>
      <c r="E484" s="173">
        <v>110.75</v>
      </c>
      <c r="F484" s="669">
        <f t="shared" si="14"/>
        <v>5752.5</v>
      </c>
      <c r="G484" s="168" t="s">
        <v>4548</v>
      </c>
      <c r="H484" s="669">
        <v>8792.68</v>
      </c>
      <c r="I484" s="168" t="s">
        <v>4552</v>
      </c>
      <c r="J484" s="669">
        <v>5752.5</v>
      </c>
      <c r="K484" s="168" t="s">
        <v>4553</v>
      </c>
      <c r="L484" s="669">
        <v>4950</v>
      </c>
      <c r="M484" s="167"/>
      <c r="N484" s="669"/>
      <c r="O484" s="167"/>
      <c r="P484" s="669"/>
      <c r="Q484" s="167"/>
      <c r="R484" s="669"/>
      <c r="S484" s="168"/>
      <c r="T484" s="669"/>
      <c r="U484" s="670">
        <f t="shared" si="15"/>
        <v>3</v>
      </c>
    </row>
    <row r="485" spans="1:21" ht="38.25" hidden="1" x14ac:dyDescent="0.25">
      <c r="A485" s="668" t="s">
        <v>4438</v>
      </c>
      <c r="B485" s="169" t="s">
        <v>4152</v>
      </c>
      <c r="C485" s="166" t="s">
        <v>28</v>
      </c>
      <c r="D485" s="302">
        <v>6</v>
      </c>
      <c r="E485" s="173">
        <v>164</v>
      </c>
      <c r="F485" s="669">
        <f t="shared" si="14"/>
        <v>5752.5</v>
      </c>
      <c r="G485" s="168" t="s">
        <v>4548</v>
      </c>
      <c r="H485" s="669">
        <v>6085.37</v>
      </c>
      <c r="I485" s="168" t="s">
        <v>4552</v>
      </c>
      <c r="J485" s="669">
        <v>5752.5</v>
      </c>
      <c r="K485" s="168" t="s">
        <v>4553</v>
      </c>
      <c r="L485" s="669">
        <v>5100</v>
      </c>
      <c r="M485" s="167"/>
      <c r="N485" s="669"/>
      <c r="O485" s="167"/>
      <c r="P485" s="669"/>
      <c r="Q485" s="167"/>
      <c r="R485" s="669"/>
      <c r="S485" s="168"/>
      <c r="T485" s="669"/>
      <c r="U485" s="670">
        <f t="shared" si="15"/>
        <v>3</v>
      </c>
    </row>
    <row r="486" spans="1:21" ht="38.25" hidden="1" x14ac:dyDescent="0.25">
      <c r="A486" s="668" t="s">
        <v>4549</v>
      </c>
      <c r="B486" s="169" t="s">
        <v>4550</v>
      </c>
      <c r="C486" s="166" t="s">
        <v>28</v>
      </c>
      <c r="D486" s="302">
        <v>1</v>
      </c>
      <c r="E486" s="173">
        <v>60</v>
      </c>
      <c r="F486" s="669">
        <f t="shared" si="14"/>
        <v>3160</v>
      </c>
      <c r="G486" s="168" t="s">
        <v>4548</v>
      </c>
      <c r="H486" s="669">
        <v>2615.85</v>
      </c>
      <c r="I486" s="168" t="s">
        <v>4560</v>
      </c>
      <c r="J486" s="669">
        <v>3160</v>
      </c>
      <c r="K486" s="168" t="s">
        <v>5017</v>
      </c>
      <c r="L486" s="669">
        <v>4664.3900000000003</v>
      </c>
      <c r="M486" s="168"/>
      <c r="N486" s="669"/>
      <c r="O486" s="168"/>
      <c r="P486" s="669"/>
      <c r="Q486" s="168"/>
      <c r="R486" s="669"/>
      <c r="S486" s="168"/>
      <c r="T486" s="669"/>
      <c r="U486" s="670">
        <f t="shared" si="15"/>
        <v>3</v>
      </c>
    </row>
    <row r="487" spans="1:21" ht="38.25" hidden="1" x14ac:dyDescent="0.25">
      <c r="A487" s="668" t="s">
        <v>4440</v>
      </c>
      <c r="B487" s="169" t="s">
        <v>4282</v>
      </c>
      <c r="C487" s="166" t="s">
        <v>28</v>
      </c>
      <c r="D487" s="302">
        <v>1</v>
      </c>
      <c r="E487" s="173">
        <v>77</v>
      </c>
      <c r="F487" s="669">
        <f t="shared" si="14"/>
        <v>3270</v>
      </c>
      <c r="G487" s="168" t="s">
        <v>4548</v>
      </c>
      <c r="H487" s="669">
        <v>3000</v>
      </c>
      <c r="I487" s="168" t="s">
        <v>4552</v>
      </c>
      <c r="J487" s="669">
        <v>3540</v>
      </c>
      <c r="K487" s="168" t="s">
        <v>4553</v>
      </c>
      <c r="L487" s="669">
        <v>2690</v>
      </c>
      <c r="M487" s="168" t="s">
        <v>5017</v>
      </c>
      <c r="N487" s="669">
        <v>4988.88</v>
      </c>
      <c r="O487" s="168"/>
      <c r="P487" s="669"/>
      <c r="Q487" s="168"/>
      <c r="R487" s="669"/>
      <c r="S487" s="168"/>
      <c r="T487" s="669"/>
      <c r="U487" s="670">
        <f t="shared" si="15"/>
        <v>4</v>
      </c>
    </row>
    <row r="488" spans="1:21" ht="38.25" hidden="1" x14ac:dyDescent="0.25">
      <c r="A488" s="668" t="s">
        <v>4441</v>
      </c>
      <c r="B488" s="169" t="s">
        <v>4284</v>
      </c>
      <c r="C488" s="166" t="s">
        <v>28</v>
      </c>
      <c r="D488" s="302">
        <v>1</v>
      </c>
      <c r="E488" s="173">
        <v>97</v>
      </c>
      <c r="F488" s="669">
        <f t="shared" si="14"/>
        <v>4740.0249999999996</v>
      </c>
      <c r="G488" s="168" t="s">
        <v>4548</v>
      </c>
      <c r="H488" s="669">
        <v>4878.05</v>
      </c>
      <c r="I488" s="168" t="s">
        <v>4552</v>
      </c>
      <c r="J488" s="669">
        <v>4602</v>
      </c>
      <c r="K488" s="168" t="s">
        <v>4553</v>
      </c>
      <c r="L488" s="669">
        <v>3680</v>
      </c>
      <c r="M488" s="168" t="s">
        <v>5017</v>
      </c>
      <c r="N488" s="669">
        <v>6860.21</v>
      </c>
      <c r="O488" s="168"/>
      <c r="P488" s="669"/>
      <c r="Q488" s="168"/>
      <c r="R488" s="669"/>
      <c r="S488" s="168"/>
      <c r="T488" s="669"/>
      <c r="U488" s="670">
        <f t="shared" si="15"/>
        <v>4</v>
      </c>
    </row>
    <row r="489" spans="1:21" ht="38.25" hidden="1" x14ac:dyDescent="0.25">
      <c r="A489" s="668" t="s">
        <v>4442</v>
      </c>
      <c r="B489" s="169" t="s">
        <v>4286</v>
      </c>
      <c r="C489" s="166" t="s">
        <v>28</v>
      </c>
      <c r="D489" s="302">
        <v>1</v>
      </c>
      <c r="E489" s="173">
        <v>111</v>
      </c>
      <c r="F489" s="669">
        <f t="shared" si="14"/>
        <v>5772.59</v>
      </c>
      <c r="G489" s="168" t="s">
        <v>4548</v>
      </c>
      <c r="H489" s="669">
        <v>5792.68</v>
      </c>
      <c r="I489" s="168" t="s">
        <v>4552</v>
      </c>
      <c r="J489" s="669">
        <v>5752.5</v>
      </c>
      <c r="K489" s="168" t="s">
        <v>4553</v>
      </c>
      <c r="L489" s="669">
        <v>5100</v>
      </c>
      <c r="M489" s="168" t="s">
        <v>5017</v>
      </c>
      <c r="N489" s="669">
        <v>8305.17</v>
      </c>
      <c r="O489" s="168"/>
      <c r="P489" s="669"/>
      <c r="Q489" s="168"/>
      <c r="R489" s="669"/>
      <c r="S489" s="168"/>
      <c r="T489" s="669"/>
      <c r="U489" s="670">
        <f t="shared" si="15"/>
        <v>4</v>
      </c>
    </row>
    <row r="490" spans="1:21" ht="38.25" hidden="1" x14ac:dyDescent="0.25">
      <c r="A490" s="668" t="s">
        <v>4443</v>
      </c>
      <c r="B490" s="169" t="s">
        <v>4288</v>
      </c>
      <c r="C490" s="166" t="s">
        <v>28</v>
      </c>
      <c r="D490" s="302">
        <v>1</v>
      </c>
      <c r="E490" s="173">
        <v>168</v>
      </c>
      <c r="F490" s="669">
        <f t="shared" si="14"/>
        <v>10123.17</v>
      </c>
      <c r="G490" s="168" t="s">
        <v>4548</v>
      </c>
      <c r="H490" s="669">
        <v>9446.34</v>
      </c>
      <c r="I490" s="168" t="s">
        <v>4552</v>
      </c>
      <c r="J490" s="669">
        <v>8850</v>
      </c>
      <c r="K490" s="168" t="s">
        <v>4553</v>
      </c>
      <c r="L490" s="669">
        <v>10800</v>
      </c>
      <c r="M490" s="168" t="s">
        <v>5017</v>
      </c>
      <c r="N490" s="669">
        <v>12848.42</v>
      </c>
      <c r="O490" s="168"/>
      <c r="P490" s="669"/>
      <c r="Q490" s="168"/>
      <c r="R490" s="669"/>
      <c r="S490" s="168"/>
      <c r="T490" s="669"/>
      <c r="U490" s="670">
        <f t="shared" si="15"/>
        <v>4</v>
      </c>
    </row>
    <row r="491" spans="1:21" ht="38.25" hidden="1" x14ac:dyDescent="0.25">
      <c r="A491" s="668" t="s">
        <v>4439</v>
      </c>
      <c r="B491" s="169" t="s">
        <v>4297</v>
      </c>
      <c r="C491" s="166" t="s">
        <v>28</v>
      </c>
      <c r="D491" s="302">
        <v>1</v>
      </c>
      <c r="E491" s="173">
        <v>60</v>
      </c>
      <c r="F491" s="669">
        <f t="shared" si="14"/>
        <v>2212.5</v>
      </c>
      <c r="G491" s="168" t="s">
        <v>4552</v>
      </c>
      <c r="H491" s="669">
        <v>2212.5</v>
      </c>
      <c r="I491" s="168" t="s">
        <v>4553</v>
      </c>
      <c r="J491" s="669">
        <v>1800</v>
      </c>
      <c r="K491" s="167" t="s">
        <v>4554</v>
      </c>
      <c r="L491" s="669">
        <v>2551.25</v>
      </c>
      <c r="M491" s="168"/>
      <c r="N491" s="669"/>
      <c r="O491" s="168"/>
      <c r="P491" s="669"/>
      <c r="Q491" s="168"/>
      <c r="R491" s="669"/>
      <c r="S491" s="168"/>
      <c r="T491" s="669"/>
      <c r="U491" s="670">
        <f t="shared" si="15"/>
        <v>3</v>
      </c>
    </row>
    <row r="492" spans="1:21" ht="38.25" hidden="1" x14ac:dyDescent="0.25">
      <c r="A492" s="668" t="s">
        <v>5521</v>
      </c>
      <c r="B492" s="169" t="s">
        <v>5522</v>
      </c>
      <c r="C492" s="166" t="s">
        <v>28</v>
      </c>
      <c r="D492" s="302">
        <v>1</v>
      </c>
      <c r="E492" s="173">
        <v>77</v>
      </c>
      <c r="F492" s="669">
        <f t="shared" si="14"/>
        <v>4030.9949999999999</v>
      </c>
      <c r="G492" s="168" t="s">
        <v>4554</v>
      </c>
      <c r="H492" s="669">
        <v>4081.99</v>
      </c>
      <c r="I492" s="168" t="s">
        <v>4560</v>
      </c>
      <c r="J492" s="669">
        <v>3980</v>
      </c>
      <c r="K492" s="167" t="s">
        <v>4552</v>
      </c>
      <c r="L492" s="669">
        <v>3540</v>
      </c>
      <c r="M492" s="168" t="s">
        <v>5017</v>
      </c>
      <c r="N492" s="669">
        <v>4988.88</v>
      </c>
      <c r="O492" s="168"/>
      <c r="P492" s="669"/>
      <c r="Q492" s="168"/>
      <c r="R492" s="669"/>
      <c r="S492" s="168"/>
      <c r="T492" s="669"/>
      <c r="U492" s="670">
        <f t="shared" si="15"/>
        <v>4</v>
      </c>
    </row>
    <row r="493" spans="1:21" ht="38.25" hidden="1" x14ac:dyDescent="0.25">
      <c r="A493" s="668" t="s">
        <v>5523</v>
      </c>
      <c r="B493" s="169" t="s">
        <v>5524</v>
      </c>
      <c r="C493" s="166" t="s">
        <v>28</v>
      </c>
      <c r="D493" s="302">
        <v>1</v>
      </c>
      <c r="E493" s="173">
        <v>97</v>
      </c>
      <c r="F493" s="669">
        <f t="shared" si="14"/>
        <v>5979.6350000000002</v>
      </c>
      <c r="G493" s="168" t="s">
        <v>4554</v>
      </c>
      <c r="H493" s="669">
        <v>6419.27</v>
      </c>
      <c r="I493" s="168" t="s">
        <v>4560</v>
      </c>
      <c r="J493" s="669">
        <v>5540</v>
      </c>
      <c r="K493" s="167" t="s">
        <v>4552</v>
      </c>
      <c r="L493" s="669">
        <v>4602</v>
      </c>
      <c r="M493" s="168" t="s">
        <v>5017</v>
      </c>
      <c r="N493" s="669">
        <v>6860.21</v>
      </c>
      <c r="O493" s="168"/>
      <c r="P493" s="669"/>
      <c r="Q493" s="168"/>
      <c r="R493" s="669"/>
      <c r="S493" s="168"/>
      <c r="T493" s="669"/>
      <c r="U493" s="670">
        <f t="shared" si="15"/>
        <v>4</v>
      </c>
    </row>
    <row r="494" spans="1:21" ht="38.25" hidden="1" x14ac:dyDescent="0.25">
      <c r="A494" s="668" t="s">
        <v>5525</v>
      </c>
      <c r="B494" s="169" t="s">
        <v>5526</v>
      </c>
      <c r="C494" s="166" t="s">
        <v>28</v>
      </c>
      <c r="D494" s="302">
        <v>1</v>
      </c>
      <c r="E494" s="173">
        <v>111</v>
      </c>
      <c r="F494" s="669">
        <f t="shared" si="14"/>
        <v>6732.3649999999998</v>
      </c>
      <c r="G494" s="168" t="s">
        <v>4554</v>
      </c>
      <c r="H494" s="669">
        <v>7044.73</v>
      </c>
      <c r="I494" s="168" t="s">
        <v>4560</v>
      </c>
      <c r="J494" s="669">
        <v>6420</v>
      </c>
      <c r="K494" s="167" t="s">
        <v>4552</v>
      </c>
      <c r="L494" s="669">
        <v>5752.5</v>
      </c>
      <c r="M494" s="168" t="s">
        <v>5017</v>
      </c>
      <c r="N494" s="669">
        <v>8305.17</v>
      </c>
      <c r="O494" s="167"/>
      <c r="P494" s="669"/>
      <c r="Q494" s="167"/>
      <c r="R494" s="669"/>
      <c r="S494" s="168"/>
      <c r="T494" s="669"/>
      <c r="U494" s="670">
        <f t="shared" si="15"/>
        <v>4</v>
      </c>
    </row>
    <row r="495" spans="1:21" ht="38.25" hidden="1" x14ac:dyDescent="0.25">
      <c r="A495" s="668" t="s">
        <v>5527</v>
      </c>
      <c r="B495" s="169" t="s">
        <v>5528</v>
      </c>
      <c r="C495" s="166" t="s">
        <v>28</v>
      </c>
      <c r="D495" s="302">
        <v>1</v>
      </c>
      <c r="E495" s="173">
        <v>168</v>
      </c>
      <c r="F495" s="669">
        <f t="shared" si="14"/>
        <v>11514.21</v>
      </c>
      <c r="G495" s="168" t="s">
        <v>4554</v>
      </c>
      <c r="H495" s="669">
        <v>13167.74</v>
      </c>
      <c r="I495" s="168" t="s">
        <v>4560</v>
      </c>
      <c r="J495" s="669">
        <v>10180</v>
      </c>
      <c r="K495" s="167" t="s">
        <v>4552</v>
      </c>
      <c r="L495" s="669">
        <v>8850</v>
      </c>
      <c r="M495" s="168" t="s">
        <v>5017</v>
      </c>
      <c r="N495" s="669">
        <v>12848.42</v>
      </c>
      <c r="O495" s="168"/>
      <c r="P495" s="669"/>
      <c r="Q495" s="168"/>
      <c r="R495" s="669"/>
      <c r="S495" s="168"/>
      <c r="T495" s="669"/>
      <c r="U495" s="670">
        <f t="shared" si="15"/>
        <v>4</v>
      </c>
    </row>
    <row r="496" spans="1:21" ht="38.25" hidden="1" x14ac:dyDescent="0.25">
      <c r="A496" s="668" t="s">
        <v>5529</v>
      </c>
      <c r="B496" s="169" t="s">
        <v>5530</v>
      </c>
      <c r="C496" s="166" t="s">
        <v>28</v>
      </c>
      <c r="D496" s="302">
        <v>1</v>
      </c>
      <c r="E496" s="173">
        <v>308</v>
      </c>
      <c r="F496" s="669">
        <f t="shared" si="14"/>
        <v>16070</v>
      </c>
      <c r="G496" s="168"/>
      <c r="H496" s="669"/>
      <c r="I496" s="168" t="s">
        <v>4560</v>
      </c>
      <c r="J496" s="669">
        <v>16070</v>
      </c>
      <c r="K496" s="167" t="s">
        <v>4552</v>
      </c>
      <c r="L496" s="669">
        <v>12390</v>
      </c>
      <c r="M496" s="168" t="s">
        <v>5017</v>
      </c>
      <c r="N496" s="669">
        <v>18319.61</v>
      </c>
      <c r="O496" s="168"/>
      <c r="P496" s="669"/>
      <c r="Q496" s="168"/>
      <c r="R496" s="669"/>
      <c r="S496" s="168"/>
      <c r="T496" s="669"/>
      <c r="U496" s="670">
        <f t="shared" si="15"/>
        <v>3</v>
      </c>
    </row>
    <row r="497" spans="1:21" ht="38.25" hidden="1" x14ac:dyDescent="0.25">
      <c r="A497" s="668" t="s">
        <v>4905</v>
      </c>
      <c r="B497" s="169" t="s">
        <v>4906</v>
      </c>
      <c r="C497" s="166" t="s">
        <v>28</v>
      </c>
      <c r="D497" s="302">
        <v>2</v>
      </c>
      <c r="E497" s="173">
        <v>458</v>
      </c>
      <c r="F497" s="669">
        <f t="shared" si="14"/>
        <v>19027.5</v>
      </c>
      <c r="G497" s="168" t="s">
        <v>4548</v>
      </c>
      <c r="H497" s="669">
        <v>17628.05</v>
      </c>
      <c r="I497" s="168" t="s">
        <v>4552</v>
      </c>
      <c r="J497" s="669">
        <v>19027.5</v>
      </c>
      <c r="K497" s="168" t="s">
        <v>4553</v>
      </c>
      <c r="L497" s="669">
        <v>34800</v>
      </c>
      <c r="M497" s="168"/>
      <c r="N497" s="669"/>
      <c r="O497" s="168"/>
      <c r="P497" s="669"/>
      <c r="Q497" s="168"/>
      <c r="R497" s="669"/>
      <c r="S497" s="168"/>
      <c r="T497" s="669"/>
      <c r="U497" s="670">
        <f t="shared" si="15"/>
        <v>3</v>
      </c>
    </row>
    <row r="498" spans="1:21" ht="38.25" hidden="1" x14ac:dyDescent="0.25">
      <c r="A498" s="668" t="s">
        <v>4907</v>
      </c>
      <c r="B498" s="169" t="s">
        <v>4908</v>
      </c>
      <c r="C498" s="166" t="s">
        <v>28</v>
      </c>
      <c r="D498" s="302">
        <v>1</v>
      </c>
      <c r="E498" s="173">
        <v>743</v>
      </c>
      <c r="F498" s="669">
        <f t="shared" si="14"/>
        <v>38400</v>
      </c>
      <c r="G498" s="168" t="s">
        <v>4548</v>
      </c>
      <c r="H498" s="669">
        <v>34235.370000000003</v>
      </c>
      <c r="I498" s="168" t="s">
        <v>4552</v>
      </c>
      <c r="J498" s="669">
        <v>39825</v>
      </c>
      <c r="K498" s="168" t="s">
        <v>4560</v>
      </c>
      <c r="L498" s="669">
        <v>38400</v>
      </c>
      <c r="M498" s="168"/>
      <c r="N498" s="669"/>
      <c r="O498" s="168"/>
      <c r="P498" s="669"/>
      <c r="Q498" s="168"/>
      <c r="R498" s="669"/>
      <c r="S498" s="168"/>
      <c r="T498" s="669"/>
      <c r="U498" s="670">
        <f t="shared" si="15"/>
        <v>3</v>
      </c>
    </row>
    <row r="499" spans="1:21" hidden="1" x14ac:dyDescent="0.25">
      <c r="A499" s="668" t="s">
        <v>5531</v>
      </c>
      <c r="B499" s="169" t="s">
        <v>5532</v>
      </c>
      <c r="C499" s="166" t="s">
        <v>28</v>
      </c>
      <c r="D499" s="302">
        <v>1</v>
      </c>
      <c r="E499" s="168"/>
      <c r="F499" s="669">
        <f t="shared" si="14"/>
        <v>30085.4</v>
      </c>
      <c r="G499" s="168" t="s">
        <v>4548</v>
      </c>
      <c r="H499" s="669">
        <v>30085.4</v>
      </c>
      <c r="I499" s="168"/>
      <c r="J499" s="669"/>
      <c r="K499" s="168"/>
      <c r="L499" s="669"/>
      <c r="M499" s="168"/>
      <c r="N499" s="669"/>
      <c r="O499" s="168"/>
      <c r="P499" s="669"/>
      <c r="Q499" s="168"/>
      <c r="R499" s="669"/>
      <c r="S499" s="168"/>
      <c r="T499" s="669"/>
      <c r="U499" s="670">
        <f t="shared" si="15"/>
        <v>1</v>
      </c>
    </row>
    <row r="500" spans="1:21" hidden="1" x14ac:dyDescent="0.25">
      <c r="A500" s="668" t="s">
        <v>4744</v>
      </c>
      <c r="B500" s="169" t="s">
        <v>4745</v>
      </c>
      <c r="C500" s="166" t="s">
        <v>28</v>
      </c>
      <c r="D500" s="302">
        <v>1</v>
      </c>
      <c r="E500" s="173"/>
      <c r="F500" s="669">
        <f t="shared" si="14"/>
        <v>12062</v>
      </c>
      <c r="G500" s="168" t="s">
        <v>4548</v>
      </c>
      <c r="H500" s="669">
        <v>12349.09</v>
      </c>
      <c r="I500" s="168" t="s">
        <v>4552</v>
      </c>
      <c r="J500" s="669">
        <v>12062</v>
      </c>
      <c r="K500" s="168" t="s">
        <v>4554</v>
      </c>
      <c r="L500" s="669">
        <v>7114.07</v>
      </c>
      <c r="M500" s="168"/>
      <c r="N500" s="669"/>
      <c r="O500" s="168"/>
      <c r="P500" s="669"/>
      <c r="Q500" s="168"/>
      <c r="R500" s="669"/>
      <c r="S500" s="168"/>
      <c r="T500" s="669"/>
      <c r="U500" s="670">
        <f t="shared" si="15"/>
        <v>3</v>
      </c>
    </row>
    <row r="501" spans="1:21" hidden="1" x14ac:dyDescent="0.25">
      <c r="A501" s="668" t="s">
        <v>4444</v>
      </c>
      <c r="B501" s="169" t="s">
        <v>4155</v>
      </c>
      <c r="C501" s="166" t="s">
        <v>28</v>
      </c>
      <c r="D501" s="302">
        <v>1</v>
      </c>
      <c r="E501" s="173"/>
      <c r="F501" s="669">
        <f t="shared" si="14"/>
        <v>31003.85</v>
      </c>
      <c r="G501" s="168" t="s">
        <v>4548</v>
      </c>
      <c r="H501" s="669">
        <v>39841.46</v>
      </c>
      <c r="I501" s="168" t="s">
        <v>4552</v>
      </c>
      <c r="J501" s="669">
        <v>23369.9</v>
      </c>
      <c r="K501" s="168" t="s">
        <v>4554</v>
      </c>
      <c r="L501" s="669">
        <v>31003.85</v>
      </c>
      <c r="M501" s="167"/>
      <c r="N501" s="669"/>
      <c r="O501" s="167"/>
      <c r="P501" s="669"/>
      <c r="Q501" s="167"/>
      <c r="R501" s="669"/>
      <c r="S501" s="168"/>
      <c r="T501" s="669"/>
      <c r="U501" s="670">
        <f t="shared" si="15"/>
        <v>3</v>
      </c>
    </row>
    <row r="502" spans="1:21" ht="25.5" hidden="1" x14ac:dyDescent="0.25">
      <c r="A502" s="668" t="s">
        <v>5533</v>
      </c>
      <c r="B502" s="169" t="s">
        <v>5534</v>
      </c>
      <c r="C502" s="166" t="s">
        <v>28</v>
      </c>
      <c r="D502" s="302">
        <v>1</v>
      </c>
      <c r="E502" s="173">
        <v>65</v>
      </c>
      <c r="F502" s="669">
        <f t="shared" si="14"/>
        <v>1436.4</v>
      </c>
      <c r="G502" s="168" t="s">
        <v>4552</v>
      </c>
      <c r="H502" s="669">
        <v>1702.8</v>
      </c>
      <c r="I502" s="168" t="s">
        <v>4560</v>
      </c>
      <c r="J502" s="669">
        <v>1170</v>
      </c>
      <c r="K502" s="168"/>
      <c r="L502" s="669"/>
      <c r="M502" s="168"/>
      <c r="N502" s="669"/>
      <c r="O502" s="168"/>
      <c r="P502" s="669"/>
      <c r="Q502" s="168"/>
      <c r="R502" s="669"/>
      <c r="S502" s="168"/>
      <c r="T502" s="669"/>
      <c r="U502" s="670">
        <f t="shared" si="15"/>
        <v>2</v>
      </c>
    </row>
    <row r="503" spans="1:21" ht="25.5" hidden="1" x14ac:dyDescent="0.25">
      <c r="A503" s="668" t="s">
        <v>1072</v>
      </c>
      <c r="B503" s="169" t="s">
        <v>4262</v>
      </c>
      <c r="C503" s="166" t="s">
        <v>28</v>
      </c>
      <c r="D503" s="302">
        <v>1</v>
      </c>
      <c r="E503" s="173">
        <v>13</v>
      </c>
      <c r="F503" s="669">
        <f t="shared" si="14"/>
        <v>468.6</v>
      </c>
      <c r="G503" s="168" t="s">
        <v>4552</v>
      </c>
      <c r="H503" s="669">
        <v>468.6</v>
      </c>
      <c r="I503" s="168" t="s">
        <v>4553</v>
      </c>
      <c r="J503" s="669">
        <v>660</v>
      </c>
      <c r="K503" s="168" t="s">
        <v>5017</v>
      </c>
      <c r="L503" s="669">
        <v>406.84</v>
      </c>
      <c r="M503" s="676"/>
      <c r="N503" s="669"/>
      <c r="O503" s="676"/>
      <c r="P503" s="669"/>
      <c r="Q503" s="676"/>
      <c r="R503" s="669"/>
      <c r="S503" s="168"/>
      <c r="T503" s="669"/>
      <c r="U503" s="670">
        <f t="shared" si="15"/>
        <v>3</v>
      </c>
    </row>
    <row r="504" spans="1:21" ht="25.5" hidden="1" x14ac:dyDescent="0.25">
      <c r="A504" s="668" t="s">
        <v>4445</v>
      </c>
      <c r="B504" s="169" t="s">
        <v>4180</v>
      </c>
      <c r="C504" s="166" t="s">
        <v>28</v>
      </c>
      <c r="D504" s="303">
        <v>2</v>
      </c>
      <c r="E504" s="173">
        <v>20</v>
      </c>
      <c r="F504" s="669">
        <f t="shared" si="14"/>
        <v>706.2</v>
      </c>
      <c r="G504" s="168" t="s">
        <v>4552</v>
      </c>
      <c r="H504" s="669">
        <v>706.2</v>
      </c>
      <c r="I504" s="168" t="s">
        <v>4553</v>
      </c>
      <c r="J504" s="669">
        <v>820</v>
      </c>
      <c r="K504" s="168" t="s">
        <v>5017</v>
      </c>
      <c r="L504" s="669">
        <v>380.69</v>
      </c>
      <c r="M504" s="168"/>
      <c r="N504" s="669"/>
      <c r="O504" s="168"/>
      <c r="P504" s="669"/>
      <c r="Q504" s="168"/>
      <c r="R504" s="669"/>
      <c r="S504" s="168"/>
      <c r="T504" s="669"/>
      <c r="U504" s="670">
        <f t="shared" si="15"/>
        <v>3</v>
      </c>
    </row>
    <row r="505" spans="1:21" ht="25.5" hidden="1" x14ac:dyDescent="0.25">
      <c r="A505" s="668" t="s">
        <v>4446</v>
      </c>
      <c r="B505" s="169" t="s">
        <v>4178</v>
      </c>
      <c r="C505" s="166" t="s">
        <v>28</v>
      </c>
      <c r="D505" s="303">
        <v>1</v>
      </c>
      <c r="E505" s="173">
        <v>33</v>
      </c>
      <c r="F505" s="669">
        <f t="shared" si="14"/>
        <v>1089</v>
      </c>
      <c r="G505" s="168" t="s">
        <v>4552</v>
      </c>
      <c r="H505" s="669">
        <v>1089</v>
      </c>
      <c r="I505" s="168" t="s">
        <v>4553</v>
      </c>
      <c r="J505" s="669">
        <v>1600</v>
      </c>
      <c r="K505" s="168" t="s">
        <v>5017</v>
      </c>
      <c r="L505" s="669">
        <v>596.01</v>
      </c>
      <c r="M505" s="168"/>
      <c r="N505" s="669"/>
      <c r="O505" s="168"/>
      <c r="P505" s="669"/>
      <c r="Q505" s="168"/>
      <c r="R505" s="669"/>
      <c r="S505" s="168"/>
      <c r="T505" s="669"/>
      <c r="U505" s="670">
        <f t="shared" si="15"/>
        <v>3</v>
      </c>
    </row>
    <row r="506" spans="1:21" ht="25.5" hidden="1" x14ac:dyDescent="0.25">
      <c r="A506" s="668" t="s">
        <v>5535</v>
      </c>
      <c r="B506" s="169" t="s">
        <v>5536</v>
      </c>
      <c r="C506" s="166" t="s">
        <v>28</v>
      </c>
      <c r="D506" s="303">
        <v>1</v>
      </c>
      <c r="E506" s="173">
        <v>66</v>
      </c>
      <c r="F506" s="669">
        <f t="shared" si="14"/>
        <v>1613.875</v>
      </c>
      <c r="G506" s="168" t="s">
        <v>4554</v>
      </c>
      <c r="H506" s="669">
        <v>2505.33</v>
      </c>
      <c r="I506" s="168" t="s">
        <v>4552</v>
      </c>
      <c r="J506" s="669">
        <v>1702.8</v>
      </c>
      <c r="K506" s="168" t="s">
        <v>4560</v>
      </c>
      <c r="L506" s="669">
        <v>1200</v>
      </c>
      <c r="M506" s="168" t="s">
        <v>5017</v>
      </c>
      <c r="N506" s="669">
        <v>1524.95</v>
      </c>
      <c r="O506" s="168"/>
      <c r="P506" s="669"/>
      <c r="Q506" s="168"/>
      <c r="R506" s="669"/>
      <c r="S506" s="168"/>
      <c r="T506" s="669"/>
      <c r="U506" s="670">
        <f t="shared" si="15"/>
        <v>4</v>
      </c>
    </row>
    <row r="507" spans="1:21" ht="25.5" hidden="1" x14ac:dyDescent="0.25">
      <c r="A507" s="668" t="s">
        <v>5537</v>
      </c>
      <c r="B507" s="169" t="s">
        <v>5538</v>
      </c>
      <c r="C507" s="166" t="s">
        <v>28</v>
      </c>
      <c r="D507" s="303">
        <v>1</v>
      </c>
      <c r="E507" s="173">
        <v>108</v>
      </c>
      <c r="F507" s="669">
        <f t="shared" si="14"/>
        <v>1852.88</v>
      </c>
      <c r="G507" s="168" t="s">
        <v>4552</v>
      </c>
      <c r="H507" s="669">
        <v>2402.4</v>
      </c>
      <c r="I507" s="168" t="s">
        <v>4560</v>
      </c>
      <c r="J507" s="669">
        <v>1740</v>
      </c>
      <c r="K507" s="168" t="s">
        <v>5017</v>
      </c>
      <c r="L507" s="669">
        <v>1852.88</v>
      </c>
      <c r="M507" s="167"/>
      <c r="N507" s="669"/>
      <c r="O507" s="167"/>
      <c r="P507" s="669"/>
      <c r="Q507" s="167"/>
      <c r="R507" s="669"/>
      <c r="S507" s="168"/>
      <c r="T507" s="669"/>
      <c r="U507" s="670">
        <f t="shared" si="15"/>
        <v>3</v>
      </c>
    </row>
    <row r="508" spans="1:21" ht="25.5" hidden="1" x14ac:dyDescent="0.25">
      <c r="A508" s="668" t="s">
        <v>4447</v>
      </c>
      <c r="B508" s="169" t="s">
        <v>4231</v>
      </c>
      <c r="C508" s="166" t="s">
        <v>28</v>
      </c>
      <c r="D508" s="303">
        <v>1</v>
      </c>
      <c r="E508" s="173">
        <v>11</v>
      </c>
      <c r="F508" s="669">
        <f t="shared" si="14"/>
        <v>429</v>
      </c>
      <c r="G508" s="168" t="s">
        <v>4552</v>
      </c>
      <c r="H508" s="669">
        <v>429</v>
      </c>
      <c r="I508" s="168" t="s">
        <v>4553</v>
      </c>
      <c r="J508" s="669">
        <v>600</v>
      </c>
      <c r="K508" s="168" t="s">
        <v>5017</v>
      </c>
      <c r="L508" s="669">
        <v>216.89</v>
      </c>
      <c r="M508" s="167"/>
      <c r="N508" s="669"/>
      <c r="O508" s="167"/>
      <c r="P508" s="669"/>
      <c r="Q508" s="167"/>
      <c r="R508" s="669"/>
      <c r="S508" s="168"/>
      <c r="T508" s="669"/>
      <c r="U508" s="670">
        <f t="shared" si="15"/>
        <v>3</v>
      </c>
    </row>
    <row r="509" spans="1:21" ht="25.5" hidden="1" x14ac:dyDescent="0.25">
      <c r="A509" s="668" t="s">
        <v>4448</v>
      </c>
      <c r="B509" s="169" t="s">
        <v>4210</v>
      </c>
      <c r="C509" s="166" t="s">
        <v>28</v>
      </c>
      <c r="D509" s="303">
        <v>1</v>
      </c>
      <c r="E509" s="168">
        <v>33</v>
      </c>
      <c r="F509" s="669">
        <f t="shared" si="14"/>
        <v>1089</v>
      </c>
      <c r="G509" s="168" t="s">
        <v>4552</v>
      </c>
      <c r="H509" s="669">
        <v>1089</v>
      </c>
      <c r="I509" s="168" t="s">
        <v>4553</v>
      </c>
      <c r="J509" s="669">
        <v>1600</v>
      </c>
      <c r="K509" s="168" t="s">
        <v>5017</v>
      </c>
      <c r="L509" s="669">
        <v>596.01</v>
      </c>
      <c r="M509" s="167"/>
      <c r="N509" s="669"/>
      <c r="O509" s="167"/>
      <c r="P509" s="669"/>
      <c r="Q509" s="167"/>
      <c r="R509" s="669"/>
      <c r="S509" s="168"/>
      <c r="T509" s="669"/>
      <c r="U509" s="670">
        <f t="shared" si="15"/>
        <v>3</v>
      </c>
    </row>
    <row r="510" spans="1:21" ht="25.5" hidden="1" x14ac:dyDescent="0.25">
      <c r="A510" s="668" t="s">
        <v>5539</v>
      </c>
      <c r="B510" s="169" t="s">
        <v>5540</v>
      </c>
      <c r="C510" s="166" t="s">
        <v>28</v>
      </c>
      <c r="D510" s="303">
        <v>1</v>
      </c>
      <c r="E510" s="168">
        <v>66</v>
      </c>
      <c r="F510" s="669">
        <f t="shared" si="14"/>
        <v>1517.87</v>
      </c>
      <c r="G510" s="168" t="s">
        <v>4552</v>
      </c>
      <c r="H510" s="669">
        <v>1702.8</v>
      </c>
      <c r="I510" s="168" t="s">
        <v>4560</v>
      </c>
      <c r="J510" s="669">
        <v>1200</v>
      </c>
      <c r="K510" s="168" t="s">
        <v>5017</v>
      </c>
      <c r="L510" s="669">
        <v>1517.87</v>
      </c>
      <c r="M510" s="168"/>
      <c r="N510" s="669"/>
      <c r="O510" s="168"/>
      <c r="P510" s="669"/>
      <c r="Q510" s="168"/>
      <c r="R510" s="669"/>
      <c r="S510" s="168"/>
      <c r="T510" s="669"/>
      <c r="U510" s="670">
        <f t="shared" si="15"/>
        <v>3</v>
      </c>
    </row>
    <row r="511" spans="1:21" ht="25.5" hidden="1" x14ac:dyDescent="0.25">
      <c r="A511" s="668" t="s">
        <v>5541</v>
      </c>
      <c r="B511" s="169" t="s">
        <v>5542</v>
      </c>
      <c r="C511" s="166" t="s">
        <v>28</v>
      </c>
      <c r="D511" s="303">
        <v>1</v>
      </c>
      <c r="E511" s="173">
        <v>108</v>
      </c>
      <c r="F511" s="669">
        <f t="shared" si="14"/>
        <v>1894.03</v>
      </c>
      <c r="G511" s="168" t="s">
        <v>4552</v>
      </c>
      <c r="H511" s="669">
        <v>2402.4</v>
      </c>
      <c r="I511" s="168" t="s">
        <v>4560</v>
      </c>
      <c r="J511" s="669">
        <v>1780</v>
      </c>
      <c r="K511" s="168" t="s">
        <v>5017</v>
      </c>
      <c r="L511" s="669">
        <v>1894.03</v>
      </c>
      <c r="M511" s="167"/>
      <c r="N511" s="669"/>
      <c r="O511" s="167"/>
      <c r="P511" s="669"/>
      <c r="Q511" s="167"/>
      <c r="R511" s="669"/>
      <c r="S511" s="168"/>
      <c r="T511" s="669"/>
      <c r="U511" s="670">
        <f t="shared" si="15"/>
        <v>3</v>
      </c>
    </row>
    <row r="512" spans="1:21" ht="25.5" hidden="1" x14ac:dyDescent="0.25">
      <c r="A512" s="668" t="s">
        <v>4449</v>
      </c>
      <c r="B512" s="169" t="s">
        <v>4169</v>
      </c>
      <c r="C512" s="166" t="s">
        <v>28</v>
      </c>
      <c r="D512" s="302">
        <v>18</v>
      </c>
      <c r="E512" s="173">
        <v>20</v>
      </c>
      <c r="F512" s="669">
        <f t="shared" si="14"/>
        <v>706.2</v>
      </c>
      <c r="G512" s="168" t="s">
        <v>4552</v>
      </c>
      <c r="H512" s="669">
        <v>706.2</v>
      </c>
      <c r="I512" s="168" t="s">
        <v>4553</v>
      </c>
      <c r="J512" s="669">
        <v>820</v>
      </c>
      <c r="K512" s="168" t="s">
        <v>5017</v>
      </c>
      <c r="L512" s="669">
        <v>373.43</v>
      </c>
      <c r="M512" s="167"/>
      <c r="N512" s="669"/>
      <c r="O512" s="167"/>
      <c r="P512" s="669"/>
      <c r="Q512" s="167"/>
      <c r="R512" s="669"/>
      <c r="S512" s="168"/>
      <c r="T512" s="669"/>
      <c r="U512" s="670">
        <f t="shared" si="15"/>
        <v>3</v>
      </c>
    </row>
    <row r="513" spans="1:21" ht="25.5" hidden="1" x14ac:dyDescent="0.25">
      <c r="A513" s="668" t="s">
        <v>4450</v>
      </c>
      <c r="B513" s="169" t="s">
        <v>4200</v>
      </c>
      <c r="C513" s="166" t="s">
        <v>28</v>
      </c>
      <c r="D513" s="302">
        <v>5</v>
      </c>
      <c r="E513" s="173">
        <v>33</v>
      </c>
      <c r="F513" s="669">
        <f t="shared" si="14"/>
        <v>1089</v>
      </c>
      <c r="G513" s="168" t="s">
        <v>4552</v>
      </c>
      <c r="H513" s="669">
        <v>1089</v>
      </c>
      <c r="I513" s="168" t="s">
        <v>4553</v>
      </c>
      <c r="J513" s="669">
        <v>1600</v>
      </c>
      <c r="K513" s="168" t="s">
        <v>5017</v>
      </c>
      <c r="L513" s="669">
        <v>634.75</v>
      </c>
      <c r="M513" s="168"/>
      <c r="N513" s="669"/>
      <c r="O513" s="168"/>
      <c r="P513" s="669"/>
      <c r="Q513" s="168"/>
      <c r="R513" s="669"/>
      <c r="S513" s="168"/>
      <c r="T513" s="669"/>
      <c r="U513" s="670">
        <f t="shared" si="15"/>
        <v>3</v>
      </c>
    </row>
    <row r="514" spans="1:21" ht="25.5" hidden="1" x14ac:dyDescent="0.25">
      <c r="A514" s="668" t="s">
        <v>4746</v>
      </c>
      <c r="B514" s="169" t="s">
        <v>4747</v>
      </c>
      <c r="C514" s="166" t="s">
        <v>28</v>
      </c>
      <c r="D514" s="302">
        <v>3</v>
      </c>
      <c r="E514" s="173">
        <v>66</v>
      </c>
      <c r="F514" s="669">
        <f t="shared" si="14"/>
        <v>1702.8</v>
      </c>
      <c r="G514" s="168" t="s">
        <v>4552</v>
      </c>
      <c r="H514" s="669">
        <v>1702.8</v>
      </c>
      <c r="I514" s="168" t="s">
        <v>4553</v>
      </c>
      <c r="J514" s="669">
        <v>2400</v>
      </c>
      <c r="K514" s="168" t="s">
        <v>5017</v>
      </c>
      <c r="L514" s="669">
        <v>1024.5999999999999</v>
      </c>
      <c r="M514" s="168"/>
      <c r="N514" s="669"/>
      <c r="O514" s="168"/>
      <c r="P514" s="669"/>
      <c r="Q514" s="168"/>
      <c r="R514" s="669"/>
      <c r="S514" s="168"/>
      <c r="T514" s="669"/>
      <c r="U514" s="670">
        <f t="shared" si="15"/>
        <v>3</v>
      </c>
    </row>
    <row r="515" spans="1:21" ht="25.5" hidden="1" x14ac:dyDescent="0.25">
      <c r="A515" s="668" t="s">
        <v>5543</v>
      </c>
      <c r="B515" s="169" t="s">
        <v>5544</v>
      </c>
      <c r="C515" s="166" t="s">
        <v>28</v>
      </c>
      <c r="D515" s="302">
        <v>2</v>
      </c>
      <c r="E515" s="173">
        <v>108</v>
      </c>
      <c r="F515" s="669">
        <f t="shared" si="14"/>
        <v>1965.08</v>
      </c>
      <c r="G515" s="168" t="s">
        <v>4552</v>
      </c>
      <c r="H515" s="669">
        <v>2402.4</v>
      </c>
      <c r="I515" s="168" t="s">
        <v>4560</v>
      </c>
      <c r="J515" s="669">
        <v>1855</v>
      </c>
      <c r="K515" s="168" t="s">
        <v>5017</v>
      </c>
      <c r="L515" s="669">
        <v>1965.08</v>
      </c>
      <c r="M515" s="167"/>
      <c r="N515" s="669"/>
      <c r="O515" s="167"/>
      <c r="P515" s="669"/>
      <c r="Q515" s="167"/>
      <c r="R515" s="669"/>
      <c r="S515" s="168"/>
      <c r="T515" s="669"/>
      <c r="U515" s="670">
        <f t="shared" si="15"/>
        <v>3</v>
      </c>
    </row>
    <row r="516" spans="1:21" ht="25.5" hidden="1" x14ac:dyDescent="0.25">
      <c r="A516" s="668" t="s">
        <v>5545</v>
      </c>
      <c r="B516" s="169" t="s">
        <v>5546</v>
      </c>
      <c r="C516" s="166" t="s">
        <v>28</v>
      </c>
      <c r="D516" s="302">
        <v>1</v>
      </c>
      <c r="E516" s="173">
        <v>155</v>
      </c>
      <c r="F516" s="669">
        <f t="shared" si="14"/>
        <v>3428.7</v>
      </c>
      <c r="G516" s="168" t="s">
        <v>4552</v>
      </c>
      <c r="H516" s="669">
        <v>3428.7</v>
      </c>
      <c r="I516" s="168" t="s">
        <v>4560</v>
      </c>
      <c r="J516" s="669">
        <v>2795</v>
      </c>
      <c r="K516" s="168" t="s">
        <v>5017</v>
      </c>
      <c r="L516" s="669">
        <v>4299.6400000000003</v>
      </c>
      <c r="M516" s="167"/>
      <c r="N516" s="669"/>
      <c r="O516" s="167"/>
      <c r="P516" s="669"/>
      <c r="Q516" s="167"/>
      <c r="R516" s="669"/>
      <c r="S516" s="168"/>
      <c r="T516" s="669"/>
      <c r="U516" s="670">
        <f t="shared" si="15"/>
        <v>3</v>
      </c>
    </row>
    <row r="517" spans="1:21" ht="25.5" hidden="1" x14ac:dyDescent="0.25">
      <c r="A517" s="668" t="s">
        <v>4451</v>
      </c>
      <c r="B517" s="169" t="s">
        <v>4234</v>
      </c>
      <c r="C517" s="166" t="s">
        <v>28</v>
      </c>
      <c r="D517" s="303">
        <v>8</v>
      </c>
      <c r="E517" s="173">
        <v>11</v>
      </c>
      <c r="F517" s="669">
        <f t="shared" ref="F517:F529" si="16">IFERROR(MEDIAN(G517:P517),0)</f>
        <v>429</v>
      </c>
      <c r="G517" s="168" t="s">
        <v>4552</v>
      </c>
      <c r="H517" s="669">
        <v>429</v>
      </c>
      <c r="I517" s="168" t="s">
        <v>4553</v>
      </c>
      <c r="J517" s="669">
        <v>600</v>
      </c>
      <c r="K517" s="168" t="s">
        <v>5017</v>
      </c>
      <c r="L517" s="669">
        <v>254.13</v>
      </c>
      <c r="M517" s="167"/>
      <c r="N517" s="669"/>
      <c r="O517" s="167"/>
      <c r="P517" s="669"/>
      <c r="Q517" s="167"/>
      <c r="R517" s="669"/>
      <c r="S517" s="168"/>
      <c r="T517" s="669"/>
      <c r="U517" s="670">
        <f t="shared" si="15"/>
        <v>3</v>
      </c>
    </row>
    <row r="518" spans="1:21" ht="25.5" hidden="1" x14ac:dyDescent="0.25">
      <c r="A518" s="668" t="s">
        <v>4452</v>
      </c>
      <c r="B518" s="169" t="s">
        <v>4187</v>
      </c>
      <c r="C518" s="166" t="s">
        <v>28</v>
      </c>
      <c r="D518" s="302">
        <v>4</v>
      </c>
      <c r="E518" s="173">
        <v>20</v>
      </c>
      <c r="F518" s="669">
        <f t="shared" si="16"/>
        <v>706.2</v>
      </c>
      <c r="G518" s="168" t="s">
        <v>4552</v>
      </c>
      <c r="H518" s="669">
        <v>706.2</v>
      </c>
      <c r="I518" s="168" t="s">
        <v>4553</v>
      </c>
      <c r="J518" s="669">
        <v>820</v>
      </c>
      <c r="K518" s="168" t="s">
        <v>5017</v>
      </c>
      <c r="L518" s="669">
        <v>373.43</v>
      </c>
      <c r="M518" s="167"/>
      <c r="N518" s="669"/>
      <c r="O518" s="167"/>
      <c r="P518" s="669"/>
      <c r="Q518" s="167"/>
      <c r="R518" s="669"/>
      <c r="S518" s="168"/>
      <c r="T518" s="669"/>
      <c r="U518" s="670">
        <f t="shared" si="15"/>
        <v>3</v>
      </c>
    </row>
    <row r="519" spans="1:21" ht="25.5" hidden="1" x14ac:dyDescent="0.25">
      <c r="A519" s="668" t="s">
        <v>4453</v>
      </c>
      <c r="B519" s="169" t="s">
        <v>4199</v>
      </c>
      <c r="C519" s="166" t="s">
        <v>28</v>
      </c>
      <c r="D519" s="302">
        <v>5</v>
      </c>
      <c r="E519" s="173">
        <v>33</v>
      </c>
      <c r="F519" s="669">
        <f t="shared" si="16"/>
        <v>1089</v>
      </c>
      <c r="G519" s="168" t="s">
        <v>4552</v>
      </c>
      <c r="H519" s="669">
        <v>1089</v>
      </c>
      <c r="I519" s="168" t="s">
        <v>4553</v>
      </c>
      <c r="J519" s="669">
        <v>1600</v>
      </c>
      <c r="K519" s="168" t="s">
        <v>5017</v>
      </c>
      <c r="L519" s="669">
        <v>634.75</v>
      </c>
      <c r="M519" s="167"/>
      <c r="N519" s="669"/>
      <c r="O519" s="167"/>
      <c r="P519" s="669"/>
      <c r="Q519" s="167"/>
      <c r="R519" s="669"/>
      <c r="S519" s="168"/>
      <c r="T519" s="669"/>
      <c r="U519" s="670">
        <f t="shared" si="15"/>
        <v>3</v>
      </c>
    </row>
    <row r="520" spans="1:21" ht="25.5" hidden="1" x14ac:dyDescent="0.25">
      <c r="A520" s="668" t="s">
        <v>5547</v>
      </c>
      <c r="B520" s="169" t="s">
        <v>5548</v>
      </c>
      <c r="C520" s="166" t="s">
        <v>28</v>
      </c>
      <c r="D520" s="302">
        <v>1</v>
      </c>
      <c r="E520" s="173">
        <v>11</v>
      </c>
      <c r="F520" s="669">
        <f t="shared" si="16"/>
        <v>374.3</v>
      </c>
      <c r="G520" s="168" t="s">
        <v>4552</v>
      </c>
      <c r="H520" s="669">
        <v>429</v>
      </c>
      <c r="I520" s="168" t="s">
        <v>4560</v>
      </c>
      <c r="J520" s="669">
        <v>320</v>
      </c>
      <c r="K520" s="168" t="s">
        <v>5017</v>
      </c>
      <c r="L520" s="669">
        <v>374.3</v>
      </c>
      <c r="M520" s="167"/>
      <c r="N520" s="669"/>
      <c r="O520" s="167"/>
      <c r="P520" s="669"/>
      <c r="Q520" s="167"/>
      <c r="R520" s="669"/>
      <c r="S520" s="168"/>
      <c r="T520" s="669"/>
      <c r="U520" s="670">
        <f t="shared" si="15"/>
        <v>3</v>
      </c>
    </row>
    <row r="521" spans="1:21" ht="25.5" hidden="1" x14ac:dyDescent="0.25">
      <c r="A521" s="668" t="s">
        <v>5549</v>
      </c>
      <c r="B521" s="169" t="s">
        <v>5550</v>
      </c>
      <c r="C521" s="166" t="s">
        <v>28</v>
      </c>
      <c r="D521" s="302">
        <v>1</v>
      </c>
      <c r="E521" s="168"/>
      <c r="F521" s="669">
        <f t="shared" si="16"/>
        <v>1677.0650000000001</v>
      </c>
      <c r="G521" s="168" t="s">
        <v>4560</v>
      </c>
      <c r="H521" s="669">
        <v>1920</v>
      </c>
      <c r="I521" s="168" t="s">
        <v>4548</v>
      </c>
      <c r="J521" s="669">
        <v>1434.13</v>
      </c>
      <c r="K521" s="168"/>
      <c r="L521" s="669"/>
      <c r="M521" s="167"/>
      <c r="N521" s="669"/>
      <c r="O521" s="167"/>
      <c r="P521" s="669"/>
      <c r="Q521" s="167"/>
      <c r="R521" s="669"/>
      <c r="S521" s="168"/>
      <c r="T521" s="669"/>
      <c r="U521" s="670">
        <f t="shared" si="15"/>
        <v>2</v>
      </c>
    </row>
    <row r="522" spans="1:21" ht="25.5" hidden="1" x14ac:dyDescent="0.25">
      <c r="A522" s="668" t="s">
        <v>5551</v>
      </c>
      <c r="B522" s="169" t="s">
        <v>5552</v>
      </c>
      <c r="C522" s="166" t="s">
        <v>28</v>
      </c>
      <c r="D522" s="302">
        <v>2</v>
      </c>
      <c r="E522" s="168"/>
      <c r="F522" s="669">
        <f t="shared" si="16"/>
        <v>1156.7550000000001</v>
      </c>
      <c r="G522" s="168" t="s">
        <v>4560</v>
      </c>
      <c r="H522" s="669">
        <v>1250</v>
      </c>
      <c r="I522" s="168" t="s">
        <v>4548</v>
      </c>
      <c r="J522" s="669">
        <v>1063.51</v>
      </c>
      <c r="K522" s="168"/>
      <c r="L522" s="669"/>
      <c r="M522" s="167"/>
      <c r="N522" s="669"/>
      <c r="O522" s="167"/>
      <c r="P522" s="669"/>
      <c r="Q522" s="167"/>
      <c r="R522" s="669"/>
      <c r="S522" s="168"/>
      <c r="T522" s="669"/>
      <c r="U522" s="670">
        <f t="shared" si="15"/>
        <v>2</v>
      </c>
    </row>
    <row r="523" spans="1:21" ht="25.5" hidden="1" x14ac:dyDescent="0.25">
      <c r="A523" s="668" t="s">
        <v>5553</v>
      </c>
      <c r="B523" s="169" t="s">
        <v>5554</v>
      </c>
      <c r="C523" s="166" t="s">
        <v>28</v>
      </c>
      <c r="D523" s="302">
        <v>1</v>
      </c>
      <c r="E523" s="168"/>
      <c r="F523" s="669">
        <f t="shared" si="16"/>
        <v>1794.98</v>
      </c>
      <c r="G523" s="168" t="s">
        <v>4560</v>
      </c>
      <c r="H523" s="669">
        <v>1920</v>
      </c>
      <c r="I523" s="168" t="s">
        <v>4548</v>
      </c>
      <c r="J523" s="669">
        <v>1669.96</v>
      </c>
      <c r="K523" s="168"/>
      <c r="L523" s="669"/>
      <c r="M523" s="167"/>
      <c r="N523" s="669"/>
      <c r="O523" s="167"/>
      <c r="P523" s="669"/>
      <c r="Q523" s="167"/>
      <c r="R523" s="669"/>
      <c r="S523" s="168"/>
      <c r="T523" s="669"/>
      <c r="U523" s="670">
        <f t="shared" si="15"/>
        <v>2</v>
      </c>
    </row>
    <row r="524" spans="1:21" hidden="1" x14ac:dyDescent="0.25">
      <c r="A524" s="668" t="s">
        <v>4454</v>
      </c>
      <c r="B524" s="169" t="s">
        <v>4213</v>
      </c>
      <c r="C524" s="166" t="s">
        <v>28</v>
      </c>
      <c r="D524" s="302">
        <v>6</v>
      </c>
      <c r="E524" s="173">
        <v>52</v>
      </c>
      <c r="F524" s="669">
        <f t="shared" si="16"/>
        <v>1200</v>
      </c>
      <c r="G524" s="168" t="s">
        <v>4552</v>
      </c>
      <c r="H524" s="669">
        <v>668.25</v>
      </c>
      <c r="I524" s="168" t="s">
        <v>4553</v>
      </c>
      <c r="J524" s="669">
        <v>1200</v>
      </c>
      <c r="K524" s="168" t="s">
        <v>5017</v>
      </c>
      <c r="L524" s="669">
        <v>1940.15</v>
      </c>
      <c r="M524" s="676"/>
      <c r="N524" s="669"/>
      <c r="O524" s="676"/>
      <c r="P524" s="669"/>
      <c r="Q524" s="676"/>
      <c r="R524" s="669"/>
      <c r="S524" s="168"/>
      <c r="T524" s="669"/>
      <c r="U524" s="670">
        <f t="shared" si="15"/>
        <v>3</v>
      </c>
    </row>
    <row r="525" spans="1:21" hidden="1" x14ac:dyDescent="0.25">
      <c r="A525" s="668" t="s">
        <v>4909</v>
      </c>
      <c r="B525" s="169" t="s">
        <v>4910</v>
      </c>
      <c r="C525" s="166" t="s">
        <v>28</v>
      </c>
      <c r="D525" s="302">
        <v>1</v>
      </c>
      <c r="E525" s="173">
        <v>145</v>
      </c>
      <c r="F525" s="669">
        <f t="shared" si="16"/>
        <v>3474.79</v>
      </c>
      <c r="G525" s="168" t="s">
        <v>4552</v>
      </c>
      <c r="H525" s="669">
        <v>1782</v>
      </c>
      <c r="I525" s="168" t="s">
        <v>4548</v>
      </c>
      <c r="J525" s="669">
        <v>6551.93</v>
      </c>
      <c r="K525" s="168" t="s">
        <v>5017</v>
      </c>
      <c r="L525" s="669">
        <v>4849.58</v>
      </c>
      <c r="M525" s="167" t="s">
        <v>4560</v>
      </c>
      <c r="N525" s="669">
        <v>2100</v>
      </c>
      <c r="O525" s="167"/>
      <c r="P525" s="669"/>
      <c r="Q525" s="167"/>
      <c r="R525" s="669"/>
      <c r="S525" s="168"/>
      <c r="T525" s="669"/>
      <c r="U525" s="670">
        <f t="shared" si="15"/>
        <v>4</v>
      </c>
    </row>
    <row r="526" spans="1:21" hidden="1" x14ac:dyDescent="0.25">
      <c r="A526" s="668" t="s">
        <v>4455</v>
      </c>
      <c r="B526" s="169" t="s">
        <v>4232</v>
      </c>
      <c r="C526" s="166" t="s">
        <v>28</v>
      </c>
      <c r="D526" s="302">
        <v>9</v>
      </c>
      <c r="E526" s="173">
        <v>21</v>
      </c>
      <c r="F526" s="669">
        <f t="shared" si="16"/>
        <v>820</v>
      </c>
      <c r="G526" s="168" t="s">
        <v>4552</v>
      </c>
      <c r="H526" s="669">
        <v>338.25</v>
      </c>
      <c r="I526" s="168" t="s">
        <v>4553</v>
      </c>
      <c r="J526" s="669">
        <v>600</v>
      </c>
      <c r="K526" s="168" t="s">
        <v>5017</v>
      </c>
      <c r="L526" s="669">
        <v>1305.02</v>
      </c>
      <c r="M526" s="167" t="s">
        <v>4560</v>
      </c>
      <c r="N526" s="669">
        <v>1040</v>
      </c>
      <c r="O526" s="167"/>
      <c r="P526" s="669"/>
      <c r="Q526" s="167"/>
      <c r="R526" s="669"/>
      <c r="S526" s="168"/>
      <c r="T526" s="669"/>
      <c r="U526" s="670">
        <f t="shared" si="15"/>
        <v>4</v>
      </c>
    </row>
    <row r="527" spans="1:21" hidden="1" x14ac:dyDescent="0.25">
      <c r="A527" s="668" t="s">
        <v>4456</v>
      </c>
      <c r="B527" s="169" t="s">
        <v>4214</v>
      </c>
      <c r="C527" s="166" t="s">
        <v>28</v>
      </c>
      <c r="D527" s="303">
        <v>4</v>
      </c>
      <c r="E527" s="173">
        <v>52</v>
      </c>
      <c r="F527" s="669">
        <f t="shared" si="16"/>
        <v>1200</v>
      </c>
      <c r="G527" s="168" t="s">
        <v>4552</v>
      </c>
      <c r="H527" s="669">
        <v>668.25</v>
      </c>
      <c r="I527" s="168" t="s">
        <v>4553</v>
      </c>
      <c r="J527" s="669">
        <v>1200</v>
      </c>
      <c r="K527" s="168" t="s">
        <v>5017</v>
      </c>
      <c r="L527" s="669">
        <v>1940.15</v>
      </c>
      <c r="M527" s="676"/>
      <c r="N527" s="669"/>
      <c r="O527" s="676"/>
      <c r="P527" s="669"/>
      <c r="Q527" s="676"/>
      <c r="R527" s="669"/>
      <c r="S527" s="168"/>
      <c r="T527" s="669"/>
      <c r="U527" s="670">
        <f t="shared" si="15"/>
        <v>3</v>
      </c>
    </row>
    <row r="528" spans="1:21" hidden="1" x14ac:dyDescent="0.25">
      <c r="A528" s="668" t="s">
        <v>5555</v>
      </c>
      <c r="B528" s="169" t="s">
        <v>5556</v>
      </c>
      <c r="C528" s="166" t="s">
        <v>28</v>
      </c>
      <c r="D528" s="302">
        <v>1</v>
      </c>
      <c r="E528" s="173">
        <v>21</v>
      </c>
      <c r="F528" s="669">
        <f t="shared" si="16"/>
        <v>1184.21</v>
      </c>
      <c r="G528" s="168" t="s">
        <v>4552</v>
      </c>
      <c r="H528" s="669">
        <v>338.25</v>
      </c>
      <c r="I528" s="168" t="s">
        <v>4548</v>
      </c>
      <c r="J528" s="669">
        <v>2002.65</v>
      </c>
      <c r="K528" s="168" t="s">
        <v>4560</v>
      </c>
      <c r="L528" s="669">
        <v>1040</v>
      </c>
      <c r="M528" s="167" t="s">
        <v>5017</v>
      </c>
      <c r="N528" s="669">
        <v>1328.42</v>
      </c>
      <c r="O528" s="167"/>
      <c r="P528" s="669"/>
      <c r="Q528" s="167"/>
      <c r="R528" s="669"/>
      <c r="S528" s="168"/>
      <c r="T528" s="669"/>
      <c r="U528" s="670">
        <f t="shared" si="15"/>
        <v>4</v>
      </c>
    </row>
    <row r="529" spans="1:46" hidden="1" x14ac:dyDescent="0.25">
      <c r="A529" s="668" t="s">
        <v>4457</v>
      </c>
      <c r="B529" s="169" t="s">
        <v>4290</v>
      </c>
      <c r="C529" s="166" t="s">
        <v>28</v>
      </c>
      <c r="D529" s="302">
        <v>1</v>
      </c>
      <c r="E529" s="168"/>
      <c r="F529" s="669">
        <f t="shared" si="16"/>
        <v>37.44</v>
      </c>
      <c r="G529" s="755" t="s">
        <v>4461</v>
      </c>
      <c r="H529" s="669">
        <v>37.9</v>
      </c>
      <c r="I529" s="168" t="s">
        <v>4462</v>
      </c>
      <c r="J529" s="669">
        <v>37.44</v>
      </c>
      <c r="K529" s="168" t="s">
        <v>4463</v>
      </c>
      <c r="L529" s="669">
        <v>24.42</v>
      </c>
      <c r="M529" s="167"/>
      <c r="N529" s="669"/>
      <c r="O529" s="167"/>
      <c r="P529" s="669"/>
      <c r="Q529" s="167"/>
      <c r="R529" s="669"/>
      <c r="S529" s="168"/>
      <c r="T529" s="669"/>
      <c r="U529" s="670">
        <f t="shared" si="15"/>
        <v>3</v>
      </c>
    </row>
    <row r="530" spans="1:46" x14ac:dyDescent="0.25">
      <c r="A530" s="668"/>
      <c r="B530" s="169"/>
      <c r="C530" s="166"/>
      <c r="D530" s="302"/>
      <c r="E530" s="168"/>
      <c r="F530" s="669"/>
      <c r="G530" s="168"/>
      <c r="H530" s="669"/>
      <c r="I530" s="168"/>
      <c r="J530" s="669"/>
      <c r="K530" s="168"/>
      <c r="L530" s="669"/>
      <c r="M530" s="168"/>
      <c r="N530" s="669"/>
      <c r="O530" s="168"/>
      <c r="P530" s="669"/>
      <c r="Q530" s="168"/>
      <c r="R530" s="669"/>
      <c r="S530" s="168"/>
      <c r="T530" s="669"/>
    </row>
    <row r="531" spans="1:46" x14ac:dyDescent="0.25">
      <c r="A531" s="668"/>
      <c r="B531" s="169"/>
      <c r="C531" s="166"/>
      <c r="D531" s="302"/>
      <c r="E531" s="168"/>
      <c r="F531" s="669"/>
      <c r="G531" s="168"/>
      <c r="H531" s="669"/>
      <c r="I531" s="168"/>
      <c r="J531" s="669"/>
      <c r="K531" s="168"/>
      <c r="L531" s="669"/>
      <c r="M531" s="168"/>
      <c r="N531" s="669"/>
      <c r="O531" s="168"/>
      <c r="P531" s="669"/>
      <c r="Q531" s="168"/>
      <c r="R531" s="669"/>
      <c r="S531" s="168"/>
      <c r="T531" s="669"/>
      <c r="U531" s="672"/>
    </row>
    <row r="532" spans="1:46" x14ac:dyDescent="0.25">
      <c r="A532" s="668"/>
      <c r="B532" s="169"/>
      <c r="C532" s="166"/>
      <c r="D532" s="302"/>
      <c r="E532" s="168"/>
      <c r="F532" s="669"/>
      <c r="G532" s="168"/>
      <c r="H532" s="669"/>
      <c r="I532" s="168"/>
      <c r="J532" s="669"/>
      <c r="K532" s="168"/>
      <c r="L532" s="669"/>
      <c r="M532" s="168"/>
      <c r="N532" s="669"/>
      <c r="O532" s="168"/>
      <c r="P532" s="669"/>
      <c r="Q532" s="168"/>
      <c r="R532" s="669"/>
      <c r="S532" s="168"/>
      <c r="T532" s="669"/>
      <c r="U532" s="672"/>
    </row>
    <row r="533" spans="1:46" x14ac:dyDescent="0.25">
      <c r="A533" s="668"/>
      <c r="B533" s="169"/>
      <c r="C533" s="166"/>
      <c r="D533" s="302"/>
      <c r="E533" s="168"/>
      <c r="F533" s="669"/>
      <c r="G533" s="168"/>
      <c r="H533" s="669"/>
      <c r="I533" s="168"/>
      <c r="J533" s="669"/>
      <c r="K533" s="168"/>
      <c r="L533" s="669"/>
      <c r="M533" s="168"/>
      <c r="N533" s="669"/>
      <c r="O533" s="168"/>
      <c r="P533" s="669"/>
      <c r="Q533" s="168"/>
      <c r="R533" s="669"/>
      <c r="S533" s="168"/>
      <c r="T533" s="669"/>
      <c r="U533" s="672"/>
    </row>
    <row r="534" spans="1:46" x14ac:dyDescent="0.25">
      <c r="A534" s="668"/>
      <c r="B534" s="169"/>
      <c r="C534" s="166"/>
      <c r="D534" s="302"/>
      <c r="E534" s="168"/>
      <c r="F534" s="669"/>
      <c r="G534" s="168"/>
      <c r="H534" s="669"/>
      <c r="I534" s="168"/>
      <c r="J534" s="669"/>
      <c r="K534" s="168"/>
      <c r="L534" s="669"/>
      <c r="M534" s="168"/>
      <c r="N534" s="669"/>
      <c r="O534" s="168"/>
      <c r="P534" s="669"/>
      <c r="Q534" s="168"/>
      <c r="R534" s="669"/>
      <c r="S534" s="168"/>
      <c r="T534" s="669"/>
      <c r="U534" s="672"/>
    </row>
    <row r="535" spans="1:46" x14ac:dyDescent="0.25">
      <c r="A535" s="668"/>
      <c r="B535" s="169"/>
      <c r="C535" s="166"/>
      <c r="D535" s="302"/>
      <c r="E535" s="168"/>
      <c r="F535" s="669"/>
      <c r="G535" s="168"/>
      <c r="H535" s="669"/>
      <c r="I535" s="168"/>
      <c r="J535" s="669"/>
      <c r="K535" s="168"/>
      <c r="L535" s="669"/>
      <c r="M535" s="168"/>
      <c r="N535" s="669"/>
      <c r="O535" s="168"/>
      <c r="P535" s="669"/>
      <c r="Q535" s="168"/>
      <c r="R535" s="669"/>
      <c r="S535" s="168"/>
      <c r="T535" s="669"/>
      <c r="U535" s="672"/>
    </row>
    <row r="536" spans="1:46" x14ac:dyDescent="0.25">
      <c r="A536" s="668"/>
      <c r="B536" s="169"/>
      <c r="C536" s="166"/>
      <c r="D536" s="302"/>
      <c r="E536" s="168"/>
      <c r="F536" s="669"/>
      <c r="G536" s="168"/>
      <c r="H536" s="669"/>
      <c r="I536" s="168"/>
      <c r="J536" s="669"/>
      <c r="K536" s="168"/>
      <c r="L536" s="669"/>
      <c r="M536" s="168"/>
      <c r="N536" s="669"/>
      <c r="O536" s="168"/>
      <c r="P536" s="669"/>
      <c r="Q536" s="168"/>
      <c r="R536" s="669"/>
      <c r="S536" s="168"/>
      <c r="T536" s="669"/>
      <c r="U536" s="672"/>
    </row>
    <row r="537" spans="1:46" x14ac:dyDescent="0.25">
      <c r="A537" s="668"/>
      <c r="B537" s="169"/>
      <c r="C537" s="166"/>
      <c r="D537" s="302"/>
      <c r="E537" s="168"/>
      <c r="F537" s="669"/>
      <c r="G537" s="168"/>
      <c r="H537" s="669"/>
      <c r="I537" s="168"/>
      <c r="J537" s="669"/>
      <c r="K537" s="168"/>
      <c r="L537" s="669"/>
      <c r="M537" s="168"/>
      <c r="N537" s="669"/>
      <c r="O537" s="168"/>
      <c r="P537" s="669"/>
      <c r="Q537" s="168"/>
      <c r="R537" s="669"/>
      <c r="S537" s="168"/>
      <c r="T537" s="669"/>
      <c r="U537" s="672"/>
    </row>
    <row r="538" spans="1:46" x14ac:dyDescent="0.25">
      <c r="A538" s="668"/>
      <c r="B538" s="169"/>
      <c r="C538" s="166"/>
      <c r="D538" s="302"/>
      <c r="E538" s="168"/>
      <c r="F538" s="669"/>
      <c r="G538" s="168"/>
      <c r="H538" s="669"/>
      <c r="I538" s="168"/>
      <c r="J538" s="669"/>
      <c r="K538" s="168"/>
      <c r="L538" s="669"/>
      <c r="M538" s="168"/>
      <c r="N538" s="669"/>
      <c r="O538" s="168"/>
      <c r="P538" s="669"/>
      <c r="Q538" s="168"/>
      <c r="R538" s="669"/>
      <c r="S538" s="168"/>
      <c r="T538" s="669"/>
      <c r="U538" s="672"/>
    </row>
    <row r="540" spans="1:46" ht="13.5" hidden="1" thickBot="1" x14ac:dyDescent="0.3"/>
    <row r="541" spans="1:46" s="319" customFormat="1" ht="51.75" hidden="1" thickBot="1" x14ac:dyDescent="0.25">
      <c r="A541" s="827" t="s">
        <v>14</v>
      </c>
      <c r="B541" s="828" t="s">
        <v>4559</v>
      </c>
      <c r="C541" s="829" t="s">
        <v>20393</v>
      </c>
      <c r="D541" s="830" t="s">
        <v>20394</v>
      </c>
      <c r="E541" s="831" t="s">
        <v>910</v>
      </c>
      <c r="F541" s="831" t="s">
        <v>20395</v>
      </c>
      <c r="G541" s="831" t="s">
        <v>20396</v>
      </c>
      <c r="H541" s="831" t="s">
        <v>20397</v>
      </c>
      <c r="I541" s="832" t="s">
        <v>20398</v>
      </c>
      <c r="J541" s="833" t="s">
        <v>20399</v>
      </c>
      <c r="K541" s="834" t="s">
        <v>20400</v>
      </c>
      <c r="L541" s="834" t="s">
        <v>20401</v>
      </c>
      <c r="M541" s="835" t="s">
        <v>20402</v>
      </c>
      <c r="N541" s="836" t="s">
        <v>20398</v>
      </c>
      <c r="O541" s="837" t="s">
        <v>20399</v>
      </c>
      <c r="P541" s="838" t="s">
        <v>20400</v>
      </c>
      <c r="Q541" s="838" t="s">
        <v>20401</v>
      </c>
      <c r="R541" s="839" t="s">
        <v>20402</v>
      </c>
      <c r="S541" s="836" t="s">
        <v>20398</v>
      </c>
      <c r="T541" s="837" t="s">
        <v>20399</v>
      </c>
      <c r="U541" s="838" t="s">
        <v>20400</v>
      </c>
      <c r="V541" s="838" t="s">
        <v>20401</v>
      </c>
      <c r="W541" s="839" t="s">
        <v>20402</v>
      </c>
      <c r="X541" s="836" t="s">
        <v>20398</v>
      </c>
      <c r="Y541" s="837" t="s">
        <v>20399</v>
      </c>
      <c r="Z541" s="838" t="s">
        <v>20400</v>
      </c>
      <c r="AA541" s="838" t="s">
        <v>20401</v>
      </c>
      <c r="AB541" s="839" t="s">
        <v>20402</v>
      </c>
      <c r="AC541" s="836" t="s">
        <v>20398</v>
      </c>
      <c r="AD541" s="837" t="s">
        <v>20399</v>
      </c>
      <c r="AE541" s="838" t="s">
        <v>20400</v>
      </c>
      <c r="AF541" s="838" t="s">
        <v>20401</v>
      </c>
      <c r="AG541" s="839" t="s">
        <v>20402</v>
      </c>
      <c r="AH541" s="836" t="s">
        <v>20398</v>
      </c>
      <c r="AI541" s="837" t="s">
        <v>20399</v>
      </c>
      <c r="AJ541" s="838" t="s">
        <v>20400</v>
      </c>
      <c r="AK541" s="838" t="s">
        <v>20401</v>
      </c>
      <c r="AL541" s="839" t="s">
        <v>20402</v>
      </c>
      <c r="AM541" s="840" t="s">
        <v>20403</v>
      </c>
      <c r="AN541" s="841" t="s">
        <v>20404</v>
      </c>
      <c r="AO541" s="842" t="s">
        <v>20405</v>
      </c>
      <c r="AP541" s="843" t="s">
        <v>20406</v>
      </c>
      <c r="AQ541" s="843" t="s">
        <v>20407</v>
      </c>
      <c r="AR541" s="843" t="s">
        <v>20408</v>
      </c>
      <c r="AS541" s="844"/>
      <c r="AT541" s="845" t="s">
        <v>20409</v>
      </c>
    </row>
    <row r="542" spans="1:46" s="319" customFormat="1" ht="63.75" hidden="1" x14ac:dyDescent="0.2">
      <c r="A542" s="846" t="s">
        <v>20410</v>
      </c>
      <c r="B542" s="847" t="s">
        <v>20411</v>
      </c>
      <c r="C542" s="848" t="s">
        <v>20374</v>
      </c>
      <c r="D542" s="847" t="s">
        <v>0</v>
      </c>
      <c r="E542" s="849">
        <v>24</v>
      </c>
      <c r="F542" s="850"/>
      <c r="G542" s="850"/>
      <c r="H542" s="850">
        <v>60.875999999999998</v>
      </c>
      <c r="I542" s="851" t="s">
        <v>20412</v>
      </c>
      <c r="J542" s="852">
        <v>45839</v>
      </c>
      <c r="K542" s="853" t="s">
        <v>20413</v>
      </c>
      <c r="L542" s="854" t="s">
        <v>20414</v>
      </c>
      <c r="M542" s="855">
        <v>84.38666666666667</v>
      </c>
      <c r="N542" s="856" t="s">
        <v>20415</v>
      </c>
      <c r="O542" s="852">
        <v>45848</v>
      </c>
      <c r="P542" s="853" t="s">
        <v>20416</v>
      </c>
      <c r="Q542" s="854" t="s">
        <v>20417</v>
      </c>
      <c r="R542" s="857">
        <v>79.959999999999994</v>
      </c>
      <c r="S542" s="856"/>
      <c r="T542" s="852"/>
      <c r="U542" s="858"/>
      <c r="V542" s="854"/>
      <c r="W542" s="857"/>
      <c r="X542" s="856"/>
      <c r="Y542" s="852"/>
      <c r="Z542" s="853"/>
      <c r="AA542" s="854"/>
      <c r="AB542" s="857"/>
      <c r="AC542" s="856"/>
      <c r="AD542" s="852"/>
      <c r="AE542" s="853"/>
      <c r="AF542" s="854"/>
      <c r="AG542" s="857"/>
      <c r="AH542" s="856"/>
      <c r="AI542" s="852"/>
      <c r="AJ542" s="853"/>
      <c r="AK542" s="854"/>
      <c r="AL542" s="857"/>
      <c r="AM542" s="859">
        <v>82.17</v>
      </c>
      <c r="AN542" s="860" t="s">
        <v>4722</v>
      </c>
      <c r="AO542" s="861">
        <v>2</v>
      </c>
      <c r="AP542" s="862">
        <v>2.6895460630400485E-2</v>
      </c>
      <c r="AQ542" s="862">
        <v>2.6976593241653506E-2</v>
      </c>
      <c r="AR542" s="862">
        <v>2.6976593241653506E-2</v>
      </c>
      <c r="AS542" s="863" t="b">
        <v>1</v>
      </c>
      <c r="AT542" s="864">
        <v>82.17</v>
      </c>
    </row>
    <row r="543" spans="1:46" hidden="1" x14ac:dyDescent="0.25"/>
    <row r="544" spans="1:46" hidden="1" x14ac:dyDescent="0.2">
      <c r="B544" s="812"/>
      <c r="C544" s="814" t="s">
        <v>20390</v>
      </c>
      <c r="D544" s="814" t="s">
        <v>20389</v>
      </c>
      <c r="E544" s="812"/>
      <c r="F544" s="1135"/>
      <c r="G544" s="319"/>
      <c r="H544" s="319"/>
      <c r="I544" s="319"/>
      <c r="J544" s="319"/>
      <c r="K544" s="319"/>
    </row>
    <row r="545" spans="2:11" hidden="1" x14ac:dyDescent="0.2">
      <c r="B545" s="812" t="s">
        <v>20388</v>
      </c>
      <c r="C545" s="813">
        <v>43678</v>
      </c>
      <c r="D545" s="813">
        <v>45778</v>
      </c>
      <c r="E545" s="812" t="s">
        <v>20387</v>
      </c>
      <c r="F545" s="1135"/>
      <c r="G545" s="319"/>
      <c r="H545" s="319"/>
      <c r="I545" s="319"/>
      <c r="J545" s="319"/>
      <c r="K545" s="319"/>
    </row>
    <row r="546" spans="2:11" hidden="1" x14ac:dyDescent="0.2">
      <c r="B546" s="319" t="s">
        <v>20386</v>
      </c>
      <c r="C546" s="811">
        <v>352.09</v>
      </c>
      <c r="D546" s="810">
        <v>552.29999999999995</v>
      </c>
      <c r="E546" s="809">
        <f>D546/C546</f>
        <v>1.5686330199664857</v>
      </c>
      <c r="F546" s="319">
        <f>E546/6</f>
        <v>0.26143883666108098</v>
      </c>
      <c r="G546" s="319">
        <f>C547/C546</f>
        <v>0.4625805901900083</v>
      </c>
      <c r="H546" s="319">
        <f>D547/D546</f>
        <v>0.46259279377150103</v>
      </c>
      <c r="I546" s="319"/>
      <c r="J546" s="319"/>
      <c r="K546" s="319"/>
    </row>
    <row r="547" spans="2:11" hidden="1" x14ac:dyDescent="0.2">
      <c r="B547" s="319" t="s">
        <v>20385</v>
      </c>
      <c r="C547" s="811">
        <v>162.87</v>
      </c>
      <c r="D547" s="810">
        <v>255.49</v>
      </c>
      <c r="E547" s="809">
        <f>D547/C547</f>
        <v>1.5686744028980169</v>
      </c>
      <c r="F547" s="319"/>
      <c r="G547" s="319"/>
      <c r="H547" s="319"/>
      <c r="I547" s="319"/>
      <c r="J547" s="319"/>
      <c r="K547" s="319"/>
    </row>
    <row r="548" spans="2:11" hidden="1" x14ac:dyDescent="0.2">
      <c r="B548" s="319" t="s">
        <v>20384</v>
      </c>
      <c r="C548" s="811">
        <v>96.1</v>
      </c>
      <c r="D548" s="810">
        <v>150.75</v>
      </c>
      <c r="E548" s="809">
        <f>D548/C548</f>
        <v>1.5686784599375652</v>
      </c>
      <c r="F548" s="319"/>
      <c r="G548" s="319"/>
      <c r="H548" s="319">
        <f>C549/C548</f>
        <v>0.37159209157127993</v>
      </c>
      <c r="I548" s="319"/>
      <c r="J548" s="319"/>
      <c r="K548" s="319"/>
    </row>
    <row r="549" spans="2:11" hidden="1" x14ac:dyDescent="0.2">
      <c r="B549" s="319" t="s">
        <v>20383</v>
      </c>
      <c r="C549" s="811">
        <v>35.71</v>
      </c>
      <c r="D549" s="810">
        <v>56.02</v>
      </c>
      <c r="E549" s="809">
        <f>D549/C549</f>
        <v>1.568748249789975</v>
      </c>
      <c r="F549" s="319"/>
      <c r="G549" s="319"/>
      <c r="H549" s="319"/>
      <c r="I549" s="319"/>
      <c r="J549" s="319"/>
      <c r="K549" s="319"/>
    </row>
    <row r="550" spans="2:11" hidden="1" x14ac:dyDescent="0.2">
      <c r="B550" s="812" t="s">
        <v>20391</v>
      </c>
      <c r="C550" s="813" t="s">
        <v>20392</v>
      </c>
      <c r="D550" s="813"/>
      <c r="E550" s="812"/>
      <c r="F550" s="340"/>
      <c r="G550" s="319"/>
      <c r="H550" s="319"/>
      <c r="I550" s="319"/>
      <c r="J550" s="319"/>
      <c r="K550" s="319"/>
    </row>
    <row r="551" spans="2:11" hidden="1" x14ac:dyDescent="0.2">
      <c r="B551" s="319" t="s">
        <v>20386</v>
      </c>
      <c r="C551" s="815">
        <v>208.1</v>
      </c>
      <c r="D551" s="898">
        <f>C551*E551</f>
        <v>318.42787709497202</v>
      </c>
      <c r="E551" s="809">
        <f>E553</f>
        <v>1.530167597765363</v>
      </c>
      <c r="F551" s="865" t="s">
        <v>20377</v>
      </c>
      <c r="G551" s="319"/>
      <c r="H551" s="319"/>
      <c r="I551" s="319"/>
      <c r="J551" s="319"/>
      <c r="K551" s="319"/>
    </row>
    <row r="552" spans="2:11" hidden="1" x14ac:dyDescent="0.2">
      <c r="B552" s="319" t="s">
        <v>20385</v>
      </c>
      <c r="C552" s="815">
        <v>91.52</v>
      </c>
      <c r="D552" s="815">
        <f>REF!G18293</f>
        <v>34.032307883302295</v>
      </c>
      <c r="E552" s="809">
        <f>(E553+E551)/2</f>
        <v>1.530167597765363</v>
      </c>
      <c r="F552" s="865" t="s">
        <v>20419</v>
      </c>
      <c r="G552" s="319"/>
      <c r="H552" s="811">
        <f>D551*G546</f>
        <v>147.2985553195436</v>
      </c>
      <c r="I552" s="319"/>
      <c r="J552" s="319"/>
      <c r="K552" s="319"/>
    </row>
    <row r="553" spans="2:11" hidden="1" x14ac:dyDescent="0.2">
      <c r="B553" s="319" t="s">
        <v>20384</v>
      </c>
      <c r="C553" s="815">
        <v>53.7</v>
      </c>
      <c r="D553" s="898">
        <v>82.17</v>
      </c>
      <c r="E553" s="809">
        <f>D553/C553</f>
        <v>1.530167597765363</v>
      </c>
      <c r="F553" s="865" t="s">
        <v>20418</v>
      </c>
      <c r="G553" s="319"/>
      <c r="H553" s="319"/>
      <c r="I553" s="319"/>
      <c r="J553" s="319"/>
      <c r="K553" s="319"/>
    </row>
    <row r="554" spans="2:11" hidden="1" x14ac:dyDescent="0.2">
      <c r="B554" s="319" t="s">
        <v>20383</v>
      </c>
      <c r="C554" s="815">
        <v>22.24</v>
      </c>
      <c r="D554" s="815">
        <f>C554*E554</f>
        <v>34.030927374301669</v>
      </c>
      <c r="E554" s="809">
        <f>(E553+E551)/2</f>
        <v>1.530167597765363</v>
      </c>
      <c r="F554" s="865" t="s">
        <v>20419</v>
      </c>
      <c r="G554" s="319"/>
      <c r="H554" s="811">
        <f>D553*H548</f>
        <v>30.533722164412072</v>
      </c>
      <c r="I554" s="319"/>
      <c r="J554" s="319"/>
      <c r="K554" s="319"/>
    </row>
    <row r="555" spans="2:11" hidden="1" x14ac:dyDescent="0.2">
      <c r="B555" s="779"/>
      <c r="C555" s="760"/>
      <c r="D555" s="760"/>
      <c r="E555" s="319"/>
      <c r="F555" s="340"/>
      <c r="G555" s="319"/>
      <c r="H555" s="319"/>
      <c r="I555" s="319"/>
      <c r="J555" s="319"/>
      <c r="K555" s="319"/>
    </row>
    <row r="556" spans="2:11" hidden="1" x14ac:dyDescent="0.25"/>
  </sheetData>
  <autoFilter ref="A2:L529" xr:uid="{00000000-0009-0000-0000-00000B000000}">
    <filterColumn colId="1">
      <filters>
        <filter val="CURVA 11° PVC JE PBA DN75/DE85 PVC"/>
        <filter val="CURVA 11°15' COM BOLSAS JUNTA ELÁSTICA JGS DN100 FD"/>
        <filter val="CURVA 11°15' COM BOLSAS JUNTA ELÁSTICA JGS DN150 FD"/>
        <filter val="CURVA 11°15' COM BOLSAS JUNTA ELÁSTICA JGS DN200 FD"/>
        <filter val="CURVA 11°15' COM BOLSAS JUNTA ELÁSTICA JGS DN300 FD"/>
        <filter val="CURVA 11°15' COM BOLSAS JUNTA TRAVADA EXTERNA JTE DN800 FD"/>
        <filter val="CURVA 11°15' COM BOLSAS JUNTA TRAVADA INTERNA JTI DN300 FD"/>
        <filter val="CURVA 11°15' COM BOLSAS JUNTA TRAVADA INTERNA JTI DN400 FD"/>
        <filter val="CURVA 11°15' COM FLANGES PN10 DN200 FD"/>
        <filter val="CURVA 11°15' COM FLANGES PN10 DN300 FD"/>
        <filter val="CURVA 22°30' COM BOLSAS JUNTA ELÁSTICA JGS DN100 FD"/>
        <filter val="CURVA 22°30' COM BOLSAS JUNTA ELÁSTICA JGS DN150 FD"/>
        <filter val="CURVA 22°30' COM BOLSAS JUNTA ELÁSTICA JGS DN200 FD"/>
        <filter val="CURVA 22°30' COM BOLSAS JUNTA ELÁSTICA JGS DN300 FD"/>
        <filter val="CURVA 22°30' COM BOLSAS JUNTA TRAVADA EXTERNA JTE DN300 FD"/>
        <filter val="CURVA 22°30' COM BOLSAS JUNTA TRAVADA INTERNA JTI DN300 FD"/>
        <filter val="CURVA 22°30' COM BOLSAS JUNTA TRAVADA INTERNA JTI DN400 FD"/>
        <filter val="CURVA 22°30' COM FLANGES PN10 DN250 FD"/>
        <filter val="CURVA 22°30' COM FLANGES PN10 DN300 FD"/>
        <filter val="CURVA 22°30' COM FLANGES PN16 DN200 FD"/>
        <filter val="CURVA 45° COM BOLSAS JUNTA ELÁSTICA JGS DN100 FD"/>
        <filter val="CURVA 45° COM BOLSAS JUNTA ELÁSTICA JGS DN150 FD"/>
        <filter val="CURVA 45° COM BOLSAS JUNTA ELÁSTICA JGS DN200 FD"/>
        <filter val="CURVA 45° COM BOLSAS JUNTA ELÁSTICA JGS DN300 FD"/>
        <filter val="CURVA 45° COM BOLSAS JUNTA ELÁSTICA JGS DN400 FD"/>
        <filter val="CURVA 45° COM BOLSAS JUNTA TRAVADA EXTERNA JTE DN300 FD"/>
        <filter val="CURVA 45° COM BOLSAS JUNTA TRAVADA EXTERNA JTE DN800 FD"/>
        <filter val="CURVA 45° COM BOLSAS JUNTA TRAVADA INTERNA JTI DN400 FD"/>
        <filter val="CURVA 45° COM FLANGES PN10 DN200 FD"/>
        <filter val="CURVA 45° COM FLANGES PN10 DN250 FD"/>
        <filter val="CURVA 45° COM FLANGES PN10 DN300 FD"/>
        <filter val="CURVA 45° COM FLANGES PN16 DN200 FD"/>
        <filter val="CURVA 90° COM BOLSAS JUNTA ELÁSTICA JGS DN100 FD"/>
        <filter val="CURVA 90° COM BOLSAS JUNTA ELÁSTICA JGS DN150 FD"/>
        <filter val="CURVA 90° COM BOLSAS JUNTA ELÁSTICA JGS DN200 FD"/>
        <filter val="CURVA 90° COM BOLSAS JUNTA ELÁSTICA JGS DN300 FD"/>
        <filter val="CURVA 90° COM BOLSAS JUNTA TRAVADA EXTERNA JTE DN300 FD"/>
        <filter val="CURVA 90° COM BOLSAS JUNTA TRAVADA INTERNA JTI DN300 FD"/>
        <filter val="CURVA 90° COM FLANGES E PÉ PN10 DN100 FD"/>
        <filter val="CURVA 90° COM FLANGES E PÉ PN10 DN200 FD"/>
        <filter val="CURVA 90° COM FLANGES E PÉ PN16 DN200 FD"/>
        <filter val="CURVA 90° COM FLANGES PN10 DN100 FD"/>
        <filter val="CURVA 90° COM FLANGES PN10 DN150 FD"/>
        <filter val="CURVA 90° COM FLANGES PN10 DN200 FD"/>
        <filter val="CURVA 90° COM FLANGES PN10 DN300 FD"/>
        <filter val="CURVA 90° COM FLANGES PN16 DN100 FD"/>
        <filter val="CURVA 90° COM FLANGES PN16 DN150 FD"/>
        <filter val="CURVA DE AÇO GALVANIZADO 90° - 100MM"/>
        <filter val="CURVA DE FERRO GALVANIZADO  90 ° - 3/4&quot;"/>
        <filter val="CURVA DE FERRO GALVANIZADO 90° - 1&quot;"/>
        <filter val="CURVA EM AÇO COM FLANGES PN16 E REDUÇÃO CONCÊNTRICA DN200x150 AÇO - VER DETALHE PEÇA 03"/>
        <filter val="CURVA EM AÇO COM FLANGES PN16 E REDUÇÃO CONCÊNTRICA DN200x150 AÇO - VER DETALHE PEÇA 04"/>
        <filter val="CURVA EM AÇO COM FLANGES PN16 E REDUÇÃO EXCÊNTRICA DN250x200 AÇO - VER DETALHE PEÇA 01"/>
        <filter val="CURVA EM AÇO COM FLANGES PN16 E REDUÇÃO EXCÊNTRICA DN250x200 AÇO - VER DETALHE PEÇA 02"/>
      </filters>
    </filterColumn>
    <sortState xmlns:xlrd2="http://schemas.microsoft.com/office/spreadsheetml/2017/richdata2" ref="A3:L176">
      <sortCondition ref="B2:B357"/>
    </sortState>
  </autoFilter>
  <sortState xmlns:xlrd2="http://schemas.microsoft.com/office/spreadsheetml/2017/richdata2" ref="A3:N260">
    <sortCondition ref="B3:B260"/>
  </sortState>
  <mergeCells count="2">
    <mergeCell ref="A1:R1"/>
    <mergeCell ref="F544:F545"/>
  </mergeCells>
  <phoneticPr fontId="28" type="noConversion"/>
  <conditionalFormatting sqref="A2 A464:A529">
    <cfRule type="duplicateValues" dxfId="71" priority="8"/>
    <cfRule type="duplicateValues" dxfId="70" priority="36"/>
    <cfRule type="duplicateValues" dxfId="69" priority="9"/>
    <cfRule type="duplicateValues" dxfId="68" priority="10"/>
  </conditionalFormatting>
  <conditionalFormatting sqref="A2:A529">
    <cfRule type="duplicateValues" dxfId="67" priority="53"/>
  </conditionalFormatting>
  <conditionalFormatting sqref="A3:A396">
    <cfRule type="duplicateValues" dxfId="66" priority="56"/>
    <cfRule type="duplicateValues" dxfId="65" priority="55"/>
    <cfRule type="duplicateValues" dxfId="64" priority="54"/>
  </conditionalFormatting>
  <conditionalFormatting sqref="A3:A423">
    <cfRule type="duplicateValues" dxfId="63" priority="57"/>
  </conditionalFormatting>
  <conditionalFormatting sqref="A397:A400">
    <cfRule type="duplicateValues" dxfId="62" priority="29"/>
    <cfRule type="duplicateValues" dxfId="61" priority="27"/>
    <cfRule type="duplicateValues" dxfId="60" priority="28"/>
  </conditionalFormatting>
  <conditionalFormatting sqref="A401:A404">
    <cfRule type="duplicateValues" dxfId="59" priority="23"/>
    <cfRule type="duplicateValues" dxfId="58" priority="24"/>
    <cfRule type="duplicateValues" dxfId="57" priority="25"/>
  </conditionalFormatting>
  <conditionalFormatting sqref="A405:A407">
    <cfRule type="duplicateValues" dxfId="56" priority="20"/>
    <cfRule type="duplicateValues" dxfId="55" priority="21"/>
    <cfRule type="duplicateValues" dxfId="54" priority="19"/>
  </conditionalFormatting>
  <conditionalFormatting sqref="A408:A423">
    <cfRule type="duplicateValues" dxfId="53" priority="38"/>
  </conditionalFormatting>
  <conditionalFormatting sqref="A424:A463">
    <cfRule type="duplicateValues" dxfId="52" priority="14"/>
    <cfRule type="duplicateValues" dxfId="51" priority="15"/>
    <cfRule type="duplicateValues" dxfId="50" priority="11"/>
    <cfRule type="duplicateValues" dxfId="49" priority="13"/>
  </conditionalFormatting>
  <conditionalFormatting sqref="A530:A538">
    <cfRule type="duplicateValues" dxfId="48" priority="45"/>
    <cfRule type="duplicateValues" dxfId="47" priority="44"/>
    <cfRule type="duplicateValues" dxfId="46" priority="41"/>
    <cfRule type="duplicateValues" dxfId="45" priority="43"/>
  </conditionalFormatting>
  <conditionalFormatting sqref="A530:A540 A543:A1048576">
    <cfRule type="duplicateValues" dxfId="44" priority="40"/>
  </conditionalFormatting>
  <conditionalFormatting sqref="A539:A540 A543:A1048576">
    <cfRule type="duplicateValues" dxfId="43" priority="47"/>
    <cfRule type="duplicateValues" dxfId="42" priority="48"/>
    <cfRule type="duplicateValues" dxfId="41" priority="49"/>
    <cfRule type="duplicateValues" dxfId="40" priority="50"/>
  </conditionalFormatting>
  <conditionalFormatting sqref="B2 B521:B529">
    <cfRule type="duplicateValues" dxfId="39" priority="37"/>
  </conditionalFormatting>
  <conditionalFormatting sqref="B53:B55">
    <cfRule type="duplicateValues" dxfId="38" priority="33"/>
  </conditionalFormatting>
  <conditionalFormatting sqref="B67">
    <cfRule type="duplicateValues" dxfId="37" priority="32"/>
  </conditionalFormatting>
  <conditionalFormatting sqref="B172">
    <cfRule type="duplicateValues" dxfId="36" priority="16"/>
  </conditionalFormatting>
  <conditionalFormatting sqref="B231:B236">
    <cfRule type="duplicateValues" dxfId="35" priority="31"/>
  </conditionalFormatting>
  <conditionalFormatting sqref="B386">
    <cfRule type="duplicateValues" dxfId="34" priority="34"/>
  </conditionalFormatting>
  <conditionalFormatting sqref="B387:B396 B56:B66 B3:B52 B68:B171 B173:B230 B237:B385">
    <cfRule type="duplicateValues" dxfId="33" priority="35"/>
  </conditionalFormatting>
  <conditionalFormatting sqref="B397">
    <cfRule type="duplicateValues" dxfId="32" priority="30"/>
  </conditionalFormatting>
  <conditionalFormatting sqref="B398:B400">
    <cfRule type="duplicateValues" dxfId="31" priority="26"/>
  </conditionalFormatting>
  <conditionalFormatting sqref="B401:B404">
    <cfRule type="duplicateValues" dxfId="30" priority="22"/>
  </conditionalFormatting>
  <conditionalFormatting sqref="B405:B407">
    <cfRule type="duplicateValues" dxfId="29" priority="18"/>
  </conditionalFormatting>
  <conditionalFormatting sqref="B408">
    <cfRule type="duplicateValues" dxfId="28" priority="17"/>
  </conditionalFormatting>
  <conditionalFormatting sqref="B409">
    <cfRule type="duplicateValues" dxfId="27" priority="2"/>
  </conditionalFormatting>
  <conditionalFormatting sqref="B410:B422">
    <cfRule type="duplicateValues" dxfId="26" priority="39"/>
  </conditionalFormatting>
  <conditionalFormatting sqref="B423">
    <cfRule type="duplicateValues" dxfId="25" priority="3"/>
  </conditionalFormatting>
  <conditionalFormatting sqref="B424:B463">
    <cfRule type="duplicateValues" dxfId="24" priority="12"/>
  </conditionalFormatting>
  <conditionalFormatting sqref="B464:B487">
    <cfRule type="duplicateValues" dxfId="23" priority="7"/>
  </conditionalFormatting>
  <conditionalFormatting sqref="B488:B520">
    <cfRule type="duplicateValues" dxfId="22" priority="6"/>
  </conditionalFormatting>
  <conditionalFormatting sqref="B530:B538">
    <cfRule type="duplicateValues" dxfId="21" priority="52"/>
  </conditionalFormatting>
  <conditionalFormatting sqref="B539:B540 B543 B556:B1048576">
    <cfRule type="duplicateValues" dxfId="20" priority="51"/>
  </conditionalFormatting>
  <conditionalFormatting sqref="C541">
    <cfRule type="duplicateValues" dxfId="19" priority="1"/>
  </conditionalFormatting>
  <conditionalFormatting sqref="U2 U4:U529">
    <cfRule type="cellIs" dxfId="18" priority="4" operator="lessThan">
      <formula>3</formula>
    </cfRule>
  </conditionalFormatting>
  <conditionalFormatting sqref="U2 U4:U538">
    <cfRule type="cellIs" dxfId="17" priority="5" operator="greaterThan">
      <formula>2</formula>
    </cfRule>
  </conditionalFormatting>
  <conditionalFormatting sqref="U530:U538">
    <cfRule type="cellIs" dxfId="16" priority="46" operator="lessThan">
      <formula>3</formula>
    </cfRule>
  </conditionalFormatting>
  <dataValidations count="1">
    <dataValidation type="list" allowBlank="1" showInputMessage="1" showErrorMessage="1" sqref="J544:J555" xr:uid="{99A263CE-FA28-4D38-A45D-660A131F141B}">
      <formula1>$C$380:$C$409</formula1>
    </dataValidation>
  </dataValidations>
  <hyperlinks>
    <hyperlink ref="L542" r:id="rId1" xr:uid="{7DDF6087-3096-4F69-8E53-337E6E249A9B}"/>
    <hyperlink ref="Q542" r:id="rId2" display="Flavia.Silva@corr.com.br / (11) 4529-1587 / (11) 4529-1500" xr:uid="{737C9D38-706C-4DBD-8E6F-56A2515BBF8A}"/>
  </hyperlinks>
  <pageMargins left="0.7" right="0.7" top="0.75" bottom="0.75" header="0.3" footer="0.3"/>
  <pageSetup paperSize="8" scale="35" fitToHeight="0" orientation="landscape" r:id="rId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033BD8-C9FC-4067-A3D6-3F3096C19861}">
  <sheetPr>
    <tabColor theme="8" tint="0.39997558519241921"/>
    <pageSetUpPr fitToPage="1"/>
  </sheetPr>
  <dimension ref="A1:AT17"/>
  <sheetViews>
    <sheetView showGridLines="0" view="pageBreakPreview" zoomScale="89" zoomScaleNormal="100" zoomScaleSheetLayoutView="89" workbookViewId="0">
      <selection activeCell="T38" sqref="T38"/>
    </sheetView>
  </sheetViews>
  <sheetFormatPr defaultRowHeight="15" x14ac:dyDescent="0.25"/>
  <cols>
    <col min="3" max="3" width="13.42578125" customWidth="1"/>
    <col min="4" max="4" width="14.28515625" customWidth="1"/>
    <col min="5" max="5" width="12" customWidth="1"/>
    <col min="6" max="6" width="10.140625" customWidth="1"/>
    <col min="8" max="8" width="10.140625" bestFit="1" customWidth="1"/>
    <col min="10" max="10" width="10.140625" bestFit="1" customWidth="1"/>
    <col min="15" max="15" width="10.140625" bestFit="1" customWidth="1"/>
    <col min="39" max="39" width="11.85546875" bestFit="1" customWidth="1"/>
    <col min="45" max="45" width="16.5703125" bestFit="1" customWidth="1"/>
    <col min="46" max="46" width="11.5703125" bestFit="1" customWidth="1"/>
  </cols>
  <sheetData>
    <row r="1" spans="1:46" ht="15.75" thickBot="1" x14ac:dyDescent="0.3"/>
    <row r="2" spans="1:46" s="319" customFormat="1" ht="51" x14ac:dyDescent="0.2">
      <c r="A2" s="963" t="s">
        <v>14</v>
      </c>
      <c r="B2" s="964" t="s">
        <v>4559</v>
      </c>
      <c r="C2" s="965" t="s">
        <v>20393</v>
      </c>
      <c r="D2" s="966" t="s">
        <v>20394</v>
      </c>
      <c r="E2" s="966" t="s">
        <v>910</v>
      </c>
      <c r="F2" s="966" t="s">
        <v>20395</v>
      </c>
      <c r="G2" s="966" t="s">
        <v>20396</v>
      </c>
      <c r="H2" s="966" t="s">
        <v>20443</v>
      </c>
      <c r="I2" s="967" t="s">
        <v>20398</v>
      </c>
      <c r="J2" s="968" t="s">
        <v>20399</v>
      </c>
      <c r="K2" s="967" t="s">
        <v>20400</v>
      </c>
      <c r="L2" s="967" t="s">
        <v>20401</v>
      </c>
      <c r="M2" s="969" t="s">
        <v>20402</v>
      </c>
      <c r="N2" s="967" t="s">
        <v>20398</v>
      </c>
      <c r="O2" s="968" t="s">
        <v>20399</v>
      </c>
      <c r="P2" s="967" t="s">
        <v>20400</v>
      </c>
      <c r="Q2" s="967" t="s">
        <v>20401</v>
      </c>
      <c r="R2" s="969" t="s">
        <v>20402</v>
      </c>
      <c r="S2" s="967" t="s">
        <v>20398</v>
      </c>
      <c r="T2" s="968" t="s">
        <v>20399</v>
      </c>
      <c r="U2" s="967" t="s">
        <v>20400</v>
      </c>
      <c r="V2" s="967" t="s">
        <v>20401</v>
      </c>
      <c r="W2" s="969" t="s">
        <v>20402</v>
      </c>
      <c r="X2" s="967" t="s">
        <v>20398</v>
      </c>
      <c r="Y2" s="968" t="s">
        <v>20399</v>
      </c>
      <c r="Z2" s="967" t="s">
        <v>20400</v>
      </c>
      <c r="AA2" s="967" t="s">
        <v>20401</v>
      </c>
      <c r="AB2" s="969" t="s">
        <v>20402</v>
      </c>
      <c r="AC2" s="967" t="s">
        <v>20398</v>
      </c>
      <c r="AD2" s="968" t="s">
        <v>20399</v>
      </c>
      <c r="AE2" s="967" t="s">
        <v>20400</v>
      </c>
      <c r="AF2" s="967" t="s">
        <v>20401</v>
      </c>
      <c r="AG2" s="969" t="s">
        <v>20402</v>
      </c>
      <c r="AH2" s="967" t="s">
        <v>20398</v>
      </c>
      <c r="AI2" s="968" t="s">
        <v>20399</v>
      </c>
      <c r="AJ2" s="967" t="s">
        <v>20400</v>
      </c>
      <c r="AK2" s="967" t="s">
        <v>20401</v>
      </c>
      <c r="AL2" s="969" t="s">
        <v>20402</v>
      </c>
      <c r="AM2" s="970" t="s">
        <v>20403</v>
      </c>
      <c r="AN2" s="971" t="s">
        <v>20404</v>
      </c>
      <c r="AO2" s="972" t="s">
        <v>20405</v>
      </c>
      <c r="AP2" s="973" t="s">
        <v>20406</v>
      </c>
      <c r="AQ2" s="973" t="s">
        <v>20407</v>
      </c>
      <c r="AR2" s="973" t="s">
        <v>20408</v>
      </c>
      <c r="AS2" s="973"/>
      <c r="AT2" s="974" t="s">
        <v>20409</v>
      </c>
    </row>
    <row r="3" spans="1:46" s="319" customFormat="1" ht="78.75" x14ac:dyDescent="0.2">
      <c r="A3" s="943">
        <v>1</v>
      </c>
      <c r="B3" s="944" t="s">
        <v>20371</v>
      </c>
      <c r="C3" s="945" t="s">
        <v>20374</v>
      </c>
      <c r="D3" s="944" t="s">
        <v>0</v>
      </c>
      <c r="E3" s="946">
        <v>24</v>
      </c>
      <c r="F3" s="947"/>
      <c r="G3" s="947"/>
      <c r="H3" s="947">
        <v>53.7</v>
      </c>
      <c r="I3" s="948" t="s">
        <v>20412</v>
      </c>
      <c r="J3" s="949">
        <v>45839</v>
      </c>
      <c r="K3" s="950" t="s">
        <v>20413</v>
      </c>
      <c r="L3" s="951" t="s">
        <v>20414</v>
      </c>
      <c r="M3" s="952">
        <v>84.38666666666667</v>
      </c>
      <c r="N3" s="953" t="s">
        <v>20415</v>
      </c>
      <c r="O3" s="949">
        <v>45848</v>
      </c>
      <c r="P3" s="950" t="s">
        <v>20416</v>
      </c>
      <c r="Q3" s="951" t="s">
        <v>20417</v>
      </c>
      <c r="R3" s="954">
        <v>79.959999999999994</v>
      </c>
      <c r="S3" s="953"/>
      <c r="T3" s="949"/>
      <c r="U3" s="955"/>
      <c r="V3" s="951"/>
      <c r="W3" s="954"/>
      <c r="X3" s="953"/>
      <c r="Y3" s="949"/>
      <c r="Z3" s="950"/>
      <c r="AA3" s="951"/>
      <c r="AB3" s="954"/>
      <c r="AC3" s="953"/>
      <c r="AD3" s="949"/>
      <c r="AE3" s="950"/>
      <c r="AF3" s="951"/>
      <c r="AG3" s="954"/>
      <c r="AH3" s="953"/>
      <c r="AI3" s="949"/>
      <c r="AJ3" s="950"/>
      <c r="AK3" s="951"/>
      <c r="AL3" s="954"/>
      <c r="AM3" s="958">
        <f>AVERAGE(M3,R3)</f>
        <v>82.173333333333332</v>
      </c>
      <c r="AN3" s="962" t="s">
        <v>4722</v>
      </c>
      <c r="AO3" s="960">
        <v>2</v>
      </c>
      <c r="AP3" s="956">
        <v>2.6895460630400485E-2</v>
      </c>
      <c r="AQ3" s="956">
        <v>2.6976593241653506E-2</v>
      </c>
      <c r="AR3" s="956">
        <v>2.6976593241653506E-2</v>
      </c>
      <c r="AS3" s="957" t="b">
        <v>1</v>
      </c>
      <c r="AT3" s="926">
        <f>MEDIAN(M3,R3)</f>
        <v>82.173333333333332</v>
      </c>
    </row>
    <row r="4" spans="1:46" s="319" customFormat="1" ht="64.5" thickBot="1" x14ac:dyDescent="0.25">
      <c r="A4" s="927">
        <v>2</v>
      </c>
      <c r="B4" s="928" t="s">
        <v>20369</v>
      </c>
      <c r="C4" s="929" t="s">
        <v>20370</v>
      </c>
      <c r="D4" s="928" t="s">
        <v>0</v>
      </c>
      <c r="E4" s="930">
        <v>24</v>
      </c>
      <c r="F4" s="931"/>
      <c r="G4" s="931"/>
      <c r="H4" s="931">
        <v>208.1</v>
      </c>
      <c r="I4" s="932" t="s">
        <v>20412</v>
      </c>
      <c r="J4" s="933">
        <v>45839</v>
      </c>
      <c r="K4" s="934" t="s">
        <v>20413</v>
      </c>
      <c r="L4" s="935" t="s">
        <v>20414</v>
      </c>
      <c r="M4" s="936">
        <f>1545.59/6</f>
        <v>257.5983333333333</v>
      </c>
      <c r="N4" s="937"/>
      <c r="O4" s="933"/>
      <c r="P4" s="934"/>
      <c r="Q4" s="935"/>
      <c r="R4" s="938"/>
      <c r="S4" s="937"/>
      <c r="T4" s="933"/>
      <c r="U4" s="939"/>
      <c r="V4" s="935"/>
      <c r="W4" s="938"/>
      <c r="X4" s="937"/>
      <c r="Y4" s="933"/>
      <c r="Z4" s="934"/>
      <c r="AA4" s="935"/>
      <c r="AB4" s="938"/>
      <c r="AC4" s="937"/>
      <c r="AD4" s="933"/>
      <c r="AE4" s="934"/>
      <c r="AF4" s="935"/>
      <c r="AG4" s="938"/>
      <c r="AH4" s="937"/>
      <c r="AI4" s="933"/>
      <c r="AJ4" s="934"/>
      <c r="AK4" s="935"/>
      <c r="AL4" s="938"/>
      <c r="AM4" s="959">
        <f>AVERAGE(M4,R4)</f>
        <v>257.5983333333333</v>
      </c>
      <c r="AN4" s="975" t="s">
        <v>4722</v>
      </c>
      <c r="AO4" s="961">
        <v>2</v>
      </c>
      <c r="AP4" s="940">
        <v>2.6895460630400485E-2</v>
      </c>
      <c r="AQ4" s="940">
        <v>2.6976593241653506E-2</v>
      </c>
      <c r="AR4" s="940">
        <v>2.6976593241653506E-2</v>
      </c>
      <c r="AS4" s="941" t="b">
        <v>1</v>
      </c>
      <c r="AT4" s="942">
        <f>MEDIAN(M4,R4)</f>
        <v>257.5983333333333</v>
      </c>
    </row>
    <row r="5" spans="1:46" s="789" customFormat="1" x14ac:dyDescent="0.2">
      <c r="A5" s="900"/>
      <c r="B5" s="901"/>
      <c r="C5" s="899"/>
      <c r="D5" s="901"/>
      <c r="E5" s="902"/>
      <c r="F5" s="903"/>
      <c r="G5" s="903"/>
      <c r="H5" s="903"/>
      <c r="I5" s="904"/>
      <c r="J5" s="905"/>
      <c r="K5" s="906"/>
      <c r="L5" s="907"/>
      <c r="M5" s="908"/>
      <c r="N5" s="904"/>
      <c r="O5" s="905"/>
      <c r="P5" s="906"/>
      <c r="Q5" s="907"/>
      <c r="R5" s="909"/>
      <c r="S5" s="904"/>
      <c r="T5" s="905"/>
      <c r="U5" s="910"/>
      <c r="V5" s="907"/>
      <c r="W5" s="909"/>
      <c r="X5" s="904"/>
      <c r="Y5" s="905"/>
      <c r="Z5" s="906"/>
      <c r="AA5" s="907"/>
      <c r="AB5" s="909"/>
      <c r="AC5" s="904"/>
      <c r="AD5" s="905"/>
      <c r="AE5" s="906"/>
      <c r="AF5" s="907"/>
      <c r="AG5" s="909"/>
      <c r="AH5" s="904"/>
      <c r="AI5" s="905"/>
      <c r="AJ5" s="906"/>
      <c r="AK5" s="907"/>
      <c r="AL5" s="909"/>
      <c r="AM5" s="911"/>
      <c r="AN5" s="912"/>
      <c r="AO5" s="913"/>
      <c r="AP5" s="914"/>
      <c r="AQ5" s="914"/>
      <c r="AR5" s="914"/>
      <c r="AS5" s="915"/>
      <c r="AT5" s="916"/>
    </row>
    <row r="6" spans="1:46" s="672" customFormat="1" ht="12.75" hidden="1" x14ac:dyDescent="0.2">
      <c r="A6" s="171"/>
      <c r="B6" s="918"/>
      <c r="C6" s="919" t="s">
        <v>20390</v>
      </c>
      <c r="D6" s="919" t="s">
        <v>20389</v>
      </c>
      <c r="E6" s="870"/>
      <c r="F6" s="1136" t="s">
        <v>20434</v>
      </c>
      <c r="G6" s="319"/>
      <c r="H6" s="319"/>
      <c r="J6" s="319"/>
      <c r="K6" s="319"/>
      <c r="L6" s="671"/>
      <c r="M6" s="667"/>
      <c r="N6" s="671"/>
      <c r="O6" s="667"/>
      <c r="P6" s="671"/>
      <c r="Q6" s="667"/>
      <c r="R6" s="671"/>
      <c r="S6" s="667"/>
      <c r="T6" s="671"/>
      <c r="U6" s="670"/>
    </row>
    <row r="7" spans="1:46" s="672" customFormat="1" ht="12.75" hidden="1" x14ac:dyDescent="0.2">
      <c r="A7" s="171"/>
      <c r="B7" s="918" t="s">
        <v>20388</v>
      </c>
      <c r="C7" s="920">
        <v>43678</v>
      </c>
      <c r="D7" s="920">
        <v>45778</v>
      </c>
      <c r="E7" s="870"/>
      <c r="F7" s="1136"/>
      <c r="G7" s="319"/>
      <c r="H7" s="319"/>
      <c r="J7" s="319"/>
      <c r="K7" s="319"/>
      <c r="L7" s="671"/>
      <c r="M7" s="667"/>
      <c r="N7" s="671"/>
      <c r="O7" s="667"/>
      <c r="P7" s="671"/>
      <c r="Q7" s="667"/>
      <c r="R7" s="671"/>
      <c r="S7" s="667"/>
      <c r="T7" s="671"/>
      <c r="U7" s="670"/>
    </row>
    <row r="8" spans="1:46" s="672" customFormat="1" ht="12.75" hidden="1" x14ac:dyDescent="0.2">
      <c r="A8" s="171"/>
      <c r="B8" s="325" t="s">
        <v>20386</v>
      </c>
      <c r="C8" s="921">
        <v>352.09</v>
      </c>
      <c r="D8" s="922">
        <v>552.29999999999995</v>
      </c>
      <c r="E8" s="319"/>
      <c r="H8" s="319"/>
      <c r="J8" s="319"/>
      <c r="K8" s="319"/>
      <c r="L8" s="671"/>
      <c r="M8" s="667"/>
      <c r="N8" s="671"/>
      <c r="O8" s="667"/>
      <c r="P8" s="671"/>
      <c r="Q8" s="667"/>
      <c r="R8" s="671"/>
      <c r="S8" s="667"/>
      <c r="T8" s="671"/>
      <c r="U8" s="670"/>
    </row>
    <row r="9" spans="1:46" s="672" customFormat="1" ht="12.75" hidden="1" x14ac:dyDescent="0.2">
      <c r="A9" s="171"/>
      <c r="B9" s="325" t="s">
        <v>20385</v>
      </c>
      <c r="C9" s="921">
        <v>162.87</v>
      </c>
      <c r="D9" s="922">
        <v>255.49</v>
      </c>
      <c r="E9" s="319"/>
      <c r="F9" s="917">
        <f>C9/C8</f>
        <v>0.4625805901900083</v>
      </c>
      <c r="G9" s="319"/>
      <c r="H9" s="319"/>
      <c r="J9" s="319"/>
      <c r="K9" s="319"/>
      <c r="L9" s="671"/>
      <c r="M9" s="667"/>
      <c r="N9" s="671"/>
      <c r="O9" s="667"/>
      <c r="P9" s="671"/>
      <c r="Q9" s="667"/>
      <c r="R9" s="671"/>
      <c r="S9" s="667"/>
      <c r="T9" s="671"/>
      <c r="U9" s="670"/>
    </row>
    <row r="10" spans="1:46" s="672" customFormat="1" ht="12.75" hidden="1" x14ac:dyDescent="0.2">
      <c r="A10" s="171"/>
      <c r="B10" s="325" t="s">
        <v>20384</v>
      </c>
      <c r="C10" s="921">
        <v>96.1</v>
      </c>
      <c r="D10" s="922">
        <v>150.75</v>
      </c>
      <c r="E10" s="319"/>
      <c r="F10" s="319"/>
      <c r="H10" s="319"/>
      <c r="J10" s="319"/>
      <c r="K10" s="319"/>
      <c r="L10" s="671"/>
      <c r="M10" s="667"/>
      <c r="N10" s="671"/>
      <c r="O10" s="667"/>
      <c r="P10" s="671"/>
      <c r="Q10" s="667"/>
      <c r="R10" s="671"/>
      <c r="S10" s="667"/>
      <c r="T10" s="671"/>
      <c r="U10" s="670"/>
    </row>
    <row r="11" spans="1:46" s="672" customFormat="1" ht="12.75" hidden="1" x14ac:dyDescent="0.2">
      <c r="A11" s="171"/>
      <c r="B11" s="325" t="s">
        <v>20383</v>
      </c>
      <c r="C11" s="921">
        <v>35.71</v>
      </c>
      <c r="D11" s="922">
        <v>56.02</v>
      </c>
      <c r="E11" s="319"/>
      <c r="F11" s="809">
        <f>C11/C10</f>
        <v>0.37159209157127993</v>
      </c>
      <c r="G11" s="319"/>
      <c r="H11" s="319"/>
      <c r="J11" s="319"/>
      <c r="K11" s="319"/>
      <c r="L11" s="671"/>
      <c r="M11" s="667"/>
      <c r="N11" s="671"/>
      <c r="O11" s="667"/>
      <c r="P11" s="671"/>
      <c r="Q11" s="667"/>
      <c r="R11" s="671"/>
      <c r="S11" s="667"/>
      <c r="T11" s="671"/>
      <c r="U11" s="670"/>
    </row>
    <row r="12" spans="1:46" s="672" customFormat="1" ht="13.5" thickBot="1" x14ac:dyDescent="0.25">
      <c r="A12" s="171"/>
      <c r="B12" s="319"/>
      <c r="C12" s="811"/>
      <c r="D12" s="810"/>
      <c r="E12" s="319"/>
      <c r="F12" s="809"/>
      <c r="G12" s="319"/>
      <c r="H12" s="319"/>
      <c r="J12" s="319"/>
      <c r="K12" s="319"/>
      <c r="L12" s="671"/>
      <c r="M12" s="667"/>
      <c r="N12" s="671"/>
      <c r="O12" s="667"/>
      <c r="P12" s="671"/>
      <c r="Q12" s="667"/>
      <c r="R12" s="671"/>
      <c r="S12" s="667"/>
      <c r="T12" s="671"/>
      <c r="U12" s="670"/>
    </row>
    <row r="13" spans="1:46" s="672" customFormat="1" ht="51" x14ac:dyDescent="0.2">
      <c r="A13" s="171"/>
      <c r="B13" s="976" t="s">
        <v>20391</v>
      </c>
      <c r="C13" s="977" t="s">
        <v>20437</v>
      </c>
      <c r="D13" s="977" t="s">
        <v>20438</v>
      </c>
      <c r="E13" s="978" t="s">
        <v>20439</v>
      </c>
      <c r="F13" s="319"/>
      <c r="G13" s="319"/>
      <c r="H13" s="319"/>
      <c r="J13" s="319"/>
      <c r="K13" s="319"/>
      <c r="L13" s="671"/>
      <c r="M13" s="667"/>
      <c r="N13" s="671"/>
      <c r="O13" s="667"/>
      <c r="P13" s="671"/>
      <c r="Q13" s="667"/>
      <c r="R13" s="671"/>
      <c r="S13" s="667"/>
      <c r="T13" s="671"/>
      <c r="U13" s="670"/>
    </row>
    <row r="14" spans="1:46" s="672" customFormat="1" ht="12.75" x14ac:dyDescent="0.2">
      <c r="A14" s="171"/>
      <c r="B14" s="979" t="s">
        <v>20386</v>
      </c>
      <c r="C14" s="923">
        <v>208.1</v>
      </c>
      <c r="D14" s="924">
        <f>AT4</f>
        <v>257.5983333333333</v>
      </c>
      <c r="E14" s="980"/>
      <c r="F14" s="865" t="s">
        <v>20377</v>
      </c>
      <c r="G14" s="319"/>
      <c r="H14" s="319"/>
      <c r="J14" s="319"/>
      <c r="L14" s="671"/>
      <c r="M14" s="667"/>
      <c r="N14" s="671"/>
      <c r="O14" s="667"/>
      <c r="P14" s="671"/>
      <c r="Q14" s="667"/>
      <c r="R14" s="671"/>
      <c r="S14" s="667"/>
      <c r="T14" s="671"/>
      <c r="U14" s="670"/>
    </row>
    <row r="15" spans="1:46" s="672" customFormat="1" ht="12.75" x14ac:dyDescent="0.2">
      <c r="A15" s="171"/>
      <c r="B15" s="979" t="s">
        <v>20385</v>
      </c>
      <c r="C15" s="923">
        <v>91.52</v>
      </c>
      <c r="D15" s="921">
        <f>D14*E15</f>
        <v>113.28880089700462</v>
      </c>
      <c r="E15" s="981">
        <f>C15/C14</f>
        <v>0.43978856319077364</v>
      </c>
      <c r="F15" s="865" t="s">
        <v>20435</v>
      </c>
      <c r="H15" s="319"/>
      <c r="J15" s="319"/>
      <c r="L15" s="671"/>
      <c r="M15" s="667"/>
      <c r="N15" s="671"/>
      <c r="O15" s="667"/>
      <c r="P15" s="671"/>
      <c r="Q15" s="667"/>
      <c r="R15" s="671"/>
      <c r="S15" s="667"/>
      <c r="T15" s="671"/>
      <c r="U15" s="670"/>
    </row>
    <row r="16" spans="1:46" s="672" customFormat="1" ht="12.75" x14ac:dyDescent="0.2">
      <c r="A16" s="171"/>
      <c r="B16" s="979" t="s">
        <v>20384</v>
      </c>
      <c r="C16" s="923">
        <v>53.7</v>
      </c>
      <c r="D16" s="924">
        <f>AT3</f>
        <v>82.173333333333332</v>
      </c>
      <c r="E16" s="981"/>
      <c r="F16" s="865" t="s">
        <v>20418</v>
      </c>
      <c r="G16" s="319"/>
      <c r="H16" s="319"/>
      <c r="J16" s="319"/>
      <c r="L16" s="671"/>
      <c r="M16" s="667"/>
      <c r="N16" s="671"/>
      <c r="O16" s="667"/>
      <c r="P16" s="671"/>
      <c r="Q16" s="667"/>
      <c r="R16" s="671"/>
      <c r="S16" s="667"/>
      <c r="T16" s="671"/>
      <c r="U16" s="670"/>
    </row>
    <row r="17" spans="1:21" s="672" customFormat="1" ht="13.5" thickBot="1" x14ac:dyDescent="0.25">
      <c r="A17" s="171"/>
      <c r="B17" s="982" t="s">
        <v>20383</v>
      </c>
      <c r="C17" s="983">
        <v>22.24</v>
      </c>
      <c r="D17" s="984">
        <f>D16*E17</f>
        <v>34.032307883302295</v>
      </c>
      <c r="E17" s="985">
        <f>C17/C16</f>
        <v>0.41415270018621969</v>
      </c>
      <c r="F17" s="865" t="s">
        <v>20436</v>
      </c>
      <c r="H17" s="319"/>
      <c r="J17" s="319"/>
      <c r="L17" s="671"/>
      <c r="M17" s="667"/>
      <c r="N17" s="671"/>
      <c r="O17" s="667"/>
      <c r="P17" s="671"/>
      <c r="Q17" s="667"/>
      <c r="R17" s="671"/>
      <c r="S17" s="667"/>
      <c r="T17" s="671"/>
      <c r="U17" s="670"/>
    </row>
  </sheetData>
  <mergeCells count="1">
    <mergeCell ref="F6:F7"/>
  </mergeCells>
  <conditionalFormatting sqref="A6:A17">
    <cfRule type="duplicateValues" dxfId="15" priority="2"/>
    <cfRule type="duplicateValues" dxfId="14" priority="3"/>
    <cfRule type="duplicateValues" dxfId="13" priority="4"/>
    <cfRule type="duplicateValues" dxfId="12" priority="5"/>
    <cfRule type="duplicateValues" dxfId="11" priority="6"/>
  </conditionalFormatting>
  <conditionalFormatting sqref="C2">
    <cfRule type="duplicateValues" dxfId="10" priority="1"/>
  </conditionalFormatting>
  <dataValidations count="1">
    <dataValidation type="list" allowBlank="1" showInputMessage="1" showErrorMessage="1" sqref="J6:J17" xr:uid="{25D54BDF-7A44-491D-82C9-ECD96DBB2483}">
      <formula1>$C$382:$C$411</formula1>
    </dataValidation>
  </dataValidations>
  <hyperlinks>
    <hyperlink ref="L3" r:id="rId1" xr:uid="{29FEFC6C-D592-42CF-86DE-AADB9AB270C0}"/>
    <hyperlink ref="Q3" r:id="rId2" display="Flavia.Silva@corr.com.br / (11) 4529-1587 / (11) 4529-1500" xr:uid="{4F4AEF9E-6A6A-4B55-A302-7C5441F00A34}"/>
    <hyperlink ref="L4" r:id="rId3" xr:uid="{B27FBE26-D3D6-4690-A392-D4D63BE7BDBC}"/>
  </hyperlinks>
  <pageMargins left="0.51181102362204722" right="0.51181102362204722" top="0.78740157480314965" bottom="0.78740157480314965" header="0.31496062992125984" footer="0.31496062992125984"/>
  <pageSetup paperSize="9" scale="30" orientation="landscape" r:id="rId4"/>
  <headerFooter>
    <oddHeader>&amp;C&amp;G</oddHeader>
  </headerFooter>
  <legacyDrawingHF r:id="rId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8" tint="0.39997558519241921"/>
    <pageSetUpPr fitToPage="1"/>
  </sheetPr>
  <dimension ref="A1:F30"/>
  <sheetViews>
    <sheetView workbookViewId="0">
      <selection activeCell="ID24" sqref="ID24"/>
    </sheetView>
  </sheetViews>
  <sheetFormatPr defaultRowHeight="15" x14ac:dyDescent="0.25"/>
  <cols>
    <col min="1" max="1" width="51.7109375" bestFit="1" customWidth="1"/>
    <col min="2" max="2" width="20.85546875" customWidth="1"/>
    <col min="3" max="3" width="39.140625" customWidth="1"/>
    <col min="4" max="4" width="23.85546875" bestFit="1" customWidth="1"/>
    <col min="5" max="5" width="45.5703125" customWidth="1"/>
  </cols>
  <sheetData>
    <row r="1" spans="1:6" x14ac:dyDescent="0.25">
      <c r="A1" s="1137" t="s">
        <v>5705</v>
      </c>
      <c r="B1" s="1138"/>
      <c r="C1" s="1138"/>
      <c r="D1" s="1138"/>
      <c r="E1" s="1139"/>
    </row>
    <row r="2" spans="1:6" x14ac:dyDescent="0.25">
      <c r="A2" s="679" t="s">
        <v>5557</v>
      </c>
      <c r="B2" s="679" t="s">
        <v>5558</v>
      </c>
      <c r="C2" s="679" t="s">
        <v>5559</v>
      </c>
      <c r="D2" s="679" t="s">
        <v>5560</v>
      </c>
      <c r="E2" s="679" t="s">
        <v>5561</v>
      </c>
    </row>
    <row r="3" spans="1:6" s="757" customFormat="1" x14ac:dyDescent="0.25">
      <c r="A3" s="756" t="s">
        <v>5774</v>
      </c>
      <c r="B3" s="756" t="s">
        <v>5775</v>
      </c>
      <c r="C3" s="756" t="s">
        <v>5776</v>
      </c>
      <c r="D3" s="756" t="s">
        <v>5777</v>
      </c>
      <c r="E3" s="681" t="s">
        <v>5778</v>
      </c>
    </row>
    <row r="4" spans="1:6" x14ac:dyDescent="0.25">
      <c r="A4" s="680" t="s">
        <v>5562</v>
      </c>
      <c r="B4" s="680" t="s">
        <v>5563</v>
      </c>
      <c r="C4" s="680"/>
      <c r="D4" s="680" t="s">
        <v>5564</v>
      </c>
      <c r="E4" s="681" t="s">
        <v>5565</v>
      </c>
      <c r="F4" s="682"/>
    </row>
    <row r="5" spans="1:6" x14ac:dyDescent="0.25">
      <c r="A5" s="680" t="s">
        <v>5566</v>
      </c>
      <c r="B5" s="680" t="s">
        <v>5567</v>
      </c>
      <c r="C5" s="680" t="s">
        <v>5568</v>
      </c>
      <c r="D5" s="680" t="s">
        <v>5569</v>
      </c>
      <c r="E5" s="681" t="s">
        <v>5570</v>
      </c>
    </row>
    <row r="6" spans="1:6" x14ac:dyDescent="0.25">
      <c r="A6" s="680" t="s">
        <v>5571</v>
      </c>
      <c r="B6" s="680" t="s">
        <v>5572</v>
      </c>
      <c r="C6" s="680" t="s">
        <v>5573</v>
      </c>
      <c r="D6" s="680" t="s">
        <v>5574</v>
      </c>
      <c r="E6" s="681" t="s">
        <v>5575</v>
      </c>
    </row>
    <row r="7" spans="1:6" x14ac:dyDescent="0.25">
      <c r="A7" s="680" t="s">
        <v>5576</v>
      </c>
      <c r="B7" s="680" t="s">
        <v>5577</v>
      </c>
      <c r="C7" s="680" t="s">
        <v>5578</v>
      </c>
      <c r="D7" s="680" t="s">
        <v>5579</v>
      </c>
      <c r="E7" s="681" t="s">
        <v>5580</v>
      </c>
    </row>
    <row r="8" spans="1:6" x14ac:dyDescent="0.25">
      <c r="A8" s="680" t="s">
        <v>5581</v>
      </c>
      <c r="B8" s="680" t="s">
        <v>5582</v>
      </c>
      <c r="C8" s="680" t="s">
        <v>5583</v>
      </c>
      <c r="D8" s="680" t="s">
        <v>5584</v>
      </c>
      <c r="E8" s="681" t="s">
        <v>5585</v>
      </c>
    </row>
    <row r="9" spans="1:6" x14ac:dyDescent="0.25">
      <c r="A9" s="680" t="s">
        <v>5586</v>
      </c>
      <c r="B9" s="680" t="s">
        <v>5587</v>
      </c>
      <c r="C9" s="680" t="s">
        <v>5588</v>
      </c>
      <c r="D9" s="680" t="s">
        <v>5589</v>
      </c>
      <c r="E9" s="681" t="s">
        <v>5590</v>
      </c>
    </row>
    <row r="10" spans="1:6" x14ac:dyDescent="0.25">
      <c r="A10" s="680" t="s">
        <v>5591</v>
      </c>
      <c r="B10" s="680" t="s">
        <v>5592</v>
      </c>
      <c r="C10" s="680" t="s">
        <v>5593</v>
      </c>
      <c r="D10" s="680" t="s">
        <v>5594</v>
      </c>
      <c r="E10" s="681" t="s">
        <v>5595</v>
      </c>
    </row>
    <row r="11" spans="1:6" x14ac:dyDescent="0.25">
      <c r="A11" s="680" t="s">
        <v>5596</v>
      </c>
      <c r="B11" s="680" t="s">
        <v>5597</v>
      </c>
      <c r="C11" s="680" t="s">
        <v>5598</v>
      </c>
      <c r="D11" s="680" t="s">
        <v>5599</v>
      </c>
      <c r="E11" s="681" t="s">
        <v>5600</v>
      </c>
    </row>
    <row r="12" spans="1:6" x14ac:dyDescent="0.25">
      <c r="A12" s="680" t="s">
        <v>5601</v>
      </c>
      <c r="B12" s="680" t="s">
        <v>5602</v>
      </c>
      <c r="C12" s="680" t="s">
        <v>5603</v>
      </c>
      <c r="D12" s="680" t="s">
        <v>5604</v>
      </c>
      <c r="E12" s="681" t="s">
        <v>5605</v>
      </c>
    </row>
    <row r="13" spans="1:6" x14ac:dyDescent="0.25">
      <c r="A13" s="680" t="s">
        <v>5606</v>
      </c>
      <c r="B13" s="680" t="s">
        <v>5607</v>
      </c>
      <c r="C13" s="680" t="s">
        <v>5608</v>
      </c>
      <c r="D13" s="680" t="s">
        <v>5609</v>
      </c>
      <c r="E13" s="681" t="s">
        <v>5610</v>
      </c>
    </row>
    <row r="14" spans="1:6" x14ac:dyDescent="0.25">
      <c r="A14" s="680" t="s">
        <v>5611</v>
      </c>
      <c r="B14" s="680" t="s">
        <v>5612</v>
      </c>
      <c r="C14" s="680" t="s">
        <v>5613</v>
      </c>
      <c r="D14" s="680" t="s">
        <v>5614</v>
      </c>
      <c r="E14" s="681" t="s">
        <v>5615</v>
      </c>
    </row>
    <row r="15" spans="1:6" x14ac:dyDescent="0.25">
      <c r="A15" s="680" t="s">
        <v>5616</v>
      </c>
      <c r="B15" s="680" t="s">
        <v>5617</v>
      </c>
      <c r="C15" s="680"/>
      <c r="D15" s="680" t="s">
        <v>5618</v>
      </c>
      <c r="E15" s="681" t="s">
        <v>5619</v>
      </c>
      <c r="F15" s="682"/>
    </row>
    <row r="16" spans="1:6" x14ac:dyDescent="0.25">
      <c r="A16" s="680" t="s">
        <v>5620</v>
      </c>
      <c r="B16" s="680" t="s">
        <v>5621</v>
      </c>
      <c r="C16" s="680" t="s">
        <v>5622</v>
      </c>
      <c r="D16" s="680" t="s">
        <v>5623</v>
      </c>
      <c r="E16" s="681" t="s">
        <v>5624</v>
      </c>
    </row>
    <row r="17" spans="1:6" x14ac:dyDescent="0.25">
      <c r="A17" s="756" t="s">
        <v>5779</v>
      </c>
      <c r="B17" s="680" t="s">
        <v>5780</v>
      </c>
      <c r="C17" s="680"/>
      <c r="D17" s="680" t="s">
        <v>5781</v>
      </c>
      <c r="E17" s="681" t="s">
        <v>5782</v>
      </c>
    </row>
    <row r="18" spans="1:6" x14ac:dyDescent="0.25">
      <c r="A18" s="680" t="s">
        <v>5625</v>
      </c>
      <c r="B18" s="680" t="s">
        <v>5626</v>
      </c>
      <c r="C18" s="680"/>
      <c r="D18" s="680" t="s">
        <v>5627</v>
      </c>
      <c r="E18" s="681" t="s">
        <v>5628</v>
      </c>
    </row>
    <row r="19" spans="1:6" x14ac:dyDescent="0.25">
      <c r="A19" s="680" t="s">
        <v>5629</v>
      </c>
      <c r="B19" s="680" t="s">
        <v>5630</v>
      </c>
      <c r="C19" s="680" t="s">
        <v>5631</v>
      </c>
      <c r="D19" s="680" t="s">
        <v>5632</v>
      </c>
      <c r="E19" s="681" t="s">
        <v>5633</v>
      </c>
      <c r="F19" s="682"/>
    </row>
    <row r="20" spans="1:6" x14ac:dyDescent="0.25">
      <c r="A20" s="680" t="s">
        <v>5634</v>
      </c>
      <c r="B20" s="680"/>
      <c r="C20" s="680" t="s">
        <v>5635</v>
      </c>
      <c r="D20" s="680" t="s">
        <v>5636</v>
      </c>
      <c r="E20" s="681" t="s">
        <v>5637</v>
      </c>
      <c r="F20" s="682"/>
    </row>
    <row r="21" spans="1:6" x14ac:dyDescent="0.25">
      <c r="A21" s="680" t="s">
        <v>5638</v>
      </c>
      <c r="B21" s="680" t="s">
        <v>5639</v>
      </c>
      <c r="C21" s="680" t="s">
        <v>5640</v>
      </c>
      <c r="D21" s="680" t="s">
        <v>5641</v>
      </c>
      <c r="E21" s="681" t="s">
        <v>5642</v>
      </c>
    </row>
    <row r="22" spans="1:6" x14ac:dyDescent="0.25">
      <c r="A22" s="680" t="s">
        <v>5643</v>
      </c>
      <c r="B22" s="680" t="s">
        <v>5644</v>
      </c>
      <c r="C22" s="680"/>
      <c r="D22" s="680" t="s">
        <v>5645</v>
      </c>
      <c r="E22" s="681" t="s">
        <v>5646</v>
      </c>
      <c r="F22" s="682"/>
    </row>
    <row r="23" spans="1:6" x14ac:dyDescent="0.25">
      <c r="A23" s="680" t="s">
        <v>5647</v>
      </c>
      <c r="B23" s="680" t="s">
        <v>5648</v>
      </c>
      <c r="C23" s="680" t="s">
        <v>5649</v>
      </c>
      <c r="D23" s="680" t="s">
        <v>5650</v>
      </c>
      <c r="E23" s="681" t="s">
        <v>5651</v>
      </c>
    </row>
    <row r="24" spans="1:6" x14ac:dyDescent="0.25">
      <c r="A24" s="680" t="s">
        <v>5652</v>
      </c>
      <c r="B24" s="680" t="s">
        <v>5653</v>
      </c>
      <c r="C24" s="680"/>
      <c r="D24" s="680"/>
      <c r="E24" s="681" t="s">
        <v>5654</v>
      </c>
      <c r="F24" s="682"/>
    </row>
    <row r="25" spans="1:6" x14ac:dyDescent="0.25">
      <c r="A25" s="680" t="s">
        <v>5655</v>
      </c>
      <c r="B25" s="680" t="s">
        <v>5656</v>
      </c>
      <c r="C25" s="680" t="s">
        <v>5657</v>
      </c>
      <c r="D25" s="680" t="s">
        <v>5658</v>
      </c>
      <c r="E25" s="681" t="s">
        <v>5659</v>
      </c>
    </row>
    <row r="26" spans="1:6" x14ac:dyDescent="0.25">
      <c r="A26" s="680" t="s">
        <v>5660</v>
      </c>
      <c r="B26" s="680" t="s">
        <v>5661</v>
      </c>
      <c r="C26" s="680" t="s">
        <v>5662</v>
      </c>
      <c r="D26" s="680" t="s">
        <v>5663</v>
      </c>
      <c r="E26" s="681" t="s">
        <v>5664</v>
      </c>
    </row>
    <row r="27" spans="1:6" x14ac:dyDescent="0.25">
      <c r="A27" s="680" t="s">
        <v>5665</v>
      </c>
      <c r="B27" s="680" t="s">
        <v>5666</v>
      </c>
      <c r="C27" s="680" t="s">
        <v>5667</v>
      </c>
      <c r="D27" s="680" t="s">
        <v>5668</v>
      </c>
      <c r="E27" s="683" t="s">
        <v>5669</v>
      </c>
    </row>
    <row r="28" spans="1:6" x14ac:dyDescent="0.25">
      <c r="A28" s="680" t="s">
        <v>5670</v>
      </c>
      <c r="B28" s="680" t="s">
        <v>5671</v>
      </c>
      <c r="C28" s="680" t="s">
        <v>5672</v>
      </c>
      <c r="D28" s="680" t="s">
        <v>5673</v>
      </c>
      <c r="E28" s="683" t="s">
        <v>5674</v>
      </c>
    </row>
    <row r="29" spans="1:6" x14ac:dyDescent="0.25">
      <c r="A29" s="680" t="s">
        <v>5675</v>
      </c>
      <c r="B29" s="680" t="s">
        <v>5676</v>
      </c>
      <c r="C29" s="680" t="s">
        <v>5677</v>
      </c>
      <c r="D29" s="680" t="s">
        <v>5678</v>
      </c>
      <c r="E29" s="683" t="s">
        <v>5679</v>
      </c>
    </row>
    <row r="30" spans="1:6" x14ac:dyDescent="0.25">
      <c r="A30" s="680" t="s">
        <v>5680</v>
      </c>
      <c r="B30" s="680" t="s">
        <v>5681</v>
      </c>
      <c r="C30" s="680" t="s">
        <v>5682</v>
      </c>
      <c r="D30" s="680" t="s">
        <v>5683</v>
      </c>
      <c r="E30" s="683" t="s">
        <v>5684</v>
      </c>
    </row>
  </sheetData>
  <mergeCells count="1">
    <mergeCell ref="A1:E1"/>
  </mergeCells>
  <hyperlinks>
    <hyperlink ref="E6" r:id="rId1" xr:uid="{1DF9FC21-FB6F-4B8E-BA1C-0768355BD60F}"/>
    <hyperlink ref="E5" r:id="rId2" xr:uid="{1A8889D3-B406-4F73-B9BE-1197EA0E2118}"/>
    <hyperlink ref="E7" r:id="rId3" xr:uid="{C2494FAB-87A7-4673-B371-2FF0E1E1A327}"/>
    <hyperlink ref="E8" r:id="rId4" xr:uid="{6872F654-82CE-4BE3-8270-8A0AE7CCE8B8}"/>
    <hyperlink ref="E11" r:id="rId5" xr:uid="{CA36D3AA-E0D6-44EA-8F16-784E511CBBEE}"/>
    <hyperlink ref="E12" r:id="rId6" xr:uid="{0A246206-E4DC-47E5-B380-AECE5B98052D}"/>
    <hyperlink ref="E13" r:id="rId7" xr:uid="{ADE3DA4E-A348-4CCC-B59C-C9493FDBD09D}"/>
    <hyperlink ref="E14" r:id="rId8" xr:uid="{311006FD-B8A9-4868-8387-DE31B867EECC}"/>
    <hyperlink ref="E15" r:id="rId9" xr:uid="{36EFFD03-CB5A-48E9-A5F7-09BCF572D9CC}"/>
    <hyperlink ref="E4" r:id="rId10" xr:uid="{3531C139-7759-42D0-9290-4E4E15BB13AF}"/>
    <hyperlink ref="E10" r:id="rId11" xr:uid="{73366C90-68CC-464E-AD29-A184FA71BB42}"/>
    <hyperlink ref="E16" r:id="rId12" xr:uid="{26972904-6936-4614-8266-2C524217BDC2}"/>
    <hyperlink ref="E18" r:id="rId13" xr:uid="{80B0AC59-D2DE-4885-9A58-C35B39F3A082}"/>
    <hyperlink ref="E19" r:id="rId14" xr:uid="{1DD2CF0B-4CC0-4D08-AF5C-E4523BC724B0}"/>
    <hyperlink ref="E20" r:id="rId15" xr:uid="{5A791A51-C36D-4E7A-AF98-C5DD70F7E8F7}"/>
    <hyperlink ref="E21" r:id="rId16" xr:uid="{C3FC07CC-D4F9-4A3D-9478-A1C038809CF5}"/>
    <hyperlink ref="E9" r:id="rId17" xr:uid="{11B27F64-F965-4B84-9127-1D104746760F}"/>
    <hyperlink ref="E22" r:id="rId18" xr:uid="{A478A5D6-5A51-4AE0-B865-CDF8DBDF47FD}"/>
    <hyperlink ref="E23" r:id="rId19" xr:uid="{F705E209-BD28-4139-94DD-BAD3273B41FF}"/>
    <hyperlink ref="E24" r:id="rId20" xr:uid="{C4CA05BC-EB0F-4104-B7DF-323531F3D63C}"/>
    <hyperlink ref="E25" r:id="rId21" xr:uid="{09B0BBD4-A687-4C9B-BA56-E9B15EF8E597}"/>
    <hyperlink ref="E26" r:id="rId22" xr:uid="{CFB444E4-25DE-45E2-99E3-86996EC17051}"/>
    <hyperlink ref="E27" r:id="rId23" xr:uid="{469B792B-C802-4623-AA23-9E17745FCCEC}"/>
    <hyperlink ref="E28" r:id="rId24" xr:uid="{9DB2EC02-96B6-4B77-AD47-DFC789A1A504}"/>
    <hyperlink ref="E29" r:id="rId25" xr:uid="{3D76F59A-6986-4B18-8C71-F117689E907A}"/>
    <hyperlink ref="E30" r:id="rId26" xr:uid="{6102D318-1125-45DE-924B-FD5F38BE14B2}"/>
    <hyperlink ref="E17" r:id="rId27" xr:uid="{0671578D-0EA3-4D2B-88E6-20D4DFB32EDE}"/>
    <hyperlink ref="E3" r:id="rId28" xr:uid="{0948CCB2-9AD9-4D12-A148-7D343FDB2793}"/>
  </hyperlinks>
  <pageMargins left="0.7" right="0.7" top="0.75" bottom="0.75" header="0.3" footer="0.3"/>
  <pageSetup paperSize="9" scale="72" fitToHeight="0" orientation="landscape" r:id="rId29"/>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tabColor theme="8" tint="0.39997558519241921"/>
  </sheetPr>
  <dimension ref="A1:IE209"/>
  <sheetViews>
    <sheetView topLeftCell="HO1" workbookViewId="0">
      <selection activeCell="HZ7" sqref="HZ7"/>
    </sheetView>
  </sheetViews>
  <sheetFormatPr defaultRowHeight="12.75" outlineLevelRow="1" x14ac:dyDescent="0.2"/>
  <cols>
    <col min="1" max="1" width="1.7109375" style="276" customWidth="1"/>
    <col min="2" max="2" width="6.140625" style="276" customWidth="1"/>
    <col min="3" max="3" width="18.28515625" style="276" customWidth="1"/>
    <col min="4" max="6" width="10.7109375" style="277" customWidth="1"/>
    <col min="7" max="8" width="8.7109375" style="277" customWidth="1"/>
    <col min="9" max="9" width="19.140625" style="277" customWidth="1"/>
    <col min="10" max="20" width="7" style="277" customWidth="1"/>
    <col min="21" max="21" width="8.7109375" style="277" customWidth="1"/>
    <col min="22" max="22" width="14.7109375" style="277" customWidth="1"/>
    <col min="23" max="23" width="15.7109375" style="277" customWidth="1"/>
    <col min="24" max="24" width="11.5703125" style="277" customWidth="1"/>
    <col min="25" max="25" width="2.7109375" style="276" customWidth="1"/>
    <col min="26" max="30" width="7.7109375" style="276" customWidth="1"/>
    <col min="31" max="32" width="10.7109375" style="276" customWidth="1"/>
    <col min="33" max="33" width="7.7109375" style="277" customWidth="1"/>
    <col min="34" max="34" width="7.7109375" style="276" customWidth="1"/>
    <col min="35" max="47" width="10.7109375" style="276" customWidth="1"/>
    <col min="48" max="48" width="12" style="276" bestFit="1" customWidth="1"/>
    <col min="49" max="56" width="12" style="276" customWidth="1"/>
    <col min="57" max="131" width="10.7109375" style="276" customWidth="1"/>
    <col min="132" max="132" width="12.42578125" style="276" bestFit="1" customWidth="1"/>
    <col min="133" max="133" width="12.42578125" style="276" customWidth="1"/>
    <col min="134" max="135" width="10.7109375" style="276" customWidth="1"/>
    <col min="136" max="136" width="12.42578125" style="276" bestFit="1" customWidth="1"/>
    <col min="137" max="231" width="10.7109375" style="276" customWidth="1"/>
    <col min="232" max="232" width="15.140625" style="276" bestFit="1" customWidth="1"/>
    <col min="233" max="233" width="10.85546875" style="276" customWidth="1"/>
    <col min="234" max="16384" width="9.140625" style="276"/>
  </cols>
  <sheetData>
    <row r="1" spans="2:239" s="212" customFormat="1" ht="30" customHeight="1" x14ac:dyDescent="0.2">
      <c r="B1" s="208"/>
      <c r="C1" s="209"/>
      <c r="D1" s="209"/>
      <c r="E1" s="209"/>
      <c r="F1" s="209"/>
      <c r="G1" s="209"/>
      <c r="H1" s="209"/>
      <c r="I1" s="1167" t="s">
        <v>985</v>
      </c>
      <c r="J1" s="210"/>
      <c r="K1" s="210"/>
      <c r="L1" s="210"/>
      <c r="M1" s="210"/>
      <c r="N1" s="210"/>
      <c r="O1" s="210"/>
      <c r="P1" s="210"/>
      <c r="Q1" s="210"/>
      <c r="R1" s="210"/>
      <c r="S1" s="210"/>
      <c r="T1" s="210"/>
      <c r="U1" s="209"/>
      <c r="V1" s="211"/>
      <c r="W1" s="209"/>
      <c r="X1" s="209"/>
      <c r="Z1" s="1172" t="s">
        <v>986</v>
      </c>
      <c r="AA1" s="1173"/>
      <c r="AB1" s="1173"/>
      <c r="AC1" s="1173"/>
      <c r="AD1" s="1173"/>
      <c r="AE1" s="1173"/>
      <c r="AF1" s="1173"/>
      <c r="AG1" s="1173"/>
      <c r="AH1" s="1173"/>
      <c r="AI1" s="1140" t="s">
        <v>987</v>
      </c>
      <c r="AJ1" s="1141"/>
      <c r="AK1" s="1141"/>
      <c r="AL1" s="1141"/>
      <c r="AM1" s="1141"/>
      <c r="AN1" s="1141"/>
      <c r="AO1" s="213"/>
      <c r="AP1" s="1142" t="s">
        <v>907</v>
      </c>
      <c r="AQ1" s="1142"/>
      <c r="AR1" s="1142"/>
      <c r="AS1" s="1142"/>
      <c r="AT1" s="1142"/>
      <c r="AU1" s="1142"/>
      <c r="AV1" s="1142"/>
      <c r="AW1" s="1142"/>
      <c r="AX1" s="1142"/>
      <c r="AY1" s="1142"/>
      <c r="AZ1" s="1142"/>
      <c r="BA1" s="1142"/>
      <c r="BB1" s="1142"/>
      <c r="BC1" s="1142"/>
      <c r="BD1" s="1142"/>
      <c r="BE1" s="1142"/>
      <c r="BF1" s="1142"/>
      <c r="BG1" s="327"/>
      <c r="BH1" s="327"/>
      <c r="BI1" s="1172" t="s">
        <v>23</v>
      </c>
      <c r="BJ1" s="1173"/>
      <c r="BK1" s="1173"/>
      <c r="BL1" s="1173"/>
      <c r="BM1" s="1173"/>
      <c r="BN1" s="1173"/>
      <c r="BO1" s="1173"/>
      <c r="BP1" s="1173"/>
      <c r="BQ1" s="1173"/>
      <c r="BR1" s="1173"/>
      <c r="BS1" s="1173"/>
      <c r="BT1" s="1173"/>
      <c r="BU1" s="1173"/>
      <c r="BV1" s="1173"/>
      <c r="BW1" s="1173"/>
      <c r="BX1" s="1173"/>
      <c r="BY1" s="1173"/>
      <c r="BZ1" s="1173"/>
      <c r="CA1" s="1173"/>
      <c r="CB1" s="1173"/>
      <c r="CC1" s="1173"/>
      <c r="CD1" s="1173"/>
      <c r="CE1" s="1173"/>
      <c r="CF1" s="1173"/>
      <c r="CG1" s="1173"/>
      <c r="CH1" s="1173"/>
      <c r="CI1" s="1173"/>
      <c r="CJ1" s="1173"/>
      <c r="CK1" s="1173"/>
      <c r="CL1" s="1173"/>
      <c r="CM1" s="1173"/>
      <c r="CN1" s="1173"/>
      <c r="CO1" s="1173"/>
      <c r="CP1" s="1173"/>
      <c r="CQ1" s="1173"/>
      <c r="CR1" s="1173"/>
      <c r="CS1" s="1173"/>
      <c r="CT1" s="1173"/>
      <c r="CU1" s="1173"/>
      <c r="CV1" s="1173"/>
      <c r="CW1" s="1173"/>
      <c r="CX1" s="1173"/>
      <c r="CY1" s="1173"/>
      <c r="CZ1" s="1173"/>
      <c r="DA1" s="1173"/>
      <c r="DB1" s="1173"/>
      <c r="DC1" s="1173"/>
      <c r="DD1" s="1173"/>
      <c r="DE1" s="1173"/>
      <c r="DF1" s="1173"/>
      <c r="DG1" s="1173"/>
      <c r="DH1" s="1173"/>
      <c r="DI1" s="1173"/>
      <c r="DJ1" s="1173"/>
      <c r="DK1" s="1173"/>
      <c r="DL1" s="1179"/>
      <c r="DM1" s="1182" t="s">
        <v>988</v>
      </c>
      <c r="DN1" s="1183"/>
      <c r="DO1" s="1183"/>
      <c r="DP1" s="1183"/>
      <c r="DQ1" s="1183"/>
      <c r="DR1" s="1183"/>
      <c r="DS1" s="1183"/>
      <c r="DT1" s="1184"/>
      <c r="DU1" s="1157" t="s">
        <v>989</v>
      </c>
      <c r="DV1" s="1158"/>
      <c r="DW1" s="1158"/>
      <c r="DX1" s="1158"/>
      <c r="DY1" s="1158"/>
      <c r="DZ1" s="1158"/>
      <c r="EA1" s="1158"/>
      <c r="EB1" s="1158"/>
      <c r="EC1" s="1158"/>
      <c r="ED1" s="1158"/>
      <c r="EE1" s="1158"/>
      <c r="EF1" s="1159"/>
      <c r="EG1" s="1180" t="s">
        <v>5</v>
      </c>
      <c r="EH1" s="1142"/>
      <c r="EI1" s="1142"/>
      <c r="EJ1" s="1142"/>
      <c r="EK1" s="1181"/>
      <c r="EL1" s="1160" t="s">
        <v>3993</v>
      </c>
      <c r="EM1" s="1161"/>
      <c r="EN1" s="1161"/>
      <c r="EO1" s="1161"/>
      <c r="EP1" s="1161"/>
      <c r="EQ1" s="1161"/>
      <c r="ER1" s="1161"/>
      <c r="ES1" s="1161"/>
      <c r="ET1" s="1161"/>
      <c r="EU1" s="1161"/>
      <c r="EV1" s="1161"/>
      <c r="EW1" s="1161"/>
      <c r="EX1" s="1161"/>
      <c r="EY1" s="1161"/>
      <c r="EZ1" s="1161"/>
      <c r="FA1" s="1161"/>
      <c r="FB1" s="1161"/>
      <c r="FC1" s="1161"/>
      <c r="FD1" s="1161"/>
      <c r="FE1" s="1161"/>
      <c r="FF1" s="1161"/>
      <c r="FG1" s="1161"/>
      <c r="FH1" s="1161"/>
      <c r="FI1" s="1161"/>
      <c r="FJ1" s="1161"/>
      <c r="FK1" s="1161"/>
      <c r="FL1" s="1161"/>
      <c r="FM1" s="1161"/>
      <c r="FN1" s="1161"/>
      <c r="FO1" s="1161"/>
      <c r="FP1" s="1161"/>
      <c r="FQ1" s="1161"/>
      <c r="FR1" s="1161"/>
      <c r="FS1" s="1161"/>
      <c r="FT1" s="1161"/>
      <c r="FU1" s="1162"/>
      <c r="FV1" s="1180" t="s">
        <v>4134</v>
      </c>
      <c r="FW1" s="1142"/>
      <c r="FX1" s="1142"/>
      <c r="FY1" s="1142"/>
      <c r="FZ1" s="1142"/>
      <c r="GA1" s="1142"/>
      <c r="GB1" s="1142"/>
      <c r="GC1" s="1142"/>
      <c r="GD1" s="1142"/>
      <c r="GE1" s="1142"/>
      <c r="GF1" s="1142"/>
      <c r="GG1" s="1142"/>
      <c r="GH1" s="1142"/>
      <c r="GI1" s="1142"/>
      <c r="GJ1" s="1142"/>
      <c r="GK1" s="1142"/>
      <c r="GL1" s="1142"/>
      <c r="GM1" s="1142"/>
      <c r="GN1" s="1142"/>
      <c r="GO1" s="1142"/>
      <c r="GP1" s="1142"/>
      <c r="GQ1" s="1142"/>
      <c r="GR1" s="1142"/>
      <c r="GS1" s="1142"/>
      <c r="GT1" s="1142"/>
      <c r="GU1" s="1142"/>
      <c r="GV1" s="1142"/>
      <c r="GW1" s="1142"/>
      <c r="GX1" s="1142"/>
      <c r="GY1" s="1142"/>
      <c r="GZ1" s="1142"/>
      <c r="HA1" s="1142"/>
      <c r="HB1" s="1142"/>
      <c r="HC1" s="1142"/>
      <c r="HD1" s="1142"/>
      <c r="HE1" s="1142"/>
      <c r="HF1" s="1142"/>
      <c r="HG1" s="1142"/>
      <c r="HH1" s="1142"/>
      <c r="HI1" s="1142"/>
      <c r="HJ1" s="1142"/>
      <c r="HK1" s="1142"/>
      <c r="HL1" s="1142"/>
      <c r="HM1" s="1142"/>
      <c r="HN1" s="1142"/>
      <c r="HO1" s="1142"/>
      <c r="HP1" s="1142"/>
      <c r="HQ1" s="1142"/>
      <c r="HR1" s="1142"/>
      <c r="HS1" s="1142"/>
      <c r="HT1" s="1142"/>
      <c r="HU1" s="1142"/>
      <c r="HV1" s="1142"/>
      <c r="HW1" s="1181"/>
      <c r="HX1" s="214" t="s">
        <v>990</v>
      </c>
      <c r="HY1" s="1180" t="s">
        <v>1052</v>
      </c>
      <c r="HZ1" s="1142"/>
    </row>
    <row r="2" spans="2:239" s="217" customFormat="1" ht="29.25" customHeight="1" x14ac:dyDescent="0.2">
      <c r="B2" s="210"/>
      <c r="C2" s="215" t="s">
        <v>991</v>
      </c>
      <c r="D2" s="210"/>
      <c r="E2" s="210"/>
      <c r="F2" s="210"/>
      <c r="G2" s="1166" t="s">
        <v>992</v>
      </c>
      <c r="H2" s="1166"/>
      <c r="I2" s="1167"/>
      <c r="J2" s="1166" t="s">
        <v>4255</v>
      </c>
      <c r="K2" s="1166"/>
      <c r="L2" s="1166"/>
      <c r="M2" s="1166"/>
      <c r="N2" s="1166"/>
      <c r="O2" s="1166"/>
      <c r="P2" s="210"/>
      <c r="Q2" s="210"/>
      <c r="R2" s="210"/>
      <c r="S2" s="210"/>
      <c r="T2" s="210"/>
      <c r="U2" s="1167" t="s">
        <v>961</v>
      </c>
      <c r="V2" s="216"/>
      <c r="W2" s="210"/>
      <c r="X2" s="1167" t="s">
        <v>993</v>
      </c>
      <c r="Z2" s="1169" t="s">
        <v>994</v>
      </c>
      <c r="AA2" s="1170"/>
      <c r="AB2" s="1171"/>
      <c r="AC2" s="1148" t="s">
        <v>995</v>
      </c>
      <c r="AD2" s="1150"/>
      <c r="AE2" s="1148" t="s">
        <v>996</v>
      </c>
      <c r="AF2" s="1149"/>
      <c r="AG2" s="1174" t="s">
        <v>997</v>
      </c>
      <c r="AH2" s="1177" t="s">
        <v>998</v>
      </c>
      <c r="AI2" s="221" t="s">
        <v>999</v>
      </c>
      <c r="AJ2" s="1143" t="s">
        <v>1000</v>
      </c>
      <c r="AK2" s="1144"/>
      <c r="AL2" s="1144"/>
      <c r="AM2" s="1144"/>
      <c r="AN2" s="1145"/>
      <c r="AO2" s="1146" t="s">
        <v>1001</v>
      </c>
      <c r="AP2" s="222" t="s">
        <v>1051</v>
      </c>
      <c r="AQ2" s="1143" t="s">
        <v>909</v>
      </c>
      <c r="AR2" s="1144"/>
      <c r="AS2" s="1144"/>
      <c r="AT2" s="285"/>
      <c r="AU2" s="285" t="s">
        <v>908</v>
      </c>
      <c r="AV2" s="1143" t="s">
        <v>1057</v>
      </c>
      <c r="AW2" s="1144"/>
      <c r="AX2" s="1145"/>
      <c r="AY2" s="1143" t="s">
        <v>1058</v>
      </c>
      <c r="AZ2" s="1144"/>
      <c r="BA2" s="1145"/>
      <c r="BB2" s="1143" t="s">
        <v>1060</v>
      </c>
      <c r="BC2" s="1144"/>
      <c r="BD2" s="1145"/>
      <c r="BE2" s="1143" t="s">
        <v>1002</v>
      </c>
      <c r="BF2" s="1144"/>
      <c r="BG2" s="1144"/>
      <c r="BH2" s="1145"/>
      <c r="BI2" s="1174" t="s">
        <v>1003</v>
      </c>
      <c r="BJ2" s="1160" t="s">
        <v>1004</v>
      </c>
      <c r="BK2" s="1161"/>
      <c r="BL2" s="1161"/>
      <c r="BM2" s="1161"/>
      <c r="BN2" s="1160" t="s">
        <v>1005</v>
      </c>
      <c r="BO2" s="1161"/>
      <c r="BP2" s="1161"/>
      <c r="BQ2" s="1161"/>
      <c r="BR2" s="1161"/>
      <c r="BS2" s="1161"/>
      <c r="BT2" s="1161"/>
      <c r="BU2" s="1161"/>
      <c r="BV2" s="1161"/>
      <c r="BW2" s="1161"/>
      <c r="BX2" s="1161"/>
      <c r="BY2" s="1161"/>
      <c r="BZ2" s="1161"/>
      <c r="CA2" s="1161"/>
      <c r="CB2" s="1161"/>
      <c r="CC2" s="1161"/>
      <c r="CD2" s="1148" t="s">
        <v>1006</v>
      </c>
      <c r="CE2" s="1149"/>
      <c r="CF2" s="1150"/>
      <c r="CG2" s="1160" t="s">
        <v>4007</v>
      </c>
      <c r="CH2" s="1161"/>
      <c r="CI2" s="1161"/>
      <c r="CJ2" s="1161"/>
      <c r="CK2" s="1161"/>
      <c r="CL2" s="1161"/>
      <c r="CM2" s="1161"/>
      <c r="CN2" s="1161"/>
      <c r="CO2" s="1161"/>
      <c r="CP2" s="1161"/>
      <c r="CQ2" s="1161"/>
      <c r="CR2" s="1161"/>
      <c r="CS2" s="1161"/>
      <c r="CT2" s="1161"/>
      <c r="CU2" s="1161"/>
      <c r="CV2" s="1162"/>
      <c r="CW2" s="1160" t="s">
        <v>4006</v>
      </c>
      <c r="CX2" s="1161"/>
      <c r="CY2" s="1161"/>
      <c r="CZ2" s="1161"/>
      <c r="DA2" s="1161"/>
      <c r="DB2" s="1161"/>
      <c r="DC2" s="1161"/>
      <c r="DD2" s="1161"/>
      <c r="DE2" s="1161"/>
      <c r="DF2" s="1161"/>
      <c r="DG2" s="1161"/>
      <c r="DH2" s="1161"/>
      <c r="DI2" s="1161"/>
      <c r="DJ2" s="1161"/>
      <c r="DK2" s="1161"/>
      <c r="DL2" s="1162"/>
      <c r="DM2" s="226"/>
      <c r="DN2" s="222"/>
      <c r="DO2" s="1155" t="s">
        <v>3984</v>
      </c>
      <c r="DP2" s="1151" t="s">
        <v>1031</v>
      </c>
      <c r="DQ2" s="1163" t="s">
        <v>4049</v>
      </c>
      <c r="DR2" s="1154" t="s">
        <v>4050</v>
      </c>
      <c r="DS2" s="1151" t="s">
        <v>1007</v>
      </c>
      <c r="DT2" s="1154" t="s">
        <v>1008</v>
      </c>
      <c r="DU2" s="1148" t="s">
        <v>1009</v>
      </c>
      <c r="DV2" s="1149"/>
      <c r="DW2" s="1149"/>
      <c r="DX2" s="1148" t="s">
        <v>1010</v>
      </c>
      <c r="DY2" s="1149"/>
      <c r="DZ2" s="1149"/>
      <c r="EA2" s="1150"/>
      <c r="EB2" s="1148" t="s">
        <v>1011</v>
      </c>
      <c r="EC2" s="1149"/>
      <c r="ED2" s="1149"/>
      <c r="EE2" s="1149"/>
      <c r="EF2" s="1150"/>
      <c r="EG2" s="1143" t="s">
        <v>1012</v>
      </c>
      <c r="EH2" s="1144"/>
      <c r="EI2" s="1144"/>
      <c r="EJ2" s="1144"/>
      <c r="EK2" s="1145"/>
      <c r="EL2" s="1169" t="s">
        <v>3998</v>
      </c>
      <c r="EM2" s="1170"/>
      <c r="EN2" s="1170"/>
      <c r="EO2" s="1170"/>
      <c r="EP2" s="1170"/>
      <c r="EQ2" s="1171"/>
      <c r="ER2" s="1169" t="s">
        <v>3999</v>
      </c>
      <c r="ES2" s="1170"/>
      <c r="ET2" s="1170"/>
      <c r="EU2" s="1170"/>
      <c r="EV2" s="1170"/>
      <c r="EW2" s="1171"/>
      <c r="EX2" s="1169" t="s">
        <v>4001</v>
      </c>
      <c r="EY2" s="1170"/>
      <c r="EZ2" s="1170"/>
      <c r="FA2" s="1170"/>
      <c r="FB2" s="1170"/>
      <c r="FC2" s="1171"/>
      <c r="FD2" s="1169" t="s">
        <v>4479</v>
      </c>
      <c r="FE2" s="1170"/>
      <c r="FF2" s="1170"/>
      <c r="FG2" s="1170"/>
      <c r="FH2" s="1170"/>
      <c r="FI2" s="1171"/>
      <c r="FJ2" s="1169" t="s">
        <v>4480</v>
      </c>
      <c r="FK2" s="1170"/>
      <c r="FL2" s="1170"/>
      <c r="FM2" s="1170"/>
      <c r="FN2" s="1170"/>
      <c r="FO2" s="1171"/>
      <c r="FP2" s="1169" t="s">
        <v>4483</v>
      </c>
      <c r="FQ2" s="1170"/>
      <c r="FR2" s="1170"/>
      <c r="FS2" s="1170"/>
      <c r="FT2" s="1170"/>
      <c r="FU2" s="1171"/>
      <c r="FV2" s="1143" t="s">
        <v>1076</v>
      </c>
      <c r="FW2" s="1144"/>
      <c r="FX2" s="1144"/>
      <c r="FY2" s="1144"/>
      <c r="FZ2" s="1144"/>
      <c r="GA2" s="1144"/>
      <c r="GB2" s="1144"/>
      <c r="GC2" s="1144"/>
      <c r="GD2" s="1144"/>
      <c r="GE2" s="1144"/>
      <c r="GF2" s="1144"/>
      <c r="GG2" s="1145"/>
      <c r="GH2" s="1143" t="s">
        <v>4074</v>
      </c>
      <c r="GI2" s="1144"/>
      <c r="GJ2" s="1144"/>
      <c r="GK2" s="1144"/>
      <c r="GL2" s="1144"/>
      <c r="GM2" s="1144"/>
      <c r="GN2" s="1144"/>
      <c r="GO2" s="1144"/>
      <c r="GP2" s="1144"/>
      <c r="GQ2" s="1145"/>
      <c r="GR2" s="1143" t="s">
        <v>4081</v>
      </c>
      <c r="GS2" s="1144"/>
      <c r="GT2" s="1144"/>
      <c r="GU2" s="1144"/>
      <c r="GV2" s="1144"/>
      <c r="GW2" s="1144"/>
      <c r="GX2" s="1144"/>
      <c r="GY2" s="1144"/>
      <c r="GZ2" s="1144"/>
      <c r="HA2" s="1144"/>
      <c r="HB2" s="1145"/>
      <c r="HC2" s="1143" t="s">
        <v>4063</v>
      </c>
      <c r="HD2" s="1144"/>
      <c r="HE2" s="1144"/>
      <c r="HF2" s="1144"/>
      <c r="HG2" s="1144"/>
      <c r="HH2" s="1144"/>
      <c r="HI2" s="1144"/>
      <c r="HJ2" s="1144"/>
      <c r="HK2" s="1144"/>
      <c r="HL2" s="1144"/>
      <c r="HM2" s="1145"/>
      <c r="HN2" s="1143" t="s">
        <v>4133</v>
      </c>
      <c r="HO2" s="1144"/>
      <c r="HP2" s="1144"/>
      <c r="HQ2" s="1144"/>
      <c r="HR2" s="1144"/>
      <c r="HS2" s="1144"/>
      <c r="HT2" s="1144"/>
      <c r="HU2" s="1144"/>
      <c r="HV2" s="1144"/>
      <c r="HW2" s="1145"/>
      <c r="HX2" s="352"/>
      <c r="HY2" s="1163" t="s">
        <v>1013</v>
      </c>
      <c r="HZ2" s="1163" t="s">
        <v>1053</v>
      </c>
    </row>
    <row r="3" spans="2:239" s="217" customFormat="1" ht="29.25" customHeight="1" x14ac:dyDescent="0.2">
      <c r="B3" s="210"/>
      <c r="C3" s="227"/>
      <c r="D3" s="210"/>
      <c r="E3" s="210"/>
      <c r="F3" s="210"/>
      <c r="G3" s="215"/>
      <c r="H3" s="215"/>
      <c r="I3" s="1167"/>
      <c r="J3" s="210"/>
      <c r="K3" s="210"/>
      <c r="L3" s="210"/>
      <c r="M3" s="210"/>
      <c r="N3" s="210"/>
      <c r="O3" s="210"/>
      <c r="P3" s="210"/>
      <c r="Q3" s="210"/>
      <c r="R3" s="210"/>
      <c r="S3" s="210"/>
      <c r="T3" s="210"/>
      <c r="U3" s="1167"/>
      <c r="V3" s="216"/>
      <c r="W3" s="210"/>
      <c r="X3" s="1167"/>
      <c r="Z3" s="218"/>
      <c r="AA3" s="219"/>
      <c r="AB3" s="220"/>
      <c r="AC3" s="219"/>
      <c r="AD3" s="220"/>
      <c r="AE3" s="219"/>
      <c r="AF3" s="219"/>
      <c r="AG3" s="1175"/>
      <c r="AH3" s="1177"/>
      <c r="AI3" s="228"/>
      <c r="AJ3" s="229"/>
      <c r="AK3" s="230"/>
      <c r="AL3" s="230"/>
      <c r="AM3" s="230"/>
      <c r="AN3" s="231"/>
      <c r="AO3" s="1146"/>
      <c r="AP3" s="229"/>
      <c r="AQ3" s="229"/>
      <c r="AR3" s="230"/>
      <c r="AS3" s="230"/>
      <c r="AT3" s="231"/>
      <c r="AU3" s="231"/>
      <c r="AV3" s="229"/>
      <c r="AW3" s="230"/>
      <c r="AX3" s="231"/>
      <c r="AY3" s="229"/>
      <c r="AZ3" s="230"/>
      <c r="BA3" s="231"/>
      <c r="BB3" s="229"/>
      <c r="BC3" s="230"/>
      <c r="BD3" s="231"/>
      <c r="BE3" s="229"/>
      <c r="BF3" s="230"/>
      <c r="BG3" s="230"/>
      <c r="BH3" s="230"/>
      <c r="BI3" s="1175"/>
      <c r="BJ3" s="218"/>
      <c r="BK3" s="219"/>
      <c r="BL3" s="219"/>
      <c r="BM3" s="220"/>
      <c r="BN3" s="218"/>
      <c r="BO3" s="219"/>
      <c r="BP3" s="219"/>
      <c r="BQ3" s="225"/>
      <c r="BR3" s="223"/>
      <c r="BS3" s="224"/>
      <c r="BT3" s="224"/>
      <c r="BU3" s="225"/>
      <c r="BV3" s="223"/>
      <c r="BW3" s="224"/>
      <c r="BX3" s="224"/>
      <c r="BY3" s="225"/>
      <c r="BZ3" s="219"/>
      <c r="CA3" s="219"/>
      <c r="CB3" s="219"/>
      <c r="CC3" s="225"/>
      <c r="CD3" s="218"/>
      <c r="CE3" s="219"/>
      <c r="CF3" s="220"/>
      <c r="CG3" s="219"/>
      <c r="CH3" s="219"/>
      <c r="CI3" s="219"/>
      <c r="CJ3" s="219"/>
      <c r="CK3" s="219"/>
      <c r="CL3" s="219"/>
      <c r="CM3" s="219"/>
      <c r="CN3" s="220"/>
      <c r="CO3" s="219"/>
      <c r="CP3" s="219"/>
      <c r="CQ3" s="219"/>
      <c r="CR3" s="220"/>
      <c r="CS3" s="219"/>
      <c r="CT3" s="219"/>
      <c r="CU3" s="219"/>
      <c r="CV3" s="225"/>
      <c r="CW3" s="219"/>
      <c r="CX3" s="219"/>
      <c r="CY3" s="219"/>
      <c r="CZ3" s="219"/>
      <c r="DA3" s="218"/>
      <c r="DB3" s="219"/>
      <c r="DC3" s="219"/>
      <c r="DD3" s="220"/>
      <c r="DE3" s="218"/>
      <c r="DF3" s="219"/>
      <c r="DG3" s="219"/>
      <c r="DH3" s="220"/>
      <c r="DI3" s="218"/>
      <c r="DJ3" s="219"/>
      <c r="DK3" s="219"/>
      <c r="DL3" s="220"/>
      <c r="DM3" s="232"/>
      <c r="DN3" s="230"/>
      <c r="DO3" s="1155"/>
      <c r="DP3" s="1152"/>
      <c r="DQ3" s="1164"/>
      <c r="DR3" s="1155"/>
      <c r="DS3" s="1152"/>
      <c r="DT3" s="1155"/>
      <c r="DU3" s="218"/>
      <c r="DV3" s="219"/>
      <c r="DW3" s="219"/>
      <c r="DX3" s="218"/>
      <c r="DY3" s="219"/>
      <c r="DZ3" s="219"/>
      <c r="EA3" s="220"/>
      <c r="EB3" s="218"/>
      <c r="EC3" s="219"/>
      <c r="ED3" s="219"/>
      <c r="EE3" s="219"/>
      <c r="EF3" s="220"/>
      <c r="EG3" s="229"/>
      <c r="EH3" s="230"/>
      <c r="EI3" s="230"/>
      <c r="EJ3" s="230"/>
      <c r="EK3" s="231"/>
      <c r="EL3" s="218"/>
      <c r="EM3" s="219"/>
      <c r="EN3" s="219"/>
      <c r="EO3" s="219"/>
      <c r="EP3" s="219"/>
      <c r="EQ3" s="220"/>
      <c r="ER3" s="218"/>
      <c r="ES3" s="219"/>
      <c r="ET3" s="219"/>
      <c r="EU3" s="219"/>
      <c r="EV3" s="219"/>
      <c r="EW3" s="220"/>
      <c r="EX3" s="218"/>
      <c r="EY3" s="219"/>
      <c r="EZ3" s="219"/>
      <c r="FA3" s="219"/>
      <c r="FB3" s="219"/>
      <c r="FC3" s="220"/>
      <c r="FD3" s="218"/>
      <c r="FE3" s="219"/>
      <c r="FF3" s="219"/>
      <c r="FG3" s="219"/>
      <c r="FH3" s="219"/>
      <c r="FI3" s="220"/>
      <c r="FJ3" s="218"/>
      <c r="FK3" s="219"/>
      <c r="FL3" s="219"/>
      <c r="FM3" s="219"/>
      <c r="FN3" s="219"/>
      <c r="FO3" s="220"/>
      <c r="FP3" s="218"/>
      <c r="FQ3" s="219"/>
      <c r="FR3" s="219"/>
      <c r="FS3" s="219"/>
      <c r="FT3" s="219"/>
      <c r="FU3" s="220"/>
      <c r="FV3" s="350"/>
      <c r="FW3" s="348"/>
      <c r="FX3" s="348"/>
      <c r="FY3" s="348"/>
      <c r="FZ3" s="348"/>
      <c r="GA3" s="348"/>
      <c r="GB3" s="348"/>
      <c r="GC3" s="348"/>
      <c r="GD3" s="348"/>
      <c r="GE3" s="348"/>
      <c r="GF3" s="348"/>
      <c r="GG3" s="351"/>
      <c r="GH3" s="350"/>
      <c r="GI3" s="348"/>
      <c r="GJ3" s="348"/>
      <c r="GK3" s="348"/>
      <c r="GL3" s="348"/>
      <c r="GM3" s="348"/>
      <c r="GN3" s="348"/>
      <c r="GO3" s="348"/>
      <c r="GP3" s="348"/>
      <c r="GQ3" s="351"/>
      <c r="GR3" s="350"/>
      <c r="GS3" s="348"/>
      <c r="GT3" s="348"/>
      <c r="GU3" s="348"/>
      <c r="GV3" s="348"/>
      <c r="GW3" s="348"/>
      <c r="GX3" s="348"/>
      <c r="GY3" s="348"/>
      <c r="GZ3" s="348"/>
      <c r="HA3" s="348"/>
      <c r="HB3" s="351"/>
      <c r="HC3" s="350"/>
      <c r="HD3" s="348"/>
      <c r="HE3" s="348"/>
      <c r="HF3" s="348"/>
      <c r="HG3" s="348"/>
      <c r="HH3" s="348"/>
      <c r="HI3" s="348"/>
      <c r="HJ3" s="348"/>
      <c r="HK3" s="348"/>
      <c r="HL3" s="348"/>
      <c r="HM3" s="351"/>
      <c r="HN3" s="350"/>
      <c r="HO3" s="348"/>
      <c r="HP3" s="348"/>
      <c r="HQ3" s="348"/>
      <c r="HR3" s="348"/>
      <c r="HS3" s="348"/>
      <c r="HT3" s="348"/>
      <c r="HU3" s="348"/>
      <c r="HV3" s="348"/>
      <c r="HW3" s="351"/>
      <c r="HX3" s="353"/>
      <c r="HY3" s="1164"/>
      <c r="HZ3" s="1164"/>
    </row>
    <row r="4" spans="2:239" s="217" customFormat="1" ht="124.5" customHeight="1" x14ac:dyDescent="0.2">
      <c r="B4" s="233"/>
      <c r="C4" s="233" t="s">
        <v>1074</v>
      </c>
      <c r="D4" s="233" t="s">
        <v>1014</v>
      </c>
      <c r="E4" s="233" t="s">
        <v>4135</v>
      </c>
      <c r="F4" s="233" t="s">
        <v>4474</v>
      </c>
      <c r="G4" s="233" t="s">
        <v>939</v>
      </c>
      <c r="H4" s="233" t="s">
        <v>940</v>
      </c>
      <c r="I4" s="1168"/>
      <c r="J4" s="210" t="s">
        <v>3991</v>
      </c>
      <c r="K4" s="210" t="s">
        <v>3992</v>
      </c>
      <c r="L4" s="210" t="s">
        <v>4075</v>
      </c>
      <c r="M4" s="210" t="s">
        <v>4086</v>
      </c>
      <c r="N4" s="210" t="s">
        <v>4475</v>
      </c>
      <c r="O4" s="210" t="s">
        <v>4133</v>
      </c>
      <c r="P4" s="210" t="s">
        <v>4136</v>
      </c>
      <c r="Q4" s="210" t="s">
        <v>4137</v>
      </c>
      <c r="R4" s="210" t="s">
        <v>4138</v>
      </c>
      <c r="S4" s="210" t="s">
        <v>4139</v>
      </c>
      <c r="T4" s="210" t="s">
        <v>4140</v>
      </c>
      <c r="U4" s="1167"/>
      <c r="V4" s="210" t="s">
        <v>1015</v>
      </c>
      <c r="W4" s="210" t="s">
        <v>1016</v>
      </c>
      <c r="X4" s="1168"/>
      <c r="Z4" s="234" t="s">
        <v>1017</v>
      </c>
      <c r="AA4" s="235" t="s">
        <v>1018</v>
      </c>
      <c r="AB4" s="236" t="s">
        <v>1019</v>
      </c>
      <c r="AC4" s="235" t="s">
        <v>3982</v>
      </c>
      <c r="AD4" s="236" t="s">
        <v>1020</v>
      </c>
      <c r="AE4" s="235" t="s">
        <v>3983</v>
      </c>
      <c r="AF4" s="235" t="s">
        <v>1021</v>
      </c>
      <c r="AG4" s="1176"/>
      <c r="AH4" s="1178"/>
      <c r="AI4" s="237" t="s">
        <v>1022</v>
      </c>
      <c r="AJ4" s="238" t="s">
        <v>949</v>
      </c>
      <c r="AK4" s="239" t="s">
        <v>950</v>
      </c>
      <c r="AL4" s="239" t="s">
        <v>951</v>
      </c>
      <c r="AM4" s="239" t="s">
        <v>952</v>
      </c>
      <c r="AN4" s="240" t="s">
        <v>938</v>
      </c>
      <c r="AO4" s="1147"/>
      <c r="AP4" s="238" t="s">
        <v>1023</v>
      </c>
      <c r="AQ4" s="238" t="s">
        <v>1023</v>
      </c>
      <c r="AR4" s="239" t="s">
        <v>1063</v>
      </c>
      <c r="AS4" s="239" t="s">
        <v>1064</v>
      </c>
      <c r="AT4" s="240" t="s">
        <v>1065</v>
      </c>
      <c r="AU4" s="239" t="s">
        <v>1023</v>
      </c>
      <c r="AV4" s="238" t="s">
        <v>1023</v>
      </c>
      <c r="AW4" s="239" t="s">
        <v>1063</v>
      </c>
      <c r="AX4" s="240" t="s">
        <v>1064</v>
      </c>
      <c r="AY4" s="238" t="s">
        <v>1023</v>
      </c>
      <c r="AZ4" s="239" t="s">
        <v>1063</v>
      </c>
      <c r="BA4" s="240" t="s">
        <v>1064</v>
      </c>
      <c r="BB4" s="238" t="s">
        <v>1023</v>
      </c>
      <c r="BC4" s="239" t="s">
        <v>1063</v>
      </c>
      <c r="BD4" s="240" t="s">
        <v>1064</v>
      </c>
      <c r="BE4" s="238" t="s">
        <v>1024</v>
      </c>
      <c r="BF4" s="239" t="s">
        <v>1025</v>
      </c>
      <c r="BG4" s="239" t="s">
        <v>1092</v>
      </c>
      <c r="BH4" s="239" t="s">
        <v>1093</v>
      </c>
      <c r="BI4" s="1176"/>
      <c r="BJ4" s="234" t="s">
        <v>949</v>
      </c>
      <c r="BK4" s="235" t="s">
        <v>950</v>
      </c>
      <c r="BL4" s="235" t="s">
        <v>951</v>
      </c>
      <c r="BM4" s="236" t="s">
        <v>952</v>
      </c>
      <c r="BN4" s="234" t="s">
        <v>1035</v>
      </c>
      <c r="BO4" s="235" t="s">
        <v>1036</v>
      </c>
      <c r="BP4" s="235" t="s">
        <v>1037</v>
      </c>
      <c r="BQ4" s="236" t="s">
        <v>1038</v>
      </c>
      <c r="BR4" s="234" t="s">
        <v>1039</v>
      </c>
      <c r="BS4" s="235" t="s">
        <v>1040</v>
      </c>
      <c r="BT4" s="235" t="s">
        <v>1041</v>
      </c>
      <c r="BU4" s="236" t="s">
        <v>1042</v>
      </c>
      <c r="BV4" s="234" t="s">
        <v>1043</v>
      </c>
      <c r="BW4" s="235" t="s">
        <v>1044</v>
      </c>
      <c r="BX4" s="235" t="s">
        <v>1045</v>
      </c>
      <c r="BY4" s="236" t="s">
        <v>1046</v>
      </c>
      <c r="BZ4" s="235" t="s">
        <v>1047</v>
      </c>
      <c r="CA4" s="235" t="s">
        <v>1048</v>
      </c>
      <c r="CB4" s="235" t="s">
        <v>1049</v>
      </c>
      <c r="CC4" s="236" t="s">
        <v>1050</v>
      </c>
      <c r="CD4" s="234" t="s">
        <v>1026</v>
      </c>
      <c r="CE4" s="235" t="s">
        <v>1027</v>
      </c>
      <c r="CF4" s="236" t="s">
        <v>1028</v>
      </c>
      <c r="CG4" s="234" t="s">
        <v>1035</v>
      </c>
      <c r="CH4" s="235" t="s">
        <v>1036</v>
      </c>
      <c r="CI4" s="235" t="s">
        <v>1037</v>
      </c>
      <c r="CJ4" s="236" t="s">
        <v>1038</v>
      </c>
      <c r="CK4" s="234" t="s">
        <v>1039</v>
      </c>
      <c r="CL4" s="235" t="s">
        <v>1040</v>
      </c>
      <c r="CM4" s="235" t="s">
        <v>1041</v>
      </c>
      <c r="CN4" s="236" t="s">
        <v>1042</v>
      </c>
      <c r="CO4" s="234" t="s">
        <v>1043</v>
      </c>
      <c r="CP4" s="235" t="s">
        <v>1044</v>
      </c>
      <c r="CQ4" s="235" t="s">
        <v>1045</v>
      </c>
      <c r="CR4" s="236" t="s">
        <v>1046</v>
      </c>
      <c r="CS4" s="235" t="s">
        <v>1047</v>
      </c>
      <c r="CT4" s="235" t="s">
        <v>1048</v>
      </c>
      <c r="CU4" s="235" t="s">
        <v>1049</v>
      </c>
      <c r="CV4" s="236" t="s">
        <v>1050</v>
      </c>
      <c r="CW4" s="234" t="s">
        <v>1035</v>
      </c>
      <c r="CX4" s="235" t="s">
        <v>1036</v>
      </c>
      <c r="CY4" s="235" t="s">
        <v>1037</v>
      </c>
      <c r="CZ4" s="236" t="s">
        <v>1038</v>
      </c>
      <c r="DA4" s="234" t="s">
        <v>1039</v>
      </c>
      <c r="DB4" s="235" t="s">
        <v>1040</v>
      </c>
      <c r="DC4" s="235" t="s">
        <v>1041</v>
      </c>
      <c r="DD4" s="236" t="s">
        <v>1042</v>
      </c>
      <c r="DE4" s="234" t="s">
        <v>1043</v>
      </c>
      <c r="DF4" s="235" t="s">
        <v>1044</v>
      </c>
      <c r="DG4" s="235" t="s">
        <v>1045</v>
      </c>
      <c r="DH4" s="236" t="s">
        <v>1046</v>
      </c>
      <c r="DI4" s="235" t="s">
        <v>1047</v>
      </c>
      <c r="DJ4" s="235" t="s">
        <v>1048</v>
      </c>
      <c r="DK4" s="235" t="s">
        <v>1049</v>
      </c>
      <c r="DL4" s="236" t="s">
        <v>1050</v>
      </c>
      <c r="DM4" s="241" t="s">
        <v>1029</v>
      </c>
      <c r="DN4" s="242" t="s">
        <v>1030</v>
      </c>
      <c r="DO4" s="1156"/>
      <c r="DP4" s="1153"/>
      <c r="DQ4" s="1165"/>
      <c r="DR4" s="1156"/>
      <c r="DS4" s="1153"/>
      <c r="DT4" s="1156"/>
      <c r="DU4" s="234" t="s">
        <v>1032</v>
      </c>
      <c r="DV4" s="235" t="s">
        <v>1033</v>
      </c>
      <c r="DW4" s="235" t="s">
        <v>1034</v>
      </c>
      <c r="DX4" s="234" t="s">
        <v>1032</v>
      </c>
      <c r="DY4" s="235" t="s">
        <v>1033</v>
      </c>
      <c r="DZ4" s="235" t="s">
        <v>958</v>
      </c>
      <c r="EA4" s="236" t="s">
        <v>938</v>
      </c>
      <c r="EB4" s="234" t="s">
        <v>1032</v>
      </c>
      <c r="EC4" s="235" t="s">
        <v>4041</v>
      </c>
      <c r="ED4" s="235" t="s">
        <v>1033</v>
      </c>
      <c r="EE4" s="235" t="s">
        <v>958</v>
      </c>
      <c r="EF4" s="236" t="s">
        <v>938</v>
      </c>
      <c r="EG4" s="238" t="s">
        <v>902</v>
      </c>
      <c r="EH4" s="239" t="s">
        <v>903</v>
      </c>
      <c r="EI4" s="239" t="s">
        <v>904</v>
      </c>
      <c r="EJ4" s="239" t="s">
        <v>963</v>
      </c>
      <c r="EK4" s="240" t="s">
        <v>964</v>
      </c>
      <c r="EL4" s="234" t="s">
        <v>3987</v>
      </c>
      <c r="EM4" s="235" t="s">
        <v>3988</v>
      </c>
      <c r="EN4" s="235" t="s">
        <v>3989</v>
      </c>
      <c r="EO4" s="235" t="s">
        <v>3990</v>
      </c>
      <c r="EP4" s="235" t="s">
        <v>3997</v>
      </c>
      <c r="EQ4" s="236" t="s">
        <v>3994</v>
      </c>
      <c r="ER4" s="234" t="s">
        <v>3987</v>
      </c>
      <c r="ES4" s="235" t="s">
        <v>3988</v>
      </c>
      <c r="ET4" s="235" t="s">
        <v>3989</v>
      </c>
      <c r="EU4" s="235" t="s">
        <v>3990</v>
      </c>
      <c r="EV4" s="235" t="s">
        <v>3997</v>
      </c>
      <c r="EW4" s="236" t="s">
        <v>3994</v>
      </c>
      <c r="EX4" s="234" t="s">
        <v>3987</v>
      </c>
      <c r="EY4" s="235" t="s">
        <v>3988</v>
      </c>
      <c r="EZ4" s="235" t="s">
        <v>3989</v>
      </c>
      <c r="FA4" s="235" t="s">
        <v>3990</v>
      </c>
      <c r="FB4" s="235" t="s">
        <v>3997</v>
      </c>
      <c r="FC4" s="236" t="s">
        <v>3994</v>
      </c>
      <c r="FD4" s="234" t="s">
        <v>3987</v>
      </c>
      <c r="FE4" s="235" t="s">
        <v>3988</v>
      </c>
      <c r="FF4" s="235" t="s">
        <v>3989</v>
      </c>
      <c r="FG4" s="235" t="s">
        <v>3990</v>
      </c>
      <c r="FH4" s="235" t="s">
        <v>3997</v>
      </c>
      <c r="FI4" s="236" t="s">
        <v>3994</v>
      </c>
      <c r="FJ4" s="234" t="s">
        <v>3987</v>
      </c>
      <c r="FK4" s="235" t="s">
        <v>3988</v>
      </c>
      <c r="FL4" s="235" t="s">
        <v>3989</v>
      </c>
      <c r="FM4" s="235" t="s">
        <v>3990</v>
      </c>
      <c r="FN4" s="235" t="s">
        <v>3997</v>
      </c>
      <c r="FO4" s="236" t="s">
        <v>3994</v>
      </c>
      <c r="FP4" s="234" t="s">
        <v>3987</v>
      </c>
      <c r="FQ4" s="235" t="s">
        <v>3988</v>
      </c>
      <c r="FR4" s="235" t="s">
        <v>3989</v>
      </c>
      <c r="FS4" s="235" t="s">
        <v>3990</v>
      </c>
      <c r="FT4" s="235" t="s">
        <v>3997</v>
      </c>
      <c r="FU4" s="236" t="s">
        <v>3994</v>
      </c>
      <c r="FV4" s="238" t="s">
        <v>4054</v>
      </c>
      <c r="FW4" s="239" t="s">
        <v>4065</v>
      </c>
      <c r="FX4" s="239" t="s">
        <v>4053</v>
      </c>
      <c r="FY4" s="239" t="s">
        <v>4055</v>
      </c>
      <c r="FZ4" s="239" t="s">
        <v>4062</v>
      </c>
      <c r="GA4" s="239" t="s">
        <v>4067</v>
      </c>
      <c r="GB4" s="239" t="s">
        <v>4056</v>
      </c>
      <c r="GC4" s="239" t="s">
        <v>4080</v>
      </c>
      <c r="GD4" s="239" t="s">
        <v>4070</v>
      </c>
      <c r="GE4" s="239" t="s">
        <v>4071</v>
      </c>
      <c r="GF4" s="239" t="s">
        <v>4072</v>
      </c>
      <c r="GG4" s="240" t="s">
        <v>4073</v>
      </c>
      <c r="GH4" s="238" t="s">
        <v>4075</v>
      </c>
      <c r="GI4" s="239" t="s">
        <v>4055</v>
      </c>
      <c r="GJ4" s="239" t="s">
        <v>4062</v>
      </c>
      <c r="GK4" s="239" t="s">
        <v>4067</v>
      </c>
      <c r="GL4" s="239" t="s">
        <v>4056</v>
      </c>
      <c r="GM4" s="239" t="s">
        <v>4080</v>
      </c>
      <c r="GN4" s="239" t="s">
        <v>4070</v>
      </c>
      <c r="GO4" s="239" t="s">
        <v>4071</v>
      </c>
      <c r="GP4" s="239" t="s">
        <v>4072</v>
      </c>
      <c r="GQ4" s="240" t="s">
        <v>4655</v>
      </c>
      <c r="GR4" s="238" t="s">
        <v>4084</v>
      </c>
      <c r="GS4" s="239" t="s">
        <v>4085</v>
      </c>
      <c r="GT4" s="239" t="s">
        <v>4055</v>
      </c>
      <c r="GU4" s="239" t="s">
        <v>4062</v>
      </c>
      <c r="GV4" s="239" t="s">
        <v>4067</v>
      </c>
      <c r="GW4" s="239" t="s">
        <v>4056</v>
      </c>
      <c r="GX4" s="239" t="s">
        <v>4080</v>
      </c>
      <c r="GY4" s="239" t="s">
        <v>4070</v>
      </c>
      <c r="GZ4" s="239" t="s">
        <v>4071</v>
      </c>
      <c r="HA4" s="239" t="s">
        <v>4072</v>
      </c>
      <c r="HB4" s="240" t="s">
        <v>4073</v>
      </c>
      <c r="HC4" s="238" t="s">
        <v>4090</v>
      </c>
      <c r="HD4" s="239" t="s">
        <v>4091</v>
      </c>
      <c r="HE4" s="239" t="s">
        <v>4055</v>
      </c>
      <c r="HF4" s="239" t="s">
        <v>4062</v>
      </c>
      <c r="HG4" s="239" t="s">
        <v>4067</v>
      </c>
      <c r="HH4" s="239" t="s">
        <v>4056</v>
      </c>
      <c r="HI4" s="239" t="s">
        <v>4080</v>
      </c>
      <c r="HJ4" s="239" t="s">
        <v>4070</v>
      </c>
      <c r="HK4" s="239" t="s">
        <v>4071</v>
      </c>
      <c r="HL4" s="239" t="s">
        <v>4072</v>
      </c>
      <c r="HM4" s="240" t="s">
        <v>4073</v>
      </c>
      <c r="HN4" s="238" t="s">
        <v>4133</v>
      </c>
      <c r="HO4" s="239" t="s">
        <v>4055</v>
      </c>
      <c r="HP4" s="239" t="s">
        <v>4062</v>
      </c>
      <c r="HQ4" s="239" t="s">
        <v>4067</v>
      </c>
      <c r="HR4" s="239" t="s">
        <v>4056</v>
      </c>
      <c r="HS4" s="239" t="s">
        <v>4080</v>
      </c>
      <c r="HT4" s="239" t="s">
        <v>4070</v>
      </c>
      <c r="HU4" s="239" t="s">
        <v>4071</v>
      </c>
      <c r="HV4" s="239" t="s">
        <v>4072</v>
      </c>
      <c r="HW4" s="240" t="s">
        <v>4073</v>
      </c>
      <c r="HX4" s="333" t="s">
        <v>1077</v>
      </c>
      <c r="HY4" s="1165"/>
      <c r="HZ4" s="1165"/>
    </row>
    <row r="5" spans="2:239" s="244" customFormat="1" ht="12.75" customHeight="1" x14ac:dyDescent="0.3">
      <c r="B5" s="382"/>
      <c r="C5" s="245"/>
      <c r="D5" s="246"/>
      <c r="E5" s="246"/>
      <c r="F5" s="246"/>
      <c r="G5" s="246"/>
      <c r="H5" s="246"/>
      <c r="I5" s="246"/>
      <c r="J5" s="246"/>
      <c r="K5" s="246"/>
      <c r="L5" s="246"/>
      <c r="M5" s="246"/>
      <c r="N5" s="246"/>
      <c r="O5" s="246"/>
      <c r="P5" s="246"/>
      <c r="Q5" s="246"/>
      <c r="R5" s="246"/>
      <c r="S5" s="246"/>
      <c r="T5" s="246"/>
      <c r="U5" s="245"/>
      <c r="V5" s="245"/>
      <c r="W5" s="245"/>
      <c r="X5" s="247"/>
      <c r="Y5" s="243"/>
      <c r="Z5" s="248"/>
      <c r="AA5" s="249"/>
      <c r="AB5" s="249"/>
      <c r="AC5" s="249"/>
      <c r="AD5" s="249"/>
      <c r="AE5" s="250"/>
      <c r="AF5" s="250"/>
      <c r="AG5" s="250"/>
      <c r="AH5" s="250"/>
      <c r="AI5" s="250"/>
      <c r="AJ5" s="250"/>
      <c r="AK5" s="250"/>
      <c r="AL5" s="250"/>
      <c r="AM5" s="250"/>
      <c r="AN5" s="250"/>
      <c r="AO5" s="250"/>
      <c r="AP5" s="250"/>
      <c r="AQ5" s="250"/>
      <c r="AR5" s="250"/>
      <c r="AS5" s="250"/>
      <c r="AT5" s="250"/>
      <c r="AU5" s="250"/>
      <c r="AV5" s="250"/>
      <c r="AW5" s="250"/>
      <c r="AX5" s="250"/>
      <c r="AY5" s="250"/>
      <c r="AZ5" s="250"/>
      <c r="BA5" s="250"/>
      <c r="BB5" s="250"/>
      <c r="BC5" s="250"/>
      <c r="BD5" s="250"/>
      <c r="BE5" s="250"/>
      <c r="BF5" s="250"/>
      <c r="BG5" s="250"/>
      <c r="BH5" s="250"/>
      <c r="BI5" s="250"/>
      <c r="BJ5" s="250"/>
      <c r="BK5" s="250"/>
      <c r="BL5" s="250"/>
      <c r="BM5" s="250"/>
      <c r="BN5" s="250"/>
      <c r="BO5" s="250"/>
      <c r="BP5" s="250"/>
      <c r="BQ5" s="250"/>
      <c r="BR5" s="250"/>
      <c r="BS5" s="250"/>
      <c r="BT5" s="250"/>
      <c r="BU5" s="250"/>
      <c r="BV5" s="250"/>
      <c r="BW5" s="250"/>
      <c r="BX5" s="250"/>
      <c r="BY5" s="250"/>
      <c r="BZ5" s="250"/>
      <c r="CA5" s="250"/>
      <c r="CB5" s="250"/>
      <c r="CC5" s="250"/>
      <c r="CD5" s="250"/>
      <c r="CE5" s="250"/>
      <c r="CF5" s="250"/>
      <c r="CG5" s="250"/>
      <c r="CH5" s="250"/>
      <c r="CI5" s="250"/>
      <c r="CJ5" s="250"/>
      <c r="CK5" s="250"/>
      <c r="CL5" s="250"/>
      <c r="CM5" s="250"/>
      <c r="CN5" s="250"/>
      <c r="CO5" s="250"/>
      <c r="CP5" s="250"/>
      <c r="CQ5" s="250"/>
      <c r="CR5" s="250"/>
      <c r="CS5" s="250"/>
      <c r="CT5" s="250"/>
      <c r="CU5" s="250"/>
      <c r="CV5" s="250"/>
      <c r="CW5" s="250"/>
      <c r="CX5" s="250"/>
      <c r="CY5" s="250"/>
      <c r="CZ5" s="250"/>
      <c r="DA5" s="250"/>
      <c r="DB5" s="250"/>
      <c r="DC5" s="250"/>
      <c r="DD5" s="250"/>
      <c r="DE5" s="250"/>
      <c r="DF5" s="250"/>
      <c r="DG5" s="250"/>
      <c r="DH5" s="250"/>
      <c r="DI5" s="250"/>
      <c r="DJ5" s="250"/>
      <c r="DK5" s="250"/>
      <c r="DL5" s="250"/>
      <c r="DM5" s="250"/>
      <c r="DN5" s="250"/>
      <c r="DO5" s="250"/>
      <c r="DP5" s="250"/>
      <c r="DQ5" s="250"/>
      <c r="DR5" s="250"/>
      <c r="DS5" s="250"/>
      <c r="DT5" s="250"/>
      <c r="DU5" s="250"/>
      <c r="DV5" s="250"/>
      <c r="DW5" s="250"/>
      <c r="DX5" s="250"/>
      <c r="DY5" s="250"/>
      <c r="DZ5" s="250"/>
      <c r="EA5" s="250"/>
      <c r="EB5" s="250"/>
      <c r="EC5" s="250"/>
      <c r="ED5" s="250"/>
      <c r="EE5" s="250"/>
      <c r="EF5" s="250"/>
      <c r="EG5" s="250"/>
      <c r="EH5" s="250"/>
      <c r="EI5" s="250"/>
      <c r="EJ5" s="250"/>
      <c r="EK5" s="250"/>
      <c r="EL5" s="250"/>
      <c r="EM5" s="250"/>
      <c r="EN5" s="250"/>
      <c r="EO5" s="250"/>
      <c r="EP5" s="250"/>
      <c r="EQ5" s="250"/>
      <c r="ER5" s="250"/>
      <c r="ES5" s="250"/>
      <c r="ET5" s="250"/>
      <c r="EU5" s="250"/>
      <c r="EV5" s="250"/>
      <c r="EW5" s="250"/>
      <c r="EX5" s="250"/>
      <c r="EY5" s="250"/>
      <c r="EZ5" s="250"/>
      <c r="FA5" s="250"/>
      <c r="FB5" s="250"/>
      <c r="FC5" s="250"/>
      <c r="FD5" s="250"/>
      <c r="FE5" s="250"/>
      <c r="FF5" s="250"/>
      <c r="FG5" s="250"/>
      <c r="FH5" s="250"/>
      <c r="FI5" s="250"/>
      <c r="FJ5" s="250"/>
      <c r="FK5" s="250"/>
      <c r="FL5" s="250"/>
      <c r="FM5" s="250"/>
      <c r="FN5" s="250"/>
      <c r="FO5" s="250"/>
      <c r="FP5" s="250"/>
      <c r="FQ5" s="250"/>
      <c r="FR5" s="250"/>
      <c r="FS5" s="250"/>
      <c r="FT5" s="250"/>
      <c r="FU5" s="250"/>
      <c r="FV5" s="250"/>
      <c r="FW5" s="250"/>
      <c r="FX5" s="250"/>
      <c r="FY5" s="250"/>
      <c r="FZ5" s="250"/>
      <c r="GA5" s="250"/>
      <c r="GB5" s="250"/>
      <c r="GC5" s="250"/>
      <c r="GD5" s="250"/>
      <c r="GE5" s="250"/>
      <c r="GF5" s="250"/>
      <c r="GG5" s="250"/>
      <c r="GH5" s="250"/>
      <c r="GI5" s="250"/>
      <c r="GJ5" s="250"/>
      <c r="GK5" s="250"/>
      <c r="GL5" s="250"/>
      <c r="GM5" s="250"/>
      <c r="GN5" s="250"/>
      <c r="GO5" s="250"/>
      <c r="GP5" s="250"/>
      <c r="GQ5" s="250"/>
      <c r="GR5" s="250"/>
      <c r="GS5" s="250"/>
      <c r="GT5" s="250"/>
      <c r="GU5" s="250"/>
      <c r="GV5" s="250"/>
      <c r="GW5" s="250"/>
      <c r="GX5" s="250"/>
      <c r="GY5" s="250"/>
      <c r="GZ5" s="250"/>
      <c r="HA5" s="250"/>
      <c r="HB5" s="250"/>
      <c r="HC5" s="250"/>
      <c r="HD5" s="250"/>
      <c r="HE5" s="250"/>
      <c r="HF5" s="250"/>
      <c r="HG5" s="250"/>
      <c r="HH5" s="250"/>
      <c r="HI5" s="250"/>
      <c r="HJ5" s="250"/>
      <c r="HK5" s="250"/>
      <c r="HL5" s="250"/>
      <c r="HM5" s="250"/>
      <c r="HN5" s="250"/>
      <c r="HO5" s="250"/>
      <c r="HP5" s="250"/>
      <c r="HQ5" s="250"/>
      <c r="HR5" s="250"/>
      <c r="HS5" s="250"/>
      <c r="HT5" s="250"/>
      <c r="HU5" s="250"/>
      <c r="HV5" s="250"/>
      <c r="HW5" s="250"/>
      <c r="HX5" s="250"/>
      <c r="HY5" s="250"/>
      <c r="HZ5" s="250"/>
    </row>
    <row r="6" spans="2:239" s="263" customFormat="1" ht="12.75" customHeight="1" outlineLevel="1" x14ac:dyDescent="0.25">
      <c r="B6" s="311">
        <v>1</v>
      </c>
      <c r="C6" s="251" t="s">
        <v>4473</v>
      </c>
      <c r="D6" s="252">
        <v>6.83</v>
      </c>
      <c r="E6" s="289">
        <f>D6</f>
        <v>6.83</v>
      </c>
      <c r="F6" s="378"/>
      <c r="G6" s="253">
        <v>1.36</v>
      </c>
      <c r="H6" s="253">
        <v>1.41</v>
      </c>
      <c r="I6" s="254" t="str">
        <f>IF(deLençolRD="COM LENÇOL",IF(ProfundidadeVala&lt;=4,"CONTÍNUO",IF(ProfundidadeVala&lt;=6,"ESPECIAL","METÁLICO-MADEIRA")),IF(ProfundidadeVala&lt;=1.25,"SEM ESCORAMENTO",IF(ProfundidadeVala&lt;=2,"PONTALETE",IF(ProfundidadeVala&lt;=3,"DESCONTÍNUO",IF(ProfundidadeVala&lt;=4,"CONTÍNUO","ESPECIAL")))))</f>
        <v>PONTALETE</v>
      </c>
      <c r="J6" s="255"/>
      <c r="K6" s="255"/>
      <c r="L6" s="255"/>
      <c r="M6" s="255"/>
      <c r="N6" s="255"/>
      <c r="O6" s="255"/>
      <c r="P6" s="255"/>
      <c r="Q6" s="255"/>
      <c r="R6" s="255"/>
      <c r="S6" s="255"/>
      <c r="T6" s="255"/>
      <c r="U6" s="255">
        <v>300</v>
      </c>
      <c r="V6" s="255" t="s">
        <v>4064</v>
      </c>
      <c r="W6" s="256" t="str">
        <f t="shared" ref="W6:W36" si="0">IF(ProfundidadeVala&lt;VLOOKUP(B6,MatrizLençol,2,FALSE),"SEM LENÇOL","COM LENÇOL")</f>
        <v>SEM LENÇOL</v>
      </c>
      <c r="X6" s="287" t="s">
        <v>909</v>
      </c>
      <c r="Y6" s="257"/>
      <c r="Z6" s="258">
        <f t="shared" ref="Z6:Z199" si="1">deProfundidadeGIMontante</f>
        <v>1.36</v>
      </c>
      <c r="AA6" s="259">
        <f t="shared" ref="AA6:AA199" si="2">deProfundidadeGIJusante</f>
        <v>1.41</v>
      </c>
      <c r="AB6" s="259">
        <f>(ProfundidadeGIMontante+ProfundidadeGIJusante)/2</f>
        <v>1.385</v>
      </c>
      <c r="AC6" s="259">
        <f t="shared" ref="AC6:AC36" si="3">ProfundidadeGIMédia+hLastroBrita+hRecobrimentoAreia/2</f>
        <v>1.4850000000000001</v>
      </c>
      <c r="AD6" s="259">
        <f>ProfundidadeTrechoLastroBrita</f>
        <v>1.4850000000000001</v>
      </c>
      <c r="AE6" s="259">
        <f t="shared" ref="AE6:AE36" si="4">IF(AC6&lt;&gt;Z6,deExtensãoTrecho,0)</f>
        <v>6.83</v>
      </c>
      <c r="AF6" s="259">
        <f t="shared" ref="AF6:AF36" si="5">IF(G6&gt;0,deExtensãoTrecho,0)</f>
        <v>6.83</v>
      </c>
      <c r="AG6" s="260">
        <f t="shared" ref="AG6:AG199" si="6">deDNTubulação</f>
        <v>300</v>
      </c>
      <c r="AH6" s="261">
        <f t="shared" ref="AH6:AH199" si="7">IF(deTipoPavimento="MND",0,IF(deTipoPavimento="Aérea",0,VLOOKUP(DNTubulação,MatrizLarguraDeVala,2,FALSE)))</f>
        <v>0.64999999999999991</v>
      </c>
      <c r="AI6" s="259">
        <f>ExtensãoEnterradaTrecho*Largura</f>
        <v>4.4394999999999998</v>
      </c>
      <c r="AJ6" s="259">
        <f>IF(ProfundidadeVala&gt;1.5,(1.5-EspessuraRetiradaPavimento),(ProfundidadeVala-EspessuraRetiradaPavimento))*ÁreaEscavaçãoValaSimples</f>
        <v>6.3706825</v>
      </c>
      <c r="AK6" s="259">
        <f t="shared" ref="AK6:AK199" si="8">IF(ProfundidadeVala&gt;1.5,IF(ProfundidadeVala&gt;3,1.5,ProfundidadeVala-1.5))*ÁreaEscavaçãoValaSimples</f>
        <v>0</v>
      </c>
      <c r="AL6" s="259">
        <f t="shared" ref="AL6:AL199" si="9">IF(ProfundidadeVala&gt;3,IF(ProfundidadeVala&gt;4.5,1.5,ProfundidadeVala-3))*ÁreaEscavaçãoValaSimples</f>
        <v>0</v>
      </c>
      <c r="AM6" s="259">
        <f t="shared" ref="AM6:AM199" si="10">IF(ProfundidadeVala&gt;4.5,IF(ProfundidadeVala&gt;6,1.5,ProfundidadeVala-4.5))*ÁreaEscavaçãoValaSimples</f>
        <v>0</v>
      </c>
      <c r="AN6" s="261">
        <f>ÁreaEscavaçãoValaSimples*(ProfundidadeVala-EspessuraRetiradaPavimento)</f>
        <v>6.3706825</v>
      </c>
      <c r="AO6" s="259">
        <f>VolumeVala</f>
        <v>6.3706825</v>
      </c>
      <c r="AP6" s="259">
        <f>IF(deTipoPavimento="Terra",(ExtensãoEnterradaTrecho)*(Largura+(2*SobreLarguraPrimário)),0)</f>
        <v>0</v>
      </c>
      <c r="AQ6" s="259">
        <f t="shared" ref="AQ6:AQ199" si="11">IF(deTipoPavimento="Asfalto",(ExtensãoEnterradaTrecho)*(Largura+(2*SobreLarguraAsfáltica)),0)</f>
        <v>5.8054999999999994</v>
      </c>
      <c r="AR6" s="259">
        <f t="shared" ref="AR6:AR199" si="12">VLOOKUP(deTipoPavimento,MatrizPavimento,4,FALSE)*ÁreaRetiradaAsfalto</f>
        <v>0.87082499999999985</v>
      </c>
      <c r="AS6" s="259">
        <f t="shared" ref="AS6:AS199" si="13">VLOOKUP(deTipoPavimento,MatrizPavimento,5,FALSE)*ÁreaRetiradaAsfalto</f>
        <v>1.1611</v>
      </c>
      <c r="AT6" s="259">
        <f t="shared" ref="AT6:AT199" si="14">VLOOKUP(deTipoPavimento,MatrizPavimento,6,FALSE)*ÁreaRetiradaAsfalto</f>
        <v>0.29027500000000001</v>
      </c>
      <c r="AU6" s="259">
        <f t="shared" ref="AU6:AU199" si="15">IF(deTipoPavimento="Grama",(ExtensãoEnterradaTrecho)*(Largura+(2*SobreLarguraGrama)),0)</f>
        <v>0</v>
      </c>
      <c r="AV6" s="259">
        <f t="shared" ref="AV6:AV199" si="16">IF(deTipoPavimento="Sextavado",(ExtensãoEnterradaTrecho)*(Largura+(2*SobreLarguraSextavado)),0)</f>
        <v>0</v>
      </c>
      <c r="AW6" s="259">
        <f t="shared" ref="AW6:AW199" si="17">VLOOKUP(deTipoPavimento,MatrizPavimento,4,FALSE)*ÁreaRetiradaSextavado</f>
        <v>0</v>
      </c>
      <c r="AX6" s="259">
        <f t="shared" ref="AX6:AX199" si="18">VLOOKUP(deTipoPavimento,MatrizPavimento,5,FALSE)*ÁreaRetiradaSextavado</f>
        <v>0</v>
      </c>
      <c r="AY6" s="259">
        <f t="shared" ref="AY6:AY199" si="19">IF(deTipoPavimento="Paralelo",(ExtensãoEnterradaTrecho)*(Largura+(2*SobreLarguraParalelo)),0)</f>
        <v>0</v>
      </c>
      <c r="AZ6" s="259">
        <f t="shared" ref="AZ6:AZ199" si="20">VLOOKUP(deTipoPavimento,MatrizPavimento,4,FALSE)*ÁreaRetiradaParalelo</f>
        <v>0</v>
      </c>
      <c r="BA6" s="259">
        <f t="shared" ref="BA6:BA199" si="21">VLOOKUP(deTipoPavimento,MatrizPavimento,5,FALSE)*ÁreaRetiradaParalelo</f>
        <v>0</v>
      </c>
      <c r="BB6" s="259">
        <f t="shared" ref="BB6:BB199" si="22">IF(deTipoPavimento="Calçada",(ExtensãoEnterradaTrecho)*(Largura+(2*SobreLarguraCalçada)),0)</f>
        <v>0</v>
      </c>
      <c r="BC6" s="259">
        <f t="shared" ref="BC6:BC199" si="23">VLOOKUP(deTipoPavimento,MatrizPavimento,4,FALSE)*ÁreaRetiradaCalçada</f>
        <v>0</v>
      </c>
      <c r="BD6" s="259">
        <f t="shared" ref="BD6:BD199" si="24">VLOOKUP(deTipoPavimento,MatrizPavimento,5,FALSE)*ÁreaRetiradaCalçada</f>
        <v>0</v>
      </c>
      <c r="BE6" s="259">
        <f>VLOOKUP(deTipoPavimento,MatrizPavimento,6,FALSE)</f>
        <v>0.05</v>
      </c>
      <c r="BF6" s="259">
        <f>(ÁreaRetiradaAsfalto+ÁreaRetiradaSextavado+ÁreaRetiradaGrama+ÁreaRetiradaParalelo+ÁreaRetiradaCalçada)*EspessuraRetiradaPavimento</f>
        <v>0.29027500000000001</v>
      </c>
      <c r="BG6" s="259">
        <f t="shared" ref="BG6:BG199" si="25">VolumeBaseAsfalto+VolumeBaseSextavado+VolumeBaseParalelo+VolumeBaseCalçada</f>
        <v>0.87082499999999985</v>
      </c>
      <c r="BH6" s="259">
        <f>VolumeSubBaseAsfalto+VolumeSubBaseSextavado+VolumeSubBaseParalelo+VolumeSubBaseCalçada</f>
        <v>1.1611</v>
      </c>
      <c r="BI6" s="261">
        <f>(PI()*((DNTubulação/1000)^2)*ExtensãoEnterradaTrecho)/4</f>
        <v>0.48278425104041151</v>
      </c>
      <c r="BJ6" s="259">
        <f>VolumeValade0a1.5</f>
        <v>6.3706825</v>
      </c>
      <c r="BK6" s="259">
        <f>VolumeValade1.5a3</f>
        <v>0</v>
      </c>
      <c r="BL6" s="259">
        <f t="shared" ref="BL6:BL199" si="26">VolumeValade3a4.5</f>
        <v>0</v>
      </c>
      <c r="BM6" s="259">
        <f t="shared" ref="BM6:BM199" si="27">VolumeValade4.5a6</f>
        <v>0</v>
      </c>
      <c r="BN6" s="261">
        <f>VolumeEscavaçãode0a1.5*PercentualEscavaçãoManualCategoria1de0a1.5</f>
        <v>0.63706825</v>
      </c>
      <c r="BO6" s="261">
        <f>VolumeEscavaçãode1.5a3*PercentualEscavaçãoManualCategoria1de1.5a3</f>
        <v>0</v>
      </c>
      <c r="BP6" s="261">
        <f t="shared" ref="BP6:BP199" si="28">VolumeEscavaçãode3a4.5*PercentualEscavaçãoManualCategoria1de3a4.5</f>
        <v>0</v>
      </c>
      <c r="BQ6" s="261">
        <f t="shared" ref="BQ6:BQ199" si="29">VolumeEscavaçãode4.5a6*PercentualEscavaçãoManualCategoria1de4.5a6</f>
        <v>0</v>
      </c>
      <c r="BR6" s="259">
        <f t="shared" ref="BR6:BR199" si="30">VolumeEscavaçãode0a1.5*PercentualEscavaçãoMecânicaCategoria1de0a1.5</f>
        <v>5.6062006000000002</v>
      </c>
      <c r="BS6" s="259">
        <f t="shared" ref="BS6:BS199" si="31">VolumeEscavaçãode1.5a3*PercentualEscavaçãoMecânicaCategoria1de1.5a3</f>
        <v>0</v>
      </c>
      <c r="BT6" s="259">
        <f t="shared" ref="BT6:BT199" si="32">VolumeEscavaçãode3a4.5*PercentualEscavaçãoMecânicaCategoria1de3a4.5</f>
        <v>0</v>
      </c>
      <c r="BU6" s="259">
        <f t="shared" ref="BU6:BU199" si="33">VolumeEscavaçãode4.5a6*PercentualEscavaçãoMecânicaCategoria1de4.5a6</f>
        <v>0</v>
      </c>
      <c r="BV6" s="261">
        <f t="shared" ref="BV6:BV199" si="34">VolumeEscavaçãode0a1.5*PercentualEscavaçãoMecânicaCategoria2de0a1.5</f>
        <v>0.12741364999999999</v>
      </c>
      <c r="BW6" s="261">
        <f t="shared" ref="BW6:BW199" si="35">VolumeEscavaçãode1.5a3*PercentualEscavaçãoMecânicaCategoria2de1.5a3</f>
        <v>0</v>
      </c>
      <c r="BX6" s="261">
        <f t="shared" ref="BX6:BX199" si="36">VolumeEscavaçãode3a4.5*PercentualEscavaçãoMecânicaCategoria2de3a4.5</f>
        <v>0</v>
      </c>
      <c r="BY6" s="261">
        <f t="shared" ref="BY6:BY199" si="37">VolumeEscavaçãode4.5a6*PercentualEscavaçãoMecânicaCategoria2de4.5a6</f>
        <v>0</v>
      </c>
      <c r="BZ6" s="261">
        <f t="shared" ref="BZ6:BZ199" si="38">VolumeEscavaçãode0a1.5*PercentualEscavaçãoMecânicaCategoria3de0a1.5</f>
        <v>0</v>
      </c>
      <c r="CA6" s="261">
        <f t="shared" ref="CA6:CA199" si="39">VolumeEscavaçãode1.5a3*PercentualEscavaçãoMecânicaCategoria3de1.5a3</f>
        <v>0</v>
      </c>
      <c r="CB6" s="261">
        <f t="shared" ref="CB6:CB199" si="40">VolumeEscavaçãode3a4.5*PercentualEscavaçãoMecânicaCategoria3de3a4.5</f>
        <v>0</v>
      </c>
      <c r="CC6" s="261">
        <f t="shared" ref="CC6:CC199" si="41">VolumeEscavaçãode4.5a6*PercentualEscavaçãoMecânicaCategoria3de4.5a6</f>
        <v>0</v>
      </c>
      <c r="CD6" s="259">
        <f t="shared" ref="CD6:CD36" si="42">VolumeEscavaçãoMecânicaCategoria1de0a1.5+VolumeEscavaçãoMecânicaCategoria1de1.5a3+VolumeEscavaçãoMecânicaCategoria1de3a4.5+VolumeEscavaçãoMecânicaCategoria1de4.5a6</f>
        <v>5.6062006000000002</v>
      </c>
      <c r="CE6" s="261">
        <f>VolumeEscavaçãoMecânicaCategoria2de0a1.5+VolumeEscavaçãoMecânicaCategoria2de1.5a3+VolumeEscavaçãoMecânicaCategoria2de3a4.5+VolumeEscavaçãoMecânicaCategoria2de4.5a6</f>
        <v>0.12741364999999999</v>
      </c>
      <c r="CF6" s="261">
        <f t="shared" ref="CF6:CF199" si="43">VolumeEscavaçãoMecânicaCategoria3de0a1.5+VolumeEscavaçãoMecânicaCategoria3de1.5a3+VolumeEscavaçãoMecânicaCategoria3de3a4.5+VolumeEscavaçãoMecânicaCategoria3de4.5a6</f>
        <v>0</v>
      </c>
      <c r="CG6" s="261">
        <f t="shared" ref="CG6:CG36" si="44">IF(deLençolRD="SEM LENÇOL",VolumeEscavaçãoManualCategoria1de0a1.5,0)</f>
        <v>0.63706825</v>
      </c>
      <c r="CH6" s="261">
        <f t="shared" ref="CH6:CH36" si="45">IF(deLençolRD="SEM LENÇOL",VolumeEscavaçãoManualCategoria1de1.5a3,0)</f>
        <v>0</v>
      </c>
      <c r="CI6" s="261">
        <f t="shared" ref="CI6:CI36" si="46">IF(deLençolRD="SEM LENÇOL",VolumeEscavaçãoManualCategoria1de3a4.5,0)</f>
        <v>0</v>
      </c>
      <c r="CJ6" s="261">
        <f t="shared" ref="CJ6:CJ36" si="47">IF(deLençolRD="SEM LENÇOL",VolumeEscavaçãoManualCategoria1de4.5a6,0)</f>
        <v>0</v>
      </c>
      <c r="CK6" s="261">
        <f t="shared" ref="CK6:CK36" si="48">IF(deLençolRD="SEM LENÇOL",VolumeEscavaçãoMecânicaCategoria1de0a1.5,0)</f>
        <v>5.6062006000000002</v>
      </c>
      <c r="CL6" s="261">
        <f t="shared" ref="CL6:CL36" si="49">IF(deLençolRD="SEM LENÇOL",VolumeEscavaçãoMecânicaCategoria1de1.5a3,0)</f>
        <v>0</v>
      </c>
      <c r="CM6" s="261">
        <f t="shared" ref="CM6:CM36" si="50">IF(deLençolRD="SEM LENÇOL",VolumeEscavaçãoMecânicaCategoria1de3a4.5,0)</f>
        <v>0</v>
      </c>
      <c r="CN6" s="261">
        <f t="shared" ref="CN6:CN36" si="51">IF(deLençolRD="SEM LENÇOL",VolumeEscavaçãoMecânicaCategoria1de4.5a6,0)</f>
        <v>0</v>
      </c>
      <c r="CO6" s="261">
        <f t="shared" ref="CO6:CO36" si="52">IF(deLençolRD="SEM LENÇOL",VolumeEscavaçãoMecânicaCategoria2de0a1.5,0)</f>
        <v>0.12741364999999999</v>
      </c>
      <c r="CP6" s="261">
        <f t="shared" ref="CP6:CP36" si="53">IF(deLençolRD="SEM LENÇOL",VolumeEscavaçãoMecânicaCategoria2de1.5a3,0)</f>
        <v>0</v>
      </c>
      <c r="CQ6" s="261">
        <f t="shared" ref="CQ6:CQ36" si="54">IF(deLençolRD="SEM LENÇOL",VolumeEscavaçãoMecânicaCategoria2de3a4.5,0)</f>
        <v>0</v>
      </c>
      <c r="CR6" s="261">
        <f t="shared" ref="CR6:CR36" si="55">IF(deLençolRD="SEM LENÇOL",VolumeEscavaçãoMecânicaCategoria2de4.5a6,0)</f>
        <v>0</v>
      </c>
      <c r="CS6" s="261">
        <f t="shared" ref="CS6:CS36" si="56">IF(deLençolRD="SEM LENÇOL",VolumeEscavaçãoMecânicaCategoria3de0a1.5,0)</f>
        <v>0</v>
      </c>
      <c r="CT6" s="261">
        <f t="shared" ref="CT6:CT36" si="57">IF(deLençolRD="SEM LENÇOL",VolumeEscavaçãoMecânicaCategoria3de1.5a3,0)</f>
        <v>0</v>
      </c>
      <c r="CU6" s="261">
        <f t="shared" ref="CU6:CU36" si="58">IF(deLençolRD="SEM LENÇOL",VolumeEscavaçãoMecânicaCategoria3de3a4.5,0)</f>
        <v>0</v>
      </c>
      <c r="CV6" s="261">
        <f t="shared" ref="CV6:CV36" si="59">IF(deLençolRD="SEM LENÇOL",VolumeEscavaçãoMecânicaCategoria3de4.5a6,0)</f>
        <v>0</v>
      </c>
      <c r="CW6" s="261">
        <f t="shared" ref="CW6:CW36" si="60">IF(deLençolRD="COM LENÇOL",VolumeEscavaçãoManualCategoria1de0a1.5,0)</f>
        <v>0</v>
      </c>
      <c r="CX6" s="261">
        <f t="shared" ref="CX6:CX36" si="61">IF(deLençolRD="COM LENÇOL",VolumeEscavaçãoManualCategoria1de1.5a3,0)</f>
        <v>0</v>
      </c>
      <c r="CY6" s="261">
        <f t="shared" ref="CY6:CY36" si="62">IF(deLençolRD="COM LENÇOL",VolumeEscavaçãoManualCategoria1de3a4.5,0)</f>
        <v>0</v>
      </c>
      <c r="CZ6" s="261">
        <f t="shared" ref="CZ6:CZ36" si="63">IF(deLençolRD="COM LENÇOL",VolumeEscavaçãoManualCategoria1de4.5a6,0)</f>
        <v>0</v>
      </c>
      <c r="DA6" s="261">
        <f t="shared" ref="DA6:DA36" si="64">IF(deLençolRD="COM LENÇOL",VolumeEscavaçãoMecânicaCategoria1de0a1.5,0)</f>
        <v>0</v>
      </c>
      <c r="DB6" s="261">
        <f t="shared" ref="DB6:DB36" si="65">IF(deLençolRD="COM LENÇOL",VolumeEscavaçãoMecânicaCategoria1de1.5a3,0)</f>
        <v>0</v>
      </c>
      <c r="DC6" s="261">
        <f t="shared" ref="DC6:DC36" si="66">IF(deLençolRD="COM LENÇOL",VolumeEscavaçãoMecânicaCategoria1de3a4.5,0)</f>
        <v>0</v>
      </c>
      <c r="DD6" s="261">
        <f t="shared" ref="DD6:DD36" si="67">IF(deLençolRD="COM LENÇOL",VolumeEscavaçãoMecânicaCategoria1de4.5a6,0)</f>
        <v>0</v>
      </c>
      <c r="DE6" s="261">
        <f t="shared" ref="DE6:DE36" si="68">IF(deLençolRD="COM LENÇOL",VolumeEscavaçãoMecânicaCategoria2de0a1.5,0)</f>
        <v>0</v>
      </c>
      <c r="DF6" s="261">
        <f t="shared" ref="DF6:DF36" si="69">IF(deLençolRD="COM LENÇOL",VolumeEscavaçãoMecânicaCategoria2de1.5a3,0)</f>
        <v>0</v>
      </c>
      <c r="DG6" s="261">
        <f t="shared" ref="DG6:DG36" si="70">IF(deLençolRD="COM LENÇOL",VolumeEscavaçãoMecânicaCategoria2de3a4.5,0)</f>
        <v>0</v>
      </c>
      <c r="DH6" s="261">
        <f t="shared" ref="DH6:DH36" si="71">IF(deLençolRD="COM LENÇOL",VolumeEscavaçãoMecânicaCategoria2de4.5a6,0)</f>
        <v>0</v>
      </c>
      <c r="DI6" s="261">
        <f>IF(deLençolRD="COM LENÇOL",VolumeEscavaçãoMecânicaCategoria3de0a1.5,0)</f>
        <v>0</v>
      </c>
      <c r="DJ6" s="261">
        <f t="shared" ref="DJ6:DJ36" si="72">IF(deLençolRD="COM LENÇOL",VolumeEscavaçãoMecânicaCategoria3de1.5a3,0)</f>
        <v>0</v>
      </c>
      <c r="DK6" s="261">
        <f t="shared" ref="DK6:DK36" si="73">IF(deLençolRD="COM LENÇOL",VolumeEscavaçãoMecânicaCategoria3de3a4.5,0)</f>
        <v>0</v>
      </c>
      <c r="DL6" s="261">
        <f t="shared" ref="DL6:DL36" si="74">IF(deLençolRD="COM LENÇOL",VolumeEscavaçãoMecânicaCategoria3de4.5a6,0)</f>
        <v>0</v>
      </c>
      <c r="DM6" s="261">
        <f>Largura*ExtensãoEnterradaTrecho</f>
        <v>4.4394999999999998</v>
      </c>
      <c r="DN6" s="259">
        <f>hLastroBrita*ÁreaEscavaçãoValaSimples</f>
        <v>0</v>
      </c>
      <c r="DO6" s="259">
        <f t="shared" ref="DO6:DO36" si="75">IF(deMaterialTubulação&lt;&gt;"FD",(hRecobrimentoAreia+DNTubulação/1000)*ÁreaEscavaçãoValaSimples-VolumeTubulação,0)</f>
        <v>1.7369657489595884</v>
      </c>
      <c r="DP6" s="261">
        <f t="shared" ref="DP6:DP36" si="76">VolumeTotalEscavação-LastroBrita-EnvoltóriaAreia-VolumeTubulação-VolumeBasePavimento-VolumeSubBasePavimento</f>
        <v>2.1190075000000004</v>
      </c>
      <c r="DQ6" s="259">
        <f t="shared" ref="DQ6:DQ36" si="77">VolumeReaterro*PercentagemReaproveitamento</f>
        <v>2.1190075000000004</v>
      </c>
      <c r="DR6" s="259">
        <f t="shared" ref="DR6:DR36" si="78">VolumeReaterro*PercentagemSolodeJazida</f>
        <v>0</v>
      </c>
      <c r="DS6" s="259">
        <f>LastroBrita+EnvoltóriaAreia</f>
        <v>1.7369657489595884</v>
      </c>
      <c r="DT6" s="259">
        <f>VolumeReaterro</f>
        <v>2.1190075000000004</v>
      </c>
      <c r="DU6" s="259">
        <f t="shared" ref="DU6:DU36" si="79">LastroBrita+EnvoltóriaAreia+VolumeTubulação+VolumeBasePavimento+VolumeSubBasePavimento+VolumeSoloJazida</f>
        <v>4.2516749999999996</v>
      </c>
      <c r="DV6" s="261">
        <f t="shared" ref="DV6:DV199" si="80">VolumeEscavaçãoCategoria3</f>
        <v>0</v>
      </c>
      <c r="DW6" s="259">
        <f t="shared" ref="DW6:DW199" si="81">(ÁreaRetiradaAsfalto+ÁreaRetiradaCalçada+ÁreaRetiradaSextavado+ÁreaRetiradaParalelo)*EspessuraRetiradaPavimento</f>
        <v>0.29027500000000001</v>
      </c>
      <c r="DX6" s="261">
        <f t="shared" ref="DX6:DX199" si="82">BotaForaSoloCategorias1e2*(100%+PercentualEmpolamentoCategorias1e2)</f>
        <v>5.3145937499999993</v>
      </c>
      <c r="DY6" s="261">
        <f t="shared" ref="DY6:DY199" si="83">BotaForaRochaCategoria3*(100%+PercentualEmpolamentoCategoria3)</f>
        <v>0</v>
      </c>
      <c r="DZ6" s="261">
        <f t="shared" ref="DZ6:DZ199" si="84">BotaForaPavimentos*(100%+PercentualEmpolamentoPavimentos)</f>
        <v>0.37735750000000001</v>
      </c>
      <c r="EA6" s="259">
        <f t="shared" ref="EA6:EA199" si="85">CargaDescargaCategorias1e2+CargaDescargaCategoria3+CargaDescargaPavimentos</f>
        <v>5.6919512499999989</v>
      </c>
      <c r="EB6" s="261">
        <f t="shared" ref="EB6:EB199" si="86">CargaDescargaCategorias1e2*DistânciaBotaForaCategorias1e2</f>
        <v>92.473931249999978</v>
      </c>
      <c r="EC6" s="261">
        <f t="shared" ref="EC6:EC36" si="87">VolumeSoloJazida*DistânciaTubulação</f>
        <v>0</v>
      </c>
      <c r="ED6" s="261">
        <f t="shared" ref="ED6:ED199" si="88">CargaDescargaCategoria3*DistânciaBotaForaCategoria3</f>
        <v>0</v>
      </c>
      <c r="EE6" s="261">
        <f t="shared" ref="EE6:EE199" si="89">CargaDescargaPavimentos*DistânciaBotaForaPavimentos</f>
        <v>6.5660204999999996</v>
      </c>
      <c r="EF6" s="259">
        <f t="shared" ref="EF6:EF199" si="90">TransporteCategorias1e2+TransporteCategoria3+TransportePavimentos</f>
        <v>99.039951749999972</v>
      </c>
      <c r="EG6" s="261">
        <f t="shared" ref="EG6:EG199" si="91">IF(deTipoEscoramento="PONTALETE",2*ProfundidadeVala*ExtensãoEnterradaTrecho,0)</f>
        <v>20.2851</v>
      </c>
      <c r="EH6" s="261">
        <f t="shared" ref="EH6:EH199" si="92">IF(deTipoEscoramento="DESCONTÍNUO",2*ProfundidadeVala*ExtensãoEnterradaTrecho,0)</f>
        <v>0</v>
      </c>
      <c r="EI6" s="261">
        <f t="shared" ref="EI6:EI199" si="93">IF(deTipoEscoramento="CONTÍNUO",2*ProfundidadeVala*ExtensãoEnterradaTrecho,0)</f>
        <v>0</v>
      </c>
      <c r="EJ6" s="261">
        <f t="shared" ref="EJ6:EJ199" si="94">IF(deTipoEscoramento="ESPECIAL",2*ProfundidadeVala*ExtensãoEnterradaTrecho,0)</f>
        <v>0</v>
      </c>
      <c r="EK6" s="261">
        <f t="shared" ref="EK6:EK199" si="95">IF(deTipoEscoramento="METÁLICO-MADEIRA",2*ProfundidadeVala*ExtensãoEnterradaTrecho,0)</f>
        <v>0</v>
      </c>
      <c r="EL6" s="259">
        <f t="shared" ref="EL6:EL36" si="96">VLOOKUP(DNTubulação,MatrizCurva11,6,FALSE)*deCurva11</f>
        <v>0</v>
      </c>
      <c r="EM6" s="259">
        <f t="shared" ref="EM6:EM36" si="97">VLOOKUP(DNTubulação,MatrizCurva22,6,FALSE)*deCurva22</f>
        <v>0</v>
      </c>
      <c r="EN6" s="259">
        <f t="shared" ref="EN6:EN36" si="98">VLOOKUP(DNTubulação,MatrizCurva45,6,FALSE)*deCurva45</f>
        <v>0</v>
      </c>
      <c r="EO6" s="259">
        <f t="shared" ref="EO6:EO36" si="99">VLOOKUP(DNTubulação,MatrizCurva90,6,FALSE)*deCurva90</f>
        <v>0</v>
      </c>
      <c r="EP6" s="259">
        <f t="shared" ref="EP6:EP36" si="100">VLOOKUP(DNTubulação,MatrizTeCap,6,FALSE)*deTeCap</f>
        <v>0</v>
      </c>
      <c r="EQ6" s="259">
        <f t="shared" ref="EQ6:EQ36" si="101">FormaCurva11+FormaCurva22+FormaCurva45+FormaCurva90+FormaTêCap</f>
        <v>0</v>
      </c>
      <c r="ER6" s="259">
        <f t="shared" ref="ER6:ER36" si="102">VLOOKUP(DNTubulação,MatrizCurva11,5,FALSE)*deCurva11</f>
        <v>0</v>
      </c>
      <c r="ES6" s="259">
        <f t="shared" ref="ES6:ES36" si="103">VLOOKUP(DNTubulação,MatrizCurva22,5,FALSE)*deCurva22</f>
        <v>0</v>
      </c>
      <c r="ET6" s="259">
        <f t="shared" ref="ET6:ET36" si="104">VLOOKUP(DNTubulação,MatrizCurva45,5,FALSE)*deCurva45</f>
        <v>0</v>
      </c>
      <c r="EU6" s="259">
        <f t="shared" ref="EU6:EU36" si="105">VLOOKUP(DNTubulação,MatrizCurva90,5,FALSE)*deCurva90</f>
        <v>0</v>
      </c>
      <c r="EV6" s="259">
        <f t="shared" ref="EV6:EV36" si="106">VLOOKUP(DNTubulação,MatrizTeCap,5,FALSE)*deTeCap</f>
        <v>0</v>
      </c>
      <c r="EW6" s="259">
        <f t="shared" ref="EW6:EW36" si="107">ConcretoCurva11+ConcretoCurva22+ConcretoCurva45+ConcretoCurva90+ConcretoTeCap</f>
        <v>0</v>
      </c>
      <c r="EX6" s="259">
        <f t="shared" ref="EX6:EX36" si="108">VLOOKUP(DNTubulação,MatrizCurva11,7,FALSE)*deCurva11</f>
        <v>0</v>
      </c>
      <c r="EY6" s="259">
        <f t="shared" ref="EY6:EY36" si="109">VLOOKUP(DNTubulação,MatrizCurva22,7,FALSE)*deCurva22</f>
        <v>0</v>
      </c>
      <c r="EZ6" s="259">
        <f t="shared" ref="EZ6:EZ36" si="110">VLOOKUP(DNTubulação,MatrizCurva45,7,FALSE)*deCurva45</f>
        <v>0</v>
      </c>
      <c r="FA6" s="259">
        <f t="shared" ref="FA6:FA36" si="111">VLOOKUP(DNTubulação,MatrizCurva90,7,FALSE)*deCurva90</f>
        <v>0</v>
      </c>
      <c r="FB6" s="259">
        <f t="shared" ref="FB6:FB36" si="112">VLOOKUP(DNTubulação,MatrizTeCap,7,FALSE)*deTeCap</f>
        <v>0</v>
      </c>
      <c r="FC6" s="259">
        <f t="shared" ref="FC6:FC36" si="113">LastroConcretoCurva11+LastroConcretoCurva22+LastroConcretoCurva45+LastroConcretoCurva90+LastroConcretoTeCap</f>
        <v>0</v>
      </c>
      <c r="FD6" s="259">
        <f t="shared" ref="FD6:FD36" si="114">VLOOKUP(DNTubulação,MatrizCurva11,8,FALSE)*deCurva11</f>
        <v>0</v>
      </c>
      <c r="FE6" s="259">
        <f t="shared" ref="FE6:FE36" si="115">VLOOKUP(DNTubulação,MatrizCurva22,8,FALSE)*deCurva22</f>
        <v>0</v>
      </c>
      <c r="FF6" s="259">
        <f t="shared" ref="FF6:FF36" si="116">VLOOKUP(DNTubulação,MatrizCurva45,8,FALSE)*deCurva45</f>
        <v>0</v>
      </c>
      <c r="FG6" s="259">
        <f t="shared" ref="FG6:FG36" si="117">VLOOKUP(DNTubulação,MatrizCurva90,8,FALSE)*deCurva90</f>
        <v>0</v>
      </c>
      <c r="FH6" s="259">
        <f t="shared" ref="FH6:FH36" si="118">VLOOKUP(DNTubulação,MatrizTeCap,8,FALSE)*deTeCap</f>
        <v>0</v>
      </c>
      <c r="FI6" s="259">
        <f t="shared" ref="FI6:FI36" si="119">LastroBritaCurva11+LastroBritaCurva22+LastroBritaCurva45+LastroBritaCurva90+LastroBritaTeCap</f>
        <v>0</v>
      </c>
      <c r="FJ6" s="259">
        <f t="shared" ref="FJ6:FJ36" si="120">VLOOKUP(DNTubulação,MatrizCurva11,9,FALSE)*deCurva11</f>
        <v>0</v>
      </c>
      <c r="FK6" s="259">
        <f t="shared" ref="FK6:FK36" si="121">VLOOKUP(DNTubulação,MatrizCurva22,9,FALSE)*deCurva22</f>
        <v>0</v>
      </c>
      <c r="FL6" s="259">
        <f t="shared" ref="FL6:FL36" si="122">VLOOKUP(DNTubulação,MatrizCurva45,9,FALSE)*deCurva45</f>
        <v>0</v>
      </c>
      <c r="FM6" s="259">
        <f t="shared" ref="FM6:FM36" si="123">VLOOKUP(DNTubulação,MatrizCurva90,9,FALSE)*deCurva90</f>
        <v>0</v>
      </c>
      <c r="FN6" s="259">
        <f t="shared" ref="FN6:FN36" si="124">VLOOKUP(DNTubulação,MatrizTeCap,9,FALSE)*deTeCap</f>
        <v>0</v>
      </c>
      <c r="FO6" s="259">
        <f t="shared" ref="FO6:FO36" si="125">LastroSoloCimentoCurva11+LastroSoloCimentoCurva22+LastroSoloCimentoCurva45+LastroSoloCimentoCurva90+LastroSoloCimentoTeCap</f>
        <v>0</v>
      </c>
      <c r="FP6" s="259">
        <f t="shared" ref="FP6:FP36" si="126">VLOOKUP(DNTubulação,MatrizCurva11,10,FALSE)*deCurva11</f>
        <v>0</v>
      </c>
      <c r="FQ6" s="259">
        <f t="shared" ref="FQ6:FQ36" si="127">VLOOKUP(DNTubulação,MatrizCurva22,10,FALSE)*deCurva22</f>
        <v>0</v>
      </c>
      <c r="FR6" s="259">
        <f t="shared" ref="FR6:FR36" si="128">VLOOKUP(DNTubulação,MatrizCurva45,10,FALSE)*deCurva45</f>
        <v>0</v>
      </c>
      <c r="FS6" s="259">
        <f t="shared" ref="FS6:FS36" si="129">VLOOKUP(DNTubulação,MatrizCurva90,10,FALSE)*deCurva90</f>
        <v>0</v>
      </c>
      <c r="FT6" s="259">
        <f t="shared" ref="FT6:FT36" si="130">VLOOKUP(DNTubulação,MatrizTeCap,10,FALSE)*deTeCap</f>
        <v>0</v>
      </c>
      <c r="FU6" s="259">
        <f t="shared" ref="FU6:FU36" si="131">AçoCurva11+AçoCurva22+AçoCurva45+AçoCurva90+AçoTeCap</f>
        <v>0</v>
      </c>
      <c r="FV6" s="259">
        <f t="shared" ref="FV6:FV36" si="132">IF(DNTubulação=75,deDescarga,0)</f>
        <v>0</v>
      </c>
      <c r="FW6" s="259">
        <f t="shared" ref="FW6:FW36" si="133">IF(DNTubulação&gt;=100,deDescarga,0)</f>
        <v>0</v>
      </c>
      <c r="FX6" s="259">
        <f t="shared" ref="FX6:FX36" si="134">IF(deMaterialTubulação="PVC PBA",ROUNDUP(IF(DNTubulação=75,ProfundidadeGIMédia+0.4+0.2,IF(DNTubulação=100,ProfundidadeGIMédia+0.59+0.2,0))/0.5,0)*deDescarga,0)</f>
        <v>0</v>
      </c>
      <c r="FY6" s="259">
        <f t="shared" ref="FY6:FY36" si="135">VLOOKUP(DNTubulação,MatrizDescarga,6,FALSE)*(QuantDescargaCircular+QuantDescarga190x190)</f>
        <v>0</v>
      </c>
      <c r="FZ6" s="259">
        <f t="shared" ref="FZ6:FZ36" si="136">VLOOKUP(DNTubulação,MatrizDescarga,7,FALSE)*(QuantDescargaCircular+QuantDescarga190x190)</f>
        <v>0</v>
      </c>
      <c r="GA6" s="259">
        <f t="shared" ref="GA6:GA36" si="137">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0</v>
      </c>
      <c r="GB6" s="259">
        <f t="shared" ref="GB6:GB36" si="138">VLOOKUP(DNTubulação,MatrizDescarga,8,FALSE)*(QuantDescargaCircular+QuantDescarga190x190)</f>
        <v>0</v>
      </c>
      <c r="GC6" s="259">
        <f t="shared" ref="GC6:GC36" si="139">VLOOKUP(DNTubulação,MatrizDescarga,9,FALSE)*(QuantDescargaCircular+QuantDescarga190x190)</f>
        <v>0</v>
      </c>
      <c r="GD6" s="259">
        <f t="shared" ref="GD6:GD36" si="140">VLOOKUP(DNTubulação,MatrizDescargaArmadura,2,FALSE)*(QuantDescargaCircular+QuantDescarga190x190)</f>
        <v>0</v>
      </c>
      <c r="GE6" s="259">
        <f t="shared" ref="GE6:GE36" si="141">VLOOKUP(DNTubulação,MatrizDescargaArmadura,3,FALSE)*(QuantDescargaCircular+QuantDescarga190x190)</f>
        <v>0</v>
      </c>
      <c r="GF6" s="259">
        <f t="shared" ref="GF6:GF36" si="142">VLOOKUP(DNTubulação,MatrizDescargaArmadura,4,FALSE)*(QuantDescargaCircular+QuantDescarga190x190)</f>
        <v>0</v>
      </c>
      <c r="GG6" s="259">
        <f t="shared" ref="GG6:GG36" si="143">VLOOKUP(DNTubulação,MatrizDescargaArmadura,5,FALSE)*(QuantDescargaCircular+QuantDescarga190x190)</f>
        <v>0</v>
      </c>
      <c r="GH6" s="259">
        <f t="shared" ref="GH6:GH36" si="144">deHidrante</f>
        <v>0</v>
      </c>
      <c r="GI6" s="259">
        <f t="shared" ref="GI6:GI36" si="145">VLOOKUP(DNTubulação,MatrizHidrante,6,FALSE)*QuantHidrante</f>
        <v>0</v>
      </c>
      <c r="GJ6" s="259">
        <f t="shared" ref="GJ6:GJ36" si="146">VLOOKUP(DNTubulação,MatrizHidrante,7,FALSE)*QuantHidrante</f>
        <v>0</v>
      </c>
      <c r="GK6" s="259">
        <f t="shared" ref="GK6:GK36" si="147">VLOOKUP(DNTubulação,MatrizHidrante,10,FALSE)*QuantHidrante*1.2</f>
        <v>0</v>
      </c>
      <c r="GL6" s="259">
        <f t="shared" ref="GL6:GL36" si="148">VLOOKUP(DNTubulação,MatrizHidrante,8,FALSE)*QuantHidrante</f>
        <v>0</v>
      </c>
      <c r="GM6" s="259">
        <f t="shared" ref="GM6:GM36" si="149">VLOOKUP(DNTubulação,MatrizHidrante,9,FALSE)*QuantHidrante</f>
        <v>0</v>
      </c>
      <c r="GN6" s="259">
        <f t="shared" ref="GN6:GN36" si="150">VLOOKUP(DNTubulação,MatrizHidranteArmadura,2,FALSE)*QuantHidrante</f>
        <v>0</v>
      </c>
      <c r="GO6" s="259">
        <f t="shared" ref="GO6:GO36" si="151">VLOOKUP(DNTubulação,MatrizHidranteArmadura,3,FALSE)*QuantHidrante</f>
        <v>0</v>
      </c>
      <c r="GP6" s="259">
        <f t="shared" ref="GP6:GP36" si="152">VLOOKUP(DNTubulação,MatrizHidranteArmadura,4,FALSE)*QuantHidrante</f>
        <v>0</v>
      </c>
      <c r="GQ6" s="259">
        <f t="shared" ref="GQ6:GQ36" si="153">VLOOKUP(DNTubulação,MatrizHidranteArmadura,5,FALSE)*QuantHidrante</f>
        <v>0</v>
      </c>
      <c r="GR6" s="259">
        <f t="shared" ref="GR6:GR36" si="154">IF(deDNRedeRegistro&lt;=150,deRegistro,0)</f>
        <v>0</v>
      </c>
      <c r="GS6" s="259">
        <f t="shared" ref="GS6:GS36" si="155">IF(deDNRedeRegistro&gt;150,deRegistro,0)</f>
        <v>0</v>
      </c>
      <c r="GT6" s="259">
        <f t="shared" ref="GT6:GT36" si="156">IF(deDNRedeRegistro&gt;0,VLOOKUP(deDNRedeRegistro,MatrizRegistro,6,FALSE)*(QuantRegistroMaior+QuantRegistroMenor),0)</f>
        <v>0</v>
      </c>
      <c r="GU6" s="259">
        <f t="shared" ref="GU6:GU36" si="157">IF(deDNRedeRegistro&gt;0,VLOOKUP(deDNRedeRegistro,MatrizRegistro,7,FALSE)*(QuantRegistroMaior+QuantRegistroMenor),0)</f>
        <v>0</v>
      </c>
      <c r="GV6" s="259">
        <f t="shared" ref="GV6:GV36" si="158">IF(deDNRedeRegistro&gt;0,VLOOKUP(deDNRedeRegistro,MatrizRegistro,10,FALSE)*(QuantRegistroMaior+QuantRegistroMenor)*(ProfundidadeGIMédia+0.2-0.15),0)</f>
        <v>0</v>
      </c>
      <c r="GW6" s="259">
        <f t="shared" ref="GW6:GW36" si="159">IF(deDNRedeRegistro&gt;0,VLOOKUP(deDNRedeRegistro,MatrizRegistro,8,FALSE)*(QuantRegistroMaior+QuantRegistroMenor),0)</f>
        <v>0</v>
      </c>
      <c r="GX6" s="259">
        <f t="shared" ref="GX6:GX36" si="160">IF(deDNRedeRegistro&gt;0,VLOOKUP(deDNRedeRegistro,MatrizRegistro,9,FALSE)*(QuantRegistroMaior+QuantRegistroMenor),0)</f>
        <v>0</v>
      </c>
      <c r="GY6" s="259">
        <f t="shared" ref="GY6:GY36" si="161">IF(deDNRedeRegistro&gt;0,VLOOKUP(deDNRedeRegistro,MatrizRegistroArmadura,2,FALSE)*(QuantRegistroMaior+QuantRegistroMenor),0)</f>
        <v>0</v>
      </c>
      <c r="GZ6" s="259">
        <f t="shared" ref="GZ6:GZ36" si="162">IF(deDNRedeRegistro&gt;0,VLOOKUP(deDNRedeRegistro,MatrizRegistroArmadura,3,FALSE)*(QuantRegistroMaior+QuantRegistroMenor),0)</f>
        <v>0</v>
      </c>
      <c r="HA6" s="259">
        <f t="shared" ref="HA6:HA36" si="163">IF(deDNRedeRegistro&gt;0,VLOOKUP(deDNRedeRegistro,MatrizRegistroArmadura,4,FALSE)*(QuantRegistroMaior+QuantRegistroMenor),0)</f>
        <v>0</v>
      </c>
      <c r="HB6" s="259">
        <f t="shared" ref="HB6:HB36" si="164">IF(deDNRedeRegistro&gt;0,VLOOKUP(deDNRedeRegistro,MatrizRegistroArmadura,5,FALSE)*(QuantRegistroMaior+QuantRegistroMenor),0)</f>
        <v>0</v>
      </c>
      <c r="HC6" s="259">
        <f t="shared" ref="HC6:HC36" si="165">IF(DNTubulação&lt;=100,deVentosa,0)</f>
        <v>0</v>
      </c>
      <c r="HD6" s="259">
        <f t="shared" ref="HD6:HD36" si="166">IF(DNTubulação&gt;100,deVentosa,0)</f>
        <v>0</v>
      </c>
      <c r="HE6" s="259">
        <f t="shared" ref="HE6:HE36" si="167">VLOOKUP(DNTubulação,MatrizVentosa,6,FALSE)*(QuantVentosaMaior+QuantVentosaMenor)</f>
        <v>0</v>
      </c>
      <c r="HF6" s="259">
        <f t="shared" ref="HF6:HF36" si="168">VLOOKUP(DNTubulação,MatrizVentosa,7,FALSE)*(QuantVentosaMaior+QuantVentosaMenor)</f>
        <v>0</v>
      </c>
      <c r="HG6" s="259">
        <f t="shared" ref="HG6:HG36" si="169">VLOOKUP(DNTubulação,MatrizVentosa,10,FALSE)*(QuantVentosaMaior+QuantVentosaMenor)*IF(DNTubulação&gt;=100,(ProfundidadeGIMédia+0.2-0.15),(ProfundidadeGIMédia+0.1-0.15))</f>
        <v>0</v>
      </c>
      <c r="HH6" s="259">
        <f t="shared" ref="HH6:HH36" si="170">VLOOKUP(DNTubulação,MatrizVentosa,8,FALSE)*(QuantVentosaMaior+QuantVentosaMenor)</f>
        <v>0</v>
      </c>
      <c r="HI6" s="259">
        <f t="shared" ref="HI6:HI36" si="171">VLOOKUP(DNTubulação,MatrizVentosa,9,FALSE)*(QuantVentosaMaior+QuantVentosaMenor)</f>
        <v>0</v>
      </c>
      <c r="HJ6" s="259">
        <f t="shared" ref="HJ6:HJ36" si="172">VLOOKUP(DNTubulação,MatrizVentosaArmadura,2,FALSE)*(QuantVentosaMaior+QuantVentosaMenor)</f>
        <v>0</v>
      </c>
      <c r="HK6" s="259">
        <f t="shared" ref="HK6:HK36" si="173">VLOOKUP(DNTubulação,MatrizVentosaArmadura,3,FALSE)*(QuantVentosaMaior+QuantVentosaMenor)</f>
        <v>0</v>
      </c>
      <c r="HL6" s="259">
        <f t="shared" ref="HL6:HL36" si="174">VLOOKUP(DNTubulação,MatrizVentosaArmadura,4,FALSE)*(QuantVentosaMaior+QuantVentosaMenor)</f>
        <v>0</v>
      </c>
      <c r="HM6" s="259">
        <f t="shared" ref="HM6:HM36" si="175">VLOOKUP(DNTubulação,MatrizVentosaArmadura,5,FALSE)*(QuantVentosaMaior+QuantVentosaMenor)</f>
        <v>0</v>
      </c>
      <c r="HN6" s="259">
        <f t="shared" ref="HN6:HN36" si="176">deVRP</f>
        <v>0</v>
      </c>
      <c r="HO6" s="259">
        <f t="shared" ref="HO6:HO36" si="177">VLOOKUP(DNTubulação,MatrizVRP,6,FALSE)*QuantVRP</f>
        <v>0</v>
      </c>
      <c r="HP6" s="259">
        <f t="shared" ref="HP6:HP36" si="178">VLOOKUP(DNTubulação,MatrizVRP,7,FALSE)*QuantVRP</f>
        <v>0</v>
      </c>
      <c r="HQ6" s="259">
        <f t="shared" ref="HQ6:HQ36" si="179">VLOOKUP(DNTubulação,MatrizVRP,10,FALSE)*QuantVRP*(ProfundidadeGIMédia+0.95-0.15)</f>
        <v>0</v>
      </c>
      <c r="HR6" s="259">
        <f t="shared" ref="HR6:HR36" si="180">VLOOKUP(DNTubulação,MatrizVRP,8,FALSE)*QuantVRP</f>
        <v>0</v>
      </c>
      <c r="HS6" s="259">
        <f t="shared" ref="HS6:HS36" si="181">VLOOKUP(DNTubulação,MatrizVRP,9,FALSE)*QuantVRP</f>
        <v>0</v>
      </c>
      <c r="HT6" s="259">
        <f t="shared" ref="HT6:HT36" si="182">VLOOKUP(DNTubulação,MatrizVRPArmadura,2,FALSE)*QuantVRP</f>
        <v>0</v>
      </c>
      <c r="HU6" s="259">
        <f t="shared" ref="HU6:HU36" si="183">VLOOKUP(DNTubulação,MatrizVRPArmadura,3,FALSE)*QuantVRP</f>
        <v>0</v>
      </c>
      <c r="HV6" s="259">
        <f t="shared" ref="HV6:HV36" si="184">VLOOKUP(DNTubulação,MatrizVRPArmadura,4,FALSE)*QuantVRP</f>
        <v>0</v>
      </c>
      <c r="HW6" s="259">
        <f t="shared" ref="HW6:HW36" si="185">VLOOKUP(DNTubulação,MatrizVRPArmadura,5,FALSE)*QuantVRP</f>
        <v>0</v>
      </c>
      <c r="HX6" s="259">
        <f t="shared" ref="HX6:HX36" si="186">ExtensãoEnterradaTrecho*2</f>
        <v>13.66</v>
      </c>
      <c r="HY6" s="259">
        <f t="shared" ref="HY6:HY199" si="187">HZ6</f>
        <v>0.78057142857142858</v>
      </c>
      <c r="HZ6" s="259">
        <f>ExtensãoEnterradaTrecho/VLOOKUP(DNTubulação,MatrizProdutividade,2,0)*8</f>
        <v>0.78057142857142858</v>
      </c>
      <c r="ID6" s="264"/>
      <c r="IE6" s="264"/>
    </row>
    <row r="7" spans="2:239" s="263" customFormat="1" ht="12.75" customHeight="1" outlineLevel="1" x14ac:dyDescent="0.25">
      <c r="B7" s="311">
        <v>1</v>
      </c>
      <c r="C7" s="251" t="s">
        <v>4473</v>
      </c>
      <c r="D7" s="252">
        <v>13.17</v>
      </c>
      <c r="E7" s="289">
        <f>D7+E6</f>
        <v>20</v>
      </c>
      <c r="F7" s="378"/>
      <c r="G7" s="253">
        <f>H6</f>
        <v>1.41</v>
      </c>
      <c r="H7" s="253">
        <v>1.44</v>
      </c>
      <c r="I7" s="254" t="str">
        <f t="shared" ref="I7:I199" si="188">IF(deLençolRD="COM LENÇOL",IF(ProfundidadeVala&lt;=4,"CONTÍNUO",IF(ProfundidadeVala&lt;=6,"ESPECIAL","METÁLICO-MADEIRA")),IF(ProfundidadeVala&lt;=1.25,"SEM ESCORAMENTO",IF(ProfundidadeVala&lt;=2,"PONTALETE",IF(ProfundidadeVala&lt;=3,"DESCONTÍNUO",IF(ProfundidadeVala&lt;=4,"CONTÍNUO","ESPECIAL")))))</f>
        <v>PONTALETE</v>
      </c>
      <c r="J7" s="255"/>
      <c r="K7" s="255"/>
      <c r="L7" s="255"/>
      <c r="M7" s="255"/>
      <c r="N7" s="255"/>
      <c r="O7" s="255"/>
      <c r="P7" s="255"/>
      <c r="Q7" s="255"/>
      <c r="R7" s="255"/>
      <c r="S7" s="255"/>
      <c r="T7" s="255"/>
      <c r="U7" s="255">
        <v>300</v>
      </c>
      <c r="V7" s="255" t="s">
        <v>4064</v>
      </c>
      <c r="W7" s="256" t="str">
        <f t="shared" si="0"/>
        <v>SEM LENÇOL</v>
      </c>
      <c r="X7" s="287" t="s">
        <v>909</v>
      </c>
      <c r="Y7" s="257"/>
      <c r="Z7" s="258">
        <f t="shared" si="1"/>
        <v>1.41</v>
      </c>
      <c r="AA7" s="259">
        <f t="shared" si="2"/>
        <v>1.44</v>
      </c>
      <c r="AB7" s="259">
        <f t="shared" ref="AB7:AB199" si="189">(ProfundidadeGIMontante+ProfundidadeGIJusante)/2</f>
        <v>1.4249999999999998</v>
      </c>
      <c r="AC7" s="259">
        <f t="shared" si="3"/>
        <v>1.5249999999999999</v>
      </c>
      <c r="AD7" s="259">
        <f t="shared" ref="AD7:AD199" si="190">ProfundidadeTrechoLastroBrita</f>
        <v>1.5249999999999999</v>
      </c>
      <c r="AE7" s="259">
        <f t="shared" si="4"/>
        <v>13.17</v>
      </c>
      <c r="AF7" s="259">
        <f t="shared" si="5"/>
        <v>13.17</v>
      </c>
      <c r="AG7" s="260">
        <f t="shared" si="6"/>
        <v>300</v>
      </c>
      <c r="AH7" s="261">
        <f t="shared" si="7"/>
        <v>0.64999999999999991</v>
      </c>
      <c r="AI7" s="259">
        <f t="shared" ref="AI7:AI199" si="191">ExtensãoEnterradaTrecho*Largura</f>
        <v>8.5604999999999993</v>
      </c>
      <c r="AJ7" s="259">
        <f t="shared" ref="AJ7:AJ199" si="192">IF(ProfundidadeVala&gt;1.5,(1.5-EspessuraRetiradaPavimento),(ProfundidadeVala-EspessuraRetiradaPavimento))*ÁreaEscavaçãoValaSimples</f>
        <v>12.412724999999998</v>
      </c>
      <c r="AK7" s="259">
        <f t="shared" si="8"/>
        <v>0.21401249999999922</v>
      </c>
      <c r="AL7" s="259">
        <f t="shared" si="9"/>
        <v>0</v>
      </c>
      <c r="AM7" s="259">
        <f t="shared" si="10"/>
        <v>0</v>
      </c>
      <c r="AN7" s="261">
        <f t="shared" ref="AN7:AN199" si="193">ÁreaEscavaçãoValaSimples*(ProfundidadeVala-EspessuraRetiradaPavimento)</f>
        <v>12.626737499999997</v>
      </c>
      <c r="AO7" s="259">
        <f t="shared" ref="AO7:AO199" si="194">VolumeVala</f>
        <v>12.626737499999997</v>
      </c>
      <c r="AP7" s="259">
        <f t="shared" ref="AP7:AP199" si="195">IF(deTipoPavimento="Terra",(ExtensãoEnterradaTrecho)*(Largura+(2*SobreLarguraPrimário)),0)</f>
        <v>0</v>
      </c>
      <c r="AQ7" s="259">
        <f t="shared" si="11"/>
        <v>11.194499999999998</v>
      </c>
      <c r="AR7" s="259">
        <f t="shared" si="12"/>
        <v>1.6791749999999996</v>
      </c>
      <c r="AS7" s="259">
        <f t="shared" si="13"/>
        <v>2.2388999999999997</v>
      </c>
      <c r="AT7" s="259">
        <f t="shared" si="14"/>
        <v>0.55972499999999992</v>
      </c>
      <c r="AU7" s="259">
        <f t="shared" si="15"/>
        <v>0</v>
      </c>
      <c r="AV7" s="259">
        <f t="shared" si="16"/>
        <v>0</v>
      </c>
      <c r="AW7" s="259">
        <f t="shared" si="17"/>
        <v>0</v>
      </c>
      <c r="AX7" s="259">
        <f t="shared" si="18"/>
        <v>0</v>
      </c>
      <c r="AY7" s="259">
        <f t="shared" si="19"/>
        <v>0</v>
      </c>
      <c r="AZ7" s="259">
        <f t="shared" si="20"/>
        <v>0</v>
      </c>
      <c r="BA7" s="259">
        <f t="shared" si="21"/>
        <v>0</v>
      </c>
      <c r="BB7" s="259">
        <f t="shared" si="22"/>
        <v>0</v>
      </c>
      <c r="BC7" s="259">
        <f t="shared" si="23"/>
        <v>0</v>
      </c>
      <c r="BD7" s="259">
        <f t="shared" si="24"/>
        <v>0</v>
      </c>
      <c r="BE7" s="259">
        <f t="shared" ref="BE7:BE199" si="196">VLOOKUP(deTipoPavimento,MatrizPavimento,6,FALSE)</f>
        <v>0.05</v>
      </c>
      <c r="BF7" s="259">
        <f t="shared" ref="BF7:BF199" si="197">(ÁreaRetiradaAsfalto+ÁreaRetiradaSextavado+ÁreaRetiradaGrama+ÁreaRetiradaParalelo+ÁreaRetiradaCalçada)*EspessuraRetiradaPavimento</f>
        <v>0.55972499999999992</v>
      </c>
      <c r="BG7" s="259">
        <f t="shared" si="25"/>
        <v>1.6791749999999996</v>
      </c>
      <c r="BH7" s="259">
        <f t="shared" ref="BH7:BH199" si="198">VolumeSubBaseAsfalto+VolumeSubBaseSextavado+VolumeSubBaseParalelo+VolumeSubBaseCalçada</f>
        <v>2.2388999999999997</v>
      </c>
      <c r="BI7" s="261">
        <f t="shared" ref="BI7:BI199" si="199">(PI()*((DNTubulação/1000)^2)*ExtensãoEnterradaTrecho)/4</f>
        <v>0.93093244307499545</v>
      </c>
      <c r="BJ7" s="259">
        <f t="shared" ref="BJ7:BJ199" si="200">VolumeValade0a1.5</f>
        <v>12.412724999999998</v>
      </c>
      <c r="BK7" s="259">
        <f t="shared" ref="BK7:BK199" si="201">VolumeValade1.5a3</f>
        <v>0.21401249999999922</v>
      </c>
      <c r="BL7" s="259">
        <f t="shared" si="26"/>
        <v>0</v>
      </c>
      <c r="BM7" s="259">
        <f t="shared" si="27"/>
        <v>0</v>
      </c>
      <c r="BN7" s="261">
        <f t="shared" ref="BN7:BN199" si="202">VolumeEscavaçãode0a1.5*PercentualEscavaçãoManualCategoria1de0a1.5</f>
        <v>1.2412725</v>
      </c>
      <c r="BO7" s="261">
        <f t="shared" ref="BO7:BO199" si="203">VolumeEscavaçãode1.5a3*PercentualEscavaçãoManualCategoria1de1.5a3</f>
        <v>2.1401249999999924E-2</v>
      </c>
      <c r="BP7" s="261">
        <f t="shared" si="28"/>
        <v>0</v>
      </c>
      <c r="BQ7" s="261">
        <f t="shared" si="29"/>
        <v>0</v>
      </c>
      <c r="BR7" s="259">
        <f t="shared" si="30"/>
        <v>10.923197999999999</v>
      </c>
      <c r="BS7" s="259">
        <f t="shared" si="31"/>
        <v>0.1883309999999993</v>
      </c>
      <c r="BT7" s="259">
        <f t="shared" si="32"/>
        <v>0</v>
      </c>
      <c r="BU7" s="259">
        <f t="shared" si="33"/>
        <v>0</v>
      </c>
      <c r="BV7" s="261">
        <f t="shared" si="34"/>
        <v>0.24825449999999996</v>
      </c>
      <c r="BW7" s="261">
        <f t="shared" si="35"/>
        <v>4.2802499999999846E-3</v>
      </c>
      <c r="BX7" s="261">
        <f t="shared" si="36"/>
        <v>0</v>
      </c>
      <c r="BY7" s="261">
        <f t="shared" si="37"/>
        <v>0</v>
      </c>
      <c r="BZ7" s="261">
        <f t="shared" si="38"/>
        <v>0</v>
      </c>
      <c r="CA7" s="261">
        <f t="shared" si="39"/>
        <v>0</v>
      </c>
      <c r="CB7" s="261">
        <f t="shared" si="40"/>
        <v>0</v>
      </c>
      <c r="CC7" s="261">
        <f t="shared" si="41"/>
        <v>0</v>
      </c>
      <c r="CD7" s="259">
        <f t="shared" si="42"/>
        <v>11.111528999999999</v>
      </c>
      <c r="CE7" s="261">
        <f t="shared" ref="CE7:CE199" si="204">VolumeEscavaçãoMecânicaCategoria2de0a1.5+VolumeEscavaçãoMecânicaCategoria2de1.5a3+VolumeEscavaçãoMecânicaCategoria2de3a4.5+VolumeEscavaçãoMecânicaCategoria2de4.5a6</f>
        <v>0.25253474999999992</v>
      </c>
      <c r="CF7" s="261">
        <f t="shared" si="43"/>
        <v>0</v>
      </c>
      <c r="CG7" s="261">
        <f t="shared" si="44"/>
        <v>1.2412725</v>
      </c>
      <c r="CH7" s="261">
        <f t="shared" si="45"/>
        <v>2.1401249999999924E-2</v>
      </c>
      <c r="CI7" s="261">
        <f t="shared" si="46"/>
        <v>0</v>
      </c>
      <c r="CJ7" s="261">
        <f t="shared" si="47"/>
        <v>0</v>
      </c>
      <c r="CK7" s="261">
        <f t="shared" si="48"/>
        <v>10.923197999999999</v>
      </c>
      <c r="CL7" s="261">
        <f t="shared" si="49"/>
        <v>0.1883309999999993</v>
      </c>
      <c r="CM7" s="261">
        <f t="shared" si="50"/>
        <v>0</v>
      </c>
      <c r="CN7" s="261">
        <f t="shared" si="51"/>
        <v>0</v>
      </c>
      <c r="CO7" s="261">
        <f t="shared" si="52"/>
        <v>0.24825449999999996</v>
      </c>
      <c r="CP7" s="261">
        <f t="shared" si="53"/>
        <v>4.2802499999999846E-3</v>
      </c>
      <c r="CQ7" s="261">
        <f t="shared" si="54"/>
        <v>0</v>
      </c>
      <c r="CR7" s="261">
        <f t="shared" si="55"/>
        <v>0</v>
      </c>
      <c r="CS7" s="261">
        <f t="shared" si="56"/>
        <v>0</v>
      </c>
      <c r="CT7" s="261">
        <f t="shared" si="57"/>
        <v>0</v>
      </c>
      <c r="CU7" s="261">
        <f t="shared" si="58"/>
        <v>0</v>
      </c>
      <c r="CV7" s="261">
        <f t="shared" si="59"/>
        <v>0</v>
      </c>
      <c r="CW7" s="261">
        <f t="shared" si="60"/>
        <v>0</v>
      </c>
      <c r="CX7" s="261">
        <f t="shared" si="61"/>
        <v>0</v>
      </c>
      <c r="CY7" s="261">
        <f t="shared" si="62"/>
        <v>0</v>
      </c>
      <c r="CZ7" s="261">
        <f t="shared" si="63"/>
        <v>0</v>
      </c>
      <c r="DA7" s="261">
        <f t="shared" si="64"/>
        <v>0</v>
      </c>
      <c r="DB7" s="261">
        <f t="shared" si="65"/>
        <v>0</v>
      </c>
      <c r="DC7" s="261">
        <f t="shared" si="66"/>
        <v>0</v>
      </c>
      <c r="DD7" s="261">
        <f t="shared" si="67"/>
        <v>0</v>
      </c>
      <c r="DE7" s="261">
        <f t="shared" si="68"/>
        <v>0</v>
      </c>
      <c r="DF7" s="261">
        <f t="shared" si="69"/>
        <v>0</v>
      </c>
      <c r="DG7" s="261">
        <f t="shared" si="70"/>
        <v>0</v>
      </c>
      <c r="DH7" s="261">
        <f t="shared" si="71"/>
        <v>0</v>
      </c>
      <c r="DI7" s="261">
        <f t="shared" ref="DI7:DI36" si="205">IF(deLençolRD="COM LENÇOL",VolumeEscavaçãoMecânicaCategoria3de0a1.5,0)</f>
        <v>0</v>
      </c>
      <c r="DJ7" s="261">
        <f t="shared" si="72"/>
        <v>0</v>
      </c>
      <c r="DK7" s="261">
        <f t="shared" si="73"/>
        <v>0</v>
      </c>
      <c r="DL7" s="261">
        <f t="shared" si="74"/>
        <v>0</v>
      </c>
      <c r="DM7" s="261">
        <f t="shared" ref="DM7:DM199" si="206">Largura*ExtensãoEnterradaTrecho</f>
        <v>8.5604999999999993</v>
      </c>
      <c r="DN7" s="259">
        <f t="shared" ref="DN7:DN199" si="207">hLastroBrita*ÁreaEscavaçãoValaSimples</f>
        <v>0</v>
      </c>
      <c r="DO7" s="259">
        <f t="shared" si="75"/>
        <v>3.349317556925004</v>
      </c>
      <c r="DP7" s="261">
        <f t="shared" si="76"/>
        <v>4.4284124999999968</v>
      </c>
      <c r="DQ7" s="259">
        <f t="shared" si="77"/>
        <v>4.4284124999999968</v>
      </c>
      <c r="DR7" s="259">
        <f t="shared" si="78"/>
        <v>0</v>
      </c>
      <c r="DS7" s="259">
        <f>LastroBrita+EnvoltóriaAreia</f>
        <v>3.349317556925004</v>
      </c>
      <c r="DT7" s="259">
        <f t="shared" ref="DT7:DT199" si="208">VolumeReaterro</f>
        <v>4.4284124999999968</v>
      </c>
      <c r="DU7" s="259">
        <f t="shared" si="79"/>
        <v>8.1983249999999988</v>
      </c>
      <c r="DV7" s="261">
        <f t="shared" si="80"/>
        <v>0</v>
      </c>
      <c r="DW7" s="259">
        <f t="shared" si="81"/>
        <v>0.55972499999999992</v>
      </c>
      <c r="DX7" s="261">
        <f t="shared" si="82"/>
        <v>10.247906249999998</v>
      </c>
      <c r="DY7" s="261">
        <f t="shared" si="83"/>
        <v>0</v>
      </c>
      <c r="DZ7" s="261">
        <f t="shared" si="84"/>
        <v>0.72764249999999997</v>
      </c>
      <c r="EA7" s="259">
        <f t="shared" si="85"/>
        <v>10.975548749999998</v>
      </c>
      <c r="EB7" s="261">
        <f t="shared" si="86"/>
        <v>178.31356874999994</v>
      </c>
      <c r="EC7" s="261">
        <f t="shared" si="87"/>
        <v>0</v>
      </c>
      <c r="ED7" s="261">
        <f t="shared" si="88"/>
        <v>0</v>
      </c>
      <c r="EE7" s="261">
        <f t="shared" si="89"/>
        <v>12.660979499999998</v>
      </c>
      <c r="EF7" s="259">
        <f t="shared" si="90"/>
        <v>190.97454824999994</v>
      </c>
      <c r="EG7" s="261">
        <f t="shared" si="91"/>
        <v>40.168499999999995</v>
      </c>
      <c r="EH7" s="261">
        <f t="shared" si="92"/>
        <v>0</v>
      </c>
      <c r="EI7" s="261">
        <f t="shared" si="93"/>
        <v>0</v>
      </c>
      <c r="EJ7" s="261">
        <f t="shared" si="94"/>
        <v>0</v>
      </c>
      <c r="EK7" s="261">
        <f t="shared" si="95"/>
        <v>0</v>
      </c>
      <c r="EL7" s="259">
        <f t="shared" si="96"/>
        <v>0</v>
      </c>
      <c r="EM7" s="259">
        <f t="shared" si="97"/>
        <v>0</v>
      </c>
      <c r="EN7" s="259">
        <f t="shared" si="98"/>
        <v>0</v>
      </c>
      <c r="EO7" s="259">
        <f t="shared" si="99"/>
        <v>0</v>
      </c>
      <c r="EP7" s="259">
        <f t="shared" si="100"/>
        <v>0</v>
      </c>
      <c r="EQ7" s="259">
        <f t="shared" si="101"/>
        <v>0</v>
      </c>
      <c r="ER7" s="259">
        <f t="shared" si="102"/>
        <v>0</v>
      </c>
      <c r="ES7" s="259">
        <f t="shared" si="103"/>
        <v>0</v>
      </c>
      <c r="ET7" s="259">
        <f t="shared" si="104"/>
        <v>0</v>
      </c>
      <c r="EU7" s="259">
        <f t="shared" si="105"/>
        <v>0</v>
      </c>
      <c r="EV7" s="259">
        <f t="shared" si="106"/>
        <v>0</v>
      </c>
      <c r="EW7" s="259">
        <f t="shared" si="107"/>
        <v>0</v>
      </c>
      <c r="EX7" s="259">
        <f t="shared" si="108"/>
        <v>0</v>
      </c>
      <c r="EY7" s="259">
        <f t="shared" si="109"/>
        <v>0</v>
      </c>
      <c r="EZ7" s="259">
        <f t="shared" si="110"/>
        <v>0</v>
      </c>
      <c r="FA7" s="259">
        <f t="shared" si="111"/>
        <v>0</v>
      </c>
      <c r="FB7" s="259">
        <f t="shared" si="112"/>
        <v>0</v>
      </c>
      <c r="FC7" s="259">
        <f t="shared" si="113"/>
        <v>0</v>
      </c>
      <c r="FD7" s="259">
        <f t="shared" si="114"/>
        <v>0</v>
      </c>
      <c r="FE7" s="259">
        <f t="shared" si="115"/>
        <v>0</v>
      </c>
      <c r="FF7" s="259">
        <f t="shared" si="116"/>
        <v>0</v>
      </c>
      <c r="FG7" s="259">
        <f t="shared" si="117"/>
        <v>0</v>
      </c>
      <c r="FH7" s="259">
        <f t="shared" si="118"/>
        <v>0</v>
      </c>
      <c r="FI7" s="259">
        <f t="shared" si="119"/>
        <v>0</v>
      </c>
      <c r="FJ7" s="259">
        <f t="shared" si="120"/>
        <v>0</v>
      </c>
      <c r="FK7" s="259">
        <f t="shared" si="121"/>
        <v>0</v>
      </c>
      <c r="FL7" s="259">
        <f t="shared" si="122"/>
        <v>0</v>
      </c>
      <c r="FM7" s="259">
        <f t="shared" si="123"/>
        <v>0</v>
      </c>
      <c r="FN7" s="259">
        <f t="shared" si="124"/>
        <v>0</v>
      </c>
      <c r="FO7" s="259">
        <f t="shared" si="125"/>
        <v>0</v>
      </c>
      <c r="FP7" s="259">
        <f t="shared" si="126"/>
        <v>0</v>
      </c>
      <c r="FQ7" s="259">
        <f t="shared" si="127"/>
        <v>0</v>
      </c>
      <c r="FR7" s="259">
        <f t="shared" si="128"/>
        <v>0</v>
      </c>
      <c r="FS7" s="259">
        <f t="shared" si="129"/>
        <v>0</v>
      </c>
      <c r="FT7" s="259">
        <f t="shared" si="130"/>
        <v>0</v>
      </c>
      <c r="FU7" s="259">
        <f t="shared" si="131"/>
        <v>0</v>
      </c>
      <c r="FV7" s="259">
        <f t="shared" si="132"/>
        <v>0</v>
      </c>
      <c r="FW7" s="259">
        <f t="shared" si="133"/>
        <v>0</v>
      </c>
      <c r="FX7" s="259">
        <f t="shared" si="134"/>
        <v>0</v>
      </c>
      <c r="FY7" s="259">
        <f t="shared" si="135"/>
        <v>0</v>
      </c>
      <c r="FZ7" s="259">
        <f t="shared" si="136"/>
        <v>0</v>
      </c>
      <c r="GA7" s="259">
        <f t="shared" si="137"/>
        <v>0</v>
      </c>
      <c r="GB7" s="259">
        <f t="shared" si="138"/>
        <v>0</v>
      </c>
      <c r="GC7" s="259">
        <f t="shared" si="139"/>
        <v>0</v>
      </c>
      <c r="GD7" s="259">
        <f t="shared" si="140"/>
        <v>0</v>
      </c>
      <c r="GE7" s="259">
        <f t="shared" si="141"/>
        <v>0</v>
      </c>
      <c r="GF7" s="259">
        <f t="shared" si="142"/>
        <v>0</v>
      </c>
      <c r="GG7" s="259">
        <f t="shared" si="143"/>
        <v>0</v>
      </c>
      <c r="GH7" s="259">
        <f t="shared" si="144"/>
        <v>0</v>
      </c>
      <c r="GI7" s="259">
        <f t="shared" si="145"/>
        <v>0</v>
      </c>
      <c r="GJ7" s="259">
        <f t="shared" si="146"/>
        <v>0</v>
      </c>
      <c r="GK7" s="259">
        <f t="shared" si="147"/>
        <v>0</v>
      </c>
      <c r="GL7" s="259">
        <f t="shared" si="148"/>
        <v>0</v>
      </c>
      <c r="GM7" s="259">
        <f t="shared" si="149"/>
        <v>0</v>
      </c>
      <c r="GN7" s="259">
        <f t="shared" si="150"/>
        <v>0</v>
      </c>
      <c r="GO7" s="259">
        <f t="shared" si="151"/>
        <v>0</v>
      </c>
      <c r="GP7" s="259">
        <f t="shared" si="152"/>
        <v>0</v>
      </c>
      <c r="GQ7" s="259">
        <f t="shared" si="153"/>
        <v>0</v>
      </c>
      <c r="GR7" s="259">
        <f t="shared" si="154"/>
        <v>0</v>
      </c>
      <c r="GS7" s="259">
        <f t="shared" si="155"/>
        <v>0</v>
      </c>
      <c r="GT7" s="259">
        <f t="shared" si="156"/>
        <v>0</v>
      </c>
      <c r="GU7" s="259">
        <f t="shared" si="157"/>
        <v>0</v>
      </c>
      <c r="GV7" s="259">
        <f t="shared" si="158"/>
        <v>0</v>
      </c>
      <c r="GW7" s="259">
        <f t="shared" si="159"/>
        <v>0</v>
      </c>
      <c r="GX7" s="259">
        <f t="shared" si="160"/>
        <v>0</v>
      </c>
      <c r="GY7" s="259">
        <f t="shared" si="161"/>
        <v>0</v>
      </c>
      <c r="GZ7" s="259">
        <f t="shared" si="162"/>
        <v>0</v>
      </c>
      <c r="HA7" s="259">
        <f t="shared" si="163"/>
        <v>0</v>
      </c>
      <c r="HB7" s="259">
        <f t="shared" si="164"/>
        <v>0</v>
      </c>
      <c r="HC7" s="259">
        <f t="shared" si="165"/>
        <v>0</v>
      </c>
      <c r="HD7" s="259">
        <f t="shared" si="166"/>
        <v>0</v>
      </c>
      <c r="HE7" s="259">
        <f t="shared" si="167"/>
        <v>0</v>
      </c>
      <c r="HF7" s="259">
        <f t="shared" si="168"/>
        <v>0</v>
      </c>
      <c r="HG7" s="259">
        <f t="shared" si="169"/>
        <v>0</v>
      </c>
      <c r="HH7" s="259">
        <f t="shared" si="170"/>
        <v>0</v>
      </c>
      <c r="HI7" s="259">
        <f t="shared" si="171"/>
        <v>0</v>
      </c>
      <c r="HJ7" s="259">
        <f t="shared" si="172"/>
        <v>0</v>
      </c>
      <c r="HK7" s="259">
        <f t="shared" si="173"/>
        <v>0</v>
      </c>
      <c r="HL7" s="259">
        <f t="shared" si="174"/>
        <v>0</v>
      </c>
      <c r="HM7" s="259">
        <f t="shared" si="175"/>
        <v>0</v>
      </c>
      <c r="HN7" s="259">
        <f t="shared" si="176"/>
        <v>0</v>
      </c>
      <c r="HO7" s="259">
        <f t="shared" si="177"/>
        <v>0</v>
      </c>
      <c r="HP7" s="259">
        <f t="shared" si="178"/>
        <v>0</v>
      </c>
      <c r="HQ7" s="259">
        <f t="shared" si="179"/>
        <v>0</v>
      </c>
      <c r="HR7" s="259">
        <f t="shared" si="180"/>
        <v>0</v>
      </c>
      <c r="HS7" s="259">
        <f t="shared" si="181"/>
        <v>0</v>
      </c>
      <c r="HT7" s="259">
        <f t="shared" si="182"/>
        <v>0</v>
      </c>
      <c r="HU7" s="259">
        <f t="shared" si="183"/>
        <v>0</v>
      </c>
      <c r="HV7" s="259">
        <f t="shared" si="184"/>
        <v>0</v>
      </c>
      <c r="HW7" s="259">
        <f t="shared" si="185"/>
        <v>0</v>
      </c>
      <c r="HX7" s="259">
        <f t="shared" si="186"/>
        <v>26.34</v>
      </c>
      <c r="HY7" s="259">
        <f t="shared" si="187"/>
        <v>1.5051428571428571</v>
      </c>
      <c r="HZ7" s="259">
        <f t="shared" ref="HZ7:HZ199" si="209">ExtensãoEnterradaTrecho/VLOOKUP(DNTubulação,MatrizProdutividade,2,0)*8</f>
        <v>1.5051428571428571</v>
      </c>
      <c r="ID7" s="264"/>
      <c r="IE7" s="264"/>
    </row>
    <row r="8" spans="2:239" s="263" customFormat="1" ht="12.75" customHeight="1" outlineLevel="1" x14ac:dyDescent="0.25">
      <c r="B8" s="311">
        <v>1</v>
      </c>
      <c r="C8" s="251" t="s">
        <v>4473</v>
      </c>
      <c r="D8" s="252">
        <v>20</v>
      </c>
      <c r="E8" s="289">
        <f t="shared" ref="E8:E62" si="210">D8+E7</f>
        <v>40</v>
      </c>
      <c r="F8" s="378"/>
      <c r="G8" s="253">
        <f t="shared" ref="G8:G70" si="211">H7</f>
        <v>1.44</v>
      </c>
      <c r="H8" s="253">
        <v>1.45</v>
      </c>
      <c r="I8" s="254" t="str">
        <f t="shared" si="188"/>
        <v>PONTALETE</v>
      </c>
      <c r="J8" s="255"/>
      <c r="K8" s="255"/>
      <c r="L8" s="255"/>
      <c r="M8" s="255"/>
      <c r="N8" s="255"/>
      <c r="O8" s="255"/>
      <c r="P8" s="255"/>
      <c r="Q8" s="255"/>
      <c r="R8" s="255"/>
      <c r="S8" s="255"/>
      <c r="T8" s="255"/>
      <c r="U8" s="255">
        <v>300</v>
      </c>
      <c r="V8" s="255" t="s">
        <v>4064</v>
      </c>
      <c r="W8" s="256" t="str">
        <f t="shared" si="0"/>
        <v>SEM LENÇOL</v>
      </c>
      <c r="X8" s="287" t="s">
        <v>909</v>
      </c>
      <c r="Y8" s="257"/>
      <c r="Z8" s="258">
        <f t="shared" si="1"/>
        <v>1.44</v>
      </c>
      <c r="AA8" s="259">
        <f t="shared" si="2"/>
        <v>1.45</v>
      </c>
      <c r="AB8" s="259">
        <f t="shared" si="189"/>
        <v>1.4449999999999998</v>
      </c>
      <c r="AC8" s="259">
        <f t="shared" si="3"/>
        <v>1.5449999999999999</v>
      </c>
      <c r="AD8" s="259">
        <f t="shared" si="190"/>
        <v>1.5449999999999999</v>
      </c>
      <c r="AE8" s="259">
        <f t="shared" si="4"/>
        <v>20</v>
      </c>
      <c r="AF8" s="259">
        <f t="shared" si="5"/>
        <v>20</v>
      </c>
      <c r="AG8" s="260">
        <f t="shared" si="6"/>
        <v>300</v>
      </c>
      <c r="AH8" s="261">
        <f t="shared" si="7"/>
        <v>0.64999999999999991</v>
      </c>
      <c r="AI8" s="259">
        <f t="shared" si="191"/>
        <v>12.999999999999998</v>
      </c>
      <c r="AJ8" s="259">
        <f t="shared" si="192"/>
        <v>18.849999999999998</v>
      </c>
      <c r="AK8" s="259">
        <f t="shared" si="8"/>
        <v>0.58499999999999897</v>
      </c>
      <c r="AL8" s="259">
        <f t="shared" si="9"/>
        <v>0</v>
      </c>
      <c r="AM8" s="259">
        <f t="shared" si="10"/>
        <v>0</v>
      </c>
      <c r="AN8" s="261">
        <f t="shared" si="193"/>
        <v>19.434999999999995</v>
      </c>
      <c r="AO8" s="259">
        <f t="shared" si="194"/>
        <v>19.434999999999995</v>
      </c>
      <c r="AP8" s="259">
        <f t="shared" si="195"/>
        <v>0</v>
      </c>
      <c r="AQ8" s="259">
        <f>IF(deTipoPavimento="Asfalto",(ExtensãoEnterradaTrecho)*(Largura+(2*SobreLarguraAsfáltica)),0)</f>
        <v>16.999999999999996</v>
      </c>
      <c r="AR8" s="259">
        <f>VLOOKUP(deTipoPavimento,MatrizPavimento,4,FALSE)*ÁreaRetiradaAsfalto</f>
        <v>2.5499999999999994</v>
      </c>
      <c r="AS8" s="259">
        <f t="shared" si="13"/>
        <v>3.3999999999999995</v>
      </c>
      <c r="AT8" s="259">
        <f t="shared" si="14"/>
        <v>0.84999999999999987</v>
      </c>
      <c r="AU8" s="259">
        <f t="shared" si="15"/>
        <v>0</v>
      </c>
      <c r="AV8" s="259">
        <f t="shared" si="16"/>
        <v>0</v>
      </c>
      <c r="AW8" s="259">
        <f t="shared" si="17"/>
        <v>0</v>
      </c>
      <c r="AX8" s="259">
        <f t="shared" si="18"/>
        <v>0</v>
      </c>
      <c r="AY8" s="259">
        <f t="shared" si="19"/>
        <v>0</v>
      </c>
      <c r="AZ8" s="259">
        <f t="shared" si="20"/>
        <v>0</v>
      </c>
      <c r="BA8" s="259">
        <f t="shared" si="21"/>
        <v>0</v>
      </c>
      <c r="BB8" s="259">
        <f t="shared" si="22"/>
        <v>0</v>
      </c>
      <c r="BC8" s="259">
        <f t="shared" si="23"/>
        <v>0</v>
      </c>
      <c r="BD8" s="259">
        <f t="shared" si="24"/>
        <v>0</v>
      </c>
      <c r="BE8" s="259">
        <f t="shared" si="196"/>
        <v>0.05</v>
      </c>
      <c r="BF8" s="259">
        <f t="shared" si="197"/>
        <v>0.84999999999999987</v>
      </c>
      <c r="BG8" s="259">
        <f>VolumeBaseAsfalto+VolumeBaseSextavado+VolumeBaseParalelo+VolumeBaseCalçada</f>
        <v>2.5499999999999994</v>
      </c>
      <c r="BH8" s="259">
        <f t="shared" si="198"/>
        <v>3.3999999999999995</v>
      </c>
      <c r="BI8" s="261">
        <f t="shared" si="199"/>
        <v>1.4137166941154069</v>
      </c>
      <c r="BJ8" s="259">
        <f t="shared" si="200"/>
        <v>18.849999999999998</v>
      </c>
      <c r="BK8" s="259">
        <f t="shared" si="201"/>
        <v>0.58499999999999897</v>
      </c>
      <c r="BL8" s="259">
        <f t="shared" si="26"/>
        <v>0</v>
      </c>
      <c r="BM8" s="259">
        <f t="shared" si="27"/>
        <v>0</v>
      </c>
      <c r="BN8" s="261">
        <f t="shared" si="202"/>
        <v>1.8849999999999998</v>
      </c>
      <c r="BO8" s="261">
        <f t="shared" si="203"/>
        <v>5.8499999999999899E-2</v>
      </c>
      <c r="BP8" s="261">
        <f t="shared" si="28"/>
        <v>0</v>
      </c>
      <c r="BQ8" s="261">
        <f t="shared" si="29"/>
        <v>0</v>
      </c>
      <c r="BR8" s="259">
        <f t="shared" si="30"/>
        <v>16.587999999999997</v>
      </c>
      <c r="BS8" s="259">
        <f t="shared" si="31"/>
        <v>0.51479999999999915</v>
      </c>
      <c r="BT8" s="259">
        <f t="shared" si="32"/>
        <v>0</v>
      </c>
      <c r="BU8" s="259">
        <f t="shared" si="33"/>
        <v>0</v>
      </c>
      <c r="BV8" s="261">
        <f t="shared" si="34"/>
        <v>0.37699999999999995</v>
      </c>
      <c r="BW8" s="261">
        <f t="shared" si="35"/>
        <v>1.169999999999998E-2</v>
      </c>
      <c r="BX8" s="261">
        <f t="shared" si="36"/>
        <v>0</v>
      </c>
      <c r="BY8" s="261">
        <f t="shared" si="37"/>
        <v>0</v>
      </c>
      <c r="BZ8" s="261">
        <f t="shared" si="38"/>
        <v>0</v>
      </c>
      <c r="CA8" s="261">
        <f t="shared" si="39"/>
        <v>0</v>
      </c>
      <c r="CB8" s="261">
        <f t="shared" si="40"/>
        <v>0</v>
      </c>
      <c r="CC8" s="261">
        <f t="shared" si="41"/>
        <v>0</v>
      </c>
      <c r="CD8" s="259">
        <f t="shared" si="42"/>
        <v>17.102799999999995</v>
      </c>
      <c r="CE8" s="261">
        <f t="shared" si="204"/>
        <v>0.38869999999999993</v>
      </c>
      <c r="CF8" s="261">
        <f t="shared" si="43"/>
        <v>0</v>
      </c>
      <c r="CG8" s="261">
        <f t="shared" si="44"/>
        <v>1.8849999999999998</v>
      </c>
      <c r="CH8" s="261">
        <f t="shared" si="45"/>
        <v>5.8499999999999899E-2</v>
      </c>
      <c r="CI8" s="261">
        <f t="shared" si="46"/>
        <v>0</v>
      </c>
      <c r="CJ8" s="261">
        <f t="shared" si="47"/>
        <v>0</v>
      </c>
      <c r="CK8" s="261">
        <f t="shared" si="48"/>
        <v>16.587999999999997</v>
      </c>
      <c r="CL8" s="261">
        <f t="shared" si="49"/>
        <v>0.51479999999999915</v>
      </c>
      <c r="CM8" s="261">
        <f t="shared" si="50"/>
        <v>0</v>
      </c>
      <c r="CN8" s="261">
        <f t="shared" si="51"/>
        <v>0</v>
      </c>
      <c r="CO8" s="261">
        <f t="shared" si="52"/>
        <v>0.37699999999999995</v>
      </c>
      <c r="CP8" s="261">
        <f t="shared" si="53"/>
        <v>1.169999999999998E-2</v>
      </c>
      <c r="CQ8" s="261">
        <f t="shared" si="54"/>
        <v>0</v>
      </c>
      <c r="CR8" s="261">
        <f t="shared" si="55"/>
        <v>0</v>
      </c>
      <c r="CS8" s="261">
        <f t="shared" si="56"/>
        <v>0</v>
      </c>
      <c r="CT8" s="261">
        <f t="shared" si="57"/>
        <v>0</v>
      </c>
      <c r="CU8" s="261">
        <f t="shared" si="58"/>
        <v>0</v>
      </c>
      <c r="CV8" s="261">
        <f t="shared" si="59"/>
        <v>0</v>
      </c>
      <c r="CW8" s="261">
        <f t="shared" si="60"/>
        <v>0</v>
      </c>
      <c r="CX8" s="261">
        <f t="shared" si="61"/>
        <v>0</v>
      </c>
      <c r="CY8" s="261">
        <f t="shared" si="62"/>
        <v>0</v>
      </c>
      <c r="CZ8" s="261">
        <f t="shared" si="63"/>
        <v>0</v>
      </c>
      <c r="DA8" s="261">
        <f t="shared" si="64"/>
        <v>0</v>
      </c>
      <c r="DB8" s="261">
        <f t="shared" si="65"/>
        <v>0</v>
      </c>
      <c r="DC8" s="261">
        <f t="shared" si="66"/>
        <v>0</v>
      </c>
      <c r="DD8" s="261">
        <f t="shared" si="67"/>
        <v>0</v>
      </c>
      <c r="DE8" s="261">
        <f t="shared" si="68"/>
        <v>0</v>
      </c>
      <c r="DF8" s="261">
        <f t="shared" si="69"/>
        <v>0</v>
      </c>
      <c r="DG8" s="261">
        <f t="shared" si="70"/>
        <v>0</v>
      </c>
      <c r="DH8" s="261">
        <f t="shared" si="71"/>
        <v>0</v>
      </c>
      <c r="DI8" s="261">
        <f t="shared" si="205"/>
        <v>0</v>
      </c>
      <c r="DJ8" s="261">
        <f t="shared" si="72"/>
        <v>0</v>
      </c>
      <c r="DK8" s="261">
        <f t="shared" si="73"/>
        <v>0</v>
      </c>
      <c r="DL8" s="261">
        <f t="shared" si="74"/>
        <v>0</v>
      </c>
      <c r="DM8" s="261">
        <f t="shared" si="206"/>
        <v>12.999999999999998</v>
      </c>
      <c r="DN8" s="259">
        <f t="shared" si="207"/>
        <v>0</v>
      </c>
      <c r="DO8" s="259">
        <f t="shared" si="75"/>
        <v>5.0862833058845922</v>
      </c>
      <c r="DP8" s="261">
        <f t="shared" si="76"/>
        <v>6.9849999999999968</v>
      </c>
      <c r="DQ8" s="259">
        <f t="shared" si="77"/>
        <v>6.9849999999999968</v>
      </c>
      <c r="DR8" s="259">
        <f t="shared" si="78"/>
        <v>0</v>
      </c>
      <c r="DS8" s="259">
        <f t="shared" ref="DS8:DS199" si="212">LastroBrita+EnvoltóriaAreia</f>
        <v>5.0862833058845922</v>
      </c>
      <c r="DT8" s="259">
        <f t="shared" si="208"/>
        <v>6.9849999999999968</v>
      </c>
      <c r="DU8" s="259">
        <f t="shared" si="79"/>
        <v>12.45</v>
      </c>
      <c r="DV8" s="261">
        <f t="shared" si="80"/>
        <v>0</v>
      </c>
      <c r="DW8" s="259">
        <f t="shared" si="81"/>
        <v>0.84999999999999987</v>
      </c>
      <c r="DX8" s="261">
        <f t="shared" si="82"/>
        <v>15.5625</v>
      </c>
      <c r="DY8" s="261">
        <f t="shared" si="83"/>
        <v>0</v>
      </c>
      <c r="DZ8" s="261">
        <f t="shared" si="84"/>
        <v>1.1049999999999998</v>
      </c>
      <c r="EA8" s="259">
        <f t="shared" si="85"/>
        <v>16.6675</v>
      </c>
      <c r="EB8" s="261">
        <f t="shared" si="86"/>
        <v>270.78749999999997</v>
      </c>
      <c r="EC8" s="261">
        <f t="shared" si="87"/>
        <v>0</v>
      </c>
      <c r="ED8" s="261">
        <f t="shared" si="88"/>
        <v>0</v>
      </c>
      <c r="EE8" s="261">
        <f t="shared" si="89"/>
        <v>19.226999999999993</v>
      </c>
      <c r="EF8" s="259">
        <f t="shared" si="90"/>
        <v>290.01449999999994</v>
      </c>
      <c r="EG8" s="261">
        <f t="shared" si="91"/>
        <v>61.8</v>
      </c>
      <c r="EH8" s="261">
        <f t="shared" si="92"/>
        <v>0</v>
      </c>
      <c r="EI8" s="261">
        <f t="shared" si="93"/>
        <v>0</v>
      </c>
      <c r="EJ8" s="261">
        <f t="shared" si="94"/>
        <v>0</v>
      </c>
      <c r="EK8" s="261">
        <f t="shared" si="95"/>
        <v>0</v>
      </c>
      <c r="EL8" s="259">
        <f t="shared" si="96"/>
        <v>0</v>
      </c>
      <c r="EM8" s="259">
        <f t="shared" si="97"/>
        <v>0</v>
      </c>
      <c r="EN8" s="259">
        <f t="shared" si="98"/>
        <v>0</v>
      </c>
      <c r="EO8" s="259">
        <f t="shared" si="99"/>
        <v>0</v>
      </c>
      <c r="EP8" s="259">
        <f t="shared" si="100"/>
        <v>0</v>
      </c>
      <c r="EQ8" s="259">
        <f t="shared" si="101"/>
        <v>0</v>
      </c>
      <c r="ER8" s="259">
        <f t="shared" si="102"/>
        <v>0</v>
      </c>
      <c r="ES8" s="259">
        <f t="shared" si="103"/>
        <v>0</v>
      </c>
      <c r="ET8" s="259">
        <f t="shared" si="104"/>
        <v>0</v>
      </c>
      <c r="EU8" s="259">
        <f t="shared" si="105"/>
        <v>0</v>
      </c>
      <c r="EV8" s="259">
        <f t="shared" si="106"/>
        <v>0</v>
      </c>
      <c r="EW8" s="259">
        <f t="shared" si="107"/>
        <v>0</v>
      </c>
      <c r="EX8" s="259">
        <f t="shared" si="108"/>
        <v>0</v>
      </c>
      <c r="EY8" s="259">
        <f t="shared" si="109"/>
        <v>0</v>
      </c>
      <c r="EZ8" s="259">
        <f t="shared" si="110"/>
        <v>0</v>
      </c>
      <c r="FA8" s="259">
        <f t="shared" si="111"/>
        <v>0</v>
      </c>
      <c r="FB8" s="259">
        <f t="shared" si="112"/>
        <v>0</v>
      </c>
      <c r="FC8" s="259">
        <f t="shared" si="113"/>
        <v>0</v>
      </c>
      <c r="FD8" s="259">
        <f t="shared" si="114"/>
        <v>0</v>
      </c>
      <c r="FE8" s="259">
        <f t="shared" si="115"/>
        <v>0</v>
      </c>
      <c r="FF8" s="259">
        <f t="shared" si="116"/>
        <v>0</v>
      </c>
      <c r="FG8" s="259">
        <f t="shared" si="117"/>
        <v>0</v>
      </c>
      <c r="FH8" s="259">
        <f t="shared" si="118"/>
        <v>0</v>
      </c>
      <c r="FI8" s="259">
        <f t="shared" si="119"/>
        <v>0</v>
      </c>
      <c r="FJ8" s="259">
        <f t="shared" si="120"/>
        <v>0</v>
      </c>
      <c r="FK8" s="259">
        <f t="shared" si="121"/>
        <v>0</v>
      </c>
      <c r="FL8" s="259">
        <f t="shared" si="122"/>
        <v>0</v>
      </c>
      <c r="FM8" s="259">
        <f t="shared" si="123"/>
        <v>0</v>
      </c>
      <c r="FN8" s="259">
        <f t="shared" si="124"/>
        <v>0</v>
      </c>
      <c r="FO8" s="259">
        <f t="shared" si="125"/>
        <v>0</v>
      </c>
      <c r="FP8" s="259">
        <f t="shared" si="126"/>
        <v>0</v>
      </c>
      <c r="FQ8" s="259">
        <f t="shared" si="127"/>
        <v>0</v>
      </c>
      <c r="FR8" s="259">
        <f t="shared" si="128"/>
        <v>0</v>
      </c>
      <c r="FS8" s="259">
        <f t="shared" si="129"/>
        <v>0</v>
      </c>
      <c r="FT8" s="259">
        <f t="shared" si="130"/>
        <v>0</v>
      </c>
      <c r="FU8" s="259">
        <f t="shared" si="131"/>
        <v>0</v>
      </c>
      <c r="FV8" s="259">
        <f t="shared" si="132"/>
        <v>0</v>
      </c>
      <c r="FW8" s="259">
        <f t="shared" si="133"/>
        <v>0</v>
      </c>
      <c r="FX8" s="259">
        <f t="shared" si="134"/>
        <v>0</v>
      </c>
      <c r="FY8" s="259">
        <f t="shared" si="135"/>
        <v>0</v>
      </c>
      <c r="FZ8" s="259">
        <f t="shared" si="136"/>
        <v>0</v>
      </c>
      <c r="GA8" s="259">
        <f t="shared" si="137"/>
        <v>0</v>
      </c>
      <c r="GB8" s="259">
        <f t="shared" si="138"/>
        <v>0</v>
      </c>
      <c r="GC8" s="259">
        <f t="shared" si="139"/>
        <v>0</v>
      </c>
      <c r="GD8" s="259">
        <f t="shared" si="140"/>
        <v>0</v>
      </c>
      <c r="GE8" s="259">
        <f t="shared" si="141"/>
        <v>0</v>
      </c>
      <c r="GF8" s="259">
        <f t="shared" si="142"/>
        <v>0</v>
      </c>
      <c r="GG8" s="259">
        <f t="shared" si="143"/>
        <v>0</v>
      </c>
      <c r="GH8" s="259">
        <f t="shared" si="144"/>
        <v>0</v>
      </c>
      <c r="GI8" s="259">
        <f t="shared" si="145"/>
        <v>0</v>
      </c>
      <c r="GJ8" s="259">
        <f t="shared" si="146"/>
        <v>0</v>
      </c>
      <c r="GK8" s="259">
        <f t="shared" si="147"/>
        <v>0</v>
      </c>
      <c r="GL8" s="259">
        <f t="shared" si="148"/>
        <v>0</v>
      </c>
      <c r="GM8" s="259">
        <f t="shared" si="149"/>
        <v>0</v>
      </c>
      <c r="GN8" s="259">
        <f t="shared" si="150"/>
        <v>0</v>
      </c>
      <c r="GO8" s="259">
        <f t="shared" si="151"/>
        <v>0</v>
      </c>
      <c r="GP8" s="259">
        <f t="shared" si="152"/>
        <v>0</v>
      </c>
      <c r="GQ8" s="259">
        <f t="shared" si="153"/>
        <v>0</v>
      </c>
      <c r="GR8" s="259">
        <f t="shared" si="154"/>
        <v>0</v>
      </c>
      <c r="GS8" s="259">
        <f t="shared" si="155"/>
        <v>0</v>
      </c>
      <c r="GT8" s="259">
        <f t="shared" si="156"/>
        <v>0</v>
      </c>
      <c r="GU8" s="259">
        <f t="shared" si="157"/>
        <v>0</v>
      </c>
      <c r="GV8" s="259">
        <f t="shared" si="158"/>
        <v>0</v>
      </c>
      <c r="GW8" s="259">
        <f t="shared" si="159"/>
        <v>0</v>
      </c>
      <c r="GX8" s="259">
        <f t="shared" si="160"/>
        <v>0</v>
      </c>
      <c r="GY8" s="259">
        <f t="shared" si="161"/>
        <v>0</v>
      </c>
      <c r="GZ8" s="259">
        <f t="shared" si="162"/>
        <v>0</v>
      </c>
      <c r="HA8" s="259">
        <f t="shared" si="163"/>
        <v>0</v>
      </c>
      <c r="HB8" s="259">
        <f t="shared" si="164"/>
        <v>0</v>
      </c>
      <c r="HC8" s="259">
        <f t="shared" si="165"/>
        <v>0</v>
      </c>
      <c r="HD8" s="259">
        <f t="shared" si="166"/>
        <v>0</v>
      </c>
      <c r="HE8" s="259">
        <f t="shared" si="167"/>
        <v>0</v>
      </c>
      <c r="HF8" s="259">
        <f t="shared" si="168"/>
        <v>0</v>
      </c>
      <c r="HG8" s="259">
        <f t="shared" si="169"/>
        <v>0</v>
      </c>
      <c r="HH8" s="259">
        <f t="shared" si="170"/>
        <v>0</v>
      </c>
      <c r="HI8" s="259">
        <f t="shared" si="171"/>
        <v>0</v>
      </c>
      <c r="HJ8" s="259">
        <f t="shared" si="172"/>
        <v>0</v>
      </c>
      <c r="HK8" s="259">
        <f t="shared" si="173"/>
        <v>0</v>
      </c>
      <c r="HL8" s="259">
        <f t="shared" si="174"/>
        <v>0</v>
      </c>
      <c r="HM8" s="259">
        <f t="shared" si="175"/>
        <v>0</v>
      </c>
      <c r="HN8" s="259">
        <f t="shared" si="176"/>
        <v>0</v>
      </c>
      <c r="HO8" s="259">
        <f t="shared" si="177"/>
        <v>0</v>
      </c>
      <c r="HP8" s="259">
        <f t="shared" si="178"/>
        <v>0</v>
      </c>
      <c r="HQ8" s="259">
        <f t="shared" si="179"/>
        <v>0</v>
      </c>
      <c r="HR8" s="259">
        <f t="shared" si="180"/>
        <v>0</v>
      </c>
      <c r="HS8" s="259">
        <f t="shared" si="181"/>
        <v>0</v>
      </c>
      <c r="HT8" s="259">
        <f t="shared" si="182"/>
        <v>0</v>
      </c>
      <c r="HU8" s="259">
        <f t="shared" si="183"/>
        <v>0</v>
      </c>
      <c r="HV8" s="259">
        <f t="shared" si="184"/>
        <v>0</v>
      </c>
      <c r="HW8" s="259">
        <f t="shared" si="185"/>
        <v>0</v>
      </c>
      <c r="HX8" s="259">
        <f t="shared" si="186"/>
        <v>40</v>
      </c>
      <c r="HY8" s="259">
        <f t="shared" si="187"/>
        <v>2.2857142857142856</v>
      </c>
      <c r="HZ8" s="259">
        <f t="shared" si="209"/>
        <v>2.2857142857142856</v>
      </c>
      <c r="ID8" s="264"/>
      <c r="IE8" s="264"/>
    </row>
    <row r="9" spans="2:239" s="263" customFormat="1" ht="12.75" customHeight="1" outlineLevel="1" x14ac:dyDescent="0.25">
      <c r="B9" s="311">
        <v>1</v>
      </c>
      <c r="C9" s="251" t="s">
        <v>4473</v>
      </c>
      <c r="D9" s="252">
        <v>11.83</v>
      </c>
      <c r="E9" s="289">
        <f t="shared" si="210"/>
        <v>51.83</v>
      </c>
      <c r="F9" s="378"/>
      <c r="G9" s="253">
        <f t="shared" si="211"/>
        <v>1.45</v>
      </c>
      <c r="H9" s="253">
        <v>1.57</v>
      </c>
      <c r="I9" s="254" t="str">
        <f t="shared" si="188"/>
        <v>PONTALETE</v>
      </c>
      <c r="J9" s="255"/>
      <c r="K9" s="255"/>
      <c r="L9" s="255"/>
      <c r="M9" s="255"/>
      <c r="N9" s="255"/>
      <c r="O9" s="255"/>
      <c r="P9" s="255"/>
      <c r="Q9" s="255"/>
      <c r="R9" s="255"/>
      <c r="S9" s="255"/>
      <c r="T9" s="255"/>
      <c r="U9" s="255">
        <v>300</v>
      </c>
      <c r="V9" s="255" t="s">
        <v>4064</v>
      </c>
      <c r="W9" s="256" t="str">
        <f t="shared" si="0"/>
        <v>SEM LENÇOL</v>
      </c>
      <c r="X9" s="287" t="s">
        <v>909</v>
      </c>
      <c r="Y9" s="257"/>
      <c r="Z9" s="258">
        <f t="shared" si="1"/>
        <v>1.45</v>
      </c>
      <c r="AA9" s="259">
        <f t="shared" si="2"/>
        <v>1.57</v>
      </c>
      <c r="AB9" s="259">
        <f t="shared" si="189"/>
        <v>1.51</v>
      </c>
      <c r="AC9" s="259">
        <f t="shared" si="3"/>
        <v>1.61</v>
      </c>
      <c r="AD9" s="259">
        <f t="shared" si="190"/>
        <v>1.61</v>
      </c>
      <c r="AE9" s="259">
        <f t="shared" si="4"/>
        <v>11.83</v>
      </c>
      <c r="AF9" s="259">
        <f t="shared" si="5"/>
        <v>11.83</v>
      </c>
      <c r="AG9" s="260">
        <f t="shared" si="6"/>
        <v>300</v>
      </c>
      <c r="AH9" s="261">
        <f t="shared" si="7"/>
        <v>0.64999999999999991</v>
      </c>
      <c r="AI9" s="259">
        <f t="shared" si="191"/>
        <v>7.6894999999999989</v>
      </c>
      <c r="AJ9" s="259">
        <f t="shared" si="192"/>
        <v>11.149774999999998</v>
      </c>
      <c r="AK9" s="259">
        <f t="shared" si="8"/>
        <v>0.84584500000000062</v>
      </c>
      <c r="AL9" s="259">
        <f t="shared" si="9"/>
        <v>0</v>
      </c>
      <c r="AM9" s="259">
        <f t="shared" si="10"/>
        <v>0</v>
      </c>
      <c r="AN9" s="261">
        <f t="shared" si="193"/>
        <v>11.995619999999999</v>
      </c>
      <c r="AO9" s="259">
        <f t="shared" si="194"/>
        <v>11.995619999999999</v>
      </c>
      <c r="AP9" s="259">
        <f t="shared" si="195"/>
        <v>0</v>
      </c>
      <c r="AQ9" s="259">
        <f t="shared" si="11"/>
        <v>10.055499999999999</v>
      </c>
      <c r="AR9" s="259">
        <f t="shared" si="12"/>
        <v>1.5083249999999997</v>
      </c>
      <c r="AS9" s="259">
        <f t="shared" si="13"/>
        <v>2.0110999999999999</v>
      </c>
      <c r="AT9" s="259">
        <f>VLOOKUP(deTipoPavimento,MatrizPavimento,6,FALSE)*ÁreaRetiradaAsfalto</f>
        <v>0.50277499999999997</v>
      </c>
      <c r="AU9" s="259">
        <f t="shared" si="15"/>
        <v>0</v>
      </c>
      <c r="AV9" s="259">
        <f t="shared" si="16"/>
        <v>0</v>
      </c>
      <c r="AW9" s="259">
        <f t="shared" si="17"/>
        <v>0</v>
      </c>
      <c r="AX9" s="259">
        <f t="shared" si="18"/>
        <v>0</v>
      </c>
      <c r="AY9" s="259">
        <f t="shared" si="19"/>
        <v>0</v>
      </c>
      <c r="AZ9" s="259">
        <f t="shared" si="20"/>
        <v>0</v>
      </c>
      <c r="BA9" s="259">
        <f t="shared" si="21"/>
        <v>0</v>
      </c>
      <c r="BB9" s="259">
        <f t="shared" si="22"/>
        <v>0</v>
      </c>
      <c r="BC9" s="259">
        <f t="shared" si="23"/>
        <v>0</v>
      </c>
      <c r="BD9" s="259">
        <f t="shared" si="24"/>
        <v>0</v>
      </c>
      <c r="BE9" s="259">
        <f t="shared" si="196"/>
        <v>0.05</v>
      </c>
      <c r="BF9" s="259">
        <f t="shared" si="197"/>
        <v>0.50277499999999997</v>
      </c>
      <c r="BG9" s="259">
        <f t="shared" si="25"/>
        <v>1.5083249999999997</v>
      </c>
      <c r="BH9" s="259">
        <f t="shared" si="198"/>
        <v>2.0110999999999999</v>
      </c>
      <c r="BI9" s="261">
        <f t="shared" si="199"/>
        <v>0.83621342456926318</v>
      </c>
      <c r="BJ9" s="259">
        <f t="shared" si="200"/>
        <v>11.149774999999998</v>
      </c>
      <c r="BK9" s="259">
        <f t="shared" si="201"/>
        <v>0.84584500000000062</v>
      </c>
      <c r="BL9" s="259">
        <f t="shared" si="26"/>
        <v>0</v>
      </c>
      <c r="BM9" s="259">
        <f t="shared" si="27"/>
        <v>0</v>
      </c>
      <c r="BN9" s="261">
        <f t="shared" si="202"/>
        <v>1.1149775</v>
      </c>
      <c r="BO9" s="261">
        <f t="shared" si="203"/>
        <v>8.4584500000000062E-2</v>
      </c>
      <c r="BP9" s="261">
        <f t="shared" si="28"/>
        <v>0</v>
      </c>
      <c r="BQ9" s="261">
        <f t="shared" si="29"/>
        <v>0</v>
      </c>
      <c r="BR9" s="259">
        <f t="shared" si="30"/>
        <v>9.8118019999999984</v>
      </c>
      <c r="BS9" s="259">
        <f t="shared" si="31"/>
        <v>0.74434360000000055</v>
      </c>
      <c r="BT9" s="259">
        <f t="shared" si="32"/>
        <v>0</v>
      </c>
      <c r="BU9" s="259">
        <f t="shared" si="33"/>
        <v>0</v>
      </c>
      <c r="BV9" s="261">
        <f t="shared" si="34"/>
        <v>0.22299549999999996</v>
      </c>
      <c r="BW9" s="261">
        <f t="shared" si="35"/>
        <v>1.6916900000000012E-2</v>
      </c>
      <c r="BX9" s="261">
        <f t="shared" si="36"/>
        <v>0</v>
      </c>
      <c r="BY9" s="261">
        <f t="shared" si="37"/>
        <v>0</v>
      </c>
      <c r="BZ9" s="261">
        <f t="shared" si="38"/>
        <v>0</v>
      </c>
      <c r="CA9" s="261">
        <f t="shared" si="39"/>
        <v>0</v>
      </c>
      <c r="CB9" s="261">
        <f t="shared" si="40"/>
        <v>0</v>
      </c>
      <c r="CC9" s="261">
        <f t="shared" si="41"/>
        <v>0</v>
      </c>
      <c r="CD9" s="259">
        <f t="shared" si="42"/>
        <v>10.556145599999999</v>
      </c>
      <c r="CE9" s="261">
        <f t="shared" si="204"/>
        <v>0.23991239999999997</v>
      </c>
      <c r="CF9" s="261">
        <f t="shared" si="43"/>
        <v>0</v>
      </c>
      <c r="CG9" s="261">
        <f t="shared" si="44"/>
        <v>1.1149775</v>
      </c>
      <c r="CH9" s="261">
        <f t="shared" si="45"/>
        <v>8.4584500000000062E-2</v>
      </c>
      <c r="CI9" s="261">
        <f t="shared" si="46"/>
        <v>0</v>
      </c>
      <c r="CJ9" s="261">
        <f t="shared" si="47"/>
        <v>0</v>
      </c>
      <c r="CK9" s="261">
        <f t="shared" si="48"/>
        <v>9.8118019999999984</v>
      </c>
      <c r="CL9" s="261">
        <f t="shared" si="49"/>
        <v>0.74434360000000055</v>
      </c>
      <c r="CM9" s="261">
        <f t="shared" si="50"/>
        <v>0</v>
      </c>
      <c r="CN9" s="261">
        <f t="shared" si="51"/>
        <v>0</v>
      </c>
      <c r="CO9" s="261">
        <f t="shared" si="52"/>
        <v>0.22299549999999996</v>
      </c>
      <c r="CP9" s="261">
        <f t="shared" si="53"/>
        <v>1.6916900000000012E-2</v>
      </c>
      <c r="CQ9" s="261">
        <f t="shared" si="54"/>
        <v>0</v>
      </c>
      <c r="CR9" s="261">
        <f t="shared" si="55"/>
        <v>0</v>
      </c>
      <c r="CS9" s="261">
        <f t="shared" si="56"/>
        <v>0</v>
      </c>
      <c r="CT9" s="261">
        <f t="shared" si="57"/>
        <v>0</v>
      </c>
      <c r="CU9" s="261">
        <f t="shared" si="58"/>
        <v>0</v>
      </c>
      <c r="CV9" s="261">
        <f t="shared" si="59"/>
        <v>0</v>
      </c>
      <c r="CW9" s="261">
        <f t="shared" si="60"/>
        <v>0</v>
      </c>
      <c r="CX9" s="261">
        <f t="shared" si="61"/>
        <v>0</v>
      </c>
      <c r="CY9" s="261">
        <f t="shared" si="62"/>
        <v>0</v>
      </c>
      <c r="CZ9" s="261">
        <f t="shared" si="63"/>
        <v>0</v>
      </c>
      <c r="DA9" s="261">
        <f t="shared" si="64"/>
        <v>0</v>
      </c>
      <c r="DB9" s="261">
        <f t="shared" si="65"/>
        <v>0</v>
      </c>
      <c r="DC9" s="261">
        <f t="shared" si="66"/>
        <v>0</v>
      </c>
      <c r="DD9" s="261">
        <f t="shared" si="67"/>
        <v>0</v>
      </c>
      <c r="DE9" s="261">
        <f t="shared" si="68"/>
        <v>0</v>
      </c>
      <c r="DF9" s="261">
        <f t="shared" si="69"/>
        <v>0</v>
      </c>
      <c r="DG9" s="261">
        <f t="shared" si="70"/>
        <v>0</v>
      </c>
      <c r="DH9" s="261">
        <f t="shared" si="71"/>
        <v>0</v>
      </c>
      <c r="DI9" s="261">
        <f t="shared" si="205"/>
        <v>0</v>
      </c>
      <c r="DJ9" s="261">
        <f t="shared" si="72"/>
        <v>0</v>
      </c>
      <c r="DK9" s="261">
        <f t="shared" si="73"/>
        <v>0</v>
      </c>
      <c r="DL9" s="261">
        <f t="shared" si="74"/>
        <v>0</v>
      </c>
      <c r="DM9" s="261">
        <f t="shared" si="206"/>
        <v>7.6894999999999989</v>
      </c>
      <c r="DN9" s="259">
        <f t="shared" si="207"/>
        <v>0</v>
      </c>
      <c r="DO9" s="259">
        <f t="shared" si="75"/>
        <v>3.0085365754307363</v>
      </c>
      <c r="DP9" s="261">
        <f t="shared" si="76"/>
        <v>4.631445000000002</v>
      </c>
      <c r="DQ9" s="259">
        <f t="shared" si="77"/>
        <v>4.631445000000002</v>
      </c>
      <c r="DR9" s="259">
        <f t="shared" si="78"/>
        <v>0</v>
      </c>
      <c r="DS9" s="259">
        <f t="shared" si="212"/>
        <v>3.0085365754307363</v>
      </c>
      <c r="DT9" s="259">
        <f t="shared" si="208"/>
        <v>4.631445000000002</v>
      </c>
      <c r="DU9" s="259">
        <f t="shared" si="79"/>
        <v>7.3641749999999986</v>
      </c>
      <c r="DV9" s="261">
        <f t="shared" si="80"/>
        <v>0</v>
      </c>
      <c r="DW9" s="259">
        <f t="shared" si="81"/>
        <v>0.50277499999999997</v>
      </c>
      <c r="DX9" s="261">
        <f t="shared" si="82"/>
        <v>9.2052187499999985</v>
      </c>
      <c r="DY9" s="261">
        <f t="shared" si="83"/>
        <v>0</v>
      </c>
      <c r="DZ9" s="261">
        <f t="shared" si="84"/>
        <v>0.65360750000000001</v>
      </c>
      <c r="EA9" s="259">
        <f t="shared" si="85"/>
        <v>9.8588262499999981</v>
      </c>
      <c r="EB9" s="261">
        <f t="shared" si="86"/>
        <v>160.17080624999997</v>
      </c>
      <c r="EC9" s="261">
        <f t="shared" si="87"/>
        <v>0</v>
      </c>
      <c r="ED9" s="261">
        <f t="shared" si="88"/>
        <v>0</v>
      </c>
      <c r="EE9" s="261">
        <f t="shared" si="89"/>
        <v>11.3727705</v>
      </c>
      <c r="EF9" s="259">
        <f t="shared" si="90"/>
        <v>171.54357674999997</v>
      </c>
      <c r="EG9" s="261">
        <f t="shared" si="91"/>
        <v>38.092600000000004</v>
      </c>
      <c r="EH9" s="261">
        <f t="shared" si="92"/>
        <v>0</v>
      </c>
      <c r="EI9" s="261">
        <f t="shared" si="93"/>
        <v>0</v>
      </c>
      <c r="EJ9" s="261">
        <f t="shared" si="94"/>
        <v>0</v>
      </c>
      <c r="EK9" s="261">
        <f t="shared" si="95"/>
        <v>0</v>
      </c>
      <c r="EL9" s="259">
        <f t="shared" si="96"/>
        <v>0</v>
      </c>
      <c r="EM9" s="259">
        <f t="shared" si="97"/>
        <v>0</v>
      </c>
      <c r="EN9" s="259">
        <f t="shared" si="98"/>
        <v>0</v>
      </c>
      <c r="EO9" s="259">
        <f t="shared" si="99"/>
        <v>0</v>
      </c>
      <c r="EP9" s="259">
        <f t="shared" si="100"/>
        <v>0</v>
      </c>
      <c r="EQ9" s="259">
        <f t="shared" si="101"/>
        <v>0</v>
      </c>
      <c r="ER9" s="259">
        <f t="shared" si="102"/>
        <v>0</v>
      </c>
      <c r="ES9" s="259">
        <f t="shared" si="103"/>
        <v>0</v>
      </c>
      <c r="ET9" s="259">
        <f t="shared" si="104"/>
        <v>0</v>
      </c>
      <c r="EU9" s="259">
        <f t="shared" si="105"/>
        <v>0</v>
      </c>
      <c r="EV9" s="259">
        <f t="shared" si="106"/>
        <v>0</v>
      </c>
      <c r="EW9" s="259">
        <f t="shared" si="107"/>
        <v>0</v>
      </c>
      <c r="EX9" s="259">
        <f t="shared" si="108"/>
        <v>0</v>
      </c>
      <c r="EY9" s="259">
        <f t="shared" si="109"/>
        <v>0</v>
      </c>
      <c r="EZ9" s="259">
        <f t="shared" si="110"/>
        <v>0</v>
      </c>
      <c r="FA9" s="259">
        <f t="shared" si="111"/>
        <v>0</v>
      </c>
      <c r="FB9" s="259">
        <f t="shared" si="112"/>
        <v>0</v>
      </c>
      <c r="FC9" s="259">
        <f t="shared" si="113"/>
        <v>0</v>
      </c>
      <c r="FD9" s="259">
        <f t="shared" si="114"/>
        <v>0</v>
      </c>
      <c r="FE9" s="259">
        <f t="shared" si="115"/>
        <v>0</v>
      </c>
      <c r="FF9" s="259">
        <f t="shared" si="116"/>
        <v>0</v>
      </c>
      <c r="FG9" s="259">
        <f t="shared" si="117"/>
        <v>0</v>
      </c>
      <c r="FH9" s="259">
        <f t="shared" si="118"/>
        <v>0</v>
      </c>
      <c r="FI9" s="259">
        <f t="shared" si="119"/>
        <v>0</v>
      </c>
      <c r="FJ9" s="259">
        <f t="shared" si="120"/>
        <v>0</v>
      </c>
      <c r="FK9" s="259">
        <f t="shared" si="121"/>
        <v>0</v>
      </c>
      <c r="FL9" s="259">
        <f t="shared" si="122"/>
        <v>0</v>
      </c>
      <c r="FM9" s="259">
        <f t="shared" si="123"/>
        <v>0</v>
      </c>
      <c r="FN9" s="259">
        <f t="shared" si="124"/>
        <v>0</v>
      </c>
      <c r="FO9" s="259">
        <f t="shared" si="125"/>
        <v>0</v>
      </c>
      <c r="FP9" s="259">
        <f t="shared" si="126"/>
        <v>0</v>
      </c>
      <c r="FQ9" s="259">
        <f t="shared" si="127"/>
        <v>0</v>
      </c>
      <c r="FR9" s="259">
        <f t="shared" si="128"/>
        <v>0</v>
      </c>
      <c r="FS9" s="259">
        <f t="shared" si="129"/>
        <v>0</v>
      </c>
      <c r="FT9" s="259">
        <f t="shared" si="130"/>
        <v>0</v>
      </c>
      <c r="FU9" s="259">
        <f t="shared" si="131"/>
        <v>0</v>
      </c>
      <c r="FV9" s="259">
        <f t="shared" si="132"/>
        <v>0</v>
      </c>
      <c r="FW9" s="259">
        <f t="shared" si="133"/>
        <v>0</v>
      </c>
      <c r="FX9" s="259">
        <f t="shared" si="134"/>
        <v>0</v>
      </c>
      <c r="FY9" s="259">
        <f t="shared" si="135"/>
        <v>0</v>
      </c>
      <c r="FZ9" s="259">
        <f t="shared" si="136"/>
        <v>0</v>
      </c>
      <c r="GA9" s="259">
        <f t="shared" si="137"/>
        <v>0</v>
      </c>
      <c r="GB9" s="259">
        <f t="shared" si="138"/>
        <v>0</v>
      </c>
      <c r="GC9" s="259">
        <f t="shared" si="139"/>
        <v>0</v>
      </c>
      <c r="GD9" s="259">
        <f t="shared" si="140"/>
        <v>0</v>
      </c>
      <c r="GE9" s="259">
        <f t="shared" si="141"/>
        <v>0</v>
      </c>
      <c r="GF9" s="259">
        <f t="shared" si="142"/>
        <v>0</v>
      </c>
      <c r="GG9" s="259">
        <f t="shared" si="143"/>
        <v>0</v>
      </c>
      <c r="GH9" s="259">
        <f t="shared" si="144"/>
        <v>0</v>
      </c>
      <c r="GI9" s="259">
        <f t="shared" si="145"/>
        <v>0</v>
      </c>
      <c r="GJ9" s="259">
        <f t="shared" si="146"/>
        <v>0</v>
      </c>
      <c r="GK9" s="259">
        <f t="shared" si="147"/>
        <v>0</v>
      </c>
      <c r="GL9" s="259">
        <f t="shared" si="148"/>
        <v>0</v>
      </c>
      <c r="GM9" s="259">
        <f t="shared" si="149"/>
        <v>0</v>
      </c>
      <c r="GN9" s="259">
        <f t="shared" si="150"/>
        <v>0</v>
      </c>
      <c r="GO9" s="259">
        <f t="shared" si="151"/>
        <v>0</v>
      </c>
      <c r="GP9" s="259">
        <f t="shared" si="152"/>
        <v>0</v>
      </c>
      <c r="GQ9" s="259">
        <f t="shared" si="153"/>
        <v>0</v>
      </c>
      <c r="GR9" s="259">
        <f t="shared" si="154"/>
        <v>0</v>
      </c>
      <c r="GS9" s="259">
        <f t="shared" si="155"/>
        <v>0</v>
      </c>
      <c r="GT9" s="259">
        <f t="shared" si="156"/>
        <v>0</v>
      </c>
      <c r="GU9" s="259">
        <f t="shared" si="157"/>
        <v>0</v>
      </c>
      <c r="GV9" s="259">
        <f t="shared" si="158"/>
        <v>0</v>
      </c>
      <c r="GW9" s="259">
        <f t="shared" si="159"/>
        <v>0</v>
      </c>
      <c r="GX9" s="259">
        <f t="shared" si="160"/>
        <v>0</v>
      </c>
      <c r="GY9" s="259">
        <f t="shared" si="161"/>
        <v>0</v>
      </c>
      <c r="GZ9" s="259">
        <f t="shared" si="162"/>
        <v>0</v>
      </c>
      <c r="HA9" s="259">
        <f t="shared" si="163"/>
        <v>0</v>
      </c>
      <c r="HB9" s="259">
        <f t="shared" si="164"/>
        <v>0</v>
      </c>
      <c r="HC9" s="259">
        <f t="shared" si="165"/>
        <v>0</v>
      </c>
      <c r="HD9" s="259">
        <f t="shared" si="166"/>
        <v>0</v>
      </c>
      <c r="HE9" s="259">
        <f t="shared" si="167"/>
        <v>0</v>
      </c>
      <c r="HF9" s="259">
        <f t="shared" si="168"/>
        <v>0</v>
      </c>
      <c r="HG9" s="259">
        <f t="shared" si="169"/>
        <v>0</v>
      </c>
      <c r="HH9" s="259">
        <f t="shared" si="170"/>
        <v>0</v>
      </c>
      <c r="HI9" s="259">
        <f t="shared" si="171"/>
        <v>0</v>
      </c>
      <c r="HJ9" s="259">
        <f t="shared" si="172"/>
        <v>0</v>
      </c>
      <c r="HK9" s="259">
        <f t="shared" si="173"/>
        <v>0</v>
      </c>
      <c r="HL9" s="259">
        <f t="shared" si="174"/>
        <v>0</v>
      </c>
      <c r="HM9" s="259">
        <f t="shared" si="175"/>
        <v>0</v>
      </c>
      <c r="HN9" s="259">
        <f t="shared" si="176"/>
        <v>0</v>
      </c>
      <c r="HO9" s="259">
        <f t="shared" si="177"/>
        <v>0</v>
      </c>
      <c r="HP9" s="259">
        <f t="shared" si="178"/>
        <v>0</v>
      </c>
      <c r="HQ9" s="259">
        <f t="shared" si="179"/>
        <v>0</v>
      </c>
      <c r="HR9" s="259">
        <f t="shared" si="180"/>
        <v>0</v>
      </c>
      <c r="HS9" s="259">
        <f t="shared" si="181"/>
        <v>0</v>
      </c>
      <c r="HT9" s="259">
        <f t="shared" si="182"/>
        <v>0</v>
      </c>
      <c r="HU9" s="259">
        <f t="shared" si="183"/>
        <v>0</v>
      </c>
      <c r="HV9" s="259">
        <f t="shared" si="184"/>
        <v>0</v>
      </c>
      <c r="HW9" s="259">
        <f t="shared" si="185"/>
        <v>0</v>
      </c>
      <c r="HX9" s="259">
        <f t="shared" si="186"/>
        <v>23.66</v>
      </c>
      <c r="HY9" s="259">
        <f t="shared" ref="HY9:HY10" si="213">HZ9</f>
        <v>1.3520000000000001</v>
      </c>
      <c r="HZ9" s="259">
        <f t="shared" si="209"/>
        <v>1.3520000000000001</v>
      </c>
      <c r="ID9" s="264"/>
      <c r="IE9" s="264"/>
    </row>
    <row r="10" spans="2:239" s="263" customFormat="1" ht="12.75" customHeight="1" outlineLevel="1" x14ac:dyDescent="0.25">
      <c r="B10" s="311">
        <v>1</v>
      </c>
      <c r="C10" s="251" t="s">
        <v>4473</v>
      </c>
      <c r="D10" s="252">
        <v>8.17</v>
      </c>
      <c r="E10" s="289">
        <f t="shared" si="210"/>
        <v>60</v>
      </c>
      <c r="F10" s="378"/>
      <c r="G10" s="253">
        <f t="shared" si="211"/>
        <v>1.57</v>
      </c>
      <c r="H10" s="253">
        <v>1.62</v>
      </c>
      <c r="I10" s="254" t="str">
        <f t="shared" si="188"/>
        <v>PONTALETE</v>
      </c>
      <c r="J10" s="255"/>
      <c r="K10" s="255"/>
      <c r="L10" s="255"/>
      <c r="M10" s="255"/>
      <c r="N10" s="255"/>
      <c r="O10" s="255"/>
      <c r="P10" s="255"/>
      <c r="Q10" s="255"/>
      <c r="R10" s="255"/>
      <c r="S10" s="255"/>
      <c r="T10" s="255"/>
      <c r="U10" s="255">
        <v>300</v>
      </c>
      <c r="V10" s="255" t="s">
        <v>4064</v>
      </c>
      <c r="W10" s="256" t="str">
        <f t="shared" si="0"/>
        <v>SEM LENÇOL</v>
      </c>
      <c r="X10" s="287" t="s">
        <v>909</v>
      </c>
      <c r="Y10" s="257"/>
      <c r="Z10" s="258">
        <f t="shared" si="1"/>
        <v>1.57</v>
      </c>
      <c r="AA10" s="259">
        <f t="shared" si="2"/>
        <v>1.62</v>
      </c>
      <c r="AB10" s="259">
        <f t="shared" si="189"/>
        <v>1.5950000000000002</v>
      </c>
      <c r="AC10" s="259">
        <f t="shared" si="3"/>
        <v>1.6950000000000003</v>
      </c>
      <c r="AD10" s="259">
        <f t="shared" si="190"/>
        <v>1.6950000000000003</v>
      </c>
      <c r="AE10" s="259">
        <f t="shared" si="4"/>
        <v>8.17</v>
      </c>
      <c r="AF10" s="259">
        <f t="shared" si="5"/>
        <v>8.17</v>
      </c>
      <c r="AG10" s="260">
        <f t="shared" si="6"/>
        <v>300</v>
      </c>
      <c r="AH10" s="261">
        <f t="shared" si="7"/>
        <v>0.64999999999999991</v>
      </c>
      <c r="AI10" s="259">
        <f t="shared" si="191"/>
        <v>5.3104999999999993</v>
      </c>
      <c r="AJ10" s="259">
        <f t="shared" si="192"/>
        <v>7.7002249999999988</v>
      </c>
      <c r="AK10" s="259">
        <f t="shared" si="8"/>
        <v>1.0355475000000014</v>
      </c>
      <c r="AL10" s="259">
        <f t="shared" si="9"/>
        <v>0</v>
      </c>
      <c r="AM10" s="259">
        <f t="shared" si="10"/>
        <v>0</v>
      </c>
      <c r="AN10" s="261">
        <f t="shared" si="193"/>
        <v>8.7357724999999995</v>
      </c>
      <c r="AO10" s="259">
        <f t="shared" si="194"/>
        <v>8.7357724999999995</v>
      </c>
      <c r="AP10" s="259">
        <f t="shared" si="195"/>
        <v>0</v>
      </c>
      <c r="AQ10" s="259">
        <f t="shared" si="11"/>
        <v>6.9444999999999988</v>
      </c>
      <c r="AR10" s="259">
        <f t="shared" si="12"/>
        <v>1.0416749999999997</v>
      </c>
      <c r="AS10" s="259">
        <f t="shared" si="13"/>
        <v>1.3888999999999998</v>
      </c>
      <c r="AT10" s="259">
        <f t="shared" si="14"/>
        <v>0.34722499999999995</v>
      </c>
      <c r="AU10" s="259">
        <f t="shared" si="15"/>
        <v>0</v>
      </c>
      <c r="AV10" s="259">
        <f t="shared" si="16"/>
        <v>0</v>
      </c>
      <c r="AW10" s="259">
        <f t="shared" si="17"/>
        <v>0</v>
      </c>
      <c r="AX10" s="259">
        <f t="shared" si="18"/>
        <v>0</v>
      </c>
      <c r="AY10" s="259">
        <f t="shared" si="19"/>
        <v>0</v>
      </c>
      <c r="AZ10" s="259">
        <f t="shared" si="20"/>
        <v>0</v>
      </c>
      <c r="BA10" s="259">
        <f t="shared" si="21"/>
        <v>0</v>
      </c>
      <c r="BB10" s="259">
        <f t="shared" si="22"/>
        <v>0</v>
      </c>
      <c r="BC10" s="259">
        <f t="shared" si="23"/>
        <v>0</v>
      </c>
      <c r="BD10" s="259">
        <f t="shared" si="24"/>
        <v>0</v>
      </c>
      <c r="BE10" s="259">
        <f t="shared" si="196"/>
        <v>0.05</v>
      </c>
      <c r="BF10" s="259">
        <f t="shared" si="197"/>
        <v>0.34722499999999995</v>
      </c>
      <c r="BG10" s="259">
        <f t="shared" si="25"/>
        <v>1.0416749999999997</v>
      </c>
      <c r="BH10" s="259">
        <f t="shared" si="198"/>
        <v>1.3888999999999998</v>
      </c>
      <c r="BI10" s="261">
        <f t="shared" si="199"/>
        <v>0.57750326954614373</v>
      </c>
      <c r="BJ10" s="259">
        <f t="shared" si="200"/>
        <v>7.7002249999999988</v>
      </c>
      <c r="BK10" s="259">
        <f t="shared" si="201"/>
        <v>1.0355475000000014</v>
      </c>
      <c r="BL10" s="259">
        <f t="shared" si="26"/>
        <v>0</v>
      </c>
      <c r="BM10" s="259">
        <f t="shared" si="27"/>
        <v>0</v>
      </c>
      <c r="BN10" s="261">
        <f t="shared" si="202"/>
        <v>0.77002249999999994</v>
      </c>
      <c r="BO10" s="261">
        <f t="shared" si="203"/>
        <v>0.10355475000000014</v>
      </c>
      <c r="BP10" s="261">
        <f t="shared" si="28"/>
        <v>0</v>
      </c>
      <c r="BQ10" s="261">
        <f t="shared" si="29"/>
        <v>0</v>
      </c>
      <c r="BR10" s="259">
        <f t="shared" si="30"/>
        <v>6.7761979999999991</v>
      </c>
      <c r="BS10" s="259">
        <f t="shared" si="31"/>
        <v>0.91128180000000125</v>
      </c>
      <c r="BT10" s="259">
        <f t="shared" si="32"/>
        <v>0</v>
      </c>
      <c r="BU10" s="259">
        <f t="shared" si="33"/>
        <v>0</v>
      </c>
      <c r="BV10" s="261">
        <f t="shared" si="34"/>
        <v>0.15400449999999999</v>
      </c>
      <c r="BW10" s="261">
        <f t="shared" si="35"/>
        <v>2.071095000000003E-2</v>
      </c>
      <c r="BX10" s="261">
        <f t="shared" si="36"/>
        <v>0</v>
      </c>
      <c r="BY10" s="261">
        <f t="shared" si="37"/>
        <v>0</v>
      </c>
      <c r="BZ10" s="261">
        <f t="shared" si="38"/>
        <v>0</v>
      </c>
      <c r="CA10" s="261">
        <f t="shared" si="39"/>
        <v>0</v>
      </c>
      <c r="CB10" s="261">
        <f t="shared" si="40"/>
        <v>0</v>
      </c>
      <c r="CC10" s="261">
        <f t="shared" si="41"/>
        <v>0</v>
      </c>
      <c r="CD10" s="259">
        <f t="shared" si="42"/>
        <v>7.6874798000000002</v>
      </c>
      <c r="CE10" s="261">
        <f t="shared" si="204"/>
        <v>0.17471545000000002</v>
      </c>
      <c r="CF10" s="261">
        <f t="shared" si="43"/>
        <v>0</v>
      </c>
      <c r="CG10" s="261">
        <f t="shared" si="44"/>
        <v>0.77002249999999994</v>
      </c>
      <c r="CH10" s="261">
        <f t="shared" si="45"/>
        <v>0.10355475000000014</v>
      </c>
      <c r="CI10" s="261">
        <f t="shared" si="46"/>
        <v>0</v>
      </c>
      <c r="CJ10" s="261">
        <f t="shared" si="47"/>
        <v>0</v>
      </c>
      <c r="CK10" s="261">
        <f t="shared" si="48"/>
        <v>6.7761979999999991</v>
      </c>
      <c r="CL10" s="261">
        <f t="shared" si="49"/>
        <v>0.91128180000000125</v>
      </c>
      <c r="CM10" s="261">
        <f t="shared" si="50"/>
        <v>0</v>
      </c>
      <c r="CN10" s="261">
        <f t="shared" si="51"/>
        <v>0</v>
      </c>
      <c r="CO10" s="261">
        <f t="shared" si="52"/>
        <v>0.15400449999999999</v>
      </c>
      <c r="CP10" s="261">
        <f t="shared" si="53"/>
        <v>2.071095000000003E-2</v>
      </c>
      <c r="CQ10" s="261">
        <f t="shared" si="54"/>
        <v>0</v>
      </c>
      <c r="CR10" s="261">
        <f t="shared" si="55"/>
        <v>0</v>
      </c>
      <c r="CS10" s="261">
        <f t="shared" si="56"/>
        <v>0</v>
      </c>
      <c r="CT10" s="261">
        <f t="shared" si="57"/>
        <v>0</v>
      </c>
      <c r="CU10" s="261">
        <f t="shared" si="58"/>
        <v>0</v>
      </c>
      <c r="CV10" s="261">
        <f t="shared" si="59"/>
        <v>0</v>
      </c>
      <c r="CW10" s="261">
        <f t="shared" si="60"/>
        <v>0</v>
      </c>
      <c r="CX10" s="261">
        <f t="shared" si="61"/>
        <v>0</v>
      </c>
      <c r="CY10" s="261">
        <f t="shared" si="62"/>
        <v>0</v>
      </c>
      <c r="CZ10" s="261">
        <f t="shared" si="63"/>
        <v>0</v>
      </c>
      <c r="DA10" s="261">
        <f t="shared" si="64"/>
        <v>0</v>
      </c>
      <c r="DB10" s="261">
        <f t="shared" si="65"/>
        <v>0</v>
      </c>
      <c r="DC10" s="261">
        <f t="shared" si="66"/>
        <v>0</v>
      </c>
      <c r="DD10" s="261">
        <f t="shared" si="67"/>
        <v>0</v>
      </c>
      <c r="DE10" s="261">
        <f t="shared" si="68"/>
        <v>0</v>
      </c>
      <c r="DF10" s="261">
        <f t="shared" si="69"/>
        <v>0</v>
      </c>
      <c r="DG10" s="261">
        <f t="shared" si="70"/>
        <v>0</v>
      </c>
      <c r="DH10" s="261">
        <f t="shared" si="71"/>
        <v>0</v>
      </c>
      <c r="DI10" s="261">
        <f t="shared" si="205"/>
        <v>0</v>
      </c>
      <c r="DJ10" s="261">
        <f t="shared" si="72"/>
        <v>0</v>
      </c>
      <c r="DK10" s="261">
        <f t="shared" si="73"/>
        <v>0</v>
      </c>
      <c r="DL10" s="261">
        <f t="shared" si="74"/>
        <v>0</v>
      </c>
      <c r="DM10" s="261">
        <f t="shared" si="206"/>
        <v>5.3104999999999993</v>
      </c>
      <c r="DN10" s="259">
        <f t="shared" si="207"/>
        <v>0</v>
      </c>
      <c r="DO10" s="259">
        <f t="shared" si="75"/>
        <v>2.0777467304538559</v>
      </c>
      <c r="DP10" s="261">
        <f t="shared" si="76"/>
        <v>3.6499475000000006</v>
      </c>
      <c r="DQ10" s="259">
        <f t="shared" si="77"/>
        <v>3.6499475000000006</v>
      </c>
      <c r="DR10" s="259">
        <f t="shared" si="78"/>
        <v>0</v>
      </c>
      <c r="DS10" s="259">
        <f t="shared" si="212"/>
        <v>2.0777467304538559</v>
      </c>
      <c r="DT10" s="259">
        <f t="shared" si="208"/>
        <v>3.6499475000000006</v>
      </c>
      <c r="DU10" s="259">
        <f t="shared" si="79"/>
        <v>5.0858249999999989</v>
      </c>
      <c r="DV10" s="261">
        <f t="shared" si="80"/>
        <v>0</v>
      </c>
      <c r="DW10" s="259">
        <f t="shared" si="81"/>
        <v>0.34722499999999995</v>
      </c>
      <c r="DX10" s="261">
        <f t="shared" si="82"/>
        <v>6.3572812499999989</v>
      </c>
      <c r="DY10" s="261">
        <f t="shared" si="83"/>
        <v>0</v>
      </c>
      <c r="DZ10" s="261">
        <f t="shared" si="84"/>
        <v>0.45139249999999997</v>
      </c>
      <c r="EA10" s="259">
        <f t="shared" si="85"/>
        <v>6.8086737499999987</v>
      </c>
      <c r="EB10" s="261">
        <f t="shared" si="86"/>
        <v>110.61669374999997</v>
      </c>
      <c r="EC10" s="261">
        <f t="shared" si="87"/>
        <v>0</v>
      </c>
      <c r="ED10" s="261">
        <f t="shared" si="88"/>
        <v>0</v>
      </c>
      <c r="EE10" s="261">
        <f t="shared" si="89"/>
        <v>7.8542294999999989</v>
      </c>
      <c r="EF10" s="259">
        <f t="shared" si="90"/>
        <v>118.47092324999997</v>
      </c>
      <c r="EG10" s="261">
        <f t="shared" si="91"/>
        <v>27.696300000000004</v>
      </c>
      <c r="EH10" s="261">
        <f t="shared" si="92"/>
        <v>0</v>
      </c>
      <c r="EI10" s="261">
        <f t="shared" si="93"/>
        <v>0</v>
      </c>
      <c r="EJ10" s="261">
        <f t="shared" si="94"/>
        <v>0</v>
      </c>
      <c r="EK10" s="261">
        <f t="shared" si="95"/>
        <v>0</v>
      </c>
      <c r="EL10" s="259">
        <f t="shared" si="96"/>
        <v>0</v>
      </c>
      <c r="EM10" s="259">
        <f t="shared" si="97"/>
        <v>0</v>
      </c>
      <c r="EN10" s="259">
        <f t="shared" si="98"/>
        <v>0</v>
      </c>
      <c r="EO10" s="259">
        <f t="shared" si="99"/>
        <v>0</v>
      </c>
      <c r="EP10" s="259">
        <f t="shared" si="100"/>
        <v>0</v>
      </c>
      <c r="EQ10" s="259">
        <f t="shared" si="101"/>
        <v>0</v>
      </c>
      <c r="ER10" s="259">
        <f t="shared" si="102"/>
        <v>0</v>
      </c>
      <c r="ES10" s="259">
        <f t="shared" si="103"/>
        <v>0</v>
      </c>
      <c r="ET10" s="259">
        <f t="shared" si="104"/>
        <v>0</v>
      </c>
      <c r="EU10" s="259">
        <f t="shared" si="105"/>
        <v>0</v>
      </c>
      <c r="EV10" s="259">
        <f t="shared" si="106"/>
        <v>0</v>
      </c>
      <c r="EW10" s="259">
        <f t="shared" si="107"/>
        <v>0</v>
      </c>
      <c r="EX10" s="259">
        <f t="shared" si="108"/>
        <v>0</v>
      </c>
      <c r="EY10" s="259">
        <f t="shared" si="109"/>
        <v>0</v>
      </c>
      <c r="EZ10" s="259">
        <f t="shared" si="110"/>
        <v>0</v>
      </c>
      <c r="FA10" s="259">
        <f t="shared" si="111"/>
        <v>0</v>
      </c>
      <c r="FB10" s="259">
        <f t="shared" si="112"/>
        <v>0</v>
      </c>
      <c r="FC10" s="259">
        <f t="shared" si="113"/>
        <v>0</v>
      </c>
      <c r="FD10" s="259">
        <f t="shared" si="114"/>
        <v>0</v>
      </c>
      <c r="FE10" s="259">
        <f t="shared" si="115"/>
        <v>0</v>
      </c>
      <c r="FF10" s="259">
        <f t="shared" si="116"/>
        <v>0</v>
      </c>
      <c r="FG10" s="259">
        <f t="shared" si="117"/>
        <v>0</v>
      </c>
      <c r="FH10" s="259">
        <f t="shared" si="118"/>
        <v>0</v>
      </c>
      <c r="FI10" s="259">
        <f t="shared" si="119"/>
        <v>0</v>
      </c>
      <c r="FJ10" s="259">
        <f t="shared" si="120"/>
        <v>0</v>
      </c>
      <c r="FK10" s="259">
        <f t="shared" si="121"/>
        <v>0</v>
      </c>
      <c r="FL10" s="259">
        <f t="shared" si="122"/>
        <v>0</v>
      </c>
      <c r="FM10" s="259">
        <f t="shared" si="123"/>
        <v>0</v>
      </c>
      <c r="FN10" s="259">
        <f t="shared" si="124"/>
        <v>0</v>
      </c>
      <c r="FO10" s="259">
        <f t="shared" si="125"/>
        <v>0</v>
      </c>
      <c r="FP10" s="259">
        <f t="shared" si="126"/>
        <v>0</v>
      </c>
      <c r="FQ10" s="259">
        <f t="shared" si="127"/>
        <v>0</v>
      </c>
      <c r="FR10" s="259">
        <f t="shared" si="128"/>
        <v>0</v>
      </c>
      <c r="FS10" s="259">
        <f t="shared" si="129"/>
        <v>0</v>
      </c>
      <c r="FT10" s="259">
        <f t="shared" si="130"/>
        <v>0</v>
      </c>
      <c r="FU10" s="259">
        <f t="shared" si="131"/>
        <v>0</v>
      </c>
      <c r="FV10" s="259">
        <f t="shared" si="132"/>
        <v>0</v>
      </c>
      <c r="FW10" s="259">
        <f t="shared" si="133"/>
        <v>0</v>
      </c>
      <c r="FX10" s="259">
        <f t="shared" si="134"/>
        <v>0</v>
      </c>
      <c r="FY10" s="259">
        <f t="shared" si="135"/>
        <v>0</v>
      </c>
      <c r="FZ10" s="259">
        <f t="shared" si="136"/>
        <v>0</v>
      </c>
      <c r="GA10" s="259">
        <f t="shared" si="137"/>
        <v>0</v>
      </c>
      <c r="GB10" s="259">
        <f t="shared" si="138"/>
        <v>0</v>
      </c>
      <c r="GC10" s="259">
        <f t="shared" si="139"/>
        <v>0</v>
      </c>
      <c r="GD10" s="259">
        <f t="shared" si="140"/>
        <v>0</v>
      </c>
      <c r="GE10" s="259">
        <f t="shared" si="141"/>
        <v>0</v>
      </c>
      <c r="GF10" s="259">
        <f t="shared" si="142"/>
        <v>0</v>
      </c>
      <c r="GG10" s="259">
        <f t="shared" si="143"/>
        <v>0</v>
      </c>
      <c r="GH10" s="259">
        <f t="shared" si="144"/>
        <v>0</v>
      </c>
      <c r="GI10" s="259">
        <f t="shared" si="145"/>
        <v>0</v>
      </c>
      <c r="GJ10" s="259">
        <f t="shared" si="146"/>
        <v>0</v>
      </c>
      <c r="GK10" s="259">
        <f t="shared" si="147"/>
        <v>0</v>
      </c>
      <c r="GL10" s="259">
        <f t="shared" si="148"/>
        <v>0</v>
      </c>
      <c r="GM10" s="259">
        <f t="shared" si="149"/>
        <v>0</v>
      </c>
      <c r="GN10" s="259">
        <f t="shared" si="150"/>
        <v>0</v>
      </c>
      <c r="GO10" s="259">
        <f t="shared" si="151"/>
        <v>0</v>
      </c>
      <c r="GP10" s="259">
        <f t="shared" si="152"/>
        <v>0</v>
      </c>
      <c r="GQ10" s="259">
        <f t="shared" si="153"/>
        <v>0</v>
      </c>
      <c r="GR10" s="259">
        <f t="shared" si="154"/>
        <v>0</v>
      </c>
      <c r="GS10" s="259">
        <f t="shared" si="155"/>
        <v>0</v>
      </c>
      <c r="GT10" s="259">
        <f t="shared" si="156"/>
        <v>0</v>
      </c>
      <c r="GU10" s="259">
        <f t="shared" si="157"/>
        <v>0</v>
      </c>
      <c r="GV10" s="259">
        <f t="shared" si="158"/>
        <v>0</v>
      </c>
      <c r="GW10" s="259">
        <f t="shared" si="159"/>
        <v>0</v>
      </c>
      <c r="GX10" s="259">
        <f t="shared" si="160"/>
        <v>0</v>
      </c>
      <c r="GY10" s="259">
        <f t="shared" si="161"/>
        <v>0</v>
      </c>
      <c r="GZ10" s="259">
        <f t="shared" si="162"/>
        <v>0</v>
      </c>
      <c r="HA10" s="259">
        <f t="shared" si="163"/>
        <v>0</v>
      </c>
      <c r="HB10" s="259">
        <f t="shared" si="164"/>
        <v>0</v>
      </c>
      <c r="HC10" s="259">
        <f t="shared" si="165"/>
        <v>0</v>
      </c>
      <c r="HD10" s="259">
        <f t="shared" si="166"/>
        <v>0</v>
      </c>
      <c r="HE10" s="259">
        <f t="shared" si="167"/>
        <v>0</v>
      </c>
      <c r="HF10" s="259">
        <f t="shared" si="168"/>
        <v>0</v>
      </c>
      <c r="HG10" s="259">
        <f t="shared" si="169"/>
        <v>0</v>
      </c>
      <c r="HH10" s="259">
        <f t="shared" si="170"/>
        <v>0</v>
      </c>
      <c r="HI10" s="259">
        <f t="shared" si="171"/>
        <v>0</v>
      </c>
      <c r="HJ10" s="259">
        <f t="shared" si="172"/>
        <v>0</v>
      </c>
      <c r="HK10" s="259">
        <f t="shared" si="173"/>
        <v>0</v>
      </c>
      <c r="HL10" s="259">
        <f t="shared" si="174"/>
        <v>0</v>
      </c>
      <c r="HM10" s="259">
        <f t="shared" si="175"/>
        <v>0</v>
      </c>
      <c r="HN10" s="259">
        <f t="shared" si="176"/>
        <v>0</v>
      </c>
      <c r="HO10" s="259">
        <f t="shared" si="177"/>
        <v>0</v>
      </c>
      <c r="HP10" s="259">
        <f t="shared" si="178"/>
        <v>0</v>
      </c>
      <c r="HQ10" s="259">
        <f t="shared" si="179"/>
        <v>0</v>
      </c>
      <c r="HR10" s="259">
        <f t="shared" si="180"/>
        <v>0</v>
      </c>
      <c r="HS10" s="259">
        <f t="shared" si="181"/>
        <v>0</v>
      </c>
      <c r="HT10" s="259">
        <f t="shared" si="182"/>
        <v>0</v>
      </c>
      <c r="HU10" s="259">
        <f t="shared" si="183"/>
        <v>0</v>
      </c>
      <c r="HV10" s="259">
        <f t="shared" si="184"/>
        <v>0</v>
      </c>
      <c r="HW10" s="259">
        <f t="shared" si="185"/>
        <v>0</v>
      </c>
      <c r="HX10" s="259">
        <f t="shared" si="186"/>
        <v>16.34</v>
      </c>
      <c r="HY10" s="259">
        <f t="shared" si="213"/>
        <v>0.93371428571428572</v>
      </c>
      <c r="HZ10" s="259">
        <f t="shared" si="209"/>
        <v>0.93371428571428572</v>
      </c>
      <c r="ID10" s="264"/>
      <c r="IE10" s="264"/>
    </row>
    <row r="11" spans="2:239" s="263" customFormat="1" ht="12.75" customHeight="1" outlineLevel="1" x14ac:dyDescent="0.25">
      <c r="B11" s="311">
        <v>1</v>
      </c>
      <c r="C11" s="251" t="s">
        <v>4473</v>
      </c>
      <c r="D11" s="252">
        <v>20</v>
      </c>
      <c r="E11" s="289">
        <f t="shared" si="210"/>
        <v>80</v>
      </c>
      <c r="F11" s="378"/>
      <c r="G11" s="253">
        <f t="shared" si="211"/>
        <v>1.62</v>
      </c>
      <c r="H11" s="253">
        <v>1.56</v>
      </c>
      <c r="I11" s="254" t="str">
        <f t="shared" si="188"/>
        <v>PONTALETE</v>
      </c>
      <c r="J11" s="255"/>
      <c r="K11" s="255">
        <v>1</v>
      </c>
      <c r="L11" s="255"/>
      <c r="M11" s="255"/>
      <c r="N11" s="255"/>
      <c r="O11" s="255"/>
      <c r="P11" s="255"/>
      <c r="Q11" s="255"/>
      <c r="R11" s="255"/>
      <c r="S11" s="255"/>
      <c r="T11" s="255"/>
      <c r="U11" s="255">
        <v>300</v>
      </c>
      <c r="V11" s="255" t="s">
        <v>4064</v>
      </c>
      <c r="W11" s="256" t="str">
        <f t="shared" si="0"/>
        <v>SEM LENÇOL</v>
      </c>
      <c r="X11" s="287" t="s">
        <v>909</v>
      </c>
      <c r="Y11" s="257"/>
      <c r="Z11" s="258">
        <f t="shared" si="1"/>
        <v>1.62</v>
      </c>
      <c r="AA11" s="259">
        <f t="shared" si="2"/>
        <v>1.56</v>
      </c>
      <c r="AB11" s="259">
        <f t="shared" si="189"/>
        <v>1.59</v>
      </c>
      <c r="AC11" s="259">
        <f t="shared" si="3"/>
        <v>1.6900000000000002</v>
      </c>
      <c r="AD11" s="259">
        <f t="shared" si="190"/>
        <v>1.6900000000000002</v>
      </c>
      <c r="AE11" s="259">
        <f t="shared" si="4"/>
        <v>20</v>
      </c>
      <c r="AF11" s="259">
        <f t="shared" si="5"/>
        <v>20</v>
      </c>
      <c r="AG11" s="260">
        <f t="shared" si="6"/>
        <v>300</v>
      </c>
      <c r="AH11" s="261">
        <f t="shared" si="7"/>
        <v>0.64999999999999991</v>
      </c>
      <c r="AI11" s="259">
        <f t="shared" si="191"/>
        <v>12.999999999999998</v>
      </c>
      <c r="AJ11" s="259">
        <f t="shared" si="192"/>
        <v>18.849999999999998</v>
      </c>
      <c r="AK11" s="259">
        <f t="shared" si="8"/>
        <v>2.470000000000002</v>
      </c>
      <c r="AL11" s="259">
        <f t="shared" si="9"/>
        <v>0</v>
      </c>
      <c r="AM11" s="259">
        <f t="shared" si="10"/>
        <v>0</v>
      </c>
      <c r="AN11" s="261">
        <f t="shared" si="193"/>
        <v>21.32</v>
      </c>
      <c r="AO11" s="259">
        <f t="shared" si="194"/>
        <v>21.32</v>
      </c>
      <c r="AP11" s="259">
        <f t="shared" si="195"/>
        <v>0</v>
      </c>
      <c r="AQ11" s="259">
        <f t="shared" si="11"/>
        <v>16.999999999999996</v>
      </c>
      <c r="AR11" s="259">
        <f t="shared" si="12"/>
        <v>2.5499999999999994</v>
      </c>
      <c r="AS11" s="259">
        <f t="shared" si="13"/>
        <v>3.3999999999999995</v>
      </c>
      <c r="AT11" s="259">
        <f t="shared" si="14"/>
        <v>0.84999999999999987</v>
      </c>
      <c r="AU11" s="259">
        <f t="shared" si="15"/>
        <v>0</v>
      </c>
      <c r="AV11" s="259">
        <f t="shared" si="16"/>
        <v>0</v>
      </c>
      <c r="AW11" s="259">
        <f t="shared" si="17"/>
        <v>0</v>
      </c>
      <c r="AX11" s="259">
        <f t="shared" si="18"/>
        <v>0</v>
      </c>
      <c r="AY11" s="259">
        <f t="shared" si="19"/>
        <v>0</v>
      </c>
      <c r="AZ11" s="259">
        <f t="shared" si="20"/>
        <v>0</v>
      </c>
      <c r="BA11" s="259">
        <f t="shared" si="21"/>
        <v>0</v>
      </c>
      <c r="BB11" s="259">
        <f t="shared" si="22"/>
        <v>0</v>
      </c>
      <c r="BC11" s="259">
        <f t="shared" si="23"/>
        <v>0</v>
      </c>
      <c r="BD11" s="259">
        <f t="shared" si="24"/>
        <v>0</v>
      </c>
      <c r="BE11" s="259">
        <f t="shared" si="196"/>
        <v>0.05</v>
      </c>
      <c r="BF11" s="259">
        <f t="shared" si="197"/>
        <v>0.84999999999999987</v>
      </c>
      <c r="BG11" s="259">
        <f t="shared" si="25"/>
        <v>2.5499999999999994</v>
      </c>
      <c r="BH11" s="259">
        <f t="shared" si="198"/>
        <v>3.3999999999999995</v>
      </c>
      <c r="BI11" s="261">
        <f t="shared" si="199"/>
        <v>1.4137166941154069</v>
      </c>
      <c r="BJ11" s="259">
        <f t="shared" si="200"/>
        <v>18.849999999999998</v>
      </c>
      <c r="BK11" s="259">
        <f t="shared" si="201"/>
        <v>2.470000000000002</v>
      </c>
      <c r="BL11" s="259">
        <f t="shared" si="26"/>
        <v>0</v>
      </c>
      <c r="BM11" s="259">
        <f t="shared" si="27"/>
        <v>0</v>
      </c>
      <c r="BN11" s="261">
        <f t="shared" si="202"/>
        <v>1.8849999999999998</v>
      </c>
      <c r="BO11" s="261">
        <f t="shared" si="203"/>
        <v>0.24700000000000022</v>
      </c>
      <c r="BP11" s="261">
        <f t="shared" si="28"/>
        <v>0</v>
      </c>
      <c r="BQ11" s="261">
        <f t="shared" si="29"/>
        <v>0</v>
      </c>
      <c r="BR11" s="259">
        <f t="shared" si="30"/>
        <v>16.587999999999997</v>
      </c>
      <c r="BS11" s="259">
        <f t="shared" si="31"/>
        <v>2.1736000000000018</v>
      </c>
      <c r="BT11" s="259">
        <f t="shared" si="32"/>
        <v>0</v>
      </c>
      <c r="BU11" s="259">
        <f t="shared" si="33"/>
        <v>0</v>
      </c>
      <c r="BV11" s="261">
        <f t="shared" si="34"/>
        <v>0.37699999999999995</v>
      </c>
      <c r="BW11" s="261">
        <f t="shared" si="35"/>
        <v>4.9400000000000041E-2</v>
      </c>
      <c r="BX11" s="261">
        <f t="shared" si="36"/>
        <v>0</v>
      </c>
      <c r="BY11" s="261">
        <f t="shared" si="37"/>
        <v>0</v>
      </c>
      <c r="BZ11" s="261">
        <f t="shared" si="38"/>
        <v>0</v>
      </c>
      <c r="CA11" s="261">
        <f t="shared" si="39"/>
        <v>0</v>
      </c>
      <c r="CB11" s="261">
        <f t="shared" si="40"/>
        <v>0</v>
      </c>
      <c r="CC11" s="261">
        <f t="shared" si="41"/>
        <v>0</v>
      </c>
      <c r="CD11" s="259">
        <f t="shared" si="42"/>
        <v>18.761599999999998</v>
      </c>
      <c r="CE11" s="261">
        <f t="shared" si="204"/>
        <v>0.4264</v>
      </c>
      <c r="CF11" s="261">
        <f t="shared" si="43"/>
        <v>0</v>
      </c>
      <c r="CG11" s="261">
        <f t="shared" si="44"/>
        <v>1.8849999999999998</v>
      </c>
      <c r="CH11" s="261">
        <f t="shared" si="45"/>
        <v>0.24700000000000022</v>
      </c>
      <c r="CI11" s="261">
        <f t="shared" si="46"/>
        <v>0</v>
      </c>
      <c r="CJ11" s="261">
        <f t="shared" si="47"/>
        <v>0</v>
      </c>
      <c r="CK11" s="261">
        <f t="shared" si="48"/>
        <v>16.587999999999997</v>
      </c>
      <c r="CL11" s="261">
        <f t="shared" si="49"/>
        <v>2.1736000000000018</v>
      </c>
      <c r="CM11" s="261">
        <f t="shared" si="50"/>
        <v>0</v>
      </c>
      <c r="CN11" s="261">
        <f t="shared" si="51"/>
        <v>0</v>
      </c>
      <c r="CO11" s="261">
        <f t="shared" si="52"/>
        <v>0.37699999999999995</v>
      </c>
      <c r="CP11" s="261">
        <f t="shared" si="53"/>
        <v>4.9400000000000041E-2</v>
      </c>
      <c r="CQ11" s="261">
        <f t="shared" si="54"/>
        <v>0</v>
      </c>
      <c r="CR11" s="261">
        <f t="shared" si="55"/>
        <v>0</v>
      </c>
      <c r="CS11" s="261">
        <f t="shared" si="56"/>
        <v>0</v>
      </c>
      <c r="CT11" s="261">
        <f t="shared" si="57"/>
        <v>0</v>
      </c>
      <c r="CU11" s="261">
        <f t="shared" si="58"/>
        <v>0</v>
      </c>
      <c r="CV11" s="261">
        <f t="shared" si="59"/>
        <v>0</v>
      </c>
      <c r="CW11" s="261">
        <f t="shared" si="60"/>
        <v>0</v>
      </c>
      <c r="CX11" s="261">
        <f t="shared" si="61"/>
        <v>0</v>
      </c>
      <c r="CY11" s="261">
        <f t="shared" si="62"/>
        <v>0</v>
      </c>
      <c r="CZ11" s="261">
        <f t="shared" si="63"/>
        <v>0</v>
      </c>
      <c r="DA11" s="261">
        <f t="shared" si="64"/>
        <v>0</v>
      </c>
      <c r="DB11" s="261">
        <f t="shared" si="65"/>
        <v>0</v>
      </c>
      <c r="DC11" s="261">
        <f t="shared" si="66"/>
        <v>0</v>
      </c>
      <c r="DD11" s="261">
        <f t="shared" si="67"/>
        <v>0</v>
      </c>
      <c r="DE11" s="261">
        <f t="shared" si="68"/>
        <v>0</v>
      </c>
      <c r="DF11" s="261">
        <f t="shared" si="69"/>
        <v>0</v>
      </c>
      <c r="DG11" s="261">
        <f t="shared" si="70"/>
        <v>0</v>
      </c>
      <c r="DH11" s="261">
        <f t="shared" si="71"/>
        <v>0</v>
      </c>
      <c r="DI11" s="261">
        <f t="shared" si="205"/>
        <v>0</v>
      </c>
      <c r="DJ11" s="261">
        <f t="shared" si="72"/>
        <v>0</v>
      </c>
      <c r="DK11" s="261">
        <f t="shared" si="73"/>
        <v>0</v>
      </c>
      <c r="DL11" s="261">
        <f t="shared" si="74"/>
        <v>0</v>
      </c>
      <c r="DM11" s="261">
        <f t="shared" si="206"/>
        <v>12.999999999999998</v>
      </c>
      <c r="DN11" s="259">
        <f t="shared" si="207"/>
        <v>0</v>
      </c>
      <c r="DO11" s="259">
        <f t="shared" si="75"/>
        <v>5.0862833058845922</v>
      </c>
      <c r="DP11" s="261">
        <f t="shared" si="76"/>
        <v>8.870000000000001</v>
      </c>
      <c r="DQ11" s="259">
        <f t="shared" si="77"/>
        <v>8.870000000000001</v>
      </c>
      <c r="DR11" s="259">
        <f t="shared" si="78"/>
        <v>0</v>
      </c>
      <c r="DS11" s="259">
        <f t="shared" si="212"/>
        <v>5.0862833058845922</v>
      </c>
      <c r="DT11" s="259">
        <f t="shared" si="208"/>
        <v>8.870000000000001</v>
      </c>
      <c r="DU11" s="259">
        <f t="shared" si="79"/>
        <v>12.45</v>
      </c>
      <c r="DV11" s="261">
        <f t="shared" si="80"/>
        <v>0</v>
      </c>
      <c r="DW11" s="259">
        <f t="shared" si="81"/>
        <v>0.84999999999999987</v>
      </c>
      <c r="DX11" s="261">
        <f t="shared" si="82"/>
        <v>15.5625</v>
      </c>
      <c r="DY11" s="261">
        <f t="shared" si="83"/>
        <v>0</v>
      </c>
      <c r="DZ11" s="261">
        <f t="shared" si="84"/>
        <v>1.1049999999999998</v>
      </c>
      <c r="EA11" s="259">
        <f t="shared" si="85"/>
        <v>16.6675</v>
      </c>
      <c r="EB11" s="261">
        <f t="shared" si="86"/>
        <v>270.78749999999997</v>
      </c>
      <c r="EC11" s="261">
        <f t="shared" si="87"/>
        <v>0</v>
      </c>
      <c r="ED11" s="261">
        <f t="shared" si="88"/>
        <v>0</v>
      </c>
      <c r="EE11" s="261">
        <f t="shared" si="89"/>
        <v>19.226999999999993</v>
      </c>
      <c r="EF11" s="259">
        <f t="shared" si="90"/>
        <v>290.01449999999994</v>
      </c>
      <c r="EG11" s="261">
        <f t="shared" si="91"/>
        <v>67.600000000000009</v>
      </c>
      <c r="EH11" s="261">
        <f t="shared" si="92"/>
        <v>0</v>
      </c>
      <c r="EI11" s="261">
        <f t="shared" si="93"/>
        <v>0</v>
      </c>
      <c r="EJ11" s="261">
        <f t="shared" si="94"/>
        <v>0</v>
      </c>
      <c r="EK11" s="261">
        <f t="shared" si="95"/>
        <v>0</v>
      </c>
      <c r="EL11" s="259">
        <f t="shared" si="96"/>
        <v>0</v>
      </c>
      <c r="EM11" s="259">
        <f t="shared" si="97"/>
        <v>0</v>
      </c>
      <c r="EN11" s="259">
        <f t="shared" si="98"/>
        <v>0</v>
      </c>
      <c r="EO11" s="259">
        <f t="shared" si="99"/>
        <v>0</v>
      </c>
      <c r="EP11" s="259">
        <f t="shared" si="100"/>
        <v>0</v>
      </c>
      <c r="EQ11" s="259">
        <f t="shared" si="101"/>
        <v>0</v>
      </c>
      <c r="ER11" s="259">
        <f t="shared" si="102"/>
        <v>0</v>
      </c>
      <c r="ES11" s="259">
        <f t="shared" si="103"/>
        <v>0</v>
      </c>
      <c r="ET11" s="259">
        <f t="shared" si="104"/>
        <v>0</v>
      </c>
      <c r="EU11" s="259">
        <f t="shared" si="105"/>
        <v>0</v>
      </c>
      <c r="EV11" s="259">
        <f t="shared" si="106"/>
        <v>0</v>
      </c>
      <c r="EW11" s="259">
        <f t="shared" si="107"/>
        <v>0</v>
      </c>
      <c r="EX11" s="259">
        <f t="shared" si="108"/>
        <v>0</v>
      </c>
      <c r="EY11" s="259">
        <f t="shared" si="109"/>
        <v>0</v>
      </c>
      <c r="EZ11" s="259">
        <f t="shared" si="110"/>
        <v>0</v>
      </c>
      <c r="FA11" s="259">
        <f t="shared" si="111"/>
        <v>0</v>
      </c>
      <c r="FB11" s="259">
        <f t="shared" si="112"/>
        <v>0</v>
      </c>
      <c r="FC11" s="259">
        <f t="shared" si="113"/>
        <v>0</v>
      </c>
      <c r="FD11" s="259">
        <f t="shared" si="114"/>
        <v>0</v>
      </c>
      <c r="FE11" s="259">
        <f t="shared" si="115"/>
        <v>0</v>
      </c>
      <c r="FF11" s="259">
        <f t="shared" si="116"/>
        <v>0</v>
      </c>
      <c r="FG11" s="259">
        <f t="shared" si="117"/>
        <v>0</v>
      </c>
      <c r="FH11" s="259">
        <f t="shared" si="118"/>
        <v>0</v>
      </c>
      <c r="FI11" s="259">
        <f t="shared" si="119"/>
        <v>0</v>
      </c>
      <c r="FJ11" s="259">
        <f t="shared" si="120"/>
        <v>0</v>
      </c>
      <c r="FK11" s="259">
        <f t="shared" si="121"/>
        <v>0</v>
      </c>
      <c r="FL11" s="259">
        <f t="shared" si="122"/>
        <v>0</v>
      </c>
      <c r="FM11" s="259">
        <f t="shared" si="123"/>
        <v>0</v>
      </c>
      <c r="FN11" s="259">
        <f t="shared" si="124"/>
        <v>0</v>
      </c>
      <c r="FO11" s="259">
        <f t="shared" si="125"/>
        <v>0</v>
      </c>
      <c r="FP11" s="259">
        <f t="shared" si="126"/>
        <v>0</v>
      </c>
      <c r="FQ11" s="259">
        <f t="shared" si="127"/>
        <v>0</v>
      </c>
      <c r="FR11" s="259">
        <f t="shared" si="128"/>
        <v>0</v>
      </c>
      <c r="FS11" s="259">
        <f t="shared" si="129"/>
        <v>0</v>
      </c>
      <c r="FT11" s="259">
        <f t="shared" si="130"/>
        <v>0</v>
      </c>
      <c r="FU11" s="259">
        <f t="shared" si="131"/>
        <v>0</v>
      </c>
      <c r="FV11" s="259">
        <f t="shared" si="132"/>
        <v>0</v>
      </c>
      <c r="FW11" s="259">
        <f t="shared" si="133"/>
        <v>1</v>
      </c>
      <c r="FX11" s="259">
        <f t="shared" si="134"/>
        <v>0</v>
      </c>
      <c r="FY11" s="259">
        <f t="shared" si="135"/>
        <v>1.8499634991765377</v>
      </c>
      <c r="FZ11" s="259">
        <f t="shared" si="136"/>
        <v>10.185243338823081</v>
      </c>
      <c r="GA11" s="259">
        <f t="shared" si="137"/>
        <v>16.524000000000001</v>
      </c>
      <c r="GB11" s="259">
        <f t="shared" si="138"/>
        <v>0.26449999999999996</v>
      </c>
      <c r="GC11" s="259">
        <f t="shared" si="139"/>
        <v>1.0579999999999998</v>
      </c>
      <c r="GD11" s="259">
        <f t="shared" si="140"/>
        <v>21</v>
      </c>
      <c r="GE11" s="259">
        <f t="shared" si="141"/>
        <v>73</v>
      </c>
      <c r="GF11" s="259">
        <f t="shared" si="142"/>
        <v>115</v>
      </c>
      <c r="GG11" s="259">
        <f t="shared" si="143"/>
        <v>19</v>
      </c>
      <c r="GH11" s="259">
        <f t="shared" si="144"/>
        <v>0</v>
      </c>
      <c r="GI11" s="259">
        <f t="shared" si="145"/>
        <v>0</v>
      </c>
      <c r="GJ11" s="259">
        <f t="shared" si="146"/>
        <v>0</v>
      </c>
      <c r="GK11" s="259">
        <f t="shared" si="147"/>
        <v>0</v>
      </c>
      <c r="GL11" s="259">
        <f t="shared" si="148"/>
        <v>0</v>
      </c>
      <c r="GM11" s="259">
        <f t="shared" si="149"/>
        <v>0</v>
      </c>
      <c r="GN11" s="259">
        <f t="shared" si="150"/>
        <v>0</v>
      </c>
      <c r="GO11" s="259">
        <f t="shared" si="151"/>
        <v>0</v>
      </c>
      <c r="GP11" s="259">
        <f t="shared" si="152"/>
        <v>0</v>
      </c>
      <c r="GQ11" s="259">
        <f t="shared" si="153"/>
        <v>0</v>
      </c>
      <c r="GR11" s="259">
        <f t="shared" si="154"/>
        <v>0</v>
      </c>
      <c r="GS11" s="259">
        <f t="shared" si="155"/>
        <v>0</v>
      </c>
      <c r="GT11" s="259">
        <f t="shared" si="156"/>
        <v>0</v>
      </c>
      <c r="GU11" s="259">
        <f t="shared" si="157"/>
        <v>0</v>
      </c>
      <c r="GV11" s="259">
        <f t="shared" si="158"/>
        <v>0</v>
      </c>
      <c r="GW11" s="259">
        <f t="shared" si="159"/>
        <v>0</v>
      </c>
      <c r="GX11" s="259">
        <f t="shared" si="160"/>
        <v>0</v>
      </c>
      <c r="GY11" s="259">
        <f t="shared" si="161"/>
        <v>0</v>
      </c>
      <c r="GZ11" s="259">
        <f t="shared" si="162"/>
        <v>0</v>
      </c>
      <c r="HA11" s="259">
        <f t="shared" si="163"/>
        <v>0</v>
      </c>
      <c r="HB11" s="259">
        <f t="shared" si="164"/>
        <v>0</v>
      </c>
      <c r="HC11" s="259">
        <f t="shared" si="165"/>
        <v>0</v>
      </c>
      <c r="HD11" s="259">
        <f t="shared" si="166"/>
        <v>0</v>
      </c>
      <c r="HE11" s="259">
        <f t="shared" si="167"/>
        <v>0</v>
      </c>
      <c r="HF11" s="259">
        <f t="shared" si="168"/>
        <v>0</v>
      </c>
      <c r="HG11" s="259">
        <f t="shared" si="169"/>
        <v>0</v>
      </c>
      <c r="HH11" s="259">
        <f t="shared" si="170"/>
        <v>0</v>
      </c>
      <c r="HI11" s="259">
        <f t="shared" si="171"/>
        <v>0</v>
      </c>
      <c r="HJ11" s="259">
        <f t="shared" si="172"/>
        <v>0</v>
      </c>
      <c r="HK11" s="259">
        <f t="shared" si="173"/>
        <v>0</v>
      </c>
      <c r="HL11" s="259">
        <f t="shared" si="174"/>
        <v>0</v>
      </c>
      <c r="HM11" s="259">
        <f t="shared" si="175"/>
        <v>0</v>
      </c>
      <c r="HN11" s="259">
        <f t="shared" si="176"/>
        <v>0</v>
      </c>
      <c r="HO11" s="259">
        <f t="shared" si="177"/>
        <v>0</v>
      </c>
      <c r="HP11" s="259">
        <f t="shared" si="178"/>
        <v>0</v>
      </c>
      <c r="HQ11" s="259">
        <f t="shared" si="179"/>
        <v>0</v>
      </c>
      <c r="HR11" s="259">
        <f t="shared" si="180"/>
        <v>0</v>
      </c>
      <c r="HS11" s="259">
        <f t="shared" si="181"/>
        <v>0</v>
      </c>
      <c r="HT11" s="259">
        <f t="shared" si="182"/>
        <v>0</v>
      </c>
      <c r="HU11" s="259">
        <f t="shared" si="183"/>
        <v>0</v>
      </c>
      <c r="HV11" s="259">
        <f t="shared" si="184"/>
        <v>0</v>
      </c>
      <c r="HW11" s="259">
        <f t="shared" si="185"/>
        <v>0</v>
      </c>
      <c r="HX11" s="259">
        <f t="shared" si="186"/>
        <v>40</v>
      </c>
      <c r="HY11" s="259">
        <f t="shared" ref="HY11:HY29" si="214">HZ11</f>
        <v>2.2857142857142856</v>
      </c>
      <c r="HZ11" s="259">
        <f t="shared" si="209"/>
        <v>2.2857142857142856</v>
      </c>
      <c r="ID11" s="264"/>
      <c r="IE11" s="264"/>
    </row>
    <row r="12" spans="2:239" s="263" customFormat="1" ht="12.75" customHeight="1" outlineLevel="1" x14ac:dyDescent="0.25">
      <c r="B12" s="311">
        <v>1</v>
      </c>
      <c r="C12" s="251" t="s">
        <v>4473</v>
      </c>
      <c r="D12" s="252">
        <v>1.83</v>
      </c>
      <c r="E12" s="289">
        <f t="shared" si="210"/>
        <v>81.83</v>
      </c>
      <c r="F12" s="378"/>
      <c r="G12" s="253">
        <f t="shared" si="211"/>
        <v>1.56</v>
      </c>
      <c r="H12" s="253">
        <v>1.53</v>
      </c>
      <c r="I12" s="254" t="str">
        <f t="shared" si="188"/>
        <v>PONTALETE</v>
      </c>
      <c r="J12" s="255"/>
      <c r="K12" s="255"/>
      <c r="L12" s="255"/>
      <c r="M12" s="255"/>
      <c r="N12" s="255"/>
      <c r="O12" s="255"/>
      <c r="P12" s="255"/>
      <c r="Q12" s="255"/>
      <c r="R12" s="255"/>
      <c r="S12" s="255"/>
      <c r="T12" s="255"/>
      <c r="U12" s="255">
        <v>300</v>
      </c>
      <c r="V12" s="255" t="s">
        <v>4064</v>
      </c>
      <c r="W12" s="256" t="str">
        <f t="shared" si="0"/>
        <v>SEM LENÇOL</v>
      </c>
      <c r="X12" s="287" t="s">
        <v>909</v>
      </c>
      <c r="Y12" s="257"/>
      <c r="Z12" s="258">
        <f t="shared" si="1"/>
        <v>1.56</v>
      </c>
      <c r="AA12" s="259">
        <f t="shared" si="2"/>
        <v>1.53</v>
      </c>
      <c r="AB12" s="259">
        <f t="shared" si="189"/>
        <v>1.5449999999999999</v>
      </c>
      <c r="AC12" s="259">
        <f t="shared" si="3"/>
        <v>1.645</v>
      </c>
      <c r="AD12" s="259">
        <f t="shared" si="190"/>
        <v>1.645</v>
      </c>
      <c r="AE12" s="259">
        <f t="shared" si="4"/>
        <v>1.83</v>
      </c>
      <c r="AF12" s="259">
        <f t="shared" si="5"/>
        <v>1.83</v>
      </c>
      <c r="AG12" s="260">
        <f t="shared" si="6"/>
        <v>300</v>
      </c>
      <c r="AH12" s="261">
        <f t="shared" si="7"/>
        <v>0.64999999999999991</v>
      </c>
      <c r="AI12" s="259">
        <f t="shared" si="191"/>
        <v>1.1894999999999998</v>
      </c>
      <c r="AJ12" s="259">
        <f t="shared" si="192"/>
        <v>1.7247749999999997</v>
      </c>
      <c r="AK12" s="259">
        <f t="shared" si="8"/>
        <v>0.17247749999999998</v>
      </c>
      <c r="AL12" s="259">
        <f t="shared" si="9"/>
        <v>0</v>
      </c>
      <c r="AM12" s="259">
        <f t="shared" si="10"/>
        <v>0</v>
      </c>
      <c r="AN12" s="261">
        <f t="shared" si="193"/>
        <v>1.8972524999999996</v>
      </c>
      <c r="AO12" s="259">
        <f t="shared" si="194"/>
        <v>1.8972524999999996</v>
      </c>
      <c r="AP12" s="259">
        <f t="shared" si="195"/>
        <v>0</v>
      </c>
      <c r="AQ12" s="259">
        <f t="shared" si="11"/>
        <v>1.5554999999999999</v>
      </c>
      <c r="AR12" s="259">
        <f t="shared" si="12"/>
        <v>0.23332499999999998</v>
      </c>
      <c r="AS12" s="259">
        <f t="shared" si="13"/>
        <v>0.31109999999999999</v>
      </c>
      <c r="AT12" s="259">
        <f t="shared" si="14"/>
        <v>7.7774999999999997E-2</v>
      </c>
      <c r="AU12" s="259">
        <f t="shared" si="15"/>
        <v>0</v>
      </c>
      <c r="AV12" s="259">
        <f t="shared" si="16"/>
        <v>0</v>
      </c>
      <c r="AW12" s="259">
        <f t="shared" si="17"/>
        <v>0</v>
      </c>
      <c r="AX12" s="259">
        <f t="shared" si="18"/>
        <v>0</v>
      </c>
      <c r="AY12" s="259">
        <f t="shared" si="19"/>
        <v>0</v>
      </c>
      <c r="AZ12" s="259">
        <f t="shared" si="20"/>
        <v>0</v>
      </c>
      <c r="BA12" s="259">
        <f t="shared" si="21"/>
        <v>0</v>
      </c>
      <c r="BB12" s="259">
        <f t="shared" si="22"/>
        <v>0</v>
      </c>
      <c r="BC12" s="259">
        <f t="shared" si="23"/>
        <v>0</v>
      </c>
      <c r="BD12" s="259">
        <f t="shared" si="24"/>
        <v>0</v>
      </c>
      <c r="BE12" s="259">
        <f t="shared" si="196"/>
        <v>0.05</v>
      </c>
      <c r="BF12" s="259">
        <f t="shared" si="197"/>
        <v>7.7774999999999997E-2</v>
      </c>
      <c r="BG12" s="259">
        <f t="shared" si="25"/>
        <v>0.23332499999999998</v>
      </c>
      <c r="BH12" s="259">
        <f t="shared" si="198"/>
        <v>0.31109999999999999</v>
      </c>
      <c r="BI12" s="261">
        <f t="shared" si="199"/>
        <v>0.12935507751155975</v>
      </c>
      <c r="BJ12" s="259">
        <f t="shared" si="200"/>
        <v>1.7247749999999997</v>
      </c>
      <c r="BK12" s="259">
        <f t="shared" si="201"/>
        <v>0.17247749999999998</v>
      </c>
      <c r="BL12" s="259">
        <f t="shared" si="26"/>
        <v>0</v>
      </c>
      <c r="BM12" s="259">
        <f t="shared" si="27"/>
        <v>0</v>
      </c>
      <c r="BN12" s="261">
        <f t="shared" si="202"/>
        <v>0.17247749999999998</v>
      </c>
      <c r="BO12" s="261">
        <f t="shared" si="203"/>
        <v>1.7247749999999999E-2</v>
      </c>
      <c r="BP12" s="261">
        <f t="shared" si="28"/>
        <v>0</v>
      </c>
      <c r="BQ12" s="261">
        <f t="shared" si="29"/>
        <v>0</v>
      </c>
      <c r="BR12" s="259">
        <f t="shared" si="30"/>
        <v>1.5178019999999999</v>
      </c>
      <c r="BS12" s="259">
        <f t="shared" si="31"/>
        <v>0.15178019999999998</v>
      </c>
      <c r="BT12" s="259">
        <f t="shared" si="32"/>
        <v>0</v>
      </c>
      <c r="BU12" s="259">
        <f t="shared" si="33"/>
        <v>0</v>
      </c>
      <c r="BV12" s="261">
        <f t="shared" si="34"/>
        <v>3.4495499999999998E-2</v>
      </c>
      <c r="BW12" s="261">
        <f t="shared" si="35"/>
        <v>3.4495499999999996E-3</v>
      </c>
      <c r="BX12" s="261">
        <f t="shared" si="36"/>
        <v>0</v>
      </c>
      <c r="BY12" s="261">
        <f t="shared" si="37"/>
        <v>0</v>
      </c>
      <c r="BZ12" s="261">
        <f t="shared" si="38"/>
        <v>0</v>
      </c>
      <c r="CA12" s="261">
        <f t="shared" si="39"/>
        <v>0</v>
      </c>
      <c r="CB12" s="261">
        <f t="shared" si="40"/>
        <v>0</v>
      </c>
      <c r="CC12" s="261">
        <f t="shared" si="41"/>
        <v>0</v>
      </c>
      <c r="CD12" s="259">
        <f t="shared" si="42"/>
        <v>1.6695821999999998</v>
      </c>
      <c r="CE12" s="261">
        <f t="shared" si="204"/>
        <v>3.7945050000000001E-2</v>
      </c>
      <c r="CF12" s="261">
        <f t="shared" si="43"/>
        <v>0</v>
      </c>
      <c r="CG12" s="261">
        <f t="shared" si="44"/>
        <v>0.17247749999999998</v>
      </c>
      <c r="CH12" s="261">
        <f t="shared" si="45"/>
        <v>1.7247749999999999E-2</v>
      </c>
      <c r="CI12" s="261">
        <f t="shared" si="46"/>
        <v>0</v>
      </c>
      <c r="CJ12" s="261">
        <f t="shared" si="47"/>
        <v>0</v>
      </c>
      <c r="CK12" s="261">
        <f t="shared" si="48"/>
        <v>1.5178019999999999</v>
      </c>
      <c r="CL12" s="261">
        <f t="shared" si="49"/>
        <v>0.15178019999999998</v>
      </c>
      <c r="CM12" s="261">
        <f t="shared" si="50"/>
        <v>0</v>
      </c>
      <c r="CN12" s="261">
        <f t="shared" si="51"/>
        <v>0</v>
      </c>
      <c r="CO12" s="261">
        <f t="shared" si="52"/>
        <v>3.4495499999999998E-2</v>
      </c>
      <c r="CP12" s="261">
        <f t="shared" si="53"/>
        <v>3.4495499999999996E-3</v>
      </c>
      <c r="CQ12" s="261">
        <f t="shared" si="54"/>
        <v>0</v>
      </c>
      <c r="CR12" s="261">
        <f t="shared" si="55"/>
        <v>0</v>
      </c>
      <c r="CS12" s="261">
        <f t="shared" si="56"/>
        <v>0</v>
      </c>
      <c r="CT12" s="261">
        <f t="shared" si="57"/>
        <v>0</v>
      </c>
      <c r="CU12" s="261">
        <f t="shared" si="58"/>
        <v>0</v>
      </c>
      <c r="CV12" s="261">
        <f t="shared" si="59"/>
        <v>0</v>
      </c>
      <c r="CW12" s="261">
        <f t="shared" si="60"/>
        <v>0</v>
      </c>
      <c r="CX12" s="261">
        <f t="shared" si="61"/>
        <v>0</v>
      </c>
      <c r="CY12" s="261">
        <f t="shared" si="62"/>
        <v>0</v>
      </c>
      <c r="CZ12" s="261">
        <f t="shared" si="63"/>
        <v>0</v>
      </c>
      <c r="DA12" s="261">
        <f t="shared" si="64"/>
        <v>0</v>
      </c>
      <c r="DB12" s="261">
        <f t="shared" si="65"/>
        <v>0</v>
      </c>
      <c r="DC12" s="261">
        <f t="shared" si="66"/>
        <v>0</v>
      </c>
      <c r="DD12" s="261">
        <f t="shared" si="67"/>
        <v>0</v>
      </c>
      <c r="DE12" s="261">
        <f t="shared" si="68"/>
        <v>0</v>
      </c>
      <c r="DF12" s="261">
        <f t="shared" si="69"/>
        <v>0</v>
      </c>
      <c r="DG12" s="261">
        <f t="shared" si="70"/>
        <v>0</v>
      </c>
      <c r="DH12" s="261">
        <f t="shared" si="71"/>
        <v>0</v>
      </c>
      <c r="DI12" s="261">
        <f t="shared" si="205"/>
        <v>0</v>
      </c>
      <c r="DJ12" s="261">
        <f t="shared" si="72"/>
        <v>0</v>
      </c>
      <c r="DK12" s="261">
        <f t="shared" si="73"/>
        <v>0</v>
      </c>
      <c r="DL12" s="261">
        <f t="shared" si="74"/>
        <v>0</v>
      </c>
      <c r="DM12" s="261">
        <f t="shared" si="206"/>
        <v>1.1894999999999998</v>
      </c>
      <c r="DN12" s="259">
        <f t="shared" si="207"/>
        <v>0</v>
      </c>
      <c r="DO12" s="259">
        <f t="shared" si="75"/>
        <v>0.46539492248844017</v>
      </c>
      <c r="DP12" s="261">
        <f t="shared" si="76"/>
        <v>0.75807749999999974</v>
      </c>
      <c r="DQ12" s="259">
        <f t="shared" si="77"/>
        <v>0.75807749999999974</v>
      </c>
      <c r="DR12" s="259">
        <f t="shared" si="78"/>
        <v>0</v>
      </c>
      <c r="DS12" s="259">
        <f t="shared" si="212"/>
        <v>0.46539492248844017</v>
      </c>
      <c r="DT12" s="259">
        <f t="shared" si="208"/>
        <v>0.75807749999999974</v>
      </c>
      <c r="DU12" s="259">
        <f t="shared" si="79"/>
        <v>1.1391749999999998</v>
      </c>
      <c r="DV12" s="261">
        <f t="shared" si="80"/>
        <v>0</v>
      </c>
      <c r="DW12" s="259">
        <f t="shared" si="81"/>
        <v>7.7774999999999997E-2</v>
      </c>
      <c r="DX12" s="261">
        <f t="shared" si="82"/>
        <v>1.4239687499999998</v>
      </c>
      <c r="DY12" s="261">
        <f t="shared" si="83"/>
        <v>0</v>
      </c>
      <c r="DZ12" s="261">
        <f t="shared" si="84"/>
        <v>0.1011075</v>
      </c>
      <c r="EA12" s="259">
        <f t="shared" si="85"/>
        <v>1.5250762499999997</v>
      </c>
      <c r="EB12" s="261">
        <f t="shared" si="86"/>
        <v>24.777056249999994</v>
      </c>
      <c r="EC12" s="261">
        <f t="shared" si="87"/>
        <v>0</v>
      </c>
      <c r="ED12" s="261">
        <f t="shared" si="88"/>
        <v>0</v>
      </c>
      <c r="EE12" s="261">
        <f t="shared" si="89"/>
        <v>1.7592705</v>
      </c>
      <c r="EF12" s="259">
        <f t="shared" si="90"/>
        <v>26.536326749999994</v>
      </c>
      <c r="EG12" s="261">
        <f t="shared" si="91"/>
        <v>6.0207000000000006</v>
      </c>
      <c r="EH12" s="261">
        <f t="shared" si="92"/>
        <v>0</v>
      </c>
      <c r="EI12" s="261">
        <f t="shared" si="93"/>
        <v>0</v>
      </c>
      <c r="EJ12" s="261">
        <f t="shared" si="94"/>
        <v>0</v>
      </c>
      <c r="EK12" s="261">
        <f t="shared" si="95"/>
        <v>0</v>
      </c>
      <c r="EL12" s="259">
        <f t="shared" si="96"/>
        <v>0</v>
      </c>
      <c r="EM12" s="259">
        <f t="shared" si="97"/>
        <v>0</v>
      </c>
      <c r="EN12" s="259">
        <f t="shared" si="98"/>
        <v>0</v>
      </c>
      <c r="EO12" s="259">
        <f t="shared" si="99"/>
        <v>0</v>
      </c>
      <c r="EP12" s="259">
        <f t="shared" si="100"/>
        <v>0</v>
      </c>
      <c r="EQ12" s="259">
        <f t="shared" si="101"/>
        <v>0</v>
      </c>
      <c r="ER12" s="259">
        <f t="shared" si="102"/>
        <v>0</v>
      </c>
      <c r="ES12" s="259">
        <f t="shared" si="103"/>
        <v>0</v>
      </c>
      <c r="ET12" s="259">
        <f t="shared" si="104"/>
        <v>0</v>
      </c>
      <c r="EU12" s="259">
        <f t="shared" si="105"/>
        <v>0</v>
      </c>
      <c r="EV12" s="259">
        <f t="shared" si="106"/>
        <v>0</v>
      </c>
      <c r="EW12" s="259">
        <f t="shared" si="107"/>
        <v>0</v>
      </c>
      <c r="EX12" s="259">
        <f t="shared" si="108"/>
        <v>0</v>
      </c>
      <c r="EY12" s="259">
        <f t="shared" si="109"/>
        <v>0</v>
      </c>
      <c r="EZ12" s="259">
        <f t="shared" si="110"/>
        <v>0</v>
      </c>
      <c r="FA12" s="259">
        <f t="shared" si="111"/>
        <v>0</v>
      </c>
      <c r="FB12" s="259">
        <f t="shared" si="112"/>
        <v>0</v>
      </c>
      <c r="FC12" s="259">
        <f t="shared" si="113"/>
        <v>0</v>
      </c>
      <c r="FD12" s="259">
        <f t="shared" si="114"/>
        <v>0</v>
      </c>
      <c r="FE12" s="259">
        <f t="shared" si="115"/>
        <v>0</v>
      </c>
      <c r="FF12" s="259">
        <f t="shared" si="116"/>
        <v>0</v>
      </c>
      <c r="FG12" s="259">
        <f t="shared" si="117"/>
        <v>0</v>
      </c>
      <c r="FH12" s="259">
        <f t="shared" si="118"/>
        <v>0</v>
      </c>
      <c r="FI12" s="259">
        <f t="shared" si="119"/>
        <v>0</v>
      </c>
      <c r="FJ12" s="259">
        <f t="shared" si="120"/>
        <v>0</v>
      </c>
      <c r="FK12" s="259">
        <f t="shared" si="121"/>
        <v>0</v>
      </c>
      <c r="FL12" s="259">
        <f t="shared" si="122"/>
        <v>0</v>
      </c>
      <c r="FM12" s="259">
        <f t="shared" si="123"/>
        <v>0</v>
      </c>
      <c r="FN12" s="259">
        <f t="shared" si="124"/>
        <v>0</v>
      </c>
      <c r="FO12" s="259">
        <f t="shared" si="125"/>
        <v>0</v>
      </c>
      <c r="FP12" s="259">
        <f t="shared" si="126"/>
        <v>0</v>
      </c>
      <c r="FQ12" s="259">
        <f t="shared" si="127"/>
        <v>0</v>
      </c>
      <c r="FR12" s="259">
        <f t="shared" si="128"/>
        <v>0</v>
      </c>
      <c r="FS12" s="259">
        <f t="shared" si="129"/>
        <v>0</v>
      </c>
      <c r="FT12" s="259">
        <f t="shared" si="130"/>
        <v>0</v>
      </c>
      <c r="FU12" s="259">
        <f t="shared" si="131"/>
        <v>0</v>
      </c>
      <c r="FV12" s="259">
        <f t="shared" si="132"/>
        <v>0</v>
      </c>
      <c r="FW12" s="259">
        <f t="shared" si="133"/>
        <v>0</v>
      </c>
      <c r="FX12" s="259">
        <f t="shared" si="134"/>
        <v>0</v>
      </c>
      <c r="FY12" s="259">
        <f t="shared" si="135"/>
        <v>0</v>
      </c>
      <c r="FZ12" s="259">
        <f t="shared" si="136"/>
        <v>0</v>
      </c>
      <c r="GA12" s="259">
        <f t="shared" si="137"/>
        <v>0</v>
      </c>
      <c r="GB12" s="259">
        <f t="shared" si="138"/>
        <v>0</v>
      </c>
      <c r="GC12" s="259">
        <f t="shared" si="139"/>
        <v>0</v>
      </c>
      <c r="GD12" s="259">
        <f t="shared" si="140"/>
        <v>0</v>
      </c>
      <c r="GE12" s="259">
        <f t="shared" si="141"/>
        <v>0</v>
      </c>
      <c r="GF12" s="259">
        <f t="shared" si="142"/>
        <v>0</v>
      </c>
      <c r="GG12" s="259">
        <f t="shared" si="143"/>
        <v>0</v>
      </c>
      <c r="GH12" s="259">
        <f t="shared" si="144"/>
        <v>0</v>
      </c>
      <c r="GI12" s="259">
        <f t="shared" si="145"/>
        <v>0</v>
      </c>
      <c r="GJ12" s="259">
        <f t="shared" si="146"/>
        <v>0</v>
      </c>
      <c r="GK12" s="259">
        <f t="shared" si="147"/>
        <v>0</v>
      </c>
      <c r="GL12" s="259">
        <f t="shared" si="148"/>
        <v>0</v>
      </c>
      <c r="GM12" s="259">
        <f t="shared" si="149"/>
        <v>0</v>
      </c>
      <c r="GN12" s="259">
        <f t="shared" si="150"/>
        <v>0</v>
      </c>
      <c r="GO12" s="259">
        <f t="shared" si="151"/>
        <v>0</v>
      </c>
      <c r="GP12" s="259">
        <f t="shared" si="152"/>
        <v>0</v>
      </c>
      <c r="GQ12" s="259">
        <f t="shared" si="153"/>
        <v>0</v>
      </c>
      <c r="GR12" s="259">
        <f t="shared" si="154"/>
        <v>0</v>
      </c>
      <c r="GS12" s="259">
        <f t="shared" si="155"/>
        <v>0</v>
      </c>
      <c r="GT12" s="259">
        <f t="shared" si="156"/>
        <v>0</v>
      </c>
      <c r="GU12" s="259">
        <f t="shared" si="157"/>
        <v>0</v>
      </c>
      <c r="GV12" s="259">
        <f t="shared" si="158"/>
        <v>0</v>
      </c>
      <c r="GW12" s="259">
        <f t="shared" si="159"/>
        <v>0</v>
      </c>
      <c r="GX12" s="259">
        <f t="shared" si="160"/>
        <v>0</v>
      </c>
      <c r="GY12" s="259">
        <f t="shared" si="161"/>
        <v>0</v>
      </c>
      <c r="GZ12" s="259">
        <f t="shared" si="162"/>
        <v>0</v>
      </c>
      <c r="HA12" s="259">
        <f t="shared" si="163"/>
        <v>0</v>
      </c>
      <c r="HB12" s="259">
        <f t="shared" si="164"/>
        <v>0</v>
      </c>
      <c r="HC12" s="259">
        <f t="shared" si="165"/>
        <v>0</v>
      </c>
      <c r="HD12" s="259">
        <f t="shared" si="166"/>
        <v>0</v>
      </c>
      <c r="HE12" s="259">
        <f t="shared" si="167"/>
        <v>0</v>
      </c>
      <c r="HF12" s="259">
        <f t="shared" si="168"/>
        <v>0</v>
      </c>
      <c r="HG12" s="259">
        <f t="shared" si="169"/>
        <v>0</v>
      </c>
      <c r="HH12" s="259">
        <f t="shared" si="170"/>
        <v>0</v>
      </c>
      <c r="HI12" s="259">
        <f t="shared" si="171"/>
        <v>0</v>
      </c>
      <c r="HJ12" s="259">
        <f t="shared" si="172"/>
        <v>0</v>
      </c>
      <c r="HK12" s="259">
        <f t="shared" si="173"/>
        <v>0</v>
      </c>
      <c r="HL12" s="259">
        <f t="shared" si="174"/>
        <v>0</v>
      </c>
      <c r="HM12" s="259">
        <f t="shared" si="175"/>
        <v>0</v>
      </c>
      <c r="HN12" s="259">
        <f t="shared" si="176"/>
        <v>0</v>
      </c>
      <c r="HO12" s="259">
        <f t="shared" si="177"/>
        <v>0</v>
      </c>
      <c r="HP12" s="259">
        <f t="shared" si="178"/>
        <v>0</v>
      </c>
      <c r="HQ12" s="259">
        <f t="shared" si="179"/>
        <v>0</v>
      </c>
      <c r="HR12" s="259">
        <f t="shared" si="180"/>
        <v>0</v>
      </c>
      <c r="HS12" s="259">
        <f t="shared" si="181"/>
        <v>0</v>
      </c>
      <c r="HT12" s="259">
        <f t="shared" si="182"/>
        <v>0</v>
      </c>
      <c r="HU12" s="259">
        <f t="shared" si="183"/>
        <v>0</v>
      </c>
      <c r="HV12" s="259">
        <f t="shared" si="184"/>
        <v>0</v>
      </c>
      <c r="HW12" s="259">
        <f t="shared" si="185"/>
        <v>0</v>
      </c>
      <c r="HX12" s="259">
        <f t="shared" si="186"/>
        <v>3.66</v>
      </c>
      <c r="HY12" s="259">
        <f t="shared" si="214"/>
        <v>0.20914285714285716</v>
      </c>
      <c r="HZ12" s="259">
        <f t="shared" si="209"/>
        <v>0.20914285714285716</v>
      </c>
      <c r="ID12" s="264"/>
      <c r="IE12" s="264"/>
    </row>
    <row r="13" spans="2:239" s="263" customFormat="1" ht="12.75" customHeight="1" outlineLevel="1" x14ac:dyDescent="0.25">
      <c r="B13" s="311">
        <v>1</v>
      </c>
      <c r="C13" s="251" t="s">
        <v>4473</v>
      </c>
      <c r="D13" s="252">
        <v>18.170000000000002</v>
      </c>
      <c r="E13" s="289">
        <f>D13+E12</f>
        <v>100</v>
      </c>
      <c r="F13" s="378"/>
      <c r="G13" s="253">
        <f>H12</f>
        <v>1.53</v>
      </c>
      <c r="H13" s="253">
        <v>1.55</v>
      </c>
      <c r="I13" s="254" t="str">
        <f t="shared" si="188"/>
        <v>PONTALETE</v>
      </c>
      <c r="J13" s="255"/>
      <c r="K13" s="255"/>
      <c r="L13" s="255"/>
      <c r="M13" s="255"/>
      <c r="N13" s="255"/>
      <c r="O13" s="255"/>
      <c r="P13" s="255"/>
      <c r="Q13" s="255"/>
      <c r="R13" s="255"/>
      <c r="S13" s="255"/>
      <c r="T13" s="255"/>
      <c r="U13" s="255">
        <v>300</v>
      </c>
      <c r="V13" s="255" t="s">
        <v>4064</v>
      </c>
      <c r="W13" s="256" t="str">
        <f t="shared" si="0"/>
        <v>SEM LENÇOL</v>
      </c>
      <c r="X13" s="287" t="s">
        <v>909</v>
      </c>
      <c r="Y13" s="257"/>
      <c r="Z13" s="258">
        <f t="shared" si="1"/>
        <v>1.53</v>
      </c>
      <c r="AA13" s="259">
        <f t="shared" si="2"/>
        <v>1.55</v>
      </c>
      <c r="AB13" s="259">
        <f t="shared" si="189"/>
        <v>1.54</v>
      </c>
      <c r="AC13" s="259">
        <f t="shared" si="3"/>
        <v>1.6400000000000001</v>
      </c>
      <c r="AD13" s="259">
        <f t="shared" si="190"/>
        <v>1.6400000000000001</v>
      </c>
      <c r="AE13" s="259">
        <f t="shared" si="4"/>
        <v>18.170000000000002</v>
      </c>
      <c r="AF13" s="259">
        <f t="shared" si="5"/>
        <v>18.170000000000002</v>
      </c>
      <c r="AG13" s="260">
        <f t="shared" si="6"/>
        <v>300</v>
      </c>
      <c r="AH13" s="261">
        <f t="shared" si="7"/>
        <v>0.64999999999999991</v>
      </c>
      <c r="AI13" s="259">
        <f t="shared" si="191"/>
        <v>11.810499999999999</v>
      </c>
      <c r="AJ13" s="259">
        <f t="shared" si="192"/>
        <v>17.125224999999997</v>
      </c>
      <c r="AK13" s="259">
        <f t="shared" si="8"/>
        <v>1.6534700000000013</v>
      </c>
      <c r="AL13" s="259">
        <f t="shared" si="9"/>
        <v>0</v>
      </c>
      <c r="AM13" s="259">
        <f t="shared" si="10"/>
        <v>0</v>
      </c>
      <c r="AN13" s="261">
        <f t="shared" si="193"/>
        <v>18.778694999999999</v>
      </c>
      <c r="AO13" s="259">
        <f t="shared" si="194"/>
        <v>18.778694999999999</v>
      </c>
      <c r="AP13" s="259">
        <f t="shared" si="195"/>
        <v>0</v>
      </c>
      <c r="AQ13" s="259">
        <f t="shared" si="11"/>
        <v>15.4445</v>
      </c>
      <c r="AR13" s="259">
        <f t="shared" si="12"/>
        <v>2.316675</v>
      </c>
      <c r="AS13" s="259">
        <f t="shared" si="13"/>
        <v>3.0889000000000002</v>
      </c>
      <c r="AT13" s="259">
        <f t="shared" si="14"/>
        <v>0.77222500000000005</v>
      </c>
      <c r="AU13" s="259">
        <f t="shared" si="15"/>
        <v>0</v>
      </c>
      <c r="AV13" s="259">
        <f t="shared" si="16"/>
        <v>0</v>
      </c>
      <c r="AW13" s="259">
        <f t="shared" si="17"/>
        <v>0</v>
      </c>
      <c r="AX13" s="259">
        <f t="shared" si="18"/>
        <v>0</v>
      </c>
      <c r="AY13" s="259">
        <f t="shared" si="19"/>
        <v>0</v>
      </c>
      <c r="AZ13" s="259">
        <f t="shared" si="20"/>
        <v>0</v>
      </c>
      <c r="BA13" s="259">
        <f t="shared" si="21"/>
        <v>0</v>
      </c>
      <c r="BB13" s="259">
        <f t="shared" si="22"/>
        <v>0</v>
      </c>
      <c r="BC13" s="259">
        <f t="shared" si="23"/>
        <v>0</v>
      </c>
      <c r="BD13" s="259">
        <f t="shared" si="24"/>
        <v>0</v>
      </c>
      <c r="BE13" s="259">
        <f t="shared" si="196"/>
        <v>0.05</v>
      </c>
      <c r="BF13" s="259">
        <f t="shared" si="197"/>
        <v>0.77222500000000005</v>
      </c>
      <c r="BG13" s="259">
        <f t="shared" si="25"/>
        <v>2.316675</v>
      </c>
      <c r="BH13" s="259">
        <f t="shared" si="198"/>
        <v>3.0889000000000002</v>
      </c>
      <c r="BI13" s="261">
        <f t="shared" si="199"/>
        <v>1.2843616166038474</v>
      </c>
      <c r="BJ13" s="259">
        <f t="shared" si="200"/>
        <v>17.125224999999997</v>
      </c>
      <c r="BK13" s="259">
        <f t="shared" si="201"/>
        <v>1.6534700000000013</v>
      </c>
      <c r="BL13" s="259">
        <f t="shared" si="26"/>
        <v>0</v>
      </c>
      <c r="BM13" s="259">
        <f t="shared" si="27"/>
        <v>0</v>
      </c>
      <c r="BN13" s="261">
        <f t="shared" si="202"/>
        <v>1.7125224999999997</v>
      </c>
      <c r="BO13" s="261">
        <f t="shared" si="203"/>
        <v>0.16534700000000013</v>
      </c>
      <c r="BP13" s="261">
        <f t="shared" si="28"/>
        <v>0</v>
      </c>
      <c r="BQ13" s="261">
        <f t="shared" si="29"/>
        <v>0</v>
      </c>
      <c r="BR13" s="259">
        <f t="shared" si="30"/>
        <v>15.070197999999998</v>
      </c>
      <c r="BS13" s="259">
        <f t="shared" si="31"/>
        <v>1.4550536000000012</v>
      </c>
      <c r="BT13" s="259">
        <f t="shared" si="32"/>
        <v>0</v>
      </c>
      <c r="BU13" s="259">
        <f t="shared" si="33"/>
        <v>0</v>
      </c>
      <c r="BV13" s="261">
        <f t="shared" si="34"/>
        <v>0.34250449999999993</v>
      </c>
      <c r="BW13" s="261">
        <f t="shared" si="35"/>
        <v>3.3069400000000027E-2</v>
      </c>
      <c r="BX13" s="261">
        <f t="shared" si="36"/>
        <v>0</v>
      </c>
      <c r="BY13" s="261">
        <f t="shared" si="37"/>
        <v>0</v>
      </c>
      <c r="BZ13" s="261">
        <f t="shared" si="38"/>
        <v>0</v>
      </c>
      <c r="CA13" s="261">
        <f t="shared" si="39"/>
        <v>0</v>
      </c>
      <c r="CB13" s="261">
        <f t="shared" si="40"/>
        <v>0</v>
      </c>
      <c r="CC13" s="261">
        <f t="shared" si="41"/>
        <v>0</v>
      </c>
      <c r="CD13" s="259">
        <f t="shared" si="42"/>
        <v>16.525251599999997</v>
      </c>
      <c r="CE13" s="261">
        <f t="shared" si="204"/>
        <v>0.37557389999999996</v>
      </c>
      <c r="CF13" s="261">
        <f t="shared" si="43"/>
        <v>0</v>
      </c>
      <c r="CG13" s="261">
        <f t="shared" si="44"/>
        <v>1.7125224999999997</v>
      </c>
      <c r="CH13" s="261">
        <f t="shared" si="45"/>
        <v>0.16534700000000013</v>
      </c>
      <c r="CI13" s="261">
        <f t="shared" si="46"/>
        <v>0</v>
      </c>
      <c r="CJ13" s="261">
        <f t="shared" si="47"/>
        <v>0</v>
      </c>
      <c r="CK13" s="261">
        <f t="shared" si="48"/>
        <v>15.070197999999998</v>
      </c>
      <c r="CL13" s="261">
        <f t="shared" si="49"/>
        <v>1.4550536000000012</v>
      </c>
      <c r="CM13" s="261">
        <f t="shared" si="50"/>
        <v>0</v>
      </c>
      <c r="CN13" s="261">
        <f t="shared" si="51"/>
        <v>0</v>
      </c>
      <c r="CO13" s="261">
        <f t="shared" si="52"/>
        <v>0.34250449999999993</v>
      </c>
      <c r="CP13" s="261">
        <f t="shared" si="53"/>
        <v>3.3069400000000027E-2</v>
      </c>
      <c r="CQ13" s="261">
        <f t="shared" si="54"/>
        <v>0</v>
      </c>
      <c r="CR13" s="261">
        <f t="shared" si="55"/>
        <v>0</v>
      </c>
      <c r="CS13" s="261">
        <f t="shared" si="56"/>
        <v>0</v>
      </c>
      <c r="CT13" s="261">
        <f t="shared" si="57"/>
        <v>0</v>
      </c>
      <c r="CU13" s="261">
        <f t="shared" si="58"/>
        <v>0</v>
      </c>
      <c r="CV13" s="261">
        <f t="shared" si="59"/>
        <v>0</v>
      </c>
      <c r="CW13" s="261">
        <f t="shared" si="60"/>
        <v>0</v>
      </c>
      <c r="CX13" s="261">
        <f t="shared" si="61"/>
        <v>0</v>
      </c>
      <c r="CY13" s="261">
        <f t="shared" si="62"/>
        <v>0</v>
      </c>
      <c r="CZ13" s="261">
        <f t="shared" si="63"/>
        <v>0</v>
      </c>
      <c r="DA13" s="261">
        <f t="shared" si="64"/>
        <v>0</v>
      </c>
      <c r="DB13" s="261">
        <f t="shared" si="65"/>
        <v>0</v>
      </c>
      <c r="DC13" s="261">
        <f t="shared" si="66"/>
        <v>0</v>
      </c>
      <c r="DD13" s="261">
        <f t="shared" si="67"/>
        <v>0</v>
      </c>
      <c r="DE13" s="261">
        <f t="shared" si="68"/>
        <v>0</v>
      </c>
      <c r="DF13" s="261">
        <f t="shared" si="69"/>
        <v>0</v>
      </c>
      <c r="DG13" s="261">
        <f t="shared" si="70"/>
        <v>0</v>
      </c>
      <c r="DH13" s="261">
        <f t="shared" si="71"/>
        <v>0</v>
      </c>
      <c r="DI13" s="261">
        <f t="shared" si="205"/>
        <v>0</v>
      </c>
      <c r="DJ13" s="261">
        <f t="shared" si="72"/>
        <v>0</v>
      </c>
      <c r="DK13" s="261">
        <f t="shared" si="73"/>
        <v>0</v>
      </c>
      <c r="DL13" s="261">
        <f t="shared" si="74"/>
        <v>0</v>
      </c>
      <c r="DM13" s="261">
        <f t="shared" si="206"/>
        <v>11.810499999999999</v>
      </c>
      <c r="DN13" s="259">
        <f t="shared" si="207"/>
        <v>0</v>
      </c>
      <c r="DO13" s="259">
        <f t="shared" si="75"/>
        <v>4.620888383396152</v>
      </c>
      <c r="DP13" s="261">
        <f t="shared" si="76"/>
        <v>7.4678699999999978</v>
      </c>
      <c r="DQ13" s="259">
        <f t="shared" si="77"/>
        <v>7.4678699999999978</v>
      </c>
      <c r="DR13" s="259">
        <f t="shared" si="78"/>
        <v>0</v>
      </c>
      <c r="DS13" s="259">
        <f t="shared" si="212"/>
        <v>4.620888383396152</v>
      </c>
      <c r="DT13" s="259">
        <f t="shared" si="208"/>
        <v>7.4678699999999978</v>
      </c>
      <c r="DU13" s="259">
        <f t="shared" si="79"/>
        <v>11.310824999999999</v>
      </c>
      <c r="DV13" s="261">
        <f t="shared" si="80"/>
        <v>0</v>
      </c>
      <c r="DW13" s="259">
        <f t="shared" si="81"/>
        <v>0.77222500000000005</v>
      </c>
      <c r="DX13" s="261">
        <f t="shared" si="82"/>
        <v>14.13853125</v>
      </c>
      <c r="DY13" s="261">
        <f t="shared" si="83"/>
        <v>0</v>
      </c>
      <c r="DZ13" s="261">
        <f t="shared" si="84"/>
        <v>1.0038925000000001</v>
      </c>
      <c r="EA13" s="259">
        <f t="shared" si="85"/>
        <v>15.142423749999999</v>
      </c>
      <c r="EB13" s="261">
        <f t="shared" si="86"/>
        <v>246.01044374999998</v>
      </c>
      <c r="EC13" s="261">
        <f t="shared" si="87"/>
        <v>0</v>
      </c>
      <c r="ED13" s="261">
        <f t="shared" si="88"/>
        <v>0</v>
      </c>
      <c r="EE13" s="261">
        <f t="shared" si="89"/>
        <v>17.467729500000001</v>
      </c>
      <c r="EF13" s="259">
        <f t="shared" si="90"/>
        <v>263.47817325</v>
      </c>
      <c r="EG13" s="261">
        <f t="shared" si="91"/>
        <v>59.597600000000007</v>
      </c>
      <c r="EH13" s="261">
        <f t="shared" si="92"/>
        <v>0</v>
      </c>
      <c r="EI13" s="261">
        <f t="shared" si="93"/>
        <v>0</v>
      </c>
      <c r="EJ13" s="261">
        <f t="shared" si="94"/>
        <v>0</v>
      </c>
      <c r="EK13" s="261">
        <f t="shared" si="95"/>
        <v>0</v>
      </c>
      <c r="EL13" s="259">
        <f t="shared" si="96"/>
        <v>0</v>
      </c>
      <c r="EM13" s="259">
        <f t="shared" si="97"/>
        <v>0</v>
      </c>
      <c r="EN13" s="259">
        <f t="shared" si="98"/>
        <v>0</v>
      </c>
      <c r="EO13" s="259">
        <f t="shared" si="99"/>
        <v>0</v>
      </c>
      <c r="EP13" s="259">
        <f t="shared" si="100"/>
        <v>0</v>
      </c>
      <c r="EQ13" s="259">
        <f t="shared" si="101"/>
        <v>0</v>
      </c>
      <c r="ER13" s="259">
        <f t="shared" si="102"/>
        <v>0</v>
      </c>
      <c r="ES13" s="259">
        <f t="shared" si="103"/>
        <v>0</v>
      </c>
      <c r="ET13" s="259">
        <f t="shared" si="104"/>
        <v>0</v>
      </c>
      <c r="EU13" s="259">
        <f t="shared" si="105"/>
        <v>0</v>
      </c>
      <c r="EV13" s="259">
        <f t="shared" si="106"/>
        <v>0</v>
      </c>
      <c r="EW13" s="259">
        <f t="shared" si="107"/>
        <v>0</v>
      </c>
      <c r="EX13" s="259">
        <f t="shared" si="108"/>
        <v>0</v>
      </c>
      <c r="EY13" s="259">
        <f t="shared" si="109"/>
        <v>0</v>
      </c>
      <c r="EZ13" s="259">
        <f t="shared" si="110"/>
        <v>0</v>
      </c>
      <c r="FA13" s="259">
        <f t="shared" si="111"/>
        <v>0</v>
      </c>
      <c r="FB13" s="259">
        <f t="shared" si="112"/>
        <v>0</v>
      </c>
      <c r="FC13" s="259">
        <f t="shared" si="113"/>
        <v>0</v>
      </c>
      <c r="FD13" s="259">
        <f t="shared" si="114"/>
        <v>0</v>
      </c>
      <c r="FE13" s="259">
        <f t="shared" si="115"/>
        <v>0</v>
      </c>
      <c r="FF13" s="259">
        <f t="shared" si="116"/>
        <v>0</v>
      </c>
      <c r="FG13" s="259">
        <f t="shared" si="117"/>
        <v>0</v>
      </c>
      <c r="FH13" s="259">
        <f t="shared" si="118"/>
        <v>0</v>
      </c>
      <c r="FI13" s="259">
        <f t="shared" si="119"/>
        <v>0</v>
      </c>
      <c r="FJ13" s="259">
        <f t="shared" si="120"/>
        <v>0</v>
      </c>
      <c r="FK13" s="259">
        <f t="shared" si="121"/>
        <v>0</v>
      </c>
      <c r="FL13" s="259">
        <f t="shared" si="122"/>
        <v>0</v>
      </c>
      <c r="FM13" s="259">
        <f t="shared" si="123"/>
        <v>0</v>
      </c>
      <c r="FN13" s="259">
        <f t="shared" si="124"/>
        <v>0</v>
      </c>
      <c r="FO13" s="259">
        <f t="shared" si="125"/>
        <v>0</v>
      </c>
      <c r="FP13" s="259">
        <f t="shared" si="126"/>
        <v>0</v>
      </c>
      <c r="FQ13" s="259">
        <f t="shared" si="127"/>
        <v>0</v>
      </c>
      <c r="FR13" s="259">
        <f t="shared" si="128"/>
        <v>0</v>
      </c>
      <c r="FS13" s="259">
        <f t="shared" si="129"/>
        <v>0</v>
      </c>
      <c r="FT13" s="259">
        <f t="shared" si="130"/>
        <v>0</v>
      </c>
      <c r="FU13" s="259">
        <f t="shared" si="131"/>
        <v>0</v>
      </c>
      <c r="FV13" s="259">
        <f t="shared" si="132"/>
        <v>0</v>
      </c>
      <c r="FW13" s="259">
        <f t="shared" si="133"/>
        <v>0</v>
      </c>
      <c r="FX13" s="259">
        <f t="shared" si="134"/>
        <v>0</v>
      </c>
      <c r="FY13" s="259">
        <f t="shared" si="135"/>
        <v>0</v>
      </c>
      <c r="FZ13" s="259">
        <f t="shared" si="136"/>
        <v>0</v>
      </c>
      <c r="GA13" s="259">
        <f t="shared" si="137"/>
        <v>0</v>
      </c>
      <c r="GB13" s="259">
        <f t="shared" si="138"/>
        <v>0</v>
      </c>
      <c r="GC13" s="259">
        <f t="shared" si="139"/>
        <v>0</v>
      </c>
      <c r="GD13" s="259">
        <f t="shared" si="140"/>
        <v>0</v>
      </c>
      <c r="GE13" s="259">
        <f t="shared" si="141"/>
        <v>0</v>
      </c>
      <c r="GF13" s="259">
        <f t="shared" si="142"/>
        <v>0</v>
      </c>
      <c r="GG13" s="259">
        <f t="shared" si="143"/>
        <v>0</v>
      </c>
      <c r="GH13" s="259">
        <f t="shared" si="144"/>
        <v>0</v>
      </c>
      <c r="GI13" s="259">
        <f t="shared" si="145"/>
        <v>0</v>
      </c>
      <c r="GJ13" s="259">
        <f t="shared" si="146"/>
        <v>0</v>
      </c>
      <c r="GK13" s="259">
        <f t="shared" si="147"/>
        <v>0</v>
      </c>
      <c r="GL13" s="259">
        <f t="shared" si="148"/>
        <v>0</v>
      </c>
      <c r="GM13" s="259">
        <f t="shared" si="149"/>
        <v>0</v>
      </c>
      <c r="GN13" s="259">
        <f t="shared" si="150"/>
        <v>0</v>
      </c>
      <c r="GO13" s="259">
        <f t="shared" si="151"/>
        <v>0</v>
      </c>
      <c r="GP13" s="259">
        <f t="shared" si="152"/>
        <v>0</v>
      </c>
      <c r="GQ13" s="259">
        <f t="shared" si="153"/>
        <v>0</v>
      </c>
      <c r="GR13" s="259">
        <f t="shared" si="154"/>
        <v>0</v>
      </c>
      <c r="GS13" s="259">
        <f t="shared" si="155"/>
        <v>0</v>
      </c>
      <c r="GT13" s="259">
        <f t="shared" si="156"/>
        <v>0</v>
      </c>
      <c r="GU13" s="259">
        <f t="shared" si="157"/>
        <v>0</v>
      </c>
      <c r="GV13" s="259">
        <f t="shared" si="158"/>
        <v>0</v>
      </c>
      <c r="GW13" s="259">
        <f t="shared" si="159"/>
        <v>0</v>
      </c>
      <c r="GX13" s="259">
        <f t="shared" si="160"/>
        <v>0</v>
      </c>
      <c r="GY13" s="259">
        <f t="shared" si="161"/>
        <v>0</v>
      </c>
      <c r="GZ13" s="259">
        <f t="shared" si="162"/>
        <v>0</v>
      </c>
      <c r="HA13" s="259">
        <f t="shared" si="163"/>
        <v>0</v>
      </c>
      <c r="HB13" s="259">
        <f t="shared" si="164"/>
        <v>0</v>
      </c>
      <c r="HC13" s="259">
        <f t="shared" si="165"/>
        <v>0</v>
      </c>
      <c r="HD13" s="259">
        <f t="shared" si="166"/>
        <v>0</v>
      </c>
      <c r="HE13" s="259">
        <f t="shared" si="167"/>
        <v>0</v>
      </c>
      <c r="HF13" s="259">
        <f t="shared" si="168"/>
        <v>0</v>
      </c>
      <c r="HG13" s="259">
        <f t="shared" si="169"/>
        <v>0</v>
      </c>
      <c r="HH13" s="259">
        <f t="shared" si="170"/>
        <v>0</v>
      </c>
      <c r="HI13" s="259">
        <f t="shared" si="171"/>
        <v>0</v>
      </c>
      <c r="HJ13" s="259">
        <f t="shared" si="172"/>
        <v>0</v>
      </c>
      <c r="HK13" s="259">
        <f t="shared" si="173"/>
        <v>0</v>
      </c>
      <c r="HL13" s="259">
        <f t="shared" si="174"/>
        <v>0</v>
      </c>
      <c r="HM13" s="259">
        <f t="shared" si="175"/>
        <v>0</v>
      </c>
      <c r="HN13" s="259">
        <f t="shared" si="176"/>
        <v>0</v>
      </c>
      <c r="HO13" s="259">
        <f t="shared" si="177"/>
        <v>0</v>
      </c>
      <c r="HP13" s="259">
        <f t="shared" si="178"/>
        <v>0</v>
      </c>
      <c r="HQ13" s="259">
        <f t="shared" si="179"/>
        <v>0</v>
      </c>
      <c r="HR13" s="259">
        <f t="shared" si="180"/>
        <v>0</v>
      </c>
      <c r="HS13" s="259">
        <f t="shared" si="181"/>
        <v>0</v>
      </c>
      <c r="HT13" s="259">
        <f t="shared" si="182"/>
        <v>0</v>
      </c>
      <c r="HU13" s="259">
        <f t="shared" si="183"/>
        <v>0</v>
      </c>
      <c r="HV13" s="259">
        <f t="shared" si="184"/>
        <v>0</v>
      </c>
      <c r="HW13" s="259">
        <f t="shared" si="185"/>
        <v>0</v>
      </c>
      <c r="HX13" s="259">
        <f t="shared" si="186"/>
        <v>36.340000000000003</v>
      </c>
      <c r="HY13" s="259">
        <f t="shared" si="214"/>
        <v>2.076571428571429</v>
      </c>
      <c r="HZ13" s="259">
        <f t="shared" si="209"/>
        <v>2.076571428571429</v>
      </c>
      <c r="ID13" s="264"/>
      <c r="IE13" s="264"/>
    </row>
    <row r="14" spans="2:239" s="263" customFormat="1" ht="12.75" customHeight="1" outlineLevel="1" x14ac:dyDescent="0.25">
      <c r="B14" s="311">
        <v>1</v>
      </c>
      <c r="C14" s="251" t="s">
        <v>4473</v>
      </c>
      <c r="D14" s="252">
        <v>1.83</v>
      </c>
      <c r="E14" s="289">
        <f>D14+E13</f>
        <v>101.83</v>
      </c>
      <c r="F14" s="378"/>
      <c r="G14" s="253">
        <f>H13</f>
        <v>1.55</v>
      </c>
      <c r="H14" s="253">
        <v>1.56</v>
      </c>
      <c r="I14" s="254" t="str">
        <f t="shared" si="188"/>
        <v>PONTALETE</v>
      </c>
      <c r="J14" s="255"/>
      <c r="K14" s="255"/>
      <c r="L14" s="255"/>
      <c r="M14" s="255"/>
      <c r="N14" s="255"/>
      <c r="O14" s="255"/>
      <c r="P14" s="255"/>
      <c r="Q14" s="255"/>
      <c r="R14" s="255"/>
      <c r="S14" s="255"/>
      <c r="T14" s="255"/>
      <c r="U14" s="255">
        <v>300</v>
      </c>
      <c r="V14" s="255" t="s">
        <v>4064</v>
      </c>
      <c r="W14" s="256" t="str">
        <f t="shared" si="0"/>
        <v>SEM LENÇOL</v>
      </c>
      <c r="X14" s="287" t="s">
        <v>909</v>
      </c>
      <c r="Y14" s="257"/>
      <c r="Z14" s="258">
        <f t="shared" si="1"/>
        <v>1.55</v>
      </c>
      <c r="AA14" s="259">
        <f t="shared" si="2"/>
        <v>1.56</v>
      </c>
      <c r="AB14" s="259">
        <f t="shared" si="189"/>
        <v>1.5550000000000002</v>
      </c>
      <c r="AC14" s="259">
        <f t="shared" si="3"/>
        <v>1.6550000000000002</v>
      </c>
      <c r="AD14" s="259">
        <f t="shared" si="190"/>
        <v>1.6550000000000002</v>
      </c>
      <c r="AE14" s="259">
        <f t="shared" si="4"/>
        <v>1.83</v>
      </c>
      <c r="AF14" s="259">
        <f t="shared" si="5"/>
        <v>1.83</v>
      </c>
      <c r="AG14" s="260">
        <f t="shared" si="6"/>
        <v>300</v>
      </c>
      <c r="AH14" s="261">
        <f t="shared" si="7"/>
        <v>0.64999999999999991</v>
      </c>
      <c r="AI14" s="259">
        <f t="shared" si="191"/>
        <v>1.1894999999999998</v>
      </c>
      <c r="AJ14" s="259">
        <f t="shared" si="192"/>
        <v>1.7247749999999997</v>
      </c>
      <c r="AK14" s="259">
        <f t="shared" si="8"/>
        <v>0.18437250000000027</v>
      </c>
      <c r="AL14" s="259">
        <f t="shared" si="9"/>
        <v>0</v>
      </c>
      <c r="AM14" s="259">
        <f t="shared" si="10"/>
        <v>0</v>
      </c>
      <c r="AN14" s="261">
        <f t="shared" si="193"/>
        <v>1.9091475</v>
      </c>
      <c r="AO14" s="259">
        <f t="shared" si="194"/>
        <v>1.9091475</v>
      </c>
      <c r="AP14" s="259">
        <f t="shared" si="195"/>
        <v>0</v>
      </c>
      <c r="AQ14" s="259">
        <f t="shared" si="11"/>
        <v>1.5554999999999999</v>
      </c>
      <c r="AR14" s="259">
        <f t="shared" si="12"/>
        <v>0.23332499999999998</v>
      </c>
      <c r="AS14" s="259">
        <f t="shared" si="13"/>
        <v>0.31109999999999999</v>
      </c>
      <c r="AT14" s="259">
        <f t="shared" si="14"/>
        <v>7.7774999999999997E-2</v>
      </c>
      <c r="AU14" s="259">
        <f t="shared" si="15"/>
        <v>0</v>
      </c>
      <c r="AV14" s="259">
        <f t="shared" si="16"/>
        <v>0</v>
      </c>
      <c r="AW14" s="259">
        <f t="shared" si="17"/>
        <v>0</v>
      </c>
      <c r="AX14" s="259">
        <f t="shared" si="18"/>
        <v>0</v>
      </c>
      <c r="AY14" s="259">
        <f t="shared" si="19"/>
        <v>0</v>
      </c>
      <c r="AZ14" s="259">
        <f t="shared" si="20"/>
        <v>0</v>
      </c>
      <c r="BA14" s="259">
        <f t="shared" si="21"/>
        <v>0</v>
      </c>
      <c r="BB14" s="259">
        <f t="shared" si="22"/>
        <v>0</v>
      </c>
      <c r="BC14" s="259">
        <f t="shared" si="23"/>
        <v>0</v>
      </c>
      <c r="BD14" s="259">
        <f t="shared" si="24"/>
        <v>0</v>
      </c>
      <c r="BE14" s="259">
        <f t="shared" si="196"/>
        <v>0.05</v>
      </c>
      <c r="BF14" s="259">
        <f t="shared" si="197"/>
        <v>7.7774999999999997E-2</v>
      </c>
      <c r="BG14" s="259">
        <f t="shared" si="25"/>
        <v>0.23332499999999998</v>
      </c>
      <c r="BH14" s="259">
        <f t="shared" si="198"/>
        <v>0.31109999999999999</v>
      </c>
      <c r="BI14" s="261">
        <f t="shared" si="199"/>
        <v>0.12935507751155975</v>
      </c>
      <c r="BJ14" s="259">
        <f t="shared" si="200"/>
        <v>1.7247749999999997</v>
      </c>
      <c r="BK14" s="259">
        <f t="shared" si="201"/>
        <v>0.18437250000000027</v>
      </c>
      <c r="BL14" s="259">
        <f t="shared" si="26"/>
        <v>0</v>
      </c>
      <c r="BM14" s="259">
        <f t="shared" si="27"/>
        <v>0</v>
      </c>
      <c r="BN14" s="261">
        <f t="shared" si="202"/>
        <v>0.17247749999999998</v>
      </c>
      <c r="BO14" s="261">
        <f t="shared" si="203"/>
        <v>1.8437250000000027E-2</v>
      </c>
      <c r="BP14" s="261">
        <f t="shared" si="28"/>
        <v>0</v>
      </c>
      <c r="BQ14" s="261">
        <f t="shared" si="29"/>
        <v>0</v>
      </c>
      <c r="BR14" s="259">
        <f t="shared" si="30"/>
        <v>1.5178019999999999</v>
      </c>
      <c r="BS14" s="259">
        <f t="shared" si="31"/>
        <v>0.16224780000000025</v>
      </c>
      <c r="BT14" s="259">
        <f t="shared" si="32"/>
        <v>0</v>
      </c>
      <c r="BU14" s="259">
        <f t="shared" si="33"/>
        <v>0</v>
      </c>
      <c r="BV14" s="261">
        <f t="shared" si="34"/>
        <v>3.4495499999999998E-2</v>
      </c>
      <c r="BW14" s="261">
        <f t="shared" si="35"/>
        <v>3.6874500000000053E-3</v>
      </c>
      <c r="BX14" s="261">
        <f t="shared" si="36"/>
        <v>0</v>
      </c>
      <c r="BY14" s="261">
        <f t="shared" si="37"/>
        <v>0</v>
      </c>
      <c r="BZ14" s="261">
        <f t="shared" si="38"/>
        <v>0</v>
      </c>
      <c r="CA14" s="261">
        <f t="shared" si="39"/>
        <v>0</v>
      </c>
      <c r="CB14" s="261">
        <f t="shared" si="40"/>
        <v>0</v>
      </c>
      <c r="CC14" s="261">
        <f t="shared" si="41"/>
        <v>0</v>
      </c>
      <c r="CD14" s="259">
        <f t="shared" si="42"/>
        <v>1.6800498000000001</v>
      </c>
      <c r="CE14" s="261">
        <f t="shared" si="204"/>
        <v>3.8182950000000007E-2</v>
      </c>
      <c r="CF14" s="261">
        <f t="shared" si="43"/>
        <v>0</v>
      </c>
      <c r="CG14" s="261">
        <f t="shared" si="44"/>
        <v>0.17247749999999998</v>
      </c>
      <c r="CH14" s="261">
        <f t="shared" si="45"/>
        <v>1.8437250000000027E-2</v>
      </c>
      <c r="CI14" s="261">
        <f t="shared" si="46"/>
        <v>0</v>
      </c>
      <c r="CJ14" s="261">
        <f t="shared" si="47"/>
        <v>0</v>
      </c>
      <c r="CK14" s="261">
        <f t="shared" si="48"/>
        <v>1.5178019999999999</v>
      </c>
      <c r="CL14" s="261">
        <f t="shared" si="49"/>
        <v>0.16224780000000025</v>
      </c>
      <c r="CM14" s="261">
        <f t="shared" si="50"/>
        <v>0</v>
      </c>
      <c r="CN14" s="261">
        <f t="shared" si="51"/>
        <v>0</v>
      </c>
      <c r="CO14" s="261">
        <f t="shared" si="52"/>
        <v>3.4495499999999998E-2</v>
      </c>
      <c r="CP14" s="261">
        <f t="shared" si="53"/>
        <v>3.6874500000000053E-3</v>
      </c>
      <c r="CQ14" s="261">
        <f t="shared" si="54"/>
        <v>0</v>
      </c>
      <c r="CR14" s="261">
        <f t="shared" si="55"/>
        <v>0</v>
      </c>
      <c r="CS14" s="261">
        <f t="shared" si="56"/>
        <v>0</v>
      </c>
      <c r="CT14" s="261">
        <f t="shared" si="57"/>
        <v>0</v>
      </c>
      <c r="CU14" s="261">
        <f t="shared" si="58"/>
        <v>0</v>
      </c>
      <c r="CV14" s="261">
        <f t="shared" si="59"/>
        <v>0</v>
      </c>
      <c r="CW14" s="261">
        <f t="shared" si="60"/>
        <v>0</v>
      </c>
      <c r="CX14" s="261">
        <f t="shared" si="61"/>
        <v>0</v>
      </c>
      <c r="CY14" s="261">
        <f t="shared" si="62"/>
        <v>0</v>
      </c>
      <c r="CZ14" s="261">
        <f t="shared" si="63"/>
        <v>0</v>
      </c>
      <c r="DA14" s="261">
        <f t="shared" si="64"/>
        <v>0</v>
      </c>
      <c r="DB14" s="261">
        <f t="shared" si="65"/>
        <v>0</v>
      </c>
      <c r="DC14" s="261">
        <f t="shared" si="66"/>
        <v>0</v>
      </c>
      <c r="DD14" s="261">
        <f t="shared" si="67"/>
        <v>0</v>
      </c>
      <c r="DE14" s="261">
        <f t="shared" si="68"/>
        <v>0</v>
      </c>
      <c r="DF14" s="261">
        <f t="shared" si="69"/>
        <v>0</v>
      </c>
      <c r="DG14" s="261">
        <f t="shared" si="70"/>
        <v>0</v>
      </c>
      <c r="DH14" s="261">
        <f t="shared" si="71"/>
        <v>0</v>
      </c>
      <c r="DI14" s="261">
        <f t="shared" si="205"/>
        <v>0</v>
      </c>
      <c r="DJ14" s="261">
        <f t="shared" si="72"/>
        <v>0</v>
      </c>
      <c r="DK14" s="261">
        <f t="shared" si="73"/>
        <v>0</v>
      </c>
      <c r="DL14" s="261">
        <f t="shared" si="74"/>
        <v>0</v>
      </c>
      <c r="DM14" s="261">
        <f t="shared" si="206"/>
        <v>1.1894999999999998</v>
      </c>
      <c r="DN14" s="259">
        <f t="shared" si="207"/>
        <v>0</v>
      </c>
      <c r="DO14" s="259">
        <f t="shared" si="75"/>
        <v>0.46539492248844017</v>
      </c>
      <c r="DP14" s="261">
        <f t="shared" si="76"/>
        <v>0.76997250000000017</v>
      </c>
      <c r="DQ14" s="259">
        <f t="shared" si="77"/>
        <v>0.76997250000000017</v>
      </c>
      <c r="DR14" s="259">
        <f t="shared" si="78"/>
        <v>0</v>
      </c>
      <c r="DS14" s="259">
        <f t="shared" si="212"/>
        <v>0.46539492248844017</v>
      </c>
      <c r="DT14" s="259">
        <f t="shared" si="208"/>
        <v>0.76997250000000017</v>
      </c>
      <c r="DU14" s="259">
        <f t="shared" si="79"/>
        <v>1.1391749999999998</v>
      </c>
      <c r="DV14" s="261">
        <f t="shared" si="80"/>
        <v>0</v>
      </c>
      <c r="DW14" s="259">
        <f t="shared" si="81"/>
        <v>7.7774999999999997E-2</v>
      </c>
      <c r="DX14" s="261">
        <f t="shared" si="82"/>
        <v>1.4239687499999998</v>
      </c>
      <c r="DY14" s="261">
        <f t="shared" si="83"/>
        <v>0</v>
      </c>
      <c r="DZ14" s="261">
        <f t="shared" si="84"/>
        <v>0.1011075</v>
      </c>
      <c r="EA14" s="259">
        <f t="shared" si="85"/>
        <v>1.5250762499999997</v>
      </c>
      <c r="EB14" s="261">
        <f t="shared" si="86"/>
        <v>24.777056249999994</v>
      </c>
      <c r="EC14" s="261">
        <f t="shared" si="87"/>
        <v>0</v>
      </c>
      <c r="ED14" s="261">
        <f t="shared" si="88"/>
        <v>0</v>
      </c>
      <c r="EE14" s="261">
        <f t="shared" si="89"/>
        <v>1.7592705</v>
      </c>
      <c r="EF14" s="259">
        <f t="shared" si="90"/>
        <v>26.536326749999994</v>
      </c>
      <c r="EG14" s="261">
        <f t="shared" si="91"/>
        <v>6.0573000000000015</v>
      </c>
      <c r="EH14" s="261">
        <f t="shared" si="92"/>
        <v>0</v>
      </c>
      <c r="EI14" s="261">
        <f t="shared" si="93"/>
        <v>0</v>
      </c>
      <c r="EJ14" s="261">
        <f t="shared" si="94"/>
        <v>0</v>
      </c>
      <c r="EK14" s="261">
        <f t="shared" si="95"/>
        <v>0</v>
      </c>
      <c r="EL14" s="259">
        <f t="shared" si="96"/>
        <v>0</v>
      </c>
      <c r="EM14" s="259">
        <f t="shared" si="97"/>
        <v>0</v>
      </c>
      <c r="EN14" s="259">
        <f t="shared" si="98"/>
        <v>0</v>
      </c>
      <c r="EO14" s="259">
        <f t="shared" si="99"/>
        <v>0</v>
      </c>
      <c r="EP14" s="259">
        <f t="shared" si="100"/>
        <v>0</v>
      </c>
      <c r="EQ14" s="259">
        <f t="shared" si="101"/>
        <v>0</v>
      </c>
      <c r="ER14" s="259">
        <f t="shared" si="102"/>
        <v>0</v>
      </c>
      <c r="ES14" s="259">
        <f t="shared" si="103"/>
        <v>0</v>
      </c>
      <c r="ET14" s="259">
        <f t="shared" si="104"/>
        <v>0</v>
      </c>
      <c r="EU14" s="259">
        <f t="shared" si="105"/>
        <v>0</v>
      </c>
      <c r="EV14" s="259">
        <f t="shared" si="106"/>
        <v>0</v>
      </c>
      <c r="EW14" s="259">
        <f t="shared" si="107"/>
        <v>0</v>
      </c>
      <c r="EX14" s="259">
        <f t="shared" si="108"/>
        <v>0</v>
      </c>
      <c r="EY14" s="259">
        <f t="shared" si="109"/>
        <v>0</v>
      </c>
      <c r="EZ14" s="259">
        <f t="shared" si="110"/>
        <v>0</v>
      </c>
      <c r="FA14" s="259">
        <f t="shared" si="111"/>
        <v>0</v>
      </c>
      <c r="FB14" s="259">
        <f t="shared" si="112"/>
        <v>0</v>
      </c>
      <c r="FC14" s="259">
        <f t="shared" si="113"/>
        <v>0</v>
      </c>
      <c r="FD14" s="259">
        <f t="shared" si="114"/>
        <v>0</v>
      </c>
      <c r="FE14" s="259">
        <f t="shared" si="115"/>
        <v>0</v>
      </c>
      <c r="FF14" s="259">
        <f t="shared" si="116"/>
        <v>0</v>
      </c>
      <c r="FG14" s="259">
        <f t="shared" si="117"/>
        <v>0</v>
      </c>
      <c r="FH14" s="259">
        <f t="shared" si="118"/>
        <v>0</v>
      </c>
      <c r="FI14" s="259">
        <f t="shared" si="119"/>
        <v>0</v>
      </c>
      <c r="FJ14" s="259">
        <f t="shared" si="120"/>
        <v>0</v>
      </c>
      <c r="FK14" s="259">
        <f t="shared" si="121"/>
        <v>0</v>
      </c>
      <c r="FL14" s="259">
        <f t="shared" si="122"/>
        <v>0</v>
      </c>
      <c r="FM14" s="259">
        <f t="shared" si="123"/>
        <v>0</v>
      </c>
      <c r="FN14" s="259">
        <f t="shared" si="124"/>
        <v>0</v>
      </c>
      <c r="FO14" s="259">
        <f t="shared" si="125"/>
        <v>0</v>
      </c>
      <c r="FP14" s="259">
        <f t="shared" si="126"/>
        <v>0</v>
      </c>
      <c r="FQ14" s="259">
        <f t="shared" si="127"/>
        <v>0</v>
      </c>
      <c r="FR14" s="259">
        <f t="shared" si="128"/>
        <v>0</v>
      </c>
      <c r="FS14" s="259">
        <f t="shared" si="129"/>
        <v>0</v>
      </c>
      <c r="FT14" s="259">
        <f t="shared" si="130"/>
        <v>0</v>
      </c>
      <c r="FU14" s="259">
        <f t="shared" si="131"/>
        <v>0</v>
      </c>
      <c r="FV14" s="259">
        <f t="shared" si="132"/>
        <v>0</v>
      </c>
      <c r="FW14" s="259">
        <f t="shared" si="133"/>
        <v>0</v>
      </c>
      <c r="FX14" s="259">
        <f t="shared" si="134"/>
        <v>0</v>
      </c>
      <c r="FY14" s="259">
        <f t="shared" si="135"/>
        <v>0</v>
      </c>
      <c r="FZ14" s="259">
        <f t="shared" si="136"/>
        <v>0</v>
      </c>
      <c r="GA14" s="259">
        <f t="shared" si="137"/>
        <v>0</v>
      </c>
      <c r="GB14" s="259">
        <f t="shared" si="138"/>
        <v>0</v>
      </c>
      <c r="GC14" s="259">
        <f t="shared" si="139"/>
        <v>0</v>
      </c>
      <c r="GD14" s="259">
        <f t="shared" si="140"/>
        <v>0</v>
      </c>
      <c r="GE14" s="259">
        <f t="shared" si="141"/>
        <v>0</v>
      </c>
      <c r="GF14" s="259">
        <f t="shared" si="142"/>
        <v>0</v>
      </c>
      <c r="GG14" s="259">
        <f t="shared" si="143"/>
        <v>0</v>
      </c>
      <c r="GH14" s="259">
        <f t="shared" si="144"/>
        <v>0</v>
      </c>
      <c r="GI14" s="259">
        <f t="shared" si="145"/>
        <v>0</v>
      </c>
      <c r="GJ14" s="259">
        <f t="shared" si="146"/>
        <v>0</v>
      </c>
      <c r="GK14" s="259">
        <f t="shared" si="147"/>
        <v>0</v>
      </c>
      <c r="GL14" s="259">
        <f t="shared" si="148"/>
        <v>0</v>
      </c>
      <c r="GM14" s="259">
        <f t="shared" si="149"/>
        <v>0</v>
      </c>
      <c r="GN14" s="259">
        <f t="shared" si="150"/>
        <v>0</v>
      </c>
      <c r="GO14" s="259">
        <f t="shared" si="151"/>
        <v>0</v>
      </c>
      <c r="GP14" s="259">
        <f t="shared" si="152"/>
        <v>0</v>
      </c>
      <c r="GQ14" s="259">
        <f t="shared" si="153"/>
        <v>0</v>
      </c>
      <c r="GR14" s="259">
        <f t="shared" si="154"/>
        <v>0</v>
      </c>
      <c r="GS14" s="259">
        <f t="shared" si="155"/>
        <v>0</v>
      </c>
      <c r="GT14" s="259">
        <f t="shared" si="156"/>
        <v>0</v>
      </c>
      <c r="GU14" s="259">
        <f t="shared" si="157"/>
        <v>0</v>
      </c>
      <c r="GV14" s="259">
        <f t="shared" si="158"/>
        <v>0</v>
      </c>
      <c r="GW14" s="259">
        <f t="shared" si="159"/>
        <v>0</v>
      </c>
      <c r="GX14" s="259">
        <f t="shared" si="160"/>
        <v>0</v>
      </c>
      <c r="GY14" s="259">
        <f t="shared" si="161"/>
        <v>0</v>
      </c>
      <c r="GZ14" s="259">
        <f t="shared" si="162"/>
        <v>0</v>
      </c>
      <c r="HA14" s="259">
        <f t="shared" si="163"/>
        <v>0</v>
      </c>
      <c r="HB14" s="259">
        <f t="shared" si="164"/>
        <v>0</v>
      </c>
      <c r="HC14" s="259">
        <f t="shared" si="165"/>
        <v>0</v>
      </c>
      <c r="HD14" s="259">
        <f t="shared" si="166"/>
        <v>0</v>
      </c>
      <c r="HE14" s="259">
        <f t="shared" si="167"/>
        <v>0</v>
      </c>
      <c r="HF14" s="259">
        <f t="shared" si="168"/>
        <v>0</v>
      </c>
      <c r="HG14" s="259">
        <f t="shared" si="169"/>
        <v>0</v>
      </c>
      <c r="HH14" s="259">
        <f t="shared" si="170"/>
        <v>0</v>
      </c>
      <c r="HI14" s="259">
        <f t="shared" si="171"/>
        <v>0</v>
      </c>
      <c r="HJ14" s="259">
        <f t="shared" si="172"/>
        <v>0</v>
      </c>
      <c r="HK14" s="259">
        <f t="shared" si="173"/>
        <v>0</v>
      </c>
      <c r="HL14" s="259">
        <f t="shared" si="174"/>
        <v>0</v>
      </c>
      <c r="HM14" s="259">
        <f t="shared" si="175"/>
        <v>0</v>
      </c>
      <c r="HN14" s="259">
        <f t="shared" si="176"/>
        <v>0</v>
      </c>
      <c r="HO14" s="259">
        <f t="shared" si="177"/>
        <v>0</v>
      </c>
      <c r="HP14" s="259">
        <f t="shared" si="178"/>
        <v>0</v>
      </c>
      <c r="HQ14" s="259">
        <f t="shared" si="179"/>
        <v>0</v>
      </c>
      <c r="HR14" s="259">
        <f t="shared" si="180"/>
        <v>0</v>
      </c>
      <c r="HS14" s="259">
        <f t="shared" si="181"/>
        <v>0</v>
      </c>
      <c r="HT14" s="259">
        <f t="shared" si="182"/>
        <v>0</v>
      </c>
      <c r="HU14" s="259">
        <f t="shared" si="183"/>
        <v>0</v>
      </c>
      <c r="HV14" s="259">
        <f t="shared" si="184"/>
        <v>0</v>
      </c>
      <c r="HW14" s="259">
        <f t="shared" si="185"/>
        <v>0</v>
      </c>
      <c r="HX14" s="259">
        <f t="shared" si="186"/>
        <v>3.66</v>
      </c>
      <c r="HY14" s="259">
        <f t="shared" si="214"/>
        <v>0.20914285714285716</v>
      </c>
      <c r="HZ14" s="259">
        <f t="shared" si="209"/>
        <v>0.20914285714285716</v>
      </c>
      <c r="ID14" s="264"/>
      <c r="IE14" s="264"/>
    </row>
    <row r="15" spans="2:239" s="263" customFormat="1" ht="12.75" customHeight="1" outlineLevel="1" x14ac:dyDescent="0.25">
      <c r="B15" s="311">
        <v>1</v>
      </c>
      <c r="C15" s="251" t="s">
        <v>4473</v>
      </c>
      <c r="D15" s="252">
        <v>18.170000000000002</v>
      </c>
      <c r="E15" s="289">
        <f t="shared" si="210"/>
        <v>120</v>
      </c>
      <c r="F15" s="378"/>
      <c r="G15" s="253">
        <f t="shared" si="211"/>
        <v>1.56</v>
      </c>
      <c r="H15" s="253">
        <v>1.49</v>
      </c>
      <c r="I15" s="254" t="str">
        <f t="shared" si="188"/>
        <v>PONTALETE</v>
      </c>
      <c r="J15" s="255"/>
      <c r="K15" s="255"/>
      <c r="L15" s="255"/>
      <c r="M15" s="255"/>
      <c r="N15" s="255"/>
      <c r="O15" s="255"/>
      <c r="P15" s="255"/>
      <c r="Q15" s="255"/>
      <c r="R15" s="255"/>
      <c r="S15" s="255"/>
      <c r="T15" s="255"/>
      <c r="U15" s="255">
        <v>300</v>
      </c>
      <c r="V15" s="255" t="s">
        <v>4064</v>
      </c>
      <c r="W15" s="256" t="str">
        <f t="shared" si="0"/>
        <v>SEM LENÇOL</v>
      </c>
      <c r="X15" s="287" t="s">
        <v>909</v>
      </c>
      <c r="Y15" s="257"/>
      <c r="Z15" s="258">
        <f t="shared" si="1"/>
        <v>1.56</v>
      </c>
      <c r="AA15" s="259">
        <f t="shared" si="2"/>
        <v>1.49</v>
      </c>
      <c r="AB15" s="259">
        <f t="shared" si="189"/>
        <v>1.5249999999999999</v>
      </c>
      <c r="AC15" s="259">
        <f t="shared" si="3"/>
        <v>1.625</v>
      </c>
      <c r="AD15" s="259">
        <f t="shared" si="190"/>
        <v>1.625</v>
      </c>
      <c r="AE15" s="259">
        <f t="shared" si="4"/>
        <v>18.170000000000002</v>
      </c>
      <c r="AF15" s="259">
        <f t="shared" si="5"/>
        <v>18.170000000000002</v>
      </c>
      <c r="AG15" s="260">
        <f t="shared" si="6"/>
        <v>300</v>
      </c>
      <c r="AH15" s="261">
        <f t="shared" si="7"/>
        <v>0.64999999999999991</v>
      </c>
      <c r="AI15" s="259">
        <f t="shared" si="191"/>
        <v>11.810499999999999</v>
      </c>
      <c r="AJ15" s="259">
        <f t="shared" si="192"/>
        <v>17.125224999999997</v>
      </c>
      <c r="AK15" s="259">
        <f t="shared" si="8"/>
        <v>1.4763124999999999</v>
      </c>
      <c r="AL15" s="259">
        <f t="shared" si="9"/>
        <v>0</v>
      </c>
      <c r="AM15" s="259">
        <f t="shared" si="10"/>
        <v>0</v>
      </c>
      <c r="AN15" s="261">
        <f t="shared" si="193"/>
        <v>18.601537499999999</v>
      </c>
      <c r="AO15" s="259">
        <f t="shared" si="194"/>
        <v>18.601537499999999</v>
      </c>
      <c r="AP15" s="259">
        <f t="shared" si="195"/>
        <v>0</v>
      </c>
      <c r="AQ15" s="259">
        <f t="shared" si="11"/>
        <v>15.4445</v>
      </c>
      <c r="AR15" s="259">
        <f t="shared" si="12"/>
        <v>2.316675</v>
      </c>
      <c r="AS15" s="259">
        <f t="shared" si="13"/>
        <v>3.0889000000000002</v>
      </c>
      <c r="AT15" s="259">
        <f t="shared" si="14"/>
        <v>0.77222500000000005</v>
      </c>
      <c r="AU15" s="259">
        <f t="shared" si="15"/>
        <v>0</v>
      </c>
      <c r="AV15" s="259">
        <f t="shared" si="16"/>
        <v>0</v>
      </c>
      <c r="AW15" s="259">
        <f t="shared" si="17"/>
        <v>0</v>
      </c>
      <c r="AX15" s="259">
        <f t="shared" si="18"/>
        <v>0</v>
      </c>
      <c r="AY15" s="259">
        <f t="shared" si="19"/>
        <v>0</v>
      </c>
      <c r="AZ15" s="259">
        <f t="shared" si="20"/>
        <v>0</v>
      </c>
      <c r="BA15" s="259">
        <f t="shared" si="21"/>
        <v>0</v>
      </c>
      <c r="BB15" s="259">
        <f t="shared" si="22"/>
        <v>0</v>
      </c>
      <c r="BC15" s="259">
        <f t="shared" si="23"/>
        <v>0</v>
      </c>
      <c r="BD15" s="259">
        <f t="shared" si="24"/>
        <v>0</v>
      </c>
      <c r="BE15" s="259">
        <f t="shared" si="196"/>
        <v>0.05</v>
      </c>
      <c r="BF15" s="259">
        <f t="shared" si="197"/>
        <v>0.77222500000000005</v>
      </c>
      <c r="BG15" s="259">
        <f t="shared" si="25"/>
        <v>2.316675</v>
      </c>
      <c r="BH15" s="259">
        <f t="shared" si="198"/>
        <v>3.0889000000000002</v>
      </c>
      <c r="BI15" s="261">
        <f t="shared" si="199"/>
        <v>1.2843616166038474</v>
      </c>
      <c r="BJ15" s="259">
        <f t="shared" si="200"/>
        <v>17.125224999999997</v>
      </c>
      <c r="BK15" s="259">
        <f t="shared" si="201"/>
        <v>1.4763124999999999</v>
      </c>
      <c r="BL15" s="259">
        <f t="shared" si="26"/>
        <v>0</v>
      </c>
      <c r="BM15" s="259">
        <f t="shared" si="27"/>
        <v>0</v>
      </c>
      <c r="BN15" s="261">
        <f t="shared" si="202"/>
        <v>1.7125224999999997</v>
      </c>
      <c r="BO15" s="261">
        <f t="shared" si="203"/>
        <v>0.14763124999999999</v>
      </c>
      <c r="BP15" s="261">
        <f t="shared" si="28"/>
        <v>0</v>
      </c>
      <c r="BQ15" s="261">
        <f t="shared" si="29"/>
        <v>0</v>
      </c>
      <c r="BR15" s="259">
        <f t="shared" si="30"/>
        <v>15.070197999999998</v>
      </c>
      <c r="BS15" s="259">
        <f t="shared" si="31"/>
        <v>1.2991549999999998</v>
      </c>
      <c r="BT15" s="259">
        <f t="shared" si="32"/>
        <v>0</v>
      </c>
      <c r="BU15" s="259">
        <f t="shared" si="33"/>
        <v>0</v>
      </c>
      <c r="BV15" s="261">
        <f t="shared" si="34"/>
        <v>0.34250449999999993</v>
      </c>
      <c r="BW15" s="261">
        <f t="shared" si="35"/>
        <v>2.952625E-2</v>
      </c>
      <c r="BX15" s="261">
        <f t="shared" si="36"/>
        <v>0</v>
      </c>
      <c r="BY15" s="261">
        <f t="shared" si="37"/>
        <v>0</v>
      </c>
      <c r="BZ15" s="261">
        <f t="shared" si="38"/>
        <v>0</v>
      </c>
      <c r="CA15" s="261">
        <f t="shared" si="39"/>
        <v>0</v>
      </c>
      <c r="CB15" s="261">
        <f t="shared" si="40"/>
        <v>0</v>
      </c>
      <c r="CC15" s="261">
        <f t="shared" si="41"/>
        <v>0</v>
      </c>
      <c r="CD15" s="259">
        <f t="shared" si="42"/>
        <v>16.369352999999997</v>
      </c>
      <c r="CE15" s="261">
        <f t="shared" si="204"/>
        <v>0.37203074999999991</v>
      </c>
      <c r="CF15" s="261">
        <f t="shared" si="43"/>
        <v>0</v>
      </c>
      <c r="CG15" s="261">
        <f t="shared" si="44"/>
        <v>1.7125224999999997</v>
      </c>
      <c r="CH15" s="261">
        <f t="shared" si="45"/>
        <v>0.14763124999999999</v>
      </c>
      <c r="CI15" s="261">
        <f t="shared" si="46"/>
        <v>0</v>
      </c>
      <c r="CJ15" s="261">
        <f t="shared" si="47"/>
        <v>0</v>
      </c>
      <c r="CK15" s="261">
        <f t="shared" si="48"/>
        <v>15.070197999999998</v>
      </c>
      <c r="CL15" s="261">
        <f t="shared" si="49"/>
        <v>1.2991549999999998</v>
      </c>
      <c r="CM15" s="261">
        <f t="shared" si="50"/>
        <v>0</v>
      </c>
      <c r="CN15" s="261">
        <f t="shared" si="51"/>
        <v>0</v>
      </c>
      <c r="CO15" s="261">
        <f t="shared" si="52"/>
        <v>0.34250449999999993</v>
      </c>
      <c r="CP15" s="261">
        <f t="shared" si="53"/>
        <v>2.952625E-2</v>
      </c>
      <c r="CQ15" s="261">
        <f t="shared" si="54"/>
        <v>0</v>
      </c>
      <c r="CR15" s="261">
        <f t="shared" si="55"/>
        <v>0</v>
      </c>
      <c r="CS15" s="261">
        <f t="shared" si="56"/>
        <v>0</v>
      </c>
      <c r="CT15" s="261">
        <f t="shared" si="57"/>
        <v>0</v>
      </c>
      <c r="CU15" s="261">
        <f t="shared" si="58"/>
        <v>0</v>
      </c>
      <c r="CV15" s="261">
        <f t="shared" si="59"/>
        <v>0</v>
      </c>
      <c r="CW15" s="261">
        <f t="shared" si="60"/>
        <v>0</v>
      </c>
      <c r="CX15" s="261">
        <f t="shared" si="61"/>
        <v>0</v>
      </c>
      <c r="CY15" s="261">
        <f t="shared" si="62"/>
        <v>0</v>
      </c>
      <c r="CZ15" s="261">
        <f t="shared" si="63"/>
        <v>0</v>
      </c>
      <c r="DA15" s="261">
        <f t="shared" si="64"/>
        <v>0</v>
      </c>
      <c r="DB15" s="261">
        <f t="shared" si="65"/>
        <v>0</v>
      </c>
      <c r="DC15" s="261">
        <f t="shared" si="66"/>
        <v>0</v>
      </c>
      <c r="DD15" s="261">
        <f t="shared" si="67"/>
        <v>0</v>
      </c>
      <c r="DE15" s="261">
        <f t="shared" si="68"/>
        <v>0</v>
      </c>
      <c r="DF15" s="261">
        <f t="shared" si="69"/>
        <v>0</v>
      </c>
      <c r="DG15" s="261">
        <f t="shared" si="70"/>
        <v>0</v>
      </c>
      <c r="DH15" s="261">
        <f t="shared" si="71"/>
        <v>0</v>
      </c>
      <c r="DI15" s="261">
        <f t="shared" si="205"/>
        <v>0</v>
      </c>
      <c r="DJ15" s="261">
        <f t="shared" si="72"/>
        <v>0</v>
      </c>
      <c r="DK15" s="261">
        <f t="shared" si="73"/>
        <v>0</v>
      </c>
      <c r="DL15" s="261">
        <f t="shared" si="74"/>
        <v>0</v>
      </c>
      <c r="DM15" s="261">
        <f t="shared" si="206"/>
        <v>11.810499999999999</v>
      </c>
      <c r="DN15" s="259">
        <f t="shared" si="207"/>
        <v>0</v>
      </c>
      <c r="DO15" s="259">
        <f t="shared" si="75"/>
        <v>4.620888383396152</v>
      </c>
      <c r="DP15" s="261">
        <f t="shared" si="76"/>
        <v>7.2907124999999979</v>
      </c>
      <c r="DQ15" s="259">
        <f t="shared" si="77"/>
        <v>7.2907124999999979</v>
      </c>
      <c r="DR15" s="259">
        <f t="shared" si="78"/>
        <v>0</v>
      </c>
      <c r="DS15" s="259">
        <f t="shared" si="212"/>
        <v>4.620888383396152</v>
      </c>
      <c r="DT15" s="259">
        <f t="shared" si="208"/>
        <v>7.2907124999999979</v>
      </c>
      <c r="DU15" s="259">
        <f t="shared" si="79"/>
        <v>11.310824999999999</v>
      </c>
      <c r="DV15" s="261">
        <f t="shared" si="80"/>
        <v>0</v>
      </c>
      <c r="DW15" s="259">
        <f t="shared" si="81"/>
        <v>0.77222500000000005</v>
      </c>
      <c r="DX15" s="261">
        <f t="shared" si="82"/>
        <v>14.13853125</v>
      </c>
      <c r="DY15" s="261">
        <f t="shared" si="83"/>
        <v>0</v>
      </c>
      <c r="DZ15" s="261">
        <f t="shared" si="84"/>
        <v>1.0038925000000001</v>
      </c>
      <c r="EA15" s="259">
        <f t="shared" si="85"/>
        <v>15.142423749999999</v>
      </c>
      <c r="EB15" s="261">
        <f t="shared" si="86"/>
        <v>246.01044374999998</v>
      </c>
      <c r="EC15" s="261">
        <f t="shared" si="87"/>
        <v>0</v>
      </c>
      <c r="ED15" s="261">
        <f t="shared" si="88"/>
        <v>0</v>
      </c>
      <c r="EE15" s="261">
        <f t="shared" si="89"/>
        <v>17.467729500000001</v>
      </c>
      <c r="EF15" s="259">
        <f t="shared" si="90"/>
        <v>263.47817325</v>
      </c>
      <c r="EG15" s="261">
        <f t="shared" si="91"/>
        <v>59.052500000000009</v>
      </c>
      <c r="EH15" s="261">
        <f t="shared" si="92"/>
        <v>0</v>
      </c>
      <c r="EI15" s="261">
        <f t="shared" si="93"/>
        <v>0</v>
      </c>
      <c r="EJ15" s="261">
        <f t="shared" si="94"/>
        <v>0</v>
      </c>
      <c r="EK15" s="261">
        <f t="shared" si="95"/>
        <v>0</v>
      </c>
      <c r="EL15" s="259">
        <f t="shared" si="96"/>
        <v>0</v>
      </c>
      <c r="EM15" s="259">
        <f t="shared" si="97"/>
        <v>0</v>
      </c>
      <c r="EN15" s="259">
        <f t="shared" si="98"/>
        <v>0</v>
      </c>
      <c r="EO15" s="259">
        <f t="shared" si="99"/>
        <v>0</v>
      </c>
      <c r="EP15" s="259">
        <f t="shared" si="100"/>
        <v>0</v>
      </c>
      <c r="EQ15" s="259">
        <f t="shared" si="101"/>
        <v>0</v>
      </c>
      <c r="ER15" s="259">
        <f t="shared" si="102"/>
        <v>0</v>
      </c>
      <c r="ES15" s="259">
        <f t="shared" si="103"/>
        <v>0</v>
      </c>
      <c r="ET15" s="259">
        <f t="shared" si="104"/>
        <v>0</v>
      </c>
      <c r="EU15" s="259">
        <f t="shared" si="105"/>
        <v>0</v>
      </c>
      <c r="EV15" s="259">
        <f t="shared" si="106"/>
        <v>0</v>
      </c>
      <c r="EW15" s="259">
        <f t="shared" si="107"/>
        <v>0</v>
      </c>
      <c r="EX15" s="259">
        <f t="shared" si="108"/>
        <v>0</v>
      </c>
      <c r="EY15" s="259">
        <f t="shared" si="109"/>
        <v>0</v>
      </c>
      <c r="EZ15" s="259">
        <f t="shared" si="110"/>
        <v>0</v>
      </c>
      <c r="FA15" s="259">
        <f t="shared" si="111"/>
        <v>0</v>
      </c>
      <c r="FB15" s="259">
        <f t="shared" si="112"/>
        <v>0</v>
      </c>
      <c r="FC15" s="259">
        <f t="shared" si="113"/>
        <v>0</v>
      </c>
      <c r="FD15" s="259">
        <f t="shared" si="114"/>
        <v>0</v>
      </c>
      <c r="FE15" s="259">
        <f t="shared" si="115"/>
        <v>0</v>
      </c>
      <c r="FF15" s="259">
        <f t="shared" si="116"/>
        <v>0</v>
      </c>
      <c r="FG15" s="259">
        <f t="shared" si="117"/>
        <v>0</v>
      </c>
      <c r="FH15" s="259">
        <f t="shared" si="118"/>
        <v>0</v>
      </c>
      <c r="FI15" s="259">
        <f t="shared" si="119"/>
        <v>0</v>
      </c>
      <c r="FJ15" s="259">
        <f t="shared" si="120"/>
        <v>0</v>
      </c>
      <c r="FK15" s="259">
        <f t="shared" si="121"/>
        <v>0</v>
      </c>
      <c r="FL15" s="259">
        <f t="shared" si="122"/>
        <v>0</v>
      </c>
      <c r="FM15" s="259">
        <f t="shared" si="123"/>
        <v>0</v>
      </c>
      <c r="FN15" s="259">
        <f t="shared" si="124"/>
        <v>0</v>
      </c>
      <c r="FO15" s="259">
        <f t="shared" si="125"/>
        <v>0</v>
      </c>
      <c r="FP15" s="259">
        <f t="shared" si="126"/>
        <v>0</v>
      </c>
      <c r="FQ15" s="259">
        <f t="shared" si="127"/>
        <v>0</v>
      </c>
      <c r="FR15" s="259">
        <f t="shared" si="128"/>
        <v>0</v>
      </c>
      <c r="FS15" s="259">
        <f t="shared" si="129"/>
        <v>0</v>
      </c>
      <c r="FT15" s="259">
        <f t="shared" si="130"/>
        <v>0</v>
      </c>
      <c r="FU15" s="259">
        <f t="shared" si="131"/>
        <v>0</v>
      </c>
      <c r="FV15" s="259">
        <f t="shared" si="132"/>
        <v>0</v>
      </c>
      <c r="FW15" s="259">
        <f t="shared" si="133"/>
        <v>0</v>
      </c>
      <c r="FX15" s="259">
        <f t="shared" si="134"/>
        <v>0</v>
      </c>
      <c r="FY15" s="259">
        <f t="shared" si="135"/>
        <v>0</v>
      </c>
      <c r="FZ15" s="259">
        <f t="shared" si="136"/>
        <v>0</v>
      </c>
      <c r="GA15" s="259">
        <f t="shared" si="137"/>
        <v>0</v>
      </c>
      <c r="GB15" s="259">
        <f t="shared" si="138"/>
        <v>0</v>
      </c>
      <c r="GC15" s="259">
        <f t="shared" si="139"/>
        <v>0</v>
      </c>
      <c r="GD15" s="259">
        <f t="shared" si="140"/>
        <v>0</v>
      </c>
      <c r="GE15" s="259">
        <f t="shared" si="141"/>
        <v>0</v>
      </c>
      <c r="GF15" s="259">
        <f t="shared" si="142"/>
        <v>0</v>
      </c>
      <c r="GG15" s="259">
        <f t="shared" si="143"/>
        <v>0</v>
      </c>
      <c r="GH15" s="259">
        <f t="shared" si="144"/>
        <v>0</v>
      </c>
      <c r="GI15" s="259">
        <f t="shared" si="145"/>
        <v>0</v>
      </c>
      <c r="GJ15" s="259">
        <f t="shared" si="146"/>
        <v>0</v>
      </c>
      <c r="GK15" s="259">
        <f t="shared" si="147"/>
        <v>0</v>
      </c>
      <c r="GL15" s="259">
        <f t="shared" si="148"/>
        <v>0</v>
      </c>
      <c r="GM15" s="259">
        <f t="shared" si="149"/>
        <v>0</v>
      </c>
      <c r="GN15" s="259">
        <f t="shared" si="150"/>
        <v>0</v>
      </c>
      <c r="GO15" s="259">
        <f t="shared" si="151"/>
        <v>0</v>
      </c>
      <c r="GP15" s="259">
        <f t="shared" si="152"/>
        <v>0</v>
      </c>
      <c r="GQ15" s="259">
        <f t="shared" si="153"/>
        <v>0</v>
      </c>
      <c r="GR15" s="259">
        <f t="shared" si="154"/>
        <v>0</v>
      </c>
      <c r="GS15" s="259">
        <f t="shared" si="155"/>
        <v>0</v>
      </c>
      <c r="GT15" s="259">
        <f t="shared" si="156"/>
        <v>0</v>
      </c>
      <c r="GU15" s="259">
        <f t="shared" si="157"/>
        <v>0</v>
      </c>
      <c r="GV15" s="259">
        <f t="shared" si="158"/>
        <v>0</v>
      </c>
      <c r="GW15" s="259">
        <f t="shared" si="159"/>
        <v>0</v>
      </c>
      <c r="GX15" s="259">
        <f t="shared" si="160"/>
        <v>0</v>
      </c>
      <c r="GY15" s="259">
        <f t="shared" si="161"/>
        <v>0</v>
      </c>
      <c r="GZ15" s="259">
        <f t="shared" si="162"/>
        <v>0</v>
      </c>
      <c r="HA15" s="259">
        <f t="shared" si="163"/>
        <v>0</v>
      </c>
      <c r="HB15" s="259">
        <f t="shared" si="164"/>
        <v>0</v>
      </c>
      <c r="HC15" s="259">
        <f t="shared" si="165"/>
        <v>0</v>
      </c>
      <c r="HD15" s="259">
        <f t="shared" si="166"/>
        <v>0</v>
      </c>
      <c r="HE15" s="259">
        <f t="shared" si="167"/>
        <v>0</v>
      </c>
      <c r="HF15" s="259">
        <f t="shared" si="168"/>
        <v>0</v>
      </c>
      <c r="HG15" s="259">
        <f t="shared" si="169"/>
        <v>0</v>
      </c>
      <c r="HH15" s="259">
        <f t="shared" si="170"/>
        <v>0</v>
      </c>
      <c r="HI15" s="259">
        <f t="shared" si="171"/>
        <v>0</v>
      </c>
      <c r="HJ15" s="259">
        <f t="shared" si="172"/>
        <v>0</v>
      </c>
      <c r="HK15" s="259">
        <f t="shared" si="173"/>
        <v>0</v>
      </c>
      <c r="HL15" s="259">
        <f t="shared" si="174"/>
        <v>0</v>
      </c>
      <c r="HM15" s="259">
        <f t="shared" si="175"/>
        <v>0</v>
      </c>
      <c r="HN15" s="259">
        <f t="shared" si="176"/>
        <v>0</v>
      </c>
      <c r="HO15" s="259">
        <f t="shared" si="177"/>
        <v>0</v>
      </c>
      <c r="HP15" s="259">
        <f t="shared" si="178"/>
        <v>0</v>
      </c>
      <c r="HQ15" s="259">
        <f t="shared" si="179"/>
        <v>0</v>
      </c>
      <c r="HR15" s="259">
        <f t="shared" si="180"/>
        <v>0</v>
      </c>
      <c r="HS15" s="259">
        <f t="shared" si="181"/>
        <v>0</v>
      </c>
      <c r="HT15" s="259">
        <f t="shared" si="182"/>
        <v>0</v>
      </c>
      <c r="HU15" s="259">
        <f t="shared" si="183"/>
        <v>0</v>
      </c>
      <c r="HV15" s="259">
        <f t="shared" si="184"/>
        <v>0</v>
      </c>
      <c r="HW15" s="259">
        <f t="shared" si="185"/>
        <v>0</v>
      </c>
      <c r="HX15" s="259">
        <f t="shared" si="186"/>
        <v>36.340000000000003</v>
      </c>
      <c r="HY15" s="259">
        <f t="shared" si="214"/>
        <v>2.076571428571429</v>
      </c>
      <c r="HZ15" s="259">
        <f t="shared" si="209"/>
        <v>2.076571428571429</v>
      </c>
      <c r="ID15" s="264"/>
      <c r="IE15" s="264"/>
    </row>
    <row r="16" spans="2:239" s="263" customFormat="1" ht="12.75" customHeight="1" outlineLevel="1" x14ac:dyDescent="0.25">
      <c r="B16" s="311">
        <v>1</v>
      </c>
      <c r="C16" s="251" t="s">
        <v>4473</v>
      </c>
      <c r="D16" s="252">
        <v>3.83</v>
      </c>
      <c r="E16" s="289">
        <f t="shared" si="210"/>
        <v>123.83</v>
      </c>
      <c r="F16" s="378"/>
      <c r="G16" s="253">
        <f t="shared" si="211"/>
        <v>1.49</v>
      </c>
      <c r="H16" s="253">
        <v>1.46</v>
      </c>
      <c r="I16" s="254" t="str">
        <f t="shared" si="188"/>
        <v>PONTALETE</v>
      </c>
      <c r="J16" s="255"/>
      <c r="K16" s="255"/>
      <c r="L16" s="255"/>
      <c r="M16" s="255"/>
      <c r="N16" s="255"/>
      <c r="O16" s="255"/>
      <c r="P16" s="255">
        <v>1</v>
      </c>
      <c r="Q16" s="255"/>
      <c r="R16" s="255"/>
      <c r="S16" s="255"/>
      <c r="T16" s="255"/>
      <c r="U16" s="255">
        <v>300</v>
      </c>
      <c r="V16" s="255" t="s">
        <v>4064</v>
      </c>
      <c r="W16" s="256" t="str">
        <f t="shared" si="0"/>
        <v>SEM LENÇOL</v>
      </c>
      <c r="X16" s="287" t="s">
        <v>909</v>
      </c>
      <c r="Y16" s="257"/>
      <c r="Z16" s="258">
        <f t="shared" si="1"/>
        <v>1.49</v>
      </c>
      <c r="AA16" s="259">
        <f t="shared" si="2"/>
        <v>1.46</v>
      </c>
      <c r="AB16" s="259">
        <f t="shared" si="189"/>
        <v>1.4750000000000001</v>
      </c>
      <c r="AC16" s="259">
        <f t="shared" si="3"/>
        <v>1.5750000000000002</v>
      </c>
      <c r="AD16" s="259">
        <f t="shared" si="190"/>
        <v>1.5750000000000002</v>
      </c>
      <c r="AE16" s="259">
        <f t="shared" si="4"/>
        <v>3.83</v>
      </c>
      <c r="AF16" s="259">
        <f t="shared" si="5"/>
        <v>3.83</v>
      </c>
      <c r="AG16" s="260">
        <f t="shared" si="6"/>
        <v>300</v>
      </c>
      <c r="AH16" s="261">
        <f t="shared" si="7"/>
        <v>0.64999999999999991</v>
      </c>
      <c r="AI16" s="259">
        <f t="shared" si="191"/>
        <v>2.4894999999999996</v>
      </c>
      <c r="AJ16" s="259">
        <f t="shared" si="192"/>
        <v>3.6097749999999995</v>
      </c>
      <c r="AK16" s="259">
        <f t="shared" si="8"/>
        <v>0.18671250000000042</v>
      </c>
      <c r="AL16" s="259">
        <f t="shared" si="9"/>
        <v>0</v>
      </c>
      <c r="AM16" s="259">
        <f t="shared" si="10"/>
        <v>0</v>
      </c>
      <c r="AN16" s="261">
        <f t="shared" si="193"/>
        <v>3.7964874999999996</v>
      </c>
      <c r="AO16" s="259">
        <f t="shared" si="194"/>
        <v>3.7964874999999996</v>
      </c>
      <c r="AP16" s="259">
        <f t="shared" si="195"/>
        <v>0</v>
      </c>
      <c r="AQ16" s="259">
        <f t="shared" si="11"/>
        <v>3.2554999999999996</v>
      </c>
      <c r="AR16" s="259">
        <f t="shared" si="12"/>
        <v>0.4883249999999999</v>
      </c>
      <c r="AS16" s="259">
        <f t="shared" si="13"/>
        <v>0.65110000000000001</v>
      </c>
      <c r="AT16" s="259">
        <f t="shared" si="14"/>
        <v>0.162775</v>
      </c>
      <c r="AU16" s="259">
        <f t="shared" si="15"/>
        <v>0</v>
      </c>
      <c r="AV16" s="259">
        <f t="shared" si="16"/>
        <v>0</v>
      </c>
      <c r="AW16" s="259">
        <f t="shared" si="17"/>
        <v>0</v>
      </c>
      <c r="AX16" s="259">
        <f t="shared" si="18"/>
        <v>0</v>
      </c>
      <c r="AY16" s="259">
        <f t="shared" si="19"/>
        <v>0</v>
      </c>
      <c r="AZ16" s="259">
        <f t="shared" si="20"/>
        <v>0</v>
      </c>
      <c r="BA16" s="259">
        <f t="shared" si="21"/>
        <v>0</v>
      </c>
      <c r="BB16" s="259">
        <f t="shared" si="22"/>
        <v>0</v>
      </c>
      <c r="BC16" s="259">
        <f t="shared" si="23"/>
        <v>0</v>
      </c>
      <c r="BD16" s="259">
        <f t="shared" si="24"/>
        <v>0</v>
      </c>
      <c r="BE16" s="259">
        <f t="shared" si="196"/>
        <v>0.05</v>
      </c>
      <c r="BF16" s="259">
        <f t="shared" si="197"/>
        <v>0.162775</v>
      </c>
      <c r="BG16" s="259">
        <f t="shared" si="25"/>
        <v>0.4883249999999999</v>
      </c>
      <c r="BH16" s="259">
        <f t="shared" si="198"/>
        <v>0.65110000000000001</v>
      </c>
      <c r="BI16" s="261">
        <f t="shared" si="199"/>
        <v>0.27072674692310045</v>
      </c>
      <c r="BJ16" s="259">
        <f t="shared" si="200"/>
        <v>3.6097749999999995</v>
      </c>
      <c r="BK16" s="259">
        <f t="shared" si="201"/>
        <v>0.18671250000000042</v>
      </c>
      <c r="BL16" s="259">
        <f t="shared" si="26"/>
        <v>0</v>
      </c>
      <c r="BM16" s="259">
        <f t="shared" si="27"/>
        <v>0</v>
      </c>
      <c r="BN16" s="261">
        <f t="shared" si="202"/>
        <v>0.36097749999999995</v>
      </c>
      <c r="BO16" s="261">
        <f t="shared" si="203"/>
        <v>1.8671250000000042E-2</v>
      </c>
      <c r="BP16" s="261">
        <f t="shared" si="28"/>
        <v>0</v>
      </c>
      <c r="BQ16" s="261">
        <f t="shared" si="29"/>
        <v>0</v>
      </c>
      <c r="BR16" s="259">
        <f t="shared" si="30"/>
        <v>3.1766019999999995</v>
      </c>
      <c r="BS16" s="259">
        <f t="shared" si="31"/>
        <v>0.16430700000000037</v>
      </c>
      <c r="BT16" s="259">
        <f t="shared" si="32"/>
        <v>0</v>
      </c>
      <c r="BU16" s="259">
        <f t="shared" si="33"/>
        <v>0</v>
      </c>
      <c r="BV16" s="261">
        <f t="shared" si="34"/>
        <v>7.2195499999999996E-2</v>
      </c>
      <c r="BW16" s="261">
        <f t="shared" si="35"/>
        <v>3.7342500000000084E-3</v>
      </c>
      <c r="BX16" s="261">
        <f t="shared" si="36"/>
        <v>0</v>
      </c>
      <c r="BY16" s="261">
        <f t="shared" si="37"/>
        <v>0</v>
      </c>
      <c r="BZ16" s="261">
        <f t="shared" si="38"/>
        <v>0</v>
      </c>
      <c r="CA16" s="261">
        <f t="shared" si="39"/>
        <v>0</v>
      </c>
      <c r="CB16" s="261">
        <f t="shared" si="40"/>
        <v>0</v>
      </c>
      <c r="CC16" s="261">
        <f t="shared" si="41"/>
        <v>0</v>
      </c>
      <c r="CD16" s="259">
        <f t="shared" si="42"/>
        <v>3.3409089999999999</v>
      </c>
      <c r="CE16" s="261">
        <f t="shared" si="204"/>
        <v>7.5929750000000004E-2</v>
      </c>
      <c r="CF16" s="261">
        <f t="shared" si="43"/>
        <v>0</v>
      </c>
      <c r="CG16" s="261">
        <f t="shared" si="44"/>
        <v>0.36097749999999995</v>
      </c>
      <c r="CH16" s="261">
        <f t="shared" si="45"/>
        <v>1.8671250000000042E-2</v>
      </c>
      <c r="CI16" s="261">
        <f t="shared" si="46"/>
        <v>0</v>
      </c>
      <c r="CJ16" s="261">
        <f t="shared" si="47"/>
        <v>0</v>
      </c>
      <c r="CK16" s="261">
        <f t="shared" si="48"/>
        <v>3.1766019999999995</v>
      </c>
      <c r="CL16" s="261">
        <f t="shared" si="49"/>
        <v>0.16430700000000037</v>
      </c>
      <c r="CM16" s="261">
        <f t="shared" si="50"/>
        <v>0</v>
      </c>
      <c r="CN16" s="261">
        <f t="shared" si="51"/>
        <v>0</v>
      </c>
      <c r="CO16" s="261">
        <f t="shared" si="52"/>
        <v>7.2195499999999996E-2</v>
      </c>
      <c r="CP16" s="261">
        <f t="shared" si="53"/>
        <v>3.7342500000000084E-3</v>
      </c>
      <c r="CQ16" s="261">
        <f t="shared" si="54"/>
        <v>0</v>
      </c>
      <c r="CR16" s="261">
        <f t="shared" si="55"/>
        <v>0</v>
      </c>
      <c r="CS16" s="261">
        <f t="shared" si="56"/>
        <v>0</v>
      </c>
      <c r="CT16" s="261">
        <f t="shared" si="57"/>
        <v>0</v>
      </c>
      <c r="CU16" s="261">
        <f t="shared" si="58"/>
        <v>0</v>
      </c>
      <c r="CV16" s="261">
        <f t="shared" si="59"/>
        <v>0</v>
      </c>
      <c r="CW16" s="261">
        <f t="shared" si="60"/>
        <v>0</v>
      </c>
      <c r="CX16" s="261">
        <f t="shared" si="61"/>
        <v>0</v>
      </c>
      <c r="CY16" s="261">
        <f t="shared" si="62"/>
        <v>0</v>
      </c>
      <c r="CZ16" s="261">
        <f t="shared" si="63"/>
        <v>0</v>
      </c>
      <c r="DA16" s="261">
        <f t="shared" si="64"/>
        <v>0</v>
      </c>
      <c r="DB16" s="261">
        <f t="shared" si="65"/>
        <v>0</v>
      </c>
      <c r="DC16" s="261">
        <f t="shared" si="66"/>
        <v>0</v>
      </c>
      <c r="DD16" s="261">
        <f t="shared" si="67"/>
        <v>0</v>
      </c>
      <c r="DE16" s="261">
        <f t="shared" si="68"/>
        <v>0</v>
      </c>
      <c r="DF16" s="261">
        <f t="shared" si="69"/>
        <v>0</v>
      </c>
      <c r="DG16" s="261">
        <f t="shared" si="70"/>
        <v>0</v>
      </c>
      <c r="DH16" s="261">
        <f t="shared" si="71"/>
        <v>0</v>
      </c>
      <c r="DI16" s="261">
        <f t="shared" si="205"/>
        <v>0</v>
      </c>
      <c r="DJ16" s="261">
        <f t="shared" si="72"/>
        <v>0</v>
      </c>
      <c r="DK16" s="261">
        <f t="shared" si="73"/>
        <v>0</v>
      </c>
      <c r="DL16" s="261">
        <f t="shared" si="74"/>
        <v>0</v>
      </c>
      <c r="DM16" s="261">
        <f t="shared" si="206"/>
        <v>2.4894999999999996</v>
      </c>
      <c r="DN16" s="259">
        <f t="shared" si="207"/>
        <v>0</v>
      </c>
      <c r="DO16" s="259">
        <f t="shared" si="75"/>
        <v>0.9740232530768993</v>
      </c>
      <c r="DP16" s="261">
        <f t="shared" si="76"/>
        <v>1.4123125000000001</v>
      </c>
      <c r="DQ16" s="259">
        <f t="shared" si="77"/>
        <v>1.4123125000000001</v>
      </c>
      <c r="DR16" s="259">
        <f t="shared" si="78"/>
        <v>0</v>
      </c>
      <c r="DS16" s="259">
        <f t="shared" si="212"/>
        <v>0.9740232530768993</v>
      </c>
      <c r="DT16" s="259">
        <f t="shared" si="208"/>
        <v>1.4123125000000001</v>
      </c>
      <c r="DU16" s="259">
        <f t="shared" si="79"/>
        <v>2.3841749999999999</v>
      </c>
      <c r="DV16" s="261">
        <f t="shared" si="80"/>
        <v>0</v>
      </c>
      <c r="DW16" s="259">
        <f t="shared" si="81"/>
        <v>0.162775</v>
      </c>
      <c r="DX16" s="261">
        <f t="shared" si="82"/>
        <v>2.9802187499999997</v>
      </c>
      <c r="DY16" s="261">
        <f t="shared" si="83"/>
        <v>0</v>
      </c>
      <c r="DZ16" s="261">
        <f t="shared" si="84"/>
        <v>0.2116075</v>
      </c>
      <c r="EA16" s="259">
        <f t="shared" si="85"/>
        <v>3.1918262499999996</v>
      </c>
      <c r="EB16" s="261">
        <f t="shared" si="86"/>
        <v>51.855806249999993</v>
      </c>
      <c r="EC16" s="261">
        <f t="shared" si="87"/>
        <v>0</v>
      </c>
      <c r="ED16" s="261">
        <f t="shared" si="88"/>
        <v>0</v>
      </c>
      <c r="EE16" s="261">
        <f t="shared" si="89"/>
        <v>3.6819704999999998</v>
      </c>
      <c r="EF16" s="259">
        <f t="shared" si="90"/>
        <v>55.537776749999992</v>
      </c>
      <c r="EG16" s="261">
        <f t="shared" si="91"/>
        <v>12.064500000000002</v>
      </c>
      <c r="EH16" s="261">
        <f t="shared" si="92"/>
        <v>0</v>
      </c>
      <c r="EI16" s="261">
        <f t="shared" si="93"/>
        <v>0</v>
      </c>
      <c r="EJ16" s="261">
        <f t="shared" si="94"/>
        <v>0</v>
      </c>
      <c r="EK16" s="261">
        <f t="shared" si="95"/>
        <v>0</v>
      </c>
      <c r="EL16" s="259">
        <f t="shared" si="96"/>
        <v>1.2</v>
      </c>
      <c r="EM16" s="259">
        <f t="shared" si="97"/>
        <v>0</v>
      </c>
      <c r="EN16" s="259">
        <f t="shared" si="98"/>
        <v>0</v>
      </c>
      <c r="EO16" s="259">
        <f t="shared" si="99"/>
        <v>0</v>
      </c>
      <c r="EP16" s="259">
        <f t="shared" si="100"/>
        <v>0</v>
      </c>
      <c r="EQ16" s="259">
        <f t="shared" si="101"/>
        <v>1.2</v>
      </c>
      <c r="ER16" s="259">
        <f t="shared" si="102"/>
        <v>0.17249999999999999</v>
      </c>
      <c r="ES16" s="259">
        <f t="shared" si="103"/>
        <v>0</v>
      </c>
      <c r="ET16" s="259">
        <f t="shared" si="104"/>
        <v>0</v>
      </c>
      <c r="EU16" s="259">
        <f t="shared" si="105"/>
        <v>0</v>
      </c>
      <c r="EV16" s="259">
        <f t="shared" si="106"/>
        <v>0</v>
      </c>
      <c r="EW16" s="259">
        <f t="shared" si="107"/>
        <v>0.17249999999999999</v>
      </c>
      <c r="EX16" s="259">
        <f t="shared" si="108"/>
        <v>2.0000000000000004E-2</v>
      </c>
      <c r="EY16" s="259">
        <f t="shared" si="109"/>
        <v>0</v>
      </c>
      <c r="EZ16" s="259">
        <f t="shared" si="110"/>
        <v>0</v>
      </c>
      <c r="FA16" s="259">
        <f t="shared" si="111"/>
        <v>0</v>
      </c>
      <c r="FB16" s="259">
        <f t="shared" si="112"/>
        <v>0</v>
      </c>
      <c r="FC16" s="259">
        <f t="shared" si="113"/>
        <v>2.0000000000000004E-2</v>
      </c>
      <c r="FD16" s="259">
        <f t="shared" si="114"/>
        <v>4.0000000000000008E-2</v>
      </c>
      <c r="FE16" s="259">
        <f t="shared" si="115"/>
        <v>0</v>
      </c>
      <c r="FF16" s="259">
        <f t="shared" si="116"/>
        <v>0</v>
      </c>
      <c r="FG16" s="259">
        <f t="shared" si="117"/>
        <v>0</v>
      </c>
      <c r="FH16" s="259">
        <f t="shared" si="118"/>
        <v>0</v>
      </c>
      <c r="FI16" s="259">
        <f t="shared" si="119"/>
        <v>4.0000000000000008E-2</v>
      </c>
      <c r="FJ16" s="259">
        <f t="shared" si="120"/>
        <v>8.0000000000000016E-2</v>
      </c>
      <c r="FK16" s="259">
        <f t="shared" si="121"/>
        <v>0</v>
      </c>
      <c r="FL16" s="259">
        <f t="shared" si="122"/>
        <v>0</v>
      </c>
      <c r="FM16" s="259">
        <f t="shared" si="123"/>
        <v>0</v>
      </c>
      <c r="FN16" s="259">
        <f t="shared" si="124"/>
        <v>0</v>
      </c>
      <c r="FO16" s="259">
        <f t="shared" si="125"/>
        <v>8.0000000000000016E-2</v>
      </c>
      <c r="FP16" s="259">
        <f t="shared" si="126"/>
        <v>10.752500000000001</v>
      </c>
      <c r="FQ16" s="259">
        <f t="shared" si="127"/>
        <v>0</v>
      </c>
      <c r="FR16" s="259">
        <f t="shared" si="128"/>
        <v>0</v>
      </c>
      <c r="FS16" s="259">
        <f t="shared" si="129"/>
        <v>0</v>
      </c>
      <c r="FT16" s="259">
        <f t="shared" si="130"/>
        <v>0</v>
      </c>
      <c r="FU16" s="259">
        <f t="shared" si="131"/>
        <v>10.752500000000001</v>
      </c>
      <c r="FV16" s="259">
        <f t="shared" si="132"/>
        <v>0</v>
      </c>
      <c r="FW16" s="259">
        <f t="shared" si="133"/>
        <v>0</v>
      </c>
      <c r="FX16" s="259">
        <f t="shared" si="134"/>
        <v>0</v>
      </c>
      <c r="FY16" s="259">
        <f t="shared" si="135"/>
        <v>0</v>
      </c>
      <c r="FZ16" s="259">
        <f t="shared" si="136"/>
        <v>0</v>
      </c>
      <c r="GA16" s="259">
        <f t="shared" si="137"/>
        <v>0</v>
      </c>
      <c r="GB16" s="259">
        <f t="shared" si="138"/>
        <v>0</v>
      </c>
      <c r="GC16" s="259">
        <f t="shared" si="139"/>
        <v>0</v>
      </c>
      <c r="GD16" s="259">
        <f t="shared" si="140"/>
        <v>0</v>
      </c>
      <c r="GE16" s="259">
        <f t="shared" si="141"/>
        <v>0</v>
      </c>
      <c r="GF16" s="259">
        <f t="shared" si="142"/>
        <v>0</v>
      </c>
      <c r="GG16" s="259">
        <f t="shared" si="143"/>
        <v>0</v>
      </c>
      <c r="GH16" s="259">
        <f t="shared" si="144"/>
        <v>0</v>
      </c>
      <c r="GI16" s="259">
        <f t="shared" si="145"/>
        <v>0</v>
      </c>
      <c r="GJ16" s="259">
        <f t="shared" si="146"/>
        <v>0</v>
      </c>
      <c r="GK16" s="259">
        <f t="shared" si="147"/>
        <v>0</v>
      </c>
      <c r="GL16" s="259">
        <f t="shared" si="148"/>
        <v>0</v>
      </c>
      <c r="GM16" s="259">
        <f t="shared" si="149"/>
        <v>0</v>
      </c>
      <c r="GN16" s="259">
        <f t="shared" si="150"/>
        <v>0</v>
      </c>
      <c r="GO16" s="259">
        <f t="shared" si="151"/>
        <v>0</v>
      </c>
      <c r="GP16" s="259">
        <f t="shared" si="152"/>
        <v>0</v>
      </c>
      <c r="GQ16" s="259">
        <f t="shared" si="153"/>
        <v>0</v>
      </c>
      <c r="GR16" s="259">
        <f t="shared" si="154"/>
        <v>0</v>
      </c>
      <c r="GS16" s="259">
        <f t="shared" si="155"/>
        <v>0</v>
      </c>
      <c r="GT16" s="259">
        <f t="shared" si="156"/>
        <v>0</v>
      </c>
      <c r="GU16" s="259">
        <f t="shared" si="157"/>
        <v>0</v>
      </c>
      <c r="GV16" s="259">
        <f t="shared" si="158"/>
        <v>0</v>
      </c>
      <c r="GW16" s="259">
        <f t="shared" si="159"/>
        <v>0</v>
      </c>
      <c r="GX16" s="259">
        <f t="shared" si="160"/>
        <v>0</v>
      </c>
      <c r="GY16" s="259">
        <f t="shared" si="161"/>
        <v>0</v>
      </c>
      <c r="GZ16" s="259">
        <f t="shared" si="162"/>
        <v>0</v>
      </c>
      <c r="HA16" s="259">
        <f t="shared" si="163"/>
        <v>0</v>
      </c>
      <c r="HB16" s="259">
        <f t="shared" si="164"/>
        <v>0</v>
      </c>
      <c r="HC16" s="259">
        <f t="shared" si="165"/>
        <v>0</v>
      </c>
      <c r="HD16" s="259">
        <f t="shared" si="166"/>
        <v>0</v>
      </c>
      <c r="HE16" s="259">
        <f t="shared" si="167"/>
        <v>0</v>
      </c>
      <c r="HF16" s="259">
        <f t="shared" si="168"/>
        <v>0</v>
      </c>
      <c r="HG16" s="259">
        <f t="shared" si="169"/>
        <v>0</v>
      </c>
      <c r="HH16" s="259">
        <f t="shared" si="170"/>
        <v>0</v>
      </c>
      <c r="HI16" s="259">
        <f t="shared" si="171"/>
        <v>0</v>
      </c>
      <c r="HJ16" s="259">
        <f t="shared" si="172"/>
        <v>0</v>
      </c>
      <c r="HK16" s="259">
        <f t="shared" si="173"/>
        <v>0</v>
      </c>
      <c r="HL16" s="259">
        <f t="shared" si="174"/>
        <v>0</v>
      </c>
      <c r="HM16" s="259">
        <f t="shared" si="175"/>
        <v>0</v>
      </c>
      <c r="HN16" s="259">
        <f t="shared" si="176"/>
        <v>0</v>
      </c>
      <c r="HO16" s="259">
        <f t="shared" si="177"/>
        <v>0</v>
      </c>
      <c r="HP16" s="259">
        <f t="shared" si="178"/>
        <v>0</v>
      </c>
      <c r="HQ16" s="259">
        <f t="shared" si="179"/>
        <v>0</v>
      </c>
      <c r="HR16" s="259">
        <f t="shared" si="180"/>
        <v>0</v>
      </c>
      <c r="HS16" s="259">
        <f t="shared" si="181"/>
        <v>0</v>
      </c>
      <c r="HT16" s="259">
        <f t="shared" si="182"/>
        <v>0</v>
      </c>
      <c r="HU16" s="259">
        <f t="shared" si="183"/>
        <v>0</v>
      </c>
      <c r="HV16" s="259">
        <f t="shared" si="184"/>
        <v>0</v>
      </c>
      <c r="HW16" s="259">
        <f t="shared" si="185"/>
        <v>0</v>
      </c>
      <c r="HX16" s="259">
        <f t="shared" si="186"/>
        <v>7.66</v>
      </c>
      <c r="HY16" s="259">
        <f t="shared" si="214"/>
        <v>0.43771428571428572</v>
      </c>
      <c r="HZ16" s="259">
        <f t="shared" si="209"/>
        <v>0.43771428571428572</v>
      </c>
      <c r="ID16" s="264"/>
      <c r="IE16" s="264"/>
    </row>
    <row r="17" spans="2:239" s="263" customFormat="1" ht="12.75" customHeight="1" outlineLevel="1" x14ac:dyDescent="0.25">
      <c r="B17" s="311">
        <v>1</v>
      </c>
      <c r="C17" s="251" t="s">
        <v>4473</v>
      </c>
      <c r="D17" s="252">
        <v>16.170000000000002</v>
      </c>
      <c r="E17" s="289">
        <f t="shared" si="210"/>
        <v>140</v>
      </c>
      <c r="F17" s="378"/>
      <c r="G17" s="253">
        <f t="shared" si="211"/>
        <v>1.46</v>
      </c>
      <c r="H17" s="253">
        <v>1.43</v>
      </c>
      <c r="I17" s="254" t="str">
        <f t="shared" si="188"/>
        <v>PONTALETE</v>
      </c>
      <c r="J17" s="255"/>
      <c r="K17" s="255"/>
      <c r="L17" s="255"/>
      <c r="M17" s="255"/>
      <c r="N17" s="255"/>
      <c r="O17" s="255"/>
      <c r="P17" s="255"/>
      <c r="Q17" s="255"/>
      <c r="R17" s="255"/>
      <c r="S17" s="255"/>
      <c r="T17" s="255"/>
      <c r="U17" s="255">
        <v>300</v>
      </c>
      <c r="V17" s="255" t="s">
        <v>4064</v>
      </c>
      <c r="W17" s="256" t="str">
        <f t="shared" si="0"/>
        <v>SEM LENÇOL</v>
      </c>
      <c r="X17" s="287" t="s">
        <v>909</v>
      </c>
      <c r="Y17" s="257"/>
      <c r="Z17" s="258">
        <f t="shared" si="1"/>
        <v>1.46</v>
      </c>
      <c r="AA17" s="259">
        <f t="shared" si="2"/>
        <v>1.43</v>
      </c>
      <c r="AB17" s="259">
        <f t="shared" si="189"/>
        <v>1.4449999999999998</v>
      </c>
      <c r="AC17" s="259">
        <f t="shared" si="3"/>
        <v>1.5449999999999999</v>
      </c>
      <c r="AD17" s="259">
        <f t="shared" si="190"/>
        <v>1.5449999999999999</v>
      </c>
      <c r="AE17" s="259">
        <f t="shared" si="4"/>
        <v>16.170000000000002</v>
      </c>
      <c r="AF17" s="259">
        <f t="shared" si="5"/>
        <v>16.170000000000002</v>
      </c>
      <c r="AG17" s="260">
        <f t="shared" si="6"/>
        <v>300</v>
      </c>
      <c r="AH17" s="261">
        <f t="shared" si="7"/>
        <v>0.64999999999999991</v>
      </c>
      <c r="AI17" s="259">
        <f t="shared" si="191"/>
        <v>10.5105</v>
      </c>
      <c r="AJ17" s="259">
        <f t="shared" si="192"/>
        <v>15.240225000000001</v>
      </c>
      <c r="AK17" s="259">
        <f t="shared" si="8"/>
        <v>0.4729724999999993</v>
      </c>
      <c r="AL17" s="259">
        <f t="shared" si="9"/>
        <v>0</v>
      </c>
      <c r="AM17" s="259">
        <f t="shared" si="10"/>
        <v>0</v>
      </c>
      <c r="AN17" s="261">
        <f t="shared" si="193"/>
        <v>15.7131975</v>
      </c>
      <c r="AO17" s="259">
        <f t="shared" si="194"/>
        <v>15.7131975</v>
      </c>
      <c r="AP17" s="259">
        <f t="shared" si="195"/>
        <v>0</v>
      </c>
      <c r="AQ17" s="259">
        <f t="shared" si="11"/>
        <v>13.744499999999999</v>
      </c>
      <c r="AR17" s="259">
        <f t="shared" si="12"/>
        <v>2.0616749999999997</v>
      </c>
      <c r="AS17" s="259">
        <f t="shared" si="13"/>
        <v>2.7488999999999999</v>
      </c>
      <c r="AT17" s="259">
        <f t="shared" si="14"/>
        <v>0.68722499999999997</v>
      </c>
      <c r="AU17" s="259">
        <f t="shared" si="15"/>
        <v>0</v>
      </c>
      <c r="AV17" s="259">
        <f t="shared" si="16"/>
        <v>0</v>
      </c>
      <c r="AW17" s="259">
        <f t="shared" si="17"/>
        <v>0</v>
      </c>
      <c r="AX17" s="259">
        <f t="shared" si="18"/>
        <v>0</v>
      </c>
      <c r="AY17" s="259">
        <f t="shared" si="19"/>
        <v>0</v>
      </c>
      <c r="AZ17" s="259">
        <f t="shared" si="20"/>
        <v>0</v>
      </c>
      <c r="BA17" s="259">
        <f t="shared" si="21"/>
        <v>0</v>
      </c>
      <c r="BB17" s="259">
        <f t="shared" si="22"/>
        <v>0</v>
      </c>
      <c r="BC17" s="259">
        <f t="shared" si="23"/>
        <v>0</v>
      </c>
      <c r="BD17" s="259">
        <f t="shared" si="24"/>
        <v>0</v>
      </c>
      <c r="BE17" s="259">
        <f t="shared" si="196"/>
        <v>0.05</v>
      </c>
      <c r="BF17" s="259">
        <f t="shared" si="197"/>
        <v>0.68722499999999997</v>
      </c>
      <c r="BG17" s="259">
        <f t="shared" si="25"/>
        <v>2.0616749999999997</v>
      </c>
      <c r="BH17" s="259">
        <f t="shared" si="198"/>
        <v>2.7488999999999999</v>
      </c>
      <c r="BI17" s="261">
        <f t="shared" si="199"/>
        <v>1.1429899471923066</v>
      </c>
      <c r="BJ17" s="259">
        <f t="shared" si="200"/>
        <v>15.240225000000001</v>
      </c>
      <c r="BK17" s="259">
        <f t="shared" si="201"/>
        <v>0.4729724999999993</v>
      </c>
      <c r="BL17" s="259">
        <f t="shared" si="26"/>
        <v>0</v>
      </c>
      <c r="BM17" s="259">
        <f t="shared" si="27"/>
        <v>0</v>
      </c>
      <c r="BN17" s="261">
        <f t="shared" si="202"/>
        <v>1.5240225000000001</v>
      </c>
      <c r="BO17" s="261">
        <f t="shared" si="203"/>
        <v>4.729724999999993E-2</v>
      </c>
      <c r="BP17" s="261">
        <f t="shared" si="28"/>
        <v>0</v>
      </c>
      <c r="BQ17" s="261">
        <f t="shared" si="29"/>
        <v>0</v>
      </c>
      <c r="BR17" s="259">
        <f t="shared" si="30"/>
        <v>13.411398</v>
      </c>
      <c r="BS17" s="259">
        <f t="shared" si="31"/>
        <v>0.41621579999999936</v>
      </c>
      <c r="BT17" s="259">
        <f t="shared" si="32"/>
        <v>0</v>
      </c>
      <c r="BU17" s="259">
        <f t="shared" si="33"/>
        <v>0</v>
      </c>
      <c r="BV17" s="261">
        <f t="shared" si="34"/>
        <v>0.30480450000000003</v>
      </c>
      <c r="BW17" s="261">
        <f t="shared" si="35"/>
        <v>9.4594499999999856E-3</v>
      </c>
      <c r="BX17" s="261">
        <f t="shared" si="36"/>
        <v>0</v>
      </c>
      <c r="BY17" s="261">
        <f t="shared" si="37"/>
        <v>0</v>
      </c>
      <c r="BZ17" s="261">
        <f t="shared" si="38"/>
        <v>0</v>
      </c>
      <c r="CA17" s="261">
        <f t="shared" si="39"/>
        <v>0</v>
      </c>
      <c r="CB17" s="261">
        <f t="shared" si="40"/>
        <v>0</v>
      </c>
      <c r="CC17" s="261">
        <f t="shared" si="41"/>
        <v>0</v>
      </c>
      <c r="CD17" s="259">
        <f t="shared" si="42"/>
        <v>13.8276138</v>
      </c>
      <c r="CE17" s="261">
        <f t="shared" si="204"/>
        <v>0.31426395000000001</v>
      </c>
      <c r="CF17" s="261">
        <f t="shared" si="43"/>
        <v>0</v>
      </c>
      <c r="CG17" s="261">
        <f t="shared" si="44"/>
        <v>1.5240225000000001</v>
      </c>
      <c r="CH17" s="261">
        <f t="shared" si="45"/>
        <v>4.729724999999993E-2</v>
      </c>
      <c r="CI17" s="261">
        <f t="shared" si="46"/>
        <v>0</v>
      </c>
      <c r="CJ17" s="261">
        <f t="shared" si="47"/>
        <v>0</v>
      </c>
      <c r="CK17" s="261">
        <f t="shared" si="48"/>
        <v>13.411398</v>
      </c>
      <c r="CL17" s="261">
        <f t="shared" si="49"/>
        <v>0.41621579999999936</v>
      </c>
      <c r="CM17" s="261">
        <f t="shared" si="50"/>
        <v>0</v>
      </c>
      <c r="CN17" s="261">
        <f t="shared" si="51"/>
        <v>0</v>
      </c>
      <c r="CO17" s="261">
        <f t="shared" si="52"/>
        <v>0.30480450000000003</v>
      </c>
      <c r="CP17" s="261">
        <f t="shared" si="53"/>
        <v>9.4594499999999856E-3</v>
      </c>
      <c r="CQ17" s="261">
        <f t="shared" si="54"/>
        <v>0</v>
      </c>
      <c r="CR17" s="261">
        <f t="shared" si="55"/>
        <v>0</v>
      </c>
      <c r="CS17" s="261">
        <f t="shared" si="56"/>
        <v>0</v>
      </c>
      <c r="CT17" s="261">
        <f t="shared" si="57"/>
        <v>0</v>
      </c>
      <c r="CU17" s="261">
        <f t="shared" si="58"/>
        <v>0</v>
      </c>
      <c r="CV17" s="261">
        <f t="shared" si="59"/>
        <v>0</v>
      </c>
      <c r="CW17" s="261">
        <f t="shared" si="60"/>
        <v>0</v>
      </c>
      <c r="CX17" s="261">
        <f t="shared" si="61"/>
        <v>0</v>
      </c>
      <c r="CY17" s="261">
        <f t="shared" si="62"/>
        <v>0</v>
      </c>
      <c r="CZ17" s="261">
        <f t="shared" si="63"/>
        <v>0</v>
      </c>
      <c r="DA17" s="261">
        <f t="shared" si="64"/>
        <v>0</v>
      </c>
      <c r="DB17" s="261">
        <f t="shared" si="65"/>
        <v>0</v>
      </c>
      <c r="DC17" s="261">
        <f t="shared" si="66"/>
        <v>0</v>
      </c>
      <c r="DD17" s="261">
        <f t="shared" si="67"/>
        <v>0</v>
      </c>
      <c r="DE17" s="261">
        <f t="shared" si="68"/>
        <v>0</v>
      </c>
      <c r="DF17" s="261">
        <f t="shared" si="69"/>
        <v>0</v>
      </c>
      <c r="DG17" s="261">
        <f t="shared" si="70"/>
        <v>0</v>
      </c>
      <c r="DH17" s="261">
        <f t="shared" si="71"/>
        <v>0</v>
      </c>
      <c r="DI17" s="261">
        <f t="shared" si="205"/>
        <v>0</v>
      </c>
      <c r="DJ17" s="261">
        <f t="shared" si="72"/>
        <v>0</v>
      </c>
      <c r="DK17" s="261">
        <f t="shared" si="73"/>
        <v>0</v>
      </c>
      <c r="DL17" s="261">
        <f t="shared" si="74"/>
        <v>0</v>
      </c>
      <c r="DM17" s="261">
        <f t="shared" si="206"/>
        <v>10.5105</v>
      </c>
      <c r="DN17" s="259">
        <f t="shared" si="207"/>
        <v>0</v>
      </c>
      <c r="DO17" s="259">
        <f t="shared" si="75"/>
        <v>4.1122600528076934</v>
      </c>
      <c r="DP17" s="261">
        <f t="shared" si="76"/>
        <v>5.6473725000000004</v>
      </c>
      <c r="DQ17" s="259">
        <f t="shared" si="77"/>
        <v>5.6473725000000004</v>
      </c>
      <c r="DR17" s="259">
        <f t="shared" si="78"/>
        <v>0</v>
      </c>
      <c r="DS17" s="259">
        <f t="shared" si="212"/>
        <v>4.1122600528076934</v>
      </c>
      <c r="DT17" s="259">
        <f t="shared" si="208"/>
        <v>5.6473725000000004</v>
      </c>
      <c r="DU17" s="259">
        <f t="shared" si="79"/>
        <v>10.065825</v>
      </c>
      <c r="DV17" s="261">
        <f t="shared" si="80"/>
        <v>0</v>
      </c>
      <c r="DW17" s="259">
        <f t="shared" si="81"/>
        <v>0.68722499999999997</v>
      </c>
      <c r="DX17" s="261">
        <f t="shared" si="82"/>
        <v>12.582281250000001</v>
      </c>
      <c r="DY17" s="261">
        <f t="shared" si="83"/>
        <v>0</v>
      </c>
      <c r="DZ17" s="261">
        <f t="shared" si="84"/>
        <v>0.89339250000000003</v>
      </c>
      <c r="EA17" s="259">
        <f t="shared" si="85"/>
        <v>13.475673750000002</v>
      </c>
      <c r="EB17" s="261">
        <f t="shared" si="86"/>
        <v>218.93169374999999</v>
      </c>
      <c r="EC17" s="261">
        <f t="shared" si="87"/>
        <v>0</v>
      </c>
      <c r="ED17" s="261">
        <f t="shared" si="88"/>
        <v>0</v>
      </c>
      <c r="EE17" s="261">
        <f t="shared" si="89"/>
        <v>15.5450295</v>
      </c>
      <c r="EF17" s="259">
        <f t="shared" si="90"/>
        <v>234.47672324999999</v>
      </c>
      <c r="EG17" s="261">
        <f t="shared" si="91"/>
        <v>49.965300000000006</v>
      </c>
      <c r="EH17" s="261">
        <f t="shared" si="92"/>
        <v>0</v>
      </c>
      <c r="EI17" s="261">
        <f t="shared" si="93"/>
        <v>0</v>
      </c>
      <c r="EJ17" s="261">
        <f t="shared" si="94"/>
        <v>0</v>
      </c>
      <c r="EK17" s="261">
        <f t="shared" si="95"/>
        <v>0</v>
      </c>
      <c r="EL17" s="259">
        <f t="shared" si="96"/>
        <v>0</v>
      </c>
      <c r="EM17" s="259">
        <f t="shared" si="97"/>
        <v>0</v>
      </c>
      <c r="EN17" s="259">
        <f t="shared" si="98"/>
        <v>0</v>
      </c>
      <c r="EO17" s="259">
        <f t="shared" si="99"/>
        <v>0</v>
      </c>
      <c r="EP17" s="259">
        <f t="shared" si="100"/>
        <v>0</v>
      </c>
      <c r="EQ17" s="259">
        <f t="shared" si="101"/>
        <v>0</v>
      </c>
      <c r="ER17" s="259">
        <f t="shared" si="102"/>
        <v>0</v>
      </c>
      <c r="ES17" s="259">
        <f t="shared" si="103"/>
        <v>0</v>
      </c>
      <c r="ET17" s="259">
        <f t="shared" si="104"/>
        <v>0</v>
      </c>
      <c r="EU17" s="259">
        <f t="shared" si="105"/>
        <v>0</v>
      </c>
      <c r="EV17" s="259">
        <f t="shared" si="106"/>
        <v>0</v>
      </c>
      <c r="EW17" s="259">
        <f t="shared" si="107"/>
        <v>0</v>
      </c>
      <c r="EX17" s="259">
        <f t="shared" si="108"/>
        <v>0</v>
      </c>
      <c r="EY17" s="259">
        <f t="shared" si="109"/>
        <v>0</v>
      </c>
      <c r="EZ17" s="259">
        <f t="shared" si="110"/>
        <v>0</v>
      </c>
      <c r="FA17" s="259">
        <f t="shared" si="111"/>
        <v>0</v>
      </c>
      <c r="FB17" s="259">
        <f t="shared" si="112"/>
        <v>0</v>
      </c>
      <c r="FC17" s="259">
        <f t="shared" si="113"/>
        <v>0</v>
      </c>
      <c r="FD17" s="259">
        <f t="shared" si="114"/>
        <v>0</v>
      </c>
      <c r="FE17" s="259">
        <f t="shared" si="115"/>
        <v>0</v>
      </c>
      <c r="FF17" s="259">
        <f t="shared" si="116"/>
        <v>0</v>
      </c>
      <c r="FG17" s="259">
        <f t="shared" si="117"/>
        <v>0</v>
      </c>
      <c r="FH17" s="259">
        <f t="shared" si="118"/>
        <v>0</v>
      </c>
      <c r="FI17" s="259">
        <f t="shared" si="119"/>
        <v>0</v>
      </c>
      <c r="FJ17" s="259">
        <f t="shared" si="120"/>
        <v>0</v>
      </c>
      <c r="FK17" s="259">
        <f t="shared" si="121"/>
        <v>0</v>
      </c>
      <c r="FL17" s="259">
        <f t="shared" si="122"/>
        <v>0</v>
      </c>
      <c r="FM17" s="259">
        <f t="shared" si="123"/>
        <v>0</v>
      </c>
      <c r="FN17" s="259">
        <f t="shared" si="124"/>
        <v>0</v>
      </c>
      <c r="FO17" s="259">
        <f t="shared" si="125"/>
        <v>0</v>
      </c>
      <c r="FP17" s="259">
        <f t="shared" si="126"/>
        <v>0</v>
      </c>
      <c r="FQ17" s="259">
        <f t="shared" si="127"/>
        <v>0</v>
      </c>
      <c r="FR17" s="259">
        <f t="shared" si="128"/>
        <v>0</v>
      </c>
      <c r="FS17" s="259">
        <f t="shared" si="129"/>
        <v>0</v>
      </c>
      <c r="FT17" s="259">
        <f t="shared" si="130"/>
        <v>0</v>
      </c>
      <c r="FU17" s="259">
        <f t="shared" si="131"/>
        <v>0</v>
      </c>
      <c r="FV17" s="259">
        <f t="shared" si="132"/>
        <v>0</v>
      </c>
      <c r="FW17" s="259">
        <f t="shared" si="133"/>
        <v>0</v>
      </c>
      <c r="FX17" s="259">
        <f t="shared" si="134"/>
        <v>0</v>
      </c>
      <c r="FY17" s="259">
        <f t="shared" si="135"/>
        <v>0</v>
      </c>
      <c r="FZ17" s="259">
        <f t="shared" si="136"/>
        <v>0</v>
      </c>
      <c r="GA17" s="259">
        <f t="shared" si="137"/>
        <v>0</v>
      </c>
      <c r="GB17" s="259">
        <f t="shared" si="138"/>
        <v>0</v>
      </c>
      <c r="GC17" s="259">
        <f t="shared" si="139"/>
        <v>0</v>
      </c>
      <c r="GD17" s="259">
        <f t="shared" si="140"/>
        <v>0</v>
      </c>
      <c r="GE17" s="259">
        <f t="shared" si="141"/>
        <v>0</v>
      </c>
      <c r="GF17" s="259">
        <f t="shared" si="142"/>
        <v>0</v>
      </c>
      <c r="GG17" s="259">
        <f t="shared" si="143"/>
        <v>0</v>
      </c>
      <c r="GH17" s="259">
        <f t="shared" si="144"/>
        <v>0</v>
      </c>
      <c r="GI17" s="259">
        <f t="shared" si="145"/>
        <v>0</v>
      </c>
      <c r="GJ17" s="259">
        <f t="shared" si="146"/>
        <v>0</v>
      </c>
      <c r="GK17" s="259">
        <f t="shared" si="147"/>
        <v>0</v>
      </c>
      <c r="GL17" s="259">
        <f t="shared" si="148"/>
        <v>0</v>
      </c>
      <c r="GM17" s="259">
        <f t="shared" si="149"/>
        <v>0</v>
      </c>
      <c r="GN17" s="259">
        <f t="shared" si="150"/>
        <v>0</v>
      </c>
      <c r="GO17" s="259">
        <f t="shared" si="151"/>
        <v>0</v>
      </c>
      <c r="GP17" s="259">
        <f t="shared" si="152"/>
        <v>0</v>
      </c>
      <c r="GQ17" s="259">
        <f t="shared" si="153"/>
        <v>0</v>
      </c>
      <c r="GR17" s="259">
        <f t="shared" si="154"/>
        <v>0</v>
      </c>
      <c r="GS17" s="259">
        <f t="shared" si="155"/>
        <v>0</v>
      </c>
      <c r="GT17" s="259">
        <f t="shared" si="156"/>
        <v>0</v>
      </c>
      <c r="GU17" s="259">
        <f t="shared" si="157"/>
        <v>0</v>
      </c>
      <c r="GV17" s="259">
        <f t="shared" si="158"/>
        <v>0</v>
      </c>
      <c r="GW17" s="259">
        <f t="shared" si="159"/>
        <v>0</v>
      </c>
      <c r="GX17" s="259">
        <f t="shared" si="160"/>
        <v>0</v>
      </c>
      <c r="GY17" s="259">
        <f t="shared" si="161"/>
        <v>0</v>
      </c>
      <c r="GZ17" s="259">
        <f t="shared" si="162"/>
        <v>0</v>
      </c>
      <c r="HA17" s="259">
        <f t="shared" si="163"/>
        <v>0</v>
      </c>
      <c r="HB17" s="259">
        <f t="shared" si="164"/>
        <v>0</v>
      </c>
      <c r="HC17" s="259">
        <f t="shared" si="165"/>
        <v>0</v>
      </c>
      <c r="HD17" s="259">
        <f t="shared" si="166"/>
        <v>0</v>
      </c>
      <c r="HE17" s="259">
        <f t="shared" si="167"/>
        <v>0</v>
      </c>
      <c r="HF17" s="259">
        <f t="shared" si="168"/>
        <v>0</v>
      </c>
      <c r="HG17" s="259">
        <f t="shared" si="169"/>
        <v>0</v>
      </c>
      <c r="HH17" s="259">
        <f t="shared" si="170"/>
        <v>0</v>
      </c>
      <c r="HI17" s="259">
        <f t="shared" si="171"/>
        <v>0</v>
      </c>
      <c r="HJ17" s="259">
        <f t="shared" si="172"/>
        <v>0</v>
      </c>
      <c r="HK17" s="259">
        <f t="shared" si="173"/>
        <v>0</v>
      </c>
      <c r="HL17" s="259">
        <f t="shared" si="174"/>
        <v>0</v>
      </c>
      <c r="HM17" s="259">
        <f t="shared" si="175"/>
        <v>0</v>
      </c>
      <c r="HN17" s="259">
        <f t="shared" si="176"/>
        <v>0</v>
      </c>
      <c r="HO17" s="259">
        <f t="shared" si="177"/>
        <v>0</v>
      </c>
      <c r="HP17" s="259">
        <f t="shared" si="178"/>
        <v>0</v>
      </c>
      <c r="HQ17" s="259">
        <f t="shared" si="179"/>
        <v>0</v>
      </c>
      <c r="HR17" s="259">
        <f t="shared" si="180"/>
        <v>0</v>
      </c>
      <c r="HS17" s="259">
        <f t="shared" si="181"/>
        <v>0</v>
      </c>
      <c r="HT17" s="259">
        <f t="shared" si="182"/>
        <v>0</v>
      </c>
      <c r="HU17" s="259">
        <f t="shared" si="183"/>
        <v>0</v>
      </c>
      <c r="HV17" s="259">
        <f t="shared" si="184"/>
        <v>0</v>
      </c>
      <c r="HW17" s="259">
        <f t="shared" si="185"/>
        <v>0</v>
      </c>
      <c r="HX17" s="259">
        <f t="shared" si="186"/>
        <v>32.340000000000003</v>
      </c>
      <c r="HY17" s="259">
        <f t="shared" si="214"/>
        <v>1.8480000000000001</v>
      </c>
      <c r="HZ17" s="259">
        <f t="shared" si="209"/>
        <v>1.8480000000000001</v>
      </c>
      <c r="ID17" s="264"/>
      <c r="IE17" s="264"/>
    </row>
    <row r="18" spans="2:239" s="263" customFormat="1" ht="12.75" customHeight="1" outlineLevel="1" x14ac:dyDescent="0.25">
      <c r="B18" s="311">
        <v>1</v>
      </c>
      <c r="C18" s="251" t="s">
        <v>4473</v>
      </c>
      <c r="D18" s="252">
        <v>3.83</v>
      </c>
      <c r="E18" s="289">
        <f t="shared" si="210"/>
        <v>143.83000000000001</v>
      </c>
      <c r="F18" s="378"/>
      <c r="G18" s="253">
        <f t="shared" si="211"/>
        <v>1.43</v>
      </c>
      <c r="H18" s="253">
        <v>1.42</v>
      </c>
      <c r="I18" s="254" t="str">
        <f t="shared" si="188"/>
        <v>PONTALETE</v>
      </c>
      <c r="J18" s="255"/>
      <c r="K18" s="255"/>
      <c r="L18" s="255"/>
      <c r="M18" s="255"/>
      <c r="N18" s="255"/>
      <c r="O18" s="255"/>
      <c r="P18" s="255">
        <v>1</v>
      </c>
      <c r="Q18" s="255"/>
      <c r="R18" s="255"/>
      <c r="S18" s="255"/>
      <c r="T18" s="255"/>
      <c r="U18" s="255">
        <v>300</v>
      </c>
      <c r="V18" s="255" t="s">
        <v>4064</v>
      </c>
      <c r="W18" s="256" t="str">
        <f t="shared" si="0"/>
        <v>SEM LENÇOL</v>
      </c>
      <c r="X18" s="287" t="s">
        <v>909</v>
      </c>
      <c r="Y18" s="257"/>
      <c r="Z18" s="258">
        <f t="shared" si="1"/>
        <v>1.43</v>
      </c>
      <c r="AA18" s="259">
        <f t="shared" si="2"/>
        <v>1.42</v>
      </c>
      <c r="AB18" s="259">
        <f t="shared" si="189"/>
        <v>1.4249999999999998</v>
      </c>
      <c r="AC18" s="259">
        <f t="shared" si="3"/>
        <v>1.5249999999999999</v>
      </c>
      <c r="AD18" s="259">
        <f t="shared" si="190"/>
        <v>1.5249999999999999</v>
      </c>
      <c r="AE18" s="259">
        <f t="shared" si="4"/>
        <v>3.83</v>
      </c>
      <c r="AF18" s="259">
        <f t="shared" si="5"/>
        <v>3.83</v>
      </c>
      <c r="AG18" s="260">
        <f t="shared" si="6"/>
        <v>300</v>
      </c>
      <c r="AH18" s="261">
        <f t="shared" si="7"/>
        <v>0.64999999999999991</v>
      </c>
      <c r="AI18" s="259">
        <f t="shared" si="191"/>
        <v>2.4894999999999996</v>
      </c>
      <c r="AJ18" s="259">
        <f t="shared" si="192"/>
        <v>3.6097749999999995</v>
      </c>
      <c r="AK18" s="259">
        <f t="shared" si="8"/>
        <v>6.2237499999999772E-2</v>
      </c>
      <c r="AL18" s="259">
        <f t="shared" si="9"/>
        <v>0</v>
      </c>
      <c r="AM18" s="259">
        <f t="shared" si="10"/>
        <v>0</v>
      </c>
      <c r="AN18" s="261">
        <f t="shared" si="193"/>
        <v>3.6720124999999992</v>
      </c>
      <c r="AO18" s="259">
        <f t="shared" si="194"/>
        <v>3.6720124999999992</v>
      </c>
      <c r="AP18" s="259">
        <f t="shared" si="195"/>
        <v>0</v>
      </c>
      <c r="AQ18" s="259">
        <f t="shared" si="11"/>
        <v>3.2554999999999996</v>
      </c>
      <c r="AR18" s="259">
        <f t="shared" si="12"/>
        <v>0.4883249999999999</v>
      </c>
      <c r="AS18" s="259">
        <f t="shared" si="13"/>
        <v>0.65110000000000001</v>
      </c>
      <c r="AT18" s="259">
        <f t="shared" si="14"/>
        <v>0.162775</v>
      </c>
      <c r="AU18" s="259">
        <f t="shared" si="15"/>
        <v>0</v>
      </c>
      <c r="AV18" s="259">
        <f t="shared" si="16"/>
        <v>0</v>
      </c>
      <c r="AW18" s="259">
        <f t="shared" si="17"/>
        <v>0</v>
      </c>
      <c r="AX18" s="259">
        <f t="shared" si="18"/>
        <v>0</v>
      </c>
      <c r="AY18" s="259">
        <f t="shared" si="19"/>
        <v>0</v>
      </c>
      <c r="AZ18" s="259">
        <f t="shared" si="20"/>
        <v>0</v>
      </c>
      <c r="BA18" s="259">
        <f t="shared" si="21"/>
        <v>0</v>
      </c>
      <c r="BB18" s="259">
        <f t="shared" si="22"/>
        <v>0</v>
      </c>
      <c r="BC18" s="259">
        <f t="shared" si="23"/>
        <v>0</v>
      </c>
      <c r="BD18" s="259">
        <f t="shared" si="24"/>
        <v>0</v>
      </c>
      <c r="BE18" s="259">
        <f t="shared" si="196"/>
        <v>0.05</v>
      </c>
      <c r="BF18" s="259">
        <f t="shared" si="197"/>
        <v>0.162775</v>
      </c>
      <c r="BG18" s="259">
        <f t="shared" si="25"/>
        <v>0.4883249999999999</v>
      </c>
      <c r="BH18" s="259">
        <f t="shared" si="198"/>
        <v>0.65110000000000001</v>
      </c>
      <c r="BI18" s="261">
        <f t="shared" si="199"/>
        <v>0.27072674692310045</v>
      </c>
      <c r="BJ18" s="259">
        <f t="shared" si="200"/>
        <v>3.6097749999999995</v>
      </c>
      <c r="BK18" s="259">
        <f t="shared" si="201"/>
        <v>6.2237499999999772E-2</v>
      </c>
      <c r="BL18" s="259">
        <f t="shared" si="26"/>
        <v>0</v>
      </c>
      <c r="BM18" s="259">
        <f t="shared" si="27"/>
        <v>0</v>
      </c>
      <c r="BN18" s="261">
        <f t="shared" si="202"/>
        <v>0.36097749999999995</v>
      </c>
      <c r="BO18" s="261">
        <f t="shared" si="203"/>
        <v>6.2237499999999776E-3</v>
      </c>
      <c r="BP18" s="261">
        <f t="shared" si="28"/>
        <v>0</v>
      </c>
      <c r="BQ18" s="261">
        <f t="shared" si="29"/>
        <v>0</v>
      </c>
      <c r="BR18" s="259">
        <f t="shared" si="30"/>
        <v>3.1766019999999995</v>
      </c>
      <c r="BS18" s="259">
        <f t="shared" si="31"/>
        <v>5.4768999999999797E-2</v>
      </c>
      <c r="BT18" s="259">
        <f t="shared" si="32"/>
        <v>0</v>
      </c>
      <c r="BU18" s="259">
        <f t="shared" si="33"/>
        <v>0</v>
      </c>
      <c r="BV18" s="261">
        <f t="shared" si="34"/>
        <v>7.2195499999999996E-2</v>
      </c>
      <c r="BW18" s="261">
        <f t="shared" si="35"/>
        <v>1.2447499999999954E-3</v>
      </c>
      <c r="BX18" s="261">
        <f t="shared" si="36"/>
        <v>0</v>
      </c>
      <c r="BY18" s="261">
        <f t="shared" si="37"/>
        <v>0</v>
      </c>
      <c r="BZ18" s="261">
        <f t="shared" si="38"/>
        <v>0</v>
      </c>
      <c r="CA18" s="261">
        <f t="shared" si="39"/>
        <v>0</v>
      </c>
      <c r="CB18" s="261">
        <f t="shared" si="40"/>
        <v>0</v>
      </c>
      <c r="CC18" s="261">
        <f t="shared" si="41"/>
        <v>0</v>
      </c>
      <c r="CD18" s="259">
        <f t="shared" si="42"/>
        <v>3.2313709999999993</v>
      </c>
      <c r="CE18" s="261">
        <f t="shared" si="204"/>
        <v>7.3440249999999985E-2</v>
      </c>
      <c r="CF18" s="261">
        <f t="shared" si="43"/>
        <v>0</v>
      </c>
      <c r="CG18" s="261">
        <f t="shared" si="44"/>
        <v>0.36097749999999995</v>
      </c>
      <c r="CH18" s="261">
        <f t="shared" si="45"/>
        <v>6.2237499999999776E-3</v>
      </c>
      <c r="CI18" s="261">
        <f t="shared" si="46"/>
        <v>0</v>
      </c>
      <c r="CJ18" s="261">
        <f t="shared" si="47"/>
        <v>0</v>
      </c>
      <c r="CK18" s="261">
        <f t="shared" si="48"/>
        <v>3.1766019999999995</v>
      </c>
      <c r="CL18" s="261">
        <f t="shared" si="49"/>
        <v>5.4768999999999797E-2</v>
      </c>
      <c r="CM18" s="261">
        <f t="shared" si="50"/>
        <v>0</v>
      </c>
      <c r="CN18" s="261">
        <f t="shared" si="51"/>
        <v>0</v>
      </c>
      <c r="CO18" s="261">
        <f t="shared" si="52"/>
        <v>7.2195499999999996E-2</v>
      </c>
      <c r="CP18" s="261">
        <f t="shared" si="53"/>
        <v>1.2447499999999954E-3</v>
      </c>
      <c r="CQ18" s="261">
        <f t="shared" si="54"/>
        <v>0</v>
      </c>
      <c r="CR18" s="261">
        <f t="shared" si="55"/>
        <v>0</v>
      </c>
      <c r="CS18" s="261">
        <f t="shared" si="56"/>
        <v>0</v>
      </c>
      <c r="CT18" s="261">
        <f t="shared" si="57"/>
        <v>0</v>
      </c>
      <c r="CU18" s="261">
        <f t="shared" si="58"/>
        <v>0</v>
      </c>
      <c r="CV18" s="261">
        <f t="shared" si="59"/>
        <v>0</v>
      </c>
      <c r="CW18" s="261">
        <f t="shared" si="60"/>
        <v>0</v>
      </c>
      <c r="CX18" s="261">
        <f t="shared" si="61"/>
        <v>0</v>
      </c>
      <c r="CY18" s="261">
        <f t="shared" si="62"/>
        <v>0</v>
      </c>
      <c r="CZ18" s="261">
        <f t="shared" si="63"/>
        <v>0</v>
      </c>
      <c r="DA18" s="261">
        <f t="shared" si="64"/>
        <v>0</v>
      </c>
      <c r="DB18" s="261">
        <f t="shared" si="65"/>
        <v>0</v>
      </c>
      <c r="DC18" s="261">
        <f t="shared" si="66"/>
        <v>0</v>
      </c>
      <c r="DD18" s="261">
        <f t="shared" si="67"/>
        <v>0</v>
      </c>
      <c r="DE18" s="261">
        <f t="shared" si="68"/>
        <v>0</v>
      </c>
      <c r="DF18" s="261">
        <f t="shared" si="69"/>
        <v>0</v>
      </c>
      <c r="DG18" s="261">
        <f t="shared" si="70"/>
        <v>0</v>
      </c>
      <c r="DH18" s="261">
        <f t="shared" si="71"/>
        <v>0</v>
      </c>
      <c r="DI18" s="261">
        <f t="shared" si="205"/>
        <v>0</v>
      </c>
      <c r="DJ18" s="261">
        <f t="shared" si="72"/>
        <v>0</v>
      </c>
      <c r="DK18" s="261">
        <f t="shared" si="73"/>
        <v>0</v>
      </c>
      <c r="DL18" s="261">
        <f t="shared" si="74"/>
        <v>0</v>
      </c>
      <c r="DM18" s="261">
        <f t="shared" si="206"/>
        <v>2.4894999999999996</v>
      </c>
      <c r="DN18" s="259">
        <f t="shared" si="207"/>
        <v>0</v>
      </c>
      <c r="DO18" s="259">
        <f t="shared" si="75"/>
        <v>0.9740232530768993</v>
      </c>
      <c r="DP18" s="261">
        <f t="shared" si="76"/>
        <v>1.2878374999999995</v>
      </c>
      <c r="DQ18" s="259">
        <f t="shared" si="77"/>
        <v>1.2878374999999995</v>
      </c>
      <c r="DR18" s="259">
        <f t="shared" si="78"/>
        <v>0</v>
      </c>
      <c r="DS18" s="259">
        <f t="shared" si="212"/>
        <v>0.9740232530768993</v>
      </c>
      <c r="DT18" s="259">
        <f t="shared" si="208"/>
        <v>1.2878374999999995</v>
      </c>
      <c r="DU18" s="259">
        <f t="shared" si="79"/>
        <v>2.3841749999999999</v>
      </c>
      <c r="DV18" s="261">
        <f t="shared" si="80"/>
        <v>0</v>
      </c>
      <c r="DW18" s="259">
        <f t="shared" si="81"/>
        <v>0.162775</v>
      </c>
      <c r="DX18" s="261">
        <f t="shared" si="82"/>
        <v>2.9802187499999997</v>
      </c>
      <c r="DY18" s="261">
        <f t="shared" si="83"/>
        <v>0</v>
      </c>
      <c r="DZ18" s="261">
        <f t="shared" si="84"/>
        <v>0.2116075</v>
      </c>
      <c r="EA18" s="259">
        <f t="shared" si="85"/>
        <v>3.1918262499999996</v>
      </c>
      <c r="EB18" s="261">
        <f t="shared" si="86"/>
        <v>51.855806249999993</v>
      </c>
      <c r="EC18" s="261">
        <f t="shared" si="87"/>
        <v>0</v>
      </c>
      <c r="ED18" s="261">
        <f t="shared" si="88"/>
        <v>0</v>
      </c>
      <c r="EE18" s="261">
        <f t="shared" si="89"/>
        <v>3.6819704999999998</v>
      </c>
      <c r="EF18" s="259">
        <f t="shared" si="90"/>
        <v>55.537776749999992</v>
      </c>
      <c r="EG18" s="261">
        <f t="shared" si="91"/>
        <v>11.6815</v>
      </c>
      <c r="EH18" s="261">
        <f t="shared" si="92"/>
        <v>0</v>
      </c>
      <c r="EI18" s="261">
        <f t="shared" si="93"/>
        <v>0</v>
      </c>
      <c r="EJ18" s="261">
        <f t="shared" si="94"/>
        <v>0</v>
      </c>
      <c r="EK18" s="261">
        <f t="shared" si="95"/>
        <v>0</v>
      </c>
      <c r="EL18" s="259">
        <f t="shared" si="96"/>
        <v>1.2</v>
      </c>
      <c r="EM18" s="259">
        <f t="shared" si="97"/>
        <v>0</v>
      </c>
      <c r="EN18" s="259">
        <f t="shared" si="98"/>
        <v>0</v>
      </c>
      <c r="EO18" s="259">
        <f t="shared" si="99"/>
        <v>0</v>
      </c>
      <c r="EP18" s="259">
        <f t="shared" si="100"/>
        <v>0</v>
      </c>
      <c r="EQ18" s="259">
        <f t="shared" si="101"/>
        <v>1.2</v>
      </c>
      <c r="ER18" s="259">
        <f t="shared" si="102"/>
        <v>0.17249999999999999</v>
      </c>
      <c r="ES18" s="259">
        <f t="shared" si="103"/>
        <v>0</v>
      </c>
      <c r="ET18" s="259">
        <f t="shared" si="104"/>
        <v>0</v>
      </c>
      <c r="EU18" s="259">
        <f t="shared" si="105"/>
        <v>0</v>
      </c>
      <c r="EV18" s="259">
        <f t="shared" si="106"/>
        <v>0</v>
      </c>
      <c r="EW18" s="259">
        <f t="shared" si="107"/>
        <v>0.17249999999999999</v>
      </c>
      <c r="EX18" s="259">
        <f t="shared" si="108"/>
        <v>2.0000000000000004E-2</v>
      </c>
      <c r="EY18" s="259">
        <f t="shared" si="109"/>
        <v>0</v>
      </c>
      <c r="EZ18" s="259">
        <f t="shared" si="110"/>
        <v>0</v>
      </c>
      <c r="FA18" s="259">
        <f t="shared" si="111"/>
        <v>0</v>
      </c>
      <c r="FB18" s="259">
        <f t="shared" si="112"/>
        <v>0</v>
      </c>
      <c r="FC18" s="259">
        <f t="shared" si="113"/>
        <v>2.0000000000000004E-2</v>
      </c>
      <c r="FD18" s="259">
        <f t="shared" si="114"/>
        <v>4.0000000000000008E-2</v>
      </c>
      <c r="FE18" s="259">
        <f t="shared" si="115"/>
        <v>0</v>
      </c>
      <c r="FF18" s="259">
        <f t="shared" si="116"/>
        <v>0</v>
      </c>
      <c r="FG18" s="259">
        <f t="shared" si="117"/>
        <v>0</v>
      </c>
      <c r="FH18" s="259">
        <f t="shared" si="118"/>
        <v>0</v>
      </c>
      <c r="FI18" s="259">
        <f t="shared" si="119"/>
        <v>4.0000000000000008E-2</v>
      </c>
      <c r="FJ18" s="259">
        <f t="shared" si="120"/>
        <v>8.0000000000000016E-2</v>
      </c>
      <c r="FK18" s="259">
        <f t="shared" si="121"/>
        <v>0</v>
      </c>
      <c r="FL18" s="259">
        <f t="shared" si="122"/>
        <v>0</v>
      </c>
      <c r="FM18" s="259">
        <f t="shared" si="123"/>
        <v>0</v>
      </c>
      <c r="FN18" s="259">
        <f t="shared" si="124"/>
        <v>0</v>
      </c>
      <c r="FO18" s="259">
        <f t="shared" si="125"/>
        <v>8.0000000000000016E-2</v>
      </c>
      <c r="FP18" s="259">
        <f t="shared" si="126"/>
        <v>10.752500000000001</v>
      </c>
      <c r="FQ18" s="259">
        <f t="shared" si="127"/>
        <v>0</v>
      </c>
      <c r="FR18" s="259">
        <f t="shared" si="128"/>
        <v>0</v>
      </c>
      <c r="FS18" s="259">
        <f t="shared" si="129"/>
        <v>0</v>
      </c>
      <c r="FT18" s="259">
        <f t="shared" si="130"/>
        <v>0</v>
      </c>
      <c r="FU18" s="259">
        <f t="shared" si="131"/>
        <v>10.752500000000001</v>
      </c>
      <c r="FV18" s="259">
        <f t="shared" si="132"/>
        <v>0</v>
      </c>
      <c r="FW18" s="259">
        <f t="shared" si="133"/>
        <v>0</v>
      </c>
      <c r="FX18" s="259">
        <f t="shared" si="134"/>
        <v>0</v>
      </c>
      <c r="FY18" s="259">
        <f t="shared" si="135"/>
        <v>0</v>
      </c>
      <c r="FZ18" s="259">
        <f t="shared" si="136"/>
        <v>0</v>
      </c>
      <c r="GA18" s="259">
        <f t="shared" si="137"/>
        <v>0</v>
      </c>
      <c r="GB18" s="259">
        <f t="shared" si="138"/>
        <v>0</v>
      </c>
      <c r="GC18" s="259">
        <f t="shared" si="139"/>
        <v>0</v>
      </c>
      <c r="GD18" s="259">
        <f t="shared" si="140"/>
        <v>0</v>
      </c>
      <c r="GE18" s="259">
        <f t="shared" si="141"/>
        <v>0</v>
      </c>
      <c r="GF18" s="259">
        <f t="shared" si="142"/>
        <v>0</v>
      </c>
      <c r="GG18" s="259">
        <f t="shared" si="143"/>
        <v>0</v>
      </c>
      <c r="GH18" s="259">
        <f t="shared" si="144"/>
        <v>0</v>
      </c>
      <c r="GI18" s="259">
        <f t="shared" si="145"/>
        <v>0</v>
      </c>
      <c r="GJ18" s="259">
        <f t="shared" si="146"/>
        <v>0</v>
      </c>
      <c r="GK18" s="259">
        <f t="shared" si="147"/>
        <v>0</v>
      </c>
      <c r="GL18" s="259">
        <f t="shared" si="148"/>
        <v>0</v>
      </c>
      <c r="GM18" s="259">
        <f t="shared" si="149"/>
        <v>0</v>
      </c>
      <c r="GN18" s="259">
        <f t="shared" si="150"/>
        <v>0</v>
      </c>
      <c r="GO18" s="259">
        <f t="shared" si="151"/>
        <v>0</v>
      </c>
      <c r="GP18" s="259">
        <f t="shared" si="152"/>
        <v>0</v>
      </c>
      <c r="GQ18" s="259">
        <f t="shared" si="153"/>
        <v>0</v>
      </c>
      <c r="GR18" s="259">
        <f t="shared" si="154"/>
        <v>0</v>
      </c>
      <c r="GS18" s="259">
        <f t="shared" si="155"/>
        <v>0</v>
      </c>
      <c r="GT18" s="259">
        <f t="shared" si="156"/>
        <v>0</v>
      </c>
      <c r="GU18" s="259">
        <f t="shared" si="157"/>
        <v>0</v>
      </c>
      <c r="GV18" s="259">
        <f t="shared" si="158"/>
        <v>0</v>
      </c>
      <c r="GW18" s="259">
        <f t="shared" si="159"/>
        <v>0</v>
      </c>
      <c r="GX18" s="259">
        <f t="shared" si="160"/>
        <v>0</v>
      </c>
      <c r="GY18" s="259">
        <f t="shared" si="161"/>
        <v>0</v>
      </c>
      <c r="GZ18" s="259">
        <f t="shared" si="162"/>
        <v>0</v>
      </c>
      <c r="HA18" s="259">
        <f t="shared" si="163"/>
        <v>0</v>
      </c>
      <c r="HB18" s="259">
        <f t="shared" si="164"/>
        <v>0</v>
      </c>
      <c r="HC18" s="259">
        <f t="shared" si="165"/>
        <v>0</v>
      </c>
      <c r="HD18" s="259">
        <f t="shared" si="166"/>
        <v>0</v>
      </c>
      <c r="HE18" s="259">
        <f t="shared" si="167"/>
        <v>0</v>
      </c>
      <c r="HF18" s="259">
        <f t="shared" si="168"/>
        <v>0</v>
      </c>
      <c r="HG18" s="259">
        <f t="shared" si="169"/>
        <v>0</v>
      </c>
      <c r="HH18" s="259">
        <f t="shared" si="170"/>
        <v>0</v>
      </c>
      <c r="HI18" s="259">
        <f t="shared" si="171"/>
        <v>0</v>
      </c>
      <c r="HJ18" s="259">
        <f t="shared" si="172"/>
        <v>0</v>
      </c>
      <c r="HK18" s="259">
        <f t="shared" si="173"/>
        <v>0</v>
      </c>
      <c r="HL18" s="259">
        <f t="shared" si="174"/>
        <v>0</v>
      </c>
      <c r="HM18" s="259">
        <f t="shared" si="175"/>
        <v>0</v>
      </c>
      <c r="HN18" s="259">
        <f t="shared" si="176"/>
        <v>0</v>
      </c>
      <c r="HO18" s="259">
        <f t="shared" si="177"/>
        <v>0</v>
      </c>
      <c r="HP18" s="259">
        <f t="shared" si="178"/>
        <v>0</v>
      </c>
      <c r="HQ18" s="259">
        <f t="shared" si="179"/>
        <v>0</v>
      </c>
      <c r="HR18" s="259">
        <f t="shared" si="180"/>
        <v>0</v>
      </c>
      <c r="HS18" s="259">
        <f t="shared" si="181"/>
        <v>0</v>
      </c>
      <c r="HT18" s="259">
        <f t="shared" si="182"/>
        <v>0</v>
      </c>
      <c r="HU18" s="259">
        <f t="shared" si="183"/>
        <v>0</v>
      </c>
      <c r="HV18" s="259">
        <f t="shared" si="184"/>
        <v>0</v>
      </c>
      <c r="HW18" s="259">
        <f t="shared" si="185"/>
        <v>0</v>
      </c>
      <c r="HX18" s="259">
        <f t="shared" si="186"/>
        <v>7.66</v>
      </c>
      <c r="HY18" s="259">
        <f t="shared" si="214"/>
        <v>0.43771428571428572</v>
      </c>
      <c r="HZ18" s="259">
        <f t="shared" si="209"/>
        <v>0.43771428571428572</v>
      </c>
      <c r="ID18" s="264"/>
      <c r="IE18" s="264"/>
    </row>
    <row r="19" spans="2:239" s="263" customFormat="1" ht="12.75" customHeight="1" outlineLevel="1" x14ac:dyDescent="0.25">
      <c r="B19" s="311">
        <v>1</v>
      </c>
      <c r="C19" s="251" t="s">
        <v>4473</v>
      </c>
      <c r="D19" s="252">
        <v>16.170000000000002</v>
      </c>
      <c r="E19" s="289">
        <f t="shared" si="210"/>
        <v>160</v>
      </c>
      <c r="F19" s="378"/>
      <c r="G19" s="253">
        <f t="shared" si="211"/>
        <v>1.42</v>
      </c>
      <c r="H19" s="253">
        <v>1.38</v>
      </c>
      <c r="I19" s="254" t="str">
        <f t="shared" si="188"/>
        <v>PONTALETE</v>
      </c>
      <c r="J19" s="255"/>
      <c r="K19" s="255"/>
      <c r="L19" s="255"/>
      <c r="M19" s="255"/>
      <c r="N19" s="255"/>
      <c r="O19" s="255"/>
      <c r="P19" s="255"/>
      <c r="Q19" s="255"/>
      <c r="R19" s="255"/>
      <c r="S19" s="255"/>
      <c r="T19" s="255"/>
      <c r="U19" s="255">
        <v>300</v>
      </c>
      <c r="V19" s="255" t="s">
        <v>4064</v>
      </c>
      <c r="W19" s="256" t="str">
        <f t="shared" si="0"/>
        <v>SEM LENÇOL</v>
      </c>
      <c r="X19" s="287" t="s">
        <v>909</v>
      </c>
      <c r="Y19" s="257"/>
      <c r="Z19" s="258">
        <f t="shared" si="1"/>
        <v>1.42</v>
      </c>
      <c r="AA19" s="259">
        <f t="shared" si="2"/>
        <v>1.38</v>
      </c>
      <c r="AB19" s="259">
        <f t="shared" si="189"/>
        <v>1.4</v>
      </c>
      <c r="AC19" s="259">
        <f t="shared" si="3"/>
        <v>1.5</v>
      </c>
      <c r="AD19" s="259">
        <f t="shared" si="190"/>
        <v>1.5</v>
      </c>
      <c r="AE19" s="259">
        <f t="shared" si="4"/>
        <v>16.170000000000002</v>
      </c>
      <c r="AF19" s="259">
        <f t="shared" si="5"/>
        <v>16.170000000000002</v>
      </c>
      <c r="AG19" s="260">
        <f t="shared" si="6"/>
        <v>300</v>
      </c>
      <c r="AH19" s="261">
        <f t="shared" si="7"/>
        <v>0.64999999999999991</v>
      </c>
      <c r="AI19" s="259">
        <f t="shared" si="191"/>
        <v>10.5105</v>
      </c>
      <c r="AJ19" s="259">
        <f t="shared" si="192"/>
        <v>15.240225000000001</v>
      </c>
      <c r="AK19" s="259">
        <f t="shared" si="8"/>
        <v>0</v>
      </c>
      <c r="AL19" s="259">
        <f t="shared" si="9"/>
        <v>0</v>
      </c>
      <c r="AM19" s="259">
        <f t="shared" si="10"/>
        <v>0</v>
      </c>
      <c r="AN19" s="261">
        <f t="shared" si="193"/>
        <v>15.240225000000001</v>
      </c>
      <c r="AO19" s="259">
        <f t="shared" si="194"/>
        <v>15.240225000000001</v>
      </c>
      <c r="AP19" s="259">
        <f t="shared" si="195"/>
        <v>0</v>
      </c>
      <c r="AQ19" s="259">
        <f t="shared" si="11"/>
        <v>13.744499999999999</v>
      </c>
      <c r="AR19" s="259">
        <f t="shared" si="12"/>
        <v>2.0616749999999997</v>
      </c>
      <c r="AS19" s="259">
        <f t="shared" si="13"/>
        <v>2.7488999999999999</v>
      </c>
      <c r="AT19" s="259">
        <f t="shared" si="14"/>
        <v>0.68722499999999997</v>
      </c>
      <c r="AU19" s="259">
        <f t="shared" si="15"/>
        <v>0</v>
      </c>
      <c r="AV19" s="259">
        <f t="shared" si="16"/>
        <v>0</v>
      </c>
      <c r="AW19" s="259">
        <f t="shared" si="17"/>
        <v>0</v>
      </c>
      <c r="AX19" s="259">
        <f t="shared" si="18"/>
        <v>0</v>
      </c>
      <c r="AY19" s="259">
        <f t="shared" si="19"/>
        <v>0</v>
      </c>
      <c r="AZ19" s="259">
        <f t="shared" si="20"/>
        <v>0</v>
      </c>
      <c r="BA19" s="259">
        <f t="shared" si="21"/>
        <v>0</v>
      </c>
      <c r="BB19" s="259">
        <f t="shared" si="22"/>
        <v>0</v>
      </c>
      <c r="BC19" s="259">
        <f t="shared" si="23"/>
        <v>0</v>
      </c>
      <c r="BD19" s="259">
        <f t="shared" si="24"/>
        <v>0</v>
      </c>
      <c r="BE19" s="259">
        <f t="shared" si="196"/>
        <v>0.05</v>
      </c>
      <c r="BF19" s="259">
        <f t="shared" si="197"/>
        <v>0.68722499999999997</v>
      </c>
      <c r="BG19" s="259">
        <f t="shared" si="25"/>
        <v>2.0616749999999997</v>
      </c>
      <c r="BH19" s="259">
        <f t="shared" si="198"/>
        <v>2.7488999999999999</v>
      </c>
      <c r="BI19" s="261">
        <f t="shared" si="199"/>
        <v>1.1429899471923066</v>
      </c>
      <c r="BJ19" s="259">
        <f t="shared" si="200"/>
        <v>15.240225000000001</v>
      </c>
      <c r="BK19" s="259">
        <f t="shared" si="201"/>
        <v>0</v>
      </c>
      <c r="BL19" s="259">
        <f t="shared" si="26"/>
        <v>0</v>
      </c>
      <c r="BM19" s="259">
        <f t="shared" si="27"/>
        <v>0</v>
      </c>
      <c r="BN19" s="261">
        <f t="shared" si="202"/>
        <v>1.5240225000000001</v>
      </c>
      <c r="BO19" s="261">
        <f t="shared" si="203"/>
        <v>0</v>
      </c>
      <c r="BP19" s="261">
        <f t="shared" si="28"/>
        <v>0</v>
      </c>
      <c r="BQ19" s="261">
        <f t="shared" si="29"/>
        <v>0</v>
      </c>
      <c r="BR19" s="259">
        <f t="shared" si="30"/>
        <v>13.411398</v>
      </c>
      <c r="BS19" s="259">
        <f t="shared" si="31"/>
        <v>0</v>
      </c>
      <c r="BT19" s="259">
        <f t="shared" si="32"/>
        <v>0</v>
      </c>
      <c r="BU19" s="259">
        <f t="shared" si="33"/>
        <v>0</v>
      </c>
      <c r="BV19" s="261">
        <f t="shared" si="34"/>
        <v>0.30480450000000003</v>
      </c>
      <c r="BW19" s="261">
        <f t="shared" si="35"/>
        <v>0</v>
      </c>
      <c r="BX19" s="261">
        <f t="shared" si="36"/>
        <v>0</v>
      </c>
      <c r="BY19" s="261">
        <f t="shared" si="37"/>
        <v>0</v>
      </c>
      <c r="BZ19" s="261">
        <f t="shared" si="38"/>
        <v>0</v>
      </c>
      <c r="CA19" s="261">
        <f t="shared" si="39"/>
        <v>0</v>
      </c>
      <c r="CB19" s="261">
        <f t="shared" si="40"/>
        <v>0</v>
      </c>
      <c r="CC19" s="261">
        <f t="shared" si="41"/>
        <v>0</v>
      </c>
      <c r="CD19" s="259">
        <f t="shared" si="42"/>
        <v>13.411398</v>
      </c>
      <c r="CE19" s="261">
        <f t="shared" si="204"/>
        <v>0.30480450000000003</v>
      </c>
      <c r="CF19" s="261">
        <f t="shared" si="43"/>
        <v>0</v>
      </c>
      <c r="CG19" s="261">
        <f t="shared" si="44"/>
        <v>1.5240225000000001</v>
      </c>
      <c r="CH19" s="261">
        <f t="shared" si="45"/>
        <v>0</v>
      </c>
      <c r="CI19" s="261">
        <f t="shared" si="46"/>
        <v>0</v>
      </c>
      <c r="CJ19" s="261">
        <f t="shared" si="47"/>
        <v>0</v>
      </c>
      <c r="CK19" s="261">
        <f t="shared" si="48"/>
        <v>13.411398</v>
      </c>
      <c r="CL19" s="261">
        <f t="shared" si="49"/>
        <v>0</v>
      </c>
      <c r="CM19" s="261">
        <f t="shared" si="50"/>
        <v>0</v>
      </c>
      <c r="CN19" s="261">
        <f t="shared" si="51"/>
        <v>0</v>
      </c>
      <c r="CO19" s="261">
        <f t="shared" si="52"/>
        <v>0.30480450000000003</v>
      </c>
      <c r="CP19" s="261">
        <f t="shared" si="53"/>
        <v>0</v>
      </c>
      <c r="CQ19" s="261">
        <f t="shared" si="54"/>
        <v>0</v>
      </c>
      <c r="CR19" s="261">
        <f t="shared" si="55"/>
        <v>0</v>
      </c>
      <c r="CS19" s="261">
        <f t="shared" si="56"/>
        <v>0</v>
      </c>
      <c r="CT19" s="261">
        <f t="shared" si="57"/>
        <v>0</v>
      </c>
      <c r="CU19" s="261">
        <f t="shared" si="58"/>
        <v>0</v>
      </c>
      <c r="CV19" s="261">
        <f t="shared" si="59"/>
        <v>0</v>
      </c>
      <c r="CW19" s="261">
        <f t="shared" si="60"/>
        <v>0</v>
      </c>
      <c r="CX19" s="261">
        <f t="shared" si="61"/>
        <v>0</v>
      </c>
      <c r="CY19" s="261">
        <f t="shared" si="62"/>
        <v>0</v>
      </c>
      <c r="CZ19" s="261">
        <f t="shared" si="63"/>
        <v>0</v>
      </c>
      <c r="DA19" s="261">
        <f t="shared" si="64"/>
        <v>0</v>
      </c>
      <c r="DB19" s="261">
        <f t="shared" si="65"/>
        <v>0</v>
      </c>
      <c r="DC19" s="261">
        <f t="shared" si="66"/>
        <v>0</v>
      </c>
      <c r="DD19" s="261">
        <f t="shared" si="67"/>
        <v>0</v>
      </c>
      <c r="DE19" s="261">
        <f t="shared" si="68"/>
        <v>0</v>
      </c>
      <c r="DF19" s="261">
        <f t="shared" si="69"/>
        <v>0</v>
      </c>
      <c r="DG19" s="261">
        <f t="shared" si="70"/>
        <v>0</v>
      </c>
      <c r="DH19" s="261">
        <f t="shared" si="71"/>
        <v>0</v>
      </c>
      <c r="DI19" s="261">
        <f t="shared" si="205"/>
        <v>0</v>
      </c>
      <c r="DJ19" s="261">
        <f t="shared" si="72"/>
        <v>0</v>
      </c>
      <c r="DK19" s="261">
        <f t="shared" si="73"/>
        <v>0</v>
      </c>
      <c r="DL19" s="261">
        <f t="shared" si="74"/>
        <v>0</v>
      </c>
      <c r="DM19" s="261">
        <f t="shared" si="206"/>
        <v>10.5105</v>
      </c>
      <c r="DN19" s="259">
        <f t="shared" si="207"/>
        <v>0</v>
      </c>
      <c r="DO19" s="259">
        <f t="shared" si="75"/>
        <v>4.1122600528076934</v>
      </c>
      <c r="DP19" s="261">
        <f t="shared" si="76"/>
        <v>5.1744000000000012</v>
      </c>
      <c r="DQ19" s="259">
        <f t="shared" si="77"/>
        <v>5.1744000000000012</v>
      </c>
      <c r="DR19" s="259">
        <f t="shared" si="78"/>
        <v>0</v>
      </c>
      <c r="DS19" s="259">
        <f t="shared" si="212"/>
        <v>4.1122600528076934</v>
      </c>
      <c r="DT19" s="259">
        <f t="shared" si="208"/>
        <v>5.1744000000000012</v>
      </c>
      <c r="DU19" s="259">
        <f t="shared" si="79"/>
        <v>10.065825</v>
      </c>
      <c r="DV19" s="261">
        <f t="shared" si="80"/>
        <v>0</v>
      </c>
      <c r="DW19" s="259">
        <f t="shared" si="81"/>
        <v>0.68722499999999997</v>
      </c>
      <c r="DX19" s="261">
        <f t="shared" si="82"/>
        <v>12.582281250000001</v>
      </c>
      <c r="DY19" s="261">
        <f t="shared" si="83"/>
        <v>0</v>
      </c>
      <c r="DZ19" s="261">
        <f t="shared" si="84"/>
        <v>0.89339250000000003</v>
      </c>
      <c r="EA19" s="259">
        <f t="shared" si="85"/>
        <v>13.475673750000002</v>
      </c>
      <c r="EB19" s="261">
        <f t="shared" si="86"/>
        <v>218.93169374999999</v>
      </c>
      <c r="EC19" s="261">
        <f t="shared" si="87"/>
        <v>0</v>
      </c>
      <c r="ED19" s="261">
        <f t="shared" si="88"/>
        <v>0</v>
      </c>
      <c r="EE19" s="261">
        <f t="shared" si="89"/>
        <v>15.5450295</v>
      </c>
      <c r="EF19" s="259">
        <f t="shared" si="90"/>
        <v>234.47672324999999</v>
      </c>
      <c r="EG19" s="261">
        <f t="shared" si="91"/>
        <v>48.510000000000005</v>
      </c>
      <c r="EH19" s="261">
        <f t="shared" si="92"/>
        <v>0</v>
      </c>
      <c r="EI19" s="261">
        <f t="shared" si="93"/>
        <v>0</v>
      </c>
      <c r="EJ19" s="261">
        <f t="shared" si="94"/>
        <v>0</v>
      </c>
      <c r="EK19" s="261">
        <f t="shared" si="95"/>
        <v>0</v>
      </c>
      <c r="EL19" s="259">
        <f t="shared" si="96"/>
        <v>0</v>
      </c>
      <c r="EM19" s="259">
        <f t="shared" si="97"/>
        <v>0</v>
      </c>
      <c r="EN19" s="259">
        <f t="shared" si="98"/>
        <v>0</v>
      </c>
      <c r="EO19" s="259">
        <f t="shared" si="99"/>
        <v>0</v>
      </c>
      <c r="EP19" s="259">
        <f t="shared" si="100"/>
        <v>0</v>
      </c>
      <c r="EQ19" s="259">
        <f t="shared" si="101"/>
        <v>0</v>
      </c>
      <c r="ER19" s="259">
        <f t="shared" si="102"/>
        <v>0</v>
      </c>
      <c r="ES19" s="259">
        <f t="shared" si="103"/>
        <v>0</v>
      </c>
      <c r="ET19" s="259">
        <f t="shared" si="104"/>
        <v>0</v>
      </c>
      <c r="EU19" s="259">
        <f t="shared" si="105"/>
        <v>0</v>
      </c>
      <c r="EV19" s="259">
        <f t="shared" si="106"/>
        <v>0</v>
      </c>
      <c r="EW19" s="259">
        <f t="shared" si="107"/>
        <v>0</v>
      </c>
      <c r="EX19" s="259">
        <f t="shared" si="108"/>
        <v>0</v>
      </c>
      <c r="EY19" s="259">
        <f t="shared" si="109"/>
        <v>0</v>
      </c>
      <c r="EZ19" s="259">
        <f t="shared" si="110"/>
        <v>0</v>
      </c>
      <c r="FA19" s="259">
        <f t="shared" si="111"/>
        <v>0</v>
      </c>
      <c r="FB19" s="259">
        <f t="shared" si="112"/>
        <v>0</v>
      </c>
      <c r="FC19" s="259">
        <f t="shared" si="113"/>
        <v>0</v>
      </c>
      <c r="FD19" s="259">
        <f t="shared" si="114"/>
        <v>0</v>
      </c>
      <c r="FE19" s="259">
        <f t="shared" si="115"/>
        <v>0</v>
      </c>
      <c r="FF19" s="259">
        <f t="shared" si="116"/>
        <v>0</v>
      </c>
      <c r="FG19" s="259">
        <f t="shared" si="117"/>
        <v>0</v>
      </c>
      <c r="FH19" s="259">
        <f t="shared" si="118"/>
        <v>0</v>
      </c>
      <c r="FI19" s="259">
        <f t="shared" si="119"/>
        <v>0</v>
      </c>
      <c r="FJ19" s="259">
        <f t="shared" si="120"/>
        <v>0</v>
      </c>
      <c r="FK19" s="259">
        <f t="shared" si="121"/>
        <v>0</v>
      </c>
      <c r="FL19" s="259">
        <f t="shared" si="122"/>
        <v>0</v>
      </c>
      <c r="FM19" s="259">
        <f t="shared" si="123"/>
        <v>0</v>
      </c>
      <c r="FN19" s="259">
        <f t="shared" si="124"/>
        <v>0</v>
      </c>
      <c r="FO19" s="259">
        <f t="shared" si="125"/>
        <v>0</v>
      </c>
      <c r="FP19" s="259">
        <f t="shared" si="126"/>
        <v>0</v>
      </c>
      <c r="FQ19" s="259">
        <f t="shared" si="127"/>
        <v>0</v>
      </c>
      <c r="FR19" s="259">
        <f t="shared" si="128"/>
        <v>0</v>
      </c>
      <c r="FS19" s="259">
        <f t="shared" si="129"/>
        <v>0</v>
      </c>
      <c r="FT19" s="259">
        <f t="shared" si="130"/>
        <v>0</v>
      </c>
      <c r="FU19" s="259">
        <f t="shared" si="131"/>
        <v>0</v>
      </c>
      <c r="FV19" s="259">
        <f t="shared" si="132"/>
        <v>0</v>
      </c>
      <c r="FW19" s="259">
        <f t="shared" si="133"/>
        <v>0</v>
      </c>
      <c r="FX19" s="259">
        <f t="shared" si="134"/>
        <v>0</v>
      </c>
      <c r="FY19" s="259">
        <f t="shared" si="135"/>
        <v>0</v>
      </c>
      <c r="FZ19" s="259">
        <f t="shared" si="136"/>
        <v>0</v>
      </c>
      <c r="GA19" s="259">
        <f t="shared" si="137"/>
        <v>0</v>
      </c>
      <c r="GB19" s="259">
        <f t="shared" si="138"/>
        <v>0</v>
      </c>
      <c r="GC19" s="259">
        <f t="shared" si="139"/>
        <v>0</v>
      </c>
      <c r="GD19" s="259">
        <f t="shared" si="140"/>
        <v>0</v>
      </c>
      <c r="GE19" s="259">
        <f t="shared" si="141"/>
        <v>0</v>
      </c>
      <c r="GF19" s="259">
        <f t="shared" si="142"/>
        <v>0</v>
      </c>
      <c r="GG19" s="259">
        <f t="shared" si="143"/>
        <v>0</v>
      </c>
      <c r="GH19" s="259">
        <f t="shared" si="144"/>
        <v>0</v>
      </c>
      <c r="GI19" s="259">
        <f t="shared" si="145"/>
        <v>0</v>
      </c>
      <c r="GJ19" s="259">
        <f t="shared" si="146"/>
        <v>0</v>
      </c>
      <c r="GK19" s="259">
        <f t="shared" si="147"/>
        <v>0</v>
      </c>
      <c r="GL19" s="259">
        <f t="shared" si="148"/>
        <v>0</v>
      </c>
      <c r="GM19" s="259">
        <f t="shared" si="149"/>
        <v>0</v>
      </c>
      <c r="GN19" s="259">
        <f t="shared" si="150"/>
        <v>0</v>
      </c>
      <c r="GO19" s="259">
        <f t="shared" si="151"/>
        <v>0</v>
      </c>
      <c r="GP19" s="259">
        <f t="shared" si="152"/>
        <v>0</v>
      </c>
      <c r="GQ19" s="259">
        <f t="shared" si="153"/>
        <v>0</v>
      </c>
      <c r="GR19" s="259">
        <f t="shared" si="154"/>
        <v>0</v>
      </c>
      <c r="GS19" s="259">
        <f t="shared" si="155"/>
        <v>0</v>
      </c>
      <c r="GT19" s="259">
        <f t="shared" si="156"/>
        <v>0</v>
      </c>
      <c r="GU19" s="259">
        <f t="shared" si="157"/>
        <v>0</v>
      </c>
      <c r="GV19" s="259">
        <f t="shared" si="158"/>
        <v>0</v>
      </c>
      <c r="GW19" s="259">
        <f t="shared" si="159"/>
        <v>0</v>
      </c>
      <c r="GX19" s="259">
        <f t="shared" si="160"/>
        <v>0</v>
      </c>
      <c r="GY19" s="259">
        <f t="shared" si="161"/>
        <v>0</v>
      </c>
      <c r="GZ19" s="259">
        <f t="shared" si="162"/>
        <v>0</v>
      </c>
      <c r="HA19" s="259">
        <f t="shared" si="163"/>
        <v>0</v>
      </c>
      <c r="HB19" s="259">
        <f t="shared" si="164"/>
        <v>0</v>
      </c>
      <c r="HC19" s="259">
        <f t="shared" si="165"/>
        <v>0</v>
      </c>
      <c r="HD19" s="259">
        <f t="shared" si="166"/>
        <v>0</v>
      </c>
      <c r="HE19" s="259">
        <f t="shared" si="167"/>
        <v>0</v>
      </c>
      <c r="HF19" s="259">
        <f t="shared" si="168"/>
        <v>0</v>
      </c>
      <c r="HG19" s="259">
        <f t="shared" si="169"/>
        <v>0</v>
      </c>
      <c r="HH19" s="259">
        <f t="shared" si="170"/>
        <v>0</v>
      </c>
      <c r="HI19" s="259">
        <f t="shared" si="171"/>
        <v>0</v>
      </c>
      <c r="HJ19" s="259">
        <f t="shared" si="172"/>
        <v>0</v>
      </c>
      <c r="HK19" s="259">
        <f t="shared" si="173"/>
        <v>0</v>
      </c>
      <c r="HL19" s="259">
        <f t="shared" si="174"/>
        <v>0</v>
      </c>
      <c r="HM19" s="259">
        <f t="shared" si="175"/>
        <v>0</v>
      </c>
      <c r="HN19" s="259">
        <f t="shared" si="176"/>
        <v>0</v>
      </c>
      <c r="HO19" s="259">
        <f t="shared" si="177"/>
        <v>0</v>
      </c>
      <c r="HP19" s="259">
        <f t="shared" si="178"/>
        <v>0</v>
      </c>
      <c r="HQ19" s="259">
        <f t="shared" si="179"/>
        <v>0</v>
      </c>
      <c r="HR19" s="259">
        <f t="shared" si="180"/>
        <v>0</v>
      </c>
      <c r="HS19" s="259">
        <f t="shared" si="181"/>
        <v>0</v>
      </c>
      <c r="HT19" s="259">
        <f t="shared" si="182"/>
        <v>0</v>
      </c>
      <c r="HU19" s="259">
        <f t="shared" si="183"/>
        <v>0</v>
      </c>
      <c r="HV19" s="259">
        <f t="shared" si="184"/>
        <v>0</v>
      </c>
      <c r="HW19" s="259">
        <f t="shared" si="185"/>
        <v>0</v>
      </c>
      <c r="HX19" s="259">
        <f t="shared" si="186"/>
        <v>32.340000000000003</v>
      </c>
      <c r="HY19" s="259">
        <f t="shared" si="214"/>
        <v>1.8480000000000001</v>
      </c>
      <c r="HZ19" s="259">
        <f t="shared" si="209"/>
        <v>1.8480000000000001</v>
      </c>
      <c r="ID19" s="264"/>
      <c r="IE19" s="264"/>
    </row>
    <row r="20" spans="2:239" s="263" customFormat="1" ht="12.75" customHeight="1" outlineLevel="1" x14ac:dyDescent="0.25">
      <c r="B20" s="311">
        <v>1</v>
      </c>
      <c r="C20" s="251" t="s">
        <v>4473</v>
      </c>
      <c r="D20" s="252">
        <v>20</v>
      </c>
      <c r="E20" s="289">
        <f t="shared" si="210"/>
        <v>180</v>
      </c>
      <c r="F20" s="378"/>
      <c r="G20" s="253">
        <f t="shared" si="211"/>
        <v>1.38</v>
      </c>
      <c r="H20" s="253">
        <v>1.37</v>
      </c>
      <c r="I20" s="254" t="str">
        <f t="shared" si="188"/>
        <v>PONTALETE</v>
      </c>
      <c r="J20" s="255"/>
      <c r="K20" s="255"/>
      <c r="L20" s="255"/>
      <c r="M20" s="255"/>
      <c r="N20" s="255"/>
      <c r="O20" s="255"/>
      <c r="P20" s="255"/>
      <c r="Q20" s="255"/>
      <c r="R20" s="255"/>
      <c r="S20" s="255"/>
      <c r="T20" s="255"/>
      <c r="U20" s="255">
        <v>300</v>
      </c>
      <c r="V20" s="255" t="s">
        <v>4064</v>
      </c>
      <c r="W20" s="256" t="str">
        <f t="shared" si="0"/>
        <v>SEM LENÇOL</v>
      </c>
      <c r="X20" s="287" t="s">
        <v>909</v>
      </c>
      <c r="Y20" s="257"/>
      <c r="Z20" s="258">
        <f t="shared" si="1"/>
        <v>1.38</v>
      </c>
      <c r="AA20" s="259">
        <f t="shared" si="2"/>
        <v>1.37</v>
      </c>
      <c r="AB20" s="259">
        <f t="shared" si="189"/>
        <v>1.375</v>
      </c>
      <c r="AC20" s="259">
        <f t="shared" si="3"/>
        <v>1.4750000000000001</v>
      </c>
      <c r="AD20" s="259">
        <f t="shared" si="190"/>
        <v>1.4750000000000001</v>
      </c>
      <c r="AE20" s="259">
        <f t="shared" si="4"/>
        <v>20</v>
      </c>
      <c r="AF20" s="259">
        <f t="shared" si="5"/>
        <v>20</v>
      </c>
      <c r="AG20" s="260">
        <f t="shared" si="6"/>
        <v>300</v>
      </c>
      <c r="AH20" s="261">
        <f t="shared" si="7"/>
        <v>0.64999999999999991</v>
      </c>
      <c r="AI20" s="259">
        <f t="shared" si="191"/>
        <v>12.999999999999998</v>
      </c>
      <c r="AJ20" s="259">
        <f t="shared" si="192"/>
        <v>18.524999999999999</v>
      </c>
      <c r="AK20" s="259">
        <f t="shared" si="8"/>
        <v>0</v>
      </c>
      <c r="AL20" s="259">
        <f t="shared" si="9"/>
        <v>0</v>
      </c>
      <c r="AM20" s="259">
        <f t="shared" si="10"/>
        <v>0</v>
      </c>
      <c r="AN20" s="261">
        <f t="shared" si="193"/>
        <v>18.524999999999999</v>
      </c>
      <c r="AO20" s="259">
        <f t="shared" si="194"/>
        <v>18.524999999999999</v>
      </c>
      <c r="AP20" s="259">
        <f t="shared" si="195"/>
        <v>0</v>
      </c>
      <c r="AQ20" s="259">
        <f t="shared" si="11"/>
        <v>16.999999999999996</v>
      </c>
      <c r="AR20" s="259">
        <f t="shared" si="12"/>
        <v>2.5499999999999994</v>
      </c>
      <c r="AS20" s="259">
        <f t="shared" si="13"/>
        <v>3.3999999999999995</v>
      </c>
      <c r="AT20" s="259">
        <f t="shared" si="14"/>
        <v>0.84999999999999987</v>
      </c>
      <c r="AU20" s="259">
        <f t="shared" si="15"/>
        <v>0</v>
      </c>
      <c r="AV20" s="259">
        <f t="shared" si="16"/>
        <v>0</v>
      </c>
      <c r="AW20" s="259">
        <f t="shared" si="17"/>
        <v>0</v>
      </c>
      <c r="AX20" s="259">
        <f t="shared" si="18"/>
        <v>0</v>
      </c>
      <c r="AY20" s="259">
        <f t="shared" si="19"/>
        <v>0</v>
      </c>
      <c r="AZ20" s="259">
        <f t="shared" si="20"/>
        <v>0</v>
      </c>
      <c r="BA20" s="259">
        <f t="shared" si="21"/>
        <v>0</v>
      </c>
      <c r="BB20" s="259">
        <f t="shared" si="22"/>
        <v>0</v>
      </c>
      <c r="BC20" s="259">
        <f t="shared" si="23"/>
        <v>0</v>
      </c>
      <c r="BD20" s="259">
        <f t="shared" si="24"/>
        <v>0</v>
      </c>
      <c r="BE20" s="259">
        <f t="shared" si="196"/>
        <v>0.05</v>
      </c>
      <c r="BF20" s="259">
        <f t="shared" si="197"/>
        <v>0.84999999999999987</v>
      </c>
      <c r="BG20" s="259">
        <f t="shared" si="25"/>
        <v>2.5499999999999994</v>
      </c>
      <c r="BH20" s="259">
        <f t="shared" si="198"/>
        <v>3.3999999999999995</v>
      </c>
      <c r="BI20" s="261">
        <f t="shared" si="199"/>
        <v>1.4137166941154069</v>
      </c>
      <c r="BJ20" s="259">
        <f t="shared" si="200"/>
        <v>18.524999999999999</v>
      </c>
      <c r="BK20" s="259">
        <f t="shared" si="201"/>
        <v>0</v>
      </c>
      <c r="BL20" s="259">
        <f t="shared" si="26"/>
        <v>0</v>
      </c>
      <c r="BM20" s="259">
        <f t="shared" si="27"/>
        <v>0</v>
      </c>
      <c r="BN20" s="261">
        <f t="shared" si="202"/>
        <v>1.8525</v>
      </c>
      <c r="BO20" s="261">
        <f t="shared" si="203"/>
        <v>0</v>
      </c>
      <c r="BP20" s="261">
        <f t="shared" si="28"/>
        <v>0</v>
      </c>
      <c r="BQ20" s="261">
        <f t="shared" si="29"/>
        <v>0</v>
      </c>
      <c r="BR20" s="259">
        <f t="shared" si="30"/>
        <v>16.302</v>
      </c>
      <c r="BS20" s="259">
        <f t="shared" si="31"/>
        <v>0</v>
      </c>
      <c r="BT20" s="259">
        <f t="shared" si="32"/>
        <v>0</v>
      </c>
      <c r="BU20" s="259">
        <f t="shared" si="33"/>
        <v>0</v>
      </c>
      <c r="BV20" s="261">
        <f t="shared" si="34"/>
        <v>0.3705</v>
      </c>
      <c r="BW20" s="261">
        <f t="shared" si="35"/>
        <v>0</v>
      </c>
      <c r="BX20" s="261">
        <f t="shared" si="36"/>
        <v>0</v>
      </c>
      <c r="BY20" s="261">
        <f t="shared" si="37"/>
        <v>0</v>
      </c>
      <c r="BZ20" s="261">
        <f t="shared" si="38"/>
        <v>0</v>
      </c>
      <c r="CA20" s="261">
        <f t="shared" si="39"/>
        <v>0</v>
      </c>
      <c r="CB20" s="261">
        <f t="shared" si="40"/>
        <v>0</v>
      </c>
      <c r="CC20" s="261">
        <f t="shared" si="41"/>
        <v>0</v>
      </c>
      <c r="CD20" s="259">
        <f t="shared" si="42"/>
        <v>16.302</v>
      </c>
      <c r="CE20" s="261">
        <f t="shared" si="204"/>
        <v>0.3705</v>
      </c>
      <c r="CF20" s="261">
        <f t="shared" si="43"/>
        <v>0</v>
      </c>
      <c r="CG20" s="261">
        <f t="shared" si="44"/>
        <v>1.8525</v>
      </c>
      <c r="CH20" s="261">
        <f t="shared" si="45"/>
        <v>0</v>
      </c>
      <c r="CI20" s="261">
        <f t="shared" si="46"/>
        <v>0</v>
      </c>
      <c r="CJ20" s="261">
        <f t="shared" si="47"/>
        <v>0</v>
      </c>
      <c r="CK20" s="261">
        <f t="shared" si="48"/>
        <v>16.302</v>
      </c>
      <c r="CL20" s="261">
        <f t="shared" si="49"/>
        <v>0</v>
      </c>
      <c r="CM20" s="261">
        <f t="shared" si="50"/>
        <v>0</v>
      </c>
      <c r="CN20" s="261">
        <f t="shared" si="51"/>
        <v>0</v>
      </c>
      <c r="CO20" s="261">
        <f t="shared" si="52"/>
        <v>0.3705</v>
      </c>
      <c r="CP20" s="261">
        <f t="shared" si="53"/>
        <v>0</v>
      </c>
      <c r="CQ20" s="261">
        <f t="shared" si="54"/>
        <v>0</v>
      </c>
      <c r="CR20" s="261">
        <f t="shared" si="55"/>
        <v>0</v>
      </c>
      <c r="CS20" s="261">
        <f t="shared" si="56"/>
        <v>0</v>
      </c>
      <c r="CT20" s="261">
        <f t="shared" si="57"/>
        <v>0</v>
      </c>
      <c r="CU20" s="261">
        <f t="shared" si="58"/>
        <v>0</v>
      </c>
      <c r="CV20" s="261">
        <f t="shared" si="59"/>
        <v>0</v>
      </c>
      <c r="CW20" s="261">
        <f t="shared" si="60"/>
        <v>0</v>
      </c>
      <c r="CX20" s="261">
        <f t="shared" si="61"/>
        <v>0</v>
      </c>
      <c r="CY20" s="261">
        <f t="shared" si="62"/>
        <v>0</v>
      </c>
      <c r="CZ20" s="261">
        <f t="shared" si="63"/>
        <v>0</v>
      </c>
      <c r="DA20" s="261">
        <f t="shared" si="64"/>
        <v>0</v>
      </c>
      <c r="DB20" s="261">
        <f t="shared" si="65"/>
        <v>0</v>
      </c>
      <c r="DC20" s="261">
        <f t="shared" si="66"/>
        <v>0</v>
      </c>
      <c r="DD20" s="261">
        <f t="shared" si="67"/>
        <v>0</v>
      </c>
      <c r="DE20" s="261">
        <f t="shared" si="68"/>
        <v>0</v>
      </c>
      <c r="DF20" s="261">
        <f t="shared" si="69"/>
        <v>0</v>
      </c>
      <c r="DG20" s="261">
        <f t="shared" si="70"/>
        <v>0</v>
      </c>
      <c r="DH20" s="261">
        <f t="shared" si="71"/>
        <v>0</v>
      </c>
      <c r="DI20" s="261">
        <f t="shared" si="205"/>
        <v>0</v>
      </c>
      <c r="DJ20" s="261">
        <f t="shared" si="72"/>
        <v>0</v>
      </c>
      <c r="DK20" s="261">
        <f t="shared" si="73"/>
        <v>0</v>
      </c>
      <c r="DL20" s="261">
        <f t="shared" si="74"/>
        <v>0</v>
      </c>
      <c r="DM20" s="261">
        <f t="shared" si="206"/>
        <v>12.999999999999998</v>
      </c>
      <c r="DN20" s="259">
        <f t="shared" si="207"/>
        <v>0</v>
      </c>
      <c r="DO20" s="259">
        <f t="shared" si="75"/>
        <v>5.0862833058845922</v>
      </c>
      <c r="DP20" s="261">
        <f t="shared" si="76"/>
        <v>6.0750000000000002</v>
      </c>
      <c r="DQ20" s="259">
        <f t="shared" si="77"/>
        <v>6.0750000000000002</v>
      </c>
      <c r="DR20" s="259">
        <f t="shared" si="78"/>
        <v>0</v>
      </c>
      <c r="DS20" s="259">
        <f t="shared" si="212"/>
        <v>5.0862833058845922</v>
      </c>
      <c r="DT20" s="259">
        <f t="shared" si="208"/>
        <v>6.0750000000000002</v>
      </c>
      <c r="DU20" s="259">
        <f t="shared" si="79"/>
        <v>12.45</v>
      </c>
      <c r="DV20" s="261">
        <f t="shared" si="80"/>
        <v>0</v>
      </c>
      <c r="DW20" s="259">
        <f t="shared" si="81"/>
        <v>0.84999999999999987</v>
      </c>
      <c r="DX20" s="261">
        <f t="shared" si="82"/>
        <v>15.5625</v>
      </c>
      <c r="DY20" s="261">
        <f t="shared" si="83"/>
        <v>0</v>
      </c>
      <c r="DZ20" s="261">
        <f t="shared" si="84"/>
        <v>1.1049999999999998</v>
      </c>
      <c r="EA20" s="259">
        <f t="shared" si="85"/>
        <v>16.6675</v>
      </c>
      <c r="EB20" s="261">
        <f t="shared" si="86"/>
        <v>270.78749999999997</v>
      </c>
      <c r="EC20" s="261">
        <f t="shared" si="87"/>
        <v>0</v>
      </c>
      <c r="ED20" s="261">
        <f t="shared" si="88"/>
        <v>0</v>
      </c>
      <c r="EE20" s="261">
        <f t="shared" si="89"/>
        <v>19.226999999999993</v>
      </c>
      <c r="EF20" s="259">
        <f t="shared" si="90"/>
        <v>290.01449999999994</v>
      </c>
      <c r="EG20" s="261">
        <f t="shared" si="91"/>
        <v>59</v>
      </c>
      <c r="EH20" s="261">
        <f t="shared" si="92"/>
        <v>0</v>
      </c>
      <c r="EI20" s="261">
        <f t="shared" si="93"/>
        <v>0</v>
      </c>
      <c r="EJ20" s="261">
        <f t="shared" si="94"/>
        <v>0</v>
      </c>
      <c r="EK20" s="261">
        <f t="shared" si="95"/>
        <v>0</v>
      </c>
      <c r="EL20" s="259">
        <f t="shared" si="96"/>
        <v>0</v>
      </c>
      <c r="EM20" s="259">
        <f t="shared" si="97"/>
        <v>0</v>
      </c>
      <c r="EN20" s="259">
        <f t="shared" si="98"/>
        <v>0</v>
      </c>
      <c r="EO20" s="259">
        <f t="shared" si="99"/>
        <v>0</v>
      </c>
      <c r="EP20" s="259">
        <f t="shared" si="100"/>
        <v>0</v>
      </c>
      <c r="EQ20" s="259">
        <f t="shared" si="101"/>
        <v>0</v>
      </c>
      <c r="ER20" s="259">
        <f t="shared" si="102"/>
        <v>0</v>
      </c>
      <c r="ES20" s="259">
        <f t="shared" si="103"/>
        <v>0</v>
      </c>
      <c r="ET20" s="259">
        <f t="shared" si="104"/>
        <v>0</v>
      </c>
      <c r="EU20" s="259">
        <f t="shared" si="105"/>
        <v>0</v>
      </c>
      <c r="EV20" s="259">
        <f t="shared" si="106"/>
        <v>0</v>
      </c>
      <c r="EW20" s="259">
        <f t="shared" si="107"/>
        <v>0</v>
      </c>
      <c r="EX20" s="259">
        <f t="shared" si="108"/>
        <v>0</v>
      </c>
      <c r="EY20" s="259">
        <f t="shared" si="109"/>
        <v>0</v>
      </c>
      <c r="EZ20" s="259">
        <f t="shared" si="110"/>
        <v>0</v>
      </c>
      <c r="FA20" s="259">
        <f t="shared" si="111"/>
        <v>0</v>
      </c>
      <c r="FB20" s="259">
        <f t="shared" si="112"/>
        <v>0</v>
      </c>
      <c r="FC20" s="259">
        <f t="shared" si="113"/>
        <v>0</v>
      </c>
      <c r="FD20" s="259">
        <f t="shared" si="114"/>
        <v>0</v>
      </c>
      <c r="FE20" s="259">
        <f t="shared" si="115"/>
        <v>0</v>
      </c>
      <c r="FF20" s="259">
        <f t="shared" si="116"/>
        <v>0</v>
      </c>
      <c r="FG20" s="259">
        <f t="shared" si="117"/>
        <v>0</v>
      </c>
      <c r="FH20" s="259">
        <f t="shared" si="118"/>
        <v>0</v>
      </c>
      <c r="FI20" s="259">
        <f t="shared" si="119"/>
        <v>0</v>
      </c>
      <c r="FJ20" s="259">
        <f t="shared" si="120"/>
        <v>0</v>
      </c>
      <c r="FK20" s="259">
        <f t="shared" si="121"/>
        <v>0</v>
      </c>
      <c r="FL20" s="259">
        <f t="shared" si="122"/>
        <v>0</v>
      </c>
      <c r="FM20" s="259">
        <f t="shared" si="123"/>
        <v>0</v>
      </c>
      <c r="FN20" s="259">
        <f t="shared" si="124"/>
        <v>0</v>
      </c>
      <c r="FO20" s="259">
        <f t="shared" si="125"/>
        <v>0</v>
      </c>
      <c r="FP20" s="259">
        <f t="shared" si="126"/>
        <v>0</v>
      </c>
      <c r="FQ20" s="259">
        <f t="shared" si="127"/>
        <v>0</v>
      </c>
      <c r="FR20" s="259">
        <f t="shared" si="128"/>
        <v>0</v>
      </c>
      <c r="FS20" s="259">
        <f t="shared" si="129"/>
        <v>0</v>
      </c>
      <c r="FT20" s="259">
        <f t="shared" si="130"/>
        <v>0</v>
      </c>
      <c r="FU20" s="259">
        <f t="shared" si="131"/>
        <v>0</v>
      </c>
      <c r="FV20" s="259">
        <f t="shared" si="132"/>
        <v>0</v>
      </c>
      <c r="FW20" s="259">
        <f t="shared" si="133"/>
        <v>0</v>
      </c>
      <c r="FX20" s="259">
        <f t="shared" si="134"/>
        <v>0</v>
      </c>
      <c r="FY20" s="259">
        <f t="shared" si="135"/>
        <v>0</v>
      </c>
      <c r="FZ20" s="259">
        <f t="shared" si="136"/>
        <v>0</v>
      </c>
      <c r="GA20" s="259">
        <f t="shared" si="137"/>
        <v>0</v>
      </c>
      <c r="GB20" s="259">
        <f t="shared" si="138"/>
        <v>0</v>
      </c>
      <c r="GC20" s="259">
        <f t="shared" si="139"/>
        <v>0</v>
      </c>
      <c r="GD20" s="259">
        <f t="shared" si="140"/>
        <v>0</v>
      </c>
      <c r="GE20" s="259">
        <f t="shared" si="141"/>
        <v>0</v>
      </c>
      <c r="GF20" s="259">
        <f t="shared" si="142"/>
        <v>0</v>
      </c>
      <c r="GG20" s="259">
        <f t="shared" si="143"/>
        <v>0</v>
      </c>
      <c r="GH20" s="259">
        <f t="shared" si="144"/>
        <v>0</v>
      </c>
      <c r="GI20" s="259">
        <f t="shared" si="145"/>
        <v>0</v>
      </c>
      <c r="GJ20" s="259">
        <f t="shared" si="146"/>
        <v>0</v>
      </c>
      <c r="GK20" s="259">
        <f t="shared" si="147"/>
        <v>0</v>
      </c>
      <c r="GL20" s="259">
        <f t="shared" si="148"/>
        <v>0</v>
      </c>
      <c r="GM20" s="259">
        <f t="shared" si="149"/>
        <v>0</v>
      </c>
      <c r="GN20" s="259">
        <f t="shared" si="150"/>
        <v>0</v>
      </c>
      <c r="GO20" s="259">
        <f t="shared" si="151"/>
        <v>0</v>
      </c>
      <c r="GP20" s="259">
        <f t="shared" si="152"/>
        <v>0</v>
      </c>
      <c r="GQ20" s="259">
        <f t="shared" si="153"/>
        <v>0</v>
      </c>
      <c r="GR20" s="259">
        <f t="shared" si="154"/>
        <v>0</v>
      </c>
      <c r="GS20" s="259">
        <f t="shared" si="155"/>
        <v>0</v>
      </c>
      <c r="GT20" s="259">
        <f t="shared" si="156"/>
        <v>0</v>
      </c>
      <c r="GU20" s="259">
        <f t="shared" si="157"/>
        <v>0</v>
      </c>
      <c r="GV20" s="259">
        <f t="shared" si="158"/>
        <v>0</v>
      </c>
      <c r="GW20" s="259">
        <f t="shared" si="159"/>
        <v>0</v>
      </c>
      <c r="GX20" s="259">
        <f t="shared" si="160"/>
        <v>0</v>
      </c>
      <c r="GY20" s="259">
        <f t="shared" si="161"/>
        <v>0</v>
      </c>
      <c r="GZ20" s="259">
        <f t="shared" si="162"/>
        <v>0</v>
      </c>
      <c r="HA20" s="259">
        <f t="shared" si="163"/>
        <v>0</v>
      </c>
      <c r="HB20" s="259">
        <f t="shared" si="164"/>
        <v>0</v>
      </c>
      <c r="HC20" s="259">
        <f t="shared" si="165"/>
        <v>0</v>
      </c>
      <c r="HD20" s="259">
        <f t="shared" si="166"/>
        <v>0</v>
      </c>
      <c r="HE20" s="259">
        <f t="shared" si="167"/>
        <v>0</v>
      </c>
      <c r="HF20" s="259">
        <f t="shared" si="168"/>
        <v>0</v>
      </c>
      <c r="HG20" s="259">
        <f t="shared" si="169"/>
        <v>0</v>
      </c>
      <c r="HH20" s="259">
        <f t="shared" si="170"/>
        <v>0</v>
      </c>
      <c r="HI20" s="259">
        <f t="shared" si="171"/>
        <v>0</v>
      </c>
      <c r="HJ20" s="259">
        <f t="shared" si="172"/>
        <v>0</v>
      </c>
      <c r="HK20" s="259">
        <f t="shared" si="173"/>
        <v>0</v>
      </c>
      <c r="HL20" s="259">
        <f t="shared" si="174"/>
        <v>0</v>
      </c>
      <c r="HM20" s="259">
        <f t="shared" si="175"/>
        <v>0</v>
      </c>
      <c r="HN20" s="259">
        <f t="shared" si="176"/>
        <v>0</v>
      </c>
      <c r="HO20" s="259">
        <f t="shared" si="177"/>
        <v>0</v>
      </c>
      <c r="HP20" s="259">
        <f t="shared" si="178"/>
        <v>0</v>
      </c>
      <c r="HQ20" s="259">
        <f t="shared" si="179"/>
        <v>0</v>
      </c>
      <c r="HR20" s="259">
        <f t="shared" si="180"/>
        <v>0</v>
      </c>
      <c r="HS20" s="259">
        <f t="shared" si="181"/>
        <v>0</v>
      </c>
      <c r="HT20" s="259">
        <f t="shared" si="182"/>
        <v>0</v>
      </c>
      <c r="HU20" s="259">
        <f t="shared" si="183"/>
        <v>0</v>
      </c>
      <c r="HV20" s="259">
        <f t="shared" si="184"/>
        <v>0</v>
      </c>
      <c r="HW20" s="259">
        <f t="shared" si="185"/>
        <v>0</v>
      </c>
      <c r="HX20" s="259">
        <f t="shared" si="186"/>
        <v>40</v>
      </c>
      <c r="HY20" s="259">
        <f t="shared" si="214"/>
        <v>2.2857142857142856</v>
      </c>
      <c r="HZ20" s="259">
        <f t="shared" si="209"/>
        <v>2.2857142857142856</v>
      </c>
      <c r="ID20" s="264"/>
      <c r="IE20" s="264"/>
    </row>
    <row r="21" spans="2:239" s="263" customFormat="1" ht="12.75" customHeight="1" outlineLevel="1" x14ac:dyDescent="0.25">
      <c r="B21" s="311">
        <v>1</v>
      </c>
      <c r="C21" s="251" t="s">
        <v>4473</v>
      </c>
      <c r="D21" s="252">
        <v>20</v>
      </c>
      <c r="E21" s="289">
        <f t="shared" si="210"/>
        <v>200</v>
      </c>
      <c r="F21" s="378"/>
      <c r="G21" s="253">
        <f t="shared" si="211"/>
        <v>1.37</v>
      </c>
      <c r="H21" s="253">
        <v>1.55</v>
      </c>
      <c r="I21" s="254" t="str">
        <f t="shared" si="188"/>
        <v>PONTALETE</v>
      </c>
      <c r="J21" s="255"/>
      <c r="K21" s="255"/>
      <c r="L21" s="255"/>
      <c r="M21" s="255"/>
      <c r="N21" s="255"/>
      <c r="O21" s="255"/>
      <c r="P21" s="255"/>
      <c r="Q21" s="255"/>
      <c r="R21" s="255"/>
      <c r="S21" s="255"/>
      <c r="T21" s="255"/>
      <c r="U21" s="255">
        <v>300</v>
      </c>
      <c r="V21" s="255" t="s">
        <v>4064</v>
      </c>
      <c r="W21" s="256" t="str">
        <f t="shared" si="0"/>
        <v>SEM LENÇOL</v>
      </c>
      <c r="X21" s="287" t="s">
        <v>909</v>
      </c>
      <c r="Y21" s="257"/>
      <c r="Z21" s="258">
        <f t="shared" si="1"/>
        <v>1.37</v>
      </c>
      <c r="AA21" s="259">
        <f t="shared" si="2"/>
        <v>1.55</v>
      </c>
      <c r="AB21" s="259">
        <f t="shared" si="189"/>
        <v>1.46</v>
      </c>
      <c r="AC21" s="259">
        <f t="shared" si="3"/>
        <v>1.56</v>
      </c>
      <c r="AD21" s="259">
        <f t="shared" si="190"/>
        <v>1.56</v>
      </c>
      <c r="AE21" s="259">
        <f t="shared" si="4"/>
        <v>20</v>
      </c>
      <c r="AF21" s="259">
        <f t="shared" si="5"/>
        <v>20</v>
      </c>
      <c r="AG21" s="260">
        <f t="shared" si="6"/>
        <v>300</v>
      </c>
      <c r="AH21" s="261">
        <f t="shared" si="7"/>
        <v>0.64999999999999991</v>
      </c>
      <c r="AI21" s="259">
        <f t="shared" si="191"/>
        <v>12.999999999999998</v>
      </c>
      <c r="AJ21" s="259">
        <f t="shared" si="192"/>
        <v>18.849999999999998</v>
      </c>
      <c r="AK21" s="259">
        <f t="shared" si="8"/>
        <v>0.78000000000000058</v>
      </c>
      <c r="AL21" s="259">
        <f t="shared" si="9"/>
        <v>0</v>
      </c>
      <c r="AM21" s="259">
        <f t="shared" si="10"/>
        <v>0</v>
      </c>
      <c r="AN21" s="261">
        <f t="shared" si="193"/>
        <v>19.63</v>
      </c>
      <c r="AO21" s="259">
        <f t="shared" si="194"/>
        <v>19.63</v>
      </c>
      <c r="AP21" s="259">
        <f t="shared" si="195"/>
        <v>0</v>
      </c>
      <c r="AQ21" s="259">
        <f t="shared" si="11"/>
        <v>16.999999999999996</v>
      </c>
      <c r="AR21" s="259">
        <f t="shared" si="12"/>
        <v>2.5499999999999994</v>
      </c>
      <c r="AS21" s="259">
        <f t="shared" si="13"/>
        <v>3.3999999999999995</v>
      </c>
      <c r="AT21" s="259">
        <f t="shared" si="14"/>
        <v>0.84999999999999987</v>
      </c>
      <c r="AU21" s="259">
        <f t="shared" si="15"/>
        <v>0</v>
      </c>
      <c r="AV21" s="259">
        <f t="shared" si="16"/>
        <v>0</v>
      </c>
      <c r="AW21" s="259">
        <f t="shared" si="17"/>
        <v>0</v>
      </c>
      <c r="AX21" s="259">
        <f t="shared" si="18"/>
        <v>0</v>
      </c>
      <c r="AY21" s="259">
        <f t="shared" si="19"/>
        <v>0</v>
      </c>
      <c r="AZ21" s="259">
        <f t="shared" si="20"/>
        <v>0</v>
      </c>
      <c r="BA21" s="259">
        <f t="shared" si="21"/>
        <v>0</v>
      </c>
      <c r="BB21" s="259">
        <f t="shared" si="22"/>
        <v>0</v>
      </c>
      <c r="BC21" s="259">
        <f t="shared" si="23"/>
        <v>0</v>
      </c>
      <c r="BD21" s="259">
        <f t="shared" si="24"/>
        <v>0</v>
      </c>
      <c r="BE21" s="259">
        <f t="shared" si="196"/>
        <v>0.05</v>
      </c>
      <c r="BF21" s="259">
        <f t="shared" si="197"/>
        <v>0.84999999999999987</v>
      </c>
      <c r="BG21" s="259">
        <f t="shared" si="25"/>
        <v>2.5499999999999994</v>
      </c>
      <c r="BH21" s="259">
        <f t="shared" si="198"/>
        <v>3.3999999999999995</v>
      </c>
      <c r="BI21" s="261">
        <f t="shared" si="199"/>
        <v>1.4137166941154069</v>
      </c>
      <c r="BJ21" s="259">
        <f t="shared" si="200"/>
        <v>18.849999999999998</v>
      </c>
      <c r="BK21" s="259">
        <f t="shared" si="201"/>
        <v>0.78000000000000058</v>
      </c>
      <c r="BL21" s="259">
        <f t="shared" si="26"/>
        <v>0</v>
      </c>
      <c r="BM21" s="259">
        <f t="shared" si="27"/>
        <v>0</v>
      </c>
      <c r="BN21" s="261">
        <f t="shared" si="202"/>
        <v>1.8849999999999998</v>
      </c>
      <c r="BO21" s="261">
        <f t="shared" si="203"/>
        <v>7.8000000000000069E-2</v>
      </c>
      <c r="BP21" s="261">
        <f t="shared" si="28"/>
        <v>0</v>
      </c>
      <c r="BQ21" s="261">
        <f t="shared" si="29"/>
        <v>0</v>
      </c>
      <c r="BR21" s="259">
        <f t="shared" si="30"/>
        <v>16.587999999999997</v>
      </c>
      <c r="BS21" s="259">
        <f t="shared" si="31"/>
        <v>0.68640000000000057</v>
      </c>
      <c r="BT21" s="259">
        <f t="shared" si="32"/>
        <v>0</v>
      </c>
      <c r="BU21" s="259">
        <f t="shared" si="33"/>
        <v>0</v>
      </c>
      <c r="BV21" s="261">
        <f t="shared" si="34"/>
        <v>0.37699999999999995</v>
      </c>
      <c r="BW21" s="261">
        <f t="shared" si="35"/>
        <v>1.5600000000000011E-2</v>
      </c>
      <c r="BX21" s="261">
        <f t="shared" si="36"/>
        <v>0</v>
      </c>
      <c r="BY21" s="261">
        <f t="shared" si="37"/>
        <v>0</v>
      </c>
      <c r="BZ21" s="261">
        <f t="shared" si="38"/>
        <v>0</v>
      </c>
      <c r="CA21" s="261">
        <f t="shared" si="39"/>
        <v>0</v>
      </c>
      <c r="CB21" s="261">
        <f t="shared" si="40"/>
        <v>0</v>
      </c>
      <c r="CC21" s="261">
        <f t="shared" si="41"/>
        <v>0</v>
      </c>
      <c r="CD21" s="259">
        <f t="shared" si="42"/>
        <v>17.274399999999996</v>
      </c>
      <c r="CE21" s="261">
        <f t="shared" si="204"/>
        <v>0.39259999999999995</v>
      </c>
      <c r="CF21" s="261">
        <f t="shared" si="43"/>
        <v>0</v>
      </c>
      <c r="CG21" s="261">
        <f t="shared" si="44"/>
        <v>1.8849999999999998</v>
      </c>
      <c r="CH21" s="261">
        <f t="shared" si="45"/>
        <v>7.8000000000000069E-2</v>
      </c>
      <c r="CI21" s="261">
        <f t="shared" si="46"/>
        <v>0</v>
      </c>
      <c r="CJ21" s="261">
        <f t="shared" si="47"/>
        <v>0</v>
      </c>
      <c r="CK21" s="261">
        <f t="shared" si="48"/>
        <v>16.587999999999997</v>
      </c>
      <c r="CL21" s="261">
        <f t="shared" si="49"/>
        <v>0.68640000000000057</v>
      </c>
      <c r="CM21" s="261">
        <f t="shared" si="50"/>
        <v>0</v>
      </c>
      <c r="CN21" s="261">
        <f t="shared" si="51"/>
        <v>0</v>
      </c>
      <c r="CO21" s="261">
        <f t="shared" si="52"/>
        <v>0.37699999999999995</v>
      </c>
      <c r="CP21" s="261">
        <f t="shared" si="53"/>
        <v>1.5600000000000011E-2</v>
      </c>
      <c r="CQ21" s="261">
        <f t="shared" si="54"/>
        <v>0</v>
      </c>
      <c r="CR21" s="261">
        <f t="shared" si="55"/>
        <v>0</v>
      </c>
      <c r="CS21" s="261">
        <f t="shared" si="56"/>
        <v>0</v>
      </c>
      <c r="CT21" s="261">
        <f t="shared" si="57"/>
        <v>0</v>
      </c>
      <c r="CU21" s="261">
        <f t="shared" si="58"/>
        <v>0</v>
      </c>
      <c r="CV21" s="261">
        <f t="shared" si="59"/>
        <v>0</v>
      </c>
      <c r="CW21" s="261">
        <f t="shared" si="60"/>
        <v>0</v>
      </c>
      <c r="CX21" s="261">
        <f t="shared" si="61"/>
        <v>0</v>
      </c>
      <c r="CY21" s="261">
        <f t="shared" si="62"/>
        <v>0</v>
      </c>
      <c r="CZ21" s="261">
        <f t="shared" si="63"/>
        <v>0</v>
      </c>
      <c r="DA21" s="261">
        <f t="shared" si="64"/>
        <v>0</v>
      </c>
      <c r="DB21" s="261">
        <f t="shared" si="65"/>
        <v>0</v>
      </c>
      <c r="DC21" s="261">
        <f t="shared" si="66"/>
        <v>0</v>
      </c>
      <c r="DD21" s="261">
        <f t="shared" si="67"/>
        <v>0</v>
      </c>
      <c r="DE21" s="261">
        <f t="shared" si="68"/>
        <v>0</v>
      </c>
      <c r="DF21" s="261">
        <f t="shared" si="69"/>
        <v>0</v>
      </c>
      <c r="DG21" s="261">
        <f t="shared" si="70"/>
        <v>0</v>
      </c>
      <c r="DH21" s="261">
        <f t="shared" si="71"/>
        <v>0</v>
      </c>
      <c r="DI21" s="261">
        <f t="shared" si="205"/>
        <v>0</v>
      </c>
      <c r="DJ21" s="261">
        <f t="shared" si="72"/>
        <v>0</v>
      </c>
      <c r="DK21" s="261">
        <f t="shared" si="73"/>
        <v>0</v>
      </c>
      <c r="DL21" s="261">
        <f t="shared" si="74"/>
        <v>0</v>
      </c>
      <c r="DM21" s="261">
        <f t="shared" si="206"/>
        <v>12.999999999999998</v>
      </c>
      <c r="DN21" s="259">
        <f t="shared" si="207"/>
        <v>0</v>
      </c>
      <c r="DO21" s="259">
        <f t="shared" si="75"/>
        <v>5.0862833058845922</v>
      </c>
      <c r="DP21" s="261">
        <f t="shared" si="76"/>
        <v>7.1800000000000006</v>
      </c>
      <c r="DQ21" s="259">
        <f t="shared" si="77"/>
        <v>7.1800000000000006</v>
      </c>
      <c r="DR21" s="259">
        <f t="shared" si="78"/>
        <v>0</v>
      </c>
      <c r="DS21" s="259">
        <f t="shared" si="212"/>
        <v>5.0862833058845922</v>
      </c>
      <c r="DT21" s="259">
        <f t="shared" si="208"/>
        <v>7.1800000000000006</v>
      </c>
      <c r="DU21" s="259">
        <f t="shared" si="79"/>
        <v>12.45</v>
      </c>
      <c r="DV21" s="261">
        <f t="shared" si="80"/>
        <v>0</v>
      </c>
      <c r="DW21" s="259">
        <f t="shared" si="81"/>
        <v>0.84999999999999987</v>
      </c>
      <c r="DX21" s="261">
        <f t="shared" si="82"/>
        <v>15.5625</v>
      </c>
      <c r="DY21" s="261">
        <f t="shared" si="83"/>
        <v>0</v>
      </c>
      <c r="DZ21" s="261">
        <f t="shared" si="84"/>
        <v>1.1049999999999998</v>
      </c>
      <c r="EA21" s="259">
        <f t="shared" si="85"/>
        <v>16.6675</v>
      </c>
      <c r="EB21" s="261">
        <f t="shared" si="86"/>
        <v>270.78749999999997</v>
      </c>
      <c r="EC21" s="261">
        <f t="shared" si="87"/>
        <v>0</v>
      </c>
      <c r="ED21" s="261">
        <f t="shared" si="88"/>
        <v>0</v>
      </c>
      <c r="EE21" s="261">
        <f t="shared" si="89"/>
        <v>19.226999999999993</v>
      </c>
      <c r="EF21" s="259">
        <f t="shared" si="90"/>
        <v>290.01449999999994</v>
      </c>
      <c r="EG21" s="261">
        <f t="shared" si="91"/>
        <v>62.400000000000006</v>
      </c>
      <c r="EH21" s="261">
        <f t="shared" si="92"/>
        <v>0</v>
      </c>
      <c r="EI21" s="261">
        <f t="shared" si="93"/>
        <v>0</v>
      </c>
      <c r="EJ21" s="261">
        <f t="shared" si="94"/>
        <v>0</v>
      </c>
      <c r="EK21" s="261">
        <f t="shared" si="95"/>
        <v>0</v>
      </c>
      <c r="EL21" s="259">
        <f t="shared" si="96"/>
        <v>0</v>
      </c>
      <c r="EM21" s="259">
        <f t="shared" si="97"/>
        <v>0</v>
      </c>
      <c r="EN21" s="259">
        <f t="shared" si="98"/>
        <v>0</v>
      </c>
      <c r="EO21" s="259">
        <f t="shared" si="99"/>
        <v>0</v>
      </c>
      <c r="EP21" s="259">
        <f t="shared" si="100"/>
        <v>0</v>
      </c>
      <c r="EQ21" s="259">
        <f t="shared" si="101"/>
        <v>0</v>
      </c>
      <c r="ER21" s="259">
        <f t="shared" si="102"/>
        <v>0</v>
      </c>
      <c r="ES21" s="259">
        <f t="shared" si="103"/>
        <v>0</v>
      </c>
      <c r="ET21" s="259">
        <f t="shared" si="104"/>
        <v>0</v>
      </c>
      <c r="EU21" s="259">
        <f t="shared" si="105"/>
        <v>0</v>
      </c>
      <c r="EV21" s="259">
        <f t="shared" si="106"/>
        <v>0</v>
      </c>
      <c r="EW21" s="259">
        <f t="shared" si="107"/>
        <v>0</v>
      </c>
      <c r="EX21" s="259">
        <f t="shared" si="108"/>
        <v>0</v>
      </c>
      <c r="EY21" s="259">
        <f t="shared" si="109"/>
        <v>0</v>
      </c>
      <c r="EZ21" s="259">
        <f t="shared" si="110"/>
        <v>0</v>
      </c>
      <c r="FA21" s="259">
        <f t="shared" si="111"/>
        <v>0</v>
      </c>
      <c r="FB21" s="259">
        <f t="shared" si="112"/>
        <v>0</v>
      </c>
      <c r="FC21" s="259">
        <f t="shared" si="113"/>
        <v>0</v>
      </c>
      <c r="FD21" s="259">
        <f t="shared" si="114"/>
        <v>0</v>
      </c>
      <c r="FE21" s="259">
        <f t="shared" si="115"/>
        <v>0</v>
      </c>
      <c r="FF21" s="259">
        <f t="shared" si="116"/>
        <v>0</v>
      </c>
      <c r="FG21" s="259">
        <f t="shared" si="117"/>
        <v>0</v>
      </c>
      <c r="FH21" s="259">
        <f t="shared" si="118"/>
        <v>0</v>
      </c>
      <c r="FI21" s="259">
        <f t="shared" si="119"/>
        <v>0</v>
      </c>
      <c r="FJ21" s="259">
        <f t="shared" si="120"/>
        <v>0</v>
      </c>
      <c r="FK21" s="259">
        <f t="shared" si="121"/>
        <v>0</v>
      </c>
      <c r="FL21" s="259">
        <f t="shared" si="122"/>
        <v>0</v>
      </c>
      <c r="FM21" s="259">
        <f t="shared" si="123"/>
        <v>0</v>
      </c>
      <c r="FN21" s="259">
        <f t="shared" si="124"/>
        <v>0</v>
      </c>
      <c r="FO21" s="259">
        <f t="shared" si="125"/>
        <v>0</v>
      </c>
      <c r="FP21" s="259">
        <f t="shared" si="126"/>
        <v>0</v>
      </c>
      <c r="FQ21" s="259">
        <f t="shared" si="127"/>
        <v>0</v>
      </c>
      <c r="FR21" s="259">
        <f t="shared" si="128"/>
        <v>0</v>
      </c>
      <c r="FS21" s="259">
        <f t="shared" si="129"/>
        <v>0</v>
      </c>
      <c r="FT21" s="259">
        <f t="shared" si="130"/>
        <v>0</v>
      </c>
      <c r="FU21" s="259">
        <f t="shared" si="131"/>
        <v>0</v>
      </c>
      <c r="FV21" s="259">
        <f t="shared" si="132"/>
        <v>0</v>
      </c>
      <c r="FW21" s="259">
        <f t="shared" si="133"/>
        <v>0</v>
      </c>
      <c r="FX21" s="259">
        <f t="shared" si="134"/>
        <v>0</v>
      </c>
      <c r="FY21" s="259">
        <f t="shared" si="135"/>
        <v>0</v>
      </c>
      <c r="FZ21" s="259">
        <f t="shared" si="136"/>
        <v>0</v>
      </c>
      <c r="GA21" s="259">
        <f t="shared" si="137"/>
        <v>0</v>
      </c>
      <c r="GB21" s="259">
        <f t="shared" si="138"/>
        <v>0</v>
      </c>
      <c r="GC21" s="259">
        <f t="shared" si="139"/>
        <v>0</v>
      </c>
      <c r="GD21" s="259">
        <f t="shared" si="140"/>
        <v>0</v>
      </c>
      <c r="GE21" s="259">
        <f t="shared" si="141"/>
        <v>0</v>
      </c>
      <c r="GF21" s="259">
        <f t="shared" si="142"/>
        <v>0</v>
      </c>
      <c r="GG21" s="259">
        <f t="shared" si="143"/>
        <v>0</v>
      </c>
      <c r="GH21" s="259">
        <f t="shared" si="144"/>
        <v>0</v>
      </c>
      <c r="GI21" s="259">
        <f t="shared" si="145"/>
        <v>0</v>
      </c>
      <c r="GJ21" s="259">
        <f t="shared" si="146"/>
        <v>0</v>
      </c>
      <c r="GK21" s="259">
        <f t="shared" si="147"/>
        <v>0</v>
      </c>
      <c r="GL21" s="259">
        <f t="shared" si="148"/>
        <v>0</v>
      </c>
      <c r="GM21" s="259">
        <f t="shared" si="149"/>
        <v>0</v>
      </c>
      <c r="GN21" s="259">
        <f t="shared" si="150"/>
        <v>0</v>
      </c>
      <c r="GO21" s="259">
        <f t="shared" si="151"/>
        <v>0</v>
      </c>
      <c r="GP21" s="259">
        <f t="shared" si="152"/>
        <v>0</v>
      </c>
      <c r="GQ21" s="259">
        <f t="shared" si="153"/>
        <v>0</v>
      </c>
      <c r="GR21" s="259">
        <f t="shared" si="154"/>
        <v>0</v>
      </c>
      <c r="GS21" s="259">
        <f t="shared" si="155"/>
        <v>0</v>
      </c>
      <c r="GT21" s="259">
        <f t="shared" si="156"/>
        <v>0</v>
      </c>
      <c r="GU21" s="259">
        <f t="shared" si="157"/>
        <v>0</v>
      </c>
      <c r="GV21" s="259">
        <f t="shared" si="158"/>
        <v>0</v>
      </c>
      <c r="GW21" s="259">
        <f t="shared" si="159"/>
        <v>0</v>
      </c>
      <c r="GX21" s="259">
        <f t="shared" si="160"/>
        <v>0</v>
      </c>
      <c r="GY21" s="259">
        <f t="shared" si="161"/>
        <v>0</v>
      </c>
      <c r="GZ21" s="259">
        <f t="shared" si="162"/>
        <v>0</v>
      </c>
      <c r="HA21" s="259">
        <f t="shared" si="163"/>
        <v>0</v>
      </c>
      <c r="HB21" s="259">
        <f t="shared" si="164"/>
        <v>0</v>
      </c>
      <c r="HC21" s="259">
        <f t="shared" si="165"/>
        <v>0</v>
      </c>
      <c r="HD21" s="259">
        <f t="shared" si="166"/>
        <v>0</v>
      </c>
      <c r="HE21" s="259">
        <f t="shared" si="167"/>
        <v>0</v>
      </c>
      <c r="HF21" s="259">
        <f t="shared" si="168"/>
        <v>0</v>
      </c>
      <c r="HG21" s="259">
        <f t="shared" si="169"/>
        <v>0</v>
      </c>
      <c r="HH21" s="259">
        <f t="shared" si="170"/>
        <v>0</v>
      </c>
      <c r="HI21" s="259">
        <f t="shared" si="171"/>
        <v>0</v>
      </c>
      <c r="HJ21" s="259">
        <f t="shared" si="172"/>
        <v>0</v>
      </c>
      <c r="HK21" s="259">
        <f t="shared" si="173"/>
        <v>0</v>
      </c>
      <c r="HL21" s="259">
        <f t="shared" si="174"/>
        <v>0</v>
      </c>
      <c r="HM21" s="259">
        <f t="shared" si="175"/>
        <v>0</v>
      </c>
      <c r="HN21" s="259">
        <f t="shared" si="176"/>
        <v>0</v>
      </c>
      <c r="HO21" s="259">
        <f t="shared" si="177"/>
        <v>0</v>
      </c>
      <c r="HP21" s="259">
        <f t="shared" si="178"/>
        <v>0</v>
      </c>
      <c r="HQ21" s="259">
        <f t="shared" si="179"/>
        <v>0</v>
      </c>
      <c r="HR21" s="259">
        <f t="shared" si="180"/>
        <v>0</v>
      </c>
      <c r="HS21" s="259">
        <f t="shared" si="181"/>
        <v>0</v>
      </c>
      <c r="HT21" s="259">
        <f t="shared" si="182"/>
        <v>0</v>
      </c>
      <c r="HU21" s="259">
        <f t="shared" si="183"/>
        <v>0</v>
      </c>
      <c r="HV21" s="259">
        <f t="shared" si="184"/>
        <v>0</v>
      </c>
      <c r="HW21" s="259">
        <f t="shared" si="185"/>
        <v>0</v>
      </c>
      <c r="HX21" s="259">
        <f t="shared" si="186"/>
        <v>40</v>
      </c>
      <c r="HY21" s="259">
        <f t="shared" si="214"/>
        <v>2.2857142857142856</v>
      </c>
      <c r="HZ21" s="259">
        <f t="shared" si="209"/>
        <v>2.2857142857142856</v>
      </c>
      <c r="ID21" s="264"/>
      <c r="IE21" s="264"/>
    </row>
    <row r="22" spans="2:239" s="263" customFormat="1" ht="12.75" customHeight="1" outlineLevel="1" x14ac:dyDescent="0.25">
      <c r="B22" s="311">
        <v>1</v>
      </c>
      <c r="C22" s="251" t="s">
        <v>4473</v>
      </c>
      <c r="D22" s="252">
        <v>8.3000000000000007</v>
      </c>
      <c r="E22" s="289">
        <f t="shared" si="210"/>
        <v>208.3</v>
      </c>
      <c r="F22" s="378" t="s">
        <v>4798</v>
      </c>
      <c r="G22" s="253">
        <f t="shared" si="211"/>
        <v>1.55</v>
      </c>
      <c r="H22" s="253">
        <v>1.52</v>
      </c>
      <c r="I22" s="254" t="str">
        <f t="shared" si="188"/>
        <v>PONTALETE</v>
      </c>
      <c r="J22" s="255"/>
      <c r="K22" s="255"/>
      <c r="L22" s="255"/>
      <c r="M22" s="255">
        <v>1</v>
      </c>
      <c r="N22" s="255">
        <v>150</v>
      </c>
      <c r="O22" s="255"/>
      <c r="P22" s="255"/>
      <c r="Q22" s="255"/>
      <c r="R22" s="255"/>
      <c r="S22" s="255"/>
      <c r="T22" s="255">
        <v>1</v>
      </c>
      <c r="U22" s="255">
        <v>300</v>
      </c>
      <c r="V22" s="255" t="s">
        <v>4064</v>
      </c>
      <c r="W22" s="256" t="str">
        <f t="shared" si="0"/>
        <v>SEM LENÇOL</v>
      </c>
      <c r="X22" s="287" t="s">
        <v>909</v>
      </c>
      <c r="Y22" s="257"/>
      <c r="Z22" s="258">
        <f t="shared" si="1"/>
        <v>1.55</v>
      </c>
      <c r="AA22" s="259">
        <f t="shared" si="2"/>
        <v>1.52</v>
      </c>
      <c r="AB22" s="259">
        <f t="shared" si="189"/>
        <v>1.5350000000000001</v>
      </c>
      <c r="AC22" s="259">
        <f t="shared" si="3"/>
        <v>1.6350000000000002</v>
      </c>
      <c r="AD22" s="259">
        <f t="shared" si="190"/>
        <v>1.6350000000000002</v>
      </c>
      <c r="AE22" s="259">
        <f t="shared" si="4"/>
        <v>8.3000000000000007</v>
      </c>
      <c r="AF22" s="259">
        <f t="shared" si="5"/>
        <v>8.3000000000000007</v>
      </c>
      <c r="AG22" s="260">
        <f t="shared" si="6"/>
        <v>300</v>
      </c>
      <c r="AH22" s="261">
        <f t="shared" si="7"/>
        <v>0.64999999999999991</v>
      </c>
      <c r="AI22" s="259">
        <f t="shared" si="191"/>
        <v>5.3949999999999996</v>
      </c>
      <c r="AJ22" s="259">
        <f t="shared" si="192"/>
        <v>7.8227499999999992</v>
      </c>
      <c r="AK22" s="259">
        <f t="shared" si="8"/>
        <v>0.72832500000000122</v>
      </c>
      <c r="AL22" s="259">
        <f t="shared" si="9"/>
        <v>0</v>
      </c>
      <c r="AM22" s="259">
        <f t="shared" si="10"/>
        <v>0</v>
      </c>
      <c r="AN22" s="261">
        <f t="shared" si="193"/>
        <v>8.5510750000000009</v>
      </c>
      <c r="AO22" s="259">
        <f t="shared" si="194"/>
        <v>8.5510750000000009</v>
      </c>
      <c r="AP22" s="259">
        <f t="shared" si="195"/>
        <v>0</v>
      </c>
      <c r="AQ22" s="259">
        <f t="shared" si="11"/>
        <v>7.0549999999999997</v>
      </c>
      <c r="AR22" s="259">
        <f t="shared" si="12"/>
        <v>1.0582499999999999</v>
      </c>
      <c r="AS22" s="259">
        <f t="shared" si="13"/>
        <v>1.411</v>
      </c>
      <c r="AT22" s="259">
        <f t="shared" si="14"/>
        <v>0.35275000000000001</v>
      </c>
      <c r="AU22" s="259">
        <f t="shared" si="15"/>
        <v>0</v>
      </c>
      <c r="AV22" s="259">
        <f t="shared" si="16"/>
        <v>0</v>
      </c>
      <c r="AW22" s="259">
        <f t="shared" si="17"/>
        <v>0</v>
      </c>
      <c r="AX22" s="259">
        <f t="shared" si="18"/>
        <v>0</v>
      </c>
      <c r="AY22" s="259">
        <f t="shared" si="19"/>
        <v>0</v>
      </c>
      <c r="AZ22" s="259">
        <f t="shared" si="20"/>
        <v>0</v>
      </c>
      <c r="BA22" s="259">
        <f t="shared" si="21"/>
        <v>0</v>
      </c>
      <c r="BB22" s="259">
        <f t="shared" si="22"/>
        <v>0</v>
      </c>
      <c r="BC22" s="259">
        <f t="shared" si="23"/>
        <v>0</v>
      </c>
      <c r="BD22" s="259">
        <f t="shared" si="24"/>
        <v>0</v>
      </c>
      <c r="BE22" s="259">
        <f t="shared" si="196"/>
        <v>0.05</v>
      </c>
      <c r="BF22" s="259">
        <f t="shared" si="197"/>
        <v>0.35275000000000001</v>
      </c>
      <c r="BG22" s="259">
        <f t="shared" si="25"/>
        <v>1.0582499999999999</v>
      </c>
      <c r="BH22" s="259">
        <f t="shared" si="198"/>
        <v>1.411</v>
      </c>
      <c r="BI22" s="261">
        <f t="shared" si="199"/>
        <v>0.5866924280578939</v>
      </c>
      <c r="BJ22" s="259">
        <f t="shared" si="200"/>
        <v>7.8227499999999992</v>
      </c>
      <c r="BK22" s="259">
        <f t="shared" si="201"/>
        <v>0.72832500000000122</v>
      </c>
      <c r="BL22" s="259">
        <f t="shared" si="26"/>
        <v>0</v>
      </c>
      <c r="BM22" s="259">
        <f t="shared" si="27"/>
        <v>0</v>
      </c>
      <c r="BN22" s="261">
        <f t="shared" si="202"/>
        <v>0.78227499999999994</v>
      </c>
      <c r="BO22" s="261">
        <f t="shared" si="203"/>
        <v>7.2832500000000119E-2</v>
      </c>
      <c r="BP22" s="261">
        <f t="shared" si="28"/>
        <v>0</v>
      </c>
      <c r="BQ22" s="261">
        <f t="shared" si="29"/>
        <v>0</v>
      </c>
      <c r="BR22" s="259">
        <f t="shared" si="30"/>
        <v>6.8840199999999996</v>
      </c>
      <c r="BS22" s="259">
        <f t="shared" si="31"/>
        <v>0.64092600000000111</v>
      </c>
      <c r="BT22" s="259">
        <f t="shared" si="32"/>
        <v>0</v>
      </c>
      <c r="BU22" s="259">
        <f t="shared" si="33"/>
        <v>0</v>
      </c>
      <c r="BV22" s="261">
        <f t="shared" si="34"/>
        <v>0.15645499999999998</v>
      </c>
      <c r="BW22" s="261">
        <f t="shared" si="35"/>
        <v>1.4566500000000024E-2</v>
      </c>
      <c r="BX22" s="261">
        <f t="shared" si="36"/>
        <v>0</v>
      </c>
      <c r="BY22" s="261">
        <f t="shared" si="37"/>
        <v>0</v>
      </c>
      <c r="BZ22" s="261">
        <f t="shared" si="38"/>
        <v>0</v>
      </c>
      <c r="CA22" s="261">
        <f t="shared" si="39"/>
        <v>0</v>
      </c>
      <c r="CB22" s="261">
        <f t="shared" si="40"/>
        <v>0</v>
      </c>
      <c r="CC22" s="261">
        <f t="shared" si="41"/>
        <v>0</v>
      </c>
      <c r="CD22" s="259">
        <f t="shared" si="42"/>
        <v>7.5249460000000008</v>
      </c>
      <c r="CE22" s="261">
        <f t="shared" si="204"/>
        <v>0.17102149999999999</v>
      </c>
      <c r="CF22" s="261">
        <f t="shared" si="43"/>
        <v>0</v>
      </c>
      <c r="CG22" s="261">
        <f t="shared" si="44"/>
        <v>0.78227499999999994</v>
      </c>
      <c r="CH22" s="261">
        <f t="shared" si="45"/>
        <v>7.2832500000000119E-2</v>
      </c>
      <c r="CI22" s="261">
        <f t="shared" si="46"/>
        <v>0</v>
      </c>
      <c r="CJ22" s="261">
        <f t="shared" si="47"/>
        <v>0</v>
      </c>
      <c r="CK22" s="261">
        <f t="shared" si="48"/>
        <v>6.8840199999999996</v>
      </c>
      <c r="CL22" s="261">
        <f t="shared" si="49"/>
        <v>0.64092600000000111</v>
      </c>
      <c r="CM22" s="261">
        <f t="shared" si="50"/>
        <v>0</v>
      </c>
      <c r="CN22" s="261">
        <f t="shared" si="51"/>
        <v>0</v>
      </c>
      <c r="CO22" s="261">
        <f t="shared" si="52"/>
        <v>0.15645499999999998</v>
      </c>
      <c r="CP22" s="261">
        <f t="shared" si="53"/>
        <v>1.4566500000000024E-2</v>
      </c>
      <c r="CQ22" s="261">
        <f t="shared" si="54"/>
        <v>0</v>
      </c>
      <c r="CR22" s="261">
        <f t="shared" si="55"/>
        <v>0</v>
      </c>
      <c r="CS22" s="261">
        <f t="shared" si="56"/>
        <v>0</v>
      </c>
      <c r="CT22" s="261">
        <f t="shared" si="57"/>
        <v>0</v>
      </c>
      <c r="CU22" s="261">
        <f t="shared" si="58"/>
        <v>0</v>
      </c>
      <c r="CV22" s="261">
        <f t="shared" si="59"/>
        <v>0</v>
      </c>
      <c r="CW22" s="261">
        <f t="shared" si="60"/>
        <v>0</v>
      </c>
      <c r="CX22" s="261">
        <f t="shared" si="61"/>
        <v>0</v>
      </c>
      <c r="CY22" s="261">
        <f t="shared" si="62"/>
        <v>0</v>
      </c>
      <c r="CZ22" s="261">
        <f t="shared" si="63"/>
        <v>0</v>
      </c>
      <c r="DA22" s="261">
        <f t="shared" si="64"/>
        <v>0</v>
      </c>
      <c r="DB22" s="261">
        <f t="shared" si="65"/>
        <v>0</v>
      </c>
      <c r="DC22" s="261">
        <f t="shared" si="66"/>
        <v>0</v>
      </c>
      <c r="DD22" s="261">
        <f t="shared" si="67"/>
        <v>0</v>
      </c>
      <c r="DE22" s="261">
        <f t="shared" si="68"/>
        <v>0</v>
      </c>
      <c r="DF22" s="261">
        <f t="shared" si="69"/>
        <v>0</v>
      </c>
      <c r="DG22" s="261">
        <f t="shared" si="70"/>
        <v>0</v>
      </c>
      <c r="DH22" s="261">
        <f t="shared" si="71"/>
        <v>0</v>
      </c>
      <c r="DI22" s="261">
        <f t="shared" si="205"/>
        <v>0</v>
      </c>
      <c r="DJ22" s="261">
        <f t="shared" si="72"/>
        <v>0</v>
      </c>
      <c r="DK22" s="261">
        <f t="shared" si="73"/>
        <v>0</v>
      </c>
      <c r="DL22" s="261">
        <f t="shared" si="74"/>
        <v>0</v>
      </c>
      <c r="DM22" s="261">
        <f t="shared" si="206"/>
        <v>5.3949999999999996</v>
      </c>
      <c r="DN22" s="259">
        <f t="shared" si="207"/>
        <v>0</v>
      </c>
      <c r="DO22" s="259">
        <f t="shared" si="75"/>
        <v>2.110807571942106</v>
      </c>
      <c r="DP22" s="261">
        <f t="shared" si="76"/>
        <v>3.3843250000000009</v>
      </c>
      <c r="DQ22" s="259">
        <f t="shared" si="77"/>
        <v>3.3843250000000009</v>
      </c>
      <c r="DR22" s="259">
        <f t="shared" si="78"/>
        <v>0</v>
      </c>
      <c r="DS22" s="259">
        <f t="shared" si="212"/>
        <v>2.110807571942106</v>
      </c>
      <c r="DT22" s="259">
        <f t="shared" si="208"/>
        <v>3.3843250000000009</v>
      </c>
      <c r="DU22" s="259">
        <f t="shared" si="79"/>
        <v>5.1667500000000004</v>
      </c>
      <c r="DV22" s="261">
        <f t="shared" si="80"/>
        <v>0</v>
      </c>
      <c r="DW22" s="259">
        <f t="shared" si="81"/>
        <v>0.35275000000000001</v>
      </c>
      <c r="DX22" s="261">
        <f t="shared" si="82"/>
        <v>6.4584375000000005</v>
      </c>
      <c r="DY22" s="261">
        <f t="shared" si="83"/>
        <v>0</v>
      </c>
      <c r="DZ22" s="261">
        <f t="shared" si="84"/>
        <v>0.45857500000000001</v>
      </c>
      <c r="EA22" s="259">
        <f t="shared" si="85"/>
        <v>6.9170125000000002</v>
      </c>
      <c r="EB22" s="261">
        <f t="shared" si="86"/>
        <v>112.3768125</v>
      </c>
      <c r="EC22" s="261">
        <f t="shared" si="87"/>
        <v>0</v>
      </c>
      <c r="ED22" s="261">
        <f t="shared" si="88"/>
        <v>0</v>
      </c>
      <c r="EE22" s="261">
        <f t="shared" si="89"/>
        <v>7.9792049999999994</v>
      </c>
      <c r="EF22" s="259">
        <f t="shared" si="90"/>
        <v>120.35601749999999</v>
      </c>
      <c r="EG22" s="261">
        <f t="shared" si="91"/>
        <v>27.141000000000005</v>
      </c>
      <c r="EH22" s="261">
        <f t="shared" si="92"/>
        <v>0</v>
      </c>
      <c r="EI22" s="261">
        <f t="shared" si="93"/>
        <v>0</v>
      </c>
      <c r="EJ22" s="261">
        <f t="shared" si="94"/>
        <v>0</v>
      </c>
      <c r="EK22" s="261">
        <f t="shared" si="95"/>
        <v>0</v>
      </c>
      <c r="EL22" s="259">
        <f t="shared" si="96"/>
        <v>0</v>
      </c>
      <c r="EM22" s="259">
        <f t="shared" si="97"/>
        <v>0</v>
      </c>
      <c r="EN22" s="259">
        <f t="shared" si="98"/>
        <v>0</v>
      </c>
      <c r="EO22" s="259">
        <f t="shared" si="99"/>
        <v>0</v>
      </c>
      <c r="EP22" s="259">
        <f t="shared" si="100"/>
        <v>1.92</v>
      </c>
      <c r="EQ22" s="259">
        <f t="shared" si="101"/>
        <v>1.92</v>
      </c>
      <c r="ER22" s="259">
        <f t="shared" si="102"/>
        <v>0</v>
      </c>
      <c r="ES22" s="259">
        <f t="shared" si="103"/>
        <v>0</v>
      </c>
      <c r="ET22" s="259">
        <f t="shared" si="104"/>
        <v>0</v>
      </c>
      <c r="EU22" s="259">
        <f t="shared" si="105"/>
        <v>0</v>
      </c>
      <c r="EV22" s="259">
        <f t="shared" si="106"/>
        <v>0.35700000000000004</v>
      </c>
      <c r="EW22" s="259">
        <f t="shared" si="107"/>
        <v>0.35700000000000004</v>
      </c>
      <c r="EX22" s="259">
        <f t="shared" si="108"/>
        <v>0</v>
      </c>
      <c r="EY22" s="259">
        <f t="shared" si="109"/>
        <v>0</v>
      </c>
      <c r="EZ22" s="259">
        <f t="shared" si="110"/>
        <v>0</v>
      </c>
      <c r="FA22" s="259">
        <f t="shared" si="111"/>
        <v>0</v>
      </c>
      <c r="FB22" s="259">
        <f t="shared" si="112"/>
        <v>3.6499999999999998E-2</v>
      </c>
      <c r="FC22" s="259">
        <f t="shared" si="113"/>
        <v>3.6499999999999998E-2</v>
      </c>
      <c r="FD22" s="259">
        <f t="shared" si="114"/>
        <v>0</v>
      </c>
      <c r="FE22" s="259">
        <f t="shared" si="115"/>
        <v>0</v>
      </c>
      <c r="FF22" s="259">
        <f t="shared" si="116"/>
        <v>0</v>
      </c>
      <c r="FG22" s="259">
        <f t="shared" si="117"/>
        <v>0</v>
      </c>
      <c r="FH22" s="259">
        <f t="shared" si="118"/>
        <v>7.2999999999999995E-2</v>
      </c>
      <c r="FI22" s="259">
        <f t="shared" si="119"/>
        <v>7.2999999999999995E-2</v>
      </c>
      <c r="FJ22" s="259">
        <f t="shared" si="120"/>
        <v>0</v>
      </c>
      <c r="FK22" s="259">
        <f t="shared" si="121"/>
        <v>0</v>
      </c>
      <c r="FL22" s="259">
        <f t="shared" si="122"/>
        <v>0</v>
      </c>
      <c r="FM22" s="259">
        <f t="shared" si="123"/>
        <v>0</v>
      </c>
      <c r="FN22" s="259">
        <f t="shared" si="124"/>
        <v>0.14599999999999999</v>
      </c>
      <c r="FO22" s="259">
        <f t="shared" si="125"/>
        <v>0.14599999999999999</v>
      </c>
      <c r="FP22" s="259">
        <f t="shared" si="126"/>
        <v>0</v>
      </c>
      <c r="FQ22" s="259">
        <f t="shared" si="127"/>
        <v>0</v>
      </c>
      <c r="FR22" s="259">
        <f t="shared" si="128"/>
        <v>0</v>
      </c>
      <c r="FS22" s="259">
        <f t="shared" si="129"/>
        <v>0</v>
      </c>
      <c r="FT22" s="259">
        <f t="shared" si="130"/>
        <v>17.32</v>
      </c>
      <c r="FU22" s="259">
        <f t="shared" si="131"/>
        <v>17.32</v>
      </c>
      <c r="FV22" s="259">
        <f t="shared" si="132"/>
        <v>0</v>
      </c>
      <c r="FW22" s="259">
        <f t="shared" si="133"/>
        <v>0</v>
      </c>
      <c r="FX22" s="259">
        <f t="shared" si="134"/>
        <v>0</v>
      </c>
      <c r="FY22" s="259">
        <f t="shared" si="135"/>
        <v>0</v>
      </c>
      <c r="FZ22" s="259">
        <f t="shared" si="136"/>
        <v>0</v>
      </c>
      <c r="GA22" s="259">
        <f t="shared" si="137"/>
        <v>0</v>
      </c>
      <c r="GB22" s="259">
        <f t="shared" si="138"/>
        <v>0</v>
      </c>
      <c r="GC22" s="259">
        <f t="shared" si="139"/>
        <v>0</v>
      </c>
      <c r="GD22" s="259">
        <f t="shared" si="140"/>
        <v>0</v>
      </c>
      <c r="GE22" s="259">
        <f t="shared" si="141"/>
        <v>0</v>
      </c>
      <c r="GF22" s="259">
        <f t="shared" si="142"/>
        <v>0</v>
      </c>
      <c r="GG22" s="259">
        <f t="shared" si="143"/>
        <v>0</v>
      </c>
      <c r="GH22" s="259">
        <f t="shared" si="144"/>
        <v>0</v>
      </c>
      <c r="GI22" s="259">
        <f t="shared" si="145"/>
        <v>0</v>
      </c>
      <c r="GJ22" s="259">
        <f t="shared" si="146"/>
        <v>0</v>
      </c>
      <c r="GK22" s="259">
        <f t="shared" si="147"/>
        <v>0</v>
      </c>
      <c r="GL22" s="259">
        <f t="shared" si="148"/>
        <v>0</v>
      </c>
      <c r="GM22" s="259">
        <f t="shared" si="149"/>
        <v>0</v>
      </c>
      <c r="GN22" s="259">
        <f t="shared" si="150"/>
        <v>0</v>
      </c>
      <c r="GO22" s="259">
        <f t="shared" si="151"/>
        <v>0</v>
      </c>
      <c r="GP22" s="259">
        <f t="shared" si="152"/>
        <v>0</v>
      </c>
      <c r="GQ22" s="259">
        <f t="shared" si="153"/>
        <v>0</v>
      </c>
      <c r="GR22" s="259">
        <f t="shared" si="154"/>
        <v>1</v>
      </c>
      <c r="GS22" s="259">
        <f t="shared" si="155"/>
        <v>0</v>
      </c>
      <c r="GT22" s="259">
        <f t="shared" si="156"/>
        <v>1.1149634991765378</v>
      </c>
      <c r="GU22" s="259">
        <f t="shared" si="157"/>
        <v>7.0352433388230811</v>
      </c>
      <c r="GV22" s="259">
        <f t="shared" si="158"/>
        <v>7.6080000000000005</v>
      </c>
      <c r="GW22" s="259">
        <f t="shared" si="159"/>
        <v>0.16199999999999998</v>
      </c>
      <c r="GX22" s="259">
        <f t="shared" si="160"/>
        <v>0.64799999999999991</v>
      </c>
      <c r="GY22" s="259">
        <f t="shared" si="161"/>
        <v>18</v>
      </c>
      <c r="GZ22" s="259">
        <f t="shared" si="162"/>
        <v>48</v>
      </c>
      <c r="HA22" s="259">
        <f t="shared" si="163"/>
        <v>101</v>
      </c>
      <c r="HB22" s="259">
        <f t="shared" si="164"/>
        <v>14</v>
      </c>
      <c r="HC22" s="259">
        <f t="shared" si="165"/>
        <v>0</v>
      </c>
      <c r="HD22" s="259">
        <f t="shared" si="166"/>
        <v>0</v>
      </c>
      <c r="HE22" s="259">
        <f t="shared" si="167"/>
        <v>0</v>
      </c>
      <c r="HF22" s="259">
        <f t="shared" si="168"/>
        <v>0</v>
      </c>
      <c r="HG22" s="259">
        <f t="shared" si="169"/>
        <v>0</v>
      </c>
      <c r="HH22" s="259">
        <f t="shared" si="170"/>
        <v>0</v>
      </c>
      <c r="HI22" s="259">
        <f t="shared" si="171"/>
        <v>0</v>
      </c>
      <c r="HJ22" s="259">
        <f t="shared" si="172"/>
        <v>0</v>
      </c>
      <c r="HK22" s="259">
        <f t="shared" si="173"/>
        <v>0</v>
      </c>
      <c r="HL22" s="259">
        <f t="shared" si="174"/>
        <v>0</v>
      </c>
      <c r="HM22" s="259">
        <f t="shared" si="175"/>
        <v>0</v>
      </c>
      <c r="HN22" s="259">
        <f t="shared" si="176"/>
        <v>0</v>
      </c>
      <c r="HO22" s="259">
        <f t="shared" si="177"/>
        <v>0</v>
      </c>
      <c r="HP22" s="259">
        <f t="shared" si="178"/>
        <v>0</v>
      </c>
      <c r="HQ22" s="259">
        <f t="shared" si="179"/>
        <v>0</v>
      </c>
      <c r="HR22" s="259">
        <f t="shared" si="180"/>
        <v>0</v>
      </c>
      <c r="HS22" s="259">
        <f t="shared" si="181"/>
        <v>0</v>
      </c>
      <c r="HT22" s="259">
        <f t="shared" si="182"/>
        <v>0</v>
      </c>
      <c r="HU22" s="259">
        <f t="shared" si="183"/>
        <v>0</v>
      </c>
      <c r="HV22" s="259">
        <f t="shared" si="184"/>
        <v>0</v>
      </c>
      <c r="HW22" s="259">
        <f t="shared" si="185"/>
        <v>0</v>
      </c>
      <c r="HX22" s="259">
        <f t="shared" si="186"/>
        <v>16.600000000000001</v>
      </c>
      <c r="HY22" s="259">
        <f t="shared" si="214"/>
        <v>0.94857142857142862</v>
      </c>
      <c r="HZ22" s="259">
        <f t="shared" si="209"/>
        <v>0.94857142857142862</v>
      </c>
      <c r="ID22" s="264"/>
      <c r="IE22" s="264"/>
    </row>
    <row r="23" spans="2:239" s="263" customFormat="1" ht="12.75" customHeight="1" outlineLevel="1" x14ac:dyDescent="0.25">
      <c r="B23" s="311">
        <v>1</v>
      </c>
      <c r="C23" s="251" t="s">
        <v>4473</v>
      </c>
      <c r="D23" s="252">
        <v>5.13</v>
      </c>
      <c r="E23" s="289">
        <f t="shared" si="210"/>
        <v>213.43</v>
      </c>
      <c r="F23" s="378"/>
      <c r="G23" s="253">
        <f t="shared" si="211"/>
        <v>1.52</v>
      </c>
      <c r="H23" s="253">
        <v>1.39</v>
      </c>
      <c r="I23" s="254" t="str">
        <f t="shared" si="188"/>
        <v>PONTALETE</v>
      </c>
      <c r="J23" s="255"/>
      <c r="K23" s="255"/>
      <c r="L23" s="255"/>
      <c r="M23" s="255"/>
      <c r="N23" s="255"/>
      <c r="O23" s="255"/>
      <c r="P23" s="255">
        <v>1</v>
      </c>
      <c r="Q23" s="255"/>
      <c r="R23" s="255"/>
      <c r="S23" s="255"/>
      <c r="T23" s="255"/>
      <c r="U23" s="255">
        <v>300</v>
      </c>
      <c r="V23" s="255" t="s">
        <v>4064</v>
      </c>
      <c r="W23" s="256" t="str">
        <f t="shared" si="0"/>
        <v>SEM LENÇOL</v>
      </c>
      <c r="X23" s="287" t="s">
        <v>909</v>
      </c>
      <c r="Y23" s="257"/>
      <c r="Z23" s="258">
        <f t="shared" si="1"/>
        <v>1.52</v>
      </c>
      <c r="AA23" s="259">
        <f t="shared" si="2"/>
        <v>1.39</v>
      </c>
      <c r="AB23" s="259">
        <f t="shared" si="189"/>
        <v>1.4550000000000001</v>
      </c>
      <c r="AC23" s="259">
        <f t="shared" si="3"/>
        <v>1.5550000000000002</v>
      </c>
      <c r="AD23" s="259">
        <f t="shared" si="190"/>
        <v>1.5550000000000002</v>
      </c>
      <c r="AE23" s="259">
        <f t="shared" si="4"/>
        <v>5.13</v>
      </c>
      <c r="AF23" s="259">
        <f t="shared" si="5"/>
        <v>5.13</v>
      </c>
      <c r="AG23" s="260">
        <f t="shared" si="6"/>
        <v>300</v>
      </c>
      <c r="AH23" s="261">
        <f t="shared" si="7"/>
        <v>0.64999999999999991</v>
      </c>
      <c r="AI23" s="259">
        <f t="shared" si="191"/>
        <v>3.3344999999999994</v>
      </c>
      <c r="AJ23" s="259">
        <f t="shared" si="192"/>
        <v>4.835024999999999</v>
      </c>
      <c r="AK23" s="259">
        <f t="shared" si="8"/>
        <v>0.18339750000000049</v>
      </c>
      <c r="AL23" s="259">
        <f t="shared" si="9"/>
        <v>0</v>
      </c>
      <c r="AM23" s="259">
        <f t="shared" si="10"/>
        <v>0</v>
      </c>
      <c r="AN23" s="261">
        <f t="shared" si="193"/>
        <v>5.0184224999999998</v>
      </c>
      <c r="AO23" s="259">
        <f t="shared" si="194"/>
        <v>5.0184224999999998</v>
      </c>
      <c r="AP23" s="259">
        <f t="shared" si="195"/>
        <v>0</v>
      </c>
      <c r="AQ23" s="259">
        <f t="shared" si="11"/>
        <v>4.3604999999999992</v>
      </c>
      <c r="AR23" s="259">
        <f t="shared" si="12"/>
        <v>0.65407499999999985</v>
      </c>
      <c r="AS23" s="259">
        <f t="shared" si="13"/>
        <v>0.87209999999999988</v>
      </c>
      <c r="AT23" s="259">
        <f t="shared" si="14"/>
        <v>0.21802499999999997</v>
      </c>
      <c r="AU23" s="259">
        <f t="shared" si="15"/>
        <v>0</v>
      </c>
      <c r="AV23" s="259">
        <f t="shared" si="16"/>
        <v>0</v>
      </c>
      <c r="AW23" s="259">
        <f t="shared" si="17"/>
        <v>0</v>
      </c>
      <c r="AX23" s="259">
        <f t="shared" si="18"/>
        <v>0</v>
      </c>
      <c r="AY23" s="259">
        <f t="shared" si="19"/>
        <v>0</v>
      </c>
      <c r="AZ23" s="259">
        <f t="shared" si="20"/>
        <v>0</v>
      </c>
      <c r="BA23" s="259">
        <f t="shared" si="21"/>
        <v>0</v>
      </c>
      <c r="BB23" s="259">
        <f t="shared" si="22"/>
        <v>0</v>
      </c>
      <c r="BC23" s="259">
        <f t="shared" si="23"/>
        <v>0</v>
      </c>
      <c r="BD23" s="259">
        <f t="shared" si="24"/>
        <v>0</v>
      </c>
      <c r="BE23" s="259">
        <f t="shared" si="196"/>
        <v>0.05</v>
      </c>
      <c r="BF23" s="259">
        <f t="shared" si="197"/>
        <v>0.21802499999999997</v>
      </c>
      <c r="BG23" s="259">
        <f t="shared" si="25"/>
        <v>0.65407499999999985</v>
      </c>
      <c r="BH23" s="259">
        <f t="shared" si="198"/>
        <v>0.87209999999999988</v>
      </c>
      <c r="BI23" s="261">
        <f t="shared" si="199"/>
        <v>0.3626183320406019</v>
      </c>
      <c r="BJ23" s="259">
        <f t="shared" si="200"/>
        <v>4.835024999999999</v>
      </c>
      <c r="BK23" s="259">
        <f t="shared" si="201"/>
        <v>0.18339750000000049</v>
      </c>
      <c r="BL23" s="259">
        <f t="shared" si="26"/>
        <v>0</v>
      </c>
      <c r="BM23" s="259">
        <f t="shared" si="27"/>
        <v>0</v>
      </c>
      <c r="BN23" s="261">
        <f t="shared" si="202"/>
        <v>0.48350249999999995</v>
      </c>
      <c r="BO23" s="261">
        <f t="shared" si="203"/>
        <v>1.833975000000005E-2</v>
      </c>
      <c r="BP23" s="261">
        <f t="shared" si="28"/>
        <v>0</v>
      </c>
      <c r="BQ23" s="261">
        <f t="shared" si="29"/>
        <v>0</v>
      </c>
      <c r="BR23" s="259">
        <f t="shared" si="30"/>
        <v>4.254821999999999</v>
      </c>
      <c r="BS23" s="259">
        <f t="shared" si="31"/>
        <v>0.16138980000000044</v>
      </c>
      <c r="BT23" s="259">
        <f t="shared" si="32"/>
        <v>0</v>
      </c>
      <c r="BU23" s="259">
        <f t="shared" si="33"/>
        <v>0</v>
      </c>
      <c r="BV23" s="261">
        <f t="shared" si="34"/>
        <v>9.6700499999999981E-2</v>
      </c>
      <c r="BW23" s="261">
        <f t="shared" si="35"/>
        <v>3.6679500000000101E-3</v>
      </c>
      <c r="BX23" s="261">
        <f t="shared" si="36"/>
        <v>0</v>
      </c>
      <c r="BY23" s="261">
        <f t="shared" si="37"/>
        <v>0</v>
      </c>
      <c r="BZ23" s="261">
        <f t="shared" si="38"/>
        <v>0</v>
      </c>
      <c r="CA23" s="261">
        <f t="shared" si="39"/>
        <v>0</v>
      </c>
      <c r="CB23" s="261">
        <f t="shared" si="40"/>
        <v>0</v>
      </c>
      <c r="CC23" s="261">
        <f t="shared" si="41"/>
        <v>0</v>
      </c>
      <c r="CD23" s="259">
        <f t="shared" si="42"/>
        <v>4.4162117999999992</v>
      </c>
      <c r="CE23" s="261">
        <f t="shared" si="204"/>
        <v>0.10036845</v>
      </c>
      <c r="CF23" s="261">
        <f t="shared" si="43"/>
        <v>0</v>
      </c>
      <c r="CG23" s="261">
        <f t="shared" si="44"/>
        <v>0.48350249999999995</v>
      </c>
      <c r="CH23" s="261">
        <f t="shared" si="45"/>
        <v>1.833975000000005E-2</v>
      </c>
      <c r="CI23" s="261">
        <f t="shared" si="46"/>
        <v>0</v>
      </c>
      <c r="CJ23" s="261">
        <f t="shared" si="47"/>
        <v>0</v>
      </c>
      <c r="CK23" s="261">
        <f t="shared" si="48"/>
        <v>4.254821999999999</v>
      </c>
      <c r="CL23" s="261">
        <f t="shared" si="49"/>
        <v>0.16138980000000044</v>
      </c>
      <c r="CM23" s="261">
        <f t="shared" si="50"/>
        <v>0</v>
      </c>
      <c r="CN23" s="261">
        <f t="shared" si="51"/>
        <v>0</v>
      </c>
      <c r="CO23" s="261">
        <f t="shared" si="52"/>
        <v>9.6700499999999981E-2</v>
      </c>
      <c r="CP23" s="261">
        <f t="shared" si="53"/>
        <v>3.6679500000000101E-3</v>
      </c>
      <c r="CQ23" s="261">
        <f t="shared" si="54"/>
        <v>0</v>
      </c>
      <c r="CR23" s="261">
        <f t="shared" si="55"/>
        <v>0</v>
      </c>
      <c r="CS23" s="261">
        <f t="shared" si="56"/>
        <v>0</v>
      </c>
      <c r="CT23" s="261">
        <f t="shared" si="57"/>
        <v>0</v>
      </c>
      <c r="CU23" s="261">
        <f t="shared" si="58"/>
        <v>0</v>
      </c>
      <c r="CV23" s="261">
        <f t="shared" si="59"/>
        <v>0</v>
      </c>
      <c r="CW23" s="261">
        <f t="shared" si="60"/>
        <v>0</v>
      </c>
      <c r="CX23" s="261">
        <f t="shared" si="61"/>
        <v>0</v>
      </c>
      <c r="CY23" s="261">
        <f t="shared" si="62"/>
        <v>0</v>
      </c>
      <c r="CZ23" s="261">
        <f t="shared" si="63"/>
        <v>0</v>
      </c>
      <c r="DA23" s="261">
        <f t="shared" si="64"/>
        <v>0</v>
      </c>
      <c r="DB23" s="261">
        <f t="shared" si="65"/>
        <v>0</v>
      </c>
      <c r="DC23" s="261">
        <f t="shared" si="66"/>
        <v>0</v>
      </c>
      <c r="DD23" s="261">
        <f t="shared" si="67"/>
        <v>0</v>
      </c>
      <c r="DE23" s="261">
        <f t="shared" si="68"/>
        <v>0</v>
      </c>
      <c r="DF23" s="261">
        <f t="shared" si="69"/>
        <v>0</v>
      </c>
      <c r="DG23" s="261">
        <f t="shared" si="70"/>
        <v>0</v>
      </c>
      <c r="DH23" s="261">
        <f t="shared" si="71"/>
        <v>0</v>
      </c>
      <c r="DI23" s="261">
        <f t="shared" si="205"/>
        <v>0</v>
      </c>
      <c r="DJ23" s="261">
        <f t="shared" si="72"/>
        <v>0</v>
      </c>
      <c r="DK23" s="261">
        <f t="shared" si="73"/>
        <v>0</v>
      </c>
      <c r="DL23" s="261">
        <f t="shared" si="74"/>
        <v>0</v>
      </c>
      <c r="DM23" s="261">
        <f t="shared" si="206"/>
        <v>3.3344999999999994</v>
      </c>
      <c r="DN23" s="259">
        <f t="shared" si="207"/>
        <v>0</v>
      </c>
      <c r="DO23" s="259">
        <f t="shared" si="75"/>
        <v>1.3046316679593977</v>
      </c>
      <c r="DP23" s="261">
        <f t="shared" si="76"/>
        <v>1.8249975000000005</v>
      </c>
      <c r="DQ23" s="259">
        <f t="shared" si="77"/>
        <v>1.8249975000000005</v>
      </c>
      <c r="DR23" s="259">
        <f t="shared" si="78"/>
        <v>0</v>
      </c>
      <c r="DS23" s="259">
        <f t="shared" si="212"/>
        <v>1.3046316679593977</v>
      </c>
      <c r="DT23" s="259">
        <f t="shared" si="208"/>
        <v>1.8249975000000005</v>
      </c>
      <c r="DU23" s="259">
        <f t="shared" si="79"/>
        <v>3.1934249999999995</v>
      </c>
      <c r="DV23" s="261">
        <f t="shared" si="80"/>
        <v>0</v>
      </c>
      <c r="DW23" s="259">
        <f t="shared" si="81"/>
        <v>0.21802499999999997</v>
      </c>
      <c r="DX23" s="261">
        <f t="shared" si="82"/>
        <v>3.9917812499999994</v>
      </c>
      <c r="DY23" s="261">
        <f t="shared" si="83"/>
        <v>0</v>
      </c>
      <c r="DZ23" s="261">
        <f t="shared" si="84"/>
        <v>0.28343249999999998</v>
      </c>
      <c r="EA23" s="259">
        <f t="shared" si="85"/>
        <v>4.2752137499999989</v>
      </c>
      <c r="EB23" s="261">
        <f t="shared" si="86"/>
        <v>69.456993749999981</v>
      </c>
      <c r="EC23" s="261">
        <f t="shared" si="87"/>
        <v>0</v>
      </c>
      <c r="ED23" s="261">
        <f t="shared" si="88"/>
        <v>0</v>
      </c>
      <c r="EE23" s="261">
        <f t="shared" si="89"/>
        <v>4.9317254999999989</v>
      </c>
      <c r="EF23" s="259">
        <f t="shared" si="90"/>
        <v>74.38871924999998</v>
      </c>
      <c r="EG23" s="261">
        <f t="shared" si="91"/>
        <v>15.954300000000002</v>
      </c>
      <c r="EH23" s="261">
        <f t="shared" si="92"/>
        <v>0</v>
      </c>
      <c r="EI23" s="261">
        <f t="shared" si="93"/>
        <v>0</v>
      </c>
      <c r="EJ23" s="261">
        <f t="shared" si="94"/>
        <v>0</v>
      </c>
      <c r="EK23" s="261">
        <f t="shared" si="95"/>
        <v>0</v>
      </c>
      <c r="EL23" s="259">
        <f t="shared" si="96"/>
        <v>1.2</v>
      </c>
      <c r="EM23" s="259">
        <f t="shared" si="97"/>
        <v>0</v>
      </c>
      <c r="EN23" s="259">
        <f t="shared" si="98"/>
        <v>0</v>
      </c>
      <c r="EO23" s="259">
        <f t="shared" si="99"/>
        <v>0</v>
      </c>
      <c r="EP23" s="259">
        <f t="shared" si="100"/>
        <v>0</v>
      </c>
      <c r="EQ23" s="259">
        <f t="shared" si="101"/>
        <v>1.2</v>
      </c>
      <c r="ER23" s="259">
        <f t="shared" si="102"/>
        <v>0.17249999999999999</v>
      </c>
      <c r="ES23" s="259">
        <f t="shared" si="103"/>
        <v>0</v>
      </c>
      <c r="ET23" s="259">
        <f t="shared" si="104"/>
        <v>0</v>
      </c>
      <c r="EU23" s="259">
        <f t="shared" si="105"/>
        <v>0</v>
      </c>
      <c r="EV23" s="259">
        <f t="shared" si="106"/>
        <v>0</v>
      </c>
      <c r="EW23" s="259">
        <f t="shared" si="107"/>
        <v>0.17249999999999999</v>
      </c>
      <c r="EX23" s="259">
        <f t="shared" si="108"/>
        <v>2.0000000000000004E-2</v>
      </c>
      <c r="EY23" s="259">
        <f t="shared" si="109"/>
        <v>0</v>
      </c>
      <c r="EZ23" s="259">
        <f t="shared" si="110"/>
        <v>0</v>
      </c>
      <c r="FA23" s="259">
        <f t="shared" si="111"/>
        <v>0</v>
      </c>
      <c r="FB23" s="259">
        <f t="shared" si="112"/>
        <v>0</v>
      </c>
      <c r="FC23" s="259">
        <f t="shared" si="113"/>
        <v>2.0000000000000004E-2</v>
      </c>
      <c r="FD23" s="259">
        <f t="shared" si="114"/>
        <v>4.0000000000000008E-2</v>
      </c>
      <c r="FE23" s="259">
        <f t="shared" si="115"/>
        <v>0</v>
      </c>
      <c r="FF23" s="259">
        <f t="shared" si="116"/>
        <v>0</v>
      </c>
      <c r="FG23" s="259">
        <f t="shared" si="117"/>
        <v>0</v>
      </c>
      <c r="FH23" s="259">
        <f t="shared" si="118"/>
        <v>0</v>
      </c>
      <c r="FI23" s="259">
        <f t="shared" si="119"/>
        <v>4.0000000000000008E-2</v>
      </c>
      <c r="FJ23" s="259">
        <f t="shared" si="120"/>
        <v>8.0000000000000016E-2</v>
      </c>
      <c r="FK23" s="259">
        <f t="shared" si="121"/>
        <v>0</v>
      </c>
      <c r="FL23" s="259">
        <f t="shared" si="122"/>
        <v>0</v>
      </c>
      <c r="FM23" s="259">
        <f t="shared" si="123"/>
        <v>0</v>
      </c>
      <c r="FN23" s="259">
        <f t="shared" si="124"/>
        <v>0</v>
      </c>
      <c r="FO23" s="259">
        <f t="shared" si="125"/>
        <v>8.0000000000000016E-2</v>
      </c>
      <c r="FP23" s="259">
        <f t="shared" si="126"/>
        <v>10.752500000000001</v>
      </c>
      <c r="FQ23" s="259">
        <f t="shared" si="127"/>
        <v>0</v>
      </c>
      <c r="FR23" s="259">
        <f t="shared" si="128"/>
        <v>0</v>
      </c>
      <c r="FS23" s="259">
        <f t="shared" si="129"/>
        <v>0</v>
      </c>
      <c r="FT23" s="259">
        <f t="shared" si="130"/>
        <v>0</v>
      </c>
      <c r="FU23" s="259">
        <f t="shared" si="131"/>
        <v>10.752500000000001</v>
      </c>
      <c r="FV23" s="259">
        <f t="shared" si="132"/>
        <v>0</v>
      </c>
      <c r="FW23" s="259">
        <f t="shared" si="133"/>
        <v>0</v>
      </c>
      <c r="FX23" s="259">
        <f t="shared" si="134"/>
        <v>0</v>
      </c>
      <c r="FY23" s="259">
        <f t="shared" si="135"/>
        <v>0</v>
      </c>
      <c r="FZ23" s="259">
        <f t="shared" si="136"/>
        <v>0</v>
      </c>
      <c r="GA23" s="259">
        <f t="shared" si="137"/>
        <v>0</v>
      </c>
      <c r="GB23" s="259">
        <f t="shared" si="138"/>
        <v>0</v>
      </c>
      <c r="GC23" s="259">
        <f t="shared" si="139"/>
        <v>0</v>
      </c>
      <c r="GD23" s="259">
        <f t="shared" si="140"/>
        <v>0</v>
      </c>
      <c r="GE23" s="259">
        <f t="shared" si="141"/>
        <v>0</v>
      </c>
      <c r="GF23" s="259">
        <f t="shared" si="142"/>
        <v>0</v>
      </c>
      <c r="GG23" s="259">
        <f t="shared" si="143"/>
        <v>0</v>
      </c>
      <c r="GH23" s="259">
        <f t="shared" si="144"/>
        <v>0</v>
      </c>
      <c r="GI23" s="259">
        <f t="shared" si="145"/>
        <v>0</v>
      </c>
      <c r="GJ23" s="259">
        <f t="shared" si="146"/>
        <v>0</v>
      </c>
      <c r="GK23" s="259">
        <f t="shared" si="147"/>
        <v>0</v>
      </c>
      <c r="GL23" s="259">
        <f t="shared" si="148"/>
        <v>0</v>
      </c>
      <c r="GM23" s="259">
        <f t="shared" si="149"/>
        <v>0</v>
      </c>
      <c r="GN23" s="259">
        <f t="shared" si="150"/>
        <v>0</v>
      </c>
      <c r="GO23" s="259">
        <f t="shared" si="151"/>
        <v>0</v>
      </c>
      <c r="GP23" s="259">
        <f t="shared" si="152"/>
        <v>0</v>
      </c>
      <c r="GQ23" s="259">
        <f t="shared" si="153"/>
        <v>0</v>
      </c>
      <c r="GR23" s="259">
        <f t="shared" si="154"/>
        <v>0</v>
      </c>
      <c r="GS23" s="259">
        <f t="shared" si="155"/>
        <v>0</v>
      </c>
      <c r="GT23" s="259">
        <f t="shared" si="156"/>
        <v>0</v>
      </c>
      <c r="GU23" s="259">
        <f t="shared" si="157"/>
        <v>0</v>
      </c>
      <c r="GV23" s="259">
        <f t="shared" si="158"/>
        <v>0</v>
      </c>
      <c r="GW23" s="259">
        <f t="shared" si="159"/>
        <v>0</v>
      </c>
      <c r="GX23" s="259">
        <f t="shared" si="160"/>
        <v>0</v>
      </c>
      <c r="GY23" s="259">
        <f t="shared" si="161"/>
        <v>0</v>
      </c>
      <c r="GZ23" s="259">
        <f t="shared" si="162"/>
        <v>0</v>
      </c>
      <c r="HA23" s="259">
        <f t="shared" si="163"/>
        <v>0</v>
      </c>
      <c r="HB23" s="259">
        <f t="shared" si="164"/>
        <v>0</v>
      </c>
      <c r="HC23" s="259">
        <f t="shared" si="165"/>
        <v>0</v>
      </c>
      <c r="HD23" s="259">
        <f t="shared" si="166"/>
        <v>0</v>
      </c>
      <c r="HE23" s="259">
        <f t="shared" si="167"/>
        <v>0</v>
      </c>
      <c r="HF23" s="259">
        <f t="shared" si="168"/>
        <v>0</v>
      </c>
      <c r="HG23" s="259">
        <f t="shared" si="169"/>
        <v>0</v>
      </c>
      <c r="HH23" s="259">
        <f t="shared" si="170"/>
        <v>0</v>
      </c>
      <c r="HI23" s="259">
        <f t="shared" si="171"/>
        <v>0</v>
      </c>
      <c r="HJ23" s="259">
        <f t="shared" si="172"/>
        <v>0</v>
      </c>
      <c r="HK23" s="259">
        <f t="shared" si="173"/>
        <v>0</v>
      </c>
      <c r="HL23" s="259">
        <f t="shared" si="174"/>
        <v>0</v>
      </c>
      <c r="HM23" s="259">
        <f t="shared" si="175"/>
        <v>0</v>
      </c>
      <c r="HN23" s="259">
        <f t="shared" si="176"/>
        <v>0</v>
      </c>
      <c r="HO23" s="259">
        <f t="shared" si="177"/>
        <v>0</v>
      </c>
      <c r="HP23" s="259">
        <f t="shared" si="178"/>
        <v>0</v>
      </c>
      <c r="HQ23" s="259">
        <f t="shared" si="179"/>
        <v>0</v>
      </c>
      <c r="HR23" s="259">
        <f t="shared" si="180"/>
        <v>0</v>
      </c>
      <c r="HS23" s="259">
        <f t="shared" si="181"/>
        <v>0</v>
      </c>
      <c r="HT23" s="259">
        <f t="shared" si="182"/>
        <v>0</v>
      </c>
      <c r="HU23" s="259">
        <f t="shared" si="183"/>
        <v>0</v>
      </c>
      <c r="HV23" s="259">
        <f t="shared" si="184"/>
        <v>0</v>
      </c>
      <c r="HW23" s="259">
        <f t="shared" si="185"/>
        <v>0</v>
      </c>
      <c r="HX23" s="259">
        <f t="shared" si="186"/>
        <v>10.26</v>
      </c>
      <c r="HY23" s="259">
        <f t="shared" si="214"/>
        <v>0.5862857142857143</v>
      </c>
      <c r="HZ23" s="259">
        <f t="shared" si="209"/>
        <v>0.5862857142857143</v>
      </c>
      <c r="ID23" s="264"/>
      <c r="IE23" s="264"/>
    </row>
    <row r="24" spans="2:239" s="263" customFormat="1" ht="12.75" customHeight="1" outlineLevel="1" x14ac:dyDescent="0.25">
      <c r="B24" s="311">
        <v>1</v>
      </c>
      <c r="C24" s="251" t="s">
        <v>4473</v>
      </c>
      <c r="D24" s="252">
        <v>6.57</v>
      </c>
      <c r="E24" s="289">
        <f t="shared" si="210"/>
        <v>220</v>
      </c>
      <c r="F24" s="378"/>
      <c r="G24" s="253">
        <f t="shared" si="211"/>
        <v>1.39</v>
      </c>
      <c r="H24" s="253">
        <v>1.27</v>
      </c>
      <c r="I24" s="254" t="str">
        <f t="shared" si="188"/>
        <v>PONTALETE</v>
      </c>
      <c r="J24" s="255"/>
      <c r="K24" s="255"/>
      <c r="L24" s="255"/>
      <c r="M24" s="255"/>
      <c r="N24" s="255"/>
      <c r="O24" s="255"/>
      <c r="P24" s="255"/>
      <c r="Q24" s="255"/>
      <c r="R24" s="255"/>
      <c r="S24" s="255"/>
      <c r="T24" s="255"/>
      <c r="U24" s="255">
        <v>300</v>
      </c>
      <c r="V24" s="255" t="s">
        <v>4064</v>
      </c>
      <c r="W24" s="256" t="str">
        <f t="shared" si="0"/>
        <v>SEM LENÇOL</v>
      </c>
      <c r="X24" s="287" t="s">
        <v>909</v>
      </c>
      <c r="Y24" s="257"/>
      <c r="Z24" s="258">
        <f t="shared" si="1"/>
        <v>1.39</v>
      </c>
      <c r="AA24" s="259">
        <f t="shared" si="2"/>
        <v>1.27</v>
      </c>
      <c r="AB24" s="259">
        <f t="shared" si="189"/>
        <v>1.33</v>
      </c>
      <c r="AC24" s="259">
        <f t="shared" si="3"/>
        <v>1.4300000000000002</v>
      </c>
      <c r="AD24" s="259">
        <f t="shared" si="190"/>
        <v>1.4300000000000002</v>
      </c>
      <c r="AE24" s="259">
        <f t="shared" si="4"/>
        <v>6.57</v>
      </c>
      <c r="AF24" s="259">
        <f t="shared" si="5"/>
        <v>6.57</v>
      </c>
      <c r="AG24" s="260">
        <f t="shared" si="6"/>
        <v>300</v>
      </c>
      <c r="AH24" s="261">
        <f t="shared" si="7"/>
        <v>0.64999999999999991</v>
      </c>
      <c r="AI24" s="259">
        <f t="shared" si="191"/>
        <v>4.2704999999999993</v>
      </c>
      <c r="AJ24" s="259">
        <f t="shared" si="192"/>
        <v>5.8932899999999995</v>
      </c>
      <c r="AK24" s="259">
        <f t="shared" si="8"/>
        <v>0</v>
      </c>
      <c r="AL24" s="259">
        <f t="shared" si="9"/>
        <v>0</v>
      </c>
      <c r="AM24" s="259">
        <f t="shared" si="10"/>
        <v>0</v>
      </c>
      <c r="AN24" s="261">
        <f t="shared" si="193"/>
        <v>5.8932899999999995</v>
      </c>
      <c r="AO24" s="259">
        <f t="shared" si="194"/>
        <v>5.8932899999999995</v>
      </c>
      <c r="AP24" s="259">
        <f t="shared" si="195"/>
        <v>0</v>
      </c>
      <c r="AQ24" s="259">
        <f t="shared" si="11"/>
        <v>5.5844999999999994</v>
      </c>
      <c r="AR24" s="259">
        <f t="shared" si="12"/>
        <v>0.83767499999999984</v>
      </c>
      <c r="AS24" s="259">
        <f t="shared" si="13"/>
        <v>1.1169</v>
      </c>
      <c r="AT24" s="259">
        <f t="shared" si="14"/>
        <v>0.279225</v>
      </c>
      <c r="AU24" s="259">
        <f t="shared" si="15"/>
        <v>0</v>
      </c>
      <c r="AV24" s="259">
        <f t="shared" si="16"/>
        <v>0</v>
      </c>
      <c r="AW24" s="259">
        <f t="shared" si="17"/>
        <v>0</v>
      </c>
      <c r="AX24" s="259">
        <f t="shared" si="18"/>
        <v>0</v>
      </c>
      <c r="AY24" s="259">
        <f t="shared" si="19"/>
        <v>0</v>
      </c>
      <c r="AZ24" s="259">
        <f t="shared" si="20"/>
        <v>0</v>
      </c>
      <c r="BA24" s="259">
        <f t="shared" si="21"/>
        <v>0</v>
      </c>
      <c r="BB24" s="259">
        <f t="shared" si="22"/>
        <v>0</v>
      </c>
      <c r="BC24" s="259">
        <f t="shared" si="23"/>
        <v>0</v>
      </c>
      <c r="BD24" s="259">
        <f t="shared" si="24"/>
        <v>0</v>
      </c>
      <c r="BE24" s="259">
        <f t="shared" si="196"/>
        <v>0.05</v>
      </c>
      <c r="BF24" s="259">
        <f t="shared" si="197"/>
        <v>0.279225</v>
      </c>
      <c r="BG24" s="259">
        <f t="shared" si="25"/>
        <v>0.83767499999999984</v>
      </c>
      <c r="BH24" s="259">
        <f t="shared" si="198"/>
        <v>1.1169</v>
      </c>
      <c r="BI24" s="261">
        <f t="shared" si="199"/>
        <v>0.46440593401691121</v>
      </c>
      <c r="BJ24" s="259">
        <f t="shared" si="200"/>
        <v>5.8932899999999995</v>
      </c>
      <c r="BK24" s="259">
        <f t="shared" si="201"/>
        <v>0</v>
      </c>
      <c r="BL24" s="259">
        <f t="shared" si="26"/>
        <v>0</v>
      </c>
      <c r="BM24" s="259">
        <f t="shared" si="27"/>
        <v>0</v>
      </c>
      <c r="BN24" s="261">
        <f t="shared" si="202"/>
        <v>0.58932899999999999</v>
      </c>
      <c r="BO24" s="261">
        <f t="shared" si="203"/>
        <v>0</v>
      </c>
      <c r="BP24" s="261">
        <f t="shared" si="28"/>
        <v>0</v>
      </c>
      <c r="BQ24" s="261">
        <f t="shared" si="29"/>
        <v>0</v>
      </c>
      <c r="BR24" s="259">
        <f t="shared" si="30"/>
        <v>5.1860951999999996</v>
      </c>
      <c r="BS24" s="259">
        <f t="shared" si="31"/>
        <v>0</v>
      </c>
      <c r="BT24" s="259">
        <f t="shared" si="32"/>
        <v>0</v>
      </c>
      <c r="BU24" s="259">
        <f t="shared" si="33"/>
        <v>0</v>
      </c>
      <c r="BV24" s="261">
        <f t="shared" si="34"/>
        <v>0.11786579999999999</v>
      </c>
      <c r="BW24" s="261">
        <f t="shared" si="35"/>
        <v>0</v>
      </c>
      <c r="BX24" s="261">
        <f t="shared" si="36"/>
        <v>0</v>
      </c>
      <c r="BY24" s="261">
        <f t="shared" si="37"/>
        <v>0</v>
      </c>
      <c r="BZ24" s="261">
        <f t="shared" si="38"/>
        <v>0</v>
      </c>
      <c r="CA24" s="261">
        <f t="shared" si="39"/>
        <v>0</v>
      </c>
      <c r="CB24" s="261">
        <f t="shared" si="40"/>
        <v>0</v>
      </c>
      <c r="CC24" s="261">
        <f t="shared" si="41"/>
        <v>0</v>
      </c>
      <c r="CD24" s="259">
        <f t="shared" si="42"/>
        <v>5.1860951999999996</v>
      </c>
      <c r="CE24" s="261">
        <f t="shared" si="204"/>
        <v>0.11786579999999999</v>
      </c>
      <c r="CF24" s="261">
        <f t="shared" si="43"/>
        <v>0</v>
      </c>
      <c r="CG24" s="261">
        <f t="shared" si="44"/>
        <v>0.58932899999999999</v>
      </c>
      <c r="CH24" s="261">
        <f t="shared" si="45"/>
        <v>0</v>
      </c>
      <c r="CI24" s="261">
        <f t="shared" si="46"/>
        <v>0</v>
      </c>
      <c r="CJ24" s="261">
        <f t="shared" si="47"/>
        <v>0</v>
      </c>
      <c r="CK24" s="261">
        <f t="shared" si="48"/>
        <v>5.1860951999999996</v>
      </c>
      <c r="CL24" s="261">
        <f t="shared" si="49"/>
        <v>0</v>
      </c>
      <c r="CM24" s="261">
        <f t="shared" si="50"/>
        <v>0</v>
      </c>
      <c r="CN24" s="261">
        <f t="shared" si="51"/>
        <v>0</v>
      </c>
      <c r="CO24" s="261">
        <f t="shared" si="52"/>
        <v>0.11786579999999999</v>
      </c>
      <c r="CP24" s="261">
        <f t="shared" si="53"/>
        <v>0</v>
      </c>
      <c r="CQ24" s="261">
        <f t="shared" si="54"/>
        <v>0</v>
      </c>
      <c r="CR24" s="261">
        <f t="shared" si="55"/>
        <v>0</v>
      </c>
      <c r="CS24" s="261">
        <f t="shared" si="56"/>
        <v>0</v>
      </c>
      <c r="CT24" s="261">
        <f t="shared" si="57"/>
        <v>0</v>
      </c>
      <c r="CU24" s="261">
        <f t="shared" si="58"/>
        <v>0</v>
      </c>
      <c r="CV24" s="261">
        <f t="shared" si="59"/>
        <v>0</v>
      </c>
      <c r="CW24" s="261">
        <f t="shared" si="60"/>
        <v>0</v>
      </c>
      <c r="CX24" s="261">
        <f t="shared" si="61"/>
        <v>0</v>
      </c>
      <c r="CY24" s="261">
        <f t="shared" si="62"/>
        <v>0</v>
      </c>
      <c r="CZ24" s="261">
        <f t="shared" si="63"/>
        <v>0</v>
      </c>
      <c r="DA24" s="261">
        <f t="shared" si="64"/>
        <v>0</v>
      </c>
      <c r="DB24" s="261">
        <f t="shared" si="65"/>
        <v>0</v>
      </c>
      <c r="DC24" s="261">
        <f t="shared" si="66"/>
        <v>0</v>
      </c>
      <c r="DD24" s="261">
        <f t="shared" si="67"/>
        <v>0</v>
      </c>
      <c r="DE24" s="261">
        <f t="shared" si="68"/>
        <v>0</v>
      </c>
      <c r="DF24" s="261">
        <f t="shared" si="69"/>
        <v>0</v>
      </c>
      <c r="DG24" s="261">
        <f t="shared" si="70"/>
        <v>0</v>
      </c>
      <c r="DH24" s="261">
        <f t="shared" si="71"/>
        <v>0</v>
      </c>
      <c r="DI24" s="261">
        <f t="shared" si="205"/>
        <v>0</v>
      </c>
      <c r="DJ24" s="261">
        <f t="shared" si="72"/>
        <v>0</v>
      </c>
      <c r="DK24" s="261">
        <f t="shared" si="73"/>
        <v>0</v>
      </c>
      <c r="DL24" s="261">
        <f t="shared" si="74"/>
        <v>0</v>
      </c>
      <c r="DM24" s="261">
        <f t="shared" si="206"/>
        <v>4.2704999999999993</v>
      </c>
      <c r="DN24" s="259">
        <f t="shared" si="207"/>
        <v>0</v>
      </c>
      <c r="DO24" s="259">
        <f t="shared" si="75"/>
        <v>1.6708440659830885</v>
      </c>
      <c r="DP24" s="261">
        <f t="shared" si="76"/>
        <v>1.8034649999999994</v>
      </c>
      <c r="DQ24" s="259">
        <f t="shared" si="77"/>
        <v>1.8034649999999994</v>
      </c>
      <c r="DR24" s="259">
        <f t="shared" si="78"/>
        <v>0</v>
      </c>
      <c r="DS24" s="259">
        <f t="shared" si="212"/>
        <v>1.6708440659830885</v>
      </c>
      <c r="DT24" s="259">
        <f t="shared" si="208"/>
        <v>1.8034649999999994</v>
      </c>
      <c r="DU24" s="259">
        <f t="shared" si="79"/>
        <v>4.0898249999999994</v>
      </c>
      <c r="DV24" s="261">
        <f t="shared" si="80"/>
        <v>0</v>
      </c>
      <c r="DW24" s="259">
        <f t="shared" si="81"/>
        <v>0.279225</v>
      </c>
      <c r="DX24" s="261">
        <f t="shared" si="82"/>
        <v>5.1122812499999988</v>
      </c>
      <c r="DY24" s="261">
        <f t="shared" si="83"/>
        <v>0</v>
      </c>
      <c r="DZ24" s="261">
        <f t="shared" si="84"/>
        <v>0.3629925</v>
      </c>
      <c r="EA24" s="259">
        <f t="shared" si="85"/>
        <v>5.4752737499999986</v>
      </c>
      <c r="EB24" s="261">
        <f t="shared" si="86"/>
        <v>88.953693749999971</v>
      </c>
      <c r="EC24" s="261">
        <f t="shared" si="87"/>
        <v>0</v>
      </c>
      <c r="ED24" s="261">
        <f t="shared" si="88"/>
        <v>0</v>
      </c>
      <c r="EE24" s="261">
        <f t="shared" si="89"/>
        <v>6.3160694999999993</v>
      </c>
      <c r="EF24" s="259">
        <f t="shared" si="90"/>
        <v>95.269763249999968</v>
      </c>
      <c r="EG24" s="261">
        <f t="shared" si="91"/>
        <v>18.790200000000002</v>
      </c>
      <c r="EH24" s="261">
        <f t="shared" si="92"/>
        <v>0</v>
      </c>
      <c r="EI24" s="261">
        <f t="shared" si="93"/>
        <v>0</v>
      </c>
      <c r="EJ24" s="261">
        <f t="shared" si="94"/>
        <v>0</v>
      </c>
      <c r="EK24" s="261">
        <f t="shared" si="95"/>
        <v>0</v>
      </c>
      <c r="EL24" s="259">
        <f t="shared" si="96"/>
        <v>0</v>
      </c>
      <c r="EM24" s="259">
        <f t="shared" si="97"/>
        <v>0</v>
      </c>
      <c r="EN24" s="259">
        <f t="shared" si="98"/>
        <v>0</v>
      </c>
      <c r="EO24" s="259">
        <f t="shared" si="99"/>
        <v>0</v>
      </c>
      <c r="EP24" s="259">
        <f t="shared" si="100"/>
        <v>0</v>
      </c>
      <c r="EQ24" s="259">
        <f t="shared" si="101"/>
        <v>0</v>
      </c>
      <c r="ER24" s="259">
        <f t="shared" si="102"/>
        <v>0</v>
      </c>
      <c r="ES24" s="259">
        <f t="shared" si="103"/>
        <v>0</v>
      </c>
      <c r="ET24" s="259">
        <f t="shared" si="104"/>
        <v>0</v>
      </c>
      <c r="EU24" s="259">
        <f t="shared" si="105"/>
        <v>0</v>
      </c>
      <c r="EV24" s="259">
        <f t="shared" si="106"/>
        <v>0</v>
      </c>
      <c r="EW24" s="259">
        <f t="shared" si="107"/>
        <v>0</v>
      </c>
      <c r="EX24" s="259">
        <f t="shared" si="108"/>
        <v>0</v>
      </c>
      <c r="EY24" s="259">
        <f t="shared" si="109"/>
        <v>0</v>
      </c>
      <c r="EZ24" s="259">
        <f t="shared" si="110"/>
        <v>0</v>
      </c>
      <c r="FA24" s="259">
        <f t="shared" si="111"/>
        <v>0</v>
      </c>
      <c r="FB24" s="259">
        <f t="shared" si="112"/>
        <v>0</v>
      </c>
      <c r="FC24" s="259">
        <f t="shared" si="113"/>
        <v>0</v>
      </c>
      <c r="FD24" s="259">
        <f t="shared" si="114"/>
        <v>0</v>
      </c>
      <c r="FE24" s="259">
        <f t="shared" si="115"/>
        <v>0</v>
      </c>
      <c r="FF24" s="259">
        <f t="shared" si="116"/>
        <v>0</v>
      </c>
      <c r="FG24" s="259">
        <f t="shared" si="117"/>
        <v>0</v>
      </c>
      <c r="FH24" s="259">
        <f t="shared" si="118"/>
        <v>0</v>
      </c>
      <c r="FI24" s="259">
        <f t="shared" si="119"/>
        <v>0</v>
      </c>
      <c r="FJ24" s="259">
        <f t="shared" si="120"/>
        <v>0</v>
      </c>
      <c r="FK24" s="259">
        <f t="shared" si="121"/>
        <v>0</v>
      </c>
      <c r="FL24" s="259">
        <f t="shared" si="122"/>
        <v>0</v>
      </c>
      <c r="FM24" s="259">
        <f t="shared" si="123"/>
        <v>0</v>
      </c>
      <c r="FN24" s="259">
        <f t="shared" si="124"/>
        <v>0</v>
      </c>
      <c r="FO24" s="259">
        <f t="shared" si="125"/>
        <v>0</v>
      </c>
      <c r="FP24" s="259">
        <f t="shared" si="126"/>
        <v>0</v>
      </c>
      <c r="FQ24" s="259">
        <f t="shared" si="127"/>
        <v>0</v>
      </c>
      <c r="FR24" s="259">
        <f t="shared" si="128"/>
        <v>0</v>
      </c>
      <c r="FS24" s="259">
        <f t="shared" si="129"/>
        <v>0</v>
      </c>
      <c r="FT24" s="259">
        <f t="shared" si="130"/>
        <v>0</v>
      </c>
      <c r="FU24" s="259">
        <f t="shared" si="131"/>
        <v>0</v>
      </c>
      <c r="FV24" s="259">
        <f t="shared" si="132"/>
        <v>0</v>
      </c>
      <c r="FW24" s="259">
        <f t="shared" si="133"/>
        <v>0</v>
      </c>
      <c r="FX24" s="259">
        <f t="shared" si="134"/>
        <v>0</v>
      </c>
      <c r="FY24" s="259">
        <f t="shared" si="135"/>
        <v>0</v>
      </c>
      <c r="FZ24" s="259">
        <f t="shared" si="136"/>
        <v>0</v>
      </c>
      <c r="GA24" s="259">
        <f t="shared" si="137"/>
        <v>0</v>
      </c>
      <c r="GB24" s="259">
        <f t="shared" si="138"/>
        <v>0</v>
      </c>
      <c r="GC24" s="259">
        <f t="shared" si="139"/>
        <v>0</v>
      </c>
      <c r="GD24" s="259">
        <f t="shared" si="140"/>
        <v>0</v>
      </c>
      <c r="GE24" s="259">
        <f t="shared" si="141"/>
        <v>0</v>
      </c>
      <c r="GF24" s="259">
        <f t="shared" si="142"/>
        <v>0</v>
      </c>
      <c r="GG24" s="259">
        <f t="shared" si="143"/>
        <v>0</v>
      </c>
      <c r="GH24" s="259">
        <f t="shared" si="144"/>
        <v>0</v>
      </c>
      <c r="GI24" s="259">
        <f t="shared" si="145"/>
        <v>0</v>
      </c>
      <c r="GJ24" s="259">
        <f t="shared" si="146"/>
        <v>0</v>
      </c>
      <c r="GK24" s="259">
        <f t="shared" si="147"/>
        <v>0</v>
      </c>
      <c r="GL24" s="259">
        <f t="shared" si="148"/>
        <v>0</v>
      </c>
      <c r="GM24" s="259">
        <f t="shared" si="149"/>
        <v>0</v>
      </c>
      <c r="GN24" s="259">
        <f t="shared" si="150"/>
        <v>0</v>
      </c>
      <c r="GO24" s="259">
        <f t="shared" si="151"/>
        <v>0</v>
      </c>
      <c r="GP24" s="259">
        <f t="shared" si="152"/>
        <v>0</v>
      </c>
      <c r="GQ24" s="259">
        <f t="shared" si="153"/>
        <v>0</v>
      </c>
      <c r="GR24" s="259">
        <f t="shared" si="154"/>
        <v>0</v>
      </c>
      <c r="GS24" s="259">
        <f t="shared" si="155"/>
        <v>0</v>
      </c>
      <c r="GT24" s="259">
        <f t="shared" si="156"/>
        <v>0</v>
      </c>
      <c r="GU24" s="259">
        <f t="shared" si="157"/>
        <v>0</v>
      </c>
      <c r="GV24" s="259">
        <f t="shared" si="158"/>
        <v>0</v>
      </c>
      <c r="GW24" s="259">
        <f t="shared" si="159"/>
        <v>0</v>
      </c>
      <c r="GX24" s="259">
        <f t="shared" si="160"/>
        <v>0</v>
      </c>
      <c r="GY24" s="259">
        <f t="shared" si="161"/>
        <v>0</v>
      </c>
      <c r="GZ24" s="259">
        <f t="shared" si="162"/>
        <v>0</v>
      </c>
      <c r="HA24" s="259">
        <f t="shared" si="163"/>
        <v>0</v>
      </c>
      <c r="HB24" s="259">
        <f t="shared" si="164"/>
        <v>0</v>
      </c>
      <c r="HC24" s="259">
        <f t="shared" si="165"/>
        <v>0</v>
      </c>
      <c r="HD24" s="259">
        <f t="shared" si="166"/>
        <v>0</v>
      </c>
      <c r="HE24" s="259">
        <f t="shared" si="167"/>
        <v>0</v>
      </c>
      <c r="HF24" s="259">
        <f t="shared" si="168"/>
        <v>0</v>
      </c>
      <c r="HG24" s="259">
        <f t="shared" si="169"/>
        <v>0</v>
      </c>
      <c r="HH24" s="259">
        <f t="shared" si="170"/>
        <v>0</v>
      </c>
      <c r="HI24" s="259">
        <f t="shared" si="171"/>
        <v>0</v>
      </c>
      <c r="HJ24" s="259">
        <f t="shared" si="172"/>
        <v>0</v>
      </c>
      <c r="HK24" s="259">
        <f t="shared" si="173"/>
        <v>0</v>
      </c>
      <c r="HL24" s="259">
        <f t="shared" si="174"/>
        <v>0</v>
      </c>
      <c r="HM24" s="259">
        <f t="shared" si="175"/>
        <v>0</v>
      </c>
      <c r="HN24" s="259">
        <f t="shared" si="176"/>
        <v>0</v>
      </c>
      <c r="HO24" s="259">
        <f t="shared" si="177"/>
        <v>0</v>
      </c>
      <c r="HP24" s="259">
        <f t="shared" si="178"/>
        <v>0</v>
      </c>
      <c r="HQ24" s="259">
        <f t="shared" si="179"/>
        <v>0</v>
      </c>
      <c r="HR24" s="259">
        <f t="shared" si="180"/>
        <v>0</v>
      </c>
      <c r="HS24" s="259">
        <f t="shared" si="181"/>
        <v>0</v>
      </c>
      <c r="HT24" s="259">
        <f t="shared" si="182"/>
        <v>0</v>
      </c>
      <c r="HU24" s="259">
        <f t="shared" si="183"/>
        <v>0</v>
      </c>
      <c r="HV24" s="259">
        <f t="shared" si="184"/>
        <v>0</v>
      </c>
      <c r="HW24" s="259">
        <f t="shared" si="185"/>
        <v>0</v>
      </c>
      <c r="HX24" s="259">
        <f t="shared" si="186"/>
        <v>13.14</v>
      </c>
      <c r="HY24" s="259">
        <f t="shared" si="214"/>
        <v>0.75085714285714289</v>
      </c>
      <c r="HZ24" s="259">
        <f t="shared" si="209"/>
        <v>0.75085714285714289</v>
      </c>
      <c r="ID24" s="264"/>
      <c r="IE24" s="264"/>
    </row>
    <row r="25" spans="2:239" s="263" customFormat="1" ht="12.75" customHeight="1" outlineLevel="1" x14ac:dyDescent="0.25">
      <c r="B25" s="311">
        <v>1</v>
      </c>
      <c r="C25" s="251" t="s">
        <v>4473</v>
      </c>
      <c r="D25" s="252">
        <v>1.29</v>
      </c>
      <c r="E25" s="289">
        <f t="shared" si="210"/>
        <v>221.29</v>
      </c>
      <c r="F25" s="378"/>
      <c r="G25" s="253">
        <f t="shared" si="211"/>
        <v>1.27</v>
      </c>
      <c r="H25" s="253">
        <v>1.18</v>
      </c>
      <c r="I25" s="254" t="str">
        <f t="shared" si="188"/>
        <v>PONTALETE</v>
      </c>
      <c r="J25" s="255"/>
      <c r="K25" s="255"/>
      <c r="L25" s="255"/>
      <c r="M25" s="255"/>
      <c r="N25" s="255"/>
      <c r="O25" s="255"/>
      <c r="P25" s="255"/>
      <c r="Q25" s="255">
        <v>1</v>
      </c>
      <c r="R25" s="255"/>
      <c r="S25" s="255"/>
      <c r="T25" s="255"/>
      <c r="U25" s="255">
        <v>300</v>
      </c>
      <c r="V25" s="255" t="s">
        <v>4064</v>
      </c>
      <c r="W25" s="256" t="str">
        <f t="shared" si="0"/>
        <v>SEM LENÇOL</v>
      </c>
      <c r="X25" s="287" t="s">
        <v>909</v>
      </c>
      <c r="Y25" s="257"/>
      <c r="Z25" s="258">
        <f t="shared" si="1"/>
        <v>1.27</v>
      </c>
      <c r="AA25" s="259">
        <f t="shared" si="2"/>
        <v>1.18</v>
      </c>
      <c r="AB25" s="259">
        <f t="shared" si="189"/>
        <v>1.2250000000000001</v>
      </c>
      <c r="AC25" s="259">
        <f t="shared" si="3"/>
        <v>1.3250000000000002</v>
      </c>
      <c r="AD25" s="259">
        <f t="shared" si="190"/>
        <v>1.3250000000000002</v>
      </c>
      <c r="AE25" s="259">
        <f t="shared" si="4"/>
        <v>1.29</v>
      </c>
      <c r="AF25" s="259">
        <f t="shared" si="5"/>
        <v>1.29</v>
      </c>
      <c r="AG25" s="260">
        <f t="shared" si="6"/>
        <v>300</v>
      </c>
      <c r="AH25" s="261">
        <f t="shared" si="7"/>
        <v>0.64999999999999991</v>
      </c>
      <c r="AI25" s="259">
        <f t="shared" si="191"/>
        <v>0.83849999999999991</v>
      </c>
      <c r="AJ25" s="259">
        <f t="shared" si="192"/>
        <v>1.0690875</v>
      </c>
      <c r="AK25" s="259">
        <f t="shared" si="8"/>
        <v>0</v>
      </c>
      <c r="AL25" s="259">
        <f t="shared" si="9"/>
        <v>0</v>
      </c>
      <c r="AM25" s="259">
        <f t="shared" si="10"/>
        <v>0</v>
      </c>
      <c r="AN25" s="261">
        <f t="shared" si="193"/>
        <v>1.0690875</v>
      </c>
      <c r="AO25" s="259">
        <f t="shared" si="194"/>
        <v>1.0690875</v>
      </c>
      <c r="AP25" s="259">
        <f t="shared" si="195"/>
        <v>0</v>
      </c>
      <c r="AQ25" s="259">
        <f t="shared" si="11"/>
        <v>1.0964999999999998</v>
      </c>
      <c r="AR25" s="259">
        <f t="shared" si="12"/>
        <v>0.16447499999999995</v>
      </c>
      <c r="AS25" s="259">
        <f t="shared" si="13"/>
        <v>0.21929999999999997</v>
      </c>
      <c r="AT25" s="259">
        <f t="shared" si="14"/>
        <v>5.4824999999999992E-2</v>
      </c>
      <c r="AU25" s="259">
        <f t="shared" si="15"/>
        <v>0</v>
      </c>
      <c r="AV25" s="259">
        <f t="shared" si="16"/>
        <v>0</v>
      </c>
      <c r="AW25" s="259">
        <f t="shared" si="17"/>
        <v>0</v>
      </c>
      <c r="AX25" s="259">
        <f t="shared" si="18"/>
        <v>0</v>
      </c>
      <c r="AY25" s="259">
        <f t="shared" si="19"/>
        <v>0</v>
      </c>
      <c r="AZ25" s="259">
        <f t="shared" si="20"/>
        <v>0</v>
      </c>
      <c r="BA25" s="259">
        <f t="shared" si="21"/>
        <v>0</v>
      </c>
      <c r="BB25" s="259">
        <f t="shared" si="22"/>
        <v>0</v>
      </c>
      <c r="BC25" s="259">
        <f t="shared" si="23"/>
        <v>0</v>
      </c>
      <c r="BD25" s="259">
        <f t="shared" si="24"/>
        <v>0</v>
      </c>
      <c r="BE25" s="259">
        <f t="shared" si="196"/>
        <v>0.05</v>
      </c>
      <c r="BF25" s="259">
        <f t="shared" si="197"/>
        <v>5.4824999999999992E-2</v>
      </c>
      <c r="BG25" s="259">
        <f t="shared" si="25"/>
        <v>0.16447499999999995</v>
      </c>
      <c r="BH25" s="259">
        <f t="shared" si="198"/>
        <v>0.21929999999999997</v>
      </c>
      <c r="BI25" s="261">
        <f t="shared" si="199"/>
        <v>9.1184726770443758E-2</v>
      </c>
      <c r="BJ25" s="259">
        <f t="shared" si="200"/>
        <v>1.0690875</v>
      </c>
      <c r="BK25" s="259">
        <f t="shared" si="201"/>
        <v>0</v>
      </c>
      <c r="BL25" s="259">
        <f t="shared" si="26"/>
        <v>0</v>
      </c>
      <c r="BM25" s="259">
        <f t="shared" si="27"/>
        <v>0</v>
      </c>
      <c r="BN25" s="261">
        <f t="shared" si="202"/>
        <v>0.10690875</v>
      </c>
      <c r="BO25" s="261">
        <f t="shared" si="203"/>
        <v>0</v>
      </c>
      <c r="BP25" s="261">
        <f t="shared" si="28"/>
        <v>0</v>
      </c>
      <c r="BQ25" s="261">
        <f t="shared" si="29"/>
        <v>0</v>
      </c>
      <c r="BR25" s="259">
        <f t="shared" si="30"/>
        <v>0.94079699999999999</v>
      </c>
      <c r="BS25" s="259">
        <f t="shared" si="31"/>
        <v>0</v>
      </c>
      <c r="BT25" s="259">
        <f t="shared" si="32"/>
        <v>0</v>
      </c>
      <c r="BU25" s="259">
        <f t="shared" si="33"/>
        <v>0</v>
      </c>
      <c r="BV25" s="261">
        <f t="shared" si="34"/>
        <v>2.1381750000000001E-2</v>
      </c>
      <c r="BW25" s="261">
        <f t="shared" si="35"/>
        <v>0</v>
      </c>
      <c r="BX25" s="261">
        <f t="shared" si="36"/>
        <v>0</v>
      </c>
      <c r="BY25" s="261">
        <f t="shared" si="37"/>
        <v>0</v>
      </c>
      <c r="BZ25" s="261">
        <f t="shared" si="38"/>
        <v>0</v>
      </c>
      <c r="CA25" s="261">
        <f t="shared" si="39"/>
        <v>0</v>
      </c>
      <c r="CB25" s="261">
        <f t="shared" si="40"/>
        <v>0</v>
      </c>
      <c r="CC25" s="261">
        <f t="shared" si="41"/>
        <v>0</v>
      </c>
      <c r="CD25" s="259">
        <f t="shared" si="42"/>
        <v>0.94079699999999999</v>
      </c>
      <c r="CE25" s="261">
        <f t="shared" si="204"/>
        <v>2.1381750000000001E-2</v>
      </c>
      <c r="CF25" s="261">
        <f t="shared" si="43"/>
        <v>0</v>
      </c>
      <c r="CG25" s="261">
        <f t="shared" si="44"/>
        <v>0.10690875</v>
      </c>
      <c r="CH25" s="261">
        <f t="shared" si="45"/>
        <v>0</v>
      </c>
      <c r="CI25" s="261">
        <f t="shared" si="46"/>
        <v>0</v>
      </c>
      <c r="CJ25" s="261">
        <f t="shared" si="47"/>
        <v>0</v>
      </c>
      <c r="CK25" s="261">
        <f t="shared" si="48"/>
        <v>0.94079699999999999</v>
      </c>
      <c r="CL25" s="261">
        <f t="shared" si="49"/>
        <v>0</v>
      </c>
      <c r="CM25" s="261">
        <f t="shared" si="50"/>
        <v>0</v>
      </c>
      <c r="CN25" s="261">
        <f t="shared" si="51"/>
        <v>0</v>
      </c>
      <c r="CO25" s="261">
        <f t="shared" si="52"/>
        <v>2.1381750000000001E-2</v>
      </c>
      <c r="CP25" s="261">
        <f t="shared" si="53"/>
        <v>0</v>
      </c>
      <c r="CQ25" s="261">
        <f t="shared" si="54"/>
        <v>0</v>
      </c>
      <c r="CR25" s="261">
        <f t="shared" si="55"/>
        <v>0</v>
      </c>
      <c r="CS25" s="261">
        <f t="shared" si="56"/>
        <v>0</v>
      </c>
      <c r="CT25" s="261">
        <f t="shared" si="57"/>
        <v>0</v>
      </c>
      <c r="CU25" s="261">
        <f t="shared" si="58"/>
        <v>0</v>
      </c>
      <c r="CV25" s="261">
        <f t="shared" si="59"/>
        <v>0</v>
      </c>
      <c r="CW25" s="261">
        <f t="shared" si="60"/>
        <v>0</v>
      </c>
      <c r="CX25" s="261">
        <f t="shared" si="61"/>
        <v>0</v>
      </c>
      <c r="CY25" s="261">
        <f t="shared" si="62"/>
        <v>0</v>
      </c>
      <c r="CZ25" s="261">
        <f t="shared" si="63"/>
        <v>0</v>
      </c>
      <c r="DA25" s="261">
        <f t="shared" si="64"/>
        <v>0</v>
      </c>
      <c r="DB25" s="261">
        <f t="shared" si="65"/>
        <v>0</v>
      </c>
      <c r="DC25" s="261">
        <f t="shared" si="66"/>
        <v>0</v>
      </c>
      <c r="DD25" s="261">
        <f t="shared" si="67"/>
        <v>0</v>
      </c>
      <c r="DE25" s="261">
        <f t="shared" si="68"/>
        <v>0</v>
      </c>
      <c r="DF25" s="261">
        <f t="shared" si="69"/>
        <v>0</v>
      </c>
      <c r="DG25" s="261">
        <f t="shared" si="70"/>
        <v>0</v>
      </c>
      <c r="DH25" s="261">
        <f t="shared" si="71"/>
        <v>0</v>
      </c>
      <c r="DI25" s="261">
        <f t="shared" si="205"/>
        <v>0</v>
      </c>
      <c r="DJ25" s="261">
        <f t="shared" si="72"/>
        <v>0</v>
      </c>
      <c r="DK25" s="261">
        <f t="shared" si="73"/>
        <v>0</v>
      </c>
      <c r="DL25" s="261">
        <f t="shared" si="74"/>
        <v>0</v>
      </c>
      <c r="DM25" s="261">
        <f t="shared" si="206"/>
        <v>0.83849999999999991</v>
      </c>
      <c r="DN25" s="259">
        <f t="shared" si="207"/>
        <v>0</v>
      </c>
      <c r="DO25" s="259">
        <f t="shared" si="75"/>
        <v>0.3280652732295562</v>
      </c>
      <c r="DP25" s="261">
        <f t="shared" si="76"/>
        <v>0.2660625000000002</v>
      </c>
      <c r="DQ25" s="259">
        <f t="shared" si="77"/>
        <v>0.2660625000000002</v>
      </c>
      <c r="DR25" s="259">
        <f t="shared" si="78"/>
        <v>0</v>
      </c>
      <c r="DS25" s="259">
        <f t="shared" si="212"/>
        <v>0.3280652732295562</v>
      </c>
      <c r="DT25" s="259">
        <f t="shared" si="208"/>
        <v>0.2660625000000002</v>
      </c>
      <c r="DU25" s="259">
        <f t="shared" si="79"/>
        <v>0.80302499999999988</v>
      </c>
      <c r="DV25" s="261">
        <f t="shared" si="80"/>
        <v>0</v>
      </c>
      <c r="DW25" s="259">
        <f t="shared" si="81"/>
        <v>5.4824999999999992E-2</v>
      </c>
      <c r="DX25" s="261">
        <f t="shared" si="82"/>
        <v>1.0037812499999998</v>
      </c>
      <c r="DY25" s="261">
        <f t="shared" si="83"/>
        <v>0</v>
      </c>
      <c r="DZ25" s="261">
        <f t="shared" si="84"/>
        <v>7.1272499999999989E-2</v>
      </c>
      <c r="EA25" s="259">
        <f t="shared" si="85"/>
        <v>1.0750537499999999</v>
      </c>
      <c r="EB25" s="261">
        <f t="shared" si="86"/>
        <v>17.465793749999996</v>
      </c>
      <c r="EC25" s="261">
        <f t="shared" si="87"/>
        <v>0</v>
      </c>
      <c r="ED25" s="261">
        <f t="shared" si="88"/>
        <v>0</v>
      </c>
      <c r="EE25" s="261">
        <f t="shared" si="89"/>
        <v>1.2401414999999998</v>
      </c>
      <c r="EF25" s="259">
        <f t="shared" si="90"/>
        <v>18.705935249999996</v>
      </c>
      <c r="EG25" s="261">
        <f t="shared" si="91"/>
        <v>3.4185000000000008</v>
      </c>
      <c r="EH25" s="261">
        <f t="shared" si="92"/>
        <v>0</v>
      </c>
      <c r="EI25" s="261">
        <f t="shared" si="93"/>
        <v>0</v>
      </c>
      <c r="EJ25" s="261">
        <f t="shared" si="94"/>
        <v>0</v>
      </c>
      <c r="EK25" s="261">
        <f t="shared" si="95"/>
        <v>0</v>
      </c>
      <c r="EL25" s="259">
        <f t="shared" si="96"/>
        <v>0</v>
      </c>
      <c r="EM25" s="259">
        <f t="shared" si="97"/>
        <v>1.2</v>
      </c>
      <c r="EN25" s="259">
        <f t="shared" si="98"/>
        <v>0</v>
      </c>
      <c r="EO25" s="259">
        <f t="shared" si="99"/>
        <v>0</v>
      </c>
      <c r="EP25" s="259">
        <f t="shared" si="100"/>
        <v>0</v>
      </c>
      <c r="EQ25" s="259">
        <f t="shared" si="101"/>
        <v>1.2</v>
      </c>
      <c r="ER25" s="259">
        <f t="shared" si="102"/>
        <v>0</v>
      </c>
      <c r="ES25" s="259">
        <f t="shared" si="103"/>
        <v>0.17249999999999999</v>
      </c>
      <c r="ET25" s="259">
        <f t="shared" si="104"/>
        <v>0</v>
      </c>
      <c r="EU25" s="259">
        <f t="shared" si="105"/>
        <v>0</v>
      </c>
      <c r="EV25" s="259">
        <f t="shared" si="106"/>
        <v>0</v>
      </c>
      <c r="EW25" s="259">
        <f t="shared" si="107"/>
        <v>0.17249999999999999</v>
      </c>
      <c r="EX25" s="259">
        <f t="shared" si="108"/>
        <v>0</v>
      </c>
      <c r="EY25" s="259">
        <f t="shared" si="109"/>
        <v>2.0000000000000004E-2</v>
      </c>
      <c r="EZ25" s="259">
        <f t="shared" si="110"/>
        <v>0</v>
      </c>
      <c r="FA25" s="259">
        <f t="shared" si="111"/>
        <v>0</v>
      </c>
      <c r="FB25" s="259">
        <f t="shared" si="112"/>
        <v>0</v>
      </c>
      <c r="FC25" s="259">
        <f t="shared" si="113"/>
        <v>2.0000000000000004E-2</v>
      </c>
      <c r="FD25" s="259">
        <f t="shared" si="114"/>
        <v>0</v>
      </c>
      <c r="FE25" s="259">
        <f t="shared" si="115"/>
        <v>4.0000000000000008E-2</v>
      </c>
      <c r="FF25" s="259">
        <f t="shared" si="116"/>
        <v>0</v>
      </c>
      <c r="FG25" s="259">
        <f t="shared" si="117"/>
        <v>0</v>
      </c>
      <c r="FH25" s="259">
        <f t="shared" si="118"/>
        <v>0</v>
      </c>
      <c r="FI25" s="259">
        <f t="shared" si="119"/>
        <v>4.0000000000000008E-2</v>
      </c>
      <c r="FJ25" s="259">
        <f t="shared" si="120"/>
        <v>0</v>
      </c>
      <c r="FK25" s="259">
        <f t="shared" si="121"/>
        <v>8.0000000000000016E-2</v>
      </c>
      <c r="FL25" s="259">
        <f t="shared" si="122"/>
        <v>0</v>
      </c>
      <c r="FM25" s="259">
        <f t="shared" si="123"/>
        <v>0</v>
      </c>
      <c r="FN25" s="259">
        <f t="shared" si="124"/>
        <v>0</v>
      </c>
      <c r="FO25" s="259">
        <f t="shared" si="125"/>
        <v>8.0000000000000016E-2</v>
      </c>
      <c r="FP25" s="259">
        <f t="shared" si="126"/>
        <v>0</v>
      </c>
      <c r="FQ25" s="259">
        <f t="shared" si="127"/>
        <v>10.752500000000001</v>
      </c>
      <c r="FR25" s="259">
        <f t="shared" si="128"/>
        <v>0</v>
      </c>
      <c r="FS25" s="259">
        <f t="shared" si="129"/>
        <v>0</v>
      </c>
      <c r="FT25" s="259">
        <f t="shared" si="130"/>
        <v>0</v>
      </c>
      <c r="FU25" s="259">
        <f t="shared" si="131"/>
        <v>10.752500000000001</v>
      </c>
      <c r="FV25" s="259">
        <f t="shared" si="132"/>
        <v>0</v>
      </c>
      <c r="FW25" s="259">
        <f t="shared" si="133"/>
        <v>0</v>
      </c>
      <c r="FX25" s="259">
        <f t="shared" si="134"/>
        <v>0</v>
      </c>
      <c r="FY25" s="259">
        <f t="shared" si="135"/>
        <v>0</v>
      </c>
      <c r="FZ25" s="259">
        <f t="shared" si="136"/>
        <v>0</v>
      </c>
      <c r="GA25" s="259">
        <f t="shared" si="137"/>
        <v>0</v>
      </c>
      <c r="GB25" s="259">
        <f t="shared" si="138"/>
        <v>0</v>
      </c>
      <c r="GC25" s="259">
        <f t="shared" si="139"/>
        <v>0</v>
      </c>
      <c r="GD25" s="259">
        <f t="shared" si="140"/>
        <v>0</v>
      </c>
      <c r="GE25" s="259">
        <f t="shared" si="141"/>
        <v>0</v>
      </c>
      <c r="GF25" s="259">
        <f t="shared" si="142"/>
        <v>0</v>
      </c>
      <c r="GG25" s="259">
        <f t="shared" si="143"/>
        <v>0</v>
      </c>
      <c r="GH25" s="259">
        <f t="shared" si="144"/>
        <v>0</v>
      </c>
      <c r="GI25" s="259">
        <f t="shared" si="145"/>
        <v>0</v>
      </c>
      <c r="GJ25" s="259">
        <f t="shared" si="146"/>
        <v>0</v>
      </c>
      <c r="GK25" s="259">
        <f t="shared" si="147"/>
        <v>0</v>
      </c>
      <c r="GL25" s="259">
        <f t="shared" si="148"/>
        <v>0</v>
      </c>
      <c r="GM25" s="259">
        <f t="shared" si="149"/>
        <v>0</v>
      </c>
      <c r="GN25" s="259">
        <f t="shared" si="150"/>
        <v>0</v>
      </c>
      <c r="GO25" s="259">
        <f t="shared" si="151"/>
        <v>0</v>
      </c>
      <c r="GP25" s="259">
        <f t="shared" si="152"/>
        <v>0</v>
      </c>
      <c r="GQ25" s="259">
        <f t="shared" si="153"/>
        <v>0</v>
      </c>
      <c r="GR25" s="259">
        <f t="shared" si="154"/>
        <v>0</v>
      </c>
      <c r="GS25" s="259">
        <f t="shared" si="155"/>
        <v>0</v>
      </c>
      <c r="GT25" s="259">
        <f t="shared" si="156"/>
        <v>0</v>
      </c>
      <c r="GU25" s="259">
        <f t="shared" si="157"/>
        <v>0</v>
      </c>
      <c r="GV25" s="259">
        <f t="shared" si="158"/>
        <v>0</v>
      </c>
      <c r="GW25" s="259">
        <f t="shared" si="159"/>
        <v>0</v>
      </c>
      <c r="GX25" s="259">
        <f t="shared" si="160"/>
        <v>0</v>
      </c>
      <c r="GY25" s="259">
        <f t="shared" si="161"/>
        <v>0</v>
      </c>
      <c r="GZ25" s="259">
        <f t="shared" si="162"/>
        <v>0</v>
      </c>
      <c r="HA25" s="259">
        <f t="shared" si="163"/>
        <v>0</v>
      </c>
      <c r="HB25" s="259">
        <f t="shared" si="164"/>
        <v>0</v>
      </c>
      <c r="HC25" s="259">
        <f t="shared" si="165"/>
        <v>0</v>
      </c>
      <c r="HD25" s="259">
        <f t="shared" si="166"/>
        <v>0</v>
      </c>
      <c r="HE25" s="259">
        <f t="shared" si="167"/>
        <v>0</v>
      </c>
      <c r="HF25" s="259">
        <f t="shared" si="168"/>
        <v>0</v>
      </c>
      <c r="HG25" s="259">
        <f t="shared" si="169"/>
        <v>0</v>
      </c>
      <c r="HH25" s="259">
        <f t="shared" si="170"/>
        <v>0</v>
      </c>
      <c r="HI25" s="259">
        <f t="shared" si="171"/>
        <v>0</v>
      </c>
      <c r="HJ25" s="259">
        <f t="shared" si="172"/>
        <v>0</v>
      </c>
      <c r="HK25" s="259">
        <f t="shared" si="173"/>
        <v>0</v>
      </c>
      <c r="HL25" s="259">
        <f t="shared" si="174"/>
        <v>0</v>
      </c>
      <c r="HM25" s="259">
        <f t="shared" si="175"/>
        <v>0</v>
      </c>
      <c r="HN25" s="259">
        <f t="shared" si="176"/>
        <v>0</v>
      </c>
      <c r="HO25" s="259">
        <f t="shared" si="177"/>
        <v>0</v>
      </c>
      <c r="HP25" s="259">
        <f t="shared" si="178"/>
        <v>0</v>
      </c>
      <c r="HQ25" s="259">
        <f t="shared" si="179"/>
        <v>0</v>
      </c>
      <c r="HR25" s="259">
        <f t="shared" si="180"/>
        <v>0</v>
      </c>
      <c r="HS25" s="259">
        <f t="shared" si="181"/>
        <v>0</v>
      </c>
      <c r="HT25" s="259">
        <f t="shared" si="182"/>
        <v>0</v>
      </c>
      <c r="HU25" s="259">
        <f t="shared" si="183"/>
        <v>0</v>
      </c>
      <c r="HV25" s="259">
        <f t="shared" si="184"/>
        <v>0</v>
      </c>
      <c r="HW25" s="259">
        <f t="shared" si="185"/>
        <v>0</v>
      </c>
      <c r="HX25" s="259">
        <f t="shared" si="186"/>
        <v>2.58</v>
      </c>
      <c r="HY25" s="259">
        <f t="shared" si="214"/>
        <v>0.14742857142857144</v>
      </c>
      <c r="HZ25" s="259">
        <f t="shared" si="209"/>
        <v>0.14742857142857144</v>
      </c>
      <c r="ID25" s="264"/>
      <c r="IE25" s="264"/>
    </row>
    <row r="26" spans="2:239" s="263" customFormat="1" ht="12.75" customHeight="1" outlineLevel="1" x14ac:dyDescent="0.25">
      <c r="B26" s="311">
        <v>1</v>
      </c>
      <c r="C26" s="251" t="s">
        <v>4473</v>
      </c>
      <c r="D26" s="252">
        <v>4.34</v>
      </c>
      <c r="E26" s="289">
        <f t="shared" si="210"/>
        <v>225.63</v>
      </c>
      <c r="F26" s="378"/>
      <c r="G26" s="253">
        <f t="shared" si="211"/>
        <v>1.18</v>
      </c>
      <c r="H26" s="253">
        <v>1.27</v>
      </c>
      <c r="I26" s="254" t="str">
        <f t="shared" si="188"/>
        <v>PONTALETE</v>
      </c>
      <c r="J26" s="255"/>
      <c r="K26" s="255"/>
      <c r="L26" s="255"/>
      <c r="M26" s="255"/>
      <c r="N26" s="255"/>
      <c r="O26" s="255"/>
      <c r="P26" s="255"/>
      <c r="Q26" s="255"/>
      <c r="R26" s="255">
        <v>1</v>
      </c>
      <c r="S26" s="255"/>
      <c r="T26" s="255"/>
      <c r="U26" s="255">
        <v>300</v>
      </c>
      <c r="V26" s="255" t="s">
        <v>4141</v>
      </c>
      <c r="W26" s="256" t="str">
        <f t="shared" si="0"/>
        <v>SEM LENÇOL</v>
      </c>
      <c r="X26" s="287" t="s">
        <v>909</v>
      </c>
      <c r="Y26" s="257"/>
      <c r="Z26" s="258">
        <f t="shared" si="1"/>
        <v>1.18</v>
      </c>
      <c r="AA26" s="259">
        <f t="shared" si="2"/>
        <v>1.27</v>
      </c>
      <c r="AB26" s="259">
        <f t="shared" si="189"/>
        <v>1.2250000000000001</v>
      </c>
      <c r="AC26" s="259">
        <f t="shared" si="3"/>
        <v>1.3250000000000002</v>
      </c>
      <c r="AD26" s="259">
        <f t="shared" si="190"/>
        <v>1.3250000000000002</v>
      </c>
      <c r="AE26" s="259">
        <f t="shared" si="4"/>
        <v>4.34</v>
      </c>
      <c r="AF26" s="259">
        <f t="shared" si="5"/>
        <v>4.34</v>
      </c>
      <c r="AG26" s="260">
        <f t="shared" si="6"/>
        <v>300</v>
      </c>
      <c r="AH26" s="261">
        <f t="shared" si="7"/>
        <v>0.64999999999999991</v>
      </c>
      <c r="AI26" s="259">
        <f t="shared" si="191"/>
        <v>2.8209999999999997</v>
      </c>
      <c r="AJ26" s="259">
        <f t="shared" si="192"/>
        <v>3.5967750000000001</v>
      </c>
      <c r="AK26" s="259">
        <f t="shared" si="8"/>
        <v>0</v>
      </c>
      <c r="AL26" s="259">
        <f t="shared" si="9"/>
        <v>0</v>
      </c>
      <c r="AM26" s="259">
        <f t="shared" si="10"/>
        <v>0</v>
      </c>
      <c r="AN26" s="261">
        <f t="shared" si="193"/>
        <v>3.5967750000000001</v>
      </c>
      <c r="AO26" s="259">
        <f t="shared" si="194"/>
        <v>3.5967750000000001</v>
      </c>
      <c r="AP26" s="259">
        <f t="shared" si="195"/>
        <v>0</v>
      </c>
      <c r="AQ26" s="259">
        <f t="shared" si="11"/>
        <v>3.6889999999999992</v>
      </c>
      <c r="AR26" s="259">
        <f t="shared" si="12"/>
        <v>0.5533499999999999</v>
      </c>
      <c r="AS26" s="259">
        <f t="shared" si="13"/>
        <v>0.7377999999999999</v>
      </c>
      <c r="AT26" s="259">
        <f t="shared" si="14"/>
        <v>0.18444999999999998</v>
      </c>
      <c r="AU26" s="259">
        <f t="shared" si="15"/>
        <v>0</v>
      </c>
      <c r="AV26" s="259">
        <f t="shared" si="16"/>
        <v>0</v>
      </c>
      <c r="AW26" s="259">
        <f t="shared" si="17"/>
        <v>0</v>
      </c>
      <c r="AX26" s="259">
        <f t="shared" si="18"/>
        <v>0</v>
      </c>
      <c r="AY26" s="259">
        <f t="shared" si="19"/>
        <v>0</v>
      </c>
      <c r="AZ26" s="259">
        <f t="shared" si="20"/>
        <v>0</v>
      </c>
      <c r="BA26" s="259">
        <f t="shared" si="21"/>
        <v>0</v>
      </c>
      <c r="BB26" s="259">
        <f t="shared" si="22"/>
        <v>0</v>
      </c>
      <c r="BC26" s="259">
        <f t="shared" si="23"/>
        <v>0</v>
      </c>
      <c r="BD26" s="259">
        <f t="shared" si="24"/>
        <v>0</v>
      </c>
      <c r="BE26" s="259">
        <f t="shared" si="196"/>
        <v>0.05</v>
      </c>
      <c r="BF26" s="259">
        <f t="shared" si="197"/>
        <v>0.18444999999999998</v>
      </c>
      <c r="BG26" s="259">
        <f t="shared" si="25"/>
        <v>0.5533499999999999</v>
      </c>
      <c r="BH26" s="259">
        <f t="shared" si="198"/>
        <v>0.7377999999999999</v>
      </c>
      <c r="BI26" s="261">
        <f t="shared" si="199"/>
        <v>0.30677652262304328</v>
      </c>
      <c r="BJ26" s="259">
        <f t="shared" si="200"/>
        <v>3.5967750000000001</v>
      </c>
      <c r="BK26" s="259">
        <f t="shared" si="201"/>
        <v>0</v>
      </c>
      <c r="BL26" s="259">
        <f t="shared" si="26"/>
        <v>0</v>
      </c>
      <c r="BM26" s="259">
        <f t="shared" si="27"/>
        <v>0</v>
      </c>
      <c r="BN26" s="261">
        <f t="shared" si="202"/>
        <v>0.35967750000000004</v>
      </c>
      <c r="BO26" s="261">
        <f t="shared" si="203"/>
        <v>0</v>
      </c>
      <c r="BP26" s="261">
        <f t="shared" si="28"/>
        <v>0</v>
      </c>
      <c r="BQ26" s="261">
        <f t="shared" si="29"/>
        <v>0</v>
      </c>
      <c r="BR26" s="259">
        <f t="shared" si="30"/>
        <v>3.165162</v>
      </c>
      <c r="BS26" s="259">
        <f t="shared" si="31"/>
        <v>0</v>
      </c>
      <c r="BT26" s="259">
        <f t="shared" si="32"/>
        <v>0</v>
      </c>
      <c r="BU26" s="259">
        <f t="shared" si="33"/>
        <v>0</v>
      </c>
      <c r="BV26" s="261">
        <f t="shared" si="34"/>
        <v>7.1935499999999999E-2</v>
      </c>
      <c r="BW26" s="261">
        <f t="shared" si="35"/>
        <v>0</v>
      </c>
      <c r="BX26" s="261">
        <f t="shared" si="36"/>
        <v>0</v>
      </c>
      <c r="BY26" s="261">
        <f t="shared" si="37"/>
        <v>0</v>
      </c>
      <c r="BZ26" s="261">
        <f t="shared" si="38"/>
        <v>0</v>
      </c>
      <c r="CA26" s="261">
        <f t="shared" si="39"/>
        <v>0</v>
      </c>
      <c r="CB26" s="261">
        <f t="shared" si="40"/>
        <v>0</v>
      </c>
      <c r="CC26" s="261">
        <f t="shared" si="41"/>
        <v>0</v>
      </c>
      <c r="CD26" s="259">
        <f t="shared" si="42"/>
        <v>3.165162</v>
      </c>
      <c r="CE26" s="261">
        <f t="shared" si="204"/>
        <v>7.1935499999999999E-2</v>
      </c>
      <c r="CF26" s="261">
        <f t="shared" si="43"/>
        <v>0</v>
      </c>
      <c r="CG26" s="261">
        <f t="shared" si="44"/>
        <v>0.35967750000000004</v>
      </c>
      <c r="CH26" s="261">
        <f t="shared" si="45"/>
        <v>0</v>
      </c>
      <c r="CI26" s="261">
        <f t="shared" si="46"/>
        <v>0</v>
      </c>
      <c r="CJ26" s="261">
        <f t="shared" si="47"/>
        <v>0</v>
      </c>
      <c r="CK26" s="261">
        <f t="shared" si="48"/>
        <v>3.165162</v>
      </c>
      <c r="CL26" s="261">
        <f t="shared" si="49"/>
        <v>0</v>
      </c>
      <c r="CM26" s="261">
        <f t="shared" si="50"/>
        <v>0</v>
      </c>
      <c r="CN26" s="261">
        <f t="shared" si="51"/>
        <v>0</v>
      </c>
      <c r="CO26" s="261">
        <f t="shared" si="52"/>
        <v>7.1935499999999999E-2</v>
      </c>
      <c r="CP26" s="261">
        <f t="shared" si="53"/>
        <v>0</v>
      </c>
      <c r="CQ26" s="261">
        <f t="shared" si="54"/>
        <v>0</v>
      </c>
      <c r="CR26" s="261">
        <f t="shared" si="55"/>
        <v>0</v>
      </c>
      <c r="CS26" s="261">
        <f t="shared" si="56"/>
        <v>0</v>
      </c>
      <c r="CT26" s="261">
        <f t="shared" si="57"/>
        <v>0</v>
      </c>
      <c r="CU26" s="261">
        <f t="shared" si="58"/>
        <v>0</v>
      </c>
      <c r="CV26" s="261">
        <f t="shared" si="59"/>
        <v>0</v>
      </c>
      <c r="CW26" s="261">
        <f t="shared" si="60"/>
        <v>0</v>
      </c>
      <c r="CX26" s="261">
        <f t="shared" si="61"/>
        <v>0</v>
      </c>
      <c r="CY26" s="261">
        <f t="shared" si="62"/>
        <v>0</v>
      </c>
      <c r="CZ26" s="261">
        <f t="shared" si="63"/>
        <v>0</v>
      </c>
      <c r="DA26" s="261">
        <f t="shared" si="64"/>
        <v>0</v>
      </c>
      <c r="DB26" s="261">
        <f t="shared" si="65"/>
        <v>0</v>
      </c>
      <c r="DC26" s="261">
        <f t="shared" si="66"/>
        <v>0</v>
      </c>
      <c r="DD26" s="261">
        <f t="shared" si="67"/>
        <v>0</v>
      </c>
      <c r="DE26" s="261">
        <f t="shared" si="68"/>
        <v>0</v>
      </c>
      <c r="DF26" s="261">
        <f t="shared" si="69"/>
        <v>0</v>
      </c>
      <c r="DG26" s="261">
        <f t="shared" si="70"/>
        <v>0</v>
      </c>
      <c r="DH26" s="261">
        <f t="shared" si="71"/>
        <v>0</v>
      </c>
      <c r="DI26" s="261">
        <f t="shared" si="205"/>
        <v>0</v>
      </c>
      <c r="DJ26" s="261">
        <f t="shared" si="72"/>
        <v>0</v>
      </c>
      <c r="DK26" s="261">
        <f t="shared" si="73"/>
        <v>0</v>
      </c>
      <c r="DL26" s="261">
        <f t="shared" si="74"/>
        <v>0</v>
      </c>
      <c r="DM26" s="261">
        <f t="shared" si="206"/>
        <v>2.8209999999999997</v>
      </c>
      <c r="DN26" s="259">
        <f t="shared" si="207"/>
        <v>0</v>
      </c>
      <c r="DO26" s="259">
        <f t="shared" si="75"/>
        <v>0</v>
      </c>
      <c r="DP26" s="261">
        <f t="shared" si="76"/>
        <v>1.9988484773769568</v>
      </c>
      <c r="DQ26" s="259">
        <f t="shared" si="77"/>
        <v>1.9988484773769568</v>
      </c>
      <c r="DR26" s="259">
        <f t="shared" si="78"/>
        <v>0</v>
      </c>
      <c r="DS26" s="259">
        <f t="shared" si="212"/>
        <v>0</v>
      </c>
      <c r="DT26" s="259">
        <f t="shared" si="208"/>
        <v>1.9988484773769568</v>
      </c>
      <c r="DU26" s="259">
        <f t="shared" si="79"/>
        <v>1.5979265226230432</v>
      </c>
      <c r="DV26" s="261">
        <f t="shared" si="80"/>
        <v>0</v>
      </c>
      <c r="DW26" s="259">
        <f t="shared" si="81"/>
        <v>0.18444999999999998</v>
      </c>
      <c r="DX26" s="261">
        <f t="shared" si="82"/>
        <v>1.9974081532788039</v>
      </c>
      <c r="DY26" s="261">
        <f t="shared" si="83"/>
        <v>0</v>
      </c>
      <c r="DZ26" s="261">
        <f t="shared" si="84"/>
        <v>0.23978499999999997</v>
      </c>
      <c r="EA26" s="259">
        <f t="shared" si="85"/>
        <v>2.2371931532788039</v>
      </c>
      <c r="EB26" s="261">
        <f t="shared" si="86"/>
        <v>34.754901867051188</v>
      </c>
      <c r="EC26" s="261">
        <f t="shared" si="87"/>
        <v>0</v>
      </c>
      <c r="ED26" s="261">
        <f t="shared" si="88"/>
        <v>0</v>
      </c>
      <c r="EE26" s="261">
        <f t="shared" si="89"/>
        <v>4.1722589999999995</v>
      </c>
      <c r="EF26" s="259">
        <f t="shared" si="90"/>
        <v>38.927160867051185</v>
      </c>
      <c r="EG26" s="261">
        <f t="shared" si="91"/>
        <v>11.501000000000001</v>
      </c>
      <c r="EH26" s="261">
        <f t="shared" si="92"/>
        <v>0</v>
      </c>
      <c r="EI26" s="261">
        <f t="shared" si="93"/>
        <v>0</v>
      </c>
      <c r="EJ26" s="261">
        <f t="shared" si="94"/>
        <v>0</v>
      </c>
      <c r="EK26" s="261">
        <f t="shared" si="95"/>
        <v>0</v>
      </c>
      <c r="EL26" s="259">
        <f t="shared" si="96"/>
        <v>0</v>
      </c>
      <c r="EM26" s="259">
        <f t="shared" si="97"/>
        <v>0</v>
      </c>
      <c r="EN26" s="259">
        <f t="shared" si="98"/>
        <v>1.44</v>
      </c>
      <c r="EO26" s="259">
        <f t="shared" si="99"/>
        <v>0</v>
      </c>
      <c r="EP26" s="259">
        <f t="shared" si="100"/>
        <v>0</v>
      </c>
      <c r="EQ26" s="259">
        <f t="shared" si="101"/>
        <v>1.44</v>
      </c>
      <c r="ER26" s="259">
        <f t="shared" si="102"/>
        <v>0</v>
      </c>
      <c r="ES26" s="259">
        <f t="shared" si="103"/>
        <v>0</v>
      </c>
      <c r="ET26" s="259">
        <f t="shared" si="104"/>
        <v>0.23249999999999998</v>
      </c>
      <c r="EU26" s="259">
        <f t="shared" si="105"/>
        <v>0</v>
      </c>
      <c r="EV26" s="259">
        <f t="shared" si="106"/>
        <v>0</v>
      </c>
      <c r="EW26" s="259">
        <f t="shared" si="107"/>
        <v>0.23249999999999998</v>
      </c>
      <c r="EX26" s="259">
        <f t="shared" si="108"/>
        <v>0</v>
      </c>
      <c r="EY26" s="259">
        <f t="shared" si="109"/>
        <v>0</v>
      </c>
      <c r="EZ26" s="259">
        <f t="shared" si="110"/>
        <v>2.5000000000000001E-2</v>
      </c>
      <c r="FA26" s="259">
        <f t="shared" si="111"/>
        <v>0</v>
      </c>
      <c r="FB26" s="259">
        <f t="shared" si="112"/>
        <v>0</v>
      </c>
      <c r="FC26" s="259">
        <f t="shared" si="113"/>
        <v>2.5000000000000001E-2</v>
      </c>
      <c r="FD26" s="259">
        <f t="shared" si="114"/>
        <v>0</v>
      </c>
      <c r="FE26" s="259">
        <f t="shared" si="115"/>
        <v>0</v>
      </c>
      <c r="FF26" s="259">
        <f t="shared" si="116"/>
        <v>0.05</v>
      </c>
      <c r="FG26" s="259">
        <f t="shared" si="117"/>
        <v>0</v>
      </c>
      <c r="FH26" s="259">
        <f t="shared" si="118"/>
        <v>0</v>
      </c>
      <c r="FI26" s="259">
        <f t="shared" si="119"/>
        <v>0.05</v>
      </c>
      <c r="FJ26" s="259">
        <f t="shared" si="120"/>
        <v>0</v>
      </c>
      <c r="FK26" s="259">
        <f t="shared" si="121"/>
        <v>0</v>
      </c>
      <c r="FL26" s="259">
        <f t="shared" si="122"/>
        <v>0.1</v>
      </c>
      <c r="FM26" s="259">
        <f t="shared" si="123"/>
        <v>0</v>
      </c>
      <c r="FN26" s="259">
        <f t="shared" si="124"/>
        <v>0</v>
      </c>
      <c r="FO26" s="259">
        <f t="shared" si="125"/>
        <v>0.1</v>
      </c>
      <c r="FP26" s="259">
        <f t="shared" si="126"/>
        <v>0</v>
      </c>
      <c r="FQ26" s="259">
        <f t="shared" si="127"/>
        <v>0</v>
      </c>
      <c r="FR26" s="259">
        <f t="shared" si="128"/>
        <v>12.7575</v>
      </c>
      <c r="FS26" s="259">
        <f t="shared" si="129"/>
        <v>0</v>
      </c>
      <c r="FT26" s="259">
        <f t="shared" si="130"/>
        <v>0</v>
      </c>
      <c r="FU26" s="259">
        <f t="shared" si="131"/>
        <v>12.7575</v>
      </c>
      <c r="FV26" s="259">
        <f t="shared" si="132"/>
        <v>0</v>
      </c>
      <c r="FW26" s="259">
        <f t="shared" si="133"/>
        <v>0</v>
      </c>
      <c r="FX26" s="259">
        <f t="shared" si="134"/>
        <v>0</v>
      </c>
      <c r="FY26" s="259">
        <f t="shared" si="135"/>
        <v>0</v>
      </c>
      <c r="FZ26" s="259">
        <f t="shared" si="136"/>
        <v>0</v>
      </c>
      <c r="GA26" s="259">
        <f t="shared" si="137"/>
        <v>0</v>
      </c>
      <c r="GB26" s="259">
        <f t="shared" si="138"/>
        <v>0</v>
      </c>
      <c r="GC26" s="259">
        <f t="shared" si="139"/>
        <v>0</v>
      </c>
      <c r="GD26" s="259">
        <f t="shared" si="140"/>
        <v>0</v>
      </c>
      <c r="GE26" s="259">
        <f t="shared" si="141"/>
        <v>0</v>
      </c>
      <c r="GF26" s="259">
        <f t="shared" si="142"/>
        <v>0</v>
      </c>
      <c r="GG26" s="259">
        <f t="shared" si="143"/>
        <v>0</v>
      </c>
      <c r="GH26" s="259">
        <f t="shared" si="144"/>
        <v>0</v>
      </c>
      <c r="GI26" s="259">
        <f t="shared" si="145"/>
        <v>0</v>
      </c>
      <c r="GJ26" s="259">
        <f t="shared" si="146"/>
        <v>0</v>
      </c>
      <c r="GK26" s="259">
        <f t="shared" si="147"/>
        <v>0</v>
      </c>
      <c r="GL26" s="259">
        <f t="shared" si="148"/>
        <v>0</v>
      </c>
      <c r="GM26" s="259">
        <f t="shared" si="149"/>
        <v>0</v>
      </c>
      <c r="GN26" s="259">
        <f t="shared" si="150"/>
        <v>0</v>
      </c>
      <c r="GO26" s="259">
        <f t="shared" si="151"/>
        <v>0</v>
      </c>
      <c r="GP26" s="259">
        <f t="shared" si="152"/>
        <v>0</v>
      </c>
      <c r="GQ26" s="259">
        <f t="shared" si="153"/>
        <v>0</v>
      </c>
      <c r="GR26" s="259">
        <f t="shared" si="154"/>
        <v>0</v>
      </c>
      <c r="GS26" s="259">
        <f t="shared" si="155"/>
        <v>0</v>
      </c>
      <c r="GT26" s="259">
        <f t="shared" si="156"/>
        <v>0</v>
      </c>
      <c r="GU26" s="259">
        <f t="shared" si="157"/>
        <v>0</v>
      </c>
      <c r="GV26" s="259">
        <f t="shared" si="158"/>
        <v>0</v>
      </c>
      <c r="GW26" s="259">
        <f t="shared" si="159"/>
        <v>0</v>
      </c>
      <c r="GX26" s="259">
        <f t="shared" si="160"/>
        <v>0</v>
      </c>
      <c r="GY26" s="259">
        <f t="shared" si="161"/>
        <v>0</v>
      </c>
      <c r="GZ26" s="259">
        <f t="shared" si="162"/>
        <v>0</v>
      </c>
      <c r="HA26" s="259">
        <f t="shared" si="163"/>
        <v>0</v>
      </c>
      <c r="HB26" s="259">
        <f t="shared" si="164"/>
        <v>0</v>
      </c>
      <c r="HC26" s="259">
        <f t="shared" si="165"/>
        <v>0</v>
      </c>
      <c r="HD26" s="259">
        <f t="shared" si="166"/>
        <v>0</v>
      </c>
      <c r="HE26" s="259">
        <f t="shared" si="167"/>
        <v>0</v>
      </c>
      <c r="HF26" s="259">
        <f t="shared" si="168"/>
        <v>0</v>
      </c>
      <c r="HG26" s="259">
        <f t="shared" si="169"/>
        <v>0</v>
      </c>
      <c r="HH26" s="259">
        <f t="shared" si="170"/>
        <v>0</v>
      </c>
      <c r="HI26" s="259">
        <f t="shared" si="171"/>
        <v>0</v>
      </c>
      <c r="HJ26" s="259">
        <f t="shared" si="172"/>
        <v>0</v>
      </c>
      <c r="HK26" s="259">
        <f t="shared" si="173"/>
        <v>0</v>
      </c>
      <c r="HL26" s="259">
        <f t="shared" si="174"/>
        <v>0</v>
      </c>
      <c r="HM26" s="259">
        <f t="shared" si="175"/>
        <v>0</v>
      </c>
      <c r="HN26" s="259">
        <f t="shared" si="176"/>
        <v>0</v>
      </c>
      <c r="HO26" s="259">
        <f t="shared" si="177"/>
        <v>0</v>
      </c>
      <c r="HP26" s="259">
        <f t="shared" si="178"/>
        <v>0</v>
      </c>
      <c r="HQ26" s="259">
        <f t="shared" si="179"/>
        <v>0</v>
      </c>
      <c r="HR26" s="259">
        <f t="shared" si="180"/>
        <v>0</v>
      </c>
      <c r="HS26" s="259">
        <f t="shared" si="181"/>
        <v>0</v>
      </c>
      <c r="HT26" s="259">
        <f t="shared" si="182"/>
        <v>0</v>
      </c>
      <c r="HU26" s="259">
        <f t="shared" si="183"/>
        <v>0</v>
      </c>
      <c r="HV26" s="259">
        <f t="shared" si="184"/>
        <v>0</v>
      </c>
      <c r="HW26" s="259">
        <f t="shared" si="185"/>
        <v>0</v>
      </c>
      <c r="HX26" s="259">
        <f t="shared" si="186"/>
        <v>8.68</v>
      </c>
      <c r="HY26" s="259">
        <f t="shared" si="214"/>
        <v>0.496</v>
      </c>
      <c r="HZ26" s="259">
        <f t="shared" si="209"/>
        <v>0.496</v>
      </c>
      <c r="ID26" s="264"/>
      <c r="IE26" s="264"/>
    </row>
    <row r="27" spans="2:239" s="263" customFormat="1" ht="12.75" customHeight="1" outlineLevel="1" x14ac:dyDescent="0.25">
      <c r="B27" s="311">
        <v>1</v>
      </c>
      <c r="C27" s="251" t="s">
        <v>4473</v>
      </c>
      <c r="D27" s="252">
        <v>11</v>
      </c>
      <c r="E27" s="289">
        <f t="shared" si="210"/>
        <v>236.63</v>
      </c>
      <c r="F27" s="378"/>
      <c r="G27" s="253">
        <f t="shared" si="211"/>
        <v>1.27</v>
      </c>
      <c r="H27" s="253">
        <v>1.2</v>
      </c>
      <c r="I27" s="254" t="str">
        <f t="shared" si="188"/>
        <v>PONTALETE</v>
      </c>
      <c r="J27" s="255"/>
      <c r="K27" s="255"/>
      <c r="L27" s="255"/>
      <c r="M27" s="255"/>
      <c r="N27" s="255"/>
      <c r="O27" s="255"/>
      <c r="P27" s="255"/>
      <c r="Q27" s="255"/>
      <c r="R27" s="255">
        <v>1</v>
      </c>
      <c r="S27" s="255"/>
      <c r="T27" s="255"/>
      <c r="U27" s="255">
        <v>300</v>
      </c>
      <c r="V27" s="255" t="s">
        <v>4141</v>
      </c>
      <c r="W27" s="256" t="str">
        <f t="shared" si="0"/>
        <v>SEM LENÇOL</v>
      </c>
      <c r="X27" s="287" t="s">
        <v>909</v>
      </c>
      <c r="Y27" s="257"/>
      <c r="Z27" s="258">
        <f t="shared" si="1"/>
        <v>1.27</v>
      </c>
      <c r="AA27" s="259">
        <f t="shared" si="2"/>
        <v>1.2</v>
      </c>
      <c r="AB27" s="259">
        <f t="shared" si="189"/>
        <v>1.2349999999999999</v>
      </c>
      <c r="AC27" s="259">
        <f t="shared" si="3"/>
        <v>1.335</v>
      </c>
      <c r="AD27" s="259">
        <f t="shared" si="190"/>
        <v>1.335</v>
      </c>
      <c r="AE27" s="259">
        <f t="shared" si="4"/>
        <v>11</v>
      </c>
      <c r="AF27" s="259">
        <f t="shared" si="5"/>
        <v>11</v>
      </c>
      <c r="AG27" s="260">
        <f t="shared" si="6"/>
        <v>300</v>
      </c>
      <c r="AH27" s="261">
        <f t="shared" si="7"/>
        <v>0.64999999999999991</v>
      </c>
      <c r="AI27" s="259">
        <f t="shared" si="191"/>
        <v>7.1499999999999986</v>
      </c>
      <c r="AJ27" s="259">
        <f t="shared" si="192"/>
        <v>9.1877499999999976</v>
      </c>
      <c r="AK27" s="259">
        <f t="shared" si="8"/>
        <v>0</v>
      </c>
      <c r="AL27" s="259">
        <f t="shared" si="9"/>
        <v>0</v>
      </c>
      <c r="AM27" s="259">
        <f t="shared" si="10"/>
        <v>0</v>
      </c>
      <c r="AN27" s="261">
        <f t="shared" si="193"/>
        <v>9.1877499999999976</v>
      </c>
      <c r="AO27" s="259">
        <f t="shared" si="194"/>
        <v>9.1877499999999976</v>
      </c>
      <c r="AP27" s="259">
        <f t="shared" si="195"/>
        <v>0</v>
      </c>
      <c r="AQ27" s="259">
        <f t="shared" si="11"/>
        <v>9.3499999999999979</v>
      </c>
      <c r="AR27" s="259">
        <f t="shared" si="12"/>
        <v>1.4024999999999996</v>
      </c>
      <c r="AS27" s="259">
        <f t="shared" si="13"/>
        <v>1.8699999999999997</v>
      </c>
      <c r="AT27" s="259">
        <f t="shared" si="14"/>
        <v>0.46749999999999992</v>
      </c>
      <c r="AU27" s="259">
        <f t="shared" si="15"/>
        <v>0</v>
      </c>
      <c r="AV27" s="259">
        <f t="shared" si="16"/>
        <v>0</v>
      </c>
      <c r="AW27" s="259">
        <f t="shared" si="17"/>
        <v>0</v>
      </c>
      <c r="AX27" s="259">
        <f t="shared" si="18"/>
        <v>0</v>
      </c>
      <c r="AY27" s="259">
        <f t="shared" si="19"/>
        <v>0</v>
      </c>
      <c r="AZ27" s="259">
        <f t="shared" si="20"/>
        <v>0</v>
      </c>
      <c r="BA27" s="259">
        <f t="shared" si="21"/>
        <v>0</v>
      </c>
      <c r="BB27" s="259">
        <f t="shared" si="22"/>
        <v>0</v>
      </c>
      <c r="BC27" s="259">
        <f t="shared" si="23"/>
        <v>0</v>
      </c>
      <c r="BD27" s="259">
        <f t="shared" si="24"/>
        <v>0</v>
      </c>
      <c r="BE27" s="259">
        <f t="shared" si="196"/>
        <v>0.05</v>
      </c>
      <c r="BF27" s="259">
        <f t="shared" si="197"/>
        <v>0.46749999999999992</v>
      </c>
      <c r="BG27" s="259">
        <f t="shared" si="25"/>
        <v>1.4024999999999996</v>
      </c>
      <c r="BH27" s="259">
        <f t="shared" si="198"/>
        <v>1.8699999999999997</v>
      </c>
      <c r="BI27" s="261">
        <f t="shared" si="199"/>
        <v>0.77754418176347384</v>
      </c>
      <c r="BJ27" s="259">
        <f t="shared" si="200"/>
        <v>9.1877499999999976</v>
      </c>
      <c r="BK27" s="259">
        <f t="shared" si="201"/>
        <v>0</v>
      </c>
      <c r="BL27" s="259">
        <f t="shared" si="26"/>
        <v>0</v>
      </c>
      <c r="BM27" s="259">
        <f t="shared" si="27"/>
        <v>0</v>
      </c>
      <c r="BN27" s="261">
        <f t="shared" si="202"/>
        <v>0.91877499999999979</v>
      </c>
      <c r="BO27" s="261">
        <f t="shared" si="203"/>
        <v>0</v>
      </c>
      <c r="BP27" s="261">
        <f t="shared" si="28"/>
        <v>0</v>
      </c>
      <c r="BQ27" s="261">
        <f t="shared" si="29"/>
        <v>0</v>
      </c>
      <c r="BR27" s="259">
        <f t="shared" si="30"/>
        <v>8.0852199999999979</v>
      </c>
      <c r="BS27" s="259">
        <f t="shared" si="31"/>
        <v>0</v>
      </c>
      <c r="BT27" s="259">
        <f t="shared" si="32"/>
        <v>0</v>
      </c>
      <c r="BU27" s="259">
        <f t="shared" si="33"/>
        <v>0</v>
      </c>
      <c r="BV27" s="261">
        <f t="shared" si="34"/>
        <v>0.18375499999999995</v>
      </c>
      <c r="BW27" s="261">
        <f t="shared" si="35"/>
        <v>0</v>
      </c>
      <c r="BX27" s="261">
        <f t="shared" si="36"/>
        <v>0</v>
      </c>
      <c r="BY27" s="261">
        <f t="shared" si="37"/>
        <v>0</v>
      </c>
      <c r="BZ27" s="261">
        <f t="shared" si="38"/>
        <v>0</v>
      </c>
      <c r="CA27" s="261">
        <f t="shared" si="39"/>
        <v>0</v>
      </c>
      <c r="CB27" s="261">
        <f t="shared" si="40"/>
        <v>0</v>
      </c>
      <c r="CC27" s="261">
        <f t="shared" si="41"/>
        <v>0</v>
      </c>
      <c r="CD27" s="259">
        <f t="shared" si="42"/>
        <v>8.0852199999999979</v>
      </c>
      <c r="CE27" s="261">
        <f t="shared" si="204"/>
        <v>0.18375499999999995</v>
      </c>
      <c r="CF27" s="261">
        <f t="shared" si="43"/>
        <v>0</v>
      </c>
      <c r="CG27" s="261">
        <f t="shared" si="44"/>
        <v>0.91877499999999979</v>
      </c>
      <c r="CH27" s="261">
        <f t="shared" si="45"/>
        <v>0</v>
      </c>
      <c r="CI27" s="261">
        <f t="shared" si="46"/>
        <v>0</v>
      </c>
      <c r="CJ27" s="261">
        <f t="shared" si="47"/>
        <v>0</v>
      </c>
      <c r="CK27" s="261">
        <f t="shared" si="48"/>
        <v>8.0852199999999979</v>
      </c>
      <c r="CL27" s="261">
        <f t="shared" si="49"/>
        <v>0</v>
      </c>
      <c r="CM27" s="261">
        <f t="shared" si="50"/>
        <v>0</v>
      </c>
      <c r="CN27" s="261">
        <f t="shared" si="51"/>
        <v>0</v>
      </c>
      <c r="CO27" s="261">
        <f t="shared" si="52"/>
        <v>0.18375499999999995</v>
      </c>
      <c r="CP27" s="261">
        <f t="shared" si="53"/>
        <v>0</v>
      </c>
      <c r="CQ27" s="261">
        <f t="shared" si="54"/>
        <v>0</v>
      </c>
      <c r="CR27" s="261">
        <f t="shared" si="55"/>
        <v>0</v>
      </c>
      <c r="CS27" s="261">
        <f t="shared" si="56"/>
        <v>0</v>
      </c>
      <c r="CT27" s="261">
        <f t="shared" si="57"/>
        <v>0</v>
      </c>
      <c r="CU27" s="261">
        <f t="shared" si="58"/>
        <v>0</v>
      </c>
      <c r="CV27" s="261">
        <f t="shared" si="59"/>
        <v>0</v>
      </c>
      <c r="CW27" s="261">
        <f t="shared" si="60"/>
        <v>0</v>
      </c>
      <c r="CX27" s="261">
        <f t="shared" si="61"/>
        <v>0</v>
      </c>
      <c r="CY27" s="261">
        <f t="shared" si="62"/>
        <v>0</v>
      </c>
      <c r="CZ27" s="261">
        <f t="shared" si="63"/>
        <v>0</v>
      </c>
      <c r="DA27" s="261">
        <f t="shared" si="64"/>
        <v>0</v>
      </c>
      <c r="DB27" s="261">
        <f t="shared" si="65"/>
        <v>0</v>
      </c>
      <c r="DC27" s="261">
        <f t="shared" si="66"/>
        <v>0</v>
      </c>
      <c r="DD27" s="261">
        <f t="shared" si="67"/>
        <v>0</v>
      </c>
      <c r="DE27" s="261">
        <f t="shared" si="68"/>
        <v>0</v>
      </c>
      <c r="DF27" s="261">
        <f t="shared" si="69"/>
        <v>0</v>
      </c>
      <c r="DG27" s="261">
        <f t="shared" si="70"/>
        <v>0</v>
      </c>
      <c r="DH27" s="261">
        <f t="shared" si="71"/>
        <v>0</v>
      </c>
      <c r="DI27" s="261">
        <f t="shared" si="205"/>
        <v>0</v>
      </c>
      <c r="DJ27" s="261">
        <f t="shared" si="72"/>
        <v>0</v>
      </c>
      <c r="DK27" s="261">
        <f t="shared" si="73"/>
        <v>0</v>
      </c>
      <c r="DL27" s="261">
        <f t="shared" si="74"/>
        <v>0</v>
      </c>
      <c r="DM27" s="261">
        <f t="shared" si="206"/>
        <v>7.1499999999999986</v>
      </c>
      <c r="DN27" s="259">
        <f t="shared" si="207"/>
        <v>0</v>
      </c>
      <c r="DO27" s="259">
        <f t="shared" si="75"/>
        <v>0</v>
      </c>
      <c r="DP27" s="261">
        <f t="shared" si="76"/>
        <v>5.1377058182365243</v>
      </c>
      <c r="DQ27" s="259">
        <f t="shared" si="77"/>
        <v>5.1377058182365243</v>
      </c>
      <c r="DR27" s="259">
        <f t="shared" si="78"/>
        <v>0</v>
      </c>
      <c r="DS27" s="259">
        <f t="shared" si="212"/>
        <v>0</v>
      </c>
      <c r="DT27" s="259">
        <f t="shared" si="208"/>
        <v>5.1377058182365243</v>
      </c>
      <c r="DU27" s="259">
        <f t="shared" si="79"/>
        <v>4.0500441817634734</v>
      </c>
      <c r="DV27" s="261">
        <f t="shared" si="80"/>
        <v>0</v>
      </c>
      <c r="DW27" s="259">
        <f t="shared" si="81"/>
        <v>0.46749999999999992</v>
      </c>
      <c r="DX27" s="261">
        <f t="shared" si="82"/>
        <v>5.0625552272043421</v>
      </c>
      <c r="DY27" s="261">
        <f t="shared" si="83"/>
        <v>0</v>
      </c>
      <c r="DZ27" s="261">
        <f t="shared" si="84"/>
        <v>0.6077499999999999</v>
      </c>
      <c r="EA27" s="259">
        <f t="shared" si="85"/>
        <v>5.6703052272043424</v>
      </c>
      <c r="EB27" s="261">
        <f t="shared" si="86"/>
        <v>88.08846095335555</v>
      </c>
      <c r="EC27" s="261">
        <f t="shared" si="87"/>
        <v>0</v>
      </c>
      <c r="ED27" s="261">
        <f t="shared" si="88"/>
        <v>0</v>
      </c>
      <c r="EE27" s="261">
        <f t="shared" si="89"/>
        <v>10.574849999999998</v>
      </c>
      <c r="EF27" s="259">
        <f t="shared" si="90"/>
        <v>98.663310953355548</v>
      </c>
      <c r="EG27" s="261">
        <f t="shared" si="91"/>
        <v>29.369999999999997</v>
      </c>
      <c r="EH27" s="261">
        <f t="shared" si="92"/>
        <v>0</v>
      </c>
      <c r="EI27" s="261">
        <f t="shared" si="93"/>
        <v>0</v>
      </c>
      <c r="EJ27" s="261">
        <f t="shared" si="94"/>
        <v>0</v>
      </c>
      <c r="EK27" s="261">
        <f t="shared" si="95"/>
        <v>0</v>
      </c>
      <c r="EL27" s="259">
        <f t="shared" si="96"/>
        <v>0</v>
      </c>
      <c r="EM27" s="259">
        <f t="shared" si="97"/>
        <v>0</v>
      </c>
      <c r="EN27" s="259">
        <f t="shared" si="98"/>
        <v>1.44</v>
      </c>
      <c r="EO27" s="259">
        <f t="shared" si="99"/>
        <v>0</v>
      </c>
      <c r="EP27" s="259">
        <f t="shared" si="100"/>
        <v>0</v>
      </c>
      <c r="EQ27" s="259">
        <f t="shared" si="101"/>
        <v>1.44</v>
      </c>
      <c r="ER27" s="259">
        <f t="shared" si="102"/>
        <v>0</v>
      </c>
      <c r="ES27" s="259">
        <f t="shared" si="103"/>
        <v>0</v>
      </c>
      <c r="ET27" s="259">
        <f t="shared" si="104"/>
        <v>0.23249999999999998</v>
      </c>
      <c r="EU27" s="259">
        <f t="shared" si="105"/>
        <v>0</v>
      </c>
      <c r="EV27" s="259">
        <f t="shared" si="106"/>
        <v>0</v>
      </c>
      <c r="EW27" s="259">
        <f t="shared" si="107"/>
        <v>0.23249999999999998</v>
      </c>
      <c r="EX27" s="259">
        <f t="shared" si="108"/>
        <v>0</v>
      </c>
      <c r="EY27" s="259">
        <f t="shared" si="109"/>
        <v>0</v>
      </c>
      <c r="EZ27" s="259">
        <f t="shared" si="110"/>
        <v>2.5000000000000001E-2</v>
      </c>
      <c r="FA27" s="259">
        <f t="shared" si="111"/>
        <v>0</v>
      </c>
      <c r="FB27" s="259">
        <f t="shared" si="112"/>
        <v>0</v>
      </c>
      <c r="FC27" s="259">
        <f t="shared" si="113"/>
        <v>2.5000000000000001E-2</v>
      </c>
      <c r="FD27" s="259">
        <f t="shared" si="114"/>
        <v>0</v>
      </c>
      <c r="FE27" s="259">
        <f t="shared" si="115"/>
        <v>0</v>
      </c>
      <c r="FF27" s="259">
        <f t="shared" si="116"/>
        <v>0.05</v>
      </c>
      <c r="FG27" s="259">
        <f t="shared" si="117"/>
        <v>0</v>
      </c>
      <c r="FH27" s="259">
        <f t="shared" si="118"/>
        <v>0</v>
      </c>
      <c r="FI27" s="259">
        <f t="shared" si="119"/>
        <v>0.05</v>
      </c>
      <c r="FJ27" s="259">
        <f t="shared" si="120"/>
        <v>0</v>
      </c>
      <c r="FK27" s="259">
        <f t="shared" si="121"/>
        <v>0</v>
      </c>
      <c r="FL27" s="259">
        <f t="shared" si="122"/>
        <v>0.1</v>
      </c>
      <c r="FM27" s="259">
        <f t="shared" si="123"/>
        <v>0</v>
      </c>
      <c r="FN27" s="259">
        <f t="shared" si="124"/>
        <v>0</v>
      </c>
      <c r="FO27" s="259">
        <f t="shared" si="125"/>
        <v>0.1</v>
      </c>
      <c r="FP27" s="259">
        <f t="shared" si="126"/>
        <v>0</v>
      </c>
      <c r="FQ27" s="259">
        <f t="shared" si="127"/>
        <v>0</v>
      </c>
      <c r="FR27" s="259">
        <f t="shared" si="128"/>
        <v>12.7575</v>
      </c>
      <c r="FS27" s="259">
        <f t="shared" si="129"/>
        <v>0</v>
      </c>
      <c r="FT27" s="259">
        <f t="shared" si="130"/>
        <v>0</v>
      </c>
      <c r="FU27" s="259">
        <f t="shared" si="131"/>
        <v>12.7575</v>
      </c>
      <c r="FV27" s="259">
        <f t="shared" si="132"/>
        <v>0</v>
      </c>
      <c r="FW27" s="259">
        <f t="shared" si="133"/>
        <v>0</v>
      </c>
      <c r="FX27" s="259">
        <f t="shared" si="134"/>
        <v>0</v>
      </c>
      <c r="FY27" s="259">
        <f t="shared" si="135"/>
        <v>0</v>
      </c>
      <c r="FZ27" s="259">
        <f t="shared" si="136"/>
        <v>0</v>
      </c>
      <c r="GA27" s="259">
        <f t="shared" si="137"/>
        <v>0</v>
      </c>
      <c r="GB27" s="259">
        <f t="shared" si="138"/>
        <v>0</v>
      </c>
      <c r="GC27" s="259">
        <f t="shared" si="139"/>
        <v>0</v>
      </c>
      <c r="GD27" s="259">
        <f t="shared" si="140"/>
        <v>0</v>
      </c>
      <c r="GE27" s="259">
        <f t="shared" si="141"/>
        <v>0</v>
      </c>
      <c r="GF27" s="259">
        <f t="shared" si="142"/>
        <v>0</v>
      </c>
      <c r="GG27" s="259">
        <f t="shared" si="143"/>
        <v>0</v>
      </c>
      <c r="GH27" s="259">
        <f t="shared" si="144"/>
        <v>0</v>
      </c>
      <c r="GI27" s="259">
        <f t="shared" si="145"/>
        <v>0</v>
      </c>
      <c r="GJ27" s="259">
        <f t="shared" si="146"/>
        <v>0</v>
      </c>
      <c r="GK27" s="259">
        <f t="shared" si="147"/>
        <v>0</v>
      </c>
      <c r="GL27" s="259">
        <f t="shared" si="148"/>
        <v>0</v>
      </c>
      <c r="GM27" s="259">
        <f t="shared" si="149"/>
        <v>0</v>
      </c>
      <c r="GN27" s="259">
        <f t="shared" si="150"/>
        <v>0</v>
      </c>
      <c r="GO27" s="259">
        <f t="shared" si="151"/>
        <v>0</v>
      </c>
      <c r="GP27" s="259">
        <f t="shared" si="152"/>
        <v>0</v>
      </c>
      <c r="GQ27" s="259">
        <f t="shared" si="153"/>
        <v>0</v>
      </c>
      <c r="GR27" s="259">
        <f t="shared" si="154"/>
        <v>0</v>
      </c>
      <c r="GS27" s="259">
        <f t="shared" si="155"/>
        <v>0</v>
      </c>
      <c r="GT27" s="259">
        <f t="shared" si="156"/>
        <v>0</v>
      </c>
      <c r="GU27" s="259">
        <f t="shared" si="157"/>
        <v>0</v>
      </c>
      <c r="GV27" s="259">
        <f t="shared" si="158"/>
        <v>0</v>
      </c>
      <c r="GW27" s="259">
        <f t="shared" si="159"/>
        <v>0</v>
      </c>
      <c r="GX27" s="259">
        <f t="shared" si="160"/>
        <v>0</v>
      </c>
      <c r="GY27" s="259">
        <f t="shared" si="161"/>
        <v>0</v>
      </c>
      <c r="GZ27" s="259">
        <f t="shared" si="162"/>
        <v>0</v>
      </c>
      <c r="HA27" s="259">
        <f t="shared" si="163"/>
        <v>0</v>
      </c>
      <c r="HB27" s="259">
        <f t="shared" si="164"/>
        <v>0</v>
      </c>
      <c r="HC27" s="259">
        <f t="shared" si="165"/>
        <v>0</v>
      </c>
      <c r="HD27" s="259">
        <f t="shared" si="166"/>
        <v>0</v>
      </c>
      <c r="HE27" s="259">
        <f t="shared" si="167"/>
        <v>0</v>
      </c>
      <c r="HF27" s="259">
        <f t="shared" si="168"/>
        <v>0</v>
      </c>
      <c r="HG27" s="259">
        <f t="shared" si="169"/>
        <v>0</v>
      </c>
      <c r="HH27" s="259">
        <f t="shared" si="170"/>
        <v>0</v>
      </c>
      <c r="HI27" s="259">
        <f t="shared" si="171"/>
        <v>0</v>
      </c>
      <c r="HJ27" s="259">
        <f t="shared" si="172"/>
        <v>0</v>
      </c>
      <c r="HK27" s="259">
        <f t="shared" si="173"/>
        <v>0</v>
      </c>
      <c r="HL27" s="259">
        <f t="shared" si="174"/>
        <v>0</v>
      </c>
      <c r="HM27" s="259">
        <f t="shared" si="175"/>
        <v>0</v>
      </c>
      <c r="HN27" s="259">
        <f t="shared" si="176"/>
        <v>0</v>
      </c>
      <c r="HO27" s="259">
        <f t="shared" si="177"/>
        <v>0</v>
      </c>
      <c r="HP27" s="259">
        <f t="shared" si="178"/>
        <v>0</v>
      </c>
      <c r="HQ27" s="259">
        <f t="shared" si="179"/>
        <v>0</v>
      </c>
      <c r="HR27" s="259">
        <f t="shared" si="180"/>
        <v>0</v>
      </c>
      <c r="HS27" s="259">
        <f t="shared" si="181"/>
        <v>0</v>
      </c>
      <c r="HT27" s="259">
        <f t="shared" si="182"/>
        <v>0</v>
      </c>
      <c r="HU27" s="259">
        <f t="shared" si="183"/>
        <v>0</v>
      </c>
      <c r="HV27" s="259">
        <f t="shared" si="184"/>
        <v>0</v>
      </c>
      <c r="HW27" s="259">
        <f t="shared" si="185"/>
        <v>0</v>
      </c>
      <c r="HX27" s="259">
        <f t="shared" si="186"/>
        <v>22</v>
      </c>
      <c r="HY27" s="259">
        <f t="shared" si="214"/>
        <v>1.2571428571428571</v>
      </c>
      <c r="HZ27" s="259">
        <f t="shared" si="209"/>
        <v>1.2571428571428571</v>
      </c>
      <c r="ID27" s="264"/>
      <c r="IE27" s="264"/>
    </row>
    <row r="28" spans="2:239" s="263" customFormat="1" ht="12.75" customHeight="1" outlineLevel="1" x14ac:dyDescent="0.25">
      <c r="B28" s="311">
        <v>1</v>
      </c>
      <c r="C28" s="251" t="s">
        <v>4473</v>
      </c>
      <c r="D28" s="252">
        <v>3.37</v>
      </c>
      <c r="E28" s="289">
        <f t="shared" si="210"/>
        <v>240</v>
      </c>
      <c r="F28" s="378"/>
      <c r="G28" s="253">
        <f t="shared" si="211"/>
        <v>1.2</v>
      </c>
      <c r="H28" s="253">
        <v>0.68</v>
      </c>
      <c r="I28" s="254" t="str">
        <f t="shared" si="188"/>
        <v>SEM ESCORAMENTO</v>
      </c>
      <c r="J28" s="255"/>
      <c r="K28" s="255"/>
      <c r="L28" s="255"/>
      <c r="M28" s="255"/>
      <c r="N28" s="255"/>
      <c r="O28" s="255"/>
      <c r="P28" s="255"/>
      <c r="Q28" s="255"/>
      <c r="R28" s="255"/>
      <c r="S28" s="255"/>
      <c r="T28" s="255"/>
      <c r="U28" s="255">
        <v>300</v>
      </c>
      <c r="V28" s="255" t="s">
        <v>4141</v>
      </c>
      <c r="W28" s="256" t="str">
        <f t="shared" si="0"/>
        <v>SEM LENÇOL</v>
      </c>
      <c r="X28" s="287" t="s">
        <v>909</v>
      </c>
      <c r="Y28" s="257"/>
      <c r="Z28" s="258">
        <f t="shared" si="1"/>
        <v>1.2</v>
      </c>
      <c r="AA28" s="259">
        <f t="shared" si="2"/>
        <v>0.68</v>
      </c>
      <c r="AB28" s="259">
        <f t="shared" si="189"/>
        <v>0.94</v>
      </c>
      <c r="AC28" s="259">
        <f t="shared" si="3"/>
        <v>1.04</v>
      </c>
      <c r="AD28" s="259">
        <f t="shared" si="190"/>
        <v>1.04</v>
      </c>
      <c r="AE28" s="259">
        <f t="shared" si="4"/>
        <v>3.37</v>
      </c>
      <c r="AF28" s="259">
        <f t="shared" si="5"/>
        <v>3.37</v>
      </c>
      <c r="AG28" s="260">
        <f t="shared" si="6"/>
        <v>300</v>
      </c>
      <c r="AH28" s="261">
        <f t="shared" si="7"/>
        <v>0.64999999999999991</v>
      </c>
      <c r="AI28" s="259">
        <f t="shared" si="191"/>
        <v>2.1904999999999997</v>
      </c>
      <c r="AJ28" s="259">
        <f t="shared" si="192"/>
        <v>2.1685949999999998</v>
      </c>
      <c r="AK28" s="259">
        <f t="shared" si="8"/>
        <v>0</v>
      </c>
      <c r="AL28" s="259">
        <f t="shared" si="9"/>
        <v>0</v>
      </c>
      <c r="AM28" s="259">
        <f t="shared" si="10"/>
        <v>0</v>
      </c>
      <c r="AN28" s="261">
        <f t="shared" si="193"/>
        <v>2.1685949999999998</v>
      </c>
      <c r="AO28" s="259">
        <f t="shared" si="194"/>
        <v>2.1685949999999998</v>
      </c>
      <c r="AP28" s="259">
        <f t="shared" si="195"/>
        <v>0</v>
      </c>
      <c r="AQ28" s="259">
        <f t="shared" si="11"/>
        <v>2.8644999999999996</v>
      </c>
      <c r="AR28" s="259">
        <f t="shared" si="12"/>
        <v>0.42967499999999992</v>
      </c>
      <c r="AS28" s="259">
        <f t="shared" si="13"/>
        <v>0.57289999999999996</v>
      </c>
      <c r="AT28" s="259">
        <f t="shared" si="14"/>
        <v>0.14322499999999999</v>
      </c>
      <c r="AU28" s="259">
        <f t="shared" si="15"/>
        <v>0</v>
      </c>
      <c r="AV28" s="259">
        <f t="shared" si="16"/>
        <v>0</v>
      </c>
      <c r="AW28" s="259">
        <f t="shared" si="17"/>
        <v>0</v>
      </c>
      <c r="AX28" s="259">
        <f t="shared" si="18"/>
        <v>0</v>
      </c>
      <c r="AY28" s="259">
        <f t="shared" si="19"/>
        <v>0</v>
      </c>
      <c r="AZ28" s="259">
        <f t="shared" si="20"/>
        <v>0</v>
      </c>
      <c r="BA28" s="259">
        <f t="shared" si="21"/>
        <v>0</v>
      </c>
      <c r="BB28" s="259">
        <f t="shared" si="22"/>
        <v>0</v>
      </c>
      <c r="BC28" s="259">
        <f t="shared" si="23"/>
        <v>0</v>
      </c>
      <c r="BD28" s="259">
        <f t="shared" si="24"/>
        <v>0</v>
      </c>
      <c r="BE28" s="259">
        <f t="shared" si="196"/>
        <v>0.05</v>
      </c>
      <c r="BF28" s="259">
        <f t="shared" si="197"/>
        <v>0.14322499999999999</v>
      </c>
      <c r="BG28" s="259">
        <f t="shared" si="25"/>
        <v>0.42967499999999992</v>
      </c>
      <c r="BH28" s="259">
        <f t="shared" si="198"/>
        <v>0.57289999999999996</v>
      </c>
      <c r="BI28" s="261">
        <f t="shared" si="199"/>
        <v>0.23821126295844608</v>
      </c>
      <c r="BJ28" s="259">
        <f t="shared" si="200"/>
        <v>2.1685949999999998</v>
      </c>
      <c r="BK28" s="259">
        <f t="shared" si="201"/>
        <v>0</v>
      </c>
      <c r="BL28" s="259">
        <f t="shared" si="26"/>
        <v>0</v>
      </c>
      <c r="BM28" s="259">
        <f t="shared" si="27"/>
        <v>0</v>
      </c>
      <c r="BN28" s="261">
        <f t="shared" si="202"/>
        <v>0.21685949999999998</v>
      </c>
      <c r="BO28" s="261">
        <f t="shared" si="203"/>
        <v>0</v>
      </c>
      <c r="BP28" s="261">
        <f t="shared" si="28"/>
        <v>0</v>
      </c>
      <c r="BQ28" s="261">
        <f t="shared" si="29"/>
        <v>0</v>
      </c>
      <c r="BR28" s="259">
        <f t="shared" si="30"/>
        <v>1.9083635999999999</v>
      </c>
      <c r="BS28" s="259">
        <f t="shared" si="31"/>
        <v>0</v>
      </c>
      <c r="BT28" s="259">
        <f t="shared" si="32"/>
        <v>0</v>
      </c>
      <c r="BU28" s="259">
        <f t="shared" si="33"/>
        <v>0</v>
      </c>
      <c r="BV28" s="261">
        <f t="shared" si="34"/>
        <v>4.3371899999999998E-2</v>
      </c>
      <c r="BW28" s="261">
        <f t="shared" si="35"/>
        <v>0</v>
      </c>
      <c r="BX28" s="261">
        <f t="shared" si="36"/>
        <v>0</v>
      </c>
      <c r="BY28" s="261">
        <f t="shared" si="37"/>
        <v>0</v>
      </c>
      <c r="BZ28" s="261">
        <f t="shared" si="38"/>
        <v>0</v>
      </c>
      <c r="CA28" s="261">
        <f t="shared" si="39"/>
        <v>0</v>
      </c>
      <c r="CB28" s="261">
        <f t="shared" si="40"/>
        <v>0</v>
      </c>
      <c r="CC28" s="261">
        <f t="shared" si="41"/>
        <v>0</v>
      </c>
      <c r="CD28" s="259">
        <f t="shared" si="42"/>
        <v>1.9083635999999999</v>
      </c>
      <c r="CE28" s="261">
        <f t="shared" si="204"/>
        <v>4.3371899999999998E-2</v>
      </c>
      <c r="CF28" s="261">
        <f t="shared" si="43"/>
        <v>0</v>
      </c>
      <c r="CG28" s="261">
        <f t="shared" si="44"/>
        <v>0.21685949999999998</v>
      </c>
      <c r="CH28" s="261">
        <f t="shared" si="45"/>
        <v>0</v>
      </c>
      <c r="CI28" s="261">
        <f t="shared" si="46"/>
        <v>0</v>
      </c>
      <c r="CJ28" s="261">
        <f t="shared" si="47"/>
        <v>0</v>
      </c>
      <c r="CK28" s="261">
        <f t="shared" si="48"/>
        <v>1.9083635999999999</v>
      </c>
      <c r="CL28" s="261">
        <f t="shared" si="49"/>
        <v>0</v>
      </c>
      <c r="CM28" s="261">
        <f t="shared" si="50"/>
        <v>0</v>
      </c>
      <c r="CN28" s="261">
        <f t="shared" si="51"/>
        <v>0</v>
      </c>
      <c r="CO28" s="261">
        <f t="shared" si="52"/>
        <v>4.3371899999999998E-2</v>
      </c>
      <c r="CP28" s="261">
        <f t="shared" si="53"/>
        <v>0</v>
      </c>
      <c r="CQ28" s="261">
        <f t="shared" si="54"/>
        <v>0</v>
      </c>
      <c r="CR28" s="261">
        <f t="shared" si="55"/>
        <v>0</v>
      </c>
      <c r="CS28" s="261">
        <f t="shared" si="56"/>
        <v>0</v>
      </c>
      <c r="CT28" s="261">
        <f t="shared" si="57"/>
        <v>0</v>
      </c>
      <c r="CU28" s="261">
        <f t="shared" si="58"/>
        <v>0</v>
      </c>
      <c r="CV28" s="261">
        <f t="shared" si="59"/>
        <v>0</v>
      </c>
      <c r="CW28" s="261">
        <f t="shared" si="60"/>
        <v>0</v>
      </c>
      <c r="CX28" s="261">
        <f t="shared" si="61"/>
        <v>0</v>
      </c>
      <c r="CY28" s="261">
        <f t="shared" si="62"/>
        <v>0</v>
      </c>
      <c r="CZ28" s="261">
        <f t="shared" si="63"/>
        <v>0</v>
      </c>
      <c r="DA28" s="261">
        <f t="shared" si="64"/>
        <v>0</v>
      </c>
      <c r="DB28" s="261">
        <f t="shared" si="65"/>
        <v>0</v>
      </c>
      <c r="DC28" s="261">
        <f t="shared" si="66"/>
        <v>0</v>
      </c>
      <c r="DD28" s="261">
        <f t="shared" si="67"/>
        <v>0</v>
      </c>
      <c r="DE28" s="261">
        <f t="shared" si="68"/>
        <v>0</v>
      </c>
      <c r="DF28" s="261">
        <f t="shared" si="69"/>
        <v>0</v>
      </c>
      <c r="DG28" s="261">
        <f t="shared" si="70"/>
        <v>0</v>
      </c>
      <c r="DH28" s="261">
        <f t="shared" si="71"/>
        <v>0</v>
      </c>
      <c r="DI28" s="261">
        <f t="shared" si="205"/>
        <v>0</v>
      </c>
      <c r="DJ28" s="261">
        <f t="shared" si="72"/>
        <v>0</v>
      </c>
      <c r="DK28" s="261">
        <f t="shared" si="73"/>
        <v>0</v>
      </c>
      <c r="DL28" s="261">
        <f t="shared" si="74"/>
        <v>0</v>
      </c>
      <c r="DM28" s="261">
        <f t="shared" si="206"/>
        <v>2.1904999999999997</v>
      </c>
      <c r="DN28" s="259">
        <f t="shared" si="207"/>
        <v>0</v>
      </c>
      <c r="DO28" s="259">
        <f t="shared" si="75"/>
        <v>0</v>
      </c>
      <c r="DP28" s="261">
        <f t="shared" si="76"/>
        <v>0.92780873704155398</v>
      </c>
      <c r="DQ28" s="259">
        <f t="shared" si="77"/>
        <v>0.92780873704155398</v>
      </c>
      <c r="DR28" s="259">
        <f t="shared" si="78"/>
        <v>0</v>
      </c>
      <c r="DS28" s="259">
        <f t="shared" si="212"/>
        <v>0</v>
      </c>
      <c r="DT28" s="259">
        <f t="shared" si="208"/>
        <v>0.92780873704155398</v>
      </c>
      <c r="DU28" s="259">
        <f t="shared" si="79"/>
        <v>1.2407862629584461</v>
      </c>
      <c r="DV28" s="261">
        <f t="shared" si="80"/>
        <v>0</v>
      </c>
      <c r="DW28" s="259">
        <f t="shared" si="81"/>
        <v>0.14322499999999999</v>
      </c>
      <c r="DX28" s="261">
        <f t="shared" si="82"/>
        <v>1.5509828286980576</v>
      </c>
      <c r="DY28" s="261">
        <f t="shared" si="83"/>
        <v>0</v>
      </c>
      <c r="DZ28" s="261">
        <f t="shared" si="84"/>
        <v>0.18619249999999998</v>
      </c>
      <c r="EA28" s="259">
        <f t="shared" si="85"/>
        <v>1.7371753286980576</v>
      </c>
      <c r="EB28" s="261">
        <f t="shared" si="86"/>
        <v>26.987101219346201</v>
      </c>
      <c r="EC28" s="261">
        <f t="shared" si="87"/>
        <v>0</v>
      </c>
      <c r="ED28" s="261">
        <f t="shared" si="88"/>
        <v>0</v>
      </c>
      <c r="EE28" s="261">
        <f t="shared" si="89"/>
        <v>3.2397494999999994</v>
      </c>
      <c r="EF28" s="259">
        <f t="shared" si="90"/>
        <v>30.226850719346199</v>
      </c>
      <c r="EG28" s="261">
        <f t="shared" si="91"/>
        <v>0</v>
      </c>
      <c r="EH28" s="261">
        <f t="shared" si="92"/>
        <v>0</v>
      </c>
      <c r="EI28" s="261">
        <f t="shared" si="93"/>
        <v>0</v>
      </c>
      <c r="EJ28" s="261">
        <f t="shared" si="94"/>
        <v>0</v>
      </c>
      <c r="EK28" s="261">
        <f t="shared" si="95"/>
        <v>0</v>
      </c>
      <c r="EL28" s="259">
        <f t="shared" si="96"/>
        <v>0</v>
      </c>
      <c r="EM28" s="259">
        <f t="shared" si="97"/>
        <v>0</v>
      </c>
      <c r="EN28" s="259">
        <f t="shared" si="98"/>
        <v>0</v>
      </c>
      <c r="EO28" s="259">
        <f t="shared" si="99"/>
        <v>0</v>
      </c>
      <c r="EP28" s="259">
        <f t="shared" si="100"/>
        <v>0</v>
      </c>
      <c r="EQ28" s="259">
        <f t="shared" si="101"/>
        <v>0</v>
      </c>
      <c r="ER28" s="259">
        <f t="shared" si="102"/>
        <v>0</v>
      </c>
      <c r="ES28" s="259">
        <f t="shared" si="103"/>
        <v>0</v>
      </c>
      <c r="ET28" s="259">
        <f t="shared" si="104"/>
        <v>0</v>
      </c>
      <c r="EU28" s="259">
        <f t="shared" si="105"/>
        <v>0</v>
      </c>
      <c r="EV28" s="259">
        <f t="shared" si="106"/>
        <v>0</v>
      </c>
      <c r="EW28" s="259">
        <f t="shared" si="107"/>
        <v>0</v>
      </c>
      <c r="EX28" s="259">
        <f t="shared" si="108"/>
        <v>0</v>
      </c>
      <c r="EY28" s="259">
        <f t="shared" si="109"/>
        <v>0</v>
      </c>
      <c r="EZ28" s="259">
        <f t="shared" si="110"/>
        <v>0</v>
      </c>
      <c r="FA28" s="259">
        <f t="shared" si="111"/>
        <v>0</v>
      </c>
      <c r="FB28" s="259">
        <f t="shared" si="112"/>
        <v>0</v>
      </c>
      <c r="FC28" s="259">
        <f t="shared" si="113"/>
        <v>0</v>
      </c>
      <c r="FD28" s="259">
        <f t="shared" si="114"/>
        <v>0</v>
      </c>
      <c r="FE28" s="259">
        <f t="shared" si="115"/>
        <v>0</v>
      </c>
      <c r="FF28" s="259">
        <f t="shared" si="116"/>
        <v>0</v>
      </c>
      <c r="FG28" s="259">
        <f t="shared" si="117"/>
        <v>0</v>
      </c>
      <c r="FH28" s="259">
        <f t="shared" si="118"/>
        <v>0</v>
      </c>
      <c r="FI28" s="259">
        <f t="shared" si="119"/>
        <v>0</v>
      </c>
      <c r="FJ28" s="259">
        <f t="shared" si="120"/>
        <v>0</v>
      </c>
      <c r="FK28" s="259">
        <f t="shared" si="121"/>
        <v>0</v>
      </c>
      <c r="FL28" s="259">
        <f t="shared" si="122"/>
        <v>0</v>
      </c>
      <c r="FM28" s="259">
        <f t="shared" si="123"/>
        <v>0</v>
      </c>
      <c r="FN28" s="259">
        <f t="shared" si="124"/>
        <v>0</v>
      </c>
      <c r="FO28" s="259">
        <f t="shared" si="125"/>
        <v>0</v>
      </c>
      <c r="FP28" s="259">
        <f t="shared" si="126"/>
        <v>0</v>
      </c>
      <c r="FQ28" s="259">
        <f t="shared" si="127"/>
        <v>0</v>
      </c>
      <c r="FR28" s="259">
        <f t="shared" si="128"/>
        <v>0</v>
      </c>
      <c r="FS28" s="259">
        <f t="shared" si="129"/>
        <v>0</v>
      </c>
      <c r="FT28" s="259">
        <f t="shared" si="130"/>
        <v>0</v>
      </c>
      <c r="FU28" s="259">
        <f t="shared" si="131"/>
        <v>0</v>
      </c>
      <c r="FV28" s="259">
        <f t="shared" si="132"/>
        <v>0</v>
      </c>
      <c r="FW28" s="259">
        <f t="shared" si="133"/>
        <v>0</v>
      </c>
      <c r="FX28" s="259">
        <f t="shared" si="134"/>
        <v>0</v>
      </c>
      <c r="FY28" s="259">
        <f t="shared" si="135"/>
        <v>0</v>
      </c>
      <c r="FZ28" s="259">
        <f t="shared" si="136"/>
        <v>0</v>
      </c>
      <c r="GA28" s="259">
        <f t="shared" si="137"/>
        <v>0</v>
      </c>
      <c r="GB28" s="259">
        <f t="shared" si="138"/>
        <v>0</v>
      </c>
      <c r="GC28" s="259">
        <f t="shared" si="139"/>
        <v>0</v>
      </c>
      <c r="GD28" s="259">
        <f t="shared" si="140"/>
        <v>0</v>
      </c>
      <c r="GE28" s="259">
        <f t="shared" si="141"/>
        <v>0</v>
      </c>
      <c r="GF28" s="259">
        <f t="shared" si="142"/>
        <v>0</v>
      </c>
      <c r="GG28" s="259">
        <f t="shared" si="143"/>
        <v>0</v>
      </c>
      <c r="GH28" s="259">
        <f t="shared" si="144"/>
        <v>0</v>
      </c>
      <c r="GI28" s="259">
        <f t="shared" si="145"/>
        <v>0</v>
      </c>
      <c r="GJ28" s="259">
        <f t="shared" si="146"/>
        <v>0</v>
      </c>
      <c r="GK28" s="259">
        <f t="shared" si="147"/>
        <v>0</v>
      </c>
      <c r="GL28" s="259">
        <f t="shared" si="148"/>
        <v>0</v>
      </c>
      <c r="GM28" s="259">
        <f t="shared" si="149"/>
        <v>0</v>
      </c>
      <c r="GN28" s="259">
        <f t="shared" si="150"/>
        <v>0</v>
      </c>
      <c r="GO28" s="259">
        <f t="shared" si="151"/>
        <v>0</v>
      </c>
      <c r="GP28" s="259">
        <f t="shared" si="152"/>
        <v>0</v>
      </c>
      <c r="GQ28" s="259">
        <f t="shared" si="153"/>
        <v>0</v>
      </c>
      <c r="GR28" s="259">
        <f t="shared" si="154"/>
        <v>0</v>
      </c>
      <c r="GS28" s="259">
        <f t="shared" si="155"/>
        <v>0</v>
      </c>
      <c r="GT28" s="259">
        <f t="shared" si="156"/>
        <v>0</v>
      </c>
      <c r="GU28" s="259">
        <f t="shared" si="157"/>
        <v>0</v>
      </c>
      <c r="GV28" s="259">
        <f t="shared" si="158"/>
        <v>0</v>
      </c>
      <c r="GW28" s="259">
        <f t="shared" si="159"/>
        <v>0</v>
      </c>
      <c r="GX28" s="259">
        <f t="shared" si="160"/>
        <v>0</v>
      </c>
      <c r="GY28" s="259">
        <f t="shared" si="161"/>
        <v>0</v>
      </c>
      <c r="GZ28" s="259">
        <f t="shared" si="162"/>
        <v>0</v>
      </c>
      <c r="HA28" s="259">
        <f t="shared" si="163"/>
        <v>0</v>
      </c>
      <c r="HB28" s="259">
        <f t="shared" si="164"/>
        <v>0</v>
      </c>
      <c r="HC28" s="259">
        <f t="shared" si="165"/>
        <v>0</v>
      </c>
      <c r="HD28" s="259">
        <f t="shared" si="166"/>
        <v>0</v>
      </c>
      <c r="HE28" s="259">
        <f t="shared" si="167"/>
        <v>0</v>
      </c>
      <c r="HF28" s="259">
        <f t="shared" si="168"/>
        <v>0</v>
      </c>
      <c r="HG28" s="259">
        <f t="shared" si="169"/>
        <v>0</v>
      </c>
      <c r="HH28" s="259">
        <f t="shared" si="170"/>
        <v>0</v>
      </c>
      <c r="HI28" s="259">
        <f t="shared" si="171"/>
        <v>0</v>
      </c>
      <c r="HJ28" s="259">
        <f t="shared" si="172"/>
        <v>0</v>
      </c>
      <c r="HK28" s="259">
        <f t="shared" si="173"/>
        <v>0</v>
      </c>
      <c r="HL28" s="259">
        <f t="shared" si="174"/>
        <v>0</v>
      </c>
      <c r="HM28" s="259">
        <f t="shared" si="175"/>
        <v>0</v>
      </c>
      <c r="HN28" s="259">
        <f t="shared" si="176"/>
        <v>0</v>
      </c>
      <c r="HO28" s="259">
        <f t="shared" si="177"/>
        <v>0</v>
      </c>
      <c r="HP28" s="259">
        <f t="shared" si="178"/>
        <v>0</v>
      </c>
      <c r="HQ28" s="259">
        <f t="shared" si="179"/>
        <v>0</v>
      </c>
      <c r="HR28" s="259">
        <f t="shared" si="180"/>
        <v>0</v>
      </c>
      <c r="HS28" s="259">
        <f t="shared" si="181"/>
        <v>0</v>
      </c>
      <c r="HT28" s="259">
        <f t="shared" si="182"/>
        <v>0</v>
      </c>
      <c r="HU28" s="259">
        <f t="shared" si="183"/>
        <v>0</v>
      </c>
      <c r="HV28" s="259">
        <f t="shared" si="184"/>
        <v>0</v>
      </c>
      <c r="HW28" s="259">
        <f t="shared" si="185"/>
        <v>0</v>
      </c>
      <c r="HX28" s="259">
        <f t="shared" si="186"/>
        <v>6.74</v>
      </c>
      <c r="HY28" s="259">
        <f t="shared" si="214"/>
        <v>0.38514285714285718</v>
      </c>
      <c r="HZ28" s="259">
        <f t="shared" si="209"/>
        <v>0.38514285714285718</v>
      </c>
      <c r="ID28" s="264"/>
      <c r="IE28" s="264"/>
    </row>
    <row r="29" spans="2:239" s="263" customFormat="1" ht="12.75" customHeight="1" outlineLevel="1" x14ac:dyDescent="0.25">
      <c r="B29" s="311">
        <v>1</v>
      </c>
      <c r="C29" s="251" t="s">
        <v>4473</v>
      </c>
      <c r="D29" s="252">
        <v>1.63</v>
      </c>
      <c r="E29" s="289">
        <f t="shared" si="210"/>
        <v>241.63</v>
      </c>
      <c r="F29" s="378"/>
      <c r="G29" s="253">
        <f t="shared" si="211"/>
        <v>0.68</v>
      </c>
      <c r="H29" s="253">
        <v>1.39</v>
      </c>
      <c r="I29" s="254" t="str">
        <f t="shared" si="188"/>
        <v>SEM ESCORAMENTO</v>
      </c>
      <c r="J29" s="255"/>
      <c r="K29" s="255"/>
      <c r="L29" s="255"/>
      <c r="M29" s="255"/>
      <c r="N29" s="255"/>
      <c r="O29" s="255"/>
      <c r="P29" s="255"/>
      <c r="Q29" s="255">
        <v>1</v>
      </c>
      <c r="R29" s="255"/>
      <c r="S29" s="255"/>
      <c r="T29" s="255"/>
      <c r="U29" s="255">
        <v>300</v>
      </c>
      <c r="V29" s="255" t="s">
        <v>4141</v>
      </c>
      <c r="W29" s="256" t="str">
        <f t="shared" si="0"/>
        <v>SEM LENÇOL</v>
      </c>
      <c r="X29" s="287" t="s">
        <v>909</v>
      </c>
      <c r="Y29" s="257"/>
      <c r="Z29" s="258">
        <f t="shared" si="1"/>
        <v>0.68</v>
      </c>
      <c r="AA29" s="259">
        <f t="shared" si="2"/>
        <v>1.39</v>
      </c>
      <c r="AB29" s="259">
        <f t="shared" si="189"/>
        <v>1.0349999999999999</v>
      </c>
      <c r="AC29" s="259">
        <f t="shared" si="3"/>
        <v>1.135</v>
      </c>
      <c r="AD29" s="259">
        <f t="shared" si="190"/>
        <v>1.135</v>
      </c>
      <c r="AE29" s="259">
        <f t="shared" si="4"/>
        <v>1.63</v>
      </c>
      <c r="AF29" s="259">
        <f t="shared" si="5"/>
        <v>1.63</v>
      </c>
      <c r="AG29" s="260">
        <f t="shared" si="6"/>
        <v>300</v>
      </c>
      <c r="AH29" s="261">
        <f t="shared" si="7"/>
        <v>0.64999999999999991</v>
      </c>
      <c r="AI29" s="259">
        <f t="shared" si="191"/>
        <v>1.0594999999999999</v>
      </c>
      <c r="AJ29" s="259">
        <f t="shared" si="192"/>
        <v>1.1495574999999998</v>
      </c>
      <c r="AK29" s="259">
        <f t="shared" si="8"/>
        <v>0</v>
      </c>
      <c r="AL29" s="259">
        <f t="shared" si="9"/>
        <v>0</v>
      </c>
      <c r="AM29" s="259">
        <f t="shared" si="10"/>
        <v>0</v>
      </c>
      <c r="AN29" s="261">
        <f t="shared" si="193"/>
        <v>1.1495574999999998</v>
      </c>
      <c r="AO29" s="259">
        <f t="shared" si="194"/>
        <v>1.1495574999999998</v>
      </c>
      <c r="AP29" s="259">
        <f t="shared" si="195"/>
        <v>0</v>
      </c>
      <c r="AQ29" s="259">
        <f t="shared" si="11"/>
        <v>1.3854999999999997</v>
      </c>
      <c r="AR29" s="259">
        <f t="shared" si="12"/>
        <v>0.20782499999999995</v>
      </c>
      <c r="AS29" s="259">
        <f t="shared" si="13"/>
        <v>0.27709999999999996</v>
      </c>
      <c r="AT29" s="259">
        <f t="shared" si="14"/>
        <v>6.9274999999999989E-2</v>
      </c>
      <c r="AU29" s="259">
        <f t="shared" si="15"/>
        <v>0</v>
      </c>
      <c r="AV29" s="259">
        <f t="shared" si="16"/>
        <v>0</v>
      </c>
      <c r="AW29" s="259">
        <f t="shared" si="17"/>
        <v>0</v>
      </c>
      <c r="AX29" s="259">
        <f t="shared" si="18"/>
        <v>0</v>
      </c>
      <c r="AY29" s="259">
        <f t="shared" si="19"/>
        <v>0</v>
      </c>
      <c r="AZ29" s="259">
        <f t="shared" si="20"/>
        <v>0</v>
      </c>
      <c r="BA29" s="259">
        <f t="shared" si="21"/>
        <v>0</v>
      </c>
      <c r="BB29" s="259">
        <f t="shared" si="22"/>
        <v>0</v>
      </c>
      <c r="BC29" s="259">
        <f t="shared" si="23"/>
        <v>0</v>
      </c>
      <c r="BD29" s="259">
        <f t="shared" si="24"/>
        <v>0</v>
      </c>
      <c r="BE29" s="259">
        <f t="shared" si="196"/>
        <v>0.05</v>
      </c>
      <c r="BF29" s="259">
        <f t="shared" si="197"/>
        <v>6.9274999999999989E-2</v>
      </c>
      <c r="BG29" s="259">
        <f t="shared" si="25"/>
        <v>0.20782499999999995</v>
      </c>
      <c r="BH29" s="259">
        <f t="shared" si="198"/>
        <v>0.27709999999999996</v>
      </c>
      <c r="BI29" s="261">
        <f t="shared" si="199"/>
        <v>0.11521791057040566</v>
      </c>
      <c r="BJ29" s="259">
        <f t="shared" si="200"/>
        <v>1.1495574999999998</v>
      </c>
      <c r="BK29" s="259">
        <f t="shared" si="201"/>
        <v>0</v>
      </c>
      <c r="BL29" s="259">
        <f t="shared" si="26"/>
        <v>0</v>
      </c>
      <c r="BM29" s="259">
        <f t="shared" si="27"/>
        <v>0</v>
      </c>
      <c r="BN29" s="261">
        <f t="shared" si="202"/>
        <v>0.11495574999999998</v>
      </c>
      <c r="BO29" s="261">
        <f t="shared" si="203"/>
        <v>0</v>
      </c>
      <c r="BP29" s="261">
        <f t="shared" si="28"/>
        <v>0</v>
      </c>
      <c r="BQ29" s="261">
        <f t="shared" si="29"/>
        <v>0</v>
      </c>
      <c r="BR29" s="259">
        <f t="shared" si="30"/>
        <v>1.0116105999999998</v>
      </c>
      <c r="BS29" s="259">
        <f t="shared" si="31"/>
        <v>0</v>
      </c>
      <c r="BT29" s="259">
        <f t="shared" si="32"/>
        <v>0</v>
      </c>
      <c r="BU29" s="259">
        <f t="shared" si="33"/>
        <v>0</v>
      </c>
      <c r="BV29" s="261">
        <f t="shared" si="34"/>
        <v>2.2991149999999995E-2</v>
      </c>
      <c r="BW29" s="261">
        <f t="shared" si="35"/>
        <v>0</v>
      </c>
      <c r="BX29" s="261">
        <f t="shared" si="36"/>
        <v>0</v>
      </c>
      <c r="BY29" s="261">
        <f t="shared" si="37"/>
        <v>0</v>
      </c>
      <c r="BZ29" s="261">
        <f t="shared" si="38"/>
        <v>0</v>
      </c>
      <c r="CA29" s="261">
        <f t="shared" si="39"/>
        <v>0</v>
      </c>
      <c r="CB29" s="261">
        <f t="shared" si="40"/>
        <v>0</v>
      </c>
      <c r="CC29" s="261">
        <f t="shared" si="41"/>
        <v>0</v>
      </c>
      <c r="CD29" s="259">
        <f t="shared" si="42"/>
        <v>1.0116105999999998</v>
      </c>
      <c r="CE29" s="261">
        <f t="shared" si="204"/>
        <v>2.2991149999999995E-2</v>
      </c>
      <c r="CF29" s="261">
        <f t="shared" si="43"/>
        <v>0</v>
      </c>
      <c r="CG29" s="261">
        <f t="shared" si="44"/>
        <v>0.11495574999999998</v>
      </c>
      <c r="CH29" s="261">
        <f t="shared" si="45"/>
        <v>0</v>
      </c>
      <c r="CI29" s="261">
        <f t="shared" si="46"/>
        <v>0</v>
      </c>
      <c r="CJ29" s="261">
        <f t="shared" si="47"/>
        <v>0</v>
      </c>
      <c r="CK29" s="261">
        <f t="shared" si="48"/>
        <v>1.0116105999999998</v>
      </c>
      <c r="CL29" s="261">
        <f t="shared" si="49"/>
        <v>0</v>
      </c>
      <c r="CM29" s="261">
        <f t="shared" si="50"/>
        <v>0</v>
      </c>
      <c r="CN29" s="261">
        <f t="shared" si="51"/>
        <v>0</v>
      </c>
      <c r="CO29" s="261">
        <f t="shared" si="52"/>
        <v>2.2991149999999995E-2</v>
      </c>
      <c r="CP29" s="261">
        <f t="shared" si="53"/>
        <v>0</v>
      </c>
      <c r="CQ29" s="261">
        <f t="shared" si="54"/>
        <v>0</v>
      </c>
      <c r="CR29" s="261">
        <f t="shared" si="55"/>
        <v>0</v>
      </c>
      <c r="CS29" s="261">
        <f t="shared" si="56"/>
        <v>0</v>
      </c>
      <c r="CT29" s="261">
        <f t="shared" si="57"/>
        <v>0</v>
      </c>
      <c r="CU29" s="261">
        <f t="shared" si="58"/>
        <v>0</v>
      </c>
      <c r="CV29" s="261">
        <f t="shared" si="59"/>
        <v>0</v>
      </c>
      <c r="CW29" s="261">
        <f t="shared" si="60"/>
        <v>0</v>
      </c>
      <c r="CX29" s="261">
        <f t="shared" si="61"/>
        <v>0</v>
      </c>
      <c r="CY29" s="261">
        <f t="shared" si="62"/>
        <v>0</v>
      </c>
      <c r="CZ29" s="261">
        <f t="shared" si="63"/>
        <v>0</v>
      </c>
      <c r="DA29" s="261">
        <f t="shared" si="64"/>
        <v>0</v>
      </c>
      <c r="DB29" s="261">
        <f t="shared" si="65"/>
        <v>0</v>
      </c>
      <c r="DC29" s="261">
        <f t="shared" si="66"/>
        <v>0</v>
      </c>
      <c r="DD29" s="261">
        <f t="shared" si="67"/>
        <v>0</v>
      </c>
      <c r="DE29" s="261">
        <f t="shared" si="68"/>
        <v>0</v>
      </c>
      <c r="DF29" s="261">
        <f t="shared" si="69"/>
        <v>0</v>
      </c>
      <c r="DG29" s="261">
        <f t="shared" si="70"/>
        <v>0</v>
      </c>
      <c r="DH29" s="261">
        <f t="shared" si="71"/>
        <v>0</v>
      </c>
      <c r="DI29" s="261">
        <f t="shared" si="205"/>
        <v>0</v>
      </c>
      <c r="DJ29" s="261">
        <f t="shared" si="72"/>
        <v>0</v>
      </c>
      <c r="DK29" s="261">
        <f t="shared" si="73"/>
        <v>0</v>
      </c>
      <c r="DL29" s="261">
        <f t="shared" si="74"/>
        <v>0</v>
      </c>
      <c r="DM29" s="261">
        <f t="shared" si="206"/>
        <v>1.0594999999999999</v>
      </c>
      <c r="DN29" s="259">
        <f t="shared" si="207"/>
        <v>0</v>
      </c>
      <c r="DO29" s="259">
        <f t="shared" si="75"/>
        <v>0</v>
      </c>
      <c r="DP29" s="261">
        <f t="shared" si="76"/>
        <v>0.54941458942959431</v>
      </c>
      <c r="DQ29" s="259">
        <f t="shared" si="77"/>
        <v>0.54941458942959431</v>
      </c>
      <c r="DR29" s="259">
        <f t="shared" si="78"/>
        <v>0</v>
      </c>
      <c r="DS29" s="259">
        <f t="shared" si="212"/>
        <v>0</v>
      </c>
      <c r="DT29" s="259">
        <f t="shared" si="208"/>
        <v>0.54941458942959431</v>
      </c>
      <c r="DU29" s="259">
        <f t="shared" si="79"/>
        <v>0.60014291057040559</v>
      </c>
      <c r="DV29" s="261">
        <f t="shared" si="80"/>
        <v>0</v>
      </c>
      <c r="DW29" s="259">
        <f t="shared" si="81"/>
        <v>6.9274999999999989E-2</v>
      </c>
      <c r="DX29" s="261">
        <f t="shared" si="82"/>
        <v>0.75017863821300701</v>
      </c>
      <c r="DY29" s="261">
        <f t="shared" si="83"/>
        <v>0</v>
      </c>
      <c r="DZ29" s="261">
        <f t="shared" si="84"/>
        <v>9.0057499999999985E-2</v>
      </c>
      <c r="EA29" s="259">
        <f t="shared" si="85"/>
        <v>0.84023613821300702</v>
      </c>
      <c r="EB29" s="261">
        <f t="shared" si="86"/>
        <v>13.053108304906321</v>
      </c>
      <c r="EC29" s="261">
        <f t="shared" si="87"/>
        <v>0</v>
      </c>
      <c r="ED29" s="261">
        <f t="shared" si="88"/>
        <v>0</v>
      </c>
      <c r="EE29" s="261">
        <f t="shared" si="89"/>
        <v>1.5670004999999996</v>
      </c>
      <c r="EF29" s="259">
        <f t="shared" si="90"/>
        <v>14.620108804906319</v>
      </c>
      <c r="EG29" s="261">
        <f t="shared" si="91"/>
        <v>0</v>
      </c>
      <c r="EH29" s="261">
        <f t="shared" si="92"/>
        <v>0</v>
      </c>
      <c r="EI29" s="261">
        <f t="shared" si="93"/>
        <v>0</v>
      </c>
      <c r="EJ29" s="261">
        <f t="shared" si="94"/>
        <v>0</v>
      </c>
      <c r="EK29" s="261">
        <f t="shared" si="95"/>
        <v>0</v>
      </c>
      <c r="EL29" s="259">
        <f t="shared" si="96"/>
        <v>0</v>
      </c>
      <c r="EM29" s="259">
        <f t="shared" si="97"/>
        <v>1.2</v>
      </c>
      <c r="EN29" s="259">
        <f t="shared" si="98"/>
        <v>0</v>
      </c>
      <c r="EO29" s="259">
        <f t="shared" si="99"/>
        <v>0</v>
      </c>
      <c r="EP29" s="259">
        <f t="shared" si="100"/>
        <v>0</v>
      </c>
      <c r="EQ29" s="259">
        <f t="shared" si="101"/>
        <v>1.2</v>
      </c>
      <c r="ER29" s="259">
        <f t="shared" si="102"/>
        <v>0</v>
      </c>
      <c r="ES29" s="259">
        <f t="shared" si="103"/>
        <v>0.17249999999999999</v>
      </c>
      <c r="ET29" s="259">
        <f t="shared" si="104"/>
        <v>0</v>
      </c>
      <c r="EU29" s="259">
        <f t="shared" si="105"/>
        <v>0</v>
      </c>
      <c r="EV29" s="259">
        <f t="shared" si="106"/>
        <v>0</v>
      </c>
      <c r="EW29" s="259">
        <f t="shared" si="107"/>
        <v>0.17249999999999999</v>
      </c>
      <c r="EX29" s="259">
        <f t="shared" si="108"/>
        <v>0</v>
      </c>
      <c r="EY29" s="259">
        <f t="shared" si="109"/>
        <v>2.0000000000000004E-2</v>
      </c>
      <c r="EZ29" s="259">
        <f t="shared" si="110"/>
        <v>0</v>
      </c>
      <c r="FA29" s="259">
        <f t="shared" si="111"/>
        <v>0</v>
      </c>
      <c r="FB29" s="259">
        <f t="shared" si="112"/>
        <v>0</v>
      </c>
      <c r="FC29" s="259">
        <f t="shared" si="113"/>
        <v>2.0000000000000004E-2</v>
      </c>
      <c r="FD29" s="259">
        <f t="shared" si="114"/>
        <v>0</v>
      </c>
      <c r="FE29" s="259">
        <f t="shared" si="115"/>
        <v>4.0000000000000008E-2</v>
      </c>
      <c r="FF29" s="259">
        <f t="shared" si="116"/>
        <v>0</v>
      </c>
      <c r="FG29" s="259">
        <f t="shared" si="117"/>
        <v>0</v>
      </c>
      <c r="FH29" s="259">
        <f t="shared" si="118"/>
        <v>0</v>
      </c>
      <c r="FI29" s="259">
        <f t="shared" si="119"/>
        <v>4.0000000000000008E-2</v>
      </c>
      <c r="FJ29" s="259">
        <f t="shared" si="120"/>
        <v>0</v>
      </c>
      <c r="FK29" s="259">
        <f t="shared" si="121"/>
        <v>8.0000000000000016E-2</v>
      </c>
      <c r="FL29" s="259">
        <f t="shared" si="122"/>
        <v>0</v>
      </c>
      <c r="FM29" s="259">
        <f t="shared" si="123"/>
        <v>0</v>
      </c>
      <c r="FN29" s="259">
        <f t="shared" si="124"/>
        <v>0</v>
      </c>
      <c r="FO29" s="259">
        <f t="shared" si="125"/>
        <v>8.0000000000000016E-2</v>
      </c>
      <c r="FP29" s="259">
        <f t="shared" si="126"/>
        <v>0</v>
      </c>
      <c r="FQ29" s="259">
        <f t="shared" si="127"/>
        <v>10.752500000000001</v>
      </c>
      <c r="FR29" s="259">
        <f t="shared" si="128"/>
        <v>0</v>
      </c>
      <c r="FS29" s="259">
        <f t="shared" si="129"/>
        <v>0</v>
      </c>
      <c r="FT29" s="259">
        <f t="shared" si="130"/>
        <v>0</v>
      </c>
      <c r="FU29" s="259">
        <f t="shared" si="131"/>
        <v>10.752500000000001</v>
      </c>
      <c r="FV29" s="259">
        <f t="shared" si="132"/>
        <v>0</v>
      </c>
      <c r="FW29" s="259">
        <f t="shared" si="133"/>
        <v>0</v>
      </c>
      <c r="FX29" s="259">
        <f t="shared" si="134"/>
        <v>0</v>
      </c>
      <c r="FY29" s="259">
        <f t="shared" si="135"/>
        <v>0</v>
      </c>
      <c r="FZ29" s="259">
        <f t="shared" si="136"/>
        <v>0</v>
      </c>
      <c r="GA29" s="259">
        <f t="shared" si="137"/>
        <v>0</v>
      </c>
      <c r="GB29" s="259">
        <f t="shared" si="138"/>
        <v>0</v>
      </c>
      <c r="GC29" s="259">
        <f t="shared" si="139"/>
        <v>0</v>
      </c>
      <c r="GD29" s="259">
        <f t="shared" si="140"/>
        <v>0</v>
      </c>
      <c r="GE29" s="259">
        <f t="shared" si="141"/>
        <v>0</v>
      </c>
      <c r="GF29" s="259">
        <f t="shared" si="142"/>
        <v>0</v>
      </c>
      <c r="GG29" s="259">
        <f t="shared" si="143"/>
        <v>0</v>
      </c>
      <c r="GH29" s="259">
        <f t="shared" si="144"/>
        <v>0</v>
      </c>
      <c r="GI29" s="259">
        <f t="shared" si="145"/>
        <v>0</v>
      </c>
      <c r="GJ29" s="259">
        <f t="shared" si="146"/>
        <v>0</v>
      </c>
      <c r="GK29" s="259">
        <f t="shared" si="147"/>
        <v>0</v>
      </c>
      <c r="GL29" s="259">
        <f t="shared" si="148"/>
        <v>0</v>
      </c>
      <c r="GM29" s="259">
        <f t="shared" si="149"/>
        <v>0</v>
      </c>
      <c r="GN29" s="259">
        <f t="shared" si="150"/>
        <v>0</v>
      </c>
      <c r="GO29" s="259">
        <f t="shared" si="151"/>
        <v>0</v>
      </c>
      <c r="GP29" s="259">
        <f t="shared" si="152"/>
        <v>0</v>
      </c>
      <c r="GQ29" s="259">
        <f t="shared" si="153"/>
        <v>0</v>
      </c>
      <c r="GR29" s="259">
        <f t="shared" si="154"/>
        <v>0</v>
      </c>
      <c r="GS29" s="259">
        <f t="shared" si="155"/>
        <v>0</v>
      </c>
      <c r="GT29" s="259">
        <f t="shared" si="156"/>
        <v>0</v>
      </c>
      <c r="GU29" s="259">
        <f t="shared" si="157"/>
        <v>0</v>
      </c>
      <c r="GV29" s="259">
        <f t="shared" si="158"/>
        <v>0</v>
      </c>
      <c r="GW29" s="259">
        <f t="shared" si="159"/>
        <v>0</v>
      </c>
      <c r="GX29" s="259">
        <f t="shared" si="160"/>
        <v>0</v>
      </c>
      <c r="GY29" s="259">
        <f t="shared" si="161"/>
        <v>0</v>
      </c>
      <c r="GZ29" s="259">
        <f t="shared" si="162"/>
        <v>0</v>
      </c>
      <c r="HA29" s="259">
        <f t="shared" si="163"/>
        <v>0</v>
      </c>
      <c r="HB29" s="259">
        <f t="shared" si="164"/>
        <v>0</v>
      </c>
      <c r="HC29" s="259">
        <f t="shared" si="165"/>
        <v>0</v>
      </c>
      <c r="HD29" s="259">
        <f t="shared" si="166"/>
        <v>0</v>
      </c>
      <c r="HE29" s="259">
        <f t="shared" si="167"/>
        <v>0</v>
      </c>
      <c r="HF29" s="259">
        <f t="shared" si="168"/>
        <v>0</v>
      </c>
      <c r="HG29" s="259">
        <f t="shared" si="169"/>
        <v>0</v>
      </c>
      <c r="HH29" s="259">
        <f t="shared" si="170"/>
        <v>0</v>
      </c>
      <c r="HI29" s="259">
        <f t="shared" si="171"/>
        <v>0</v>
      </c>
      <c r="HJ29" s="259">
        <f t="shared" si="172"/>
        <v>0</v>
      </c>
      <c r="HK29" s="259">
        <f t="shared" si="173"/>
        <v>0</v>
      </c>
      <c r="HL29" s="259">
        <f t="shared" si="174"/>
        <v>0</v>
      </c>
      <c r="HM29" s="259">
        <f t="shared" si="175"/>
        <v>0</v>
      </c>
      <c r="HN29" s="259">
        <f t="shared" si="176"/>
        <v>0</v>
      </c>
      <c r="HO29" s="259">
        <f t="shared" si="177"/>
        <v>0</v>
      </c>
      <c r="HP29" s="259">
        <f t="shared" si="178"/>
        <v>0</v>
      </c>
      <c r="HQ29" s="259">
        <f t="shared" si="179"/>
        <v>0</v>
      </c>
      <c r="HR29" s="259">
        <f t="shared" si="180"/>
        <v>0</v>
      </c>
      <c r="HS29" s="259">
        <f t="shared" si="181"/>
        <v>0</v>
      </c>
      <c r="HT29" s="259">
        <f t="shared" si="182"/>
        <v>0</v>
      </c>
      <c r="HU29" s="259">
        <f t="shared" si="183"/>
        <v>0</v>
      </c>
      <c r="HV29" s="259">
        <f t="shared" si="184"/>
        <v>0</v>
      </c>
      <c r="HW29" s="259">
        <f t="shared" si="185"/>
        <v>0</v>
      </c>
      <c r="HX29" s="259">
        <f t="shared" si="186"/>
        <v>3.26</v>
      </c>
      <c r="HY29" s="259">
        <f t="shared" si="214"/>
        <v>0.18628571428571428</v>
      </c>
      <c r="HZ29" s="259">
        <f t="shared" si="209"/>
        <v>0.18628571428571428</v>
      </c>
      <c r="ID29" s="264"/>
      <c r="IE29" s="264"/>
    </row>
    <row r="30" spans="2:239" s="263" customFormat="1" ht="12.75" customHeight="1" outlineLevel="1" x14ac:dyDescent="0.25">
      <c r="B30" s="311">
        <v>1</v>
      </c>
      <c r="C30" s="251" t="s">
        <v>4473</v>
      </c>
      <c r="D30" s="252">
        <v>6</v>
      </c>
      <c r="E30" s="289">
        <f t="shared" si="210"/>
        <v>247.63</v>
      </c>
      <c r="F30" s="378"/>
      <c r="G30" s="253">
        <f t="shared" si="211"/>
        <v>1.39</v>
      </c>
      <c r="H30" s="253">
        <v>1.29</v>
      </c>
      <c r="I30" s="254" t="str">
        <f t="shared" si="188"/>
        <v>PONTALETE</v>
      </c>
      <c r="J30" s="255"/>
      <c r="K30" s="255"/>
      <c r="L30" s="255"/>
      <c r="M30" s="255"/>
      <c r="N30" s="255"/>
      <c r="O30" s="255"/>
      <c r="P30" s="255"/>
      <c r="Q30" s="255"/>
      <c r="R30" s="255"/>
      <c r="S30" s="255"/>
      <c r="T30" s="255"/>
      <c r="U30" s="255">
        <v>300</v>
      </c>
      <c r="V30" s="255" t="s">
        <v>4064</v>
      </c>
      <c r="W30" s="256" t="str">
        <f t="shared" si="0"/>
        <v>SEM LENÇOL</v>
      </c>
      <c r="X30" s="287" t="s">
        <v>909</v>
      </c>
      <c r="Y30" s="257"/>
      <c r="Z30" s="258">
        <f t="shared" si="1"/>
        <v>1.39</v>
      </c>
      <c r="AA30" s="259">
        <f t="shared" si="2"/>
        <v>1.29</v>
      </c>
      <c r="AB30" s="259">
        <f t="shared" si="189"/>
        <v>1.3399999999999999</v>
      </c>
      <c r="AC30" s="259">
        <f t="shared" si="3"/>
        <v>1.44</v>
      </c>
      <c r="AD30" s="259">
        <f t="shared" si="190"/>
        <v>1.44</v>
      </c>
      <c r="AE30" s="259">
        <f t="shared" si="4"/>
        <v>6</v>
      </c>
      <c r="AF30" s="259">
        <f t="shared" si="5"/>
        <v>6</v>
      </c>
      <c r="AG30" s="260">
        <f t="shared" si="6"/>
        <v>300</v>
      </c>
      <c r="AH30" s="261">
        <f t="shared" si="7"/>
        <v>0.64999999999999991</v>
      </c>
      <c r="AI30" s="259">
        <f t="shared" si="191"/>
        <v>3.8999999999999995</v>
      </c>
      <c r="AJ30" s="259">
        <f t="shared" si="192"/>
        <v>5.4209999999999985</v>
      </c>
      <c r="AK30" s="259">
        <f t="shared" si="8"/>
        <v>0</v>
      </c>
      <c r="AL30" s="259">
        <f t="shared" si="9"/>
        <v>0</v>
      </c>
      <c r="AM30" s="259">
        <f t="shared" si="10"/>
        <v>0</v>
      </c>
      <c r="AN30" s="261">
        <f t="shared" si="193"/>
        <v>5.4209999999999985</v>
      </c>
      <c r="AO30" s="259">
        <f t="shared" si="194"/>
        <v>5.4209999999999985</v>
      </c>
      <c r="AP30" s="259">
        <f t="shared" si="195"/>
        <v>0</v>
      </c>
      <c r="AQ30" s="259">
        <f t="shared" si="11"/>
        <v>5.0999999999999996</v>
      </c>
      <c r="AR30" s="259">
        <f t="shared" si="12"/>
        <v>0.7649999999999999</v>
      </c>
      <c r="AS30" s="259">
        <f t="shared" si="13"/>
        <v>1.02</v>
      </c>
      <c r="AT30" s="259">
        <f t="shared" si="14"/>
        <v>0.255</v>
      </c>
      <c r="AU30" s="259">
        <f t="shared" si="15"/>
        <v>0</v>
      </c>
      <c r="AV30" s="259">
        <f t="shared" si="16"/>
        <v>0</v>
      </c>
      <c r="AW30" s="259">
        <f t="shared" si="17"/>
        <v>0</v>
      </c>
      <c r="AX30" s="259">
        <f t="shared" si="18"/>
        <v>0</v>
      </c>
      <c r="AY30" s="259">
        <f t="shared" si="19"/>
        <v>0</v>
      </c>
      <c r="AZ30" s="259">
        <f t="shared" si="20"/>
        <v>0</v>
      </c>
      <c r="BA30" s="259">
        <f t="shared" si="21"/>
        <v>0</v>
      </c>
      <c r="BB30" s="259">
        <f t="shared" si="22"/>
        <v>0</v>
      </c>
      <c r="BC30" s="259">
        <f t="shared" si="23"/>
        <v>0</v>
      </c>
      <c r="BD30" s="259">
        <f t="shared" si="24"/>
        <v>0</v>
      </c>
      <c r="BE30" s="259">
        <f t="shared" si="196"/>
        <v>0.05</v>
      </c>
      <c r="BF30" s="259">
        <f t="shared" si="197"/>
        <v>0.255</v>
      </c>
      <c r="BG30" s="259">
        <f t="shared" si="25"/>
        <v>0.7649999999999999</v>
      </c>
      <c r="BH30" s="259">
        <f t="shared" si="198"/>
        <v>1.02</v>
      </c>
      <c r="BI30" s="261">
        <f t="shared" si="199"/>
        <v>0.42411500823462212</v>
      </c>
      <c r="BJ30" s="259">
        <f t="shared" si="200"/>
        <v>5.4209999999999985</v>
      </c>
      <c r="BK30" s="259">
        <f t="shared" si="201"/>
        <v>0</v>
      </c>
      <c r="BL30" s="259">
        <f t="shared" si="26"/>
        <v>0</v>
      </c>
      <c r="BM30" s="259">
        <f t="shared" si="27"/>
        <v>0</v>
      </c>
      <c r="BN30" s="261">
        <f t="shared" si="202"/>
        <v>0.54209999999999992</v>
      </c>
      <c r="BO30" s="261">
        <f t="shared" si="203"/>
        <v>0</v>
      </c>
      <c r="BP30" s="261">
        <f t="shared" si="28"/>
        <v>0</v>
      </c>
      <c r="BQ30" s="261">
        <f t="shared" si="29"/>
        <v>0</v>
      </c>
      <c r="BR30" s="259">
        <f t="shared" si="30"/>
        <v>4.7704799999999983</v>
      </c>
      <c r="BS30" s="259">
        <f t="shared" si="31"/>
        <v>0</v>
      </c>
      <c r="BT30" s="259">
        <f t="shared" si="32"/>
        <v>0</v>
      </c>
      <c r="BU30" s="259">
        <f t="shared" si="33"/>
        <v>0</v>
      </c>
      <c r="BV30" s="261">
        <f t="shared" si="34"/>
        <v>0.10841999999999997</v>
      </c>
      <c r="BW30" s="261">
        <f t="shared" si="35"/>
        <v>0</v>
      </c>
      <c r="BX30" s="261">
        <f t="shared" si="36"/>
        <v>0</v>
      </c>
      <c r="BY30" s="261">
        <f t="shared" si="37"/>
        <v>0</v>
      </c>
      <c r="BZ30" s="261">
        <f t="shared" si="38"/>
        <v>0</v>
      </c>
      <c r="CA30" s="261">
        <f t="shared" si="39"/>
        <v>0</v>
      </c>
      <c r="CB30" s="261">
        <f t="shared" si="40"/>
        <v>0</v>
      </c>
      <c r="CC30" s="261">
        <f t="shared" si="41"/>
        <v>0</v>
      </c>
      <c r="CD30" s="259">
        <f t="shared" si="42"/>
        <v>4.7704799999999983</v>
      </c>
      <c r="CE30" s="261">
        <f t="shared" si="204"/>
        <v>0.10841999999999997</v>
      </c>
      <c r="CF30" s="261">
        <f t="shared" si="43"/>
        <v>0</v>
      </c>
      <c r="CG30" s="261">
        <f t="shared" si="44"/>
        <v>0.54209999999999992</v>
      </c>
      <c r="CH30" s="261">
        <f t="shared" si="45"/>
        <v>0</v>
      </c>
      <c r="CI30" s="261">
        <f t="shared" si="46"/>
        <v>0</v>
      </c>
      <c r="CJ30" s="261">
        <f t="shared" si="47"/>
        <v>0</v>
      </c>
      <c r="CK30" s="261">
        <f t="shared" si="48"/>
        <v>4.7704799999999983</v>
      </c>
      <c r="CL30" s="261">
        <f t="shared" si="49"/>
        <v>0</v>
      </c>
      <c r="CM30" s="261">
        <f t="shared" si="50"/>
        <v>0</v>
      </c>
      <c r="CN30" s="261">
        <f t="shared" si="51"/>
        <v>0</v>
      </c>
      <c r="CO30" s="261">
        <f t="shared" si="52"/>
        <v>0.10841999999999997</v>
      </c>
      <c r="CP30" s="261">
        <f t="shared" si="53"/>
        <v>0</v>
      </c>
      <c r="CQ30" s="261">
        <f t="shared" si="54"/>
        <v>0</v>
      </c>
      <c r="CR30" s="261">
        <f t="shared" si="55"/>
        <v>0</v>
      </c>
      <c r="CS30" s="261">
        <f t="shared" si="56"/>
        <v>0</v>
      </c>
      <c r="CT30" s="261">
        <f t="shared" si="57"/>
        <v>0</v>
      </c>
      <c r="CU30" s="261">
        <f t="shared" si="58"/>
        <v>0</v>
      </c>
      <c r="CV30" s="261">
        <f t="shared" si="59"/>
        <v>0</v>
      </c>
      <c r="CW30" s="261">
        <f t="shared" si="60"/>
        <v>0</v>
      </c>
      <c r="CX30" s="261">
        <f t="shared" si="61"/>
        <v>0</v>
      </c>
      <c r="CY30" s="261">
        <f t="shared" si="62"/>
        <v>0</v>
      </c>
      <c r="CZ30" s="261">
        <f t="shared" si="63"/>
        <v>0</v>
      </c>
      <c r="DA30" s="261">
        <f t="shared" si="64"/>
        <v>0</v>
      </c>
      <c r="DB30" s="261">
        <f t="shared" si="65"/>
        <v>0</v>
      </c>
      <c r="DC30" s="261">
        <f t="shared" si="66"/>
        <v>0</v>
      </c>
      <c r="DD30" s="261">
        <f t="shared" si="67"/>
        <v>0</v>
      </c>
      <c r="DE30" s="261">
        <f t="shared" si="68"/>
        <v>0</v>
      </c>
      <c r="DF30" s="261">
        <f t="shared" si="69"/>
        <v>0</v>
      </c>
      <c r="DG30" s="261">
        <f t="shared" si="70"/>
        <v>0</v>
      </c>
      <c r="DH30" s="261">
        <f t="shared" si="71"/>
        <v>0</v>
      </c>
      <c r="DI30" s="261">
        <f t="shared" si="205"/>
        <v>0</v>
      </c>
      <c r="DJ30" s="261">
        <f t="shared" si="72"/>
        <v>0</v>
      </c>
      <c r="DK30" s="261">
        <f t="shared" si="73"/>
        <v>0</v>
      </c>
      <c r="DL30" s="261">
        <f t="shared" si="74"/>
        <v>0</v>
      </c>
      <c r="DM30" s="261">
        <f t="shared" si="206"/>
        <v>3.8999999999999995</v>
      </c>
      <c r="DN30" s="259">
        <f t="shared" si="207"/>
        <v>0</v>
      </c>
      <c r="DO30" s="259">
        <f t="shared" si="75"/>
        <v>1.5258849917653776</v>
      </c>
      <c r="DP30" s="261">
        <f t="shared" si="76"/>
        <v>1.6859999999999986</v>
      </c>
      <c r="DQ30" s="259">
        <f t="shared" si="77"/>
        <v>1.6859999999999986</v>
      </c>
      <c r="DR30" s="259">
        <f t="shared" si="78"/>
        <v>0</v>
      </c>
      <c r="DS30" s="259">
        <f t="shared" si="212"/>
        <v>1.5258849917653776</v>
      </c>
      <c r="DT30" s="259">
        <f t="shared" si="208"/>
        <v>1.6859999999999986</v>
      </c>
      <c r="DU30" s="259">
        <f t="shared" si="79"/>
        <v>3.7349999999999999</v>
      </c>
      <c r="DV30" s="261">
        <f t="shared" si="80"/>
        <v>0</v>
      </c>
      <c r="DW30" s="259">
        <f t="shared" si="81"/>
        <v>0.255</v>
      </c>
      <c r="DX30" s="261">
        <f t="shared" si="82"/>
        <v>4.6687500000000002</v>
      </c>
      <c r="DY30" s="261">
        <f t="shared" si="83"/>
        <v>0</v>
      </c>
      <c r="DZ30" s="261">
        <f t="shared" si="84"/>
        <v>0.33150000000000002</v>
      </c>
      <c r="EA30" s="259">
        <f t="shared" si="85"/>
        <v>5.0002500000000003</v>
      </c>
      <c r="EB30" s="261">
        <f t="shared" si="86"/>
        <v>81.236249999999998</v>
      </c>
      <c r="EC30" s="261">
        <f t="shared" si="87"/>
        <v>0</v>
      </c>
      <c r="ED30" s="261">
        <f t="shared" si="88"/>
        <v>0</v>
      </c>
      <c r="EE30" s="261">
        <f t="shared" si="89"/>
        <v>5.7680999999999996</v>
      </c>
      <c r="EF30" s="259">
        <f t="shared" si="90"/>
        <v>87.004350000000002</v>
      </c>
      <c r="EG30" s="261">
        <f t="shared" si="91"/>
        <v>17.28</v>
      </c>
      <c r="EH30" s="261">
        <f t="shared" si="92"/>
        <v>0</v>
      </c>
      <c r="EI30" s="261">
        <f t="shared" si="93"/>
        <v>0</v>
      </c>
      <c r="EJ30" s="261">
        <f t="shared" si="94"/>
        <v>0</v>
      </c>
      <c r="EK30" s="261">
        <f t="shared" si="95"/>
        <v>0</v>
      </c>
      <c r="EL30" s="259">
        <f t="shared" si="96"/>
        <v>0</v>
      </c>
      <c r="EM30" s="259">
        <f t="shared" si="97"/>
        <v>0</v>
      </c>
      <c r="EN30" s="259">
        <f t="shared" si="98"/>
        <v>0</v>
      </c>
      <c r="EO30" s="259">
        <f t="shared" si="99"/>
        <v>0</v>
      </c>
      <c r="EP30" s="259">
        <f t="shared" si="100"/>
        <v>0</v>
      </c>
      <c r="EQ30" s="259">
        <f t="shared" si="101"/>
        <v>0</v>
      </c>
      <c r="ER30" s="259">
        <f t="shared" si="102"/>
        <v>0</v>
      </c>
      <c r="ES30" s="259">
        <f t="shared" si="103"/>
        <v>0</v>
      </c>
      <c r="ET30" s="259">
        <f t="shared" si="104"/>
        <v>0</v>
      </c>
      <c r="EU30" s="259">
        <f t="shared" si="105"/>
        <v>0</v>
      </c>
      <c r="EV30" s="259">
        <f t="shared" si="106"/>
        <v>0</v>
      </c>
      <c r="EW30" s="259">
        <f t="shared" si="107"/>
        <v>0</v>
      </c>
      <c r="EX30" s="259">
        <f t="shared" si="108"/>
        <v>0</v>
      </c>
      <c r="EY30" s="259">
        <f t="shared" si="109"/>
        <v>0</v>
      </c>
      <c r="EZ30" s="259">
        <f t="shared" si="110"/>
        <v>0</v>
      </c>
      <c r="FA30" s="259">
        <f t="shared" si="111"/>
        <v>0</v>
      </c>
      <c r="FB30" s="259">
        <f t="shared" si="112"/>
        <v>0</v>
      </c>
      <c r="FC30" s="259">
        <f t="shared" si="113"/>
        <v>0</v>
      </c>
      <c r="FD30" s="259">
        <f t="shared" si="114"/>
        <v>0</v>
      </c>
      <c r="FE30" s="259">
        <f t="shared" si="115"/>
        <v>0</v>
      </c>
      <c r="FF30" s="259">
        <f t="shared" si="116"/>
        <v>0</v>
      </c>
      <c r="FG30" s="259">
        <f t="shared" si="117"/>
        <v>0</v>
      </c>
      <c r="FH30" s="259">
        <f t="shared" si="118"/>
        <v>0</v>
      </c>
      <c r="FI30" s="259">
        <f t="shared" si="119"/>
        <v>0</v>
      </c>
      <c r="FJ30" s="259">
        <f t="shared" si="120"/>
        <v>0</v>
      </c>
      <c r="FK30" s="259">
        <f t="shared" si="121"/>
        <v>0</v>
      </c>
      <c r="FL30" s="259">
        <f t="shared" si="122"/>
        <v>0</v>
      </c>
      <c r="FM30" s="259">
        <f t="shared" si="123"/>
        <v>0</v>
      </c>
      <c r="FN30" s="259">
        <f t="shared" si="124"/>
        <v>0</v>
      </c>
      <c r="FO30" s="259">
        <f t="shared" si="125"/>
        <v>0</v>
      </c>
      <c r="FP30" s="259">
        <f t="shared" si="126"/>
        <v>0</v>
      </c>
      <c r="FQ30" s="259">
        <f t="shared" si="127"/>
        <v>0</v>
      </c>
      <c r="FR30" s="259">
        <f t="shared" si="128"/>
        <v>0</v>
      </c>
      <c r="FS30" s="259">
        <f t="shared" si="129"/>
        <v>0</v>
      </c>
      <c r="FT30" s="259">
        <f t="shared" si="130"/>
        <v>0</v>
      </c>
      <c r="FU30" s="259">
        <f t="shared" si="131"/>
        <v>0</v>
      </c>
      <c r="FV30" s="259">
        <f t="shared" si="132"/>
        <v>0</v>
      </c>
      <c r="FW30" s="259">
        <f t="shared" si="133"/>
        <v>0</v>
      </c>
      <c r="FX30" s="259">
        <f t="shared" si="134"/>
        <v>0</v>
      </c>
      <c r="FY30" s="259">
        <f t="shared" si="135"/>
        <v>0</v>
      </c>
      <c r="FZ30" s="259">
        <f t="shared" si="136"/>
        <v>0</v>
      </c>
      <c r="GA30" s="259">
        <f t="shared" si="137"/>
        <v>0</v>
      </c>
      <c r="GB30" s="259">
        <f t="shared" si="138"/>
        <v>0</v>
      </c>
      <c r="GC30" s="259">
        <f t="shared" si="139"/>
        <v>0</v>
      </c>
      <c r="GD30" s="259">
        <f t="shared" si="140"/>
        <v>0</v>
      </c>
      <c r="GE30" s="259">
        <f t="shared" si="141"/>
        <v>0</v>
      </c>
      <c r="GF30" s="259">
        <f t="shared" si="142"/>
        <v>0</v>
      </c>
      <c r="GG30" s="259">
        <f t="shared" si="143"/>
        <v>0</v>
      </c>
      <c r="GH30" s="259">
        <f t="shared" si="144"/>
        <v>0</v>
      </c>
      <c r="GI30" s="259">
        <f t="shared" si="145"/>
        <v>0</v>
      </c>
      <c r="GJ30" s="259">
        <f t="shared" si="146"/>
        <v>0</v>
      </c>
      <c r="GK30" s="259">
        <f t="shared" si="147"/>
        <v>0</v>
      </c>
      <c r="GL30" s="259">
        <f t="shared" si="148"/>
        <v>0</v>
      </c>
      <c r="GM30" s="259">
        <f t="shared" si="149"/>
        <v>0</v>
      </c>
      <c r="GN30" s="259">
        <f t="shared" si="150"/>
        <v>0</v>
      </c>
      <c r="GO30" s="259">
        <f t="shared" si="151"/>
        <v>0</v>
      </c>
      <c r="GP30" s="259">
        <f t="shared" si="152"/>
        <v>0</v>
      </c>
      <c r="GQ30" s="259">
        <f t="shared" si="153"/>
        <v>0</v>
      </c>
      <c r="GR30" s="259">
        <f t="shared" si="154"/>
        <v>0</v>
      </c>
      <c r="GS30" s="259">
        <f t="shared" si="155"/>
        <v>0</v>
      </c>
      <c r="GT30" s="259">
        <f t="shared" si="156"/>
        <v>0</v>
      </c>
      <c r="GU30" s="259">
        <f t="shared" si="157"/>
        <v>0</v>
      </c>
      <c r="GV30" s="259">
        <f t="shared" si="158"/>
        <v>0</v>
      </c>
      <c r="GW30" s="259">
        <f t="shared" si="159"/>
        <v>0</v>
      </c>
      <c r="GX30" s="259">
        <f t="shared" si="160"/>
        <v>0</v>
      </c>
      <c r="GY30" s="259">
        <f t="shared" si="161"/>
        <v>0</v>
      </c>
      <c r="GZ30" s="259">
        <f t="shared" si="162"/>
        <v>0</v>
      </c>
      <c r="HA30" s="259">
        <f t="shared" si="163"/>
        <v>0</v>
      </c>
      <c r="HB30" s="259">
        <f t="shared" si="164"/>
        <v>0</v>
      </c>
      <c r="HC30" s="259">
        <f t="shared" si="165"/>
        <v>0</v>
      </c>
      <c r="HD30" s="259">
        <f t="shared" si="166"/>
        <v>0</v>
      </c>
      <c r="HE30" s="259">
        <f t="shared" si="167"/>
        <v>0</v>
      </c>
      <c r="HF30" s="259">
        <f t="shared" si="168"/>
        <v>0</v>
      </c>
      <c r="HG30" s="259">
        <f t="shared" si="169"/>
        <v>0</v>
      </c>
      <c r="HH30" s="259">
        <f t="shared" si="170"/>
        <v>0</v>
      </c>
      <c r="HI30" s="259">
        <f t="shared" si="171"/>
        <v>0</v>
      </c>
      <c r="HJ30" s="259">
        <f t="shared" si="172"/>
        <v>0</v>
      </c>
      <c r="HK30" s="259">
        <f t="shared" si="173"/>
        <v>0</v>
      </c>
      <c r="HL30" s="259">
        <f t="shared" si="174"/>
        <v>0</v>
      </c>
      <c r="HM30" s="259">
        <f t="shared" si="175"/>
        <v>0</v>
      </c>
      <c r="HN30" s="259">
        <f t="shared" si="176"/>
        <v>0</v>
      </c>
      <c r="HO30" s="259">
        <f t="shared" si="177"/>
        <v>0</v>
      </c>
      <c r="HP30" s="259">
        <f t="shared" si="178"/>
        <v>0</v>
      </c>
      <c r="HQ30" s="259">
        <f t="shared" si="179"/>
        <v>0</v>
      </c>
      <c r="HR30" s="259">
        <f t="shared" si="180"/>
        <v>0</v>
      </c>
      <c r="HS30" s="259">
        <f t="shared" si="181"/>
        <v>0</v>
      </c>
      <c r="HT30" s="259">
        <f t="shared" si="182"/>
        <v>0</v>
      </c>
      <c r="HU30" s="259">
        <f t="shared" si="183"/>
        <v>0</v>
      </c>
      <c r="HV30" s="259">
        <f t="shared" si="184"/>
        <v>0</v>
      </c>
      <c r="HW30" s="259">
        <f t="shared" si="185"/>
        <v>0</v>
      </c>
      <c r="HX30" s="259">
        <f t="shared" si="186"/>
        <v>12</v>
      </c>
      <c r="HY30" s="259">
        <f t="shared" ref="HY30:HY62" si="215">HZ30</f>
        <v>0.68571428571428572</v>
      </c>
      <c r="HZ30" s="259">
        <f t="shared" si="209"/>
        <v>0.68571428571428572</v>
      </c>
      <c r="ID30" s="264"/>
      <c r="IE30" s="264"/>
    </row>
    <row r="31" spans="2:239" s="263" customFormat="1" ht="12.75" customHeight="1" outlineLevel="1" x14ac:dyDescent="0.25">
      <c r="B31" s="311">
        <v>1</v>
      </c>
      <c r="C31" s="251" t="s">
        <v>4473</v>
      </c>
      <c r="D31" s="252">
        <v>6</v>
      </c>
      <c r="E31" s="289">
        <f t="shared" si="210"/>
        <v>253.63</v>
      </c>
      <c r="F31" s="378"/>
      <c r="G31" s="253">
        <f t="shared" si="211"/>
        <v>1.29</v>
      </c>
      <c r="H31" s="253">
        <v>1.4</v>
      </c>
      <c r="I31" s="254" t="str">
        <f t="shared" si="188"/>
        <v>PONTALETE</v>
      </c>
      <c r="J31" s="255"/>
      <c r="K31" s="255"/>
      <c r="L31" s="255"/>
      <c r="M31" s="255"/>
      <c r="N31" s="255"/>
      <c r="O31" s="255"/>
      <c r="P31" s="255"/>
      <c r="Q31" s="255"/>
      <c r="R31" s="255"/>
      <c r="S31" s="255"/>
      <c r="T31" s="255"/>
      <c r="U31" s="255">
        <v>300</v>
      </c>
      <c r="V31" s="255" t="s">
        <v>4064</v>
      </c>
      <c r="W31" s="256" t="str">
        <f t="shared" si="0"/>
        <v>SEM LENÇOL</v>
      </c>
      <c r="X31" s="287" t="s">
        <v>909</v>
      </c>
      <c r="Y31" s="257"/>
      <c r="Z31" s="258">
        <f t="shared" si="1"/>
        <v>1.29</v>
      </c>
      <c r="AA31" s="259">
        <f t="shared" si="2"/>
        <v>1.4</v>
      </c>
      <c r="AB31" s="259">
        <f t="shared" si="189"/>
        <v>1.345</v>
      </c>
      <c r="AC31" s="259">
        <f t="shared" si="3"/>
        <v>1.4450000000000001</v>
      </c>
      <c r="AD31" s="259">
        <f t="shared" si="190"/>
        <v>1.4450000000000001</v>
      </c>
      <c r="AE31" s="259">
        <f t="shared" si="4"/>
        <v>6</v>
      </c>
      <c r="AF31" s="259">
        <f t="shared" si="5"/>
        <v>6</v>
      </c>
      <c r="AG31" s="260">
        <f t="shared" si="6"/>
        <v>300</v>
      </c>
      <c r="AH31" s="261">
        <f t="shared" si="7"/>
        <v>0.64999999999999991</v>
      </c>
      <c r="AI31" s="259">
        <f t="shared" si="191"/>
        <v>3.8999999999999995</v>
      </c>
      <c r="AJ31" s="259">
        <f t="shared" si="192"/>
        <v>5.4404999999999992</v>
      </c>
      <c r="AK31" s="259">
        <f t="shared" si="8"/>
        <v>0</v>
      </c>
      <c r="AL31" s="259">
        <f t="shared" si="9"/>
        <v>0</v>
      </c>
      <c r="AM31" s="259">
        <f t="shared" si="10"/>
        <v>0</v>
      </c>
      <c r="AN31" s="261">
        <f t="shared" si="193"/>
        <v>5.4404999999999992</v>
      </c>
      <c r="AO31" s="259">
        <f t="shared" si="194"/>
        <v>5.4404999999999992</v>
      </c>
      <c r="AP31" s="259">
        <f t="shared" si="195"/>
        <v>0</v>
      </c>
      <c r="AQ31" s="259">
        <f t="shared" si="11"/>
        <v>5.0999999999999996</v>
      </c>
      <c r="AR31" s="259">
        <f t="shared" si="12"/>
        <v>0.7649999999999999</v>
      </c>
      <c r="AS31" s="259">
        <f t="shared" si="13"/>
        <v>1.02</v>
      </c>
      <c r="AT31" s="259">
        <f t="shared" si="14"/>
        <v>0.255</v>
      </c>
      <c r="AU31" s="259">
        <f t="shared" si="15"/>
        <v>0</v>
      </c>
      <c r="AV31" s="259">
        <f t="shared" si="16"/>
        <v>0</v>
      </c>
      <c r="AW31" s="259">
        <f t="shared" si="17"/>
        <v>0</v>
      </c>
      <c r="AX31" s="259">
        <f t="shared" si="18"/>
        <v>0</v>
      </c>
      <c r="AY31" s="259">
        <f t="shared" si="19"/>
        <v>0</v>
      </c>
      <c r="AZ31" s="259">
        <f t="shared" si="20"/>
        <v>0</v>
      </c>
      <c r="BA31" s="259">
        <f t="shared" si="21"/>
        <v>0</v>
      </c>
      <c r="BB31" s="259">
        <f t="shared" si="22"/>
        <v>0</v>
      </c>
      <c r="BC31" s="259">
        <f t="shared" si="23"/>
        <v>0</v>
      </c>
      <c r="BD31" s="259">
        <f t="shared" si="24"/>
        <v>0</v>
      </c>
      <c r="BE31" s="259">
        <f t="shared" si="196"/>
        <v>0.05</v>
      </c>
      <c r="BF31" s="259">
        <f t="shared" si="197"/>
        <v>0.255</v>
      </c>
      <c r="BG31" s="259">
        <f t="shared" si="25"/>
        <v>0.7649999999999999</v>
      </c>
      <c r="BH31" s="259">
        <f t="shared" si="198"/>
        <v>1.02</v>
      </c>
      <c r="BI31" s="261">
        <f t="shared" si="199"/>
        <v>0.42411500823462212</v>
      </c>
      <c r="BJ31" s="259">
        <f t="shared" si="200"/>
        <v>5.4404999999999992</v>
      </c>
      <c r="BK31" s="259">
        <f t="shared" si="201"/>
        <v>0</v>
      </c>
      <c r="BL31" s="259">
        <f t="shared" si="26"/>
        <v>0</v>
      </c>
      <c r="BM31" s="259">
        <f t="shared" si="27"/>
        <v>0</v>
      </c>
      <c r="BN31" s="261">
        <f t="shared" si="202"/>
        <v>0.54404999999999992</v>
      </c>
      <c r="BO31" s="261">
        <f t="shared" si="203"/>
        <v>0</v>
      </c>
      <c r="BP31" s="261">
        <f t="shared" si="28"/>
        <v>0</v>
      </c>
      <c r="BQ31" s="261">
        <f t="shared" si="29"/>
        <v>0</v>
      </c>
      <c r="BR31" s="259">
        <f t="shared" si="30"/>
        <v>4.7876399999999997</v>
      </c>
      <c r="BS31" s="259">
        <f t="shared" si="31"/>
        <v>0</v>
      </c>
      <c r="BT31" s="259">
        <f t="shared" si="32"/>
        <v>0</v>
      </c>
      <c r="BU31" s="259">
        <f t="shared" si="33"/>
        <v>0</v>
      </c>
      <c r="BV31" s="261">
        <f t="shared" si="34"/>
        <v>0.10880999999999999</v>
      </c>
      <c r="BW31" s="261">
        <f t="shared" si="35"/>
        <v>0</v>
      </c>
      <c r="BX31" s="261">
        <f t="shared" si="36"/>
        <v>0</v>
      </c>
      <c r="BY31" s="261">
        <f t="shared" si="37"/>
        <v>0</v>
      </c>
      <c r="BZ31" s="261">
        <f t="shared" si="38"/>
        <v>0</v>
      </c>
      <c r="CA31" s="261">
        <f t="shared" si="39"/>
        <v>0</v>
      </c>
      <c r="CB31" s="261">
        <f t="shared" si="40"/>
        <v>0</v>
      </c>
      <c r="CC31" s="261">
        <f t="shared" si="41"/>
        <v>0</v>
      </c>
      <c r="CD31" s="259">
        <f t="shared" si="42"/>
        <v>4.7876399999999997</v>
      </c>
      <c r="CE31" s="261">
        <f t="shared" si="204"/>
        <v>0.10880999999999999</v>
      </c>
      <c r="CF31" s="261">
        <f t="shared" si="43"/>
        <v>0</v>
      </c>
      <c r="CG31" s="261">
        <f t="shared" si="44"/>
        <v>0.54404999999999992</v>
      </c>
      <c r="CH31" s="261">
        <f t="shared" si="45"/>
        <v>0</v>
      </c>
      <c r="CI31" s="261">
        <f t="shared" si="46"/>
        <v>0</v>
      </c>
      <c r="CJ31" s="261">
        <f t="shared" si="47"/>
        <v>0</v>
      </c>
      <c r="CK31" s="261">
        <f t="shared" si="48"/>
        <v>4.7876399999999997</v>
      </c>
      <c r="CL31" s="261">
        <f t="shared" si="49"/>
        <v>0</v>
      </c>
      <c r="CM31" s="261">
        <f t="shared" si="50"/>
        <v>0</v>
      </c>
      <c r="CN31" s="261">
        <f t="shared" si="51"/>
        <v>0</v>
      </c>
      <c r="CO31" s="261">
        <f t="shared" si="52"/>
        <v>0.10880999999999999</v>
      </c>
      <c r="CP31" s="261">
        <f t="shared" si="53"/>
        <v>0</v>
      </c>
      <c r="CQ31" s="261">
        <f t="shared" si="54"/>
        <v>0</v>
      </c>
      <c r="CR31" s="261">
        <f t="shared" si="55"/>
        <v>0</v>
      </c>
      <c r="CS31" s="261">
        <f t="shared" si="56"/>
        <v>0</v>
      </c>
      <c r="CT31" s="261">
        <f t="shared" si="57"/>
        <v>0</v>
      </c>
      <c r="CU31" s="261">
        <f t="shared" si="58"/>
        <v>0</v>
      </c>
      <c r="CV31" s="261">
        <f t="shared" si="59"/>
        <v>0</v>
      </c>
      <c r="CW31" s="261">
        <f t="shared" si="60"/>
        <v>0</v>
      </c>
      <c r="CX31" s="261">
        <f t="shared" si="61"/>
        <v>0</v>
      </c>
      <c r="CY31" s="261">
        <f t="shared" si="62"/>
        <v>0</v>
      </c>
      <c r="CZ31" s="261">
        <f t="shared" si="63"/>
        <v>0</v>
      </c>
      <c r="DA31" s="261">
        <f t="shared" si="64"/>
        <v>0</v>
      </c>
      <c r="DB31" s="261">
        <f t="shared" si="65"/>
        <v>0</v>
      </c>
      <c r="DC31" s="261">
        <f t="shared" si="66"/>
        <v>0</v>
      </c>
      <c r="DD31" s="261">
        <f t="shared" si="67"/>
        <v>0</v>
      </c>
      <c r="DE31" s="261">
        <f t="shared" si="68"/>
        <v>0</v>
      </c>
      <c r="DF31" s="261">
        <f t="shared" si="69"/>
        <v>0</v>
      </c>
      <c r="DG31" s="261">
        <f t="shared" si="70"/>
        <v>0</v>
      </c>
      <c r="DH31" s="261">
        <f t="shared" si="71"/>
        <v>0</v>
      </c>
      <c r="DI31" s="261">
        <f t="shared" si="205"/>
        <v>0</v>
      </c>
      <c r="DJ31" s="261">
        <f t="shared" si="72"/>
        <v>0</v>
      </c>
      <c r="DK31" s="261">
        <f t="shared" si="73"/>
        <v>0</v>
      </c>
      <c r="DL31" s="261">
        <f t="shared" si="74"/>
        <v>0</v>
      </c>
      <c r="DM31" s="261">
        <f t="shared" si="206"/>
        <v>3.8999999999999995</v>
      </c>
      <c r="DN31" s="259">
        <f t="shared" si="207"/>
        <v>0</v>
      </c>
      <c r="DO31" s="259">
        <f t="shared" si="75"/>
        <v>1.5258849917653776</v>
      </c>
      <c r="DP31" s="261">
        <f t="shared" si="76"/>
        <v>1.7054999999999993</v>
      </c>
      <c r="DQ31" s="259">
        <f t="shared" si="77"/>
        <v>1.7054999999999993</v>
      </c>
      <c r="DR31" s="259">
        <f t="shared" si="78"/>
        <v>0</v>
      </c>
      <c r="DS31" s="259">
        <f t="shared" si="212"/>
        <v>1.5258849917653776</v>
      </c>
      <c r="DT31" s="259">
        <f t="shared" si="208"/>
        <v>1.7054999999999993</v>
      </c>
      <c r="DU31" s="259">
        <f t="shared" si="79"/>
        <v>3.7349999999999999</v>
      </c>
      <c r="DV31" s="261">
        <f t="shared" si="80"/>
        <v>0</v>
      </c>
      <c r="DW31" s="259">
        <f t="shared" si="81"/>
        <v>0.255</v>
      </c>
      <c r="DX31" s="261">
        <f t="shared" si="82"/>
        <v>4.6687500000000002</v>
      </c>
      <c r="DY31" s="261">
        <f t="shared" si="83"/>
        <v>0</v>
      </c>
      <c r="DZ31" s="261">
        <f t="shared" si="84"/>
        <v>0.33150000000000002</v>
      </c>
      <c r="EA31" s="259">
        <f t="shared" si="85"/>
        <v>5.0002500000000003</v>
      </c>
      <c r="EB31" s="261">
        <f t="shared" si="86"/>
        <v>81.236249999999998</v>
      </c>
      <c r="EC31" s="261">
        <f t="shared" si="87"/>
        <v>0</v>
      </c>
      <c r="ED31" s="261">
        <f t="shared" si="88"/>
        <v>0</v>
      </c>
      <c r="EE31" s="261">
        <f t="shared" si="89"/>
        <v>5.7680999999999996</v>
      </c>
      <c r="EF31" s="259">
        <f t="shared" si="90"/>
        <v>87.004350000000002</v>
      </c>
      <c r="EG31" s="261">
        <f t="shared" si="91"/>
        <v>17.34</v>
      </c>
      <c r="EH31" s="261">
        <f t="shared" si="92"/>
        <v>0</v>
      </c>
      <c r="EI31" s="261">
        <f t="shared" si="93"/>
        <v>0</v>
      </c>
      <c r="EJ31" s="261">
        <f t="shared" si="94"/>
        <v>0</v>
      </c>
      <c r="EK31" s="261">
        <f t="shared" si="95"/>
        <v>0</v>
      </c>
      <c r="EL31" s="259">
        <f t="shared" si="96"/>
        <v>0</v>
      </c>
      <c r="EM31" s="259">
        <f t="shared" si="97"/>
        <v>0</v>
      </c>
      <c r="EN31" s="259">
        <f t="shared" si="98"/>
        <v>0</v>
      </c>
      <c r="EO31" s="259">
        <f t="shared" si="99"/>
        <v>0</v>
      </c>
      <c r="EP31" s="259">
        <f t="shared" si="100"/>
        <v>0</v>
      </c>
      <c r="EQ31" s="259">
        <f t="shared" si="101"/>
        <v>0</v>
      </c>
      <c r="ER31" s="259">
        <f t="shared" si="102"/>
        <v>0</v>
      </c>
      <c r="ES31" s="259">
        <f t="shared" si="103"/>
        <v>0</v>
      </c>
      <c r="ET31" s="259">
        <f t="shared" si="104"/>
        <v>0</v>
      </c>
      <c r="EU31" s="259">
        <f t="shared" si="105"/>
        <v>0</v>
      </c>
      <c r="EV31" s="259">
        <f t="shared" si="106"/>
        <v>0</v>
      </c>
      <c r="EW31" s="259">
        <f t="shared" si="107"/>
        <v>0</v>
      </c>
      <c r="EX31" s="259">
        <f t="shared" si="108"/>
        <v>0</v>
      </c>
      <c r="EY31" s="259">
        <f t="shared" si="109"/>
        <v>0</v>
      </c>
      <c r="EZ31" s="259">
        <f t="shared" si="110"/>
        <v>0</v>
      </c>
      <c r="FA31" s="259">
        <f t="shared" si="111"/>
        <v>0</v>
      </c>
      <c r="FB31" s="259">
        <f t="shared" si="112"/>
        <v>0</v>
      </c>
      <c r="FC31" s="259">
        <f t="shared" si="113"/>
        <v>0</v>
      </c>
      <c r="FD31" s="259">
        <f t="shared" si="114"/>
        <v>0</v>
      </c>
      <c r="FE31" s="259">
        <f t="shared" si="115"/>
        <v>0</v>
      </c>
      <c r="FF31" s="259">
        <f t="shared" si="116"/>
        <v>0</v>
      </c>
      <c r="FG31" s="259">
        <f t="shared" si="117"/>
        <v>0</v>
      </c>
      <c r="FH31" s="259">
        <f t="shared" si="118"/>
        <v>0</v>
      </c>
      <c r="FI31" s="259">
        <f t="shared" si="119"/>
        <v>0</v>
      </c>
      <c r="FJ31" s="259">
        <f t="shared" si="120"/>
        <v>0</v>
      </c>
      <c r="FK31" s="259">
        <f t="shared" si="121"/>
        <v>0</v>
      </c>
      <c r="FL31" s="259">
        <f t="shared" si="122"/>
        <v>0</v>
      </c>
      <c r="FM31" s="259">
        <f t="shared" si="123"/>
        <v>0</v>
      </c>
      <c r="FN31" s="259">
        <f t="shared" si="124"/>
        <v>0</v>
      </c>
      <c r="FO31" s="259">
        <f t="shared" si="125"/>
        <v>0</v>
      </c>
      <c r="FP31" s="259">
        <f t="shared" si="126"/>
        <v>0</v>
      </c>
      <c r="FQ31" s="259">
        <f t="shared" si="127"/>
        <v>0</v>
      </c>
      <c r="FR31" s="259">
        <f t="shared" si="128"/>
        <v>0</v>
      </c>
      <c r="FS31" s="259">
        <f t="shared" si="129"/>
        <v>0</v>
      </c>
      <c r="FT31" s="259">
        <f t="shared" si="130"/>
        <v>0</v>
      </c>
      <c r="FU31" s="259">
        <f t="shared" si="131"/>
        <v>0</v>
      </c>
      <c r="FV31" s="259">
        <f t="shared" si="132"/>
        <v>0</v>
      </c>
      <c r="FW31" s="259">
        <f t="shared" si="133"/>
        <v>0</v>
      </c>
      <c r="FX31" s="259">
        <f t="shared" si="134"/>
        <v>0</v>
      </c>
      <c r="FY31" s="259">
        <f t="shared" si="135"/>
        <v>0</v>
      </c>
      <c r="FZ31" s="259">
        <f t="shared" si="136"/>
        <v>0</v>
      </c>
      <c r="GA31" s="259">
        <f t="shared" si="137"/>
        <v>0</v>
      </c>
      <c r="GB31" s="259">
        <f t="shared" si="138"/>
        <v>0</v>
      </c>
      <c r="GC31" s="259">
        <f t="shared" si="139"/>
        <v>0</v>
      </c>
      <c r="GD31" s="259">
        <f t="shared" si="140"/>
        <v>0</v>
      </c>
      <c r="GE31" s="259">
        <f t="shared" si="141"/>
        <v>0</v>
      </c>
      <c r="GF31" s="259">
        <f t="shared" si="142"/>
        <v>0</v>
      </c>
      <c r="GG31" s="259">
        <f t="shared" si="143"/>
        <v>0</v>
      </c>
      <c r="GH31" s="259">
        <f t="shared" si="144"/>
        <v>0</v>
      </c>
      <c r="GI31" s="259">
        <f t="shared" si="145"/>
        <v>0</v>
      </c>
      <c r="GJ31" s="259">
        <f t="shared" si="146"/>
        <v>0</v>
      </c>
      <c r="GK31" s="259">
        <f t="shared" si="147"/>
        <v>0</v>
      </c>
      <c r="GL31" s="259">
        <f t="shared" si="148"/>
        <v>0</v>
      </c>
      <c r="GM31" s="259">
        <f t="shared" si="149"/>
        <v>0</v>
      </c>
      <c r="GN31" s="259">
        <f t="shared" si="150"/>
        <v>0</v>
      </c>
      <c r="GO31" s="259">
        <f t="shared" si="151"/>
        <v>0</v>
      </c>
      <c r="GP31" s="259">
        <f t="shared" si="152"/>
        <v>0</v>
      </c>
      <c r="GQ31" s="259">
        <f t="shared" si="153"/>
        <v>0</v>
      </c>
      <c r="GR31" s="259">
        <f t="shared" si="154"/>
        <v>0</v>
      </c>
      <c r="GS31" s="259">
        <f t="shared" si="155"/>
        <v>0</v>
      </c>
      <c r="GT31" s="259">
        <f t="shared" si="156"/>
        <v>0</v>
      </c>
      <c r="GU31" s="259">
        <f t="shared" si="157"/>
        <v>0</v>
      </c>
      <c r="GV31" s="259">
        <f t="shared" si="158"/>
        <v>0</v>
      </c>
      <c r="GW31" s="259">
        <f t="shared" si="159"/>
        <v>0</v>
      </c>
      <c r="GX31" s="259">
        <f t="shared" si="160"/>
        <v>0</v>
      </c>
      <c r="GY31" s="259">
        <f t="shared" si="161"/>
        <v>0</v>
      </c>
      <c r="GZ31" s="259">
        <f t="shared" si="162"/>
        <v>0</v>
      </c>
      <c r="HA31" s="259">
        <f t="shared" si="163"/>
        <v>0</v>
      </c>
      <c r="HB31" s="259">
        <f t="shared" si="164"/>
        <v>0</v>
      </c>
      <c r="HC31" s="259">
        <f t="shared" si="165"/>
        <v>0</v>
      </c>
      <c r="HD31" s="259">
        <f t="shared" si="166"/>
        <v>0</v>
      </c>
      <c r="HE31" s="259">
        <f t="shared" si="167"/>
        <v>0</v>
      </c>
      <c r="HF31" s="259">
        <f t="shared" si="168"/>
        <v>0</v>
      </c>
      <c r="HG31" s="259">
        <f t="shared" si="169"/>
        <v>0</v>
      </c>
      <c r="HH31" s="259">
        <f t="shared" si="170"/>
        <v>0</v>
      </c>
      <c r="HI31" s="259">
        <f t="shared" si="171"/>
        <v>0</v>
      </c>
      <c r="HJ31" s="259">
        <f t="shared" si="172"/>
        <v>0</v>
      </c>
      <c r="HK31" s="259">
        <f t="shared" si="173"/>
        <v>0</v>
      </c>
      <c r="HL31" s="259">
        <f t="shared" si="174"/>
        <v>0</v>
      </c>
      <c r="HM31" s="259">
        <f t="shared" si="175"/>
        <v>0</v>
      </c>
      <c r="HN31" s="259">
        <f t="shared" si="176"/>
        <v>0</v>
      </c>
      <c r="HO31" s="259">
        <f t="shared" si="177"/>
        <v>0</v>
      </c>
      <c r="HP31" s="259">
        <f t="shared" si="178"/>
        <v>0</v>
      </c>
      <c r="HQ31" s="259">
        <f t="shared" si="179"/>
        <v>0</v>
      </c>
      <c r="HR31" s="259">
        <f t="shared" si="180"/>
        <v>0</v>
      </c>
      <c r="HS31" s="259">
        <f t="shared" si="181"/>
        <v>0</v>
      </c>
      <c r="HT31" s="259">
        <f t="shared" si="182"/>
        <v>0</v>
      </c>
      <c r="HU31" s="259">
        <f t="shared" si="183"/>
        <v>0</v>
      </c>
      <c r="HV31" s="259">
        <f t="shared" si="184"/>
        <v>0</v>
      </c>
      <c r="HW31" s="259">
        <f t="shared" si="185"/>
        <v>0</v>
      </c>
      <c r="HX31" s="259">
        <f t="shared" si="186"/>
        <v>12</v>
      </c>
      <c r="HY31" s="259">
        <f t="shared" si="215"/>
        <v>0.68571428571428572</v>
      </c>
      <c r="HZ31" s="259">
        <f t="shared" si="209"/>
        <v>0.68571428571428572</v>
      </c>
      <c r="ID31" s="264"/>
      <c r="IE31" s="264"/>
    </row>
    <row r="32" spans="2:239" s="263" customFormat="1" ht="12.75" customHeight="1" outlineLevel="1" x14ac:dyDescent="0.25">
      <c r="B32" s="311">
        <v>1</v>
      </c>
      <c r="C32" s="251" t="s">
        <v>4473</v>
      </c>
      <c r="D32" s="252">
        <v>6.37</v>
      </c>
      <c r="E32" s="289">
        <f t="shared" si="210"/>
        <v>260</v>
      </c>
      <c r="F32" s="378"/>
      <c r="G32" s="253">
        <f t="shared" si="211"/>
        <v>1.4</v>
      </c>
      <c r="H32" s="253">
        <v>1.36</v>
      </c>
      <c r="I32" s="254" t="str">
        <f t="shared" si="188"/>
        <v>PONTALETE</v>
      </c>
      <c r="J32" s="255"/>
      <c r="K32" s="255"/>
      <c r="L32" s="255"/>
      <c r="M32" s="255"/>
      <c r="N32" s="255"/>
      <c r="O32" s="255"/>
      <c r="P32" s="255"/>
      <c r="Q32" s="255"/>
      <c r="R32" s="255"/>
      <c r="S32" s="255"/>
      <c r="T32" s="255"/>
      <c r="U32" s="255">
        <v>300</v>
      </c>
      <c r="V32" s="255" t="s">
        <v>4064</v>
      </c>
      <c r="W32" s="256" t="str">
        <f t="shared" si="0"/>
        <v>SEM LENÇOL</v>
      </c>
      <c r="X32" s="287" t="s">
        <v>909</v>
      </c>
      <c r="Y32" s="257"/>
      <c r="Z32" s="258">
        <f t="shared" si="1"/>
        <v>1.4</v>
      </c>
      <c r="AA32" s="259">
        <f t="shared" si="2"/>
        <v>1.36</v>
      </c>
      <c r="AB32" s="259">
        <f t="shared" si="189"/>
        <v>1.38</v>
      </c>
      <c r="AC32" s="259">
        <f t="shared" si="3"/>
        <v>1.48</v>
      </c>
      <c r="AD32" s="259">
        <f t="shared" si="190"/>
        <v>1.48</v>
      </c>
      <c r="AE32" s="259">
        <f t="shared" si="4"/>
        <v>6.37</v>
      </c>
      <c r="AF32" s="259">
        <f t="shared" si="5"/>
        <v>6.37</v>
      </c>
      <c r="AG32" s="260">
        <f t="shared" si="6"/>
        <v>300</v>
      </c>
      <c r="AH32" s="261">
        <f t="shared" si="7"/>
        <v>0.64999999999999991</v>
      </c>
      <c r="AI32" s="259">
        <f t="shared" si="191"/>
        <v>4.1404999999999994</v>
      </c>
      <c r="AJ32" s="259">
        <f t="shared" si="192"/>
        <v>5.920914999999999</v>
      </c>
      <c r="AK32" s="259">
        <f t="shared" si="8"/>
        <v>0</v>
      </c>
      <c r="AL32" s="259">
        <f t="shared" si="9"/>
        <v>0</v>
      </c>
      <c r="AM32" s="259">
        <f t="shared" si="10"/>
        <v>0</v>
      </c>
      <c r="AN32" s="261">
        <f t="shared" si="193"/>
        <v>5.920914999999999</v>
      </c>
      <c r="AO32" s="259">
        <f t="shared" si="194"/>
        <v>5.920914999999999</v>
      </c>
      <c r="AP32" s="259">
        <f t="shared" si="195"/>
        <v>0</v>
      </c>
      <c r="AQ32" s="259">
        <f t="shared" si="11"/>
        <v>5.4144999999999994</v>
      </c>
      <c r="AR32" s="259">
        <f t="shared" si="12"/>
        <v>0.81217499999999987</v>
      </c>
      <c r="AS32" s="259">
        <f t="shared" si="13"/>
        <v>1.0829</v>
      </c>
      <c r="AT32" s="259">
        <f t="shared" si="14"/>
        <v>0.27072499999999999</v>
      </c>
      <c r="AU32" s="259">
        <f t="shared" si="15"/>
        <v>0</v>
      </c>
      <c r="AV32" s="259">
        <f t="shared" si="16"/>
        <v>0</v>
      </c>
      <c r="AW32" s="259">
        <f t="shared" si="17"/>
        <v>0</v>
      </c>
      <c r="AX32" s="259">
        <f t="shared" si="18"/>
        <v>0</v>
      </c>
      <c r="AY32" s="259">
        <f t="shared" si="19"/>
        <v>0</v>
      </c>
      <c r="AZ32" s="259">
        <f t="shared" si="20"/>
        <v>0</v>
      </c>
      <c r="BA32" s="259">
        <f t="shared" si="21"/>
        <v>0</v>
      </c>
      <c r="BB32" s="259">
        <f t="shared" si="22"/>
        <v>0</v>
      </c>
      <c r="BC32" s="259">
        <f t="shared" si="23"/>
        <v>0</v>
      </c>
      <c r="BD32" s="259">
        <f t="shared" si="24"/>
        <v>0</v>
      </c>
      <c r="BE32" s="259">
        <f t="shared" si="196"/>
        <v>0.05</v>
      </c>
      <c r="BF32" s="259">
        <f t="shared" si="197"/>
        <v>0.27072499999999999</v>
      </c>
      <c r="BG32" s="259">
        <f t="shared" si="25"/>
        <v>0.81217499999999987</v>
      </c>
      <c r="BH32" s="259">
        <f t="shared" si="198"/>
        <v>1.0829</v>
      </c>
      <c r="BI32" s="261">
        <f t="shared" si="199"/>
        <v>0.45026876707575714</v>
      </c>
      <c r="BJ32" s="259">
        <f t="shared" si="200"/>
        <v>5.920914999999999</v>
      </c>
      <c r="BK32" s="259">
        <f t="shared" si="201"/>
        <v>0</v>
      </c>
      <c r="BL32" s="259">
        <f t="shared" si="26"/>
        <v>0</v>
      </c>
      <c r="BM32" s="259">
        <f t="shared" si="27"/>
        <v>0</v>
      </c>
      <c r="BN32" s="261">
        <f t="shared" si="202"/>
        <v>0.59209149999999988</v>
      </c>
      <c r="BO32" s="261">
        <f t="shared" si="203"/>
        <v>0</v>
      </c>
      <c r="BP32" s="261">
        <f t="shared" si="28"/>
        <v>0</v>
      </c>
      <c r="BQ32" s="261">
        <f t="shared" si="29"/>
        <v>0</v>
      </c>
      <c r="BR32" s="259">
        <f t="shared" si="30"/>
        <v>5.2104051999999994</v>
      </c>
      <c r="BS32" s="259">
        <f t="shared" si="31"/>
        <v>0</v>
      </c>
      <c r="BT32" s="259">
        <f t="shared" si="32"/>
        <v>0</v>
      </c>
      <c r="BU32" s="259">
        <f t="shared" si="33"/>
        <v>0</v>
      </c>
      <c r="BV32" s="261">
        <f t="shared" si="34"/>
        <v>0.11841829999999998</v>
      </c>
      <c r="BW32" s="261">
        <f t="shared" si="35"/>
        <v>0</v>
      </c>
      <c r="BX32" s="261">
        <f t="shared" si="36"/>
        <v>0</v>
      </c>
      <c r="BY32" s="261">
        <f t="shared" si="37"/>
        <v>0</v>
      </c>
      <c r="BZ32" s="261">
        <f t="shared" si="38"/>
        <v>0</v>
      </c>
      <c r="CA32" s="261">
        <f t="shared" si="39"/>
        <v>0</v>
      </c>
      <c r="CB32" s="261">
        <f t="shared" si="40"/>
        <v>0</v>
      </c>
      <c r="CC32" s="261">
        <f t="shared" si="41"/>
        <v>0</v>
      </c>
      <c r="CD32" s="259">
        <f t="shared" si="42"/>
        <v>5.2104051999999994</v>
      </c>
      <c r="CE32" s="261">
        <f t="shared" si="204"/>
        <v>0.11841829999999998</v>
      </c>
      <c r="CF32" s="261">
        <f t="shared" si="43"/>
        <v>0</v>
      </c>
      <c r="CG32" s="261">
        <f t="shared" si="44"/>
        <v>0.59209149999999988</v>
      </c>
      <c r="CH32" s="261">
        <f t="shared" si="45"/>
        <v>0</v>
      </c>
      <c r="CI32" s="261">
        <f t="shared" si="46"/>
        <v>0</v>
      </c>
      <c r="CJ32" s="261">
        <f t="shared" si="47"/>
        <v>0</v>
      </c>
      <c r="CK32" s="261">
        <f t="shared" si="48"/>
        <v>5.2104051999999994</v>
      </c>
      <c r="CL32" s="261">
        <f t="shared" si="49"/>
        <v>0</v>
      </c>
      <c r="CM32" s="261">
        <f t="shared" si="50"/>
        <v>0</v>
      </c>
      <c r="CN32" s="261">
        <f t="shared" si="51"/>
        <v>0</v>
      </c>
      <c r="CO32" s="261">
        <f t="shared" si="52"/>
        <v>0.11841829999999998</v>
      </c>
      <c r="CP32" s="261">
        <f t="shared" si="53"/>
        <v>0</v>
      </c>
      <c r="CQ32" s="261">
        <f t="shared" si="54"/>
        <v>0</v>
      </c>
      <c r="CR32" s="261">
        <f t="shared" si="55"/>
        <v>0</v>
      </c>
      <c r="CS32" s="261">
        <f t="shared" si="56"/>
        <v>0</v>
      </c>
      <c r="CT32" s="261">
        <f t="shared" si="57"/>
        <v>0</v>
      </c>
      <c r="CU32" s="261">
        <f t="shared" si="58"/>
        <v>0</v>
      </c>
      <c r="CV32" s="261">
        <f t="shared" si="59"/>
        <v>0</v>
      </c>
      <c r="CW32" s="261">
        <f t="shared" si="60"/>
        <v>0</v>
      </c>
      <c r="CX32" s="261">
        <f t="shared" si="61"/>
        <v>0</v>
      </c>
      <c r="CY32" s="261">
        <f t="shared" si="62"/>
        <v>0</v>
      </c>
      <c r="CZ32" s="261">
        <f t="shared" si="63"/>
        <v>0</v>
      </c>
      <c r="DA32" s="261">
        <f t="shared" si="64"/>
        <v>0</v>
      </c>
      <c r="DB32" s="261">
        <f t="shared" si="65"/>
        <v>0</v>
      </c>
      <c r="DC32" s="261">
        <f t="shared" si="66"/>
        <v>0</v>
      </c>
      <c r="DD32" s="261">
        <f t="shared" si="67"/>
        <v>0</v>
      </c>
      <c r="DE32" s="261">
        <f t="shared" si="68"/>
        <v>0</v>
      </c>
      <c r="DF32" s="261">
        <f t="shared" si="69"/>
        <v>0</v>
      </c>
      <c r="DG32" s="261">
        <f t="shared" si="70"/>
        <v>0</v>
      </c>
      <c r="DH32" s="261">
        <f t="shared" si="71"/>
        <v>0</v>
      </c>
      <c r="DI32" s="261">
        <f t="shared" si="205"/>
        <v>0</v>
      </c>
      <c r="DJ32" s="261">
        <f t="shared" si="72"/>
        <v>0</v>
      </c>
      <c r="DK32" s="261">
        <f t="shared" si="73"/>
        <v>0</v>
      </c>
      <c r="DL32" s="261">
        <f t="shared" si="74"/>
        <v>0</v>
      </c>
      <c r="DM32" s="261">
        <f t="shared" si="206"/>
        <v>4.1404999999999994</v>
      </c>
      <c r="DN32" s="259">
        <f t="shared" si="207"/>
        <v>0</v>
      </c>
      <c r="DO32" s="259">
        <f t="shared" si="75"/>
        <v>1.6199812329242427</v>
      </c>
      <c r="DP32" s="261">
        <f t="shared" si="76"/>
        <v>1.9555899999999995</v>
      </c>
      <c r="DQ32" s="259">
        <f t="shared" si="77"/>
        <v>1.9555899999999995</v>
      </c>
      <c r="DR32" s="259">
        <f t="shared" si="78"/>
        <v>0</v>
      </c>
      <c r="DS32" s="259">
        <f t="shared" si="212"/>
        <v>1.6199812329242427</v>
      </c>
      <c r="DT32" s="259">
        <f t="shared" si="208"/>
        <v>1.9555899999999995</v>
      </c>
      <c r="DU32" s="259">
        <f t="shared" si="79"/>
        <v>3.9653249999999995</v>
      </c>
      <c r="DV32" s="261">
        <f t="shared" si="80"/>
        <v>0</v>
      </c>
      <c r="DW32" s="259">
        <f t="shared" si="81"/>
        <v>0.27072499999999999</v>
      </c>
      <c r="DX32" s="261">
        <f t="shared" si="82"/>
        <v>4.9566562499999991</v>
      </c>
      <c r="DY32" s="261">
        <f t="shared" si="83"/>
        <v>0</v>
      </c>
      <c r="DZ32" s="261">
        <f t="shared" si="84"/>
        <v>0.35194249999999999</v>
      </c>
      <c r="EA32" s="259">
        <f t="shared" si="85"/>
        <v>5.3085987499999989</v>
      </c>
      <c r="EB32" s="261">
        <f t="shared" si="86"/>
        <v>86.245818749999984</v>
      </c>
      <c r="EC32" s="261">
        <f t="shared" si="87"/>
        <v>0</v>
      </c>
      <c r="ED32" s="261">
        <f t="shared" si="88"/>
        <v>0</v>
      </c>
      <c r="EE32" s="261">
        <f t="shared" si="89"/>
        <v>6.1237994999999996</v>
      </c>
      <c r="EF32" s="259">
        <f t="shared" si="90"/>
        <v>92.369618249999988</v>
      </c>
      <c r="EG32" s="261">
        <f t="shared" si="91"/>
        <v>18.8552</v>
      </c>
      <c r="EH32" s="261">
        <f t="shared" si="92"/>
        <v>0</v>
      </c>
      <c r="EI32" s="261">
        <f t="shared" si="93"/>
        <v>0</v>
      </c>
      <c r="EJ32" s="261">
        <f t="shared" si="94"/>
        <v>0</v>
      </c>
      <c r="EK32" s="261">
        <f t="shared" si="95"/>
        <v>0</v>
      </c>
      <c r="EL32" s="259">
        <f t="shared" si="96"/>
        <v>0</v>
      </c>
      <c r="EM32" s="259">
        <f t="shared" si="97"/>
        <v>0</v>
      </c>
      <c r="EN32" s="259">
        <f t="shared" si="98"/>
        <v>0</v>
      </c>
      <c r="EO32" s="259">
        <f t="shared" si="99"/>
        <v>0</v>
      </c>
      <c r="EP32" s="259">
        <f t="shared" si="100"/>
        <v>0</v>
      </c>
      <c r="EQ32" s="259">
        <f t="shared" si="101"/>
        <v>0</v>
      </c>
      <c r="ER32" s="259">
        <f t="shared" si="102"/>
        <v>0</v>
      </c>
      <c r="ES32" s="259">
        <f t="shared" si="103"/>
        <v>0</v>
      </c>
      <c r="ET32" s="259">
        <f t="shared" si="104"/>
        <v>0</v>
      </c>
      <c r="EU32" s="259">
        <f t="shared" si="105"/>
        <v>0</v>
      </c>
      <c r="EV32" s="259">
        <f t="shared" si="106"/>
        <v>0</v>
      </c>
      <c r="EW32" s="259">
        <f t="shared" si="107"/>
        <v>0</v>
      </c>
      <c r="EX32" s="259">
        <f t="shared" si="108"/>
        <v>0</v>
      </c>
      <c r="EY32" s="259">
        <f t="shared" si="109"/>
        <v>0</v>
      </c>
      <c r="EZ32" s="259">
        <f t="shared" si="110"/>
        <v>0</v>
      </c>
      <c r="FA32" s="259">
        <f t="shared" si="111"/>
        <v>0</v>
      </c>
      <c r="FB32" s="259">
        <f t="shared" si="112"/>
        <v>0</v>
      </c>
      <c r="FC32" s="259">
        <f t="shared" si="113"/>
        <v>0</v>
      </c>
      <c r="FD32" s="259">
        <f t="shared" si="114"/>
        <v>0</v>
      </c>
      <c r="FE32" s="259">
        <f t="shared" si="115"/>
        <v>0</v>
      </c>
      <c r="FF32" s="259">
        <f t="shared" si="116"/>
        <v>0</v>
      </c>
      <c r="FG32" s="259">
        <f t="shared" si="117"/>
        <v>0</v>
      </c>
      <c r="FH32" s="259">
        <f t="shared" si="118"/>
        <v>0</v>
      </c>
      <c r="FI32" s="259">
        <f t="shared" si="119"/>
        <v>0</v>
      </c>
      <c r="FJ32" s="259">
        <f t="shared" si="120"/>
        <v>0</v>
      </c>
      <c r="FK32" s="259">
        <f t="shared" si="121"/>
        <v>0</v>
      </c>
      <c r="FL32" s="259">
        <f t="shared" si="122"/>
        <v>0</v>
      </c>
      <c r="FM32" s="259">
        <f t="shared" si="123"/>
        <v>0</v>
      </c>
      <c r="FN32" s="259">
        <f t="shared" si="124"/>
        <v>0</v>
      </c>
      <c r="FO32" s="259">
        <f t="shared" si="125"/>
        <v>0</v>
      </c>
      <c r="FP32" s="259">
        <f t="shared" si="126"/>
        <v>0</v>
      </c>
      <c r="FQ32" s="259">
        <f t="shared" si="127"/>
        <v>0</v>
      </c>
      <c r="FR32" s="259">
        <f t="shared" si="128"/>
        <v>0</v>
      </c>
      <c r="FS32" s="259">
        <f t="shared" si="129"/>
        <v>0</v>
      </c>
      <c r="FT32" s="259">
        <f t="shared" si="130"/>
        <v>0</v>
      </c>
      <c r="FU32" s="259">
        <f t="shared" si="131"/>
        <v>0</v>
      </c>
      <c r="FV32" s="259">
        <f t="shared" si="132"/>
        <v>0</v>
      </c>
      <c r="FW32" s="259">
        <f t="shared" si="133"/>
        <v>0</v>
      </c>
      <c r="FX32" s="259">
        <f t="shared" si="134"/>
        <v>0</v>
      </c>
      <c r="FY32" s="259">
        <f t="shared" si="135"/>
        <v>0</v>
      </c>
      <c r="FZ32" s="259">
        <f t="shared" si="136"/>
        <v>0</v>
      </c>
      <c r="GA32" s="259">
        <f t="shared" si="137"/>
        <v>0</v>
      </c>
      <c r="GB32" s="259">
        <f t="shared" si="138"/>
        <v>0</v>
      </c>
      <c r="GC32" s="259">
        <f t="shared" si="139"/>
        <v>0</v>
      </c>
      <c r="GD32" s="259">
        <f t="shared" si="140"/>
        <v>0</v>
      </c>
      <c r="GE32" s="259">
        <f t="shared" si="141"/>
        <v>0</v>
      </c>
      <c r="GF32" s="259">
        <f t="shared" si="142"/>
        <v>0</v>
      </c>
      <c r="GG32" s="259">
        <f t="shared" si="143"/>
        <v>0</v>
      </c>
      <c r="GH32" s="259">
        <f t="shared" si="144"/>
        <v>0</v>
      </c>
      <c r="GI32" s="259">
        <f t="shared" si="145"/>
        <v>0</v>
      </c>
      <c r="GJ32" s="259">
        <f t="shared" si="146"/>
        <v>0</v>
      </c>
      <c r="GK32" s="259">
        <f t="shared" si="147"/>
        <v>0</v>
      </c>
      <c r="GL32" s="259">
        <f t="shared" si="148"/>
        <v>0</v>
      </c>
      <c r="GM32" s="259">
        <f t="shared" si="149"/>
        <v>0</v>
      </c>
      <c r="GN32" s="259">
        <f t="shared" si="150"/>
        <v>0</v>
      </c>
      <c r="GO32" s="259">
        <f t="shared" si="151"/>
        <v>0</v>
      </c>
      <c r="GP32" s="259">
        <f t="shared" si="152"/>
        <v>0</v>
      </c>
      <c r="GQ32" s="259">
        <f t="shared" si="153"/>
        <v>0</v>
      </c>
      <c r="GR32" s="259">
        <f t="shared" si="154"/>
        <v>0</v>
      </c>
      <c r="GS32" s="259">
        <f t="shared" si="155"/>
        <v>0</v>
      </c>
      <c r="GT32" s="259">
        <f t="shared" si="156"/>
        <v>0</v>
      </c>
      <c r="GU32" s="259">
        <f t="shared" si="157"/>
        <v>0</v>
      </c>
      <c r="GV32" s="259">
        <f t="shared" si="158"/>
        <v>0</v>
      </c>
      <c r="GW32" s="259">
        <f t="shared" si="159"/>
        <v>0</v>
      </c>
      <c r="GX32" s="259">
        <f t="shared" si="160"/>
        <v>0</v>
      </c>
      <c r="GY32" s="259">
        <f t="shared" si="161"/>
        <v>0</v>
      </c>
      <c r="GZ32" s="259">
        <f t="shared" si="162"/>
        <v>0</v>
      </c>
      <c r="HA32" s="259">
        <f t="shared" si="163"/>
        <v>0</v>
      </c>
      <c r="HB32" s="259">
        <f t="shared" si="164"/>
        <v>0</v>
      </c>
      <c r="HC32" s="259">
        <f t="shared" si="165"/>
        <v>0</v>
      </c>
      <c r="HD32" s="259">
        <f t="shared" si="166"/>
        <v>0</v>
      </c>
      <c r="HE32" s="259">
        <f t="shared" si="167"/>
        <v>0</v>
      </c>
      <c r="HF32" s="259">
        <f t="shared" si="168"/>
        <v>0</v>
      </c>
      <c r="HG32" s="259">
        <f t="shared" si="169"/>
        <v>0</v>
      </c>
      <c r="HH32" s="259">
        <f t="shared" si="170"/>
        <v>0</v>
      </c>
      <c r="HI32" s="259">
        <f t="shared" si="171"/>
        <v>0</v>
      </c>
      <c r="HJ32" s="259">
        <f t="shared" si="172"/>
        <v>0</v>
      </c>
      <c r="HK32" s="259">
        <f t="shared" si="173"/>
        <v>0</v>
      </c>
      <c r="HL32" s="259">
        <f t="shared" si="174"/>
        <v>0</v>
      </c>
      <c r="HM32" s="259">
        <f t="shared" si="175"/>
        <v>0</v>
      </c>
      <c r="HN32" s="259">
        <f t="shared" si="176"/>
        <v>0</v>
      </c>
      <c r="HO32" s="259">
        <f t="shared" si="177"/>
        <v>0</v>
      </c>
      <c r="HP32" s="259">
        <f t="shared" si="178"/>
        <v>0</v>
      </c>
      <c r="HQ32" s="259">
        <f t="shared" si="179"/>
        <v>0</v>
      </c>
      <c r="HR32" s="259">
        <f t="shared" si="180"/>
        <v>0</v>
      </c>
      <c r="HS32" s="259">
        <f t="shared" si="181"/>
        <v>0</v>
      </c>
      <c r="HT32" s="259">
        <f t="shared" si="182"/>
        <v>0</v>
      </c>
      <c r="HU32" s="259">
        <f t="shared" si="183"/>
        <v>0</v>
      </c>
      <c r="HV32" s="259">
        <f t="shared" si="184"/>
        <v>0</v>
      </c>
      <c r="HW32" s="259">
        <f t="shared" si="185"/>
        <v>0</v>
      </c>
      <c r="HX32" s="259">
        <f t="shared" si="186"/>
        <v>12.74</v>
      </c>
      <c r="HY32" s="259">
        <f t="shared" si="215"/>
        <v>0.72799999999999998</v>
      </c>
      <c r="HZ32" s="259">
        <f t="shared" si="209"/>
        <v>0.72799999999999998</v>
      </c>
      <c r="ID32" s="264"/>
      <c r="IE32" s="264"/>
    </row>
    <row r="33" spans="2:239" s="263" customFormat="1" ht="12.75" customHeight="1" outlineLevel="1" x14ac:dyDescent="0.25">
      <c r="B33" s="311">
        <v>1</v>
      </c>
      <c r="C33" s="251" t="s">
        <v>4473</v>
      </c>
      <c r="D33" s="252">
        <v>5.05</v>
      </c>
      <c r="E33" s="289">
        <f t="shared" si="210"/>
        <v>265.05</v>
      </c>
      <c r="F33" s="378"/>
      <c r="G33" s="253">
        <f t="shared" si="211"/>
        <v>1.36</v>
      </c>
      <c r="H33" s="253">
        <v>1.33</v>
      </c>
      <c r="I33" s="254" t="str">
        <f t="shared" si="188"/>
        <v>PONTALETE</v>
      </c>
      <c r="J33" s="255"/>
      <c r="K33" s="255">
        <v>1</v>
      </c>
      <c r="L33" s="255"/>
      <c r="M33" s="255"/>
      <c r="N33" s="255"/>
      <c r="O33" s="255"/>
      <c r="P33" s="255"/>
      <c r="Q33" s="255"/>
      <c r="R33" s="255"/>
      <c r="S33" s="255"/>
      <c r="T33" s="255"/>
      <c r="U33" s="255">
        <v>300</v>
      </c>
      <c r="V33" s="255" t="s">
        <v>4064</v>
      </c>
      <c r="W33" s="256" t="str">
        <f t="shared" si="0"/>
        <v>SEM LENÇOL</v>
      </c>
      <c r="X33" s="287" t="s">
        <v>909</v>
      </c>
      <c r="Y33" s="257"/>
      <c r="Z33" s="258">
        <f t="shared" si="1"/>
        <v>1.36</v>
      </c>
      <c r="AA33" s="259">
        <f t="shared" si="2"/>
        <v>1.33</v>
      </c>
      <c r="AB33" s="259">
        <f t="shared" si="189"/>
        <v>1.3450000000000002</v>
      </c>
      <c r="AC33" s="259">
        <f t="shared" si="3"/>
        <v>1.4450000000000003</v>
      </c>
      <c r="AD33" s="259">
        <f t="shared" si="190"/>
        <v>1.4450000000000003</v>
      </c>
      <c r="AE33" s="259">
        <f t="shared" si="4"/>
        <v>5.05</v>
      </c>
      <c r="AF33" s="259">
        <f t="shared" si="5"/>
        <v>5.05</v>
      </c>
      <c r="AG33" s="260">
        <f t="shared" si="6"/>
        <v>300</v>
      </c>
      <c r="AH33" s="261">
        <f t="shared" si="7"/>
        <v>0.64999999999999991</v>
      </c>
      <c r="AI33" s="259">
        <f t="shared" si="191"/>
        <v>3.2824999999999993</v>
      </c>
      <c r="AJ33" s="259">
        <f t="shared" si="192"/>
        <v>4.5790875</v>
      </c>
      <c r="AK33" s="259">
        <f t="shared" si="8"/>
        <v>0</v>
      </c>
      <c r="AL33" s="259">
        <f t="shared" si="9"/>
        <v>0</v>
      </c>
      <c r="AM33" s="259">
        <f t="shared" si="10"/>
        <v>0</v>
      </c>
      <c r="AN33" s="261">
        <f t="shared" si="193"/>
        <v>4.5790875</v>
      </c>
      <c r="AO33" s="259">
        <f t="shared" si="194"/>
        <v>4.5790875</v>
      </c>
      <c r="AP33" s="259">
        <f t="shared" si="195"/>
        <v>0</v>
      </c>
      <c r="AQ33" s="259">
        <f t="shared" si="11"/>
        <v>4.2924999999999995</v>
      </c>
      <c r="AR33" s="259">
        <f t="shared" si="12"/>
        <v>0.64387499999999986</v>
      </c>
      <c r="AS33" s="259">
        <f t="shared" si="13"/>
        <v>0.85849999999999993</v>
      </c>
      <c r="AT33" s="259">
        <f t="shared" si="14"/>
        <v>0.21462499999999998</v>
      </c>
      <c r="AU33" s="259">
        <f t="shared" si="15"/>
        <v>0</v>
      </c>
      <c r="AV33" s="259">
        <f t="shared" si="16"/>
        <v>0</v>
      </c>
      <c r="AW33" s="259">
        <f t="shared" si="17"/>
        <v>0</v>
      </c>
      <c r="AX33" s="259">
        <f t="shared" si="18"/>
        <v>0</v>
      </c>
      <c r="AY33" s="259">
        <f t="shared" si="19"/>
        <v>0</v>
      </c>
      <c r="AZ33" s="259">
        <f t="shared" si="20"/>
        <v>0</v>
      </c>
      <c r="BA33" s="259">
        <f t="shared" si="21"/>
        <v>0</v>
      </c>
      <c r="BB33" s="259">
        <f t="shared" si="22"/>
        <v>0</v>
      </c>
      <c r="BC33" s="259">
        <f t="shared" si="23"/>
        <v>0</v>
      </c>
      <c r="BD33" s="259">
        <f t="shared" si="24"/>
        <v>0</v>
      </c>
      <c r="BE33" s="259">
        <f t="shared" si="196"/>
        <v>0.05</v>
      </c>
      <c r="BF33" s="259">
        <f t="shared" si="197"/>
        <v>0.21462499999999998</v>
      </c>
      <c r="BG33" s="259">
        <f t="shared" si="25"/>
        <v>0.64387499999999986</v>
      </c>
      <c r="BH33" s="259">
        <f t="shared" si="198"/>
        <v>0.85849999999999993</v>
      </c>
      <c r="BI33" s="261">
        <f t="shared" si="199"/>
        <v>0.35696346526414025</v>
      </c>
      <c r="BJ33" s="259">
        <f t="shared" si="200"/>
        <v>4.5790875</v>
      </c>
      <c r="BK33" s="259">
        <f t="shared" si="201"/>
        <v>0</v>
      </c>
      <c r="BL33" s="259">
        <f t="shared" si="26"/>
        <v>0</v>
      </c>
      <c r="BM33" s="259">
        <f t="shared" si="27"/>
        <v>0</v>
      </c>
      <c r="BN33" s="261">
        <f t="shared" si="202"/>
        <v>0.45790875000000003</v>
      </c>
      <c r="BO33" s="261">
        <f t="shared" si="203"/>
        <v>0</v>
      </c>
      <c r="BP33" s="261">
        <f t="shared" si="28"/>
        <v>0</v>
      </c>
      <c r="BQ33" s="261">
        <f t="shared" si="29"/>
        <v>0</v>
      </c>
      <c r="BR33" s="259">
        <f t="shared" si="30"/>
        <v>4.0295969999999999</v>
      </c>
      <c r="BS33" s="259">
        <f t="shared" si="31"/>
        <v>0</v>
      </c>
      <c r="BT33" s="259">
        <f t="shared" si="32"/>
        <v>0</v>
      </c>
      <c r="BU33" s="259">
        <f t="shared" si="33"/>
        <v>0</v>
      </c>
      <c r="BV33" s="261">
        <f t="shared" si="34"/>
        <v>9.1581750000000003E-2</v>
      </c>
      <c r="BW33" s="261">
        <f t="shared" si="35"/>
        <v>0</v>
      </c>
      <c r="BX33" s="261">
        <f t="shared" si="36"/>
        <v>0</v>
      </c>
      <c r="BY33" s="261">
        <f t="shared" si="37"/>
        <v>0</v>
      </c>
      <c r="BZ33" s="261">
        <f t="shared" si="38"/>
        <v>0</v>
      </c>
      <c r="CA33" s="261">
        <f t="shared" si="39"/>
        <v>0</v>
      </c>
      <c r="CB33" s="261">
        <f t="shared" si="40"/>
        <v>0</v>
      </c>
      <c r="CC33" s="261">
        <f t="shared" si="41"/>
        <v>0</v>
      </c>
      <c r="CD33" s="259">
        <f t="shared" si="42"/>
        <v>4.0295969999999999</v>
      </c>
      <c r="CE33" s="261">
        <f t="shared" si="204"/>
        <v>9.1581750000000003E-2</v>
      </c>
      <c r="CF33" s="261">
        <f t="shared" si="43"/>
        <v>0</v>
      </c>
      <c r="CG33" s="261">
        <f t="shared" si="44"/>
        <v>0.45790875000000003</v>
      </c>
      <c r="CH33" s="261">
        <f t="shared" si="45"/>
        <v>0</v>
      </c>
      <c r="CI33" s="261">
        <f t="shared" si="46"/>
        <v>0</v>
      </c>
      <c r="CJ33" s="261">
        <f t="shared" si="47"/>
        <v>0</v>
      </c>
      <c r="CK33" s="261">
        <f t="shared" si="48"/>
        <v>4.0295969999999999</v>
      </c>
      <c r="CL33" s="261">
        <f t="shared" si="49"/>
        <v>0</v>
      </c>
      <c r="CM33" s="261">
        <f t="shared" si="50"/>
        <v>0</v>
      </c>
      <c r="CN33" s="261">
        <f t="shared" si="51"/>
        <v>0</v>
      </c>
      <c r="CO33" s="261">
        <f t="shared" si="52"/>
        <v>9.1581750000000003E-2</v>
      </c>
      <c r="CP33" s="261">
        <f t="shared" si="53"/>
        <v>0</v>
      </c>
      <c r="CQ33" s="261">
        <f t="shared" si="54"/>
        <v>0</v>
      </c>
      <c r="CR33" s="261">
        <f t="shared" si="55"/>
        <v>0</v>
      </c>
      <c r="CS33" s="261">
        <f t="shared" si="56"/>
        <v>0</v>
      </c>
      <c r="CT33" s="261">
        <f t="shared" si="57"/>
        <v>0</v>
      </c>
      <c r="CU33" s="261">
        <f t="shared" si="58"/>
        <v>0</v>
      </c>
      <c r="CV33" s="261">
        <f t="shared" si="59"/>
        <v>0</v>
      </c>
      <c r="CW33" s="261">
        <f t="shared" si="60"/>
        <v>0</v>
      </c>
      <c r="CX33" s="261">
        <f t="shared" si="61"/>
        <v>0</v>
      </c>
      <c r="CY33" s="261">
        <f t="shared" si="62"/>
        <v>0</v>
      </c>
      <c r="CZ33" s="261">
        <f t="shared" si="63"/>
        <v>0</v>
      </c>
      <c r="DA33" s="261">
        <f t="shared" si="64"/>
        <v>0</v>
      </c>
      <c r="DB33" s="261">
        <f t="shared" si="65"/>
        <v>0</v>
      </c>
      <c r="DC33" s="261">
        <f t="shared" si="66"/>
        <v>0</v>
      </c>
      <c r="DD33" s="261">
        <f t="shared" si="67"/>
        <v>0</v>
      </c>
      <c r="DE33" s="261">
        <f t="shared" si="68"/>
        <v>0</v>
      </c>
      <c r="DF33" s="261">
        <f t="shared" si="69"/>
        <v>0</v>
      </c>
      <c r="DG33" s="261">
        <f t="shared" si="70"/>
        <v>0</v>
      </c>
      <c r="DH33" s="261">
        <f t="shared" si="71"/>
        <v>0</v>
      </c>
      <c r="DI33" s="261">
        <f t="shared" si="205"/>
        <v>0</v>
      </c>
      <c r="DJ33" s="261">
        <f t="shared" si="72"/>
        <v>0</v>
      </c>
      <c r="DK33" s="261">
        <f t="shared" si="73"/>
        <v>0</v>
      </c>
      <c r="DL33" s="261">
        <f t="shared" si="74"/>
        <v>0</v>
      </c>
      <c r="DM33" s="261">
        <f t="shared" si="206"/>
        <v>3.2824999999999993</v>
      </c>
      <c r="DN33" s="259">
        <f t="shared" si="207"/>
        <v>0</v>
      </c>
      <c r="DO33" s="259">
        <f t="shared" si="75"/>
        <v>1.2842865347358594</v>
      </c>
      <c r="DP33" s="261">
        <f t="shared" si="76"/>
        <v>1.4354625000000008</v>
      </c>
      <c r="DQ33" s="259">
        <f t="shared" si="77"/>
        <v>1.4354625000000008</v>
      </c>
      <c r="DR33" s="259">
        <f t="shared" si="78"/>
        <v>0</v>
      </c>
      <c r="DS33" s="259">
        <f t="shared" si="212"/>
        <v>1.2842865347358594</v>
      </c>
      <c r="DT33" s="259">
        <f t="shared" si="208"/>
        <v>1.4354625000000008</v>
      </c>
      <c r="DU33" s="259">
        <f t="shared" si="79"/>
        <v>3.1436249999999992</v>
      </c>
      <c r="DV33" s="261">
        <f t="shared" si="80"/>
        <v>0</v>
      </c>
      <c r="DW33" s="259">
        <f t="shared" si="81"/>
        <v>0.21462499999999998</v>
      </c>
      <c r="DX33" s="261">
        <f t="shared" si="82"/>
        <v>3.9295312499999993</v>
      </c>
      <c r="DY33" s="261">
        <f t="shared" si="83"/>
        <v>0</v>
      </c>
      <c r="DZ33" s="261">
        <f t="shared" si="84"/>
        <v>0.2790125</v>
      </c>
      <c r="EA33" s="259">
        <f t="shared" si="85"/>
        <v>4.2085437499999996</v>
      </c>
      <c r="EB33" s="261">
        <f t="shared" si="86"/>
        <v>68.373843749999978</v>
      </c>
      <c r="EC33" s="261">
        <f t="shared" si="87"/>
        <v>0</v>
      </c>
      <c r="ED33" s="261">
        <f t="shared" si="88"/>
        <v>0</v>
      </c>
      <c r="EE33" s="261">
        <f t="shared" si="89"/>
        <v>4.8548174999999993</v>
      </c>
      <c r="EF33" s="259">
        <f t="shared" si="90"/>
        <v>73.228661249999973</v>
      </c>
      <c r="EG33" s="261">
        <f t="shared" si="91"/>
        <v>14.594500000000002</v>
      </c>
      <c r="EH33" s="261">
        <f t="shared" si="92"/>
        <v>0</v>
      </c>
      <c r="EI33" s="261">
        <f t="shared" si="93"/>
        <v>0</v>
      </c>
      <c r="EJ33" s="261">
        <f t="shared" si="94"/>
        <v>0</v>
      </c>
      <c r="EK33" s="261">
        <f t="shared" si="95"/>
        <v>0</v>
      </c>
      <c r="EL33" s="259">
        <f t="shared" si="96"/>
        <v>0</v>
      </c>
      <c r="EM33" s="259">
        <f t="shared" si="97"/>
        <v>0</v>
      </c>
      <c r="EN33" s="259">
        <f t="shared" si="98"/>
        <v>0</v>
      </c>
      <c r="EO33" s="259">
        <f t="shared" si="99"/>
        <v>0</v>
      </c>
      <c r="EP33" s="259">
        <f t="shared" si="100"/>
        <v>0</v>
      </c>
      <c r="EQ33" s="259">
        <f t="shared" si="101"/>
        <v>0</v>
      </c>
      <c r="ER33" s="259">
        <f t="shared" si="102"/>
        <v>0</v>
      </c>
      <c r="ES33" s="259">
        <f t="shared" si="103"/>
        <v>0</v>
      </c>
      <c r="ET33" s="259">
        <f t="shared" si="104"/>
        <v>0</v>
      </c>
      <c r="EU33" s="259">
        <f t="shared" si="105"/>
        <v>0</v>
      </c>
      <c r="EV33" s="259">
        <f t="shared" si="106"/>
        <v>0</v>
      </c>
      <c r="EW33" s="259">
        <f t="shared" si="107"/>
        <v>0</v>
      </c>
      <c r="EX33" s="259">
        <f t="shared" si="108"/>
        <v>0</v>
      </c>
      <c r="EY33" s="259">
        <f t="shared" si="109"/>
        <v>0</v>
      </c>
      <c r="EZ33" s="259">
        <f t="shared" si="110"/>
        <v>0</v>
      </c>
      <c r="FA33" s="259">
        <f t="shared" si="111"/>
        <v>0</v>
      </c>
      <c r="FB33" s="259">
        <f t="shared" si="112"/>
        <v>0</v>
      </c>
      <c r="FC33" s="259">
        <f t="shared" si="113"/>
        <v>0</v>
      </c>
      <c r="FD33" s="259">
        <f t="shared" si="114"/>
        <v>0</v>
      </c>
      <c r="FE33" s="259">
        <f t="shared" si="115"/>
        <v>0</v>
      </c>
      <c r="FF33" s="259">
        <f t="shared" si="116"/>
        <v>0</v>
      </c>
      <c r="FG33" s="259">
        <f t="shared" si="117"/>
        <v>0</v>
      </c>
      <c r="FH33" s="259">
        <f t="shared" si="118"/>
        <v>0</v>
      </c>
      <c r="FI33" s="259">
        <f t="shared" si="119"/>
        <v>0</v>
      </c>
      <c r="FJ33" s="259">
        <f t="shared" si="120"/>
        <v>0</v>
      </c>
      <c r="FK33" s="259">
        <f t="shared" si="121"/>
        <v>0</v>
      </c>
      <c r="FL33" s="259">
        <f t="shared" si="122"/>
        <v>0</v>
      </c>
      <c r="FM33" s="259">
        <f t="shared" si="123"/>
        <v>0</v>
      </c>
      <c r="FN33" s="259">
        <f t="shared" si="124"/>
        <v>0</v>
      </c>
      <c r="FO33" s="259">
        <f t="shared" si="125"/>
        <v>0</v>
      </c>
      <c r="FP33" s="259">
        <f t="shared" si="126"/>
        <v>0</v>
      </c>
      <c r="FQ33" s="259">
        <f t="shared" si="127"/>
        <v>0</v>
      </c>
      <c r="FR33" s="259">
        <f t="shared" si="128"/>
        <v>0</v>
      </c>
      <c r="FS33" s="259">
        <f t="shared" si="129"/>
        <v>0</v>
      </c>
      <c r="FT33" s="259">
        <f t="shared" si="130"/>
        <v>0</v>
      </c>
      <c r="FU33" s="259">
        <f t="shared" si="131"/>
        <v>0</v>
      </c>
      <c r="FV33" s="259">
        <f t="shared" si="132"/>
        <v>0</v>
      </c>
      <c r="FW33" s="259">
        <f t="shared" si="133"/>
        <v>1</v>
      </c>
      <c r="FX33" s="259">
        <f t="shared" si="134"/>
        <v>0</v>
      </c>
      <c r="FY33" s="259">
        <f t="shared" si="135"/>
        <v>1.8499634991765377</v>
      </c>
      <c r="FZ33" s="259">
        <f t="shared" si="136"/>
        <v>10.185243338823081</v>
      </c>
      <c r="GA33" s="259">
        <f t="shared" si="137"/>
        <v>14.858000000000001</v>
      </c>
      <c r="GB33" s="259">
        <f t="shared" si="138"/>
        <v>0.26449999999999996</v>
      </c>
      <c r="GC33" s="259">
        <f t="shared" si="139"/>
        <v>1.0579999999999998</v>
      </c>
      <c r="GD33" s="259">
        <f t="shared" si="140"/>
        <v>21</v>
      </c>
      <c r="GE33" s="259">
        <f t="shared" si="141"/>
        <v>73</v>
      </c>
      <c r="GF33" s="259">
        <f t="shared" si="142"/>
        <v>115</v>
      </c>
      <c r="GG33" s="259">
        <f t="shared" si="143"/>
        <v>19</v>
      </c>
      <c r="GH33" s="259">
        <f t="shared" si="144"/>
        <v>0</v>
      </c>
      <c r="GI33" s="259">
        <f t="shared" si="145"/>
        <v>0</v>
      </c>
      <c r="GJ33" s="259">
        <f t="shared" si="146"/>
        <v>0</v>
      </c>
      <c r="GK33" s="259">
        <f t="shared" si="147"/>
        <v>0</v>
      </c>
      <c r="GL33" s="259">
        <f t="shared" si="148"/>
        <v>0</v>
      </c>
      <c r="GM33" s="259">
        <f t="shared" si="149"/>
        <v>0</v>
      </c>
      <c r="GN33" s="259">
        <f t="shared" si="150"/>
        <v>0</v>
      </c>
      <c r="GO33" s="259">
        <f t="shared" si="151"/>
        <v>0</v>
      </c>
      <c r="GP33" s="259">
        <f t="shared" si="152"/>
        <v>0</v>
      </c>
      <c r="GQ33" s="259">
        <f t="shared" si="153"/>
        <v>0</v>
      </c>
      <c r="GR33" s="259">
        <f t="shared" si="154"/>
        <v>0</v>
      </c>
      <c r="GS33" s="259">
        <f t="shared" si="155"/>
        <v>0</v>
      </c>
      <c r="GT33" s="259">
        <f t="shared" si="156"/>
        <v>0</v>
      </c>
      <c r="GU33" s="259">
        <f t="shared" si="157"/>
        <v>0</v>
      </c>
      <c r="GV33" s="259">
        <f t="shared" si="158"/>
        <v>0</v>
      </c>
      <c r="GW33" s="259">
        <f t="shared" si="159"/>
        <v>0</v>
      </c>
      <c r="GX33" s="259">
        <f t="shared" si="160"/>
        <v>0</v>
      </c>
      <c r="GY33" s="259">
        <f t="shared" si="161"/>
        <v>0</v>
      </c>
      <c r="GZ33" s="259">
        <f t="shared" si="162"/>
        <v>0</v>
      </c>
      <c r="HA33" s="259">
        <f t="shared" si="163"/>
        <v>0</v>
      </c>
      <c r="HB33" s="259">
        <f t="shared" si="164"/>
        <v>0</v>
      </c>
      <c r="HC33" s="259">
        <f t="shared" si="165"/>
        <v>0</v>
      </c>
      <c r="HD33" s="259">
        <f t="shared" si="166"/>
        <v>0</v>
      </c>
      <c r="HE33" s="259">
        <f t="shared" si="167"/>
        <v>0</v>
      </c>
      <c r="HF33" s="259">
        <f t="shared" si="168"/>
        <v>0</v>
      </c>
      <c r="HG33" s="259">
        <f t="shared" si="169"/>
        <v>0</v>
      </c>
      <c r="HH33" s="259">
        <f t="shared" si="170"/>
        <v>0</v>
      </c>
      <c r="HI33" s="259">
        <f t="shared" si="171"/>
        <v>0</v>
      </c>
      <c r="HJ33" s="259">
        <f t="shared" si="172"/>
        <v>0</v>
      </c>
      <c r="HK33" s="259">
        <f t="shared" si="173"/>
        <v>0</v>
      </c>
      <c r="HL33" s="259">
        <f t="shared" si="174"/>
        <v>0</v>
      </c>
      <c r="HM33" s="259">
        <f t="shared" si="175"/>
        <v>0</v>
      </c>
      <c r="HN33" s="259">
        <f t="shared" si="176"/>
        <v>0</v>
      </c>
      <c r="HO33" s="259">
        <f t="shared" si="177"/>
        <v>0</v>
      </c>
      <c r="HP33" s="259">
        <f t="shared" si="178"/>
        <v>0</v>
      </c>
      <c r="HQ33" s="259">
        <f t="shared" si="179"/>
        <v>0</v>
      </c>
      <c r="HR33" s="259">
        <f t="shared" si="180"/>
        <v>0</v>
      </c>
      <c r="HS33" s="259">
        <f t="shared" si="181"/>
        <v>0</v>
      </c>
      <c r="HT33" s="259">
        <f t="shared" si="182"/>
        <v>0</v>
      </c>
      <c r="HU33" s="259">
        <f t="shared" si="183"/>
        <v>0</v>
      </c>
      <c r="HV33" s="259">
        <f t="shared" si="184"/>
        <v>0</v>
      </c>
      <c r="HW33" s="259">
        <f t="shared" si="185"/>
        <v>0</v>
      </c>
      <c r="HX33" s="259">
        <f t="shared" si="186"/>
        <v>10.1</v>
      </c>
      <c r="HY33" s="259">
        <f t="shared" si="215"/>
        <v>0.57714285714285707</v>
      </c>
      <c r="HZ33" s="259">
        <f t="shared" si="209"/>
        <v>0.57714285714285707</v>
      </c>
      <c r="ID33" s="264"/>
      <c r="IE33" s="264"/>
    </row>
    <row r="34" spans="2:239" s="263" customFormat="1" ht="12.75" customHeight="1" outlineLevel="1" x14ac:dyDescent="0.25">
      <c r="B34" s="311">
        <v>1</v>
      </c>
      <c r="C34" s="251" t="s">
        <v>4473</v>
      </c>
      <c r="D34" s="252">
        <v>14.95</v>
      </c>
      <c r="E34" s="289">
        <f t="shared" si="210"/>
        <v>280</v>
      </c>
      <c r="F34" s="378"/>
      <c r="G34" s="253">
        <f t="shared" si="211"/>
        <v>1.33</v>
      </c>
      <c r="H34" s="253">
        <v>1.73</v>
      </c>
      <c r="I34" s="254" t="str">
        <f t="shared" si="188"/>
        <v>PONTALETE</v>
      </c>
      <c r="J34" s="255"/>
      <c r="K34" s="255"/>
      <c r="L34" s="255"/>
      <c r="M34" s="255"/>
      <c r="N34" s="255"/>
      <c r="O34" s="255"/>
      <c r="P34" s="255"/>
      <c r="Q34" s="255"/>
      <c r="R34" s="255"/>
      <c r="S34" s="255"/>
      <c r="T34" s="255"/>
      <c r="U34" s="255">
        <v>300</v>
      </c>
      <c r="V34" s="255" t="s">
        <v>4064</v>
      </c>
      <c r="W34" s="256" t="str">
        <f t="shared" si="0"/>
        <v>SEM LENÇOL</v>
      </c>
      <c r="X34" s="287" t="s">
        <v>909</v>
      </c>
      <c r="Y34" s="257"/>
      <c r="Z34" s="258">
        <f t="shared" si="1"/>
        <v>1.33</v>
      </c>
      <c r="AA34" s="259">
        <f t="shared" si="2"/>
        <v>1.73</v>
      </c>
      <c r="AB34" s="259">
        <f t="shared" si="189"/>
        <v>1.53</v>
      </c>
      <c r="AC34" s="259">
        <f t="shared" si="3"/>
        <v>1.6300000000000001</v>
      </c>
      <c r="AD34" s="259">
        <f t="shared" si="190"/>
        <v>1.6300000000000001</v>
      </c>
      <c r="AE34" s="259">
        <f t="shared" si="4"/>
        <v>14.95</v>
      </c>
      <c r="AF34" s="259">
        <f t="shared" si="5"/>
        <v>14.95</v>
      </c>
      <c r="AG34" s="260">
        <f t="shared" si="6"/>
        <v>300</v>
      </c>
      <c r="AH34" s="261">
        <f t="shared" si="7"/>
        <v>0.64999999999999991</v>
      </c>
      <c r="AI34" s="259">
        <f t="shared" si="191"/>
        <v>9.7174999999999976</v>
      </c>
      <c r="AJ34" s="259">
        <f t="shared" si="192"/>
        <v>14.090374999999996</v>
      </c>
      <c r="AK34" s="259">
        <f t="shared" si="8"/>
        <v>1.2632750000000008</v>
      </c>
      <c r="AL34" s="259">
        <f t="shared" si="9"/>
        <v>0</v>
      </c>
      <c r="AM34" s="259">
        <f t="shared" si="10"/>
        <v>0</v>
      </c>
      <c r="AN34" s="261">
        <f t="shared" si="193"/>
        <v>15.353649999999996</v>
      </c>
      <c r="AO34" s="259">
        <f t="shared" si="194"/>
        <v>15.353649999999996</v>
      </c>
      <c r="AP34" s="259">
        <f t="shared" si="195"/>
        <v>0</v>
      </c>
      <c r="AQ34" s="259">
        <f t="shared" si="11"/>
        <v>12.707499999999998</v>
      </c>
      <c r="AR34" s="259">
        <f t="shared" si="12"/>
        <v>1.9061249999999996</v>
      </c>
      <c r="AS34" s="259">
        <f t="shared" si="13"/>
        <v>2.5414999999999996</v>
      </c>
      <c r="AT34" s="259">
        <f t="shared" si="14"/>
        <v>0.63537499999999991</v>
      </c>
      <c r="AU34" s="259">
        <f t="shared" si="15"/>
        <v>0</v>
      </c>
      <c r="AV34" s="259">
        <f t="shared" si="16"/>
        <v>0</v>
      </c>
      <c r="AW34" s="259">
        <f t="shared" si="17"/>
        <v>0</v>
      </c>
      <c r="AX34" s="259">
        <f t="shared" si="18"/>
        <v>0</v>
      </c>
      <c r="AY34" s="259">
        <f t="shared" si="19"/>
        <v>0</v>
      </c>
      <c r="AZ34" s="259">
        <f t="shared" si="20"/>
        <v>0</v>
      </c>
      <c r="BA34" s="259">
        <f t="shared" si="21"/>
        <v>0</v>
      </c>
      <c r="BB34" s="259">
        <f t="shared" si="22"/>
        <v>0</v>
      </c>
      <c r="BC34" s="259">
        <f t="shared" si="23"/>
        <v>0</v>
      </c>
      <c r="BD34" s="259">
        <f t="shared" si="24"/>
        <v>0</v>
      </c>
      <c r="BE34" s="259">
        <f t="shared" si="196"/>
        <v>0.05</v>
      </c>
      <c r="BF34" s="259">
        <f t="shared" si="197"/>
        <v>0.63537499999999991</v>
      </c>
      <c r="BG34" s="259">
        <f t="shared" si="25"/>
        <v>1.9061249999999996</v>
      </c>
      <c r="BH34" s="259">
        <f t="shared" si="198"/>
        <v>2.5414999999999996</v>
      </c>
      <c r="BI34" s="261">
        <f t="shared" si="199"/>
        <v>1.0567532288512667</v>
      </c>
      <c r="BJ34" s="259">
        <f t="shared" si="200"/>
        <v>14.090374999999996</v>
      </c>
      <c r="BK34" s="259">
        <f t="shared" si="201"/>
        <v>1.2632750000000008</v>
      </c>
      <c r="BL34" s="259">
        <f t="shared" si="26"/>
        <v>0</v>
      </c>
      <c r="BM34" s="259">
        <f t="shared" si="27"/>
        <v>0</v>
      </c>
      <c r="BN34" s="261">
        <f t="shared" si="202"/>
        <v>1.4090374999999997</v>
      </c>
      <c r="BO34" s="261">
        <f t="shared" si="203"/>
        <v>0.12632750000000009</v>
      </c>
      <c r="BP34" s="261">
        <f t="shared" si="28"/>
        <v>0</v>
      </c>
      <c r="BQ34" s="261">
        <f t="shared" si="29"/>
        <v>0</v>
      </c>
      <c r="BR34" s="259">
        <f t="shared" si="30"/>
        <v>12.399529999999997</v>
      </c>
      <c r="BS34" s="259">
        <f t="shared" si="31"/>
        <v>1.1116820000000007</v>
      </c>
      <c r="BT34" s="259">
        <f t="shared" si="32"/>
        <v>0</v>
      </c>
      <c r="BU34" s="259">
        <f t="shared" si="33"/>
        <v>0</v>
      </c>
      <c r="BV34" s="261">
        <f t="shared" si="34"/>
        <v>0.28180749999999993</v>
      </c>
      <c r="BW34" s="261">
        <f t="shared" si="35"/>
        <v>2.5265500000000017E-2</v>
      </c>
      <c r="BX34" s="261">
        <f t="shared" si="36"/>
        <v>0</v>
      </c>
      <c r="BY34" s="261">
        <f t="shared" si="37"/>
        <v>0</v>
      </c>
      <c r="BZ34" s="261">
        <f t="shared" si="38"/>
        <v>0</v>
      </c>
      <c r="CA34" s="261">
        <f t="shared" si="39"/>
        <v>0</v>
      </c>
      <c r="CB34" s="261">
        <f t="shared" si="40"/>
        <v>0</v>
      </c>
      <c r="CC34" s="261">
        <f t="shared" si="41"/>
        <v>0</v>
      </c>
      <c r="CD34" s="259">
        <f t="shared" si="42"/>
        <v>13.511211999999997</v>
      </c>
      <c r="CE34" s="261">
        <f t="shared" si="204"/>
        <v>0.30707299999999993</v>
      </c>
      <c r="CF34" s="261">
        <f t="shared" si="43"/>
        <v>0</v>
      </c>
      <c r="CG34" s="261">
        <f t="shared" si="44"/>
        <v>1.4090374999999997</v>
      </c>
      <c r="CH34" s="261">
        <f t="shared" si="45"/>
        <v>0.12632750000000009</v>
      </c>
      <c r="CI34" s="261">
        <f t="shared" si="46"/>
        <v>0</v>
      </c>
      <c r="CJ34" s="261">
        <f t="shared" si="47"/>
        <v>0</v>
      </c>
      <c r="CK34" s="261">
        <f t="shared" si="48"/>
        <v>12.399529999999997</v>
      </c>
      <c r="CL34" s="261">
        <f t="shared" si="49"/>
        <v>1.1116820000000007</v>
      </c>
      <c r="CM34" s="261">
        <f t="shared" si="50"/>
        <v>0</v>
      </c>
      <c r="CN34" s="261">
        <f t="shared" si="51"/>
        <v>0</v>
      </c>
      <c r="CO34" s="261">
        <f t="shared" si="52"/>
        <v>0.28180749999999993</v>
      </c>
      <c r="CP34" s="261">
        <f t="shared" si="53"/>
        <v>2.5265500000000017E-2</v>
      </c>
      <c r="CQ34" s="261">
        <f t="shared" si="54"/>
        <v>0</v>
      </c>
      <c r="CR34" s="261">
        <f t="shared" si="55"/>
        <v>0</v>
      </c>
      <c r="CS34" s="261">
        <f t="shared" si="56"/>
        <v>0</v>
      </c>
      <c r="CT34" s="261">
        <f t="shared" si="57"/>
        <v>0</v>
      </c>
      <c r="CU34" s="261">
        <f t="shared" si="58"/>
        <v>0</v>
      </c>
      <c r="CV34" s="261">
        <f t="shared" si="59"/>
        <v>0</v>
      </c>
      <c r="CW34" s="261">
        <f t="shared" si="60"/>
        <v>0</v>
      </c>
      <c r="CX34" s="261">
        <f t="shared" si="61"/>
        <v>0</v>
      </c>
      <c r="CY34" s="261">
        <f t="shared" si="62"/>
        <v>0</v>
      </c>
      <c r="CZ34" s="261">
        <f t="shared" si="63"/>
        <v>0</v>
      </c>
      <c r="DA34" s="261">
        <f t="shared" si="64"/>
        <v>0</v>
      </c>
      <c r="DB34" s="261">
        <f t="shared" si="65"/>
        <v>0</v>
      </c>
      <c r="DC34" s="261">
        <f t="shared" si="66"/>
        <v>0</v>
      </c>
      <c r="DD34" s="261">
        <f t="shared" si="67"/>
        <v>0</v>
      </c>
      <c r="DE34" s="261">
        <f t="shared" si="68"/>
        <v>0</v>
      </c>
      <c r="DF34" s="261">
        <f t="shared" si="69"/>
        <v>0</v>
      </c>
      <c r="DG34" s="261">
        <f t="shared" si="70"/>
        <v>0</v>
      </c>
      <c r="DH34" s="261">
        <f t="shared" si="71"/>
        <v>0</v>
      </c>
      <c r="DI34" s="261">
        <f t="shared" si="205"/>
        <v>0</v>
      </c>
      <c r="DJ34" s="261">
        <f t="shared" si="72"/>
        <v>0</v>
      </c>
      <c r="DK34" s="261">
        <f t="shared" si="73"/>
        <v>0</v>
      </c>
      <c r="DL34" s="261">
        <f t="shared" si="74"/>
        <v>0</v>
      </c>
      <c r="DM34" s="261">
        <f t="shared" si="206"/>
        <v>9.7174999999999976</v>
      </c>
      <c r="DN34" s="259">
        <f t="shared" si="207"/>
        <v>0</v>
      </c>
      <c r="DO34" s="259">
        <f t="shared" si="75"/>
        <v>3.8019967711487324</v>
      </c>
      <c r="DP34" s="261">
        <f t="shared" si="76"/>
        <v>6.0472749999999991</v>
      </c>
      <c r="DQ34" s="259">
        <f t="shared" si="77"/>
        <v>6.0472749999999991</v>
      </c>
      <c r="DR34" s="259">
        <f t="shared" si="78"/>
        <v>0</v>
      </c>
      <c r="DS34" s="259">
        <f t="shared" si="212"/>
        <v>3.8019967711487324</v>
      </c>
      <c r="DT34" s="259">
        <f t="shared" si="208"/>
        <v>6.0472749999999991</v>
      </c>
      <c r="DU34" s="259">
        <f t="shared" si="79"/>
        <v>9.3063749999999974</v>
      </c>
      <c r="DV34" s="261">
        <f t="shared" si="80"/>
        <v>0</v>
      </c>
      <c r="DW34" s="259">
        <f t="shared" si="81"/>
        <v>0.63537499999999991</v>
      </c>
      <c r="DX34" s="261">
        <f t="shared" si="82"/>
        <v>11.632968749999996</v>
      </c>
      <c r="DY34" s="261">
        <f t="shared" si="83"/>
        <v>0</v>
      </c>
      <c r="DZ34" s="261">
        <f t="shared" si="84"/>
        <v>0.82598749999999987</v>
      </c>
      <c r="EA34" s="259">
        <f t="shared" si="85"/>
        <v>12.458956249999996</v>
      </c>
      <c r="EB34" s="261">
        <f t="shared" si="86"/>
        <v>202.41365624999992</v>
      </c>
      <c r="EC34" s="261">
        <f t="shared" si="87"/>
        <v>0</v>
      </c>
      <c r="ED34" s="261">
        <f t="shared" si="88"/>
        <v>0</v>
      </c>
      <c r="EE34" s="261">
        <f t="shared" si="89"/>
        <v>14.372182499999997</v>
      </c>
      <c r="EF34" s="259">
        <f t="shared" si="90"/>
        <v>216.78583874999993</v>
      </c>
      <c r="EG34" s="261">
        <f t="shared" si="91"/>
        <v>48.737000000000002</v>
      </c>
      <c r="EH34" s="261">
        <f t="shared" si="92"/>
        <v>0</v>
      </c>
      <c r="EI34" s="261">
        <f t="shared" si="93"/>
        <v>0</v>
      </c>
      <c r="EJ34" s="261">
        <f t="shared" si="94"/>
        <v>0</v>
      </c>
      <c r="EK34" s="261">
        <f t="shared" si="95"/>
        <v>0</v>
      </c>
      <c r="EL34" s="259">
        <f t="shared" si="96"/>
        <v>0</v>
      </c>
      <c r="EM34" s="259">
        <f t="shared" si="97"/>
        <v>0</v>
      </c>
      <c r="EN34" s="259">
        <f t="shared" si="98"/>
        <v>0</v>
      </c>
      <c r="EO34" s="259">
        <f t="shared" si="99"/>
        <v>0</v>
      </c>
      <c r="EP34" s="259">
        <f t="shared" si="100"/>
        <v>0</v>
      </c>
      <c r="EQ34" s="259">
        <f t="shared" si="101"/>
        <v>0</v>
      </c>
      <c r="ER34" s="259">
        <f t="shared" si="102"/>
        <v>0</v>
      </c>
      <c r="ES34" s="259">
        <f t="shared" si="103"/>
        <v>0</v>
      </c>
      <c r="ET34" s="259">
        <f t="shared" si="104"/>
        <v>0</v>
      </c>
      <c r="EU34" s="259">
        <f t="shared" si="105"/>
        <v>0</v>
      </c>
      <c r="EV34" s="259">
        <f t="shared" si="106"/>
        <v>0</v>
      </c>
      <c r="EW34" s="259">
        <f t="shared" si="107"/>
        <v>0</v>
      </c>
      <c r="EX34" s="259">
        <f t="shared" si="108"/>
        <v>0</v>
      </c>
      <c r="EY34" s="259">
        <f t="shared" si="109"/>
        <v>0</v>
      </c>
      <c r="EZ34" s="259">
        <f t="shared" si="110"/>
        <v>0</v>
      </c>
      <c r="FA34" s="259">
        <f t="shared" si="111"/>
        <v>0</v>
      </c>
      <c r="FB34" s="259">
        <f t="shared" si="112"/>
        <v>0</v>
      </c>
      <c r="FC34" s="259">
        <f t="shared" si="113"/>
        <v>0</v>
      </c>
      <c r="FD34" s="259">
        <f t="shared" si="114"/>
        <v>0</v>
      </c>
      <c r="FE34" s="259">
        <f t="shared" si="115"/>
        <v>0</v>
      </c>
      <c r="FF34" s="259">
        <f t="shared" si="116"/>
        <v>0</v>
      </c>
      <c r="FG34" s="259">
        <f t="shared" si="117"/>
        <v>0</v>
      </c>
      <c r="FH34" s="259">
        <f t="shared" si="118"/>
        <v>0</v>
      </c>
      <c r="FI34" s="259">
        <f t="shared" si="119"/>
        <v>0</v>
      </c>
      <c r="FJ34" s="259">
        <f t="shared" si="120"/>
        <v>0</v>
      </c>
      <c r="FK34" s="259">
        <f t="shared" si="121"/>
        <v>0</v>
      </c>
      <c r="FL34" s="259">
        <f t="shared" si="122"/>
        <v>0</v>
      </c>
      <c r="FM34" s="259">
        <f t="shared" si="123"/>
        <v>0</v>
      </c>
      <c r="FN34" s="259">
        <f t="shared" si="124"/>
        <v>0</v>
      </c>
      <c r="FO34" s="259">
        <f t="shared" si="125"/>
        <v>0</v>
      </c>
      <c r="FP34" s="259">
        <f t="shared" si="126"/>
        <v>0</v>
      </c>
      <c r="FQ34" s="259">
        <f t="shared" si="127"/>
        <v>0</v>
      </c>
      <c r="FR34" s="259">
        <f t="shared" si="128"/>
        <v>0</v>
      </c>
      <c r="FS34" s="259">
        <f t="shared" si="129"/>
        <v>0</v>
      </c>
      <c r="FT34" s="259">
        <f t="shared" si="130"/>
        <v>0</v>
      </c>
      <c r="FU34" s="259">
        <f t="shared" si="131"/>
        <v>0</v>
      </c>
      <c r="FV34" s="259">
        <f t="shared" si="132"/>
        <v>0</v>
      </c>
      <c r="FW34" s="259">
        <f t="shared" si="133"/>
        <v>0</v>
      </c>
      <c r="FX34" s="259">
        <f t="shared" si="134"/>
        <v>0</v>
      </c>
      <c r="FY34" s="259">
        <f t="shared" si="135"/>
        <v>0</v>
      </c>
      <c r="FZ34" s="259">
        <f t="shared" si="136"/>
        <v>0</v>
      </c>
      <c r="GA34" s="259">
        <f t="shared" si="137"/>
        <v>0</v>
      </c>
      <c r="GB34" s="259">
        <f t="shared" si="138"/>
        <v>0</v>
      </c>
      <c r="GC34" s="259">
        <f t="shared" si="139"/>
        <v>0</v>
      </c>
      <c r="GD34" s="259">
        <f t="shared" si="140"/>
        <v>0</v>
      </c>
      <c r="GE34" s="259">
        <f t="shared" si="141"/>
        <v>0</v>
      </c>
      <c r="GF34" s="259">
        <f t="shared" si="142"/>
        <v>0</v>
      </c>
      <c r="GG34" s="259">
        <f t="shared" si="143"/>
        <v>0</v>
      </c>
      <c r="GH34" s="259">
        <f t="shared" si="144"/>
        <v>0</v>
      </c>
      <c r="GI34" s="259">
        <f t="shared" si="145"/>
        <v>0</v>
      </c>
      <c r="GJ34" s="259">
        <f t="shared" si="146"/>
        <v>0</v>
      </c>
      <c r="GK34" s="259">
        <f t="shared" si="147"/>
        <v>0</v>
      </c>
      <c r="GL34" s="259">
        <f t="shared" si="148"/>
        <v>0</v>
      </c>
      <c r="GM34" s="259">
        <f t="shared" si="149"/>
        <v>0</v>
      </c>
      <c r="GN34" s="259">
        <f t="shared" si="150"/>
        <v>0</v>
      </c>
      <c r="GO34" s="259">
        <f t="shared" si="151"/>
        <v>0</v>
      </c>
      <c r="GP34" s="259">
        <f t="shared" si="152"/>
        <v>0</v>
      </c>
      <c r="GQ34" s="259">
        <f t="shared" si="153"/>
        <v>0</v>
      </c>
      <c r="GR34" s="259">
        <f t="shared" si="154"/>
        <v>0</v>
      </c>
      <c r="GS34" s="259">
        <f t="shared" si="155"/>
        <v>0</v>
      </c>
      <c r="GT34" s="259">
        <f t="shared" si="156"/>
        <v>0</v>
      </c>
      <c r="GU34" s="259">
        <f t="shared" si="157"/>
        <v>0</v>
      </c>
      <c r="GV34" s="259">
        <f t="shared" si="158"/>
        <v>0</v>
      </c>
      <c r="GW34" s="259">
        <f t="shared" si="159"/>
        <v>0</v>
      </c>
      <c r="GX34" s="259">
        <f t="shared" si="160"/>
        <v>0</v>
      </c>
      <c r="GY34" s="259">
        <f t="shared" si="161"/>
        <v>0</v>
      </c>
      <c r="GZ34" s="259">
        <f t="shared" si="162"/>
        <v>0</v>
      </c>
      <c r="HA34" s="259">
        <f t="shared" si="163"/>
        <v>0</v>
      </c>
      <c r="HB34" s="259">
        <f t="shared" si="164"/>
        <v>0</v>
      </c>
      <c r="HC34" s="259">
        <f t="shared" si="165"/>
        <v>0</v>
      </c>
      <c r="HD34" s="259">
        <f t="shared" si="166"/>
        <v>0</v>
      </c>
      <c r="HE34" s="259">
        <f t="shared" si="167"/>
        <v>0</v>
      </c>
      <c r="HF34" s="259">
        <f t="shared" si="168"/>
        <v>0</v>
      </c>
      <c r="HG34" s="259">
        <f t="shared" si="169"/>
        <v>0</v>
      </c>
      <c r="HH34" s="259">
        <f t="shared" si="170"/>
        <v>0</v>
      </c>
      <c r="HI34" s="259">
        <f t="shared" si="171"/>
        <v>0</v>
      </c>
      <c r="HJ34" s="259">
        <f t="shared" si="172"/>
        <v>0</v>
      </c>
      <c r="HK34" s="259">
        <f t="shared" si="173"/>
        <v>0</v>
      </c>
      <c r="HL34" s="259">
        <f t="shared" si="174"/>
        <v>0</v>
      </c>
      <c r="HM34" s="259">
        <f t="shared" si="175"/>
        <v>0</v>
      </c>
      <c r="HN34" s="259">
        <f t="shared" si="176"/>
        <v>0</v>
      </c>
      <c r="HO34" s="259">
        <f t="shared" si="177"/>
        <v>0</v>
      </c>
      <c r="HP34" s="259">
        <f t="shared" si="178"/>
        <v>0</v>
      </c>
      <c r="HQ34" s="259">
        <f t="shared" si="179"/>
        <v>0</v>
      </c>
      <c r="HR34" s="259">
        <f t="shared" si="180"/>
        <v>0</v>
      </c>
      <c r="HS34" s="259">
        <f t="shared" si="181"/>
        <v>0</v>
      </c>
      <c r="HT34" s="259">
        <f t="shared" si="182"/>
        <v>0</v>
      </c>
      <c r="HU34" s="259">
        <f t="shared" si="183"/>
        <v>0</v>
      </c>
      <c r="HV34" s="259">
        <f t="shared" si="184"/>
        <v>0</v>
      </c>
      <c r="HW34" s="259">
        <f t="shared" si="185"/>
        <v>0</v>
      </c>
      <c r="HX34" s="259">
        <f t="shared" si="186"/>
        <v>29.9</v>
      </c>
      <c r="HY34" s="259">
        <f t="shared" si="215"/>
        <v>1.7085714285714284</v>
      </c>
      <c r="HZ34" s="259">
        <f t="shared" si="209"/>
        <v>1.7085714285714284</v>
      </c>
      <c r="ID34" s="264"/>
      <c r="IE34" s="264"/>
    </row>
    <row r="35" spans="2:239" s="263" customFormat="1" ht="12.75" customHeight="1" outlineLevel="1" x14ac:dyDescent="0.25">
      <c r="B35" s="311">
        <v>1</v>
      </c>
      <c r="C35" s="251" t="s">
        <v>4473</v>
      </c>
      <c r="D35" s="252">
        <v>20</v>
      </c>
      <c r="E35" s="289">
        <f t="shared" si="210"/>
        <v>300</v>
      </c>
      <c r="F35" s="378" t="s">
        <v>4799</v>
      </c>
      <c r="G35" s="253">
        <f t="shared" si="211"/>
        <v>1.73</v>
      </c>
      <c r="H35" s="253">
        <v>1.44</v>
      </c>
      <c r="I35" s="254" t="str">
        <f t="shared" si="188"/>
        <v>PONTALETE</v>
      </c>
      <c r="J35" s="255"/>
      <c r="K35" s="255"/>
      <c r="L35" s="255"/>
      <c r="M35" s="255">
        <v>1</v>
      </c>
      <c r="N35" s="255">
        <v>150</v>
      </c>
      <c r="O35" s="255"/>
      <c r="P35" s="255"/>
      <c r="Q35" s="255"/>
      <c r="R35" s="255"/>
      <c r="S35" s="255"/>
      <c r="T35" s="255">
        <v>1</v>
      </c>
      <c r="U35" s="255">
        <v>300</v>
      </c>
      <c r="V35" s="255" t="s">
        <v>4064</v>
      </c>
      <c r="W35" s="256" t="str">
        <f t="shared" si="0"/>
        <v>SEM LENÇOL</v>
      </c>
      <c r="X35" s="287" t="s">
        <v>909</v>
      </c>
      <c r="Y35" s="257"/>
      <c r="Z35" s="258">
        <f t="shared" si="1"/>
        <v>1.73</v>
      </c>
      <c r="AA35" s="259">
        <f t="shared" si="2"/>
        <v>1.44</v>
      </c>
      <c r="AB35" s="259">
        <f t="shared" si="189"/>
        <v>1.585</v>
      </c>
      <c r="AC35" s="259">
        <f t="shared" si="3"/>
        <v>1.6850000000000001</v>
      </c>
      <c r="AD35" s="259">
        <f t="shared" si="190"/>
        <v>1.6850000000000001</v>
      </c>
      <c r="AE35" s="259">
        <f t="shared" si="4"/>
        <v>20</v>
      </c>
      <c r="AF35" s="259">
        <f t="shared" si="5"/>
        <v>20</v>
      </c>
      <c r="AG35" s="260">
        <f t="shared" si="6"/>
        <v>300</v>
      </c>
      <c r="AH35" s="261">
        <f t="shared" si="7"/>
        <v>0.64999999999999991</v>
      </c>
      <c r="AI35" s="259">
        <f t="shared" si="191"/>
        <v>12.999999999999998</v>
      </c>
      <c r="AJ35" s="259">
        <f t="shared" si="192"/>
        <v>18.849999999999998</v>
      </c>
      <c r="AK35" s="259">
        <f t="shared" si="8"/>
        <v>2.4050000000000002</v>
      </c>
      <c r="AL35" s="259">
        <f t="shared" si="9"/>
        <v>0</v>
      </c>
      <c r="AM35" s="259">
        <f t="shared" si="10"/>
        <v>0</v>
      </c>
      <c r="AN35" s="261">
        <f t="shared" si="193"/>
        <v>21.254999999999995</v>
      </c>
      <c r="AO35" s="259">
        <f t="shared" si="194"/>
        <v>21.254999999999995</v>
      </c>
      <c r="AP35" s="259">
        <f t="shared" si="195"/>
        <v>0</v>
      </c>
      <c r="AQ35" s="259">
        <f t="shared" si="11"/>
        <v>16.999999999999996</v>
      </c>
      <c r="AR35" s="259">
        <f t="shared" si="12"/>
        <v>2.5499999999999994</v>
      </c>
      <c r="AS35" s="259">
        <f t="shared" si="13"/>
        <v>3.3999999999999995</v>
      </c>
      <c r="AT35" s="259">
        <f t="shared" si="14"/>
        <v>0.84999999999999987</v>
      </c>
      <c r="AU35" s="259">
        <f t="shared" si="15"/>
        <v>0</v>
      </c>
      <c r="AV35" s="259">
        <f t="shared" si="16"/>
        <v>0</v>
      </c>
      <c r="AW35" s="259">
        <f t="shared" si="17"/>
        <v>0</v>
      </c>
      <c r="AX35" s="259">
        <f t="shared" si="18"/>
        <v>0</v>
      </c>
      <c r="AY35" s="259">
        <f t="shared" si="19"/>
        <v>0</v>
      </c>
      <c r="AZ35" s="259">
        <f t="shared" si="20"/>
        <v>0</v>
      </c>
      <c r="BA35" s="259">
        <f t="shared" si="21"/>
        <v>0</v>
      </c>
      <c r="BB35" s="259">
        <f t="shared" si="22"/>
        <v>0</v>
      </c>
      <c r="BC35" s="259">
        <f t="shared" si="23"/>
        <v>0</v>
      </c>
      <c r="BD35" s="259">
        <f t="shared" si="24"/>
        <v>0</v>
      </c>
      <c r="BE35" s="259">
        <f t="shared" si="196"/>
        <v>0.05</v>
      </c>
      <c r="BF35" s="259">
        <f t="shared" si="197"/>
        <v>0.84999999999999987</v>
      </c>
      <c r="BG35" s="259">
        <f t="shared" si="25"/>
        <v>2.5499999999999994</v>
      </c>
      <c r="BH35" s="259">
        <f t="shared" si="198"/>
        <v>3.3999999999999995</v>
      </c>
      <c r="BI35" s="261">
        <f t="shared" si="199"/>
        <v>1.4137166941154069</v>
      </c>
      <c r="BJ35" s="259">
        <f t="shared" si="200"/>
        <v>18.849999999999998</v>
      </c>
      <c r="BK35" s="259">
        <f t="shared" si="201"/>
        <v>2.4050000000000002</v>
      </c>
      <c r="BL35" s="259">
        <f t="shared" si="26"/>
        <v>0</v>
      </c>
      <c r="BM35" s="259">
        <f t="shared" si="27"/>
        <v>0</v>
      </c>
      <c r="BN35" s="261">
        <f t="shared" si="202"/>
        <v>1.8849999999999998</v>
      </c>
      <c r="BO35" s="261">
        <f t="shared" si="203"/>
        <v>0.24050000000000005</v>
      </c>
      <c r="BP35" s="261">
        <f t="shared" si="28"/>
        <v>0</v>
      </c>
      <c r="BQ35" s="261">
        <f t="shared" si="29"/>
        <v>0</v>
      </c>
      <c r="BR35" s="259">
        <f t="shared" si="30"/>
        <v>16.587999999999997</v>
      </c>
      <c r="BS35" s="259">
        <f t="shared" si="31"/>
        <v>2.1164000000000001</v>
      </c>
      <c r="BT35" s="259">
        <f t="shared" si="32"/>
        <v>0</v>
      </c>
      <c r="BU35" s="259">
        <f t="shared" si="33"/>
        <v>0</v>
      </c>
      <c r="BV35" s="261">
        <f t="shared" si="34"/>
        <v>0.37699999999999995</v>
      </c>
      <c r="BW35" s="261">
        <f t="shared" si="35"/>
        <v>4.8100000000000004E-2</v>
      </c>
      <c r="BX35" s="261">
        <f t="shared" si="36"/>
        <v>0</v>
      </c>
      <c r="BY35" s="261">
        <f t="shared" si="37"/>
        <v>0</v>
      </c>
      <c r="BZ35" s="261">
        <f t="shared" si="38"/>
        <v>0</v>
      </c>
      <c r="CA35" s="261">
        <f t="shared" si="39"/>
        <v>0</v>
      </c>
      <c r="CB35" s="261">
        <f t="shared" si="40"/>
        <v>0</v>
      </c>
      <c r="CC35" s="261">
        <f t="shared" si="41"/>
        <v>0</v>
      </c>
      <c r="CD35" s="259">
        <f t="shared" si="42"/>
        <v>18.704399999999996</v>
      </c>
      <c r="CE35" s="261">
        <f t="shared" si="204"/>
        <v>0.42509999999999992</v>
      </c>
      <c r="CF35" s="261">
        <f t="shared" si="43"/>
        <v>0</v>
      </c>
      <c r="CG35" s="261">
        <f t="shared" si="44"/>
        <v>1.8849999999999998</v>
      </c>
      <c r="CH35" s="261">
        <f t="shared" si="45"/>
        <v>0.24050000000000005</v>
      </c>
      <c r="CI35" s="261">
        <f t="shared" si="46"/>
        <v>0</v>
      </c>
      <c r="CJ35" s="261">
        <f t="shared" si="47"/>
        <v>0</v>
      </c>
      <c r="CK35" s="261">
        <f t="shared" si="48"/>
        <v>16.587999999999997</v>
      </c>
      <c r="CL35" s="261">
        <f t="shared" si="49"/>
        <v>2.1164000000000001</v>
      </c>
      <c r="CM35" s="261">
        <f t="shared" si="50"/>
        <v>0</v>
      </c>
      <c r="CN35" s="261">
        <f t="shared" si="51"/>
        <v>0</v>
      </c>
      <c r="CO35" s="261">
        <f t="shared" si="52"/>
        <v>0.37699999999999995</v>
      </c>
      <c r="CP35" s="261">
        <f t="shared" si="53"/>
        <v>4.8100000000000004E-2</v>
      </c>
      <c r="CQ35" s="261">
        <f t="shared" si="54"/>
        <v>0</v>
      </c>
      <c r="CR35" s="261">
        <f t="shared" si="55"/>
        <v>0</v>
      </c>
      <c r="CS35" s="261">
        <f t="shared" si="56"/>
        <v>0</v>
      </c>
      <c r="CT35" s="261">
        <f t="shared" si="57"/>
        <v>0</v>
      </c>
      <c r="CU35" s="261">
        <f t="shared" si="58"/>
        <v>0</v>
      </c>
      <c r="CV35" s="261">
        <f t="shared" si="59"/>
        <v>0</v>
      </c>
      <c r="CW35" s="261">
        <f t="shared" si="60"/>
        <v>0</v>
      </c>
      <c r="CX35" s="261">
        <f t="shared" si="61"/>
        <v>0</v>
      </c>
      <c r="CY35" s="261">
        <f t="shared" si="62"/>
        <v>0</v>
      </c>
      <c r="CZ35" s="261">
        <f t="shared" si="63"/>
        <v>0</v>
      </c>
      <c r="DA35" s="261">
        <f t="shared" si="64"/>
        <v>0</v>
      </c>
      <c r="DB35" s="261">
        <f t="shared" si="65"/>
        <v>0</v>
      </c>
      <c r="DC35" s="261">
        <f t="shared" si="66"/>
        <v>0</v>
      </c>
      <c r="DD35" s="261">
        <f t="shared" si="67"/>
        <v>0</v>
      </c>
      <c r="DE35" s="261">
        <f t="shared" si="68"/>
        <v>0</v>
      </c>
      <c r="DF35" s="261">
        <f t="shared" si="69"/>
        <v>0</v>
      </c>
      <c r="DG35" s="261">
        <f t="shared" si="70"/>
        <v>0</v>
      </c>
      <c r="DH35" s="261">
        <f t="shared" si="71"/>
        <v>0</v>
      </c>
      <c r="DI35" s="261">
        <f t="shared" si="205"/>
        <v>0</v>
      </c>
      <c r="DJ35" s="261">
        <f t="shared" si="72"/>
        <v>0</v>
      </c>
      <c r="DK35" s="261">
        <f t="shared" si="73"/>
        <v>0</v>
      </c>
      <c r="DL35" s="261">
        <f t="shared" si="74"/>
        <v>0</v>
      </c>
      <c r="DM35" s="261">
        <f t="shared" si="206"/>
        <v>12.999999999999998</v>
      </c>
      <c r="DN35" s="259">
        <f t="shared" si="207"/>
        <v>0</v>
      </c>
      <c r="DO35" s="259">
        <f t="shared" si="75"/>
        <v>5.0862833058845922</v>
      </c>
      <c r="DP35" s="261">
        <f t="shared" si="76"/>
        <v>8.8049999999999962</v>
      </c>
      <c r="DQ35" s="259">
        <f t="shared" si="77"/>
        <v>8.8049999999999962</v>
      </c>
      <c r="DR35" s="259">
        <f t="shared" si="78"/>
        <v>0</v>
      </c>
      <c r="DS35" s="259">
        <f t="shared" si="212"/>
        <v>5.0862833058845922</v>
      </c>
      <c r="DT35" s="259">
        <f t="shared" si="208"/>
        <v>8.8049999999999962</v>
      </c>
      <c r="DU35" s="259">
        <f t="shared" si="79"/>
        <v>12.45</v>
      </c>
      <c r="DV35" s="261">
        <f t="shared" si="80"/>
        <v>0</v>
      </c>
      <c r="DW35" s="259">
        <f t="shared" si="81"/>
        <v>0.84999999999999987</v>
      </c>
      <c r="DX35" s="261">
        <f t="shared" si="82"/>
        <v>15.5625</v>
      </c>
      <c r="DY35" s="261">
        <f t="shared" si="83"/>
        <v>0</v>
      </c>
      <c r="DZ35" s="261">
        <f t="shared" si="84"/>
        <v>1.1049999999999998</v>
      </c>
      <c r="EA35" s="259">
        <f t="shared" si="85"/>
        <v>16.6675</v>
      </c>
      <c r="EB35" s="261">
        <f t="shared" si="86"/>
        <v>270.78749999999997</v>
      </c>
      <c r="EC35" s="261">
        <f t="shared" si="87"/>
        <v>0</v>
      </c>
      <c r="ED35" s="261">
        <f t="shared" si="88"/>
        <v>0</v>
      </c>
      <c r="EE35" s="261">
        <f t="shared" si="89"/>
        <v>19.226999999999993</v>
      </c>
      <c r="EF35" s="259">
        <f t="shared" si="90"/>
        <v>290.01449999999994</v>
      </c>
      <c r="EG35" s="261">
        <f t="shared" si="91"/>
        <v>67.400000000000006</v>
      </c>
      <c r="EH35" s="261">
        <f t="shared" si="92"/>
        <v>0</v>
      </c>
      <c r="EI35" s="261">
        <f t="shared" si="93"/>
        <v>0</v>
      </c>
      <c r="EJ35" s="261">
        <f t="shared" si="94"/>
        <v>0</v>
      </c>
      <c r="EK35" s="261">
        <f t="shared" si="95"/>
        <v>0</v>
      </c>
      <c r="EL35" s="259">
        <f t="shared" si="96"/>
        <v>0</v>
      </c>
      <c r="EM35" s="259">
        <f t="shared" si="97"/>
        <v>0</v>
      </c>
      <c r="EN35" s="259">
        <f t="shared" si="98"/>
        <v>0</v>
      </c>
      <c r="EO35" s="259">
        <f t="shared" si="99"/>
        <v>0</v>
      </c>
      <c r="EP35" s="259">
        <f t="shared" si="100"/>
        <v>1.92</v>
      </c>
      <c r="EQ35" s="259">
        <f t="shared" si="101"/>
        <v>1.92</v>
      </c>
      <c r="ER35" s="259">
        <f t="shared" si="102"/>
        <v>0</v>
      </c>
      <c r="ES35" s="259">
        <f t="shared" si="103"/>
        <v>0</v>
      </c>
      <c r="ET35" s="259">
        <f t="shared" si="104"/>
        <v>0</v>
      </c>
      <c r="EU35" s="259">
        <f t="shared" si="105"/>
        <v>0</v>
      </c>
      <c r="EV35" s="259">
        <f t="shared" si="106"/>
        <v>0.35700000000000004</v>
      </c>
      <c r="EW35" s="259">
        <f t="shared" si="107"/>
        <v>0.35700000000000004</v>
      </c>
      <c r="EX35" s="259">
        <f t="shared" si="108"/>
        <v>0</v>
      </c>
      <c r="EY35" s="259">
        <f t="shared" si="109"/>
        <v>0</v>
      </c>
      <c r="EZ35" s="259">
        <f t="shared" si="110"/>
        <v>0</v>
      </c>
      <c r="FA35" s="259">
        <f t="shared" si="111"/>
        <v>0</v>
      </c>
      <c r="FB35" s="259">
        <f t="shared" si="112"/>
        <v>3.6499999999999998E-2</v>
      </c>
      <c r="FC35" s="259">
        <f t="shared" si="113"/>
        <v>3.6499999999999998E-2</v>
      </c>
      <c r="FD35" s="259">
        <f t="shared" si="114"/>
        <v>0</v>
      </c>
      <c r="FE35" s="259">
        <f t="shared" si="115"/>
        <v>0</v>
      </c>
      <c r="FF35" s="259">
        <f t="shared" si="116"/>
        <v>0</v>
      </c>
      <c r="FG35" s="259">
        <f t="shared" si="117"/>
        <v>0</v>
      </c>
      <c r="FH35" s="259">
        <f t="shared" si="118"/>
        <v>7.2999999999999995E-2</v>
      </c>
      <c r="FI35" s="259">
        <f t="shared" si="119"/>
        <v>7.2999999999999995E-2</v>
      </c>
      <c r="FJ35" s="259">
        <f t="shared" si="120"/>
        <v>0</v>
      </c>
      <c r="FK35" s="259">
        <f t="shared" si="121"/>
        <v>0</v>
      </c>
      <c r="FL35" s="259">
        <f t="shared" si="122"/>
        <v>0</v>
      </c>
      <c r="FM35" s="259">
        <f t="shared" si="123"/>
        <v>0</v>
      </c>
      <c r="FN35" s="259">
        <f t="shared" si="124"/>
        <v>0.14599999999999999</v>
      </c>
      <c r="FO35" s="259">
        <f t="shared" si="125"/>
        <v>0.14599999999999999</v>
      </c>
      <c r="FP35" s="259">
        <f t="shared" si="126"/>
        <v>0</v>
      </c>
      <c r="FQ35" s="259">
        <f t="shared" si="127"/>
        <v>0</v>
      </c>
      <c r="FR35" s="259">
        <f t="shared" si="128"/>
        <v>0</v>
      </c>
      <c r="FS35" s="259">
        <f t="shared" si="129"/>
        <v>0</v>
      </c>
      <c r="FT35" s="259">
        <f t="shared" si="130"/>
        <v>17.32</v>
      </c>
      <c r="FU35" s="259">
        <f t="shared" si="131"/>
        <v>17.32</v>
      </c>
      <c r="FV35" s="259">
        <f t="shared" si="132"/>
        <v>0</v>
      </c>
      <c r="FW35" s="259">
        <f t="shared" si="133"/>
        <v>0</v>
      </c>
      <c r="FX35" s="259">
        <f t="shared" si="134"/>
        <v>0</v>
      </c>
      <c r="FY35" s="259">
        <f t="shared" si="135"/>
        <v>0</v>
      </c>
      <c r="FZ35" s="259">
        <f t="shared" si="136"/>
        <v>0</v>
      </c>
      <c r="GA35" s="259">
        <f t="shared" si="137"/>
        <v>0</v>
      </c>
      <c r="GB35" s="259">
        <f t="shared" si="138"/>
        <v>0</v>
      </c>
      <c r="GC35" s="259">
        <f t="shared" si="139"/>
        <v>0</v>
      </c>
      <c r="GD35" s="259">
        <f t="shared" si="140"/>
        <v>0</v>
      </c>
      <c r="GE35" s="259">
        <f t="shared" si="141"/>
        <v>0</v>
      </c>
      <c r="GF35" s="259">
        <f t="shared" si="142"/>
        <v>0</v>
      </c>
      <c r="GG35" s="259">
        <f t="shared" si="143"/>
        <v>0</v>
      </c>
      <c r="GH35" s="259">
        <f t="shared" si="144"/>
        <v>0</v>
      </c>
      <c r="GI35" s="259">
        <f t="shared" si="145"/>
        <v>0</v>
      </c>
      <c r="GJ35" s="259">
        <f t="shared" si="146"/>
        <v>0</v>
      </c>
      <c r="GK35" s="259">
        <f t="shared" si="147"/>
        <v>0</v>
      </c>
      <c r="GL35" s="259">
        <f t="shared" si="148"/>
        <v>0</v>
      </c>
      <c r="GM35" s="259">
        <f t="shared" si="149"/>
        <v>0</v>
      </c>
      <c r="GN35" s="259">
        <f t="shared" si="150"/>
        <v>0</v>
      </c>
      <c r="GO35" s="259">
        <f t="shared" si="151"/>
        <v>0</v>
      </c>
      <c r="GP35" s="259">
        <f t="shared" si="152"/>
        <v>0</v>
      </c>
      <c r="GQ35" s="259">
        <f t="shared" si="153"/>
        <v>0</v>
      </c>
      <c r="GR35" s="259">
        <f t="shared" si="154"/>
        <v>1</v>
      </c>
      <c r="GS35" s="259">
        <f t="shared" si="155"/>
        <v>0</v>
      </c>
      <c r="GT35" s="259">
        <f t="shared" si="156"/>
        <v>1.1149634991765378</v>
      </c>
      <c r="GU35" s="259">
        <f t="shared" si="157"/>
        <v>7.0352433388230811</v>
      </c>
      <c r="GV35" s="259">
        <f t="shared" si="158"/>
        <v>7.8479999999999999</v>
      </c>
      <c r="GW35" s="259">
        <f t="shared" si="159"/>
        <v>0.16199999999999998</v>
      </c>
      <c r="GX35" s="259">
        <f t="shared" si="160"/>
        <v>0.64799999999999991</v>
      </c>
      <c r="GY35" s="259">
        <f t="shared" si="161"/>
        <v>18</v>
      </c>
      <c r="GZ35" s="259">
        <f t="shared" si="162"/>
        <v>48</v>
      </c>
      <c r="HA35" s="259">
        <f t="shared" si="163"/>
        <v>101</v>
      </c>
      <c r="HB35" s="259">
        <f t="shared" si="164"/>
        <v>14</v>
      </c>
      <c r="HC35" s="259">
        <f t="shared" si="165"/>
        <v>0</v>
      </c>
      <c r="HD35" s="259">
        <f t="shared" si="166"/>
        <v>0</v>
      </c>
      <c r="HE35" s="259">
        <f t="shared" si="167"/>
        <v>0</v>
      </c>
      <c r="HF35" s="259">
        <f t="shared" si="168"/>
        <v>0</v>
      </c>
      <c r="HG35" s="259">
        <f t="shared" si="169"/>
        <v>0</v>
      </c>
      <c r="HH35" s="259">
        <f t="shared" si="170"/>
        <v>0</v>
      </c>
      <c r="HI35" s="259">
        <f t="shared" si="171"/>
        <v>0</v>
      </c>
      <c r="HJ35" s="259">
        <f t="shared" si="172"/>
        <v>0</v>
      </c>
      <c r="HK35" s="259">
        <f t="shared" si="173"/>
        <v>0</v>
      </c>
      <c r="HL35" s="259">
        <f t="shared" si="174"/>
        <v>0</v>
      </c>
      <c r="HM35" s="259">
        <f t="shared" si="175"/>
        <v>0</v>
      </c>
      <c r="HN35" s="259">
        <f t="shared" si="176"/>
        <v>0</v>
      </c>
      <c r="HO35" s="259">
        <f t="shared" si="177"/>
        <v>0</v>
      </c>
      <c r="HP35" s="259">
        <f t="shared" si="178"/>
        <v>0</v>
      </c>
      <c r="HQ35" s="259">
        <f t="shared" si="179"/>
        <v>0</v>
      </c>
      <c r="HR35" s="259">
        <f t="shared" si="180"/>
        <v>0</v>
      </c>
      <c r="HS35" s="259">
        <f t="shared" si="181"/>
        <v>0</v>
      </c>
      <c r="HT35" s="259">
        <f t="shared" si="182"/>
        <v>0</v>
      </c>
      <c r="HU35" s="259">
        <f t="shared" si="183"/>
        <v>0</v>
      </c>
      <c r="HV35" s="259">
        <f t="shared" si="184"/>
        <v>0</v>
      </c>
      <c r="HW35" s="259">
        <f t="shared" si="185"/>
        <v>0</v>
      </c>
      <c r="HX35" s="259">
        <f t="shared" si="186"/>
        <v>40</v>
      </c>
      <c r="HY35" s="259">
        <f t="shared" si="215"/>
        <v>2.2857142857142856</v>
      </c>
      <c r="HZ35" s="259">
        <f t="shared" si="209"/>
        <v>2.2857142857142856</v>
      </c>
      <c r="ID35" s="264"/>
      <c r="IE35" s="264"/>
    </row>
    <row r="36" spans="2:239" s="263" customFormat="1" ht="12.75" customHeight="1" outlineLevel="1" x14ac:dyDescent="0.25">
      <c r="B36" s="311">
        <v>1</v>
      </c>
      <c r="C36" s="251" t="s">
        <v>4473</v>
      </c>
      <c r="D36" s="252">
        <v>1.63</v>
      </c>
      <c r="E36" s="289">
        <f t="shared" si="210"/>
        <v>301.63</v>
      </c>
      <c r="F36" s="378"/>
      <c r="G36" s="253">
        <f t="shared" si="211"/>
        <v>1.44</v>
      </c>
      <c r="H36" s="253">
        <v>1.51</v>
      </c>
      <c r="I36" s="254" t="str">
        <f t="shared" si="188"/>
        <v>PONTALETE</v>
      </c>
      <c r="J36" s="255"/>
      <c r="K36" s="255"/>
      <c r="L36" s="255"/>
      <c r="M36" s="255"/>
      <c r="N36" s="255"/>
      <c r="O36" s="255"/>
      <c r="P36" s="255"/>
      <c r="Q36" s="255"/>
      <c r="R36" s="255">
        <v>1</v>
      </c>
      <c r="S36" s="255"/>
      <c r="T36" s="255"/>
      <c r="U36" s="255">
        <v>300</v>
      </c>
      <c r="V36" s="255" t="s">
        <v>4064</v>
      </c>
      <c r="W36" s="256" t="str">
        <f t="shared" si="0"/>
        <v>SEM LENÇOL</v>
      </c>
      <c r="X36" s="287" t="s">
        <v>909</v>
      </c>
      <c r="Y36" s="257"/>
      <c r="Z36" s="258">
        <f t="shared" si="1"/>
        <v>1.44</v>
      </c>
      <c r="AA36" s="259">
        <f t="shared" si="2"/>
        <v>1.51</v>
      </c>
      <c r="AB36" s="259">
        <f t="shared" si="189"/>
        <v>1.4750000000000001</v>
      </c>
      <c r="AC36" s="259">
        <f t="shared" si="3"/>
        <v>1.5750000000000002</v>
      </c>
      <c r="AD36" s="259">
        <f t="shared" si="190"/>
        <v>1.5750000000000002</v>
      </c>
      <c r="AE36" s="259">
        <f t="shared" si="4"/>
        <v>1.63</v>
      </c>
      <c r="AF36" s="259">
        <f t="shared" si="5"/>
        <v>1.63</v>
      </c>
      <c r="AG36" s="260">
        <f t="shared" si="6"/>
        <v>300</v>
      </c>
      <c r="AH36" s="261">
        <f t="shared" si="7"/>
        <v>0.64999999999999991</v>
      </c>
      <c r="AI36" s="259">
        <f t="shared" si="191"/>
        <v>1.0594999999999999</v>
      </c>
      <c r="AJ36" s="259">
        <f t="shared" si="192"/>
        <v>1.5362749999999998</v>
      </c>
      <c r="AK36" s="259">
        <f t="shared" si="8"/>
        <v>7.9462500000000186E-2</v>
      </c>
      <c r="AL36" s="259">
        <f t="shared" si="9"/>
        <v>0</v>
      </c>
      <c r="AM36" s="259">
        <f t="shared" si="10"/>
        <v>0</v>
      </c>
      <c r="AN36" s="261">
        <f t="shared" si="193"/>
        <v>1.6157375</v>
      </c>
      <c r="AO36" s="259">
        <f t="shared" si="194"/>
        <v>1.6157375</v>
      </c>
      <c r="AP36" s="259">
        <f t="shared" si="195"/>
        <v>0</v>
      </c>
      <c r="AQ36" s="259">
        <f t="shared" si="11"/>
        <v>1.3854999999999997</v>
      </c>
      <c r="AR36" s="259">
        <f t="shared" si="12"/>
        <v>0.20782499999999995</v>
      </c>
      <c r="AS36" s="259">
        <f t="shared" si="13"/>
        <v>0.27709999999999996</v>
      </c>
      <c r="AT36" s="259">
        <f t="shared" si="14"/>
        <v>6.9274999999999989E-2</v>
      </c>
      <c r="AU36" s="259">
        <f t="shared" si="15"/>
        <v>0</v>
      </c>
      <c r="AV36" s="259">
        <f t="shared" si="16"/>
        <v>0</v>
      </c>
      <c r="AW36" s="259">
        <f t="shared" si="17"/>
        <v>0</v>
      </c>
      <c r="AX36" s="259">
        <f t="shared" si="18"/>
        <v>0</v>
      </c>
      <c r="AY36" s="259">
        <f t="shared" si="19"/>
        <v>0</v>
      </c>
      <c r="AZ36" s="259">
        <f t="shared" si="20"/>
        <v>0</v>
      </c>
      <c r="BA36" s="259">
        <f t="shared" si="21"/>
        <v>0</v>
      </c>
      <c r="BB36" s="259">
        <f t="shared" si="22"/>
        <v>0</v>
      </c>
      <c r="BC36" s="259">
        <f t="shared" si="23"/>
        <v>0</v>
      </c>
      <c r="BD36" s="259">
        <f t="shared" si="24"/>
        <v>0</v>
      </c>
      <c r="BE36" s="259">
        <f t="shared" si="196"/>
        <v>0.05</v>
      </c>
      <c r="BF36" s="259">
        <f t="shared" si="197"/>
        <v>6.9274999999999989E-2</v>
      </c>
      <c r="BG36" s="259">
        <f t="shared" si="25"/>
        <v>0.20782499999999995</v>
      </c>
      <c r="BH36" s="259">
        <f t="shared" si="198"/>
        <v>0.27709999999999996</v>
      </c>
      <c r="BI36" s="261">
        <f t="shared" si="199"/>
        <v>0.11521791057040566</v>
      </c>
      <c r="BJ36" s="259">
        <f t="shared" si="200"/>
        <v>1.5362749999999998</v>
      </c>
      <c r="BK36" s="259">
        <f t="shared" si="201"/>
        <v>7.9462500000000186E-2</v>
      </c>
      <c r="BL36" s="259">
        <f t="shared" si="26"/>
        <v>0</v>
      </c>
      <c r="BM36" s="259">
        <f t="shared" si="27"/>
        <v>0</v>
      </c>
      <c r="BN36" s="261">
        <f t="shared" si="202"/>
        <v>0.1536275</v>
      </c>
      <c r="BO36" s="261">
        <f t="shared" si="203"/>
        <v>7.9462500000000193E-3</v>
      </c>
      <c r="BP36" s="261">
        <f t="shared" si="28"/>
        <v>0</v>
      </c>
      <c r="BQ36" s="261">
        <f t="shared" si="29"/>
        <v>0</v>
      </c>
      <c r="BR36" s="259">
        <f t="shared" si="30"/>
        <v>1.3519219999999998</v>
      </c>
      <c r="BS36" s="259">
        <f t="shared" si="31"/>
        <v>6.992700000000017E-2</v>
      </c>
      <c r="BT36" s="259">
        <f t="shared" si="32"/>
        <v>0</v>
      </c>
      <c r="BU36" s="259">
        <f t="shared" si="33"/>
        <v>0</v>
      </c>
      <c r="BV36" s="261">
        <f t="shared" si="34"/>
        <v>3.0725499999999996E-2</v>
      </c>
      <c r="BW36" s="261">
        <f t="shared" si="35"/>
        <v>1.5892500000000039E-3</v>
      </c>
      <c r="BX36" s="261">
        <f t="shared" si="36"/>
        <v>0</v>
      </c>
      <c r="BY36" s="261">
        <f t="shared" si="37"/>
        <v>0</v>
      </c>
      <c r="BZ36" s="261">
        <f t="shared" si="38"/>
        <v>0</v>
      </c>
      <c r="CA36" s="261">
        <f t="shared" si="39"/>
        <v>0</v>
      </c>
      <c r="CB36" s="261">
        <f t="shared" si="40"/>
        <v>0</v>
      </c>
      <c r="CC36" s="261">
        <f t="shared" si="41"/>
        <v>0</v>
      </c>
      <c r="CD36" s="259">
        <f t="shared" si="42"/>
        <v>1.4218489999999999</v>
      </c>
      <c r="CE36" s="261">
        <f t="shared" si="204"/>
        <v>3.2314750000000003E-2</v>
      </c>
      <c r="CF36" s="261">
        <f t="shared" si="43"/>
        <v>0</v>
      </c>
      <c r="CG36" s="261">
        <f t="shared" si="44"/>
        <v>0.1536275</v>
      </c>
      <c r="CH36" s="261">
        <f t="shared" si="45"/>
        <v>7.9462500000000193E-3</v>
      </c>
      <c r="CI36" s="261">
        <f t="shared" si="46"/>
        <v>0</v>
      </c>
      <c r="CJ36" s="261">
        <f t="shared" si="47"/>
        <v>0</v>
      </c>
      <c r="CK36" s="261">
        <f t="shared" si="48"/>
        <v>1.3519219999999998</v>
      </c>
      <c r="CL36" s="261">
        <f t="shared" si="49"/>
        <v>6.992700000000017E-2</v>
      </c>
      <c r="CM36" s="261">
        <f t="shared" si="50"/>
        <v>0</v>
      </c>
      <c r="CN36" s="261">
        <f t="shared" si="51"/>
        <v>0</v>
      </c>
      <c r="CO36" s="261">
        <f t="shared" si="52"/>
        <v>3.0725499999999996E-2</v>
      </c>
      <c r="CP36" s="261">
        <f t="shared" si="53"/>
        <v>1.5892500000000039E-3</v>
      </c>
      <c r="CQ36" s="261">
        <f t="shared" si="54"/>
        <v>0</v>
      </c>
      <c r="CR36" s="261">
        <f t="shared" si="55"/>
        <v>0</v>
      </c>
      <c r="CS36" s="261">
        <f t="shared" si="56"/>
        <v>0</v>
      </c>
      <c r="CT36" s="261">
        <f t="shared" si="57"/>
        <v>0</v>
      </c>
      <c r="CU36" s="261">
        <f t="shared" si="58"/>
        <v>0</v>
      </c>
      <c r="CV36" s="261">
        <f t="shared" si="59"/>
        <v>0</v>
      </c>
      <c r="CW36" s="261">
        <f t="shared" si="60"/>
        <v>0</v>
      </c>
      <c r="CX36" s="261">
        <f t="shared" si="61"/>
        <v>0</v>
      </c>
      <c r="CY36" s="261">
        <f t="shared" si="62"/>
        <v>0</v>
      </c>
      <c r="CZ36" s="261">
        <f t="shared" si="63"/>
        <v>0</v>
      </c>
      <c r="DA36" s="261">
        <f t="shared" si="64"/>
        <v>0</v>
      </c>
      <c r="DB36" s="261">
        <f t="shared" si="65"/>
        <v>0</v>
      </c>
      <c r="DC36" s="261">
        <f t="shared" si="66"/>
        <v>0</v>
      </c>
      <c r="DD36" s="261">
        <f t="shared" si="67"/>
        <v>0</v>
      </c>
      <c r="DE36" s="261">
        <f t="shared" si="68"/>
        <v>0</v>
      </c>
      <c r="DF36" s="261">
        <f t="shared" si="69"/>
        <v>0</v>
      </c>
      <c r="DG36" s="261">
        <f t="shared" si="70"/>
        <v>0</v>
      </c>
      <c r="DH36" s="261">
        <f t="shared" si="71"/>
        <v>0</v>
      </c>
      <c r="DI36" s="261">
        <f t="shared" si="205"/>
        <v>0</v>
      </c>
      <c r="DJ36" s="261">
        <f t="shared" si="72"/>
        <v>0</v>
      </c>
      <c r="DK36" s="261">
        <f t="shared" si="73"/>
        <v>0</v>
      </c>
      <c r="DL36" s="261">
        <f t="shared" si="74"/>
        <v>0</v>
      </c>
      <c r="DM36" s="261">
        <f t="shared" si="206"/>
        <v>1.0594999999999999</v>
      </c>
      <c r="DN36" s="259">
        <f t="shared" si="207"/>
        <v>0</v>
      </c>
      <c r="DO36" s="259">
        <f t="shared" si="75"/>
        <v>0.4145320894295943</v>
      </c>
      <c r="DP36" s="261">
        <f t="shared" si="76"/>
        <v>0.60106250000000028</v>
      </c>
      <c r="DQ36" s="259">
        <f t="shared" si="77"/>
        <v>0.60106250000000028</v>
      </c>
      <c r="DR36" s="259">
        <f t="shared" si="78"/>
        <v>0</v>
      </c>
      <c r="DS36" s="259">
        <f t="shared" si="212"/>
        <v>0.4145320894295943</v>
      </c>
      <c r="DT36" s="259">
        <f t="shared" si="208"/>
        <v>0.60106250000000028</v>
      </c>
      <c r="DU36" s="259">
        <f t="shared" si="79"/>
        <v>1.0146749999999998</v>
      </c>
      <c r="DV36" s="261">
        <f t="shared" si="80"/>
        <v>0</v>
      </c>
      <c r="DW36" s="259">
        <f t="shared" si="81"/>
        <v>6.9274999999999989E-2</v>
      </c>
      <c r="DX36" s="261">
        <f t="shared" si="82"/>
        <v>1.2683437499999997</v>
      </c>
      <c r="DY36" s="261">
        <f t="shared" si="83"/>
        <v>0</v>
      </c>
      <c r="DZ36" s="261">
        <f t="shared" si="84"/>
        <v>9.0057499999999985E-2</v>
      </c>
      <c r="EA36" s="259">
        <f t="shared" si="85"/>
        <v>1.3584012499999996</v>
      </c>
      <c r="EB36" s="261">
        <f t="shared" si="86"/>
        <v>22.069181249999993</v>
      </c>
      <c r="EC36" s="261">
        <f t="shared" si="87"/>
        <v>0</v>
      </c>
      <c r="ED36" s="261">
        <f t="shared" si="88"/>
        <v>0</v>
      </c>
      <c r="EE36" s="261">
        <f t="shared" si="89"/>
        <v>1.5670004999999996</v>
      </c>
      <c r="EF36" s="259">
        <f t="shared" si="90"/>
        <v>23.636181749999992</v>
      </c>
      <c r="EG36" s="261">
        <f t="shared" si="91"/>
        <v>5.1345000000000001</v>
      </c>
      <c r="EH36" s="261">
        <f t="shared" si="92"/>
        <v>0</v>
      </c>
      <c r="EI36" s="261">
        <f t="shared" si="93"/>
        <v>0</v>
      </c>
      <c r="EJ36" s="261">
        <f t="shared" si="94"/>
        <v>0</v>
      </c>
      <c r="EK36" s="261">
        <f t="shared" si="95"/>
        <v>0</v>
      </c>
      <c r="EL36" s="259">
        <f t="shared" si="96"/>
        <v>0</v>
      </c>
      <c r="EM36" s="259">
        <f t="shared" si="97"/>
        <v>0</v>
      </c>
      <c r="EN36" s="259">
        <f t="shared" si="98"/>
        <v>1.44</v>
      </c>
      <c r="EO36" s="259">
        <f t="shared" si="99"/>
        <v>0</v>
      </c>
      <c r="EP36" s="259">
        <f t="shared" si="100"/>
        <v>0</v>
      </c>
      <c r="EQ36" s="259">
        <f t="shared" si="101"/>
        <v>1.44</v>
      </c>
      <c r="ER36" s="259">
        <f t="shared" si="102"/>
        <v>0</v>
      </c>
      <c r="ES36" s="259">
        <f t="shared" si="103"/>
        <v>0</v>
      </c>
      <c r="ET36" s="259">
        <f t="shared" si="104"/>
        <v>0.23249999999999998</v>
      </c>
      <c r="EU36" s="259">
        <f t="shared" si="105"/>
        <v>0</v>
      </c>
      <c r="EV36" s="259">
        <f t="shared" si="106"/>
        <v>0</v>
      </c>
      <c r="EW36" s="259">
        <f t="shared" si="107"/>
        <v>0.23249999999999998</v>
      </c>
      <c r="EX36" s="259">
        <f t="shared" si="108"/>
        <v>0</v>
      </c>
      <c r="EY36" s="259">
        <f t="shared" si="109"/>
        <v>0</v>
      </c>
      <c r="EZ36" s="259">
        <f t="shared" si="110"/>
        <v>2.5000000000000001E-2</v>
      </c>
      <c r="FA36" s="259">
        <f t="shared" si="111"/>
        <v>0</v>
      </c>
      <c r="FB36" s="259">
        <f t="shared" si="112"/>
        <v>0</v>
      </c>
      <c r="FC36" s="259">
        <f t="shared" si="113"/>
        <v>2.5000000000000001E-2</v>
      </c>
      <c r="FD36" s="259">
        <f t="shared" si="114"/>
        <v>0</v>
      </c>
      <c r="FE36" s="259">
        <f t="shared" si="115"/>
        <v>0</v>
      </c>
      <c r="FF36" s="259">
        <f t="shared" si="116"/>
        <v>0.05</v>
      </c>
      <c r="FG36" s="259">
        <f t="shared" si="117"/>
        <v>0</v>
      </c>
      <c r="FH36" s="259">
        <f t="shared" si="118"/>
        <v>0</v>
      </c>
      <c r="FI36" s="259">
        <f t="shared" si="119"/>
        <v>0.05</v>
      </c>
      <c r="FJ36" s="259">
        <f t="shared" si="120"/>
        <v>0</v>
      </c>
      <c r="FK36" s="259">
        <f t="shared" si="121"/>
        <v>0</v>
      </c>
      <c r="FL36" s="259">
        <f t="shared" si="122"/>
        <v>0.1</v>
      </c>
      <c r="FM36" s="259">
        <f t="shared" si="123"/>
        <v>0</v>
      </c>
      <c r="FN36" s="259">
        <f t="shared" si="124"/>
        <v>0</v>
      </c>
      <c r="FO36" s="259">
        <f t="shared" si="125"/>
        <v>0.1</v>
      </c>
      <c r="FP36" s="259">
        <f t="shared" si="126"/>
        <v>0</v>
      </c>
      <c r="FQ36" s="259">
        <f t="shared" si="127"/>
        <v>0</v>
      </c>
      <c r="FR36" s="259">
        <f t="shared" si="128"/>
        <v>12.7575</v>
      </c>
      <c r="FS36" s="259">
        <f t="shared" si="129"/>
        <v>0</v>
      </c>
      <c r="FT36" s="259">
        <f t="shared" si="130"/>
        <v>0</v>
      </c>
      <c r="FU36" s="259">
        <f t="shared" si="131"/>
        <v>12.7575</v>
      </c>
      <c r="FV36" s="259">
        <f t="shared" si="132"/>
        <v>0</v>
      </c>
      <c r="FW36" s="259">
        <f t="shared" si="133"/>
        <v>0</v>
      </c>
      <c r="FX36" s="259">
        <f t="shared" si="134"/>
        <v>0</v>
      </c>
      <c r="FY36" s="259">
        <f t="shared" si="135"/>
        <v>0</v>
      </c>
      <c r="FZ36" s="259">
        <f t="shared" si="136"/>
        <v>0</v>
      </c>
      <c r="GA36" s="259">
        <f t="shared" si="137"/>
        <v>0</v>
      </c>
      <c r="GB36" s="259">
        <f t="shared" si="138"/>
        <v>0</v>
      </c>
      <c r="GC36" s="259">
        <f t="shared" si="139"/>
        <v>0</v>
      </c>
      <c r="GD36" s="259">
        <f t="shared" si="140"/>
        <v>0</v>
      </c>
      <c r="GE36" s="259">
        <f t="shared" si="141"/>
        <v>0</v>
      </c>
      <c r="GF36" s="259">
        <f t="shared" si="142"/>
        <v>0</v>
      </c>
      <c r="GG36" s="259">
        <f t="shared" si="143"/>
        <v>0</v>
      </c>
      <c r="GH36" s="259">
        <f t="shared" si="144"/>
        <v>0</v>
      </c>
      <c r="GI36" s="259">
        <f t="shared" si="145"/>
        <v>0</v>
      </c>
      <c r="GJ36" s="259">
        <f t="shared" si="146"/>
        <v>0</v>
      </c>
      <c r="GK36" s="259">
        <f t="shared" si="147"/>
        <v>0</v>
      </c>
      <c r="GL36" s="259">
        <f t="shared" si="148"/>
        <v>0</v>
      </c>
      <c r="GM36" s="259">
        <f t="shared" si="149"/>
        <v>0</v>
      </c>
      <c r="GN36" s="259">
        <f t="shared" si="150"/>
        <v>0</v>
      </c>
      <c r="GO36" s="259">
        <f t="shared" si="151"/>
        <v>0</v>
      </c>
      <c r="GP36" s="259">
        <f t="shared" si="152"/>
        <v>0</v>
      </c>
      <c r="GQ36" s="259">
        <f t="shared" si="153"/>
        <v>0</v>
      </c>
      <c r="GR36" s="259">
        <f t="shared" si="154"/>
        <v>0</v>
      </c>
      <c r="GS36" s="259">
        <f t="shared" si="155"/>
        <v>0</v>
      </c>
      <c r="GT36" s="259">
        <f t="shared" si="156"/>
        <v>0</v>
      </c>
      <c r="GU36" s="259">
        <f t="shared" si="157"/>
        <v>0</v>
      </c>
      <c r="GV36" s="259">
        <f t="shared" si="158"/>
        <v>0</v>
      </c>
      <c r="GW36" s="259">
        <f t="shared" si="159"/>
        <v>0</v>
      </c>
      <c r="GX36" s="259">
        <f t="shared" si="160"/>
        <v>0</v>
      </c>
      <c r="GY36" s="259">
        <f t="shared" si="161"/>
        <v>0</v>
      </c>
      <c r="GZ36" s="259">
        <f t="shared" si="162"/>
        <v>0</v>
      </c>
      <c r="HA36" s="259">
        <f t="shared" si="163"/>
        <v>0</v>
      </c>
      <c r="HB36" s="259">
        <f t="shared" si="164"/>
        <v>0</v>
      </c>
      <c r="HC36" s="259">
        <f t="shared" si="165"/>
        <v>0</v>
      </c>
      <c r="HD36" s="259">
        <f t="shared" si="166"/>
        <v>0</v>
      </c>
      <c r="HE36" s="259">
        <f t="shared" si="167"/>
        <v>0</v>
      </c>
      <c r="HF36" s="259">
        <f t="shared" si="168"/>
        <v>0</v>
      </c>
      <c r="HG36" s="259">
        <f t="shared" si="169"/>
        <v>0</v>
      </c>
      <c r="HH36" s="259">
        <f t="shared" si="170"/>
        <v>0</v>
      </c>
      <c r="HI36" s="259">
        <f t="shared" si="171"/>
        <v>0</v>
      </c>
      <c r="HJ36" s="259">
        <f t="shared" si="172"/>
        <v>0</v>
      </c>
      <c r="HK36" s="259">
        <f t="shared" si="173"/>
        <v>0</v>
      </c>
      <c r="HL36" s="259">
        <f t="shared" si="174"/>
        <v>0</v>
      </c>
      <c r="HM36" s="259">
        <f t="shared" si="175"/>
        <v>0</v>
      </c>
      <c r="HN36" s="259">
        <f t="shared" si="176"/>
        <v>0</v>
      </c>
      <c r="HO36" s="259">
        <f t="shared" si="177"/>
        <v>0</v>
      </c>
      <c r="HP36" s="259">
        <f t="shared" si="178"/>
        <v>0</v>
      </c>
      <c r="HQ36" s="259">
        <f t="shared" si="179"/>
        <v>0</v>
      </c>
      <c r="HR36" s="259">
        <f t="shared" si="180"/>
        <v>0</v>
      </c>
      <c r="HS36" s="259">
        <f t="shared" si="181"/>
        <v>0</v>
      </c>
      <c r="HT36" s="259">
        <f t="shared" si="182"/>
        <v>0</v>
      </c>
      <c r="HU36" s="259">
        <f t="shared" si="183"/>
        <v>0</v>
      </c>
      <c r="HV36" s="259">
        <f t="shared" si="184"/>
        <v>0</v>
      </c>
      <c r="HW36" s="259">
        <f t="shared" si="185"/>
        <v>0</v>
      </c>
      <c r="HX36" s="259">
        <f t="shared" si="186"/>
        <v>3.26</v>
      </c>
      <c r="HY36" s="259">
        <f t="shared" si="215"/>
        <v>0.18628571428571428</v>
      </c>
      <c r="HZ36" s="259">
        <f t="shared" si="209"/>
        <v>0.18628571428571428</v>
      </c>
      <c r="ID36" s="264"/>
      <c r="IE36" s="264"/>
    </row>
    <row r="37" spans="2:239" s="263" customFormat="1" ht="12.75" customHeight="1" outlineLevel="1" x14ac:dyDescent="0.25">
      <c r="B37" s="311">
        <v>1</v>
      </c>
      <c r="C37" s="251" t="s">
        <v>4473</v>
      </c>
      <c r="D37" s="252">
        <v>7</v>
      </c>
      <c r="E37" s="289">
        <f t="shared" si="210"/>
        <v>308.63</v>
      </c>
      <c r="F37" s="378"/>
      <c r="G37" s="253">
        <f t="shared" si="211"/>
        <v>1.51</v>
      </c>
      <c r="H37" s="253">
        <v>1.62</v>
      </c>
      <c r="I37" s="254" t="str">
        <f t="shared" si="188"/>
        <v>PONTALETE</v>
      </c>
      <c r="J37" s="255"/>
      <c r="K37" s="255"/>
      <c r="L37" s="255"/>
      <c r="M37" s="255"/>
      <c r="N37" s="255"/>
      <c r="O37" s="255"/>
      <c r="P37" s="255"/>
      <c r="Q37" s="255"/>
      <c r="R37" s="255">
        <v>1</v>
      </c>
      <c r="S37" s="255"/>
      <c r="T37" s="255"/>
      <c r="U37" s="255">
        <v>300</v>
      </c>
      <c r="V37" s="255" t="s">
        <v>4064</v>
      </c>
      <c r="W37" s="256" t="str">
        <f t="shared" ref="W37:W68" si="216">IF(ProfundidadeVala&lt;VLOOKUP(B37,MatrizLençol,2,FALSE),"SEM LENÇOL","COM LENÇOL")</f>
        <v>SEM LENÇOL</v>
      </c>
      <c r="X37" s="287" t="s">
        <v>909</v>
      </c>
      <c r="Y37" s="257"/>
      <c r="Z37" s="258">
        <f t="shared" si="1"/>
        <v>1.51</v>
      </c>
      <c r="AA37" s="259">
        <f t="shared" si="2"/>
        <v>1.62</v>
      </c>
      <c r="AB37" s="259">
        <f t="shared" si="189"/>
        <v>1.5649999999999999</v>
      </c>
      <c r="AC37" s="259">
        <f t="shared" ref="AC37:AC68" si="217">ProfundidadeGIMédia+hLastroBrita+hRecobrimentoAreia/2</f>
        <v>1.665</v>
      </c>
      <c r="AD37" s="259">
        <f t="shared" si="190"/>
        <v>1.665</v>
      </c>
      <c r="AE37" s="259">
        <f t="shared" ref="AE37:AE68" si="218">IF(AC37&lt;&gt;Z37,deExtensãoTrecho,0)</f>
        <v>7</v>
      </c>
      <c r="AF37" s="259">
        <f t="shared" ref="AF37:AF68" si="219">IF(G37&gt;0,deExtensãoTrecho,0)</f>
        <v>7</v>
      </c>
      <c r="AG37" s="260">
        <f t="shared" si="6"/>
        <v>300</v>
      </c>
      <c r="AH37" s="261">
        <f t="shared" si="7"/>
        <v>0.64999999999999991</v>
      </c>
      <c r="AI37" s="259">
        <f t="shared" si="191"/>
        <v>4.5499999999999989</v>
      </c>
      <c r="AJ37" s="259">
        <f t="shared" si="192"/>
        <v>6.5974999999999984</v>
      </c>
      <c r="AK37" s="259">
        <f t="shared" si="8"/>
        <v>0.75075000000000003</v>
      </c>
      <c r="AL37" s="259">
        <f t="shared" si="9"/>
        <v>0</v>
      </c>
      <c r="AM37" s="259">
        <f t="shared" si="10"/>
        <v>0</v>
      </c>
      <c r="AN37" s="261">
        <f t="shared" si="193"/>
        <v>7.3482499999999984</v>
      </c>
      <c r="AO37" s="259">
        <f t="shared" si="194"/>
        <v>7.3482499999999984</v>
      </c>
      <c r="AP37" s="259">
        <f t="shared" si="195"/>
        <v>0</v>
      </c>
      <c r="AQ37" s="259">
        <f t="shared" si="11"/>
        <v>5.9499999999999993</v>
      </c>
      <c r="AR37" s="259">
        <f t="shared" si="12"/>
        <v>0.89249999999999985</v>
      </c>
      <c r="AS37" s="259">
        <f t="shared" si="13"/>
        <v>1.19</v>
      </c>
      <c r="AT37" s="259">
        <f t="shared" si="14"/>
        <v>0.29749999999999999</v>
      </c>
      <c r="AU37" s="259">
        <f t="shared" si="15"/>
        <v>0</v>
      </c>
      <c r="AV37" s="259">
        <f t="shared" si="16"/>
        <v>0</v>
      </c>
      <c r="AW37" s="259">
        <f t="shared" si="17"/>
        <v>0</v>
      </c>
      <c r="AX37" s="259">
        <f t="shared" si="18"/>
        <v>0</v>
      </c>
      <c r="AY37" s="259">
        <f t="shared" si="19"/>
        <v>0</v>
      </c>
      <c r="AZ37" s="259">
        <f t="shared" si="20"/>
        <v>0</v>
      </c>
      <c r="BA37" s="259">
        <f t="shared" si="21"/>
        <v>0</v>
      </c>
      <c r="BB37" s="259">
        <f t="shared" si="22"/>
        <v>0</v>
      </c>
      <c r="BC37" s="259">
        <f t="shared" si="23"/>
        <v>0</v>
      </c>
      <c r="BD37" s="259">
        <f t="shared" si="24"/>
        <v>0</v>
      </c>
      <c r="BE37" s="259">
        <f t="shared" si="196"/>
        <v>0.05</v>
      </c>
      <c r="BF37" s="259">
        <f t="shared" si="197"/>
        <v>0.29749999999999999</v>
      </c>
      <c r="BG37" s="259">
        <f t="shared" si="25"/>
        <v>0.89249999999999985</v>
      </c>
      <c r="BH37" s="259">
        <f t="shared" si="198"/>
        <v>1.19</v>
      </c>
      <c r="BI37" s="261">
        <f t="shared" si="199"/>
        <v>0.49480084294039245</v>
      </c>
      <c r="BJ37" s="259">
        <f t="shared" si="200"/>
        <v>6.5974999999999984</v>
      </c>
      <c r="BK37" s="259">
        <f t="shared" si="201"/>
        <v>0.75075000000000003</v>
      </c>
      <c r="BL37" s="259">
        <f t="shared" si="26"/>
        <v>0</v>
      </c>
      <c r="BM37" s="259">
        <f t="shared" si="27"/>
        <v>0</v>
      </c>
      <c r="BN37" s="261">
        <f t="shared" si="202"/>
        <v>0.65974999999999984</v>
      </c>
      <c r="BO37" s="261">
        <f t="shared" si="203"/>
        <v>7.5075000000000003E-2</v>
      </c>
      <c r="BP37" s="261">
        <f t="shared" si="28"/>
        <v>0</v>
      </c>
      <c r="BQ37" s="261">
        <f t="shared" si="29"/>
        <v>0</v>
      </c>
      <c r="BR37" s="259">
        <f t="shared" si="30"/>
        <v>5.8057999999999987</v>
      </c>
      <c r="BS37" s="259">
        <f t="shared" si="31"/>
        <v>0.66066000000000003</v>
      </c>
      <c r="BT37" s="259">
        <f t="shared" si="32"/>
        <v>0</v>
      </c>
      <c r="BU37" s="259">
        <f t="shared" si="33"/>
        <v>0</v>
      </c>
      <c r="BV37" s="261">
        <f t="shared" si="34"/>
        <v>0.13194999999999996</v>
      </c>
      <c r="BW37" s="261">
        <f t="shared" si="35"/>
        <v>1.5015000000000001E-2</v>
      </c>
      <c r="BX37" s="261">
        <f t="shared" si="36"/>
        <v>0</v>
      </c>
      <c r="BY37" s="261">
        <f t="shared" si="37"/>
        <v>0</v>
      </c>
      <c r="BZ37" s="261">
        <f t="shared" si="38"/>
        <v>0</v>
      </c>
      <c r="CA37" s="261">
        <f t="shared" si="39"/>
        <v>0</v>
      </c>
      <c r="CB37" s="261">
        <f t="shared" si="40"/>
        <v>0</v>
      </c>
      <c r="CC37" s="261">
        <f t="shared" si="41"/>
        <v>0</v>
      </c>
      <c r="CD37" s="259">
        <f t="shared" ref="CD37:CD68" si="220">VolumeEscavaçãoMecânicaCategoria1de0a1.5+VolumeEscavaçãoMecânicaCategoria1de1.5a3+VolumeEscavaçãoMecânicaCategoria1de3a4.5+VolumeEscavaçãoMecânicaCategoria1de4.5a6</f>
        <v>6.4664599999999988</v>
      </c>
      <c r="CE37" s="261">
        <f t="shared" si="204"/>
        <v>0.14696499999999996</v>
      </c>
      <c r="CF37" s="261">
        <f t="shared" si="43"/>
        <v>0</v>
      </c>
      <c r="CG37" s="261">
        <f t="shared" ref="CG37:CG68" si="221">IF(deLençolRD="SEM LENÇOL",VolumeEscavaçãoManualCategoria1de0a1.5,0)</f>
        <v>0.65974999999999984</v>
      </c>
      <c r="CH37" s="261">
        <f t="shared" ref="CH37:CH68" si="222">IF(deLençolRD="SEM LENÇOL",VolumeEscavaçãoManualCategoria1de1.5a3,0)</f>
        <v>7.5075000000000003E-2</v>
      </c>
      <c r="CI37" s="261">
        <f t="shared" ref="CI37:CI68" si="223">IF(deLençolRD="SEM LENÇOL",VolumeEscavaçãoManualCategoria1de3a4.5,0)</f>
        <v>0</v>
      </c>
      <c r="CJ37" s="261">
        <f t="shared" ref="CJ37:CJ68" si="224">IF(deLençolRD="SEM LENÇOL",VolumeEscavaçãoManualCategoria1de4.5a6,0)</f>
        <v>0</v>
      </c>
      <c r="CK37" s="261">
        <f t="shared" ref="CK37:CK68" si="225">IF(deLençolRD="SEM LENÇOL",VolumeEscavaçãoMecânicaCategoria1de0a1.5,0)</f>
        <v>5.8057999999999987</v>
      </c>
      <c r="CL37" s="261">
        <f t="shared" ref="CL37:CL68" si="226">IF(deLençolRD="SEM LENÇOL",VolumeEscavaçãoMecânicaCategoria1de1.5a3,0)</f>
        <v>0.66066000000000003</v>
      </c>
      <c r="CM37" s="261">
        <f t="shared" ref="CM37:CM68" si="227">IF(deLençolRD="SEM LENÇOL",VolumeEscavaçãoMecânicaCategoria1de3a4.5,0)</f>
        <v>0</v>
      </c>
      <c r="CN37" s="261">
        <f t="shared" ref="CN37:CN68" si="228">IF(deLençolRD="SEM LENÇOL",VolumeEscavaçãoMecânicaCategoria1de4.5a6,0)</f>
        <v>0</v>
      </c>
      <c r="CO37" s="261">
        <f t="shared" ref="CO37:CO68" si="229">IF(deLençolRD="SEM LENÇOL",VolumeEscavaçãoMecânicaCategoria2de0a1.5,0)</f>
        <v>0.13194999999999996</v>
      </c>
      <c r="CP37" s="261">
        <f t="shared" ref="CP37:CP68" si="230">IF(deLençolRD="SEM LENÇOL",VolumeEscavaçãoMecânicaCategoria2de1.5a3,0)</f>
        <v>1.5015000000000001E-2</v>
      </c>
      <c r="CQ37" s="261">
        <f t="shared" ref="CQ37:CQ68" si="231">IF(deLençolRD="SEM LENÇOL",VolumeEscavaçãoMecânicaCategoria2de3a4.5,0)</f>
        <v>0</v>
      </c>
      <c r="CR37" s="261">
        <f t="shared" ref="CR37:CR68" si="232">IF(deLençolRD="SEM LENÇOL",VolumeEscavaçãoMecânicaCategoria2de4.5a6,0)</f>
        <v>0</v>
      </c>
      <c r="CS37" s="261">
        <f t="shared" ref="CS37:CS68" si="233">IF(deLençolRD="SEM LENÇOL",VolumeEscavaçãoMecânicaCategoria3de0a1.5,0)</f>
        <v>0</v>
      </c>
      <c r="CT37" s="261">
        <f t="shared" ref="CT37:CT68" si="234">IF(deLençolRD="SEM LENÇOL",VolumeEscavaçãoMecânicaCategoria3de1.5a3,0)</f>
        <v>0</v>
      </c>
      <c r="CU37" s="261">
        <f t="shared" ref="CU37:CU68" si="235">IF(deLençolRD="SEM LENÇOL",VolumeEscavaçãoMecânicaCategoria3de3a4.5,0)</f>
        <v>0</v>
      </c>
      <c r="CV37" s="261">
        <f t="shared" ref="CV37:CV68" si="236">IF(deLençolRD="SEM LENÇOL",VolumeEscavaçãoMecânicaCategoria3de4.5a6,0)</f>
        <v>0</v>
      </c>
      <c r="CW37" s="261">
        <f t="shared" ref="CW37:CW68" si="237">IF(deLençolRD="COM LENÇOL",VolumeEscavaçãoManualCategoria1de0a1.5,0)</f>
        <v>0</v>
      </c>
      <c r="CX37" s="261">
        <f t="shared" ref="CX37:CX68" si="238">IF(deLençolRD="COM LENÇOL",VolumeEscavaçãoManualCategoria1de1.5a3,0)</f>
        <v>0</v>
      </c>
      <c r="CY37" s="261">
        <f t="shared" ref="CY37:CY68" si="239">IF(deLençolRD="COM LENÇOL",VolumeEscavaçãoManualCategoria1de3a4.5,0)</f>
        <v>0</v>
      </c>
      <c r="CZ37" s="261">
        <f t="shared" ref="CZ37:CZ68" si="240">IF(deLençolRD="COM LENÇOL",VolumeEscavaçãoManualCategoria1de4.5a6,0)</f>
        <v>0</v>
      </c>
      <c r="DA37" s="261">
        <f t="shared" ref="DA37:DA68" si="241">IF(deLençolRD="COM LENÇOL",VolumeEscavaçãoMecânicaCategoria1de0a1.5,0)</f>
        <v>0</v>
      </c>
      <c r="DB37" s="261">
        <f t="shared" ref="DB37:DB68" si="242">IF(deLençolRD="COM LENÇOL",VolumeEscavaçãoMecânicaCategoria1de1.5a3,0)</f>
        <v>0</v>
      </c>
      <c r="DC37" s="261">
        <f t="shared" ref="DC37:DC68" si="243">IF(deLençolRD="COM LENÇOL",VolumeEscavaçãoMecânicaCategoria1de3a4.5,0)</f>
        <v>0</v>
      </c>
      <c r="DD37" s="261">
        <f t="shared" ref="DD37:DD68" si="244">IF(deLençolRD="COM LENÇOL",VolumeEscavaçãoMecânicaCategoria1de4.5a6,0)</f>
        <v>0</v>
      </c>
      <c r="DE37" s="261">
        <f t="shared" ref="DE37:DE68" si="245">IF(deLençolRD="COM LENÇOL",VolumeEscavaçãoMecânicaCategoria2de0a1.5,0)</f>
        <v>0</v>
      </c>
      <c r="DF37" s="261">
        <f t="shared" ref="DF37:DF68" si="246">IF(deLençolRD="COM LENÇOL",VolumeEscavaçãoMecânicaCategoria2de1.5a3,0)</f>
        <v>0</v>
      </c>
      <c r="DG37" s="261">
        <f t="shared" ref="DG37:DG68" si="247">IF(deLençolRD="COM LENÇOL",VolumeEscavaçãoMecânicaCategoria2de3a4.5,0)</f>
        <v>0</v>
      </c>
      <c r="DH37" s="261">
        <f t="shared" ref="DH37:DH68" si="248">IF(deLençolRD="COM LENÇOL",VolumeEscavaçãoMecânicaCategoria2de4.5a6,0)</f>
        <v>0</v>
      </c>
      <c r="DI37" s="261">
        <f t="shared" ref="DI37:DI68" si="249">IF(deLençolRD="COM LENÇOL",VolumeEscavaçãoMecânicaCategoria3de0a1.5,0)</f>
        <v>0</v>
      </c>
      <c r="DJ37" s="261">
        <f t="shared" ref="DJ37:DJ68" si="250">IF(deLençolRD="COM LENÇOL",VolumeEscavaçãoMecânicaCategoria3de1.5a3,0)</f>
        <v>0</v>
      </c>
      <c r="DK37" s="261">
        <f t="shared" ref="DK37:DK68" si="251">IF(deLençolRD="COM LENÇOL",VolumeEscavaçãoMecânicaCategoria3de3a4.5,0)</f>
        <v>0</v>
      </c>
      <c r="DL37" s="261">
        <f t="shared" ref="DL37:DL68" si="252">IF(deLençolRD="COM LENÇOL",VolumeEscavaçãoMecânicaCategoria3de4.5a6,0)</f>
        <v>0</v>
      </c>
      <c r="DM37" s="261">
        <f t="shared" si="206"/>
        <v>4.5499999999999989</v>
      </c>
      <c r="DN37" s="259">
        <f t="shared" si="207"/>
        <v>0</v>
      </c>
      <c r="DO37" s="259">
        <f t="shared" ref="DO37:DO68" si="253">IF(deMaterialTubulação&lt;&gt;"FD",(hRecobrimentoAreia+DNTubulação/1000)*ÁreaEscavaçãoValaSimples-VolumeTubulação,0)</f>
        <v>1.780199157059607</v>
      </c>
      <c r="DP37" s="261">
        <f t="shared" ref="DP37:DP68" si="254">VolumeTotalEscavação-LastroBrita-EnvoltóriaAreia-VolumeTubulação-VolumeBasePavimento-VolumeSubBasePavimento</f>
        <v>2.9907499999999989</v>
      </c>
      <c r="DQ37" s="259">
        <f t="shared" ref="DQ37:DQ68" si="255">VolumeReaterro*PercentagemReaproveitamento</f>
        <v>2.9907499999999989</v>
      </c>
      <c r="DR37" s="259">
        <f t="shared" ref="DR37:DR68" si="256">VolumeReaterro*PercentagemSolodeJazida</f>
        <v>0</v>
      </c>
      <c r="DS37" s="259">
        <f t="shared" si="212"/>
        <v>1.780199157059607</v>
      </c>
      <c r="DT37" s="259">
        <f t="shared" si="208"/>
        <v>2.9907499999999989</v>
      </c>
      <c r="DU37" s="259">
        <f t="shared" ref="DU37:DU68" si="257">LastroBrita+EnvoltóriaAreia+VolumeTubulação+VolumeBasePavimento+VolumeSubBasePavimento+VolumeSoloJazida</f>
        <v>4.3574999999999999</v>
      </c>
      <c r="DV37" s="261">
        <f t="shared" si="80"/>
        <v>0</v>
      </c>
      <c r="DW37" s="259">
        <f t="shared" si="81"/>
        <v>0.29749999999999999</v>
      </c>
      <c r="DX37" s="261">
        <f t="shared" si="82"/>
        <v>5.4468750000000004</v>
      </c>
      <c r="DY37" s="261">
        <f t="shared" si="83"/>
        <v>0</v>
      </c>
      <c r="DZ37" s="261">
        <f t="shared" si="84"/>
        <v>0.38674999999999998</v>
      </c>
      <c r="EA37" s="259">
        <f t="shared" si="85"/>
        <v>5.8336250000000005</v>
      </c>
      <c r="EB37" s="261">
        <f t="shared" si="86"/>
        <v>94.775625000000005</v>
      </c>
      <c r="EC37" s="261">
        <f t="shared" ref="EC37:EC68" si="258">VolumeSoloJazida*DistânciaTubulação</f>
        <v>0</v>
      </c>
      <c r="ED37" s="261">
        <f t="shared" si="88"/>
        <v>0</v>
      </c>
      <c r="EE37" s="261">
        <f t="shared" si="89"/>
        <v>6.729449999999999</v>
      </c>
      <c r="EF37" s="259">
        <f t="shared" si="90"/>
        <v>101.50507500000001</v>
      </c>
      <c r="EG37" s="261">
        <f t="shared" si="91"/>
        <v>23.310000000000002</v>
      </c>
      <c r="EH37" s="261">
        <f t="shared" si="92"/>
        <v>0</v>
      </c>
      <c r="EI37" s="261">
        <f t="shared" si="93"/>
        <v>0</v>
      </c>
      <c r="EJ37" s="261">
        <f t="shared" si="94"/>
        <v>0</v>
      </c>
      <c r="EK37" s="261">
        <f t="shared" si="95"/>
        <v>0</v>
      </c>
      <c r="EL37" s="259">
        <f t="shared" ref="EL37:EL68" si="259">VLOOKUP(DNTubulação,MatrizCurva11,6,FALSE)*deCurva11</f>
        <v>0</v>
      </c>
      <c r="EM37" s="259">
        <f t="shared" ref="EM37:EM68" si="260">VLOOKUP(DNTubulação,MatrizCurva22,6,FALSE)*deCurva22</f>
        <v>0</v>
      </c>
      <c r="EN37" s="259">
        <f t="shared" ref="EN37:EN68" si="261">VLOOKUP(DNTubulação,MatrizCurva45,6,FALSE)*deCurva45</f>
        <v>1.44</v>
      </c>
      <c r="EO37" s="259">
        <f t="shared" ref="EO37:EO68" si="262">VLOOKUP(DNTubulação,MatrizCurva90,6,FALSE)*deCurva90</f>
        <v>0</v>
      </c>
      <c r="EP37" s="259">
        <f t="shared" ref="EP37:EP68" si="263">VLOOKUP(DNTubulação,MatrizTeCap,6,FALSE)*deTeCap</f>
        <v>0</v>
      </c>
      <c r="EQ37" s="259">
        <f t="shared" ref="EQ37:EQ68" si="264">FormaCurva11+FormaCurva22+FormaCurva45+FormaCurva90+FormaTêCap</f>
        <v>1.44</v>
      </c>
      <c r="ER37" s="259">
        <f t="shared" ref="ER37:ER68" si="265">VLOOKUP(DNTubulação,MatrizCurva11,5,FALSE)*deCurva11</f>
        <v>0</v>
      </c>
      <c r="ES37" s="259">
        <f t="shared" ref="ES37:ES68" si="266">VLOOKUP(DNTubulação,MatrizCurva22,5,FALSE)*deCurva22</f>
        <v>0</v>
      </c>
      <c r="ET37" s="259">
        <f t="shared" ref="ET37:ET68" si="267">VLOOKUP(DNTubulação,MatrizCurva45,5,FALSE)*deCurva45</f>
        <v>0.23249999999999998</v>
      </c>
      <c r="EU37" s="259">
        <f t="shared" ref="EU37:EU68" si="268">VLOOKUP(DNTubulação,MatrizCurva90,5,FALSE)*deCurva90</f>
        <v>0</v>
      </c>
      <c r="EV37" s="259">
        <f t="shared" ref="EV37:EV68" si="269">VLOOKUP(DNTubulação,MatrizTeCap,5,FALSE)*deTeCap</f>
        <v>0</v>
      </c>
      <c r="EW37" s="259">
        <f t="shared" ref="EW37:EW68" si="270">ConcretoCurva11+ConcretoCurva22+ConcretoCurva45+ConcretoCurva90+ConcretoTeCap</f>
        <v>0.23249999999999998</v>
      </c>
      <c r="EX37" s="259">
        <f t="shared" ref="EX37:EX68" si="271">VLOOKUP(DNTubulação,MatrizCurva11,7,FALSE)*deCurva11</f>
        <v>0</v>
      </c>
      <c r="EY37" s="259">
        <f t="shared" ref="EY37:EY68" si="272">VLOOKUP(DNTubulação,MatrizCurva22,7,FALSE)*deCurva22</f>
        <v>0</v>
      </c>
      <c r="EZ37" s="259">
        <f t="shared" ref="EZ37:EZ68" si="273">VLOOKUP(DNTubulação,MatrizCurva45,7,FALSE)*deCurva45</f>
        <v>2.5000000000000001E-2</v>
      </c>
      <c r="FA37" s="259">
        <f t="shared" ref="FA37:FA68" si="274">VLOOKUP(DNTubulação,MatrizCurva90,7,FALSE)*deCurva90</f>
        <v>0</v>
      </c>
      <c r="FB37" s="259">
        <f t="shared" ref="FB37:FB68" si="275">VLOOKUP(DNTubulação,MatrizTeCap,7,FALSE)*deTeCap</f>
        <v>0</v>
      </c>
      <c r="FC37" s="259">
        <f t="shared" ref="FC37:FC68" si="276">LastroConcretoCurva11+LastroConcretoCurva22+LastroConcretoCurva45+LastroConcretoCurva90+LastroConcretoTeCap</f>
        <v>2.5000000000000001E-2</v>
      </c>
      <c r="FD37" s="259">
        <f t="shared" ref="FD37:FD68" si="277">VLOOKUP(DNTubulação,MatrizCurva11,8,FALSE)*deCurva11</f>
        <v>0</v>
      </c>
      <c r="FE37" s="259">
        <f t="shared" ref="FE37:FE68" si="278">VLOOKUP(DNTubulação,MatrizCurva22,8,FALSE)*deCurva22</f>
        <v>0</v>
      </c>
      <c r="FF37" s="259">
        <f t="shared" ref="FF37:FF68" si="279">VLOOKUP(DNTubulação,MatrizCurva45,8,FALSE)*deCurva45</f>
        <v>0.05</v>
      </c>
      <c r="FG37" s="259">
        <f t="shared" ref="FG37:FG68" si="280">VLOOKUP(DNTubulação,MatrizCurva90,8,FALSE)*deCurva90</f>
        <v>0</v>
      </c>
      <c r="FH37" s="259">
        <f t="shared" ref="FH37:FH68" si="281">VLOOKUP(DNTubulação,MatrizTeCap,8,FALSE)*deTeCap</f>
        <v>0</v>
      </c>
      <c r="FI37" s="259">
        <f t="shared" ref="FI37:FI68" si="282">LastroBritaCurva11+LastroBritaCurva22+LastroBritaCurva45+LastroBritaCurva90+LastroBritaTeCap</f>
        <v>0.05</v>
      </c>
      <c r="FJ37" s="259">
        <f t="shared" ref="FJ37:FJ68" si="283">VLOOKUP(DNTubulação,MatrizCurva11,9,FALSE)*deCurva11</f>
        <v>0</v>
      </c>
      <c r="FK37" s="259">
        <f t="shared" ref="FK37:FK68" si="284">VLOOKUP(DNTubulação,MatrizCurva22,9,FALSE)*deCurva22</f>
        <v>0</v>
      </c>
      <c r="FL37" s="259">
        <f t="shared" ref="FL37:FL68" si="285">VLOOKUP(DNTubulação,MatrizCurva45,9,FALSE)*deCurva45</f>
        <v>0.1</v>
      </c>
      <c r="FM37" s="259">
        <f t="shared" ref="FM37:FM68" si="286">VLOOKUP(DNTubulação,MatrizCurva90,9,FALSE)*deCurva90</f>
        <v>0</v>
      </c>
      <c r="FN37" s="259">
        <f t="shared" ref="FN37:FN68" si="287">VLOOKUP(DNTubulação,MatrizTeCap,9,FALSE)*deTeCap</f>
        <v>0</v>
      </c>
      <c r="FO37" s="259">
        <f t="shared" ref="FO37:FO68" si="288">LastroSoloCimentoCurva11+LastroSoloCimentoCurva22+LastroSoloCimentoCurva45+LastroSoloCimentoCurva90+LastroSoloCimentoTeCap</f>
        <v>0.1</v>
      </c>
      <c r="FP37" s="259">
        <f t="shared" ref="FP37:FP68" si="289">VLOOKUP(DNTubulação,MatrizCurva11,10,FALSE)*deCurva11</f>
        <v>0</v>
      </c>
      <c r="FQ37" s="259">
        <f t="shared" ref="FQ37:FQ68" si="290">VLOOKUP(DNTubulação,MatrizCurva22,10,FALSE)*deCurva22</f>
        <v>0</v>
      </c>
      <c r="FR37" s="259">
        <f t="shared" ref="FR37:FR68" si="291">VLOOKUP(DNTubulação,MatrizCurva45,10,FALSE)*deCurva45</f>
        <v>12.7575</v>
      </c>
      <c r="FS37" s="259">
        <f t="shared" ref="FS37:FS68" si="292">VLOOKUP(DNTubulação,MatrizCurva90,10,FALSE)*deCurva90</f>
        <v>0</v>
      </c>
      <c r="FT37" s="259">
        <f t="shared" ref="FT37:FT68" si="293">VLOOKUP(DNTubulação,MatrizTeCap,10,FALSE)*deTeCap</f>
        <v>0</v>
      </c>
      <c r="FU37" s="259">
        <f t="shared" ref="FU37:FU68" si="294">AçoCurva11+AçoCurva22+AçoCurva45+AçoCurva90+AçoTeCap</f>
        <v>12.7575</v>
      </c>
      <c r="FV37" s="259">
        <f t="shared" ref="FV37:FV68" si="295">IF(DNTubulação=75,deDescarga,0)</f>
        <v>0</v>
      </c>
      <c r="FW37" s="259">
        <f t="shared" ref="FW37:FW68" si="296">IF(DNTubulação&gt;=100,deDescarga,0)</f>
        <v>0</v>
      </c>
      <c r="FX37" s="259">
        <f t="shared" ref="FX37:FX68" si="297">IF(deMaterialTubulação="PVC PBA",ROUNDUP(IF(DNTubulação=75,ProfundidadeGIMédia+0.4+0.2,IF(DNTubulação=100,ProfundidadeGIMédia+0.59+0.2,0))/0.5,0)*deDescarga,0)</f>
        <v>0</v>
      </c>
      <c r="FY37" s="259">
        <f t="shared" ref="FY37:FY68" si="298">VLOOKUP(DNTubulação,MatrizDescarga,6,FALSE)*(QuantDescargaCircular+QuantDescarga190x190)</f>
        <v>0</v>
      </c>
      <c r="FZ37" s="259">
        <f t="shared" ref="FZ37:FZ68" si="299">VLOOKUP(DNTubulação,MatrizDescarga,7,FALSE)*(QuantDescargaCircular+QuantDescarga190x190)</f>
        <v>0</v>
      </c>
      <c r="GA37" s="259">
        <f t="shared" ref="GA37:GA68" si="300">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0</v>
      </c>
      <c r="GB37" s="259">
        <f t="shared" ref="GB37:GB68" si="301">VLOOKUP(DNTubulação,MatrizDescarga,8,FALSE)*(QuantDescargaCircular+QuantDescarga190x190)</f>
        <v>0</v>
      </c>
      <c r="GC37" s="259">
        <f t="shared" ref="GC37:GC68" si="302">VLOOKUP(DNTubulação,MatrizDescarga,9,FALSE)*(QuantDescargaCircular+QuantDescarga190x190)</f>
        <v>0</v>
      </c>
      <c r="GD37" s="259">
        <f t="shared" ref="GD37:GD68" si="303">VLOOKUP(DNTubulação,MatrizDescargaArmadura,2,FALSE)*(QuantDescargaCircular+QuantDescarga190x190)</f>
        <v>0</v>
      </c>
      <c r="GE37" s="259">
        <f t="shared" ref="GE37:GE68" si="304">VLOOKUP(DNTubulação,MatrizDescargaArmadura,3,FALSE)*(QuantDescargaCircular+QuantDescarga190x190)</f>
        <v>0</v>
      </c>
      <c r="GF37" s="259">
        <f t="shared" ref="GF37:GF68" si="305">VLOOKUP(DNTubulação,MatrizDescargaArmadura,4,FALSE)*(QuantDescargaCircular+QuantDescarga190x190)</f>
        <v>0</v>
      </c>
      <c r="GG37" s="259">
        <f t="shared" ref="GG37:GG68" si="306">VLOOKUP(DNTubulação,MatrizDescargaArmadura,5,FALSE)*(QuantDescargaCircular+QuantDescarga190x190)</f>
        <v>0</v>
      </c>
      <c r="GH37" s="259">
        <f t="shared" ref="GH37:GH68" si="307">deHidrante</f>
        <v>0</v>
      </c>
      <c r="GI37" s="259">
        <f t="shared" ref="GI37:GI68" si="308">VLOOKUP(DNTubulação,MatrizHidrante,6,FALSE)*QuantHidrante</f>
        <v>0</v>
      </c>
      <c r="GJ37" s="259">
        <f t="shared" ref="GJ37:GJ68" si="309">VLOOKUP(DNTubulação,MatrizHidrante,7,FALSE)*QuantHidrante</f>
        <v>0</v>
      </c>
      <c r="GK37" s="259">
        <f t="shared" ref="GK37:GK68" si="310">VLOOKUP(DNTubulação,MatrizHidrante,10,FALSE)*QuantHidrante*1.2</f>
        <v>0</v>
      </c>
      <c r="GL37" s="259">
        <f t="shared" ref="GL37:GL68" si="311">VLOOKUP(DNTubulação,MatrizHidrante,8,FALSE)*QuantHidrante</f>
        <v>0</v>
      </c>
      <c r="GM37" s="259">
        <f t="shared" ref="GM37:GM68" si="312">VLOOKUP(DNTubulação,MatrizHidrante,9,FALSE)*QuantHidrante</f>
        <v>0</v>
      </c>
      <c r="GN37" s="259">
        <f t="shared" ref="GN37:GN68" si="313">VLOOKUP(DNTubulação,MatrizHidranteArmadura,2,FALSE)*QuantHidrante</f>
        <v>0</v>
      </c>
      <c r="GO37" s="259">
        <f t="shared" ref="GO37:GO68" si="314">VLOOKUP(DNTubulação,MatrizHidranteArmadura,3,FALSE)*QuantHidrante</f>
        <v>0</v>
      </c>
      <c r="GP37" s="259">
        <f t="shared" ref="GP37:GP68" si="315">VLOOKUP(DNTubulação,MatrizHidranteArmadura,4,FALSE)*QuantHidrante</f>
        <v>0</v>
      </c>
      <c r="GQ37" s="259">
        <f t="shared" ref="GQ37:GQ68" si="316">VLOOKUP(DNTubulação,MatrizHidranteArmadura,5,FALSE)*QuantHidrante</f>
        <v>0</v>
      </c>
      <c r="GR37" s="259">
        <f t="shared" ref="GR37:GR68" si="317">IF(deDNRedeRegistro&lt;=150,deRegistro,0)</f>
        <v>0</v>
      </c>
      <c r="GS37" s="259">
        <f t="shared" ref="GS37:GS68" si="318">IF(deDNRedeRegistro&gt;150,deRegistro,0)</f>
        <v>0</v>
      </c>
      <c r="GT37" s="259">
        <f t="shared" ref="GT37:GT68" si="319">IF(deDNRedeRegistro&gt;0,VLOOKUP(deDNRedeRegistro,MatrizRegistro,6,FALSE)*(QuantRegistroMaior+QuantRegistroMenor),0)</f>
        <v>0</v>
      </c>
      <c r="GU37" s="259">
        <f t="shared" ref="GU37:GU68" si="320">IF(deDNRedeRegistro&gt;0,VLOOKUP(deDNRedeRegistro,MatrizRegistro,7,FALSE)*(QuantRegistroMaior+QuantRegistroMenor),0)</f>
        <v>0</v>
      </c>
      <c r="GV37" s="259">
        <f t="shared" ref="GV37:GV68" si="321">IF(deDNRedeRegistro&gt;0,VLOOKUP(deDNRedeRegistro,MatrizRegistro,10,FALSE)*(QuantRegistroMaior+QuantRegistroMenor)*(ProfundidadeGIMédia+0.2-0.15),0)</f>
        <v>0</v>
      </c>
      <c r="GW37" s="259">
        <f t="shared" ref="GW37:GW68" si="322">IF(deDNRedeRegistro&gt;0,VLOOKUP(deDNRedeRegistro,MatrizRegistro,8,FALSE)*(QuantRegistroMaior+QuantRegistroMenor),0)</f>
        <v>0</v>
      </c>
      <c r="GX37" s="259">
        <f t="shared" ref="GX37:GX68" si="323">IF(deDNRedeRegistro&gt;0,VLOOKUP(deDNRedeRegistro,MatrizRegistro,9,FALSE)*(QuantRegistroMaior+QuantRegistroMenor),0)</f>
        <v>0</v>
      </c>
      <c r="GY37" s="259">
        <f t="shared" ref="GY37:GY68" si="324">IF(deDNRedeRegistro&gt;0,VLOOKUP(deDNRedeRegistro,MatrizRegistroArmadura,2,FALSE)*(QuantRegistroMaior+QuantRegistroMenor),0)</f>
        <v>0</v>
      </c>
      <c r="GZ37" s="259">
        <f t="shared" ref="GZ37:GZ68" si="325">IF(deDNRedeRegistro&gt;0,VLOOKUP(deDNRedeRegistro,MatrizRegistroArmadura,3,FALSE)*(QuantRegistroMaior+QuantRegistroMenor),0)</f>
        <v>0</v>
      </c>
      <c r="HA37" s="259">
        <f t="shared" ref="HA37:HA68" si="326">IF(deDNRedeRegistro&gt;0,VLOOKUP(deDNRedeRegistro,MatrizRegistroArmadura,4,FALSE)*(QuantRegistroMaior+QuantRegistroMenor),0)</f>
        <v>0</v>
      </c>
      <c r="HB37" s="259">
        <f t="shared" ref="HB37:HB68" si="327">IF(deDNRedeRegistro&gt;0,VLOOKUP(deDNRedeRegistro,MatrizRegistroArmadura,5,FALSE)*(QuantRegistroMaior+QuantRegistroMenor),0)</f>
        <v>0</v>
      </c>
      <c r="HC37" s="259">
        <f t="shared" ref="HC37:HC68" si="328">IF(DNTubulação&lt;=100,deVentosa,0)</f>
        <v>0</v>
      </c>
      <c r="HD37" s="259">
        <f t="shared" ref="HD37:HD68" si="329">IF(DNTubulação&gt;100,deVentosa,0)</f>
        <v>0</v>
      </c>
      <c r="HE37" s="259">
        <f t="shared" ref="HE37:HE68" si="330">VLOOKUP(DNTubulação,MatrizVentosa,6,FALSE)*(QuantVentosaMaior+QuantVentosaMenor)</f>
        <v>0</v>
      </c>
      <c r="HF37" s="259">
        <f t="shared" ref="HF37:HF68" si="331">VLOOKUP(DNTubulação,MatrizVentosa,7,FALSE)*(QuantVentosaMaior+QuantVentosaMenor)</f>
        <v>0</v>
      </c>
      <c r="HG37" s="259">
        <f t="shared" ref="HG37:HG68" si="332">VLOOKUP(DNTubulação,MatrizVentosa,10,FALSE)*(QuantVentosaMaior+QuantVentosaMenor)*IF(DNTubulação&gt;=100,(ProfundidadeGIMédia+0.2-0.15),(ProfundidadeGIMédia+0.1-0.15))</f>
        <v>0</v>
      </c>
      <c r="HH37" s="259">
        <f t="shared" ref="HH37:HH68" si="333">VLOOKUP(DNTubulação,MatrizVentosa,8,FALSE)*(QuantVentosaMaior+QuantVentosaMenor)</f>
        <v>0</v>
      </c>
      <c r="HI37" s="259">
        <f t="shared" ref="HI37:HI68" si="334">VLOOKUP(DNTubulação,MatrizVentosa,9,FALSE)*(QuantVentosaMaior+QuantVentosaMenor)</f>
        <v>0</v>
      </c>
      <c r="HJ37" s="259">
        <f t="shared" ref="HJ37:HJ68" si="335">VLOOKUP(DNTubulação,MatrizVentosaArmadura,2,FALSE)*(QuantVentosaMaior+QuantVentosaMenor)</f>
        <v>0</v>
      </c>
      <c r="HK37" s="259">
        <f t="shared" ref="HK37:HK68" si="336">VLOOKUP(DNTubulação,MatrizVentosaArmadura,3,FALSE)*(QuantVentosaMaior+QuantVentosaMenor)</f>
        <v>0</v>
      </c>
      <c r="HL37" s="259">
        <f t="shared" ref="HL37:HL68" si="337">VLOOKUP(DNTubulação,MatrizVentosaArmadura,4,FALSE)*(QuantVentosaMaior+QuantVentosaMenor)</f>
        <v>0</v>
      </c>
      <c r="HM37" s="259">
        <f t="shared" ref="HM37:HM68" si="338">VLOOKUP(DNTubulação,MatrizVentosaArmadura,5,FALSE)*(QuantVentosaMaior+QuantVentosaMenor)</f>
        <v>0</v>
      </c>
      <c r="HN37" s="259">
        <f t="shared" ref="HN37:HN68" si="339">deVRP</f>
        <v>0</v>
      </c>
      <c r="HO37" s="259">
        <f t="shared" ref="HO37:HO68" si="340">VLOOKUP(DNTubulação,MatrizVRP,6,FALSE)*QuantVRP</f>
        <v>0</v>
      </c>
      <c r="HP37" s="259">
        <f t="shared" ref="HP37:HP68" si="341">VLOOKUP(DNTubulação,MatrizVRP,7,FALSE)*QuantVRP</f>
        <v>0</v>
      </c>
      <c r="HQ37" s="259">
        <f t="shared" ref="HQ37:HQ68" si="342">VLOOKUP(DNTubulação,MatrizVRP,10,FALSE)*QuantVRP*(ProfundidadeGIMédia+0.95-0.15)</f>
        <v>0</v>
      </c>
      <c r="HR37" s="259">
        <f t="shared" ref="HR37:HR68" si="343">VLOOKUP(DNTubulação,MatrizVRP,8,FALSE)*QuantVRP</f>
        <v>0</v>
      </c>
      <c r="HS37" s="259">
        <f t="shared" ref="HS37:HS68" si="344">VLOOKUP(DNTubulação,MatrizVRP,9,FALSE)*QuantVRP</f>
        <v>0</v>
      </c>
      <c r="HT37" s="259">
        <f t="shared" ref="HT37:HT68" si="345">VLOOKUP(DNTubulação,MatrizVRPArmadura,2,FALSE)*QuantVRP</f>
        <v>0</v>
      </c>
      <c r="HU37" s="259">
        <f t="shared" ref="HU37:HU68" si="346">VLOOKUP(DNTubulação,MatrizVRPArmadura,3,FALSE)*QuantVRP</f>
        <v>0</v>
      </c>
      <c r="HV37" s="259">
        <f t="shared" ref="HV37:HV68" si="347">VLOOKUP(DNTubulação,MatrizVRPArmadura,4,FALSE)*QuantVRP</f>
        <v>0</v>
      </c>
      <c r="HW37" s="259">
        <f t="shared" ref="HW37:HW68" si="348">VLOOKUP(DNTubulação,MatrizVRPArmadura,5,FALSE)*QuantVRP</f>
        <v>0</v>
      </c>
      <c r="HX37" s="259">
        <f t="shared" ref="HX37:HX68" si="349">ExtensãoEnterradaTrecho*2</f>
        <v>14</v>
      </c>
      <c r="HY37" s="259">
        <f t="shared" si="215"/>
        <v>0.8</v>
      </c>
      <c r="HZ37" s="259">
        <f t="shared" si="209"/>
        <v>0.8</v>
      </c>
      <c r="ID37" s="264"/>
      <c r="IE37" s="264"/>
    </row>
    <row r="38" spans="2:239" s="263" customFormat="1" ht="12.75" customHeight="1" outlineLevel="1" x14ac:dyDescent="0.25">
      <c r="B38" s="311">
        <v>1</v>
      </c>
      <c r="C38" s="251" t="s">
        <v>4473</v>
      </c>
      <c r="D38" s="252">
        <v>11.37</v>
      </c>
      <c r="E38" s="289">
        <f t="shared" si="210"/>
        <v>320</v>
      </c>
      <c r="F38" s="378"/>
      <c r="G38" s="253">
        <f t="shared" si="211"/>
        <v>1.62</v>
      </c>
      <c r="H38" s="253">
        <v>1.46</v>
      </c>
      <c r="I38" s="254" t="str">
        <f t="shared" si="188"/>
        <v>PONTALETE</v>
      </c>
      <c r="J38" s="255"/>
      <c r="K38" s="255"/>
      <c r="L38" s="255"/>
      <c r="M38" s="255"/>
      <c r="N38" s="255"/>
      <c r="O38" s="255"/>
      <c r="P38" s="255"/>
      <c r="Q38" s="255"/>
      <c r="R38" s="255"/>
      <c r="S38" s="255"/>
      <c r="T38" s="255"/>
      <c r="U38" s="255">
        <v>300</v>
      </c>
      <c r="V38" s="255" t="s">
        <v>4064</v>
      </c>
      <c r="W38" s="256" t="str">
        <f t="shared" si="216"/>
        <v>SEM LENÇOL</v>
      </c>
      <c r="X38" s="287" t="s">
        <v>909</v>
      </c>
      <c r="Y38" s="257"/>
      <c r="Z38" s="258">
        <f t="shared" si="1"/>
        <v>1.62</v>
      </c>
      <c r="AA38" s="259">
        <f t="shared" si="2"/>
        <v>1.46</v>
      </c>
      <c r="AB38" s="259">
        <f t="shared" si="189"/>
        <v>1.54</v>
      </c>
      <c r="AC38" s="259">
        <f t="shared" si="217"/>
        <v>1.6400000000000001</v>
      </c>
      <c r="AD38" s="259">
        <f t="shared" si="190"/>
        <v>1.6400000000000001</v>
      </c>
      <c r="AE38" s="259">
        <f t="shared" si="218"/>
        <v>11.37</v>
      </c>
      <c r="AF38" s="259">
        <f t="shared" si="219"/>
        <v>11.37</v>
      </c>
      <c r="AG38" s="260">
        <f t="shared" si="6"/>
        <v>300</v>
      </c>
      <c r="AH38" s="261">
        <f t="shared" si="7"/>
        <v>0.64999999999999991</v>
      </c>
      <c r="AI38" s="259">
        <f t="shared" si="191"/>
        <v>7.3904999999999985</v>
      </c>
      <c r="AJ38" s="259">
        <f t="shared" si="192"/>
        <v>10.716224999999998</v>
      </c>
      <c r="AK38" s="259">
        <f t="shared" si="8"/>
        <v>1.0346700000000006</v>
      </c>
      <c r="AL38" s="259">
        <f t="shared" si="9"/>
        <v>0</v>
      </c>
      <c r="AM38" s="259">
        <f t="shared" si="10"/>
        <v>0</v>
      </c>
      <c r="AN38" s="261">
        <f t="shared" si="193"/>
        <v>11.750894999999998</v>
      </c>
      <c r="AO38" s="259">
        <f t="shared" si="194"/>
        <v>11.750894999999998</v>
      </c>
      <c r="AP38" s="259">
        <f t="shared" si="195"/>
        <v>0</v>
      </c>
      <c r="AQ38" s="259">
        <f t="shared" si="11"/>
        <v>9.6644999999999985</v>
      </c>
      <c r="AR38" s="259">
        <f t="shared" si="12"/>
        <v>1.4496749999999998</v>
      </c>
      <c r="AS38" s="259">
        <f t="shared" si="13"/>
        <v>1.9328999999999998</v>
      </c>
      <c r="AT38" s="259">
        <f t="shared" si="14"/>
        <v>0.48322499999999996</v>
      </c>
      <c r="AU38" s="259">
        <f t="shared" si="15"/>
        <v>0</v>
      </c>
      <c r="AV38" s="259">
        <f t="shared" si="16"/>
        <v>0</v>
      </c>
      <c r="AW38" s="259">
        <f t="shared" si="17"/>
        <v>0</v>
      </c>
      <c r="AX38" s="259">
        <f t="shared" si="18"/>
        <v>0</v>
      </c>
      <c r="AY38" s="259">
        <f t="shared" si="19"/>
        <v>0</v>
      </c>
      <c r="AZ38" s="259">
        <f t="shared" si="20"/>
        <v>0</v>
      </c>
      <c r="BA38" s="259">
        <f t="shared" si="21"/>
        <v>0</v>
      </c>
      <c r="BB38" s="259">
        <f t="shared" si="22"/>
        <v>0</v>
      </c>
      <c r="BC38" s="259">
        <f t="shared" si="23"/>
        <v>0</v>
      </c>
      <c r="BD38" s="259">
        <f t="shared" si="24"/>
        <v>0</v>
      </c>
      <c r="BE38" s="259">
        <f t="shared" si="196"/>
        <v>0.05</v>
      </c>
      <c r="BF38" s="259">
        <f t="shared" si="197"/>
        <v>0.48322499999999996</v>
      </c>
      <c r="BG38" s="259">
        <f t="shared" si="25"/>
        <v>1.4496749999999998</v>
      </c>
      <c r="BH38" s="259">
        <f t="shared" si="198"/>
        <v>1.9328999999999998</v>
      </c>
      <c r="BI38" s="261">
        <f t="shared" si="199"/>
        <v>0.80369794060460875</v>
      </c>
      <c r="BJ38" s="259">
        <f t="shared" si="200"/>
        <v>10.716224999999998</v>
      </c>
      <c r="BK38" s="259">
        <f t="shared" si="201"/>
        <v>1.0346700000000006</v>
      </c>
      <c r="BL38" s="259">
        <f t="shared" si="26"/>
        <v>0</v>
      </c>
      <c r="BM38" s="259">
        <f t="shared" si="27"/>
        <v>0</v>
      </c>
      <c r="BN38" s="261">
        <f t="shared" si="202"/>
        <v>1.0716224999999999</v>
      </c>
      <c r="BO38" s="261">
        <f t="shared" si="203"/>
        <v>0.10346700000000007</v>
      </c>
      <c r="BP38" s="261">
        <f t="shared" si="28"/>
        <v>0</v>
      </c>
      <c r="BQ38" s="261">
        <f t="shared" si="29"/>
        <v>0</v>
      </c>
      <c r="BR38" s="259">
        <f t="shared" si="30"/>
        <v>9.4302779999999977</v>
      </c>
      <c r="BS38" s="259">
        <f t="shared" si="31"/>
        <v>0.91050960000000059</v>
      </c>
      <c r="BT38" s="259">
        <f t="shared" si="32"/>
        <v>0</v>
      </c>
      <c r="BU38" s="259">
        <f t="shared" si="33"/>
        <v>0</v>
      </c>
      <c r="BV38" s="261">
        <f t="shared" si="34"/>
        <v>0.21432449999999997</v>
      </c>
      <c r="BW38" s="261">
        <f t="shared" si="35"/>
        <v>2.0693400000000015E-2</v>
      </c>
      <c r="BX38" s="261">
        <f t="shared" si="36"/>
        <v>0</v>
      </c>
      <c r="BY38" s="261">
        <f t="shared" si="37"/>
        <v>0</v>
      </c>
      <c r="BZ38" s="261">
        <f t="shared" si="38"/>
        <v>0</v>
      </c>
      <c r="CA38" s="261">
        <f t="shared" si="39"/>
        <v>0</v>
      </c>
      <c r="CB38" s="261">
        <f t="shared" si="40"/>
        <v>0</v>
      </c>
      <c r="CC38" s="261">
        <f t="shared" si="41"/>
        <v>0</v>
      </c>
      <c r="CD38" s="259">
        <f t="shared" si="220"/>
        <v>10.340787599999999</v>
      </c>
      <c r="CE38" s="261">
        <f t="shared" si="204"/>
        <v>0.2350179</v>
      </c>
      <c r="CF38" s="261">
        <f t="shared" si="43"/>
        <v>0</v>
      </c>
      <c r="CG38" s="261">
        <f t="shared" si="221"/>
        <v>1.0716224999999999</v>
      </c>
      <c r="CH38" s="261">
        <f t="shared" si="222"/>
        <v>0.10346700000000007</v>
      </c>
      <c r="CI38" s="261">
        <f t="shared" si="223"/>
        <v>0</v>
      </c>
      <c r="CJ38" s="261">
        <f t="shared" si="224"/>
        <v>0</v>
      </c>
      <c r="CK38" s="261">
        <f t="shared" si="225"/>
        <v>9.4302779999999977</v>
      </c>
      <c r="CL38" s="261">
        <f t="shared" si="226"/>
        <v>0.91050960000000059</v>
      </c>
      <c r="CM38" s="261">
        <f t="shared" si="227"/>
        <v>0</v>
      </c>
      <c r="CN38" s="261">
        <f t="shared" si="228"/>
        <v>0</v>
      </c>
      <c r="CO38" s="261">
        <f t="shared" si="229"/>
        <v>0.21432449999999997</v>
      </c>
      <c r="CP38" s="261">
        <f t="shared" si="230"/>
        <v>2.0693400000000015E-2</v>
      </c>
      <c r="CQ38" s="261">
        <f t="shared" si="231"/>
        <v>0</v>
      </c>
      <c r="CR38" s="261">
        <f t="shared" si="232"/>
        <v>0</v>
      </c>
      <c r="CS38" s="261">
        <f t="shared" si="233"/>
        <v>0</v>
      </c>
      <c r="CT38" s="261">
        <f t="shared" si="234"/>
        <v>0</v>
      </c>
      <c r="CU38" s="261">
        <f t="shared" si="235"/>
        <v>0</v>
      </c>
      <c r="CV38" s="261">
        <f t="shared" si="236"/>
        <v>0</v>
      </c>
      <c r="CW38" s="261">
        <f t="shared" si="237"/>
        <v>0</v>
      </c>
      <c r="CX38" s="261">
        <f t="shared" si="238"/>
        <v>0</v>
      </c>
      <c r="CY38" s="261">
        <f t="shared" si="239"/>
        <v>0</v>
      </c>
      <c r="CZ38" s="261">
        <f t="shared" si="240"/>
        <v>0</v>
      </c>
      <c r="DA38" s="261">
        <f t="shared" si="241"/>
        <v>0</v>
      </c>
      <c r="DB38" s="261">
        <f t="shared" si="242"/>
        <v>0</v>
      </c>
      <c r="DC38" s="261">
        <f t="shared" si="243"/>
        <v>0</v>
      </c>
      <c r="DD38" s="261">
        <f t="shared" si="244"/>
        <v>0</v>
      </c>
      <c r="DE38" s="261">
        <f t="shared" si="245"/>
        <v>0</v>
      </c>
      <c r="DF38" s="261">
        <f t="shared" si="246"/>
        <v>0</v>
      </c>
      <c r="DG38" s="261">
        <f t="shared" si="247"/>
        <v>0</v>
      </c>
      <c r="DH38" s="261">
        <f t="shared" si="248"/>
        <v>0</v>
      </c>
      <c r="DI38" s="261">
        <f t="shared" si="249"/>
        <v>0</v>
      </c>
      <c r="DJ38" s="261">
        <f t="shared" si="250"/>
        <v>0</v>
      </c>
      <c r="DK38" s="261">
        <f t="shared" si="251"/>
        <v>0</v>
      </c>
      <c r="DL38" s="261">
        <f t="shared" si="252"/>
        <v>0</v>
      </c>
      <c r="DM38" s="261">
        <f t="shared" si="206"/>
        <v>7.3904999999999985</v>
      </c>
      <c r="DN38" s="259">
        <f t="shared" si="207"/>
        <v>0</v>
      </c>
      <c r="DO38" s="259">
        <f t="shared" si="253"/>
        <v>2.8915520593953907</v>
      </c>
      <c r="DP38" s="261">
        <f t="shared" si="254"/>
        <v>4.6730699999999983</v>
      </c>
      <c r="DQ38" s="259">
        <f t="shared" si="255"/>
        <v>4.6730699999999983</v>
      </c>
      <c r="DR38" s="259">
        <f t="shared" si="256"/>
        <v>0</v>
      </c>
      <c r="DS38" s="259">
        <f t="shared" si="212"/>
        <v>2.8915520593953907</v>
      </c>
      <c r="DT38" s="259">
        <f t="shared" si="208"/>
        <v>4.6730699999999983</v>
      </c>
      <c r="DU38" s="259">
        <f t="shared" si="257"/>
        <v>7.0778249999999998</v>
      </c>
      <c r="DV38" s="261">
        <f t="shared" si="80"/>
        <v>0</v>
      </c>
      <c r="DW38" s="259">
        <f t="shared" si="81"/>
        <v>0.48322499999999996</v>
      </c>
      <c r="DX38" s="261">
        <f t="shared" si="82"/>
        <v>8.84728125</v>
      </c>
      <c r="DY38" s="261">
        <f t="shared" si="83"/>
        <v>0</v>
      </c>
      <c r="DZ38" s="261">
        <f t="shared" si="84"/>
        <v>0.62819249999999993</v>
      </c>
      <c r="EA38" s="259">
        <f t="shared" si="85"/>
        <v>9.475473749999999</v>
      </c>
      <c r="EB38" s="261">
        <f t="shared" si="86"/>
        <v>153.94269374999999</v>
      </c>
      <c r="EC38" s="261">
        <f t="shared" si="258"/>
        <v>0</v>
      </c>
      <c r="ED38" s="261">
        <f t="shared" si="88"/>
        <v>0</v>
      </c>
      <c r="EE38" s="261">
        <f t="shared" si="89"/>
        <v>10.930549499999998</v>
      </c>
      <c r="EF38" s="259">
        <f t="shared" si="90"/>
        <v>164.87324324999997</v>
      </c>
      <c r="EG38" s="261">
        <f t="shared" si="91"/>
        <v>37.293599999999998</v>
      </c>
      <c r="EH38" s="261">
        <f t="shared" si="92"/>
        <v>0</v>
      </c>
      <c r="EI38" s="261">
        <f t="shared" si="93"/>
        <v>0</v>
      </c>
      <c r="EJ38" s="261">
        <f t="shared" si="94"/>
        <v>0</v>
      </c>
      <c r="EK38" s="261">
        <f t="shared" si="95"/>
        <v>0</v>
      </c>
      <c r="EL38" s="259">
        <f t="shared" si="259"/>
        <v>0</v>
      </c>
      <c r="EM38" s="259">
        <f t="shared" si="260"/>
        <v>0</v>
      </c>
      <c r="EN38" s="259">
        <f t="shared" si="261"/>
        <v>0</v>
      </c>
      <c r="EO38" s="259">
        <f t="shared" si="262"/>
        <v>0</v>
      </c>
      <c r="EP38" s="259">
        <f t="shared" si="263"/>
        <v>0</v>
      </c>
      <c r="EQ38" s="259">
        <f t="shared" si="264"/>
        <v>0</v>
      </c>
      <c r="ER38" s="259">
        <f t="shared" si="265"/>
        <v>0</v>
      </c>
      <c r="ES38" s="259">
        <f t="shared" si="266"/>
        <v>0</v>
      </c>
      <c r="ET38" s="259">
        <f t="shared" si="267"/>
        <v>0</v>
      </c>
      <c r="EU38" s="259">
        <f t="shared" si="268"/>
        <v>0</v>
      </c>
      <c r="EV38" s="259">
        <f t="shared" si="269"/>
        <v>0</v>
      </c>
      <c r="EW38" s="259">
        <f t="shared" si="270"/>
        <v>0</v>
      </c>
      <c r="EX38" s="259">
        <f t="shared" si="271"/>
        <v>0</v>
      </c>
      <c r="EY38" s="259">
        <f t="shared" si="272"/>
        <v>0</v>
      </c>
      <c r="EZ38" s="259">
        <f t="shared" si="273"/>
        <v>0</v>
      </c>
      <c r="FA38" s="259">
        <f t="shared" si="274"/>
        <v>0</v>
      </c>
      <c r="FB38" s="259">
        <f t="shared" si="275"/>
        <v>0</v>
      </c>
      <c r="FC38" s="259">
        <f t="shared" si="276"/>
        <v>0</v>
      </c>
      <c r="FD38" s="259">
        <f t="shared" si="277"/>
        <v>0</v>
      </c>
      <c r="FE38" s="259">
        <f t="shared" si="278"/>
        <v>0</v>
      </c>
      <c r="FF38" s="259">
        <f t="shared" si="279"/>
        <v>0</v>
      </c>
      <c r="FG38" s="259">
        <f t="shared" si="280"/>
        <v>0</v>
      </c>
      <c r="FH38" s="259">
        <f t="shared" si="281"/>
        <v>0</v>
      </c>
      <c r="FI38" s="259">
        <f t="shared" si="282"/>
        <v>0</v>
      </c>
      <c r="FJ38" s="259">
        <f t="shared" si="283"/>
        <v>0</v>
      </c>
      <c r="FK38" s="259">
        <f t="shared" si="284"/>
        <v>0</v>
      </c>
      <c r="FL38" s="259">
        <f t="shared" si="285"/>
        <v>0</v>
      </c>
      <c r="FM38" s="259">
        <f t="shared" si="286"/>
        <v>0</v>
      </c>
      <c r="FN38" s="259">
        <f t="shared" si="287"/>
        <v>0</v>
      </c>
      <c r="FO38" s="259">
        <f t="shared" si="288"/>
        <v>0</v>
      </c>
      <c r="FP38" s="259">
        <f t="shared" si="289"/>
        <v>0</v>
      </c>
      <c r="FQ38" s="259">
        <f t="shared" si="290"/>
        <v>0</v>
      </c>
      <c r="FR38" s="259">
        <f t="shared" si="291"/>
        <v>0</v>
      </c>
      <c r="FS38" s="259">
        <f t="shared" si="292"/>
        <v>0</v>
      </c>
      <c r="FT38" s="259">
        <f t="shared" si="293"/>
        <v>0</v>
      </c>
      <c r="FU38" s="259">
        <f t="shared" si="294"/>
        <v>0</v>
      </c>
      <c r="FV38" s="259">
        <f t="shared" si="295"/>
        <v>0</v>
      </c>
      <c r="FW38" s="259">
        <f t="shared" si="296"/>
        <v>0</v>
      </c>
      <c r="FX38" s="259">
        <f t="shared" si="297"/>
        <v>0</v>
      </c>
      <c r="FY38" s="259">
        <f t="shared" si="298"/>
        <v>0</v>
      </c>
      <c r="FZ38" s="259">
        <f t="shared" si="299"/>
        <v>0</v>
      </c>
      <c r="GA38" s="259">
        <f t="shared" si="300"/>
        <v>0</v>
      </c>
      <c r="GB38" s="259">
        <f t="shared" si="301"/>
        <v>0</v>
      </c>
      <c r="GC38" s="259">
        <f t="shared" si="302"/>
        <v>0</v>
      </c>
      <c r="GD38" s="259">
        <f t="shared" si="303"/>
        <v>0</v>
      </c>
      <c r="GE38" s="259">
        <f t="shared" si="304"/>
        <v>0</v>
      </c>
      <c r="GF38" s="259">
        <f t="shared" si="305"/>
        <v>0</v>
      </c>
      <c r="GG38" s="259">
        <f t="shared" si="306"/>
        <v>0</v>
      </c>
      <c r="GH38" s="259">
        <f t="shared" si="307"/>
        <v>0</v>
      </c>
      <c r="GI38" s="259">
        <f t="shared" si="308"/>
        <v>0</v>
      </c>
      <c r="GJ38" s="259">
        <f t="shared" si="309"/>
        <v>0</v>
      </c>
      <c r="GK38" s="259">
        <f t="shared" si="310"/>
        <v>0</v>
      </c>
      <c r="GL38" s="259">
        <f t="shared" si="311"/>
        <v>0</v>
      </c>
      <c r="GM38" s="259">
        <f t="shared" si="312"/>
        <v>0</v>
      </c>
      <c r="GN38" s="259">
        <f t="shared" si="313"/>
        <v>0</v>
      </c>
      <c r="GO38" s="259">
        <f t="shared" si="314"/>
        <v>0</v>
      </c>
      <c r="GP38" s="259">
        <f t="shared" si="315"/>
        <v>0</v>
      </c>
      <c r="GQ38" s="259">
        <f t="shared" si="316"/>
        <v>0</v>
      </c>
      <c r="GR38" s="259">
        <f t="shared" si="317"/>
        <v>0</v>
      </c>
      <c r="GS38" s="259">
        <f t="shared" si="318"/>
        <v>0</v>
      </c>
      <c r="GT38" s="259">
        <f t="shared" si="319"/>
        <v>0</v>
      </c>
      <c r="GU38" s="259">
        <f t="shared" si="320"/>
        <v>0</v>
      </c>
      <c r="GV38" s="259">
        <f t="shared" si="321"/>
        <v>0</v>
      </c>
      <c r="GW38" s="259">
        <f t="shared" si="322"/>
        <v>0</v>
      </c>
      <c r="GX38" s="259">
        <f t="shared" si="323"/>
        <v>0</v>
      </c>
      <c r="GY38" s="259">
        <f t="shared" si="324"/>
        <v>0</v>
      </c>
      <c r="GZ38" s="259">
        <f t="shared" si="325"/>
        <v>0</v>
      </c>
      <c r="HA38" s="259">
        <f t="shared" si="326"/>
        <v>0</v>
      </c>
      <c r="HB38" s="259">
        <f t="shared" si="327"/>
        <v>0</v>
      </c>
      <c r="HC38" s="259">
        <f t="shared" si="328"/>
        <v>0</v>
      </c>
      <c r="HD38" s="259">
        <f t="shared" si="329"/>
        <v>0</v>
      </c>
      <c r="HE38" s="259">
        <f t="shared" si="330"/>
        <v>0</v>
      </c>
      <c r="HF38" s="259">
        <f t="shared" si="331"/>
        <v>0</v>
      </c>
      <c r="HG38" s="259">
        <f t="shared" si="332"/>
        <v>0</v>
      </c>
      <c r="HH38" s="259">
        <f t="shared" si="333"/>
        <v>0</v>
      </c>
      <c r="HI38" s="259">
        <f t="shared" si="334"/>
        <v>0</v>
      </c>
      <c r="HJ38" s="259">
        <f t="shared" si="335"/>
        <v>0</v>
      </c>
      <c r="HK38" s="259">
        <f t="shared" si="336"/>
        <v>0</v>
      </c>
      <c r="HL38" s="259">
        <f t="shared" si="337"/>
        <v>0</v>
      </c>
      <c r="HM38" s="259">
        <f t="shared" si="338"/>
        <v>0</v>
      </c>
      <c r="HN38" s="259">
        <f t="shared" si="339"/>
        <v>0</v>
      </c>
      <c r="HO38" s="259">
        <f t="shared" si="340"/>
        <v>0</v>
      </c>
      <c r="HP38" s="259">
        <f t="shared" si="341"/>
        <v>0</v>
      </c>
      <c r="HQ38" s="259">
        <f t="shared" si="342"/>
        <v>0</v>
      </c>
      <c r="HR38" s="259">
        <f t="shared" si="343"/>
        <v>0</v>
      </c>
      <c r="HS38" s="259">
        <f t="shared" si="344"/>
        <v>0</v>
      </c>
      <c r="HT38" s="259">
        <f t="shared" si="345"/>
        <v>0</v>
      </c>
      <c r="HU38" s="259">
        <f t="shared" si="346"/>
        <v>0</v>
      </c>
      <c r="HV38" s="259">
        <f t="shared" si="347"/>
        <v>0</v>
      </c>
      <c r="HW38" s="259">
        <f t="shared" si="348"/>
        <v>0</v>
      </c>
      <c r="HX38" s="259">
        <f t="shared" si="349"/>
        <v>22.74</v>
      </c>
      <c r="HY38" s="259">
        <f t="shared" si="215"/>
        <v>1.2994285714285714</v>
      </c>
      <c r="HZ38" s="259">
        <f t="shared" si="209"/>
        <v>1.2994285714285714</v>
      </c>
      <c r="ID38" s="264"/>
      <c r="IE38" s="264"/>
    </row>
    <row r="39" spans="2:239" s="263" customFormat="1" ht="12.75" customHeight="1" outlineLevel="1" x14ac:dyDescent="0.25">
      <c r="B39" s="311">
        <v>1</v>
      </c>
      <c r="C39" s="251" t="s">
        <v>4473</v>
      </c>
      <c r="D39" s="252">
        <v>20</v>
      </c>
      <c r="E39" s="289">
        <f t="shared" si="210"/>
        <v>340</v>
      </c>
      <c r="F39" s="378"/>
      <c r="G39" s="253">
        <f t="shared" si="211"/>
        <v>1.46</v>
      </c>
      <c r="H39" s="253">
        <v>1.44</v>
      </c>
      <c r="I39" s="254" t="str">
        <f t="shared" si="188"/>
        <v>PONTALETE</v>
      </c>
      <c r="J39" s="255"/>
      <c r="K39" s="255"/>
      <c r="L39" s="255"/>
      <c r="M39" s="255"/>
      <c r="N39" s="255"/>
      <c r="O39" s="255"/>
      <c r="P39" s="255"/>
      <c r="Q39" s="255"/>
      <c r="R39" s="255"/>
      <c r="S39" s="255"/>
      <c r="T39" s="255"/>
      <c r="U39" s="255">
        <v>300</v>
      </c>
      <c r="V39" s="255" t="s">
        <v>4064</v>
      </c>
      <c r="W39" s="256" t="str">
        <f t="shared" si="216"/>
        <v>SEM LENÇOL</v>
      </c>
      <c r="X39" s="287" t="s">
        <v>909</v>
      </c>
      <c r="Y39" s="257"/>
      <c r="Z39" s="258">
        <f t="shared" si="1"/>
        <v>1.46</v>
      </c>
      <c r="AA39" s="259">
        <f t="shared" si="2"/>
        <v>1.44</v>
      </c>
      <c r="AB39" s="259">
        <f t="shared" si="189"/>
        <v>1.45</v>
      </c>
      <c r="AC39" s="259">
        <f t="shared" si="217"/>
        <v>1.55</v>
      </c>
      <c r="AD39" s="259">
        <f t="shared" si="190"/>
        <v>1.55</v>
      </c>
      <c r="AE39" s="259">
        <f t="shared" si="218"/>
        <v>20</v>
      </c>
      <c r="AF39" s="259">
        <f t="shared" si="219"/>
        <v>20</v>
      </c>
      <c r="AG39" s="260">
        <f t="shared" si="6"/>
        <v>300</v>
      </c>
      <c r="AH39" s="261">
        <f t="shared" si="7"/>
        <v>0.64999999999999991</v>
      </c>
      <c r="AI39" s="259">
        <f t="shared" si="191"/>
        <v>12.999999999999998</v>
      </c>
      <c r="AJ39" s="259">
        <f t="shared" si="192"/>
        <v>18.849999999999998</v>
      </c>
      <c r="AK39" s="259">
        <f t="shared" si="8"/>
        <v>0.65000000000000047</v>
      </c>
      <c r="AL39" s="259">
        <f t="shared" si="9"/>
        <v>0</v>
      </c>
      <c r="AM39" s="259">
        <f t="shared" si="10"/>
        <v>0</v>
      </c>
      <c r="AN39" s="261">
        <f t="shared" si="193"/>
        <v>19.499999999999996</v>
      </c>
      <c r="AO39" s="259">
        <f t="shared" si="194"/>
        <v>19.499999999999996</v>
      </c>
      <c r="AP39" s="259">
        <f t="shared" si="195"/>
        <v>0</v>
      </c>
      <c r="AQ39" s="259">
        <f t="shared" si="11"/>
        <v>16.999999999999996</v>
      </c>
      <c r="AR39" s="259">
        <f t="shared" si="12"/>
        <v>2.5499999999999994</v>
      </c>
      <c r="AS39" s="259">
        <f t="shared" si="13"/>
        <v>3.3999999999999995</v>
      </c>
      <c r="AT39" s="259">
        <f t="shared" si="14"/>
        <v>0.84999999999999987</v>
      </c>
      <c r="AU39" s="259">
        <f t="shared" si="15"/>
        <v>0</v>
      </c>
      <c r="AV39" s="259">
        <f t="shared" si="16"/>
        <v>0</v>
      </c>
      <c r="AW39" s="259">
        <f t="shared" si="17"/>
        <v>0</v>
      </c>
      <c r="AX39" s="259">
        <f t="shared" si="18"/>
        <v>0</v>
      </c>
      <c r="AY39" s="259">
        <f t="shared" si="19"/>
        <v>0</v>
      </c>
      <c r="AZ39" s="259">
        <f t="shared" si="20"/>
        <v>0</v>
      </c>
      <c r="BA39" s="259">
        <f t="shared" si="21"/>
        <v>0</v>
      </c>
      <c r="BB39" s="259">
        <f t="shared" si="22"/>
        <v>0</v>
      </c>
      <c r="BC39" s="259">
        <f t="shared" si="23"/>
        <v>0</v>
      </c>
      <c r="BD39" s="259">
        <f t="shared" si="24"/>
        <v>0</v>
      </c>
      <c r="BE39" s="259">
        <f t="shared" si="196"/>
        <v>0.05</v>
      </c>
      <c r="BF39" s="259">
        <f t="shared" si="197"/>
        <v>0.84999999999999987</v>
      </c>
      <c r="BG39" s="259">
        <f t="shared" si="25"/>
        <v>2.5499999999999994</v>
      </c>
      <c r="BH39" s="259">
        <f t="shared" si="198"/>
        <v>3.3999999999999995</v>
      </c>
      <c r="BI39" s="261">
        <f t="shared" si="199"/>
        <v>1.4137166941154069</v>
      </c>
      <c r="BJ39" s="259">
        <f t="shared" si="200"/>
        <v>18.849999999999998</v>
      </c>
      <c r="BK39" s="259">
        <f t="shared" si="201"/>
        <v>0.65000000000000047</v>
      </c>
      <c r="BL39" s="259">
        <f t="shared" si="26"/>
        <v>0</v>
      </c>
      <c r="BM39" s="259">
        <f t="shared" si="27"/>
        <v>0</v>
      </c>
      <c r="BN39" s="261">
        <f t="shared" si="202"/>
        <v>1.8849999999999998</v>
      </c>
      <c r="BO39" s="261">
        <f t="shared" si="203"/>
        <v>6.5000000000000044E-2</v>
      </c>
      <c r="BP39" s="261">
        <f t="shared" si="28"/>
        <v>0</v>
      </c>
      <c r="BQ39" s="261">
        <f t="shared" si="29"/>
        <v>0</v>
      </c>
      <c r="BR39" s="259">
        <f t="shared" si="30"/>
        <v>16.587999999999997</v>
      </c>
      <c r="BS39" s="259">
        <f t="shared" si="31"/>
        <v>0.5720000000000004</v>
      </c>
      <c r="BT39" s="259">
        <f t="shared" si="32"/>
        <v>0</v>
      </c>
      <c r="BU39" s="259">
        <f t="shared" si="33"/>
        <v>0</v>
      </c>
      <c r="BV39" s="261">
        <f t="shared" si="34"/>
        <v>0.37699999999999995</v>
      </c>
      <c r="BW39" s="261">
        <f t="shared" si="35"/>
        <v>1.300000000000001E-2</v>
      </c>
      <c r="BX39" s="261">
        <f t="shared" si="36"/>
        <v>0</v>
      </c>
      <c r="BY39" s="261">
        <f t="shared" si="37"/>
        <v>0</v>
      </c>
      <c r="BZ39" s="261">
        <f t="shared" si="38"/>
        <v>0</v>
      </c>
      <c r="CA39" s="261">
        <f t="shared" si="39"/>
        <v>0</v>
      </c>
      <c r="CB39" s="261">
        <f t="shared" si="40"/>
        <v>0</v>
      </c>
      <c r="CC39" s="261">
        <f t="shared" si="41"/>
        <v>0</v>
      </c>
      <c r="CD39" s="259">
        <f t="shared" si="220"/>
        <v>17.159999999999997</v>
      </c>
      <c r="CE39" s="261">
        <f t="shared" si="204"/>
        <v>0.38999999999999996</v>
      </c>
      <c r="CF39" s="261">
        <f t="shared" si="43"/>
        <v>0</v>
      </c>
      <c r="CG39" s="261">
        <f t="shared" si="221"/>
        <v>1.8849999999999998</v>
      </c>
      <c r="CH39" s="261">
        <f t="shared" si="222"/>
        <v>6.5000000000000044E-2</v>
      </c>
      <c r="CI39" s="261">
        <f t="shared" si="223"/>
        <v>0</v>
      </c>
      <c r="CJ39" s="261">
        <f t="shared" si="224"/>
        <v>0</v>
      </c>
      <c r="CK39" s="261">
        <f t="shared" si="225"/>
        <v>16.587999999999997</v>
      </c>
      <c r="CL39" s="261">
        <f t="shared" si="226"/>
        <v>0.5720000000000004</v>
      </c>
      <c r="CM39" s="261">
        <f t="shared" si="227"/>
        <v>0</v>
      </c>
      <c r="CN39" s="261">
        <f t="shared" si="228"/>
        <v>0</v>
      </c>
      <c r="CO39" s="261">
        <f t="shared" si="229"/>
        <v>0.37699999999999995</v>
      </c>
      <c r="CP39" s="261">
        <f t="shared" si="230"/>
        <v>1.300000000000001E-2</v>
      </c>
      <c r="CQ39" s="261">
        <f t="shared" si="231"/>
        <v>0</v>
      </c>
      <c r="CR39" s="261">
        <f t="shared" si="232"/>
        <v>0</v>
      </c>
      <c r="CS39" s="261">
        <f t="shared" si="233"/>
        <v>0</v>
      </c>
      <c r="CT39" s="261">
        <f t="shared" si="234"/>
        <v>0</v>
      </c>
      <c r="CU39" s="261">
        <f t="shared" si="235"/>
        <v>0</v>
      </c>
      <c r="CV39" s="261">
        <f t="shared" si="236"/>
        <v>0</v>
      </c>
      <c r="CW39" s="261">
        <f t="shared" si="237"/>
        <v>0</v>
      </c>
      <c r="CX39" s="261">
        <f t="shared" si="238"/>
        <v>0</v>
      </c>
      <c r="CY39" s="261">
        <f t="shared" si="239"/>
        <v>0</v>
      </c>
      <c r="CZ39" s="261">
        <f t="shared" si="240"/>
        <v>0</v>
      </c>
      <c r="DA39" s="261">
        <f t="shared" si="241"/>
        <v>0</v>
      </c>
      <c r="DB39" s="261">
        <f t="shared" si="242"/>
        <v>0</v>
      </c>
      <c r="DC39" s="261">
        <f t="shared" si="243"/>
        <v>0</v>
      </c>
      <c r="DD39" s="261">
        <f t="shared" si="244"/>
        <v>0</v>
      </c>
      <c r="DE39" s="261">
        <f t="shared" si="245"/>
        <v>0</v>
      </c>
      <c r="DF39" s="261">
        <f t="shared" si="246"/>
        <v>0</v>
      </c>
      <c r="DG39" s="261">
        <f t="shared" si="247"/>
        <v>0</v>
      </c>
      <c r="DH39" s="261">
        <f t="shared" si="248"/>
        <v>0</v>
      </c>
      <c r="DI39" s="261">
        <f t="shared" si="249"/>
        <v>0</v>
      </c>
      <c r="DJ39" s="261">
        <f t="shared" si="250"/>
        <v>0</v>
      </c>
      <c r="DK39" s="261">
        <f t="shared" si="251"/>
        <v>0</v>
      </c>
      <c r="DL39" s="261">
        <f t="shared" si="252"/>
        <v>0</v>
      </c>
      <c r="DM39" s="261">
        <f t="shared" si="206"/>
        <v>12.999999999999998</v>
      </c>
      <c r="DN39" s="259">
        <f t="shared" si="207"/>
        <v>0</v>
      </c>
      <c r="DO39" s="259">
        <f t="shared" si="253"/>
        <v>5.0862833058845922</v>
      </c>
      <c r="DP39" s="261">
        <f t="shared" si="254"/>
        <v>7.049999999999998</v>
      </c>
      <c r="DQ39" s="259">
        <f t="shared" si="255"/>
        <v>7.049999999999998</v>
      </c>
      <c r="DR39" s="259">
        <f t="shared" si="256"/>
        <v>0</v>
      </c>
      <c r="DS39" s="259">
        <f t="shared" si="212"/>
        <v>5.0862833058845922</v>
      </c>
      <c r="DT39" s="259">
        <f t="shared" si="208"/>
        <v>7.049999999999998</v>
      </c>
      <c r="DU39" s="259">
        <f t="shared" si="257"/>
        <v>12.45</v>
      </c>
      <c r="DV39" s="261">
        <f t="shared" si="80"/>
        <v>0</v>
      </c>
      <c r="DW39" s="259">
        <f t="shared" si="81"/>
        <v>0.84999999999999987</v>
      </c>
      <c r="DX39" s="261">
        <f t="shared" si="82"/>
        <v>15.5625</v>
      </c>
      <c r="DY39" s="261">
        <f t="shared" si="83"/>
        <v>0</v>
      </c>
      <c r="DZ39" s="261">
        <f t="shared" si="84"/>
        <v>1.1049999999999998</v>
      </c>
      <c r="EA39" s="259">
        <f t="shared" si="85"/>
        <v>16.6675</v>
      </c>
      <c r="EB39" s="261">
        <f t="shared" si="86"/>
        <v>270.78749999999997</v>
      </c>
      <c r="EC39" s="261">
        <f t="shared" si="258"/>
        <v>0</v>
      </c>
      <c r="ED39" s="261">
        <f t="shared" si="88"/>
        <v>0</v>
      </c>
      <c r="EE39" s="261">
        <f t="shared" si="89"/>
        <v>19.226999999999993</v>
      </c>
      <c r="EF39" s="259">
        <f t="shared" si="90"/>
        <v>290.01449999999994</v>
      </c>
      <c r="EG39" s="261">
        <f t="shared" si="91"/>
        <v>62</v>
      </c>
      <c r="EH39" s="261">
        <f t="shared" si="92"/>
        <v>0</v>
      </c>
      <c r="EI39" s="261">
        <f t="shared" si="93"/>
        <v>0</v>
      </c>
      <c r="EJ39" s="261">
        <f t="shared" si="94"/>
        <v>0</v>
      </c>
      <c r="EK39" s="261">
        <f t="shared" si="95"/>
        <v>0</v>
      </c>
      <c r="EL39" s="259">
        <f t="shared" si="259"/>
        <v>0</v>
      </c>
      <c r="EM39" s="259">
        <f t="shared" si="260"/>
        <v>0</v>
      </c>
      <c r="EN39" s="259">
        <f t="shared" si="261"/>
        <v>0</v>
      </c>
      <c r="EO39" s="259">
        <f t="shared" si="262"/>
        <v>0</v>
      </c>
      <c r="EP39" s="259">
        <f t="shared" si="263"/>
        <v>0</v>
      </c>
      <c r="EQ39" s="259">
        <f t="shared" si="264"/>
        <v>0</v>
      </c>
      <c r="ER39" s="259">
        <f t="shared" si="265"/>
        <v>0</v>
      </c>
      <c r="ES39" s="259">
        <f t="shared" si="266"/>
        <v>0</v>
      </c>
      <c r="ET39" s="259">
        <f t="shared" si="267"/>
        <v>0</v>
      </c>
      <c r="EU39" s="259">
        <f t="shared" si="268"/>
        <v>0</v>
      </c>
      <c r="EV39" s="259">
        <f t="shared" si="269"/>
        <v>0</v>
      </c>
      <c r="EW39" s="259">
        <f t="shared" si="270"/>
        <v>0</v>
      </c>
      <c r="EX39" s="259">
        <f t="shared" si="271"/>
        <v>0</v>
      </c>
      <c r="EY39" s="259">
        <f t="shared" si="272"/>
        <v>0</v>
      </c>
      <c r="EZ39" s="259">
        <f t="shared" si="273"/>
        <v>0</v>
      </c>
      <c r="FA39" s="259">
        <f t="shared" si="274"/>
        <v>0</v>
      </c>
      <c r="FB39" s="259">
        <f t="shared" si="275"/>
        <v>0</v>
      </c>
      <c r="FC39" s="259">
        <f t="shared" si="276"/>
        <v>0</v>
      </c>
      <c r="FD39" s="259">
        <f t="shared" si="277"/>
        <v>0</v>
      </c>
      <c r="FE39" s="259">
        <f t="shared" si="278"/>
        <v>0</v>
      </c>
      <c r="FF39" s="259">
        <f t="shared" si="279"/>
        <v>0</v>
      </c>
      <c r="FG39" s="259">
        <f t="shared" si="280"/>
        <v>0</v>
      </c>
      <c r="FH39" s="259">
        <f t="shared" si="281"/>
        <v>0</v>
      </c>
      <c r="FI39" s="259">
        <f t="shared" si="282"/>
        <v>0</v>
      </c>
      <c r="FJ39" s="259">
        <f t="shared" si="283"/>
        <v>0</v>
      </c>
      <c r="FK39" s="259">
        <f t="shared" si="284"/>
        <v>0</v>
      </c>
      <c r="FL39" s="259">
        <f t="shared" si="285"/>
        <v>0</v>
      </c>
      <c r="FM39" s="259">
        <f t="shared" si="286"/>
        <v>0</v>
      </c>
      <c r="FN39" s="259">
        <f t="shared" si="287"/>
        <v>0</v>
      </c>
      <c r="FO39" s="259">
        <f t="shared" si="288"/>
        <v>0</v>
      </c>
      <c r="FP39" s="259">
        <f t="shared" si="289"/>
        <v>0</v>
      </c>
      <c r="FQ39" s="259">
        <f t="shared" si="290"/>
        <v>0</v>
      </c>
      <c r="FR39" s="259">
        <f t="shared" si="291"/>
        <v>0</v>
      </c>
      <c r="FS39" s="259">
        <f t="shared" si="292"/>
        <v>0</v>
      </c>
      <c r="FT39" s="259">
        <f t="shared" si="293"/>
        <v>0</v>
      </c>
      <c r="FU39" s="259">
        <f t="shared" si="294"/>
        <v>0</v>
      </c>
      <c r="FV39" s="259">
        <f t="shared" si="295"/>
        <v>0</v>
      </c>
      <c r="FW39" s="259">
        <f t="shared" si="296"/>
        <v>0</v>
      </c>
      <c r="FX39" s="259">
        <f t="shared" si="297"/>
        <v>0</v>
      </c>
      <c r="FY39" s="259">
        <f t="shared" si="298"/>
        <v>0</v>
      </c>
      <c r="FZ39" s="259">
        <f t="shared" si="299"/>
        <v>0</v>
      </c>
      <c r="GA39" s="259">
        <f t="shared" si="300"/>
        <v>0</v>
      </c>
      <c r="GB39" s="259">
        <f t="shared" si="301"/>
        <v>0</v>
      </c>
      <c r="GC39" s="259">
        <f t="shared" si="302"/>
        <v>0</v>
      </c>
      <c r="GD39" s="259">
        <f t="shared" si="303"/>
        <v>0</v>
      </c>
      <c r="GE39" s="259">
        <f t="shared" si="304"/>
        <v>0</v>
      </c>
      <c r="GF39" s="259">
        <f t="shared" si="305"/>
        <v>0</v>
      </c>
      <c r="GG39" s="259">
        <f t="shared" si="306"/>
        <v>0</v>
      </c>
      <c r="GH39" s="259">
        <f t="shared" si="307"/>
        <v>0</v>
      </c>
      <c r="GI39" s="259">
        <f t="shared" si="308"/>
        <v>0</v>
      </c>
      <c r="GJ39" s="259">
        <f t="shared" si="309"/>
        <v>0</v>
      </c>
      <c r="GK39" s="259">
        <f t="shared" si="310"/>
        <v>0</v>
      </c>
      <c r="GL39" s="259">
        <f t="shared" si="311"/>
        <v>0</v>
      </c>
      <c r="GM39" s="259">
        <f t="shared" si="312"/>
        <v>0</v>
      </c>
      <c r="GN39" s="259">
        <f t="shared" si="313"/>
        <v>0</v>
      </c>
      <c r="GO39" s="259">
        <f t="shared" si="314"/>
        <v>0</v>
      </c>
      <c r="GP39" s="259">
        <f t="shared" si="315"/>
        <v>0</v>
      </c>
      <c r="GQ39" s="259">
        <f t="shared" si="316"/>
        <v>0</v>
      </c>
      <c r="GR39" s="259">
        <f t="shared" si="317"/>
        <v>0</v>
      </c>
      <c r="GS39" s="259">
        <f t="shared" si="318"/>
        <v>0</v>
      </c>
      <c r="GT39" s="259">
        <f t="shared" si="319"/>
        <v>0</v>
      </c>
      <c r="GU39" s="259">
        <f t="shared" si="320"/>
        <v>0</v>
      </c>
      <c r="GV39" s="259">
        <f t="shared" si="321"/>
        <v>0</v>
      </c>
      <c r="GW39" s="259">
        <f t="shared" si="322"/>
        <v>0</v>
      </c>
      <c r="GX39" s="259">
        <f t="shared" si="323"/>
        <v>0</v>
      </c>
      <c r="GY39" s="259">
        <f t="shared" si="324"/>
        <v>0</v>
      </c>
      <c r="GZ39" s="259">
        <f t="shared" si="325"/>
        <v>0</v>
      </c>
      <c r="HA39" s="259">
        <f t="shared" si="326"/>
        <v>0</v>
      </c>
      <c r="HB39" s="259">
        <f t="shared" si="327"/>
        <v>0</v>
      </c>
      <c r="HC39" s="259">
        <f t="shared" si="328"/>
        <v>0</v>
      </c>
      <c r="HD39" s="259">
        <f t="shared" si="329"/>
        <v>0</v>
      </c>
      <c r="HE39" s="259">
        <f t="shared" si="330"/>
        <v>0</v>
      </c>
      <c r="HF39" s="259">
        <f t="shared" si="331"/>
        <v>0</v>
      </c>
      <c r="HG39" s="259">
        <f t="shared" si="332"/>
        <v>0</v>
      </c>
      <c r="HH39" s="259">
        <f t="shared" si="333"/>
        <v>0</v>
      </c>
      <c r="HI39" s="259">
        <f t="shared" si="334"/>
        <v>0</v>
      </c>
      <c r="HJ39" s="259">
        <f t="shared" si="335"/>
        <v>0</v>
      </c>
      <c r="HK39" s="259">
        <f t="shared" si="336"/>
        <v>0</v>
      </c>
      <c r="HL39" s="259">
        <f t="shared" si="337"/>
        <v>0</v>
      </c>
      <c r="HM39" s="259">
        <f t="shared" si="338"/>
        <v>0</v>
      </c>
      <c r="HN39" s="259">
        <f t="shared" si="339"/>
        <v>0</v>
      </c>
      <c r="HO39" s="259">
        <f t="shared" si="340"/>
        <v>0</v>
      </c>
      <c r="HP39" s="259">
        <f t="shared" si="341"/>
        <v>0</v>
      </c>
      <c r="HQ39" s="259">
        <f t="shared" si="342"/>
        <v>0</v>
      </c>
      <c r="HR39" s="259">
        <f t="shared" si="343"/>
        <v>0</v>
      </c>
      <c r="HS39" s="259">
        <f t="shared" si="344"/>
        <v>0</v>
      </c>
      <c r="HT39" s="259">
        <f t="shared" si="345"/>
        <v>0</v>
      </c>
      <c r="HU39" s="259">
        <f t="shared" si="346"/>
        <v>0</v>
      </c>
      <c r="HV39" s="259">
        <f t="shared" si="347"/>
        <v>0</v>
      </c>
      <c r="HW39" s="259">
        <f t="shared" si="348"/>
        <v>0</v>
      </c>
      <c r="HX39" s="259">
        <f t="shared" si="349"/>
        <v>40</v>
      </c>
      <c r="HY39" s="259">
        <f t="shared" si="215"/>
        <v>2.2857142857142856</v>
      </c>
      <c r="HZ39" s="259">
        <f t="shared" si="209"/>
        <v>2.2857142857142856</v>
      </c>
      <c r="ID39" s="264"/>
      <c r="IE39" s="264"/>
    </row>
    <row r="40" spans="2:239" s="263" customFormat="1" ht="12.75" customHeight="1" outlineLevel="1" x14ac:dyDescent="0.25">
      <c r="B40" s="311">
        <v>1</v>
      </c>
      <c r="C40" s="251" t="s">
        <v>4473</v>
      </c>
      <c r="D40" s="252">
        <v>4.63</v>
      </c>
      <c r="E40" s="289">
        <f t="shared" si="210"/>
        <v>344.63</v>
      </c>
      <c r="F40" s="378"/>
      <c r="G40" s="253">
        <f t="shared" si="211"/>
        <v>1.44</v>
      </c>
      <c r="H40" s="253">
        <v>1.46</v>
      </c>
      <c r="I40" s="254" t="str">
        <f t="shared" si="188"/>
        <v>PONTALETE</v>
      </c>
      <c r="J40" s="255"/>
      <c r="K40" s="255"/>
      <c r="L40" s="255"/>
      <c r="M40" s="255"/>
      <c r="N40" s="255"/>
      <c r="O40" s="255"/>
      <c r="P40" s="255"/>
      <c r="Q40" s="255"/>
      <c r="R40" s="255"/>
      <c r="S40" s="255"/>
      <c r="T40" s="255"/>
      <c r="U40" s="255">
        <v>300</v>
      </c>
      <c r="V40" s="255" t="s">
        <v>4064</v>
      </c>
      <c r="W40" s="256" t="str">
        <f t="shared" si="216"/>
        <v>SEM LENÇOL</v>
      </c>
      <c r="X40" s="287" t="s">
        <v>909</v>
      </c>
      <c r="Y40" s="257"/>
      <c r="Z40" s="258">
        <f t="shared" si="1"/>
        <v>1.44</v>
      </c>
      <c r="AA40" s="259">
        <f t="shared" si="2"/>
        <v>1.46</v>
      </c>
      <c r="AB40" s="259">
        <f t="shared" si="189"/>
        <v>1.45</v>
      </c>
      <c r="AC40" s="259">
        <f t="shared" si="217"/>
        <v>1.55</v>
      </c>
      <c r="AD40" s="259">
        <f t="shared" si="190"/>
        <v>1.55</v>
      </c>
      <c r="AE40" s="259">
        <f t="shared" si="218"/>
        <v>4.63</v>
      </c>
      <c r="AF40" s="259">
        <f t="shared" si="219"/>
        <v>4.63</v>
      </c>
      <c r="AG40" s="260">
        <f t="shared" si="6"/>
        <v>300</v>
      </c>
      <c r="AH40" s="261">
        <f t="shared" si="7"/>
        <v>0.64999999999999991</v>
      </c>
      <c r="AI40" s="259">
        <f t="shared" si="191"/>
        <v>3.0094999999999996</v>
      </c>
      <c r="AJ40" s="259">
        <f t="shared" si="192"/>
        <v>4.3637749999999995</v>
      </c>
      <c r="AK40" s="259">
        <f t="shared" si="8"/>
        <v>0.15047500000000011</v>
      </c>
      <c r="AL40" s="259">
        <f t="shared" si="9"/>
        <v>0</v>
      </c>
      <c r="AM40" s="259">
        <f t="shared" si="10"/>
        <v>0</v>
      </c>
      <c r="AN40" s="261">
        <f t="shared" si="193"/>
        <v>4.5142499999999997</v>
      </c>
      <c r="AO40" s="259">
        <f t="shared" si="194"/>
        <v>4.5142499999999997</v>
      </c>
      <c r="AP40" s="259">
        <f t="shared" si="195"/>
        <v>0</v>
      </c>
      <c r="AQ40" s="259">
        <f t="shared" si="11"/>
        <v>3.9354999999999993</v>
      </c>
      <c r="AR40" s="259">
        <f t="shared" si="12"/>
        <v>0.59032499999999988</v>
      </c>
      <c r="AS40" s="259">
        <f t="shared" si="13"/>
        <v>0.78709999999999991</v>
      </c>
      <c r="AT40" s="259">
        <f t="shared" si="14"/>
        <v>0.19677499999999998</v>
      </c>
      <c r="AU40" s="259">
        <f t="shared" si="15"/>
        <v>0</v>
      </c>
      <c r="AV40" s="259">
        <f t="shared" si="16"/>
        <v>0</v>
      </c>
      <c r="AW40" s="259">
        <f t="shared" si="17"/>
        <v>0</v>
      </c>
      <c r="AX40" s="259">
        <f t="shared" si="18"/>
        <v>0</v>
      </c>
      <c r="AY40" s="259">
        <f t="shared" si="19"/>
        <v>0</v>
      </c>
      <c r="AZ40" s="259">
        <f t="shared" si="20"/>
        <v>0</v>
      </c>
      <c r="BA40" s="259">
        <f t="shared" si="21"/>
        <v>0</v>
      </c>
      <c r="BB40" s="259">
        <f t="shared" si="22"/>
        <v>0</v>
      </c>
      <c r="BC40" s="259">
        <f t="shared" si="23"/>
        <v>0</v>
      </c>
      <c r="BD40" s="259">
        <f t="shared" si="24"/>
        <v>0</v>
      </c>
      <c r="BE40" s="259">
        <f t="shared" si="196"/>
        <v>0.05</v>
      </c>
      <c r="BF40" s="259">
        <f t="shared" si="197"/>
        <v>0.19677499999999998</v>
      </c>
      <c r="BG40" s="259">
        <f t="shared" si="25"/>
        <v>0.59032499999999988</v>
      </c>
      <c r="BH40" s="259">
        <f t="shared" si="198"/>
        <v>0.78709999999999991</v>
      </c>
      <c r="BI40" s="261">
        <f t="shared" si="199"/>
        <v>0.3272754146877167</v>
      </c>
      <c r="BJ40" s="259">
        <f t="shared" si="200"/>
        <v>4.3637749999999995</v>
      </c>
      <c r="BK40" s="259">
        <f t="shared" si="201"/>
        <v>0.15047500000000011</v>
      </c>
      <c r="BL40" s="259">
        <f t="shared" si="26"/>
        <v>0</v>
      </c>
      <c r="BM40" s="259">
        <f t="shared" si="27"/>
        <v>0</v>
      </c>
      <c r="BN40" s="261">
        <f t="shared" si="202"/>
        <v>0.43637749999999997</v>
      </c>
      <c r="BO40" s="261">
        <f t="shared" si="203"/>
        <v>1.5047500000000012E-2</v>
      </c>
      <c r="BP40" s="261">
        <f t="shared" si="28"/>
        <v>0</v>
      </c>
      <c r="BQ40" s="261">
        <f t="shared" si="29"/>
        <v>0</v>
      </c>
      <c r="BR40" s="259">
        <f t="shared" si="30"/>
        <v>3.8401219999999996</v>
      </c>
      <c r="BS40" s="259">
        <f t="shared" si="31"/>
        <v>0.13241800000000009</v>
      </c>
      <c r="BT40" s="259">
        <f t="shared" si="32"/>
        <v>0</v>
      </c>
      <c r="BU40" s="259">
        <f t="shared" si="33"/>
        <v>0</v>
      </c>
      <c r="BV40" s="261">
        <f t="shared" si="34"/>
        <v>8.7275499999999992E-2</v>
      </c>
      <c r="BW40" s="261">
        <f t="shared" si="35"/>
        <v>3.0095000000000022E-3</v>
      </c>
      <c r="BX40" s="261">
        <f t="shared" si="36"/>
        <v>0</v>
      </c>
      <c r="BY40" s="261">
        <f t="shared" si="37"/>
        <v>0</v>
      </c>
      <c r="BZ40" s="261">
        <f t="shared" si="38"/>
        <v>0</v>
      </c>
      <c r="CA40" s="261">
        <f t="shared" si="39"/>
        <v>0</v>
      </c>
      <c r="CB40" s="261">
        <f t="shared" si="40"/>
        <v>0</v>
      </c>
      <c r="CC40" s="261">
        <f t="shared" si="41"/>
        <v>0</v>
      </c>
      <c r="CD40" s="259">
        <f t="shared" si="220"/>
        <v>3.9725399999999995</v>
      </c>
      <c r="CE40" s="261">
        <f t="shared" si="204"/>
        <v>9.028499999999999E-2</v>
      </c>
      <c r="CF40" s="261">
        <f t="shared" si="43"/>
        <v>0</v>
      </c>
      <c r="CG40" s="261">
        <f t="shared" si="221"/>
        <v>0.43637749999999997</v>
      </c>
      <c r="CH40" s="261">
        <f t="shared" si="222"/>
        <v>1.5047500000000012E-2</v>
      </c>
      <c r="CI40" s="261">
        <f t="shared" si="223"/>
        <v>0</v>
      </c>
      <c r="CJ40" s="261">
        <f t="shared" si="224"/>
        <v>0</v>
      </c>
      <c r="CK40" s="261">
        <f t="shared" si="225"/>
        <v>3.8401219999999996</v>
      </c>
      <c r="CL40" s="261">
        <f t="shared" si="226"/>
        <v>0.13241800000000009</v>
      </c>
      <c r="CM40" s="261">
        <f t="shared" si="227"/>
        <v>0</v>
      </c>
      <c r="CN40" s="261">
        <f t="shared" si="228"/>
        <v>0</v>
      </c>
      <c r="CO40" s="261">
        <f t="shared" si="229"/>
        <v>8.7275499999999992E-2</v>
      </c>
      <c r="CP40" s="261">
        <f t="shared" si="230"/>
        <v>3.0095000000000022E-3</v>
      </c>
      <c r="CQ40" s="261">
        <f t="shared" si="231"/>
        <v>0</v>
      </c>
      <c r="CR40" s="261">
        <f t="shared" si="232"/>
        <v>0</v>
      </c>
      <c r="CS40" s="261">
        <f t="shared" si="233"/>
        <v>0</v>
      </c>
      <c r="CT40" s="261">
        <f t="shared" si="234"/>
        <v>0</v>
      </c>
      <c r="CU40" s="261">
        <f t="shared" si="235"/>
        <v>0</v>
      </c>
      <c r="CV40" s="261">
        <f t="shared" si="236"/>
        <v>0</v>
      </c>
      <c r="CW40" s="261">
        <f t="shared" si="237"/>
        <v>0</v>
      </c>
      <c r="CX40" s="261">
        <f t="shared" si="238"/>
        <v>0</v>
      </c>
      <c r="CY40" s="261">
        <f t="shared" si="239"/>
        <v>0</v>
      </c>
      <c r="CZ40" s="261">
        <f t="shared" si="240"/>
        <v>0</v>
      </c>
      <c r="DA40" s="261">
        <f t="shared" si="241"/>
        <v>0</v>
      </c>
      <c r="DB40" s="261">
        <f t="shared" si="242"/>
        <v>0</v>
      </c>
      <c r="DC40" s="261">
        <f t="shared" si="243"/>
        <v>0</v>
      </c>
      <c r="DD40" s="261">
        <f t="shared" si="244"/>
        <v>0</v>
      </c>
      <c r="DE40" s="261">
        <f t="shared" si="245"/>
        <v>0</v>
      </c>
      <c r="DF40" s="261">
        <f t="shared" si="246"/>
        <v>0</v>
      </c>
      <c r="DG40" s="261">
        <f t="shared" si="247"/>
        <v>0</v>
      </c>
      <c r="DH40" s="261">
        <f t="shared" si="248"/>
        <v>0</v>
      </c>
      <c r="DI40" s="261">
        <f t="shared" si="249"/>
        <v>0</v>
      </c>
      <c r="DJ40" s="261">
        <f t="shared" si="250"/>
        <v>0</v>
      </c>
      <c r="DK40" s="261">
        <f t="shared" si="251"/>
        <v>0</v>
      </c>
      <c r="DL40" s="261">
        <f t="shared" si="252"/>
        <v>0</v>
      </c>
      <c r="DM40" s="261">
        <f t="shared" si="206"/>
        <v>3.0094999999999996</v>
      </c>
      <c r="DN40" s="259">
        <f t="shared" si="207"/>
        <v>0</v>
      </c>
      <c r="DO40" s="259">
        <f t="shared" si="253"/>
        <v>1.1774745853122832</v>
      </c>
      <c r="DP40" s="261">
        <f t="shared" si="254"/>
        <v>1.6320749999999997</v>
      </c>
      <c r="DQ40" s="259">
        <f t="shared" si="255"/>
        <v>1.6320749999999997</v>
      </c>
      <c r="DR40" s="259">
        <f t="shared" si="256"/>
        <v>0</v>
      </c>
      <c r="DS40" s="259">
        <f t="shared" si="212"/>
        <v>1.1774745853122832</v>
      </c>
      <c r="DT40" s="259">
        <f t="shared" si="208"/>
        <v>1.6320749999999997</v>
      </c>
      <c r="DU40" s="259">
        <f t="shared" si="257"/>
        <v>2.8821750000000002</v>
      </c>
      <c r="DV40" s="261">
        <f t="shared" si="80"/>
        <v>0</v>
      </c>
      <c r="DW40" s="259">
        <f t="shared" si="81"/>
        <v>0.19677499999999998</v>
      </c>
      <c r="DX40" s="261">
        <f t="shared" si="82"/>
        <v>3.6027187500000002</v>
      </c>
      <c r="DY40" s="261">
        <f t="shared" si="83"/>
        <v>0</v>
      </c>
      <c r="DZ40" s="261">
        <f t="shared" si="84"/>
        <v>0.25580749999999997</v>
      </c>
      <c r="EA40" s="259">
        <f t="shared" si="85"/>
        <v>3.8585262500000002</v>
      </c>
      <c r="EB40" s="261">
        <f t="shared" si="86"/>
        <v>62.687306249999999</v>
      </c>
      <c r="EC40" s="261">
        <f t="shared" si="258"/>
        <v>0</v>
      </c>
      <c r="ED40" s="261">
        <f t="shared" si="88"/>
        <v>0</v>
      </c>
      <c r="EE40" s="261">
        <f t="shared" si="89"/>
        <v>4.4510504999999991</v>
      </c>
      <c r="EF40" s="259">
        <f t="shared" si="90"/>
        <v>67.13835675</v>
      </c>
      <c r="EG40" s="261">
        <f t="shared" si="91"/>
        <v>14.353</v>
      </c>
      <c r="EH40" s="261">
        <f t="shared" si="92"/>
        <v>0</v>
      </c>
      <c r="EI40" s="261">
        <f t="shared" si="93"/>
        <v>0</v>
      </c>
      <c r="EJ40" s="261">
        <f t="shared" si="94"/>
        <v>0</v>
      </c>
      <c r="EK40" s="261">
        <f t="shared" si="95"/>
        <v>0</v>
      </c>
      <c r="EL40" s="259">
        <f t="shared" si="259"/>
        <v>0</v>
      </c>
      <c r="EM40" s="259">
        <f t="shared" si="260"/>
        <v>0</v>
      </c>
      <c r="EN40" s="259">
        <f t="shared" si="261"/>
        <v>0</v>
      </c>
      <c r="EO40" s="259">
        <f t="shared" si="262"/>
        <v>0</v>
      </c>
      <c r="EP40" s="259">
        <f t="shared" si="263"/>
        <v>0</v>
      </c>
      <c r="EQ40" s="259">
        <f t="shared" si="264"/>
        <v>0</v>
      </c>
      <c r="ER40" s="259">
        <f t="shared" si="265"/>
        <v>0</v>
      </c>
      <c r="ES40" s="259">
        <f t="shared" si="266"/>
        <v>0</v>
      </c>
      <c r="ET40" s="259">
        <f t="shared" si="267"/>
        <v>0</v>
      </c>
      <c r="EU40" s="259">
        <f t="shared" si="268"/>
        <v>0</v>
      </c>
      <c r="EV40" s="259">
        <f t="shared" si="269"/>
        <v>0</v>
      </c>
      <c r="EW40" s="259">
        <f t="shared" si="270"/>
        <v>0</v>
      </c>
      <c r="EX40" s="259">
        <f t="shared" si="271"/>
        <v>0</v>
      </c>
      <c r="EY40" s="259">
        <f t="shared" si="272"/>
        <v>0</v>
      </c>
      <c r="EZ40" s="259">
        <f t="shared" si="273"/>
        <v>0</v>
      </c>
      <c r="FA40" s="259">
        <f t="shared" si="274"/>
        <v>0</v>
      </c>
      <c r="FB40" s="259">
        <f t="shared" si="275"/>
        <v>0</v>
      </c>
      <c r="FC40" s="259">
        <f t="shared" si="276"/>
        <v>0</v>
      </c>
      <c r="FD40" s="259">
        <f t="shared" si="277"/>
        <v>0</v>
      </c>
      <c r="FE40" s="259">
        <f t="shared" si="278"/>
        <v>0</v>
      </c>
      <c r="FF40" s="259">
        <f t="shared" si="279"/>
        <v>0</v>
      </c>
      <c r="FG40" s="259">
        <f t="shared" si="280"/>
        <v>0</v>
      </c>
      <c r="FH40" s="259">
        <f t="shared" si="281"/>
        <v>0</v>
      </c>
      <c r="FI40" s="259">
        <f t="shared" si="282"/>
        <v>0</v>
      </c>
      <c r="FJ40" s="259">
        <f t="shared" si="283"/>
        <v>0</v>
      </c>
      <c r="FK40" s="259">
        <f t="shared" si="284"/>
        <v>0</v>
      </c>
      <c r="FL40" s="259">
        <f t="shared" si="285"/>
        <v>0</v>
      </c>
      <c r="FM40" s="259">
        <f t="shared" si="286"/>
        <v>0</v>
      </c>
      <c r="FN40" s="259">
        <f t="shared" si="287"/>
        <v>0</v>
      </c>
      <c r="FO40" s="259">
        <f t="shared" si="288"/>
        <v>0</v>
      </c>
      <c r="FP40" s="259">
        <f t="shared" si="289"/>
        <v>0</v>
      </c>
      <c r="FQ40" s="259">
        <f t="shared" si="290"/>
        <v>0</v>
      </c>
      <c r="FR40" s="259">
        <f t="shared" si="291"/>
        <v>0</v>
      </c>
      <c r="FS40" s="259">
        <f t="shared" si="292"/>
        <v>0</v>
      </c>
      <c r="FT40" s="259">
        <f t="shared" si="293"/>
        <v>0</v>
      </c>
      <c r="FU40" s="259">
        <f t="shared" si="294"/>
        <v>0</v>
      </c>
      <c r="FV40" s="259">
        <f t="shared" si="295"/>
        <v>0</v>
      </c>
      <c r="FW40" s="259">
        <f t="shared" si="296"/>
        <v>0</v>
      </c>
      <c r="FX40" s="259">
        <f t="shared" si="297"/>
        <v>0</v>
      </c>
      <c r="FY40" s="259">
        <f t="shared" si="298"/>
        <v>0</v>
      </c>
      <c r="FZ40" s="259">
        <f t="shared" si="299"/>
        <v>0</v>
      </c>
      <c r="GA40" s="259">
        <f t="shared" si="300"/>
        <v>0</v>
      </c>
      <c r="GB40" s="259">
        <f t="shared" si="301"/>
        <v>0</v>
      </c>
      <c r="GC40" s="259">
        <f t="shared" si="302"/>
        <v>0</v>
      </c>
      <c r="GD40" s="259">
        <f t="shared" si="303"/>
        <v>0</v>
      </c>
      <c r="GE40" s="259">
        <f t="shared" si="304"/>
        <v>0</v>
      </c>
      <c r="GF40" s="259">
        <f t="shared" si="305"/>
        <v>0</v>
      </c>
      <c r="GG40" s="259">
        <f t="shared" si="306"/>
        <v>0</v>
      </c>
      <c r="GH40" s="259">
        <f t="shared" si="307"/>
        <v>0</v>
      </c>
      <c r="GI40" s="259">
        <f t="shared" si="308"/>
        <v>0</v>
      </c>
      <c r="GJ40" s="259">
        <f t="shared" si="309"/>
        <v>0</v>
      </c>
      <c r="GK40" s="259">
        <f t="shared" si="310"/>
        <v>0</v>
      </c>
      <c r="GL40" s="259">
        <f t="shared" si="311"/>
        <v>0</v>
      </c>
      <c r="GM40" s="259">
        <f t="shared" si="312"/>
        <v>0</v>
      </c>
      <c r="GN40" s="259">
        <f t="shared" si="313"/>
        <v>0</v>
      </c>
      <c r="GO40" s="259">
        <f t="shared" si="314"/>
        <v>0</v>
      </c>
      <c r="GP40" s="259">
        <f t="shared" si="315"/>
        <v>0</v>
      </c>
      <c r="GQ40" s="259">
        <f t="shared" si="316"/>
        <v>0</v>
      </c>
      <c r="GR40" s="259">
        <f t="shared" si="317"/>
        <v>0</v>
      </c>
      <c r="GS40" s="259">
        <f t="shared" si="318"/>
        <v>0</v>
      </c>
      <c r="GT40" s="259">
        <f t="shared" si="319"/>
        <v>0</v>
      </c>
      <c r="GU40" s="259">
        <f t="shared" si="320"/>
        <v>0</v>
      </c>
      <c r="GV40" s="259">
        <f t="shared" si="321"/>
        <v>0</v>
      </c>
      <c r="GW40" s="259">
        <f t="shared" si="322"/>
        <v>0</v>
      </c>
      <c r="GX40" s="259">
        <f t="shared" si="323"/>
        <v>0</v>
      </c>
      <c r="GY40" s="259">
        <f t="shared" si="324"/>
        <v>0</v>
      </c>
      <c r="GZ40" s="259">
        <f t="shared" si="325"/>
        <v>0</v>
      </c>
      <c r="HA40" s="259">
        <f t="shared" si="326"/>
        <v>0</v>
      </c>
      <c r="HB40" s="259">
        <f t="shared" si="327"/>
        <v>0</v>
      </c>
      <c r="HC40" s="259">
        <f t="shared" si="328"/>
        <v>0</v>
      </c>
      <c r="HD40" s="259">
        <f t="shared" si="329"/>
        <v>0</v>
      </c>
      <c r="HE40" s="259">
        <f t="shared" si="330"/>
        <v>0</v>
      </c>
      <c r="HF40" s="259">
        <f t="shared" si="331"/>
        <v>0</v>
      </c>
      <c r="HG40" s="259">
        <f t="shared" si="332"/>
        <v>0</v>
      </c>
      <c r="HH40" s="259">
        <f t="shared" si="333"/>
        <v>0</v>
      </c>
      <c r="HI40" s="259">
        <f t="shared" si="334"/>
        <v>0</v>
      </c>
      <c r="HJ40" s="259">
        <f t="shared" si="335"/>
        <v>0</v>
      </c>
      <c r="HK40" s="259">
        <f t="shared" si="336"/>
        <v>0</v>
      </c>
      <c r="HL40" s="259">
        <f t="shared" si="337"/>
        <v>0</v>
      </c>
      <c r="HM40" s="259">
        <f t="shared" si="338"/>
        <v>0</v>
      </c>
      <c r="HN40" s="259">
        <f t="shared" si="339"/>
        <v>0</v>
      </c>
      <c r="HO40" s="259">
        <f t="shared" si="340"/>
        <v>0</v>
      </c>
      <c r="HP40" s="259">
        <f t="shared" si="341"/>
        <v>0</v>
      </c>
      <c r="HQ40" s="259">
        <f t="shared" si="342"/>
        <v>0</v>
      </c>
      <c r="HR40" s="259">
        <f t="shared" si="343"/>
        <v>0</v>
      </c>
      <c r="HS40" s="259">
        <f t="shared" si="344"/>
        <v>0</v>
      </c>
      <c r="HT40" s="259">
        <f t="shared" si="345"/>
        <v>0</v>
      </c>
      <c r="HU40" s="259">
        <f t="shared" si="346"/>
        <v>0</v>
      </c>
      <c r="HV40" s="259">
        <f t="shared" si="347"/>
        <v>0</v>
      </c>
      <c r="HW40" s="259">
        <f t="shared" si="348"/>
        <v>0</v>
      </c>
      <c r="HX40" s="259">
        <f t="shared" si="349"/>
        <v>9.26</v>
      </c>
      <c r="HY40" s="259">
        <f t="shared" si="215"/>
        <v>0.52914285714285714</v>
      </c>
      <c r="HZ40" s="259">
        <f t="shared" si="209"/>
        <v>0.52914285714285714</v>
      </c>
      <c r="ID40" s="264"/>
      <c r="IE40" s="264"/>
    </row>
    <row r="41" spans="2:239" s="263" customFormat="1" ht="12.75" customHeight="1" outlineLevel="1" x14ac:dyDescent="0.25">
      <c r="B41" s="311">
        <v>1</v>
      </c>
      <c r="C41" s="251" t="s">
        <v>4473</v>
      </c>
      <c r="D41" s="252">
        <v>6</v>
      </c>
      <c r="E41" s="289">
        <f t="shared" si="210"/>
        <v>350.63</v>
      </c>
      <c r="F41" s="378"/>
      <c r="G41" s="253">
        <f t="shared" si="211"/>
        <v>1.46</v>
      </c>
      <c r="H41" s="253">
        <v>1.45</v>
      </c>
      <c r="I41" s="254" t="str">
        <f t="shared" si="188"/>
        <v>PONTALETE</v>
      </c>
      <c r="J41" s="255"/>
      <c r="K41" s="255"/>
      <c r="L41" s="255"/>
      <c r="M41" s="255"/>
      <c r="N41" s="255"/>
      <c r="O41" s="255"/>
      <c r="P41" s="255"/>
      <c r="Q41" s="255"/>
      <c r="R41" s="255"/>
      <c r="S41" s="255"/>
      <c r="T41" s="255"/>
      <c r="U41" s="255">
        <v>300</v>
      </c>
      <c r="V41" s="255" t="s">
        <v>4064</v>
      </c>
      <c r="W41" s="256" t="str">
        <f t="shared" si="216"/>
        <v>SEM LENÇOL</v>
      </c>
      <c r="X41" s="287" t="s">
        <v>909</v>
      </c>
      <c r="Y41" s="257"/>
      <c r="Z41" s="258">
        <f t="shared" si="1"/>
        <v>1.46</v>
      </c>
      <c r="AA41" s="259">
        <f t="shared" si="2"/>
        <v>1.45</v>
      </c>
      <c r="AB41" s="259">
        <f t="shared" si="189"/>
        <v>1.4550000000000001</v>
      </c>
      <c r="AC41" s="259">
        <f t="shared" si="217"/>
        <v>1.5550000000000002</v>
      </c>
      <c r="AD41" s="259">
        <f t="shared" si="190"/>
        <v>1.5550000000000002</v>
      </c>
      <c r="AE41" s="259">
        <f t="shared" si="218"/>
        <v>6</v>
      </c>
      <c r="AF41" s="259">
        <f t="shared" si="219"/>
        <v>6</v>
      </c>
      <c r="AG41" s="260">
        <f t="shared" si="6"/>
        <v>300</v>
      </c>
      <c r="AH41" s="261">
        <f t="shared" si="7"/>
        <v>0.64999999999999991</v>
      </c>
      <c r="AI41" s="259">
        <f t="shared" si="191"/>
        <v>3.8999999999999995</v>
      </c>
      <c r="AJ41" s="259">
        <f t="shared" si="192"/>
        <v>5.6549999999999994</v>
      </c>
      <c r="AK41" s="259">
        <f t="shared" si="8"/>
        <v>0.21450000000000061</v>
      </c>
      <c r="AL41" s="259">
        <f t="shared" si="9"/>
        <v>0</v>
      </c>
      <c r="AM41" s="259">
        <f t="shared" si="10"/>
        <v>0</v>
      </c>
      <c r="AN41" s="261">
        <f t="shared" si="193"/>
        <v>5.8694999999999995</v>
      </c>
      <c r="AO41" s="259">
        <f t="shared" si="194"/>
        <v>5.8694999999999995</v>
      </c>
      <c r="AP41" s="259">
        <f t="shared" si="195"/>
        <v>0</v>
      </c>
      <c r="AQ41" s="259">
        <f t="shared" si="11"/>
        <v>5.0999999999999996</v>
      </c>
      <c r="AR41" s="259">
        <f t="shared" si="12"/>
        <v>0.7649999999999999</v>
      </c>
      <c r="AS41" s="259">
        <f t="shared" si="13"/>
        <v>1.02</v>
      </c>
      <c r="AT41" s="259">
        <f t="shared" si="14"/>
        <v>0.255</v>
      </c>
      <c r="AU41" s="259">
        <f t="shared" si="15"/>
        <v>0</v>
      </c>
      <c r="AV41" s="259">
        <f t="shared" si="16"/>
        <v>0</v>
      </c>
      <c r="AW41" s="259">
        <f t="shared" si="17"/>
        <v>0</v>
      </c>
      <c r="AX41" s="259">
        <f t="shared" si="18"/>
        <v>0</v>
      </c>
      <c r="AY41" s="259">
        <f t="shared" si="19"/>
        <v>0</v>
      </c>
      <c r="AZ41" s="259">
        <f t="shared" si="20"/>
        <v>0</v>
      </c>
      <c r="BA41" s="259">
        <f t="shared" si="21"/>
        <v>0</v>
      </c>
      <c r="BB41" s="259">
        <f t="shared" si="22"/>
        <v>0</v>
      </c>
      <c r="BC41" s="259">
        <f t="shared" si="23"/>
        <v>0</v>
      </c>
      <c r="BD41" s="259">
        <f t="shared" si="24"/>
        <v>0</v>
      </c>
      <c r="BE41" s="259">
        <f t="shared" si="196"/>
        <v>0.05</v>
      </c>
      <c r="BF41" s="259">
        <f t="shared" si="197"/>
        <v>0.255</v>
      </c>
      <c r="BG41" s="259">
        <f t="shared" si="25"/>
        <v>0.7649999999999999</v>
      </c>
      <c r="BH41" s="259">
        <f t="shared" si="198"/>
        <v>1.02</v>
      </c>
      <c r="BI41" s="261">
        <f t="shared" si="199"/>
        <v>0.42411500823462212</v>
      </c>
      <c r="BJ41" s="259">
        <f t="shared" si="200"/>
        <v>5.6549999999999994</v>
      </c>
      <c r="BK41" s="259">
        <f t="shared" si="201"/>
        <v>0.21450000000000061</v>
      </c>
      <c r="BL41" s="259">
        <f t="shared" si="26"/>
        <v>0</v>
      </c>
      <c r="BM41" s="259">
        <f t="shared" si="27"/>
        <v>0</v>
      </c>
      <c r="BN41" s="261">
        <f t="shared" si="202"/>
        <v>0.5655</v>
      </c>
      <c r="BO41" s="261">
        <f t="shared" si="203"/>
        <v>2.1450000000000063E-2</v>
      </c>
      <c r="BP41" s="261">
        <f t="shared" si="28"/>
        <v>0</v>
      </c>
      <c r="BQ41" s="261">
        <f t="shared" si="29"/>
        <v>0</v>
      </c>
      <c r="BR41" s="259">
        <f t="shared" si="30"/>
        <v>4.976399999999999</v>
      </c>
      <c r="BS41" s="259">
        <f t="shared" si="31"/>
        <v>0.18876000000000054</v>
      </c>
      <c r="BT41" s="259">
        <f t="shared" si="32"/>
        <v>0</v>
      </c>
      <c r="BU41" s="259">
        <f t="shared" si="33"/>
        <v>0</v>
      </c>
      <c r="BV41" s="261">
        <f t="shared" si="34"/>
        <v>0.11309999999999999</v>
      </c>
      <c r="BW41" s="261">
        <f t="shared" si="35"/>
        <v>4.2900000000000126E-3</v>
      </c>
      <c r="BX41" s="261">
        <f t="shared" si="36"/>
        <v>0</v>
      </c>
      <c r="BY41" s="261">
        <f t="shared" si="37"/>
        <v>0</v>
      </c>
      <c r="BZ41" s="261">
        <f t="shared" si="38"/>
        <v>0</v>
      </c>
      <c r="CA41" s="261">
        <f t="shared" si="39"/>
        <v>0</v>
      </c>
      <c r="CB41" s="261">
        <f t="shared" si="40"/>
        <v>0</v>
      </c>
      <c r="CC41" s="261">
        <f t="shared" si="41"/>
        <v>0</v>
      </c>
      <c r="CD41" s="259">
        <f t="shared" si="220"/>
        <v>5.1651599999999993</v>
      </c>
      <c r="CE41" s="261">
        <f t="shared" si="204"/>
        <v>0.11739000000000001</v>
      </c>
      <c r="CF41" s="261">
        <f t="shared" si="43"/>
        <v>0</v>
      </c>
      <c r="CG41" s="261">
        <f t="shared" si="221"/>
        <v>0.5655</v>
      </c>
      <c r="CH41" s="261">
        <f t="shared" si="222"/>
        <v>2.1450000000000063E-2</v>
      </c>
      <c r="CI41" s="261">
        <f t="shared" si="223"/>
        <v>0</v>
      </c>
      <c r="CJ41" s="261">
        <f t="shared" si="224"/>
        <v>0</v>
      </c>
      <c r="CK41" s="261">
        <f t="shared" si="225"/>
        <v>4.976399999999999</v>
      </c>
      <c r="CL41" s="261">
        <f t="shared" si="226"/>
        <v>0.18876000000000054</v>
      </c>
      <c r="CM41" s="261">
        <f t="shared" si="227"/>
        <v>0</v>
      </c>
      <c r="CN41" s="261">
        <f t="shared" si="228"/>
        <v>0</v>
      </c>
      <c r="CO41" s="261">
        <f t="shared" si="229"/>
        <v>0.11309999999999999</v>
      </c>
      <c r="CP41" s="261">
        <f t="shared" si="230"/>
        <v>4.2900000000000126E-3</v>
      </c>
      <c r="CQ41" s="261">
        <f t="shared" si="231"/>
        <v>0</v>
      </c>
      <c r="CR41" s="261">
        <f t="shared" si="232"/>
        <v>0</v>
      </c>
      <c r="CS41" s="261">
        <f t="shared" si="233"/>
        <v>0</v>
      </c>
      <c r="CT41" s="261">
        <f t="shared" si="234"/>
        <v>0</v>
      </c>
      <c r="CU41" s="261">
        <f t="shared" si="235"/>
        <v>0</v>
      </c>
      <c r="CV41" s="261">
        <f t="shared" si="236"/>
        <v>0</v>
      </c>
      <c r="CW41" s="261">
        <f t="shared" si="237"/>
        <v>0</v>
      </c>
      <c r="CX41" s="261">
        <f t="shared" si="238"/>
        <v>0</v>
      </c>
      <c r="CY41" s="261">
        <f t="shared" si="239"/>
        <v>0</v>
      </c>
      <c r="CZ41" s="261">
        <f t="shared" si="240"/>
        <v>0</v>
      </c>
      <c r="DA41" s="261">
        <f t="shared" si="241"/>
        <v>0</v>
      </c>
      <c r="DB41" s="261">
        <f t="shared" si="242"/>
        <v>0</v>
      </c>
      <c r="DC41" s="261">
        <f t="shared" si="243"/>
        <v>0</v>
      </c>
      <c r="DD41" s="261">
        <f t="shared" si="244"/>
        <v>0</v>
      </c>
      <c r="DE41" s="261">
        <f t="shared" si="245"/>
        <v>0</v>
      </c>
      <c r="DF41" s="261">
        <f t="shared" si="246"/>
        <v>0</v>
      </c>
      <c r="DG41" s="261">
        <f t="shared" si="247"/>
        <v>0</v>
      </c>
      <c r="DH41" s="261">
        <f t="shared" si="248"/>
        <v>0</v>
      </c>
      <c r="DI41" s="261">
        <f t="shared" si="249"/>
        <v>0</v>
      </c>
      <c r="DJ41" s="261">
        <f t="shared" si="250"/>
        <v>0</v>
      </c>
      <c r="DK41" s="261">
        <f t="shared" si="251"/>
        <v>0</v>
      </c>
      <c r="DL41" s="261">
        <f t="shared" si="252"/>
        <v>0</v>
      </c>
      <c r="DM41" s="261">
        <f t="shared" si="206"/>
        <v>3.8999999999999995</v>
      </c>
      <c r="DN41" s="259">
        <f t="shared" si="207"/>
        <v>0</v>
      </c>
      <c r="DO41" s="259">
        <f t="shared" si="253"/>
        <v>1.5258849917653776</v>
      </c>
      <c r="DP41" s="261">
        <f t="shared" si="254"/>
        <v>2.1344999999999996</v>
      </c>
      <c r="DQ41" s="259">
        <f t="shared" si="255"/>
        <v>2.1344999999999996</v>
      </c>
      <c r="DR41" s="259">
        <f t="shared" si="256"/>
        <v>0</v>
      </c>
      <c r="DS41" s="259">
        <f t="shared" si="212"/>
        <v>1.5258849917653776</v>
      </c>
      <c r="DT41" s="259">
        <f t="shared" si="208"/>
        <v>2.1344999999999996</v>
      </c>
      <c r="DU41" s="259">
        <f t="shared" si="257"/>
        <v>3.7349999999999999</v>
      </c>
      <c r="DV41" s="261">
        <f t="shared" si="80"/>
        <v>0</v>
      </c>
      <c r="DW41" s="259">
        <f t="shared" si="81"/>
        <v>0.255</v>
      </c>
      <c r="DX41" s="261">
        <f t="shared" si="82"/>
        <v>4.6687500000000002</v>
      </c>
      <c r="DY41" s="261">
        <f t="shared" si="83"/>
        <v>0</v>
      </c>
      <c r="DZ41" s="261">
        <f t="shared" si="84"/>
        <v>0.33150000000000002</v>
      </c>
      <c r="EA41" s="259">
        <f t="shared" si="85"/>
        <v>5.0002500000000003</v>
      </c>
      <c r="EB41" s="261">
        <f t="shared" si="86"/>
        <v>81.236249999999998</v>
      </c>
      <c r="EC41" s="261">
        <f t="shared" si="258"/>
        <v>0</v>
      </c>
      <c r="ED41" s="261">
        <f t="shared" si="88"/>
        <v>0</v>
      </c>
      <c r="EE41" s="261">
        <f t="shared" si="89"/>
        <v>5.7680999999999996</v>
      </c>
      <c r="EF41" s="259">
        <f t="shared" si="90"/>
        <v>87.004350000000002</v>
      </c>
      <c r="EG41" s="261">
        <f t="shared" si="91"/>
        <v>18.660000000000004</v>
      </c>
      <c r="EH41" s="261">
        <f t="shared" si="92"/>
        <v>0</v>
      </c>
      <c r="EI41" s="261">
        <f t="shared" si="93"/>
        <v>0</v>
      </c>
      <c r="EJ41" s="261">
        <f t="shared" si="94"/>
        <v>0</v>
      </c>
      <c r="EK41" s="261">
        <f t="shared" si="95"/>
        <v>0</v>
      </c>
      <c r="EL41" s="259">
        <f t="shared" si="259"/>
        <v>0</v>
      </c>
      <c r="EM41" s="259">
        <f t="shared" si="260"/>
        <v>0</v>
      </c>
      <c r="EN41" s="259">
        <f t="shared" si="261"/>
        <v>0</v>
      </c>
      <c r="EO41" s="259">
        <f t="shared" si="262"/>
        <v>0</v>
      </c>
      <c r="EP41" s="259">
        <f t="shared" si="263"/>
        <v>0</v>
      </c>
      <c r="EQ41" s="259">
        <f t="shared" si="264"/>
        <v>0</v>
      </c>
      <c r="ER41" s="259">
        <f t="shared" si="265"/>
        <v>0</v>
      </c>
      <c r="ES41" s="259">
        <f t="shared" si="266"/>
        <v>0</v>
      </c>
      <c r="ET41" s="259">
        <f t="shared" si="267"/>
        <v>0</v>
      </c>
      <c r="EU41" s="259">
        <f t="shared" si="268"/>
        <v>0</v>
      </c>
      <c r="EV41" s="259">
        <f t="shared" si="269"/>
        <v>0</v>
      </c>
      <c r="EW41" s="259">
        <f t="shared" si="270"/>
        <v>0</v>
      </c>
      <c r="EX41" s="259">
        <f t="shared" si="271"/>
        <v>0</v>
      </c>
      <c r="EY41" s="259">
        <f t="shared" si="272"/>
        <v>0</v>
      </c>
      <c r="EZ41" s="259">
        <f t="shared" si="273"/>
        <v>0</v>
      </c>
      <c r="FA41" s="259">
        <f t="shared" si="274"/>
        <v>0</v>
      </c>
      <c r="FB41" s="259">
        <f t="shared" si="275"/>
        <v>0</v>
      </c>
      <c r="FC41" s="259">
        <f t="shared" si="276"/>
        <v>0</v>
      </c>
      <c r="FD41" s="259">
        <f t="shared" si="277"/>
        <v>0</v>
      </c>
      <c r="FE41" s="259">
        <f t="shared" si="278"/>
        <v>0</v>
      </c>
      <c r="FF41" s="259">
        <f t="shared" si="279"/>
        <v>0</v>
      </c>
      <c r="FG41" s="259">
        <f t="shared" si="280"/>
        <v>0</v>
      </c>
      <c r="FH41" s="259">
        <f t="shared" si="281"/>
        <v>0</v>
      </c>
      <c r="FI41" s="259">
        <f t="shared" si="282"/>
        <v>0</v>
      </c>
      <c r="FJ41" s="259">
        <f t="shared" si="283"/>
        <v>0</v>
      </c>
      <c r="FK41" s="259">
        <f t="shared" si="284"/>
        <v>0</v>
      </c>
      <c r="FL41" s="259">
        <f t="shared" si="285"/>
        <v>0</v>
      </c>
      <c r="FM41" s="259">
        <f t="shared" si="286"/>
        <v>0</v>
      </c>
      <c r="FN41" s="259">
        <f t="shared" si="287"/>
        <v>0</v>
      </c>
      <c r="FO41" s="259">
        <f t="shared" si="288"/>
        <v>0</v>
      </c>
      <c r="FP41" s="259">
        <f t="shared" si="289"/>
        <v>0</v>
      </c>
      <c r="FQ41" s="259">
        <f t="shared" si="290"/>
        <v>0</v>
      </c>
      <c r="FR41" s="259">
        <f t="shared" si="291"/>
        <v>0</v>
      </c>
      <c r="FS41" s="259">
        <f t="shared" si="292"/>
        <v>0</v>
      </c>
      <c r="FT41" s="259">
        <f t="shared" si="293"/>
        <v>0</v>
      </c>
      <c r="FU41" s="259">
        <f t="shared" si="294"/>
        <v>0</v>
      </c>
      <c r="FV41" s="259">
        <f t="shared" si="295"/>
        <v>0</v>
      </c>
      <c r="FW41" s="259">
        <f t="shared" si="296"/>
        <v>0</v>
      </c>
      <c r="FX41" s="259">
        <f t="shared" si="297"/>
        <v>0</v>
      </c>
      <c r="FY41" s="259">
        <f t="shared" si="298"/>
        <v>0</v>
      </c>
      <c r="FZ41" s="259">
        <f t="shared" si="299"/>
        <v>0</v>
      </c>
      <c r="GA41" s="259">
        <f t="shared" si="300"/>
        <v>0</v>
      </c>
      <c r="GB41" s="259">
        <f t="shared" si="301"/>
        <v>0</v>
      </c>
      <c r="GC41" s="259">
        <f t="shared" si="302"/>
        <v>0</v>
      </c>
      <c r="GD41" s="259">
        <f t="shared" si="303"/>
        <v>0</v>
      </c>
      <c r="GE41" s="259">
        <f t="shared" si="304"/>
        <v>0</v>
      </c>
      <c r="GF41" s="259">
        <f t="shared" si="305"/>
        <v>0</v>
      </c>
      <c r="GG41" s="259">
        <f t="shared" si="306"/>
        <v>0</v>
      </c>
      <c r="GH41" s="259">
        <f t="shared" si="307"/>
        <v>0</v>
      </c>
      <c r="GI41" s="259">
        <f t="shared" si="308"/>
        <v>0</v>
      </c>
      <c r="GJ41" s="259">
        <f t="shared" si="309"/>
        <v>0</v>
      </c>
      <c r="GK41" s="259">
        <f t="shared" si="310"/>
        <v>0</v>
      </c>
      <c r="GL41" s="259">
        <f t="shared" si="311"/>
        <v>0</v>
      </c>
      <c r="GM41" s="259">
        <f t="shared" si="312"/>
        <v>0</v>
      </c>
      <c r="GN41" s="259">
        <f t="shared" si="313"/>
        <v>0</v>
      </c>
      <c r="GO41" s="259">
        <f t="shared" si="314"/>
        <v>0</v>
      </c>
      <c r="GP41" s="259">
        <f t="shared" si="315"/>
        <v>0</v>
      </c>
      <c r="GQ41" s="259">
        <f t="shared" si="316"/>
        <v>0</v>
      </c>
      <c r="GR41" s="259">
        <f t="shared" si="317"/>
        <v>0</v>
      </c>
      <c r="GS41" s="259">
        <f t="shared" si="318"/>
        <v>0</v>
      </c>
      <c r="GT41" s="259">
        <f t="shared" si="319"/>
        <v>0</v>
      </c>
      <c r="GU41" s="259">
        <f t="shared" si="320"/>
        <v>0</v>
      </c>
      <c r="GV41" s="259">
        <f t="shared" si="321"/>
        <v>0</v>
      </c>
      <c r="GW41" s="259">
        <f t="shared" si="322"/>
        <v>0</v>
      </c>
      <c r="GX41" s="259">
        <f t="shared" si="323"/>
        <v>0</v>
      </c>
      <c r="GY41" s="259">
        <f t="shared" si="324"/>
        <v>0</v>
      </c>
      <c r="GZ41" s="259">
        <f t="shared" si="325"/>
        <v>0</v>
      </c>
      <c r="HA41" s="259">
        <f t="shared" si="326"/>
        <v>0</v>
      </c>
      <c r="HB41" s="259">
        <f t="shared" si="327"/>
        <v>0</v>
      </c>
      <c r="HC41" s="259">
        <f t="shared" si="328"/>
        <v>0</v>
      </c>
      <c r="HD41" s="259">
        <f t="shared" si="329"/>
        <v>0</v>
      </c>
      <c r="HE41" s="259">
        <f t="shared" si="330"/>
        <v>0</v>
      </c>
      <c r="HF41" s="259">
        <f t="shared" si="331"/>
        <v>0</v>
      </c>
      <c r="HG41" s="259">
        <f t="shared" si="332"/>
        <v>0</v>
      </c>
      <c r="HH41" s="259">
        <f t="shared" si="333"/>
        <v>0</v>
      </c>
      <c r="HI41" s="259">
        <f t="shared" si="334"/>
        <v>0</v>
      </c>
      <c r="HJ41" s="259">
        <f t="shared" si="335"/>
        <v>0</v>
      </c>
      <c r="HK41" s="259">
        <f t="shared" si="336"/>
        <v>0</v>
      </c>
      <c r="HL41" s="259">
        <f t="shared" si="337"/>
        <v>0</v>
      </c>
      <c r="HM41" s="259">
        <f t="shared" si="338"/>
        <v>0</v>
      </c>
      <c r="HN41" s="259">
        <f t="shared" si="339"/>
        <v>0</v>
      </c>
      <c r="HO41" s="259">
        <f t="shared" si="340"/>
        <v>0</v>
      </c>
      <c r="HP41" s="259">
        <f t="shared" si="341"/>
        <v>0</v>
      </c>
      <c r="HQ41" s="259">
        <f t="shared" si="342"/>
        <v>0</v>
      </c>
      <c r="HR41" s="259">
        <f t="shared" si="343"/>
        <v>0</v>
      </c>
      <c r="HS41" s="259">
        <f t="shared" si="344"/>
        <v>0</v>
      </c>
      <c r="HT41" s="259">
        <f t="shared" si="345"/>
        <v>0</v>
      </c>
      <c r="HU41" s="259">
        <f t="shared" si="346"/>
        <v>0</v>
      </c>
      <c r="HV41" s="259">
        <f t="shared" si="347"/>
        <v>0</v>
      </c>
      <c r="HW41" s="259">
        <f t="shared" si="348"/>
        <v>0</v>
      </c>
      <c r="HX41" s="259">
        <f t="shared" si="349"/>
        <v>12</v>
      </c>
      <c r="HY41" s="259">
        <f t="shared" si="215"/>
        <v>0.68571428571428572</v>
      </c>
      <c r="HZ41" s="259">
        <f t="shared" si="209"/>
        <v>0.68571428571428572</v>
      </c>
      <c r="ID41" s="264"/>
      <c r="IE41" s="264"/>
    </row>
    <row r="42" spans="2:239" s="263" customFormat="1" ht="12.75" customHeight="1" outlineLevel="1" x14ac:dyDescent="0.25">
      <c r="B42" s="311">
        <v>1</v>
      </c>
      <c r="C42" s="251" t="s">
        <v>4473</v>
      </c>
      <c r="D42" s="252">
        <v>6</v>
      </c>
      <c r="E42" s="289">
        <f t="shared" si="210"/>
        <v>356.63</v>
      </c>
      <c r="F42" s="378"/>
      <c r="G42" s="253">
        <f t="shared" si="211"/>
        <v>1.45</v>
      </c>
      <c r="H42" s="253">
        <v>1.4</v>
      </c>
      <c r="I42" s="254" t="str">
        <f t="shared" si="188"/>
        <v>PONTALETE</v>
      </c>
      <c r="J42" s="255"/>
      <c r="K42" s="255"/>
      <c r="L42" s="255"/>
      <c r="M42" s="255"/>
      <c r="N42" s="255"/>
      <c r="O42" s="255"/>
      <c r="P42" s="255"/>
      <c r="Q42" s="255"/>
      <c r="R42" s="255"/>
      <c r="S42" s="255"/>
      <c r="T42" s="255"/>
      <c r="U42" s="255">
        <v>300</v>
      </c>
      <c r="V42" s="255" t="s">
        <v>4064</v>
      </c>
      <c r="W42" s="256" t="str">
        <f t="shared" si="216"/>
        <v>SEM LENÇOL</v>
      </c>
      <c r="X42" s="287" t="s">
        <v>909</v>
      </c>
      <c r="Y42" s="257"/>
      <c r="Z42" s="258">
        <f t="shared" si="1"/>
        <v>1.45</v>
      </c>
      <c r="AA42" s="259">
        <f t="shared" si="2"/>
        <v>1.4</v>
      </c>
      <c r="AB42" s="259">
        <f t="shared" si="189"/>
        <v>1.4249999999999998</v>
      </c>
      <c r="AC42" s="259">
        <f t="shared" si="217"/>
        <v>1.5249999999999999</v>
      </c>
      <c r="AD42" s="259">
        <f t="shared" si="190"/>
        <v>1.5249999999999999</v>
      </c>
      <c r="AE42" s="259">
        <f t="shared" si="218"/>
        <v>6</v>
      </c>
      <c r="AF42" s="259">
        <f t="shared" si="219"/>
        <v>6</v>
      </c>
      <c r="AG42" s="260">
        <f t="shared" si="6"/>
        <v>300</v>
      </c>
      <c r="AH42" s="261">
        <f t="shared" si="7"/>
        <v>0.64999999999999991</v>
      </c>
      <c r="AI42" s="259">
        <f t="shared" si="191"/>
        <v>3.8999999999999995</v>
      </c>
      <c r="AJ42" s="259">
        <f t="shared" si="192"/>
        <v>5.6549999999999994</v>
      </c>
      <c r="AK42" s="259">
        <f t="shared" si="8"/>
        <v>9.7499999999999643E-2</v>
      </c>
      <c r="AL42" s="259">
        <f t="shared" si="9"/>
        <v>0</v>
      </c>
      <c r="AM42" s="259">
        <f t="shared" si="10"/>
        <v>0</v>
      </c>
      <c r="AN42" s="261">
        <f t="shared" si="193"/>
        <v>5.7524999999999986</v>
      </c>
      <c r="AO42" s="259">
        <f t="shared" si="194"/>
        <v>5.7524999999999986</v>
      </c>
      <c r="AP42" s="259">
        <f t="shared" si="195"/>
        <v>0</v>
      </c>
      <c r="AQ42" s="259">
        <f t="shared" si="11"/>
        <v>5.0999999999999996</v>
      </c>
      <c r="AR42" s="259">
        <f t="shared" si="12"/>
        <v>0.7649999999999999</v>
      </c>
      <c r="AS42" s="259">
        <f t="shared" si="13"/>
        <v>1.02</v>
      </c>
      <c r="AT42" s="259">
        <f t="shared" si="14"/>
        <v>0.255</v>
      </c>
      <c r="AU42" s="259">
        <f t="shared" si="15"/>
        <v>0</v>
      </c>
      <c r="AV42" s="259">
        <f t="shared" si="16"/>
        <v>0</v>
      </c>
      <c r="AW42" s="259">
        <f t="shared" si="17"/>
        <v>0</v>
      </c>
      <c r="AX42" s="259">
        <f t="shared" si="18"/>
        <v>0</v>
      </c>
      <c r="AY42" s="259">
        <f t="shared" si="19"/>
        <v>0</v>
      </c>
      <c r="AZ42" s="259">
        <f t="shared" si="20"/>
        <v>0</v>
      </c>
      <c r="BA42" s="259">
        <f t="shared" si="21"/>
        <v>0</v>
      </c>
      <c r="BB42" s="259">
        <f t="shared" si="22"/>
        <v>0</v>
      </c>
      <c r="BC42" s="259">
        <f t="shared" si="23"/>
        <v>0</v>
      </c>
      <c r="BD42" s="259">
        <f t="shared" si="24"/>
        <v>0</v>
      </c>
      <c r="BE42" s="259">
        <f t="shared" si="196"/>
        <v>0.05</v>
      </c>
      <c r="BF42" s="259">
        <f t="shared" si="197"/>
        <v>0.255</v>
      </c>
      <c r="BG42" s="259">
        <f t="shared" si="25"/>
        <v>0.7649999999999999</v>
      </c>
      <c r="BH42" s="259">
        <f t="shared" si="198"/>
        <v>1.02</v>
      </c>
      <c r="BI42" s="261">
        <f t="shared" si="199"/>
        <v>0.42411500823462212</v>
      </c>
      <c r="BJ42" s="259">
        <f t="shared" si="200"/>
        <v>5.6549999999999994</v>
      </c>
      <c r="BK42" s="259">
        <f t="shared" si="201"/>
        <v>9.7499999999999643E-2</v>
      </c>
      <c r="BL42" s="259">
        <f t="shared" si="26"/>
        <v>0</v>
      </c>
      <c r="BM42" s="259">
        <f t="shared" si="27"/>
        <v>0</v>
      </c>
      <c r="BN42" s="261">
        <f t="shared" si="202"/>
        <v>0.5655</v>
      </c>
      <c r="BO42" s="261">
        <f t="shared" si="203"/>
        <v>9.7499999999999653E-3</v>
      </c>
      <c r="BP42" s="261">
        <f t="shared" si="28"/>
        <v>0</v>
      </c>
      <c r="BQ42" s="261">
        <f t="shared" si="29"/>
        <v>0</v>
      </c>
      <c r="BR42" s="259">
        <f t="shared" si="30"/>
        <v>4.976399999999999</v>
      </c>
      <c r="BS42" s="259">
        <f t="shared" si="31"/>
        <v>8.5799999999999682E-2</v>
      </c>
      <c r="BT42" s="259">
        <f t="shared" si="32"/>
        <v>0</v>
      </c>
      <c r="BU42" s="259">
        <f t="shared" si="33"/>
        <v>0</v>
      </c>
      <c r="BV42" s="261">
        <f t="shared" si="34"/>
        <v>0.11309999999999999</v>
      </c>
      <c r="BW42" s="261">
        <f t="shared" si="35"/>
        <v>1.949999999999993E-3</v>
      </c>
      <c r="BX42" s="261">
        <f t="shared" si="36"/>
        <v>0</v>
      </c>
      <c r="BY42" s="261">
        <f t="shared" si="37"/>
        <v>0</v>
      </c>
      <c r="BZ42" s="261">
        <f t="shared" si="38"/>
        <v>0</v>
      </c>
      <c r="CA42" s="261">
        <f t="shared" si="39"/>
        <v>0</v>
      </c>
      <c r="CB42" s="261">
        <f t="shared" si="40"/>
        <v>0</v>
      </c>
      <c r="CC42" s="261">
        <f t="shared" si="41"/>
        <v>0</v>
      </c>
      <c r="CD42" s="259">
        <f t="shared" si="220"/>
        <v>5.0621999999999989</v>
      </c>
      <c r="CE42" s="261">
        <f t="shared" si="204"/>
        <v>0.11504999999999999</v>
      </c>
      <c r="CF42" s="261">
        <f t="shared" si="43"/>
        <v>0</v>
      </c>
      <c r="CG42" s="261">
        <f t="shared" si="221"/>
        <v>0.5655</v>
      </c>
      <c r="CH42" s="261">
        <f t="shared" si="222"/>
        <v>9.7499999999999653E-3</v>
      </c>
      <c r="CI42" s="261">
        <f t="shared" si="223"/>
        <v>0</v>
      </c>
      <c r="CJ42" s="261">
        <f t="shared" si="224"/>
        <v>0</v>
      </c>
      <c r="CK42" s="261">
        <f t="shared" si="225"/>
        <v>4.976399999999999</v>
      </c>
      <c r="CL42" s="261">
        <f t="shared" si="226"/>
        <v>8.5799999999999682E-2</v>
      </c>
      <c r="CM42" s="261">
        <f t="shared" si="227"/>
        <v>0</v>
      </c>
      <c r="CN42" s="261">
        <f t="shared" si="228"/>
        <v>0</v>
      </c>
      <c r="CO42" s="261">
        <f t="shared" si="229"/>
        <v>0.11309999999999999</v>
      </c>
      <c r="CP42" s="261">
        <f t="shared" si="230"/>
        <v>1.949999999999993E-3</v>
      </c>
      <c r="CQ42" s="261">
        <f t="shared" si="231"/>
        <v>0</v>
      </c>
      <c r="CR42" s="261">
        <f t="shared" si="232"/>
        <v>0</v>
      </c>
      <c r="CS42" s="261">
        <f t="shared" si="233"/>
        <v>0</v>
      </c>
      <c r="CT42" s="261">
        <f t="shared" si="234"/>
        <v>0</v>
      </c>
      <c r="CU42" s="261">
        <f t="shared" si="235"/>
        <v>0</v>
      </c>
      <c r="CV42" s="261">
        <f t="shared" si="236"/>
        <v>0</v>
      </c>
      <c r="CW42" s="261">
        <f t="shared" si="237"/>
        <v>0</v>
      </c>
      <c r="CX42" s="261">
        <f t="shared" si="238"/>
        <v>0</v>
      </c>
      <c r="CY42" s="261">
        <f t="shared" si="239"/>
        <v>0</v>
      </c>
      <c r="CZ42" s="261">
        <f t="shared" si="240"/>
        <v>0</v>
      </c>
      <c r="DA42" s="261">
        <f t="shared" si="241"/>
        <v>0</v>
      </c>
      <c r="DB42" s="261">
        <f t="shared" si="242"/>
        <v>0</v>
      </c>
      <c r="DC42" s="261">
        <f t="shared" si="243"/>
        <v>0</v>
      </c>
      <c r="DD42" s="261">
        <f t="shared" si="244"/>
        <v>0</v>
      </c>
      <c r="DE42" s="261">
        <f t="shared" si="245"/>
        <v>0</v>
      </c>
      <c r="DF42" s="261">
        <f t="shared" si="246"/>
        <v>0</v>
      </c>
      <c r="DG42" s="261">
        <f t="shared" si="247"/>
        <v>0</v>
      </c>
      <c r="DH42" s="261">
        <f t="shared" si="248"/>
        <v>0</v>
      </c>
      <c r="DI42" s="261">
        <f t="shared" si="249"/>
        <v>0</v>
      </c>
      <c r="DJ42" s="261">
        <f t="shared" si="250"/>
        <v>0</v>
      </c>
      <c r="DK42" s="261">
        <f t="shared" si="251"/>
        <v>0</v>
      </c>
      <c r="DL42" s="261">
        <f t="shared" si="252"/>
        <v>0</v>
      </c>
      <c r="DM42" s="261">
        <f t="shared" si="206"/>
        <v>3.8999999999999995</v>
      </c>
      <c r="DN42" s="259">
        <f t="shared" si="207"/>
        <v>0</v>
      </c>
      <c r="DO42" s="259">
        <f t="shared" si="253"/>
        <v>1.5258849917653776</v>
      </c>
      <c r="DP42" s="261">
        <f t="shared" si="254"/>
        <v>2.0174999999999987</v>
      </c>
      <c r="DQ42" s="259">
        <f t="shared" si="255"/>
        <v>2.0174999999999987</v>
      </c>
      <c r="DR42" s="259">
        <f t="shared" si="256"/>
        <v>0</v>
      </c>
      <c r="DS42" s="259">
        <f t="shared" si="212"/>
        <v>1.5258849917653776</v>
      </c>
      <c r="DT42" s="259">
        <f t="shared" si="208"/>
        <v>2.0174999999999987</v>
      </c>
      <c r="DU42" s="259">
        <f t="shared" si="257"/>
        <v>3.7349999999999999</v>
      </c>
      <c r="DV42" s="261">
        <f t="shared" si="80"/>
        <v>0</v>
      </c>
      <c r="DW42" s="259">
        <f t="shared" si="81"/>
        <v>0.255</v>
      </c>
      <c r="DX42" s="261">
        <f t="shared" si="82"/>
        <v>4.6687500000000002</v>
      </c>
      <c r="DY42" s="261">
        <f t="shared" si="83"/>
        <v>0</v>
      </c>
      <c r="DZ42" s="261">
        <f t="shared" si="84"/>
        <v>0.33150000000000002</v>
      </c>
      <c r="EA42" s="259">
        <f t="shared" si="85"/>
        <v>5.0002500000000003</v>
      </c>
      <c r="EB42" s="261">
        <f t="shared" si="86"/>
        <v>81.236249999999998</v>
      </c>
      <c r="EC42" s="261">
        <f t="shared" si="258"/>
        <v>0</v>
      </c>
      <c r="ED42" s="261">
        <f t="shared" si="88"/>
        <v>0</v>
      </c>
      <c r="EE42" s="261">
        <f t="shared" si="89"/>
        <v>5.7680999999999996</v>
      </c>
      <c r="EF42" s="259">
        <f t="shared" si="90"/>
        <v>87.004350000000002</v>
      </c>
      <c r="EG42" s="261">
        <f t="shared" si="91"/>
        <v>18.299999999999997</v>
      </c>
      <c r="EH42" s="261">
        <f t="shared" si="92"/>
        <v>0</v>
      </c>
      <c r="EI42" s="261">
        <f t="shared" si="93"/>
        <v>0</v>
      </c>
      <c r="EJ42" s="261">
        <f t="shared" si="94"/>
        <v>0</v>
      </c>
      <c r="EK42" s="261">
        <f t="shared" si="95"/>
        <v>0</v>
      </c>
      <c r="EL42" s="259">
        <f t="shared" si="259"/>
        <v>0</v>
      </c>
      <c r="EM42" s="259">
        <f t="shared" si="260"/>
        <v>0</v>
      </c>
      <c r="EN42" s="259">
        <f t="shared" si="261"/>
        <v>0</v>
      </c>
      <c r="EO42" s="259">
        <f t="shared" si="262"/>
        <v>0</v>
      </c>
      <c r="EP42" s="259">
        <f t="shared" si="263"/>
        <v>0</v>
      </c>
      <c r="EQ42" s="259">
        <f t="shared" si="264"/>
        <v>0</v>
      </c>
      <c r="ER42" s="259">
        <f t="shared" si="265"/>
        <v>0</v>
      </c>
      <c r="ES42" s="259">
        <f t="shared" si="266"/>
        <v>0</v>
      </c>
      <c r="ET42" s="259">
        <f t="shared" si="267"/>
        <v>0</v>
      </c>
      <c r="EU42" s="259">
        <f t="shared" si="268"/>
        <v>0</v>
      </c>
      <c r="EV42" s="259">
        <f t="shared" si="269"/>
        <v>0</v>
      </c>
      <c r="EW42" s="259">
        <f t="shared" si="270"/>
        <v>0</v>
      </c>
      <c r="EX42" s="259">
        <f t="shared" si="271"/>
        <v>0</v>
      </c>
      <c r="EY42" s="259">
        <f t="shared" si="272"/>
        <v>0</v>
      </c>
      <c r="EZ42" s="259">
        <f t="shared" si="273"/>
        <v>0</v>
      </c>
      <c r="FA42" s="259">
        <f t="shared" si="274"/>
        <v>0</v>
      </c>
      <c r="FB42" s="259">
        <f t="shared" si="275"/>
        <v>0</v>
      </c>
      <c r="FC42" s="259">
        <f t="shared" si="276"/>
        <v>0</v>
      </c>
      <c r="FD42" s="259">
        <f t="shared" si="277"/>
        <v>0</v>
      </c>
      <c r="FE42" s="259">
        <f t="shared" si="278"/>
        <v>0</v>
      </c>
      <c r="FF42" s="259">
        <f t="shared" si="279"/>
        <v>0</v>
      </c>
      <c r="FG42" s="259">
        <f t="shared" si="280"/>
        <v>0</v>
      </c>
      <c r="FH42" s="259">
        <f t="shared" si="281"/>
        <v>0</v>
      </c>
      <c r="FI42" s="259">
        <f t="shared" si="282"/>
        <v>0</v>
      </c>
      <c r="FJ42" s="259">
        <f t="shared" si="283"/>
        <v>0</v>
      </c>
      <c r="FK42" s="259">
        <f t="shared" si="284"/>
        <v>0</v>
      </c>
      <c r="FL42" s="259">
        <f t="shared" si="285"/>
        <v>0</v>
      </c>
      <c r="FM42" s="259">
        <f t="shared" si="286"/>
        <v>0</v>
      </c>
      <c r="FN42" s="259">
        <f t="shared" si="287"/>
        <v>0</v>
      </c>
      <c r="FO42" s="259">
        <f t="shared" si="288"/>
        <v>0</v>
      </c>
      <c r="FP42" s="259">
        <f t="shared" si="289"/>
        <v>0</v>
      </c>
      <c r="FQ42" s="259">
        <f t="shared" si="290"/>
        <v>0</v>
      </c>
      <c r="FR42" s="259">
        <f t="shared" si="291"/>
        <v>0</v>
      </c>
      <c r="FS42" s="259">
        <f t="shared" si="292"/>
        <v>0</v>
      </c>
      <c r="FT42" s="259">
        <f t="shared" si="293"/>
        <v>0</v>
      </c>
      <c r="FU42" s="259">
        <f t="shared" si="294"/>
        <v>0</v>
      </c>
      <c r="FV42" s="259">
        <f t="shared" si="295"/>
        <v>0</v>
      </c>
      <c r="FW42" s="259">
        <f t="shared" si="296"/>
        <v>0</v>
      </c>
      <c r="FX42" s="259">
        <f t="shared" si="297"/>
        <v>0</v>
      </c>
      <c r="FY42" s="259">
        <f t="shared" si="298"/>
        <v>0</v>
      </c>
      <c r="FZ42" s="259">
        <f t="shared" si="299"/>
        <v>0</v>
      </c>
      <c r="GA42" s="259">
        <f t="shared" si="300"/>
        <v>0</v>
      </c>
      <c r="GB42" s="259">
        <f t="shared" si="301"/>
        <v>0</v>
      </c>
      <c r="GC42" s="259">
        <f t="shared" si="302"/>
        <v>0</v>
      </c>
      <c r="GD42" s="259">
        <f t="shared" si="303"/>
        <v>0</v>
      </c>
      <c r="GE42" s="259">
        <f t="shared" si="304"/>
        <v>0</v>
      </c>
      <c r="GF42" s="259">
        <f t="shared" si="305"/>
        <v>0</v>
      </c>
      <c r="GG42" s="259">
        <f t="shared" si="306"/>
        <v>0</v>
      </c>
      <c r="GH42" s="259">
        <f t="shared" si="307"/>
        <v>0</v>
      </c>
      <c r="GI42" s="259">
        <f t="shared" si="308"/>
        <v>0</v>
      </c>
      <c r="GJ42" s="259">
        <f t="shared" si="309"/>
        <v>0</v>
      </c>
      <c r="GK42" s="259">
        <f t="shared" si="310"/>
        <v>0</v>
      </c>
      <c r="GL42" s="259">
        <f t="shared" si="311"/>
        <v>0</v>
      </c>
      <c r="GM42" s="259">
        <f t="shared" si="312"/>
        <v>0</v>
      </c>
      <c r="GN42" s="259">
        <f t="shared" si="313"/>
        <v>0</v>
      </c>
      <c r="GO42" s="259">
        <f t="shared" si="314"/>
        <v>0</v>
      </c>
      <c r="GP42" s="259">
        <f t="shared" si="315"/>
        <v>0</v>
      </c>
      <c r="GQ42" s="259">
        <f t="shared" si="316"/>
        <v>0</v>
      </c>
      <c r="GR42" s="259">
        <f t="shared" si="317"/>
        <v>0</v>
      </c>
      <c r="GS42" s="259">
        <f t="shared" si="318"/>
        <v>0</v>
      </c>
      <c r="GT42" s="259">
        <f t="shared" si="319"/>
        <v>0</v>
      </c>
      <c r="GU42" s="259">
        <f t="shared" si="320"/>
        <v>0</v>
      </c>
      <c r="GV42" s="259">
        <f t="shared" si="321"/>
        <v>0</v>
      </c>
      <c r="GW42" s="259">
        <f t="shared" si="322"/>
        <v>0</v>
      </c>
      <c r="GX42" s="259">
        <f t="shared" si="323"/>
        <v>0</v>
      </c>
      <c r="GY42" s="259">
        <f t="shared" si="324"/>
        <v>0</v>
      </c>
      <c r="GZ42" s="259">
        <f t="shared" si="325"/>
        <v>0</v>
      </c>
      <c r="HA42" s="259">
        <f t="shared" si="326"/>
        <v>0</v>
      </c>
      <c r="HB42" s="259">
        <f t="shared" si="327"/>
        <v>0</v>
      </c>
      <c r="HC42" s="259">
        <f t="shared" si="328"/>
        <v>0</v>
      </c>
      <c r="HD42" s="259">
        <f t="shared" si="329"/>
        <v>0</v>
      </c>
      <c r="HE42" s="259">
        <f t="shared" si="330"/>
        <v>0</v>
      </c>
      <c r="HF42" s="259">
        <f t="shared" si="331"/>
        <v>0</v>
      </c>
      <c r="HG42" s="259">
        <f t="shared" si="332"/>
        <v>0</v>
      </c>
      <c r="HH42" s="259">
        <f t="shared" si="333"/>
        <v>0</v>
      </c>
      <c r="HI42" s="259">
        <f t="shared" si="334"/>
        <v>0</v>
      </c>
      <c r="HJ42" s="259">
        <f t="shared" si="335"/>
        <v>0</v>
      </c>
      <c r="HK42" s="259">
        <f t="shared" si="336"/>
        <v>0</v>
      </c>
      <c r="HL42" s="259">
        <f t="shared" si="337"/>
        <v>0</v>
      </c>
      <c r="HM42" s="259">
        <f t="shared" si="338"/>
        <v>0</v>
      </c>
      <c r="HN42" s="259">
        <f t="shared" si="339"/>
        <v>0</v>
      </c>
      <c r="HO42" s="259">
        <f t="shared" si="340"/>
        <v>0</v>
      </c>
      <c r="HP42" s="259">
        <f t="shared" si="341"/>
        <v>0</v>
      </c>
      <c r="HQ42" s="259">
        <f t="shared" si="342"/>
        <v>0</v>
      </c>
      <c r="HR42" s="259">
        <f t="shared" si="343"/>
        <v>0</v>
      </c>
      <c r="HS42" s="259">
        <f t="shared" si="344"/>
        <v>0</v>
      </c>
      <c r="HT42" s="259">
        <f t="shared" si="345"/>
        <v>0</v>
      </c>
      <c r="HU42" s="259">
        <f t="shared" si="346"/>
        <v>0</v>
      </c>
      <c r="HV42" s="259">
        <f t="shared" si="347"/>
        <v>0</v>
      </c>
      <c r="HW42" s="259">
        <f t="shared" si="348"/>
        <v>0</v>
      </c>
      <c r="HX42" s="259">
        <f t="shared" si="349"/>
        <v>12</v>
      </c>
      <c r="HY42" s="259">
        <f t="shared" si="215"/>
        <v>0.68571428571428572</v>
      </c>
      <c r="HZ42" s="259">
        <f t="shared" si="209"/>
        <v>0.68571428571428572</v>
      </c>
      <c r="ID42" s="264"/>
      <c r="IE42" s="264"/>
    </row>
    <row r="43" spans="2:239" s="263" customFormat="1" ht="12.75" customHeight="1" outlineLevel="1" x14ac:dyDescent="0.25">
      <c r="B43" s="311">
        <v>1</v>
      </c>
      <c r="C43" s="251" t="s">
        <v>4473</v>
      </c>
      <c r="D43" s="252">
        <v>3.37</v>
      </c>
      <c r="E43" s="289">
        <f t="shared" si="210"/>
        <v>360</v>
      </c>
      <c r="F43" s="378"/>
      <c r="G43" s="253">
        <f t="shared" si="211"/>
        <v>1.4</v>
      </c>
      <c r="H43" s="253">
        <v>1.41</v>
      </c>
      <c r="I43" s="254" t="str">
        <f t="shared" si="188"/>
        <v>PONTALETE</v>
      </c>
      <c r="J43" s="255"/>
      <c r="K43" s="255"/>
      <c r="L43" s="255"/>
      <c r="M43" s="255"/>
      <c r="N43" s="255"/>
      <c r="O43" s="255"/>
      <c r="P43" s="255"/>
      <c r="Q43" s="255"/>
      <c r="R43" s="255"/>
      <c r="S43" s="255"/>
      <c r="T43" s="255"/>
      <c r="U43" s="255">
        <v>300</v>
      </c>
      <c r="V43" s="255" t="s">
        <v>4064</v>
      </c>
      <c r="W43" s="256" t="str">
        <f t="shared" si="216"/>
        <v>SEM LENÇOL</v>
      </c>
      <c r="X43" s="287" t="s">
        <v>909</v>
      </c>
      <c r="Y43" s="257"/>
      <c r="Z43" s="258">
        <f t="shared" si="1"/>
        <v>1.4</v>
      </c>
      <c r="AA43" s="259">
        <f t="shared" si="2"/>
        <v>1.41</v>
      </c>
      <c r="AB43" s="259">
        <f t="shared" si="189"/>
        <v>1.4049999999999998</v>
      </c>
      <c r="AC43" s="259">
        <f t="shared" si="217"/>
        <v>1.5049999999999999</v>
      </c>
      <c r="AD43" s="259">
        <f t="shared" si="190"/>
        <v>1.5049999999999999</v>
      </c>
      <c r="AE43" s="259">
        <f t="shared" si="218"/>
        <v>3.37</v>
      </c>
      <c r="AF43" s="259">
        <f t="shared" si="219"/>
        <v>3.37</v>
      </c>
      <c r="AG43" s="260">
        <f t="shared" si="6"/>
        <v>300</v>
      </c>
      <c r="AH43" s="261">
        <f t="shared" si="7"/>
        <v>0.64999999999999991</v>
      </c>
      <c r="AI43" s="259">
        <f t="shared" si="191"/>
        <v>2.1904999999999997</v>
      </c>
      <c r="AJ43" s="259">
        <f t="shared" si="192"/>
        <v>3.1762249999999996</v>
      </c>
      <c r="AK43" s="259">
        <f t="shared" si="8"/>
        <v>1.0952499999999765E-2</v>
      </c>
      <c r="AL43" s="259">
        <f t="shared" si="9"/>
        <v>0</v>
      </c>
      <c r="AM43" s="259">
        <f t="shared" si="10"/>
        <v>0</v>
      </c>
      <c r="AN43" s="261">
        <f t="shared" si="193"/>
        <v>3.1871774999999993</v>
      </c>
      <c r="AO43" s="259">
        <f t="shared" si="194"/>
        <v>3.1871774999999993</v>
      </c>
      <c r="AP43" s="259">
        <f t="shared" si="195"/>
        <v>0</v>
      </c>
      <c r="AQ43" s="259">
        <f t="shared" si="11"/>
        <v>2.8644999999999996</v>
      </c>
      <c r="AR43" s="259">
        <f t="shared" si="12"/>
        <v>0.42967499999999992</v>
      </c>
      <c r="AS43" s="259">
        <f t="shared" si="13"/>
        <v>0.57289999999999996</v>
      </c>
      <c r="AT43" s="259">
        <f t="shared" si="14"/>
        <v>0.14322499999999999</v>
      </c>
      <c r="AU43" s="259">
        <f t="shared" si="15"/>
        <v>0</v>
      </c>
      <c r="AV43" s="259">
        <f t="shared" si="16"/>
        <v>0</v>
      </c>
      <c r="AW43" s="259">
        <f t="shared" si="17"/>
        <v>0</v>
      </c>
      <c r="AX43" s="259">
        <f t="shared" si="18"/>
        <v>0</v>
      </c>
      <c r="AY43" s="259">
        <f t="shared" si="19"/>
        <v>0</v>
      </c>
      <c r="AZ43" s="259">
        <f t="shared" si="20"/>
        <v>0</v>
      </c>
      <c r="BA43" s="259">
        <f t="shared" si="21"/>
        <v>0</v>
      </c>
      <c r="BB43" s="259">
        <f t="shared" si="22"/>
        <v>0</v>
      </c>
      <c r="BC43" s="259">
        <f t="shared" si="23"/>
        <v>0</v>
      </c>
      <c r="BD43" s="259">
        <f t="shared" si="24"/>
        <v>0</v>
      </c>
      <c r="BE43" s="259">
        <f t="shared" si="196"/>
        <v>0.05</v>
      </c>
      <c r="BF43" s="259">
        <f t="shared" si="197"/>
        <v>0.14322499999999999</v>
      </c>
      <c r="BG43" s="259">
        <f t="shared" si="25"/>
        <v>0.42967499999999992</v>
      </c>
      <c r="BH43" s="259">
        <f t="shared" si="198"/>
        <v>0.57289999999999996</v>
      </c>
      <c r="BI43" s="261">
        <f t="shared" si="199"/>
        <v>0.23821126295844608</v>
      </c>
      <c r="BJ43" s="259">
        <f t="shared" si="200"/>
        <v>3.1762249999999996</v>
      </c>
      <c r="BK43" s="259">
        <f t="shared" si="201"/>
        <v>1.0952499999999765E-2</v>
      </c>
      <c r="BL43" s="259">
        <f t="shared" si="26"/>
        <v>0</v>
      </c>
      <c r="BM43" s="259">
        <f t="shared" si="27"/>
        <v>0</v>
      </c>
      <c r="BN43" s="261">
        <f t="shared" si="202"/>
        <v>0.31762249999999997</v>
      </c>
      <c r="BO43" s="261">
        <f t="shared" si="203"/>
        <v>1.0952499999999765E-3</v>
      </c>
      <c r="BP43" s="261">
        <f t="shared" si="28"/>
        <v>0</v>
      </c>
      <c r="BQ43" s="261">
        <f t="shared" si="29"/>
        <v>0</v>
      </c>
      <c r="BR43" s="259">
        <f t="shared" si="30"/>
        <v>2.7950779999999997</v>
      </c>
      <c r="BS43" s="259">
        <f t="shared" si="31"/>
        <v>9.6381999999997931E-3</v>
      </c>
      <c r="BT43" s="259">
        <f t="shared" si="32"/>
        <v>0</v>
      </c>
      <c r="BU43" s="259">
        <f t="shared" si="33"/>
        <v>0</v>
      </c>
      <c r="BV43" s="261">
        <f t="shared" si="34"/>
        <v>6.3524499999999998E-2</v>
      </c>
      <c r="BW43" s="261">
        <f t="shared" si="35"/>
        <v>2.190499999999953E-4</v>
      </c>
      <c r="BX43" s="261">
        <f t="shared" si="36"/>
        <v>0</v>
      </c>
      <c r="BY43" s="261">
        <f t="shared" si="37"/>
        <v>0</v>
      </c>
      <c r="BZ43" s="261">
        <f t="shared" si="38"/>
        <v>0</v>
      </c>
      <c r="CA43" s="261">
        <f t="shared" si="39"/>
        <v>0</v>
      </c>
      <c r="CB43" s="261">
        <f t="shared" si="40"/>
        <v>0</v>
      </c>
      <c r="CC43" s="261">
        <f t="shared" si="41"/>
        <v>0</v>
      </c>
      <c r="CD43" s="259">
        <f t="shared" si="220"/>
        <v>2.8047161999999997</v>
      </c>
      <c r="CE43" s="261">
        <f t="shared" si="204"/>
        <v>6.3743549999999996E-2</v>
      </c>
      <c r="CF43" s="261">
        <f t="shared" si="43"/>
        <v>0</v>
      </c>
      <c r="CG43" s="261">
        <f t="shared" si="221"/>
        <v>0.31762249999999997</v>
      </c>
      <c r="CH43" s="261">
        <f t="shared" si="222"/>
        <v>1.0952499999999765E-3</v>
      </c>
      <c r="CI43" s="261">
        <f t="shared" si="223"/>
        <v>0</v>
      </c>
      <c r="CJ43" s="261">
        <f t="shared" si="224"/>
        <v>0</v>
      </c>
      <c r="CK43" s="261">
        <f t="shared" si="225"/>
        <v>2.7950779999999997</v>
      </c>
      <c r="CL43" s="261">
        <f t="shared" si="226"/>
        <v>9.6381999999997931E-3</v>
      </c>
      <c r="CM43" s="261">
        <f t="shared" si="227"/>
        <v>0</v>
      </c>
      <c r="CN43" s="261">
        <f t="shared" si="228"/>
        <v>0</v>
      </c>
      <c r="CO43" s="261">
        <f t="shared" si="229"/>
        <v>6.3524499999999998E-2</v>
      </c>
      <c r="CP43" s="261">
        <f t="shared" si="230"/>
        <v>2.190499999999953E-4</v>
      </c>
      <c r="CQ43" s="261">
        <f t="shared" si="231"/>
        <v>0</v>
      </c>
      <c r="CR43" s="261">
        <f t="shared" si="232"/>
        <v>0</v>
      </c>
      <c r="CS43" s="261">
        <f t="shared" si="233"/>
        <v>0</v>
      </c>
      <c r="CT43" s="261">
        <f t="shared" si="234"/>
        <v>0</v>
      </c>
      <c r="CU43" s="261">
        <f t="shared" si="235"/>
        <v>0</v>
      </c>
      <c r="CV43" s="261">
        <f t="shared" si="236"/>
        <v>0</v>
      </c>
      <c r="CW43" s="261">
        <f t="shared" si="237"/>
        <v>0</v>
      </c>
      <c r="CX43" s="261">
        <f t="shared" si="238"/>
        <v>0</v>
      </c>
      <c r="CY43" s="261">
        <f t="shared" si="239"/>
        <v>0</v>
      </c>
      <c r="CZ43" s="261">
        <f t="shared" si="240"/>
        <v>0</v>
      </c>
      <c r="DA43" s="261">
        <f t="shared" si="241"/>
        <v>0</v>
      </c>
      <c r="DB43" s="261">
        <f t="shared" si="242"/>
        <v>0</v>
      </c>
      <c r="DC43" s="261">
        <f t="shared" si="243"/>
        <v>0</v>
      </c>
      <c r="DD43" s="261">
        <f t="shared" si="244"/>
        <v>0</v>
      </c>
      <c r="DE43" s="261">
        <f t="shared" si="245"/>
        <v>0</v>
      </c>
      <c r="DF43" s="261">
        <f t="shared" si="246"/>
        <v>0</v>
      </c>
      <c r="DG43" s="261">
        <f t="shared" si="247"/>
        <v>0</v>
      </c>
      <c r="DH43" s="261">
        <f t="shared" si="248"/>
        <v>0</v>
      </c>
      <c r="DI43" s="261">
        <f t="shared" si="249"/>
        <v>0</v>
      </c>
      <c r="DJ43" s="261">
        <f t="shared" si="250"/>
        <v>0</v>
      </c>
      <c r="DK43" s="261">
        <f t="shared" si="251"/>
        <v>0</v>
      </c>
      <c r="DL43" s="261">
        <f t="shared" si="252"/>
        <v>0</v>
      </c>
      <c r="DM43" s="261">
        <f t="shared" si="206"/>
        <v>2.1904999999999997</v>
      </c>
      <c r="DN43" s="259">
        <f t="shared" si="207"/>
        <v>0</v>
      </c>
      <c r="DO43" s="259">
        <f t="shared" si="253"/>
        <v>0.85703873704155376</v>
      </c>
      <c r="DP43" s="261">
        <f t="shared" si="254"/>
        <v>1.0893524999999997</v>
      </c>
      <c r="DQ43" s="259">
        <f t="shared" si="255"/>
        <v>1.0893524999999997</v>
      </c>
      <c r="DR43" s="259">
        <f t="shared" si="256"/>
        <v>0</v>
      </c>
      <c r="DS43" s="259">
        <f t="shared" si="212"/>
        <v>0.85703873704155376</v>
      </c>
      <c r="DT43" s="259">
        <f t="shared" si="208"/>
        <v>1.0893524999999997</v>
      </c>
      <c r="DU43" s="259">
        <f t="shared" si="257"/>
        <v>2.0978249999999994</v>
      </c>
      <c r="DV43" s="261">
        <f t="shared" si="80"/>
        <v>0</v>
      </c>
      <c r="DW43" s="259">
        <f t="shared" si="81"/>
        <v>0.14322499999999999</v>
      </c>
      <c r="DX43" s="261">
        <f t="shared" si="82"/>
        <v>2.6222812499999995</v>
      </c>
      <c r="DY43" s="261">
        <f t="shared" si="83"/>
        <v>0</v>
      </c>
      <c r="DZ43" s="261">
        <f t="shared" si="84"/>
        <v>0.18619249999999998</v>
      </c>
      <c r="EA43" s="259">
        <f t="shared" si="85"/>
        <v>2.8084737499999992</v>
      </c>
      <c r="EB43" s="261">
        <f t="shared" si="86"/>
        <v>45.627693749999985</v>
      </c>
      <c r="EC43" s="261">
        <f t="shared" si="258"/>
        <v>0</v>
      </c>
      <c r="ED43" s="261">
        <f t="shared" si="88"/>
        <v>0</v>
      </c>
      <c r="EE43" s="261">
        <f t="shared" si="89"/>
        <v>3.2397494999999994</v>
      </c>
      <c r="EF43" s="259">
        <f t="shared" si="90"/>
        <v>48.867443249999987</v>
      </c>
      <c r="EG43" s="261">
        <f t="shared" si="91"/>
        <v>10.143699999999999</v>
      </c>
      <c r="EH43" s="261">
        <f t="shared" si="92"/>
        <v>0</v>
      </c>
      <c r="EI43" s="261">
        <f t="shared" si="93"/>
        <v>0</v>
      </c>
      <c r="EJ43" s="261">
        <f t="shared" si="94"/>
        <v>0</v>
      </c>
      <c r="EK43" s="261">
        <f t="shared" si="95"/>
        <v>0</v>
      </c>
      <c r="EL43" s="259">
        <f t="shared" si="259"/>
        <v>0</v>
      </c>
      <c r="EM43" s="259">
        <f t="shared" si="260"/>
        <v>0</v>
      </c>
      <c r="EN43" s="259">
        <f t="shared" si="261"/>
        <v>0</v>
      </c>
      <c r="EO43" s="259">
        <f t="shared" si="262"/>
        <v>0</v>
      </c>
      <c r="EP43" s="259">
        <f t="shared" si="263"/>
        <v>0</v>
      </c>
      <c r="EQ43" s="259">
        <f t="shared" si="264"/>
        <v>0</v>
      </c>
      <c r="ER43" s="259">
        <f t="shared" si="265"/>
        <v>0</v>
      </c>
      <c r="ES43" s="259">
        <f t="shared" si="266"/>
        <v>0</v>
      </c>
      <c r="ET43" s="259">
        <f t="shared" si="267"/>
        <v>0</v>
      </c>
      <c r="EU43" s="259">
        <f t="shared" si="268"/>
        <v>0</v>
      </c>
      <c r="EV43" s="259">
        <f t="shared" si="269"/>
        <v>0</v>
      </c>
      <c r="EW43" s="259">
        <f t="shared" si="270"/>
        <v>0</v>
      </c>
      <c r="EX43" s="259">
        <f t="shared" si="271"/>
        <v>0</v>
      </c>
      <c r="EY43" s="259">
        <f t="shared" si="272"/>
        <v>0</v>
      </c>
      <c r="EZ43" s="259">
        <f t="shared" si="273"/>
        <v>0</v>
      </c>
      <c r="FA43" s="259">
        <f t="shared" si="274"/>
        <v>0</v>
      </c>
      <c r="FB43" s="259">
        <f t="shared" si="275"/>
        <v>0</v>
      </c>
      <c r="FC43" s="259">
        <f t="shared" si="276"/>
        <v>0</v>
      </c>
      <c r="FD43" s="259">
        <f t="shared" si="277"/>
        <v>0</v>
      </c>
      <c r="FE43" s="259">
        <f t="shared" si="278"/>
        <v>0</v>
      </c>
      <c r="FF43" s="259">
        <f t="shared" si="279"/>
        <v>0</v>
      </c>
      <c r="FG43" s="259">
        <f t="shared" si="280"/>
        <v>0</v>
      </c>
      <c r="FH43" s="259">
        <f t="shared" si="281"/>
        <v>0</v>
      </c>
      <c r="FI43" s="259">
        <f t="shared" si="282"/>
        <v>0</v>
      </c>
      <c r="FJ43" s="259">
        <f t="shared" si="283"/>
        <v>0</v>
      </c>
      <c r="FK43" s="259">
        <f t="shared" si="284"/>
        <v>0</v>
      </c>
      <c r="FL43" s="259">
        <f t="shared" si="285"/>
        <v>0</v>
      </c>
      <c r="FM43" s="259">
        <f t="shared" si="286"/>
        <v>0</v>
      </c>
      <c r="FN43" s="259">
        <f t="shared" si="287"/>
        <v>0</v>
      </c>
      <c r="FO43" s="259">
        <f t="shared" si="288"/>
        <v>0</v>
      </c>
      <c r="FP43" s="259">
        <f t="shared" si="289"/>
        <v>0</v>
      </c>
      <c r="FQ43" s="259">
        <f t="shared" si="290"/>
        <v>0</v>
      </c>
      <c r="FR43" s="259">
        <f t="shared" si="291"/>
        <v>0</v>
      </c>
      <c r="FS43" s="259">
        <f t="shared" si="292"/>
        <v>0</v>
      </c>
      <c r="FT43" s="259">
        <f t="shared" si="293"/>
        <v>0</v>
      </c>
      <c r="FU43" s="259">
        <f t="shared" si="294"/>
        <v>0</v>
      </c>
      <c r="FV43" s="259">
        <f t="shared" si="295"/>
        <v>0</v>
      </c>
      <c r="FW43" s="259">
        <f t="shared" si="296"/>
        <v>0</v>
      </c>
      <c r="FX43" s="259">
        <f t="shared" si="297"/>
        <v>0</v>
      </c>
      <c r="FY43" s="259">
        <f t="shared" si="298"/>
        <v>0</v>
      </c>
      <c r="FZ43" s="259">
        <f t="shared" si="299"/>
        <v>0</v>
      </c>
      <c r="GA43" s="259">
        <f t="shared" si="300"/>
        <v>0</v>
      </c>
      <c r="GB43" s="259">
        <f t="shared" si="301"/>
        <v>0</v>
      </c>
      <c r="GC43" s="259">
        <f t="shared" si="302"/>
        <v>0</v>
      </c>
      <c r="GD43" s="259">
        <f t="shared" si="303"/>
        <v>0</v>
      </c>
      <c r="GE43" s="259">
        <f t="shared" si="304"/>
        <v>0</v>
      </c>
      <c r="GF43" s="259">
        <f t="shared" si="305"/>
        <v>0</v>
      </c>
      <c r="GG43" s="259">
        <f t="shared" si="306"/>
        <v>0</v>
      </c>
      <c r="GH43" s="259">
        <f t="shared" si="307"/>
        <v>0</v>
      </c>
      <c r="GI43" s="259">
        <f t="shared" si="308"/>
        <v>0</v>
      </c>
      <c r="GJ43" s="259">
        <f t="shared" si="309"/>
        <v>0</v>
      </c>
      <c r="GK43" s="259">
        <f t="shared" si="310"/>
        <v>0</v>
      </c>
      <c r="GL43" s="259">
        <f t="shared" si="311"/>
        <v>0</v>
      </c>
      <c r="GM43" s="259">
        <f t="shared" si="312"/>
        <v>0</v>
      </c>
      <c r="GN43" s="259">
        <f t="shared" si="313"/>
        <v>0</v>
      </c>
      <c r="GO43" s="259">
        <f t="shared" si="314"/>
        <v>0</v>
      </c>
      <c r="GP43" s="259">
        <f t="shared" si="315"/>
        <v>0</v>
      </c>
      <c r="GQ43" s="259">
        <f t="shared" si="316"/>
        <v>0</v>
      </c>
      <c r="GR43" s="259">
        <f t="shared" si="317"/>
        <v>0</v>
      </c>
      <c r="GS43" s="259">
        <f t="shared" si="318"/>
        <v>0</v>
      </c>
      <c r="GT43" s="259">
        <f t="shared" si="319"/>
        <v>0</v>
      </c>
      <c r="GU43" s="259">
        <f t="shared" si="320"/>
        <v>0</v>
      </c>
      <c r="GV43" s="259">
        <f t="shared" si="321"/>
        <v>0</v>
      </c>
      <c r="GW43" s="259">
        <f t="shared" si="322"/>
        <v>0</v>
      </c>
      <c r="GX43" s="259">
        <f t="shared" si="323"/>
        <v>0</v>
      </c>
      <c r="GY43" s="259">
        <f t="shared" si="324"/>
        <v>0</v>
      </c>
      <c r="GZ43" s="259">
        <f t="shared" si="325"/>
        <v>0</v>
      </c>
      <c r="HA43" s="259">
        <f t="shared" si="326"/>
        <v>0</v>
      </c>
      <c r="HB43" s="259">
        <f t="shared" si="327"/>
        <v>0</v>
      </c>
      <c r="HC43" s="259">
        <f t="shared" si="328"/>
        <v>0</v>
      </c>
      <c r="HD43" s="259">
        <f t="shared" si="329"/>
        <v>0</v>
      </c>
      <c r="HE43" s="259">
        <f t="shared" si="330"/>
        <v>0</v>
      </c>
      <c r="HF43" s="259">
        <f t="shared" si="331"/>
        <v>0</v>
      </c>
      <c r="HG43" s="259">
        <f t="shared" si="332"/>
        <v>0</v>
      </c>
      <c r="HH43" s="259">
        <f t="shared" si="333"/>
        <v>0</v>
      </c>
      <c r="HI43" s="259">
        <f t="shared" si="334"/>
        <v>0</v>
      </c>
      <c r="HJ43" s="259">
        <f t="shared" si="335"/>
        <v>0</v>
      </c>
      <c r="HK43" s="259">
        <f t="shared" si="336"/>
        <v>0</v>
      </c>
      <c r="HL43" s="259">
        <f t="shared" si="337"/>
        <v>0</v>
      </c>
      <c r="HM43" s="259">
        <f t="shared" si="338"/>
        <v>0</v>
      </c>
      <c r="HN43" s="259">
        <f t="shared" si="339"/>
        <v>0</v>
      </c>
      <c r="HO43" s="259">
        <f t="shared" si="340"/>
        <v>0</v>
      </c>
      <c r="HP43" s="259">
        <f t="shared" si="341"/>
        <v>0</v>
      </c>
      <c r="HQ43" s="259">
        <f t="shared" si="342"/>
        <v>0</v>
      </c>
      <c r="HR43" s="259">
        <f t="shared" si="343"/>
        <v>0</v>
      </c>
      <c r="HS43" s="259">
        <f t="shared" si="344"/>
        <v>0</v>
      </c>
      <c r="HT43" s="259">
        <f t="shared" si="345"/>
        <v>0</v>
      </c>
      <c r="HU43" s="259">
        <f t="shared" si="346"/>
        <v>0</v>
      </c>
      <c r="HV43" s="259">
        <f t="shared" si="347"/>
        <v>0</v>
      </c>
      <c r="HW43" s="259">
        <f t="shared" si="348"/>
        <v>0</v>
      </c>
      <c r="HX43" s="259">
        <f t="shared" si="349"/>
        <v>6.74</v>
      </c>
      <c r="HY43" s="259">
        <f t="shared" si="215"/>
        <v>0.38514285714285718</v>
      </c>
      <c r="HZ43" s="259">
        <f t="shared" si="209"/>
        <v>0.38514285714285718</v>
      </c>
      <c r="ID43" s="264"/>
      <c r="IE43" s="264"/>
    </row>
    <row r="44" spans="2:239" s="263" customFormat="1" ht="12.75" customHeight="1" outlineLevel="1" x14ac:dyDescent="0.25">
      <c r="B44" s="311">
        <v>1</v>
      </c>
      <c r="C44" s="251" t="s">
        <v>4473</v>
      </c>
      <c r="D44" s="252">
        <v>2.63</v>
      </c>
      <c r="E44" s="289">
        <f t="shared" si="210"/>
        <v>362.63</v>
      </c>
      <c r="F44" s="378"/>
      <c r="G44" s="253">
        <f t="shared" si="211"/>
        <v>1.41</v>
      </c>
      <c r="H44" s="253">
        <v>1.43</v>
      </c>
      <c r="I44" s="254" t="str">
        <f t="shared" si="188"/>
        <v>PONTALETE</v>
      </c>
      <c r="J44" s="255"/>
      <c r="K44" s="255"/>
      <c r="L44" s="255"/>
      <c r="M44" s="255"/>
      <c r="N44" s="255"/>
      <c r="O44" s="255"/>
      <c r="P44" s="255"/>
      <c r="Q44" s="255"/>
      <c r="R44" s="255"/>
      <c r="S44" s="255"/>
      <c r="T44" s="255"/>
      <c r="U44" s="255">
        <v>300</v>
      </c>
      <c r="V44" s="255" t="s">
        <v>4064</v>
      </c>
      <c r="W44" s="256" t="str">
        <f t="shared" si="216"/>
        <v>SEM LENÇOL</v>
      </c>
      <c r="X44" s="287" t="s">
        <v>909</v>
      </c>
      <c r="Y44" s="257"/>
      <c r="Z44" s="258">
        <f t="shared" si="1"/>
        <v>1.41</v>
      </c>
      <c r="AA44" s="259">
        <f t="shared" si="2"/>
        <v>1.43</v>
      </c>
      <c r="AB44" s="259">
        <f t="shared" si="189"/>
        <v>1.42</v>
      </c>
      <c r="AC44" s="259">
        <f t="shared" si="217"/>
        <v>1.52</v>
      </c>
      <c r="AD44" s="259">
        <f t="shared" si="190"/>
        <v>1.52</v>
      </c>
      <c r="AE44" s="259">
        <f t="shared" si="218"/>
        <v>2.63</v>
      </c>
      <c r="AF44" s="259">
        <f t="shared" si="219"/>
        <v>2.63</v>
      </c>
      <c r="AG44" s="260">
        <f t="shared" si="6"/>
        <v>300</v>
      </c>
      <c r="AH44" s="261">
        <f t="shared" si="7"/>
        <v>0.64999999999999991</v>
      </c>
      <c r="AI44" s="259">
        <f t="shared" si="191"/>
        <v>1.7094999999999998</v>
      </c>
      <c r="AJ44" s="259">
        <f t="shared" si="192"/>
        <v>2.4787749999999997</v>
      </c>
      <c r="AK44" s="259">
        <f t="shared" si="8"/>
        <v>3.4190000000000026E-2</v>
      </c>
      <c r="AL44" s="259">
        <f t="shared" si="9"/>
        <v>0</v>
      </c>
      <c r="AM44" s="259">
        <f t="shared" si="10"/>
        <v>0</v>
      </c>
      <c r="AN44" s="261">
        <f t="shared" si="193"/>
        <v>2.5129649999999994</v>
      </c>
      <c r="AO44" s="259">
        <f t="shared" si="194"/>
        <v>2.5129649999999994</v>
      </c>
      <c r="AP44" s="259">
        <f t="shared" si="195"/>
        <v>0</v>
      </c>
      <c r="AQ44" s="259">
        <f t="shared" si="11"/>
        <v>2.2354999999999996</v>
      </c>
      <c r="AR44" s="259">
        <f t="shared" si="12"/>
        <v>0.33532499999999993</v>
      </c>
      <c r="AS44" s="259">
        <f t="shared" si="13"/>
        <v>0.44709999999999994</v>
      </c>
      <c r="AT44" s="259">
        <f t="shared" si="14"/>
        <v>0.11177499999999999</v>
      </c>
      <c r="AU44" s="259">
        <f t="shared" si="15"/>
        <v>0</v>
      </c>
      <c r="AV44" s="259">
        <f t="shared" si="16"/>
        <v>0</v>
      </c>
      <c r="AW44" s="259">
        <f t="shared" si="17"/>
        <v>0</v>
      </c>
      <c r="AX44" s="259">
        <f t="shared" si="18"/>
        <v>0</v>
      </c>
      <c r="AY44" s="259">
        <f t="shared" si="19"/>
        <v>0</v>
      </c>
      <c r="AZ44" s="259">
        <f t="shared" si="20"/>
        <v>0</v>
      </c>
      <c r="BA44" s="259">
        <f t="shared" si="21"/>
        <v>0</v>
      </c>
      <c r="BB44" s="259">
        <f t="shared" si="22"/>
        <v>0</v>
      </c>
      <c r="BC44" s="259">
        <f t="shared" si="23"/>
        <v>0</v>
      </c>
      <c r="BD44" s="259">
        <f t="shared" si="24"/>
        <v>0</v>
      </c>
      <c r="BE44" s="259">
        <f t="shared" si="196"/>
        <v>0.05</v>
      </c>
      <c r="BF44" s="259">
        <f t="shared" si="197"/>
        <v>0.11177499999999999</v>
      </c>
      <c r="BG44" s="259">
        <f t="shared" si="25"/>
        <v>0.33532499999999993</v>
      </c>
      <c r="BH44" s="259">
        <f t="shared" si="198"/>
        <v>0.44709999999999994</v>
      </c>
      <c r="BI44" s="261">
        <f t="shared" si="199"/>
        <v>0.18590374527617601</v>
      </c>
      <c r="BJ44" s="259">
        <f t="shared" si="200"/>
        <v>2.4787749999999997</v>
      </c>
      <c r="BK44" s="259">
        <f t="shared" si="201"/>
        <v>3.4190000000000026E-2</v>
      </c>
      <c r="BL44" s="259">
        <f t="shared" si="26"/>
        <v>0</v>
      </c>
      <c r="BM44" s="259">
        <f t="shared" si="27"/>
        <v>0</v>
      </c>
      <c r="BN44" s="261">
        <f t="shared" si="202"/>
        <v>0.24787749999999997</v>
      </c>
      <c r="BO44" s="261">
        <f t="shared" si="203"/>
        <v>3.4190000000000028E-3</v>
      </c>
      <c r="BP44" s="261">
        <f t="shared" si="28"/>
        <v>0</v>
      </c>
      <c r="BQ44" s="261">
        <f t="shared" si="29"/>
        <v>0</v>
      </c>
      <c r="BR44" s="259">
        <f t="shared" si="30"/>
        <v>2.1813219999999998</v>
      </c>
      <c r="BS44" s="259">
        <f t="shared" si="31"/>
        <v>3.0087200000000022E-2</v>
      </c>
      <c r="BT44" s="259">
        <f t="shared" si="32"/>
        <v>0</v>
      </c>
      <c r="BU44" s="259">
        <f t="shared" si="33"/>
        <v>0</v>
      </c>
      <c r="BV44" s="261">
        <f t="shared" si="34"/>
        <v>4.9575499999999995E-2</v>
      </c>
      <c r="BW44" s="261">
        <f t="shared" si="35"/>
        <v>6.8380000000000057E-4</v>
      </c>
      <c r="BX44" s="261">
        <f t="shared" si="36"/>
        <v>0</v>
      </c>
      <c r="BY44" s="261">
        <f t="shared" si="37"/>
        <v>0</v>
      </c>
      <c r="BZ44" s="261">
        <f t="shared" si="38"/>
        <v>0</v>
      </c>
      <c r="CA44" s="261">
        <f t="shared" si="39"/>
        <v>0</v>
      </c>
      <c r="CB44" s="261">
        <f t="shared" si="40"/>
        <v>0</v>
      </c>
      <c r="CC44" s="261">
        <f t="shared" si="41"/>
        <v>0</v>
      </c>
      <c r="CD44" s="259">
        <f t="shared" si="220"/>
        <v>2.2114091999999999</v>
      </c>
      <c r="CE44" s="261">
        <f t="shared" si="204"/>
        <v>5.0259299999999993E-2</v>
      </c>
      <c r="CF44" s="261">
        <f t="shared" si="43"/>
        <v>0</v>
      </c>
      <c r="CG44" s="261">
        <f t="shared" si="221"/>
        <v>0.24787749999999997</v>
      </c>
      <c r="CH44" s="261">
        <f t="shared" si="222"/>
        <v>3.4190000000000028E-3</v>
      </c>
      <c r="CI44" s="261">
        <f t="shared" si="223"/>
        <v>0</v>
      </c>
      <c r="CJ44" s="261">
        <f t="shared" si="224"/>
        <v>0</v>
      </c>
      <c r="CK44" s="261">
        <f t="shared" si="225"/>
        <v>2.1813219999999998</v>
      </c>
      <c r="CL44" s="261">
        <f t="shared" si="226"/>
        <v>3.0087200000000022E-2</v>
      </c>
      <c r="CM44" s="261">
        <f t="shared" si="227"/>
        <v>0</v>
      </c>
      <c r="CN44" s="261">
        <f t="shared" si="228"/>
        <v>0</v>
      </c>
      <c r="CO44" s="261">
        <f t="shared" si="229"/>
        <v>4.9575499999999995E-2</v>
      </c>
      <c r="CP44" s="261">
        <f t="shared" si="230"/>
        <v>6.8380000000000057E-4</v>
      </c>
      <c r="CQ44" s="261">
        <f t="shared" si="231"/>
        <v>0</v>
      </c>
      <c r="CR44" s="261">
        <f t="shared" si="232"/>
        <v>0</v>
      </c>
      <c r="CS44" s="261">
        <f t="shared" si="233"/>
        <v>0</v>
      </c>
      <c r="CT44" s="261">
        <f t="shared" si="234"/>
        <v>0</v>
      </c>
      <c r="CU44" s="261">
        <f t="shared" si="235"/>
        <v>0</v>
      </c>
      <c r="CV44" s="261">
        <f t="shared" si="236"/>
        <v>0</v>
      </c>
      <c r="CW44" s="261">
        <f t="shared" si="237"/>
        <v>0</v>
      </c>
      <c r="CX44" s="261">
        <f t="shared" si="238"/>
        <v>0</v>
      </c>
      <c r="CY44" s="261">
        <f t="shared" si="239"/>
        <v>0</v>
      </c>
      <c r="CZ44" s="261">
        <f t="shared" si="240"/>
        <v>0</v>
      </c>
      <c r="DA44" s="261">
        <f t="shared" si="241"/>
        <v>0</v>
      </c>
      <c r="DB44" s="261">
        <f t="shared" si="242"/>
        <v>0</v>
      </c>
      <c r="DC44" s="261">
        <f t="shared" si="243"/>
        <v>0</v>
      </c>
      <c r="DD44" s="261">
        <f t="shared" si="244"/>
        <v>0</v>
      </c>
      <c r="DE44" s="261">
        <f t="shared" si="245"/>
        <v>0</v>
      </c>
      <c r="DF44" s="261">
        <f t="shared" si="246"/>
        <v>0</v>
      </c>
      <c r="DG44" s="261">
        <f t="shared" si="247"/>
        <v>0</v>
      </c>
      <c r="DH44" s="261">
        <f t="shared" si="248"/>
        <v>0</v>
      </c>
      <c r="DI44" s="261">
        <f t="shared" si="249"/>
        <v>0</v>
      </c>
      <c r="DJ44" s="261">
        <f t="shared" si="250"/>
        <v>0</v>
      </c>
      <c r="DK44" s="261">
        <f t="shared" si="251"/>
        <v>0</v>
      </c>
      <c r="DL44" s="261">
        <f t="shared" si="252"/>
        <v>0</v>
      </c>
      <c r="DM44" s="261">
        <f t="shared" si="206"/>
        <v>1.7094999999999998</v>
      </c>
      <c r="DN44" s="259">
        <f t="shared" si="207"/>
        <v>0</v>
      </c>
      <c r="DO44" s="259">
        <f t="shared" si="253"/>
        <v>0.66884625472382386</v>
      </c>
      <c r="DP44" s="261">
        <f t="shared" si="254"/>
        <v>0.87578999999999974</v>
      </c>
      <c r="DQ44" s="259">
        <f t="shared" si="255"/>
        <v>0.87578999999999974</v>
      </c>
      <c r="DR44" s="259">
        <f t="shared" si="256"/>
        <v>0</v>
      </c>
      <c r="DS44" s="259">
        <f t="shared" si="212"/>
        <v>0.66884625472382386</v>
      </c>
      <c r="DT44" s="259">
        <f t="shared" si="208"/>
        <v>0.87578999999999974</v>
      </c>
      <c r="DU44" s="259">
        <f t="shared" si="257"/>
        <v>1.6371749999999996</v>
      </c>
      <c r="DV44" s="261">
        <f t="shared" si="80"/>
        <v>0</v>
      </c>
      <c r="DW44" s="259">
        <f t="shared" si="81"/>
        <v>0.11177499999999999</v>
      </c>
      <c r="DX44" s="261">
        <f t="shared" si="82"/>
        <v>2.0464687499999994</v>
      </c>
      <c r="DY44" s="261">
        <f t="shared" si="83"/>
        <v>0</v>
      </c>
      <c r="DZ44" s="261">
        <f t="shared" si="84"/>
        <v>0.14530749999999998</v>
      </c>
      <c r="EA44" s="259">
        <f t="shared" si="85"/>
        <v>2.1917762499999993</v>
      </c>
      <c r="EB44" s="261">
        <f t="shared" si="86"/>
        <v>35.608556249999985</v>
      </c>
      <c r="EC44" s="261">
        <f t="shared" si="258"/>
        <v>0</v>
      </c>
      <c r="ED44" s="261">
        <f t="shared" si="88"/>
        <v>0</v>
      </c>
      <c r="EE44" s="261">
        <f t="shared" si="89"/>
        <v>2.5283504999999993</v>
      </c>
      <c r="EF44" s="259">
        <f t="shared" si="90"/>
        <v>38.136906749999987</v>
      </c>
      <c r="EG44" s="261">
        <f t="shared" si="91"/>
        <v>7.9951999999999996</v>
      </c>
      <c r="EH44" s="261">
        <f t="shared" si="92"/>
        <v>0</v>
      </c>
      <c r="EI44" s="261">
        <f t="shared" si="93"/>
        <v>0</v>
      </c>
      <c r="EJ44" s="261">
        <f t="shared" si="94"/>
        <v>0</v>
      </c>
      <c r="EK44" s="261">
        <f t="shared" si="95"/>
        <v>0</v>
      </c>
      <c r="EL44" s="259">
        <f t="shared" si="259"/>
        <v>0</v>
      </c>
      <c r="EM44" s="259">
        <f t="shared" si="260"/>
        <v>0</v>
      </c>
      <c r="EN44" s="259">
        <f t="shared" si="261"/>
        <v>0</v>
      </c>
      <c r="EO44" s="259">
        <f t="shared" si="262"/>
        <v>0</v>
      </c>
      <c r="EP44" s="259">
        <f t="shared" si="263"/>
        <v>0</v>
      </c>
      <c r="EQ44" s="259">
        <f t="shared" si="264"/>
        <v>0</v>
      </c>
      <c r="ER44" s="259">
        <f t="shared" si="265"/>
        <v>0</v>
      </c>
      <c r="ES44" s="259">
        <f t="shared" si="266"/>
        <v>0</v>
      </c>
      <c r="ET44" s="259">
        <f t="shared" si="267"/>
        <v>0</v>
      </c>
      <c r="EU44" s="259">
        <f t="shared" si="268"/>
        <v>0</v>
      </c>
      <c r="EV44" s="259">
        <f t="shared" si="269"/>
        <v>0</v>
      </c>
      <c r="EW44" s="259">
        <f t="shared" si="270"/>
        <v>0</v>
      </c>
      <c r="EX44" s="259">
        <f t="shared" si="271"/>
        <v>0</v>
      </c>
      <c r="EY44" s="259">
        <f t="shared" si="272"/>
        <v>0</v>
      </c>
      <c r="EZ44" s="259">
        <f t="shared" si="273"/>
        <v>0</v>
      </c>
      <c r="FA44" s="259">
        <f t="shared" si="274"/>
        <v>0</v>
      </c>
      <c r="FB44" s="259">
        <f t="shared" si="275"/>
        <v>0</v>
      </c>
      <c r="FC44" s="259">
        <f t="shared" si="276"/>
        <v>0</v>
      </c>
      <c r="FD44" s="259">
        <f t="shared" si="277"/>
        <v>0</v>
      </c>
      <c r="FE44" s="259">
        <f t="shared" si="278"/>
        <v>0</v>
      </c>
      <c r="FF44" s="259">
        <f t="shared" si="279"/>
        <v>0</v>
      </c>
      <c r="FG44" s="259">
        <f t="shared" si="280"/>
        <v>0</v>
      </c>
      <c r="FH44" s="259">
        <f t="shared" si="281"/>
        <v>0</v>
      </c>
      <c r="FI44" s="259">
        <f t="shared" si="282"/>
        <v>0</v>
      </c>
      <c r="FJ44" s="259">
        <f t="shared" si="283"/>
        <v>0</v>
      </c>
      <c r="FK44" s="259">
        <f t="shared" si="284"/>
        <v>0</v>
      </c>
      <c r="FL44" s="259">
        <f t="shared" si="285"/>
        <v>0</v>
      </c>
      <c r="FM44" s="259">
        <f t="shared" si="286"/>
        <v>0</v>
      </c>
      <c r="FN44" s="259">
        <f t="shared" si="287"/>
        <v>0</v>
      </c>
      <c r="FO44" s="259">
        <f t="shared" si="288"/>
        <v>0</v>
      </c>
      <c r="FP44" s="259">
        <f t="shared" si="289"/>
        <v>0</v>
      </c>
      <c r="FQ44" s="259">
        <f t="shared" si="290"/>
        <v>0</v>
      </c>
      <c r="FR44" s="259">
        <f t="shared" si="291"/>
        <v>0</v>
      </c>
      <c r="FS44" s="259">
        <f t="shared" si="292"/>
        <v>0</v>
      </c>
      <c r="FT44" s="259">
        <f t="shared" si="293"/>
        <v>0</v>
      </c>
      <c r="FU44" s="259">
        <f t="shared" si="294"/>
        <v>0</v>
      </c>
      <c r="FV44" s="259">
        <f t="shared" si="295"/>
        <v>0</v>
      </c>
      <c r="FW44" s="259">
        <f t="shared" si="296"/>
        <v>0</v>
      </c>
      <c r="FX44" s="259">
        <f t="shared" si="297"/>
        <v>0</v>
      </c>
      <c r="FY44" s="259">
        <f t="shared" si="298"/>
        <v>0</v>
      </c>
      <c r="FZ44" s="259">
        <f t="shared" si="299"/>
        <v>0</v>
      </c>
      <c r="GA44" s="259">
        <f t="shared" si="300"/>
        <v>0</v>
      </c>
      <c r="GB44" s="259">
        <f t="shared" si="301"/>
        <v>0</v>
      </c>
      <c r="GC44" s="259">
        <f t="shared" si="302"/>
        <v>0</v>
      </c>
      <c r="GD44" s="259">
        <f t="shared" si="303"/>
        <v>0</v>
      </c>
      <c r="GE44" s="259">
        <f t="shared" si="304"/>
        <v>0</v>
      </c>
      <c r="GF44" s="259">
        <f t="shared" si="305"/>
        <v>0</v>
      </c>
      <c r="GG44" s="259">
        <f t="shared" si="306"/>
        <v>0</v>
      </c>
      <c r="GH44" s="259">
        <f t="shared" si="307"/>
        <v>0</v>
      </c>
      <c r="GI44" s="259">
        <f t="shared" si="308"/>
        <v>0</v>
      </c>
      <c r="GJ44" s="259">
        <f t="shared" si="309"/>
        <v>0</v>
      </c>
      <c r="GK44" s="259">
        <f t="shared" si="310"/>
        <v>0</v>
      </c>
      <c r="GL44" s="259">
        <f t="shared" si="311"/>
        <v>0</v>
      </c>
      <c r="GM44" s="259">
        <f t="shared" si="312"/>
        <v>0</v>
      </c>
      <c r="GN44" s="259">
        <f t="shared" si="313"/>
        <v>0</v>
      </c>
      <c r="GO44" s="259">
        <f t="shared" si="314"/>
        <v>0</v>
      </c>
      <c r="GP44" s="259">
        <f t="shared" si="315"/>
        <v>0</v>
      </c>
      <c r="GQ44" s="259">
        <f t="shared" si="316"/>
        <v>0</v>
      </c>
      <c r="GR44" s="259">
        <f t="shared" si="317"/>
        <v>0</v>
      </c>
      <c r="GS44" s="259">
        <f t="shared" si="318"/>
        <v>0</v>
      </c>
      <c r="GT44" s="259">
        <f t="shared" si="319"/>
        <v>0</v>
      </c>
      <c r="GU44" s="259">
        <f t="shared" si="320"/>
        <v>0</v>
      </c>
      <c r="GV44" s="259">
        <f t="shared" si="321"/>
        <v>0</v>
      </c>
      <c r="GW44" s="259">
        <f t="shared" si="322"/>
        <v>0</v>
      </c>
      <c r="GX44" s="259">
        <f t="shared" si="323"/>
        <v>0</v>
      </c>
      <c r="GY44" s="259">
        <f t="shared" si="324"/>
        <v>0</v>
      </c>
      <c r="GZ44" s="259">
        <f t="shared" si="325"/>
        <v>0</v>
      </c>
      <c r="HA44" s="259">
        <f t="shared" si="326"/>
        <v>0</v>
      </c>
      <c r="HB44" s="259">
        <f t="shared" si="327"/>
        <v>0</v>
      </c>
      <c r="HC44" s="259">
        <f t="shared" si="328"/>
        <v>0</v>
      </c>
      <c r="HD44" s="259">
        <f t="shared" si="329"/>
        <v>0</v>
      </c>
      <c r="HE44" s="259">
        <f t="shared" si="330"/>
        <v>0</v>
      </c>
      <c r="HF44" s="259">
        <f t="shared" si="331"/>
        <v>0</v>
      </c>
      <c r="HG44" s="259">
        <f t="shared" si="332"/>
        <v>0</v>
      </c>
      <c r="HH44" s="259">
        <f t="shared" si="333"/>
        <v>0</v>
      </c>
      <c r="HI44" s="259">
        <f t="shared" si="334"/>
        <v>0</v>
      </c>
      <c r="HJ44" s="259">
        <f t="shared" si="335"/>
        <v>0</v>
      </c>
      <c r="HK44" s="259">
        <f t="shared" si="336"/>
        <v>0</v>
      </c>
      <c r="HL44" s="259">
        <f t="shared" si="337"/>
        <v>0</v>
      </c>
      <c r="HM44" s="259">
        <f t="shared" si="338"/>
        <v>0</v>
      </c>
      <c r="HN44" s="259">
        <f t="shared" si="339"/>
        <v>0</v>
      </c>
      <c r="HO44" s="259">
        <f t="shared" si="340"/>
        <v>0</v>
      </c>
      <c r="HP44" s="259">
        <f t="shared" si="341"/>
        <v>0</v>
      </c>
      <c r="HQ44" s="259">
        <f t="shared" si="342"/>
        <v>0</v>
      </c>
      <c r="HR44" s="259">
        <f t="shared" si="343"/>
        <v>0</v>
      </c>
      <c r="HS44" s="259">
        <f t="shared" si="344"/>
        <v>0</v>
      </c>
      <c r="HT44" s="259">
        <f t="shared" si="345"/>
        <v>0</v>
      </c>
      <c r="HU44" s="259">
        <f t="shared" si="346"/>
        <v>0</v>
      </c>
      <c r="HV44" s="259">
        <f t="shared" si="347"/>
        <v>0</v>
      </c>
      <c r="HW44" s="259">
        <f t="shared" si="348"/>
        <v>0</v>
      </c>
      <c r="HX44" s="259">
        <f t="shared" si="349"/>
        <v>5.26</v>
      </c>
      <c r="HY44" s="259">
        <f t="shared" si="215"/>
        <v>0.30057142857142854</v>
      </c>
      <c r="HZ44" s="259">
        <f t="shared" si="209"/>
        <v>0.30057142857142854</v>
      </c>
      <c r="ID44" s="264"/>
      <c r="IE44" s="264"/>
    </row>
    <row r="45" spans="2:239" s="263" customFormat="1" ht="12.75" customHeight="1" outlineLevel="1" x14ac:dyDescent="0.25">
      <c r="B45" s="311">
        <v>1</v>
      </c>
      <c r="C45" s="251" t="s">
        <v>4473</v>
      </c>
      <c r="D45" s="252">
        <v>6</v>
      </c>
      <c r="E45" s="289">
        <f t="shared" si="210"/>
        <v>368.63</v>
      </c>
      <c r="F45" s="378"/>
      <c r="G45" s="253">
        <f t="shared" si="211"/>
        <v>1.43</v>
      </c>
      <c r="H45" s="253">
        <v>1.37</v>
      </c>
      <c r="I45" s="254" t="str">
        <f t="shared" si="188"/>
        <v>PONTALETE</v>
      </c>
      <c r="J45" s="255"/>
      <c r="K45" s="255"/>
      <c r="L45" s="255"/>
      <c r="M45" s="255"/>
      <c r="N45" s="255"/>
      <c r="O45" s="255"/>
      <c r="P45" s="255"/>
      <c r="Q45" s="255"/>
      <c r="R45" s="255"/>
      <c r="S45" s="255"/>
      <c r="T45" s="255"/>
      <c r="U45" s="255">
        <v>300</v>
      </c>
      <c r="V45" s="255" t="s">
        <v>4064</v>
      </c>
      <c r="W45" s="256" t="str">
        <f t="shared" si="216"/>
        <v>SEM LENÇOL</v>
      </c>
      <c r="X45" s="287" t="s">
        <v>909</v>
      </c>
      <c r="Y45" s="257"/>
      <c r="Z45" s="258">
        <f t="shared" si="1"/>
        <v>1.43</v>
      </c>
      <c r="AA45" s="259">
        <f t="shared" si="2"/>
        <v>1.37</v>
      </c>
      <c r="AB45" s="259">
        <f t="shared" si="189"/>
        <v>1.4</v>
      </c>
      <c r="AC45" s="259">
        <f t="shared" si="217"/>
        <v>1.5</v>
      </c>
      <c r="AD45" s="259">
        <f t="shared" si="190"/>
        <v>1.5</v>
      </c>
      <c r="AE45" s="259">
        <f t="shared" si="218"/>
        <v>6</v>
      </c>
      <c r="AF45" s="259">
        <f t="shared" si="219"/>
        <v>6</v>
      </c>
      <c r="AG45" s="260">
        <f t="shared" si="6"/>
        <v>300</v>
      </c>
      <c r="AH45" s="261">
        <f t="shared" si="7"/>
        <v>0.64999999999999991</v>
      </c>
      <c r="AI45" s="259">
        <f t="shared" si="191"/>
        <v>3.8999999999999995</v>
      </c>
      <c r="AJ45" s="259">
        <f t="shared" si="192"/>
        <v>5.6549999999999994</v>
      </c>
      <c r="AK45" s="259">
        <f t="shared" si="8"/>
        <v>0</v>
      </c>
      <c r="AL45" s="259">
        <f t="shared" si="9"/>
        <v>0</v>
      </c>
      <c r="AM45" s="259">
        <f t="shared" si="10"/>
        <v>0</v>
      </c>
      <c r="AN45" s="261">
        <f t="shared" si="193"/>
        <v>5.6549999999999994</v>
      </c>
      <c r="AO45" s="259">
        <f t="shared" si="194"/>
        <v>5.6549999999999994</v>
      </c>
      <c r="AP45" s="259">
        <f t="shared" si="195"/>
        <v>0</v>
      </c>
      <c r="AQ45" s="259">
        <f t="shared" si="11"/>
        <v>5.0999999999999996</v>
      </c>
      <c r="AR45" s="259">
        <f t="shared" si="12"/>
        <v>0.7649999999999999</v>
      </c>
      <c r="AS45" s="259">
        <f t="shared" si="13"/>
        <v>1.02</v>
      </c>
      <c r="AT45" s="259">
        <f t="shared" si="14"/>
        <v>0.255</v>
      </c>
      <c r="AU45" s="259">
        <f t="shared" si="15"/>
        <v>0</v>
      </c>
      <c r="AV45" s="259">
        <f t="shared" si="16"/>
        <v>0</v>
      </c>
      <c r="AW45" s="259">
        <f t="shared" si="17"/>
        <v>0</v>
      </c>
      <c r="AX45" s="259">
        <f t="shared" si="18"/>
        <v>0</v>
      </c>
      <c r="AY45" s="259">
        <f t="shared" si="19"/>
        <v>0</v>
      </c>
      <c r="AZ45" s="259">
        <f t="shared" si="20"/>
        <v>0</v>
      </c>
      <c r="BA45" s="259">
        <f t="shared" si="21"/>
        <v>0</v>
      </c>
      <c r="BB45" s="259">
        <f t="shared" si="22"/>
        <v>0</v>
      </c>
      <c r="BC45" s="259">
        <f t="shared" si="23"/>
        <v>0</v>
      </c>
      <c r="BD45" s="259">
        <f t="shared" si="24"/>
        <v>0</v>
      </c>
      <c r="BE45" s="259">
        <f t="shared" si="196"/>
        <v>0.05</v>
      </c>
      <c r="BF45" s="259">
        <f t="shared" si="197"/>
        <v>0.255</v>
      </c>
      <c r="BG45" s="259">
        <f t="shared" si="25"/>
        <v>0.7649999999999999</v>
      </c>
      <c r="BH45" s="259">
        <f t="shared" si="198"/>
        <v>1.02</v>
      </c>
      <c r="BI45" s="261">
        <f t="shared" si="199"/>
        <v>0.42411500823462212</v>
      </c>
      <c r="BJ45" s="259">
        <f t="shared" si="200"/>
        <v>5.6549999999999994</v>
      </c>
      <c r="BK45" s="259">
        <f t="shared" si="201"/>
        <v>0</v>
      </c>
      <c r="BL45" s="259">
        <f t="shared" si="26"/>
        <v>0</v>
      </c>
      <c r="BM45" s="259">
        <f t="shared" si="27"/>
        <v>0</v>
      </c>
      <c r="BN45" s="261">
        <f t="shared" si="202"/>
        <v>0.5655</v>
      </c>
      <c r="BO45" s="261">
        <f t="shared" si="203"/>
        <v>0</v>
      </c>
      <c r="BP45" s="261">
        <f t="shared" si="28"/>
        <v>0</v>
      </c>
      <c r="BQ45" s="261">
        <f t="shared" si="29"/>
        <v>0</v>
      </c>
      <c r="BR45" s="259">
        <f t="shared" si="30"/>
        <v>4.976399999999999</v>
      </c>
      <c r="BS45" s="259">
        <f t="shared" si="31"/>
        <v>0</v>
      </c>
      <c r="BT45" s="259">
        <f t="shared" si="32"/>
        <v>0</v>
      </c>
      <c r="BU45" s="259">
        <f t="shared" si="33"/>
        <v>0</v>
      </c>
      <c r="BV45" s="261">
        <f t="shared" si="34"/>
        <v>0.11309999999999999</v>
      </c>
      <c r="BW45" s="261">
        <f t="shared" si="35"/>
        <v>0</v>
      </c>
      <c r="BX45" s="261">
        <f t="shared" si="36"/>
        <v>0</v>
      </c>
      <c r="BY45" s="261">
        <f t="shared" si="37"/>
        <v>0</v>
      </c>
      <c r="BZ45" s="261">
        <f t="shared" si="38"/>
        <v>0</v>
      </c>
      <c r="CA45" s="261">
        <f t="shared" si="39"/>
        <v>0</v>
      </c>
      <c r="CB45" s="261">
        <f t="shared" si="40"/>
        <v>0</v>
      </c>
      <c r="CC45" s="261">
        <f t="shared" si="41"/>
        <v>0</v>
      </c>
      <c r="CD45" s="259">
        <f t="shared" si="220"/>
        <v>4.976399999999999</v>
      </c>
      <c r="CE45" s="261">
        <f t="shared" si="204"/>
        <v>0.11309999999999999</v>
      </c>
      <c r="CF45" s="261">
        <f t="shared" si="43"/>
        <v>0</v>
      </c>
      <c r="CG45" s="261">
        <f t="shared" si="221"/>
        <v>0.5655</v>
      </c>
      <c r="CH45" s="261">
        <f t="shared" si="222"/>
        <v>0</v>
      </c>
      <c r="CI45" s="261">
        <f t="shared" si="223"/>
        <v>0</v>
      </c>
      <c r="CJ45" s="261">
        <f t="shared" si="224"/>
        <v>0</v>
      </c>
      <c r="CK45" s="261">
        <f t="shared" si="225"/>
        <v>4.976399999999999</v>
      </c>
      <c r="CL45" s="261">
        <f t="shared" si="226"/>
        <v>0</v>
      </c>
      <c r="CM45" s="261">
        <f t="shared" si="227"/>
        <v>0</v>
      </c>
      <c r="CN45" s="261">
        <f t="shared" si="228"/>
        <v>0</v>
      </c>
      <c r="CO45" s="261">
        <f t="shared" si="229"/>
        <v>0.11309999999999999</v>
      </c>
      <c r="CP45" s="261">
        <f t="shared" si="230"/>
        <v>0</v>
      </c>
      <c r="CQ45" s="261">
        <f t="shared" si="231"/>
        <v>0</v>
      </c>
      <c r="CR45" s="261">
        <f t="shared" si="232"/>
        <v>0</v>
      </c>
      <c r="CS45" s="261">
        <f t="shared" si="233"/>
        <v>0</v>
      </c>
      <c r="CT45" s="261">
        <f t="shared" si="234"/>
        <v>0</v>
      </c>
      <c r="CU45" s="261">
        <f t="shared" si="235"/>
        <v>0</v>
      </c>
      <c r="CV45" s="261">
        <f t="shared" si="236"/>
        <v>0</v>
      </c>
      <c r="CW45" s="261">
        <f t="shared" si="237"/>
        <v>0</v>
      </c>
      <c r="CX45" s="261">
        <f t="shared" si="238"/>
        <v>0</v>
      </c>
      <c r="CY45" s="261">
        <f t="shared" si="239"/>
        <v>0</v>
      </c>
      <c r="CZ45" s="261">
        <f t="shared" si="240"/>
        <v>0</v>
      </c>
      <c r="DA45" s="261">
        <f t="shared" si="241"/>
        <v>0</v>
      </c>
      <c r="DB45" s="261">
        <f t="shared" si="242"/>
        <v>0</v>
      </c>
      <c r="DC45" s="261">
        <f t="shared" si="243"/>
        <v>0</v>
      </c>
      <c r="DD45" s="261">
        <f t="shared" si="244"/>
        <v>0</v>
      </c>
      <c r="DE45" s="261">
        <f t="shared" si="245"/>
        <v>0</v>
      </c>
      <c r="DF45" s="261">
        <f t="shared" si="246"/>
        <v>0</v>
      </c>
      <c r="DG45" s="261">
        <f t="shared" si="247"/>
        <v>0</v>
      </c>
      <c r="DH45" s="261">
        <f t="shared" si="248"/>
        <v>0</v>
      </c>
      <c r="DI45" s="261">
        <f t="shared" si="249"/>
        <v>0</v>
      </c>
      <c r="DJ45" s="261">
        <f t="shared" si="250"/>
        <v>0</v>
      </c>
      <c r="DK45" s="261">
        <f t="shared" si="251"/>
        <v>0</v>
      </c>
      <c r="DL45" s="261">
        <f t="shared" si="252"/>
        <v>0</v>
      </c>
      <c r="DM45" s="261">
        <f t="shared" si="206"/>
        <v>3.8999999999999995</v>
      </c>
      <c r="DN45" s="259">
        <f t="shared" si="207"/>
        <v>0</v>
      </c>
      <c r="DO45" s="259">
        <f t="shared" si="253"/>
        <v>1.5258849917653776</v>
      </c>
      <c r="DP45" s="261">
        <f t="shared" si="254"/>
        <v>1.9199999999999995</v>
      </c>
      <c r="DQ45" s="259">
        <f t="shared" si="255"/>
        <v>1.9199999999999995</v>
      </c>
      <c r="DR45" s="259">
        <f t="shared" si="256"/>
        <v>0</v>
      </c>
      <c r="DS45" s="259">
        <f t="shared" si="212"/>
        <v>1.5258849917653776</v>
      </c>
      <c r="DT45" s="259">
        <f t="shared" si="208"/>
        <v>1.9199999999999995</v>
      </c>
      <c r="DU45" s="259">
        <f t="shared" si="257"/>
        <v>3.7349999999999999</v>
      </c>
      <c r="DV45" s="261">
        <f t="shared" si="80"/>
        <v>0</v>
      </c>
      <c r="DW45" s="259">
        <f t="shared" si="81"/>
        <v>0.255</v>
      </c>
      <c r="DX45" s="261">
        <f t="shared" si="82"/>
        <v>4.6687500000000002</v>
      </c>
      <c r="DY45" s="261">
        <f t="shared" si="83"/>
        <v>0</v>
      </c>
      <c r="DZ45" s="261">
        <f t="shared" si="84"/>
        <v>0.33150000000000002</v>
      </c>
      <c r="EA45" s="259">
        <f t="shared" si="85"/>
        <v>5.0002500000000003</v>
      </c>
      <c r="EB45" s="261">
        <f t="shared" si="86"/>
        <v>81.236249999999998</v>
      </c>
      <c r="EC45" s="261">
        <f t="shared" si="258"/>
        <v>0</v>
      </c>
      <c r="ED45" s="261">
        <f t="shared" si="88"/>
        <v>0</v>
      </c>
      <c r="EE45" s="261">
        <f t="shared" si="89"/>
        <v>5.7680999999999996</v>
      </c>
      <c r="EF45" s="259">
        <f t="shared" si="90"/>
        <v>87.004350000000002</v>
      </c>
      <c r="EG45" s="261">
        <f t="shared" si="91"/>
        <v>18</v>
      </c>
      <c r="EH45" s="261">
        <f t="shared" si="92"/>
        <v>0</v>
      </c>
      <c r="EI45" s="261">
        <f t="shared" si="93"/>
        <v>0</v>
      </c>
      <c r="EJ45" s="261">
        <f t="shared" si="94"/>
        <v>0</v>
      </c>
      <c r="EK45" s="261">
        <f t="shared" si="95"/>
        <v>0</v>
      </c>
      <c r="EL45" s="259">
        <f t="shared" si="259"/>
        <v>0</v>
      </c>
      <c r="EM45" s="259">
        <f t="shared" si="260"/>
        <v>0</v>
      </c>
      <c r="EN45" s="259">
        <f t="shared" si="261"/>
        <v>0</v>
      </c>
      <c r="EO45" s="259">
        <f t="shared" si="262"/>
        <v>0</v>
      </c>
      <c r="EP45" s="259">
        <f t="shared" si="263"/>
        <v>0</v>
      </c>
      <c r="EQ45" s="259">
        <f t="shared" si="264"/>
        <v>0</v>
      </c>
      <c r="ER45" s="259">
        <f t="shared" si="265"/>
        <v>0</v>
      </c>
      <c r="ES45" s="259">
        <f t="shared" si="266"/>
        <v>0</v>
      </c>
      <c r="ET45" s="259">
        <f t="shared" si="267"/>
        <v>0</v>
      </c>
      <c r="EU45" s="259">
        <f t="shared" si="268"/>
        <v>0</v>
      </c>
      <c r="EV45" s="259">
        <f t="shared" si="269"/>
        <v>0</v>
      </c>
      <c r="EW45" s="259">
        <f t="shared" si="270"/>
        <v>0</v>
      </c>
      <c r="EX45" s="259">
        <f t="shared" si="271"/>
        <v>0</v>
      </c>
      <c r="EY45" s="259">
        <f t="shared" si="272"/>
        <v>0</v>
      </c>
      <c r="EZ45" s="259">
        <f t="shared" si="273"/>
        <v>0</v>
      </c>
      <c r="FA45" s="259">
        <f t="shared" si="274"/>
        <v>0</v>
      </c>
      <c r="FB45" s="259">
        <f t="shared" si="275"/>
        <v>0</v>
      </c>
      <c r="FC45" s="259">
        <f t="shared" si="276"/>
        <v>0</v>
      </c>
      <c r="FD45" s="259">
        <f t="shared" si="277"/>
        <v>0</v>
      </c>
      <c r="FE45" s="259">
        <f t="shared" si="278"/>
        <v>0</v>
      </c>
      <c r="FF45" s="259">
        <f t="shared" si="279"/>
        <v>0</v>
      </c>
      <c r="FG45" s="259">
        <f t="shared" si="280"/>
        <v>0</v>
      </c>
      <c r="FH45" s="259">
        <f t="shared" si="281"/>
        <v>0</v>
      </c>
      <c r="FI45" s="259">
        <f t="shared" si="282"/>
        <v>0</v>
      </c>
      <c r="FJ45" s="259">
        <f t="shared" si="283"/>
        <v>0</v>
      </c>
      <c r="FK45" s="259">
        <f t="shared" si="284"/>
        <v>0</v>
      </c>
      <c r="FL45" s="259">
        <f t="shared" si="285"/>
        <v>0</v>
      </c>
      <c r="FM45" s="259">
        <f t="shared" si="286"/>
        <v>0</v>
      </c>
      <c r="FN45" s="259">
        <f t="shared" si="287"/>
        <v>0</v>
      </c>
      <c r="FO45" s="259">
        <f t="shared" si="288"/>
        <v>0</v>
      </c>
      <c r="FP45" s="259">
        <f t="shared" si="289"/>
        <v>0</v>
      </c>
      <c r="FQ45" s="259">
        <f t="shared" si="290"/>
        <v>0</v>
      </c>
      <c r="FR45" s="259">
        <f t="shared" si="291"/>
        <v>0</v>
      </c>
      <c r="FS45" s="259">
        <f t="shared" si="292"/>
        <v>0</v>
      </c>
      <c r="FT45" s="259">
        <f t="shared" si="293"/>
        <v>0</v>
      </c>
      <c r="FU45" s="259">
        <f t="shared" si="294"/>
        <v>0</v>
      </c>
      <c r="FV45" s="259">
        <f t="shared" si="295"/>
        <v>0</v>
      </c>
      <c r="FW45" s="259">
        <f t="shared" si="296"/>
        <v>0</v>
      </c>
      <c r="FX45" s="259">
        <f t="shared" si="297"/>
        <v>0</v>
      </c>
      <c r="FY45" s="259">
        <f t="shared" si="298"/>
        <v>0</v>
      </c>
      <c r="FZ45" s="259">
        <f t="shared" si="299"/>
        <v>0</v>
      </c>
      <c r="GA45" s="259">
        <f t="shared" si="300"/>
        <v>0</v>
      </c>
      <c r="GB45" s="259">
        <f t="shared" si="301"/>
        <v>0</v>
      </c>
      <c r="GC45" s="259">
        <f t="shared" si="302"/>
        <v>0</v>
      </c>
      <c r="GD45" s="259">
        <f t="shared" si="303"/>
        <v>0</v>
      </c>
      <c r="GE45" s="259">
        <f t="shared" si="304"/>
        <v>0</v>
      </c>
      <c r="GF45" s="259">
        <f t="shared" si="305"/>
        <v>0</v>
      </c>
      <c r="GG45" s="259">
        <f t="shared" si="306"/>
        <v>0</v>
      </c>
      <c r="GH45" s="259">
        <f t="shared" si="307"/>
        <v>0</v>
      </c>
      <c r="GI45" s="259">
        <f t="shared" si="308"/>
        <v>0</v>
      </c>
      <c r="GJ45" s="259">
        <f t="shared" si="309"/>
        <v>0</v>
      </c>
      <c r="GK45" s="259">
        <f t="shared" si="310"/>
        <v>0</v>
      </c>
      <c r="GL45" s="259">
        <f t="shared" si="311"/>
        <v>0</v>
      </c>
      <c r="GM45" s="259">
        <f t="shared" si="312"/>
        <v>0</v>
      </c>
      <c r="GN45" s="259">
        <f t="shared" si="313"/>
        <v>0</v>
      </c>
      <c r="GO45" s="259">
        <f t="shared" si="314"/>
        <v>0</v>
      </c>
      <c r="GP45" s="259">
        <f t="shared" si="315"/>
        <v>0</v>
      </c>
      <c r="GQ45" s="259">
        <f t="shared" si="316"/>
        <v>0</v>
      </c>
      <c r="GR45" s="259">
        <f t="shared" si="317"/>
        <v>0</v>
      </c>
      <c r="GS45" s="259">
        <f t="shared" si="318"/>
        <v>0</v>
      </c>
      <c r="GT45" s="259">
        <f t="shared" si="319"/>
        <v>0</v>
      </c>
      <c r="GU45" s="259">
        <f t="shared" si="320"/>
        <v>0</v>
      </c>
      <c r="GV45" s="259">
        <f t="shared" si="321"/>
        <v>0</v>
      </c>
      <c r="GW45" s="259">
        <f t="shared" si="322"/>
        <v>0</v>
      </c>
      <c r="GX45" s="259">
        <f t="shared" si="323"/>
        <v>0</v>
      </c>
      <c r="GY45" s="259">
        <f t="shared" si="324"/>
        <v>0</v>
      </c>
      <c r="GZ45" s="259">
        <f t="shared" si="325"/>
        <v>0</v>
      </c>
      <c r="HA45" s="259">
        <f t="shared" si="326"/>
        <v>0</v>
      </c>
      <c r="HB45" s="259">
        <f t="shared" si="327"/>
        <v>0</v>
      </c>
      <c r="HC45" s="259">
        <f t="shared" si="328"/>
        <v>0</v>
      </c>
      <c r="HD45" s="259">
        <f t="shared" si="329"/>
        <v>0</v>
      </c>
      <c r="HE45" s="259">
        <f t="shared" si="330"/>
        <v>0</v>
      </c>
      <c r="HF45" s="259">
        <f t="shared" si="331"/>
        <v>0</v>
      </c>
      <c r="HG45" s="259">
        <f t="shared" si="332"/>
        <v>0</v>
      </c>
      <c r="HH45" s="259">
        <f t="shared" si="333"/>
        <v>0</v>
      </c>
      <c r="HI45" s="259">
        <f t="shared" si="334"/>
        <v>0</v>
      </c>
      <c r="HJ45" s="259">
        <f t="shared" si="335"/>
        <v>0</v>
      </c>
      <c r="HK45" s="259">
        <f t="shared" si="336"/>
        <v>0</v>
      </c>
      <c r="HL45" s="259">
        <f t="shared" si="337"/>
        <v>0</v>
      </c>
      <c r="HM45" s="259">
        <f t="shared" si="338"/>
        <v>0</v>
      </c>
      <c r="HN45" s="259">
        <f t="shared" si="339"/>
        <v>0</v>
      </c>
      <c r="HO45" s="259">
        <f t="shared" si="340"/>
        <v>0</v>
      </c>
      <c r="HP45" s="259">
        <f t="shared" si="341"/>
        <v>0</v>
      </c>
      <c r="HQ45" s="259">
        <f t="shared" si="342"/>
        <v>0</v>
      </c>
      <c r="HR45" s="259">
        <f t="shared" si="343"/>
        <v>0</v>
      </c>
      <c r="HS45" s="259">
        <f t="shared" si="344"/>
        <v>0</v>
      </c>
      <c r="HT45" s="259">
        <f t="shared" si="345"/>
        <v>0</v>
      </c>
      <c r="HU45" s="259">
        <f t="shared" si="346"/>
        <v>0</v>
      </c>
      <c r="HV45" s="259">
        <f t="shared" si="347"/>
        <v>0</v>
      </c>
      <c r="HW45" s="259">
        <f t="shared" si="348"/>
        <v>0</v>
      </c>
      <c r="HX45" s="259">
        <f t="shared" si="349"/>
        <v>12</v>
      </c>
      <c r="HY45" s="259">
        <f t="shared" si="215"/>
        <v>0.68571428571428572</v>
      </c>
      <c r="HZ45" s="259">
        <f t="shared" si="209"/>
        <v>0.68571428571428572</v>
      </c>
      <c r="ID45" s="264"/>
      <c r="IE45" s="264"/>
    </row>
    <row r="46" spans="2:239" s="263" customFormat="1" ht="12.75" customHeight="1" outlineLevel="1" x14ac:dyDescent="0.25">
      <c r="B46" s="311">
        <v>1</v>
      </c>
      <c r="C46" s="251" t="s">
        <v>4473</v>
      </c>
      <c r="D46" s="252">
        <v>6</v>
      </c>
      <c r="E46" s="289">
        <f t="shared" si="210"/>
        <v>374.63</v>
      </c>
      <c r="F46" s="378"/>
      <c r="G46" s="253">
        <f t="shared" si="211"/>
        <v>1.37</v>
      </c>
      <c r="H46" s="253">
        <v>1.41</v>
      </c>
      <c r="I46" s="254" t="str">
        <f t="shared" si="188"/>
        <v>PONTALETE</v>
      </c>
      <c r="J46" s="255"/>
      <c r="K46" s="255"/>
      <c r="L46" s="255"/>
      <c r="M46" s="255"/>
      <c r="N46" s="255"/>
      <c r="O46" s="255"/>
      <c r="P46" s="255"/>
      <c r="Q46" s="255"/>
      <c r="R46" s="255"/>
      <c r="S46" s="255"/>
      <c r="T46" s="255"/>
      <c r="U46" s="255">
        <v>300</v>
      </c>
      <c r="V46" s="255" t="s">
        <v>4064</v>
      </c>
      <c r="W46" s="256" t="str">
        <f t="shared" si="216"/>
        <v>SEM LENÇOL</v>
      </c>
      <c r="X46" s="287" t="s">
        <v>909</v>
      </c>
      <c r="Y46" s="257"/>
      <c r="Z46" s="258">
        <f t="shared" si="1"/>
        <v>1.37</v>
      </c>
      <c r="AA46" s="259">
        <f t="shared" si="2"/>
        <v>1.41</v>
      </c>
      <c r="AB46" s="259">
        <f t="shared" si="189"/>
        <v>1.3900000000000001</v>
      </c>
      <c r="AC46" s="259">
        <f t="shared" si="217"/>
        <v>1.4900000000000002</v>
      </c>
      <c r="AD46" s="259">
        <f t="shared" si="190"/>
        <v>1.4900000000000002</v>
      </c>
      <c r="AE46" s="259">
        <f t="shared" si="218"/>
        <v>6</v>
      </c>
      <c r="AF46" s="259">
        <f t="shared" si="219"/>
        <v>6</v>
      </c>
      <c r="AG46" s="260">
        <f t="shared" si="6"/>
        <v>300</v>
      </c>
      <c r="AH46" s="261">
        <f t="shared" si="7"/>
        <v>0.64999999999999991</v>
      </c>
      <c r="AI46" s="259">
        <f t="shared" si="191"/>
        <v>3.8999999999999995</v>
      </c>
      <c r="AJ46" s="259">
        <f t="shared" si="192"/>
        <v>5.6159999999999997</v>
      </c>
      <c r="AK46" s="259">
        <f t="shared" si="8"/>
        <v>0</v>
      </c>
      <c r="AL46" s="259">
        <f t="shared" si="9"/>
        <v>0</v>
      </c>
      <c r="AM46" s="259">
        <f t="shared" si="10"/>
        <v>0</v>
      </c>
      <c r="AN46" s="261">
        <f t="shared" si="193"/>
        <v>5.6159999999999997</v>
      </c>
      <c r="AO46" s="259">
        <f t="shared" si="194"/>
        <v>5.6159999999999997</v>
      </c>
      <c r="AP46" s="259">
        <f t="shared" si="195"/>
        <v>0</v>
      </c>
      <c r="AQ46" s="259">
        <f t="shared" si="11"/>
        <v>5.0999999999999996</v>
      </c>
      <c r="AR46" s="259">
        <f t="shared" si="12"/>
        <v>0.7649999999999999</v>
      </c>
      <c r="AS46" s="259">
        <f t="shared" si="13"/>
        <v>1.02</v>
      </c>
      <c r="AT46" s="259">
        <f t="shared" si="14"/>
        <v>0.255</v>
      </c>
      <c r="AU46" s="259">
        <f t="shared" si="15"/>
        <v>0</v>
      </c>
      <c r="AV46" s="259">
        <f t="shared" si="16"/>
        <v>0</v>
      </c>
      <c r="AW46" s="259">
        <f t="shared" si="17"/>
        <v>0</v>
      </c>
      <c r="AX46" s="259">
        <f t="shared" si="18"/>
        <v>0</v>
      </c>
      <c r="AY46" s="259">
        <f t="shared" si="19"/>
        <v>0</v>
      </c>
      <c r="AZ46" s="259">
        <f t="shared" si="20"/>
        <v>0</v>
      </c>
      <c r="BA46" s="259">
        <f t="shared" si="21"/>
        <v>0</v>
      </c>
      <c r="BB46" s="259">
        <f t="shared" si="22"/>
        <v>0</v>
      </c>
      <c r="BC46" s="259">
        <f t="shared" si="23"/>
        <v>0</v>
      </c>
      <c r="BD46" s="259">
        <f t="shared" si="24"/>
        <v>0</v>
      </c>
      <c r="BE46" s="259">
        <f t="shared" si="196"/>
        <v>0.05</v>
      </c>
      <c r="BF46" s="259">
        <f t="shared" si="197"/>
        <v>0.255</v>
      </c>
      <c r="BG46" s="259">
        <f t="shared" si="25"/>
        <v>0.7649999999999999</v>
      </c>
      <c r="BH46" s="259">
        <f t="shared" si="198"/>
        <v>1.02</v>
      </c>
      <c r="BI46" s="261">
        <f t="shared" si="199"/>
        <v>0.42411500823462212</v>
      </c>
      <c r="BJ46" s="259">
        <f t="shared" si="200"/>
        <v>5.6159999999999997</v>
      </c>
      <c r="BK46" s="259">
        <f t="shared" si="201"/>
        <v>0</v>
      </c>
      <c r="BL46" s="259">
        <f t="shared" si="26"/>
        <v>0</v>
      </c>
      <c r="BM46" s="259">
        <f t="shared" si="27"/>
        <v>0</v>
      </c>
      <c r="BN46" s="261">
        <f t="shared" si="202"/>
        <v>0.56159999999999999</v>
      </c>
      <c r="BO46" s="261">
        <f t="shared" si="203"/>
        <v>0</v>
      </c>
      <c r="BP46" s="261">
        <f t="shared" si="28"/>
        <v>0</v>
      </c>
      <c r="BQ46" s="261">
        <f t="shared" si="29"/>
        <v>0</v>
      </c>
      <c r="BR46" s="259">
        <f t="shared" si="30"/>
        <v>4.9420799999999998</v>
      </c>
      <c r="BS46" s="259">
        <f t="shared" si="31"/>
        <v>0</v>
      </c>
      <c r="BT46" s="259">
        <f t="shared" si="32"/>
        <v>0</v>
      </c>
      <c r="BU46" s="259">
        <f t="shared" si="33"/>
        <v>0</v>
      </c>
      <c r="BV46" s="261">
        <f t="shared" si="34"/>
        <v>0.11231999999999999</v>
      </c>
      <c r="BW46" s="261">
        <f t="shared" si="35"/>
        <v>0</v>
      </c>
      <c r="BX46" s="261">
        <f t="shared" si="36"/>
        <v>0</v>
      </c>
      <c r="BY46" s="261">
        <f t="shared" si="37"/>
        <v>0</v>
      </c>
      <c r="BZ46" s="261">
        <f t="shared" si="38"/>
        <v>0</v>
      </c>
      <c r="CA46" s="261">
        <f t="shared" si="39"/>
        <v>0</v>
      </c>
      <c r="CB46" s="261">
        <f t="shared" si="40"/>
        <v>0</v>
      </c>
      <c r="CC46" s="261">
        <f t="shared" si="41"/>
        <v>0</v>
      </c>
      <c r="CD46" s="259">
        <f t="shared" si="220"/>
        <v>4.9420799999999998</v>
      </c>
      <c r="CE46" s="261">
        <f t="shared" si="204"/>
        <v>0.11231999999999999</v>
      </c>
      <c r="CF46" s="261">
        <f t="shared" si="43"/>
        <v>0</v>
      </c>
      <c r="CG46" s="261">
        <f t="shared" si="221"/>
        <v>0.56159999999999999</v>
      </c>
      <c r="CH46" s="261">
        <f t="shared" si="222"/>
        <v>0</v>
      </c>
      <c r="CI46" s="261">
        <f t="shared" si="223"/>
        <v>0</v>
      </c>
      <c r="CJ46" s="261">
        <f t="shared" si="224"/>
        <v>0</v>
      </c>
      <c r="CK46" s="261">
        <f t="shared" si="225"/>
        <v>4.9420799999999998</v>
      </c>
      <c r="CL46" s="261">
        <f t="shared" si="226"/>
        <v>0</v>
      </c>
      <c r="CM46" s="261">
        <f t="shared" si="227"/>
        <v>0</v>
      </c>
      <c r="CN46" s="261">
        <f t="shared" si="228"/>
        <v>0</v>
      </c>
      <c r="CO46" s="261">
        <f t="shared" si="229"/>
        <v>0.11231999999999999</v>
      </c>
      <c r="CP46" s="261">
        <f t="shared" si="230"/>
        <v>0</v>
      </c>
      <c r="CQ46" s="261">
        <f t="shared" si="231"/>
        <v>0</v>
      </c>
      <c r="CR46" s="261">
        <f t="shared" si="232"/>
        <v>0</v>
      </c>
      <c r="CS46" s="261">
        <f t="shared" si="233"/>
        <v>0</v>
      </c>
      <c r="CT46" s="261">
        <f t="shared" si="234"/>
        <v>0</v>
      </c>
      <c r="CU46" s="261">
        <f t="shared" si="235"/>
        <v>0</v>
      </c>
      <c r="CV46" s="261">
        <f t="shared" si="236"/>
        <v>0</v>
      </c>
      <c r="CW46" s="261">
        <f t="shared" si="237"/>
        <v>0</v>
      </c>
      <c r="CX46" s="261">
        <f t="shared" si="238"/>
        <v>0</v>
      </c>
      <c r="CY46" s="261">
        <f t="shared" si="239"/>
        <v>0</v>
      </c>
      <c r="CZ46" s="261">
        <f t="shared" si="240"/>
        <v>0</v>
      </c>
      <c r="DA46" s="261">
        <f t="shared" si="241"/>
        <v>0</v>
      </c>
      <c r="DB46" s="261">
        <f t="shared" si="242"/>
        <v>0</v>
      </c>
      <c r="DC46" s="261">
        <f t="shared" si="243"/>
        <v>0</v>
      </c>
      <c r="DD46" s="261">
        <f t="shared" si="244"/>
        <v>0</v>
      </c>
      <c r="DE46" s="261">
        <f t="shared" si="245"/>
        <v>0</v>
      </c>
      <c r="DF46" s="261">
        <f t="shared" si="246"/>
        <v>0</v>
      </c>
      <c r="DG46" s="261">
        <f t="shared" si="247"/>
        <v>0</v>
      </c>
      <c r="DH46" s="261">
        <f t="shared" si="248"/>
        <v>0</v>
      </c>
      <c r="DI46" s="261">
        <f t="shared" si="249"/>
        <v>0</v>
      </c>
      <c r="DJ46" s="261">
        <f t="shared" si="250"/>
        <v>0</v>
      </c>
      <c r="DK46" s="261">
        <f t="shared" si="251"/>
        <v>0</v>
      </c>
      <c r="DL46" s="261">
        <f t="shared" si="252"/>
        <v>0</v>
      </c>
      <c r="DM46" s="261">
        <f t="shared" si="206"/>
        <v>3.8999999999999995</v>
      </c>
      <c r="DN46" s="259">
        <f t="shared" si="207"/>
        <v>0</v>
      </c>
      <c r="DO46" s="259">
        <f t="shared" si="253"/>
        <v>1.5258849917653776</v>
      </c>
      <c r="DP46" s="261">
        <f t="shared" si="254"/>
        <v>1.8809999999999998</v>
      </c>
      <c r="DQ46" s="259">
        <f t="shared" si="255"/>
        <v>1.8809999999999998</v>
      </c>
      <c r="DR46" s="259">
        <f t="shared" si="256"/>
        <v>0</v>
      </c>
      <c r="DS46" s="259">
        <f t="shared" si="212"/>
        <v>1.5258849917653776</v>
      </c>
      <c r="DT46" s="259">
        <f t="shared" si="208"/>
        <v>1.8809999999999998</v>
      </c>
      <c r="DU46" s="259">
        <f t="shared" si="257"/>
        <v>3.7349999999999999</v>
      </c>
      <c r="DV46" s="261">
        <f t="shared" si="80"/>
        <v>0</v>
      </c>
      <c r="DW46" s="259">
        <f t="shared" si="81"/>
        <v>0.255</v>
      </c>
      <c r="DX46" s="261">
        <f t="shared" si="82"/>
        <v>4.6687500000000002</v>
      </c>
      <c r="DY46" s="261">
        <f t="shared" si="83"/>
        <v>0</v>
      </c>
      <c r="DZ46" s="261">
        <f t="shared" si="84"/>
        <v>0.33150000000000002</v>
      </c>
      <c r="EA46" s="259">
        <f t="shared" si="85"/>
        <v>5.0002500000000003</v>
      </c>
      <c r="EB46" s="261">
        <f t="shared" si="86"/>
        <v>81.236249999999998</v>
      </c>
      <c r="EC46" s="261">
        <f t="shared" si="258"/>
        <v>0</v>
      </c>
      <c r="ED46" s="261">
        <f t="shared" si="88"/>
        <v>0</v>
      </c>
      <c r="EE46" s="261">
        <f t="shared" si="89"/>
        <v>5.7680999999999996</v>
      </c>
      <c r="EF46" s="259">
        <f t="shared" si="90"/>
        <v>87.004350000000002</v>
      </c>
      <c r="EG46" s="261">
        <f t="shared" si="91"/>
        <v>17.880000000000003</v>
      </c>
      <c r="EH46" s="261">
        <f t="shared" si="92"/>
        <v>0</v>
      </c>
      <c r="EI46" s="261">
        <f t="shared" si="93"/>
        <v>0</v>
      </c>
      <c r="EJ46" s="261">
        <f t="shared" si="94"/>
        <v>0</v>
      </c>
      <c r="EK46" s="261">
        <f t="shared" si="95"/>
        <v>0</v>
      </c>
      <c r="EL46" s="259">
        <f t="shared" si="259"/>
        <v>0</v>
      </c>
      <c r="EM46" s="259">
        <f t="shared" si="260"/>
        <v>0</v>
      </c>
      <c r="EN46" s="259">
        <f t="shared" si="261"/>
        <v>0</v>
      </c>
      <c r="EO46" s="259">
        <f t="shared" si="262"/>
        <v>0</v>
      </c>
      <c r="EP46" s="259">
        <f t="shared" si="263"/>
        <v>0</v>
      </c>
      <c r="EQ46" s="259">
        <f t="shared" si="264"/>
        <v>0</v>
      </c>
      <c r="ER46" s="259">
        <f t="shared" si="265"/>
        <v>0</v>
      </c>
      <c r="ES46" s="259">
        <f t="shared" si="266"/>
        <v>0</v>
      </c>
      <c r="ET46" s="259">
        <f t="shared" si="267"/>
        <v>0</v>
      </c>
      <c r="EU46" s="259">
        <f t="shared" si="268"/>
        <v>0</v>
      </c>
      <c r="EV46" s="259">
        <f t="shared" si="269"/>
        <v>0</v>
      </c>
      <c r="EW46" s="259">
        <f t="shared" si="270"/>
        <v>0</v>
      </c>
      <c r="EX46" s="259">
        <f t="shared" si="271"/>
        <v>0</v>
      </c>
      <c r="EY46" s="259">
        <f t="shared" si="272"/>
        <v>0</v>
      </c>
      <c r="EZ46" s="259">
        <f t="shared" si="273"/>
        <v>0</v>
      </c>
      <c r="FA46" s="259">
        <f t="shared" si="274"/>
        <v>0</v>
      </c>
      <c r="FB46" s="259">
        <f t="shared" si="275"/>
        <v>0</v>
      </c>
      <c r="FC46" s="259">
        <f t="shared" si="276"/>
        <v>0</v>
      </c>
      <c r="FD46" s="259">
        <f t="shared" si="277"/>
        <v>0</v>
      </c>
      <c r="FE46" s="259">
        <f t="shared" si="278"/>
        <v>0</v>
      </c>
      <c r="FF46" s="259">
        <f t="shared" si="279"/>
        <v>0</v>
      </c>
      <c r="FG46" s="259">
        <f t="shared" si="280"/>
        <v>0</v>
      </c>
      <c r="FH46" s="259">
        <f t="shared" si="281"/>
        <v>0</v>
      </c>
      <c r="FI46" s="259">
        <f t="shared" si="282"/>
        <v>0</v>
      </c>
      <c r="FJ46" s="259">
        <f t="shared" si="283"/>
        <v>0</v>
      </c>
      <c r="FK46" s="259">
        <f t="shared" si="284"/>
        <v>0</v>
      </c>
      <c r="FL46" s="259">
        <f t="shared" si="285"/>
        <v>0</v>
      </c>
      <c r="FM46" s="259">
        <f t="shared" si="286"/>
        <v>0</v>
      </c>
      <c r="FN46" s="259">
        <f t="shared" si="287"/>
        <v>0</v>
      </c>
      <c r="FO46" s="259">
        <f t="shared" si="288"/>
        <v>0</v>
      </c>
      <c r="FP46" s="259">
        <f t="shared" si="289"/>
        <v>0</v>
      </c>
      <c r="FQ46" s="259">
        <f t="shared" si="290"/>
        <v>0</v>
      </c>
      <c r="FR46" s="259">
        <f t="shared" si="291"/>
        <v>0</v>
      </c>
      <c r="FS46" s="259">
        <f t="shared" si="292"/>
        <v>0</v>
      </c>
      <c r="FT46" s="259">
        <f t="shared" si="293"/>
        <v>0</v>
      </c>
      <c r="FU46" s="259">
        <f t="shared" si="294"/>
        <v>0</v>
      </c>
      <c r="FV46" s="259">
        <f t="shared" si="295"/>
        <v>0</v>
      </c>
      <c r="FW46" s="259">
        <f t="shared" si="296"/>
        <v>0</v>
      </c>
      <c r="FX46" s="259">
        <f t="shared" si="297"/>
        <v>0</v>
      </c>
      <c r="FY46" s="259">
        <f t="shared" si="298"/>
        <v>0</v>
      </c>
      <c r="FZ46" s="259">
        <f t="shared" si="299"/>
        <v>0</v>
      </c>
      <c r="GA46" s="259">
        <f t="shared" si="300"/>
        <v>0</v>
      </c>
      <c r="GB46" s="259">
        <f t="shared" si="301"/>
        <v>0</v>
      </c>
      <c r="GC46" s="259">
        <f t="shared" si="302"/>
        <v>0</v>
      </c>
      <c r="GD46" s="259">
        <f t="shared" si="303"/>
        <v>0</v>
      </c>
      <c r="GE46" s="259">
        <f t="shared" si="304"/>
        <v>0</v>
      </c>
      <c r="GF46" s="259">
        <f t="shared" si="305"/>
        <v>0</v>
      </c>
      <c r="GG46" s="259">
        <f t="shared" si="306"/>
        <v>0</v>
      </c>
      <c r="GH46" s="259">
        <f t="shared" si="307"/>
        <v>0</v>
      </c>
      <c r="GI46" s="259">
        <f t="shared" si="308"/>
        <v>0</v>
      </c>
      <c r="GJ46" s="259">
        <f t="shared" si="309"/>
        <v>0</v>
      </c>
      <c r="GK46" s="259">
        <f t="shared" si="310"/>
        <v>0</v>
      </c>
      <c r="GL46" s="259">
        <f t="shared" si="311"/>
        <v>0</v>
      </c>
      <c r="GM46" s="259">
        <f t="shared" si="312"/>
        <v>0</v>
      </c>
      <c r="GN46" s="259">
        <f t="shared" si="313"/>
        <v>0</v>
      </c>
      <c r="GO46" s="259">
        <f t="shared" si="314"/>
        <v>0</v>
      </c>
      <c r="GP46" s="259">
        <f t="shared" si="315"/>
        <v>0</v>
      </c>
      <c r="GQ46" s="259">
        <f t="shared" si="316"/>
        <v>0</v>
      </c>
      <c r="GR46" s="259">
        <f t="shared" si="317"/>
        <v>0</v>
      </c>
      <c r="GS46" s="259">
        <f t="shared" si="318"/>
        <v>0</v>
      </c>
      <c r="GT46" s="259">
        <f t="shared" si="319"/>
        <v>0</v>
      </c>
      <c r="GU46" s="259">
        <f t="shared" si="320"/>
        <v>0</v>
      </c>
      <c r="GV46" s="259">
        <f t="shared" si="321"/>
        <v>0</v>
      </c>
      <c r="GW46" s="259">
        <f t="shared" si="322"/>
        <v>0</v>
      </c>
      <c r="GX46" s="259">
        <f t="shared" si="323"/>
        <v>0</v>
      </c>
      <c r="GY46" s="259">
        <f t="shared" si="324"/>
        <v>0</v>
      </c>
      <c r="GZ46" s="259">
        <f t="shared" si="325"/>
        <v>0</v>
      </c>
      <c r="HA46" s="259">
        <f t="shared" si="326"/>
        <v>0</v>
      </c>
      <c r="HB46" s="259">
        <f t="shared" si="327"/>
        <v>0</v>
      </c>
      <c r="HC46" s="259">
        <f t="shared" si="328"/>
        <v>0</v>
      </c>
      <c r="HD46" s="259">
        <f t="shared" si="329"/>
        <v>0</v>
      </c>
      <c r="HE46" s="259">
        <f t="shared" si="330"/>
        <v>0</v>
      </c>
      <c r="HF46" s="259">
        <f t="shared" si="331"/>
        <v>0</v>
      </c>
      <c r="HG46" s="259">
        <f t="shared" si="332"/>
        <v>0</v>
      </c>
      <c r="HH46" s="259">
        <f t="shared" si="333"/>
        <v>0</v>
      </c>
      <c r="HI46" s="259">
        <f t="shared" si="334"/>
        <v>0</v>
      </c>
      <c r="HJ46" s="259">
        <f t="shared" si="335"/>
        <v>0</v>
      </c>
      <c r="HK46" s="259">
        <f t="shared" si="336"/>
        <v>0</v>
      </c>
      <c r="HL46" s="259">
        <f t="shared" si="337"/>
        <v>0</v>
      </c>
      <c r="HM46" s="259">
        <f t="shared" si="338"/>
        <v>0</v>
      </c>
      <c r="HN46" s="259">
        <f t="shared" si="339"/>
        <v>0</v>
      </c>
      <c r="HO46" s="259">
        <f t="shared" si="340"/>
        <v>0</v>
      </c>
      <c r="HP46" s="259">
        <f t="shared" si="341"/>
        <v>0</v>
      </c>
      <c r="HQ46" s="259">
        <f t="shared" si="342"/>
        <v>0</v>
      </c>
      <c r="HR46" s="259">
        <f t="shared" si="343"/>
        <v>0</v>
      </c>
      <c r="HS46" s="259">
        <f t="shared" si="344"/>
        <v>0</v>
      </c>
      <c r="HT46" s="259">
        <f t="shared" si="345"/>
        <v>0</v>
      </c>
      <c r="HU46" s="259">
        <f t="shared" si="346"/>
        <v>0</v>
      </c>
      <c r="HV46" s="259">
        <f t="shared" si="347"/>
        <v>0</v>
      </c>
      <c r="HW46" s="259">
        <f t="shared" si="348"/>
        <v>0</v>
      </c>
      <c r="HX46" s="259">
        <f t="shared" si="349"/>
        <v>12</v>
      </c>
      <c r="HY46" s="259">
        <f t="shared" si="215"/>
        <v>0.68571428571428572</v>
      </c>
      <c r="HZ46" s="259">
        <f t="shared" si="209"/>
        <v>0.68571428571428572</v>
      </c>
      <c r="ID46" s="264"/>
      <c r="IE46" s="264"/>
    </row>
    <row r="47" spans="2:239" s="263" customFormat="1" ht="12.75" customHeight="1" outlineLevel="1" x14ac:dyDescent="0.25">
      <c r="B47" s="311">
        <v>1</v>
      </c>
      <c r="C47" s="251" t="s">
        <v>4473</v>
      </c>
      <c r="D47" s="252">
        <v>5.37</v>
      </c>
      <c r="E47" s="289">
        <f t="shared" si="210"/>
        <v>380</v>
      </c>
      <c r="F47" s="378"/>
      <c r="G47" s="253">
        <f t="shared" si="211"/>
        <v>1.41</v>
      </c>
      <c r="H47" s="253">
        <v>1.44</v>
      </c>
      <c r="I47" s="254" t="str">
        <f t="shared" si="188"/>
        <v>PONTALETE</v>
      </c>
      <c r="J47" s="255"/>
      <c r="K47" s="255"/>
      <c r="L47" s="255"/>
      <c r="M47" s="255"/>
      <c r="N47" s="255"/>
      <c r="O47" s="255"/>
      <c r="P47" s="255"/>
      <c r="Q47" s="255"/>
      <c r="R47" s="255"/>
      <c r="S47" s="255"/>
      <c r="T47" s="255"/>
      <c r="U47" s="255">
        <v>300</v>
      </c>
      <c r="V47" s="255" t="s">
        <v>4064</v>
      </c>
      <c r="W47" s="256" t="str">
        <f t="shared" si="216"/>
        <v>SEM LENÇOL</v>
      </c>
      <c r="X47" s="287" t="s">
        <v>909</v>
      </c>
      <c r="Y47" s="257"/>
      <c r="Z47" s="258">
        <f t="shared" si="1"/>
        <v>1.41</v>
      </c>
      <c r="AA47" s="259">
        <f t="shared" si="2"/>
        <v>1.44</v>
      </c>
      <c r="AB47" s="259">
        <f t="shared" si="189"/>
        <v>1.4249999999999998</v>
      </c>
      <c r="AC47" s="259">
        <f t="shared" si="217"/>
        <v>1.5249999999999999</v>
      </c>
      <c r="AD47" s="259">
        <f t="shared" si="190"/>
        <v>1.5249999999999999</v>
      </c>
      <c r="AE47" s="259">
        <f t="shared" si="218"/>
        <v>5.37</v>
      </c>
      <c r="AF47" s="259">
        <f t="shared" si="219"/>
        <v>5.37</v>
      </c>
      <c r="AG47" s="260">
        <f t="shared" si="6"/>
        <v>300</v>
      </c>
      <c r="AH47" s="261">
        <f t="shared" si="7"/>
        <v>0.64999999999999991</v>
      </c>
      <c r="AI47" s="259">
        <f t="shared" si="191"/>
        <v>3.4904999999999995</v>
      </c>
      <c r="AJ47" s="259">
        <f t="shared" si="192"/>
        <v>5.0612249999999994</v>
      </c>
      <c r="AK47" s="259">
        <f t="shared" si="8"/>
        <v>8.7262499999999674E-2</v>
      </c>
      <c r="AL47" s="259">
        <f t="shared" si="9"/>
        <v>0</v>
      </c>
      <c r="AM47" s="259">
        <f t="shared" si="10"/>
        <v>0</v>
      </c>
      <c r="AN47" s="261">
        <f t="shared" si="193"/>
        <v>5.148487499999999</v>
      </c>
      <c r="AO47" s="259">
        <f t="shared" si="194"/>
        <v>5.148487499999999</v>
      </c>
      <c r="AP47" s="259">
        <f t="shared" si="195"/>
        <v>0</v>
      </c>
      <c r="AQ47" s="259">
        <f t="shared" si="11"/>
        <v>4.5644999999999998</v>
      </c>
      <c r="AR47" s="259">
        <f t="shared" si="12"/>
        <v>0.68467499999999992</v>
      </c>
      <c r="AS47" s="259">
        <f t="shared" si="13"/>
        <v>0.91290000000000004</v>
      </c>
      <c r="AT47" s="259">
        <f t="shared" si="14"/>
        <v>0.22822500000000001</v>
      </c>
      <c r="AU47" s="259">
        <f t="shared" si="15"/>
        <v>0</v>
      </c>
      <c r="AV47" s="259">
        <f t="shared" si="16"/>
        <v>0</v>
      </c>
      <c r="AW47" s="259">
        <f t="shared" si="17"/>
        <v>0</v>
      </c>
      <c r="AX47" s="259">
        <f t="shared" si="18"/>
        <v>0</v>
      </c>
      <c r="AY47" s="259">
        <f t="shared" si="19"/>
        <v>0</v>
      </c>
      <c r="AZ47" s="259">
        <f t="shared" si="20"/>
        <v>0</v>
      </c>
      <c r="BA47" s="259">
        <f t="shared" si="21"/>
        <v>0</v>
      </c>
      <c r="BB47" s="259">
        <f t="shared" si="22"/>
        <v>0</v>
      </c>
      <c r="BC47" s="259">
        <f t="shared" si="23"/>
        <v>0</v>
      </c>
      <c r="BD47" s="259">
        <f t="shared" si="24"/>
        <v>0</v>
      </c>
      <c r="BE47" s="259">
        <f t="shared" si="196"/>
        <v>0.05</v>
      </c>
      <c r="BF47" s="259">
        <f t="shared" si="197"/>
        <v>0.22822500000000001</v>
      </c>
      <c r="BG47" s="259">
        <f t="shared" si="25"/>
        <v>0.68467499999999992</v>
      </c>
      <c r="BH47" s="259">
        <f t="shared" si="198"/>
        <v>0.91290000000000004</v>
      </c>
      <c r="BI47" s="261">
        <f t="shared" si="199"/>
        <v>0.3795829323699868</v>
      </c>
      <c r="BJ47" s="259">
        <f t="shared" si="200"/>
        <v>5.0612249999999994</v>
      </c>
      <c r="BK47" s="259">
        <f t="shared" si="201"/>
        <v>8.7262499999999674E-2</v>
      </c>
      <c r="BL47" s="259">
        <f t="shared" si="26"/>
        <v>0</v>
      </c>
      <c r="BM47" s="259">
        <f t="shared" si="27"/>
        <v>0</v>
      </c>
      <c r="BN47" s="261">
        <f t="shared" si="202"/>
        <v>0.50612249999999992</v>
      </c>
      <c r="BO47" s="261">
        <f t="shared" si="203"/>
        <v>8.7262499999999684E-3</v>
      </c>
      <c r="BP47" s="261">
        <f t="shared" si="28"/>
        <v>0</v>
      </c>
      <c r="BQ47" s="261">
        <f t="shared" si="29"/>
        <v>0</v>
      </c>
      <c r="BR47" s="259">
        <f t="shared" si="30"/>
        <v>4.4538779999999996</v>
      </c>
      <c r="BS47" s="259">
        <f t="shared" si="31"/>
        <v>7.6790999999999707E-2</v>
      </c>
      <c r="BT47" s="259">
        <f t="shared" si="32"/>
        <v>0</v>
      </c>
      <c r="BU47" s="259">
        <f t="shared" si="33"/>
        <v>0</v>
      </c>
      <c r="BV47" s="261">
        <f t="shared" si="34"/>
        <v>0.1012245</v>
      </c>
      <c r="BW47" s="261">
        <f t="shared" si="35"/>
        <v>1.7452499999999936E-3</v>
      </c>
      <c r="BX47" s="261">
        <f t="shared" si="36"/>
        <v>0</v>
      </c>
      <c r="BY47" s="261">
        <f t="shared" si="37"/>
        <v>0</v>
      </c>
      <c r="BZ47" s="261">
        <f t="shared" si="38"/>
        <v>0</v>
      </c>
      <c r="CA47" s="261">
        <f t="shared" si="39"/>
        <v>0</v>
      </c>
      <c r="CB47" s="261">
        <f t="shared" si="40"/>
        <v>0</v>
      </c>
      <c r="CC47" s="261">
        <f t="shared" si="41"/>
        <v>0</v>
      </c>
      <c r="CD47" s="259">
        <f t="shared" si="220"/>
        <v>4.5306689999999996</v>
      </c>
      <c r="CE47" s="261">
        <f t="shared" si="204"/>
        <v>0.10296974999999998</v>
      </c>
      <c r="CF47" s="261">
        <f t="shared" si="43"/>
        <v>0</v>
      </c>
      <c r="CG47" s="261">
        <f t="shared" si="221"/>
        <v>0.50612249999999992</v>
      </c>
      <c r="CH47" s="261">
        <f t="shared" si="222"/>
        <v>8.7262499999999684E-3</v>
      </c>
      <c r="CI47" s="261">
        <f t="shared" si="223"/>
        <v>0</v>
      </c>
      <c r="CJ47" s="261">
        <f t="shared" si="224"/>
        <v>0</v>
      </c>
      <c r="CK47" s="261">
        <f t="shared" si="225"/>
        <v>4.4538779999999996</v>
      </c>
      <c r="CL47" s="261">
        <f t="shared" si="226"/>
        <v>7.6790999999999707E-2</v>
      </c>
      <c r="CM47" s="261">
        <f t="shared" si="227"/>
        <v>0</v>
      </c>
      <c r="CN47" s="261">
        <f t="shared" si="228"/>
        <v>0</v>
      </c>
      <c r="CO47" s="261">
        <f t="shared" si="229"/>
        <v>0.1012245</v>
      </c>
      <c r="CP47" s="261">
        <f t="shared" si="230"/>
        <v>1.7452499999999936E-3</v>
      </c>
      <c r="CQ47" s="261">
        <f t="shared" si="231"/>
        <v>0</v>
      </c>
      <c r="CR47" s="261">
        <f t="shared" si="232"/>
        <v>0</v>
      </c>
      <c r="CS47" s="261">
        <f t="shared" si="233"/>
        <v>0</v>
      </c>
      <c r="CT47" s="261">
        <f t="shared" si="234"/>
        <v>0</v>
      </c>
      <c r="CU47" s="261">
        <f t="shared" si="235"/>
        <v>0</v>
      </c>
      <c r="CV47" s="261">
        <f t="shared" si="236"/>
        <v>0</v>
      </c>
      <c r="CW47" s="261">
        <f t="shared" si="237"/>
        <v>0</v>
      </c>
      <c r="CX47" s="261">
        <f t="shared" si="238"/>
        <v>0</v>
      </c>
      <c r="CY47" s="261">
        <f t="shared" si="239"/>
        <v>0</v>
      </c>
      <c r="CZ47" s="261">
        <f t="shared" si="240"/>
        <v>0</v>
      </c>
      <c r="DA47" s="261">
        <f t="shared" si="241"/>
        <v>0</v>
      </c>
      <c r="DB47" s="261">
        <f t="shared" si="242"/>
        <v>0</v>
      </c>
      <c r="DC47" s="261">
        <f t="shared" si="243"/>
        <v>0</v>
      </c>
      <c r="DD47" s="261">
        <f t="shared" si="244"/>
        <v>0</v>
      </c>
      <c r="DE47" s="261">
        <f t="shared" si="245"/>
        <v>0</v>
      </c>
      <c r="DF47" s="261">
        <f t="shared" si="246"/>
        <v>0</v>
      </c>
      <c r="DG47" s="261">
        <f t="shared" si="247"/>
        <v>0</v>
      </c>
      <c r="DH47" s="261">
        <f t="shared" si="248"/>
        <v>0</v>
      </c>
      <c r="DI47" s="261">
        <f t="shared" si="249"/>
        <v>0</v>
      </c>
      <c r="DJ47" s="261">
        <f t="shared" si="250"/>
        <v>0</v>
      </c>
      <c r="DK47" s="261">
        <f t="shared" si="251"/>
        <v>0</v>
      </c>
      <c r="DL47" s="261">
        <f t="shared" si="252"/>
        <v>0</v>
      </c>
      <c r="DM47" s="261">
        <f t="shared" si="206"/>
        <v>3.4904999999999995</v>
      </c>
      <c r="DN47" s="259">
        <f t="shared" si="207"/>
        <v>0</v>
      </c>
      <c r="DO47" s="259">
        <f t="shared" si="253"/>
        <v>1.3656670676300129</v>
      </c>
      <c r="DP47" s="261">
        <f t="shared" si="254"/>
        <v>1.8056624999999995</v>
      </c>
      <c r="DQ47" s="259">
        <f t="shared" si="255"/>
        <v>1.8056624999999995</v>
      </c>
      <c r="DR47" s="259">
        <f t="shared" si="256"/>
        <v>0</v>
      </c>
      <c r="DS47" s="259">
        <f t="shared" si="212"/>
        <v>1.3656670676300129</v>
      </c>
      <c r="DT47" s="259">
        <f t="shared" si="208"/>
        <v>1.8056624999999995</v>
      </c>
      <c r="DU47" s="259">
        <f t="shared" si="257"/>
        <v>3.3428249999999999</v>
      </c>
      <c r="DV47" s="261">
        <f t="shared" si="80"/>
        <v>0</v>
      </c>
      <c r="DW47" s="259">
        <f t="shared" si="81"/>
        <v>0.22822500000000001</v>
      </c>
      <c r="DX47" s="261">
        <f t="shared" si="82"/>
        <v>4.1785312499999998</v>
      </c>
      <c r="DY47" s="261">
        <f t="shared" si="83"/>
        <v>0</v>
      </c>
      <c r="DZ47" s="261">
        <f t="shared" si="84"/>
        <v>0.29669250000000003</v>
      </c>
      <c r="EA47" s="259">
        <f t="shared" si="85"/>
        <v>4.4752237499999996</v>
      </c>
      <c r="EB47" s="261">
        <f t="shared" si="86"/>
        <v>72.706443749999991</v>
      </c>
      <c r="EC47" s="261">
        <f t="shared" si="258"/>
        <v>0</v>
      </c>
      <c r="ED47" s="261">
        <f t="shared" si="88"/>
        <v>0</v>
      </c>
      <c r="EE47" s="261">
        <f t="shared" si="89"/>
        <v>5.1624495000000001</v>
      </c>
      <c r="EF47" s="259">
        <f t="shared" si="90"/>
        <v>77.868893249999985</v>
      </c>
      <c r="EG47" s="261">
        <f t="shared" si="91"/>
        <v>16.378499999999999</v>
      </c>
      <c r="EH47" s="261">
        <f t="shared" si="92"/>
        <v>0</v>
      </c>
      <c r="EI47" s="261">
        <f t="shared" si="93"/>
        <v>0</v>
      </c>
      <c r="EJ47" s="261">
        <f t="shared" si="94"/>
        <v>0</v>
      </c>
      <c r="EK47" s="261">
        <f t="shared" si="95"/>
        <v>0</v>
      </c>
      <c r="EL47" s="259">
        <f t="shared" si="259"/>
        <v>0</v>
      </c>
      <c r="EM47" s="259">
        <f t="shared" si="260"/>
        <v>0</v>
      </c>
      <c r="EN47" s="259">
        <f t="shared" si="261"/>
        <v>0</v>
      </c>
      <c r="EO47" s="259">
        <f t="shared" si="262"/>
        <v>0</v>
      </c>
      <c r="EP47" s="259">
        <f t="shared" si="263"/>
        <v>0</v>
      </c>
      <c r="EQ47" s="259">
        <f t="shared" si="264"/>
        <v>0</v>
      </c>
      <c r="ER47" s="259">
        <f t="shared" si="265"/>
        <v>0</v>
      </c>
      <c r="ES47" s="259">
        <f t="shared" si="266"/>
        <v>0</v>
      </c>
      <c r="ET47" s="259">
        <f t="shared" si="267"/>
        <v>0</v>
      </c>
      <c r="EU47" s="259">
        <f t="shared" si="268"/>
        <v>0</v>
      </c>
      <c r="EV47" s="259">
        <f t="shared" si="269"/>
        <v>0</v>
      </c>
      <c r="EW47" s="259">
        <f t="shared" si="270"/>
        <v>0</v>
      </c>
      <c r="EX47" s="259">
        <f t="shared" si="271"/>
        <v>0</v>
      </c>
      <c r="EY47" s="259">
        <f t="shared" si="272"/>
        <v>0</v>
      </c>
      <c r="EZ47" s="259">
        <f t="shared" si="273"/>
        <v>0</v>
      </c>
      <c r="FA47" s="259">
        <f t="shared" si="274"/>
        <v>0</v>
      </c>
      <c r="FB47" s="259">
        <f t="shared" si="275"/>
        <v>0</v>
      </c>
      <c r="FC47" s="259">
        <f t="shared" si="276"/>
        <v>0</v>
      </c>
      <c r="FD47" s="259">
        <f t="shared" si="277"/>
        <v>0</v>
      </c>
      <c r="FE47" s="259">
        <f t="shared" si="278"/>
        <v>0</v>
      </c>
      <c r="FF47" s="259">
        <f t="shared" si="279"/>
        <v>0</v>
      </c>
      <c r="FG47" s="259">
        <f t="shared" si="280"/>
        <v>0</v>
      </c>
      <c r="FH47" s="259">
        <f t="shared" si="281"/>
        <v>0</v>
      </c>
      <c r="FI47" s="259">
        <f t="shared" si="282"/>
        <v>0</v>
      </c>
      <c r="FJ47" s="259">
        <f t="shared" si="283"/>
        <v>0</v>
      </c>
      <c r="FK47" s="259">
        <f t="shared" si="284"/>
        <v>0</v>
      </c>
      <c r="FL47" s="259">
        <f t="shared" si="285"/>
        <v>0</v>
      </c>
      <c r="FM47" s="259">
        <f t="shared" si="286"/>
        <v>0</v>
      </c>
      <c r="FN47" s="259">
        <f t="shared" si="287"/>
        <v>0</v>
      </c>
      <c r="FO47" s="259">
        <f t="shared" si="288"/>
        <v>0</v>
      </c>
      <c r="FP47" s="259">
        <f t="shared" si="289"/>
        <v>0</v>
      </c>
      <c r="FQ47" s="259">
        <f t="shared" si="290"/>
        <v>0</v>
      </c>
      <c r="FR47" s="259">
        <f t="shared" si="291"/>
        <v>0</v>
      </c>
      <c r="FS47" s="259">
        <f t="shared" si="292"/>
        <v>0</v>
      </c>
      <c r="FT47" s="259">
        <f t="shared" si="293"/>
        <v>0</v>
      </c>
      <c r="FU47" s="259">
        <f t="shared" si="294"/>
        <v>0</v>
      </c>
      <c r="FV47" s="259">
        <f t="shared" si="295"/>
        <v>0</v>
      </c>
      <c r="FW47" s="259">
        <f t="shared" si="296"/>
        <v>0</v>
      </c>
      <c r="FX47" s="259">
        <f t="shared" si="297"/>
        <v>0</v>
      </c>
      <c r="FY47" s="259">
        <f t="shared" si="298"/>
        <v>0</v>
      </c>
      <c r="FZ47" s="259">
        <f t="shared" si="299"/>
        <v>0</v>
      </c>
      <c r="GA47" s="259">
        <f t="shared" si="300"/>
        <v>0</v>
      </c>
      <c r="GB47" s="259">
        <f t="shared" si="301"/>
        <v>0</v>
      </c>
      <c r="GC47" s="259">
        <f t="shared" si="302"/>
        <v>0</v>
      </c>
      <c r="GD47" s="259">
        <f t="shared" si="303"/>
        <v>0</v>
      </c>
      <c r="GE47" s="259">
        <f t="shared" si="304"/>
        <v>0</v>
      </c>
      <c r="GF47" s="259">
        <f t="shared" si="305"/>
        <v>0</v>
      </c>
      <c r="GG47" s="259">
        <f t="shared" si="306"/>
        <v>0</v>
      </c>
      <c r="GH47" s="259">
        <f t="shared" si="307"/>
        <v>0</v>
      </c>
      <c r="GI47" s="259">
        <f t="shared" si="308"/>
        <v>0</v>
      </c>
      <c r="GJ47" s="259">
        <f t="shared" si="309"/>
        <v>0</v>
      </c>
      <c r="GK47" s="259">
        <f t="shared" si="310"/>
        <v>0</v>
      </c>
      <c r="GL47" s="259">
        <f t="shared" si="311"/>
        <v>0</v>
      </c>
      <c r="GM47" s="259">
        <f t="shared" si="312"/>
        <v>0</v>
      </c>
      <c r="GN47" s="259">
        <f t="shared" si="313"/>
        <v>0</v>
      </c>
      <c r="GO47" s="259">
        <f t="shared" si="314"/>
        <v>0</v>
      </c>
      <c r="GP47" s="259">
        <f t="shared" si="315"/>
        <v>0</v>
      </c>
      <c r="GQ47" s="259">
        <f t="shared" si="316"/>
        <v>0</v>
      </c>
      <c r="GR47" s="259">
        <f t="shared" si="317"/>
        <v>0</v>
      </c>
      <c r="GS47" s="259">
        <f t="shared" si="318"/>
        <v>0</v>
      </c>
      <c r="GT47" s="259">
        <f t="shared" si="319"/>
        <v>0</v>
      </c>
      <c r="GU47" s="259">
        <f t="shared" si="320"/>
        <v>0</v>
      </c>
      <c r="GV47" s="259">
        <f t="shared" si="321"/>
        <v>0</v>
      </c>
      <c r="GW47" s="259">
        <f t="shared" si="322"/>
        <v>0</v>
      </c>
      <c r="GX47" s="259">
        <f t="shared" si="323"/>
        <v>0</v>
      </c>
      <c r="GY47" s="259">
        <f t="shared" si="324"/>
        <v>0</v>
      </c>
      <c r="GZ47" s="259">
        <f t="shared" si="325"/>
        <v>0</v>
      </c>
      <c r="HA47" s="259">
        <f t="shared" si="326"/>
        <v>0</v>
      </c>
      <c r="HB47" s="259">
        <f t="shared" si="327"/>
        <v>0</v>
      </c>
      <c r="HC47" s="259">
        <f t="shared" si="328"/>
        <v>0</v>
      </c>
      <c r="HD47" s="259">
        <f t="shared" si="329"/>
        <v>0</v>
      </c>
      <c r="HE47" s="259">
        <f t="shared" si="330"/>
        <v>0</v>
      </c>
      <c r="HF47" s="259">
        <f t="shared" si="331"/>
        <v>0</v>
      </c>
      <c r="HG47" s="259">
        <f t="shared" si="332"/>
        <v>0</v>
      </c>
      <c r="HH47" s="259">
        <f t="shared" si="333"/>
        <v>0</v>
      </c>
      <c r="HI47" s="259">
        <f t="shared" si="334"/>
        <v>0</v>
      </c>
      <c r="HJ47" s="259">
        <f t="shared" si="335"/>
        <v>0</v>
      </c>
      <c r="HK47" s="259">
        <f t="shared" si="336"/>
        <v>0</v>
      </c>
      <c r="HL47" s="259">
        <f t="shared" si="337"/>
        <v>0</v>
      </c>
      <c r="HM47" s="259">
        <f t="shared" si="338"/>
        <v>0</v>
      </c>
      <c r="HN47" s="259">
        <f t="shared" si="339"/>
        <v>0</v>
      </c>
      <c r="HO47" s="259">
        <f t="shared" si="340"/>
        <v>0</v>
      </c>
      <c r="HP47" s="259">
        <f t="shared" si="341"/>
        <v>0</v>
      </c>
      <c r="HQ47" s="259">
        <f t="shared" si="342"/>
        <v>0</v>
      </c>
      <c r="HR47" s="259">
        <f t="shared" si="343"/>
        <v>0</v>
      </c>
      <c r="HS47" s="259">
        <f t="shared" si="344"/>
        <v>0</v>
      </c>
      <c r="HT47" s="259">
        <f t="shared" si="345"/>
        <v>0</v>
      </c>
      <c r="HU47" s="259">
        <f t="shared" si="346"/>
        <v>0</v>
      </c>
      <c r="HV47" s="259">
        <f t="shared" si="347"/>
        <v>0</v>
      </c>
      <c r="HW47" s="259">
        <f t="shared" si="348"/>
        <v>0</v>
      </c>
      <c r="HX47" s="259">
        <f t="shared" si="349"/>
        <v>10.74</v>
      </c>
      <c r="HY47" s="259">
        <f t="shared" si="215"/>
        <v>0.61371428571428577</v>
      </c>
      <c r="HZ47" s="259">
        <f t="shared" si="209"/>
        <v>0.61371428571428577</v>
      </c>
      <c r="ID47" s="264"/>
      <c r="IE47" s="264"/>
    </row>
    <row r="48" spans="2:239" s="263" customFormat="1" ht="12.75" customHeight="1" outlineLevel="1" x14ac:dyDescent="0.25">
      <c r="B48" s="311">
        <v>1</v>
      </c>
      <c r="C48" s="251" t="s">
        <v>4473</v>
      </c>
      <c r="D48" s="252">
        <v>0.63</v>
      </c>
      <c r="E48" s="289">
        <f t="shared" si="210"/>
        <v>380.63</v>
      </c>
      <c r="F48" s="378"/>
      <c r="G48" s="253">
        <f t="shared" si="211"/>
        <v>1.44</v>
      </c>
      <c r="H48" s="253">
        <v>1.44</v>
      </c>
      <c r="I48" s="254" t="str">
        <f t="shared" si="188"/>
        <v>PONTALETE</v>
      </c>
      <c r="J48" s="255"/>
      <c r="K48" s="255"/>
      <c r="L48" s="255"/>
      <c r="M48" s="255"/>
      <c r="N48" s="255"/>
      <c r="O48" s="255"/>
      <c r="P48" s="255"/>
      <c r="Q48" s="255"/>
      <c r="R48" s="255"/>
      <c r="S48" s="255"/>
      <c r="T48" s="255"/>
      <c r="U48" s="255">
        <v>300</v>
      </c>
      <c r="V48" s="255" t="s">
        <v>4064</v>
      </c>
      <c r="W48" s="256" t="str">
        <f t="shared" si="216"/>
        <v>SEM LENÇOL</v>
      </c>
      <c r="X48" s="287" t="s">
        <v>909</v>
      </c>
      <c r="Y48" s="257"/>
      <c r="Z48" s="258">
        <f t="shared" si="1"/>
        <v>1.44</v>
      </c>
      <c r="AA48" s="259">
        <f t="shared" si="2"/>
        <v>1.44</v>
      </c>
      <c r="AB48" s="259">
        <f t="shared" si="189"/>
        <v>1.44</v>
      </c>
      <c r="AC48" s="259">
        <f t="shared" si="217"/>
        <v>1.54</v>
      </c>
      <c r="AD48" s="259">
        <f t="shared" si="190"/>
        <v>1.54</v>
      </c>
      <c r="AE48" s="259">
        <f t="shared" si="218"/>
        <v>0.63</v>
      </c>
      <c r="AF48" s="259">
        <f t="shared" si="219"/>
        <v>0.63</v>
      </c>
      <c r="AG48" s="260">
        <f t="shared" si="6"/>
        <v>300</v>
      </c>
      <c r="AH48" s="261">
        <f t="shared" si="7"/>
        <v>0.64999999999999991</v>
      </c>
      <c r="AI48" s="259">
        <f t="shared" si="191"/>
        <v>0.40949999999999992</v>
      </c>
      <c r="AJ48" s="259">
        <f t="shared" si="192"/>
        <v>0.59377499999999983</v>
      </c>
      <c r="AK48" s="259">
        <f t="shared" si="8"/>
        <v>1.6380000000000013E-2</v>
      </c>
      <c r="AL48" s="259">
        <f t="shared" si="9"/>
        <v>0</v>
      </c>
      <c r="AM48" s="259">
        <f t="shared" si="10"/>
        <v>0</v>
      </c>
      <c r="AN48" s="261">
        <f t="shared" si="193"/>
        <v>0.61015499999999989</v>
      </c>
      <c r="AO48" s="259">
        <f t="shared" si="194"/>
        <v>0.61015499999999989</v>
      </c>
      <c r="AP48" s="259">
        <f t="shared" si="195"/>
        <v>0</v>
      </c>
      <c r="AQ48" s="259">
        <f t="shared" si="11"/>
        <v>0.53549999999999986</v>
      </c>
      <c r="AR48" s="259">
        <f t="shared" si="12"/>
        <v>8.032499999999998E-2</v>
      </c>
      <c r="AS48" s="259">
        <f t="shared" si="13"/>
        <v>0.10709999999999997</v>
      </c>
      <c r="AT48" s="259">
        <f t="shared" si="14"/>
        <v>2.6774999999999993E-2</v>
      </c>
      <c r="AU48" s="259">
        <f t="shared" si="15"/>
        <v>0</v>
      </c>
      <c r="AV48" s="259">
        <f t="shared" si="16"/>
        <v>0</v>
      </c>
      <c r="AW48" s="259">
        <f t="shared" si="17"/>
        <v>0</v>
      </c>
      <c r="AX48" s="259">
        <f t="shared" si="18"/>
        <v>0</v>
      </c>
      <c r="AY48" s="259">
        <f t="shared" si="19"/>
        <v>0</v>
      </c>
      <c r="AZ48" s="259">
        <f t="shared" si="20"/>
        <v>0</v>
      </c>
      <c r="BA48" s="259">
        <f t="shared" si="21"/>
        <v>0</v>
      </c>
      <c r="BB48" s="259">
        <f t="shared" si="22"/>
        <v>0</v>
      </c>
      <c r="BC48" s="259">
        <f t="shared" si="23"/>
        <v>0</v>
      </c>
      <c r="BD48" s="259">
        <f t="shared" si="24"/>
        <v>0</v>
      </c>
      <c r="BE48" s="259">
        <f t="shared" si="196"/>
        <v>0.05</v>
      </c>
      <c r="BF48" s="259">
        <f t="shared" si="197"/>
        <v>2.6774999999999993E-2</v>
      </c>
      <c r="BG48" s="259">
        <f t="shared" si="25"/>
        <v>8.032499999999998E-2</v>
      </c>
      <c r="BH48" s="259">
        <f t="shared" si="198"/>
        <v>0.10709999999999997</v>
      </c>
      <c r="BI48" s="261">
        <f t="shared" si="199"/>
        <v>4.4532075864635319E-2</v>
      </c>
      <c r="BJ48" s="259">
        <f t="shared" si="200"/>
        <v>0.59377499999999983</v>
      </c>
      <c r="BK48" s="259">
        <f t="shared" si="201"/>
        <v>1.6380000000000013E-2</v>
      </c>
      <c r="BL48" s="259">
        <f t="shared" si="26"/>
        <v>0</v>
      </c>
      <c r="BM48" s="259">
        <f t="shared" si="27"/>
        <v>0</v>
      </c>
      <c r="BN48" s="261">
        <f t="shared" si="202"/>
        <v>5.9377499999999986E-2</v>
      </c>
      <c r="BO48" s="261">
        <f t="shared" si="203"/>
        <v>1.6380000000000014E-3</v>
      </c>
      <c r="BP48" s="261">
        <f t="shared" si="28"/>
        <v>0</v>
      </c>
      <c r="BQ48" s="261">
        <f t="shared" si="29"/>
        <v>0</v>
      </c>
      <c r="BR48" s="259">
        <f t="shared" si="30"/>
        <v>0.52252199999999982</v>
      </c>
      <c r="BS48" s="259">
        <f t="shared" si="31"/>
        <v>1.4414400000000011E-2</v>
      </c>
      <c r="BT48" s="259">
        <f t="shared" si="32"/>
        <v>0</v>
      </c>
      <c r="BU48" s="259">
        <f t="shared" si="33"/>
        <v>0</v>
      </c>
      <c r="BV48" s="261">
        <f t="shared" si="34"/>
        <v>1.1875499999999997E-2</v>
      </c>
      <c r="BW48" s="261">
        <f t="shared" si="35"/>
        <v>3.2760000000000027E-4</v>
      </c>
      <c r="BX48" s="261">
        <f t="shared" si="36"/>
        <v>0</v>
      </c>
      <c r="BY48" s="261">
        <f t="shared" si="37"/>
        <v>0</v>
      </c>
      <c r="BZ48" s="261">
        <f t="shared" si="38"/>
        <v>0</v>
      </c>
      <c r="CA48" s="261">
        <f t="shared" si="39"/>
        <v>0</v>
      </c>
      <c r="CB48" s="261">
        <f t="shared" si="40"/>
        <v>0</v>
      </c>
      <c r="CC48" s="261">
        <f t="shared" si="41"/>
        <v>0</v>
      </c>
      <c r="CD48" s="259">
        <f t="shared" si="220"/>
        <v>0.53693639999999987</v>
      </c>
      <c r="CE48" s="261">
        <f t="shared" si="204"/>
        <v>1.2203099999999998E-2</v>
      </c>
      <c r="CF48" s="261">
        <f t="shared" si="43"/>
        <v>0</v>
      </c>
      <c r="CG48" s="261">
        <f t="shared" si="221"/>
        <v>5.9377499999999986E-2</v>
      </c>
      <c r="CH48" s="261">
        <f t="shared" si="222"/>
        <v>1.6380000000000014E-3</v>
      </c>
      <c r="CI48" s="261">
        <f t="shared" si="223"/>
        <v>0</v>
      </c>
      <c r="CJ48" s="261">
        <f t="shared" si="224"/>
        <v>0</v>
      </c>
      <c r="CK48" s="261">
        <f t="shared" si="225"/>
        <v>0.52252199999999982</v>
      </c>
      <c r="CL48" s="261">
        <f t="shared" si="226"/>
        <v>1.4414400000000011E-2</v>
      </c>
      <c r="CM48" s="261">
        <f t="shared" si="227"/>
        <v>0</v>
      </c>
      <c r="CN48" s="261">
        <f t="shared" si="228"/>
        <v>0</v>
      </c>
      <c r="CO48" s="261">
        <f t="shared" si="229"/>
        <v>1.1875499999999997E-2</v>
      </c>
      <c r="CP48" s="261">
        <f t="shared" si="230"/>
        <v>3.2760000000000027E-4</v>
      </c>
      <c r="CQ48" s="261">
        <f t="shared" si="231"/>
        <v>0</v>
      </c>
      <c r="CR48" s="261">
        <f t="shared" si="232"/>
        <v>0</v>
      </c>
      <c r="CS48" s="261">
        <f t="shared" si="233"/>
        <v>0</v>
      </c>
      <c r="CT48" s="261">
        <f t="shared" si="234"/>
        <v>0</v>
      </c>
      <c r="CU48" s="261">
        <f t="shared" si="235"/>
        <v>0</v>
      </c>
      <c r="CV48" s="261">
        <f t="shared" si="236"/>
        <v>0</v>
      </c>
      <c r="CW48" s="261">
        <f t="shared" si="237"/>
        <v>0</v>
      </c>
      <c r="CX48" s="261">
        <f t="shared" si="238"/>
        <v>0</v>
      </c>
      <c r="CY48" s="261">
        <f t="shared" si="239"/>
        <v>0</v>
      </c>
      <c r="CZ48" s="261">
        <f t="shared" si="240"/>
        <v>0</v>
      </c>
      <c r="DA48" s="261">
        <f t="shared" si="241"/>
        <v>0</v>
      </c>
      <c r="DB48" s="261">
        <f t="shared" si="242"/>
        <v>0</v>
      </c>
      <c r="DC48" s="261">
        <f t="shared" si="243"/>
        <v>0</v>
      </c>
      <c r="DD48" s="261">
        <f t="shared" si="244"/>
        <v>0</v>
      </c>
      <c r="DE48" s="261">
        <f t="shared" si="245"/>
        <v>0</v>
      </c>
      <c r="DF48" s="261">
        <f t="shared" si="246"/>
        <v>0</v>
      </c>
      <c r="DG48" s="261">
        <f t="shared" si="247"/>
        <v>0</v>
      </c>
      <c r="DH48" s="261">
        <f t="shared" si="248"/>
        <v>0</v>
      </c>
      <c r="DI48" s="261">
        <f t="shared" si="249"/>
        <v>0</v>
      </c>
      <c r="DJ48" s="261">
        <f t="shared" si="250"/>
        <v>0</v>
      </c>
      <c r="DK48" s="261">
        <f t="shared" si="251"/>
        <v>0</v>
      </c>
      <c r="DL48" s="261">
        <f t="shared" si="252"/>
        <v>0</v>
      </c>
      <c r="DM48" s="261">
        <f t="shared" si="206"/>
        <v>0.40949999999999992</v>
      </c>
      <c r="DN48" s="259">
        <f t="shared" si="207"/>
        <v>0</v>
      </c>
      <c r="DO48" s="259">
        <f t="shared" si="253"/>
        <v>0.16021792413536465</v>
      </c>
      <c r="DP48" s="261">
        <f t="shared" si="254"/>
        <v>0.21798000000000001</v>
      </c>
      <c r="DQ48" s="259">
        <f t="shared" si="255"/>
        <v>0.21798000000000001</v>
      </c>
      <c r="DR48" s="259">
        <f t="shared" si="256"/>
        <v>0</v>
      </c>
      <c r="DS48" s="259">
        <f t="shared" si="212"/>
        <v>0.16021792413536465</v>
      </c>
      <c r="DT48" s="259">
        <f t="shared" si="208"/>
        <v>0.21798000000000001</v>
      </c>
      <c r="DU48" s="259">
        <f t="shared" si="257"/>
        <v>0.39217499999999994</v>
      </c>
      <c r="DV48" s="261">
        <f t="shared" si="80"/>
        <v>0</v>
      </c>
      <c r="DW48" s="259">
        <f t="shared" si="81"/>
        <v>2.6774999999999993E-2</v>
      </c>
      <c r="DX48" s="261">
        <f t="shared" si="82"/>
        <v>0.49021874999999993</v>
      </c>
      <c r="DY48" s="261">
        <f t="shared" si="83"/>
        <v>0</v>
      </c>
      <c r="DZ48" s="261">
        <f t="shared" si="84"/>
        <v>3.4807499999999991E-2</v>
      </c>
      <c r="EA48" s="259">
        <f t="shared" si="85"/>
        <v>0.52502624999999992</v>
      </c>
      <c r="EB48" s="261">
        <f t="shared" si="86"/>
        <v>8.5298062499999983</v>
      </c>
      <c r="EC48" s="261">
        <f t="shared" si="258"/>
        <v>0</v>
      </c>
      <c r="ED48" s="261">
        <f t="shared" si="88"/>
        <v>0</v>
      </c>
      <c r="EE48" s="261">
        <f t="shared" si="89"/>
        <v>0.60565049999999976</v>
      </c>
      <c r="EF48" s="259">
        <f t="shared" si="90"/>
        <v>9.1354567499999977</v>
      </c>
      <c r="EG48" s="261">
        <f t="shared" si="91"/>
        <v>1.9404000000000001</v>
      </c>
      <c r="EH48" s="261">
        <f t="shared" si="92"/>
        <v>0</v>
      </c>
      <c r="EI48" s="261">
        <f t="shared" si="93"/>
        <v>0</v>
      </c>
      <c r="EJ48" s="261">
        <f t="shared" si="94"/>
        <v>0</v>
      </c>
      <c r="EK48" s="261">
        <f t="shared" si="95"/>
        <v>0</v>
      </c>
      <c r="EL48" s="259">
        <f t="shared" si="259"/>
        <v>0</v>
      </c>
      <c r="EM48" s="259">
        <f t="shared" si="260"/>
        <v>0</v>
      </c>
      <c r="EN48" s="259">
        <f t="shared" si="261"/>
        <v>0</v>
      </c>
      <c r="EO48" s="259">
        <f t="shared" si="262"/>
        <v>0</v>
      </c>
      <c r="EP48" s="259">
        <f t="shared" si="263"/>
        <v>0</v>
      </c>
      <c r="EQ48" s="259">
        <f t="shared" si="264"/>
        <v>0</v>
      </c>
      <c r="ER48" s="259">
        <f t="shared" si="265"/>
        <v>0</v>
      </c>
      <c r="ES48" s="259">
        <f t="shared" si="266"/>
        <v>0</v>
      </c>
      <c r="ET48" s="259">
        <f t="shared" si="267"/>
        <v>0</v>
      </c>
      <c r="EU48" s="259">
        <f t="shared" si="268"/>
        <v>0</v>
      </c>
      <c r="EV48" s="259">
        <f t="shared" si="269"/>
        <v>0</v>
      </c>
      <c r="EW48" s="259">
        <f t="shared" si="270"/>
        <v>0</v>
      </c>
      <c r="EX48" s="259">
        <f t="shared" si="271"/>
        <v>0</v>
      </c>
      <c r="EY48" s="259">
        <f t="shared" si="272"/>
        <v>0</v>
      </c>
      <c r="EZ48" s="259">
        <f t="shared" si="273"/>
        <v>0</v>
      </c>
      <c r="FA48" s="259">
        <f t="shared" si="274"/>
        <v>0</v>
      </c>
      <c r="FB48" s="259">
        <f t="shared" si="275"/>
        <v>0</v>
      </c>
      <c r="FC48" s="259">
        <f t="shared" si="276"/>
        <v>0</v>
      </c>
      <c r="FD48" s="259">
        <f t="shared" si="277"/>
        <v>0</v>
      </c>
      <c r="FE48" s="259">
        <f t="shared" si="278"/>
        <v>0</v>
      </c>
      <c r="FF48" s="259">
        <f t="shared" si="279"/>
        <v>0</v>
      </c>
      <c r="FG48" s="259">
        <f t="shared" si="280"/>
        <v>0</v>
      </c>
      <c r="FH48" s="259">
        <f t="shared" si="281"/>
        <v>0</v>
      </c>
      <c r="FI48" s="259">
        <f t="shared" si="282"/>
        <v>0</v>
      </c>
      <c r="FJ48" s="259">
        <f t="shared" si="283"/>
        <v>0</v>
      </c>
      <c r="FK48" s="259">
        <f t="shared" si="284"/>
        <v>0</v>
      </c>
      <c r="FL48" s="259">
        <f t="shared" si="285"/>
        <v>0</v>
      </c>
      <c r="FM48" s="259">
        <f t="shared" si="286"/>
        <v>0</v>
      </c>
      <c r="FN48" s="259">
        <f t="shared" si="287"/>
        <v>0</v>
      </c>
      <c r="FO48" s="259">
        <f t="shared" si="288"/>
        <v>0</v>
      </c>
      <c r="FP48" s="259">
        <f t="shared" si="289"/>
        <v>0</v>
      </c>
      <c r="FQ48" s="259">
        <f t="shared" si="290"/>
        <v>0</v>
      </c>
      <c r="FR48" s="259">
        <f t="shared" si="291"/>
        <v>0</v>
      </c>
      <c r="FS48" s="259">
        <f t="shared" si="292"/>
        <v>0</v>
      </c>
      <c r="FT48" s="259">
        <f t="shared" si="293"/>
        <v>0</v>
      </c>
      <c r="FU48" s="259">
        <f t="shared" si="294"/>
        <v>0</v>
      </c>
      <c r="FV48" s="259">
        <f t="shared" si="295"/>
        <v>0</v>
      </c>
      <c r="FW48" s="259">
        <f t="shared" si="296"/>
        <v>0</v>
      </c>
      <c r="FX48" s="259">
        <f t="shared" si="297"/>
        <v>0</v>
      </c>
      <c r="FY48" s="259">
        <f t="shared" si="298"/>
        <v>0</v>
      </c>
      <c r="FZ48" s="259">
        <f t="shared" si="299"/>
        <v>0</v>
      </c>
      <c r="GA48" s="259">
        <f t="shared" si="300"/>
        <v>0</v>
      </c>
      <c r="GB48" s="259">
        <f t="shared" si="301"/>
        <v>0</v>
      </c>
      <c r="GC48" s="259">
        <f t="shared" si="302"/>
        <v>0</v>
      </c>
      <c r="GD48" s="259">
        <f t="shared" si="303"/>
        <v>0</v>
      </c>
      <c r="GE48" s="259">
        <f t="shared" si="304"/>
        <v>0</v>
      </c>
      <c r="GF48" s="259">
        <f t="shared" si="305"/>
        <v>0</v>
      </c>
      <c r="GG48" s="259">
        <f t="shared" si="306"/>
        <v>0</v>
      </c>
      <c r="GH48" s="259">
        <f t="shared" si="307"/>
        <v>0</v>
      </c>
      <c r="GI48" s="259">
        <f t="shared" si="308"/>
        <v>0</v>
      </c>
      <c r="GJ48" s="259">
        <f t="shared" si="309"/>
        <v>0</v>
      </c>
      <c r="GK48" s="259">
        <f t="shared" si="310"/>
        <v>0</v>
      </c>
      <c r="GL48" s="259">
        <f t="shared" si="311"/>
        <v>0</v>
      </c>
      <c r="GM48" s="259">
        <f t="shared" si="312"/>
        <v>0</v>
      </c>
      <c r="GN48" s="259">
        <f t="shared" si="313"/>
        <v>0</v>
      </c>
      <c r="GO48" s="259">
        <f t="shared" si="314"/>
        <v>0</v>
      </c>
      <c r="GP48" s="259">
        <f t="shared" si="315"/>
        <v>0</v>
      </c>
      <c r="GQ48" s="259">
        <f t="shared" si="316"/>
        <v>0</v>
      </c>
      <c r="GR48" s="259">
        <f t="shared" si="317"/>
        <v>0</v>
      </c>
      <c r="GS48" s="259">
        <f t="shared" si="318"/>
        <v>0</v>
      </c>
      <c r="GT48" s="259">
        <f t="shared" si="319"/>
        <v>0</v>
      </c>
      <c r="GU48" s="259">
        <f t="shared" si="320"/>
        <v>0</v>
      </c>
      <c r="GV48" s="259">
        <f t="shared" si="321"/>
        <v>0</v>
      </c>
      <c r="GW48" s="259">
        <f t="shared" si="322"/>
        <v>0</v>
      </c>
      <c r="GX48" s="259">
        <f t="shared" si="323"/>
        <v>0</v>
      </c>
      <c r="GY48" s="259">
        <f t="shared" si="324"/>
        <v>0</v>
      </c>
      <c r="GZ48" s="259">
        <f t="shared" si="325"/>
        <v>0</v>
      </c>
      <c r="HA48" s="259">
        <f t="shared" si="326"/>
        <v>0</v>
      </c>
      <c r="HB48" s="259">
        <f t="shared" si="327"/>
        <v>0</v>
      </c>
      <c r="HC48" s="259">
        <f t="shared" si="328"/>
        <v>0</v>
      </c>
      <c r="HD48" s="259">
        <f t="shared" si="329"/>
        <v>0</v>
      </c>
      <c r="HE48" s="259">
        <f t="shared" si="330"/>
        <v>0</v>
      </c>
      <c r="HF48" s="259">
        <f t="shared" si="331"/>
        <v>0</v>
      </c>
      <c r="HG48" s="259">
        <f t="shared" si="332"/>
        <v>0</v>
      </c>
      <c r="HH48" s="259">
        <f t="shared" si="333"/>
        <v>0</v>
      </c>
      <c r="HI48" s="259">
        <f t="shared" si="334"/>
        <v>0</v>
      </c>
      <c r="HJ48" s="259">
        <f t="shared" si="335"/>
        <v>0</v>
      </c>
      <c r="HK48" s="259">
        <f t="shared" si="336"/>
        <v>0</v>
      </c>
      <c r="HL48" s="259">
        <f t="shared" si="337"/>
        <v>0</v>
      </c>
      <c r="HM48" s="259">
        <f t="shared" si="338"/>
        <v>0</v>
      </c>
      <c r="HN48" s="259">
        <f t="shared" si="339"/>
        <v>0</v>
      </c>
      <c r="HO48" s="259">
        <f t="shared" si="340"/>
        <v>0</v>
      </c>
      <c r="HP48" s="259">
        <f t="shared" si="341"/>
        <v>0</v>
      </c>
      <c r="HQ48" s="259">
        <f t="shared" si="342"/>
        <v>0</v>
      </c>
      <c r="HR48" s="259">
        <f t="shared" si="343"/>
        <v>0</v>
      </c>
      <c r="HS48" s="259">
        <f t="shared" si="344"/>
        <v>0</v>
      </c>
      <c r="HT48" s="259">
        <f t="shared" si="345"/>
        <v>0</v>
      </c>
      <c r="HU48" s="259">
        <f t="shared" si="346"/>
        <v>0</v>
      </c>
      <c r="HV48" s="259">
        <f t="shared" si="347"/>
        <v>0</v>
      </c>
      <c r="HW48" s="259">
        <f t="shared" si="348"/>
        <v>0</v>
      </c>
      <c r="HX48" s="259">
        <f t="shared" si="349"/>
        <v>1.26</v>
      </c>
      <c r="HY48" s="259">
        <f t="shared" si="215"/>
        <v>7.1999999999999995E-2</v>
      </c>
      <c r="HZ48" s="259">
        <f t="shared" si="209"/>
        <v>7.1999999999999995E-2</v>
      </c>
      <c r="ID48" s="264"/>
      <c r="IE48" s="264"/>
    </row>
    <row r="49" spans="2:239" s="263" customFormat="1" ht="12.75" customHeight="1" outlineLevel="1" x14ac:dyDescent="0.25">
      <c r="B49" s="311">
        <v>1</v>
      </c>
      <c r="C49" s="251" t="s">
        <v>4473</v>
      </c>
      <c r="D49" s="252">
        <v>19.37</v>
      </c>
      <c r="E49" s="289">
        <f t="shared" si="210"/>
        <v>400</v>
      </c>
      <c r="F49" s="378"/>
      <c r="G49" s="253">
        <f t="shared" si="211"/>
        <v>1.44</v>
      </c>
      <c r="H49" s="253">
        <v>1.41</v>
      </c>
      <c r="I49" s="254" t="str">
        <f t="shared" si="188"/>
        <v>PONTALETE</v>
      </c>
      <c r="J49" s="255"/>
      <c r="K49" s="255"/>
      <c r="L49" s="255"/>
      <c r="M49" s="255"/>
      <c r="N49" s="255"/>
      <c r="O49" s="255"/>
      <c r="P49" s="255"/>
      <c r="Q49" s="255"/>
      <c r="R49" s="255"/>
      <c r="S49" s="255"/>
      <c r="T49" s="255"/>
      <c r="U49" s="255">
        <v>300</v>
      </c>
      <c r="V49" s="255" t="s">
        <v>4064</v>
      </c>
      <c r="W49" s="256" t="str">
        <f t="shared" si="216"/>
        <v>SEM LENÇOL</v>
      </c>
      <c r="X49" s="287" t="s">
        <v>909</v>
      </c>
      <c r="Y49" s="257"/>
      <c r="Z49" s="258">
        <f t="shared" si="1"/>
        <v>1.44</v>
      </c>
      <c r="AA49" s="259">
        <f t="shared" si="2"/>
        <v>1.41</v>
      </c>
      <c r="AB49" s="259">
        <f t="shared" si="189"/>
        <v>1.4249999999999998</v>
      </c>
      <c r="AC49" s="259">
        <f t="shared" si="217"/>
        <v>1.5249999999999999</v>
      </c>
      <c r="AD49" s="259">
        <f t="shared" si="190"/>
        <v>1.5249999999999999</v>
      </c>
      <c r="AE49" s="259">
        <f t="shared" si="218"/>
        <v>19.37</v>
      </c>
      <c r="AF49" s="259">
        <f t="shared" si="219"/>
        <v>19.37</v>
      </c>
      <c r="AG49" s="260">
        <f t="shared" si="6"/>
        <v>300</v>
      </c>
      <c r="AH49" s="261">
        <f t="shared" si="7"/>
        <v>0.64999999999999991</v>
      </c>
      <c r="AI49" s="259">
        <f t="shared" si="191"/>
        <v>12.590499999999999</v>
      </c>
      <c r="AJ49" s="259">
        <f t="shared" si="192"/>
        <v>18.256224999999997</v>
      </c>
      <c r="AK49" s="259">
        <f t="shared" si="8"/>
        <v>0.31476249999999883</v>
      </c>
      <c r="AL49" s="259">
        <f t="shared" si="9"/>
        <v>0</v>
      </c>
      <c r="AM49" s="259">
        <f t="shared" si="10"/>
        <v>0</v>
      </c>
      <c r="AN49" s="261">
        <f t="shared" si="193"/>
        <v>18.570987499999998</v>
      </c>
      <c r="AO49" s="259">
        <f t="shared" si="194"/>
        <v>18.570987499999998</v>
      </c>
      <c r="AP49" s="259">
        <f t="shared" si="195"/>
        <v>0</v>
      </c>
      <c r="AQ49" s="259">
        <f t="shared" si="11"/>
        <v>16.464499999999997</v>
      </c>
      <c r="AR49" s="259">
        <f t="shared" si="12"/>
        <v>2.4696749999999996</v>
      </c>
      <c r="AS49" s="259">
        <f t="shared" si="13"/>
        <v>3.2928999999999995</v>
      </c>
      <c r="AT49" s="259">
        <f t="shared" si="14"/>
        <v>0.82322499999999987</v>
      </c>
      <c r="AU49" s="259">
        <f t="shared" si="15"/>
        <v>0</v>
      </c>
      <c r="AV49" s="259">
        <f t="shared" si="16"/>
        <v>0</v>
      </c>
      <c r="AW49" s="259">
        <f t="shared" si="17"/>
        <v>0</v>
      </c>
      <c r="AX49" s="259">
        <f t="shared" si="18"/>
        <v>0</v>
      </c>
      <c r="AY49" s="259">
        <f t="shared" si="19"/>
        <v>0</v>
      </c>
      <c r="AZ49" s="259">
        <f t="shared" si="20"/>
        <v>0</v>
      </c>
      <c r="BA49" s="259">
        <f t="shared" si="21"/>
        <v>0</v>
      </c>
      <c r="BB49" s="259">
        <f t="shared" si="22"/>
        <v>0</v>
      </c>
      <c r="BC49" s="259">
        <f t="shared" si="23"/>
        <v>0</v>
      </c>
      <c r="BD49" s="259">
        <f t="shared" si="24"/>
        <v>0</v>
      </c>
      <c r="BE49" s="259">
        <f t="shared" si="196"/>
        <v>0.05</v>
      </c>
      <c r="BF49" s="259">
        <f t="shared" si="197"/>
        <v>0.82322499999999987</v>
      </c>
      <c r="BG49" s="259">
        <f t="shared" si="25"/>
        <v>2.4696749999999996</v>
      </c>
      <c r="BH49" s="259">
        <f t="shared" si="198"/>
        <v>3.2928999999999995</v>
      </c>
      <c r="BI49" s="261">
        <f t="shared" si="199"/>
        <v>1.3691846182507716</v>
      </c>
      <c r="BJ49" s="259">
        <f t="shared" si="200"/>
        <v>18.256224999999997</v>
      </c>
      <c r="BK49" s="259">
        <f t="shared" si="201"/>
        <v>0.31476249999999883</v>
      </c>
      <c r="BL49" s="259">
        <f t="shared" si="26"/>
        <v>0</v>
      </c>
      <c r="BM49" s="259">
        <f t="shared" si="27"/>
        <v>0</v>
      </c>
      <c r="BN49" s="261">
        <f t="shared" si="202"/>
        <v>1.8256224999999997</v>
      </c>
      <c r="BO49" s="261">
        <f t="shared" si="203"/>
        <v>3.1476249999999886E-2</v>
      </c>
      <c r="BP49" s="261">
        <f t="shared" si="28"/>
        <v>0</v>
      </c>
      <c r="BQ49" s="261">
        <f t="shared" si="29"/>
        <v>0</v>
      </c>
      <c r="BR49" s="259">
        <f t="shared" si="30"/>
        <v>16.065477999999999</v>
      </c>
      <c r="BS49" s="259">
        <f t="shared" si="31"/>
        <v>0.27699099999999899</v>
      </c>
      <c r="BT49" s="259">
        <f t="shared" si="32"/>
        <v>0</v>
      </c>
      <c r="BU49" s="259">
        <f t="shared" si="33"/>
        <v>0</v>
      </c>
      <c r="BV49" s="261">
        <f t="shared" si="34"/>
        <v>0.36512449999999996</v>
      </c>
      <c r="BW49" s="261">
        <f t="shared" si="35"/>
        <v>6.2952499999999771E-3</v>
      </c>
      <c r="BX49" s="261">
        <f t="shared" si="36"/>
        <v>0</v>
      </c>
      <c r="BY49" s="261">
        <f t="shared" si="37"/>
        <v>0</v>
      </c>
      <c r="BZ49" s="261">
        <f t="shared" si="38"/>
        <v>0</v>
      </c>
      <c r="CA49" s="261">
        <f t="shared" si="39"/>
        <v>0</v>
      </c>
      <c r="CB49" s="261">
        <f t="shared" si="40"/>
        <v>0</v>
      </c>
      <c r="CC49" s="261">
        <f t="shared" si="41"/>
        <v>0</v>
      </c>
      <c r="CD49" s="259">
        <f t="shared" si="220"/>
        <v>16.342468999999998</v>
      </c>
      <c r="CE49" s="261">
        <f t="shared" si="204"/>
        <v>0.37141974999999994</v>
      </c>
      <c r="CF49" s="261">
        <f t="shared" si="43"/>
        <v>0</v>
      </c>
      <c r="CG49" s="261">
        <f t="shared" si="221"/>
        <v>1.8256224999999997</v>
      </c>
      <c r="CH49" s="261">
        <f t="shared" si="222"/>
        <v>3.1476249999999886E-2</v>
      </c>
      <c r="CI49" s="261">
        <f t="shared" si="223"/>
        <v>0</v>
      </c>
      <c r="CJ49" s="261">
        <f t="shared" si="224"/>
        <v>0</v>
      </c>
      <c r="CK49" s="261">
        <f t="shared" si="225"/>
        <v>16.065477999999999</v>
      </c>
      <c r="CL49" s="261">
        <f t="shared" si="226"/>
        <v>0.27699099999999899</v>
      </c>
      <c r="CM49" s="261">
        <f t="shared" si="227"/>
        <v>0</v>
      </c>
      <c r="CN49" s="261">
        <f t="shared" si="228"/>
        <v>0</v>
      </c>
      <c r="CO49" s="261">
        <f t="shared" si="229"/>
        <v>0.36512449999999996</v>
      </c>
      <c r="CP49" s="261">
        <f t="shared" si="230"/>
        <v>6.2952499999999771E-3</v>
      </c>
      <c r="CQ49" s="261">
        <f t="shared" si="231"/>
        <v>0</v>
      </c>
      <c r="CR49" s="261">
        <f t="shared" si="232"/>
        <v>0</v>
      </c>
      <c r="CS49" s="261">
        <f t="shared" si="233"/>
        <v>0</v>
      </c>
      <c r="CT49" s="261">
        <f t="shared" si="234"/>
        <v>0</v>
      </c>
      <c r="CU49" s="261">
        <f t="shared" si="235"/>
        <v>0</v>
      </c>
      <c r="CV49" s="261">
        <f t="shared" si="236"/>
        <v>0</v>
      </c>
      <c r="CW49" s="261">
        <f t="shared" si="237"/>
        <v>0</v>
      </c>
      <c r="CX49" s="261">
        <f t="shared" si="238"/>
        <v>0</v>
      </c>
      <c r="CY49" s="261">
        <f t="shared" si="239"/>
        <v>0</v>
      </c>
      <c r="CZ49" s="261">
        <f t="shared" si="240"/>
        <v>0</v>
      </c>
      <c r="DA49" s="261">
        <f t="shared" si="241"/>
        <v>0</v>
      </c>
      <c r="DB49" s="261">
        <f t="shared" si="242"/>
        <v>0</v>
      </c>
      <c r="DC49" s="261">
        <f t="shared" si="243"/>
        <v>0</v>
      </c>
      <c r="DD49" s="261">
        <f t="shared" si="244"/>
        <v>0</v>
      </c>
      <c r="DE49" s="261">
        <f t="shared" si="245"/>
        <v>0</v>
      </c>
      <c r="DF49" s="261">
        <f t="shared" si="246"/>
        <v>0</v>
      </c>
      <c r="DG49" s="261">
        <f t="shared" si="247"/>
        <v>0</v>
      </c>
      <c r="DH49" s="261">
        <f t="shared" si="248"/>
        <v>0</v>
      </c>
      <c r="DI49" s="261">
        <f t="shared" si="249"/>
        <v>0</v>
      </c>
      <c r="DJ49" s="261">
        <f t="shared" si="250"/>
        <v>0</v>
      </c>
      <c r="DK49" s="261">
        <f t="shared" si="251"/>
        <v>0</v>
      </c>
      <c r="DL49" s="261">
        <f t="shared" si="252"/>
        <v>0</v>
      </c>
      <c r="DM49" s="261">
        <f t="shared" si="206"/>
        <v>12.590499999999999</v>
      </c>
      <c r="DN49" s="259">
        <f t="shared" si="207"/>
        <v>0</v>
      </c>
      <c r="DO49" s="259">
        <f t="shared" si="253"/>
        <v>4.9260653817492273</v>
      </c>
      <c r="DP49" s="261">
        <f t="shared" si="254"/>
        <v>6.5131625</v>
      </c>
      <c r="DQ49" s="259">
        <f t="shared" si="255"/>
        <v>6.5131625</v>
      </c>
      <c r="DR49" s="259">
        <f t="shared" si="256"/>
        <v>0</v>
      </c>
      <c r="DS49" s="259">
        <f t="shared" si="212"/>
        <v>4.9260653817492273</v>
      </c>
      <c r="DT49" s="259">
        <f t="shared" si="208"/>
        <v>6.5131625</v>
      </c>
      <c r="DU49" s="259">
        <f t="shared" si="257"/>
        <v>12.057824999999998</v>
      </c>
      <c r="DV49" s="261">
        <f t="shared" si="80"/>
        <v>0</v>
      </c>
      <c r="DW49" s="259">
        <f t="shared" si="81"/>
        <v>0.82322499999999987</v>
      </c>
      <c r="DX49" s="261">
        <f t="shared" si="82"/>
        <v>15.072281249999996</v>
      </c>
      <c r="DY49" s="261">
        <f t="shared" si="83"/>
        <v>0</v>
      </c>
      <c r="DZ49" s="261">
        <f t="shared" si="84"/>
        <v>1.0701924999999999</v>
      </c>
      <c r="EA49" s="259">
        <f t="shared" si="85"/>
        <v>16.142473749999997</v>
      </c>
      <c r="EB49" s="261">
        <f t="shared" si="86"/>
        <v>262.25769374999993</v>
      </c>
      <c r="EC49" s="261">
        <f t="shared" si="258"/>
        <v>0</v>
      </c>
      <c r="ED49" s="261">
        <f t="shared" si="88"/>
        <v>0</v>
      </c>
      <c r="EE49" s="261">
        <f t="shared" si="89"/>
        <v>18.621349499999997</v>
      </c>
      <c r="EF49" s="259">
        <f t="shared" si="90"/>
        <v>280.87904324999994</v>
      </c>
      <c r="EG49" s="261">
        <f t="shared" si="91"/>
        <v>59.078499999999998</v>
      </c>
      <c r="EH49" s="261">
        <f t="shared" si="92"/>
        <v>0</v>
      </c>
      <c r="EI49" s="261">
        <f t="shared" si="93"/>
        <v>0</v>
      </c>
      <c r="EJ49" s="261">
        <f t="shared" si="94"/>
        <v>0</v>
      </c>
      <c r="EK49" s="261">
        <f t="shared" si="95"/>
        <v>0</v>
      </c>
      <c r="EL49" s="259">
        <f t="shared" si="259"/>
        <v>0</v>
      </c>
      <c r="EM49" s="259">
        <f t="shared" si="260"/>
        <v>0</v>
      </c>
      <c r="EN49" s="259">
        <f t="shared" si="261"/>
        <v>0</v>
      </c>
      <c r="EO49" s="259">
        <f t="shared" si="262"/>
        <v>0</v>
      </c>
      <c r="EP49" s="259">
        <f t="shared" si="263"/>
        <v>0</v>
      </c>
      <c r="EQ49" s="259">
        <f t="shared" si="264"/>
        <v>0</v>
      </c>
      <c r="ER49" s="259">
        <f t="shared" si="265"/>
        <v>0</v>
      </c>
      <c r="ES49" s="259">
        <f t="shared" si="266"/>
        <v>0</v>
      </c>
      <c r="ET49" s="259">
        <f t="shared" si="267"/>
        <v>0</v>
      </c>
      <c r="EU49" s="259">
        <f t="shared" si="268"/>
        <v>0</v>
      </c>
      <c r="EV49" s="259">
        <f t="shared" si="269"/>
        <v>0</v>
      </c>
      <c r="EW49" s="259">
        <f t="shared" si="270"/>
        <v>0</v>
      </c>
      <c r="EX49" s="259">
        <f t="shared" si="271"/>
        <v>0</v>
      </c>
      <c r="EY49" s="259">
        <f t="shared" si="272"/>
        <v>0</v>
      </c>
      <c r="EZ49" s="259">
        <f t="shared" si="273"/>
        <v>0</v>
      </c>
      <c r="FA49" s="259">
        <f t="shared" si="274"/>
        <v>0</v>
      </c>
      <c r="FB49" s="259">
        <f t="shared" si="275"/>
        <v>0</v>
      </c>
      <c r="FC49" s="259">
        <f t="shared" si="276"/>
        <v>0</v>
      </c>
      <c r="FD49" s="259">
        <f t="shared" si="277"/>
        <v>0</v>
      </c>
      <c r="FE49" s="259">
        <f t="shared" si="278"/>
        <v>0</v>
      </c>
      <c r="FF49" s="259">
        <f t="shared" si="279"/>
        <v>0</v>
      </c>
      <c r="FG49" s="259">
        <f t="shared" si="280"/>
        <v>0</v>
      </c>
      <c r="FH49" s="259">
        <f t="shared" si="281"/>
        <v>0</v>
      </c>
      <c r="FI49" s="259">
        <f t="shared" si="282"/>
        <v>0</v>
      </c>
      <c r="FJ49" s="259">
        <f t="shared" si="283"/>
        <v>0</v>
      </c>
      <c r="FK49" s="259">
        <f t="shared" si="284"/>
        <v>0</v>
      </c>
      <c r="FL49" s="259">
        <f t="shared" si="285"/>
        <v>0</v>
      </c>
      <c r="FM49" s="259">
        <f t="shared" si="286"/>
        <v>0</v>
      </c>
      <c r="FN49" s="259">
        <f t="shared" si="287"/>
        <v>0</v>
      </c>
      <c r="FO49" s="259">
        <f t="shared" si="288"/>
        <v>0</v>
      </c>
      <c r="FP49" s="259">
        <f t="shared" si="289"/>
        <v>0</v>
      </c>
      <c r="FQ49" s="259">
        <f t="shared" si="290"/>
        <v>0</v>
      </c>
      <c r="FR49" s="259">
        <f t="shared" si="291"/>
        <v>0</v>
      </c>
      <c r="FS49" s="259">
        <f t="shared" si="292"/>
        <v>0</v>
      </c>
      <c r="FT49" s="259">
        <f t="shared" si="293"/>
        <v>0</v>
      </c>
      <c r="FU49" s="259">
        <f t="shared" si="294"/>
        <v>0</v>
      </c>
      <c r="FV49" s="259">
        <f t="shared" si="295"/>
        <v>0</v>
      </c>
      <c r="FW49" s="259">
        <f t="shared" si="296"/>
        <v>0</v>
      </c>
      <c r="FX49" s="259">
        <f t="shared" si="297"/>
        <v>0</v>
      </c>
      <c r="FY49" s="259">
        <f t="shared" si="298"/>
        <v>0</v>
      </c>
      <c r="FZ49" s="259">
        <f t="shared" si="299"/>
        <v>0</v>
      </c>
      <c r="GA49" s="259">
        <f t="shared" si="300"/>
        <v>0</v>
      </c>
      <c r="GB49" s="259">
        <f t="shared" si="301"/>
        <v>0</v>
      </c>
      <c r="GC49" s="259">
        <f t="shared" si="302"/>
        <v>0</v>
      </c>
      <c r="GD49" s="259">
        <f t="shared" si="303"/>
        <v>0</v>
      </c>
      <c r="GE49" s="259">
        <f t="shared" si="304"/>
        <v>0</v>
      </c>
      <c r="GF49" s="259">
        <f t="shared" si="305"/>
        <v>0</v>
      </c>
      <c r="GG49" s="259">
        <f t="shared" si="306"/>
        <v>0</v>
      </c>
      <c r="GH49" s="259">
        <f t="shared" si="307"/>
        <v>0</v>
      </c>
      <c r="GI49" s="259">
        <f t="shared" si="308"/>
        <v>0</v>
      </c>
      <c r="GJ49" s="259">
        <f t="shared" si="309"/>
        <v>0</v>
      </c>
      <c r="GK49" s="259">
        <f t="shared" si="310"/>
        <v>0</v>
      </c>
      <c r="GL49" s="259">
        <f t="shared" si="311"/>
        <v>0</v>
      </c>
      <c r="GM49" s="259">
        <f t="shared" si="312"/>
        <v>0</v>
      </c>
      <c r="GN49" s="259">
        <f t="shared" si="313"/>
        <v>0</v>
      </c>
      <c r="GO49" s="259">
        <f t="shared" si="314"/>
        <v>0</v>
      </c>
      <c r="GP49" s="259">
        <f t="shared" si="315"/>
        <v>0</v>
      </c>
      <c r="GQ49" s="259">
        <f t="shared" si="316"/>
        <v>0</v>
      </c>
      <c r="GR49" s="259">
        <f t="shared" si="317"/>
        <v>0</v>
      </c>
      <c r="GS49" s="259">
        <f t="shared" si="318"/>
        <v>0</v>
      </c>
      <c r="GT49" s="259">
        <f t="shared" si="319"/>
        <v>0</v>
      </c>
      <c r="GU49" s="259">
        <f t="shared" si="320"/>
        <v>0</v>
      </c>
      <c r="GV49" s="259">
        <f t="shared" si="321"/>
        <v>0</v>
      </c>
      <c r="GW49" s="259">
        <f t="shared" si="322"/>
        <v>0</v>
      </c>
      <c r="GX49" s="259">
        <f t="shared" si="323"/>
        <v>0</v>
      </c>
      <c r="GY49" s="259">
        <f t="shared" si="324"/>
        <v>0</v>
      </c>
      <c r="GZ49" s="259">
        <f t="shared" si="325"/>
        <v>0</v>
      </c>
      <c r="HA49" s="259">
        <f t="shared" si="326"/>
        <v>0</v>
      </c>
      <c r="HB49" s="259">
        <f t="shared" si="327"/>
        <v>0</v>
      </c>
      <c r="HC49" s="259">
        <f t="shared" si="328"/>
        <v>0</v>
      </c>
      <c r="HD49" s="259">
        <f t="shared" si="329"/>
        <v>0</v>
      </c>
      <c r="HE49" s="259">
        <f t="shared" si="330"/>
        <v>0</v>
      </c>
      <c r="HF49" s="259">
        <f t="shared" si="331"/>
        <v>0</v>
      </c>
      <c r="HG49" s="259">
        <f t="shared" si="332"/>
        <v>0</v>
      </c>
      <c r="HH49" s="259">
        <f t="shared" si="333"/>
        <v>0</v>
      </c>
      <c r="HI49" s="259">
        <f t="shared" si="334"/>
        <v>0</v>
      </c>
      <c r="HJ49" s="259">
        <f t="shared" si="335"/>
        <v>0</v>
      </c>
      <c r="HK49" s="259">
        <f t="shared" si="336"/>
        <v>0</v>
      </c>
      <c r="HL49" s="259">
        <f t="shared" si="337"/>
        <v>0</v>
      </c>
      <c r="HM49" s="259">
        <f t="shared" si="338"/>
        <v>0</v>
      </c>
      <c r="HN49" s="259">
        <f t="shared" si="339"/>
        <v>0</v>
      </c>
      <c r="HO49" s="259">
        <f t="shared" si="340"/>
        <v>0</v>
      </c>
      <c r="HP49" s="259">
        <f t="shared" si="341"/>
        <v>0</v>
      </c>
      <c r="HQ49" s="259">
        <f t="shared" si="342"/>
        <v>0</v>
      </c>
      <c r="HR49" s="259">
        <f t="shared" si="343"/>
        <v>0</v>
      </c>
      <c r="HS49" s="259">
        <f t="shared" si="344"/>
        <v>0</v>
      </c>
      <c r="HT49" s="259">
        <f t="shared" si="345"/>
        <v>0</v>
      </c>
      <c r="HU49" s="259">
        <f t="shared" si="346"/>
        <v>0</v>
      </c>
      <c r="HV49" s="259">
        <f t="shared" si="347"/>
        <v>0</v>
      </c>
      <c r="HW49" s="259">
        <f t="shared" si="348"/>
        <v>0</v>
      </c>
      <c r="HX49" s="259">
        <f t="shared" si="349"/>
        <v>38.74</v>
      </c>
      <c r="HY49" s="259">
        <f t="shared" si="215"/>
        <v>2.213714285714286</v>
      </c>
      <c r="HZ49" s="259">
        <f t="shared" si="209"/>
        <v>2.213714285714286</v>
      </c>
      <c r="ID49" s="264"/>
      <c r="IE49" s="264"/>
    </row>
    <row r="50" spans="2:239" s="263" customFormat="1" ht="12.75" customHeight="1" outlineLevel="1" x14ac:dyDescent="0.25">
      <c r="B50" s="311">
        <v>1</v>
      </c>
      <c r="C50" s="251" t="s">
        <v>4473</v>
      </c>
      <c r="D50" s="252">
        <v>20</v>
      </c>
      <c r="E50" s="289">
        <f t="shared" si="210"/>
        <v>420</v>
      </c>
      <c r="F50" s="378"/>
      <c r="G50" s="253">
        <f t="shared" si="211"/>
        <v>1.41</v>
      </c>
      <c r="H50" s="253">
        <v>1.54</v>
      </c>
      <c r="I50" s="254" t="str">
        <f t="shared" si="188"/>
        <v>PONTALETE</v>
      </c>
      <c r="J50" s="255"/>
      <c r="K50" s="255"/>
      <c r="L50" s="255"/>
      <c r="M50" s="255"/>
      <c r="N50" s="255"/>
      <c r="O50" s="255"/>
      <c r="P50" s="255"/>
      <c r="Q50" s="255"/>
      <c r="R50" s="255"/>
      <c r="S50" s="255"/>
      <c r="T50" s="255"/>
      <c r="U50" s="255">
        <v>300</v>
      </c>
      <c r="V50" s="255" t="s">
        <v>4064</v>
      </c>
      <c r="W50" s="256" t="str">
        <f t="shared" si="216"/>
        <v>SEM LENÇOL</v>
      </c>
      <c r="X50" s="287" t="s">
        <v>909</v>
      </c>
      <c r="Y50" s="257"/>
      <c r="Z50" s="258">
        <f t="shared" si="1"/>
        <v>1.41</v>
      </c>
      <c r="AA50" s="259">
        <f t="shared" si="2"/>
        <v>1.54</v>
      </c>
      <c r="AB50" s="259">
        <f t="shared" si="189"/>
        <v>1.4750000000000001</v>
      </c>
      <c r="AC50" s="259">
        <f t="shared" si="217"/>
        <v>1.5750000000000002</v>
      </c>
      <c r="AD50" s="259">
        <f t="shared" si="190"/>
        <v>1.5750000000000002</v>
      </c>
      <c r="AE50" s="259">
        <f t="shared" si="218"/>
        <v>20</v>
      </c>
      <c r="AF50" s="259">
        <f t="shared" si="219"/>
        <v>20</v>
      </c>
      <c r="AG50" s="260">
        <f t="shared" si="6"/>
        <v>300</v>
      </c>
      <c r="AH50" s="261">
        <f t="shared" si="7"/>
        <v>0.64999999999999991</v>
      </c>
      <c r="AI50" s="259">
        <f t="shared" si="191"/>
        <v>12.999999999999998</v>
      </c>
      <c r="AJ50" s="259">
        <f t="shared" si="192"/>
        <v>18.849999999999998</v>
      </c>
      <c r="AK50" s="259">
        <f t="shared" si="8"/>
        <v>0.9750000000000022</v>
      </c>
      <c r="AL50" s="259">
        <f t="shared" si="9"/>
        <v>0</v>
      </c>
      <c r="AM50" s="259">
        <f t="shared" si="10"/>
        <v>0</v>
      </c>
      <c r="AN50" s="261">
        <f t="shared" si="193"/>
        <v>19.824999999999999</v>
      </c>
      <c r="AO50" s="259">
        <f t="shared" si="194"/>
        <v>19.824999999999999</v>
      </c>
      <c r="AP50" s="259">
        <f t="shared" si="195"/>
        <v>0</v>
      </c>
      <c r="AQ50" s="259">
        <f t="shared" si="11"/>
        <v>16.999999999999996</v>
      </c>
      <c r="AR50" s="259">
        <f t="shared" si="12"/>
        <v>2.5499999999999994</v>
      </c>
      <c r="AS50" s="259">
        <f t="shared" si="13"/>
        <v>3.3999999999999995</v>
      </c>
      <c r="AT50" s="259">
        <f t="shared" si="14"/>
        <v>0.84999999999999987</v>
      </c>
      <c r="AU50" s="259">
        <f t="shared" si="15"/>
        <v>0</v>
      </c>
      <c r="AV50" s="259">
        <f t="shared" si="16"/>
        <v>0</v>
      </c>
      <c r="AW50" s="259">
        <f t="shared" si="17"/>
        <v>0</v>
      </c>
      <c r="AX50" s="259">
        <f t="shared" si="18"/>
        <v>0</v>
      </c>
      <c r="AY50" s="259">
        <f t="shared" si="19"/>
        <v>0</v>
      </c>
      <c r="AZ50" s="259">
        <f t="shared" si="20"/>
        <v>0</v>
      </c>
      <c r="BA50" s="259">
        <f t="shared" si="21"/>
        <v>0</v>
      </c>
      <c r="BB50" s="259">
        <f t="shared" si="22"/>
        <v>0</v>
      </c>
      <c r="BC50" s="259">
        <f t="shared" si="23"/>
        <v>0</v>
      </c>
      <c r="BD50" s="259">
        <f t="shared" si="24"/>
        <v>0</v>
      </c>
      <c r="BE50" s="259">
        <f t="shared" si="196"/>
        <v>0.05</v>
      </c>
      <c r="BF50" s="259">
        <f t="shared" si="197"/>
        <v>0.84999999999999987</v>
      </c>
      <c r="BG50" s="259">
        <f t="shared" si="25"/>
        <v>2.5499999999999994</v>
      </c>
      <c r="BH50" s="259">
        <f t="shared" si="198"/>
        <v>3.3999999999999995</v>
      </c>
      <c r="BI50" s="261">
        <f t="shared" si="199"/>
        <v>1.4137166941154069</v>
      </c>
      <c r="BJ50" s="259">
        <f t="shared" si="200"/>
        <v>18.849999999999998</v>
      </c>
      <c r="BK50" s="259">
        <f t="shared" si="201"/>
        <v>0.9750000000000022</v>
      </c>
      <c r="BL50" s="259">
        <f t="shared" si="26"/>
        <v>0</v>
      </c>
      <c r="BM50" s="259">
        <f t="shared" si="27"/>
        <v>0</v>
      </c>
      <c r="BN50" s="261">
        <f t="shared" si="202"/>
        <v>1.8849999999999998</v>
      </c>
      <c r="BO50" s="261">
        <f t="shared" si="203"/>
        <v>9.7500000000000225E-2</v>
      </c>
      <c r="BP50" s="261">
        <f t="shared" si="28"/>
        <v>0</v>
      </c>
      <c r="BQ50" s="261">
        <f t="shared" si="29"/>
        <v>0</v>
      </c>
      <c r="BR50" s="259">
        <f t="shared" si="30"/>
        <v>16.587999999999997</v>
      </c>
      <c r="BS50" s="259">
        <f t="shared" si="31"/>
        <v>0.85800000000000198</v>
      </c>
      <c r="BT50" s="259">
        <f t="shared" si="32"/>
        <v>0</v>
      </c>
      <c r="BU50" s="259">
        <f t="shared" si="33"/>
        <v>0</v>
      </c>
      <c r="BV50" s="261">
        <f t="shared" si="34"/>
        <v>0.37699999999999995</v>
      </c>
      <c r="BW50" s="261">
        <f t="shared" si="35"/>
        <v>1.9500000000000045E-2</v>
      </c>
      <c r="BX50" s="261">
        <f t="shared" si="36"/>
        <v>0</v>
      </c>
      <c r="BY50" s="261">
        <f t="shared" si="37"/>
        <v>0</v>
      </c>
      <c r="BZ50" s="261">
        <f t="shared" si="38"/>
        <v>0</v>
      </c>
      <c r="CA50" s="261">
        <f t="shared" si="39"/>
        <v>0</v>
      </c>
      <c r="CB50" s="261">
        <f t="shared" si="40"/>
        <v>0</v>
      </c>
      <c r="CC50" s="261">
        <f t="shared" si="41"/>
        <v>0</v>
      </c>
      <c r="CD50" s="259">
        <f t="shared" si="220"/>
        <v>17.445999999999998</v>
      </c>
      <c r="CE50" s="261">
        <f t="shared" si="204"/>
        <v>0.39649999999999996</v>
      </c>
      <c r="CF50" s="261">
        <f t="shared" si="43"/>
        <v>0</v>
      </c>
      <c r="CG50" s="261">
        <f t="shared" si="221"/>
        <v>1.8849999999999998</v>
      </c>
      <c r="CH50" s="261">
        <f t="shared" si="222"/>
        <v>9.7500000000000225E-2</v>
      </c>
      <c r="CI50" s="261">
        <f t="shared" si="223"/>
        <v>0</v>
      </c>
      <c r="CJ50" s="261">
        <f t="shared" si="224"/>
        <v>0</v>
      </c>
      <c r="CK50" s="261">
        <f t="shared" si="225"/>
        <v>16.587999999999997</v>
      </c>
      <c r="CL50" s="261">
        <f t="shared" si="226"/>
        <v>0.85800000000000198</v>
      </c>
      <c r="CM50" s="261">
        <f t="shared" si="227"/>
        <v>0</v>
      </c>
      <c r="CN50" s="261">
        <f t="shared" si="228"/>
        <v>0</v>
      </c>
      <c r="CO50" s="261">
        <f t="shared" si="229"/>
        <v>0.37699999999999995</v>
      </c>
      <c r="CP50" s="261">
        <f t="shared" si="230"/>
        <v>1.9500000000000045E-2</v>
      </c>
      <c r="CQ50" s="261">
        <f t="shared" si="231"/>
        <v>0</v>
      </c>
      <c r="CR50" s="261">
        <f t="shared" si="232"/>
        <v>0</v>
      </c>
      <c r="CS50" s="261">
        <f t="shared" si="233"/>
        <v>0</v>
      </c>
      <c r="CT50" s="261">
        <f t="shared" si="234"/>
        <v>0</v>
      </c>
      <c r="CU50" s="261">
        <f t="shared" si="235"/>
        <v>0</v>
      </c>
      <c r="CV50" s="261">
        <f t="shared" si="236"/>
        <v>0</v>
      </c>
      <c r="CW50" s="261">
        <f t="shared" si="237"/>
        <v>0</v>
      </c>
      <c r="CX50" s="261">
        <f t="shared" si="238"/>
        <v>0</v>
      </c>
      <c r="CY50" s="261">
        <f t="shared" si="239"/>
        <v>0</v>
      </c>
      <c r="CZ50" s="261">
        <f t="shared" si="240"/>
        <v>0</v>
      </c>
      <c r="DA50" s="261">
        <f t="shared" si="241"/>
        <v>0</v>
      </c>
      <c r="DB50" s="261">
        <f t="shared" si="242"/>
        <v>0</v>
      </c>
      <c r="DC50" s="261">
        <f t="shared" si="243"/>
        <v>0</v>
      </c>
      <c r="DD50" s="261">
        <f t="shared" si="244"/>
        <v>0</v>
      </c>
      <c r="DE50" s="261">
        <f t="shared" si="245"/>
        <v>0</v>
      </c>
      <c r="DF50" s="261">
        <f t="shared" si="246"/>
        <v>0</v>
      </c>
      <c r="DG50" s="261">
        <f t="shared" si="247"/>
        <v>0</v>
      </c>
      <c r="DH50" s="261">
        <f t="shared" si="248"/>
        <v>0</v>
      </c>
      <c r="DI50" s="261">
        <f t="shared" si="249"/>
        <v>0</v>
      </c>
      <c r="DJ50" s="261">
        <f t="shared" si="250"/>
        <v>0</v>
      </c>
      <c r="DK50" s="261">
        <f t="shared" si="251"/>
        <v>0</v>
      </c>
      <c r="DL50" s="261">
        <f t="shared" si="252"/>
        <v>0</v>
      </c>
      <c r="DM50" s="261">
        <f t="shared" si="206"/>
        <v>12.999999999999998</v>
      </c>
      <c r="DN50" s="259">
        <f t="shared" si="207"/>
        <v>0</v>
      </c>
      <c r="DO50" s="259">
        <f t="shared" si="253"/>
        <v>5.0862833058845922</v>
      </c>
      <c r="DP50" s="261">
        <f t="shared" si="254"/>
        <v>7.3750000000000009</v>
      </c>
      <c r="DQ50" s="259">
        <f t="shared" si="255"/>
        <v>7.3750000000000009</v>
      </c>
      <c r="DR50" s="259">
        <f t="shared" si="256"/>
        <v>0</v>
      </c>
      <c r="DS50" s="259">
        <f t="shared" si="212"/>
        <v>5.0862833058845922</v>
      </c>
      <c r="DT50" s="259">
        <f t="shared" si="208"/>
        <v>7.3750000000000009</v>
      </c>
      <c r="DU50" s="259">
        <f t="shared" si="257"/>
        <v>12.45</v>
      </c>
      <c r="DV50" s="261">
        <f t="shared" si="80"/>
        <v>0</v>
      </c>
      <c r="DW50" s="259">
        <f t="shared" si="81"/>
        <v>0.84999999999999987</v>
      </c>
      <c r="DX50" s="261">
        <f t="shared" si="82"/>
        <v>15.5625</v>
      </c>
      <c r="DY50" s="261">
        <f t="shared" si="83"/>
        <v>0</v>
      </c>
      <c r="DZ50" s="261">
        <f t="shared" si="84"/>
        <v>1.1049999999999998</v>
      </c>
      <c r="EA50" s="259">
        <f t="shared" si="85"/>
        <v>16.6675</v>
      </c>
      <c r="EB50" s="261">
        <f t="shared" si="86"/>
        <v>270.78749999999997</v>
      </c>
      <c r="EC50" s="261">
        <f t="shared" si="258"/>
        <v>0</v>
      </c>
      <c r="ED50" s="261">
        <f t="shared" si="88"/>
        <v>0</v>
      </c>
      <c r="EE50" s="261">
        <f t="shared" si="89"/>
        <v>19.226999999999993</v>
      </c>
      <c r="EF50" s="259">
        <f t="shared" si="90"/>
        <v>290.01449999999994</v>
      </c>
      <c r="EG50" s="261">
        <f t="shared" si="91"/>
        <v>63.000000000000007</v>
      </c>
      <c r="EH50" s="261">
        <f t="shared" si="92"/>
        <v>0</v>
      </c>
      <c r="EI50" s="261">
        <f t="shared" si="93"/>
        <v>0</v>
      </c>
      <c r="EJ50" s="261">
        <f t="shared" si="94"/>
        <v>0</v>
      </c>
      <c r="EK50" s="261">
        <f t="shared" si="95"/>
        <v>0</v>
      </c>
      <c r="EL50" s="259">
        <f t="shared" si="259"/>
        <v>0</v>
      </c>
      <c r="EM50" s="259">
        <f t="shared" si="260"/>
        <v>0</v>
      </c>
      <c r="EN50" s="259">
        <f t="shared" si="261"/>
        <v>0</v>
      </c>
      <c r="EO50" s="259">
        <f t="shared" si="262"/>
        <v>0</v>
      </c>
      <c r="EP50" s="259">
        <f t="shared" si="263"/>
        <v>0</v>
      </c>
      <c r="EQ50" s="259">
        <f t="shared" si="264"/>
        <v>0</v>
      </c>
      <c r="ER50" s="259">
        <f t="shared" si="265"/>
        <v>0</v>
      </c>
      <c r="ES50" s="259">
        <f t="shared" si="266"/>
        <v>0</v>
      </c>
      <c r="ET50" s="259">
        <f t="shared" si="267"/>
        <v>0</v>
      </c>
      <c r="EU50" s="259">
        <f t="shared" si="268"/>
        <v>0</v>
      </c>
      <c r="EV50" s="259">
        <f t="shared" si="269"/>
        <v>0</v>
      </c>
      <c r="EW50" s="259">
        <f t="shared" si="270"/>
        <v>0</v>
      </c>
      <c r="EX50" s="259">
        <f t="shared" si="271"/>
        <v>0</v>
      </c>
      <c r="EY50" s="259">
        <f t="shared" si="272"/>
        <v>0</v>
      </c>
      <c r="EZ50" s="259">
        <f t="shared" si="273"/>
        <v>0</v>
      </c>
      <c r="FA50" s="259">
        <f t="shared" si="274"/>
        <v>0</v>
      </c>
      <c r="FB50" s="259">
        <f t="shared" si="275"/>
        <v>0</v>
      </c>
      <c r="FC50" s="259">
        <f t="shared" si="276"/>
        <v>0</v>
      </c>
      <c r="FD50" s="259">
        <f t="shared" si="277"/>
        <v>0</v>
      </c>
      <c r="FE50" s="259">
        <f t="shared" si="278"/>
        <v>0</v>
      </c>
      <c r="FF50" s="259">
        <f t="shared" si="279"/>
        <v>0</v>
      </c>
      <c r="FG50" s="259">
        <f t="shared" si="280"/>
        <v>0</v>
      </c>
      <c r="FH50" s="259">
        <f t="shared" si="281"/>
        <v>0</v>
      </c>
      <c r="FI50" s="259">
        <f t="shared" si="282"/>
        <v>0</v>
      </c>
      <c r="FJ50" s="259">
        <f t="shared" si="283"/>
        <v>0</v>
      </c>
      <c r="FK50" s="259">
        <f t="shared" si="284"/>
        <v>0</v>
      </c>
      <c r="FL50" s="259">
        <f t="shared" si="285"/>
        <v>0</v>
      </c>
      <c r="FM50" s="259">
        <f t="shared" si="286"/>
        <v>0</v>
      </c>
      <c r="FN50" s="259">
        <f t="shared" si="287"/>
        <v>0</v>
      </c>
      <c r="FO50" s="259">
        <f t="shared" si="288"/>
        <v>0</v>
      </c>
      <c r="FP50" s="259">
        <f t="shared" si="289"/>
        <v>0</v>
      </c>
      <c r="FQ50" s="259">
        <f t="shared" si="290"/>
        <v>0</v>
      </c>
      <c r="FR50" s="259">
        <f t="shared" si="291"/>
        <v>0</v>
      </c>
      <c r="FS50" s="259">
        <f t="shared" si="292"/>
        <v>0</v>
      </c>
      <c r="FT50" s="259">
        <f t="shared" si="293"/>
        <v>0</v>
      </c>
      <c r="FU50" s="259">
        <f t="shared" si="294"/>
        <v>0</v>
      </c>
      <c r="FV50" s="259">
        <f t="shared" si="295"/>
        <v>0</v>
      </c>
      <c r="FW50" s="259">
        <f t="shared" si="296"/>
        <v>0</v>
      </c>
      <c r="FX50" s="259">
        <f t="shared" si="297"/>
        <v>0</v>
      </c>
      <c r="FY50" s="259">
        <f t="shared" si="298"/>
        <v>0</v>
      </c>
      <c r="FZ50" s="259">
        <f t="shared" si="299"/>
        <v>0</v>
      </c>
      <c r="GA50" s="259">
        <f t="shared" si="300"/>
        <v>0</v>
      </c>
      <c r="GB50" s="259">
        <f t="shared" si="301"/>
        <v>0</v>
      </c>
      <c r="GC50" s="259">
        <f t="shared" si="302"/>
        <v>0</v>
      </c>
      <c r="GD50" s="259">
        <f t="shared" si="303"/>
        <v>0</v>
      </c>
      <c r="GE50" s="259">
        <f t="shared" si="304"/>
        <v>0</v>
      </c>
      <c r="GF50" s="259">
        <f t="shared" si="305"/>
        <v>0</v>
      </c>
      <c r="GG50" s="259">
        <f t="shared" si="306"/>
        <v>0</v>
      </c>
      <c r="GH50" s="259">
        <f t="shared" si="307"/>
        <v>0</v>
      </c>
      <c r="GI50" s="259">
        <f t="shared" si="308"/>
        <v>0</v>
      </c>
      <c r="GJ50" s="259">
        <f t="shared" si="309"/>
        <v>0</v>
      </c>
      <c r="GK50" s="259">
        <f t="shared" si="310"/>
        <v>0</v>
      </c>
      <c r="GL50" s="259">
        <f t="shared" si="311"/>
        <v>0</v>
      </c>
      <c r="GM50" s="259">
        <f t="shared" si="312"/>
        <v>0</v>
      </c>
      <c r="GN50" s="259">
        <f t="shared" si="313"/>
        <v>0</v>
      </c>
      <c r="GO50" s="259">
        <f t="shared" si="314"/>
        <v>0</v>
      </c>
      <c r="GP50" s="259">
        <f t="shared" si="315"/>
        <v>0</v>
      </c>
      <c r="GQ50" s="259">
        <f t="shared" si="316"/>
        <v>0</v>
      </c>
      <c r="GR50" s="259">
        <f t="shared" si="317"/>
        <v>0</v>
      </c>
      <c r="GS50" s="259">
        <f t="shared" si="318"/>
        <v>0</v>
      </c>
      <c r="GT50" s="259">
        <f t="shared" si="319"/>
        <v>0</v>
      </c>
      <c r="GU50" s="259">
        <f t="shared" si="320"/>
        <v>0</v>
      </c>
      <c r="GV50" s="259">
        <f t="shared" si="321"/>
        <v>0</v>
      </c>
      <c r="GW50" s="259">
        <f t="shared" si="322"/>
        <v>0</v>
      </c>
      <c r="GX50" s="259">
        <f t="shared" si="323"/>
        <v>0</v>
      </c>
      <c r="GY50" s="259">
        <f t="shared" si="324"/>
        <v>0</v>
      </c>
      <c r="GZ50" s="259">
        <f t="shared" si="325"/>
        <v>0</v>
      </c>
      <c r="HA50" s="259">
        <f t="shared" si="326"/>
        <v>0</v>
      </c>
      <c r="HB50" s="259">
        <f t="shared" si="327"/>
        <v>0</v>
      </c>
      <c r="HC50" s="259">
        <f t="shared" si="328"/>
        <v>0</v>
      </c>
      <c r="HD50" s="259">
        <f t="shared" si="329"/>
        <v>0</v>
      </c>
      <c r="HE50" s="259">
        <f t="shared" si="330"/>
        <v>0</v>
      </c>
      <c r="HF50" s="259">
        <f t="shared" si="331"/>
        <v>0</v>
      </c>
      <c r="HG50" s="259">
        <f t="shared" si="332"/>
        <v>0</v>
      </c>
      <c r="HH50" s="259">
        <f t="shared" si="333"/>
        <v>0</v>
      </c>
      <c r="HI50" s="259">
        <f t="shared" si="334"/>
        <v>0</v>
      </c>
      <c r="HJ50" s="259">
        <f t="shared" si="335"/>
        <v>0</v>
      </c>
      <c r="HK50" s="259">
        <f t="shared" si="336"/>
        <v>0</v>
      </c>
      <c r="HL50" s="259">
        <f t="shared" si="337"/>
        <v>0</v>
      </c>
      <c r="HM50" s="259">
        <f t="shared" si="338"/>
        <v>0</v>
      </c>
      <c r="HN50" s="259">
        <f t="shared" si="339"/>
        <v>0</v>
      </c>
      <c r="HO50" s="259">
        <f t="shared" si="340"/>
        <v>0</v>
      </c>
      <c r="HP50" s="259">
        <f t="shared" si="341"/>
        <v>0</v>
      </c>
      <c r="HQ50" s="259">
        <f t="shared" si="342"/>
        <v>0</v>
      </c>
      <c r="HR50" s="259">
        <f t="shared" si="343"/>
        <v>0</v>
      </c>
      <c r="HS50" s="259">
        <f t="shared" si="344"/>
        <v>0</v>
      </c>
      <c r="HT50" s="259">
        <f t="shared" si="345"/>
        <v>0</v>
      </c>
      <c r="HU50" s="259">
        <f t="shared" si="346"/>
        <v>0</v>
      </c>
      <c r="HV50" s="259">
        <f t="shared" si="347"/>
        <v>0</v>
      </c>
      <c r="HW50" s="259">
        <f t="shared" si="348"/>
        <v>0</v>
      </c>
      <c r="HX50" s="259">
        <f t="shared" si="349"/>
        <v>40</v>
      </c>
      <c r="HY50" s="259">
        <f t="shared" si="215"/>
        <v>2.2857142857142856</v>
      </c>
      <c r="HZ50" s="259">
        <f t="shared" si="209"/>
        <v>2.2857142857142856</v>
      </c>
      <c r="ID50" s="264"/>
      <c r="IE50" s="264"/>
    </row>
    <row r="51" spans="2:239" s="263" customFormat="1" ht="12.75" customHeight="1" outlineLevel="1" x14ac:dyDescent="0.25">
      <c r="B51" s="311">
        <v>1</v>
      </c>
      <c r="C51" s="251" t="s">
        <v>4473</v>
      </c>
      <c r="D51" s="252">
        <v>20</v>
      </c>
      <c r="E51" s="289">
        <f t="shared" si="210"/>
        <v>440</v>
      </c>
      <c r="F51" s="378"/>
      <c r="G51" s="253">
        <f t="shared" si="211"/>
        <v>1.54</v>
      </c>
      <c r="H51" s="253">
        <v>1.42</v>
      </c>
      <c r="I51" s="254" t="str">
        <f t="shared" si="188"/>
        <v>PONTALETE</v>
      </c>
      <c r="J51" s="255"/>
      <c r="K51" s="255"/>
      <c r="L51" s="255"/>
      <c r="M51" s="255"/>
      <c r="N51" s="255"/>
      <c r="O51" s="255"/>
      <c r="P51" s="255"/>
      <c r="Q51" s="255"/>
      <c r="R51" s="255"/>
      <c r="S51" s="255"/>
      <c r="T51" s="255"/>
      <c r="U51" s="255">
        <v>300</v>
      </c>
      <c r="V51" s="255" t="s">
        <v>4064</v>
      </c>
      <c r="W51" s="256" t="str">
        <f t="shared" si="216"/>
        <v>SEM LENÇOL</v>
      </c>
      <c r="X51" s="287" t="s">
        <v>909</v>
      </c>
      <c r="Y51" s="257"/>
      <c r="Z51" s="258">
        <f t="shared" si="1"/>
        <v>1.54</v>
      </c>
      <c r="AA51" s="259">
        <f t="shared" si="2"/>
        <v>1.42</v>
      </c>
      <c r="AB51" s="259">
        <f t="shared" si="189"/>
        <v>1.48</v>
      </c>
      <c r="AC51" s="259">
        <f t="shared" si="217"/>
        <v>1.58</v>
      </c>
      <c r="AD51" s="259">
        <f t="shared" si="190"/>
        <v>1.58</v>
      </c>
      <c r="AE51" s="259">
        <f t="shared" si="218"/>
        <v>20</v>
      </c>
      <c r="AF51" s="259">
        <f t="shared" si="219"/>
        <v>20</v>
      </c>
      <c r="AG51" s="260">
        <f t="shared" si="6"/>
        <v>300</v>
      </c>
      <c r="AH51" s="261">
        <f t="shared" si="7"/>
        <v>0.64999999999999991</v>
      </c>
      <c r="AI51" s="259">
        <f t="shared" si="191"/>
        <v>12.999999999999998</v>
      </c>
      <c r="AJ51" s="259">
        <f t="shared" si="192"/>
        <v>18.849999999999998</v>
      </c>
      <c r="AK51" s="259">
        <f t="shared" si="8"/>
        <v>1.0400000000000007</v>
      </c>
      <c r="AL51" s="259">
        <f t="shared" si="9"/>
        <v>0</v>
      </c>
      <c r="AM51" s="259">
        <f t="shared" si="10"/>
        <v>0</v>
      </c>
      <c r="AN51" s="261">
        <f t="shared" si="193"/>
        <v>19.889999999999997</v>
      </c>
      <c r="AO51" s="259">
        <f t="shared" si="194"/>
        <v>19.889999999999997</v>
      </c>
      <c r="AP51" s="259">
        <f t="shared" si="195"/>
        <v>0</v>
      </c>
      <c r="AQ51" s="259">
        <f t="shared" si="11"/>
        <v>16.999999999999996</v>
      </c>
      <c r="AR51" s="259">
        <f t="shared" si="12"/>
        <v>2.5499999999999994</v>
      </c>
      <c r="AS51" s="259">
        <f t="shared" si="13"/>
        <v>3.3999999999999995</v>
      </c>
      <c r="AT51" s="259">
        <f t="shared" si="14"/>
        <v>0.84999999999999987</v>
      </c>
      <c r="AU51" s="259">
        <f t="shared" si="15"/>
        <v>0</v>
      </c>
      <c r="AV51" s="259">
        <f t="shared" si="16"/>
        <v>0</v>
      </c>
      <c r="AW51" s="259">
        <f t="shared" si="17"/>
        <v>0</v>
      </c>
      <c r="AX51" s="259">
        <f t="shared" si="18"/>
        <v>0</v>
      </c>
      <c r="AY51" s="259">
        <f t="shared" si="19"/>
        <v>0</v>
      </c>
      <c r="AZ51" s="259">
        <f t="shared" si="20"/>
        <v>0</v>
      </c>
      <c r="BA51" s="259">
        <f t="shared" si="21"/>
        <v>0</v>
      </c>
      <c r="BB51" s="259">
        <f t="shared" si="22"/>
        <v>0</v>
      </c>
      <c r="BC51" s="259">
        <f t="shared" si="23"/>
        <v>0</v>
      </c>
      <c r="BD51" s="259">
        <f t="shared" si="24"/>
        <v>0</v>
      </c>
      <c r="BE51" s="259">
        <f t="shared" si="196"/>
        <v>0.05</v>
      </c>
      <c r="BF51" s="259">
        <f t="shared" si="197"/>
        <v>0.84999999999999987</v>
      </c>
      <c r="BG51" s="259">
        <f t="shared" si="25"/>
        <v>2.5499999999999994</v>
      </c>
      <c r="BH51" s="259">
        <f t="shared" si="198"/>
        <v>3.3999999999999995</v>
      </c>
      <c r="BI51" s="261">
        <f t="shared" si="199"/>
        <v>1.4137166941154069</v>
      </c>
      <c r="BJ51" s="259">
        <f t="shared" si="200"/>
        <v>18.849999999999998</v>
      </c>
      <c r="BK51" s="259">
        <f t="shared" si="201"/>
        <v>1.0400000000000007</v>
      </c>
      <c r="BL51" s="259">
        <f t="shared" si="26"/>
        <v>0</v>
      </c>
      <c r="BM51" s="259">
        <f t="shared" si="27"/>
        <v>0</v>
      </c>
      <c r="BN51" s="261">
        <f t="shared" si="202"/>
        <v>1.8849999999999998</v>
      </c>
      <c r="BO51" s="261">
        <f t="shared" si="203"/>
        <v>0.10400000000000008</v>
      </c>
      <c r="BP51" s="261">
        <f t="shared" si="28"/>
        <v>0</v>
      </c>
      <c r="BQ51" s="261">
        <f t="shared" si="29"/>
        <v>0</v>
      </c>
      <c r="BR51" s="259">
        <f t="shared" si="30"/>
        <v>16.587999999999997</v>
      </c>
      <c r="BS51" s="259">
        <f t="shared" si="31"/>
        <v>0.91520000000000057</v>
      </c>
      <c r="BT51" s="259">
        <f t="shared" si="32"/>
        <v>0</v>
      </c>
      <c r="BU51" s="259">
        <f t="shared" si="33"/>
        <v>0</v>
      </c>
      <c r="BV51" s="261">
        <f t="shared" si="34"/>
        <v>0.37699999999999995</v>
      </c>
      <c r="BW51" s="261">
        <f t="shared" si="35"/>
        <v>2.0800000000000013E-2</v>
      </c>
      <c r="BX51" s="261">
        <f t="shared" si="36"/>
        <v>0</v>
      </c>
      <c r="BY51" s="261">
        <f t="shared" si="37"/>
        <v>0</v>
      </c>
      <c r="BZ51" s="261">
        <f t="shared" si="38"/>
        <v>0</v>
      </c>
      <c r="CA51" s="261">
        <f t="shared" si="39"/>
        <v>0</v>
      </c>
      <c r="CB51" s="261">
        <f t="shared" si="40"/>
        <v>0</v>
      </c>
      <c r="CC51" s="261">
        <f t="shared" si="41"/>
        <v>0</v>
      </c>
      <c r="CD51" s="259">
        <f t="shared" si="220"/>
        <v>17.5032</v>
      </c>
      <c r="CE51" s="261">
        <f t="shared" si="204"/>
        <v>0.39779999999999993</v>
      </c>
      <c r="CF51" s="261">
        <f t="shared" si="43"/>
        <v>0</v>
      </c>
      <c r="CG51" s="261">
        <f t="shared" si="221"/>
        <v>1.8849999999999998</v>
      </c>
      <c r="CH51" s="261">
        <f t="shared" si="222"/>
        <v>0.10400000000000008</v>
      </c>
      <c r="CI51" s="261">
        <f t="shared" si="223"/>
        <v>0</v>
      </c>
      <c r="CJ51" s="261">
        <f t="shared" si="224"/>
        <v>0</v>
      </c>
      <c r="CK51" s="261">
        <f t="shared" si="225"/>
        <v>16.587999999999997</v>
      </c>
      <c r="CL51" s="261">
        <f t="shared" si="226"/>
        <v>0.91520000000000057</v>
      </c>
      <c r="CM51" s="261">
        <f t="shared" si="227"/>
        <v>0</v>
      </c>
      <c r="CN51" s="261">
        <f t="shared" si="228"/>
        <v>0</v>
      </c>
      <c r="CO51" s="261">
        <f t="shared" si="229"/>
        <v>0.37699999999999995</v>
      </c>
      <c r="CP51" s="261">
        <f t="shared" si="230"/>
        <v>2.0800000000000013E-2</v>
      </c>
      <c r="CQ51" s="261">
        <f t="shared" si="231"/>
        <v>0</v>
      </c>
      <c r="CR51" s="261">
        <f t="shared" si="232"/>
        <v>0</v>
      </c>
      <c r="CS51" s="261">
        <f t="shared" si="233"/>
        <v>0</v>
      </c>
      <c r="CT51" s="261">
        <f t="shared" si="234"/>
        <v>0</v>
      </c>
      <c r="CU51" s="261">
        <f t="shared" si="235"/>
        <v>0</v>
      </c>
      <c r="CV51" s="261">
        <f t="shared" si="236"/>
        <v>0</v>
      </c>
      <c r="CW51" s="261">
        <f t="shared" si="237"/>
        <v>0</v>
      </c>
      <c r="CX51" s="261">
        <f t="shared" si="238"/>
        <v>0</v>
      </c>
      <c r="CY51" s="261">
        <f t="shared" si="239"/>
        <v>0</v>
      </c>
      <c r="CZ51" s="261">
        <f t="shared" si="240"/>
        <v>0</v>
      </c>
      <c r="DA51" s="261">
        <f t="shared" si="241"/>
        <v>0</v>
      </c>
      <c r="DB51" s="261">
        <f t="shared" si="242"/>
        <v>0</v>
      </c>
      <c r="DC51" s="261">
        <f t="shared" si="243"/>
        <v>0</v>
      </c>
      <c r="DD51" s="261">
        <f t="shared" si="244"/>
        <v>0</v>
      </c>
      <c r="DE51" s="261">
        <f t="shared" si="245"/>
        <v>0</v>
      </c>
      <c r="DF51" s="261">
        <f t="shared" si="246"/>
        <v>0</v>
      </c>
      <c r="DG51" s="261">
        <f t="shared" si="247"/>
        <v>0</v>
      </c>
      <c r="DH51" s="261">
        <f t="shared" si="248"/>
        <v>0</v>
      </c>
      <c r="DI51" s="261">
        <f t="shared" si="249"/>
        <v>0</v>
      </c>
      <c r="DJ51" s="261">
        <f t="shared" si="250"/>
        <v>0</v>
      </c>
      <c r="DK51" s="261">
        <f t="shared" si="251"/>
        <v>0</v>
      </c>
      <c r="DL51" s="261">
        <f t="shared" si="252"/>
        <v>0</v>
      </c>
      <c r="DM51" s="261">
        <f t="shared" si="206"/>
        <v>12.999999999999998</v>
      </c>
      <c r="DN51" s="259">
        <f t="shared" si="207"/>
        <v>0</v>
      </c>
      <c r="DO51" s="259">
        <f t="shared" si="253"/>
        <v>5.0862833058845922</v>
      </c>
      <c r="DP51" s="261">
        <f t="shared" si="254"/>
        <v>7.4399999999999986</v>
      </c>
      <c r="DQ51" s="259">
        <f t="shared" si="255"/>
        <v>7.4399999999999986</v>
      </c>
      <c r="DR51" s="259">
        <f t="shared" si="256"/>
        <v>0</v>
      </c>
      <c r="DS51" s="259">
        <f t="shared" si="212"/>
        <v>5.0862833058845922</v>
      </c>
      <c r="DT51" s="259">
        <f t="shared" si="208"/>
        <v>7.4399999999999986</v>
      </c>
      <c r="DU51" s="259">
        <f t="shared" si="257"/>
        <v>12.45</v>
      </c>
      <c r="DV51" s="261">
        <f t="shared" si="80"/>
        <v>0</v>
      </c>
      <c r="DW51" s="259">
        <f t="shared" si="81"/>
        <v>0.84999999999999987</v>
      </c>
      <c r="DX51" s="261">
        <f t="shared" si="82"/>
        <v>15.5625</v>
      </c>
      <c r="DY51" s="261">
        <f t="shared" si="83"/>
        <v>0</v>
      </c>
      <c r="DZ51" s="261">
        <f t="shared" si="84"/>
        <v>1.1049999999999998</v>
      </c>
      <c r="EA51" s="259">
        <f t="shared" si="85"/>
        <v>16.6675</v>
      </c>
      <c r="EB51" s="261">
        <f t="shared" si="86"/>
        <v>270.78749999999997</v>
      </c>
      <c r="EC51" s="261">
        <f t="shared" si="258"/>
        <v>0</v>
      </c>
      <c r="ED51" s="261">
        <f t="shared" si="88"/>
        <v>0</v>
      </c>
      <c r="EE51" s="261">
        <f t="shared" si="89"/>
        <v>19.226999999999993</v>
      </c>
      <c r="EF51" s="259">
        <f t="shared" si="90"/>
        <v>290.01449999999994</v>
      </c>
      <c r="EG51" s="261">
        <f t="shared" si="91"/>
        <v>63.2</v>
      </c>
      <c r="EH51" s="261">
        <f t="shared" si="92"/>
        <v>0</v>
      </c>
      <c r="EI51" s="261">
        <f t="shared" si="93"/>
        <v>0</v>
      </c>
      <c r="EJ51" s="261">
        <f t="shared" si="94"/>
        <v>0</v>
      </c>
      <c r="EK51" s="261">
        <f t="shared" si="95"/>
        <v>0</v>
      </c>
      <c r="EL51" s="259">
        <f t="shared" si="259"/>
        <v>0</v>
      </c>
      <c r="EM51" s="259">
        <f t="shared" si="260"/>
        <v>0</v>
      </c>
      <c r="EN51" s="259">
        <f t="shared" si="261"/>
        <v>0</v>
      </c>
      <c r="EO51" s="259">
        <f t="shared" si="262"/>
        <v>0</v>
      </c>
      <c r="EP51" s="259">
        <f t="shared" si="263"/>
        <v>0</v>
      </c>
      <c r="EQ51" s="259">
        <f t="shared" si="264"/>
        <v>0</v>
      </c>
      <c r="ER51" s="259">
        <f t="shared" si="265"/>
        <v>0</v>
      </c>
      <c r="ES51" s="259">
        <f t="shared" si="266"/>
        <v>0</v>
      </c>
      <c r="ET51" s="259">
        <f t="shared" si="267"/>
        <v>0</v>
      </c>
      <c r="EU51" s="259">
        <f t="shared" si="268"/>
        <v>0</v>
      </c>
      <c r="EV51" s="259">
        <f t="shared" si="269"/>
        <v>0</v>
      </c>
      <c r="EW51" s="259">
        <f t="shared" si="270"/>
        <v>0</v>
      </c>
      <c r="EX51" s="259">
        <f t="shared" si="271"/>
        <v>0</v>
      </c>
      <c r="EY51" s="259">
        <f t="shared" si="272"/>
        <v>0</v>
      </c>
      <c r="EZ51" s="259">
        <f t="shared" si="273"/>
        <v>0</v>
      </c>
      <c r="FA51" s="259">
        <f t="shared" si="274"/>
        <v>0</v>
      </c>
      <c r="FB51" s="259">
        <f t="shared" si="275"/>
        <v>0</v>
      </c>
      <c r="FC51" s="259">
        <f t="shared" si="276"/>
        <v>0</v>
      </c>
      <c r="FD51" s="259">
        <f t="shared" si="277"/>
        <v>0</v>
      </c>
      <c r="FE51" s="259">
        <f t="shared" si="278"/>
        <v>0</v>
      </c>
      <c r="FF51" s="259">
        <f t="shared" si="279"/>
        <v>0</v>
      </c>
      <c r="FG51" s="259">
        <f t="shared" si="280"/>
        <v>0</v>
      </c>
      <c r="FH51" s="259">
        <f t="shared" si="281"/>
        <v>0</v>
      </c>
      <c r="FI51" s="259">
        <f t="shared" si="282"/>
        <v>0</v>
      </c>
      <c r="FJ51" s="259">
        <f t="shared" si="283"/>
        <v>0</v>
      </c>
      <c r="FK51" s="259">
        <f t="shared" si="284"/>
        <v>0</v>
      </c>
      <c r="FL51" s="259">
        <f t="shared" si="285"/>
        <v>0</v>
      </c>
      <c r="FM51" s="259">
        <f t="shared" si="286"/>
        <v>0</v>
      </c>
      <c r="FN51" s="259">
        <f t="shared" si="287"/>
        <v>0</v>
      </c>
      <c r="FO51" s="259">
        <f t="shared" si="288"/>
        <v>0</v>
      </c>
      <c r="FP51" s="259">
        <f t="shared" si="289"/>
        <v>0</v>
      </c>
      <c r="FQ51" s="259">
        <f t="shared" si="290"/>
        <v>0</v>
      </c>
      <c r="FR51" s="259">
        <f t="shared" si="291"/>
        <v>0</v>
      </c>
      <c r="FS51" s="259">
        <f t="shared" si="292"/>
        <v>0</v>
      </c>
      <c r="FT51" s="259">
        <f t="shared" si="293"/>
        <v>0</v>
      </c>
      <c r="FU51" s="259">
        <f t="shared" si="294"/>
        <v>0</v>
      </c>
      <c r="FV51" s="259">
        <f t="shared" si="295"/>
        <v>0</v>
      </c>
      <c r="FW51" s="259">
        <f t="shared" si="296"/>
        <v>0</v>
      </c>
      <c r="FX51" s="259">
        <f t="shared" si="297"/>
        <v>0</v>
      </c>
      <c r="FY51" s="259">
        <f t="shared" si="298"/>
        <v>0</v>
      </c>
      <c r="FZ51" s="259">
        <f t="shared" si="299"/>
        <v>0</v>
      </c>
      <c r="GA51" s="259">
        <f t="shared" si="300"/>
        <v>0</v>
      </c>
      <c r="GB51" s="259">
        <f t="shared" si="301"/>
        <v>0</v>
      </c>
      <c r="GC51" s="259">
        <f t="shared" si="302"/>
        <v>0</v>
      </c>
      <c r="GD51" s="259">
        <f t="shared" si="303"/>
        <v>0</v>
      </c>
      <c r="GE51" s="259">
        <f t="shared" si="304"/>
        <v>0</v>
      </c>
      <c r="GF51" s="259">
        <f t="shared" si="305"/>
        <v>0</v>
      </c>
      <c r="GG51" s="259">
        <f t="shared" si="306"/>
        <v>0</v>
      </c>
      <c r="GH51" s="259">
        <f t="shared" si="307"/>
        <v>0</v>
      </c>
      <c r="GI51" s="259">
        <f t="shared" si="308"/>
        <v>0</v>
      </c>
      <c r="GJ51" s="259">
        <f t="shared" si="309"/>
        <v>0</v>
      </c>
      <c r="GK51" s="259">
        <f t="shared" si="310"/>
        <v>0</v>
      </c>
      <c r="GL51" s="259">
        <f t="shared" si="311"/>
        <v>0</v>
      </c>
      <c r="GM51" s="259">
        <f t="shared" si="312"/>
        <v>0</v>
      </c>
      <c r="GN51" s="259">
        <f t="shared" si="313"/>
        <v>0</v>
      </c>
      <c r="GO51" s="259">
        <f t="shared" si="314"/>
        <v>0</v>
      </c>
      <c r="GP51" s="259">
        <f t="shared" si="315"/>
        <v>0</v>
      </c>
      <c r="GQ51" s="259">
        <f t="shared" si="316"/>
        <v>0</v>
      </c>
      <c r="GR51" s="259">
        <f t="shared" si="317"/>
        <v>0</v>
      </c>
      <c r="GS51" s="259">
        <f t="shared" si="318"/>
        <v>0</v>
      </c>
      <c r="GT51" s="259">
        <f t="shared" si="319"/>
        <v>0</v>
      </c>
      <c r="GU51" s="259">
        <f t="shared" si="320"/>
        <v>0</v>
      </c>
      <c r="GV51" s="259">
        <f t="shared" si="321"/>
        <v>0</v>
      </c>
      <c r="GW51" s="259">
        <f t="shared" si="322"/>
        <v>0</v>
      </c>
      <c r="GX51" s="259">
        <f t="shared" si="323"/>
        <v>0</v>
      </c>
      <c r="GY51" s="259">
        <f t="shared" si="324"/>
        <v>0</v>
      </c>
      <c r="GZ51" s="259">
        <f t="shared" si="325"/>
        <v>0</v>
      </c>
      <c r="HA51" s="259">
        <f t="shared" si="326"/>
        <v>0</v>
      </c>
      <c r="HB51" s="259">
        <f t="shared" si="327"/>
        <v>0</v>
      </c>
      <c r="HC51" s="259">
        <f t="shared" si="328"/>
        <v>0</v>
      </c>
      <c r="HD51" s="259">
        <f t="shared" si="329"/>
        <v>0</v>
      </c>
      <c r="HE51" s="259">
        <f t="shared" si="330"/>
        <v>0</v>
      </c>
      <c r="HF51" s="259">
        <f t="shared" si="331"/>
        <v>0</v>
      </c>
      <c r="HG51" s="259">
        <f t="shared" si="332"/>
        <v>0</v>
      </c>
      <c r="HH51" s="259">
        <f t="shared" si="333"/>
        <v>0</v>
      </c>
      <c r="HI51" s="259">
        <f t="shared" si="334"/>
        <v>0</v>
      </c>
      <c r="HJ51" s="259">
        <f t="shared" si="335"/>
        <v>0</v>
      </c>
      <c r="HK51" s="259">
        <f t="shared" si="336"/>
        <v>0</v>
      </c>
      <c r="HL51" s="259">
        <f t="shared" si="337"/>
        <v>0</v>
      </c>
      <c r="HM51" s="259">
        <f t="shared" si="338"/>
        <v>0</v>
      </c>
      <c r="HN51" s="259">
        <f t="shared" si="339"/>
        <v>0</v>
      </c>
      <c r="HO51" s="259">
        <f t="shared" si="340"/>
        <v>0</v>
      </c>
      <c r="HP51" s="259">
        <f t="shared" si="341"/>
        <v>0</v>
      </c>
      <c r="HQ51" s="259">
        <f t="shared" si="342"/>
        <v>0</v>
      </c>
      <c r="HR51" s="259">
        <f t="shared" si="343"/>
        <v>0</v>
      </c>
      <c r="HS51" s="259">
        <f t="shared" si="344"/>
        <v>0</v>
      </c>
      <c r="HT51" s="259">
        <f t="shared" si="345"/>
        <v>0</v>
      </c>
      <c r="HU51" s="259">
        <f t="shared" si="346"/>
        <v>0</v>
      </c>
      <c r="HV51" s="259">
        <f t="shared" si="347"/>
        <v>0</v>
      </c>
      <c r="HW51" s="259">
        <f t="shared" si="348"/>
        <v>0</v>
      </c>
      <c r="HX51" s="259">
        <f t="shared" si="349"/>
        <v>40</v>
      </c>
      <c r="HY51" s="259">
        <f t="shared" si="215"/>
        <v>2.2857142857142856</v>
      </c>
      <c r="HZ51" s="259">
        <f t="shared" si="209"/>
        <v>2.2857142857142856</v>
      </c>
      <c r="ID51" s="264"/>
      <c r="IE51" s="264"/>
    </row>
    <row r="52" spans="2:239" s="263" customFormat="1" ht="12.75" customHeight="1" outlineLevel="1" x14ac:dyDescent="0.25">
      <c r="B52" s="311">
        <v>1</v>
      </c>
      <c r="C52" s="251" t="s">
        <v>4473</v>
      </c>
      <c r="D52" s="252">
        <v>20</v>
      </c>
      <c r="E52" s="289">
        <f t="shared" si="210"/>
        <v>460</v>
      </c>
      <c r="F52" s="378"/>
      <c r="G52" s="253">
        <f t="shared" si="211"/>
        <v>1.42</v>
      </c>
      <c r="H52" s="253">
        <v>1.44</v>
      </c>
      <c r="I52" s="254" t="str">
        <f t="shared" si="188"/>
        <v>PONTALETE</v>
      </c>
      <c r="J52" s="255"/>
      <c r="K52" s="255"/>
      <c r="L52" s="255"/>
      <c r="M52" s="255"/>
      <c r="N52" s="255"/>
      <c r="O52" s="255"/>
      <c r="P52" s="255"/>
      <c r="Q52" s="255"/>
      <c r="R52" s="255"/>
      <c r="S52" s="255"/>
      <c r="T52" s="255"/>
      <c r="U52" s="255">
        <v>300</v>
      </c>
      <c r="V52" s="255" t="s">
        <v>4064</v>
      </c>
      <c r="W52" s="256" t="str">
        <f t="shared" si="216"/>
        <v>SEM LENÇOL</v>
      </c>
      <c r="X52" s="287" t="s">
        <v>909</v>
      </c>
      <c r="Y52" s="257"/>
      <c r="Z52" s="258">
        <f t="shared" si="1"/>
        <v>1.42</v>
      </c>
      <c r="AA52" s="259">
        <f t="shared" si="2"/>
        <v>1.44</v>
      </c>
      <c r="AB52" s="259">
        <f t="shared" si="189"/>
        <v>1.43</v>
      </c>
      <c r="AC52" s="259">
        <f t="shared" si="217"/>
        <v>1.53</v>
      </c>
      <c r="AD52" s="259">
        <f t="shared" si="190"/>
        <v>1.53</v>
      </c>
      <c r="AE52" s="259">
        <f t="shared" si="218"/>
        <v>20</v>
      </c>
      <c r="AF52" s="259">
        <f t="shared" si="219"/>
        <v>20</v>
      </c>
      <c r="AG52" s="260">
        <f t="shared" si="6"/>
        <v>300</v>
      </c>
      <c r="AH52" s="261">
        <f t="shared" si="7"/>
        <v>0.64999999999999991</v>
      </c>
      <c r="AI52" s="259">
        <f t="shared" si="191"/>
        <v>12.999999999999998</v>
      </c>
      <c r="AJ52" s="259">
        <f t="shared" si="192"/>
        <v>18.849999999999998</v>
      </c>
      <c r="AK52" s="259">
        <f t="shared" si="8"/>
        <v>0.39000000000000029</v>
      </c>
      <c r="AL52" s="259">
        <f t="shared" si="9"/>
        <v>0</v>
      </c>
      <c r="AM52" s="259">
        <f t="shared" si="10"/>
        <v>0</v>
      </c>
      <c r="AN52" s="261">
        <f t="shared" si="193"/>
        <v>19.239999999999998</v>
      </c>
      <c r="AO52" s="259">
        <f t="shared" si="194"/>
        <v>19.239999999999998</v>
      </c>
      <c r="AP52" s="259">
        <f t="shared" si="195"/>
        <v>0</v>
      </c>
      <c r="AQ52" s="259">
        <f t="shared" si="11"/>
        <v>16.999999999999996</v>
      </c>
      <c r="AR52" s="259">
        <f t="shared" si="12"/>
        <v>2.5499999999999994</v>
      </c>
      <c r="AS52" s="259">
        <f t="shared" si="13"/>
        <v>3.3999999999999995</v>
      </c>
      <c r="AT52" s="259">
        <f t="shared" si="14"/>
        <v>0.84999999999999987</v>
      </c>
      <c r="AU52" s="259">
        <f t="shared" si="15"/>
        <v>0</v>
      </c>
      <c r="AV52" s="259">
        <f t="shared" si="16"/>
        <v>0</v>
      </c>
      <c r="AW52" s="259">
        <f t="shared" si="17"/>
        <v>0</v>
      </c>
      <c r="AX52" s="259">
        <f t="shared" si="18"/>
        <v>0</v>
      </c>
      <c r="AY52" s="259">
        <f t="shared" si="19"/>
        <v>0</v>
      </c>
      <c r="AZ52" s="259">
        <f t="shared" si="20"/>
        <v>0</v>
      </c>
      <c r="BA52" s="259">
        <f t="shared" si="21"/>
        <v>0</v>
      </c>
      <c r="BB52" s="259">
        <f t="shared" si="22"/>
        <v>0</v>
      </c>
      <c r="BC52" s="259">
        <f t="shared" si="23"/>
        <v>0</v>
      </c>
      <c r="BD52" s="259">
        <f t="shared" si="24"/>
        <v>0</v>
      </c>
      <c r="BE52" s="259">
        <f t="shared" si="196"/>
        <v>0.05</v>
      </c>
      <c r="BF52" s="259">
        <f t="shared" si="197"/>
        <v>0.84999999999999987</v>
      </c>
      <c r="BG52" s="259">
        <f t="shared" si="25"/>
        <v>2.5499999999999994</v>
      </c>
      <c r="BH52" s="259">
        <f t="shared" si="198"/>
        <v>3.3999999999999995</v>
      </c>
      <c r="BI52" s="261">
        <f t="shared" si="199"/>
        <v>1.4137166941154069</v>
      </c>
      <c r="BJ52" s="259">
        <f t="shared" si="200"/>
        <v>18.849999999999998</v>
      </c>
      <c r="BK52" s="259">
        <f t="shared" si="201"/>
        <v>0.39000000000000029</v>
      </c>
      <c r="BL52" s="259">
        <f t="shared" si="26"/>
        <v>0</v>
      </c>
      <c r="BM52" s="259">
        <f t="shared" si="27"/>
        <v>0</v>
      </c>
      <c r="BN52" s="261">
        <f t="shared" si="202"/>
        <v>1.8849999999999998</v>
      </c>
      <c r="BO52" s="261">
        <f t="shared" si="203"/>
        <v>3.9000000000000035E-2</v>
      </c>
      <c r="BP52" s="261">
        <f t="shared" si="28"/>
        <v>0</v>
      </c>
      <c r="BQ52" s="261">
        <f t="shared" si="29"/>
        <v>0</v>
      </c>
      <c r="BR52" s="259">
        <f t="shared" si="30"/>
        <v>16.587999999999997</v>
      </c>
      <c r="BS52" s="259">
        <f t="shared" si="31"/>
        <v>0.34320000000000028</v>
      </c>
      <c r="BT52" s="259">
        <f t="shared" si="32"/>
        <v>0</v>
      </c>
      <c r="BU52" s="259">
        <f t="shared" si="33"/>
        <v>0</v>
      </c>
      <c r="BV52" s="261">
        <f t="shared" si="34"/>
        <v>0.37699999999999995</v>
      </c>
      <c r="BW52" s="261">
        <f t="shared" si="35"/>
        <v>7.8000000000000057E-3</v>
      </c>
      <c r="BX52" s="261">
        <f t="shared" si="36"/>
        <v>0</v>
      </c>
      <c r="BY52" s="261">
        <f t="shared" si="37"/>
        <v>0</v>
      </c>
      <c r="BZ52" s="261">
        <f t="shared" si="38"/>
        <v>0</v>
      </c>
      <c r="CA52" s="261">
        <f t="shared" si="39"/>
        <v>0</v>
      </c>
      <c r="CB52" s="261">
        <f t="shared" si="40"/>
        <v>0</v>
      </c>
      <c r="CC52" s="261">
        <f t="shared" si="41"/>
        <v>0</v>
      </c>
      <c r="CD52" s="259">
        <f t="shared" si="220"/>
        <v>16.931199999999997</v>
      </c>
      <c r="CE52" s="261">
        <f t="shared" si="204"/>
        <v>0.38479999999999998</v>
      </c>
      <c r="CF52" s="261">
        <f t="shared" si="43"/>
        <v>0</v>
      </c>
      <c r="CG52" s="261">
        <f t="shared" si="221"/>
        <v>1.8849999999999998</v>
      </c>
      <c r="CH52" s="261">
        <f t="shared" si="222"/>
        <v>3.9000000000000035E-2</v>
      </c>
      <c r="CI52" s="261">
        <f t="shared" si="223"/>
        <v>0</v>
      </c>
      <c r="CJ52" s="261">
        <f t="shared" si="224"/>
        <v>0</v>
      </c>
      <c r="CK52" s="261">
        <f t="shared" si="225"/>
        <v>16.587999999999997</v>
      </c>
      <c r="CL52" s="261">
        <f t="shared" si="226"/>
        <v>0.34320000000000028</v>
      </c>
      <c r="CM52" s="261">
        <f t="shared" si="227"/>
        <v>0</v>
      </c>
      <c r="CN52" s="261">
        <f t="shared" si="228"/>
        <v>0</v>
      </c>
      <c r="CO52" s="261">
        <f t="shared" si="229"/>
        <v>0.37699999999999995</v>
      </c>
      <c r="CP52" s="261">
        <f t="shared" si="230"/>
        <v>7.8000000000000057E-3</v>
      </c>
      <c r="CQ52" s="261">
        <f t="shared" si="231"/>
        <v>0</v>
      </c>
      <c r="CR52" s="261">
        <f t="shared" si="232"/>
        <v>0</v>
      </c>
      <c r="CS52" s="261">
        <f t="shared" si="233"/>
        <v>0</v>
      </c>
      <c r="CT52" s="261">
        <f t="shared" si="234"/>
        <v>0</v>
      </c>
      <c r="CU52" s="261">
        <f t="shared" si="235"/>
        <v>0</v>
      </c>
      <c r="CV52" s="261">
        <f t="shared" si="236"/>
        <v>0</v>
      </c>
      <c r="CW52" s="261">
        <f t="shared" si="237"/>
        <v>0</v>
      </c>
      <c r="CX52" s="261">
        <f t="shared" si="238"/>
        <v>0</v>
      </c>
      <c r="CY52" s="261">
        <f t="shared" si="239"/>
        <v>0</v>
      </c>
      <c r="CZ52" s="261">
        <f t="shared" si="240"/>
        <v>0</v>
      </c>
      <c r="DA52" s="261">
        <f t="shared" si="241"/>
        <v>0</v>
      </c>
      <c r="DB52" s="261">
        <f t="shared" si="242"/>
        <v>0</v>
      </c>
      <c r="DC52" s="261">
        <f t="shared" si="243"/>
        <v>0</v>
      </c>
      <c r="DD52" s="261">
        <f t="shared" si="244"/>
        <v>0</v>
      </c>
      <c r="DE52" s="261">
        <f t="shared" si="245"/>
        <v>0</v>
      </c>
      <c r="DF52" s="261">
        <f t="shared" si="246"/>
        <v>0</v>
      </c>
      <c r="DG52" s="261">
        <f t="shared" si="247"/>
        <v>0</v>
      </c>
      <c r="DH52" s="261">
        <f t="shared" si="248"/>
        <v>0</v>
      </c>
      <c r="DI52" s="261">
        <f t="shared" si="249"/>
        <v>0</v>
      </c>
      <c r="DJ52" s="261">
        <f t="shared" si="250"/>
        <v>0</v>
      </c>
      <c r="DK52" s="261">
        <f t="shared" si="251"/>
        <v>0</v>
      </c>
      <c r="DL52" s="261">
        <f t="shared" si="252"/>
        <v>0</v>
      </c>
      <c r="DM52" s="261">
        <f t="shared" si="206"/>
        <v>12.999999999999998</v>
      </c>
      <c r="DN52" s="259">
        <f t="shared" si="207"/>
        <v>0</v>
      </c>
      <c r="DO52" s="259">
        <f t="shared" si="253"/>
        <v>5.0862833058845922</v>
      </c>
      <c r="DP52" s="261">
        <f t="shared" si="254"/>
        <v>6.79</v>
      </c>
      <c r="DQ52" s="259">
        <f t="shared" si="255"/>
        <v>6.79</v>
      </c>
      <c r="DR52" s="259">
        <f t="shared" si="256"/>
        <v>0</v>
      </c>
      <c r="DS52" s="259">
        <f t="shared" si="212"/>
        <v>5.0862833058845922</v>
      </c>
      <c r="DT52" s="259">
        <f t="shared" si="208"/>
        <v>6.79</v>
      </c>
      <c r="DU52" s="259">
        <f t="shared" si="257"/>
        <v>12.45</v>
      </c>
      <c r="DV52" s="261">
        <f t="shared" si="80"/>
        <v>0</v>
      </c>
      <c r="DW52" s="259">
        <f t="shared" si="81"/>
        <v>0.84999999999999987</v>
      </c>
      <c r="DX52" s="261">
        <f t="shared" si="82"/>
        <v>15.5625</v>
      </c>
      <c r="DY52" s="261">
        <f t="shared" si="83"/>
        <v>0</v>
      </c>
      <c r="DZ52" s="261">
        <f t="shared" si="84"/>
        <v>1.1049999999999998</v>
      </c>
      <c r="EA52" s="259">
        <f t="shared" si="85"/>
        <v>16.6675</v>
      </c>
      <c r="EB52" s="261">
        <f t="shared" si="86"/>
        <v>270.78749999999997</v>
      </c>
      <c r="EC52" s="261">
        <f t="shared" si="258"/>
        <v>0</v>
      </c>
      <c r="ED52" s="261">
        <f t="shared" si="88"/>
        <v>0</v>
      </c>
      <c r="EE52" s="261">
        <f t="shared" si="89"/>
        <v>19.226999999999993</v>
      </c>
      <c r="EF52" s="259">
        <f t="shared" si="90"/>
        <v>290.01449999999994</v>
      </c>
      <c r="EG52" s="261">
        <f t="shared" si="91"/>
        <v>61.2</v>
      </c>
      <c r="EH52" s="261">
        <f t="shared" si="92"/>
        <v>0</v>
      </c>
      <c r="EI52" s="261">
        <f t="shared" si="93"/>
        <v>0</v>
      </c>
      <c r="EJ52" s="261">
        <f t="shared" si="94"/>
        <v>0</v>
      </c>
      <c r="EK52" s="261">
        <f t="shared" si="95"/>
        <v>0</v>
      </c>
      <c r="EL52" s="259">
        <f t="shared" si="259"/>
        <v>0</v>
      </c>
      <c r="EM52" s="259">
        <f t="shared" si="260"/>
        <v>0</v>
      </c>
      <c r="EN52" s="259">
        <f t="shared" si="261"/>
        <v>0</v>
      </c>
      <c r="EO52" s="259">
        <f t="shared" si="262"/>
        <v>0</v>
      </c>
      <c r="EP52" s="259">
        <f t="shared" si="263"/>
        <v>0</v>
      </c>
      <c r="EQ52" s="259">
        <f t="shared" si="264"/>
        <v>0</v>
      </c>
      <c r="ER52" s="259">
        <f t="shared" si="265"/>
        <v>0</v>
      </c>
      <c r="ES52" s="259">
        <f t="shared" si="266"/>
        <v>0</v>
      </c>
      <c r="ET52" s="259">
        <f t="shared" si="267"/>
        <v>0</v>
      </c>
      <c r="EU52" s="259">
        <f t="shared" si="268"/>
        <v>0</v>
      </c>
      <c r="EV52" s="259">
        <f t="shared" si="269"/>
        <v>0</v>
      </c>
      <c r="EW52" s="259">
        <f t="shared" si="270"/>
        <v>0</v>
      </c>
      <c r="EX52" s="259">
        <f t="shared" si="271"/>
        <v>0</v>
      </c>
      <c r="EY52" s="259">
        <f t="shared" si="272"/>
        <v>0</v>
      </c>
      <c r="EZ52" s="259">
        <f t="shared" si="273"/>
        <v>0</v>
      </c>
      <c r="FA52" s="259">
        <f t="shared" si="274"/>
        <v>0</v>
      </c>
      <c r="FB52" s="259">
        <f t="shared" si="275"/>
        <v>0</v>
      </c>
      <c r="FC52" s="259">
        <f t="shared" si="276"/>
        <v>0</v>
      </c>
      <c r="FD52" s="259">
        <f t="shared" si="277"/>
        <v>0</v>
      </c>
      <c r="FE52" s="259">
        <f t="shared" si="278"/>
        <v>0</v>
      </c>
      <c r="FF52" s="259">
        <f t="shared" si="279"/>
        <v>0</v>
      </c>
      <c r="FG52" s="259">
        <f t="shared" si="280"/>
        <v>0</v>
      </c>
      <c r="FH52" s="259">
        <f t="shared" si="281"/>
        <v>0</v>
      </c>
      <c r="FI52" s="259">
        <f t="shared" si="282"/>
        <v>0</v>
      </c>
      <c r="FJ52" s="259">
        <f t="shared" si="283"/>
        <v>0</v>
      </c>
      <c r="FK52" s="259">
        <f t="shared" si="284"/>
        <v>0</v>
      </c>
      <c r="FL52" s="259">
        <f t="shared" si="285"/>
        <v>0</v>
      </c>
      <c r="FM52" s="259">
        <f t="shared" si="286"/>
        <v>0</v>
      </c>
      <c r="FN52" s="259">
        <f t="shared" si="287"/>
        <v>0</v>
      </c>
      <c r="FO52" s="259">
        <f t="shared" si="288"/>
        <v>0</v>
      </c>
      <c r="FP52" s="259">
        <f t="shared" si="289"/>
        <v>0</v>
      </c>
      <c r="FQ52" s="259">
        <f t="shared" si="290"/>
        <v>0</v>
      </c>
      <c r="FR52" s="259">
        <f t="shared" si="291"/>
        <v>0</v>
      </c>
      <c r="FS52" s="259">
        <f t="shared" si="292"/>
        <v>0</v>
      </c>
      <c r="FT52" s="259">
        <f t="shared" si="293"/>
        <v>0</v>
      </c>
      <c r="FU52" s="259">
        <f t="shared" si="294"/>
        <v>0</v>
      </c>
      <c r="FV52" s="259">
        <f t="shared" si="295"/>
        <v>0</v>
      </c>
      <c r="FW52" s="259">
        <f t="shared" si="296"/>
        <v>0</v>
      </c>
      <c r="FX52" s="259">
        <f t="shared" si="297"/>
        <v>0</v>
      </c>
      <c r="FY52" s="259">
        <f t="shared" si="298"/>
        <v>0</v>
      </c>
      <c r="FZ52" s="259">
        <f t="shared" si="299"/>
        <v>0</v>
      </c>
      <c r="GA52" s="259">
        <f t="shared" si="300"/>
        <v>0</v>
      </c>
      <c r="GB52" s="259">
        <f t="shared" si="301"/>
        <v>0</v>
      </c>
      <c r="GC52" s="259">
        <f t="shared" si="302"/>
        <v>0</v>
      </c>
      <c r="GD52" s="259">
        <f t="shared" si="303"/>
        <v>0</v>
      </c>
      <c r="GE52" s="259">
        <f t="shared" si="304"/>
        <v>0</v>
      </c>
      <c r="GF52" s="259">
        <f t="shared" si="305"/>
        <v>0</v>
      </c>
      <c r="GG52" s="259">
        <f t="shared" si="306"/>
        <v>0</v>
      </c>
      <c r="GH52" s="259">
        <f t="shared" si="307"/>
        <v>0</v>
      </c>
      <c r="GI52" s="259">
        <f t="shared" si="308"/>
        <v>0</v>
      </c>
      <c r="GJ52" s="259">
        <f t="shared" si="309"/>
        <v>0</v>
      </c>
      <c r="GK52" s="259">
        <f t="shared" si="310"/>
        <v>0</v>
      </c>
      <c r="GL52" s="259">
        <f t="shared" si="311"/>
        <v>0</v>
      </c>
      <c r="GM52" s="259">
        <f t="shared" si="312"/>
        <v>0</v>
      </c>
      <c r="GN52" s="259">
        <f t="shared" si="313"/>
        <v>0</v>
      </c>
      <c r="GO52" s="259">
        <f t="shared" si="314"/>
        <v>0</v>
      </c>
      <c r="GP52" s="259">
        <f t="shared" si="315"/>
        <v>0</v>
      </c>
      <c r="GQ52" s="259">
        <f t="shared" si="316"/>
        <v>0</v>
      </c>
      <c r="GR52" s="259">
        <f t="shared" si="317"/>
        <v>0</v>
      </c>
      <c r="GS52" s="259">
        <f t="shared" si="318"/>
        <v>0</v>
      </c>
      <c r="GT52" s="259">
        <f t="shared" si="319"/>
        <v>0</v>
      </c>
      <c r="GU52" s="259">
        <f t="shared" si="320"/>
        <v>0</v>
      </c>
      <c r="GV52" s="259">
        <f t="shared" si="321"/>
        <v>0</v>
      </c>
      <c r="GW52" s="259">
        <f t="shared" si="322"/>
        <v>0</v>
      </c>
      <c r="GX52" s="259">
        <f t="shared" si="323"/>
        <v>0</v>
      </c>
      <c r="GY52" s="259">
        <f t="shared" si="324"/>
        <v>0</v>
      </c>
      <c r="GZ52" s="259">
        <f t="shared" si="325"/>
        <v>0</v>
      </c>
      <c r="HA52" s="259">
        <f t="shared" si="326"/>
        <v>0</v>
      </c>
      <c r="HB52" s="259">
        <f t="shared" si="327"/>
        <v>0</v>
      </c>
      <c r="HC52" s="259">
        <f t="shared" si="328"/>
        <v>0</v>
      </c>
      <c r="HD52" s="259">
        <f t="shared" si="329"/>
        <v>0</v>
      </c>
      <c r="HE52" s="259">
        <f t="shared" si="330"/>
        <v>0</v>
      </c>
      <c r="HF52" s="259">
        <f t="shared" si="331"/>
        <v>0</v>
      </c>
      <c r="HG52" s="259">
        <f t="shared" si="332"/>
        <v>0</v>
      </c>
      <c r="HH52" s="259">
        <f t="shared" si="333"/>
        <v>0</v>
      </c>
      <c r="HI52" s="259">
        <f t="shared" si="334"/>
        <v>0</v>
      </c>
      <c r="HJ52" s="259">
        <f t="shared" si="335"/>
        <v>0</v>
      </c>
      <c r="HK52" s="259">
        <f t="shared" si="336"/>
        <v>0</v>
      </c>
      <c r="HL52" s="259">
        <f t="shared" si="337"/>
        <v>0</v>
      </c>
      <c r="HM52" s="259">
        <f t="shared" si="338"/>
        <v>0</v>
      </c>
      <c r="HN52" s="259">
        <f t="shared" si="339"/>
        <v>0</v>
      </c>
      <c r="HO52" s="259">
        <f t="shared" si="340"/>
        <v>0</v>
      </c>
      <c r="HP52" s="259">
        <f t="shared" si="341"/>
        <v>0</v>
      </c>
      <c r="HQ52" s="259">
        <f t="shared" si="342"/>
        <v>0</v>
      </c>
      <c r="HR52" s="259">
        <f t="shared" si="343"/>
        <v>0</v>
      </c>
      <c r="HS52" s="259">
        <f t="shared" si="344"/>
        <v>0</v>
      </c>
      <c r="HT52" s="259">
        <f t="shared" si="345"/>
        <v>0</v>
      </c>
      <c r="HU52" s="259">
        <f t="shared" si="346"/>
        <v>0</v>
      </c>
      <c r="HV52" s="259">
        <f t="shared" si="347"/>
        <v>0</v>
      </c>
      <c r="HW52" s="259">
        <f t="shared" si="348"/>
        <v>0</v>
      </c>
      <c r="HX52" s="259">
        <f t="shared" si="349"/>
        <v>40</v>
      </c>
      <c r="HY52" s="259">
        <f t="shared" si="215"/>
        <v>2.2857142857142856</v>
      </c>
      <c r="HZ52" s="259">
        <f t="shared" si="209"/>
        <v>2.2857142857142856</v>
      </c>
      <c r="ID52" s="264"/>
      <c r="IE52" s="264"/>
    </row>
    <row r="53" spans="2:239" s="263" customFormat="1" ht="12.75" customHeight="1" outlineLevel="1" x14ac:dyDescent="0.25">
      <c r="B53" s="311">
        <v>1</v>
      </c>
      <c r="C53" s="251" t="s">
        <v>4473</v>
      </c>
      <c r="D53" s="252">
        <v>20</v>
      </c>
      <c r="E53" s="289">
        <f t="shared" si="210"/>
        <v>480</v>
      </c>
      <c r="F53" s="378"/>
      <c r="G53" s="253">
        <f t="shared" si="211"/>
        <v>1.44</v>
      </c>
      <c r="H53" s="253">
        <v>1.45</v>
      </c>
      <c r="I53" s="254" t="str">
        <f t="shared" si="188"/>
        <v>PONTALETE</v>
      </c>
      <c r="J53" s="255"/>
      <c r="K53" s="255"/>
      <c r="L53" s="255"/>
      <c r="M53" s="255"/>
      <c r="N53" s="255"/>
      <c r="O53" s="255"/>
      <c r="P53" s="255"/>
      <c r="Q53" s="255"/>
      <c r="R53" s="255"/>
      <c r="S53" s="255"/>
      <c r="T53" s="255"/>
      <c r="U53" s="255">
        <v>300</v>
      </c>
      <c r="V53" s="255" t="s">
        <v>4064</v>
      </c>
      <c r="W53" s="256" t="str">
        <f t="shared" si="216"/>
        <v>SEM LENÇOL</v>
      </c>
      <c r="X53" s="287" t="s">
        <v>909</v>
      </c>
      <c r="Y53" s="257"/>
      <c r="Z53" s="258">
        <f t="shared" si="1"/>
        <v>1.44</v>
      </c>
      <c r="AA53" s="259">
        <f t="shared" si="2"/>
        <v>1.45</v>
      </c>
      <c r="AB53" s="259">
        <f t="shared" si="189"/>
        <v>1.4449999999999998</v>
      </c>
      <c r="AC53" s="259">
        <f t="shared" si="217"/>
        <v>1.5449999999999999</v>
      </c>
      <c r="AD53" s="259">
        <f t="shared" si="190"/>
        <v>1.5449999999999999</v>
      </c>
      <c r="AE53" s="259">
        <f t="shared" si="218"/>
        <v>20</v>
      </c>
      <c r="AF53" s="259">
        <f t="shared" si="219"/>
        <v>20</v>
      </c>
      <c r="AG53" s="260">
        <f t="shared" si="6"/>
        <v>300</v>
      </c>
      <c r="AH53" s="261">
        <f t="shared" si="7"/>
        <v>0.64999999999999991</v>
      </c>
      <c r="AI53" s="259">
        <f t="shared" si="191"/>
        <v>12.999999999999998</v>
      </c>
      <c r="AJ53" s="259">
        <f t="shared" si="192"/>
        <v>18.849999999999998</v>
      </c>
      <c r="AK53" s="259">
        <f t="shared" si="8"/>
        <v>0.58499999999999897</v>
      </c>
      <c r="AL53" s="259">
        <f t="shared" si="9"/>
        <v>0</v>
      </c>
      <c r="AM53" s="259">
        <f t="shared" si="10"/>
        <v>0</v>
      </c>
      <c r="AN53" s="261">
        <f t="shared" si="193"/>
        <v>19.434999999999995</v>
      </c>
      <c r="AO53" s="259">
        <f t="shared" si="194"/>
        <v>19.434999999999995</v>
      </c>
      <c r="AP53" s="259">
        <f t="shared" si="195"/>
        <v>0</v>
      </c>
      <c r="AQ53" s="259">
        <f t="shared" si="11"/>
        <v>16.999999999999996</v>
      </c>
      <c r="AR53" s="259">
        <f t="shared" si="12"/>
        <v>2.5499999999999994</v>
      </c>
      <c r="AS53" s="259">
        <f t="shared" si="13"/>
        <v>3.3999999999999995</v>
      </c>
      <c r="AT53" s="259">
        <f t="shared" si="14"/>
        <v>0.84999999999999987</v>
      </c>
      <c r="AU53" s="259">
        <f t="shared" si="15"/>
        <v>0</v>
      </c>
      <c r="AV53" s="259">
        <f t="shared" si="16"/>
        <v>0</v>
      </c>
      <c r="AW53" s="259">
        <f t="shared" si="17"/>
        <v>0</v>
      </c>
      <c r="AX53" s="259">
        <f t="shared" si="18"/>
        <v>0</v>
      </c>
      <c r="AY53" s="259">
        <f t="shared" si="19"/>
        <v>0</v>
      </c>
      <c r="AZ53" s="259">
        <f t="shared" si="20"/>
        <v>0</v>
      </c>
      <c r="BA53" s="259">
        <f t="shared" si="21"/>
        <v>0</v>
      </c>
      <c r="BB53" s="259">
        <f t="shared" si="22"/>
        <v>0</v>
      </c>
      <c r="BC53" s="259">
        <f t="shared" si="23"/>
        <v>0</v>
      </c>
      <c r="BD53" s="259">
        <f t="shared" si="24"/>
        <v>0</v>
      </c>
      <c r="BE53" s="259">
        <f t="shared" si="196"/>
        <v>0.05</v>
      </c>
      <c r="BF53" s="259">
        <f t="shared" si="197"/>
        <v>0.84999999999999987</v>
      </c>
      <c r="BG53" s="259">
        <f t="shared" si="25"/>
        <v>2.5499999999999994</v>
      </c>
      <c r="BH53" s="259">
        <f t="shared" si="198"/>
        <v>3.3999999999999995</v>
      </c>
      <c r="BI53" s="261">
        <f t="shared" si="199"/>
        <v>1.4137166941154069</v>
      </c>
      <c r="BJ53" s="259">
        <f t="shared" si="200"/>
        <v>18.849999999999998</v>
      </c>
      <c r="BK53" s="259">
        <f t="shared" si="201"/>
        <v>0.58499999999999897</v>
      </c>
      <c r="BL53" s="259">
        <f t="shared" si="26"/>
        <v>0</v>
      </c>
      <c r="BM53" s="259">
        <f t="shared" si="27"/>
        <v>0</v>
      </c>
      <c r="BN53" s="261">
        <f t="shared" si="202"/>
        <v>1.8849999999999998</v>
      </c>
      <c r="BO53" s="261">
        <f t="shared" si="203"/>
        <v>5.8499999999999899E-2</v>
      </c>
      <c r="BP53" s="261">
        <f t="shared" si="28"/>
        <v>0</v>
      </c>
      <c r="BQ53" s="261">
        <f t="shared" si="29"/>
        <v>0</v>
      </c>
      <c r="BR53" s="259">
        <f t="shared" si="30"/>
        <v>16.587999999999997</v>
      </c>
      <c r="BS53" s="259">
        <f t="shared" si="31"/>
        <v>0.51479999999999915</v>
      </c>
      <c r="BT53" s="259">
        <f t="shared" si="32"/>
        <v>0</v>
      </c>
      <c r="BU53" s="259">
        <f t="shared" si="33"/>
        <v>0</v>
      </c>
      <c r="BV53" s="261">
        <f t="shared" si="34"/>
        <v>0.37699999999999995</v>
      </c>
      <c r="BW53" s="261">
        <f t="shared" si="35"/>
        <v>1.169999999999998E-2</v>
      </c>
      <c r="BX53" s="261">
        <f t="shared" si="36"/>
        <v>0</v>
      </c>
      <c r="BY53" s="261">
        <f t="shared" si="37"/>
        <v>0</v>
      </c>
      <c r="BZ53" s="261">
        <f t="shared" si="38"/>
        <v>0</v>
      </c>
      <c r="CA53" s="261">
        <f t="shared" si="39"/>
        <v>0</v>
      </c>
      <c r="CB53" s="261">
        <f t="shared" si="40"/>
        <v>0</v>
      </c>
      <c r="CC53" s="261">
        <f t="shared" si="41"/>
        <v>0</v>
      </c>
      <c r="CD53" s="259">
        <f t="shared" si="220"/>
        <v>17.102799999999995</v>
      </c>
      <c r="CE53" s="261">
        <f t="shared" si="204"/>
        <v>0.38869999999999993</v>
      </c>
      <c r="CF53" s="261">
        <f t="shared" si="43"/>
        <v>0</v>
      </c>
      <c r="CG53" s="261">
        <f t="shared" si="221"/>
        <v>1.8849999999999998</v>
      </c>
      <c r="CH53" s="261">
        <f t="shared" si="222"/>
        <v>5.8499999999999899E-2</v>
      </c>
      <c r="CI53" s="261">
        <f t="shared" si="223"/>
        <v>0</v>
      </c>
      <c r="CJ53" s="261">
        <f t="shared" si="224"/>
        <v>0</v>
      </c>
      <c r="CK53" s="261">
        <f t="shared" si="225"/>
        <v>16.587999999999997</v>
      </c>
      <c r="CL53" s="261">
        <f t="shared" si="226"/>
        <v>0.51479999999999915</v>
      </c>
      <c r="CM53" s="261">
        <f t="shared" si="227"/>
        <v>0</v>
      </c>
      <c r="CN53" s="261">
        <f t="shared" si="228"/>
        <v>0</v>
      </c>
      <c r="CO53" s="261">
        <f t="shared" si="229"/>
        <v>0.37699999999999995</v>
      </c>
      <c r="CP53" s="261">
        <f t="shared" si="230"/>
        <v>1.169999999999998E-2</v>
      </c>
      <c r="CQ53" s="261">
        <f t="shared" si="231"/>
        <v>0</v>
      </c>
      <c r="CR53" s="261">
        <f t="shared" si="232"/>
        <v>0</v>
      </c>
      <c r="CS53" s="261">
        <f t="shared" si="233"/>
        <v>0</v>
      </c>
      <c r="CT53" s="261">
        <f t="shared" si="234"/>
        <v>0</v>
      </c>
      <c r="CU53" s="261">
        <f t="shared" si="235"/>
        <v>0</v>
      </c>
      <c r="CV53" s="261">
        <f t="shared" si="236"/>
        <v>0</v>
      </c>
      <c r="CW53" s="261">
        <f t="shared" si="237"/>
        <v>0</v>
      </c>
      <c r="CX53" s="261">
        <f t="shared" si="238"/>
        <v>0</v>
      </c>
      <c r="CY53" s="261">
        <f t="shared" si="239"/>
        <v>0</v>
      </c>
      <c r="CZ53" s="261">
        <f t="shared" si="240"/>
        <v>0</v>
      </c>
      <c r="DA53" s="261">
        <f t="shared" si="241"/>
        <v>0</v>
      </c>
      <c r="DB53" s="261">
        <f t="shared" si="242"/>
        <v>0</v>
      </c>
      <c r="DC53" s="261">
        <f t="shared" si="243"/>
        <v>0</v>
      </c>
      <c r="DD53" s="261">
        <f t="shared" si="244"/>
        <v>0</v>
      </c>
      <c r="DE53" s="261">
        <f t="shared" si="245"/>
        <v>0</v>
      </c>
      <c r="DF53" s="261">
        <f t="shared" si="246"/>
        <v>0</v>
      </c>
      <c r="DG53" s="261">
        <f t="shared" si="247"/>
        <v>0</v>
      </c>
      <c r="DH53" s="261">
        <f t="shared" si="248"/>
        <v>0</v>
      </c>
      <c r="DI53" s="261">
        <f t="shared" si="249"/>
        <v>0</v>
      </c>
      <c r="DJ53" s="261">
        <f t="shared" si="250"/>
        <v>0</v>
      </c>
      <c r="DK53" s="261">
        <f t="shared" si="251"/>
        <v>0</v>
      </c>
      <c r="DL53" s="261">
        <f t="shared" si="252"/>
        <v>0</v>
      </c>
      <c r="DM53" s="261">
        <f t="shared" si="206"/>
        <v>12.999999999999998</v>
      </c>
      <c r="DN53" s="259">
        <f t="shared" si="207"/>
        <v>0</v>
      </c>
      <c r="DO53" s="259">
        <f t="shared" si="253"/>
        <v>5.0862833058845922</v>
      </c>
      <c r="DP53" s="261">
        <f t="shared" si="254"/>
        <v>6.9849999999999968</v>
      </c>
      <c r="DQ53" s="259">
        <f t="shared" si="255"/>
        <v>6.9849999999999968</v>
      </c>
      <c r="DR53" s="259">
        <f t="shared" si="256"/>
        <v>0</v>
      </c>
      <c r="DS53" s="259">
        <f t="shared" si="212"/>
        <v>5.0862833058845922</v>
      </c>
      <c r="DT53" s="259">
        <f t="shared" si="208"/>
        <v>6.9849999999999968</v>
      </c>
      <c r="DU53" s="259">
        <f t="shared" si="257"/>
        <v>12.45</v>
      </c>
      <c r="DV53" s="261">
        <f t="shared" si="80"/>
        <v>0</v>
      </c>
      <c r="DW53" s="259">
        <f t="shared" si="81"/>
        <v>0.84999999999999987</v>
      </c>
      <c r="DX53" s="261">
        <f t="shared" si="82"/>
        <v>15.5625</v>
      </c>
      <c r="DY53" s="261">
        <f t="shared" si="83"/>
        <v>0</v>
      </c>
      <c r="DZ53" s="261">
        <f t="shared" si="84"/>
        <v>1.1049999999999998</v>
      </c>
      <c r="EA53" s="259">
        <f t="shared" si="85"/>
        <v>16.6675</v>
      </c>
      <c r="EB53" s="261">
        <f t="shared" si="86"/>
        <v>270.78749999999997</v>
      </c>
      <c r="EC53" s="261">
        <f t="shared" si="258"/>
        <v>0</v>
      </c>
      <c r="ED53" s="261">
        <f t="shared" si="88"/>
        <v>0</v>
      </c>
      <c r="EE53" s="261">
        <f t="shared" si="89"/>
        <v>19.226999999999993</v>
      </c>
      <c r="EF53" s="259">
        <f t="shared" si="90"/>
        <v>290.01449999999994</v>
      </c>
      <c r="EG53" s="261">
        <f t="shared" si="91"/>
        <v>61.8</v>
      </c>
      <c r="EH53" s="261">
        <f t="shared" si="92"/>
        <v>0</v>
      </c>
      <c r="EI53" s="261">
        <f t="shared" si="93"/>
        <v>0</v>
      </c>
      <c r="EJ53" s="261">
        <f t="shared" si="94"/>
        <v>0</v>
      </c>
      <c r="EK53" s="261">
        <f t="shared" si="95"/>
        <v>0</v>
      </c>
      <c r="EL53" s="259">
        <f t="shared" si="259"/>
        <v>0</v>
      </c>
      <c r="EM53" s="259">
        <f t="shared" si="260"/>
        <v>0</v>
      </c>
      <c r="EN53" s="259">
        <f t="shared" si="261"/>
        <v>0</v>
      </c>
      <c r="EO53" s="259">
        <f t="shared" si="262"/>
        <v>0</v>
      </c>
      <c r="EP53" s="259">
        <f t="shared" si="263"/>
        <v>0</v>
      </c>
      <c r="EQ53" s="259">
        <f t="shared" si="264"/>
        <v>0</v>
      </c>
      <c r="ER53" s="259">
        <f t="shared" si="265"/>
        <v>0</v>
      </c>
      <c r="ES53" s="259">
        <f t="shared" si="266"/>
        <v>0</v>
      </c>
      <c r="ET53" s="259">
        <f t="shared" si="267"/>
        <v>0</v>
      </c>
      <c r="EU53" s="259">
        <f t="shared" si="268"/>
        <v>0</v>
      </c>
      <c r="EV53" s="259">
        <f t="shared" si="269"/>
        <v>0</v>
      </c>
      <c r="EW53" s="259">
        <f t="shared" si="270"/>
        <v>0</v>
      </c>
      <c r="EX53" s="259">
        <f t="shared" si="271"/>
        <v>0</v>
      </c>
      <c r="EY53" s="259">
        <f t="shared" si="272"/>
        <v>0</v>
      </c>
      <c r="EZ53" s="259">
        <f t="shared" si="273"/>
        <v>0</v>
      </c>
      <c r="FA53" s="259">
        <f t="shared" si="274"/>
        <v>0</v>
      </c>
      <c r="FB53" s="259">
        <f t="shared" si="275"/>
        <v>0</v>
      </c>
      <c r="FC53" s="259">
        <f t="shared" si="276"/>
        <v>0</v>
      </c>
      <c r="FD53" s="259">
        <f t="shared" si="277"/>
        <v>0</v>
      </c>
      <c r="FE53" s="259">
        <f t="shared" si="278"/>
        <v>0</v>
      </c>
      <c r="FF53" s="259">
        <f t="shared" si="279"/>
        <v>0</v>
      </c>
      <c r="FG53" s="259">
        <f t="shared" si="280"/>
        <v>0</v>
      </c>
      <c r="FH53" s="259">
        <f t="shared" si="281"/>
        <v>0</v>
      </c>
      <c r="FI53" s="259">
        <f t="shared" si="282"/>
        <v>0</v>
      </c>
      <c r="FJ53" s="259">
        <f t="shared" si="283"/>
        <v>0</v>
      </c>
      <c r="FK53" s="259">
        <f t="shared" si="284"/>
        <v>0</v>
      </c>
      <c r="FL53" s="259">
        <f t="shared" si="285"/>
        <v>0</v>
      </c>
      <c r="FM53" s="259">
        <f t="shared" si="286"/>
        <v>0</v>
      </c>
      <c r="FN53" s="259">
        <f t="shared" si="287"/>
        <v>0</v>
      </c>
      <c r="FO53" s="259">
        <f t="shared" si="288"/>
        <v>0</v>
      </c>
      <c r="FP53" s="259">
        <f t="shared" si="289"/>
        <v>0</v>
      </c>
      <c r="FQ53" s="259">
        <f t="shared" si="290"/>
        <v>0</v>
      </c>
      <c r="FR53" s="259">
        <f t="shared" si="291"/>
        <v>0</v>
      </c>
      <c r="FS53" s="259">
        <f t="shared" si="292"/>
        <v>0</v>
      </c>
      <c r="FT53" s="259">
        <f t="shared" si="293"/>
        <v>0</v>
      </c>
      <c r="FU53" s="259">
        <f t="shared" si="294"/>
        <v>0</v>
      </c>
      <c r="FV53" s="259">
        <f t="shared" si="295"/>
        <v>0</v>
      </c>
      <c r="FW53" s="259">
        <f t="shared" si="296"/>
        <v>0</v>
      </c>
      <c r="FX53" s="259">
        <f t="shared" si="297"/>
        <v>0</v>
      </c>
      <c r="FY53" s="259">
        <f t="shared" si="298"/>
        <v>0</v>
      </c>
      <c r="FZ53" s="259">
        <f t="shared" si="299"/>
        <v>0</v>
      </c>
      <c r="GA53" s="259">
        <f t="shared" si="300"/>
        <v>0</v>
      </c>
      <c r="GB53" s="259">
        <f t="shared" si="301"/>
        <v>0</v>
      </c>
      <c r="GC53" s="259">
        <f t="shared" si="302"/>
        <v>0</v>
      </c>
      <c r="GD53" s="259">
        <f t="shared" si="303"/>
        <v>0</v>
      </c>
      <c r="GE53" s="259">
        <f t="shared" si="304"/>
        <v>0</v>
      </c>
      <c r="GF53" s="259">
        <f t="shared" si="305"/>
        <v>0</v>
      </c>
      <c r="GG53" s="259">
        <f t="shared" si="306"/>
        <v>0</v>
      </c>
      <c r="GH53" s="259">
        <f t="shared" si="307"/>
        <v>0</v>
      </c>
      <c r="GI53" s="259">
        <f t="shared" si="308"/>
        <v>0</v>
      </c>
      <c r="GJ53" s="259">
        <f t="shared" si="309"/>
        <v>0</v>
      </c>
      <c r="GK53" s="259">
        <f t="shared" si="310"/>
        <v>0</v>
      </c>
      <c r="GL53" s="259">
        <f t="shared" si="311"/>
        <v>0</v>
      </c>
      <c r="GM53" s="259">
        <f t="shared" si="312"/>
        <v>0</v>
      </c>
      <c r="GN53" s="259">
        <f t="shared" si="313"/>
        <v>0</v>
      </c>
      <c r="GO53" s="259">
        <f t="shared" si="314"/>
        <v>0</v>
      </c>
      <c r="GP53" s="259">
        <f t="shared" si="315"/>
        <v>0</v>
      </c>
      <c r="GQ53" s="259">
        <f t="shared" si="316"/>
        <v>0</v>
      </c>
      <c r="GR53" s="259">
        <f t="shared" si="317"/>
        <v>0</v>
      </c>
      <c r="GS53" s="259">
        <f t="shared" si="318"/>
        <v>0</v>
      </c>
      <c r="GT53" s="259">
        <f t="shared" si="319"/>
        <v>0</v>
      </c>
      <c r="GU53" s="259">
        <f t="shared" si="320"/>
        <v>0</v>
      </c>
      <c r="GV53" s="259">
        <f t="shared" si="321"/>
        <v>0</v>
      </c>
      <c r="GW53" s="259">
        <f t="shared" si="322"/>
        <v>0</v>
      </c>
      <c r="GX53" s="259">
        <f t="shared" si="323"/>
        <v>0</v>
      </c>
      <c r="GY53" s="259">
        <f t="shared" si="324"/>
        <v>0</v>
      </c>
      <c r="GZ53" s="259">
        <f t="shared" si="325"/>
        <v>0</v>
      </c>
      <c r="HA53" s="259">
        <f t="shared" si="326"/>
        <v>0</v>
      </c>
      <c r="HB53" s="259">
        <f t="shared" si="327"/>
        <v>0</v>
      </c>
      <c r="HC53" s="259">
        <f t="shared" si="328"/>
        <v>0</v>
      </c>
      <c r="HD53" s="259">
        <f t="shared" si="329"/>
        <v>0</v>
      </c>
      <c r="HE53" s="259">
        <f t="shared" si="330"/>
        <v>0</v>
      </c>
      <c r="HF53" s="259">
        <f t="shared" si="331"/>
        <v>0</v>
      </c>
      <c r="HG53" s="259">
        <f t="shared" si="332"/>
        <v>0</v>
      </c>
      <c r="HH53" s="259">
        <f t="shared" si="333"/>
        <v>0</v>
      </c>
      <c r="HI53" s="259">
        <f t="shared" si="334"/>
        <v>0</v>
      </c>
      <c r="HJ53" s="259">
        <f t="shared" si="335"/>
        <v>0</v>
      </c>
      <c r="HK53" s="259">
        <f t="shared" si="336"/>
        <v>0</v>
      </c>
      <c r="HL53" s="259">
        <f t="shared" si="337"/>
        <v>0</v>
      </c>
      <c r="HM53" s="259">
        <f t="shared" si="338"/>
        <v>0</v>
      </c>
      <c r="HN53" s="259">
        <f t="shared" si="339"/>
        <v>0</v>
      </c>
      <c r="HO53" s="259">
        <f t="shared" si="340"/>
        <v>0</v>
      </c>
      <c r="HP53" s="259">
        <f t="shared" si="341"/>
        <v>0</v>
      </c>
      <c r="HQ53" s="259">
        <f t="shared" si="342"/>
        <v>0</v>
      </c>
      <c r="HR53" s="259">
        <f t="shared" si="343"/>
        <v>0</v>
      </c>
      <c r="HS53" s="259">
        <f t="shared" si="344"/>
        <v>0</v>
      </c>
      <c r="HT53" s="259">
        <f t="shared" si="345"/>
        <v>0</v>
      </c>
      <c r="HU53" s="259">
        <f t="shared" si="346"/>
        <v>0</v>
      </c>
      <c r="HV53" s="259">
        <f t="shared" si="347"/>
        <v>0</v>
      </c>
      <c r="HW53" s="259">
        <f t="shared" si="348"/>
        <v>0</v>
      </c>
      <c r="HX53" s="259">
        <f t="shared" si="349"/>
        <v>40</v>
      </c>
      <c r="HY53" s="259">
        <f t="shared" si="215"/>
        <v>2.2857142857142856</v>
      </c>
      <c r="HZ53" s="259">
        <f t="shared" si="209"/>
        <v>2.2857142857142856</v>
      </c>
      <c r="ID53" s="264"/>
      <c r="IE53" s="264"/>
    </row>
    <row r="54" spans="2:239" s="263" customFormat="1" ht="12.75" customHeight="1" outlineLevel="1" x14ac:dyDescent="0.25">
      <c r="B54" s="311">
        <v>1</v>
      </c>
      <c r="C54" s="251" t="s">
        <v>4473</v>
      </c>
      <c r="D54" s="252">
        <v>5.3</v>
      </c>
      <c r="E54" s="289">
        <f t="shared" si="210"/>
        <v>485.3</v>
      </c>
      <c r="F54" s="378" t="s">
        <v>4800</v>
      </c>
      <c r="G54" s="253">
        <f t="shared" si="211"/>
        <v>1.45</v>
      </c>
      <c r="H54" s="253">
        <v>1.43</v>
      </c>
      <c r="I54" s="254" t="str">
        <f t="shared" si="188"/>
        <v>PONTALETE</v>
      </c>
      <c r="J54" s="255"/>
      <c r="K54" s="255"/>
      <c r="L54" s="255"/>
      <c r="M54" s="255">
        <v>1</v>
      </c>
      <c r="N54" s="255">
        <v>150</v>
      </c>
      <c r="O54" s="255"/>
      <c r="P54" s="255"/>
      <c r="Q54" s="255"/>
      <c r="R54" s="255"/>
      <c r="S54" s="255"/>
      <c r="T54" s="255">
        <v>1</v>
      </c>
      <c r="U54" s="255">
        <v>300</v>
      </c>
      <c r="V54" s="255" t="s">
        <v>4064</v>
      </c>
      <c r="W54" s="256" t="str">
        <f t="shared" si="216"/>
        <v>SEM LENÇOL</v>
      </c>
      <c r="X54" s="287" t="s">
        <v>909</v>
      </c>
      <c r="Y54" s="257"/>
      <c r="Z54" s="258">
        <f t="shared" si="1"/>
        <v>1.45</v>
      </c>
      <c r="AA54" s="259">
        <f t="shared" si="2"/>
        <v>1.43</v>
      </c>
      <c r="AB54" s="259">
        <f t="shared" si="189"/>
        <v>1.44</v>
      </c>
      <c r="AC54" s="259">
        <f t="shared" si="217"/>
        <v>1.54</v>
      </c>
      <c r="AD54" s="259">
        <f t="shared" si="190"/>
        <v>1.54</v>
      </c>
      <c r="AE54" s="259">
        <f t="shared" si="218"/>
        <v>5.3</v>
      </c>
      <c r="AF54" s="259">
        <f t="shared" si="219"/>
        <v>5.3</v>
      </c>
      <c r="AG54" s="260">
        <f t="shared" si="6"/>
        <v>300</v>
      </c>
      <c r="AH54" s="261">
        <f t="shared" si="7"/>
        <v>0.64999999999999991</v>
      </c>
      <c r="AI54" s="259">
        <f t="shared" si="191"/>
        <v>3.4449999999999994</v>
      </c>
      <c r="AJ54" s="259">
        <f t="shared" si="192"/>
        <v>4.9952499999999986</v>
      </c>
      <c r="AK54" s="259">
        <f t="shared" si="8"/>
        <v>0.13780000000000009</v>
      </c>
      <c r="AL54" s="259">
        <f t="shared" si="9"/>
        <v>0</v>
      </c>
      <c r="AM54" s="259">
        <f t="shared" si="10"/>
        <v>0</v>
      </c>
      <c r="AN54" s="261">
        <f t="shared" si="193"/>
        <v>5.133049999999999</v>
      </c>
      <c r="AO54" s="259">
        <f t="shared" si="194"/>
        <v>5.133049999999999</v>
      </c>
      <c r="AP54" s="259">
        <f t="shared" si="195"/>
        <v>0</v>
      </c>
      <c r="AQ54" s="259">
        <f t="shared" si="11"/>
        <v>4.504999999999999</v>
      </c>
      <c r="AR54" s="259">
        <f t="shared" si="12"/>
        <v>0.67574999999999985</v>
      </c>
      <c r="AS54" s="259">
        <f t="shared" si="13"/>
        <v>0.9009999999999998</v>
      </c>
      <c r="AT54" s="259">
        <f t="shared" si="14"/>
        <v>0.22524999999999995</v>
      </c>
      <c r="AU54" s="259">
        <f t="shared" si="15"/>
        <v>0</v>
      </c>
      <c r="AV54" s="259">
        <f t="shared" si="16"/>
        <v>0</v>
      </c>
      <c r="AW54" s="259">
        <f t="shared" si="17"/>
        <v>0</v>
      </c>
      <c r="AX54" s="259">
        <f t="shared" si="18"/>
        <v>0</v>
      </c>
      <c r="AY54" s="259">
        <f t="shared" si="19"/>
        <v>0</v>
      </c>
      <c r="AZ54" s="259">
        <f t="shared" si="20"/>
        <v>0</v>
      </c>
      <c r="BA54" s="259">
        <f t="shared" si="21"/>
        <v>0</v>
      </c>
      <c r="BB54" s="259">
        <f t="shared" si="22"/>
        <v>0</v>
      </c>
      <c r="BC54" s="259">
        <f t="shared" si="23"/>
        <v>0</v>
      </c>
      <c r="BD54" s="259">
        <f t="shared" si="24"/>
        <v>0</v>
      </c>
      <c r="BE54" s="259">
        <f t="shared" si="196"/>
        <v>0.05</v>
      </c>
      <c r="BF54" s="259">
        <f t="shared" si="197"/>
        <v>0.22524999999999995</v>
      </c>
      <c r="BG54" s="259">
        <f t="shared" si="25"/>
        <v>0.67574999999999985</v>
      </c>
      <c r="BH54" s="259">
        <f t="shared" si="198"/>
        <v>0.9009999999999998</v>
      </c>
      <c r="BI54" s="261">
        <f t="shared" si="199"/>
        <v>0.37463492394058284</v>
      </c>
      <c r="BJ54" s="259">
        <f t="shared" si="200"/>
        <v>4.9952499999999986</v>
      </c>
      <c r="BK54" s="259">
        <f t="shared" si="201"/>
        <v>0.13780000000000009</v>
      </c>
      <c r="BL54" s="259">
        <f t="shared" si="26"/>
        <v>0</v>
      </c>
      <c r="BM54" s="259">
        <f t="shared" si="27"/>
        <v>0</v>
      </c>
      <c r="BN54" s="261">
        <f t="shared" si="202"/>
        <v>0.49952499999999989</v>
      </c>
      <c r="BO54" s="261">
        <f t="shared" si="203"/>
        <v>1.3780000000000009E-2</v>
      </c>
      <c r="BP54" s="261">
        <f t="shared" si="28"/>
        <v>0</v>
      </c>
      <c r="BQ54" s="261">
        <f t="shared" si="29"/>
        <v>0</v>
      </c>
      <c r="BR54" s="259">
        <f t="shared" si="30"/>
        <v>4.3958199999999987</v>
      </c>
      <c r="BS54" s="259">
        <f t="shared" si="31"/>
        <v>0.12126400000000008</v>
      </c>
      <c r="BT54" s="259">
        <f t="shared" si="32"/>
        <v>0</v>
      </c>
      <c r="BU54" s="259">
        <f t="shared" si="33"/>
        <v>0</v>
      </c>
      <c r="BV54" s="261">
        <f t="shared" si="34"/>
        <v>9.990499999999998E-2</v>
      </c>
      <c r="BW54" s="261">
        <f t="shared" si="35"/>
        <v>2.7560000000000019E-3</v>
      </c>
      <c r="BX54" s="261">
        <f t="shared" si="36"/>
        <v>0</v>
      </c>
      <c r="BY54" s="261">
        <f t="shared" si="37"/>
        <v>0</v>
      </c>
      <c r="BZ54" s="261">
        <f t="shared" si="38"/>
        <v>0</v>
      </c>
      <c r="CA54" s="261">
        <f t="shared" si="39"/>
        <v>0</v>
      </c>
      <c r="CB54" s="261">
        <f t="shared" si="40"/>
        <v>0</v>
      </c>
      <c r="CC54" s="261">
        <f t="shared" si="41"/>
        <v>0</v>
      </c>
      <c r="CD54" s="259">
        <f t="shared" si="220"/>
        <v>4.5170839999999988</v>
      </c>
      <c r="CE54" s="261">
        <f t="shared" si="204"/>
        <v>0.10266099999999999</v>
      </c>
      <c r="CF54" s="261">
        <f t="shared" si="43"/>
        <v>0</v>
      </c>
      <c r="CG54" s="261">
        <f t="shared" si="221"/>
        <v>0.49952499999999989</v>
      </c>
      <c r="CH54" s="261">
        <f t="shared" si="222"/>
        <v>1.3780000000000009E-2</v>
      </c>
      <c r="CI54" s="261">
        <f t="shared" si="223"/>
        <v>0</v>
      </c>
      <c r="CJ54" s="261">
        <f t="shared" si="224"/>
        <v>0</v>
      </c>
      <c r="CK54" s="261">
        <f t="shared" si="225"/>
        <v>4.3958199999999987</v>
      </c>
      <c r="CL54" s="261">
        <f t="shared" si="226"/>
        <v>0.12126400000000008</v>
      </c>
      <c r="CM54" s="261">
        <f t="shared" si="227"/>
        <v>0</v>
      </c>
      <c r="CN54" s="261">
        <f t="shared" si="228"/>
        <v>0</v>
      </c>
      <c r="CO54" s="261">
        <f t="shared" si="229"/>
        <v>9.990499999999998E-2</v>
      </c>
      <c r="CP54" s="261">
        <f t="shared" si="230"/>
        <v>2.7560000000000019E-3</v>
      </c>
      <c r="CQ54" s="261">
        <f t="shared" si="231"/>
        <v>0</v>
      </c>
      <c r="CR54" s="261">
        <f t="shared" si="232"/>
        <v>0</v>
      </c>
      <c r="CS54" s="261">
        <f t="shared" si="233"/>
        <v>0</v>
      </c>
      <c r="CT54" s="261">
        <f t="shared" si="234"/>
        <v>0</v>
      </c>
      <c r="CU54" s="261">
        <f t="shared" si="235"/>
        <v>0</v>
      </c>
      <c r="CV54" s="261">
        <f t="shared" si="236"/>
        <v>0</v>
      </c>
      <c r="CW54" s="261">
        <f t="shared" si="237"/>
        <v>0</v>
      </c>
      <c r="CX54" s="261">
        <f t="shared" si="238"/>
        <v>0</v>
      </c>
      <c r="CY54" s="261">
        <f t="shared" si="239"/>
        <v>0</v>
      </c>
      <c r="CZ54" s="261">
        <f t="shared" si="240"/>
        <v>0</v>
      </c>
      <c r="DA54" s="261">
        <f t="shared" si="241"/>
        <v>0</v>
      </c>
      <c r="DB54" s="261">
        <f t="shared" si="242"/>
        <v>0</v>
      </c>
      <c r="DC54" s="261">
        <f t="shared" si="243"/>
        <v>0</v>
      </c>
      <c r="DD54" s="261">
        <f t="shared" si="244"/>
        <v>0</v>
      </c>
      <c r="DE54" s="261">
        <f t="shared" si="245"/>
        <v>0</v>
      </c>
      <c r="DF54" s="261">
        <f t="shared" si="246"/>
        <v>0</v>
      </c>
      <c r="DG54" s="261">
        <f t="shared" si="247"/>
        <v>0</v>
      </c>
      <c r="DH54" s="261">
        <f t="shared" si="248"/>
        <v>0</v>
      </c>
      <c r="DI54" s="261">
        <f t="shared" si="249"/>
        <v>0</v>
      </c>
      <c r="DJ54" s="261">
        <f t="shared" si="250"/>
        <v>0</v>
      </c>
      <c r="DK54" s="261">
        <f t="shared" si="251"/>
        <v>0</v>
      </c>
      <c r="DL54" s="261">
        <f t="shared" si="252"/>
        <v>0</v>
      </c>
      <c r="DM54" s="261">
        <f t="shared" si="206"/>
        <v>3.4449999999999994</v>
      </c>
      <c r="DN54" s="259">
        <f t="shared" si="207"/>
        <v>0</v>
      </c>
      <c r="DO54" s="259">
        <f t="shared" si="253"/>
        <v>1.3478650760594169</v>
      </c>
      <c r="DP54" s="261">
        <f t="shared" si="254"/>
        <v>1.8337999999999992</v>
      </c>
      <c r="DQ54" s="259">
        <f t="shared" si="255"/>
        <v>1.8337999999999992</v>
      </c>
      <c r="DR54" s="259">
        <f t="shared" si="256"/>
        <v>0</v>
      </c>
      <c r="DS54" s="259">
        <f t="shared" si="212"/>
        <v>1.3478650760594169</v>
      </c>
      <c r="DT54" s="259">
        <f t="shared" si="208"/>
        <v>1.8337999999999992</v>
      </c>
      <c r="DU54" s="259">
        <f t="shared" si="257"/>
        <v>3.2992499999999993</v>
      </c>
      <c r="DV54" s="261">
        <f t="shared" si="80"/>
        <v>0</v>
      </c>
      <c r="DW54" s="259">
        <f t="shared" si="81"/>
        <v>0.22524999999999995</v>
      </c>
      <c r="DX54" s="261">
        <f t="shared" si="82"/>
        <v>4.1240624999999991</v>
      </c>
      <c r="DY54" s="261">
        <f t="shared" si="83"/>
        <v>0</v>
      </c>
      <c r="DZ54" s="261">
        <f t="shared" si="84"/>
        <v>0.29282499999999995</v>
      </c>
      <c r="EA54" s="259">
        <f t="shared" si="85"/>
        <v>4.4168874999999987</v>
      </c>
      <c r="EB54" s="261">
        <f t="shared" si="86"/>
        <v>71.758687499999979</v>
      </c>
      <c r="EC54" s="261">
        <f t="shared" si="258"/>
        <v>0</v>
      </c>
      <c r="ED54" s="261">
        <f t="shared" si="88"/>
        <v>0</v>
      </c>
      <c r="EE54" s="261">
        <f t="shared" si="89"/>
        <v>5.0951549999999983</v>
      </c>
      <c r="EF54" s="259">
        <f t="shared" si="90"/>
        <v>76.853842499999985</v>
      </c>
      <c r="EG54" s="261">
        <f t="shared" si="91"/>
        <v>16.323999999999998</v>
      </c>
      <c r="EH54" s="261">
        <f t="shared" si="92"/>
        <v>0</v>
      </c>
      <c r="EI54" s="261">
        <f t="shared" si="93"/>
        <v>0</v>
      </c>
      <c r="EJ54" s="261">
        <f t="shared" si="94"/>
        <v>0</v>
      </c>
      <c r="EK54" s="261">
        <f t="shared" si="95"/>
        <v>0</v>
      </c>
      <c r="EL54" s="259">
        <f t="shared" si="259"/>
        <v>0</v>
      </c>
      <c r="EM54" s="259">
        <f t="shared" si="260"/>
        <v>0</v>
      </c>
      <c r="EN54" s="259">
        <f t="shared" si="261"/>
        <v>0</v>
      </c>
      <c r="EO54" s="259">
        <f t="shared" si="262"/>
        <v>0</v>
      </c>
      <c r="EP54" s="259">
        <f t="shared" si="263"/>
        <v>1.92</v>
      </c>
      <c r="EQ54" s="259">
        <f t="shared" si="264"/>
        <v>1.92</v>
      </c>
      <c r="ER54" s="259">
        <f t="shared" si="265"/>
        <v>0</v>
      </c>
      <c r="ES54" s="259">
        <f t="shared" si="266"/>
        <v>0</v>
      </c>
      <c r="ET54" s="259">
        <f t="shared" si="267"/>
        <v>0</v>
      </c>
      <c r="EU54" s="259">
        <f t="shared" si="268"/>
        <v>0</v>
      </c>
      <c r="EV54" s="259">
        <f t="shared" si="269"/>
        <v>0.35700000000000004</v>
      </c>
      <c r="EW54" s="259">
        <f t="shared" si="270"/>
        <v>0.35700000000000004</v>
      </c>
      <c r="EX54" s="259">
        <f t="shared" si="271"/>
        <v>0</v>
      </c>
      <c r="EY54" s="259">
        <f t="shared" si="272"/>
        <v>0</v>
      </c>
      <c r="EZ54" s="259">
        <f t="shared" si="273"/>
        <v>0</v>
      </c>
      <c r="FA54" s="259">
        <f t="shared" si="274"/>
        <v>0</v>
      </c>
      <c r="FB54" s="259">
        <f t="shared" si="275"/>
        <v>3.6499999999999998E-2</v>
      </c>
      <c r="FC54" s="259">
        <f t="shared" si="276"/>
        <v>3.6499999999999998E-2</v>
      </c>
      <c r="FD54" s="259">
        <f t="shared" si="277"/>
        <v>0</v>
      </c>
      <c r="FE54" s="259">
        <f t="shared" si="278"/>
        <v>0</v>
      </c>
      <c r="FF54" s="259">
        <f t="shared" si="279"/>
        <v>0</v>
      </c>
      <c r="FG54" s="259">
        <f t="shared" si="280"/>
        <v>0</v>
      </c>
      <c r="FH54" s="259">
        <f t="shared" si="281"/>
        <v>7.2999999999999995E-2</v>
      </c>
      <c r="FI54" s="259">
        <f t="shared" si="282"/>
        <v>7.2999999999999995E-2</v>
      </c>
      <c r="FJ54" s="259">
        <f t="shared" si="283"/>
        <v>0</v>
      </c>
      <c r="FK54" s="259">
        <f t="shared" si="284"/>
        <v>0</v>
      </c>
      <c r="FL54" s="259">
        <f t="shared" si="285"/>
        <v>0</v>
      </c>
      <c r="FM54" s="259">
        <f t="shared" si="286"/>
        <v>0</v>
      </c>
      <c r="FN54" s="259">
        <f t="shared" si="287"/>
        <v>0.14599999999999999</v>
      </c>
      <c r="FO54" s="259">
        <f t="shared" si="288"/>
        <v>0.14599999999999999</v>
      </c>
      <c r="FP54" s="259">
        <f t="shared" si="289"/>
        <v>0</v>
      </c>
      <c r="FQ54" s="259">
        <f t="shared" si="290"/>
        <v>0</v>
      </c>
      <c r="FR54" s="259">
        <f t="shared" si="291"/>
        <v>0</v>
      </c>
      <c r="FS54" s="259">
        <f t="shared" si="292"/>
        <v>0</v>
      </c>
      <c r="FT54" s="259">
        <f t="shared" si="293"/>
        <v>17.32</v>
      </c>
      <c r="FU54" s="259">
        <f t="shared" si="294"/>
        <v>17.32</v>
      </c>
      <c r="FV54" s="259">
        <f t="shared" si="295"/>
        <v>0</v>
      </c>
      <c r="FW54" s="259">
        <f t="shared" si="296"/>
        <v>0</v>
      </c>
      <c r="FX54" s="259">
        <f t="shared" si="297"/>
        <v>0</v>
      </c>
      <c r="FY54" s="259">
        <f t="shared" si="298"/>
        <v>0</v>
      </c>
      <c r="FZ54" s="259">
        <f t="shared" si="299"/>
        <v>0</v>
      </c>
      <c r="GA54" s="259">
        <f t="shared" si="300"/>
        <v>0</v>
      </c>
      <c r="GB54" s="259">
        <f t="shared" si="301"/>
        <v>0</v>
      </c>
      <c r="GC54" s="259">
        <f t="shared" si="302"/>
        <v>0</v>
      </c>
      <c r="GD54" s="259">
        <f t="shared" si="303"/>
        <v>0</v>
      </c>
      <c r="GE54" s="259">
        <f t="shared" si="304"/>
        <v>0</v>
      </c>
      <c r="GF54" s="259">
        <f t="shared" si="305"/>
        <v>0</v>
      </c>
      <c r="GG54" s="259">
        <f t="shared" si="306"/>
        <v>0</v>
      </c>
      <c r="GH54" s="259">
        <f t="shared" si="307"/>
        <v>0</v>
      </c>
      <c r="GI54" s="259">
        <f t="shared" si="308"/>
        <v>0</v>
      </c>
      <c r="GJ54" s="259">
        <f t="shared" si="309"/>
        <v>0</v>
      </c>
      <c r="GK54" s="259">
        <f t="shared" si="310"/>
        <v>0</v>
      </c>
      <c r="GL54" s="259">
        <f t="shared" si="311"/>
        <v>0</v>
      </c>
      <c r="GM54" s="259">
        <f t="shared" si="312"/>
        <v>0</v>
      </c>
      <c r="GN54" s="259">
        <f t="shared" si="313"/>
        <v>0</v>
      </c>
      <c r="GO54" s="259">
        <f t="shared" si="314"/>
        <v>0</v>
      </c>
      <c r="GP54" s="259">
        <f t="shared" si="315"/>
        <v>0</v>
      </c>
      <c r="GQ54" s="259">
        <f t="shared" si="316"/>
        <v>0</v>
      </c>
      <c r="GR54" s="259">
        <f t="shared" si="317"/>
        <v>1</v>
      </c>
      <c r="GS54" s="259">
        <f t="shared" si="318"/>
        <v>0</v>
      </c>
      <c r="GT54" s="259">
        <f t="shared" si="319"/>
        <v>1.1149634991765378</v>
      </c>
      <c r="GU54" s="259">
        <f t="shared" si="320"/>
        <v>7.0352433388230811</v>
      </c>
      <c r="GV54" s="259">
        <f t="shared" si="321"/>
        <v>7.1520000000000001</v>
      </c>
      <c r="GW54" s="259">
        <f t="shared" si="322"/>
        <v>0.16199999999999998</v>
      </c>
      <c r="GX54" s="259">
        <f t="shared" si="323"/>
        <v>0.64799999999999991</v>
      </c>
      <c r="GY54" s="259">
        <f t="shared" si="324"/>
        <v>18</v>
      </c>
      <c r="GZ54" s="259">
        <f t="shared" si="325"/>
        <v>48</v>
      </c>
      <c r="HA54" s="259">
        <f t="shared" si="326"/>
        <v>101</v>
      </c>
      <c r="HB54" s="259">
        <f t="shared" si="327"/>
        <v>14</v>
      </c>
      <c r="HC54" s="259">
        <f t="shared" si="328"/>
        <v>0</v>
      </c>
      <c r="HD54" s="259">
        <f t="shared" si="329"/>
        <v>0</v>
      </c>
      <c r="HE54" s="259">
        <f t="shared" si="330"/>
        <v>0</v>
      </c>
      <c r="HF54" s="259">
        <f t="shared" si="331"/>
        <v>0</v>
      </c>
      <c r="HG54" s="259">
        <f t="shared" si="332"/>
        <v>0</v>
      </c>
      <c r="HH54" s="259">
        <f t="shared" si="333"/>
        <v>0</v>
      </c>
      <c r="HI54" s="259">
        <f t="shared" si="334"/>
        <v>0</v>
      </c>
      <c r="HJ54" s="259">
        <f t="shared" si="335"/>
        <v>0</v>
      </c>
      <c r="HK54" s="259">
        <f t="shared" si="336"/>
        <v>0</v>
      </c>
      <c r="HL54" s="259">
        <f t="shared" si="337"/>
        <v>0</v>
      </c>
      <c r="HM54" s="259">
        <f t="shared" si="338"/>
        <v>0</v>
      </c>
      <c r="HN54" s="259">
        <f t="shared" si="339"/>
        <v>0</v>
      </c>
      <c r="HO54" s="259">
        <f t="shared" si="340"/>
        <v>0</v>
      </c>
      <c r="HP54" s="259">
        <f t="shared" si="341"/>
        <v>0</v>
      </c>
      <c r="HQ54" s="259">
        <f t="shared" si="342"/>
        <v>0</v>
      </c>
      <c r="HR54" s="259">
        <f t="shared" si="343"/>
        <v>0</v>
      </c>
      <c r="HS54" s="259">
        <f t="shared" si="344"/>
        <v>0</v>
      </c>
      <c r="HT54" s="259">
        <f t="shared" si="345"/>
        <v>0</v>
      </c>
      <c r="HU54" s="259">
        <f t="shared" si="346"/>
        <v>0</v>
      </c>
      <c r="HV54" s="259">
        <f t="shared" si="347"/>
        <v>0</v>
      </c>
      <c r="HW54" s="259">
        <f t="shared" si="348"/>
        <v>0</v>
      </c>
      <c r="HX54" s="259">
        <f t="shared" si="349"/>
        <v>10.6</v>
      </c>
      <c r="HY54" s="259">
        <f t="shared" si="215"/>
        <v>0.60571428571428565</v>
      </c>
      <c r="HZ54" s="259">
        <f t="shared" si="209"/>
        <v>0.60571428571428565</v>
      </c>
      <c r="ID54" s="264"/>
      <c r="IE54" s="264"/>
    </row>
    <row r="55" spans="2:239" s="263" customFormat="1" ht="12.75" customHeight="1" outlineLevel="1" x14ac:dyDescent="0.25">
      <c r="B55" s="311">
        <v>1</v>
      </c>
      <c r="C55" s="251" t="s">
        <v>4473</v>
      </c>
      <c r="D55" s="252">
        <v>14.7</v>
      </c>
      <c r="E55" s="289">
        <f t="shared" si="210"/>
        <v>500</v>
      </c>
      <c r="F55" s="378"/>
      <c r="G55" s="253">
        <f t="shared" si="211"/>
        <v>1.43</v>
      </c>
      <c r="H55" s="253">
        <v>1.39</v>
      </c>
      <c r="I55" s="254" t="str">
        <f t="shared" si="188"/>
        <v>PONTALETE</v>
      </c>
      <c r="J55" s="255"/>
      <c r="K55" s="255"/>
      <c r="L55" s="255"/>
      <c r="M55" s="255"/>
      <c r="N55" s="255"/>
      <c r="O55" s="255"/>
      <c r="P55" s="255"/>
      <c r="Q55" s="255"/>
      <c r="R55" s="255"/>
      <c r="S55" s="255"/>
      <c r="T55" s="255"/>
      <c r="U55" s="255">
        <v>300</v>
      </c>
      <c r="V55" s="255" t="s">
        <v>4064</v>
      </c>
      <c r="W55" s="256" t="str">
        <f t="shared" si="216"/>
        <v>SEM LENÇOL</v>
      </c>
      <c r="X55" s="287" t="s">
        <v>909</v>
      </c>
      <c r="Y55" s="257"/>
      <c r="Z55" s="258">
        <f t="shared" si="1"/>
        <v>1.43</v>
      </c>
      <c r="AA55" s="259">
        <f t="shared" si="2"/>
        <v>1.39</v>
      </c>
      <c r="AB55" s="259">
        <f t="shared" si="189"/>
        <v>1.41</v>
      </c>
      <c r="AC55" s="259">
        <f t="shared" si="217"/>
        <v>1.51</v>
      </c>
      <c r="AD55" s="259">
        <f t="shared" si="190"/>
        <v>1.51</v>
      </c>
      <c r="AE55" s="259">
        <f t="shared" si="218"/>
        <v>14.7</v>
      </c>
      <c r="AF55" s="259">
        <f t="shared" si="219"/>
        <v>14.7</v>
      </c>
      <c r="AG55" s="260">
        <f t="shared" si="6"/>
        <v>300</v>
      </c>
      <c r="AH55" s="261">
        <f t="shared" si="7"/>
        <v>0.64999999999999991</v>
      </c>
      <c r="AI55" s="259">
        <f t="shared" si="191"/>
        <v>9.5549999999999979</v>
      </c>
      <c r="AJ55" s="259">
        <f t="shared" si="192"/>
        <v>13.854749999999997</v>
      </c>
      <c r="AK55" s="259">
        <f t="shared" si="8"/>
        <v>9.5550000000000065E-2</v>
      </c>
      <c r="AL55" s="259">
        <f t="shared" si="9"/>
        <v>0</v>
      </c>
      <c r="AM55" s="259">
        <f t="shared" si="10"/>
        <v>0</v>
      </c>
      <c r="AN55" s="261">
        <f t="shared" si="193"/>
        <v>13.950299999999997</v>
      </c>
      <c r="AO55" s="259">
        <f t="shared" si="194"/>
        <v>13.950299999999997</v>
      </c>
      <c r="AP55" s="259">
        <f t="shared" si="195"/>
        <v>0</v>
      </c>
      <c r="AQ55" s="259">
        <f t="shared" si="11"/>
        <v>12.494999999999997</v>
      </c>
      <c r="AR55" s="259">
        <f t="shared" si="12"/>
        <v>1.8742499999999995</v>
      </c>
      <c r="AS55" s="259">
        <f t="shared" si="13"/>
        <v>2.4989999999999997</v>
      </c>
      <c r="AT55" s="259">
        <f t="shared" si="14"/>
        <v>0.62474999999999992</v>
      </c>
      <c r="AU55" s="259">
        <f t="shared" si="15"/>
        <v>0</v>
      </c>
      <c r="AV55" s="259">
        <f t="shared" si="16"/>
        <v>0</v>
      </c>
      <c r="AW55" s="259">
        <f t="shared" si="17"/>
        <v>0</v>
      </c>
      <c r="AX55" s="259">
        <f t="shared" si="18"/>
        <v>0</v>
      </c>
      <c r="AY55" s="259">
        <f t="shared" si="19"/>
        <v>0</v>
      </c>
      <c r="AZ55" s="259">
        <f t="shared" si="20"/>
        <v>0</v>
      </c>
      <c r="BA55" s="259">
        <f t="shared" si="21"/>
        <v>0</v>
      </c>
      <c r="BB55" s="259">
        <f t="shared" si="22"/>
        <v>0</v>
      </c>
      <c r="BC55" s="259">
        <f t="shared" si="23"/>
        <v>0</v>
      </c>
      <c r="BD55" s="259">
        <f t="shared" si="24"/>
        <v>0</v>
      </c>
      <c r="BE55" s="259">
        <f t="shared" si="196"/>
        <v>0.05</v>
      </c>
      <c r="BF55" s="259">
        <f t="shared" si="197"/>
        <v>0.62474999999999992</v>
      </c>
      <c r="BG55" s="259">
        <f t="shared" si="25"/>
        <v>1.8742499999999995</v>
      </c>
      <c r="BH55" s="259">
        <f t="shared" si="198"/>
        <v>2.4989999999999997</v>
      </c>
      <c r="BI55" s="261">
        <f t="shared" si="199"/>
        <v>1.0390817701748241</v>
      </c>
      <c r="BJ55" s="259">
        <f t="shared" si="200"/>
        <v>13.854749999999997</v>
      </c>
      <c r="BK55" s="259">
        <f t="shared" si="201"/>
        <v>9.5550000000000065E-2</v>
      </c>
      <c r="BL55" s="259">
        <f t="shared" si="26"/>
        <v>0</v>
      </c>
      <c r="BM55" s="259">
        <f t="shared" si="27"/>
        <v>0</v>
      </c>
      <c r="BN55" s="261">
        <f t="shared" si="202"/>
        <v>1.3854749999999998</v>
      </c>
      <c r="BO55" s="261">
        <f t="shared" si="203"/>
        <v>9.5550000000000079E-3</v>
      </c>
      <c r="BP55" s="261">
        <f t="shared" si="28"/>
        <v>0</v>
      </c>
      <c r="BQ55" s="261">
        <f t="shared" si="29"/>
        <v>0</v>
      </c>
      <c r="BR55" s="259">
        <f t="shared" si="30"/>
        <v>12.192179999999999</v>
      </c>
      <c r="BS55" s="259">
        <f t="shared" si="31"/>
        <v>8.4084000000000061E-2</v>
      </c>
      <c r="BT55" s="259">
        <f t="shared" si="32"/>
        <v>0</v>
      </c>
      <c r="BU55" s="259">
        <f t="shared" si="33"/>
        <v>0</v>
      </c>
      <c r="BV55" s="261">
        <f t="shared" si="34"/>
        <v>0.27709499999999998</v>
      </c>
      <c r="BW55" s="261">
        <f t="shared" si="35"/>
        <v>1.9110000000000015E-3</v>
      </c>
      <c r="BX55" s="261">
        <f t="shared" si="36"/>
        <v>0</v>
      </c>
      <c r="BY55" s="261">
        <f t="shared" si="37"/>
        <v>0</v>
      </c>
      <c r="BZ55" s="261">
        <f t="shared" si="38"/>
        <v>0</v>
      </c>
      <c r="CA55" s="261">
        <f t="shared" si="39"/>
        <v>0</v>
      </c>
      <c r="CB55" s="261">
        <f t="shared" si="40"/>
        <v>0</v>
      </c>
      <c r="CC55" s="261">
        <f t="shared" si="41"/>
        <v>0</v>
      </c>
      <c r="CD55" s="259">
        <f t="shared" si="220"/>
        <v>12.276263999999999</v>
      </c>
      <c r="CE55" s="261">
        <f t="shared" si="204"/>
        <v>0.27900599999999998</v>
      </c>
      <c r="CF55" s="261">
        <f t="shared" si="43"/>
        <v>0</v>
      </c>
      <c r="CG55" s="261">
        <f t="shared" si="221"/>
        <v>1.3854749999999998</v>
      </c>
      <c r="CH55" s="261">
        <f t="shared" si="222"/>
        <v>9.5550000000000079E-3</v>
      </c>
      <c r="CI55" s="261">
        <f t="shared" si="223"/>
        <v>0</v>
      </c>
      <c r="CJ55" s="261">
        <f t="shared" si="224"/>
        <v>0</v>
      </c>
      <c r="CK55" s="261">
        <f t="shared" si="225"/>
        <v>12.192179999999999</v>
      </c>
      <c r="CL55" s="261">
        <f t="shared" si="226"/>
        <v>8.4084000000000061E-2</v>
      </c>
      <c r="CM55" s="261">
        <f t="shared" si="227"/>
        <v>0</v>
      </c>
      <c r="CN55" s="261">
        <f t="shared" si="228"/>
        <v>0</v>
      </c>
      <c r="CO55" s="261">
        <f t="shared" si="229"/>
        <v>0.27709499999999998</v>
      </c>
      <c r="CP55" s="261">
        <f t="shared" si="230"/>
        <v>1.9110000000000015E-3</v>
      </c>
      <c r="CQ55" s="261">
        <f t="shared" si="231"/>
        <v>0</v>
      </c>
      <c r="CR55" s="261">
        <f t="shared" si="232"/>
        <v>0</v>
      </c>
      <c r="CS55" s="261">
        <f t="shared" si="233"/>
        <v>0</v>
      </c>
      <c r="CT55" s="261">
        <f t="shared" si="234"/>
        <v>0</v>
      </c>
      <c r="CU55" s="261">
        <f t="shared" si="235"/>
        <v>0</v>
      </c>
      <c r="CV55" s="261">
        <f t="shared" si="236"/>
        <v>0</v>
      </c>
      <c r="CW55" s="261">
        <f t="shared" si="237"/>
        <v>0</v>
      </c>
      <c r="CX55" s="261">
        <f t="shared" si="238"/>
        <v>0</v>
      </c>
      <c r="CY55" s="261">
        <f t="shared" si="239"/>
        <v>0</v>
      </c>
      <c r="CZ55" s="261">
        <f t="shared" si="240"/>
        <v>0</v>
      </c>
      <c r="DA55" s="261">
        <f t="shared" si="241"/>
        <v>0</v>
      </c>
      <c r="DB55" s="261">
        <f t="shared" si="242"/>
        <v>0</v>
      </c>
      <c r="DC55" s="261">
        <f t="shared" si="243"/>
        <v>0</v>
      </c>
      <c r="DD55" s="261">
        <f t="shared" si="244"/>
        <v>0</v>
      </c>
      <c r="DE55" s="261">
        <f t="shared" si="245"/>
        <v>0</v>
      </c>
      <c r="DF55" s="261">
        <f t="shared" si="246"/>
        <v>0</v>
      </c>
      <c r="DG55" s="261">
        <f t="shared" si="247"/>
        <v>0</v>
      </c>
      <c r="DH55" s="261">
        <f t="shared" si="248"/>
        <v>0</v>
      </c>
      <c r="DI55" s="261">
        <f t="shared" si="249"/>
        <v>0</v>
      </c>
      <c r="DJ55" s="261">
        <f t="shared" si="250"/>
        <v>0</v>
      </c>
      <c r="DK55" s="261">
        <f t="shared" si="251"/>
        <v>0</v>
      </c>
      <c r="DL55" s="261">
        <f t="shared" si="252"/>
        <v>0</v>
      </c>
      <c r="DM55" s="261">
        <f t="shared" si="206"/>
        <v>9.5549999999999979</v>
      </c>
      <c r="DN55" s="259">
        <f t="shared" si="207"/>
        <v>0</v>
      </c>
      <c r="DO55" s="259">
        <f t="shared" si="253"/>
        <v>3.7384182298251751</v>
      </c>
      <c r="DP55" s="261">
        <f t="shared" si="254"/>
        <v>4.7995499999999973</v>
      </c>
      <c r="DQ55" s="259">
        <f t="shared" si="255"/>
        <v>4.7995499999999973</v>
      </c>
      <c r="DR55" s="259">
        <f t="shared" si="256"/>
        <v>0</v>
      </c>
      <c r="DS55" s="259">
        <f t="shared" si="212"/>
        <v>3.7384182298251751</v>
      </c>
      <c r="DT55" s="259">
        <f t="shared" si="208"/>
        <v>4.7995499999999973</v>
      </c>
      <c r="DU55" s="259">
        <f t="shared" si="257"/>
        <v>9.1507499999999986</v>
      </c>
      <c r="DV55" s="261">
        <f t="shared" si="80"/>
        <v>0</v>
      </c>
      <c r="DW55" s="259">
        <f t="shared" si="81"/>
        <v>0.62474999999999992</v>
      </c>
      <c r="DX55" s="261">
        <f t="shared" si="82"/>
        <v>11.438437499999999</v>
      </c>
      <c r="DY55" s="261">
        <f t="shared" si="83"/>
        <v>0</v>
      </c>
      <c r="DZ55" s="261">
        <f t="shared" si="84"/>
        <v>0.81217499999999987</v>
      </c>
      <c r="EA55" s="259">
        <f t="shared" si="85"/>
        <v>12.250612499999999</v>
      </c>
      <c r="EB55" s="261">
        <f t="shared" si="86"/>
        <v>199.02881249999996</v>
      </c>
      <c r="EC55" s="261">
        <f t="shared" si="258"/>
        <v>0</v>
      </c>
      <c r="ED55" s="261">
        <f t="shared" si="88"/>
        <v>0</v>
      </c>
      <c r="EE55" s="261">
        <f t="shared" si="89"/>
        <v>14.131844999999997</v>
      </c>
      <c r="EF55" s="259">
        <f t="shared" si="90"/>
        <v>213.16065749999996</v>
      </c>
      <c r="EG55" s="261">
        <f t="shared" si="91"/>
        <v>44.393999999999998</v>
      </c>
      <c r="EH55" s="261">
        <f t="shared" si="92"/>
        <v>0</v>
      </c>
      <c r="EI55" s="261">
        <f t="shared" si="93"/>
        <v>0</v>
      </c>
      <c r="EJ55" s="261">
        <f t="shared" si="94"/>
        <v>0</v>
      </c>
      <c r="EK55" s="261">
        <f t="shared" si="95"/>
        <v>0</v>
      </c>
      <c r="EL55" s="259">
        <f t="shared" si="259"/>
        <v>0</v>
      </c>
      <c r="EM55" s="259">
        <f t="shared" si="260"/>
        <v>0</v>
      </c>
      <c r="EN55" s="259">
        <f t="shared" si="261"/>
        <v>0</v>
      </c>
      <c r="EO55" s="259">
        <f t="shared" si="262"/>
        <v>0</v>
      </c>
      <c r="EP55" s="259">
        <f t="shared" si="263"/>
        <v>0</v>
      </c>
      <c r="EQ55" s="259">
        <f t="shared" si="264"/>
        <v>0</v>
      </c>
      <c r="ER55" s="259">
        <f t="shared" si="265"/>
        <v>0</v>
      </c>
      <c r="ES55" s="259">
        <f t="shared" si="266"/>
        <v>0</v>
      </c>
      <c r="ET55" s="259">
        <f t="shared" si="267"/>
        <v>0</v>
      </c>
      <c r="EU55" s="259">
        <f t="shared" si="268"/>
        <v>0</v>
      </c>
      <c r="EV55" s="259">
        <f t="shared" si="269"/>
        <v>0</v>
      </c>
      <c r="EW55" s="259">
        <f t="shared" si="270"/>
        <v>0</v>
      </c>
      <c r="EX55" s="259">
        <f t="shared" si="271"/>
        <v>0</v>
      </c>
      <c r="EY55" s="259">
        <f t="shared" si="272"/>
        <v>0</v>
      </c>
      <c r="EZ55" s="259">
        <f t="shared" si="273"/>
        <v>0</v>
      </c>
      <c r="FA55" s="259">
        <f t="shared" si="274"/>
        <v>0</v>
      </c>
      <c r="FB55" s="259">
        <f t="shared" si="275"/>
        <v>0</v>
      </c>
      <c r="FC55" s="259">
        <f t="shared" si="276"/>
        <v>0</v>
      </c>
      <c r="FD55" s="259">
        <f t="shared" si="277"/>
        <v>0</v>
      </c>
      <c r="FE55" s="259">
        <f t="shared" si="278"/>
        <v>0</v>
      </c>
      <c r="FF55" s="259">
        <f t="shared" si="279"/>
        <v>0</v>
      </c>
      <c r="FG55" s="259">
        <f t="shared" si="280"/>
        <v>0</v>
      </c>
      <c r="FH55" s="259">
        <f t="shared" si="281"/>
        <v>0</v>
      </c>
      <c r="FI55" s="259">
        <f t="shared" si="282"/>
        <v>0</v>
      </c>
      <c r="FJ55" s="259">
        <f t="shared" si="283"/>
        <v>0</v>
      </c>
      <c r="FK55" s="259">
        <f t="shared" si="284"/>
        <v>0</v>
      </c>
      <c r="FL55" s="259">
        <f t="shared" si="285"/>
        <v>0</v>
      </c>
      <c r="FM55" s="259">
        <f t="shared" si="286"/>
        <v>0</v>
      </c>
      <c r="FN55" s="259">
        <f t="shared" si="287"/>
        <v>0</v>
      </c>
      <c r="FO55" s="259">
        <f t="shared" si="288"/>
        <v>0</v>
      </c>
      <c r="FP55" s="259">
        <f t="shared" si="289"/>
        <v>0</v>
      </c>
      <c r="FQ55" s="259">
        <f t="shared" si="290"/>
        <v>0</v>
      </c>
      <c r="FR55" s="259">
        <f t="shared" si="291"/>
        <v>0</v>
      </c>
      <c r="FS55" s="259">
        <f t="shared" si="292"/>
        <v>0</v>
      </c>
      <c r="FT55" s="259">
        <f t="shared" si="293"/>
        <v>0</v>
      </c>
      <c r="FU55" s="259">
        <f t="shared" si="294"/>
        <v>0</v>
      </c>
      <c r="FV55" s="259">
        <f t="shared" si="295"/>
        <v>0</v>
      </c>
      <c r="FW55" s="259">
        <f t="shared" si="296"/>
        <v>0</v>
      </c>
      <c r="FX55" s="259">
        <f t="shared" si="297"/>
        <v>0</v>
      </c>
      <c r="FY55" s="259">
        <f t="shared" si="298"/>
        <v>0</v>
      </c>
      <c r="FZ55" s="259">
        <f t="shared" si="299"/>
        <v>0</v>
      </c>
      <c r="GA55" s="259">
        <f t="shared" si="300"/>
        <v>0</v>
      </c>
      <c r="GB55" s="259">
        <f t="shared" si="301"/>
        <v>0</v>
      </c>
      <c r="GC55" s="259">
        <f t="shared" si="302"/>
        <v>0</v>
      </c>
      <c r="GD55" s="259">
        <f t="shared" si="303"/>
        <v>0</v>
      </c>
      <c r="GE55" s="259">
        <f t="shared" si="304"/>
        <v>0</v>
      </c>
      <c r="GF55" s="259">
        <f t="shared" si="305"/>
        <v>0</v>
      </c>
      <c r="GG55" s="259">
        <f t="shared" si="306"/>
        <v>0</v>
      </c>
      <c r="GH55" s="259">
        <f t="shared" si="307"/>
        <v>0</v>
      </c>
      <c r="GI55" s="259">
        <f t="shared" si="308"/>
        <v>0</v>
      </c>
      <c r="GJ55" s="259">
        <f t="shared" si="309"/>
        <v>0</v>
      </c>
      <c r="GK55" s="259">
        <f t="shared" si="310"/>
        <v>0</v>
      </c>
      <c r="GL55" s="259">
        <f t="shared" si="311"/>
        <v>0</v>
      </c>
      <c r="GM55" s="259">
        <f t="shared" si="312"/>
        <v>0</v>
      </c>
      <c r="GN55" s="259">
        <f t="shared" si="313"/>
        <v>0</v>
      </c>
      <c r="GO55" s="259">
        <f t="shared" si="314"/>
        <v>0</v>
      </c>
      <c r="GP55" s="259">
        <f t="shared" si="315"/>
        <v>0</v>
      </c>
      <c r="GQ55" s="259">
        <f t="shared" si="316"/>
        <v>0</v>
      </c>
      <c r="GR55" s="259">
        <f t="shared" si="317"/>
        <v>0</v>
      </c>
      <c r="GS55" s="259">
        <f t="shared" si="318"/>
        <v>0</v>
      </c>
      <c r="GT55" s="259">
        <f t="shared" si="319"/>
        <v>0</v>
      </c>
      <c r="GU55" s="259">
        <f t="shared" si="320"/>
        <v>0</v>
      </c>
      <c r="GV55" s="259">
        <f t="shared" si="321"/>
        <v>0</v>
      </c>
      <c r="GW55" s="259">
        <f t="shared" si="322"/>
        <v>0</v>
      </c>
      <c r="GX55" s="259">
        <f t="shared" si="323"/>
        <v>0</v>
      </c>
      <c r="GY55" s="259">
        <f t="shared" si="324"/>
        <v>0</v>
      </c>
      <c r="GZ55" s="259">
        <f t="shared" si="325"/>
        <v>0</v>
      </c>
      <c r="HA55" s="259">
        <f t="shared" si="326"/>
        <v>0</v>
      </c>
      <c r="HB55" s="259">
        <f t="shared" si="327"/>
        <v>0</v>
      </c>
      <c r="HC55" s="259">
        <f t="shared" si="328"/>
        <v>0</v>
      </c>
      <c r="HD55" s="259">
        <f t="shared" si="329"/>
        <v>0</v>
      </c>
      <c r="HE55" s="259">
        <f t="shared" si="330"/>
        <v>0</v>
      </c>
      <c r="HF55" s="259">
        <f t="shared" si="331"/>
        <v>0</v>
      </c>
      <c r="HG55" s="259">
        <f t="shared" si="332"/>
        <v>0</v>
      </c>
      <c r="HH55" s="259">
        <f t="shared" si="333"/>
        <v>0</v>
      </c>
      <c r="HI55" s="259">
        <f t="shared" si="334"/>
        <v>0</v>
      </c>
      <c r="HJ55" s="259">
        <f t="shared" si="335"/>
        <v>0</v>
      </c>
      <c r="HK55" s="259">
        <f t="shared" si="336"/>
        <v>0</v>
      </c>
      <c r="HL55" s="259">
        <f t="shared" si="337"/>
        <v>0</v>
      </c>
      <c r="HM55" s="259">
        <f t="shared" si="338"/>
        <v>0</v>
      </c>
      <c r="HN55" s="259">
        <f t="shared" si="339"/>
        <v>0</v>
      </c>
      <c r="HO55" s="259">
        <f t="shared" si="340"/>
        <v>0</v>
      </c>
      <c r="HP55" s="259">
        <f t="shared" si="341"/>
        <v>0</v>
      </c>
      <c r="HQ55" s="259">
        <f t="shared" si="342"/>
        <v>0</v>
      </c>
      <c r="HR55" s="259">
        <f t="shared" si="343"/>
        <v>0</v>
      </c>
      <c r="HS55" s="259">
        <f t="shared" si="344"/>
        <v>0</v>
      </c>
      <c r="HT55" s="259">
        <f t="shared" si="345"/>
        <v>0</v>
      </c>
      <c r="HU55" s="259">
        <f t="shared" si="346"/>
        <v>0</v>
      </c>
      <c r="HV55" s="259">
        <f t="shared" si="347"/>
        <v>0</v>
      </c>
      <c r="HW55" s="259">
        <f t="shared" si="348"/>
        <v>0</v>
      </c>
      <c r="HX55" s="259">
        <f t="shared" si="349"/>
        <v>29.4</v>
      </c>
      <c r="HY55" s="259">
        <f t="shared" si="215"/>
        <v>1.68</v>
      </c>
      <c r="HZ55" s="259">
        <f t="shared" si="209"/>
        <v>1.68</v>
      </c>
      <c r="ID55" s="264"/>
      <c r="IE55" s="264"/>
    </row>
    <row r="56" spans="2:239" s="263" customFormat="1" ht="12.75" customHeight="1" outlineLevel="1" x14ac:dyDescent="0.25">
      <c r="B56" s="311">
        <v>1</v>
      </c>
      <c r="C56" s="251" t="s">
        <v>4473</v>
      </c>
      <c r="D56" s="252">
        <v>20</v>
      </c>
      <c r="E56" s="289">
        <f t="shared" si="210"/>
        <v>520</v>
      </c>
      <c r="F56" s="378"/>
      <c r="G56" s="253">
        <f t="shared" si="211"/>
        <v>1.39</v>
      </c>
      <c r="H56" s="253">
        <v>1.58</v>
      </c>
      <c r="I56" s="254" t="str">
        <f t="shared" si="188"/>
        <v>PONTALETE</v>
      </c>
      <c r="J56" s="255"/>
      <c r="K56" s="255"/>
      <c r="L56" s="255"/>
      <c r="M56" s="255"/>
      <c r="N56" s="255"/>
      <c r="O56" s="255"/>
      <c r="P56" s="255"/>
      <c r="Q56" s="255"/>
      <c r="R56" s="255"/>
      <c r="S56" s="255"/>
      <c r="T56" s="255"/>
      <c r="U56" s="255">
        <v>300</v>
      </c>
      <c r="V56" s="255" t="s">
        <v>4064</v>
      </c>
      <c r="W56" s="256" t="str">
        <f t="shared" si="216"/>
        <v>SEM LENÇOL</v>
      </c>
      <c r="X56" s="287" t="s">
        <v>909</v>
      </c>
      <c r="Y56" s="257"/>
      <c r="Z56" s="258">
        <f t="shared" si="1"/>
        <v>1.39</v>
      </c>
      <c r="AA56" s="259">
        <f t="shared" si="2"/>
        <v>1.58</v>
      </c>
      <c r="AB56" s="259">
        <f t="shared" si="189"/>
        <v>1.4849999999999999</v>
      </c>
      <c r="AC56" s="259">
        <f t="shared" si="217"/>
        <v>1.585</v>
      </c>
      <c r="AD56" s="259">
        <f t="shared" si="190"/>
        <v>1.585</v>
      </c>
      <c r="AE56" s="259">
        <f t="shared" si="218"/>
        <v>20</v>
      </c>
      <c r="AF56" s="259">
        <f t="shared" si="219"/>
        <v>20</v>
      </c>
      <c r="AG56" s="260">
        <f t="shared" si="6"/>
        <v>300</v>
      </c>
      <c r="AH56" s="261">
        <f t="shared" si="7"/>
        <v>0.64999999999999991</v>
      </c>
      <c r="AI56" s="259">
        <f t="shared" si="191"/>
        <v>12.999999999999998</v>
      </c>
      <c r="AJ56" s="259">
        <f t="shared" si="192"/>
        <v>18.849999999999998</v>
      </c>
      <c r="AK56" s="259">
        <f t="shared" si="8"/>
        <v>1.1049999999999993</v>
      </c>
      <c r="AL56" s="259">
        <f t="shared" si="9"/>
        <v>0</v>
      </c>
      <c r="AM56" s="259">
        <f t="shared" si="10"/>
        <v>0</v>
      </c>
      <c r="AN56" s="261">
        <f t="shared" si="193"/>
        <v>19.954999999999995</v>
      </c>
      <c r="AO56" s="259">
        <f t="shared" si="194"/>
        <v>19.954999999999995</v>
      </c>
      <c r="AP56" s="259">
        <f t="shared" si="195"/>
        <v>0</v>
      </c>
      <c r="AQ56" s="259">
        <f t="shared" si="11"/>
        <v>16.999999999999996</v>
      </c>
      <c r="AR56" s="259">
        <f t="shared" si="12"/>
        <v>2.5499999999999994</v>
      </c>
      <c r="AS56" s="259">
        <f t="shared" si="13"/>
        <v>3.3999999999999995</v>
      </c>
      <c r="AT56" s="259">
        <f t="shared" si="14"/>
        <v>0.84999999999999987</v>
      </c>
      <c r="AU56" s="259">
        <f t="shared" si="15"/>
        <v>0</v>
      </c>
      <c r="AV56" s="259">
        <f t="shared" si="16"/>
        <v>0</v>
      </c>
      <c r="AW56" s="259">
        <f t="shared" si="17"/>
        <v>0</v>
      </c>
      <c r="AX56" s="259">
        <f t="shared" si="18"/>
        <v>0</v>
      </c>
      <c r="AY56" s="259">
        <f t="shared" si="19"/>
        <v>0</v>
      </c>
      <c r="AZ56" s="259">
        <f t="shared" si="20"/>
        <v>0</v>
      </c>
      <c r="BA56" s="259">
        <f t="shared" si="21"/>
        <v>0</v>
      </c>
      <c r="BB56" s="259">
        <f t="shared" si="22"/>
        <v>0</v>
      </c>
      <c r="BC56" s="259">
        <f t="shared" si="23"/>
        <v>0</v>
      </c>
      <c r="BD56" s="259">
        <f t="shared" si="24"/>
        <v>0</v>
      </c>
      <c r="BE56" s="259">
        <f t="shared" si="196"/>
        <v>0.05</v>
      </c>
      <c r="BF56" s="259">
        <f t="shared" si="197"/>
        <v>0.84999999999999987</v>
      </c>
      <c r="BG56" s="259">
        <f t="shared" si="25"/>
        <v>2.5499999999999994</v>
      </c>
      <c r="BH56" s="259">
        <f t="shared" si="198"/>
        <v>3.3999999999999995</v>
      </c>
      <c r="BI56" s="261">
        <f t="shared" si="199"/>
        <v>1.4137166941154069</v>
      </c>
      <c r="BJ56" s="259">
        <f t="shared" si="200"/>
        <v>18.849999999999998</v>
      </c>
      <c r="BK56" s="259">
        <f t="shared" si="201"/>
        <v>1.1049999999999993</v>
      </c>
      <c r="BL56" s="259">
        <f t="shared" si="26"/>
        <v>0</v>
      </c>
      <c r="BM56" s="259">
        <f t="shared" si="27"/>
        <v>0</v>
      </c>
      <c r="BN56" s="261">
        <f t="shared" si="202"/>
        <v>1.8849999999999998</v>
      </c>
      <c r="BO56" s="261">
        <f t="shared" si="203"/>
        <v>0.11049999999999993</v>
      </c>
      <c r="BP56" s="261">
        <f t="shared" si="28"/>
        <v>0</v>
      </c>
      <c r="BQ56" s="261">
        <f t="shared" si="29"/>
        <v>0</v>
      </c>
      <c r="BR56" s="259">
        <f t="shared" si="30"/>
        <v>16.587999999999997</v>
      </c>
      <c r="BS56" s="259">
        <f t="shared" si="31"/>
        <v>0.97239999999999938</v>
      </c>
      <c r="BT56" s="259">
        <f t="shared" si="32"/>
        <v>0</v>
      </c>
      <c r="BU56" s="259">
        <f t="shared" si="33"/>
        <v>0</v>
      </c>
      <c r="BV56" s="261">
        <f t="shared" si="34"/>
        <v>0.37699999999999995</v>
      </c>
      <c r="BW56" s="261">
        <f t="shared" si="35"/>
        <v>2.2099999999999988E-2</v>
      </c>
      <c r="BX56" s="261">
        <f t="shared" si="36"/>
        <v>0</v>
      </c>
      <c r="BY56" s="261">
        <f t="shared" si="37"/>
        <v>0</v>
      </c>
      <c r="BZ56" s="261">
        <f t="shared" si="38"/>
        <v>0</v>
      </c>
      <c r="CA56" s="261">
        <f t="shared" si="39"/>
        <v>0</v>
      </c>
      <c r="CB56" s="261">
        <f t="shared" si="40"/>
        <v>0</v>
      </c>
      <c r="CC56" s="261">
        <f t="shared" si="41"/>
        <v>0</v>
      </c>
      <c r="CD56" s="259">
        <f t="shared" si="220"/>
        <v>17.560399999999998</v>
      </c>
      <c r="CE56" s="261">
        <f t="shared" si="204"/>
        <v>0.39909999999999995</v>
      </c>
      <c r="CF56" s="261">
        <f t="shared" si="43"/>
        <v>0</v>
      </c>
      <c r="CG56" s="261">
        <f t="shared" si="221"/>
        <v>1.8849999999999998</v>
      </c>
      <c r="CH56" s="261">
        <f t="shared" si="222"/>
        <v>0.11049999999999993</v>
      </c>
      <c r="CI56" s="261">
        <f t="shared" si="223"/>
        <v>0</v>
      </c>
      <c r="CJ56" s="261">
        <f t="shared" si="224"/>
        <v>0</v>
      </c>
      <c r="CK56" s="261">
        <f t="shared" si="225"/>
        <v>16.587999999999997</v>
      </c>
      <c r="CL56" s="261">
        <f t="shared" si="226"/>
        <v>0.97239999999999938</v>
      </c>
      <c r="CM56" s="261">
        <f t="shared" si="227"/>
        <v>0</v>
      </c>
      <c r="CN56" s="261">
        <f t="shared" si="228"/>
        <v>0</v>
      </c>
      <c r="CO56" s="261">
        <f t="shared" si="229"/>
        <v>0.37699999999999995</v>
      </c>
      <c r="CP56" s="261">
        <f t="shared" si="230"/>
        <v>2.2099999999999988E-2</v>
      </c>
      <c r="CQ56" s="261">
        <f t="shared" si="231"/>
        <v>0</v>
      </c>
      <c r="CR56" s="261">
        <f t="shared" si="232"/>
        <v>0</v>
      </c>
      <c r="CS56" s="261">
        <f t="shared" si="233"/>
        <v>0</v>
      </c>
      <c r="CT56" s="261">
        <f t="shared" si="234"/>
        <v>0</v>
      </c>
      <c r="CU56" s="261">
        <f t="shared" si="235"/>
        <v>0</v>
      </c>
      <c r="CV56" s="261">
        <f t="shared" si="236"/>
        <v>0</v>
      </c>
      <c r="CW56" s="261">
        <f t="shared" si="237"/>
        <v>0</v>
      </c>
      <c r="CX56" s="261">
        <f t="shared" si="238"/>
        <v>0</v>
      </c>
      <c r="CY56" s="261">
        <f t="shared" si="239"/>
        <v>0</v>
      </c>
      <c r="CZ56" s="261">
        <f t="shared" si="240"/>
        <v>0</v>
      </c>
      <c r="DA56" s="261">
        <f t="shared" si="241"/>
        <v>0</v>
      </c>
      <c r="DB56" s="261">
        <f t="shared" si="242"/>
        <v>0</v>
      </c>
      <c r="DC56" s="261">
        <f t="shared" si="243"/>
        <v>0</v>
      </c>
      <c r="DD56" s="261">
        <f t="shared" si="244"/>
        <v>0</v>
      </c>
      <c r="DE56" s="261">
        <f t="shared" si="245"/>
        <v>0</v>
      </c>
      <c r="DF56" s="261">
        <f t="shared" si="246"/>
        <v>0</v>
      </c>
      <c r="DG56" s="261">
        <f t="shared" si="247"/>
        <v>0</v>
      </c>
      <c r="DH56" s="261">
        <f t="shared" si="248"/>
        <v>0</v>
      </c>
      <c r="DI56" s="261">
        <f t="shared" si="249"/>
        <v>0</v>
      </c>
      <c r="DJ56" s="261">
        <f t="shared" si="250"/>
        <v>0</v>
      </c>
      <c r="DK56" s="261">
        <f t="shared" si="251"/>
        <v>0</v>
      </c>
      <c r="DL56" s="261">
        <f t="shared" si="252"/>
        <v>0</v>
      </c>
      <c r="DM56" s="261">
        <f t="shared" si="206"/>
        <v>12.999999999999998</v>
      </c>
      <c r="DN56" s="259">
        <f t="shared" si="207"/>
        <v>0</v>
      </c>
      <c r="DO56" s="259">
        <f t="shared" si="253"/>
        <v>5.0862833058845922</v>
      </c>
      <c r="DP56" s="261">
        <f t="shared" si="254"/>
        <v>7.5049999999999963</v>
      </c>
      <c r="DQ56" s="259">
        <f t="shared" si="255"/>
        <v>7.5049999999999963</v>
      </c>
      <c r="DR56" s="259">
        <f t="shared" si="256"/>
        <v>0</v>
      </c>
      <c r="DS56" s="259">
        <f t="shared" si="212"/>
        <v>5.0862833058845922</v>
      </c>
      <c r="DT56" s="259">
        <f t="shared" si="208"/>
        <v>7.5049999999999963</v>
      </c>
      <c r="DU56" s="259">
        <f t="shared" si="257"/>
        <v>12.45</v>
      </c>
      <c r="DV56" s="261">
        <f t="shared" si="80"/>
        <v>0</v>
      </c>
      <c r="DW56" s="259">
        <f t="shared" si="81"/>
        <v>0.84999999999999987</v>
      </c>
      <c r="DX56" s="261">
        <f t="shared" si="82"/>
        <v>15.5625</v>
      </c>
      <c r="DY56" s="261">
        <f t="shared" si="83"/>
        <v>0</v>
      </c>
      <c r="DZ56" s="261">
        <f t="shared" si="84"/>
        <v>1.1049999999999998</v>
      </c>
      <c r="EA56" s="259">
        <f t="shared" si="85"/>
        <v>16.6675</v>
      </c>
      <c r="EB56" s="261">
        <f t="shared" si="86"/>
        <v>270.78749999999997</v>
      </c>
      <c r="EC56" s="261">
        <f t="shared" si="258"/>
        <v>0</v>
      </c>
      <c r="ED56" s="261">
        <f t="shared" si="88"/>
        <v>0</v>
      </c>
      <c r="EE56" s="261">
        <f t="shared" si="89"/>
        <v>19.226999999999993</v>
      </c>
      <c r="EF56" s="259">
        <f t="shared" si="90"/>
        <v>290.01449999999994</v>
      </c>
      <c r="EG56" s="261">
        <f t="shared" si="91"/>
        <v>63.4</v>
      </c>
      <c r="EH56" s="261">
        <f t="shared" si="92"/>
        <v>0</v>
      </c>
      <c r="EI56" s="261">
        <f t="shared" si="93"/>
        <v>0</v>
      </c>
      <c r="EJ56" s="261">
        <f t="shared" si="94"/>
        <v>0</v>
      </c>
      <c r="EK56" s="261">
        <f t="shared" si="95"/>
        <v>0</v>
      </c>
      <c r="EL56" s="259">
        <f t="shared" si="259"/>
        <v>0</v>
      </c>
      <c r="EM56" s="259">
        <f t="shared" si="260"/>
        <v>0</v>
      </c>
      <c r="EN56" s="259">
        <f t="shared" si="261"/>
        <v>0</v>
      </c>
      <c r="EO56" s="259">
        <f t="shared" si="262"/>
        <v>0</v>
      </c>
      <c r="EP56" s="259">
        <f t="shared" si="263"/>
        <v>0</v>
      </c>
      <c r="EQ56" s="259">
        <f t="shared" si="264"/>
        <v>0</v>
      </c>
      <c r="ER56" s="259">
        <f t="shared" si="265"/>
        <v>0</v>
      </c>
      <c r="ES56" s="259">
        <f t="shared" si="266"/>
        <v>0</v>
      </c>
      <c r="ET56" s="259">
        <f t="shared" si="267"/>
        <v>0</v>
      </c>
      <c r="EU56" s="259">
        <f t="shared" si="268"/>
        <v>0</v>
      </c>
      <c r="EV56" s="259">
        <f t="shared" si="269"/>
        <v>0</v>
      </c>
      <c r="EW56" s="259">
        <f t="shared" si="270"/>
        <v>0</v>
      </c>
      <c r="EX56" s="259">
        <f t="shared" si="271"/>
        <v>0</v>
      </c>
      <c r="EY56" s="259">
        <f t="shared" si="272"/>
        <v>0</v>
      </c>
      <c r="EZ56" s="259">
        <f t="shared" si="273"/>
        <v>0</v>
      </c>
      <c r="FA56" s="259">
        <f t="shared" si="274"/>
        <v>0</v>
      </c>
      <c r="FB56" s="259">
        <f t="shared" si="275"/>
        <v>0</v>
      </c>
      <c r="FC56" s="259">
        <f t="shared" si="276"/>
        <v>0</v>
      </c>
      <c r="FD56" s="259">
        <f t="shared" si="277"/>
        <v>0</v>
      </c>
      <c r="FE56" s="259">
        <f t="shared" si="278"/>
        <v>0</v>
      </c>
      <c r="FF56" s="259">
        <f t="shared" si="279"/>
        <v>0</v>
      </c>
      <c r="FG56" s="259">
        <f t="shared" si="280"/>
        <v>0</v>
      </c>
      <c r="FH56" s="259">
        <f t="shared" si="281"/>
        <v>0</v>
      </c>
      <c r="FI56" s="259">
        <f t="shared" si="282"/>
        <v>0</v>
      </c>
      <c r="FJ56" s="259">
        <f t="shared" si="283"/>
        <v>0</v>
      </c>
      <c r="FK56" s="259">
        <f t="shared" si="284"/>
        <v>0</v>
      </c>
      <c r="FL56" s="259">
        <f t="shared" si="285"/>
        <v>0</v>
      </c>
      <c r="FM56" s="259">
        <f t="shared" si="286"/>
        <v>0</v>
      </c>
      <c r="FN56" s="259">
        <f t="shared" si="287"/>
        <v>0</v>
      </c>
      <c r="FO56" s="259">
        <f t="shared" si="288"/>
        <v>0</v>
      </c>
      <c r="FP56" s="259">
        <f t="shared" si="289"/>
        <v>0</v>
      </c>
      <c r="FQ56" s="259">
        <f t="shared" si="290"/>
        <v>0</v>
      </c>
      <c r="FR56" s="259">
        <f t="shared" si="291"/>
        <v>0</v>
      </c>
      <c r="FS56" s="259">
        <f t="shared" si="292"/>
        <v>0</v>
      </c>
      <c r="FT56" s="259">
        <f t="shared" si="293"/>
        <v>0</v>
      </c>
      <c r="FU56" s="259">
        <f t="shared" si="294"/>
        <v>0</v>
      </c>
      <c r="FV56" s="259">
        <f t="shared" si="295"/>
        <v>0</v>
      </c>
      <c r="FW56" s="259">
        <f t="shared" si="296"/>
        <v>0</v>
      </c>
      <c r="FX56" s="259">
        <f t="shared" si="297"/>
        <v>0</v>
      </c>
      <c r="FY56" s="259">
        <f t="shared" si="298"/>
        <v>0</v>
      </c>
      <c r="FZ56" s="259">
        <f t="shared" si="299"/>
        <v>0</v>
      </c>
      <c r="GA56" s="259">
        <f t="shared" si="300"/>
        <v>0</v>
      </c>
      <c r="GB56" s="259">
        <f t="shared" si="301"/>
        <v>0</v>
      </c>
      <c r="GC56" s="259">
        <f t="shared" si="302"/>
        <v>0</v>
      </c>
      <c r="GD56" s="259">
        <f t="shared" si="303"/>
        <v>0</v>
      </c>
      <c r="GE56" s="259">
        <f t="shared" si="304"/>
        <v>0</v>
      </c>
      <c r="GF56" s="259">
        <f t="shared" si="305"/>
        <v>0</v>
      </c>
      <c r="GG56" s="259">
        <f t="shared" si="306"/>
        <v>0</v>
      </c>
      <c r="GH56" s="259">
        <f t="shared" si="307"/>
        <v>0</v>
      </c>
      <c r="GI56" s="259">
        <f t="shared" si="308"/>
        <v>0</v>
      </c>
      <c r="GJ56" s="259">
        <f t="shared" si="309"/>
        <v>0</v>
      </c>
      <c r="GK56" s="259">
        <f t="shared" si="310"/>
        <v>0</v>
      </c>
      <c r="GL56" s="259">
        <f t="shared" si="311"/>
        <v>0</v>
      </c>
      <c r="GM56" s="259">
        <f t="shared" si="312"/>
        <v>0</v>
      </c>
      <c r="GN56" s="259">
        <f t="shared" si="313"/>
        <v>0</v>
      </c>
      <c r="GO56" s="259">
        <f t="shared" si="314"/>
        <v>0</v>
      </c>
      <c r="GP56" s="259">
        <f t="shared" si="315"/>
        <v>0</v>
      </c>
      <c r="GQ56" s="259">
        <f t="shared" si="316"/>
        <v>0</v>
      </c>
      <c r="GR56" s="259">
        <f t="shared" si="317"/>
        <v>0</v>
      </c>
      <c r="GS56" s="259">
        <f t="shared" si="318"/>
        <v>0</v>
      </c>
      <c r="GT56" s="259">
        <f t="shared" si="319"/>
        <v>0</v>
      </c>
      <c r="GU56" s="259">
        <f t="shared" si="320"/>
        <v>0</v>
      </c>
      <c r="GV56" s="259">
        <f t="shared" si="321"/>
        <v>0</v>
      </c>
      <c r="GW56" s="259">
        <f t="shared" si="322"/>
        <v>0</v>
      </c>
      <c r="GX56" s="259">
        <f t="shared" si="323"/>
        <v>0</v>
      </c>
      <c r="GY56" s="259">
        <f t="shared" si="324"/>
        <v>0</v>
      </c>
      <c r="GZ56" s="259">
        <f t="shared" si="325"/>
        <v>0</v>
      </c>
      <c r="HA56" s="259">
        <f t="shared" si="326"/>
        <v>0</v>
      </c>
      <c r="HB56" s="259">
        <f t="shared" si="327"/>
        <v>0</v>
      </c>
      <c r="HC56" s="259">
        <f t="shared" si="328"/>
        <v>0</v>
      </c>
      <c r="HD56" s="259">
        <f t="shared" si="329"/>
        <v>0</v>
      </c>
      <c r="HE56" s="259">
        <f t="shared" si="330"/>
        <v>0</v>
      </c>
      <c r="HF56" s="259">
        <f t="shared" si="331"/>
        <v>0</v>
      </c>
      <c r="HG56" s="259">
        <f t="shared" si="332"/>
        <v>0</v>
      </c>
      <c r="HH56" s="259">
        <f t="shared" si="333"/>
        <v>0</v>
      </c>
      <c r="HI56" s="259">
        <f t="shared" si="334"/>
        <v>0</v>
      </c>
      <c r="HJ56" s="259">
        <f t="shared" si="335"/>
        <v>0</v>
      </c>
      <c r="HK56" s="259">
        <f t="shared" si="336"/>
        <v>0</v>
      </c>
      <c r="HL56" s="259">
        <f t="shared" si="337"/>
        <v>0</v>
      </c>
      <c r="HM56" s="259">
        <f t="shared" si="338"/>
        <v>0</v>
      </c>
      <c r="HN56" s="259">
        <f t="shared" si="339"/>
        <v>0</v>
      </c>
      <c r="HO56" s="259">
        <f t="shared" si="340"/>
        <v>0</v>
      </c>
      <c r="HP56" s="259">
        <f t="shared" si="341"/>
        <v>0</v>
      </c>
      <c r="HQ56" s="259">
        <f t="shared" si="342"/>
        <v>0</v>
      </c>
      <c r="HR56" s="259">
        <f t="shared" si="343"/>
        <v>0</v>
      </c>
      <c r="HS56" s="259">
        <f t="shared" si="344"/>
        <v>0</v>
      </c>
      <c r="HT56" s="259">
        <f t="shared" si="345"/>
        <v>0</v>
      </c>
      <c r="HU56" s="259">
        <f t="shared" si="346"/>
        <v>0</v>
      </c>
      <c r="HV56" s="259">
        <f t="shared" si="347"/>
        <v>0</v>
      </c>
      <c r="HW56" s="259">
        <f t="shared" si="348"/>
        <v>0</v>
      </c>
      <c r="HX56" s="259">
        <f t="shared" si="349"/>
        <v>40</v>
      </c>
      <c r="HY56" s="259">
        <f t="shared" si="215"/>
        <v>2.2857142857142856</v>
      </c>
      <c r="HZ56" s="259">
        <f t="shared" si="209"/>
        <v>2.2857142857142856</v>
      </c>
      <c r="ID56" s="264"/>
      <c r="IE56" s="264"/>
    </row>
    <row r="57" spans="2:239" s="263" customFormat="1" ht="12.75" customHeight="1" outlineLevel="1" x14ac:dyDescent="0.25">
      <c r="B57" s="311">
        <v>1</v>
      </c>
      <c r="C57" s="251" t="s">
        <v>4473</v>
      </c>
      <c r="D57" s="252">
        <v>20</v>
      </c>
      <c r="E57" s="289">
        <f t="shared" si="210"/>
        <v>540</v>
      </c>
      <c r="F57" s="378"/>
      <c r="G57" s="253">
        <f t="shared" si="211"/>
        <v>1.58</v>
      </c>
      <c r="H57" s="253">
        <v>1.56</v>
      </c>
      <c r="I57" s="254" t="str">
        <f t="shared" si="188"/>
        <v>PONTALETE</v>
      </c>
      <c r="J57" s="255">
        <v>1</v>
      </c>
      <c r="K57" s="255"/>
      <c r="L57" s="255"/>
      <c r="M57" s="255"/>
      <c r="N57" s="255"/>
      <c r="O57" s="255"/>
      <c r="P57" s="255"/>
      <c r="Q57" s="255"/>
      <c r="R57" s="255"/>
      <c r="S57" s="255"/>
      <c r="T57" s="255"/>
      <c r="U57" s="255">
        <v>300</v>
      </c>
      <c r="V57" s="255" t="s">
        <v>4064</v>
      </c>
      <c r="W57" s="256" t="str">
        <f t="shared" si="216"/>
        <v>SEM LENÇOL</v>
      </c>
      <c r="X57" s="287" t="s">
        <v>909</v>
      </c>
      <c r="Y57" s="257"/>
      <c r="Z57" s="258">
        <f t="shared" si="1"/>
        <v>1.58</v>
      </c>
      <c r="AA57" s="259">
        <f t="shared" si="2"/>
        <v>1.56</v>
      </c>
      <c r="AB57" s="259">
        <f t="shared" si="189"/>
        <v>1.57</v>
      </c>
      <c r="AC57" s="259">
        <f t="shared" si="217"/>
        <v>1.6700000000000002</v>
      </c>
      <c r="AD57" s="259">
        <f t="shared" si="190"/>
        <v>1.6700000000000002</v>
      </c>
      <c r="AE57" s="259">
        <f t="shared" si="218"/>
        <v>20</v>
      </c>
      <c r="AF57" s="259">
        <f t="shared" si="219"/>
        <v>20</v>
      </c>
      <c r="AG57" s="260">
        <f t="shared" si="6"/>
        <v>300</v>
      </c>
      <c r="AH57" s="261">
        <f t="shared" si="7"/>
        <v>0.64999999999999991</v>
      </c>
      <c r="AI57" s="259">
        <f t="shared" si="191"/>
        <v>12.999999999999998</v>
      </c>
      <c r="AJ57" s="259">
        <f t="shared" si="192"/>
        <v>18.849999999999998</v>
      </c>
      <c r="AK57" s="259">
        <f t="shared" si="8"/>
        <v>2.2100000000000017</v>
      </c>
      <c r="AL57" s="259">
        <f t="shared" si="9"/>
        <v>0</v>
      </c>
      <c r="AM57" s="259">
        <f t="shared" si="10"/>
        <v>0</v>
      </c>
      <c r="AN57" s="261">
        <f t="shared" si="193"/>
        <v>21.06</v>
      </c>
      <c r="AO57" s="259">
        <f t="shared" si="194"/>
        <v>21.06</v>
      </c>
      <c r="AP57" s="259">
        <f t="shared" si="195"/>
        <v>0</v>
      </c>
      <c r="AQ57" s="259">
        <f t="shared" si="11"/>
        <v>16.999999999999996</v>
      </c>
      <c r="AR57" s="259">
        <f t="shared" si="12"/>
        <v>2.5499999999999994</v>
      </c>
      <c r="AS57" s="259">
        <f t="shared" si="13"/>
        <v>3.3999999999999995</v>
      </c>
      <c r="AT57" s="259">
        <f t="shared" si="14"/>
        <v>0.84999999999999987</v>
      </c>
      <c r="AU57" s="259">
        <f t="shared" si="15"/>
        <v>0</v>
      </c>
      <c r="AV57" s="259">
        <f t="shared" si="16"/>
        <v>0</v>
      </c>
      <c r="AW57" s="259">
        <f t="shared" si="17"/>
        <v>0</v>
      </c>
      <c r="AX57" s="259">
        <f t="shared" si="18"/>
        <v>0</v>
      </c>
      <c r="AY57" s="259">
        <f t="shared" si="19"/>
        <v>0</v>
      </c>
      <c r="AZ57" s="259">
        <f t="shared" si="20"/>
        <v>0</v>
      </c>
      <c r="BA57" s="259">
        <f t="shared" si="21"/>
        <v>0</v>
      </c>
      <c r="BB57" s="259">
        <f t="shared" si="22"/>
        <v>0</v>
      </c>
      <c r="BC57" s="259">
        <f t="shared" si="23"/>
        <v>0</v>
      </c>
      <c r="BD57" s="259">
        <f t="shared" si="24"/>
        <v>0</v>
      </c>
      <c r="BE57" s="259">
        <f t="shared" si="196"/>
        <v>0.05</v>
      </c>
      <c r="BF57" s="259">
        <f t="shared" si="197"/>
        <v>0.84999999999999987</v>
      </c>
      <c r="BG57" s="259">
        <f t="shared" si="25"/>
        <v>2.5499999999999994</v>
      </c>
      <c r="BH57" s="259">
        <f t="shared" si="198"/>
        <v>3.3999999999999995</v>
      </c>
      <c r="BI57" s="261">
        <f t="shared" si="199"/>
        <v>1.4137166941154069</v>
      </c>
      <c r="BJ57" s="259">
        <f t="shared" si="200"/>
        <v>18.849999999999998</v>
      </c>
      <c r="BK57" s="259">
        <f t="shared" si="201"/>
        <v>2.2100000000000017</v>
      </c>
      <c r="BL57" s="259">
        <f t="shared" si="26"/>
        <v>0</v>
      </c>
      <c r="BM57" s="259">
        <f t="shared" si="27"/>
        <v>0</v>
      </c>
      <c r="BN57" s="261">
        <f t="shared" si="202"/>
        <v>1.8849999999999998</v>
      </c>
      <c r="BO57" s="261">
        <f t="shared" si="203"/>
        <v>0.2210000000000002</v>
      </c>
      <c r="BP57" s="261">
        <f t="shared" si="28"/>
        <v>0</v>
      </c>
      <c r="BQ57" s="261">
        <f t="shared" si="29"/>
        <v>0</v>
      </c>
      <c r="BR57" s="259">
        <f t="shared" si="30"/>
        <v>16.587999999999997</v>
      </c>
      <c r="BS57" s="259">
        <f t="shared" si="31"/>
        <v>1.9448000000000016</v>
      </c>
      <c r="BT57" s="259">
        <f t="shared" si="32"/>
        <v>0</v>
      </c>
      <c r="BU57" s="259">
        <f t="shared" si="33"/>
        <v>0</v>
      </c>
      <c r="BV57" s="261">
        <f t="shared" si="34"/>
        <v>0.37699999999999995</v>
      </c>
      <c r="BW57" s="261">
        <f t="shared" si="35"/>
        <v>4.4200000000000038E-2</v>
      </c>
      <c r="BX57" s="261">
        <f t="shared" si="36"/>
        <v>0</v>
      </c>
      <c r="BY57" s="261">
        <f t="shared" si="37"/>
        <v>0</v>
      </c>
      <c r="BZ57" s="261">
        <f t="shared" si="38"/>
        <v>0</v>
      </c>
      <c r="CA57" s="261">
        <f t="shared" si="39"/>
        <v>0</v>
      </c>
      <c r="CB57" s="261">
        <f t="shared" si="40"/>
        <v>0</v>
      </c>
      <c r="CC57" s="261">
        <f t="shared" si="41"/>
        <v>0</v>
      </c>
      <c r="CD57" s="259">
        <f t="shared" si="220"/>
        <v>18.532799999999998</v>
      </c>
      <c r="CE57" s="261">
        <f t="shared" si="204"/>
        <v>0.42119999999999996</v>
      </c>
      <c r="CF57" s="261">
        <f t="shared" si="43"/>
        <v>0</v>
      </c>
      <c r="CG57" s="261">
        <f t="shared" si="221"/>
        <v>1.8849999999999998</v>
      </c>
      <c r="CH57" s="261">
        <f t="shared" si="222"/>
        <v>0.2210000000000002</v>
      </c>
      <c r="CI57" s="261">
        <f t="shared" si="223"/>
        <v>0</v>
      </c>
      <c r="CJ57" s="261">
        <f t="shared" si="224"/>
        <v>0</v>
      </c>
      <c r="CK57" s="261">
        <f t="shared" si="225"/>
        <v>16.587999999999997</v>
      </c>
      <c r="CL57" s="261">
        <f t="shared" si="226"/>
        <v>1.9448000000000016</v>
      </c>
      <c r="CM57" s="261">
        <f t="shared" si="227"/>
        <v>0</v>
      </c>
      <c r="CN57" s="261">
        <f t="shared" si="228"/>
        <v>0</v>
      </c>
      <c r="CO57" s="261">
        <f t="shared" si="229"/>
        <v>0.37699999999999995</v>
      </c>
      <c r="CP57" s="261">
        <f t="shared" si="230"/>
        <v>4.4200000000000038E-2</v>
      </c>
      <c r="CQ57" s="261">
        <f t="shared" si="231"/>
        <v>0</v>
      </c>
      <c r="CR57" s="261">
        <f t="shared" si="232"/>
        <v>0</v>
      </c>
      <c r="CS57" s="261">
        <f t="shared" si="233"/>
        <v>0</v>
      </c>
      <c r="CT57" s="261">
        <f t="shared" si="234"/>
        <v>0</v>
      </c>
      <c r="CU57" s="261">
        <f t="shared" si="235"/>
        <v>0</v>
      </c>
      <c r="CV57" s="261">
        <f t="shared" si="236"/>
        <v>0</v>
      </c>
      <c r="CW57" s="261">
        <f t="shared" si="237"/>
        <v>0</v>
      </c>
      <c r="CX57" s="261">
        <f t="shared" si="238"/>
        <v>0</v>
      </c>
      <c r="CY57" s="261">
        <f t="shared" si="239"/>
        <v>0</v>
      </c>
      <c r="CZ57" s="261">
        <f t="shared" si="240"/>
        <v>0</v>
      </c>
      <c r="DA57" s="261">
        <f t="shared" si="241"/>
        <v>0</v>
      </c>
      <c r="DB57" s="261">
        <f t="shared" si="242"/>
        <v>0</v>
      </c>
      <c r="DC57" s="261">
        <f t="shared" si="243"/>
        <v>0</v>
      </c>
      <c r="DD57" s="261">
        <f t="shared" si="244"/>
        <v>0</v>
      </c>
      <c r="DE57" s="261">
        <f t="shared" si="245"/>
        <v>0</v>
      </c>
      <c r="DF57" s="261">
        <f t="shared" si="246"/>
        <v>0</v>
      </c>
      <c r="DG57" s="261">
        <f t="shared" si="247"/>
        <v>0</v>
      </c>
      <c r="DH57" s="261">
        <f t="shared" si="248"/>
        <v>0</v>
      </c>
      <c r="DI57" s="261">
        <f t="shared" si="249"/>
        <v>0</v>
      </c>
      <c r="DJ57" s="261">
        <f t="shared" si="250"/>
        <v>0</v>
      </c>
      <c r="DK57" s="261">
        <f t="shared" si="251"/>
        <v>0</v>
      </c>
      <c r="DL57" s="261">
        <f t="shared" si="252"/>
        <v>0</v>
      </c>
      <c r="DM57" s="261">
        <f t="shared" si="206"/>
        <v>12.999999999999998</v>
      </c>
      <c r="DN57" s="259">
        <f t="shared" si="207"/>
        <v>0</v>
      </c>
      <c r="DO57" s="259">
        <f t="shared" si="253"/>
        <v>5.0862833058845922</v>
      </c>
      <c r="DP57" s="261">
        <f t="shared" si="254"/>
        <v>8.61</v>
      </c>
      <c r="DQ57" s="259">
        <f t="shared" si="255"/>
        <v>8.61</v>
      </c>
      <c r="DR57" s="259">
        <f t="shared" si="256"/>
        <v>0</v>
      </c>
      <c r="DS57" s="259">
        <f t="shared" si="212"/>
        <v>5.0862833058845922</v>
      </c>
      <c r="DT57" s="259">
        <f t="shared" si="208"/>
        <v>8.61</v>
      </c>
      <c r="DU57" s="259">
        <f t="shared" si="257"/>
        <v>12.45</v>
      </c>
      <c r="DV57" s="261">
        <f t="shared" si="80"/>
        <v>0</v>
      </c>
      <c r="DW57" s="259">
        <f t="shared" si="81"/>
        <v>0.84999999999999987</v>
      </c>
      <c r="DX57" s="261">
        <f t="shared" si="82"/>
        <v>15.5625</v>
      </c>
      <c r="DY57" s="261">
        <f t="shared" si="83"/>
        <v>0</v>
      </c>
      <c r="DZ57" s="261">
        <f t="shared" si="84"/>
        <v>1.1049999999999998</v>
      </c>
      <c r="EA57" s="259">
        <f t="shared" si="85"/>
        <v>16.6675</v>
      </c>
      <c r="EB57" s="261">
        <f t="shared" si="86"/>
        <v>270.78749999999997</v>
      </c>
      <c r="EC57" s="261">
        <f t="shared" si="258"/>
        <v>0</v>
      </c>
      <c r="ED57" s="261">
        <f t="shared" si="88"/>
        <v>0</v>
      </c>
      <c r="EE57" s="261">
        <f t="shared" si="89"/>
        <v>19.226999999999993</v>
      </c>
      <c r="EF57" s="259">
        <f t="shared" si="90"/>
        <v>290.01449999999994</v>
      </c>
      <c r="EG57" s="261">
        <f t="shared" si="91"/>
        <v>66.800000000000011</v>
      </c>
      <c r="EH57" s="261">
        <f t="shared" si="92"/>
        <v>0</v>
      </c>
      <c r="EI57" s="261">
        <f t="shared" si="93"/>
        <v>0</v>
      </c>
      <c r="EJ57" s="261">
        <f t="shared" si="94"/>
        <v>0</v>
      </c>
      <c r="EK57" s="261">
        <f t="shared" si="95"/>
        <v>0</v>
      </c>
      <c r="EL57" s="259">
        <f t="shared" si="259"/>
        <v>0</v>
      </c>
      <c r="EM57" s="259">
        <f t="shared" si="260"/>
        <v>0</v>
      </c>
      <c r="EN57" s="259">
        <f t="shared" si="261"/>
        <v>0</v>
      </c>
      <c r="EO57" s="259">
        <f t="shared" si="262"/>
        <v>0</v>
      </c>
      <c r="EP57" s="259">
        <f t="shared" si="263"/>
        <v>0</v>
      </c>
      <c r="EQ57" s="259">
        <f t="shared" si="264"/>
        <v>0</v>
      </c>
      <c r="ER57" s="259">
        <f t="shared" si="265"/>
        <v>0</v>
      </c>
      <c r="ES57" s="259">
        <f t="shared" si="266"/>
        <v>0</v>
      </c>
      <c r="ET57" s="259">
        <f t="shared" si="267"/>
        <v>0</v>
      </c>
      <c r="EU57" s="259">
        <f t="shared" si="268"/>
        <v>0</v>
      </c>
      <c r="EV57" s="259">
        <f t="shared" si="269"/>
        <v>0</v>
      </c>
      <c r="EW57" s="259">
        <f t="shared" si="270"/>
        <v>0</v>
      </c>
      <c r="EX57" s="259">
        <f t="shared" si="271"/>
        <v>0</v>
      </c>
      <c r="EY57" s="259">
        <f t="shared" si="272"/>
        <v>0</v>
      </c>
      <c r="EZ57" s="259">
        <f t="shared" si="273"/>
        <v>0</v>
      </c>
      <c r="FA57" s="259">
        <f t="shared" si="274"/>
        <v>0</v>
      </c>
      <c r="FB57" s="259">
        <f t="shared" si="275"/>
        <v>0</v>
      </c>
      <c r="FC57" s="259">
        <f t="shared" si="276"/>
        <v>0</v>
      </c>
      <c r="FD57" s="259">
        <f t="shared" si="277"/>
        <v>0</v>
      </c>
      <c r="FE57" s="259">
        <f t="shared" si="278"/>
        <v>0</v>
      </c>
      <c r="FF57" s="259">
        <f t="shared" si="279"/>
        <v>0</v>
      </c>
      <c r="FG57" s="259">
        <f t="shared" si="280"/>
        <v>0</v>
      </c>
      <c r="FH57" s="259">
        <f t="shared" si="281"/>
        <v>0</v>
      </c>
      <c r="FI57" s="259">
        <f t="shared" si="282"/>
        <v>0</v>
      </c>
      <c r="FJ57" s="259">
        <f t="shared" si="283"/>
        <v>0</v>
      </c>
      <c r="FK57" s="259">
        <f t="shared" si="284"/>
        <v>0</v>
      </c>
      <c r="FL57" s="259">
        <f t="shared" si="285"/>
        <v>0</v>
      </c>
      <c r="FM57" s="259">
        <f t="shared" si="286"/>
        <v>0</v>
      </c>
      <c r="FN57" s="259">
        <f t="shared" si="287"/>
        <v>0</v>
      </c>
      <c r="FO57" s="259">
        <f t="shared" si="288"/>
        <v>0</v>
      </c>
      <c r="FP57" s="259">
        <f t="shared" si="289"/>
        <v>0</v>
      </c>
      <c r="FQ57" s="259">
        <f t="shared" si="290"/>
        <v>0</v>
      </c>
      <c r="FR57" s="259">
        <f t="shared" si="291"/>
        <v>0</v>
      </c>
      <c r="FS57" s="259">
        <f t="shared" si="292"/>
        <v>0</v>
      </c>
      <c r="FT57" s="259">
        <f t="shared" si="293"/>
        <v>0</v>
      </c>
      <c r="FU57" s="259">
        <f t="shared" si="294"/>
        <v>0</v>
      </c>
      <c r="FV57" s="259">
        <f t="shared" si="295"/>
        <v>0</v>
      </c>
      <c r="FW57" s="259">
        <f t="shared" si="296"/>
        <v>0</v>
      </c>
      <c r="FX57" s="259">
        <f t="shared" si="297"/>
        <v>0</v>
      </c>
      <c r="FY57" s="259">
        <f t="shared" si="298"/>
        <v>0</v>
      </c>
      <c r="FZ57" s="259">
        <f t="shared" si="299"/>
        <v>0</v>
      </c>
      <c r="GA57" s="259">
        <f t="shared" si="300"/>
        <v>0</v>
      </c>
      <c r="GB57" s="259">
        <f t="shared" si="301"/>
        <v>0</v>
      </c>
      <c r="GC57" s="259">
        <f t="shared" si="302"/>
        <v>0</v>
      </c>
      <c r="GD57" s="259">
        <f t="shared" si="303"/>
        <v>0</v>
      </c>
      <c r="GE57" s="259">
        <f t="shared" si="304"/>
        <v>0</v>
      </c>
      <c r="GF57" s="259">
        <f t="shared" si="305"/>
        <v>0</v>
      </c>
      <c r="GG57" s="259">
        <f t="shared" si="306"/>
        <v>0</v>
      </c>
      <c r="GH57" s="259">
        <f t="shared" si="307"/>
        <v>0</v>
      </c>
      <c r="GI57" s="259">
        <f t="shared" si="308"/>
        <v>0</v>
      </c>
      <c r="GJ57" s="259">
        <f t="shared" si="309"/>
        <v>0</v>
      </c>
      <c r="GK57" s="259">
        <f t="shared" si="310"/>
        <v>0</v>
      </c>
      <c r="GL57" s="259">
        <f t="shared" si="311"/>
        <v>0</v>
      </c>
      <c r="GM57" s="259">
        <f t="shared" si="312"/>
        <v>0</v>
      </c>
      <c r="GN57" s="259">
        <f t="shared" si="313"/>
        <v>0</v>
      </c>
      <c r="GO57" s="259">
        <f t="shared" si="314"/>
        <v>0</v>
      </c>
      <c r="GP57" s="259">
        <f t="shared" si="315"/>
        <v>0</v>
      </c>
      <c r="GQ57" s="259">
        <f t="shared" si="316"/>
        <v>0</v>
      </c>
      <c r="GR57" s="259">
        <f t="shared" si="317"/>
        <v>0</v>
      </c>
      <c r="GS57" s="259">
        <f t="shared" si="318"/>
        <v>0</v>
      </c>
      <c r="GT57" s="259">
        <f t="shared" si="319"/>
        <v>0</v>
      </c>
      <c r="GU57" s="259">
        <f t="shared" si="320"/>
        <v>0</v>
      </c>
      <c r="GV57" s="259">
        <f t="shared" si="321"/>
        <v>0</v>
      </c>
      <c r="GW57" s="259">
        <f t="shared" si="322"/>
        <v>0</v>
      </c>
      <c r="GX57" s="259">
        <f t="shared" si="323"/>
        <v>0</v>
      </c>
      <c r="GY57" s="259">
        <f t="shared" si="324"/>
        <v>0</v>
      </c>
      <c r="GZ57" s="259">
        <f t="shared" si="325"/>
        <v>0</v>
      </c>
      <c r="HA57" s="259">
        <f t="shared" si="326"/>
        <v>0</v>
      </c>
      <c r="HB57" s="259">
        <f t="shared" si="327"/>
        <v>0</v>
      </c>
      <c r="HC57" s="259">
        <f t="shared" si="328"/>
        <v>0</v>
      </c>
      <c r="HD57" s="259">
        <f t="shared" si="329"/>
        <v>1</v>
      </c>
      <c r="HE57" s="259">
        <f t="shared" si="330"/>
        <v>1.8499634991765377</v>
      </c>
      <c r="HF57" s="259">
        <f t="shared" si="331"/>
        <v>10.185243338823081</v>
      </c>
      <c r="HG57" s="259">
        <f t="shared" si="332"/>
        <v>11.016</v>
      </c>
      <c r="HH57" s="259">
        <f t="shared" si="333"/>
        <v>0.26449999999999996</v>
      </c>
      <c r="HI57" s="259">
        <f t="shared" si="334"/>
        <v>1.0579999999999998</v>
      </c>
      <c r="HJ57" s="259">
        <f t="shared" si="335"/>
        <v>21</v>
      </c>
      <c r="HK57" s="259">
        <f t="shared" si="336"/>
        <v>73</v>
      </c>
      <c r="HL57" s="259">
        <f t="shared" si="337"/>
        <v>115</v>
      </c>
      <c r="HM57" s="259">
        <f t="shared" si="338"/>
        <v>19</v>
      </c>
      <c r="HN57" s="259">
        <f t="shared" si="339"/>
        <v>0</v>
      </c>
      <c r="HO57" s="259">
        <f t="shared" si="340"/>
        <v>0</v>
      </c>
      <c r="HP57" s="259">
        <f t="shared" si="341"/>
        <v>0</v>
      </c>
      <c r="HQ57" s="259">
        <f t="shared" si="342"/>
        <v>0</v>
      </c>
      <c r="HR57" s="259">
        <f t="shared" si="343"/>
        <v>0</v>
      </c>
      <c r="HS57" s="259">
        <f t="shared" si="344"/>
        <v>0</v>
      </c>
      <c r="HT57" s="259">
        <f t="shared" si="345"/>
        <v>0</v>
      </c>
      <c r="HU57" s="259">
        <f t="shared" si="346"/>
        <v>0</v>
      </c>
      <c r="HV57" s="259">
        <f t="shared" si="347"/>
        <v>0</v>
      </c>
      <c r="HW57" s="259">
        <f t="shared" si="348"/>
        <v>0</v>
      </c>
      <c r="HX57" s="259">
        <f t="shared" si="349"/>
        <v>40</v>
      </c>
      <c r="HY57" s="259">
        <f t="shared" si="215"/>
        <v>2.2857142857142856</v>
      </c>
      <c r="HZ57" s="259">
        <f t="shared" si="209"/>
        <v>2.2857142857142856</v>
      </c>
      <c r="ID57" s="264"/>
      <c r="IE57" s="264"/>
    </row>
    <row r="58" spans="2:239" s="263" customFormat="1" ht="12.75" customHeight="1" outlineLevel="1" x14ac:dyDescent="0.25">
      <c r="B58" s="311">
        <v>1</v>
      </c>
      <c r="C58" s="251" t="s">
        <v>4473</v>
      </c>
      <c r="D58" s="252">
        <v>20</v>
      </c>
      <c r="E58" s="289">
        <f t="shared" si="210"/>
        <v>560</v>
      </c>
      <c r="F58" s="378"/>
      <c r="G58" s="253">
        <f t="shared" si="211"/>
        <v>1.56</v>
      </c>
      <c r="H58" s="253">
        <v>1.5</v>
      </c>
      <c r="I58" s="254" t="str">
        <f t="shared" si="188"/>
        <v>PONTALETE</v>
      </c>
      <c r="J58" s="255"/>
      <c r="K58" s="255"/>
      <c r="L58" s="255"/>
      <c r="M58" s="255"/>
      <c r="N58" s="255"/>
      <c r="O58" s="255"/>
      <c r="P58" s="255"/>
      <c r="Q58" s="255"/>
      <c r="R58" s="255"/>
      <c r="S58" s="255"/>
      <c r="T58" s="255"/>
      <c r="U58" s="255">
        <v>300</v>
      </c>
      <c r="V58" s="255" t="s">
        <v>4064</v>
      </c>
      <c r="W58" s="256" t="str">
        <f t="shared" si="216"/>
        <v>SEM LENÇOL</v>
      </c>
      <c r="X58" s="287" t="s">
        <v>909</v>
      </c>
      <c r="Y58" s="257"/>
      <c r="Z58" s="258">
        <f t="shared" si="1"/>
        <v>1.56</v>
      </c>
      <c r="AA58" s="259">
        <f t="shared" si="2"/>
        <v>1.5</v>
      </c>
      <c r="AB58" s="259">
        <f t="shared" si="189"/>
        <v>1.53</v>
      </c>
      <c r="AC58" s="259">
        <f t="shared" si="217"/>
        <v>1.6300000000000001</v>
      </c>
      <c r="AD58" s="259">
        <f t="shared" si="190"/>
        <v>1.6300000000000001</v>
      </c>
      <c r="AE58" s="259">
        <f t="shared" si="218"/>
        <v>20</v>
      </c>
      <c r="AF58" s="259">
        <f t="shared" si="219"/>
        <v>20</v>
      </c>
      <c r="AG58" s="260">
        <f t="shared" si="6"/>
        <v>300</v>
      </c>
      <c r="AH58" s="261">
        <f t="shared" si="7"/>
        <v>0.64999999999999991</v>
      </c>
      <c r="AI58" s="259">
        <f t="shared" si="191"/>
        <v>12.999999999999998</v>
      </c>
      <c r="AJ58" s="259">
        <f t="shared" si="192"/>
        <v>18.849999999999998</v>
      </c>
      <c r="AK58" s="259">
        <f t="shared" si="8"/>
        <v>1.6900000000000013</v>
      </c>
      <c r="AL58" s="259">
        <f t="shared" si="9"/>
        <v>0</v>
      </c>
      <c r="AM58" s="259">
        <f t="shared" si="10"/>
        <v>0</v>
      </c>
      <c r="AN58" s="261">
        <f t="shared" si="193"/>
        <v>20.54</v>
      </c>
      <c r="AO58" s="259">
        <f t="shared" si="194"/>
        <v>20.54</v>
      </c>
      <c r="AP58" s="259">
        <f t="shared" si="195"/>
        <v>0</v>
      </c>
      <c r="AQ58" s="259">
        <f t="shared" si="11"/>
        <v>16.999999999999996</v>
      </c>
      <c r="AR58" s="259">
        <f t="shared" si="12"/>
        <v>2.5499999999999994</v>
      </c>
      <c r="AS58" s="259">
        <f t="shared" si="13"/>
        <v>3.3999999999999995</v>
      </c>
      <c r="AT58" s="259">
        <f t="shared" si="14"/>
        <v>0.84999999999999987</v>
      </c>
      <c r="AU58" s="259">
        <f t="shared" si="15"/>
        <v>0</v>
      </c>
      <c r="AV58" s="259">
        <f t="shared" si="16"/>
        <v>0</v>
      </c>
      <c r="AW58" s="259">
        <f t="shared" si="17"/>
        <v>0</v>
      </c>
      <c r="AX58" s="259">
        <f t="shared" si="18"/>
        <v>0</v>
      </c>
      <c r="AY58" s="259">
        <f t="shared" si="19"/>
        <v>0</v>
      </c>
      <c r="AZ58" s="259">
        <f t="shared" si="20"/>
        <v>0</v>
      </c>
      <c r="BA58" s="259">
        <f t="shared" si="21"/>
        <v>0</v>
      </c>
      <c r="BB58" s="259">
        <f t="shared" si="22"/>
        <v>0</v>
      </c>
      <c r="BC58" s="259">
        <f t="shared" si="23"/>
        <v>0</v>
      </c>
      <c r="BD58" s="259">
        <f t="shared" si="24"/>
        <v>0</v>
      </c>
      <c r="BE58" s="259">
        <f t="shared" si="196"/>
        <v>0.05</v>
      </c>
      <c r="BF58" s="259">
        <f t="shared" si="197"/>
        <v>0.84999999999999987</v>
      </c>
      <c r="BG58" s="259">
        <f t="shared" si="25"/>
        <v>2.5499999999999994</v>
      </c>
      <c r="BH58" s="259">
        <f t="shared" si="198"/>
        <v>3.3999999999999995</v>
      </c>
      <c r="BI58" s="261">
        <f t="shared" si="199"/>
        <v>1.4137166941154069</v>
      </c>
      <c r="BJ58" s="259">
        <f t="shared" si="200"/>
        <v>18.849999999999998</v>
      </c>
      <c r="BK58" s="259">
        <f t="shared" si="201"/>
        <v>1.6900000000000013</v>
      </c>
      <c r="BL58" s="259">
        <f t="shared" si="26"/>
        <v>0</v>
      </c>
      <c r="BM58" s="259">
        <f t="shared" si="27"/>
        <v>0</v>
      </c>
      <c r="BN58" s="261">
        <f t="shared" si="202"/>
        <v>1.8849999999999998</v>
      </c>
      <c r="BO58" s="261">
        <f t="shared" si="203"/>
        <v>0.16900000000000015</v>
      </c>
      <c r="BP58" s="261">
        <f t="shared" si="28"/>
        <v>0</v>
      </c>
      <c r="BQ58" s="261">
        <f t="shared" si="29"/>
        <v>0</v>
      </c>
      <c r="BR58" s="259">
        <f t="shared" si="30"/>
        <v>16.587999999999997</v>
      </c>
      <c r="BS58" s="259">
        <f t="shared" si="31"/>
        <v>1.4872000000000012</v>
      </c>
      <c r="BT58" s="259">
        <f t="shared" si="32"/>
        <v>0</v>
      </c>
      <c r="BU58" s="259">
        <f t="shared" si="33"/>
        <v>0</v>
      </c>
      <c r="BV58" s="261">
        <f t="shared" si="34"/>
        <v>0.37699999999999995</v>
      </c>
      <c r="BW58" s="261">
        <f t="shared" si="35"/>
        <v>3.3800000000000024E-2</v>
      </c>
      <c r="BX58" s="261">
        <f t="shared" si="36"/>
        <v>0</v>
      </c>
      <c r="BY58" s="261">
        <f t="shared" si="37"/>
        <v>0</v>
      </c>
      <c r="BZ58" s="261">
        <f t="shared" si="38"/>
        <v>0</v>
      </c>
      <c r="CA58" s="261">
        <f t="shared" si="39"/>
        <v>0</v>
      </c>
      <c r="CB58" s="261">
        <f t="shared" si="40"/>
        <v>0</v>
      </c>
      <c r="CC58" s="261">
        <f t="shared" si="41"/>
        <v>0</v>
      </c>
      <c r="CD58" s="259">
        <f t="shared" si="220"/>
        <v>18.075199999999999</v>
      </c>
      <c r="CE58" s="261">
        <f t="shared" si="204"/>
        <v>0.41079999999999994</v>
      </c>
      <c r="CF58" s="261">
        <f t="shared" si="43"/>
        <v>0</v>
      </c>
      <c r="CG58" s="261">
        <f t="shared" si="221"/>
        <v>1.8849999999999998</v>
      </c>
      <c r="CH58" s="261">
        <f t="shared" si="222"/>
        <v>0.16900000000000015</v>
      </c>
      <c r="CI58" s="261">
        <f t="shared" si="223"/>
        <v>0</v>
      </c>
      <c r="CJ58" s="261">
        <f t="shared" si="224"/>
        <v>0</v>
      </c>
      <c r="CK58" s="261">
        <f t="shared" si="225"/>
        <v>16.587999999999997</v>
      </c>
      <c r="CL58" s="261">
        <f t="shared" si="226"/>
        <v>1.4872000000000012</v>
      </c>
      <c r="CM58" s="261">
        <f t="shared" si="227"/>
        <v>0</v>
      </c>
      <c r="CN58" s="261">
        <f t="shared" si="228"/>
        <v>0</v>
      </c>
      <c r="CO58" s="261">
        <f t="shared" si="229"/>
        <v>0.37699999999999995</v>
      </c>
      <c r="CP58" s="261">
        <f t="shared" si="230"/>
        <v>3.3800000000000024E-2</v>
      </c>
      <c r="CQ58" s="261">
        <f t="shared" si="231"/>
        <v>0</v>
      </c>
      <c r="CR58" s="261">
        <f t="shared" si="232"/>
        <v>0</v>
      </c>
      <c r="CS58" s="261">
        <f t="shared" si="233"/>
        <v>0</v>
      </c>
      <c r="CT58" s="261">
        <f t="shared" si="234"/>
        <v>0</v>
      </c>
      <c r="CU58" s="261">
        <f t="shared" si="235"/>
        <v>0</v>
      </c>
      <c r="CV58" s="261">
        <f t="shared" si="236"/>
        <v>0</v>
      </c>
      <c r="CW58" s="261">
        <f t="shared" si="237"/>
        <v>0</v>
      </c>
      <c r="CX58" s="261">
        <f t="shared" si="238"/>
        <v>0</v>
      </c>
      <c r="CY58" s="261">
        <f t="shared" si="239"/>
        <v>0</v>
      </c>
      <c r="CZ58" s="261">
        <f t="shared" si="240"/>
        <v>0</v>
      </c>
      <c r="DA58" s="261">
        <f t="shared" si="241"/>
        <v>0</v>
      </c>
      <c r="DB58" s="261">
        <f t="shared" si="242"/>
        <v>0</v>
      </c>
      <c r="DC58" s="261">
        <f t="shared" si="243"/>
        <v>0</v>
      </c>
      <c r="DD58" s="261">
        <f t="shared" si="244"/>
        <v>0</v>
      </c>
      <c r="DE58" s="261">
        <f t="shared" si="245"/>
        <v>0</v>
      </c>
      <c r="DF58" s="261">
        <f t="shared" si="246"/>
        <v>0</v>
      </c>
      <c r="DG58" s="261">
        <f t="shared" si="247"/>
        <v>0</v>
      </c>
      <c r="DH58" s="261">
        <f t="shared" si="248"/>
        <v>0</v>
      </c>
      <c r="DI58" s="261">
        <f t="shared" si="249"/>
        <v>0</v>
      </c>
      <c r="DJ58" s="261">
        <f t="shared" si="250"/>
        <v>0</v>
      </c>
      <c r="DK58" s="261">
        <f t="shared" si="251"/>
        <v>0</v>
      </c>
      <c r="DL58" s="261">
        <f t="shared" si="252"/>
        <v>0</v>
      </c>
      <c r="DM58" s="261">
        <f t="shared" si="206"/>
        <v>12.999999999999998</v>
      </c>
      <c r="DN58" s="259">
        <f t="shared" si="207"/>
        <v>0</v>
      </c>
      <c r="DO58" s="259">
        <f t="shared" si="253"/>
        <v>5.0862833058845922</v>
      </c>
      <c r="DP58" s="261">
        <f t="shared" si="254"/>
        <v>8.09</v>
      </c>
      <c r="DQ58" s="259">
        <f t="shared" si="255"/>
        <v>8.09</v>
      </c>
      <c r="DR58" s="259">
        <f t="shared" si="256"/>
        <v>0</v>
      </c>
      <c r="DS58" s="259">
        <f t="shared" si="212"/>
        <v>5.0862833058845922</v>
      </c>
      <c r="DT58" s="259">
        <f t="shared" si="208"/>
        <v>8.09</v>
      </c>
      <c r="DU58" s="259">
        <f t="shared" si="257"/>
        <v>12.45</v>
      </c>
      <c r="DV58" s="261">
        <f t="shared" si="80"/>
        <v>0</v>
      </c>
      <c r="DW58" s="259">
        <f t="shared" si="81"/>
        <v>0.84999999999999987</v>
      </c>
      <c r="DX58" s="261">
        <f t="shared" si="82"/>
        <v>15.5625</v>
      </c>
      <c r="DY58" s="261">
        <f t="shared" si="83"/>
        <v>0</v>
      </c>
      <c r="DZ58" s="261">
        <f t="shared" si="84"/>
        <v>1.1049999999999998</v>
      </c>
      <c r="EA58" s="259">
        <f t="shared" si="85"/>
        <v>16.6675</v>
      </c>
      <c r="EB58" s="261">
        <f t="shared" si="86"/>
        <v>270.78749999999997</v>
      </c>
      <c r="EC58" s="261">
        <f t="shared" si="258"/>
        <v>0</v>
      </c>
      <c r="ED58" s="261">
        <f t="shared" si="88"/>
        <v>0</v>
      </c>
      <c r="EE58" s="261">
        <f t="shared" si="89"/>
        <v>19.226999999999993</v>
      </c>
      <c r="EF58" s="259">
        <f t="shared" si="90"/>
        <v>290.01449999999994</v>
      </c>
      <c r="EG58" s="261">
        <f t="shared" si="91"/>
        <v>65.2</v>
      </c>
      <c r="EH58" s="261">
        <f t="shared" si="92"/>
        <v>0</v>
      </c>
      <c r="EI58" s="261">
        <f t="shared" si="93"/>
        <v>0</v>
      </c>
      <c r="EJ58" s="261">
        <f t="shared" si="94"/>
        <v>0</v>
      </c>
      <c r="EK58" s="261">
        <f t="shared" si="95"/>
        <v>0</v>
      </c>
      <c r="EL58" s="259">
        <f t="shared" si="259"/>
        <v>0</v>
      </c>
      <c r="EM58" s="259">
        <f t="shared" si="260"/>
        <v>0</v>
      </c>
      <c r="EN58" s="259">
        <f t="shared" si="261"/>
        <v>0</v>
      </c>
      <c r="EO58" s="259">
        <f t="shared" si="262"/>
        <v>0</v>
      </c>
      <c r="EP58" s="259">
        <f t="shared" si="263"/>
        <v>0</v>
      </c>
      <c r="EQ58" s="259">
        <f t="shared" si="264"/>
        <v>0</v>
      </c>
      <c r="ER58" s="259">
        <f t="shared" si="265"/>
        <v>0</v>
      </c>
      <c r="ES58" s="259">
        <f t="shared" si="266"/>
        <v>0</v>
      </c>
      <c r="ET58" s="259">
        <f t="shared" si="267"/>
        <v>0</v>
      </c>
      <c r="EU58" s="259">
        <f t="shared" si="268"/>
        <v>0</v>
      </c>
      <c r="EV58" s="259">
        <f t="shared" si="269"/>
        <v>0</v>
      </c>
      <c r="EW58" s="259">
        <f t="shared" si="270"/>
        <v>0</v>
      </c>
      <c r="EX58" s="259">
        <f t="shared" si="271"/>
        <v>0</v>
      </c>
      <c r="EY58" s="259">
        <f t="shared" si="272"/>
        <v>0</v>
      </c>
      <c r="EZ58" s="259">
        <f t="shared" si="273"/>
        <v>0</v>
      </c>
      <c r="FA58" s="259">
        <f t="shared" si="274"/>
        <v>0</v>
      </c>
      <c r="FB58" s="259">
        <f t="shared" si="275"/>
        <v>0</v>
      </c>
      <c r="FC58" s="259">
        <f t="shared" si="276"/>
        <v>0</v>
      </c>
      <c r="FD58" s="259">
        <f t="shared" si="277"/>
        <v>0</v>
      </c>
      <c r="FE58" s="259">
        <f t="shared" si="278"/>
        <v>0</v>
      </c>
      <c r="FF58" s="259">
        <f t="shared" si="279"/>
        <v>0</v>
      </c>
      <c r="FG58" s="259">
        <f t="shared" si="280"/>
        <v>0</v>
      </c>
      <c r="FH58" s="259">
        <f t="shared" si="281"/>
        <v>0</v>
      </c>
      <c r="FI58" s="259">
        <f t="shared" si="282"/>
        <v>0</v>
      </c>
      <c r="FJ58" s="259">
        <f t="shared" si="283"/>
        <v>0</v>
      </c>
      <c r="FK58" s="259">
        <f t="shared" si="284"/>
        <v>0</v>
      </c>
      <c r="FL58" s="259">
        <f t="shared" si="285"/>
        <v>0</v>
      </c>
      <c r="FM58" s="259">
        <f t="shared" si="286"/>
        <v>0</v>
      </c>
      <c r="FN58" s="259">
        <f t="shared" si="287"/>
        <v>0</v>
      </c>
      <c r="FO58" s="259">
        <f t="shared" si="288"/>
        <v>0</v>
      </c>
      <c r="FP58" s="259">
        <f t="shared" si="289"/>
        <v>0</v>
      </c>
      <c r="FQ58" s="259">
        <f t="shared" si="290"/>
        <v>0</v>
      </c>
      <c r="FR58" s="259">
        <f t="shared" si="291"/>
        <v>0</v>
      </c>
      <c r="FS58" s="259">
        <f t="shared" si="292"/>
        <v>0</v>
      </c>
      <c r="FT58" s="259">
        <f t="shared" si="293"/>
        <v>0</v>
      </c>
      <c r="FU58" s="259">
        <f t="shared" si="294"/>
        <v>0</v>
      </c>
      <c r="FV58" s="259">
        <f t="shared" si="295"/>
        <v>0</v>
      </c>
      <c r="FW58" s="259">
        <f t="shared" si="296"/>
        <v>0</v>
      </c>
      <c r="FX58" s="259">
        <f t="shared" si="297"/>
        <v>0</v>
      </c>
      <c r="FY58" s="259">
        <f t="shared" si="298"/>
        <v>0</v>
      </c>
      <c r="FZ58" s="259">
        <f t="shared" si="299"/>
        <v>0</v>
      </c>
      <c r="GA58" s="259">
        <f t="shared" si="300"/>
        <v>0</v>
      </c>
      <c r="GB58" s="259">
        <f t="shared" si="301"/>
        <v>0</v>
      </c>
      <c r="GC58" s="259">
        <f t="shared" si="302"/>
        <v>0</v>
      </c>
      <c r="GD58" s="259">
        <f t="shared" si="303"/>
        <v>0</v>
      </c>
      <c r="GE58" s="259">
        <f t="shared" si="304"/>
        <v>0</v>
      </c>
      <c r="GF58" s="259">
        <f t="shared" si="305"/>
        <v>0</v>
      </c>
      <c r="GG58" s="259">
        <f t="shared" si="306"/>
        <v>0</v>
      </c>
      <c r="GH58" s="259">
        <f t="shared" si="307"/>
        <v>0</v>
      </c>
      <c r="GI58" s="259">
        <f t="shared" si="308"/>
        <v>0</v>
      </c>
      <c r="GJ58" s="259">
        <f t="shared" si="309"/>
        <v>0</v>
      </c>
      <c r="GK58" s="259">
        <f t="shared" si="310"/>
        <v>0</v>
      </c>
      <c r="GL58" s="259">
        <f t="shared" si="311"/>
        <v>0</v>
      </c>
      <c r="GM58" s="259">
        <f t="shared" si="312"/>
        <v>0</v>
      </c>
      <c r="GN58" s="259">
        <f t="shared" si="313"/>
        <v>0</v>
      </c>
      <c r="GO58" s="259">
        <f t="shared" si="314"/>
        <v>0</v>
      </c>
      <c r="GP58" s="259">
        <f t="shared" si="315"/>
        <v>0</v>
      </c>
      <c r="GQ58" s="259">
        <f t="shared" si="316"/>
        <v>0</v>
      </c>
      <c r="GR58" s="259">
        <f t="shared" si="317"/>
        <v>0</v>
      </c>
      <c r="GS58" s="259">
        <f t="shared" si="318"/>
        <v>0</v>
      </c>
      <c r="GT58" s="259">
        <f t="shared" si="319"/>
        <v>0</v>
      </c>
      <c r="GU58" s="259">
        <f t="shared" si="320"/>
        <v>0</v>
      </c>
      <c r="GV58" s="259">
        <f t="shared" si="321"/>
        <v>0</v>
      </c>
      <c r="GW58" s="259">
        <f t="shared" si="322"/>
        <v>0</v>
      </c>
      <c r="GX58" s="259">
        <f t="shared" si="323"/>
        <v>0</v>
      </c>
      <c r="GY58" s="259">
        <f t="shared" si="324"/>
        <v>0</v>
      </c>
      <c r="GZ58" s="259">
        <f t="shared" si="325"/>
        <v>0</v>
      </c>
      <c r="HA58" s="259">
        <f t="shared" si="326"/>
        <v>0</v>
      </c>
      <c r="HB58" s="259">
        <f t="shared" si="327"/>
        <v>0</v>
      </c>
      <c r="HC58" s="259">
        <f t="shared" si="328"/>
        <v>0</v>
      </c>
      <c r="HD58" s="259">
        <f t="shared" si="329"/>
        <v>0</v>
      </c>
      <c r="HE58" s="259">
        <f t="shared" si="330"/>
        <v>0</v>
      </c>
      <c r="HF58" s="259">
        <f t="shared" si="331"/>
        <v>0</v>
      </c>
      <c r="HG58" s="259">
        <f t="shared" si="332"/>
        <v>0</v>
      </c>
      <c r="HH58" s="259">
        <f t="shared" si="333"/>
        <v>0</v>
      </c>
      <c r="HI58" s="259">
        <f t="shared" si="334"/>
        <v>0</v>
      </c>
      <c r="HJ58" s="259">
        <f t="shared" si="335"/>
        <v>0</v>
      </c>
      <c r="HK58" s="259">
        <f t="shared" si="336"/>
        <v>0</v>
      </c>
      <c r="HL58" s="259">
        <f t="shared" si="337"/>
        <v>0</v>
      </c>
      <c r="HM58" s="259">
        <f t="shared" si="338"/>
        <v>0</v>
      </c>
      <c r="HN58" s="259">
        <f t="shared" si="339"/>
        <v>0</v>
      </c>
      <c r="HO58" s="259">
        <f t="shared" si="340"/>
        <v>0</v>
      </c>
      <c r="HP58" s="259">
        <f t="shared" si="341"/>
        <v>0</v>
      </c>
      <c r="HQ58" s="259">
        <f t="shared" si="342"/>
        <v>0</v>
      </c>
      <c r="HR58" s="259">
        <f t="shared" si="343"/>
        <v>0</v>
      </c>
      <c r="HS58" s="259">
        <f t="shared" si="344"/>
        <v>0</v>
      </c>
      <c r="HT58" s="259">
        <f t="shared" si="345"/>
        <v>0</v>
      </c>
      <c r="HU58" s="259">
        <f t="shared" si="346"/>
        <v>0</v>
      </c>
      <c r="HV58" s="259">
        <f t="shared" si="347"/>
        <v>0</v>
      </c>
      <c r="HW58" s="259">
        <f t="shared" si="348"/>
        <v>0</v>
      </c>
      <c r="HX58" s="259">
        <f t="shared" si="349"/>
        <v>40</v>
      </c>
      <c r="HY58" s="259">
        <f t="shared" si="215"/>
        <v>2.2857142857142856</v>
      </c>
      <c r="HZ58" s="259">
        <f t="shared" si="209"/>
        <v>2.2857142857142856</v>
      </c>
      <c r="ID58" s="264"/>
      <c r="IE58" s="264"/>
    </row>
    <row r="59" spans="2:239" s="263" customFormat="1" ht="12.75" customHeight="1" outlineLevel="1" x14ac:dyDescent="0.25">
      <c r="B59" s="311">
        <v>1</v>
      </c>
      <c r="C59" s="251" t="s">
        <v>4473</v>
      </c>
      <c r="D59" s="252">
        <v>20</v>
      </c>
      <c r="E59" s="289">
        <f t="shared" si="210"/>
        <v>580</v>
      </c>
      <c r="F59" s="378"/>
      <c r="G59" s="253">
        <f t="shared" si="211"/>
        <v>1.5</v>
      </c>
      <c r="H59" s="253">
        <v>1.53</v>
      </c>
      <c r="I59" s="254" t="str">
        <f t="shared" si="188"/>
        <v>PONTALETE</v>
      </c>
      <c r="J59" s="255"/>
      <c r="K59" s="255"/>
      <c r="L59" s="255"/>
      <c r="M59" s="255"/>
      <c r="N59" s="255"/>
      <c r="O59" s="255"/>
      <c r="P59" s="255"/>
      <c r="Q59" s="255"/>
      <c r="R59" s="255"/>
      <c r="S59" s="255"/>
      <c r="T59" s="255"/>
      <c r="U59" s="255">
        <v>300</v>
      </c>
      <c r="V59" s="255" t="s">
        <v>4064</v>
      </c>
      <c r="W59" s="256" t="str">
        <f t="shared" si="216"/>
        <v>SEM LENÇOL</v>
      </c>
      <c r="X59" s="287" t="s">
        <v>909</v>
      </c>
      <c r="Y59" s="257"/>
      <c r="Z59" s="258">
        <f t="shared" si="1"/>
        <v>1.5</v>
      </c>
      <c r="AA59" s="259">
        <f t="shared" si="2"/>
        <v>1.53</v>
      </c>
      <c r="AB59" s="259">
        <f t="shared" si="189"/>
        <v>1.5150000000000001</v>
      </c>
      <c r="AC59" s="259">
        <f t="shared" si="217"/>
        <v>1.6150000000000002</v>
      </c>
      <c r="AD59" s="259">
        <f t="shared" si="190"/>
        <v>1.6150000000000002</v>
      </c>
      <c r="AE59" s="259">
        <f t="shared" si="218"/>
        <v>20</v>
      </c>
      <c r="AF59" s="259">
        <f t="shared" si="219"/>
        <v>20</v>
      </c>
      <c r="AG59" s="260">
        <f t="shared" si="6"/>
        <v>300</v>
      </c>
      <c r="AH59" s="261">
        <f t="shared" si="7"/>
        <v>0.64999999999999991</v>
      </c>
      <c r="AI59" s="259">
        <f t="shared" si="191"/>
        <v>12.999999999999998</v>
      </c>
      <c r="AJ59" s="259">
        <f t="shared" si="192"/>
        <v>18.849999999999998</v>
      </c>
      <c r="AK59" s="259">
        <f t="shared" si="8"/>
        <v>1.4950000000000025</v>
      </c>
      <c r="AL59" s="259">
        <f t="shared" si="9"/>
        <v>0</v>
      </c>
      <c r="AM59" s="259">
        <f t="shared" si="10"/>
        <v>0</v>
      </c>
      <c r="AN59" s="261">
        <f t="shared" si="193"/>
        <v>20.344999999999999</v>
      </c>
      <c r="AO59" s="259">
        <f t="shared" si="194"/>
        <v>20.344999999999999</v>
      </c>
      <c r="AP59" s="259">
        <f t="shared" si="195"/>
        <v>0</v>
      </c>
      <c r="AQ59" s="259">
        <f t="shared" si="11"/>
        <v>16.999999999999996</v>
      </c>
      <c r="AR59" s="259">
        <f t="shared" si="12"/>
        <v>2.5499999999999994</v>
      </c>
      <c r="AS59" s="259">
        <f t="shared" si="13"/>
        <v>3.3999999999999995</v>
      </c>
      <c r="AT59" s="259">
        <f t="shared" si="14"/>
        <v>0.84999999999999987</v>
      </c>
      <c r="AU59" s="259">
        <f t="shared" si="15"/>
        <v>0</v>
      </c>
      <c r="AV59" s="259">
        <f t="shared" si="16"/>
        <v>0</v>
      </c>
      <c r="AW59" s="259">
        <f t="shared" si="17"/>
        <v>0</v>
      </c>
      <c r="AX59" s="259">
        <f t="shared" si="18"/>
        <v>0</v>
      </c>
      <c r="AY59" s="259">
        <f t="shared" si="19"/>
        <v>0</v>
      </c>
      <c r="AZ59" s="259">
        <f t="shared" si="20"/>
        <v>0</v>
      </c>
      <c r="BA59" s="259">
        <f t="shared" si="21"/>
        <v>0</v>
      </c>
      <c r="BB59" s="259">
        <f t="shared" si="22"/>
        <v>0</v>
      </c>
      <c r="BC59" s="259">
        <f t="shared" si="23"/>
        <v>0</v>
      </c>
      <c r="BD59" s="259">
        <f t="shared" si="24"/>
        <v>0</v>
      </c>
      <c r="BE59" s="259">
        <f t="shared" si="196"/>
        <v>0.05</v>
      </c>
      <c r="BF59" s="259">
        <f t="shared" si="197"/>
        <v>0.84999999999999987</v>
      </c>
      <c r="BG59" s="259">
        <f t="shared" si="25"/>
        <v>2.5499999999999994</v>
      </c>
      <c r="BH59" s="259">
        <f t="shared" si="198"/>
        <v>3.3999999999999995</v>
      </c>
      <c r="BI59" s="261">
        <f t="shared" si="199"/>
        <v>1.4137166941154069</v>
      </c>
      <c r="BJ59" s="259">
        <f t="shared" si="200"/>
        <v>18.849999999999998</v>
      </c>
      <c r="BK59" s="259">
        <f t="shared" si="201"/>
        <v>1.4950000000000025</v>
      </c>
      <c r="BL59" s="259">
        <f t="shared" si="26"/>
        <v>0</v>
      </c>
      <c r="BM59" s="259">
        <f t="shared" si="27"/>
        <v>0</v>
      </c>
      <c r="BN59" s="261">
        <f t="shared" si="202"/>
        <v>1.8849999999999998</v>
      </c>
      <c r="BO59" s="261">
        <f t="shared" si="203"/>
        <v>0.14950000000000027</v>
      </c>
      <c r="BP59" s="261">
        <f t="shared" si="28"/>
        <v>0</v>
      </c>
      <c r="BQ59" s="261">
        <f t="shared" si="29"/>
        <v>0</v>
      </c>
      <c r="BR59" s="259">
        <f t="shared" si="30"/>
        <v>16.587999999999997</v>
      </c>
      <c r="BS59" s="259">
        <f t="shared" si="31"/>
        <v>1.3156000000000023</v>
      </c>
      <c r="BT59" s="259">
        <f t="shared" si="32"/>
        <v>0</v>
      </c>
      <c r="BU59" s="259">
        <f t="shared" si="33"/>
        <v>0</v>
      </c>
      <c r="BV59" s="261">
        <f t="shared" si="34"/>
        <v>0.37699999999999995</v>
      </c>
      <c r="BW59" s="261">
        <f t="shared" si="35"/>
        <v>2.9900000000000052E-2</v>
      </c>
      <c r="BX59" s="261">
        <f t="shared" si="36"/>
        <v>0</v>
      </c>
      <c r="BY59" s="261">
        <f t="shared" si="37"/>
        <v>0</v>
      </c>
      <c r="BZ59" s="261">
        <f t="shared" si="38"/>
        <v>0</v>
      </c>
      <c r="CA59" s="261">
        <f t="shared" si="39"/>
        <v>0</v>
      </c>
      <c r="CB59" s="261">
        <f t="shared" si="40"/>
        <v>0</v>
      </c>
      <c r="CC59" s="261">
        <f t="shared" si="41"/>
        <v>0</v>
      </c>
      <c r="CD59" s="259">
        <f t="shared" si="220"/>
        <v>17.903600000000001</v>
      </c>
      <c r="CE59" s="261">
        <f t="shared" si="204"/>
        <v>0.40689999999999998</v>
      </c>
      <c r="CF59" s="261">
        <f t="shared" si="43"/>
        <v>0</v>
      </c>
      <c r="CG59" s="261">
        <f t="shared" si="221"/>
        <v>1.8849999999999998</v>
      </c>
      <c r="CH59" s="261">
        <f t="shared" si="222"/>
        <v>0.14950000000000027</v>
      </c>
      <c r="CI59" s="261">
        <f t="shared" si="223"/>
        <v>0</v>
      </c>
      <c r="CJ59" s="261">
        <f t="shared" si="224"/>
        <v>0</v>
      </c>
      <c r="CK59" s="261">
        <f t="shared" si="225"/>
        <v>16.587999999999997</v>
      </c>
      <c r="CL59" s="261">
        <f t="shared" si="226"/>
        <v>1.3156000000000023</v>
      </c>
      <c r="CM59" s="261">
        <f t="shared" si="227"/>
        <v>0</v>
      </c>
      <c r="CN59" s="261">
        <f t="shared" si="228"/>
        <v>0</v>
      </c>
      <c r="CO59" s="261">
        <f t="shared" si="229"/>
        <v>0.37699999999999995</v>
      </c>
      <c r="CP59" s="261">
        <f t="shared" si="230"/>
        <v>2.9900000000000052E-2</v>
      </c>
      <c r="CQ59" s="261">
        <f t="shared" si="231"/>
        <v>0</v>
      </c>
      <c r="CR59" s="261">
        <f t="shared" si="232"/>
        <v>0</v>
      </c>
      <c r="CS59" s="261">
        <f t="shared" si="233"/>
        <v>0</v>
      </c>
      <c r="CT59" s="261">
        <f t="shared" si="234"/>
        <v>0</v>
      </c>
      <c r="CU59" s="261">
        <f t="shared" si="235"/>
        <v>0</v>
      </c>
      <c r="CV59" s="261">
        <f t="shared" si="236"/>
        <v>0</v>
      </c>
      <c r="CW59" s="261">
        <f t="shared" si="237"/>
        <v>0</v>
      </c>
      <c r="CX59" s="261">
        <f t="shared" si="238"/>
        <v>0</v>
      </c>
      <c r="CY59" s="261">
        <f t="shared" si="239"/>
        <v>0</v>
      </c>
      <c r="CZ59" s="261">
        <f t="shared" si="240"/>
        <v>0</v>
      </c>
      <c r="DA59" s="261">
        <f t="shared" si="241"/>
        <v>0</v>
      </c>
      <c r="DB59" s="261">
        <f t="shared" si="242"/>
        <v>0</v>
      </c>
      <c r="DC59" s="261">
        <f t="shared" si="243"/>
        <v>0</v>
      </c>
      <c r="DD59" s="261">
        <f t="shared" si="244"/>
        <v>0</v>
      </c>
      <c r="DE59" s="261">
        <f t="shared" si="245"/>
        <v>0</v>
      </c>
      <c r="DF59" s="261">
        <f t="shared" si="246"/>
        <v>0</v>
      </c>
      <c r="DG59" s="261">
        <f t="shared" si="247"/>
        <v>0</v>
      </c>
      <c r="DH59" s="261">
        <f t="shared" si="248"/>
        <v>0</v>
      </c>
      <c r="DI59" s="261">
        <f t="shared" si="249"/>
        <v>0</v>
      </c>
      <c r="DJ59" s="261">
        <f t="shared" si="250"/>
        <v>0</v>
      </c>
      <c r="DK59" s="261">
        <f t="shared" si="251"/>
        <v>0</v>
      </c>
      <c r="DL59" s="261">
        <f t="shared" si="252"/>
        <v>0</v>
      </c>
      <c r="DM59" s="261">
        <f t="shared" si="206"/>
        <v>12.999999999999998</v>
      </c>
      <c r="DN59" s="259">
        <f t="shared" si="207"/>
        <v>0</v>
      </c>
      <c r="DO59" s="259">
        <f t="shared" si="253"/>
        <v>5.0862833058845922</v>
      </c>
      <c r="DP59" s="261">
        <f t="shared" si="254"/>
        <v>7.8950000000000005</v>
      </c>
      <c r="DQ59" s="259">
        <f t="shared" si="255"/>
        <v>7.8950000000000005</v>
      </c>
      <c r="DR59" s="259">
        <f t="shared" si="256"/>
        <v>0</v>
      </c>
      <c r="DS59" s="259">
        <f t="shared" si="212"/>
        <v>5.0862833058845922</v>
      </c>
      <c r="DT59" s="259">
        <f t="shared" si="208"/>
        <v>7.8950000000000005</v>
      </c>
      <c r="DU59" s="259">
        <f t="shared" si="257"/>
        <v>12.45</v>
      </c>
      <c r="DV59" s="261">
        <f t="shared" si="80"/>
        <v>0</v>
      </c>
      <c r="DW59" s="259">
        <f t="shared" si="81"/>
        <v>0.84999999999999987</v>
      </c>
      <c r="DX59" s="261">
        <f t="shared" si="82"/>
        <v>15.5625</v>
      </c>
      <c r="DY59" s="261">
        <f t="shared" si="83"/>
        <v>0</v>
      </c>
      <c r="DZ59" s="261">
        <f t="shared" si="84"/>
        <v>1.1049999999999998</v>
      </c>
      <c r="EA59" s="259">
        <f t="shared" si="85"/>
        <v>16.6675</v>
      </c>
      <c r="EB59" s="261">
        <f t="shared" si="86"/>
        <v>270.78749999999997</v>
      </c>
      <c r="EC59" s="261">
        <f t="shared" si="258"/>
        <v>0</v>
      </c>
      <c r="ED59" s="261">
        <f t="shared" si="88"/>
        <v>0</v>
      </c>
      <c r="EE59" s="261">
        <f t="shared" si="89"/>
        <v>19.226999999999993</v>
      </c>
      <c r="EF59" s="259">
        <f t="shared" si="90"/>
        <v>290.01449999999994</v>
      </c>
      <c r="EG59" s="261">
        <f t="shared" si="91"/>
        <v>64.600000000000009</v>
      </c>
      <c r="EH59" s="261">
        <f t="shared" si="92"/>
        <v>0</v>
      </c>
      <c r="EI59" s="261">
        <f t="shared" si="93"/>
        <v>0</v>
      </c>
      <c r="EJ59" s="261">
        <f t="shared" si="94"/>
        <v>0</v>
      </c>
      <c r="EK59" s="261">
        <f t="shared" si="95"/>
        <v>0</v>
      </c>
      <c r="EL59" s="259">
        <f t="shared" si="259"/>
        <v>0</v>
      </c>
      <c r="EM59" s="259">
        <f t="shared" si="260"/>
        <v>0</v>
      </c>
      <c r="EN59" s="259">
        <f t="shared" si="261"/>
        <v>0</v>
      </c>
      <c r="EO59" s="259">
        <f t="shared" si="262"/>
        <v>0</v>
      </c>
      <c r="EP59" s="259">
        <f t="shared" si="263"/>
        <v>0</v>
      </c>
      <c r="EQ59" s="259">
        <f t="shared" si="264"/>
        <v>0</v>
      </c>
      <c r="ER59" s="259">
        <f t="shared" si="265"/>
        <v>0</v>
      </c>
      <c r="ES59" s="259">
        <f t="shared" si="266"/>
        <v>0</v>
      </c>
      <c r="ET59" s="259">
        <f t="shared" si="267"/>
        <v>0</v>
      </c>
      <c r="EU59" s="259">
        <f t="shared" si="268"/>
        <v>0</v>
      </c>
      <c r="EV59" s="259">
        <f t="shared" si="269"/>
        <v>0</v>
      </c>
      <c r="EW59" s="259">
        <f t="shared" si="270"/>
        <v>0</v>
      </c>
      <c r="EX59" s="259">
        <f t="shared" si="271"/>
        <v>0</v>
      </c>
      <c r="EY59" s="259">
        <f t="shared" si="272"/>
        <v>0</v>
      </c>
      <c r="EZ59" s="259">
        <f t="shared" si="273"/>
        <v>0</v>
      </c>
      <c r="FA59" s="259">
        <f t="shared" si="274"/>
        <v>0</v>
      </c>
      <c r="FB59" s="259">
        <f t="shared" si="275"/>
        <v>0</v>
      </c>
      <c r="FC59" s="259">
        <f t="shared" si="276"/>
        <v>0</v>
      </c>
      <c r="FD59" s="259">
        <f t="shared" si="277"/>
        <v>0</v>
      </c>
      <c r="FE59" s="259">
        <f t="shared" si="278"/>
        <v>0</v>
      </c>
      <c r="FF59" s="259">
        <f t="shared" si="279"/>
        <v>0</v>
      </c>
      <c r="FG59" s="259">
        <f t="shared" si="280"/>
        <v>0</v>
      </c>
      <c r="FH59" s="259">
        <f t="shared" si="281"/>
        <v>0</v>
      </c>
      <c r="FI59" s="259">
        <f t="shared" si="282"/>
        <v>0</v>
      </c>
      <c r="FJ59" s="259">
        <f t="shared" si="283"/>
        <v>0</v>
      </c>
      <c r="FK59" s="259">
        <f t="shared" si="284"/>
        <v>0</v>
      </c>
      <c r="FL59" s="259">
        <f t="shared" si="285"/>
        <v>0</v>
      </c>
      <c r="FM59" s="259">
        <f t="shared" si="286"/>
        <v>0</v>
      </c>
      <c r="FN59" s="259">
        <f t="shared" si="287"/>
        <v>0</v>
      </c>
      <c r="FO59" s="259">
        <f t="shared" si="288"/>
        <v>0</v>
      </c>
      <c r="FP59" s="259">
        <f t="shared" si="289"/>
        <v>0</v>
      </c>
      <c r="FQ59" s="259">
        <f t="shared" si="290"/>
        <v>0</v>
      </c>
      <c r="FR59" s="259">
        <f t="shared" si="291"/>
        <v>0</v>
      </c>
      <c r="FS59" s="259">
        <f t="shared" si="292"/>
        <v>0</v>
      </c>
      <c r="FT59" s="259">
        <f t="shared" si="293"/>
        <v>0</v>
      </c>
      <c r="FU59" s="259">
        <f t="shared" si="294"/>
        <v>0</v>
      </c>
      <c r="FV59" s="259">
        <f t="shared" si="295"/>
        <v>0</v>
      </c>
      <c r="FW59" s="259">
        <f t="shared" si="296"/>
        <v>0</v>
      </c>
      <c r="FX59" s="259">
        <f t="shared" si="297"/>
        <v>0</v>
      </c>
      <c r="FY59" s="259">
        <f t="shared" si="298"/>
        <v>0</v>
      </c>
      <c r="FZ59" s="259">
        <f t="shared" si="299"/>
        <v>0</v>
      </c>
      <c r="GA59" s="259">
        <f t="shared" si="300"/>
        <v>0</v>
      </c>
      <c r="GB59" s="259">
        <f t="shared" si="301"/>
        <v>0</v>
      </c>
      <c r="GC59" s="259">
        <f t="shared" si="302"/>
        <v>0</v>
      </c>
      <c r="GD59" s="259">
        <f t="shared" si="303"/>
        <v>0</v>
      </c>
      <c r="GE59" s="259">
        <f t="shared" si="304"/>
        <v>0</v>
      </c>
      <c r="GF59" s="259">
        <f t="shared" si="305"/>
        <v>0</v>
      </c>
      <c r="GG59" s="259">
        <f t="shared" si="306"/>
        <v>0</v>
      </c>
      <c r="GH59" s="259">
        <f t="shared" si="307"/>
        <v>0</v>
      </c>
      <c r="GI59" s="259">
        <f t="shared" si="308"/>
        <v>0</v>
      </c>
      <c r="GJ59" s="259">
        <f t="shared" si="309"/>
        <v>0</v>
      </c>
      <c r="GK59" s="259">
        <f t="shared" si="310"/>
        <v>0</v>
      </c>
      <c r="GL59" s="259">
        <f t="shared" si="311"/>
        <v>0</v>
      </c>
      <c r="GM59" s="259">
        <f t="shared" si="312"/>
        <v>0</v>
      </c>
      <c r="GN59" s="259">
        <f t="shared" si="313"/>
        <v>0</v>
      </c>
      <c r="GO59" s="259">
        <f t="shared" si="314"/>
        <v>0</v>
      </c>
      <c r="GP59" s="259">
        <f t="shared" si="315"/>
        <v>0</v>
      </c>
      <c r="GQ59" s="259">
        <f t="shared" si="316"/>
        <v>0</v>
      </c>
      <c r="GR59" s="259">
        <f t="shared" si="317"/>
        <v>0</v>
      </c>
      <c r="GS59" s="259">
        <f t="shared" si="318"/>
        <v>0</v>
      </c>
      <c r="GT59" s="259">
        <f t="shared" si="319"/>
        <v>0</v>
      </c>
      <c r="GU59" s="259">
        <f t="shared" si="320"/>
        <v>0</v>
      </c>
      <c r="GV59" s="259">
        <f t="shared" si="321"/>
        <v>0</v>
      </c>
      <c r="GW59" s="259">
        <f t="shared" si="322"/>
        <v>0</v>
      </c>
      <c r="GX59" s="259">
        <f t="shared" si="323"/>
        <v>0</v>
      </c>
      <c r="GY59" s="259">
        <f t="shared" si="324"/>
        <v>0</v>
      </c>
      <c r="GZ59" s="259">
        <f t="shared" si="325"/>
        <v>0</v>
      </c>
      <c r="HA59" s="259">
        <f t="shared" si="326"/>
        <v>0</v>
      </c>
      <c r="HB59" s="259">
        <f t="shared" si="327"/>
        <v>0</v>
      </c>
      <c r="HC59" s="259">
        <f t="shared" si="328"/>
        <v>0</v>
      </c>
      <c r="HD59" s="259">
        <f t="shared" si="329"/>
        <v>0</v>
      </c>
      <c r="HE59" s="259">
        <f t="shared" si="330"/>
        <v>0</v>
      </c>
      <c r="HF59" s="259">
        <f t="shared" si="331"/>
        <v>0</v>
      </c>
      <c r="HG59" s="259">
        <f t="shared" si="332"/>
        <v>0</v>
      </c>
      <c r="HH59" s="259">
        <f t="shared" si="333"/>
        <v>0</v>
      </c>
      <c r="HI59" s="259">
        <f t="shared" si="334"/>
        <v>0</v>
      </c>
      <c r="HJ59" s="259">
        <f t="shared" si="335"/>
        <v>0</v>
      </c>
      <c r="HK59" s="259">
        <f t="shared" si="336"/>
        <v>0</v>
      </c>
      <c r="HL59" s="259">
        <f t="shared" si="337"/>
        <v>0</v>
      </c>
      <c r="HM59" s="259">
        <f t="shared" si="338"/>
        <v>0</v>
      </c>
      <c r="HN59" s="259">
        <f t="shared" si="339"/>
        <v>0</v>
      </c>
      <c r="HO59" s="259">
        <f t="shared" si="340"/>
        <v>0</v>
      </c>
      <c r="HP59" s="259">
        <f t="shared" si="341"/>
        <v>0</v>
      </c>
      <c r="HQ59" s="259">
        <f t="shared" si="342"/>
        <v>0</v>
      </c>
      <c r="HR59" s="259">
        <f t="shared" si="343"/>
        <v>0</v>
      </c>
      <c r="HS59" s="259">
        <f t="shared" si="344"/>
        <v>0</v>
      </c>
      <c r="HT59" s="259">
        <f t="shared" si="345"/>
        <v>0</v>
      </c>
      <c r="HU59" s="259">
        <f t="shared" si="346"/>
        <v>0</v>
      </c>
      <c r="HV59" s="259">
        <f t="shared" si="347"/>
        <v>0</v>
      </c>
      <c r="HW59" s="259">
        <f t="shared" si="348"/>
        <v>0</v>
      </c>
      <c r="HX59" s="259">
        <f t="shared" si="349"/>
        <v>40</v>
      </c>
      <c r="HY59" s="259">
        <f t="shared" si="215"/>
        <v>2.2857142857142856</v>
      </c>
      <c r="HZ59" s="259">
        <f t="shared" si="209"/>
        <v>2.2857142857142856</v>
      </c>
      <c r="ID59" s="264"/>
      <c r="IE59" s="264"/>
    </row>
    <row r="60" spans="2:239" s="263" customFormat="1" ht="12.75" customHeight="1" outlineLevel="1" x14ac:dyDescent="0.25">
      <c r="B60" s="311">
        <v>1</v>
      </c>
      <c r="C60" s="251" t="s">
        <v>4473</v>
      </c>
      <c r="D60" s="252">
        <v>0.63</v>
      </c>
      <c r="E60" s="289">
        <f t="shared" si="210"/>
        <v>580.63</v>
      </c>
      <c r="F60" s="378"/>
      <c r="G60" s="253">
        <f t="shared" si="211"/>
        <v>1.53</v>
      </c>
      <c r="H60" s="253">
        <v>1.53</v>
      </c>
      <c r="I60" s="254" t="str">
        <f t="shared" si="188"/>
        <v>PONTALETE</v>
      </c>
      <c r="J60" s="255"/>
      <c r="K60" s="255"/>
      <c r="L60" s="255"/>
      <c r="M60" s="255"/>
      <c r="N60" s="255"/>
      <c r="O60" s="255"/>
      <c r="P60" s="255"/>
      <c r="Q60" s="255"/>
      <c r="R60" s="255"/>
      <c r="S60" s="255"/>
      <c r="T60" s="255"/>
      <c r="U60" s="255">
        <v>300</v>
      </c>
      <c r="V60" s="255" t="s">
        <v>4064</v>
      </c>
      <c r="W60" s="256" t="str">
        <f t="shared" si="216"/>
        <v>SEM LENÇOL</v>
      </c>
      <c r="X60" s="287" t="s">
        <v>909</v>
      </c>
      <c r="Y60" s="257"/>
      <c r="Z60" s="258">
        <f t="shared" si="1"/>
        <v>1.53</v>
      </c>
      <c r="AA60" s="259">
        <f t="shared" si="2"/>
        <v>1.53</v>
      </c>
      <c r="AB60" s="259">
        <f t="shared" si="189"/>
        <v>1.53</v>
      </c>
      <c r="AC60" s="259">
        <f t="shared" si="217"/>
        <v>1.6300000000000001</v>
      </c>
      <c r="AD60" s="259">
        <f t="shared" si="190"/>
        <v>1.6300000000000001</v>
      </c>
      <c r="AE60" s="259">
        <f t="shared" si="218"/>
        <v>0.63</v>
      </c>
      <c r="AF60" s="259">
        <f t="shared" si="219"/>
        <v>0.63</v>
      </c>
      <c r="AG60" s="260">
        <f t="shared" si="6"/>
        <v>300</v>
      </c>
      <c r="AH60" s="261">
        <f t="shared" si="7"/>
        <v>0.64999999999999991</v>
      </c>
      <c r="AI60" s="259">
        <f t="shared" si="191"/>
        <v>0.40949999999999992</v>
      </c>
      <c r="AJ60" s="259">
        <f t="shared" si="192"/>
        <v>0.59377499999999983</v>
      </c>
      <c r="AK60" s="259">
        <f t="shared" si="8"/>
        <v>5.3235000000000039E-2</v>
      </c>
      <c r="AL60" s="259">
        <f t="shared" si="9"/>
        <v>0</v>
      </c>
      <c r="AM60" s="259">
        <f t="shared" si="10"/>
        <v>0</v>
      </c>
      <c r="AN60" s="261">
        <f t="shared" si="193"/>
        <v>0.64700999999999986</v>
      </c>
      <c r="AO60" s="259">
        <f t="shared" si="194"/>
        <v>0.64700999999999986</v>
      </c>
      <c r="AP60" s="259">
        <f t="shared" si="195"/>
        <v>0</v>
      </c>
      <c r="AQ60" s="259">
        <f t="shared" si="11"/>
        <v>0.53549999999999986</v>
      </c>
      <c r="AR60" s="259">
        <f t="shared" si="12"/>
        <v>8.032499999999998E-2</v>
      </c>
      <c r="AS60" s="259">
        <f t="shared" si="13"/>
        <v>0.10709999999999997</v>
      </c>
      <c r="AT60" s="259">
        <f t="shared" si="14"/>
        <v>2.6774999999999993E-2</v>
      </c>
      <c r="AU60" s="259">
        <f t="shared" si="15"/>
        <v>0</v>
      </c>
      <c r="AV60" s="259">
        <f t="shared" si="16"/>
        <v>0</v>
      </c>
      <c r="AW60" s="259">
        <f t="shared" si="17"/>
        <v>0</v>
      </c>
      <c r="AX60" s="259">
        <f t="shared" si="18"/>
        <v>0</v>
      </c>
      <c r="AY60" s="259">
        <f t="shared" si="19"/>
        <v>0</v>
      </c>
      <c r="AZ60" s="259">
        <f t="shared" si="20"/>
        <v>0</v>
      </c>
      <c r="BA60" s="259">
        <f t="shared" si="21"/>
        <v>0</v>
      </c>
      <c r="BB60" s="259">
        <f t="shared" si="22"/>
        <v>0</v>
      </c>
      <c r="BC60" s="259">
        <f t="shared" si="23"/>
        <v>0</v>
      </c>
      <c r="BD60" s="259">
        <f t="shared" si="24"/>
        <v>0</v>
      </c>
      <c r="BE60" s="259">
        <f t="shared" si="196"/>
        <v>0.05</v>
      </c>
      <c r="BF60" s="259">
        <f t="shared" si="197"/>
        <v>2.6774999999999993E-2</v>
      </c>
      <c r="BG60" s="259">
        <f t="shared" si="25"/>
        <v>8.032499999999998E-2</v>
      </c>
      <c r="BH60" s="259">
        <f t="shared" si="198"/>
        <v>0.10709999999999997</v>
      </c>
      <c r="BI60" s="261">
        <f t="shared" si="199"/>
        <v>4.4532075864635319E-2</v>
      </c>
      <c r="BJ60" s="259">
        <f t="shared" si="200"/>
        <v>0.59377499999999983</v>
      </c>
      <c r="BK60" s="259">
        <f t="shared" si="201"/>
        <v>5.3235000000000039E-2</v>
      </c>
      <c r="BL60" s="259">
        <f t="shared" si="26"/>
        <v>0</v>
      </c>
      <c r="BM60" s="259">
        <f t="shared" si="27"/>
        <v>0</v>
      </c>
      <c r="BN60" s="261">
        <f t="shared" si="202"/>
        <v>5.9377499999999986E-2</v>
      </c>
      <c r="BO60" s="261">
        <f t="shared" si="203"/>
        <v>5.3235000000000044E-3</v>
      </c>
      <c r="BP60" s="261">
        <f t="shared" si="28"/>
        <v>0</v>
      </c>
      <c r="BQ60" s="261">
        <f t="shared" si="29"/>
        <v>0</v>
      </c>
      <c r="BR60" s="259">
        <f t="shared" si="30"/>
        <v>0.52252199999999982</v>
      </c>
      <c r="BS60" s="259">
        <f t="shared" si="31"/>
        <v>4.6846800000000036E-2</v>
      </c>
      <c r="BT60" s="259">
        <f t="shared" si="32"/>
        <v>0</v>
      </c>
      <c r="BU60" s="259">
        <f t="shared" si="33"/>
        <v>0</v>
      </c>
      <c r="BV60" s="261">
        <f t="shared" si="34"/>
        <v>1.1875499999999997E-2</v>
      </c>
      <c r="BW60" s="261">
        <f t="shared" si="35"/>
        <v>1.0647000000000009E-3</v>
      </c>
      <c r="BX60" s="261">
        <f t="shared" si="36"/>
        <v>0</v>
      </c>
      <c r="BY60" s="261">
        <f t="shared" si="37"/>
        <v>0</v>
      </c>
      <c r="BZ60" s="261">
        <f t="shared" si="38"/>
        <v>0</v>
      </c>
      <c r="CA60" s="261">
        <f t="shared" si="39"/>
        <v>0</v>
      </c>
      <c r="CB60" s="261">
        <f t="shared" si="40"/>
        <v>0</v>
      </c>
      <c r="CC60" s="261">
        <f t="shared" si="41"/>
        <v>0</v>
      </c>
      <c r="CD60" s="259">
        <f t="shared" si="220"/>
        <v>0.5693687999999999</v>
      </c>
      <c r="CE60" s="261">
        <f t="shared" si="204"/>
        <v>1.2940199999999999E-2</v>
      </c>
      <c r="CF60" s="261">
        <f t="shared" si="43"/>
        <v>0</v>
      </c>
      <c r="CG60" s="261">
        <f t="shared" si="221"/>
        <v>5.9377499999999986E-2</v>
      </c>
      <c r="CH60" s="261">
        <f t="shared" si="222"/>
        <v>5.3235000000000044E-3</v>
      </c>
      <c r="CI60" s="261">
        <f t="shared" si="223"/>
        <v>0</v>
      </c>
      <c r="CJ60" s="261">
        <f t="shared" si="224"/>
        <v>0</v>
      </c>
      <c r="CK60" s="261">
        <f t="shared" si="225"/>
        <v>0.52252199999999982</v>
      </c>
      <c r="CL60" s="261">
        <f t="shared" si="226"/>
        <v>4.6846800000000036E-2</v>
      </c>
      <c r="CM60" s="261">
        <f t="shared" si="227"/>
        <v>0</v>
      </c>
      <c r="CN60" s="261">
        <f t="shared" si="228"/>
        <v>0</v>
      </c>
      <c r="CO60" s="261">
        <f t="shared" si="229"/>
        <v>1.1875499999999997E-2</v>
      </c>
      <c r="CP60" s="261">
        <f t="shared" si="230"/>
        <v>1.0647000000000009E-3</v>
      </c>
      <c r="CQ60" s="261">
        <f t="shared" si="231"/>
        <v>0</v>
      </c>
      <c r="CR60" s="261">
        <f t="shared" si="232"/>
        <v>0</v>
      </c>
      <c r="CS60" s="261">
        <f t="shared" si="233"/>
        <v>0</v>
      </c>
      <c r="CT60" s="261">
        <f t="shared" si="234"/>
        <v>0</v>
      </c>
      <c r="CU60" s="261">
        <f t="shared" si="235"/>
        <v>0</v>
      </c>
      <c r="CV60" s="261">
        <f t="shared" si="236"/>
        <v>0</v>
      </c>
      <c r="CW60" s="261">
        <f t="shared" si="237"/>
        <v>0</v>
      </c>
      <c r="CX60" s="261">
        <f t="shared" si="238"/>
        <v>0</v>
      </c>
      <c r="CY60" s="261">
        <f t="shared" si="239"/>
        <v>0</v>
      </c>
      <c r="CZ60" s="261">
        <f t="shared" si="240"/>
        <v>0</v>
      </c>
      <c r="DA60" s="261">
        <f t="shared" si="241"/>
        <v>0</v>
      </c>
      <c r="DB60" s="261">
        <f t="shared" si="242"/>
        <v>0</v>
      </c>
      <c r="DC60" s="261">
        <f t="shared" si="243"/>
        <v>0</v>
      </c>
      <c r="DD60" s="261">
        <f t="shared" si="244"/>
        <v>0</v>
      </c>
      <c r="DE60" s="261">
        <f t="shared" si="245"/>
        <v>0</v>
      </c>
      <c r="DF60" s="261">
        <f t="shared" si="246"/>
        <v>0</v>
      </c>
      <c r="DG60" s="261">
        <f t="shared" si="247"/>
        <v>0</v>
      </c>
      <c r="DH60" s="261">
        <f t="shared" si="248"/>
        <v>0</v>
      </c>
      <c r="DI60" s="261">
        <f t="shared" si="249"/>
        <v>0</v>
      </c>
      <c r="DJ60" s="261">
        <f t="shared" si="250"/>
        <v>0</v>
      </c>
      <c r="DK60" s="261">
        <f t="shared" si="251"/>
        <v>0</v>
      </c>
      <c r="DL60" s="261">
        <f t="shared" si="252"/>
        <v>0</v>
      </c>
      <c r="DM60" s="261">
        <f t="shared" si="206"/>
        <v>0.40949999999999992</v>
      </c>
      <c r="DN60" s="259">
        <f t="shared" si="207"/>
        <v>0</v>
      </c>
      <c r="DO60" s="259">
        <f t="shared" si="253"/>
        <v>0.16021792413536465</v>
      </c>
      <c r="DP60" s="261">
        <f t="shared" si="254"/>
        <v>0.25483499999999998</v>
      </c>
      <c r="DQ60" s="259">
        <f t="shared" si="255"/>
        <v>0.25483499999999998</v>
      </c>
      <c r="DR60" s="259">
        <f t="shared" si="256"/>
        <v>0</v>
      </c>
      <c r="DS60" s="259">
        <f t="shared" si="212"/>
        <v>0.16021792413536465</v>
      </c>
      <c r="DT60" s="259">
        <f t="shared" si="208"/>
        <v>0.25483499999999998</v>
      </c>
      <c r="DU60" s="259">
        <f t="shared" si="257"/>
        <v>0.39217499999999994</v>
      </c>
      <c r="DV60" s="261">
        <f t="shared" si="80"/>
        <v>0</v>
      </c>
      <c r="DW60" s="259">
        <f t="shared" si="81"/>
        <v>2.6774999999999993E-2</v>
      </c>
      <c r="DX60" s="261">
        <f t="shared" si="82"/>
        <v>0.49021874999999993</v>
      </c>
      <c r="DY60" s="261">
        <f t="shared" si="83"/>
        <v>0</v>
      </c>
      <c r="DZ60" s="261">
        <f t="shared" si="84"/>
        <v>3.4807499999999991E-2</v>
      </c>
      <c r="EA60" s="259">
        <f t="shared" si="85"/>
        <v>0.52502624999999992</v>
      </c>
      <c r="EB60" s="261">
        <f t="shared" si="86"/>
        <v>8.5298062499999983</v>
      </c>
      <c r="EC60" s="261">
        <f t="shared" si="258"/>
        <v>0</v>
      </c>
      <c r="ED60" s="261">
        <f t="shared" si="88"/>
        <v>0</v>
      </c>
      <c r="EE60" s="261">
        <f t="shared" si="89"/>
        <v>0.60565049999999976</v>
      </c>
      <c r="EF60" s="259">
        <f t="shared" si="90"/>
        <v>9.1354567499999977</v>
      </c>
      <c r="EG60" s="261">
        <f t="shared" si="91"/>
        <v>2.0538000000000003</v>
      </c>
      <c r="EH60" s="261">
        <f t="shared" si="92"/>
        <v>0</v>
      </c>
      <c r="EI60" s="261">
        <f t="shared" si="93"/>
        <v>0</v>
      </c>
      <c r="EJ60" s="261">
        <f t="shared" si="94"/>
        <v>0</v>
      </c>
      <c r="EK60" s="261">
        <f t="shared" si="95"/>
        <v>0</v>
      </c>
      <c r="EL60" s="259">
        <f t="shared" si="259"/>
        <v>0</v>
      </c>
      <c r="EM60" s="259">
        <f t="shared" si="260"/>
        <v>0</v>
      </c>
      <c r="EN60" s="259">
        <f t="shared" si="261"/>
        <v>0</v>
      </c>
      <c r="EO60" s="259">
        <f t="shared" si="262"/>
        <v>0</v>
      </c>
      <c r="EP60" s="259">
        <f t="shared" si="263"/>
        <v>0</v>
      </c>
      <c r="EQ60" s="259">
        <f t="shared" si="264"/>
        <v>0</v>
      </c>
      <c r="ER60" s="259">
        <f t="shared" si="265"/>
        <v>0</v>
      </c>
      <c r="ES60" s="259">
        <f t="shared" si="266"/>
        <v>0</v>
      </c>
      <c r="ET60" s="259">
        <f t="shared" si="267"/>
        <v>0</v>
      </c>
      <c r="EU60" s="259">
        <f t="shared" si="268"/>
        <v>0</v>
      </c>
      <c r="EV60" s="259">
        <f t="shared" si="269"/>
        <v>0</v>
      </c>
      <c r="EW60" s="259">
        <f t="shared" si="270"/>
        <v>0</v>
      </c>
      <c r="EX60" s="259">
        <f t="shared" si="271"/>
        <v>0</v>
      </c>
      <c r="EY60" s="259">
        <f t="shared" si="272"/>
        <v>0</v>
      </c>
      <c r="EZ60" s="259">
        <f t="shared" si="273"/>
        <v>0</v>
      </c>
      <c r="FA60" s="259">
        <f t="shared" si="274"/>
        <v>0</v>
      </c>
      <c r="FB60" s="259">
        <f t="shared" si="275"/>
        <v>0</v>
      </c>
      <c r="FC60" s="259">
        <f t="shared" si="276"/>
        <v>0</v>
      </c>
      <c r="FD60" s="259">
        <f t="shared" si="277"/>
        <v>0</v>
      </c>
      <c r="FE60" s="259">
        <f t="shared" si="278"/>
        <v>0</v>
      </c>
      <c r="FF60" s="259">
        <f t="shared" si="279"/>
        <v>0</v>
      </c>
      <c r="FG60" s="259">
        <f t="shared" si="280"/>
        <v>0</v>
      </c>
      <c r="FH60" s="259">
        <f t="shared" si="281"/>
        <v>0</v>
      </c>
      <c r="FI60" s="259">
        <f t="shared" si="282"/>
        <v>0</v>
      </c>
      <c r="FJ60" s="259">
        <f t="shared" si="283"/>
        <v>0</v>
      </c>
      <c r="FK60" s="259">
        <f t="shared" si="284"/>
        <v>0</v>
      </c>
      <c r="FL60" s="259">
        <f t="shared" si="285"/>
        <v>0</v>
      </c>
      <c r="FM60" s="259">
        <f t="shared" si="286"/>
        <v>0</v>
      </c>
      <c r="FN60" s="259">
        <f t="shared" si="287"/>
        <v>0</v>
      </c>
      <c r="FO60" s="259">
        <f t="shared" si="288"/>
        <v>0</v>
      </c>
      <c r="FP60" s="259">
        <f t="shared" si="289"/>
        <v>0</v>
      </c>
      <c r="FQ60" s="259">
        <f t="shared" si="290"/>
        <v>0</v>
      </c>
      <c r="FR60" s="259">
        <f t="shared" si="291"/>
        <v>0</v>
      </c>
      <c r="FS60" s="259">
        <f t="shared" si="292"/>
        <v>0</v>
      </c>
      <c r="FT60" s="259">
        <f t="shared" si="293"/>
        <v>0</v>
      </c>
      <c r="FU60" s="259">
        <f t="shared" si="294"/>
        <v>0</v>
      </c>
      <c r="FV60" s="259">
        <f t="shared" si="295"/>
        <v>0</v>
      </c>
      <c r="FW60" s="259">
        <f t="shared" si="296"/>
        <v>0</v>
      </c>
      <c r="FX60" s="259">
        <f t="shared" si="297"/>
        <v>0</v>
      </c>
      <c r="FY60" s="259">
        <f t="shared" si="298"/>
        <v>0</v>
      </c>
      <c r="FZ60" s="259">
        <f t="shared" si="299"/>
        <v>0</v>
      </c>
      <c r="GA60" s="259">
        <f t="shared" si="300"/>
        <v>0</v>
      </c>
      <c r="GB60" s="259">
        <f t="shared" si="301"/>
        <v>0</v>
      </c>
      <c r="GC60" s="259">
        <f t="shared" si="302"/>
        <v>0</v>
      </c>
      <c r="GD60" s="259">
        <f t="shared" si="303"/>
        <v>0</v>
      </c>
      <c r="GE60" s="259">
        <f t="shared" si="304"/>
        <v>0</v>
      </c>
      <c r="GF60" s="259">
        <f t="shared" si="305"/>
        <v>0</v>
      </c>
      <c r="GG60" s="259">
        <f t="shared" si="306"/>
        <v>0</v>
      </c>
      <c r="GH60" s="259">
        <f t="shared" si="307"/>
        <v>0</v>
      </c>
      <c r="GI60" s="259">
        <f t="shared" si="308"/>
        <v>0</v>
      </c>
      <c r="GJ60" s="259">
        <f t="shared" si="309"/>
        <v>0</v>
      </c>
      <c r="GK60" s="259">
        <f t="shared" si="310"/>
        <v>0</v>
      </c>
      <c r="GL60" s="259">
        <f t="shared" si="311"/>
        <v>0</v>
      </c>
      <c r="GM60" s="259">
        <f t="shared" si="312"/>
        <v>0</v>
      </c>
      <c r="GN60" s="259">
        <f t="shared" si="313"/>
        <v>0</v>
      </c>
      <c r="GO60" s="259">
        <f t="shared" si="314"/>
        <v>0</v>
      </c>
      <c r="GP60" s="259">
        <f t="shared" si="315"/>
        <v>0</v>
      </c>
      <c r="GQ60" s="259">
        <f t="shared" si="316"/>
        <v>0</v>
      </c>
      <c r="GR60" s="259">
        <f t="shared" si="317"/>
        <v>0</v>
      </c>
      <c r="GS60" s="259">
        <f t="shared" si="318"/>
        <v>0</v>
      </c>
      <c r="GT60" s="259">
        <f t="shared" si="319"/>
        <v>0</v>
      </c>
      <c r="GU60" s="259">
        <f t="shared" si="320"/>
        <v>0</v>
      </c>
      <c r="GV60" s="259">
        <f t="shared" si="321"/>
        <v>0</v>
      </c>
      <c r="GW60" s="259">
        <f t="shared" si="322"/>
        <v>0</v>
      </c>
      <c r="GX60" s="259">
        <f t="shared" si="323"/>
        <v>0</v>
      </c>
      <c r="GY60" s="259">
        <f t="shared" si="324"/>
        <v>0</v>
      </c>
      <c r="GZ60" s="259">
        <f t="shared" si="325"/>
        <v>0</v>
      </c>
      <c r="HA60" s="259">
        <f t="shared" si="326"/>
        <v>0</v>
      </c>
      <c r="HB60" s="259">
        <f t="shared" si="327"/>
        <v>0</v>
      </c>
      <c r="HC60" s="259">
        <f t="shared" si="328"/>
        <v>0</v>
      </c>
      <c r="HD60" s="259">
        <f t="shared" si="329"/>
        <v>0</v>
      </c>
      <c r="HE60" s="259">
        <f t="shared" si="330"/>
        <v>0</v>
      </c>
      <c r="HF60" s="259">
        <f t="shared" si="331"/>
        <v>0</v>
      </c>
      <c r="HG60" s="259">
        <f t="shared" si="332"/>
        <v>0</v>
      </c>
      <c r="HH60" s="259">
        <f t="shared" si="333"/>
        <v>0</v>
      </c>
      <c r="HI60" s="259">
        <f t="shared" si="334"/>
        <v>0</v>
      </c>
      <c r="HJ60" s="259">
        <f t="shared" si="335"/>
        <v>0</v>
      </c>
      <c r="HK60" s="259">
        <f t="shared" si="336"/>
        <v>0</v>
      </c>
      <c r="HL60" s="259">
        <f t="shared" si="337"/>
        <v>0</v>
      </c>
      <c r="HM60" s="259">
        <f t="shared" si="338"/>
        <v>0</v>
      </c>
      <c r="HN60" s="259">
        <f t="shared" si="339"/>
        <v>0</v>
      </c>
      <c r="HO60" s="259">
        <f t="shared" si="340"/>
        <v>0</v>
      </c>
      <c r="HP60" s="259">
        <f t="shared" si="341"/>
        <v>0</v>
      </c>
      <c r="HQ60" s="259">
        <f t="shared" si="342"/>
        <v>0</v>
      </c>
      <c r="HR60" s="259">
        <f t="shared" si="343"/>
        <v>0</v>
      </c>
      <c r="HS60" s="259">
        <f t="shared" si="344"/>
        <v>0</v>
      </c>
      <c r="HT60" s="259">
        <f t="shared" si="345"/>
        <v>0</v>
      </c>
      <c r="HU60" s="259">
        <f t="shared" si="346"/>
        <v>0</v>
      </c>
      <c r="HV60" s="259">
        <f t="shared" si="347"/>
        <v>0</v>
      </c>
      <c r="HW60" s="259">
        <f t="shared" si="348"/>
        <v>0</v>
      </c>
      <c r="HX60" s="259">
        <f t="shared" si="349"/>
        <v>1.26</v>
      </c>
      <c r="HY60" s="259">
        <f t="shared" si="215"/>
        <v>7.1999999999999995E-2</v>
      </c>
      <c r="HZ60" s="259">
        <f t="shared" si="209"/>
        <v>7.1999999999999995E-2</v>
      </c>
      <c r="ID60" s="264"/>
      <c r="IE60" s="264"/>
    </row>
    <row r="61" spans="2:239" s="263" customFormat="1" ht="12.75" customHeight="1" outlineLevel="1" x14ac:dyDescent="0.25">
      <c r="B61" s="311">
        <v>1</v>
      </c>
      <c r="C61" s="251" t="s">
        <v>4473</v>
      </c>
      <c r="D61" s="252">
        <v>19.37</v>
      </c>
      <c r="E61" s="289">
        <f t="shared" si="210"/>
        <v>600</v>
      </c>
      <c r="F61" s="378"/>
      <c r="G61" s="253">
        <f t="shared" si="211"/>
        <v>1.53</v>
      </c>
      <c r="H61" s="253">
        <v>1.41</v>
      </c>
      <c r="I61" s="254" t="str">
        <f t="shared" si="188"/>
        <v>PONTALETE</v>
      </c>
      <c r="J61" s="255"/>
      <c r="K61" s="255"/>
      <c r="L61" s="255"/>
      <c r="M61" s="255"/>
      <c r="N61" s="255"/>
      <c r="O61" s="255"/>
      <c r="P61" s="255"/>
      <c r="Q61" s="255"/>
      <c r="R61" s="255"/>
      <c r="S61" s="255"/>
      <c r="T61" s="255"/>
      <c r="U61" s="255">
        <v>300</v>
      </c>
      <c r="V61" s="255" t="s">
        <v>4064</v>
      </c>
      <c r="W61" s="256" t="str">
        <f t="shared" si="216"/>
        <v>SEM LENÇOL</v>
      </c>
      <c r="X61" s="287" t="s">
        <v>909</v>
      </c>
      <c r="Y61" s="257"/>
      <c r="Z61" s="258">
        <f t="shared" si="1"/>
        <v>1.53</v>
      </c>
      <c r="AA61" s="259">
        <f t="shared" si="2"/>
        <v>1.41</v>
      </c>
      <c r="AB61" s="259">
        <f t="shared" si="189"/>
        <v>1.47</v>
      </c>
      <c r="AC61" s="259">
        <f t="shared" si="217"/>
        <v>1.57</v>
      </c>
      <c r="AD61" s="259">
        <f t="shared" si="190"/>
        <v>1.57</v>
      </c>
      <c r="AE61" s="259">
        <f t="shared" si="218"/>
        <v>19.37</v>
      </c>
      <c r="AF61" s="259">
        <f t="shared" si="219"/>
        <v>19.37</v>
      </c>
      <c r="AG61" s="260">
        <f t="shared" si="6"/>
        <v>300</v>
      </c>
      <c r="AH61" s="261">
        <f t="shared" si="7"/>
        <v>0.64999999999999991</v>
      </c>
      <c r="AI61" s="259">
        <f t="shared" si="191"/>
        <v>12.590499999999999</v>
      </c>
      <c r="AJ61" s="259">
        <f t="shared" si="192"/>
        <v>18.256224999999997</v>
      </c>
      <c r="AK61" s="259">
        <f t="shared" si="8"/>
        <v>0.88133500000000065</v>
      </c>
      <c r="AL61" s="259">
        <f t="shared" si="9"/>
        <v>0</v>
      </c>
      <c r="AM61" s="259">
        <f t="shared" si="10"/>
        <v>0</v>
      </c>
      <c r="AN61" s="261">
        <f t="shared" si="193"/>
        <v>19.137559999999997</v>
      </c>
      <c r="AO61" s="259">
        <f t="shared" si="194"/>
        <v>19.137559999999997</v>
      </c>
      <c r="AP61" s="259">
        <f t="shared" si="195"/>
        <v>0</v>
      </c>
      <c r="AQ61" s="259">
        <f t="shared" si="11"/>
        <v>16.464499999999997</v>
      </c>
      <c r="AR61" s="259">
        <f t="shared" si="12"/>
        <v>2.4696749999999996</v>
      </c>
      <c r="AS61" s="259">
        <f t="shared" si="13"/>
        <v>3.2928999999999995</v>
      </c>
      <c r="AT61" s="259">
        <f t="shared" si="14"/>
        <v>0.82322499999999987</v>
      </c>
      <c r="AU61" s="259">
        <f t="shared" si="15"/>
        <v>0</v>
      </c>
      <c r="AV61" s="259">
        <f t="shared" si="16"/>
        <v>0</v>
      </c>
      <c r="AW61" s="259">
        <f t="shared" si="17"/>
        <v>0</v>
      </c>
      <c r="AX61" s="259">
        <f t="shared" si="18"/>
        <v>0</v>
      </c>
      <c r="AY61" s="259">
        <f t="shared" si="19"/>
        <v>0</v>
      </c>
      <c r="AZ61" s="259">
        <f t="shared" si="20"/>
        <v>0</v>
      </c>
      <c r="BA61" s="259">
        <f t="shared" si="21"/>
        <v>0</v>
      </c>
      <c r="BB61" s="259">
        <f t="shared" si="22"/>
        <v>0</v>
      </c>
      <c r="BC61" s="259">
        <f t="shared" si="23"/>
        <v>0</v>
      </c>
      <c r="BD61" s="259">
        <f t="shared" si="24"/>
        <v>0</v>
      </c>
      <c r="BE61" s="259">
        <f t="shared" si="196"/>
        <v>0.05</v>
      </c>
      <c r="BF61" s="259">
        <f t="shared" si="197"/>
        <v>0.82322499999999987</v>
      </c>
      <c r="BG61" s="259">
        <f t="shared" si="25"/>
        <v>2.4696749999999996</v>
      </c>
      <c r="BH61" s="259">
        <f t="shared" si="198"/>
        <v>3.2928999999999995</v>
      </c>
      <c r="BI61" s="261">
        <f t="shared" si="199"/>
        <v>1.3691846182507716</v>
      </c>
      <c r="BJ61" s="259">
        <f t="shared" si="200"/>
        <v>18.256224999999997</v>
      </c>
      <c r="BK61" s="259">
        <f t="shared" si="201"/>
        <v>0.88133500000000065</v>
      </c>
      <c r="BL61" s="259">
        <f t="shared" si="26"/>
        <v>0</v>
      </c>
      <c r="BM61" s="259">
        <f t="shared" si="27"/>
        <v>0</v>
      </c>
      <c r="BN61" s="261">
        <f t="shared" si="202"/>
        <v>1.8256224999999997</v>
      </c>
      <c r="BO61" s="261">
        <f t="shared" si="203"/>
        <v>8.8133500000000073E-2</v>
      </c>
      <c r="BP61" s="261">
        <f t="shared" si="28"/>
        <v>0</v>
      </c>
      <c r="BQ61" s="261">
        <f t="shared" si="29"/>
        <v>0</v>
      </c>
      <c r="BR61" s="259">
        <f t="shared" si="30"/>
        <v>16.065477999999999</v>
      </c>
      <c r="BS61" s="259">
        <f t="shared" si="31"/>
        <v>0.77557480000000056</v>
      </c>
      <c r="BT61" s="259">
        <f t="shared" si="32"/>
        <v>0</v>
      </c>
      <c r="BU61" s="259">
        <f t="shared" si="33"/>
        <v>0</v>
      </c>
      <c r="BV61" s="261">
        <f t="shared" si="34"/>
        <v>0.36512449999999996</v>
      </c>
      <c r="BW61" s="261">
        <f t="shared" si="35"/>
        <v>1.7626700000000012E-2</v>
      </c>
      <c r="BX61" s="261">
        <f t="shared" si="36"/>
        <v>0</v>
      </c>
      <c r="BY61" s="261">
        <f t="shared" si="37"/>
        <v>0</v>
      </c>
      <c r="BZ61" s="261">
        <f t="shared" si="38"/>
        <v>0</v>
      </c>
      <c r="CA61" s="261">
        <f t="shared" si="39"/>
        <v>0</v>
      </c>
      <c r="CB61" s="261">
        <f t="shared" si="40"/>
        <v>0</v>
      </c>
      <c r="CC61" s="261">
        <f t="shared" si="41"/>
        <v>0</v>
      </c>
      <c r="CD61" s="259">
        <f t="shared" si="220"/>
        <v>16.8410528</v>
      </c>
      <c r="CE61" s="261">
        <f t="shared" si="204"/>
        <v>0.38275119999999996</v>
      </c>
      <c r="CF61" s="261">
        <f t="shared" si="43"/>
        <v>0</v>
      </c>
      <c r="CG61" s="261">
        <f t="shared" si="221"/>
        <v>1.8256224999999997</v>
      </c>
      <c r="CH61" s="261">
        <f t="shared" si="222"/>
        <v>8.8133500000000073E-2</v>
      </c>
      <c r="CI61" s="261">
        <f t="shared" si="223"/>
        <v>0</v>
      </c>
      <c r="CJ61" s="261">
        <f t="shared" si="224"/>
        <v>0</v>
      </c>
      <c r="CK61" s="261">
        <f t="shared" si="225"/>
        <v>16.065477999999999</v>
      </c>
      <c r="CL61" s="261">
        <f t="shared" si="226"/>
        <v>0.77557480000000056</v>
      </c>
      <c r="CM61" s="261">
        <f t="shared" si="227"/>
        <v>0</v>
      </c>
      <c r="CN61" s="261">
        <f t="shared" si="228"/>
        <v>0</v>
      </c>
      <c r="CO61" s="261">
        <f t="shared" si="229"/>
        <v>0.36512449999999996</v>
      </c>
      <c r="CP61" s="261">
        <f t="shared" si="230"/>
        <v>1.7626700000000012E-2</v>
      </c>
      <c r="CQ61" s="261">
        <f t="shared" si="231"/>
        <v>0</v>
      </c>
      <c r="CR61" s="261">
        <f t="shared" si="232"/>
        <v>0</v>
      </c>
      <c r="CS61" s="261">
        <f t="shared" si="233"/>
        <v>0</v>
      </c>
      <c r="CT61" s="261">
        <f t="shared" si="234"/>
        <v>0</v>
      </c>
      <c r="CU61" s="261">
        <f t="shared" si="235"/>
        <v>0</v>
      </c>
      <c r="CV61" s="261">
        <f t="shared" si="236"/>
        <v>0</v>
      </c>
      <c r="CW61" s="261">
        <f t="shared" si="237"/>
        <v>0</v>
      </c>
      <c r="CX61" s="261">
        <f t="shared" si="238"/>
        <v>0</v>
      </c>
      <c r="CY61" s="261">
        <f t="shared" si="239"/>
        <v>0</v>
      </c>
      <c r="CZ61" s="261">
        <f t="shared" si="240"/>
        <v>0</v>
      </c>
      <c r="DA61" s="261">
        <f t="shared" si="241"/>
        <v>0</v>
      </c>
      <c r="DB61" s="261">
        <f t="shared" si="242"/>
        <v>0</v>
      </c>
      <c r="DC61" s="261">
        <f t="shared" si="243"/>
        <v>0</v>
      </c>
      <c r="DD61" s="261">
        <f t="shared" si="244"/>
        <v>0</v>
      </c>
      <c r="DE61" s="261">
        <f t="shared" si="245"/>
        <v>0</v>
      </c>
      <c r="DF61" s="261">
        <f t="shared" si="246"/>
        <v>0</v>
      </c>
      <c r="DG61" s="261">
        <f t="shared" si="247"/>
        <v>0</v>
      </c>
      <c r="DH61" s="261">
        <f t="shared" si="248"/>
        <v>0</v>
      </c>
      <c r="DI61" s="261">
        <f t="shared" si="249"/>
        <v>0</v>
      </c>
      <c r="DJ61" s="261">
        <f t="shared" si="250"/>
        <v>0</v>
      </c>
      <c r="DK61" s="261">
        <f t="shared" si="251"/>
        <v>0</v>
      </c>
      <c r="DL61" s="261">
        <f t="shared" si="252"/>
        <v>0</v>
      </c>
      <c r="DM61" s="261">
        <f t="shared" si="206"/>
        <v>12.590499999999999</v>
      </c>
      <c r="DN61" s="259">
        <f t="shared" si="207"/>
        <v>0</v>
      </c>
      <c r="DO61" s="259">
        <f t="shared" si="253"/>
        <v>4.9260653817492273</v>
      </c>
      <c r="DP61" s="261">
        <f t="shared" si="254"/>
        <v>7.0797349999999994</v>
      </c>
      <c r="DQ61" s="259">
        <f t="shared" si="255"/>
        <v>7.0797349999999994</v>
      </c>
      <c r="DR61" s="259">
        <f t="shared" si="256"/>
        <v>0</v>
      </c>
      <c r="DS61" s="259">
        <f t="shared" si="212"/>
        <v>4.9260653817492273</v>
      </c>
      <c r="DT61" s="259">
        <f t="shared" si="208"/>
        <v>7.0797349999999994</v>
      </c>
      <c r="DU61" s="259">
        <f t="shared" si="257"/>
        <v>12.057824999999998</v>
      </c>
      <c r="DV61" s="261">
        <f t="shared" si="80"/>
        <v>0</v>
      </c>
      <c r="DW61" s="259">
        <f t="shared" si="81"/>
        <v>0.82322499999999987</v>
      </c>
      <c r="DX61" s="261">
        <f t="shared" si="82"/>
        <v>15.072281249999996</v>
      </c>
      <c r="DY61" s="261">
        <f t="shared" si="83"/>
        <v>0</v>
      </c>
      <c r="DZ61" s="261">
        <f t="shared" si="84"/>
        <v>1.0701924999999999</v>
      </c>
      <c r="EA61" s="259">
        <f t="shared" si="85"/>
        <v>16.142473749999997</v>
      </c>
      <c r="EB61" s="261">
        <f t="shared" si="86"/>
        <v>262.25769374999993</v>
      </c>
      <c r="EC61" s="261">
        <f t="shared" si="258"/>
        <v>0</v>
      </c>
      <c r="ED61" s="261">
        <f t="shared" si="88"/>
        <v>0</v>
      </c>
      <c r="EE61" s="261">
        <f t="shared" si="89"/>
        <v>18.621349499999997</v>
      </c>
      <c r="EF61" s="259">
        <f t="shared" si="90"/>
        <v>280.87904324999994</v>
      </c>
      <c r="EG61" s="261">
        <f t="shared" si="91"/>
        <v>60.821800000000003</v>
      </c>
      <c r="EH61" s="261">
        <f t="shared" si="92"/>
        <v>0</v>
      </c>
      <c r="EI61" s="261">
        <f t="shared" si="93"/>
        <v>0</v>
      </c>
      <c r="EJ61" s="261">
        <f t="shared" si="94"/>
        <v>0</v>
      </c>
      <c r="EK61" s="261">
        <f t="shared" si="95"/>
        <v>0</v>
      </c>
      <c r="EL61" s="259">
        <f t="shared" si="259"/>
        <v>0</v>
      </c>
      <c r="EM61" s="259">
        <f t="shared" si="260"/>
        <v>0</v>
      </c>
      <c r="EN61" s="259">
        <f t="shared" si="261"/>
        <v>0</v>
      </c>
      <c r="EO61" s="259">
        <f t="shared" si="262"/>
        <v>0</v>
      </c>
      <c r="EP61" s="259">
        <f t="shared" si="263"/>
        <v>0</v>
      </c>
      <c r="EQ61" s="259">
        <f t="shared" si="264"/>
        <v>0</v>
      </c>
      <c r="ER61" s="259">
        <f t="shared" si="265"/>
        <v>0</v>
      </c>
      <c r="ES61" s="259">
        <f t="shared" si="266"/>
        <v>0</v>
      </c>
      <c r="ET61" s="259">
        <f t="shared" si="267"/>
        <v>0</v>
      </c>
      <c r="EU61" s="259">
        <f t="shared" si="268"/>
        <v>0</v>
      </c>
      <c r="EV61" s="259">
        <f t="shared" si="269"/>
        <v>0</v>
      </c>
      <c r="EW61" s="259">
        <f t="shared" si="270"/>
        <v>0</v>
      </c>
      <c r="EX61" s="259">
        <f t="shared" si="271"/>
        <v>0</v>
      </c>
      <c r="EY61" s="259">
        <f t="shared" si="272"/>
        <v>0</v>
      </c>
      <c r="EZ61" s="259">
        <f t="shared" si="273"/>
        <v>0</v>
      </c>
      <c r="FA61" s="259">
        <f t="shared" si="274"/>
        <v>0</v>
      </c>
      <c r="FB61" s="259">
        <f t="shared" si="275"/>
        <v>0</v>
      </c>
      <c r="FC61" s="259">
        <f t="shared" si="276"/>
        <v>0</v>
      </c>
      <c r="FD61" s="259">
        <f t="shared" si="277"/>
        <v>0</v>
      </c>
      <c r="FE61" s="259">
        <f t="shared" si="278"/>
        <v>0</v>
      </c>
      <c r="FF61" s="259">
        <f t="shared" si="279"/>
        <v>0</v>
      </c>
      <c r="FG61" s="259">
        <f t="shared" si="280"/>
        <v>0</v>
      </c>
      <c r="FH61" s="259">
        <f t="shared" si="281"/>
        <v>0</v>
      </c>
      <c r="FI61" s="259">
        <f t="shared" si="282"/>
        <v>0</v>
      </c>
      <c r="FJ61" s="259">
        <f t="shared" si="283"/>
        <v>0</v>
      </c>
      <c r="FK61" s="259">
        <f t="shared" si="284"/>
        <v>0</v>
      </c>
      <c r="FL61" s="259">
        <f t="shared" si="285"/>
        <v>0</v>
      </c>
      <c r="FM61" s="259">
        <f t="shared" si="286"/>
        <v>0</v>
      </c>
      <c r="FN61" s="259">
        <f t="shared" si="287"/>
        <v>0</v>
      </c>
      <c r="FO61" s="259">
        <f t="shared" si="288"/>
        <v>0</v>
      </c>
      <c r="FP61" s="259">
        <f t="shared" si="289"/>
        <v>0</v>
      </c>
      <c r="FQ61" s="259">
        <f t="shared" si="290"/>
        <v>0</v>
      </c>
      <c r="FR61" s="259">
        <f t="shared" si="291"/>
        <v>0</v>
      </c>
      <c r="FS61" s="259">
        <f t="shared" si="292"/>
        <v>0</v>
      </c>
      <c r="FT61" s="259">
        <f t="shared" si="293"/>
        <v>0</v>
      </c>
      <c r="FU61" s="259">
        <f t="shared" si="294"/>
        <v>0</v>
      </c>
      <c r="FV61" s="259">
        <f t="shared" si="295"/>
        <v>0</v>
      </c>
      <c r="FW61" s="259">
        <f t="shared" si="296"/>
        <v>0</v>
      </c>
      <c r="FX61" s="259">
        <f t="shared" si="297"/>
        <v>0</v>
      </c>
      <c r="FY61" s="259">
        <f t="shared" si="298"/>
        <v>0</v>
      </c>
      <c r="FZ61" s="259">
        <f t="shared" si="299"/>
        <v>0</v>
      </c>
      <c r="GA61" s="259">
        <f t="shared" si="300"/>
        <v>0</v>
      </c>
      <c r="GB61" s="259">
        <f t="shared" si="301"/>
        <v>0</v>
      </c>
      <c r="GC61" s="259">
        <f t="shared" si="302"/>
        <v>0</v>
      </c>
      <c r="GD61" s="259">
        <f t="shared" si="303"/>
        <v>0</v>
      </c>
      <c r="GE61" s="259">
        <f t="shared" si="304"/>
        <v>0</v>
      </c>
      <c r="GF61" s="259">
        <f t="shared" si="305"/>
        <v>0</v>
      </c>
      <c r="GG61" s="259">
        <f t="shared" si="306"/>
        <v>0</v>
      </c>
      <c r="GH61" s="259">
        <f t="shared" si="307"/>
        <v>0</v>
      </c>
      <c r="GI61" s="259">
        <f t="shared" si="308"/>
        <v>0</v>
      </c>
      <c r="GJ61" s="259">
        <f t="shared" si="309"/>
        <v>0</v>
      </c>
      <c r="GK61" s="259">
        <f t="shared" si="310"/>
        <v>0</v>
      </c>
      <c r="GL61" s="259">
        <f t="shared" si="311"/>
        <v>0</v>
      </c>
      <c r="GM61" s="259">
        <f t="shared" si="312"/>
        <v>0</v>
      </c>
      <c r="GN61" s="259">
        <f t="shared" si="313"/>
        <v>0</v>
      </c>
      <c r="GO61" s="259">
        <f t="shared" si="314"/>
        <v>0</v>
      </c>
      <c r="GP61" s="259">
        <f t="shared" si="315"/>
        <v>0</v>
      </c>
      <c r="GQ61" s="259">
        <f t="shared" si="316"/>
        <v>0</v>
      </c>
      <c r="GR61" s="259">
        <f t="shared" si="317"/>
        <v>0</v>
      </c>
      <c r="GS61" s="259">
        <f t="shared" si="318"/>
        <v>0</v>
      </c>
      <c r="GT61" s="259">
        <f t="shared" si="319"/>
        <v>0</v>
      </c>
      <c r="GU61" s="259">
        <f t="shared" si="320"/>
        <v>0</v>
      </c>
      <c r="GV61" s="259">
        <f t="shared" si="321"/>
        <v>0</v>
      </c>
      <c r="GW61" s="259">
        <f t="shared" si="322"/>
        <v>0</v>
      </c>
      <c r="GX61" s="259">
        <f t="shared" si="323"/>
        <v>0</v>
      </c>
      <c r="GY61" s="259">
        <f t="shared" si="324"/>
        <v>0</v>
      </c>
      <c r="GZ61" s="259">
        <f t="shared" si="325"/>
        <v>0</v>
      </c>
      <c r="HA61" s="259">
        <f t="shared" si="326"/>
        <v>0</v>
      </c>
      <c r="HB61" s="259">
        <f t="shared" si="327"/>
        <v>0</v>
      </c>
      <c r="HC61" s="259">
        <f t="shared" si="328"/>
        <v>0</v>
      </c>
      <c r="HD61" s="259">
        <f t="shared" si="329"/>
        <v>0</v>
      </c>
      <c r="HE61" s="259">
        <f t="shared" si="330"/>
        <v>0</v>
      </c>
      <c r="HF61" s="259">
        <f t="shared" si="331"/>
        <v>0</v>
      </c>
      <c r="HG61" s="259">
        <f t="shared" si="332"/>
        <v>0</v>
      </c>
      <c r="HH61" s="259">
        <f t="shared" si="333"/>
        <v>0</v>
      </c>
      <c r="HI61" s="259">
        <f t="shared" si="334"/>
        <v>0</v>
      </c>
      <c r="HJ61" s="259">
        <f t="shared" si="335"/>
        <v>0</v>
      </c>
      <c r="HK61" s="259">
        <f t="shared" si="336"/>
        <v>0</v>
      </c>
      <c r="HL61" s="259">
        <f t="shared" si="337"/>
        <v>0</v>
      </c>
      <c r="HM61" s="259">
        <f t="shared" si="338"/>
        <v>0</v>
      </c>
      <c r="HN61" s="259">
        <f t="shared" si="339"/>
        <v>0</v>
      </c>
      <c r="HO61" s="259">
        <f t="shared" si="340"/>
        <v>0</v>
      </c>
      <c r="HP61" s="259">
        <f t="shared" si="341"/>
        <v>0</v>
      </c>
      <c r="HQ61" s="259">
        <f t="shared" si="342"/>
        <v>0</v>
      </c>
      <c r="HR61" s="259">
        <f t="shared" si="343"/>
        <v>0</v>
      </c>
      <c r="HS61" s="259">
        <f t="shared" si="344"/>
        <v>0</v>
      </c>
      <c r="HT61" s="259">
        <f t="shared" si="345"/>
        <v>0</v>
      </c>
      <c r="HU61" s="259">
        <f t="shared" si="346"/>
        <v>0</v>
      </c>
      <c r="HV61" s="259">
        <f t="shared" si="347"/>
        <v>0</v>
      </c>
      <c r="HW61" s="259">
        <f t="shared" si="348"/>
        <v>0</v>
      </c>
      <c r="HX61" s="259">
        <f t="shared" si="349"/>
        <v>38.74</v>
      </c>
      <c r="HY61" s="259">
        <f t="shared" si="215"/>
        <v>2.213714285714286</v>
      </c>
      <c r="HZ61" s="259">
        <f t="shared" si="209"/>
        <v>2.213714285714286</v>
      </c>
      <c r="ID61" s="264"/>
      <c r="IE61" s="264"/>
    </row>
    <row r="62" spans="2:239" s="263" customFormat="1" ht="12.75" customHeight="1" outlineLevel="1" x14ac:dyDescent="0.25">
      <c r="B62" s="311">
        <v>1</v>
      </c>
      <c r="C62" s="251" t="s">
        <v>4473</v>
      </c>
      <c r="D62" s="252">
        <v>0.63</v>
      </c>
      <c r="E62" s="289">
        <f t="shared" si="210"/>
        <v>600.63</v>
      </c>
      <c r="F62" s="378"/>
      <c r="G62" s="253">
        <f t="shared" si="211"/>
        <v>1.41</v>
      </c>
      <c r="H62" s="253">
        <v>1.41</v>
      </c>
      <c r="I62" s="254" t="str">
        <f t="shared" si="188"/>
        <v>PONTALETE</v>
      </c>
      <c r="J62" s="255"/>
      <c r="K62" s="255"/>
      <c r="L62" s="255"/>
      <c r="M62" s="255"/>
      <c r="N62" s="255"/>
      <c r="O62" s="255"/>
      <c r="P62" s="255"/>
      <c r="Q62" s="255"/>
      <c r="R62" s="255"/>
      <c r="S62" s="255"/>
      <c r="T62" s="255"/>
      <c r="U62" s="255">
        <v>300</v>
      </c>
      <c r="V62" s="255" t="s">
        <v>4064</v>
      </c>
      <c r="W62" s="256" t="str">
        <f t="shared" si="216"/>
        <v>SEM LENÇOL</v>
      </c>
      <c r="X62" s="287" t="s">
        <v>909</v>
      </c>
      <c r="Y62" s="257"/>
      <c r="Z62" s="258">
        <f t="shared" si="1"/>
        <v>1.41</v>
      </c>
      <c r="AA62" s="259">
        <f t="shared" si="2"/>
        <v>1.41</v>
      </c>
      <c r="AB62" s="259">
        <f t="shared" si="189"/>
        <v>1.41</v>
      </c>
      <c r="AC62" s="259">
        <f t="shared" si="217"/>
        <v>1.51</v>
      </c>
      <c r="AD62" s="259">
        <f t="shared" si="190"/>
        <v>1.51</v>
      </c>
      <c r="AE62" s="259">
        <f t="shared" si="218"/>
        <v>0.63</v>
      </c>
      <c r="AF62" s="259">
        <f t="shared" si="219"/>
        <v>0.63</v>
      </c>
      <c r="AG62" s="260">
        <f t="shared" si="6"/>
        <v>300</v>
      </c>
      <c r="AH62" s="261">
        <f t="shared" si="7"/>
        <v>0.64999999999999991</v>
      </c>
      <c r="AI62" s="259">
        <f t="shared" si="191"/>
        <v>0.40949999999999992</v>
      </c>
      <c r="AJ62" s="259">
        <f t="shared" si="192"/>
        <v>0.59377499999999983</v>
      </c>
      <c r="AK62" s="259">
        <f t="shared" si="8"/>
        <v>4.0950000000000032E-3</v>
      </c>
      <c r="AL62" s="259">
        <f t="shared" si="9"/>
        <v>0</v>
      </c>
      <c r="AM62" s="259">
        <f t="shared" si="10"/>
        <v>0</v>
      </c>
      <c r="AN62" s="261">
        <f t="shared" si="193"/>
        <v>0.5978699999999999</v>
      </c>
      <c r="AO62" s="259">
        <f t="shared" si="194"/>
        <v>0.5978699999999999</v>
      </c>
      <c r="AP62" s="259">
        <f t="shared" si="195"/>
        <v>0</v>
      </c>
      <c r="AQ62" s="259">
        <f t="shared" si="11"/>
        <v>0.53549999999999986</v>
      </c>
      <c r="AR62" s="259">
        <f t="shared" si="12"/>
        <v>8.032499999999998E-2</v>
      </c>
      <c r="AS62" s="259">
        <f t="shared" si="13"/>
        <v>0.10709999999999997</v>
      </c>
      <c r="AT62" s="259">
        <f t="shared" si="14"/>
        <v>2.6774999999999993E-2</v>
      </c>
      <c r="AU62" s="259">
        <f t="shared" si="15"/>
        <v>0</v>
      </c>
      <c r="AV62" s="259">
        <f t="shared" si="16"/>
        <v>0</v>
      </c>
      <c r="AW62" s="259">
        <f t="shared" si="17"/>
        <v>0</v>
      </c>
      <c r="AX62" s="259">
        <f t="shared" si="18"/>
        <v>0</v>
      </c>
      <c r="AY62" s="259">
        <f t="shared" si="19"/>
        <v>0</v>
      </c>
      <c r="AZ62" s="259">
        <f t="shared" si="20"/>
        <v>0</v>
      </c>
      <c r="BA62" s="259">
        <f t="shared" si="21"/>
        <v>0</v>
      </c>
      <c r="BB62" s="259">
        <f t="shared" si="22"/>
        <v>0</v>
      </c>
      <c r="BC62" s="259">
        <f t="shared" si="23"/>
        <v>0</v>
      </c>
      <c r="BD62" s="259">
        <f t="shared" si="24"/>
        <v>0</v>
      </c>
      <c r="BE62" s="259">
        <f t="shared" si="196"/>
        <v>0.05</v>
      </c>
      <c r="BF62" s="259">
        <f t="shared" si="197"/>
        <v>2.6774999999999993E-2</v>
      </c>
      <c r="BG62" s="259">
        <f t="shared" si="25"/>
        <v>8.032499999999998E-2</v>
      </c>
      <c r="BH62" s="259">
        <f t="shared" si="198"/>
        <v>0.10709999999999997</v>
      </c>
      <c r="BI62" s="261">
        <f t="shared" si="199"/>
        <v>4.4532075864635319E-2</v>
      </c>
      <c r="BJ62" s="259">
        <f t="shared" si="200"/>
        <v>0.59377499999999983</v>
      </c>
      <c r="BK62" s="259">
        <f t="shared" si="201"/>
        <v>4.0950000000000032E-3</v>
      </c>
      <c r="BL62" s="259">
        <f t="shared" si="26"/>
        <v>0</v>
      </c>
      <c r="BM62" s="259">
        <f t="shared" si="27"/>
        <v>0</v>
      </c>
      <c r="BN62" s="261">
        <f t="shared" si="202"/>
        <v>5.9377499999999986E-2</v>
      </c>
      <c r="BO62" s="261">
        <f t="shared" si="203"/>
        <v>4.0950000000000036E-4</v>
      </c>
      <c r="BP62" s="261">
        <f t="shared" si="28"/>
        <v>0</v>
      </c>
      <c r="BQ62" s="261">
        <f t="shared" si="29"/>
        <v>0</v>
      </c>
      <c r="BR62" s="259">
        <f t="shared" si="30"/>
        <v>0.52252199999999982</v>
      </c>
      <c r="BS62" s="259">
        <f t="shared" si="31"/>
        <v>3.6036000000000028E-3</v>
      </c>
      <c r="BT62" s="259">
        <f t="shared" si="32"/>
        <v>0</v>
      </c>
      <c r="BU62" s="259">
        <f t="shared" si="33"/>
        <v>0</v>
      </c>
      <c r="BV62" s="261">
        <f t="shared" si="34"/>
        <v>1.1875499999999997E-2</v>
      </c>
      <c r="BW62" s="261">
        <f t="shared" si="35"/>
        <v>8.1900000000000066E-5</v>
      </c>
      <c r="BX62" s="261">
        <f t="shared" si="36"/>
        <v>0</v>
      </c>
      <c r="BY62" s="261">
        <f t="shared" si="37"/>
        <v>0</v>
      </c>
      <c r="BZ62" s="261">
        <f t="shared" si="38"/>
        <v>0</v>
      </c>
      <c r="CA62" s="261">
        <f t="shared" si="39"/>
        <v>0</v>
      </c>
      <c r="CB62" s="261">
        <f t="shared" si="40"/>
        <v>0</v>
      </c>
      <c r="CC62" s="261">
        <f t="shared" si="41"/>
        <v>0</v>
      </c>
      <c r="CD62" s="259">
        <f t="shared" si="220"/>
        <v>0.52612559999999986</v>
      </c>
      <c r="CE62" s="261">
        <f t="shared" si="204"/>
        <v>1.1957399999999997E-2</v>
      </c>
      <c r="CF62" s="261">
        <f t="shared" si="43"/>
        <v>0</v>
      </c>
      <c r="CG62" s="261">
        <f t="shared" si="221"/>
        <v>5.9377499999999986E-2</v>
      </c>
      <c r="CH62" s="261">
        <f t="shared" si="222"/>
        <v>4.0950000000000036E-4</v>
      </c>
      <c r="CI62" s="261">
        <f t="shared" si="223"/>
        <v>0</v>
      </c>
      <c r="CJ62" s="261">
        <f t="shared" si="224"/>
        <v>0</v>
      </c>
      <c r="CK62" s="261">
        <f t="shared" si="225"/>
        <v>0.52252199999999982</v>
      </c>
      <c r="CL62" s="261">
        <f t="shared" si="226"/>
        <v>3.6036000000000028E-3</v>
      </c>
      <c r="CM62" s="261">
        <f t="shared" si="227"/>
        <v>0</v>
      </c>
      <c r="CN62" s="261">
        <f t="shared" si="228"/>
        <v>0</v>
      </c>
      <c r="CO62" s="261">
        <f t="shared" si="229"/>
        <v>1.1875499999999997E-2</v>
      </c>
      <c r="CP62" s="261">
        <f t="shared" si="230"/>
        <v>8.1900000000000066E-5</v>
      </c>
      <c r="CQ62" s="261">
        <f t="shared" si="231"/>
        <v>0</v>
      </c>
      <c r="CR62" s="261">
        <f t="shared" si="232"/>
        <v>0</v>
      </c>
      <c r="CS62" s="261">
        <f t="shared" si="233"/>
        <v>0</v>
      </c>
      <c r="CT62" s="261">
        <f t="shared" si="234"/>
        <v>0</v>
      </c>
      <c r="CU62" s="261">
        <f t="shared" si="235"/>
        <v>0</v>
      </c>
      <c r="CV62" s="261">
        <f t="shared" si="236"/>
        <v>0</v>
      </c>
      <c r="CW62" s="261">
        <f t="shared" si="237"/>
        <v>0</v>
      </c>
      <c r="CX62" s="261">
        <f t="shared" si="238"/>
        <v>0</v>
      </c>
      <c r="CY62" s="261">
        <f t="shared" si="239"/>
        <v>0</v>
      </c>
      <c r="CZ62" s="261">
        <f t="shared" si="240"/>
        <v>0</v>
      </c>
      <c r="DA62" s="261">
        <f t="shared" si="241"/>
        <v>0</v>
      </c>
      <c r="DB62" s="261">
        <f t="shared" si="242"/>
        <v>0</v>
      </c>
      <c r="DC62" s="261">
        <f t="shared" si="243"/>
        <v>0</v>
      </c>
      <c r="DD62" s="261">
        <f t="shared" si="244"/>
        <v>0</v>
      </c>
      <c r="DE62" s="261">
        <f t="shared" si="245"/>
        <v>0</v>
      </c>
      <c r="DF62" s="261">
        <f t="shared" si="246"/>
        <v>0</v>
      </c>
      <c r="DG62" s="261">
        <f t="shared" si="247"/>
        <v>0</v>
      </c>
      <c r="DH62" s="261">
        <f t="shared" si="248"/>
        <v>0</v>
      </c>
      <c r="DI62" s="261">
        <f t="shared" si="249"/>
        <v>0</v>
      </c>
      <c r="DJ62" s="261">
        <f t="shared" si="250"/>
        <v>0</v>
      </c>
      <c r="DK62" s="261">
        <f t="shared" si="251"/>
        <v>0</v>
      </c>
      <c r="DL62" s="261">
        <f t="shared" si="252"/>
        <v>0</v>
      </c>
      <c r="DM62" s="261">
        <f t="shared" si="206"/>
        <v>0.40949999999999992</v>
      </c>
      <c r="DN62" s="259">
        <f t="shared" si="207"/>
        <v>0</v>
      </c>
      <c r="DO62" s="259">
        <f t="shared" si="253"/>
        <v>0.16021792413536465</v>
      </c>
      <c r="DP62" s="261">
        <f t="shared" si="254"/>
        <v>0.20569500000000002</v>
      </c>
      <c r="DQ62" s="259">
        <f t="shared" si="255"/>
        <v>0.20569500000000002</v>
      </c>
      <c r="DR62" s="259">
        <f t="shared" si="256"/>
        <v>0</v>
      </c>
      <c r="DS62" s="259">
        <f t="shared" si="212"/>
        <v>0.16021792413536465</v>
      </c>
      <c r="DT62" s="259">
        <f t="shared" si="208"/>
        <v>0.20569500000000002</v>
      </c>
      <c r="DU62" s="259">
        <f t="shared" si="257"/>
        <v>0.39217499999999994</v>
      </c>
      <c r="DV62" s="261">
        <f t="shared" si="80"/>
        <v>0</v>
      </c>
      <c r="DW62" s="259">
        <f t="shared" si="81"/>
        <v>2.6774999999999993E-2</v>
      </c>
      <c r="DX62" s="261">
        <f t="shared" si="82"/>
        <v>0.49021874999999993</v>
      </c>
      <c r="DY62" s="261">
        <f t="shared" si="83"/>
        <v>0</v>
      </c>
      <c r="DZ62" s="261">
        <f t="shared" si="84"/>
        <v>3.4807499999999991E-2</v>
      </c>
      <c r="EA62" s="259">
        <f t="shared" si="85"/>
        <v>0.52502624999999992</v>
      </c>
      <c r="EB62" s="261">
        <f t="shared" si="86"/>
        <v>8.5298062499999983</v>
      </c>
      <c r="EC62" s="261">
        <f t="shared" si="258"/>
        <v>0</v>
      </c>
      <c r="ED62" s="261">
        <f t="shared" si="88"/>
        <v>0</v>
      </c>
      <c r="EE62" s="261">
        <f t="shared" si="89"/>
        <v>0.60565049999999976</v>
      </c>
      <c r="EF62" s="259">
        <f t="shared" si="90"/>
        <v>9.1354567499999977</v>
      </c>
      <c r="EG62" s="261">
        <f t="shared" si="91"/>
        <v>1.9026000000000001</v>
      </c>
      <c r="EH62" s="261">
        <f t="shared" si="92"/>
        <v>0</v>
      </c>
      <c r="EI62" s="261">
        <f t="shared" si="93"/>
        <v>0</v>
      </c>
      <c r="EJ62" s="261">
        <f t="shared" si="94"/>
        <v>0</v>
      </c>
      <c r="EK62" s="261">
        <f t="shared" si="95"/>
        <v>0</v>
      </c>
      <c r="EL62" s="259">
        <f t="shared" si="259"/>
        <v>0</v>
      </c>
      <c r="EM62" s="259">
        <f t="shared" si="260"/>
        <v>0</v>
      </c>
      <c r="EN62" s="259">
        <f t="shared" si="261"/>
        <v>0</v>
      </c>
      <c r="EO62" s="259">
        <f t="shared" si="262"/>
        <v>0</v>
      </c>
      <c r="EP62" s="259">
        <f t="shared" si="263"/>
        <v>0</v>
      </c>
      <c r="EQ62" s="259">
        <f t="shared" si="264"/>
        <v>0</v>
      </c>
      <c r="ER62" s="259">
        <f t="shared" si="265"/>
        <v>0</v>
      </c>
      <c r="ES62" s="259">
        <f t="shared" si="266"/>
        <v>0</v>
      </c>
      <c r="ET62" s="259">
        <f t="shared" si="267"/>
        <v>0</v>
      </c>
      <c r="EU62" s="259">
        <f t="shared" si="268"/>
        <v>0</v>
      </c>
      <c r="EV62" s="259">
        <f t="shared" si="269"/>
        <v>0</v>
      </c>
      <c r="EW62" s="259">
        <f t="shared" si="270"/>
        <v>0</v>
      </c>
      <c r="EX62" s="259">
        <f t="shared" si="271"/>
        <v>0</v>
      </c>
      <c r="EY62" s="259">
        <f t="shared" si="272"/>
        <v>0</v>
      </c>
      <c r="EZ62" s="259">
        <f t="shared" si="273"/>
        <v>0</v>
      </c>
      <c r="FA62" s="259">
        <f t="shared" si="274"/>
        <v>0</v>
      </c>
      <c r="FB62" s="259">
        <f t="shared" si="275"/>
        <v>0</v>
      </c>
      <c r="FC62" s="259">
        <f t="shared" si="276"/>
        <v>0</v>
      </c>
      <c r="FD62" s="259">
        <f t="shared" si="277"/>
        <v>0</v>
      </c>
      <c r="FE62" s="259">
        <f t="shared" si="278"/>
        <v>0</v>
      </c>
      <c r="FF62" s="259">
        <f t="shared" si="279"/>
        <v>0</v>
      </c>
      <c r="FG62" s="259">
        <f t="shared" si="280"/>
        <v>0</v>
      </c>
      <c r="FH62" s="259">
        <f t="shared" si="281"/>
        <v>0</v>
      </c>
      <c r="FI62" s="259">
        <f t="shared" si="282"/>
        <v>0</v>
      </c>
      <c r="FJ62" s="259">
        <f t="shared" si="283"/>
        <v>0</v>
      </c>
      <c r="FK62" s="259">
        <f t="shared" si="284"/>
        <v>0</v>
      </c>
      <c r="FL62" s="259">
        <f t="shared" si="285"/>
        <v>0</v>
      </c>
      <c r="FM62" s="259">
        <f t="shared" si="286"/>
        <v>0</v>
      </c>
      <c r="FN62" s="259">
        <f t="shared" si="287"/>
        <v>0</v>
      </c>
      <c r="FO62" s="259">
        <f t="shared" si="288"/>
        <v>0</v>
      </c>
      <c r="FP62" s="259">
        <f t="shared" si="289"/>
        <v>0</v>
      </c>
      <c r="FQ62" s="259">
        <f t="shared" si="290"/>
        <v>0</v>
      </c>
      <c r="FR62" s="259">
        <f t="shared" si="291"/>
        <v>0</v>
      </c>
      <c r="FS62" s="259">
        <f t="shared" si="292"/>
        <v>0</v>
      </c>
      <c r="FT62" s="259">
        <f t="shared" si="293"/>
        <v>0</v>
      </c>
      <c r="FU62" s="259">
        <f t="shared" si="294"/>
        <v>0</v>
      </c>
      <c r="FV62" s="259">
        <f t="shared" si="295"/>
        <v>0</v>
      </c>
      <c r="FW62" s="259">
        <f t="shared" si="296"/>
        <v>0</v>
      </c>
      <c r="FX62" s="259">
        <f t="shared" si="297"/>
        <v>0</v>
      </c>
      <c r="FY62" s="259">
        <f t="shared" si="298"/>
        <v>0</v>
      </c>
      <c r="FZ62" s="259">
        <f t="shared" si="299"/>
        <v>0</v>
      </c>
      <c r="GA62" s="259">
        <f t="shared" si="300"/>
        <v>0</v>
      </c>
      <c r="GB62" s="259">
        <f t="shared" si="301"/>
        <v>0</v>
      </c>
      <c r="GC62" s="259">
        <f t="shared" si="302"/>
        <v>0</v>
      </c>
      <c r="GD62" s="259">
        <f t="shared" si="303"/>
        <v>0</v>
      </c>
      <c r="GE62" s="259">
        <f t="shared" si="304"/>
        <v>0</v>
      </c>
      <c r="GF62" s="259">
        <f t="shared" si="305"/>
        <v>0</v>
      </c>
      <c r="GG62" s="259">
        <f t="shared" si="306"/>
        <v>0</v>
      </c>
      <c r="GH62" s="259">
        <f t="shared" si="307"/>
        <v>0</v>
      </c>
      <c r="GI62" s="259">
        <f t="shared" si="308"/>
        <v>0</v>
      </c>
      <c r="GJ62" s="259">
        <f t="shared" si="309"/>
        <v>0</v>
      </c>
      <c r="GK62" s="259">
        <f t="shared" si="310"/>
        <v>0</v>
      </c>
      <c r="GL62" s="259">
        <f t="shared" si="311"/>
        <v>0</v>
      </c>
      <c r="GM62" s="259">
        <f t="shared" si="312"/>
        <v>0</v>
      </c>
      <c r="GN62" s="259">
        <f t="shared" si="313"/>
        <v>0</v>
      </c>
      <c r="GO62" s="259">
        <f t="shared" si="314"/>
        <v>0</v>
      </c>
      <c r="GP62" s="259">
        <f t="shared" si="315"/>
        <v>0</v>
      </c>
      <c r="GQ62" s="259">
        <f t="shared" si="316"/>
        <v>0</v>
      </c>
      <c r="GR62" s="259">
        <f t="shared" si="317"/>
        <v>0</v>
      </c>
      <c r="GS62" s="259">
        <f t="shared" si="318"/>
        <v>0</v>
      </c>
      <c r="GT62" s="259">
        <f t="shared" si="319"/>
        <v>0</v>
      </c>
      <c r="GU62" s="259">
        <f t="shared" si="320"/>
        <v>0</v>
      </c>
      <c r="GV62" s="259">
        <f t="shared" si="321"/>
        <v>0</v>
      </c>
      <c r="GW62" s="259">
        <f t="shared" si="322"/>
        <v>0</v>
      </c>
      <c r="GX62" s="259">
        <f t="shared" si="323"/>
        <v>0</v>
      </c>
      <c r="GY62" s="259">
        <f t="shared" si="324"/>
        <v>0</v>
      </c>
      <c r="GZ62" s="259">
        <f t="shared" si="325"/>
        <v>0</v>
      </c>
      <c r="HA62" s="259">
        <f t="shared" si="326"/>
        <v>0</v>
      </c>
      <c r="HB62" s="259">
        <f t="shared" si="327"/>
        <v>0</v>
      </c>
      <c r="HC62" s="259">
        <f t="shared" si="328"/>
        <v>0</v>
      </c>
      <c r="HD62" s="259">
        <f t="shared" si="329"/>
        <v>0</v>
      </c>
      <c r="HE62" s="259">
        <f t="shared" si="330"/>
        <v>0</v>
      </c>
      <c r="HF62" s="259">
        <f t="shared" si="331"/>
        <v>0</v>
      </c>
      <c r="HG62" s="259">
        <f t="shared" si="332"/>
        <v>0</v>
      </c>
      <c r="HH62" s="259">
        <f t="shared" si="333"/>
        <v>0</v>
      </c>
      <c r="HI62" s="259">
        <f t="shared" si="334"/>
        <v>0</v>
      </c>
      <c r="HJ62" s="259">
        <f t="shared" si="335"/>
        <v>0</v>
      </c>
      <c r="HK62" s="259">
        <f t="shared" si="336"/>
        <v>0</v>
      </c>
      <c r="HL62" s="259">
        <f t="shared" si="337"/>
        <v>0</v>
      </c>
      <c r="HM62" s="259">
        <f t="shared" si="338"/>
        <v>0</v>
      </c>
      <c r="HN62" s="259">
        <f t="shared" si="339"/>
        <v>0</v>
      </c>
      <c r="HO62" s="259">
        <f t="shared" si="340"/>
        <v>0</v>
      </c>
      <c r="HP62" s="259">
        <f t="shared" si="341"/>
        <v>0</v>
      </c>
      <c r="HQ62" s="259">
        <f t="shared" si="342"/>
        <v>0</v>
      </c>
      <c r="HR62" s="259">
        <f t="shared" si="343"/>
        <v>0</v>
      </c>
      <c r="HS62" s="259">
        <f t="shared" si="344"/>
        <v>0</v>
      </c>
      <c r="HT62" s="259">
        <f t="shared" si="345"/>
        <v>0</v>
      </c>
      <c r="HU62" s="259">
        <f t="shared" si="346"/>
        <v>0</v>
      </c>
      <c r="HV62" s="259">
        <f t="shared" si="347"/>
        <v>0</v>
      </c>
      <c r="HW62" s="259">
        <f t="shared" si="348"/>
        <v>0</v>
      </c>
      <c r="HX62" s="259">
        <f t="shared" si="349"/>
        <v>1.26</v>
      </c>
      <c r="HY62" s="259">
        <f t="shared" si="215"/>
        <v>7.1999999999999995E-2</v>
      </c>
      <c r="HZ62" s="259">
        <f t="shared" si="209"/>
        <v>7.1999999999999995E-2</v>
      </c>
      <c r="ID62" s="264"/>
      <c r="IE62" s="264"/>
    </row>
    <row r="63" spans="2:239" s="263" customFormat="1" ht="12.75" customHeight="1" outlineLevel="1" x14ac:dyDescent="0.25">
      <c r="B63" s="311">
        <v>1</v>
      </c>
      <c r="C63" s="251" t="s">
        <v>4473</v>
      </c>
      <c r="D63" s="252">
        <v>12</v>
      </c>
      <c r="E63" s="289">
        <f t="shared" ref="E63:E95" si="350">D63+E62</f>
        <v>612.63</v>
      </c>
      <c r="F63" s="378"/>
      <c r="G63" s="253">
        <f t="shared" si="211"/>
        <v>1.41</v>
      </c>
      <c r="H63" s="253">
        <v>1.37</v>
      </c>
      <c r="I63" s="254" t="str">
        <f t="shared" si="188"/>
        <v>PONTALETE</v>
      </c>
      <c r="J63" s="255"/>
      <c r="K63" s="255"/>
      <c r="L63" s="255"/>
      <c r="M63" s="255"/>
      <c r="N63" s="255"/>
      <c r="O63" s="255"/>
      <c r="P63" s="255">
        <v>1</v>
      </c>
      <c r="Q63" s="255"/>
      <c r="R63" s="255"/>
      <c r="S63" s="255"/>
      <c r="T63" s="255"/>
      <c r="U63" s="255">
        <v>300</v>
      </c>
      <c r="V63" s="255" t="s">
        <v>4064</v>
      </c>
      <c r="W63" s="256" t="str">
        <f t="shared" si="216"/>
        <v>SEM LENÇOL</v>
      </c>
      <c r="X63" s="287" t="s">
        <v>909</v>
      </c>
      <c r="Y63" s="257"/>
      <c r="Z63" s="258">
        <f t="shared" si="1"/>
        <v>1.41</v>
      </c>
      <c r="AA63" s="259">
        <f t="shared" si="2"/>
        <v>1.37</v>
      </c>
      <c r="AB63" s="259">
        <f t="shared" si="189"/>
        <v>1.3900000000000001</v>
      </c>
      <c r="AC63" s="259">
        <f t="shared" si="217"/>
        <v>1.4900000000000002</v>
      </c>
      <c r="AD63" s="259">
        <f t="shared" si="190"/>
        <v>1.4900000000000002</v>
      </c>
      <c r="AE63" s="259">
        <f t="shared" si="218"/>
        <v>12</v>
      </c>
      <c r="AF63" s="259">
        <f t="shared" si="219"/>
        <v>12</v>
      </c>
      <c r="AG63" s="260">
        <f t="shared" si="6"/>
        <v>300</v>
      </c>
      <c r="AH63" s="261">
        <f t="shared" si="7"/>
        <v>0.64999999999999991</v>
      </c>
      <c r="AI63" s="259">
        <f t="shared" si="191"/>
        <v>7.7999999999999989</v>
      </c>
      <c r="AJ63" s="259">
        <f t="shared" si="192"/>
        <v>11.231999999999999</v>
      </c>
      <c r="AK63" s="259">
        <f t="shared" si="8"/>
        <v>0</v>
      </c>
      <c r="AL63" s="259">
        <f t="shared" si="9"/>
        <v>0</v>
      </c>
      <c r="AM63" s="259">
        <f t="shared" si="10"/>
        <v>0</v>
      </c>
      <c r="AN63" s="261">
        <f t="shared" si="193"/>
        <v>11.231999999999999</v>
      </c>
      <c r="AO63" s="259">
        <f t="shared" si="194"/>
        <v>11.231999999999999</v>
      </c>
      <c r="AP63" s="259">
        <f t="shared" si="195"/>
        <v>0</v>
      </c>
      <c r="AQ63" s="259">
        <f t="shared" si="11"/>
        <v>10.199999999999999</v>
      </c>
      <c r="AR63" s="259">
        <f t="shared" si="12"/>
        <v>1.5299999999999998</v>
      </c>
      <c r="AS63" s="259">
        <f t="shared" si="13"/>
        <v>2.04</v>
      </c>
      <c r="AT63" s="259">
        <f t="shared" si="14"/>
        <v>0.51</v>
      </c>
      <c r="AU63" s="259">
        <f t="shared" si="15"/>
        <v>0</v>
      </c>
      <c r="AV63" s="259">
        <f t="shared" si="16"/>
        <v>0</v>
      </c>
      <c r="AW63" s="259">
        <f t="shared" si="17"/>
        <v>0</v>
      </c>
      <c r="AX63" s="259">
        <f t="shared" si="18"/>
        <v>0</v>
      </c>
      <c r="AY63" s="259">
        <f t="shared" si="19"/>
        <v>0</v>
      </c>
      <c r="AZ63" s="259">
        <f t="shared" si="20"/>
        <v>0</v>
      </c>
      <c r="BA63" s="259">
        <f t="shared" si="21"/>
        <v>0</v>
      </c>
      <c r="BB63" s="259">
        <f t="shared" si="22"/>
        <v>0</v>
      </c>
      <c r="BC63" s="259">
        <f t="shared" si="23"/>
        <v>0</v>
      </c>
      <c r="BD63" s="259">
        <f t="shared" si="24"/>
        <v>0</v>
      </c>
      <c r="BE63" s="259">
        <f t="shared" si="196"/>
        <v>0.05</v>
      </c>
      <c r="BF63" s="259">
        <f t="shared" si="197"/>
        <v>0.51</v>
      </c>
      <c r="BG63" s="259">
        <f t="shared" si="25"/>
        <v>1.5299999999999998</v>
      </c>
      <c r="BH63" s="259">
        <f t="shared" si="198"/>
        <v>2.04</v>
      </c>
      <c r="BI63" s="261">
        <f t="shared" si="199"/>
        <v>0.84823001646924423</v>
      </c>
      <c r="BJ63" s="259">
        <f t="shared" si="200"/>
        <v>11.231999999999999</v>
      </c>
      <c r="BK63" s="259">
        <f t="shared" si="201"/>
        <v>0</v>
      </c>
      <c r="BL63" s="259">
        <f t="shared" si="26"/>
        <v>0</v>
      </c>
      <c r="BM63" s="259">
        <f t="shared" si="27"/>
        <v>0</v>
      </c>
      <c r="BN63" s="261">
        <f t="shared" si="202"/>
        <v>1.1232</v>
      </c>
      <c r="BO63" s="261">
        <f t="shared" si="203"/>
        <v>0</v>
      </c>
      <c r="BP63" s="261">
        <f t="shared" si="28"/>
        <v>0</v>
      </c>
      <c r="BQ63" s="261">
        <f t="shared" si="29"/>
        <v>0</v>
      </c>
      <c r="BR63" s="259">
        <f t="shared" si="30"/>
        <v>9.8841599999999996</v>
      </c>
      <c r="BS63" s="259">
        <f t="shared" si="31"/>
        <v>0</v>
      </c>
      <c r="BT63" s="259">
        <f t="shared" si="32"/>
        <v>0</v>
      </c>
      <c r="BU63" s="259">
        <f t="shared" si="33"/>
        <v>0</v>
      </c>
      <c r="BV63" s="261">
        <f t="shared" si="34"/>
        <v>0.22463999999999998</v>
      </c>
      <c r="BW63" s="261">
        <f t="shared" si="35"/>
        <v>0</v>
      </c>
      <c r="BX63" s="261">
        <f t="shared" si="36"/>
        <v>0</v>
      </c>
      <c r="BY63" s="261">
        <f t="shared" si="37"/>
        <v>0</v>
      </c>
      <c r="BZ63" s="261">
        <f t="shared" si="38"/>
        <v>0</v>
      </c>
      <c r="CA63" s="261">
        <f t="shared" si="39"/>
        <v>0</v>
      </c>
      <c r="CB63" s="261">
        <f t="shared" si="40"/>
        <v>0</v>
      </c>
      <c r="CC63" s="261">
        <f t="shared" si="41"/>
        <v>0</v>
      </c>
      <c r="CD63" s="259">
        <f t="shared" si="220"/>
        <v>9.8841599999999996</v>
      </c>
      <c r="CE63" s="261">
        <f t="shared" si="204"/>
        <v>0.22463999999999998</v>
      </c>
      <c r="CF63" s="261">
        <f t="shared" si="43"/>
        <v>0</v>
      </c>
      <c r="CG63" s="261">
        <f t="shared" si="221"/>
        <v>1.1232</v>
      </c>
      <c r="CH63" s="261">
        <f t="shared" si="222"/>
        <v>0</v>
      </c>
      <c r="CI63" s="261">
        <f t="shared" si="223"/>
        <v>0</v>
      </c>
      <c r="CJ63" s="261">
        <f t="shared" si="224"/>
        <v>0</v>
      </c>
      <c r="CK63" s="261">
        <f t="shared" si="225"/>
        <v>9.8841599999999996</v>
      </c>
      <c r="CL63" s="261">
        <f t="shared" si="226"/>
        <v>0</v>
      </c>
      <c r="CM63" s="261">
        <f t="shared" si="227"/>
        <v>0</v>
      </c>
      <c r="CN63" s="261">
        <f t="shared" si="228"/>
        <v>0</v>
      </c>
      <c r="CO63" s="261">
        <f t="shared" si="229"/>
        <v>0.22463999999999998</v>
      </c>
      <c r="CP63" s="261">
        <f t="shared" si="230"/>
        <v>0</v>
      </c>
      <c r="CQ63" s="261">
        <f t="shared" si="231"/>
        <v>0</v>
      </c>
      <c r="CR63" s="261">
        <f t="shared" si="232"/>
        <v>0</v>
      </c>
      <c r="CS63" s="261">
        <f t="shared" si="233"/>
        <v>0</v>
      </c>
      <c r="CT63" s="261">
        <f t="shared" si="234"/>
        <v>0</v>
      </c>
      <c r="CU63" s="261">
        <f t="shared" si="235"/>
        <v>0</v>
      </c>
      <c r="CV63" s="261">
        <f t="shared" si="236"/>
        <v>0</v>
      </c>
      <c r="CW63" s="261">
        <f t="shared" si="237"/>
        <v>0</v>
      </c>
      <c r="CX63" s="261">
        <f t="shared" si="238"/>
        <v>0</v>
      </c>
      <c r="CY63" s="261">
        <f t="shared" si="239"/>
        <v>0</v>
      </c>
      <c r="CZ63" s="261">
        <f t="shared" si="240"/>
        <v>0</v>
      </c>
      <c r="DA63" s="261">
        <f t="shared" si="241"/>
        <v>0</v>
      </c>
      <c r="DB63" s="261">
        <f t="shared" si="242"/>
        <v>0</v>
      </c>
      <c r="DC63" s="261">
        <f t="shared" si="243"/>
        <v>0</v>
      </c>
      <c r="DD63" s="261">
        <f t="shared" si="244"/>
        <v>0</v>
      </c>
      <c r="DE63" s="261">
        <f t="shared" si="245"/>
        <v>0</v>
      </c>
      <c r="DF63" s="261">
        <f t="shared" si="246"/>
        <v>0</v>
      </c>
      <c r="DG63" s="261">
        <f t="shared" si="247"/>
        <v>0</v>
      </c>
      <c r="DH63" s="261">
        <f t="shared" si="248"/>
        <v>0</v>
      </c>
      <c r="DI63" s="261">
        <f t="shared" si="249"/>
        <v>0</v>
      </c>
      <c r="DJ63" s="261">
        <f t="shared" si="250"/>
        <v>0</v>
      </c>
      <c r="DK63" s="261">
        <f t="shared" si="251"/>
        <v>0</v>
      </c>
      <c r="DL63" s="261">
        <f t="shared" si="252"/>
        <v>0</v>
      </c>
      <c r="DM63" s="261">
        <f t="shared" si="206"/>
        <v>7.7999999999999989</v>
      </c>
      <c r="DN63" s="259">
        <f t="shared" si="207"/>
        <v>0</v>
      </c>
      <c r="DO63" s="259">
        <f t="shared" si="253"/>
        <v>3.0517699835307552</v>
      </c>
      <c r="DP63" s="261">
        <f t="shared" si="254"/>
        <v>3.7619999999999996</v>
      </c>
      <c r="DQ63" s="259">
        <f t="shared" si="255"/>
        <v>3.7619999999999996</v>
      </c>
      <c r="DR63" s="259">
        <f t="shared" si="256"/>
        <v>0</v>
      </c>
      <c r="DS63" s="259">
        <f t="shared" si="212"/>
        <v>3.0517699835307552</v>
      </c>
      <c r="DT63" s="259">
        <f t="shared" si="208"/>
        <v>3.7619999999999996</v>
      </c>
      <c r="DU63" s="259">
        <f t="shared" si="257"/>
        <v>7.47</v>
      </c>
      <c r="DV63" s="261">
        <f t="shared" si="80"/>
        <v>0</v>
      </c>
      <c r="DW63" s="259">
        <f t="shared" si="81"/>
        <v>0.51</v>
      </c>
      <c r="DX63" s="261">
        <f t="shared" si="82"/>
        <v>9.3375000000000004</v>
      </c>
      <c r="DY63" s="261">
        <f t="shared" si="83"/>
        <v>0</v>
      </c>
      <c r="DZ63" s="261">
        <f t="shared" si="84"/>
        <v>0.66300000000000003</v>
      </c>
      <c r="EA63" s="259">
        <f t="shared" si="85"/>
        <v>10.000500000000001</v>
      </c>
      <c r="EB63" s="261">
        <f t="shared" si="86"/>
        <v>162.4725</v>
      </c>
      <c r="EC63" s="261">
        <f t="shared" si="258"/>
        <v>0</v>
      </c>
      <c r="ED63" s="261">
        <f t="shared" si="88"/>
        <v>0</v>
      </c>
      <c r="EE63" s="261">
        <f t="shared" si="89"/>
        <v>11.536199999999999</v>
      </c>
      <c r="EF63" s="259">
        <f t="shared" si="90"/>
        <v>174.0087</v>
      </c>
      <c r="EG63" s="261">
        <f t="shared" si="91"/>
        <v>35.760000000000005</v>
      </c>
      <c r="EH63" s="261">
        <f t="shared" si="92"/>
        <v>0</v>
      </c>
      <c r="EI63" s="261">
        <f t="shared" si="93"/>
        <v>0</v>
      </c>
      <c r="EJ63" s="261">
        <f t="shared" si="94"/>
        <v>0</v>
      </c>
      <c r="EK63" s="261">
        <f t="shared" si="95"/>
        <v>0</v>
      </c>
      <c r="EL63" s="259">
        <f t="shared" si="259"/>
        <v>1.2</v>
      </c>
      <c r="EM63" s="259">
        <f t="shared" si="260"/>
        <v>0</v>
      </c>
      <c r="EN63" s="259">
        <f t="shared" si="261"/>
        <v>0</v>
      </c>
      <c r="EO63" s="259">
        <f t="shared" si="262"/>
        <v>0</v>
      </c>
      <c r="EP63" s="259">
        <f t="shared" si="263"/>
        <v>0</v>
      </c>
      <c r="EQ63" s="259">
        <f t="shared" si="264"/>
        <v>1.2</v>
      </c>
      <c r="ER63" s="259">
        <f t="shared" si="265"/>
        <v>0.17249999999999999</v>
      </c>
      <c r="ES63" s="259">
        <f t="shared" si="266"/>
        <v>0</v>
      </c>
      <c r="ET63" s="259">
        <f t="shared" si="267"/>
        <v>0</v>
      </c>
      <c r="EU63" s="259">
        <f t="shared" si="268"/>
        <v>0</v>
      </c>
      <c r="EV63" s="259">
        <f t="shared" si="269"/>
        <v>0</v>
      </c>
      <c r="EW63" s="259">
        <f t="shared" si="270"/>
        <v>0.17249999999999999</v>
      </c>
      <c r="EX63" s="259">
        <f t="shared" si="271"/>
        <v>2.0000000000000004E-2</v>
      </c>
      <c r="EY63" s="259">
        <f t="shared" si="272"/>
        <v>0</v>
      </c>
      <c r="EZ63" s="259">
        <f t="shared" si="273"/>
        <v>0</v>
      </c>
      <c r="FA63" s="259">
        <f t="shared" si="274"/>
        <v>0</v>
      </c>
      <c r="FB63" s="259">
        <f t="shared" si="275"/>
        <v>0</v>
      </c>
      <c r="FC63" s="259">
        <f t="shared" si="276"/>
        <v>2.0000000000000004E-2</v>
      </c>
      <c r="FD63" s="259">
        <f t="shared" si="277"/>
        <v>4.0000000000000008E-2</v>
      </c>
      <c r="FE63" s="259">
        <f t="shared" si="278"/>
        <v>0</v>
      </c>
      <c r="FF63" s="259">
        <f t="shared" si="279"/>
        <v>0</v>
      </c>
      <c r="FG63" s="259">
        <f t="shared" si="280"/>
        <v>0</v>
      </c>
      <c r="FH63" s="259">
        <f t="shared" si="281"/>
        <v>0</v>
      </c>
      <c r="FI63" s="259">
        <f t="shared" si="282"/>
        <v>4.0000000000000008E-2</v>
      </c>
      <c r="FJ63" s="259">
        <f t="shared" si="283"/>
        <v>8.0000000000000016E-2</v>
      </c>
      <c r="FK63" s="259">
        <f t="shared" si="284"/>
        <v>0</v>
      </c>
      <c r="FL63" s="259">
        <f t="shared" si="285"/>
        <v>0</v>
      </c>
      <c r="FM63" s="259">
        <f t="shared" si="286"/>
        <v>0</v>
      </c>
      <c r="FN63" s="259">
        <f t="shared" si="287"/>
        <v>0</v>
      </c>
      <c r="FO63" s="259">
        <f t="shared" si="288"/>
        <v>8.0000000000000016E-2</v>
      </c>
      <c r="FP63" s="259">
        <f t="shared" si="289"/>
        <v>10.752500000000001</v>
      </c>
      <c r="FQ63" s="259">
        <f t="shared" si="290"/>
        <v>0</v>
      </c>
      <c r="FR63" s="259">
        <f t="shared" si="291"/>
        <v>0</v>
      </c>
      <c r="FS63" s="259">
        <f t="shared" si="292"/>
        <v>0</v>
      </c>
      <c r="FT63" s="259">
        <f t="shared" si="293"/>
        <v>0</v>
      </c>
      <c r="FU63" s="259">
        <f t="shared" si="294"/>
        <v>10.752500000000001</v>
      </c>
      <c r="FV63" s="259">
        <f t="shared" si="295"/>
        <v>0</v>
      </c>
      <c r="FW63" s="259">
        <f t="shared" si="296"/>
        <v>0</v>
      </c>
      <c r="FX63" s="259">
        <f t="shared" si="297"/>
        <v>0</v>
      </c>
      <c r="FY63" s="259">
        <f t="shared" si="298"/>
        <v>0</v>
      </c>
      <c r="FZ63" s="259">
        <f t="shared" si="299"/>
        <v>0</v>
      </c>
      <c r="GA63" s="259">
        <f t="shared" si="300"/>
        <v>0</v>
      </c>
      <c r="GB63" s="259">
        <f t="shared" si="301"/>
        <v>0</v>
      </c>
      <c r="GC63" s="259">
        <f t="shared" si="302"/>
        <v>0</v>
      </c>
      <c r="GD63" s="259">
        <f t="shared" si="303"/>
        <v>0</v>
      </c>
      <c r="GE63" s="259">
        <f t="shared" si="304"/>
        <v>0</v>
      </c>
      <c r="GF63" s="259">
        <f t="shared" si="305"/>
        <v>0</v>
      </c>
      <c r="GG63" s="259">
        <f t="shared" si="306"/>
        <v>0</v>
      </c>
      <c r="GH63" s="259">
        <f t="shared" si="307"/>
        <v>0</v>
      </c>
      <c r="GI63" s="259">
        <f t="shared" si="308"/>
        <v>0</v>
      </c>
      <c r="GJ63" s="259">
        <f t="shared" si="309"/>
        <v>0</v>
      </c>
      <c r="GK63" s="259">
        <f t="shared" si="310"/>
        <v>0</v>
      </c>
      <c r="GL63" s="259">
        <f t="shared" si="311"/>
        <v>0</v>
      </c>
      <c r="GM63" s="259">
        <f t="shared" si="312"/>
        <v>0</v>
      </c>
      <c r="GN63" s="259">
        <f t="shared" si="313"/>
        <v>0</v>
      </c>
      <c r="GO63" s="259">
        <f t="shared" si="314"/>
        <v>0</v>
      </c>
      <c r="GP63" s="259">
        <f t="shared" si="315"/>
        <v>0</v>
      </c>
      <c r="GQ63" s="259">
        <f t="shared" si="316"/>
        <v>0</v>
      </c>
      <c r="GR63" s="259">
        <f t="shared" si="317"/>
        <v>0</v>
      </c>
      <c r="GS63" s="259">
        <f t="shared" si="318"/>
        <v>0</v>
      </c>
      <c r="GT63" s="259">
        <f t="shared" si="319"/>
        <v>0</v>
      </c>
      <c r="GU63" s="259">
        <f t="shared" si="320"/>
        <v>0</v>
      </c>
      <c r="GV63" s="259">
        <f t="shared" si="321"/>
        <v>0</v>
      </c>
      <c r="GW63" s="259">
        <f t="shared" si="322"/>
        <v>0</v>
      </c>
      <c r="GX63" s="259">
        <f t="shared" si="323"/>
        <v>0</v>
      </c>
      <c r="GY63" s="259">
        <f t="shared" si="324"/>
        <v>0</v>
      </c>
      <c r="GZ63" s="259">
        <f t="shared" si="325"/>
        <v>0</v>
      </c>
      <c r="HA63" s="259">
        <f t="shared" si="326"/>
        <v>0</v>
      </c>
      <c r="HB63" s="259">
        <f t="shared" si="327"/>
        <v>0</v>
      </c>
      <c r="HC63" s="259">
        <f t="shared" si="328"/>
        <v>0</v>
      </c>
      <c r="HD63" s="259">
        <f t="shared" si="329"/>
        <v>0</v>
      </c>
      <c r="HE63" s="259">
        <f t="shared" si="330"/>
        <v>0</v>
      </c>
      <c r="HF63" s="259">
        <f t="shared" si="331"/>
        <v>0</v>
      </c>
      <c r="HG63" s="259">
        <f t="shared" si="332"/>
        <v>0</v>
      </c>
      <c r="HH63" s="259">
        <f t="shared" si="333"/>
        <v>0</v>
      </c>
      <c r="HI63" s="259">
        <f t="shared" si="334"/>
        <v>0</v>
      </c>
      <c r="HJ63" s="259">
        <f t="shared" si="335"/>
        <v>0</v>
      </c>
      <c r="HK63" s="259">
        <f t="shared" si="336"/>
        <v>0</v>
      </c>
      <c r="HL63" s="259">
        <f t="shared" si="337"/>
        <v>0</v>
      </c>
      <c r="HM63" s="259">
        <f t="shared" si="338"/>
        <v>0</v>
      </c>
      <c r="HN63" s="259">
        <f t="shared" si="339"/>
        <v>0</v>
      </c>
      <c r="HO63" s="259">
        <f t="shared" si="340"/>
        <v>0</v>
      </c>
      <c r="HP63" s="259">
        <f t="shared" si="341"/>
        <v>0</v>
      </c>
      <c r="HQ63" s="259">
        <f t="shared" si="342"/>
        <v>0</v>
      </c>
      <c r="HR63" s="259">
        <f t="shared" si="343"/>
        <v>0</v>
      </c>
      <c r="HS63" s="259">
        <f t="shared" si="344"/>
        <v>0</v>
      </c>
      <c r="HT63" s="259">
        <f t="shared" si="345"/>
        <v>0</v>
      </c>
      <c r="HU63" s="259">
        <f t="shared" si="346"/>
        <v>0</v>
      </c>
      <c r="HV63" s="259">
        <f t="shared" si="347"/>
        <v>0</v>
      </c>
      <c r="HW63" s="259">
        <f t="shared" si="348"/>
        <v>0</v>
      </c>
      <c r="HX63" s="259">
        <f t="shared" si="349"/>
        <v>24</v>
      </c>
      <c r="HY63" s="259">
        <f t="shared" ref="HY63:HY95" si="351">HZ63</f>
        <v>1.3714285714285714</v>
      </c>
      <c r="HZ63" s="259">
        <f t="shared" si="209"/>
        <v>1.3714285714285714</v>
      </c>
      <c r="ID63" s="264"/>
      <c r="IE63" s="264"/>
    </row>
    <row r="64" spans="2:239" s="263" customFormat="1" ht="12.75" customHeight="1" outlineLevel="1" x14ac:dyDescent="0.25">
      <c r="B64" s="311">
        <v>1</v>
      </c>
      <c r="C64" s="251" t="s">
        <v>4473</v>
      </c>
      <c r="D64" s="252">
        <v>7.37</v>
      </c>
      <c r="E64" s="289">
        <f t="shared" si="350"/>
        <v>620</v>
      </c>
      <c r="F64" s="378"/>
      <c r="G64" s="253">
        <f t="shared" si="211"/>
        <v>1.37</v>
      </c>
      <c r="H64" s="253">
        <v>1.4</v>
      </c>
      <c r="I64" s="254" t="str">
        <f t="shared" si="188"/>
        <v>PONTALETE</v>
      </c>
      <c r="J64" s="255"/>
      <c r="K64" s="255"/>
      <c r="L64" s="255"/>
      <c r="M64" s="255"/>
      <c r="N64" s="255"/>
      <c r="O64" s="255"/>
      <c r="P64" s="255"/>
      <c r="Q64" s="255"/>
      <c r="R64" s="255"/>
      <c r="S64" s="255"/>
      <c r="T64" s="255"/>
      <c r="U64" s="255">
        <v>300</v>
      </c>
      <c r="V64" s="255" t="s">
        <v>4064</v>
      </c>
      <c r="W64" s="256" t="str">
        <f t="shared" si="216"/>
        <v>SEM LENÇOL</v>
      </c>
      <c r="X64" s="287" t="s">
        <v>909</v>
      </c>
      <c r="Y64" s="257"/>
      <c r="Z64" s="258">
        <f t="shared" si="1"/>
        <v>1.37</v>
      </c>
      <c r="AA64" s="259">
        <f t="shared" si="2"/>
        <v>1.4</v>
      </c>
      <c r="AB64" s="259">
        <f t="shared" si="189"/>
        <v>1.385</v>
      </c>
      <c r="AC64" s="259">
        <f t="shared" si="217"/>
        <v>1.4850000000000001</v>
      </c>
      <c r="AD64" s="259">
        <f t="shared" si="190"/>
        <v>1.4850000000000001</v>
      </c>
      <c r="AE64" s="259">
        <f t="shared" si="218"/>
        <v>7.37</v>
      </c>
      <c r="AF64" s="259">
        <f t="shared" si="219"/>
        <v>7.37</v>
      </c>
      <c r="AG64" s="260">
        <f t="shared" si="6"/>
        <v>300</v>
      </c>
      <c r="AH64" s="261">
        <f t="shared" si="7"/>
        <v>0.64999999999999991</v>
      </c>
      <c r="AI64" s="259">
        <f t="shared" si="191"/>
        <v>4.7904999999999998</v>
      </c>
      <c r="AJ64" s="259">
        <f t="shared" si="192"/>
        <v>6.8743675</v>
      </c>
      <c r="AK64" s="259">
        <f t="shared" si="8"/>
        <v>0</v>
      </c>
      <c r="AL64" s="259">
        <f t="shared" si="9"/>
        <v>0</v>
      </c>
      <c r="AM64" s="259">
        <f t="shared" si="10"/>
        <v>0</v>
      </c>
      <c r="AN64" s="261">
        <f t="shared" si="193"/>
        <v>6.8743675</v>
      </c>
      <c r="AO64" s="259">
        <f t="shared" si="194"/>
        <v>6.8743675</v>
      </c>
      <c r="AP64" s="259">
        <f t="shared" si="195"/>
        <v>0</v>
      </c>
      <c r="AQ64" s="259">
        <f t="shared" si="11"/>
        <v>6.2644999999999991</v>
      </c>
      <c r="AR64" s="259">
        <f t="shared" si="12"/>
        <v>0.93967499999999982</v>
      </c>
      <c r="AS64" s="259">
        <f t="shared" si="13"/>
        <v>1.2528999999999999</v>
      </c>
      <c r="AT64" s="259">
        <f t="shared" si="14"/>
        <v>0.31322499999999998</v>
      </c>
      <c r="AU64" s="259">
        <f t="shared" si="15"/>
        <v>0</v>
      </c>
      <c r="AV64" s="259">
        <f t="shared" si="16"/>
        <v>0</v>
      </c>
      <c r="AW64" s="259">
        <f t="shared" si="17"/>
        <v>0</v>
      </c>
      <c r="AX64" s="259">
        <f t="shared" si="18"/>
        <v>0</v>
      </c>
      <c r="AY64" s="259">
        <f t="shared" si="19"/>
        <v>0</v>
      </c>
      <c r="AZ64" s="259">
        <f t="shared" si="20"/>
        <v>0</v>
      </c>
      <c r="BA64" s="259">
        <f t="shared" si="21"/>
        <v>0</v>
      </c>
      <c r="BB64" s="259">
        <f t="shared" si="22"/>
        <v>0</v>
      </c>
      <c r="BC64" s="259">
        <f t="shared" si="23"/>
        <v>0</v>
      </c>
      <c r="BD64" s="259">
        <f t="shared" si="24"/>
        <v>0</v>
      </c>
      <c r="BE64" s="259">
        <f t="shared" si="196"/>
        <v>0.05</v>
      </c>
      <c r="BF64" s="259">
        <f t="shared" si="197"/>
        <v>0.31322499999999998</v>
      </c>
      <c r="BG64" s="259">
        <f t="shared" si="25"/>
        <v>0.93967499999999982</v>
      </c>
      <c r="BH64" s="259">
        <f t="shared" si="198"/>
        <v>1.2528999999999999</v>
      </c>
      <c r="BI64" s="261">
        <f t="shared" si="199"/>
        <v>0.52095460178152753</v>
      </c>
      <c r="BJ64" s="259">
        <f t="shared" si="200"/>
        <v>6.8743675</v>
      </c>
      <c r="BK64" s="259">
        <f t="shared" si="201"/>
        <v>0</v>
      </c>
      <c r="BL64" s="259">
        <f t="shared" si="26"/>
        <v>0</v>
      </c>
      <c r="BM64" s="259">
        <f t="shared" si="27"/>
        <v>0</v>
      </c>
      <c r="BN64" s="261">
        <f t="shared" si="202"/>
        <v>0.68743675000000004</v>
      </c>
      <c r="BO64" s="261">
        <f t="shared" si="203"/>
        <v>0</v>
      </c>
      <c r="BP64" s="261">
        <f t="shared" si="28"/>
        <v>0</v>
      </c>
      <c r="BQ64" s="261">
        <f t="shared" si="29"/>
        <v>0</v>
      </c>
      <c r="BR64" s="259">
        <f t="shared" si="30"/>
        <v>6.0494434000000004</v>
      </c>
      <c r="BS64" s="259">
        <f t="shared" si="31"/>
        <v>0</v>
      </c>
      <c r="BT64" s="259">
        <f t="shared" si="32"/>
        <v>0</v>
      </c>
      <c r="BU64" s="259">
        <f t="shared" si="33"/>
        <v>0</v>
      </c>
      <c r="BV64" s="261">
        <f t="shared" si="34"/>
        <v>0.13748735000000001</v>
      </c>
      <c r="BW64" s="261">
        <f t="shared" si="35"/>
        <v>0</v>
      </c>
      <c r="BX64" s="261">
        <f t="shared" si="36"/>
        <v>0</v>
      </c>
      <c r="BY64" s="261">
        <f t="shared" si="37"/>
        <v>0</v>
      </c>
      <c r="BZ64" s="261">
        <f t="shared" si="38"/>
        <v>0</v>
      </c>
      <c r="CA64" s="261">
        <f t="shared" si="39"/>
        <v>0</v>
      </c>
      <c r="CB64" s="261">
        <f t="shared" si="40"/>
        <v>0</v>
      </c>
      <c r="CC64" s="261">
        <f t="shared" si="41"/>
        <v>0</v>
      </c>
      <c r="CD64" s="259">
        <f t="shared" si="220"/>
        <v>6.0494434000000004</v>
      </c>
      <c r="CE64" s="261">
        <f t="shared" si="204"/>
        <v>0.13748735000000001</v>
      </c>
      <c r="CF64" s="261">
        <f t="shared" si="43"/>
        <v>0</v>
      </c>
      <c r="CG64" s="261">
        <f t="shared" si="221"/>
        <v>0.68743675000000004</v>
      </c>
      <c r="CH64" s="261">
        <f t="shared" si="222"/>
        <v>0</v>
      </c>
      <c r="CI64" s="261">
        <f t="shared" si="223"/>
        <v>0</v>
      </c>
      <c r="CJ64" s="261">
        <f t="shared" si="224"/>
        <v>0</v>
      </c>
      <c r="CK64" s="261">
        <f t="shared" si="225"/>
        <v>6.0494434000000004</v>
      </c>
      <c r="CL64" s="261">
        <f t="shared" si="226"/>
        <v>0</v>
      </c>
      <c r="CM64" s="261">
        <f t="shared" si="227"/>
        <v>0</v>
      </c>
      <c r="CN64" s="261">
        <f t="shared" si="228"/>
        <v>0</v>
      </c>
      <c r="CO64" s="261">
        <f t="shared" si="229"/>
        <v>0.13748735000000001</v>
      </c>
      <c r="CP64" s="261">
        <f t="shared" si="230"/>
        <v>0</v>
      </c>
      <c r="CQ64" s="261">
        <f t="shared" si="231"/>
        <v>0</v>
      </c>
      <c r="CR64" s="261">
        <f t="shared" si="232"/>
        <v>0</v>
      </c>
      <c r="CS64" s="261">
        <f t="shared" si="233"/>
        <v>0</v>
      </c>
      <c r="CT64" s="261">
        <f t="shared" si="234"/>
        <v>0</v>
      </c>
      <c r="CU64" s="261">
        <f t="shared" si="235"/>
        <v>0</v>
      </c>
      <c r="CV64" s="261">
        <f t="shared" si="236"/>
        <v>0</v>
      </c>
      <c r="CW64" s="261">
        <f t="shared" si="237"/>
        <v>0</v>
      </c>
      <c r="CX64" s="261">
        <f t="shared" si="238"/>
        <v>0</v>
      </c>
      <c r="CY64" s="261">
        <f t="shared" si="239"/>
        <v>0</v>
      </c>
      <c r="CZ64" s="261">
        <f t="shared" si="240"/>
        <v>0</v>
      </c>
      <c r="DA64" s="261">
        <f t="shared" si="241"/>
        <v>0</v>
      </c>
      <c r="DB64" s="261">
        <f t="shared" si="242"/>
        <v>0</v>
      </c>
      <c r="DC64" s="261">
        <f t="shared" si="243"/>
        <v>0</v>
      </c>
      <c r="DD64" s="261">
        <f t="shared" si="244"/>
        <v>0</v>
      </c>
      <c r="DE64" s="261">
        <f t="shared" si="245"/>
        <v>0</v>
      </c>
      <c r="DF64" s="261">
        <f t="shared" si="246"/>
        <v>0</v>
      </c>
      <c r="DG64" s="261">
        <f t="shared" si="247"/>
        <v>0</v>
      </c>
      <c r="DH64" s="261">
        <f t="shared" si="248"/>
        <v>0</v>
      </c>
      <c r="DI64" s="261">
        <f t="shared" si="249"/>
        <v>0</v>
      </c>
      <c r="DJ64" s="261">
        <f t="shared" si="250"/>
        <v>0</v>
      </c>
      <c r="DK64" s="261">
        <f t="shared" si="251"/>
        <v>0</v>
      </c>
      <c r="DL64" s="261">
        <f t="shared" si="252"/>
        <v>0</v>
      </c>
      <c r="DM64" s="261">
        <f t="shared" si="206"/>
        <v>4.7904999999999998</v>
      </c>
      <c r="DN64" s="259">
        <f t="shared" si="207"/>
        <v>0</v>
      </c>
      <c r="DO64" s="259">
        <f t="shared" si="253"/>
        <v>1.8742953982184725</v>
      </c>
      <c r="DP64" s="261">
        <f t="shared" si="254"/>
        <v>2.2865425000000004</v>
      </c>
      <c r="DQ64" s="259">
        <f t="shared" si="255"/>
        <v>2.2865425000000004</v>
      </c>
      <c r="DR64" s="259">
        <f t="shared" si="256"/>
        <v>0</v>
      </c>
      <c r="DS64" s="259">
        <f t="shared" si="212"/>
        <v>1.8742953982184725</v>
      </c>
      <c r="DT64" s="259">
        <f t="shared" si="208"/>
        <v>2.2865425000000004</v>
      </c>
      <c r="DU64" s="259">
        <f t="shared" si="257"/>
        <v>4.5878249999999996</v>
      </c>
      <c r="DV64" s="261">
        <f t="shared" si="80"/>
        <v>0</v>
      </c>
      <c r="DW64" s="259">
        <f t="shared" si="81"/>
        <v>0.31322499999999998</v>
      </c>
      <c r="DX64" s="261">
        <f t="shared" si="82"/>
        <v>5.7347812499999993</v>
      </c>
      <c r="DY64" s="261">
        <f t="shared" si="83"/>
        <v>0</v>
      </c>
      <c r="DZ64" s="261">
        <f t="shared" si="84"/>
        <v>0.40719249999999996</v>
      </c>
      <c r="EA64" s="259">
        <f t="shared" si="85"/>
        <v>6.1419737499999991</v>
      </c>
      <c r="EB64" s="261">
        <f t="shared" si="86"/>
        <v>99.785193749999976</v>
      </c>
      <c r="EC64" s="261">
        <f t="shared" si="258"/>
        <v>0</v>
      </c>
      <c r="ED64" s="261">
        <f t="shared" si="88"/>
        <v>0</v>
      </c>
      <c r="EE64" s="261">
        <f t="shared" si="89"/>
        <v>7.0851494999999991</v>
      </c>
      <c r="EF64" s="259">
        <f t="shared" si="90"/>
        <v>106.87034324999998</v>
      </c>
      <c r="EG64" s="261">
        <f t="shared" si="91"/>
        <v>21.888900000000003</v>
      </c>
      <c r="EH64" s="261">
        <f t="shared" si="92"/>
        <v>0</v>
      </c>
      <c r="EI64" s="261">
        <f t="shared" si="93"/>
        <v>0</v>
      </c>
      <c r="EJ64" s="261">
        <f t="shared" si="94"/>
        <v>0</v>
      </c>
      <c r="EK64" s="261">
        <f t="shared" si="95"/>
        <v>0</v>
      </c>
      <c r="EL64" s="259">
        <f t="shared" si="259"/>
        <v>0</v>
      </c>
      <c r="EM64" s="259">
        <f t="shared" si="260"/>
        <v>0</v>
      </c>
      <c r="EN64" s="259">
        <f t="shared" si="261"/>
        <v>0</v>
      </c>
      <c r="EO64" s="259">
        <f t="shared" si="262"/>
        <v>0</v>
      </c>
      <c r="EP64" s="259">
        <f t="shared" si="263"/>
        <v>0</v>
      </c>
      <c r="EQ64" s="259">
        <f t="shared" si="264"/>
        <v>0</v>
      </c>
      <c r="ER64" s="259">
        <f t="shared" si="265"/>
        <v>0</v>
      </c>
      <c r="ES64" s="259">
        <f t="shared" si="266"/>
        <v>0</v>
      </c>
      <c r="ET64" s="259">
        <f t="shared" si="267"/>
        <v>0</v>
      </c>
      <c r="EU64" s="259">
        <f t="shared" si="268"/>
        <v>0</v>
      </c>
      <c r="EV64" s="259">
        <f t="shared" si="269"/>
        <v>0</v>
      </c>
      <c r="EW64" s="259">
        <f t="shared" si="270"/>
        <v>0</v>
      </c>
      <c r="EX64" s="259">
        <f t="shared" si="271"/>
        <v>0</v>
      </c>
      <c r="EY64" s="259">
        <f t="shared" si="272"/>
        <v>0</v>
      </c>
      <c r="EZ64" s="259">
        <f t="shared" si="273"/>
        <v>0</v>
      </c>
      <c r="FA64" s="259">
        <f t="shared" si="274"/>
        <v>0</v>
      </c>
      <c r="FB64" s="259">
        <f t="shared" si="275"/>
        <v>0</v>
      </c>
      <c r="FC64" s="259">
        <f t="shared" si="276"/>
        <v>0</v>
      </c>
      <c r="FD64" s="259">
        <f t="shared" si="277"/>
        <v>0</v>
      </c>
      <c r="FE64" s="259">
        <f t="shared" si="278"/>
        <v>0</v>
      </c>
      <c r="FF64" s="259">
        <f t="shared" si="279"/>
        <v>0</v>
      </c>
      <c r="FG64" s="259">
        <f t="shared" si="280"/>
        <v>0</v>
      </c>
      <c r="FH64" s="259">
        <f t="shared" si="281"/>
        <v>0</v>
      </c>
      <c r="FI64" s="259">
        <f t="shared" si="282"/>
        <v>0</v>
      </c>
      <c r="FJ64" s="259">
        <f t="shared" si="283"/>
        <v>0</v>
      </c>
      <c r="FK64" s="259">
        <f t="shared" si="284"/>
        <v>0</v>
      </c>
      <c r="FL64" s="259">
        <f t="shared" si="285"/>
        <v>0</v>
      </c>
      <c r="FM64" s="259">
        <f t="shared" si="286"/>
        <v>0</v>
      </c>
      <c r="FN64" s="259">
        <f t="shared" si="287"/>
        <v>0</v>
      </c>
      <c r="FO64" s="259">
        <f t="shared" si="288"/>
        <v>0</v>
      </c>
      <c r="FP64" s="259">
        <f t="shared" si="289"/>
        <v>0</v>
      </c>
      <c r="FQ64" s="259">
        <f t="shared" si="290"/>
        <v>0</v>
      </c>
      <c r="FR64" s="259">
        <f t="shared" si="291"/>
        <v>0</v>
      </c>
      <c r="FS64" s="259">
        <f t="shared" si="292"/>
        <v>0</v>
      </c>
      <c r="FT64" s="259">
        <f t="shared" si="293"/>
        <v>0</v>
      </c>
      <c r="FU64" s="259">
        <f t="shared" si="294"/>
        <v>0</v>
      </c>
      <c r="FV64" s="259">
        <f t="shared" si="295"/>
        <v>0</v>
      </c>
      <c r="FW64" s="259">
        <f t="shared" si="296"/>
        <v>0</v>
      </c>
      <c r="FX64" s="259">
        <f t="shared" si="297"/>
        <v>0</v>
      </c>
      <c r="FY64" s="259">
        <f t="shared" si="298"/>
        <v>0</v>
      </c>
      <c r="FZ64" s="259">
        <f t="shared" si="299"/>
        <v>0</v>
      </c>
      <c r="GA64" s="259">
        <f t="shared" si="300"/>
        <v>0</v>
      </c>
      <c r="GB64" s="259">
        <f t="shared" si="301"/>
        <v>0</v>
      </c>
      <c r="GC64" s="259">
        <f t="shared" si="302"/>
        <v>0</v>
      </c>
      <c r="GD64" s="259">
        <f t="shared" si="303"/>
        <v>0</v>
      </c>
      <c r="GE64" s="259">
        <f t="shared" si="304"/>
        <v>0</v>
      </c>
      <c r="GF64" s="259">
        <f t="shared" si="305"/>
        <v>0</v>
      </c>
      <c r="GG64" s="259">
        <f t="shared" si="306"/>
        <v>0</v>
      </c>
      <c r="GH64" s="259">
        <f t="shared" si="307"/>
        <v>0</v>
      </c>
      <c r="GI64" s="259">
        <f t="shared" si="308"/>
        <v>0</v>
      </c>
      <c r="GJ64" s="259">
        <f t="shared" si="309"/>
        <v>0</v>
      </c>
      <c r="GK64" s="259">
        <f t="shared" si="310"/>
        <v>0</v>
      </c>
      <c r="GL64" s="259">
        <f t="shared" si="311"/>
        <v>0</v>
      </c>
      <c r="GM64" s="259">
        <f t="shared" si="312"/>
        <v>0</v>
      </c>
      <c r="GN64" s="259">
        <f t="shared" si="313"/>
        <v>0</v>
      </c>
      <c r="GO64" s="259">
        <f t="shared" si="314"/>
        <v>0</v>
      </c>
      <c r="GP64" s="259">
        <f t="shared" si="315"/>
        <v>0</v>
      </c>
      <c r="GQ64" s="259">
        <f t="shared" si="316"/>
        <v>0</v>
      </c>
      <c r="GR64" s="259">
        <f t="shared" si="317"/>
        <v>0</v>
      </c>
      <c r="GS64" s="259">
        <f t="shared" si="318"/>
        <v>0</v>
      </c>
      <c r="GT64" s="259">
        <f t="shared" si="319"/>
        <v>0</v>
      </c>
      <c r="GU64" s="259">
        <f t="shared" si="320"/>
        <v>0</v>
      </c>
      <c r="GV64" s="259">
        <f t="shared" si="321"/>
        <v>0</v>
      </c>
      <c r="GW64" s="259">
        <f t="shared" si="322"/>
        <v>0</v>
      </c>
      <c r="GX64" s="259">
        <f t="shared" si="323"/>
        <v>0</v>
      </c>
      <c r="GY64" s="259">
        <f t="shared" si="324"/>
        <v>0</v>
      </c>
      <c r="GZ64" s="259">
        <f t="shared" si="325"/>
        <v>0</v>
      </c>
      <c r="HA64" s="259">
        <f t="shared" si="326"/>
        <v>0</v>
      </c>
      <c r="HB64" s="259">
        <f t="shared" si="327"/>
        <v>0</v>
      </c>
      <c r="HC64" s="259">
        <f t="shared" si="328"/>
        <v>0</v>
      </c>
      <c r="HD64" s="259">
        <f t="shared" si="329"/>
        <v>0</v>
      </c>
      <c r="HE64" s="259">
        <f t="shared" si="330"/>
        <v>0</v>
      </c>
      <c r="HF64" s="259">
        <f t="shared" si="331"/>
        <v>0</v>
      </c>
      <c r="HG64" s="259">
        <f t="shared" si="332"/>
        <v>0</v>
      </c>
      <c r="HH64" s="259">
        <f t="shared" si="333"/>
        <v>0</v>
      </c>
      <c r="HI64" s="259">
        <f t="shared" si="334"/>
        <v>0</v>
      </c>
      <c r="HJ64" s="259">
        <f t="shared" si="335"/>
        <v>0</v>
      </c>
      <c r="HK64" s="259">
        <f t="shared" si="336"/>
        <v>0</v>
      </c>
      <c r="HL64" s="259">
        <f t="shared" si="337"/>
        <v>0</v>
      </c>
      <c r="HM64" s="259">
        <f t="shared" si="338"/>
        <v>0</v>
      </c>
      <c r="HN64" s="259">
        <f t="shared" si="339"/>
        <v>0</v>
      </c>
      <c r="HO64" s="259">
        <f t="shared" si="340"/>
        <v>0</v>
      </c>
      <c r="HP64" s="259">
        <f t="shared" si="341"/>
        <v>0</v>
      </c>
      <c r="HQ64" s="259">
        <f t="shared" si="342"/>
        <v>0</v>
      </c>
      <c r="HR64" s="259">
        <f t="shared" si="343"/>
        <v>0</v>
      </c>
      <c r="HS64" s="259">
        <f t="shared" si="344"/>
        <v>0</v>
      </c>
      <c r="HT64" s="259">
        <f t="shared" si="345"/>
        <v>0</v>
      </c>
      <c r="HU64" s="259">
        <f t="shared" si="346"/>
        <v>0</v>
      </c>
      <c r="HV64" s="259">
        <f t="shared" si="347"/>
        <v>0</v>
      </c>
      <c r="HW64" s="259">
        <f t="shared" si="348"/>
        <v>0</v>
      </c>
      <c r="HX64" s="259">
        <f t="shared" si="349"/>
        <v>14.74</v>
      </c>
      <c r="HY64" s="259">
        <f t="shared" si="351"/>
        <v>0.8422857142857143</v>
      </c>
      <c r="HZ64" s="259">
        <f t="shared" si="209"/>
        <v>0.8422857142857143</v>
      </c>
      <c r="ID64" s="264"/>
      <c r="IE64" s="264"/>
    </row>
    <row r="65" spans="2:239" s="263" customFormat="1" ht="12.75" customHeight="1" outlineLevel="1" x14ac:dyDescent="0.25">
      <c r="B65" s="311">
        <v>1</v>
      </c>
      <c r="C65" s="251" t="s">
        <v>4473</v>
      </c>
      <c r="D65" s="252">
        <v>4.63</v>
      </c>
      <c r="E65" s="289">
        <f t="shared" si="350"/>
        <v>624.63</v>
      </c>
      <c r="F65" s="378"/>
      <c r="G65" s="253">
        <f t="shared" si="211"/>
        <v>1.4</v>
      </c>
      <c r="H65" s="253">
        <v>1.4</v>
      </c>
      <c r="I65" s="254" t="str">
        <f t="shared" si="188"/>
        <v>PONTALETE</v>
      </c>
      <c r="J65" s="255"/>
      <c r="K65" s="255"/>
      <c r="L65" s="255"/>
      <c r="M65" s="255"/>
      <c r="N65" s="255"/>
      <c r="O65" s="255"/>
      <c r="P65" s="255"/>
      <c r="Q65" s="255"/>
      <c r="R65" s="255"/>
      <c r="S65" s="255"/>
      <c r="T65" s="255"/>
      <c r="U65" s="255">
        <v>300</v>
      </c>
      <c r="V65" s="255" t="s">
        <v>4064</v>
      </c>
      <c r="W65" s="256" t="str">
        <f t="shared" si="216"/>
        <v>SEM LENÇOL</v>
      </c>
      <c r="X65" s="287" t="s">
        <v>909</v>
      </c>
      <c r="Y65" s="257"/>
      <c r="Z65" s="258">
        <f t="shared" si="1"/>
        <v>1.4</v>
      </c>
      <c r="AA65" s="259">
        <f t="shared" si="2"/>
        <v>1.4</v>
      </c>
      <c r="AB65" s="259">
        <f t="shared" si="189"/>
        <v>1.4</v>
      </c>
      <c r="AC65" s="259">
        <f t="shared" si="217"/>
        <v>1.5</v>
      </c>
      <c r="AD65" s="259">
        <f t="shared" si="190"/>
        <v>1.5</v>
      </c>
      <c r="AE65" s="259">
        <f t="shared" si="218"/>
        <v>4.63</v>
      </c>
      <c r="AF65" s="259">
        <f t="shared" si="219"/>
        <v>4.63</v>
      </c>
      <c r="AG65" s="260">
        <f t="shared" si="6"/>
        <v>300</v>
      </c>
      <c r="AH65" s="261">
        <f t="shared" si="7"/>
        <v>0.64999999999999991</v>
      </c>
      <c r="AI65" s="259">
        <f t="shared" si="191"/>
        <v>3.0094999999999996</v>
      </c>
      <c r="AJ65" s="259">
        <f t="shared" si="192"/>
        <v>4.3637749999999995</v>
      </c>
      <c r="AK65" s="259">
        <f t="shared" si="8"/>
        <v>0</v>
      </c>
      <c r="AL65" s="259">
        <f t="shared" si="9"/>
        <v>0</v>
      </c>
      <c r="AM65" s="259">
        <f t="shared" si="10"/>
        <v>0</v>
      </c>
      <c r="AN65" s="261">
        <f t="shared" si="193"/>
        <v>4.3637749999999995</v>
      </c>
      <c r="AO65" s="259">
        <f t="shared" si="194"/>
        <v>4.3637749999999995</v>
      </c>
      <c r="AP65" s="259">
        <f t="shared" si="195"/>
        <v>0</v>
      </c>
      <c r="AQ65" s="259">
        <f t="shared" si="11"/>
        <v>3.9354999999999993</v>
      </c>
      <c r="AR65" s="259">
        <f t="shared" si="12"/>
        <v>0.59032499999999988</v>
      </c>
      <c r="AS65" s="259">
        <f t="shared" si="13"/>
        <v>0.78709999999999991</v>
      </c>
      <c r="AT65" s="259">
        <f t="shared" si="14"/>
        <v>0.19677499999999998</v>
      </c>
      <c r="AU65" s="259">
        <f t="shared" si="15"/>
        <v>0</v>
      </c>
      <c r="AV65" s="259">
        <f t="shared" si="16"/>
        <v>0</v>
      </c>
      <c r="AW65" s="259">
        <f t="shared" si="17"/>
        <v>0</v>
      </c>
      <c r="AX65" s="259">
        <f t="shared" si="18"/>
        <v>0</v>
      </c>
      <c r="AY65" s="259">
        <f t="shared" si="19"/>
        <v>0</v>
      </c>
      <c r="AZ65" s="259">
        <f t="shared" si="20"/>
        <v>0</v>
      </c>
      <c r="BA65" s="259">
        <f t="shared" si="21"/>
        <v>0</v>
      </c>
      <c r="BB65" s="259">
        <f t="shared" si="22"/>
        <v>0</v>
      </c>
      <c r="BC65" s="259">
        <f t="shared" si="23"/>
        <v>0</v>
      </c>
      <c r="BD65" s="259">
        <f t="shared" si="24"/>
        <v>0</v>
      </c>
      <c r="BE65" s="259">
        <f t="shared" si="196"/>
        <v>0.05</v>
      </c>
      <c r="BF65" s="259">
        <f t="shared" si="197"/>
        <v>0.19677499999999998</v>
      </c>
      <c r="BG65" s="259">
        <f t="shared" si="25"/>
        <v>0.59032499999999988</v>
      </c>
      <c r="BH65" s="259">
        <f t="shared" si="198"/>
        <v>0.78709999999999991</v>
      </c>
      <c r="BI65" s="261">
        <f t="shared" si="199"/>
        <v>0.3272754146877167</v>
      </c>
      <c r="BJ65" s="259">
        <f t="shared" si="200"/>
        <v>4.3637749999999995</v>
      </c>
      <c r="BK65" s="259">
        <f t="shared" si="201"/>
        <v>0</v>
      </c>
      <c r="BL65" s="259">
        <f t="shared" si="26"/>
        <v>0</v>
      </c>
      <c r="BM65" s="259">
        <f t="shared" si="27"/>
        <v>0</v>
      </c>
      <c r="BN65" s="261">
        <f t="shared" si="202"/>
        <v>0.43637749999999997</v>
      </c>
      <c r="BO65" s="261">
        <f t="shared" si="203"/>
        <v>0</v>
      </c>
      <c r="BP65" s="261">
        <f t="shared" si="28"/>
        <v>0</v>
      </c>
      <c r="BQ65" s="261">
        <f t="shared" si="29"/>
        <v>0</v>
      </c>
      <c r="BR65" s="259">
        <f t="shared" si="30"/>
        <v>3.8401219999999996</v>
      </c>
      <c r="BS65" s="259">
        <f t="shared" si="31"/>
        <v>0</v>
      </c>
      <c r="BT65" s="259">
        <f t="shared" si="32"/>
        <v>0</v>
      </c>
      <c r="BU65" s="259">
        <f t="shared" si="33"/>
        <v>0</v>
      </c>
      <c r="BV65" s="261">
        <f t="shared" si="34"/>
        <v>8.7275499999999992E-2</v>
      </c>
      <c r="BW65" s="261">
        <f t="shared" si="35"/>
        <v>0</v>
      </c>
      <c r="BX65" s="261">
        <f t="shared" si="36"/>
        <v>0</v>
      </c>
      <c r="BY65" s="261">
        <f t="shared" si="37"/>
        <v>0</v>
      </c>
      <c r="BZ65" s="261">
        <f t="shared" si="38"/>
        <v>0</v>
      </c>
      <c r="CA65" s="261">
        <f t="shared" si="39"/>
        <v>0</v>
      </c>
      <c r="CB65" s="261">
        <f t="shared" si="40"/>
        <v>0</v>
      </c>
      <c r="CC65" s="261">
        <f t="shared" si="41"/>
        <v>0</v>
      </c>
      <c r="CD65" s="259">
        <f t="shared" si="220"/>
        <v>3.8401219999999996</v>
      </c>
      <c r="CE65" s="261">
        <f t="shared" si="204"/>
        <v>8.7275499999999992E-2</v>
      </c>
      <c r="CF65" s="261">
        <f t="shared" si="43"/>
        <v>0</v>
      </c>
      <c r="CG65" s="261">
        <f t="shared" si="221"/>
        <v>0.43637749999999997</v>
      </c>
      <c r="CH65" s="261">
        <f t="shared" si="222"/>
        <v>0</v>
      </c>
      <c r="CI65" s="261">
        <f t="shared" si="223"/>
        <v>0</v>
      </c>
      <c r="CJ65" s="261">
        <f t="shared" si="224"/>
        <v>0</v>
      </c>
      <c r="CK65" s="261">
        <f t="shared" si="225"/>
        <v>3.8401219999999996</v>
      </c>
      <c r="CL65" s="261">
        <f t="shared" si="226"/>
        <v>0</v>
      </c>
      <c r="CM65" s="261">
        <f t="shared" si="227"/>
        <v>0</v>
      </c>
      <c r="CN65" s="261">
        <f t="shared" si="228"/>
        <v>0</v>
      </c>
      <c r="CO65" s="261">
        <f t="shared" si="229"/>
        <v>8.7275499999999992E-2</v>
      </c>
      <c r="CP65" s="261">
        <f t="shared" si="230"/>
        <v>0</v>
      </c>
      <c r="CQ65" s="261">
        <f t="shared" si="231"/>
        <v>0</v>
      </c>
      <c r="CR65" s="261">
        <f t="shared" si="232"/>
        <v>0</v>
      </c>
      <c r="CS65" s="261">
        <f t="shared" si="233"/>
        <v>0</v>
      </c>
      <c r="CT65" s="261">
        <f t="shared" si="234"/>
        <v>0</v>
      </c>
      <c r="CU65" s="261">
        <f t="shared" si="235"/>
        <v>0</v>
      </c>
      <c r="CV65" s="261">
        <f t="shared" si="236"/>
        <v>0</v>
      </c>
      <c r="CW65" s="261">
        <f t="shared" si="237"/>
        <v>0</v>
      </c>
      <c r="CX65" s="261">
        <f t="shared" si="238"/>
        <v>0</v>
      </c>
      <c r="CY65" s="261">
        <f t="shared" si="239"/>
        <v>0</v>
      </c>
      <c r="CZ65" s="261">
        <f t="shared" si="240"/>
        <v>0</v>
      </c>
      <c r="DA65" s="261">
        <f t="shared" si="241"/>
        <v>0</v>
      </c>
      <c r="DB65" s="261">
        <f t="shared" si="242"/>
        <v>0</v>
      </c>
      <c r="DC65" s="261">
        <f t="shared" si="243"/>
        <v>0</v>
      </c>
      <c r="DD65" s="261">
        <f t="shared" si="244"/>
        <v>0</v>
      </c>
      <c r="DE65" s="261">
        <f t="shared" si="245"/>
        <v>0</v>
      </c>
      <c r="DF65" s="261">
        <f t="shared" si="246"/>
        <v>0</v>
      </c>
      <c r="DG65" s="261">
        <f t="shared" si="247"/>
        <v>0</v>
      </c>
      <c r="DH65" s="261">
        <f t="shared" si="248"/>
        <v>0</v>
      </c>
      <c r="DI65" s="261">
        <f t="shared" si="249"/>
        <v>0</v>
      </c>
      <c r="DJ65" s="261">
        <f t="shared" si="250"/>
        <v>0</v>
      </c>
      <c r="DK65" s="261">
        <f t="shared" si="251"/>
        <v>0</v>
      </c>
      <c r="DL65" s="261">
        <f t="shared" si="252"/>
        <v>0</v>
      </c>
      <c r="DM65" s="261">
        <f t="shared" si="206"/>
        <v>3.0094999999999996</v>
      </c>
      <c r="DN65" s="259">
        <f t="shared" si="207"/>
        <v>0</v>
      </c>
      <c r="DO65" s="259">
        <f t="shared" si="253"/>
        <v>1.1774745853122832</v>
      </c>
      <c r="DP65" s="261">
        <f t="shared" si="254"/>
        <v>1.4815999999999996</v>
      </c>
      <c r="DQ65" s="259">
        <f t="shared" si="255"/>
        <v>1.4815999999999996</v>
      </c>
      <c r="DR65" s="259">
        <f t="shared" si="256"/>
        <v>0</v>
      </c>
      <c r="DS65" s="259">
        <f t="shared" si="212"/>
        <v>1.1774745853122832</v>
      </c>
      <c r="DT65" s="259">
        <f t="shared" si="208"/>
        <v>1.4815999999999996</v>
      </c>
      <c r="DU65" s="259">
        <f t="shared" si="257"/>
        <v>2.8821750000000002</v>
      </c>
      <c r="DV65" s="261">
        <f t="shared" si="80"/>
        <v>0</v>
      </c>
      <c r="DW65" s="259">
        <f t="shared" si="81"/>
        <v>0.19677499999999998</v>
      </c>
      <c r="DX65" s="261">
        <f t="shared" si="82"/>
        <v>3.6027187500000002</v>
      </c>
      <c r="DY65" s="261">
        <f t="shared" si="83"/>
        <v>0</v>
      </c>
      <c r="DZ65" s="261">
        <f t="shared" si="84"/>
        <v>0.25580749999999997</v>
      </c>
      <c r="EA65" s="259">
        <f t="shared" si="85"/>
        <v>3.8585262500000002</v>
      </c>
      <c r="EB65" s="261">
        <f t="shared" si="86"/>
        <v>62.687306249999999</v>
      </c>
      <c r="EC65" s="261">
        <f t="shared" si="258"/>
        <v>0</v>
      </c>
      <c r="ED65" s="261">
        <f t="shared" si="88"/>
        <v>0</v>
      </c>
      <c r="EE65" s="261">
        <f t="shared" si="89"/>
        <v>4.4510504999999991</v>
      </c>
      <c r="EF65" s="259">
        <f t="shared" si="90"/>
        <v>67.13835675</v>
      </c>
      <c r="EG65" s="261">
        <f t="shared" si="91"/>
        <v>13.89</v>
      </c>
      <c r="EH65" s="261">
        <f t="shared" si="92"/>
        <v>0</v>
      </c>
      <c r="EI65" s="261">
        <f t="shared" si="93"/>
        <v>0</v>
      </c>
      <c r="EJ65" s="261">
        <f t="shared" si="94"/>
        <v>0</v>
      </c>
      <c r="EK65" s="261">
        <f t="shared" si="95"/>
        <v>0</v>
      </c>
      <c r="EL65" s="259">
        <f t="shared" si="259"/>
        <v>0</v>
      </c>
      <c r="EM65" s="259">
        <f t="shared" si="260"/>
        <v>0</v>
      </c>
      <c r="EN65" s="259">
        <f t="shared" si="261"/>
        <v>0</v>
      </c>
      <c r="EO65" s="259">
        <f t="shared" si="262"/>
        <v>0</v>
      </c>
      <c r="EP65" s="259">
        <f t="shared" si="263"/>
        <v>0</v>
      </c>
      <c r="EQ65" s="259">
        <f t="shared" si="264"/>
        <v>0</v>
      </c>
      <c r="ER65" s="259">
        <f t="shared" si="265"/>
        <v>0</v>
      </c>
      <c r="ES65" s="259">
        <f t="shared" si="266"/>
        <v>0</v>
      </c>
      <c r="ET65" s="259">
        <f t="shared" si="267"/>
        <v>0</v>
      </c>
      <c r="EU65" s="259">
        <f t="shared" si="268"/>
        <v>0</v>
      </c>
      <c r="EV65" s="259">
        <f t="shared" si="269"/>
        <v>0</v>
      </c>
      <c r="EW65" s="259">
        <f t="shared" si="270"/>
        <v>0</v>
      </c>
      <c r="EX65" s="259">
        <f t="shared" si="271"/>
        <v>0</v>
      </c>
      <c r="EY65" s="259">
        <f t="shared" si="272"/>
        <v>0</v>
      </c>
      <c r="EZ65" s="259">
        <f t="shared" si="273"/>
        <v>0</v>
      </c>
      <c r="FA65" s="259">
        <f t="shared" si="274"/>
        <v>0</v>
      </c>
      <c r="FB65" s="259">
        <f t="shared" si="275"/>
        <v>0</v>
      </c>
      <c r="FC65" s="259">
        <f t="shared" si="276"/>
        <v>0</v>
      </c>
      <c r="FD65" s="259">
        <f t="shared" si="277"/>
        <v>0</v>
      </c>
      <c r="FE65" s="259">
        <f t="shared" si="278"/>
        <v>0</v>
      </c>
      <c r="FF65" s="259">
        <f t="shared" si="279"/>
        <v>0</v>
      </c>
      <c r="FG65" s="259">
        <f t="shared" si="280"/>
        <v>0</v>
      </c>
      <c r="FH65" s="259">
        <f t="shared" si="281"/>
        <v>0</v>
      </c>
      <c r="FI65" s="259">
        <f t="shared" si="282"/>
        <v>0</v>
      </c>
      <c r="FJ65" s="259">
        <f t="shared" si="283"/>
        <v>0</v>
      </c>
      <c r="FK65" s="259">
        <f t="shared" si="284"/>
        <v>0</v>
      </c>
      <c r="FL65" s="259">
        <f t="shared" si="285"/>
        <v>0</v>
      </c>
      <c r="FM65" s="259">
        <f t="shared" si="286"/>
        <v>0</v>
      </c>
      <c r="FN65" s="259">
        <f t="shared" si="287"/>
        <v>0</v>
      </c>
      <c r="FO65" s="259">
        <f t="shared" si="288"/>
        <v>0</v>
      </c>
      <c r="FP65" s="259">
        <f t="shared" si="289"/>
        <v>0</v>
      </c>
      <c r="FQ65" s="259">
        <f t="shared" si="290"/>
        <v>0</v>
      </c>
      <c r="FR65" s="259">
        <f t="shared" si="291"/>
        <v>0</v>
      </c>
      <c r="FS65" s="259">
        <f t="shared" si="292"/>
        <v>0</v>
      </c>
      <c r="FT65" s="259">
        <f t="shared" si="293"/>
        <v>0</v>
      </c>
      <c r="FU65" s="259">
        <f t="shared" si="294"/>
        <v>0</v>
      </c>
      <c r="FV65" s="259">
        <f t="shared" si="295"/>
        <v>0</v>
      </c>
      <c r="FW65" s="259">
        <f t="shared" si="296"/>
        <v>0</v>
      </c>
      <c r="FX65" s="259">
        <f t="shared" si="297"/>
        <v>0</v>
      </c>
      <c r="FY65" s="259">
        <f t="shared" si="298"/>
        <v>0</v>
      </c>
      <c r="FZ65" s="259">
        <f t="shared" si="299"/>
        <v>0</v>
      </c>
      <c r="GA65" s="259">
        <f t="shared" si="300"/>
        <v>0</v>
      </c>
      <c r="GB65" s="259">
        <f t="shared" si="301"/>
        <v>0</v>
      </c>
      <c r="GC65" s="259">
        <f t="shared" si="302"/>
        <v>0</v>
      </c>
      <c r="GD65" s="259">
        <f t="shared" si="303"/>
        <v>0</v>
      </c>
      <c r="GE65" s="259">
        <f t="shared" si="304"/>
        <v>0</v>
      </c>
      <c r="GF65" s="259">
        <f t="shared" si="305"/>
        <v>0</v>
      </c>
      <c r="GG65" s="259">
        <f t="shared" si="306"/>
        <v>0</v>
      </c>
      <c r="GH65" s="259">
        <f t="shared" si="307"/>
        <v>0</v>
      </c>
      <c r="GI65" s="259">
        <f t="shared" si="308"/>
        <v>0</v>
      </c>
      <c r="GJ65" s="259">
        <f t="shared" si="309"/>
        <v>0</v>
      </c>
      <c r="GK65" s="259">
        <f t="shared" si="310"/>
        <v>0</v>
      </c>
      <c r="GL65" s="259">
        <f t="shared" si="311"/>
        <v>0</v>
      </c>
      <c r="GM65" s="259">
        <f t="shared" si="312"/>
        <v>0</v>
      </c>
      <c r="GN65" s="259">
        <f t="shared" si="313"/>
        <v>0</v>
      </c>
      <c r="GO65" s="259">
        <f t="shared" si="314"/>
        <v>0</v>
      </c>
      <c r="GP65" s="259">
        <f t="shared" si="315"/>
        <v>0</v>
      </c>
      <c r="GQ65" s="259">
        <f t="shared" si="316"/>
        <v>0</v>
      </c>
      <c r="GR65" s="259">
        <f t="shared" si="317"/>
        <v>0</v>
      </c>
      <c r="GS65" s="259">
        <f t="shared" si="318"/>
        <v>0</v>
      </c>
      <c r="GT65" s="259">
        <f t="shared" si="319"/>
        <v>0</v>
      </c>
      <c r="GU65" s="259">
        <f t="shared" si="320"/>
        <v>0</v>
      </c>
      <c r="GV65" s="259">
        <f t="shared" si="321"/>
        <v>0</v>
      </c>
      <c r="GW65" s="259">
        <f t="shared" si="322"/>
        <v>0</v>
      </c>
      <c r="GX65" s="259">
        <f t="shared" si="323"/>
        <v>0</v>
      </c>
      <c r="GY65" s="259">
        <f t="shared" si="324"/>
        <v>0</v>
      </c>
      <c r="GZ65" s="259">
        <f t="shared" si="325"/>
        <v>0</v>
      </c>
      <c r="HA65" s="259">
        <f t="shared" si="326"/>
        <v>0</v>
      </c>
      <c r="HB65" s="259">
        <f t="shared" si="327"/>
        <v>0</v>
      </c>
      <c r="HC65" s="259">
        <f t="shared" si="328"/>
        <v>0</v>
      </c>
      <c r="HD65" s="259">
        <f t="shared" si="329"/>
        <v>0</v>
      </c>
      <c r="HE65" s="259">
        <f t="shared" si="330"/>
        <v>0</v>
      </c>
      <c r="HF65" s="259">
        <f t="shared" si="331"/>
        <v>0</v>
      </c>
      <c r="HG65" s="259">
        <f t="shared" si="332"/>
        <v>0</v>
      </c>
      <c r="HH65" s="259">
        <f t="shared" si="333"/>
        <v>0</v>
      </c>
      <c r="HI65" s="259">
        <f t="shared" si="334"/>
        <v>0</v>
      </c>
      <c r="HJ65" s="259">
        <f t="shared" si="335"/>
        <v>0</v>
      </c>
      <c r="HK65" s="259">
        <f t="shared" si="336"/>
        <v>0</v>
      </c>
      <c r="HL65" s="259">
        <f t="shared" si="337"/>
        <v>0</v>
      </c>
      <c r="HM65" s="259">
        <f t="shared" si="338"/>
        <v>0</v>
      </c>
      <c r="HN65" s="259">
        <f t="shared" si="339"/>
        <v>0</v>
      </c>
      <c r="HO65" s="259">
        <f t="shared" si="340"/>
        <v>0</v>
      </c>
      <c r="HP65" s="259">
        <f t="shared" si="341"/>
        <v>0</v>
      </c>
      <c r="HQ65" s="259">
        <f t="shared" si="342"/>
        <v>0</v>
      </c>
      <c r="HR65" s="259">
        <f t="shared" si="343"/>
        <v>0</v>
      </c>
      <c r="HS65" s="259">
        <f t="shared" si="344"/>
        <v>0</v>
      </c>
      <c r="HT65" s="259">
        <f t="shared" si="345"/>
        <v>0</v>
      </c>
      <c r="HU65" s="259">
        <f t="shared" si="346"/>
        <v>0</v>
      </c>
      <c r="HV65" s="259">
        <f t="shared" si="347"/>
        <v>0</v>
      </c>
      <c r="HW65" s="259">
        <f t="shared" si="348"/>
        <v>0</v>
      </c>
      <c r="HX65" s="259">
        <f t="shared" si="349"/>
        <v>9.26</v>
      </c>
      <c r="HY65" s="259">
        <f t="shared" si="351"/>
        <v>0.52914285714285714</v>
      </c>
      <c r="HZ65" s="259">
        <f t="shared" si="209"/>
        <v>0.52914285714285714</v>
      </c>
      <c r="ID65" s="264"/>
      <c r="IE65" s="264"/>
    </row>
    <row r="66" spans="2:239" s="263" customFormat="1" ht="12.75" customHeight="1" outlineLevel="1" x14ac:dyDescent="0.25">
      <c r="B66" s="311">
        <v>1</v>
      </c>
      <c r="C66" s="251" t="s">
        <v>4473</v>
      </c>
      <c r="D66" s="252">
        <v>6</v>
      </c>
      <c r="E66" s="289">
        <f t="shared" si="350"/>
        <v>630.63</v>
      </c>
      <c r="F66" s="378"/>
      <c r="G66" s="253">
        <f t="shared" si="211"/>
        <v>1.4</v>
      </c>
      <c r="H66" s="253">
        <v>1.43</v>
      </c>
      <c r="I66" s="254" t="str">
        <f t="shared" si="188"/>
        <v>PONTALETE</v>
      </c>
      <c r="J66" s="255"/>
      <c r="K66" s="255"/>
      <c r="L66" s="255"/>
      <c r="M66" s="255"/>
      <c r="N66" s="255"/>
      <c r="O66" s="255"/>
      <c r="P66" s="255"/>
      <c r="Q66" s="255"/>
      <c r="R66" s="255"/>
      <c r="S66" s="255"/>
      <c r="T66" s="255"/>
      <c r="U66" s="255">
        <v>300</v>
      </c>
      <c r="V66" s="255" t="s">
        <v>4064</v>
      </c>
      <c r="W66" s="256" t="str">
        <f t="shared" si="216"/>
        <v>SEM LENÇOL</v>
      </c>
      <c r="X66" s="287" t="s">
        <v>909</v>
      </c>
      <c r="Y66" s="257"/>
      <c r="Z66" s="258">
        <f t="shared" si="1"/>
        <v>1.4</v>
      </c>
      <c r="AA66" s="259">
        <f t="shared" si="2"/>
        <v>1.43</v>
      </c>
      <c r="AB66" s="259">
        <f t="shared" si="189"/>
        <v>1.415</v>
      </c>
      <c r="AC66" s="259">
        <f t="shared" si="217"/>
        <v>1.5150000000000001</v>
      </c>
      <c r="AD66" s="259">
        <f t="shared" si="190"/>
        <v>1.5150000000000001</v>
      </c>
      <c r="AE66" s="259">
        <f t="shared" si="218"/>
        <v>6</v>
      </c>
      <c r="AF66" s="259">
        <f t="shared" si="219"/>
        <v>6</v>
      </c>
      <c r="AG66" s="260">
        <f t="shared" si="6"/>
        <v>300</v>
      </c>
      <c r="AH66" s="261">
        <f t="shared" si="7"/>
        <v>0.64999999999999991</v>
      </c>
      <c r="AI66" s="259">
        <f t="shared" si="191"/>
        <v>3.8999999999999995</v>
      </c>
      <c r="AJ66" s="259">
        <f t="shared" si="192"/>
        <v>5.6549999999999994</v>
      </c>
      <c r="AK66" s="259">
        <f t="shared" si="8"/>
        <v>5.8500000000000475E-2</v>
      </c>
      <c r="AL66" s="259">
        <f t="shared" si="9"/>
        <v>0</v>
      </c>
      <c r="AM66" s="259">
        <f t="shared" si="10"/>
        <v>0</v>
      </c>
      <c r="AN66" s="261">
        <f t="shared" si="193"/>
        <v>5.7134999999999998</v>
      </c>
      <c r="AO66" s="259">
        <f t="shared" si="194"/>
        <v>5.7134999999999998</v>
      </c>
      <c r="AP66" s="259">
        <f t="shared" si="195"/>
        <v>0</v>
      </c>
      <c r="AQ66" s="259">
        <f t="shared" si="11"/>
        <v>5.0999999999999996</v>
      </c>
      <c r="AR66" s="259">
        <f t="shared" si="12"/>
        <v>0.7649999999999999</v>
      </c>
      <c r="AS66" s="259">
        <f t="shared" si="13"/>
        <v>1.02</v>
      </c>
      <c r="AT66" s="259">
        <f t="shared" si="14"/>
        <v>0.255</v>
      </c>
      <c r="AU66" s="259">
        <f t="shared" si="15"/>
        <v>0</v>
      </c>
      <c r="AV66" s="259">
        <f t="shared" si="16"/>
        <v>0</v>
      </c>
      <c r="AW66" s="259">
        <f t="shared" si="17"/>
        <v>0</v>
      </c>
      <c r="AX66" s="259">
        <f t="shared" si="18"/>
        <v>0</v>
      </c>
      <c r="AY66" s="259">
        <f t="shared" si="19"/>
        <v>0</v>
      </c>
      <c r="AZ66" s="259">
        <f t="shared" si="20"/>
        <v>0</v>
      </c>
      <c r="BA66" s="259">
        <f t="shared" si="21"/>
        <v>0</v>
      </c>
      <c r="BB66" s="259">
        <f t="shared" si="22"/>
        <v>0</v>
      </c>
      <c r="BC66" s="259">
        <f t="shared" si="23"/>
        <v>0</v>
      </c>
      <c r="BD66" s="259">
        <f t="shared" si="24"/>
        <v>0</v>
      </c>
      <c r="BE66" s="259">
        <f t="shared" si="196"/>
        <v>0.05</v>
      </c>
      <c r="BF66" s="259">
        <f t="shared" si="197"/>
        <v>0.255</v>
      </c>
      <c r="BG66" s="259">
        <f t="shared" si="25"/>
        <v>0.7649999999999999</v>
      </c>
      <c r="BH66" s="259">
        <f t="shared" si="198"/>
        <v>1.02</v>
      </c>
      <c r="BI66" s="261">
        <f t="shared" si="199"/>
        <v>0.42411500823462212</v>
      </c>
      <c r="BJ66" s="259">
        <f t="shared" si="200"/>
        <v>5.6549999999999994</v>
      </c>
      <c r="BK66" s="259">
        <f t="shared" si="201"/>
        <v>5.8500000000000475E-2</v>
      </c>
      <c r="BL66" s="259">
        <f t="shared" si="26"/>
        <v>0</v>
      </c>
      <c r="BM66" s="259">
        <f t="shared" si="27"/>
        <v>0</v>
      </c>
      <c r="BN66" s="261">
        <f t="shared" si="202"/>
        <v>0.5655</v>
      </c>
      <c r="BO66" s="261">
        <f t="shared" si="203"/>
        <v>5.8500000000000479E-3</v>
      </c>
      <c r="BP66" s="261">
        <f t="shared" si="28"/>
        <v>0</v>
      </c>
      <c r="BQ66" s="261">
        <f t="shared" si="29"/>
        <v>0</v>
      </c>
      <c r="BR66" s="259">
        <f t="shared" si="30"/>
        <v>4.976399999999999</v>
      </c>
      <c r="BS66" s="259">
        <f t="shared" si="31"/>
        <v>5.1480000000000421E-2</v>
      </c>
      <c r="BT66" s="259">
        <f t="shared" si="32"/>
        <v>0</v>
      </c>
      <c r="BU66" s="259">
        <f t="shared" si="33"/>
        <v>0</v>
      </c>
      <c r="BV66" s="261">
        <f t="shared" si="34"/>
        <v>0.11309999999999999</v>
      </c>
      <c r="BW66" s="261">
        <f t="shared" si="35"/>
        <v>1.1700000000000096E-3</v>
      </c>
      <c r="BX66" s="261">
        <f t="shared" si="36"/>
        <v>0</v>
      </c>
      <c r="BY66" s="261">
        <f t="shared" si="37"/>
        <v>0</v>
      </c>
      <c r="BZ66" s="261">
        <f t="shared" si="38"/>
        <v>0</v>
      </c>
      <c r="CA66" s="261">
        <f t="shared" si="39"/>
        <v>0</v>
      </c>
      <c r="CB66" s="261">
        <f t="shared" si="40"/>
        <v>0</v>
      </c>
      <c r="CC66" s="261">
        <f t="shared" si="41"/>
        <v>0</v>
      </c>
      <c r="CD66" s="259">
        <f t="shared" si="220"/>
        <v>5.0278799999999997</v>
      </c>
      <c r="CE66" s="261">
        <f t="shared" si="204"/>
        <v>0.11427</v>
      </c>
      <c r="CF66" s="261">
        <f t="shared" si="43"/>
        <v>0</v>
      </c>
      <c r="CG66" s="261">
        <f t="shared" si="221"/>
        <v>0.5655</v>
      </c>
      <c r="CH66" s="261">
        <f t="shared" si="222"/>
        <v>5.8500000000000479E-3</v>
      </c>
      <c r="CI66" s="261">
        <f t="shared" si="223"/>
        <v>0</v>
      </c>
      <c r="CJ66" s="261">
        <f t="shared" si="224"/>
        <v>0</v>
      </c>
      <c r="CK66" s="261">
        <f t="shared" si="225"/>
        <v>4.976399999999999</v>
      </c>
      <c r="CL66" s="261">
        <f t="shared" si="226"/>
        <v>5.1480000000000421E-2</v>
      </c>
      <c r="CM66" s="261">
        <f t="shared" si="227"/>
        <v>0</v>
      </c>
      <c r="CN66" s="261">
        <f t="shared" si="228"/>
        <v>0</v>
      </c>
      <c r="CO66" s="261">
        <f t="shared" si="229"/>
        <v>0.11309999999999999</v>
      </c>
      <c r="CP66" s="261">
        <f t="shared" si="230"/>
        <v>1.1700000000000096E-3</v>
      </c>
      <c r="CQ66" s="261">
        <f t="shared" si="231"/>
        <v>0</v>
      </c>
      <c r="CR66" s="261">
        <f t="shared" si="232"/>
        <v>0</v>
      </c>
      <c r="CS66" s="261">
        <f t="shared" si="233"/>
        <v>0</v>
      </c>
      <c r="CT66" s="261">
        <f t="shared" si="234"/>
        <v>0</v>
      </c>
      <c r="CU66" s="261">
        <f t="shared" si="235"/>
        <v>0</v>
      </c>
      <c r="CV66" s="261">
        <f t="shared" si="236"/>
        <v>0</v>
      </c>
      <c r="CW66" s="261">
        <f t="shared" si="237"/>
        <v>0</v>
      </c>
      <c r="CX66" s="261">
        <f t="shared" si="238"/>
        <v>0</v>
      </c>
      <c r="CY66" s="261">
        <f t="shared" si="239"/>
        <v>0</v>
      </c>
      <c r="CZ66" s="261">
        <f t="shared" si="240"/>
        <v>0</v>
      </c>
      <c r="DA66" s="261">
        <f t="shared" si="241"/>
        <v>0</v>
      </c>
      <c r="DB66" s="261">
        <f t="shared" si="242"/>
        <v>0</v>
      </c>
      <c r="DC66" s="261">
        <f t="shared" si="243"/>
        <v>0</v>
      </c>
      <c r="DD66" s="261">
        <f t="shared" si="244"/>
        <v>0</v>
      </c>
      <c r="DE66" s="261">
        <f t="shared" si="245"/>
        <v>0</v>
      </c>
      <c r="DF66" s="261">
        <f t="shared" si="246"/>
        <v>0</v>
      </c>
      <c r="DG66" s="261">
        <f t="shared" si="247"/>
        <v>0</v>
      </c>
      <c r="DH66" s="261">
        <f t="shared" si="248"/>
        <v>0</v>
      </c>
      <c r="DI66" s="261">
        <f t="shared" si="249"/>
        <v>0</v>
      </c>
      <c r="DJ66" s="261">
        <f t="shared" si="250"/>
        <v>0</v>
      </c>
      <c r="DK66" s="261">
        <f t="shared" si="251"/>
        <v>0</v>
      </c>
      <c r="DL66" s="261">
        <f t="shared" si="252"/>
        <v>0</v>
      </c>
      <c r="DM66" s="261">
        <f t="shared" si="206"/>
        <v>3.8999999999999995</v>
      </c>
      <c r="DN66" s="259">
        <f t="shared" si="207"/>
        <v>0</v>
      </c>
      <c r="DO66" s="259">
        <f t="shared" si="253"/>
        <v>1.5258849917653776</v>
      </c>
      <c r="DP66" s="261">
        <f t="shared" si="254"/>
        <v>1.9784999999999999</v>
      </c>
      <c r="DQ66" s="259">
        <f t="shared" si="255"/>
        <v>1.9784999999999999</v>
      </c>
      <c r="DR66" s="259">
        <f t="shared" si="256"/>
        <v>0</v>
      </c>
      <c r="DS66" s="259">
        <f t="shared" si="212"/>
        <v>1.5258849917653776</v>
      </c>
      <c r="DT66" s="259">
        <f t="shared" si="208"/>
        <v>1.9784999999999999</v>
      </c>
      <c r="DU66" s="259">
        <f t="shared" si="257"/>
        <v>3.7349999999999999</v>
      </c>
      <c r="DV66" s="261">
        <f t="shared" si="80"/>
        <v>0</v>
      </c>
      <c r="DW66" s="259">
        <f t="shared" si="81"/>
        <v>0.255</v>
      </c>
      <c r="DX66" s="261">
        <f t="shared" si="82"/>
        <v>4.6687500000000002</v>
      </c>
      <c r="DY66" s="261">
        <f t="shared" si="83"/>
        <v>0</v>
      </c>
      <c r="DZ66" s="261">
        <f t="shared" si="84"/>
        <v>0.33150000000000002</v>
      </c>
      <c r="EA66" s="259">
        <f t="shared" si="85"/>
        <v>5.0002500000000003</v>
      </c>
      <c r="EB66" s="261">
        <f t="shared" si="86"/>
        <v>81.236249999999998</v>
      </c>
      <c r="EC66" s="261">
        <f t="shared" si="258"/>
        <v>0</v>
      </c>
      <c r="ED66" s="261">
        <f t="shared" si="88"/>
        <v>0</v>
      </c>
      <c r="EE66" s="261">
        <f t="shared" si="89"/>
        <v>5.7680999999999996</v>
      </c>
      <c r="EF66" s="259">
        <f t="shared" si="90"/>
        <v>87.004350000000002</v>
      </c>
      <c r="EG66" s="261">
        <f t="shared" si="91"/>
        <v>18.18</v>
      </c>
      <c r="EH66" s="261">
        <f t="shared" si="92"/>
        <v>0</v>
      </c>
      <c r="EI66" s="261">
        <f t="shared" si="93"/>
        <v>0</v>
      </c>
      <c r="EJ66" s="261">
        <f t="shared" si="94"/>
        <v>0</v>
      </c>
      <c r="EK66" s="261">
        <f t="shared" si="95"/>
        <v>0</v>
      </c>
      <c r="EL66" s="259">
        <f t="shared" si="259"/>
        <v>0</v>
      </c>
      <c r="EM66" s="259">
        <f t="shared" si="260"/>
        <v>0</v>
      </c>
      <c r="EN66" s="259">
        <f t="shared" si="261"/>
        <v>0</v>
      </c>
      <c r="EO66" s="259">
        <f t="shared" si="262"/>
        <v>0</v>
      </c>
      <c r="EP66" s="259">
        <f t="shared" si="263"/>
        <v>0</v>
      </c>
      <c r="EQ66" s="259">
        <f t="shared" si="264"/>
        <v>0</v>
      </c>
      <c r="ER66" s="259">
        <f t="shared" si="265"/>
        <v>0</v>
      </c>
      <c r="ES66" s="259">
        <f t="shared" si="266"/>
        <v>0</v>
      </c>
      <c r="ET66" s="259">
        <f t="shared" si="267"/>
        <v>0</v>
      </c>
      <c r="EU66" s="259">
        <f t="shared" si="268"/>
        <v>0</v>
      </c>
      <c r="EV66" s="259">
        <f t="shared" si="269"/>
        <v>0</v>
      </c>
      <c r="EW66" s="259">
        <f t="shared" si="270"/>
        <v>0</v>
      </c>
      <c r="EX66" s="259">
        <f t="shared" si="271"/>
        <v>0</v>
      </c>
      <c r="EY66" s="259">
        <f t="shared" si="272"/>
        <v>0</v>
      </c>
      <c r="EZ66" s="259">
        <f t="shared" si="273"/>
        <v>0</v>
      </c>
      <c r="FA66" s="259">
        <f t="shared" si="274"/>
        <v>0</v>
      </c>
      <c r="FB66" s="259">
        <f t="shared" si="275"/>
        <v>0</v>
      </c>
      <c r="FC66" s="259">
        <f t="shared" si="276"/>
        <v>0</v>
      </c>
      <c r="FD66" s="259">
        <f t="shared" si="277"/>
        <v>0</v>
      </c>
      <c r="FE66" s="259">
        <f t="shared" si="278"/>
        <v>0</v>
      </c>
      <c r="FF66" s="259">
        <f t="shared" si="279"/>
        <v>0</v>
      </c>
      <c r="FG66" s="259">
        <f t="shared" si="280"/>
        <v>0</v>
      </c>
      <c r="FH66" s="259">
        <f t="shared" si="281"/>
        <v>0</v>
      </c>
      <c r="FI66" s="259">
        <f t="shared" si="282"/>
        <v>0</v>
      </c>
      <c r="FJ66" s="259">
        <f t="shared" si="283"/>
        <v>0</v>
      </c>
      <c r="FK66" s="259">
        <f t="shared" si="284"/>
        <v>0</v>
      </c>
      <c r="FL66" s="259">
        <f t="shared" si="285"/>
        <v>0</v>
      </c>
      <c r="FM66" s="259">
        <f t="shared" si="286"/>
        <v>0</v>
      </c>
      <c r="FN66" s="259">
        <f t="shared" si="287"/>
        <v>0</v>
      </c>
      <c r="FO66" s="259">
        <f t="shared" si="288"/>
        <v>0</v>
      </c>
      <c r="FP66" s="259">
        <f t="shared" si="289"/>
        <v>0</v>
      </c>
      <c r="FQ66" s="259">
        <f t="shared" si="290"/>
        <v>0</v>
      </c>
      <c r="FR66" s="259">
        <f t="shared" si="291"/>
        <v>0</v>
      </c>
      <c r="FS66" s="259">
        <f t="shared" si="292"/>
        <v>0</v>
      </c>
      <c r="FT66" s="259">
        <f t="shared" si="293"/>
        <v>0</v>
      </c>
      <c r="FU66" s="259">
        <f t="shared" si="294"/>
        <v>0</v>
      </c>
      <c r="FV66" s="259">
        <f t="shared" si="295"/>
        <v>0</v>
      </c>
      <c r="FW66" s="259">
        <f t="shared" si="296"/>
        <v>0</v>
      </c>
      <c r="FX66" s="259">
        <f t="shared" si="297"/>
        <v>0</v>
      </c>
      <c r="FY66" s="259">
        <f t="shared" si="298"/>
        <v>0</v>
      </c>
      <c r="FZ66" s="259">
        <f t="shared" si="299"/>
        <v>0</v>
      </c>
      <c r="GA66" s="259">
        <f t="shared" si="300"/>
        <v>0</v>
      </c>
      <c r="GB66" s="259">
        <f t="shared" si="301"/>
        <v>0</v>
      </c>
      <c r="GC66" s="259">
        <f t="shared" si="302"/>
        <v>0</v>
      </c>
      <c r="GD66" s="259">
        <f t="shared" si="303"/>
        <v>0</v>
      </c>
      <c r="GE66" s="259">
        <f t="shared" si="304"/>
        <v>0</v>
      </c>
      <c r="GF66" s="259">
        <f t="shared" si="305"/>
        <v>0</v>
      </c>
      <c r="GG66" s="259">
        <f t="shared" si="306"/>
        <v>0</v>
      </c>
      <c r="GH66" s="259">
        <f t="shared" si="307"/>
        <v>0</v>
      </c>
      <c r="GI66" s="259">
        <f t="shared" si="308"/>
        <v>0</v>
      </c>
      <c r="GJ66" s="259">
        <f t="shared" si="309"/>
        <v>0</v>
      </c>
      <c r="GK66" s="259">
        <f t="shared" si="310"/>
        <v>0</v>
      </c>
      <c r="GL66" s="259">
        <f t="shared" si="311"/>
        <v>0</v>
      </c>
      <c r="GM66" s="259">
        <f t="shared" si="312"/>
        <v>0</v>
      </c>
      <c r="GN66" s="259">
        <f t="shared" si="313"/>
        <v>0</v>
      </c>
      <c r="GO66" s="259">
        <f t="shared" si="314"/>
        <v>0</v>
      </c>
      <c r="GP66" s="259">
        <f t="shared" si="315"/>
        <v>0</v>
      </c>
      <c r="GQ66" s="259">
        <f t="shared" si="316"/>
        <v>0</v>
      </c>
      <c r="GR66" s="259">
        <f t="shared" si="317"/>
        <v>0</v>
      </c>
      <c r="GS66" s="259">
        <f t="shared" si="318"/>
        <v>0</v>
      </c>
      <c r="GT66" s="259">
        <f t="shared" si="319"/>
        <v>0</v>
      </c>
      <c r="GU66" s="259">
        <f t="shared" si="320"/>
        <v>0</v>
      </c>
      <c r="GV66" s="259">
        <f t="shared" si="321"/>
        <v>0</v>
      </c>
      <c r="GW66" s="259">
        <f t="shared" si="322"/>
        <v>0</v>
      </c>
      <c r="GX66" s="259">
        <f t="shared" si="323"/>
        <v>0</v>
      </c>
      <c r="GY66" s="259">
        <f t="shared" si="324"/>
        <v>0</v>
      </c>
      <c r="GZ66" s="259">
        <f t="shared" si="325"/>
        <v>0</v>
      </c>
      <c r="HA66" s="259">
        <f t="shared" si="326"/>
        <v>0</v>
      </c>
      <c r="HB66" s="259">
        <f t="shared" si="327"/>
        <v>0</v>
      </c>
      <c r="HC66" s="259">
        <f t="shared" si="328"/>
        <v>0</v>
      </c>
      <c r="HD66" s="259">
        <f t="shared" si="329"/>
        <v>0</v>
      </c>
      <c r="HE66" s="259">
        <f t="shared" si="330"/>
        <v>0</v>
      </c>
      <c r="HF66" s="259">
        <f t="shared" si="331"/>
        <v>0</v>
      </c>
      <c r="HG66" s="259">
        <f t="shared" si="332"/>
        <v>0</v>
      </c>
      <c r="HH66" s="259">
        <f t="shared" si="333"/>
        <v>0</v>
      </c>
      <c r="HI66" s="259">
        <f t="shared" si="334"/>
        <v>0</v>
      </c>
      <c r="HJ66" s="259">
        <f t="shared" si="335"/>
        <v>0</v>
      </c>
      <c r="HK66" s="259">
        <f t="shared" si="336"/>
        <v>0</v>
      </c>
      <c r="HL66" s="259">
        <f t="shared" si="337"/>
        <v>0</v>
      </c>
      <c r="HM66" s="259">
        <f t="shared" si="338"/>
        <v>0</v>
      </c>
      <c r="HN66" s="259">
        <f t="shared" si="339"/>
        <v>0</v>
      </c>
      <c r="HO66" s="259">
        <f t="shared" si="340"/>
        <v>0</v>
      </c>
      <c r="HP66" s="259">
        <f t="shared" si="341"/>
        <v>0</v>
      </c>
      <c r="HQ66" s="259">
        <f t="shared" si="342"/>
        <v>0</v>
      </c>
      <c r="HR66" s="259">
        <f t="shared" si="343"/>
        <v>0</v>
      </c>
      <c r="HS66" s="259">
        <f t="shared" si="344"/>
        <v>0</v>
      </c>
      <c r="HT66" s="259">
        <f t="shared" si="345"/>
        <v>0</v>
      </c>
      <c r="HU66" s="259">
        <f t="shared" si="346"/>
        <v>0</v>
      </c>
      <c r="HV66" s="259">
        <f t="shared" si="347"/>
        <v>0</v>
      </c>
      <c r="HW66" s="259">
        <f t="shared" si="348"/>
        <v>0</v>
      </c>
      <c r="HX66" s="259">
        <f t="shared" si="349"/>
        <v>12</v>
      </c>
      <c r="HY66" s="259">
        <f t="shared" si="351"/>
        <v>0.68571428571428572</v>
      </c>
      <c r="HZ66" s="259">
        <f t="shared" si="209"/>
        <v>0.68571428571428572</v>
      </c>
      <c r="ID66" s="264"/>
      <c r="IE66" s="264"/>
    </row>
    <row r="67" spans="2:239" s="263" customFormat="1" ht="12.75" customHeight="1" outlineLevel="1" x14ac:dyDescent="0.25">
      <c r="B67" s="311">
        <v>1</v>
      </c>
      <c r="C67" s="251" t="s">
        <v>4473</v>
      </c>
      <c r="D67" s="252">
        <v>6</v>
      </c>
      <c r="E67" s="289">
        <f t="shared" si="350"/>
        <v>636.63</v>
      </c>
      <c r="F67" s="378"/>
      <c r="G67" s="253">
        <f t="shared" si="211"/>
        <v>1.43</v>
      </c>
      <c r="H67" s="253">
        <v>1.45</v>
      </c>
      <c r="I67" s="254" t="str">
        <f t="shared" si="188"/>
        <v>PONTALETE</v>
      </c>
      <c r="J67" s="255"/>
      <c r="K67" s="255"/>
      <c r="L67" s="255"/>
      <c r="M67" s="255"/>
      <c r="N67" s="255"/>
      <c r="O67" s="255"/>
      <c r="P67" s="255"/>
      <c r="Q67" s="255"/>
      <c r="R67" s="255"/>
      <c r="S67" s="255"/>
      <c r="T67" s="255"/>
      <c r="U67" s="255">
        <v>300</v>
      </c>
      <c r="V67" s="255" t="s">
        <v>4064</v>
      </c>
      <c r="W67" s="256" t="str">
        <f t="shared" si="216"/>
        <v>SEM LENÇOL</v>
      </c>
      <c r="X67" s="287" t="s">
        <v>909</v>
      </c>
      <c r="Y67" s="257"/>
      <c r="Z67" s="258">
        <f t="shared" si="1"/>
        <v>1.43</v>
      </c>
      <c r="AA67" s="259">
        <f t="shared" si="2"/>
        <v>1.45</v>
      </c>
      <c r="AB67" s="259">
        <f t="shared" si="189"/>
        <v>1.44</v>
      </c>
      <c r="AC67" s="259">
        <f t="shared" si="217"/>
        <v>1.54</v>
      </c>
      <c r="AD67" s="259">
        <f t="shared" si="190"/>
        <v>1.54</v>
      </c>
      <c r="AE67" s="259">
        <f t="shared" si="218"/>
        <v>6</v>
      </c>
      <c r="AF67" s="259">
        <f t="shared" si="219"/>
        <v>6</v>
      </c>
      <c r="AG67" s="260">
        <f t="shared" si="6"/>
        <v>300</v>
      </c>
      <c r="AH67" s="261">
        <f t="shared" si="7"/>
        <v>0.64999999999999991</v>
      </c>
      <c r="AI67" s="259">
        <f t="shared" si="191"/>
        <v>3.8999999999999995</v>
      </c>
      <c r="AJ67" s="259">
        <f t="shared" si="192"/>
        <v>5.6549999999999994</v>
      </c>
      <c r="AK67" s="259">
        <f t="shared" si="8"/>
        <v>0.15600000000000011</v>
      </c>
      <c r="AL67" s="259">
        <f t="shared" si="9"/>
        <v>0</v>
      </c>
      <c r="AM67" s="259">
        <f t="shared" si="10"/>
        <v>0</v>
      </c>
      <c r="AN67" s="261">
        <f t="shared" si="193"/>
        <v>5.8109999999999991</v>
      </c>
      <c r="AO67" s="259">
        <f t="shared" si="194"/>
        <v>5.8109999999999991</v>
      </c>
      <c r="AP67" s="259">
        <f t="shared" si="195"/>
        <v>0</v>
      </c>
      <c r="AQ67" s="259">
        <f t="shared" si="11"/>
        <v>5.0999999999999996</v>
      </c>
      <c r="AR67" s="259">
        <f t="shared" si="12"/>
        <v>0.7649999999999999</v>
      </c>
      <c r="AS67" s="259">
        <f t="shared" si="13"/>
        <v>1.02</v>
      </c>
      <c r="AT67" s="259">
        <f t="shared" si="14"/>
        <v>0.255</v>
      </c>
      <c r="AU67" s="259">
        <f t="shared" si="15"/>
        <v>0</v>
      </c>
      <c r="AV67" s="259">
        <f t="shared" si="16"/>
        <v>0</v>
      </c>
      <c r="AW67" s="259">
        <f t="shared" si="17"/>
        <v>0</v>
      </c>
      <c r="AX67" s="259">
        <f t="shared" si="18"/>
        <v>0</v>
      </c>
      <c r="AY67" s="259">
        <f t="shared" si="19"/>
        <v>0</v>
      </c>
      <c r="AZ67" s="259">
        <f t="shared" si="20"/>
        <v>0</v>
      </c>
      <c r="BA67" s="259">
        <f t="shared" si="21"/>
        <v>0</v>
      </c>
      <c r="BB67" s="259">
        <f t="shared" si="22"/>
        <v>0</v>
      </c>
      <c r="BC67" s="259">
        <f t="shared" si="23"/>
        <v>0</v>
      </c>
      <c r="BD67" s="259">
        <f t="shared" si="24"/>
        <v>0</v>
      </c>
      <c r="BE67" s="259">
        <f t="shared" si="196"/>
        <v>0.05</v>
      </c>
      <c r="BF67" s="259">
        <f t="shared" si="197"/>
        <v>0.255</v>
      </c>
      <c r="BG67" s="259">
        <f t="shared" si="25"/>
        <v>0.7649999999999999</v>
      </c>
      <c r="BH67" s="259">
        <f t="shared" si="198"/>
        <v>1.02</v>
      </c>
      <c r="BI67" s="261">
        <f t="shared" si="199"/>
        <v>0.42411500823462212</v>
      </c>
      <c r="BJ67" s="259">
        <f t="shared" si="200"/>
        <v>5.6549999999999994</v>
      </c>
      <c r="BK67" s="259">
        <f t="shared" si="201"/>
        <v>0.15600000000000011</v>
      </c>
      <c r="BL67" s="259">
        <f t="shared" si="26"/>
        <v>0</v>
      </c>
      <c r="BM67" s="259">
        <f t="shared" si="27"/>
        <v>0</v>
      </c>
      <c r="BN67" s="261">
        <f t="shared" si="202"/>
        <v>0.5655</v>
      </c>
      <c r="BO67" s="261">
        <f t="shared" si="203"/>
        <v>1.5600000000000011E-2</v>
      </c>
      <c r="BP67" s="261">
        <f t="shared" si="28"/>
        <v>0</v>
      </c>
      <c r="BQ67" s="261">
        <f t="shared" si="29"/>
        <v>0</v>
      </c>
      <c r="BR67" s="259">
        <f t="shared" si="30"/>
        <v>4.976399999999999</v>
      </c>
      <c r="BS67" s="259">
        <f t="shared" si="31"/>
        <v>0.1372800000000001</v>
      </c>
      <c r="BT67" s="259">
        <f t="shared" si="32"/>
        <v>0</v>
      </c>
      <c r="BU67" s="259">
        <f t="shared" si="33"/>
        <v>0</v>
      </c>
      <c r="BV67" s="261">
        <f t="shared" si="34"/>
        <v>0.11309999999999999</v>
      </c>
      <c r="BW67" s="261">
        <f t="shared" si="35"/>
        <v>3.1200000000000021E-3</v>
      </c>
      <c r="BX67" s="261">
        <f t="shared" si="36"/>
        <v>0</v>
      </c>
      <c r="BY67" s="261">
        <f t="shared" si="37"/>
        <v>0</v>
      </c>
      <c r="BZ67" s="261">
        <f t="shared" si="38"/>
        <v>0</v>
      </c>
      <c r="CA67" s="261">
        <f t="shared" si="39"/>
        <v>0</v>
      </c>
      <c r="CB67" s="261">
        <f t="shared" si="40"/>
        <v>0</v>
      </c>
      <c r="CC67" s="261">
        <f t="shared" si="41"/>
        <v>0</v>
      </c>
      <c r="CD67" s="259">
        <f t="shared" si="220"/>
        <v>5.1136799999999996</v>
      </c>
      <c r="CE67" s="261">
        <f t="shared" si="204"/>
        <v>0.11621999999999999</v>
      </c>
      <c r="CF67" s="261">
        <f t="shared" si="43"/>
        <v>0</v>
      </c>
      <c r="CG67" s="261">
        <f t="shared" si="221"/>
        <v>0.5655</v>
      </c>
      <c r="CH67" s="261">
        <f t="shared" si="222"/>
        <v>1.5600000000000011E-2</v>
      </c>
      <c r="CI67" s="261">
        <f t="shared" si="223"/>
        <v>0</v>
      </c>
      <c r="CJ67" s="261">
        <f t="shared" si="224"/>
        <v>0</v>
      </c>
      <c r="CK67" s="261">
        <f t="shared" si="225"/>
        <v>4.976399999999999</v>
      </c>
      <c r="CL67" s="261">
        <f t="shared" si="226"/>
        <v>0.1372800000000001</v>
      </c>
      <c r="CM67" s="261">
        <f t="shared" si="227"/>
        <v>0</v>
      </c>
      <c r="CN67" s="261">
        <f t="shared" si="228"/>
        <v>0</v>
      </c>
      <c r="CO67" s="261">
        <f t="shared" si="229"/>
        <v>0.11309999999999999</v>
      </c>
      <c r="CP67" s="261">
        <f t="shared" si="230"/>
        <v>3.1200000000000021E-3</v>
      </c>
      <c r="CQ67" s="261">
        <f t="shared" si="231"/>
        <v>0</v>
      </c>
      <c r="CR67" s="261">
        <f t="shared" si="232"/>
        <v>0</v>
      </c>
      <c r="CS67" s="261">
        <f t="shared" si="233"/>
        <v>0</v>
      </c>
      <c r="CT67" s="261">
        <f t="shared" si="234"/>
        <v>0</v>
      </c>
      <c r="CU67" s="261">
        <f t="shared" si="235"/>
        <v>0</v>
      </c>
      <c r="CV67" s="261">
        <f t="shared" si="236"/>
        <v>0</v>
      </c>
      <c r="CW67" s="261">
        <f t="shared" si="237"/>
        <v>0</v>
      </c>
      <c r="CX67" s="261">
        <f t="shared" si="238"/>
        <v>0</v>
      </c>
      <c r="CY67" s="261">
        <f t="shared" si="239"/>
        <v>0</v>
      </c>
      <c r="CZ67" s="261">
        <f t="shared" si="240"/>
        <v>0</v>
      </c>
      <c r="DA67" s="261">
        <f t="shared" si="241"/>
        <v>0</v>
      </c>
      <c r="DB67" s="261">
        <f t="shared" si="242"/>
        <v>0</v>
      </c>
      <c r="DC67" s="261">
        <f t="shared" si="243"/>
        <v>0</v>
      </c>
      <c r="DD67" s="261">
        <f t="shared" si="244"/>
        <v>0</v>
      </c>
      <c r="DE67" s="261">
        <f t="shared" si="245"/>
        <v>0</v>
      </c>
      <c r="DF67" s="261">
        <f t="shared" si="246"/>
        <v>0</v>
      </c>
      <c r="DG67" s="261">
        <f t="shared" si="247"/>
        <v>0</v>
      </c>
      <c r="DH67" s="261">
        <f t="shared" si="248"/>
        <v>0</v>
      </c>
      <c r="DI67" s="261">
        <f t="shared" si="249"/>
        <v>0</v>
      </c>
      <c r="DJ67" s="261">
        <f t="shared" si="250"/>
        <v>0</v>
      </c>
      <c r="DK67" s="261">
        <f t="shared" si="251"/>
        <v>0</v>
      </c>
      <c r="DL67" s="261">
        <f t="shared" si="252"/>
        <v>0</v>
      </c>
      <c r="DM67" s="261">
        <f t="shared" si="206"/>
        <v>3.8999999999999995</v>
      </c>
      <c r="DN67" s="259">
        <f t="shared" si="207"/>
        <v>0</v>
      </c>
      <c r="DO67" s="259">
        <f t="shared" si="253"/>
        <v>1.5258849917653776</v>
      </c>
      <c r="DP67" s="261">
        <f t="shared" si="254"/>
        <v>2.0759999999999992</v>
      </c>
      <c r="DQ67" s="259">
        <f t="shared" si="255"/>
        <v>2.0759999999999992</v>
      </c>
      <c r="DR67" s="259">
        <f t="shared" si="256"/>
        <v>0</v>
      </c>
      <c r="DS67" s="259">
        <f t="shared" si="212"/>
        <v>1.5258849917653776</v>
      </c>
      <c r="DT67" s="259">
        <f t="shared" si="208"/>
        <v>2.0759999999999992</v>
      </c>
      <c r="DU67" s="259">
        <f t="shared" si="257"/>
        <v>3.7349999999999999</v>
      </c>
      <c r="DV67" s="261">
        <f t="shared" si="80"/>
        <v>0</v>
      </c>
      <c r="DW67" s="259">
        <f t="shared" si="81"/>
        <v>0.255</v>
      </c>
      <c r="DX67" s="261">
        <f t="shared" si="82"/>
        <v>4.6687500000000002</v>
      </c>
      <c r="DY67" s="261">
        <f t="shared" si="83"/>
        <v>0</v>
      </c>
      <c r="DZ67" s="261">
        <f t="shared" si="84"/>
        <v>0.33150000000000002</v>
      </c>
      <c r="EA67" s="259">
        <f t="shared" si="85"/>
        <v>5.0002500000000003</v>
      </c>
      <c r="EB67" s="261">
        <f t="shared" si="86"/>
        <v>81.236249999999998</v>
      </c>
      <c r="EC67" s="261">
        <f t="shared" si="258"/>
        <v>0</v>
      </c>
      <c r="ED67" s="261">
        <f t="shared" si="88"/>
        <v>0</v>
      </c>
      <c r="EE67" s="261">
        <f t="shared" si="89"/>
        <v>5.7680999999999996</v>
      </c>
      <c r="EF67" s="259">
        <f t="shared" si="90"/>
        <v>87.004350000000002</v>
      </c>
      <c r="EG67" s="261">
        <f t="shared" si="91"/>
        <v>18.48</v>
      </c>
      <c r="EH67" s="261">
        <f t="shared" si="92"/>
        <v>0</v>
      </c>
      <c r="EI67" s="261">
        <f t="shared" si="93"/>
        <v>0</v>
      </c>
      <c r="EJ67" s="261">
        <f t="shared" si="94"/>
        <v>0</v>
      </c>
      <c r="EK67" s="261">
        <f t="shared" si="95"/>
        <v>0</v>
      </c>
      <c r="EL67" s="259">
        <f t="shared" si="259"/>
        <v>0</v>
      </c>
      <c r="EM67" s="259">
        <f t="shared" si="260"/>
        <v>0</v>
      </c>
      <c r="EN67" s="259">
        <f t="shared" si="261"/>
        <v>0</v>
      </c>
      <c r="EO67" s="259">
        <f t="shared" si="262"/>
        <v>0</v>
      </c>
      <c r="EP67" s="259">
        <f t="shared" si="263"/>
        <v>0</v>
      </c>
      <c r="EQ67" s="259">
        <f t="shared" si="264"/>
        <v>0</v>
      </c>
      <c r="ER67" s="259">
        <f t="shared" si="265"/>
        <v>0</v>
      </c>
      <c r="ES67" s="259">
        <f t="shared" si="266"/>
        <v>0</v>
      </c>
      <c r="ET67" s="259">
        <f t="shared" si="267"/>
        <v>0</v>
      </c>
      <c r="EU67" s="259">
        <f t="shared" si="268"/>
        <v>0</v>
      </c>
      <c r="EV67" s="259">
        <f t="shared" si="269"/>
        <v>0</v>
      </c>
      <c r="EW67" s="259">
        <f t="shared" si="270"/>
        <v>0</v>
      </c>
      <c r="EX67" s="259">
        <f t="shared" si="271"/>
        <v>0</v>
      </c>
      <c r="EY67" s="259">
        <f t="shared" si="272"/>
        <v>0</v>
      </c>
      <c r="EZ67" s="259">
        <f t="shared" si="273"/>
        <v>0</v>
      </c>
      <c r="FA67" s="259">
        <f t="shared" si="274"/>
        <v>0</v>
      </c>
      <c r="FB67" s="259">
        <f t="shared" si="275"/>
        <v>0</v>
      </c>
      <c r="FC67" s="259">
        <f t="shared" si="276"/>
        <v>0</v>
      </c>
      <c r="FD67" s="259">
        <f t="shared" si="277"/>
        <v>0</v>
      </c>
      <c r="FE67" s="259">
        <f t="shared" si="278"/>
        <v>0</v>
      </c>
      <c r="FF67" s="259">
        <f t="shared" si="279"/>
        <v>0</v>
      </c>
      <c r="FG67" s="259">
        <f t="shared" si="280"/>
        <v>0</v>
      </c>
      <c r="FH67" s="259">
        <f t="shared" si="281"/>
        <v>0</v>
      </c>
      <c r="FI67" s="259">
        <f t="shared" si="282"/>
        <v>0</v>
      </c>
      <c r="FJ67" s="259">
        <f t="shared" si="283"/>
        <v>0</v>
      </c>
      <c r="FK67" s="259">
        <f t="shared" si="284"/>
        <v>0</v>
      </c>
      <c r="FL67" s="259">
        <f t="shared" si="285"/>
        <v>0</v>
      </c>
      <c r="FM67" s="259">
        <f t="shared" si="286"/>
        <v>0</v>
      </c>
      <c r="FN67" s="259">
        <f t="shared" si="287"/>
        <v>0</v>
      </c>
      <c r="FO67" s="259">
        <f t="shared" si="288"/>
        <v>0</v>
      </c>
      <c r="FP67" s="259">
        <f t="shared" si="289"/>
        <v>0</v>
      </c>
      <c r="FQ67" s="259">
        <f t="shared" si="290"/>
        <v>0</v>
      </c>
      <c r="FR67" s="259">
        <f t="shared" si="291"/>
        <v>0</v>
      </c>
      <c r="FS67" s="259">
        <f t="shared" si="292"/>
        <v>0</v>
      </c>
      <c r="FT67" s="259">
        <f t="shared" si="293"/>
        <v>0</v>
      </c>
      <c r="FU67" s="259">
        <f t="shared" si="294"/>
        <v>0</v>
      </c>
      <c r="FV67" s="259">
        <f t="shared" si="295"/>
        <v>0</v>
      </c>
      <c r="FW67" s="259">
        <f t="shared" si="296"/>
        <v>0</v>
      </c>
      <c r="FX67" s="259">
        <f t="shared" si="297"/>
        <v>0</v>
      </c>
      <c r="FY67" s="259">
        <f t="shared" si="298"/>
        <v>0</v>
      </c>
      <c r="FZ67" s="259">
        <f t="shared" si="299"/>
        <v>0</v>
      </c>
      <c r="GA67" s="259">
        <f t="shared" si="300"/>
        <v>0</v>
      </c>
      <c r="GB67" s="259">
        <f t="shared" si="301"/>
        <v>0</v>
      </c>
      <c r="GC67" s="259">
        <f t="shared" si="302"/>
        <v>0</v>
      </c>
      <c r="GD67" s="259">
        <f t="shared" si="303"/>
        <v>0</v>
      </c>
      <c r="GE67" s="259">
        <f t="shared" si="304"/>
        <v>0</v>
      </c>
      <c r="GF67" s="259">
        <f t="shared" si="305"/>
        <v>0</v>
      </c>
      <c r="GG67" s="259">
        <f t="shared" si="306"/>
        <v>0</v>
      </c>
      <c r="GH67" s="259">
        <f t="shared" si="307"/>
        <v>0</v>
      </c>
      <c r="GI67" s="259">
        <f t="shared" si="308"/>
        <v>0</v>
      </c>
      <c r="GJ67" s="259">
        <f t="shared" si="309"/>
        <v>0</v>
      </c>
      <c r="GK67" s="259">
        <f t="shared" si="310"/>
        <v>0</v>
      </c>
      <c r="GL67" s="259">
        <f t="shared" si="311"/>
        <v>0</v>
      </c>
      <c r="GM67" s="259">
        <f t="shared" si="312"/>
        <v>0</v>
      </c>
      <c r="GN67" s="259">
        <f t="shared" si="313"/>
        <v>0</v>
      </c>
      <c r="GO67" s="259">
        <f t="shared" si="314"/>
        <v>0</v>
      </c>
      <c r="GP67" s="259">
        <f t="shared" si="315"/>
        <v>0</v>
      </c>
      <c r="GQ67" s="259">
        <f t="shared" si="316"/>
        <v>0</v>
      </c>
      <c r="GR67" s="259">
        <f t="shared" si="317"/>
        <v>0</v>
      </c>
      <c r="GS67" s="259">
        <f t="shared" si="318"/>
        <v>0</v>
      </c>
      <c r="GT67" s="259">
        <f t="shared" si="319"/>
        <v>0</v>
      </c>
      <c r="GU67" s="259">
        <f t="shared" si="320"/>
        <v>0</v>
      </c>
      <c r="GV67" s="259">
        <f t="shared" si="321"/>
        <v>0</v>
      </c>
      <c r="GW67" s="259">
        <f t="shared" si="322"/>
        <v>0</v>
      </c>
      <c r="GX67" s="259">
        <f t="shared" si="323"/>
        <v>0</v>
      </c>
      <c r="GY67" s="259">
        <f t="shared" si="324"/>
        <v>0</v>
      </c>
      <c r="GZ67" s="259">
        <f t="shared" si="325"/>
        <v>0</v>
      </c>
      <c r="HA67" s="259">
        <f t="shared" si="326"/>
        <v>0</v>
      </c>
      <c r="HB67" s="259">
        <f t="shared" si="327"/>
        <v>0</v>
      </c>
      <c r="HC67" s="259">
        <f t="shared" si="328"/>
        <v>0</v>
      </c>
      <c r="HD67" s="259">
        <f t="shared" si="329"/>
        <v>0</v>
      </c>
      <c r="HE67" s="259">
        <f t="shared" si="330"/>
        <v>0</v>
      </c>
      <c r="HF67" s="259">
        <f t="shared" si="331"/>
        <v>0</v>
      </c>
      <c r="HG67" s="259">
        <f t="shared" si="332"/>
        <v>0</v>
      </c>
      <c r="HH67" s="259">
        <f t="shared" si="333"/>
        <v>0</v>
      </c>
      <c r="HI67" s="259">
        <f t="shared" si="334"/>
        <v>0</v>
      </c>
      <c r="HJ67" s="259">
        <f t="shared" si="335"/>
        <v>0</v>
      </c>
      <c r="HK67" s="259">
        <f t="shared" si="336"/>
        <v>0</v>
      </c>
      <c r="HL67" s="259">
        <f t="shared" si="337"/>
        <v>0</v>
      </c>
      <c r="HM67" s="259">
        <f t="shared" si="338"/>
        <v>0</v>
      </c>
      <c r="HN67" s="259">
        <f t="shared" si="339"/>
        <v>0</v>
      </c>
      <c r="HO67" s="259">
        <f t="shared" si="340"/>
        <v>0</v>
      </c>
      <c r="HP67" s="259">
        <f t="shared" si="341"/>
        <v>0</v>
      </c>
      <c r="HQ67" s="259">
        <f t="shared" si="342"/>
        <v>0</v>
      </c>
      <c r="HR67" s="259">
        <f t="shared" si="343"/>
        <v>0</v>
      </c>
      <c r="HS67" s="259">
        <f t="shared" si="344"/>
        <v>0</v>
      </c>
      <c r="HT67" s="259">
        <f t="shared" si="345"/>
        <v>0</v>
      </c>
      <c r="HU67" s="259">
        <f t="shared" si="346"/>
        <v>0</v>
      </c>
      <c r="HV67" s="259">
        <f t="shared" si="347"/>
        <v>0</v>
      </c>
      <c r="HW67" s="259">
        <f t="shared" si="348"/>
        <v>0</v>
      </c>
      <c r="HX67" s="259">
        <f t="shared" si="349"/>
        <v>12</v>
      </c>
      <c r="HY67" s="259">
        <f t="shared" si="351"/>
        <v>0.68571428571428572</v>
      </c>
      <c r="HZ67" s="259">
        <f t="shared" si="209"/>
        <v>0.68571428571428572</v>
      </c>
      <c r="ID67" s="264"/>
      <c r="IE67" s="264"/>
    </row>
    <row r="68" spans="2:239" s="263" customFormat="1" ht="12.75" customHeight="1" outlineLevel="1" x14ac:dyDescent="0.25">
      <c r="B68" s="311">
        <v>1</v>
      </c>
      <c r="C68" s="251" t="s">
        <v>4473</v>
      </c>
      <c r="D68" s="252">
        <v>3.37</v>
      </c>
      <c r="E68" s="289">
        <f t="shared" si="350"/>
        <v>640</v>
      </c>
      <c r="F68" s="378"/>
      <c r="G68" s="253">
        <f t="shared" si="211"/>
        <v>1.45</v>
      </c>
      <c r="H68" s="253">
        <v>1.45</v>
      </c>
      <c r="I68" s="254" t="str">
        <f t="shared" si="188"/>
        <v>PONTALETE</v>
      </c>
      <c r="J68" s="255"/>
      <c r="K68" s="255"/>
      <c r="L68" s="255"/>
      <c r="M68" s="255"/>
      <c r="N68" s="255"/>
      <c r="O68" s="255"/>
      <c r="P68" s="255"/>
      <c r="Q68" s="255"/>
      <c r="R68" s="255"/>
      <c r="S68" s="255"/>
      <c r="T68" s="255"/>
      <c r="U68" s="255">
        <v>300</v>
      </c>
      <c r="V68" s="255" t="s">
        <v>4064</v>
      </c>
      <c r="W68" s="256" t="str">
        <f t="shared" si="216"/>
        <v>SEM LENÇOL</v>
      </c>
      <c r="X68" s="287" t="s">
        <v>909</v>
      </c>
      <c r="Y68" s="257"/>
      <c r="Z68" s="258">
        <f t="shared" si="1"/>
        <v>1.45</v>
      </c>
      <c r="AA68" s="259">
        <f t="shared" si="2"/>
        <v>1.45</v>
      </c>
      <c r="AB68" s="259">
        <f t="shared" si="189"/>
        <v>1.45</v>
      </c>
      <c r="AC68" s="259">
        <f t="shared" si="217"/>
        <v>1.55</v>
      </c>
      <c r="AD68" s="259">
        <f t="shared" si="190"/>
        <v>1.55</v>
      </c>
      <c r="AE68" s="259">
        <f t="shared" si="218"/>
        <v>3.37</v>
      </c>
      <c r="AF68" s="259">
        <f t="shared" si="219"/>
        <v>3.37</v>
      </c>
      <c r="AG68" s="260">
        <f t="shared" si="6"/>
        <v>300</v>
      </c>
      <c r="AH68" s="261">
        <f t="shared" si="7"/>
        <v>0.64999999999999991</v>
      </c>
      <c r="AI68" s="259">
        <f t="shared" si="191"/>
        <v>2.1904999999999997</v>
      </c>
      <c r="AJ68" s="259">
        <f t="shared" si="192"/>
        <v>3.1762249999999996</v>
      </c>
      <c r="AK68" s="259">
        <f t="shared" si="8"/>
        <v>0.10952500000000008</v>
      </c>
      <c r="AL68" s="259">
        <f t="shared" si="9"/>
        <v>0</v>
      </c>
      <c r="AM68" s="259">
        <f t="shared" si="10"/>
        <v>0</v>
      </c>
      <c r="AN68" s="261">
        <f t="shared" si="193"/>
        <v>3.2857499999999993</v>
      </c>
      <c r="AO68" s="259">
        <f t="shared" si="194"/>
        <v>3.2857499999999993</v>
      </c>
      <c r="AP68" s="259">
        <f t="shared" si="195"/>
        <v>0</v>
      </c>
      <c r="AQ68" s="259">
        <f t="shared" si="11"/>
        <v>2.8644999999999996</v>
      </c>
      <c r="AR68" s="259">
        <f t="shared" si="12"/>
        <v>0.42967499999999992</v>
      </c>
      <c r="AS68" s="259">
        <f t="shared" si="13"/>
        <v>0.57289999999999996</v>
      </c>
      <c r="AT68" s="259">
        <f t="shared" si="14"/>
        <v>0.14322499999999999</v>
      </c>
      <c r="AU68" s="259">
        <f t="shared" si="15"/>
        <v>0</v>
      </c>
      <c r="AV68" s="259">
        <f t="shared" si="16"/>
        <v>0</v>
      </c>
      <c r="AW68" s="259">
        <f t="shared" si="17"/>
        <v>0</v>
      </c>
      <c r="AX68" s="259">
        <f t="shared" si="18"/>
        <v>0</v>
      </c>
      <c r="AY68" s="259">
        <f t="shared" si="19"/>
        <v>0</v>
      </c>
      <c r="AZ68" s="259">
        <f t="shared" si="20"/>
        <v>0</v>
      </c>
      <c r="BA68" s="259">
        <f t="shared" si="21"/>
        <v>0</v>
      </c>
      <c r="BB68" s="259">
        <f t="shared" si="22"/>
        <v>0</v>
      </c>
      <c r="BC68" s="259">
        <f t="shared" si="23"/>
        <v>0</v>
      </c>
      <c r="BD68" s="259">
        <f t="shared" si="24"/>
        <v>0</v>
      </c>
      <c r="BE68" s="259">
        <f t="shared" si="196"/>
        <v>0.05</v>
      </c>
      <c r="BF68" s="259">
        <f t="shared" si="197"/>
        <v>0.14322499999999999</v>
      </c>
      <c r="BG68" s="259">
        <f t="shared" si="25"/>
        <v>0.42967499999999992</v>
      </c>
      <c r="BH68" s="259">
        <f t="shared" si="198"/>
        <v>0.57289999999999996</v>
      </c>
      <c r="BI68" s="261">
        <f t="shared" si="199"/>
        <v>0.23821126295844608</v>
      </c>
      <c r="BJ68" s="259">
        <f t="shared" si="200"/>
        <v>3.1762249999999996</v>
      </c>
      <c r="BK68" s="259">
        <f t="shared" si="201"/>
        <v>0.10952500000000008</v>
      </c>
      <c r="BL68" s="259">
        <f t="shared" si="26"/>
        <v>0</v>
      </c>
      <c r="BM68" s="259">
        <f t="shared" si="27"/>
        <v>0</v>
      </c>
      <c r="BN68" s="261">
        <f t="shared" si="202"/>
        <v>0.31762249999999997</v>
      </c>
      <c r="BO68" s="261">
        <f t="shared" si="203"/>
        <v>1.0952500000000009E-2</v>
      </c>
      <c r="BP68" s="261">
        <f t="shared" si="28"/>
        <v>0</v>
      </c>
      <c r="BQ68" s="261">
        <f t="shared" si="29"/>
        <v>0</v>
      </c>
      <c r="BR68" s="259">
        <f t="shared" si="30"/>
        <v>2.7950779999999997</v>
      </c>
      <c r="BS68" s="259">
        <f t="shared" si="31"/>
        <v>9.6382000000000065E-2</v>
      </c>
      <c r="BT68" s="259">
        <f t="shared" si="32"/>
        <v>0</v>
      </c>
      <c r="BU68" s="259">
        <f t="shared" si="33"/>
        <v>0</v>
      </c>
      <c r="BV68" s="261">
        <f t="shared" si="34"/>
        <v>6.3524499999999998E-2</v>
      </c>
      <c r="BW68" s="261">
        <f t="shared" si="35"/>
        <v>2.1905000000000015E-3</v>
      </c>
      <c r="BX68" s="261">
        <f t="shared" si="36"/>
        <v>0</v>
      </c>
      <c r="BY68" s="261">
        <f t="shared" si="37"/>
        <v>0</v>
      </c>
      <c r="BZ68" s="261">
        <f t="shared" si="38"/>
        <v>0</v>
      </c>
      <c r="CA68" s="261">
        <f t="shared" si="39"/>
        <v>0</v>
      </c>
      <c r="CB68" s="261">
        <f t="shared" si="40"/>
        <v>0</v>
      </c>
      <c r="CC68" s="261">
        <f t="shared" si="41"/>
        <v>0</v>
      </c>
      <c r="CD68" s="259">
        <f t="shared" si="220"/>
        <v>2.8914599999999999</v>
      </c>
      <c r="CE68" s="261">
        <f t="shared" si="204"/>
        <v>6.5714999999999996E-2</v>
      </c>
      <c r="CF68" s="261">
        <f t="shared" si="43"/>
        <v>0</v>
      </c>
      <c r="CG68" s="261">
        <f t="shared" si="221"/>
        <v>0.31762249999999997</v>
      </c>
      <c r="CH68" s="261">
        <f t="shared" si="222"/>
        <v>1.0952500000000009E-2</v>
      </c>
      <c r="CI68" s="261">
        <f t="shared" si="223"/>
        <v>0</v>
      </c>
      <c r="CJ68" s="261">
        <f t="shared" si="224"/>
        <v>0</v>
      </c>
      <c r="CK68" s="261">
        <f t="shared" si="225"/>
        <v>2.7950779999999997</v>
      </c>
      <c r="CL68" s="261">
        <f t="shared" si="226"/>
        <v>9.6382000000000065E-2</v>
      </c>
      <c r="CM68" s="261">
        <f t="shared" si="227"/>
        <v>0</v>
      </c>
      <c r="CN68" s="261">
        <f t="shared" si="228"/>
        <v>0</v>
      </c>
      <c r="CO68" s="261">
        <f t="shared" si="229"/>
        <v>6.3524499999999998E-2</v>
      </c>
      <c r="CP68" s="261">
        <f t="shared" si="230"/>
        <v>2.1905000000000015E-3</v>
      </c>
      <c r="CQ68" s="261">
        <f t="shared" si="231"/>
        <v>0</v>
      </c>
      <c r="CR68" s="261">
        <f t="shared" si="232"/>
        <v>0</v>
      </c>
      <c r="CS68" s="261">
        <f t="shared" si="233"/>
        <v>0</v>
      </c>
      <c r="CT68" s="261">
        <f t="shared" si="234"/>
        <v>0</v>
      </c>
      <c r="CU68" s="261">
        <f t="shared" si="235"/>
        <v>0</v>
      </c>
      <c r="CV68" s="261">
        <f t="shared" si="236"/>
        <v>0</v>
      </c>
      <c r="CW68" s="261">
        <f t="shared" si="237"/>
        <v>0</v>
      </c>
      <c r="CX68" s="261">
        <f t="shared" si="238"/>
        <v>0</v>
      </c>
      <c r="CY68" s="261">
        <f t="shared" si="239"/>
        <v>0</v>
      </c>
      <c r="CZ68" s="261">
        <f t="shared" si="240"/>
        <v>0</v>
      </c>
      <c r="DA68" s="261">
        <f t="shared" si="241"/>
        <v>0</v>
      </c>
      <c r="DB68" s="261">
        <f t="shared" si="242"/>
        <v>0</v>
      </c>
      <c r="DC68" s="261">
        <f t="shared" si="243"/>
        <v>0</v>
      </c>
      <c r="DD68" s="261">
        <f t="shared" si="244"/>
        <v>0</v>
      </c>
      <c r="DE68" s="261">
        <f t="shared" si="245"/>
        <v>0</v>
      </c>
      <c r="DF68" s="261">
        <f t="shared" si="246"/>
        <v>0</v>
      </c>
      <c r="DG68" s="261">
        <f t="shared" si="247"/>
        <v>0</v>
      </c>
      <c r="DH68" s="261">
        <f t="shared" si="248"/>
        <v>0</v>
      </c>
      <c r="DI68" s="261">
        <f t="shared" si="249"/>
        <v>0</v>
      </c>
      <c r="DJ68" s="261">
        <f t="shared" si="250"/>
        <v>0</v>
      </c>
      <c r="DK68" s="261">
        <f t="shared" si="251"/>
        <v>0</v>
      </c>
      <c r="DL68" s="261">
        <f t="shared" si="252"/>
        <v>0</v>
      </c>
      <c r="DM68" s="261">
        <f t="shared" si="206"/>
        <v>2.1904999999999997</v>
      </c>
      <c r="DN68" s="259">
        <f t="shared" si="207"/>
        <v>0</v>
      </c>
      <c r="DO68" s="259">
        <f t="shared" si="253"/>
        <v>0.85703873704155376</v>
      </c>
      <c r="DP68" s="261">
        <f t="shared" si="254"/>
        <v>1.1879249999999992</v>
      </c>
      <c r="DQ68" s="259">
        <f t="shared" si="255"/>
        <v>1.1879249999999992</v>
      </c>
      <c r="DR68" s="259">
        <f t="shared" si="256"/>
        <v>0</v>
      </c>
      <c r="DS68" s="259">
        <f t="shared" si="212"/>
        <v>0.85703873704155376</v>
      </c>
      <c r="DT68" s="259">
        <f t="shared" si="208"/>
        <v>1.1879249999999992</v>
      </c>
      <c r="DU68" s="259">
        <f t="shared" si="257"/>
        <v>2.0978249999999994</v>
      </c>
      <c r="DV68" s="261">
        <f t="shared" si="80"/>
        <v>0</v>
      </c>
      <c r="DW68" s="259">
        <f t="shared" si="81"/>
        <v>0.14322499999999999</v>
      </c>
      <c r="DX68" s="261">
        <f t="shared" si="82"/>
        <v>2.6222812499999995</v>
      </c>
      <c r="DY68" s="261">
        <f t="shared" si="83"/>
        <v>0</v>
      </c>
      <c r="DZ68" s="261">
        <f t="shared" si="84"/>
        <v>0.18619249999999998</v>
      </c>
      <c r="EA68" s="259">
        <f t="shared" si="85"/>
        <v>2.8084737499999992</v>
      </c>
      <c r="EB68" s="261">
        <f t="shared" si="86"/>
        <v>45.627693749999985</v>
      </c>
      <c r="EC68" s="261">
        <f t="shared" si="258"/>
        <v>0</v>
      </c>
      <c r="ED68" s="261">
        <f t="shared" si="88"/>
        <v>0</v>
      </c>
      <c r="EE68" s="261">
        <f t="shared" si="89"/>
        <v>3.2397494999999994</v>
      </c>
      <c r="EF68" s="259">
        <f t="shared" si="90"/>
        <v>48.867443249999987</v>
      </c>
      <c r="EG68" s="261">
        <f t="shared" si="91"/>
        <v>10.447000000000001</v>
      </c>
      <c r="EH68" s="261">
        <f t="shared" si="92"/>
        <v>0</v>
      </c>
      <c r="EI68" s="261">
        <f t="shared" si="93"/>
        <v>0</v>
      </c>
      <c r="EJ68" s="261">
        <f t="shared" si="94"/>
        <v>0</v>
      </c>
      <c r="EK68" s="261">
        <f t="shared" si="95"/>
        <v>0</v>
      </c>
      <c r="EL68" s="259">
        <f t="shared" si="259"/>
        <v>0</v>
      </c>
      <c r="EM68" s="259">
        <f t="shared" si="260"/>
        <v>0</v>
      </c>
      <c r="EN68" s="259">
        <f t="shared" si="261"/>
        <v>0</v>
      </c>
      <c r="EO68" s="259">
        <f t="shared" si="262"/>
        <v>0</v>
      </c>
      <c r="EP68" s="259">
        <f t="shared" si="263"/>
        <v>0</v>
      </c>
      <c r="EQ68" s="259">
        <f t="shared" si="264"/>
        <v>0</v>
      </c>
      <c r="ER68" s="259">
        <f t="shared" si="265"/>
        <v>0</v>
      </c>
      <c r="ES68" s="259">
        <f t="shared" si="266"/>
        <v>0</v>
      </c>
      <c r="ET68" s="259">
        <f t="shared" si="267"/>
        <v>0</v>
      </c>
      <c r="EU68" s="259">
        <f t="shared" si="268"/>
        <v>0</v>
      </c>
      <c r="EV68" s="259">
        <f t="shared" si="269"/>
        <v>0</v>
      </c>
      <c r="EW68" s="259">
        <f t="shared" si="270"/>
        <v>0</v>
      </c>
      <c r="EX68" s="259">
        <f t="shared" si="271"/>
        <v>0</v>
      </c>
      <c r="EY68" s="259">
        <f t="shared" si="272"/>
        <v>0</v>
      </c>
      <c r="EZ68" s="259">
        <f t="shared" si="273"/>
        <v>0</v>
      </c>
      <c r="FA68" s="259">
        <f t="shared" si="274"/>
        <v>0</v>
      </c>
      <c r="FB68" s="259">
        <f t="shared" si="275"/>
        <v>0</v>
      </c>
      <c r="FC68" s="259">
        <f t="shared" si="276"/>
        <v>0</v>
      </c>
      <c r="FD68" s="259">
        <f t="shared" si="277"/>
        <v>0</v>
      </c>
      <c r="FE68" s="259">
        <f t="shared" si="278"/>
        <v>0</v>
      </c>
      <c r="FF68" s="259">
        <f t="shared" si="279"/>
        <v>0</v>
      </c>
      <c r="FG68" s="259">
        <f t="shared" si="280"/>
        <v>0</v>
      </c>
      <c r="FH68" s="259">
        <f t="shared" si="281"/>
        <v>0</v>
      </c>
      <c r="FI68" s="259">
        <f t="shared" si="282"/>
        <v>0</v>
      </c>
      <c r="FJ68" s="259">
        <f t="shared" si="283"/>
        <v>0</v>
      </c>
      <c r="FK68" s="259">
        <f t="shared" si="284"/>
        <v>0</v>
      </c>
      <c r="FL68" s="259">
        <f t="shared" si="285"/>
        <v>0</v>
      </c>
      <c r="FM68" s="259">
        <f t="shared" si="286"/>
        <v>0</v>
      </c>
      <c r="FN68" s="259">
        <f t="shared" si="287"/>
        <v>0</v>
      </c>
      <c r="FO68" s="259">
        <f t="shared" si="288"/>
        <v>0</v>
      </c>
      <c r="FP68" s="259">
        <f t="shared" si="289"/>
        <v>0</v>
      </c>
      <c r="FQ68" s="259">
        <f t="shared" si="290"/>
        <v>0</v>
      </c>
      <c r="FR68" s="259">
        <f t="shared" si="291"/>
        <v>0</v>
      </c>
      <c r="FS68" s="259">
        <f t="shared" si="292"/>
        <v>0</v>
      </c>
      <c r="FT68" s="259">
        <f t="shared" si="293"/>
        <v>0</v>
      </c>
      <c r="FU68" s="259">
        <f t="shared" si="294"/>
        <v>0</v>
      </c>
      <c r="FV68" s="259">
        <f t="shared" si="295"/>
        <v>0</v>
      </c>
      <c r="FW68" s="259">
        <f t="shared" si="296"/>
        <v>0</v>
      </c>
      <c r="FX68" s="259">
        <f t="shared" si="297"/>
        <v>0</v>
      </c>
      <c r="FY68" s="259">
        <f t="shared" si="298"/>
        <v>0</v>
      </c>
      <c r="FZ68" s="259">
        <f t="shared" si="299"/>
        <v>0</v>
      </c>
      <c r="GA68" s="259">
        <f t="shared" si="300"/>
        <v>0</v>
      </c>
      <c r="GB68" s="259">
        <f t="shared" si="301"/>
        <v>0</v>
      </c>
      <c r="GC68" s="259">
        <f t="shared" si="302"/>
        <v>0</v>
      </c>
      <c r="GD68" s="259">
        <f t="shared" si="303"/>
        <v>0</v>
      </c>
      <c r="GE68" s="259">
        <f t="shared" si="304"/>
        <v>0</v>
      </c>
      <c r="GF68" s="259">
        <f t="shared" si="305"/>
        <v>0</v>
      </c>
      <c r="GG68" s="259">
        <f t="shared" si="306"/>
        <v>0</v>
      </c>
      <c r="GH68" s="259">
        <f t="shared" si="307"/>
        <v>0</v>
      </c>
      <c r="GI68" s="259">
        <f t="shared" si="308"/>
        <v>0</v>
      </c>
      <c r="GJ68" s="259">
        <f t="shared" si="309"/>
        <v>0</v>
      </c>
      <c r="GK68" s="259">
        <f t="shared" si="310"/>
        <v>0</v>
      </c>
      <c r="GL68" s="259">
        <f t="shared" si="311"/>
        <v>0</v>
      </c>
      <c r="GM68" s="259">
        <f t="shared" si="312"/>
        <v>0</v>
      </c>
      <c r="GN68" s="259">
        <f t="shared" si="313"/>
        <v>0</v>
      </c>
      <c r="GO68" s="259">
        <f t="shared" si="314"/>
        <v>0</v>
      </c>
      <c r="GP68" s="259">
        <f t="shared" si="315"/>
        <v>0</v>
      </c>
      <c r="GQ68" s="259">
        <f t="shared" si="316"/>
        <v>0</v>
      </c>
      <c r="GR68" s="259">
        <f t="shared" si="317"/>
        <v>0</v>
      </c>
      <c r="GS68" s="259">
        <f t="shared" si="318"/>
        <v>0</v>
      </c>
      <c r="GT68" s="259">
        <f t="shared" si="319"/>
        <v>0</v>
      </c>
      <c r="GU68" s="259">
        <f t="shared" si="320"/>
        <v>0</v>
      </c>
      <c r="GV68" s="259">
        <f t="shared" si="321"/>
        <v>0</v>
      </c>
      <c r="GW68" s="259">
        <f t="shared" si="322"/>
        <v>0</v>
      </c>
      <c r="GX68" s="259">
        <f t="shared" si="323"/>
        <v>0</v>
      </c>
      <c r="GY68" s="259">
        <f t="shared" si="324"/>
        <v>0</v>
      </c>
      <c r="GZ68" s="259">
        <f t="shared" si="325"/>
        <v>0</v>
      </c>
      <c r="HA68" s="259">
        <f t="shared" si="326"/>
        <v>0</v>
      </c>
      <c r="HB68" s="259">
        <f t="shared" si="327"/>
        <v>0</v>
      </c>
      <c r="HC68" s="259">
        <f t="shared" si="328"/>
        <v>0</v>
      </c>
      <c r="HD68" s="259">
        <f t="shared" si="329"/>
        <v>0</v>
      </c>
      <c r="HE68" s="259">
        <f t="shared" si="330"/>
        <v>0</v>
      </c>
      <c r="HF68" s="259">
        <f t="shared" si="331"/>
        <v>0</v>
      </c>
      <c r="HG68" s="259">
        <f t="shared" si="332"/>
        <v>0</v>
      </c>
      <c r="HH68" s="259">
        <f t="shared" si="333"/>
        <v>0</v>
      </c>
      <c r="HI68" s="259">
        <f t="shared" si="334"/>
        <v>0</v>
      </c>
      <c r="HJ68" s="259">
        <f t="shared" si="335"/>
        <v>0</v>
      </c>
      <c r="HK68" s="259">
        <f t="shared" si="336"/>
        <v>0</v>
      </c>
      <c r="HL68" s="259">
        <f t="shared" si="337"/>
        <v>0</v>
      </c>
      <c r="HM68" s="259">
        <f t="shared" si="338"/>
        <v>0</v>
      </c>
      <c r="HN68" s="259">
        <f t="shared" si="339"/>
        <v>0</v>
      </c>
      <c r="HO68" s="259">
        <f t="shared" si="340"/>
        <v>0</v>
      </c>
      <c r="HP68" s="259">
        <f t="shared" si="341"/>
        <v>0</v>
      </c>
      <c r="HQ68" s="259">
        <f t="shared" si="342"/>
        <v>0</v>
      </c>
      <c r="HR68" s="259">
        <f t="shared" si="343"/>
        <v>0</v>
      </c>
      <c r="HS68" s="259">
        <f t="shared" si="344"/>
        <v>0</v>
      </c>
      <c r="HT68" s="259">
        <f t="shared" si="345"/>
        <v>0</v>
      </c>
      <c r="HU68" s="259">
        <f t="shared" si="346"/>
        <v>0</v>
      </c>
      <c r="HV68" s="259">
        <f t="shared" si="347"/>
        <v>0</v>
      </c>
      <c r="HW68" s="259">
        <f t="shared" si="348"/>
        <v>0</v>
      </c>
      <c r="HX68" s="259">
        <f t="shared" si="349"/>
        <v>6.74</v>
      </c>
      <c r="HY68" s="259">
        <f t="shared" si="351"/>
        <v>0.38514285714285718</v>
      </c>
      <c r="HZ68" s="259">
        <f t="shared" si="209"/>
        <v>0.38514285714285718</v>
      </c>
      <c r="ID68" s="264"/>
      <c r="IE68" s="264"/>
    </row>
    <row r="69" spans="2:239" s="263" customFormat="1" ht="12.75" customHeight="1" outlineLevel="1" x14ac:dyDescent="0.25">
      <c r="B69" s="311">
        <v>1</v>
      </c>
      <c r="C69" s="251" t="s">
        <v>4473</v>
      </c>
      <c r="D69" s="252">
        <v>2.63</v>
      </c>
      <c r="E69" s="289">
        <f t="shared" si="350"/>
        <v>642.63</v>
      </c>
      <c r="F69" s="378"/>
      <c r="G69" s="253">
        <f t="shared" si="211"/>
        <v>1.45</v>
      </c>
      <c r="H69" s="253">
        <v>1.41</v>
      </c>
      <c r="I69" s="254" t="str">
        <f t="shared" si="188"/>
        <v>PONTALETE</v>
      </c>
      <c r="J69" s="255"/>
      <c r="K69" s="255"/>
      <c r="L69" s="255"/>
      <c r="M69" s="255"/>
      <c r="N69" s="255"/>
      <c r="O69" s="255"/>
      <c r="P69" s="255"/>
      <c r="Q69" s="255"/>
      <c r="R69" s="255"/>
      <c r="S69" s="255"/>
      <c r="T69" s="255"/>
      <c r="U69" s="255">
        <v>300</v>
      </c>
      <c r="V69" s="255" t="s">
        <v>4064</v>
      </c>
      <c r="W69" s="256" t="str">
        <f t="shared" ref="W69:W101" si="352">IF(ProfundidadeVala&lt;VLOOKUP(B69,MatrizLençol,2,FALSE),"SEM LENÇOL","COM LENÇOL")</f>
        <v>SEM LENÇOL</v>
      </c>
      <c r="X69" s="287" t="s">
        <v>909</v>
      </c>
      <c r="Y69" s="257"/>
      <c r="Z69" s="258">
        <f t="shared" si="1"/>
        <v>1.45</v>
      </c>
      <c r="AA69" s="259">
        <f t="shared" si="2"/>
        <v>1.41</v>
      </c>
      <c r="AB69" s="259">
        <f t="shared" si="189"/>
        <v>1.43</v>
      </c>
      <c r="AC69" s="259">
        <f t="shared" ref="AC69:AC132" si="353">ProfundidadeGIMédia+hLastroBrita+hRecobrimentoAreia/2</f>
        <v>1.53</v>
      </c>
      <c r="AD69" s="259">
        <f t="shared" si="190"/>
        <v>1.53</v>
      </c>
      <c r="AE69" s="259">
        <f t="shared" ref="AE69:AE101" si="354">IF(AC69&lt;&gt;Z69,deExtensãoTrecho,0)</f>
        <v>2.63</v>
      </c>
      <c r="AF69" s="259">
        <f t="shared" ref="AF69:AF101" si="355">IF(G69&gt;0,deExtensãoTrecho,0)</f>
        <v>2.63</v>
      </c>
      <c r="AG69" s="260">
        <f t="shared" si="6"/>
        <v>300</v>
      </c>
      <c r="AH69" s="261">
        <f t="shared" si="7"/>
        <v>0.64999999999999991</v>
      </c>
      <c r="AI69" s="259">
        <f t="shared" si="191"/>
        <v>1.7094999999999998</v>
      </c>
      <c r="AJ69" s="259">
        <f t="shared" si="192"/>
        <v>2.4787749999999997</v>
      </c>
      <c r="AK69" s="259">
        <f t="shared" si="8"/>
        <v>5.1285000000000039E-2</v>
      </c>
      <c r="AL69" s="259">
        <f t="shared" si="9"/>
        <v>0</v>
      </c>
      <c r="AM69" s="259">
        <f t="shared" si="10"/>
        <v>0</v>
      </c>
      <c r="AN69" s="261">
        <f t="shared" si="193"/>
        <v>2.5300599999999998</v>
      </c>
      <c r="AO69" s="259">
        <f t="shared" si="194"/>
        <v>2.5300599999999998</v>
      </c>
      <c r="AP69" s="259">
        <f t="shared" si="195"/>
        <v>0</v>
      </c>
      <c r="AQ69" s="259">
        <f t="shared" si="11"/>
        <v>2.2354999999999996</v>
      </c>
      <c r="AR69" s="259">
        <f t="shared" si="12"/>
        <v>0.33532499999999993</v>
      </c>
      <c r="AS69" s="259">
        <f t="shared" si="13"/>
        <v>0.44709999999999994</v>
      </c>
      <c r="AT69" s="259">
        <f t="shared" si="14"/>
        <v>0.11177499999999999</v>
      </c>
      <c r="AU69" s="259">
        <f t="shared" si="15"/>
        <v>0</v>
      </c>
      <c r="AV69" s="259">
        <f t="shared" si="16"/>
        <v>0</v>
      </c>
      <c r="AW69" s="259">
        <f t="shared" si="17"/>
        <v>0</v>
      </c>
      <c r="AX69" s="259">
        <f t="shared" si="18"/>
        <v>0</v>
      </c>
      <c r="AY69" s="259">
        <f t="shared" si="19"/>
        <v>0</v>
      </c>
      <c r="AZ69" s="259">
        <f t="shared" si="20"/>
        <v>0</v>
      </c>
      <c r="BA69" s="259">
        <f t="shared" si="21"/>
        <v>0</v>
      </c>
      <c r="BB69" s="259">
        <f t="shared" si="22"/>
        <v>0</v>
      </c>
      <c r="BC69" s="259">
        <f t="shared" si="23"/>
        <v>0</v>
      </c>
      <c r="BD69" s="259">
        <f t="shared" si="24"/>
        <v>0</v>
      </c>
      <c r="BE69" s="259">
        <f t="shared" si="196"/>
        <v>0.05</v>
      </c>
      <c r="BF69" s="259">
        <f t="shared" si="197"/>
        <v>0.11177499999999999</v>
      </c>
      <c r="BG69" s="259">
        <f t="shared" si="25"/>
        <v>0.33532499999999993</v>
      </c>
      <c r="BH69" s="259">
        <f t="shared" si="198"/>
        <v>0.44709999999999994</v>
      </c>
      <c r="BI69" s="261">
        <f t="shared" si="199"/>
        <v>0.18590374527617601</v>
      </c>
      <c r="BJ69" s="259">
        <f t="shared" si="200"/>
        <v>2.4787749999999997</v>
      </c>
      <c r="BK69" s="259">
        <f t="shared" si="201"/>
        <v>5.1285000000000039E-2</v>
      </c>
      <c r="BL69" s="259">
        <f t="shared" si="26"/>
        <v>0</v>
      </c>
      <c r="BM69" s="259">
        <f t="shared" si="27"/>
        <v>0</v>
      </c>
      <c r="BN69" s="261">
        <f t="shared" si="202"/>
        <v>0.24787749999999997</v>
      </c>
      <c r="BO69" s="261">
        <f t="shared" si="203"/>
        <v>5.1285000000000046E-3</v>
      </c>
      <c r="BP69" s="261">
        <f t="shared" si="28"/>
        <v>0</v>
      </c>
      <c r="BQ69" s="261">
        <f t="shared" si="29"/>
        <v>0</v>
      </c>
      <c r="BR69" s="259">
        <f t="shared" si="30"/>
        <v>2.1813219999999998</v>
      </c>
      <c r="BS69" s="259">
        <f t="shared" si="31"/>
        <v>4.5130800000000033E-2</v>
      </c>
      <c r="BT69" s="259">
        <f t="shared" si="32"/>
        <v>0</v>
      </c>
      <c r="BU69" s="259">
        <f t="shared" si="33"/>
        <v>0</v>
      </c>
      <c r="BV69" s="261">
        <f t="shared" si="34"/>
        <v>4.9575499999999995E-2</v>
      </c>
      <c r="BW69" s="261">
        <f t="shared" si="35"/>
        <v>1.0257000000000007E-3</v>
      </c>
      <c r="BX69" s="261">
        <f t="shared" si="36"/>
        <v>0</v>
      </c>
      <c r="BY69" s="261">
        <f t="shared" si="37"/>
        <v>0</v>
      </c>
      <c r="BZ69" s="261">
        <f t="shared" si="38"/>
        <v>0</v>
      </c>
      <c r="CA69" s="261">
        <f t="shared" si="39"/>
        <v>0</v>
      </c>
      <c r="CB69" s="261">
        <f t="shared" si="40"/>
        <v>0</v>
      </c>
      <c r="CC69" s="261">
        <f t="shared" si="41"/>
        <v>0</v>
      </c>
      <c r="CD69" s="259">
        <f t="shared" ref="CD69:CD132" si="356">VolumeEscavaçãoMecânicaCategoria1de0a1.5+VolumeEscavaçãoMecânicaCategoria1de1.5a3+VolumeEscavaçãoMecânicaCategoria1de3a4.5+VolumeEscavaçãoMecânicaCategoria1de4.5a6</f>
        <v>2.2264527999999997</v>
      </c>
      <c r="CE69" s="261">
        <f t="shared" si="204"/>
        <v>5.0601199999999992E-2</v>
      </c>
      <c r="CF69" s="261">
        <f t="shared" si="43"/>
        <v>0</v>
      </c>
      <c r="CG69" s="261">
        <f t="shared" ref="CG69:CG132" si="357">IF(deLençolRD="SEM LENÇOL",VolumeEscavaçãoManualCategoria1de0a1.5,0)</f>
        <v>0.24787749999999997</v>
      </c>
      <c r="CH69" s="261">
        <f t="shared" ref="CH69:CH132" si="358">IF(deLençolRD="SEM LENÇOL",VolumeEscavaçãoManualCategoria1de1.5a3,0)</f>
        <v>5.1285000000000046E-3</v>
      </c>
      <c r="CI69" s="261">
        <f t="shared" ref="CI69:CI132" si="359">IF(deLençolRD="SEM LENÇOL",VolumeEscavaçãoManualCategoria1de3a4.5,0)</f>
        <v>0</v>
      </c>
      <c r="CJ69" s="261">
        <f t="shared" ref="CJ69:CJ132" si="360">IF(deLençolRD="SEM LENÇOL",VolumeEscavaçãoManualCategoria1de4.5a6,0)</f>
        <v>0</v>
      </c>
      <c r="CK69" s="261">
        <f t="shared" ref="CK69:CK132" si="361">IF(deLençolRD="SEM LENÇOL",VolumeEscavaçãoMecânicaCategoria1de0a1.5,0)</f>
        <v>2.1813219999999998</v>
      </c>
      <c r="CL69" s="261">
        <f t="shared" ref="CL69:CL132" si="362">IF(deLençolRD="SEM LENÇOL",VolumeEscavaçãoMecânicaCategoria1de1.5a3,0)</f>
        <v>4.5130800000000033E-2</v>
      </c>
      <c r="CM69" s="261">
        <f t="shared" ref="CM69:CM132" si="363">IF(deLençolRD="SEM LENÇOL",VolumeEscavaçãoMecânicaCategoria1de3a4.5,0)</f>
        <v>0</v>
      </c>
      <c r="CN69" s="261">
        <f t="shared" ref="CN69:CN132" si="364">IF(deLençolRD="SEM LENÇOL",VolumeEscavaçãoMecânicaCategoria1de4.5a6,0)</f>
        <v>0</v>
      </c>
      <c r="CO69" s="261">
        <f t="shared" ref="CO69:CO132" si="365">IF(deLençolRD="SEM LENÇOL",VolumeEscavaçãoMecânicaCategoria2de0a1.5,0)</f>
        <v>4.9575499999999995E-2</v>
      </c>
      <c r="CP69" s="261">
        <f t="shared" ref="CP69:CP132" si="366">IF(deLençolRD="SEM LENÇOL",VolumeEscavaçãoMecânicaCategoria2de1.5a3,0)</f>
        <v>1.0257000000000007E-3</v>
      </c>
      <c r="CQ69" s="261">
        <f t="shared" ref="CQ69:CQ132" si="367">IF(deLençolRD="SEM LENÇOL",VolumeEscavaçãoMecânicaCategoria2de3a4.5,0)</f>
        <v>0</v>
      </c>
      <c r="CR69" s="261">
        <f t="shared" ref="CR69:CR132" si="368">IF(deLençolRD="SEM LENÇOL",VolumeEscavaçãoMecânicaCategoria2de4.5a6,0)</f>
        <v>0</v>
      </c>
      <c r="CS69" s="261">
        <f t="shared" ref="CS69:CS132" si="369">IF(deLençolRD="SEM LENÇOL",VolumeEscavaçãoMecânicaCategoria3de0a1.5,0)</f>
        <v>0</v>
      </c>
      <c r="CT69" s="261">
        <f t="shared" ref="CT69:CT132" si="370">IF(deLençolRD="SEM LENÇOL",VolumeEscavaçãoMecânicaCategoria3de1.5a3,0)</f>
        <v>0</v>
      </c>
      <c r="CU69" s="261">
        <f t="shared" ref="CU69:CU132" si="371">IF(deLençolRD="SEM LENÇOL",VolumeEscavaçãoMecânicaCategoria3de3a4.5,0)</f>
        <v>0</v>
      </c>
      <c r="CV69" s="261">
        <f t="shared" ref="CV69:CV132" si="372">IF(deLençolRD="SEM LENÇOL",VolumeEscavaçãoMecânicaCategoria3de4.5a6,0)</f>
        <v>0</v>
      </c>
      <c r="CW69" s="261">
        <f t="shared" ref="CW69:CW132" si="373">IF(deLençolRD="COM LENÇOL",VolumeEscavaçãoManualCategoria1de0a1.5,0)</f>
        <v>0</v>
      </c>
      <c r="CX69" s="261">
        <f t="shared" ref="CX69:CX132" si="374">IF(deLençolRD="COM LENÇOL",VolumeEscavaçãoManualCategoria1de1.5a3,0)</f>
        <v>0</v>
      </c>
      <c r="CY69" s="261">
        <f t="shared" ref="CY69:CY132" si="375">IF(deLençolRD="COM LENÇOL",VolumeEscavaçãoManualCategoria1de3a4.5,0)</f>
        <v>0</v>
      </c>
      <c r="CZ69" s="261">
        <f t="shared" ref="CZ69:CZ132" si="376">IF(deLençolRD="COM LENÇOL",VolumeEscavaçãoManualCategoria1de4.5a6,0)</f>
        <v>0</v>
      </c>
      <c r="DA69" s="261">
        <f t="shared" ref="DA69:DA132" si="377">IF(deLençolRD="COM LENÇOL",VolumeEscavaçãoMecânicaCategoria1de0a1.5,0)</f>
        <v>0</v>
      </c>
      <c r="DB69" s="261">
        <f t="shared" ref="DB69:DB132" si="378">IF(deLençolRD="COM LENÇOL",VolumeEscavaçãoMecânicaCategoria1de1.5a3,0)</f>
        <v>0</v>
      </c>
      <c r="DC69" s="261">
        <f t="shared" ref="DC69:DC132" si="379">IF(deLençolRD="COM LENÇOL",VolumeEscavaçãoMecânicaCategoria1de3a4.5,0)</f>
        <v>0</v>
      </c>
      <c r="DD69" s="261">
        <f t="shared" ref="DD69:DD132" si="380">IF(deLençolRD="COM LENÇOL",VolumeEscavaçãoMecânicaCategoria1de4.5a6,0)</f>
        <v>0</v>
      </c>
      <c r="DE69" s="261">
        <f t="shared" ref="DE69:DE132" si="381">IF(deLençolRD="COM LENÇOL",VolumeEscavaçãoMecânicaCategoria2de0a1.5,0)</f>
        <v>0</v>
      </c>
      <c r="DF69" s="261">
        <f t="shared" ref="DF69:DF132" si="382">IF(deLençolRD="COM LENÇOL",VolumeEscavaçãoMecânicaCategoria2de1.5a3,0)</f>
        <v>0</v>
      </c>
      <c r="DG69" s="261">
        <f t="shared" ref="DG69:DG132" si="383">IF(deLençolRD="COM LENÇOL",VolumeEscavaçãoMecânicaCategoria2de3a4.5,0)</f>
        <v>0</v>
      </c>
      <c r="DH69" s="261">
        <f t="shared" ref="DH69:DH132" si="384">IF(deLençolRD="COM LENÇOL",VolumeEscavaçãoMecânicaCategoria2de4.5a6,0)</f>
        <v>0</v>
      </c>
      <c r="DI69" s="261">
        <f t="shared" ref="DI69:DI132" si="385">IF(deLençolRD="COM LENÇOL",VolumeEscavaçãoMecânicaCategoria3de0a1.5,0)</f>
        <v>0</v>
      </c>
      <c r="DJ69" s="261">
        <f t="shared" ref="DJ69:DJ132" si="386">IF(deLençolRD="COM LENÇOL",VolumeEscavaçãoMecânicaCategoria3de1.5a3,0)</f>
        <v>0</v>
      </c>
      <c r="DK69" s="261">
        <f t="shared" ref="DK69:DK132" si="387">IF(deLençolRD="COM LENÇOL",VolumeEscavaçãoMecânicaCategoria3de3a4.5,0)</f>
        <v>0</v>
      </c>
      <c r="DL69" s="261">
        <f t="shared" ref="DL69:DL132" si="388">IF(deLençolRD="COM LENÇOL",VolumeEscavaçãoMecânicaCategoria3de4.5a6,0)</f>
        <v>0</v>
      </c>
      <c r="DM69" s="261">
        <f t="shared" si="206"/>
        <v>1.7094999999999998</v>
      </c>
      <c r="DN69" s="259">
        <f t="shared" si="207"/>
        <v>0</v>
      </c>
      <c r="DO69" s="259">
        <f t="shared" ref="DO69:DO132" si="389">IF(deMaterialTubulação&lt;&gt;"FD",(hRecobrimentoAreia+DNTubulação/1000)*ÁreaEscavaçãoValaSimples-VolumeTubulação,0)</f>
        <v>0.66884625472382386</v>
      </c>
      <c r="DP69" s="261">
        <f t="shared" ref="DP69:DP132" si="390">VolumeTotalEscavação-LastroBrita-EnvoltóriaAreia-VolumeTubulação-VolumeBasePavimento-VolumeSubBasePavimento</f>
        <v>0.89288500000000004</v>
      </c>
      <c r="DQ69" s="259">
        <f t="shared" ref="DQ69:DQ132" si="391">VolumeReaterro*PercentagemReaproveitamento</f>
        <v>0.89288500000000004</v>
      </c>
      <c r="DR69" s="259">
        <f t="shared" ref="DR69:DR132" si="392">VolumeReaterro*PercentagemSolodeJazida</f>
        <v>0</v>
      </c>
      <c r="DS69" s="259">
        <f t="shared" si="212"/>
        <v>0.66884625472382386</v>
      </c>
      <c r="DT69" s="259">
        <f t="shared" si="208"/>
        <v>0.89288500000000004</v>
      </c>
      <c r="DU69" s="259">
        <f t="shared" ref="DU69:DU132" si="393">LastroBrita+EnvoltóriaAreia+VolumeTubulação+VolumeBasePavimento+VolumeSubBasePavimento+VolumeSoloJazida</f>
        <v>1.6371749999999996</v>
      </c>
      <c r="DV69" s="261">
        <f t="shared" si="80"/>
        <v>0</v>
      </c>
      <c r="DW69" s="259">
        <f t="shared" si="81"/>
        <v>0.11177499999999999</v>
      </c>
      <c r="DX69" s="261">
        <f t="shared" si="82"/>
        <v>2.0464687499999994</v>
      </c>
      <c r="DY69" s="261">
        <f t="shared" si="83"/>
        <v>0</v>
      </c>
      <c r="DZ69" s="261">
        <f t="shared" si="84"/>
        <v>0.14530749999999998</v>
      </c>
      <c r="EA69" s="259">
        <f t="shared" si="85"/>
        <v>2.1917762499999993</v>
      </c>
      <c r="EB69" s="261">
        <f t="shared" si="86"/>
        <v>35.608556249999985</v>
      </c>
      <c r="EC69" s="261">
        <f t="shared" ref="EC69:EC132" si="394">VolumeSoloJazida*DistânciaTubulação</f>
        <v>0</v>
      </c>
      <c r="ED69" s="261">
        <f t="shared" si="88"/>
        <v>0</v>
      </c>
      <c r="EE69" s="261">
        <f t="shared" si="89"/>
        <v>2.5283504999999993</v>
      </c>
      <c r="EF69" s="259">
        <f t="shared" si="90"/>
        <v>38.136906749999987</v>
      </c>
      <c r="EG69" s="261">
        <f t="shared" si="91"/>
        <v>8.0478000000000005</v>
      </c>
      <c r="EH69" s="261">
        <f t="shared" si="92"/>
        <v>0</v>
      </c>
      <c r="EI69" s="261">
        <f t="shared" si="93"/>
        <v>0</v>
      </c>
      <c r="EJ69" s="261">
        <f t="shared" si="94"/>
        <v>0</v>
      </c>
      <c r="EK69" s="261">
        <f t="shared" si="95"/>
        <v>0</v>
      </c>
      <c r="EL69" s="259">
        <f t="shared" ref="EL69:EL132" si="395">VLOOKUP(DNTubulação,MatrizCurva11,6,FALSE)*deCurva11</f>
        <v>0</v>
      </c>
      <c r="EM69" s="259">
        <f t="shared" ref="EM69:EM132" si="396">VLOOKUP(DNTubulação,MatrizCurva22,6,FALSE)*deCurva22</f>
        <v>0</v>
      </c>
      <c r="EN69" s="259">
        <f t="shared" ref="EN69:EN132" si="397">VLOOKUP(DNTubulação,MatrizCurva45,6,FALSE)*deCurva45</f>
        <v>0</v>
      </c>
      <c r="EO69" s="259">
        <f t="shared" ref="EO69:EO132" si="398">VLOOKUP(DNTubulação,MatrizCurva90,6,FALSE)*deCurva90</f>
        <v>0</v>
      </c>
      <c r="EP69" s="259">
        <f t="shared" ref="EP69:EP132" si="399">VLOOKUP(DNTubulação,MatrizTeCap,6,FALSE)*deTeCap</f>
        <v>0</v>
      </c>
      <c r="EQ69" s="259">
        <f t="shared" ref="EQ69:EQ132" si="400">FormaCurva11+FormaCurva22+FormaCurva45+FormaCurva90+FormaTêCap</f>
        <v>0</v>
      </c>
      <c r="ER69" s="259">
        <f t="shared" ref="ER69:ER132" si="401">VLOOKUP(DNTubulação,MatrizCurva11,5,FALSE)*deCurva11</f>
        <v>0</v>
      </c>
      <c r="ES69" s="259">
        <f t="shared" ref="ES69:ES132" si="402">VLOOKUP(DNTubulação,MatrizCurva22,5,FALSE)*deCurva22</f>
        <v>0</v>
      </c>
      <c r="ET69" s="259">
        <f t="shared" ref="ET69:ET132" si="403">VLOOKUP(DNTubulação,MatrizCurva45,5,FALSE)*deCurva45</f>
        <v>0</v>
      </c>
      <c r="EU69" s="259">
        <f t="shared" ref="EU69:EU132" si="404">VLOOKUP(DNTubulação,MatrizCurva90,5,FALSE)*deCurva90</f>
        <v>0</v>
      </c>
      <c r="EV69" s="259">
        <f t="shared" ref="EV69:EV132" si="405">VLOOKUP(DNTubulação,MatrizTeCap,5,FALSE)*deTeCap</f>
        <v>0</v>
      </c>
      <c r="EW69" s="259">
        <f t="shared" ref="EW69:EW132" si="406">ConcretoCurva11+ConcretoCurva22+ConcretoCurva45+ConcretoCurva90+ConcretoTeCap</f>
        <v>0</v>
      </c>
      <c r="EX69" s="259">
        <f t="shared" ref="EX69:EX132" si="407">VLOOKUP(DNTubulação,MatrizCurva11,7,FALSE)*deCurva11</f>
        <v>0</v>
      </c>
      <c r="EY69" s="259">
        <f t="shared" ref="EY69:EY132" si="408">VLOOKUP(DNTubulação,MatrizCurva22,7,FALSE)*deCurva22</f>
        <v>0</v>
      </c>
      <c r="EZ69" s="259">
        <f t="shared" ref="EZ69:EZ132" si="409">VLOOKUP(DNTubulação,MatrizCurva45,7,FALSE)*deCurva45</f>
        <v>0</v>
      </c>
      <c r="FA69" s="259">
        <f t="shared" ref="FA69:FA132" si="410">VLOOKUP(DNTubulação,MatrizCurva90,7,FALSE)*deCurva90</f>
        <v>0</v>
      </c>
      <c r="FB69" s="259">
        <f t="shared" ref="FB69:FB132" si="411">VLOOKUP(DNTubulação,MatrizTeCap,7,FALSE)*deTeCap</f>
        <v>0</v>
      </c>
      <c r="FC69" s="259">
        <f t="shared" ref="FC69:FC132" si="412">LastroConcretoCurva11+LastroConcretoCurva22+LastroConcretoCurva45+LastroConcretoCurva90+LastroConcretoTeCap</f>
        <v>0</v>
      </c>
      <c r="FD69" s="259">
        <f t="shared" ref="FD69:FD132" si="413">VLOOKUP(DNTubulação,MatrizCurva11,8,FALSE)*deCurva11</f>
        <v>0</v>
      </c>
      <c r="FE69" s="259">
        <f t="shared" ref="FE69:FE132" si="414">VLOOKUP(DNTubulação,MatrizCurva22,8,FALSE)*deCurva22</f>
        <v>0</v>
      </c>
      <c r="FF69" s="259">
        <f t="shared" ref="FF69:FF132" si="415">VLOOKUP(DNTubulação,MatrizCurva45,8,FALSE)*deCurva45</f>
        <v>0</v>
      </c>
      <c r="FG69" s="259">
        <f t="shared" ref="FG69:FG132" si="416">VLOOKUP(DNTubulação,MatrizCurva90,8,FALSE)*deCurva90</f>
        <v>0</v>
      </c>
      <c r="FH69" s="259">
        <f t="shared" ref="FH69:FH132" si="417">VLOOKUP(DNTubulação,MatrizTeCap,8,FALSE)*deTeCap</f>
        <v>0</v>
      </c>
      <c r="FI69" s="259">
        <f t="shared" ref="FI69:FI132" si="418">LastroBritaCurva11+LastroBritaCurva22+LastroBritaCurva45+LastroBritaCurva90+LastroBritaTeCap</f>
        <v>0</v>
      </c>
      <c r="FJ69" s="259">
        <f t="shared" ref="FJ69:FJ132" si="419">VLOOKUP(DNTubulação,MatrizCurva11,9,FALSE)*deCurva11</f>
        <v>0</v>
      </c>
      <c r="FK69" s="259">
        <f t="shared" ref="FK69:FK132" si="420">VLOOKUP(DNTubulação,MatrizCurva22,9,FALSE)*deCurva22</f>
        <v>0</v>
      </c>
      <c r="FL69" s="259">
        <f t="shared" ref="FL69:FL132" si="421">VLOOKUP(DNTubulação,MatrizCurva45,9,FALSE)*deCurva45</f>
        <v>0</v>
      </c>
      <c r="FM69" s="259">
        <f t="shared" ref="FM69:FM132" si="422">VLOOKUP(DNTubulação,MatrizCurva90,9,FALSE)*deCurva90</f>
        <v>0</v>
      </c>
      <c r="FN69" s="259">
        <f t="shared" ref="FN69:FN132" si="423">VLOOKUP(DNTubulação,MatrizTeCap,9,FALSE)*deTeCap</f>
        <v>0</v>
      </c>
      <c r="FO69" s="259">
        <f t="shared" ref="FO69:FO132" si="424">LastroSoloCimentoCurva11+LastroSoloCimentoCurva22+LastroSoloCimentoCurva45+LastroSoloCimentoCurva90+LastroSoloCimentoTeCap</f>
        <v>0</v>
      </c>
      <c r="FP69" s="259">
        <f t="shared" ref="FP69:FP132" si="425">VLOOKUP(DNTubulação,MatrizCurva11,10,FALSE)*deCurva11</f>
        <v>0</v>
      </c>
      <c r="FQ69" s="259">
        <f t="shared" ref="FQ69:FQ132" si="426">VLOOKUP(DNTubulação,MatrizCurva22,10,FALSE)*deCurva22</f>
        <v>0</v>
      </c>
      <c r="FR69" s="259">
        <f t="shared" ref="FR69:FR132" si="427">VLOOKUP(DNTubulação,MatrizCurva45,10,FALSE)*deCurva45</f>
        <v>0</v>
      </c>
      <c r="FS69" s="259">
        <f t="shared" ref="FS69:FS132" si="428">VLOOKUP(DNTubulação,MatrizCurva90,10,FALSE)*deCurva90</f>
        <v>0</v>
      </c>
      <c r="FT69" s="259">
        <f t="shared" ref="FT69:FT132" si="429">VLOOKUP(DNTubulação,MatrizTeCap,10,FALSE)*deTeCap</f>
        <v>0</v>
      </c>
      <c r="FU69" s="259">
        <f t="shared" ref="FU69:FU132" si="430">AçoCurva11+AçoCurva22+AçoCurva45+AçoCurva90+AçoTeCap</f>
        <v>0</v>
      </c>
      <c r="FV69" s="259">
        <f t="shared" ref="FV69:FV132" si="431">IF(DNTubulação=75,deDescarga,0)</f>
        <v>0</v>
      </c>
      <c r="FW69" s="259">
        <f t="shared" ref="FW69:FW132" si="432">IF(DNTubulação&gt;=100,deDescarga,0)</f>
        <v>0</v>
      </c>
      <c r="FX69" s="259">
        <f t="shared" ref="FX69:FX132" si="433">IF(deMaterialTubulação="PVC PBA",ROUNDUP(IF(DNTubulação=75,ProfundidadeGIMédia+0.4+0.2,IF(DNTubulação=100,ProfundidadeGIMédia+0.59+0.2,0))/0.5,0)*deDescarga,0)</f>
        <v>0</v>
      </c>
      <c r="FY69" s="259">
        <f t="shared" ref="FY69:FY132" si="434">VLOOKUP(DNTubulação,MatrizDescarga,6,FALSE)*(QuantDescargaCircular+QuantDescarga190x190)</f>
        <v>0</v>
      </c>
      <c r="FZ69" s="259">
        <f t="shared" ref="FZ69:FZ132" si="435">VLOOKUP(DNTubulação,MatrizDescarga,7,FALSE)*(QuantDescargaCircular+QuantDescarga190x190)</f>
        <v>0</v>
      </c>
      <c r="GA69" s="259">
        <f t="shared" ref="GA69:GA132" si="436">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0</v>
      </c>
      <c r="GB69" s="259">
        <f t="shared" ref="GB69:GB132" si="437">VLOOKUP(DNTubulação,MatrizDescarga,8,FALSE)*(QuantDescargaCircular+QuantDescarga190x190)</f>
        <v>0</v>
      </c>
      <c r="GC69" s="259">
        <f t="shared" ref="GC69:GC132" si="438">VLOOKUP(DNTubulação,MatrizDescarga,9,FALSE)*(QuantDescargaCircular+QuantDescarga190x190)</f>
        <v>0</v>
      </c>
      <c r="GD69" s="259">
        <f t="shared" ref="GD69:GD132" si="439">VLOOKUP(DNTubulação,MatrizDescargaArmadura,2,FALSE)*(QuantDescargaCircular+QuantDescarga190x190)</f>
        <v>0</v>
      </c>
      <c r="GE69" s="259">
        <f t="shared" ref="GE69:GE132" si="440">VLOOKUP(DNTubulação,MatrizDescargaArmadura,3,FALSE)*(QuantDescargaCircular+QuantDescarga190x190)</f>
        <v>0</v>
      </c>
      <c r="GF69" s="259">
        <f t="shared" ref="GF69:GF132" si="441">VLOOKUP(DNTubulação,MatrizDescargaArmadura,4,FALSE)*(QuantDescargaCircular+QuantDescarga190x190)</f>
        <v>0</v>
      </c>
      <c r="GG69" s="259">
        <f t="shared" ref="GG69:GG132" si="442">VLOOKUP(DNTubulação,MatrizDescargaArmadura,5,FALSE)*(QuantDescargaCircular+QuantDescarga190x190)</f>
        <v>0</v>
      </c>
      <c r="GH69" s="259">
        <f t="shared" ref="GH69:GH132" si="443">deHidrante</f>
        <v>0</v>
      </c>
      <c r="GI69" s="259">
        <f t="shared" ref="GI69:GI132" si="444">VLOOKUP(DNTubulação,MatrizHidrante,6,FALSE)*QuantHidrante</f>
        <v>0</v>
      </c>
      <c r="GJ69" s="259">
        <f t="shared" ref="GJ69:GJ132" si="445">VLOOKUP(DNTubulação,MatrizHidrante,7,FALSE)*QuantHidrante</f>
        <v>0</v>
      </c>
      <c r="GK69" s="259">
        <f t="shared" ref="GK69:GK132" si="446">VLOOKUP(DNTubulação,MatrizHidrante,10,FALSE)*QuantHidrante*1.2</f>
        <v>0</v>
      </c>
      <c r="GL69" s="259">
        <f t="shared" ref="GL69:GL132" si="447">VLOOKUP(DNTubulação,MatrizHidrante,8,FALSE)*QuantHidrante</f>
        <v>0</v>
      </c>
      <c r="GM69" s="259">
        <f t="shared" ref="GM69:GM132" si="448">VLOOKUP(DNTubulação,MatrizHidrante,9,FALSE)*QuantHidrante</f>
        <v>0</v>
      </c>
      <c r="GN69" s="259">
        <f t="shared" ref="GN69:GN132" si="449">VLOOKUP(DNTubulação,MatrizHidranteArmadura,2,FALSE)*QuantHidrante</f>
        <v>0</v>
      </c>
      <c r="GO69" s="259">
        <f t="shared" ref="GO69:GO132" si="450">VLOOKUP(DNTubulação,MatrizHidranteArmadura,3,FALSE)*QuantHidrante</f>
        <v>0</v>
      </c>
      <c r="GP69" s="259">
        <f t="shared" ref="GP69:GP132" si="451">VLOOKUP(DNTubulação,MatrizHidranteArmadura,4,FALSE)*QuantHidrante</f>
        <v>0</v>
      </c>
      <c r="GQ69" s="259">
        <f t="shared" ref="GQ69:GQ132" si="452">VLOOKUP(DNTubulação,MatrizHidranteArmadura,5,FALSE)*QuantHidrante</f>
        <v>0</v>
      </c>
      <c r="GR69" s="259">
        <f t="shared" ref="GR69:GR132" si="453">IF(deDNRedeRegistro&lt;=150,deRegistro,0)</f>
        <v>0</v>
      </c>
      <c r="GS69" s="259">
        <f t="shared" ref="GS69:GS132" si="454">IF(deDNRedeRegistro&gt;150,deRegistro,0)</f>
        <v>0</v>
      </c>
      <c r="GT69" s="259">
        <f t="shared" ref="GT69:GT132" si="455">IF(deDNRedeRegistro&gt;0,VLOOKUP(deDNRedeRegistro,MatrizRegistro,6,FALSE)*(QuantRegistroMaior+QuantRegistroMenor),0)</f>
        <v>0</v>
      </c>
      <c r="GU69" s="259">
        <f t="shared" ref="GU69:GU132" si="456">IF(deDNRedeRegistro&gt;0,VLOOKUP(deDNRedeRegistro,MatrizRegistro,7,FALSE)*(QuantRegistroMaior+QuantRegistroMenor),0)</f>
        <v>0</v>
      </c>
      <c r="GV69" s="259">
        <f t="shared" ref="GV69:GV132" si="457">IF(deDNRedeRegistro&gt;0,VLOOKUP(deDNRedeRegistro,MatrizRegistro,10,FALSE)*(QuantRegistroMaior+QuantRegistroMenor)*(ProfundidadeGIMédia+0.2-0.15),0)</f>
        <v>0</v>
      </c>
      <c r="GW69" s="259">
        <f t="shared" ref="GW69:GW132" si="458">IF(deDNRedeRegistro&gt;0,VLOOKUP(deDNRedeRegistro,MatrizRegistro,8,FALSE)*(QuantRegistroMaior+QuantRegistroMenor),0)</f>
        <v>0</v>
      </c>
      <c r="GX69" s="259">
        <f t="shared" ref="GX69:GX132" si="459">IF(deDNRedeRegistro&gt;0,VLOOKUP(deDNRedeRegistro,MatrizRegistro,9,FALSE)*(QuantRegistroMaior+QuantRegistroMenor),0)</f>
        <v>0</v>
      </c>
      <c r="GY69" s="259">
        <f t="shared" ref="GY69:GY132" si="460">IF(deDNRedeRegistro&gt;0,VLOOKUP(deDNRedeRegistro,MatrizRegistroArmadura,2,FALSE)*(QuantRegistroMaior+QuantRegistroMenor),0)</f>
        <v>0</v>
      </c>
      <c r="GZ69" s="259">
        <f t="shared" ref="GZ69:GZ132" si="461">IF(deDNRedeRegistro&gt;0,VLOOKUP(deDNRedeRegistro,MatrizRegistroArmadura,3,FALSE)*(QuantRegistroMaior+QuantRegistroMenor),0)</f>
        <v>0</v>
      </c>
      <c r="HA69" s="259">
        <f t="shared" ref="HA69:HA132" si="462">IF(deDNRedeRegistro&gt;0,VLOOKUP(deDNRedeRegistro,MatrizRegistroArmadura,4,FALSE)*(QuantRegistroMaior+QuantRegistroMenor),0)</f>
        <v>0</v>
      </c>
      <c r="HB69" s="259">
        <f t="shared" ref="HB69:HB132" si="463">IF(deDNRedeRegistro&gt;0,VLOOKUP(deDNRedeRegistro,MatrizRegistroArmadura,5,FALSE)*(QuantRegistroMaior+QuantRegistroMenor),0)</f>
        <v>0</v>
      </c>
      <c r="HC69" s="259">
        <f t="shared" ref="HC69:HC132" si="464">IF(DNTubulação&lt;=100,deVentosa,0)</f>
        <v>0</v>
      </c>
      <c r="HD69" s="259">
        <f t="shared" ref="HD69:HD132" si="465">IF(DNTubulação&gt;100,deVentosa,0)</f>
        <v>0</v>
      </c>
      <c r="HE69" s="259">
        <f t="shared" ref="HE69:HE132" si="466">VLOOKUP(DNTubulação,MatrizVentosa,6,FALSE)*(QuantVentosaMaior+QuantVentosaMenor)</f>
        <v>0</v>
      </c>
      <c r="HF69" s="259">
        <f t="shared" ref="HF69:HF132" si="467">VLOOKUP(DNTubulação,MatrizVentosa,7,FALSE)*(QuantVentosaMaior+QuantVentosaMenor)</f>
        <v>0</v>
      </c>
      <c r="HG69" s="259">
        <f t="shared" ref="HG69:HG132" si="468">VLOOKUP(DNTubulação,MatrizVentosa,10,FALSE)*(QuantVentosaMaior+QuantVentosaMenor)*IF(DNTubulação&gt;=100,(ProfundidadeGIMédia+0.2-0.15),(ProfundidadeGIMédia+0.1-0.15))</f>
        <v>0</v>
      </c>
      <c r="HH69" s="259">
        <f t="shared" ref="HH69:HH132" si="469">VLOOKUP(DNTubulação,MatrizVentosa,8,FALSE)*(QuantVentosaMaior+QuantVentosaMenor)</f>
        <v>0</v>
      </c>
      <c r="HI69" s="259">
        <f t="shared" ref="HI69:HI132" si="470">VLOOKUP(DNTubulação,MatrizVentosa,9,FALSE)*(QuantVentosaMaior+QuantVentosaMenor)</f>
        <v>0</v>
      </c>
      <c r="HJ69" s="259">
        <f t="shared" ref="HJ69:HJ132" si="471">VLOOKUP(DNTubulação,MatrizVentosaArmadura,2,FALSE)*(QuantVentosaMaior+QuantVentosaMenor)</f>
        <v>0</v>
      </c>
      <c r="HK69" s="259">
        <f t="shared" ref="HK69:HK132" si="472">VLOOKUP(DNTubulação,MatrizVentosaArmadura,3,FALSE)*(QuantVentosaMaior+QuantVentosaMenor)</f>
        <v>0</v>
      </c>
      <c r="HL69" s="259">
        <f t="shared" ref="HL69:HL132" si="473">VLOOKUP(DNTubulação,MatrizVentosaArmadura,4,FALSE)*(QuantVentosaMaior+QuantVentosaMenor)</f>
        <v>0</v>
      </c>
      <c r="HM69" s="259">
        <f t="shared" ref="HM69:HM132" si="474">VLOOKUP(DNTubulação,MatrizVentosaArmadura,5,FALSE)*(QuantVentosaMaior+QuantVentosaMenor)</f>
        <v>0</v>
      </c>
      <c r="HN69" s="259">
        <f t="shared" ref="HN69:HN132" si="475">deVRP</f>
        <v>0</v>
      </c>
      <c r="HO69" s="259">
        <f t="shared" ref="HO69:HO132" si="476">VLOOKUP(DNTubulação,MatrizVRP,6,FALSE)*QuantVRP</f>
        <v>0</v>
      </c>
      <c r="HP69" s="259">
        <f t="shared" ref="HP69:HP132" si="477">VLOOKUP(DNTubulação,MatrizVRP,7,FALSE)*QuantVRP</f>
        <v>0</v>
      </c>
      <c r="HQ69" s="259">
        <f t="shared" ref="HQ69:HQ132" si="478">VLOOKUP(DNTubulação,MatrizVRP,10,FALSE)*QuantVRP*(ProfundidadeGIMédia+0.95-0.15)</f>
        <v>0</v>
      </c>
      <c r="HR69" s="259">
        <f t="shared" ref="HR69:HR132" si="479">VLOOKUP(DNTubulação,MatrizVRP,8,FALSE)*QuantVRP</f>
        <v>0</v>
      </c>
      <c r="HS69" s="259">
        <f t="shared" ref="HS69:HS132" si="480">VLOOKUP(DNTubulação,MatrizVRP,9,FALSE)*QuantVRP</f>
        <v>0</v>
      </c>
      <c r="HT69" s="259">
        <f t="shared" ref="HT69:HT132" si="481">VLOOKUP(DNTubulação,MatrizVRPArmadura,2,FALSE)*QuantVRP</f>
        <v>0</v>
      </c>
      <c r="HU69" s="259">
        <f t="shared" ref="HU69:HU132" si="482">VLOOKUP(DNTubulação,MatrizVRPArmadura,3,FALSE)*QuantVRP</f>
        <v>0</v>
      </c>
      <c r="HV69" s="259">
        <f t="shared" ref="HV69:HV132" si="483">VLOOKUP(DNTubulação,MatrizVRPArmadura,4,FALSE)*QuantVRP</f>
        <v>0</v>
      </c>
      <c r="HW69" s="259">
        <f t="shared" ref="HW69:HW132" si="484">VLOOKUP(DNTubulação,MatrizVRPArmadura,5,FALSE)*QuantVRP</f>
        <v>0</v>
      </c>
      <c r="HX69" s="259">
        <f t="shared" ref="HX69:HX132" si="485">ExtensãoEnterradaTrecho*2</f>
        <v>5.26</v>
      </c>
      <c r="HY69" s="259">
        <f t="shared" si="351"/>
        <v>0.30057142857142854</v>
      </c>
      <c r="HZ69" s="259">
        <f t="shared" si="209"/>
        <v>0.30057142857142854</v>
      </c>
      <c r="ID69" s="264"/>
      <c r="IE69" s="264"/>
    </row>
    <row r="70" spans="2:239" s="263" customFormat="1" ht="12.75" customHeight="1" outlineLevel="1" x14ac:dyDescent="0.25">
      <c r="B70" s="311">
        <v>1</v>
      </c>
      <c r="C70" s="251" t="s">
        <v>4473</v>
      </c>
      <c r="D70" s="252">
        <v>17.37</v>
      </c>
      <c r="E70" s="289">
        <f t="shared" si="350"/>
        <v>660</v>
      </c>
      <c r="F70" s="378"/>
      <c r="G70" s="253">
        <f t="shared" si="211"/>
        <v>1.41</v>
      </c>
      <c r="H70" s="253">
        <v>1.37</v>
      </c>
      <c r="I70" s="254" t="str">
        <f t="shared" si="188"/>
        <v>PONTALETE</v>
      </c>
      <c r="J70" s="255"/>
      <c r="K70" s="255"/>
      <c r="L70" s="255"/>
      <c r="M70" s="255"/>
      <c r="N70" s="255"/>
      <c r="O70" s="255"/>
      <c r="P70" s="255"/>
      <c r="Q70" s="255"/>
      <c r="R70" s="255"/>
      <c r="S70" s="255"/>
      <c r="T70" s="255"/>
      <c r="U70" s="255">
        <v>300</v>
      </c>
      <c r="V70" s="255" t="s">
        <v>4064</v>
      </c>
      <c r="W70" s="256" t="str">
        <f t="shared" si="352"/>
        <v>SEM LENÇOL</v>
      </c>
      <c r="X70" s="287" t="s">
        <v>909</v>
      </c>
      <c r="Y70" s="257"/>
      <c r="Z70" s="258">
        <f t="shared" si="1"/>
        <v>1.41</v>
      </c>
      <c r="AA70" s="259">
        <f t="shared" si="2"/>
        <v>1.37</v>
      </c>
      <c r="AB70" s="259">
        <f t="shared" si="189"/>
        <v>1.3900000000000001</v>
      </c>
      <c r="AC70" s="259">
        <f t="shared" si="353"/>
        <v>1.4900000000000002</v>
      </c>
      <c r="AD70" s="259">
        <f t="shared" si="190"/>
        <v>1.4900000000000002</v>
      </c>
      <c r="AE70" s="259">
        <f t="shared" si="354"/>
        <v>17.37</v>
      </c>
      <c r="AF70" s="259">
        <f t="shared" si="355"/>
        <v>17.37</v>
      </c>
      <c r="AG70" s="260">
        <f t="shared" si="6"/>
        <v>300</v>
      </c>
      <c r="AH70" s="261">
        <f t="shared" si="7"/>
        <v>0.64999999999999991</v>
      </c>
      <c r="AI70" s="259">
        <f t="shared" si="191"/>
        <v>11.2905</v>
      </c>
      <c r="AJ70" s="259">
        <f t="shared" si="192"/>
        <v>16.258320000000001</v>
      </c>
      <c r="AK70" s="259">
        <f t="shared" si="8"/>
        <v>0</v>
      </c>
      <c r="AL70" s="259">
        <f t="shared" si="9"/>
        <v>0</v>
      </c>
      <c r="AM70" s="259">
        <f t="shared" si="10"/>
        <v>0</v>
      </c>
      <c r="AN70" s="261">
        <f t="shared" si="193"/>
        <v>16.258320000000001</v>
      </c>
      <c r="AO70" s="259">
        <f t="shared" si="194"/>
        <v>16.258320000000001</v>
      </c>
      <c r="AP70" s="259">
        <f t="shared" si="195"/>
        <v>0</v>
      </c>
      <c r="AQ70" s="259">
        <f t="shared" si="11"/>
        <v>14.764499999999998</v>
      </c>
      <c r="AR70" s="259">
        <f t="shared" si="12"/>
        <v>2.2146749999999997</v>
      </c>
      <c r="AS70" s="259">
        <f t="shared" si="13"/>
        <v>2.9528999999999996</v>
      </c>
      <c r="AT70" s="259">
        <f t="shared" si="14"/>
        <v>0.73822499999999991</v>
      </c>
      <c r="AU70" s="259">
        <f t="shared" si="15"/>
        <v>0</v>
      </c>
      <c r="AV70" s="259">
        <f t="shared" si="16"/>
        <v>0</v>
      </c>
      <c r="AW70" s="259">
        <f t="shared" si="17"/>
        <v>0</v>
      </c>
      <c r="AX70" s="259">
        <f t="shared" si="18"/>
        <v>0</v>
      </c>
      <c r="AY70" s="259">
        <f t="shared" si="19"/>
        <v>0</v>
      </c>
      <c r="AZ70" s="259">
        <f t="shared" si="20"/>
        <v>0</v>
      </c>
      <c r="BA70" s="259">
        <f t="shared" si="21"/>
        <v>0</v>
      </c>
      <c r="BB70" s="259">
        <f t="shared" si="22"/>
        <v>0</v>
      </c>
      <c r="BC70" s="259">
        <f t="shared" si="23"/>
        <v>0</v>
      </c>
      <c r="BD70" s="259">
        <f t="shared" si="24"/>
        <v>0</v>
      </c>
      <c r="BE70" s="259">
        <f t="shared" si="196"/>
        <v>0.05</v>
      </c>
      <c r="BF70" s="259">
        <f t="shared" si="197"/>
        <v>0.73822499999999991</v>
      </c>
      <c r="BG70" s="259">
        <f t="shared" si="25"/>
        <v>2.2146749999999997</v>
      </c>
      <c r="BH70" s="259">
        <f t="shared" si="198"/>
        <v>2.9528999999999996</v>
      </c>
      <c r="BI70" s="261">
        <f t="shared" si="199"/>
        <v>1.2278129488392311</v>
      </c>
      <c r="BJ70" s="259">
        <f t="shared" si="200"/>
        <v>16.258320000000001</v>
      </c>
      <c r="BK70" s="259">
        <f t="shared" si="201"/>
        <v>0</v>
      </c>
      <c r="BL70" s="259">
        <f t="shared" si="26"/>
        <v>0</v>
      </c>
      <c r="BM70" s="259">
        <f t="shared" si="27"/>
        <v>0</v>
      </c>
      <c r="BN70" s="261">
        <f t="shared" si="202"/>
        <v>1.6258320000000002</v>
      </c>
      <c r="BO70" s="261">
        <f t="shared" si="203"/>
        <v>0</v>
      </c>
      <c r="BP70" s="261">
        <f t="shared" si="28"/>
        <v>0</v>
      </c>
      <c r="BQ70" s="261">
        <f t="shared" si="29"/>
        <v>0</v>
      </c>
      <c r="BR70" s="259">
        <f t="shared" si="30"/>
        <v>14.307321600000002</v>
      </c>
      <c r="BS70" s="259">
        <f t="shared" si="31"/>
        <v>0</v>
      </c>
      <c r="BT70" s="259">
        <f t="shared" si="32"/>
        <v>0</v>
      </c>
      <c r="BU70" s="259">
        <f t="shared" si="33"/>
        <v>0</v>
      </c>
      <c r="BV70" s="261">
        <f t="shared" si="34"/>
        <v>0.32516640000000002</v>
      </c>
      <c r="BW70" s="261">
        <f t="shared" si="35"/>
        <v>0</v>
      </c>
      <c r="BX70" s="261">
        <f t="shared" si="36"/>
        <v>0</v>
      </c>
      <c r="BY70" s="261">
        <f t="shared" si="37"/>
        <v>0</v>
      </c>
      <c r="BZ70" s="261">
        <f t="shared" si="38"/>
        <v>0</v>
      </c>
      <c r="CA70" s="261">
        <f t="shared" si="39"/>
        <v>0</v>
      </c>
      <c r="CB70" s="261">
        <f t="shared" si="40"/>
        <v>0</v>
      </c>
      <c r="CC70" s="261">
        <f t="shared" si="41"/>
        <v>0</v>
      </c>
      <c r="CD70" s="259">
        <f t="shared" si="356"/>
        <v>14.307321600000002</v>
      </c>
      <c r="CE70" s="261">
        <f t="shared" si="204"/>
        <v>0.32516640000000002</v>
      </c>
      <c r="CF70" s="261">
        <f t="shared" si="43"/>
        <v>0</v>
      </c>
      <c r="CG70" s="261">
        <f t="shared" si="357"/>
        <v>1.6258320000000002</v>
      </c>
      <c r="CH70" s="261">
        <f t="shared" si="358"/>
        <v>0</v>
      </c>
      <c r="CI70" s="261">
        <f t="shared" si="359"/>
        <v>0</v>
      </c>
      <c r="CJ70" s="261">
        <f t="shared" si="360"/>
        <v>0</v>
      </c>
      <c r="CK70" s="261">
        <f t="shared" si="361"/>
        <v>14.307321600000002</v>
      </c>
      <c r="CL70" s="261">
        <f t="shared" si="362"/>
        <v>0</v>
      </c>
      <c r="CM70" s="261">
        <f t="shared" si="363"/>
        <v>0</v>
      </c>
      <c r="CN70" s="261">
        <f t="shared" si="364"/>
        <v>0</v>
      </c>
      <c r="CO70" s="261">
        <f t="shared" si="365"/>
        <v>0.32516640000000002</v>
      </c>
      <c r="CP70" s="261">
        <f t="shared" si="366"/>
        <v>0</v>
      </c>
      <c r="CQ70" s="261">
        <f t="shared" si="367"/>
        <v>0</v>
      </c>
      <c r="CR70" s="261">
        <f t="shared" si="368"/>
        <v>0</v>
      </c>
      <c r="CS70" s="261">
        <f t="shared" si="369"/>
        <v>0</v>
      </c>
      <c r="CT70" s="261">
        <f t="shared" si="370"/>
        <v>0</v>
      </c>
      <c r="CU70" s="261">
        <f t="shared" si="371"/>
        <v>0</v>
      </c>
      <c r="CV70" s="261">
        <f t="shared" si="372"/>
        <v>0</v>
      </c>
      <c r="CW70" s="261">
        <f t="shared" si="373"/>
        <v>0</v>
      </c>
      <c r="CX70" s="261">
        <f t="shared" si="374"/>
        <v>0</v>
      </c>
      <c r="CY70" s="261">
        <f t="shared" si="375"/>
        <v>0</v>
      </c>
      <c r="CZ70" s="261">
        <f t="shared" si="376"/>
        <v>0</v>
      </c>
      <c r="DA70" s="261">
        <f t="shared" si="377"/>
        <v>0</v>
      </c>
      <c r="DB70" s="261">
        <f t="shared" si="378"/>
        <v>0</v>
      </c>
      <c r="DC70" s="261">
        <f t="shared" si="379"/>
        <v>0</v>
      </c>
      <c r="DD70" s="261">
        <f t="shared" si="380"/>
        <v>0</v>
      </c>
      <c r="DE70" s="261">
        <f t="shared" si="381"/>
        <v>0</v>
      </c>
      <c r="DF70" s="261">
        <f t="shared" si="382"/>
        <v>0</v>
      </c>
      <c r="DG70" s="261">
        <f t="shared" si="383"/>
        <v>0</v>
      </c>
      <c r="DH70" s="261">
        <f t="shared" si="384"/>
        <v>0</v>
      </c>
      <c r="DI70" s="261">
        <f t="shared" si="385"/>
        <v>0</v>
      </c>
      <c r="DJ70" s="261">
        <f t="shared" si="386"/>
        <v>0</v>
      </c>
      <c r="DK70" s="261">
        <f t="shared" si="387"/>
        <v>0</v>
      </c>
      <c r="DL70" s="261">
        <f t="shared" si="388"/>
        <v>0</v>
      </c>
      <c r="DM70" s="261">
        <f t="shared" si="206"/>
        <v>11.2905</v>
      </c>
      <c r="DN70" s="259">
        <f t="shared" si="207"/>
        <v>0</v>
      </c>
      <c r="DO70" s="259">
        <f t="shared" si="389"/>
        <v>4.4174370511607686</v>
      </c>
      <c r="DP70" s="261">
        <f t="shared" si="390"/>
        <v>5.4454950000000029</v>
      </c>
      <c r="DQ70" s="259">
        <f t="shared" si="391"/>
        <v>5.4454950000000029</v>
      </c>
      <c r="DR70" s="259">
        <f t="shared" si="392"/>
        <v>0</v>
      </c>
      <c r="DS70" s="259">
        <f t="shared" si="212"/>
        <v>4.4174370511607686</v>
      </c>
      <c r="DT70" s="259">
        <f t="shared" si="208"/>
        <v>5.4454950000000029</v>
      </c>
      <c r="DU70" s="259">
        <f t="shared" si="393"/>
        <v>10.812825</v>
      </c>
      <c r="DV70" s="261">
        <f t="shared" si="80"/>
        <v>0</v>
      </c>
      <c r="DW70" s="259">
        <f t="shared" si="81"/>
        <v>0.73822499999999991</v>
      </c>
      <c r="DX70" s="261">
        <f t="shared" si="82"/>
        <v>13.516031250000001</v>
      </c>
      <c r="DY70" s="261">
        <f t="shared" si="83"/>
        <v>0</v>
      </c>
      <c r="DZ70" s="261">
        <f t="shared" si="84"/>
        <v>0.95969249999999995</v>
      </c>
      <c r="EA70" s="259">
        <f t="shared" si="85"/>
        <v>14.47572375</v>
      </c>
      <c r="EB70" s="261">
        <f t="shared" si="86"/>
        <v>235.17894375</v>
      </c>
      <c r="EC70" s="261">
        <f t="shared" si="394"/>
        <v>0</v>
      </c>
      <c r="ED70" s="261">
        <f t="shared" si="88"/>
        <v>0</v>
      </c>
      <c r="EE70" s="261">
        <f t="shared" si="89"/>
        <v>16.698649499999998</v>
      </c>
      <c r="EF70" s="259">
        <f t="shared" si="90"/>
        <v>251.87759324999999</v>
      </c>
      <c r="EG70" s="261">
        <f t="shared" si="91"/>
        <v>51.762600000000013</v>
      </c>
      <c r="EH70" s="261">
        <f t="shared" si="92"/>
        <v>0</v>
      </c>
      <c r="EI70" s="261">
        <f t="shared" si="93"/>
        <v>0</v>
      </c>
      <c r="EJ70" s="261">
        <f t="shared" si="94"/>
        <v>0</v>
      </c>
      <c r="EK70" s="261">
        <f t="shared" si="95"/>
        <v>0</v>
      </c>
      <c r="EL70" s="259">
        <f t="shared" si="395"/>
        <v>0</v>
      </c>
      <c r="EM70" s="259">
        <f t="shared" si="396"/>
        <v>0</v>
      </c>
      <c r="EN70" s="259">
        <f t="shared" si="397"/>
        <v>0</v>
      </c>
      <c r="EO70" s="259">
        <f t="shared" si="398"/>
        <v>0</v>
      </c>
      <c r="EP70" s="259">
        <f t="shared" si="399"/>
        <v>0</v>
      </c>
      <c r="EQ70" s="259">
        <f t="shared" si="400"/>
        <v>0</v>
      </c>
      <c r="ER70" s="259">
        <f t="shared" si="401"/>
        <v>0</v>
      </c>
      <c r="ES70" s="259">
        <f t="shared" si="402"/>
        <v>0</v>
      </c>
      <c r="ET70" s="259">
        <f t="shared" si="403"/>
        <v>0</v>
      </c>
      <c r="EU70" s="259">
        <f t="shared" si="404"/>
        <v>0</v>
      </c>
      <c r="EV70" s="259">
        <f t="shared" si="405"/>
        <v>0</v>
      </c>
      <c r="EW70" s="259">
        <f t="shared" si="406"/>
        <v>0</v>
      </c>
      <c r="EX70" s="259">
        <f t="shared" si="407"/>
        <v>0</v>
      </c>
      <c r="EY70" s="259">
        <f t="shared" si="408"/>
        <v>0</v>
      </c>
      <c r="EZ70" s="259">
        <f t="shared" si="409"/>
        <v>0</v>
      </c>
      <c r="FA70" s="259">
        <f t="shared" si="410"/>
        <v>0</v>
      </c>
      <c r="FB70" s="259">
        <f t="shared" si="411"/>
        <v>0</v>
      </c>
      <c r="FC70" s="259">
        <f t="shared" si="412"/>
        <v>0</v>
      </c>
      <c r="FD70" s="259">
        <f t="shared" si="413"/>
        <v>0</v>
      </c>
      <c r="FE70" s="259">
        <f t="shared" si="414"/>
        <v>0</v>
      </c>
      <c r="FF70" s="259">
        <f t="shared" si="415"/>
        <v>0</v>
      </c>
      <c r="FG70" s="259">
        <f t="shared" si="416"/>
        <v>0</v>
      </c>
      <c r="FH70" s="259">
        <f t="shared" si="417"/>
        <v>0</v>
      </c>
      <c r="FI70" s="259">
        <f t="shared" si="418"/>
        <v>0</v>
      </c>
      <c r="FJ70" s="259">
        <f t="shared" si="419"/>
        <v>0</v>
      </c>
      <c r="FK70" s="259">
        <f t="shared" si="420"/>
        <v>0</v>
      </c>
      <c r="FL70" s="259">
        <f t="shared" si="421"/>
        <v>0</v>
      </c>
      <c r="FM70" s="259">
        <f t="shared" si="422"/>
        <v>0</v>
      </c>
      <c r="FN70" s="259">
        <f t="shared" si="423"/>
        <v>0</v>
      </c>
      <c r="FO70" s="259">
        <f t="shared" si="424"/>
        <v>0</v>
      </c>
      <c r="FP70" s="259">
        <f t="shared" si="425"/>
        <v>0</v>
      </c>
      <c r="FQ70" s="259">
        <f t="shared" si="426"/>
        <v>0</v>
      </c>
      <c r="FR70" s="259">
        <f t="shared" si="427"/>
        <v>0</v>
      </c>
      <c r="FS70" s="259">
        <f t="shared" si="428"/>
        <v>0</v>
      </c>
      <c r="FT70" s="259">
        <f t="shared" si="429"/>
        <v>0</v>
      </c>
      <c r="FU70" s="259">
        <f t="shared" si="430"/>
        <v>0</v>
      </c>
      <c r="FV70" s="259">
        <f t="shared" si="431"/>
        <v>0</v>
      </c>
      <c r="FW70" s="259">
        <f t="shared" si="432"/>
        <v>0</v>
      </c>
      <c r="FX70" s="259">
        <f t="shared" si="433"/>
        <v>0</v>
      </c>
      <c r="FY70" s="259">
        <f t="shared" si="434"/>
        <v>0</v>
      </c>
      <c r="FZ70" s="259">
        <f t="shared" si="435"/>
        <v>0</v>
      </c>
      <c r="GA70" s="259">
        <f t="shared" si="436"/>
        <v>0</v>
      </c>
      <c r="GB70" s="259">
        <f t="shared" si="437"/>
        <v>0</v>
      </c>
      <c r="GC70" s="259">
        <f t="shared" si="438"/>
        <v>0</v>
      </c>
      <c r="GD70" s="259">
        <f t="shared" si="439"/>
        <v>0</v>
      </c>
      <c r="GE70" s="259">
        <f t="shared" si="440"/>
        <v>0</v>
      </c>
      <c r="GF70" s="259">
        <f t="shared" si="441"/>
        <v>0</v>
      </c>
      <c r="GG70" s="259">
        <f t="shared" si="442"/>
        <v>0</v>
      </c>
      <c r="GH70" s="259">
        <f t="shared" si="443"/>
        <v>0</v>
      </c>
      <c r="GI70" s="259">
        <f t="shared" si="444"/>
        <v>0</v>
      </c>
      <c r="GJ70" s="259">
        <f t="shared" si="445"/>
        <v>0</v>
      </c>
      <c r="GK70" s="259">
        <f t="shared" si="446"/>
        <v>0</v>
      </c>
      <c r="GL70" s="259">
        <f t="shared" si="447"/>
        <v>0</v>
      </c>
      <c r="GM70" s="259">
        <f t="shared" si="448"/>
        <v>0</v>
      </c>
      <c r="GN70" s="259">
        <f t="shared" si="449"/>
        <v>0</v>
      </c>
      <c r="GO70" s="259">
        <f t="shared" si="450"/>
        <v>0</v>
      </c>
      <c r="GP70" s="259">
        <f t="shared" si="451"/>
        <v>0</v>
      </c>
      <c r="GQ70" s="259">
        <f t="shared" si="452"/>
        <v>0</v>
      </c>
      <c r="GR70" s="259">
        <f t="shared" si="453"/>
        <v>0</v>
      </c>
      <c r="GS70" s="259">
        <f t="shared" si="454"/>
        <v>0</v>
      </c>
      <c r="GT70" s="259">
        <f t="shared" si="455"/>
        <v>0</v>
      </c>
      <c r="GU70" s="259">
        <f t="shared" si="456"/>
        <v>0</v>
      </c>
      <c r="GV70" s="259">
        <f t="shared" si="457"/>
        <v>0</v>
      </c>
      <c r="GW70" s="259">
        <f t="shared" si="458"/>
        <v>0</v>
      </c>
      <c r="GX70" s="259">
        <f t="shared" si="459"/>
        <v>0</v>
      </c>
      <c r="GY70" s="259">
        <f t="shared" si="460"/>
        <v>0</v>
      </c>
      <c r="GZ70" s="259">
        <f t="shared" si="461"/>
        <v>0</v>
      </c>
      <c r="HA70" s="259">
        <f t="shared" si="462"/>
        <v>0</v>
      </c>
      <c r="HB70" s="259">
        <f t="shared" si="463"/>
        <v>0</v>
      </c>
      <c r="HC70" s="259">
        <f t="shared" si="464"/>
        <v>0</v>
      </c>
      <c r="HD70" s="259">
        <f t="shared" si="465"/>
        <v>0</v>
      </c>
      <c r="HE70" s="259">
        <f t="shared" si="466"/>
        <v>0</v>
      </c>
      <c r="HF70" s="259">
        <f t="shared" si="467"/>
        <v>0</v>
      </c>
      <c r="HG70" s="259">
        <f t="shared" si="468"/>
        <v>0</v>
      </c>
      <c r="HH70" s="259">
        <f t="shared" si="469"/>
        <v>0</v>
      </c>
      <c r="HI70" s="259">
        <f t="shared" si="470"/>
        <v>0</v>
      </c>
      <c r="HJ70" s="259">
        <f t="shared" si="471"/>
        <v>0</v>
      </c>
      <c r="HK70" s="259">
        <f t="shared" si="472"/>
        <v>0</v>
      </c>
      <c r="HL70" s="259">
        <f t="shared" si="473"/>
        <v>0</v>
      </c>
      <c r="HM70" s="259">
        <f t="shared" si="474"/>
        <v>0</v>
      </c>
      <c r="HN70" s="259">
        <f t="shared" si="475"/>
        <v>0</v>
      </c>
      <c r="HO70" s="259">
        <f t="shared" si="476"/>
        <v>0</v>
      </c>
      <c r="HP70" s="259">
        <f t="shared" si="477"/>
        <v>0</v>
      </c>
      <c r="HQ70" s="259">
        <f t="shared" si="478"/>
        <v>0</v>
      </c>
      <c r="HR70" s="259">
        <f t="shared" si="479"/>
        <v>0</v>
      </c>
      <c r="HS70" s="259">
        <f t="shared" si="480"/>
        <v>0</v>
      </c>
      <c r="HT70" s="259">
        <f t="shared" si="481"/>
        <v>0</v>
      </c>
      <c r="HU70" s="259">
        <f t="shared" si="482"/>
        <v>0</v>
      </c>
      <c r="HV70" s="259">
        <f t="shared" si="483"/>
        <v>0</v>
      </c>
      <c r="HW70" s="259">
        <f t="shared" si="484"/>
        <v>0</v>
      </c>
      <c r="HX70" s="259">
        <f t="shared" si="485"/>
        <v>34.74</v>
      </c>
      <c r="HY70" s="259">
        <f t="shared" si="351"/>
        <v>1.9851428571428573</v>
      </c>
      <c r="HZ70" s="259">
        <f t="shared" si="209"/>
        <v>1.9851428571428573</v>
      </c>
      <c r="ID70" s="264"/>
      <c r="IE70" s="264"/>
    </row>
    <row r="71" spans="2:239" s="263" customFormat="1" ht="12.75" customHeight="1" outlineLevel="1" x14ac:dyDescent="0.25">
      <c r="B71" s="311">
        <v>1</v>
      </c>
      <c r="C71" s="251" t="s">
        <v>4473</v>
      </c>
      <c r="D71" s="252">
        <v>1.87</v>
      </c>
      <c r="E71" s="289">
        <f t="shared" si="350"/>
        <v>661.87</v>
      </c>
      <c r="F71" s="378"/>
      <c r="G71" s="253">
        <f t="shared" ref="G71:G101" si="486">H70</f>
        <v>1.37</v>
      </c>
      <c r="H71" s="253">
        <v>1.38</v>
      </c>
      <c r="I71" s="254" t="str">
        <f t="shared" si="188"/>
        <v>PONTALETE</v>
      </c>
      <c r="J71" s="255"/>
      <c r="K71" s="255"/>
      <c r="L71" s="255">
        <v>1</v>
      </c>
      <c r="M71" s="255"/>
      <c r="N71" s="255"/>
      <c r="O71" s="255"/>
      <c r="P71" s="255"/>
      <c r="Q71" s="255"/>
      <c r="R71" s="255"/>
      <c r="S71" s="255"/>
      <c r="T71" s="255"/>
      <c r="U71" s="255">
        <v>300</v>
      </c>
      <c r="V71" s="255" t="s">
        <v>4064</v>
      </c>
      <c r="W71" s="256" t="str">
        <f t="shared" si="352"/>
        <v>SEM LENÇOL</v>
      </c>
      <c r="X71" s="287" t="s">
        <v>909</v>
      </c>
      <c r="Y71" s="257"/>
      <c r="Z71" s="258">
        <f t="shared" si="1"/>
        <v>1.37</v>
      </c>
      <c r="AA71" s="259">
        <f t="shared" si="2"/>
        <v>1.38</v>
      </c>
      <c r="AB71" s="259">
        <f t="shared" si="189"/>
        <v>1.375</v>
      </c>
      <c r="AC71" s="259">
        <f t="shared" si="353"/>
        <v>1.4750000000000001</v>
      </c>
      <c r="AD71" s="259">
        <f t="shared" si="190"/>
        <v>1.4750000000000001</v>
      </c>
      <c r="AE71" s="259">
        <f t="shared" si="354"/>
        <v>1.87</v>
      </c>
      <c r="AF71" s="259">
        <f t="shared" si="355"/>
        <v>1.87</v>
      </c>
      <c r="AG71" s="260">
        <f t="shared" si="6"/>
        <v>300</v>
      </c>
      <c r="AH71" s="261">
        <f t="shared" si="7"/>
        <v>0.64999999999999991</v>
      </c>
      <c r="AI71" s="259">
        <f t="shared" si="191"/>
        <v>1.2154999999999998</v>
      </c>
      <c r="AJ71" s="259">
        <f t="shared" si="192"/>
        <v>1.7320874999999998</v>
      </c>
      <c r="AK71" s="259">
        <f t="shared" si="8"/>
        <v>0</v>
      </c>
      <c r="AL71" s="259">
        <f t="shared" si="9"/>
        <v>0</v>
      </c>
      <c r="AM71" s="259">
        <f t="shared" si="10"/>
        <v>0</v>
      </c>
      <c r="AN71" s="261">
        <f t="shared" si="193"/>
        <v>1.7320874999999998</v>
      </c>
      <c r="AO71" s="259">
        <f t="shared" si="194"/>
        <v>1.7320874999999998</v>
      </c>
      <c r="AP71" s="259">
        <f t="shared" si="195"/>
        <v>0</v>
      </c>
      <c r="AQ71" s="259">
        <f t="shared" si="11"/>
        <v>1.5894999999999999</v>
      </c>
      <c r="AR71" s="259">
        <f t="shared" si="12"/>
        <v>0.23842499999999997</v>
      </c>
      <c r="AS71" s="259">
        <f t="shared" si="13"/>
        <v>0.31790000000000002</v>
      </c>
      <c r="AT71" s="259">
        <f t="shared" si="14"/>
        <v>7.9475000000000004E-2</v>
      </c>
      <c r="AU71" s="259">
        <f t="shared" si="15"/>
        <v>0</v>
      </c>
      <c r="AV71" s="259">
        <f t="shared" si="16"/>
        <v>0</v>
      </c>
      <c r="AW71" s="259">
        <f t="shared" si="17"/>
        <v>0</v>
      </c>
      <c r="AX71" s="259">
        <f t="shared" si="18"/>
        <v>0</v>
      </c>
      <c r="AY71" s="259">
        <f t="shared" si="19"/>
        <v>0</v>
      </c>
      <c r="AZ71" s="259">
        <f t="shared" si="20"/>
        <v>0</v>
      </c>
      <c r="BA71" s="259">
        <f t="shared" si="21"/>
        <v>0</v>
      </c>
      <c r="BB71" s="259">
        <f t="shared" si="22"/>
        <v>0</v>
      </c>
      <c r="BC71" s="259">
        <f t="shared" si="23"/>
        <v>0</v>
      </c>
      <c r="BD71" s="259">
        <f t="shared" si="24"/>
        <v>0</v>
      </c>
      <c r="BE71" s="259">
        <f t="shared" si="196"/>
        <v>0.05</v>
      </c>
      <c r="BF71" s="259">
        <f t="shared" si="197"/>
        <v>7.9475000000000004E-2</v>
      </c>
      <c r="BG71" s="259">
        <f t="shared" si="25"/>
        <v>0.23842499999999997</v>
      </c>
      <c r="BH71" s="259">
        <f t="shared" si="198"/>
        <v>0.31790000000000002</v>
      </c>
      <c r="BI71" s="261">
        <f t="shared" si="199"/>
        <v>0.13218251089979055</v>
      </c>
      <c r="BJ71" s="259">
        <f t="shared" si="200"/>
        <v>1.7320874999999998</v>
      </c>
      <c r="BK71" s="259">
        <f t="shared" si="201"/>
        <v>0</v>
      </c>
      <c r="BL71" s="259">
        <f t="shared" si="26"/>
        <v>0</v>
      </c>
      <c r="BM71" s="259">
        <f t="shared" si="27"/>
        <v>0</v>
      </c>
      <c r="BN71" s="261">
        <f t="shared" si="202"/>
        <v>0.17320874999999999</v>
      </c>
      <c r="BO71" s="261">
        <f t="shared" si="203"/>
        <v>0</v>
      </c>
      <c r="BP71" s="261">
        <f t="shared" si="28"/>
        <v>0</v>
      </c>
      <c r="BQ71" s="261">
        <f t="shared" si="29"/>
        <v>0</v>
      </c>
      <c r="BR71" s="259">
        <f t="shared" si="30"/>
        <v>1.5242369999999998</v>
      </c>
      <c r="BS71" s="259">
        <f t="shared" si="31"/>
        <v>0</v>
      </c>
      <c r="BT71" s="259">
        <f t="shared" si="32"/>
        <v>0</v>
      </c>
      <c r="BU71" s="259">
        <f t="shared" si="33"/>
        <v>0</v>
      </c>
      <c r="BV71" s="261">
        <f t="shared" si="34"/>
        <v>3.4641749999999999E-2</v>
      </c>
      <c r="BW71" s="261">
        <f t="shared" si="35"/>
        <v>0</v>
      </c>
      <c r="BX71" s="261">
        <f t="shared" si="36"/>
        <v>0</v>
      </c>
      <c r="BY71" s="261">
        <f t="shared" si="37"/>
        <v>0</v>
      </c>
      <c r="BZ71" s="261">
        <f t="shared" si="38"/>
        <v>0</v>
      </c>
      <c r="CA71" s="261">
        <f t="shared" si="39"/>
        <v>0</v>
      </c>
      <c r="CB71" s="261">
        <f t="shared" si="40"/>
        <v>0</v>
      </c>
      <c r="CC71" s="261">
        <f t="shared" si="41"/>
        <v>0</v>
      </c>
      <c r="CD71" s="259">
        <f t="shared" si="356"/>
        <v>1.5242369999999998</v>
      </c>
      <c r="CE71" s="261">
        <f t="shared" si="204"/>
        <v>3.4641749999999999E-2</v>
      </c>
      <c r="CF71" s="261">
        <f t="shared" si="43"/>
        <v>0</v>
      </c>
      <c r="CG71" s="261">
        <f t="shared" si="357"/>
        <v>0.17320874999999999</v>
      </c>
      <c r="CH71" s="261">
        <f t="shared" si="358"/>
        <v>0</v>
      </c>
      <c r="CI71" s="261">
        <f t="shared" si="359"/>
        <v>0</v>
      </c>
      <c r="CJ71" s="261">
        <f t="shared" si="360"/>
        <v>0</v>
      </c>
      <c r="CK71" s="261">
        <f t="shared" si="361"/>
        <v>1.5242369999999998</v>
      </c>
      <c r="CL71" s="261">
        <f t="shared" si="362"/>
        <v>0</v>
      </c>
      <c r="CM71" s="261">
        <f t="shared" si="363"/>
        <v>0</v>
      </c>
      <c r="CN71" s="261">
        <f t="shared" si="364"/>
        <v>0</v>
      </c>
      <c r="CO71" s="261">
        <f t="shared" si="365"/>
        <v>3.4641749999999999E-2</v>
      </c>
      <c r="CP71" s="261">
        <f t="shared" si="366"/>
        <v>0</v>
      </c>
      <c r="CQ71" s="261">
        <f t="shared" si="367"/>
        <v>0</v>
      </c>
      <c r="CR71" s="261">
        <f t="shared" si="368"/>
        <v>0</v>
      </c>
      <c r="CS71" s="261">
        <f t="shared" si="369"/>
        <v>0</v>
      </c>
      <c r="CT71" s="261">
        <f t="shared" si="370"/>
        <v>0</v>
      </c>
      <c r="CU71" s="261">
        <f t="shared" si="371"/>
        <v>0</v>
      </c>
      <c r="CV71" s="261">
        <f t="shared" si="372"/>
        <v>0</v>
      </c>
      <c r="CW71" s="261">
        <f t="shared" si="373"/>
        <v>0</v>
      </c>
      <c r="CX71" s="261">
        <f t="shared" si="374"/>
        <v>0</v>
      </c>
      <c r="CY71" s="261">
        <f t="shared" si="375"/>
        <v>0</v>
      </c>
      <c r="CZ71" s="261">
        <f t="shared" si="376"/>
        <v>0</v>
      </c>
      <c r="DA71" s="261">
        <f t="shared" si="377"/>
        <v>0</v>
      </c>
      <c r="DB71" s="261">
        <f t="shared" si="378"/>
        <v>0</v>
      </c>
      <c r="DC71" s="261">
        <f t="shared" si="379"/>
        <v>0</v>
      </c>
      <c r="DD71" s="261">
        <f t="shared" si="380"/>
        <v>0</v>
      </c>
      <c r="DE71" s="261">
        <f t="shared" si="381"/>
        <v>0</v>
      </c>
      <c r="DF71" s="261">
        <f t="shared" si="382"/>
        <v>0</v>
      </c>
      <c r="DG71" s="261">
        <f t="shared" si="383"/>
        <v>0</v>
      </c>
      <c r="DH71" s="261">
        <f t="shared" si="384"/>
        <v>0</v>
      </c>
      <c r="DI71" s="261">
        <f t="shared" si="385"/>
        <v>0</v>
      </c>
      <c r="DJ71" s="261">
        <f t="shared" si="386"/>
        <v>0</v>
      </c>
      <c r="DK71" s="261">
        <f t="shared" si="387"/>
        <v>0</v>
      </c>
      <c r="DL71" s="261">
        <f t="shared" si="388"/>
        <v>0</v>
      </c>
      <c r="DM71" s="261">
        <f t="shared" si="206"/>
        <v>1.2154999999999998</v>
      </c>
      <c r="DN71" s="259">
        <f t="shared" si="207"/>
        <v>0</v>
      </c>
      <c r="DO71" s="259">
        <f t="shared" si="389"/>
        <v>0.47556748910020935</v>
      </c>
      <c r="DP71" s="261">
        <f t="shared" si="390"/>
        <v>0.56801250000000003</v>
      </c>
      <c r="DQ71" s="259">
        <f t="shared" si="391"/>
        <v>0.56801250000000003</v>
      </c>
      <c r="DR71" s="259">
        <f t="shared" si="392"/>
        <v>0</v>
      </c>
      <c r="DS71" s="259">
        <f t="shared" si="212"/>
        <v>0.47556748910020935</v>
      </c>
      <c r="DT71" s="259">
        <f t="shared" si="208"/>
        <v>0.56801250000000003</v>
      </c>
      <c r="DU71" s="259">
        <f t="shared" si="393"/>
        <v>1.164075</v>
      </c>
      <c r="DV71" s="261">
        <f t="shared" si="80"/>
        <v>0</v>
      </c>
      <c r="DW71" s="259">
        <f t="shared" si="81"/>
        <v>7.9475000000000004E-2</v>
      </c>
      <c r="DX71" s="261">
        <f t="shared" si="82"/>
        <v>1.4550937500000001</v>
      </c>
      <c r="DY71" s="261">
        <f t="shared" si="83"/>
        <v>0</v>
      </c>
      <c r="DZ71" s="261">
        <f t="shared" si="84"/>
        <v>0.10331750000000001</v>
      </c>
      <c r="EA71" s="259">
        <f t="shared" si="85"/>
        <v>1.55841125</v>
      </c>
      <c r="EB71" s="261">
        <f t="shared" si="86"/>
        <v>25.318631249999999</v>
      </c>
      <c r="EC71" s="261">
        <f t="shared" si="394"/>
        <v>0</v>
      </c>
      <c r="ED71" s="261">
        <f t="shared" si="88"/>
        <v>0</v>
      </c>
      <c r="EE71" s="261">
        <f t="shared" si="89"/>
        <v>1.7977244999999999</v>
      </c>
      <c r="EF71" s="259">
        <f t="shared" si="90"/>
        <v>27.11635575</v>
      </c>
      <c r="EG71" s="261">
        <f t="shared" si="91"/>
        <v>5.5165000000000006</v>
      </c>
      <c r="EH71" s="261">
        <f t="shared" si="92"/>
        <v>0</v>
      </c>
      <c r="EI71" s="261">
        <f t="shared" si="93"/>
        <v>0</v>
      </c>
      <c r="EJ71" s="261">
        <f t="shared" si="94"/>
        <v>0</v>
      </c>
      <c r="EK71" s="261">
        <f t="shared" si="95"/>
        <v>0</v>
      </c>
      <c r="EL71" s="259">
        <f t="shared" si="395"/>
        <v>0</v>
      </c>
      <c r="EM71" s="259">
        <f t="shared" si="396"/>
        <v>0</v>
      </c>
      <c r="EN71" s="259">
        <f t="shared" si="397"/>
        <v>0</v>
      </c>
      <c r="EO71" s="259">
        <f t="shared" si="398"/>
        <v>0</v>
      </c>
      <c r="EP71" s="259">
        <f t="shared" si="399"/>
        <v>0</v>
      </c>
      <c r="EQ71" s="259">
        <f t="shared" si="400"/>
        <v>0</v>
      </c>
      <c r="ER71" s="259">
        <f t="shared" si="401"/>
        <v>0</v>
      </c>
      <c r="ES71" s="259">
        <f t="shared" si="402"/>
        <v>0</v>
      </c>
      <c r="ET71" s="259">
        <f t="shared" si="403"/>
        <v>0</v>
      </c>
      <c r="EU71" s="259">
        <f t="shared" si="404"/>
        <v>0</v>
      </c>
      <c r="EV71" s="259">
        <f t="shared" si="405"/>
        <v>0</v>
      </c>
      <c r="EW71" s="259">
        <f t="shared" si="406"/>
        <v>0</v>
      </c>
      <c r="EX71" s="259">
        <f t="shared" si="407"/>
        <v>0</v>
      </c>
      <c r="EY71" s="259">
        <f t="shared" si="408"/>
        <v>0</v>
      </c>
      <c r="EZ71" s="259">
        <f t="shared" si="409"/>
        <v>0</v>
      </c>
      <c r="FA71" s="259">
        <f t="shared" si="410"/>
        <v>0</v>
      </c>
      <c r="FB71" s="259">
        <f t="shared" si="411"/>
        <v>0</v>
      </c>
      <c r="FC71" s="259">
        <f t="shared" si="412"/>
        <v>0</v>
      </c>
      <c r="FD71" s="259">
        <f t="shared" si="413"/>
        <v>0</v>
      </c>
      <c r="FE71" s="259">
        <f t="shared" si="414"/>
        <v>0</v>
      </c>
      <c r="FF71" s="259">
        <f t="shared" si="415"/>
        <v>0</v>
      </c>
      <c r="FG71" s="259">
        <f t="shared" si="416"/>
        <v>0</v>
      </c>
      <c r="FH71" s="259">
        <f t="shared" si="417"/>
        <v>0</v>
      </c>
      <c r="FI71" s="259">
        <f t="shared" si="418"/>
        <v>0</v>
      </c>
      <c r="FJ71" s="259">
        <f t="shared" si="419"/>
        <v>0</v>
      </c>
      <c r="FK71" s="259">
        <f t="shared" si="420"/>
        <v>0</v>
      </c>
      <c r="FL71" s="259">
        <f t="shared" si="421"/>
        <v>0</v>
      </c>
      <c r="FM71" s="259">
        <f t="shared" si="422"/>
        <v>0</v>
      </c>
      <c r="FN71" s="259">
        <f t="shared" si="423"/>
        <v>0</v>
      </c>
      <c r="FO71" s="259">
        <f t="shared" si="424"/>
        <v>0</v>
      </c>
      <c r="FP71" s="259">
        <f t="shared" si="425"/>
        <v>0</v>
      </c>
      <c r="FQ71" s="259">
        <f t="shared" si="426"/>
        <v>0</v>
      </c>
      <c r="FR71" s="259">
        <f t="shared" si="427"/>
        <v>0</v>
      </c>
      <c r="FS71" s="259">
        <f t="shared" si="428"/>
        <v>0</v>
      </c>
      <c r="FT71" s="259">
        <f t="shared" si="429"/>
        <v>0</v>
      </c>
      <c r="FU71" s="259">
        <f t="shared" si="430"/>
        <v>0</v>
      </c>
      <c r="FV71" s="259">
        <f t="shared" si="431"/>
        <v>0</v>
      </c>
      <c r="FW71" s="259">
        <f t="shared" si="432"/>
        <v>0</v>
      </c>
      <c r="FX71" s="259">
        <f t="shared" si="433"/>
        <v>0</v>
      </c>
      <c r="FY71" s="259">
        <f t="shared" si="434"/>
        <v>0</v>
      </c>
      <c r="FZ71" s="259">
        <f t="shared" si="435"/>
        <v>0</v>
      </c>
      <c r="GA71" s="259">
        <f t="shared" si="436"/>
        <v>0</v>
      </c>
      <c r="GB71" s="259">
        <f t="shared" si="437"/>
        <v>0</v>
      </c>
      <c r="GC71" s="259">
        <f t="shared" si="438"/>
        <v>0</v>
      </c>
      <c r="GD71" s="259">
        <f t="shared" si="439"/>
        <v>0</v>
      </c>
      <c r="GE71" s="259">
        <f t="shared" si="440"/>
        <v>0</v>
      </c>
      <c r="GF71" s="259">
        <f t="shared" si="441"/>
        <v>0</v>
      </c>
      <c r="GG71" s="259">
        <f t="shared" si="442"/>
        <v>0</v>
      </c>
      <c r="GH71" s="259">
        <f t="shared" si="443"/>
        <v>1</v>
      </c>
      <c r="GI71" s="259">
        <f t="shared" si="444"/>
        <v>1.4985763322353838</v>
      </c>
      <c r="GJ71" s="259">
        <f t="shared" si="445"/>
        <v>7.7444911184307745</v>
      </c>
      <c r="GK71" s="259">
        <f t="shared" si="446"/>
        <v>7.4399999999999995</v>
      </c>
      <c r="GL71" s="259">
        <f t="shared" si="447"/>
        <v>0.22500000000000001</v>
      </c>
      <c r="GM71" s="259">
        <f t="shared" si="448"/>
        <v>0</v>
      </c>
      <c r="GN71" s="259">
        <f t="shared" si="449"/>
        <v>10</v>
      </c>
      <c r="GO71" s="259">
        <f t="shared" si="450"/>
        <v>79</v>
      </c>
      <c r="GP71" s="259">
        <f t="shared" si="451"/>
        <v>97</v>
      </c>
      <c r="GQ71" s="259">
        <f t="shared" si="452"/>
        <v>15</v>
      </c>
      <c r="GR71" s="259">
        <f t="shared" si="453"/>
        <v>0</v>
      </c>
      <c r="GS71" s="259">
        <f t="shared" si="454"/>
        <v>0</v>
      </c>
      <c r="GT71" s="259">
        <f t="shared" si="455"/>
        <v>0</v>
      </c>
      <c r="GU71" s="259">
        <f t="shared" si="456"/>
        <v>0</v>
      </c>
      <c r="GV71" s="259">
        <f t="shared" si="457"/>
        <v>0</v>
      </c>
      <c r="GW71" s="259">
        <f t="shared" si="458"/>
        <v>0</v>
      </c>
      <c r="GX71" s="259">
        <f t="shared" si="459"/>
        <v>0</v>
      </c>
      <c r="GY71" s="259">
        <f t="shared" si="460"/>
        <v>0</v>
      </c>
      <c r="GZ71" s="259">
        <f t="shared" si="461"/>
        <v>0</v>
      </c>
      <c r="HA71" s="259">
        <f t="shared" si="462"/>
        <v>0</v>
      </c>
      <c r="HB71" s="259">
        <f t="shared" si="463"/>
        <v>0</v>
      </c>
      <c r="HC71" s="259">
        <f t="shared" si="464"/>
        <v>0</v>
      </c>
      <c r="HD71" s="259">
        <f t="shared" si="465"/>
        <v>0</v>
      </c>
      <c r="HE71" s="259">
        <f t="shared" si="466"/>
        <v>0</v>
      </c>
      <c r="HF71" s="259">
        <f t="shared" si="467"/>
        <v>0</v>
      </c>
      <c r="HG71" s="259">
        <f t="shared" si="468"/>
        <v>0</v>
      </c>
      <c r="HH71" s="259">
        <f t="shared" si="469"/>
        <v>0</v>
      </c>
      <c r="HI71" s="259">
        <f t="shared" si="470"/>
        <v>0</v>
      </c>
      <c r="HJ71" s="259">
        <f t="shared" si="471"/>
        <v>0</v>
      </c>
      <c r="HK71" s="259">
        <f t="shared" si="472"/>
        <v>0</v>
      </c>
      <c r="HL71" s="259">
        <f t="shared" si="473"/>
        <v>0</v>
      </c>
      <c r="HM71" s="259">
        <f t="shared" si="474"/>
        <v>0</v>
      </c>
      <c r="HN71" s="259">
        <f t="shared" si="475"/>
        <v>0</v>
      </c>
      <c r="HO71" s="259">
        <f t="shared" si="476"/>
        <v>0</v>
      </c>
      <c r="HP71" s="259">
        <f t="shared" si="477"/>
        <v>0</v>
      </c>
      <c r="HQ71" s="259">
        <f t="shared" si="478"/>
        <v>0</v>
      </c>
      <c r="HR71" s="259">
        <f t="shared" si="479"/>
        <v>0</v>
      </c>
      <c r="HS71" s="259">
        <f t="shared" si="480"/>
        <v>0</v>
      </c>
      <c r="HT71" s="259">
        <f t="shared" si="481"/>
        <v>0</v>
      </c>
      <c r="HU71" s="259">
        <f t="shared" si="482"/>
        <v>0</v>
      </c>
      <c r="HV71" s="259">
        <f t="shared" si="483"/>
        <v>0</v>
      </c>
      <c r="HW71" s="259">
        <f t="shared" si="484"/>
        <v>0</v>
      </c>
      <c r="HX71" s="259">
        <f t="shared" si="485"/>
        <v>3.74</v>
      </c>
      <c r="HY71" s="259">
        <f t="shared" si="351"/>
        <v>0.21371428571428572</v>
      </c>
      <c r="HZ71" s="259">
        <f t="shared" si="209"/>
        <v>0.21371428571428572</v>
      </c>
      <c r="ID71" s="264"/>
      <c r="IE71" s="264"/>
    </row>
    <row r="72" spans="2:239" s="263" customFormat="1" ht="12.75" customHeight="1" outlineLevel="1" x14ac:dyDescent="0.25">
      <c r="B72" s="311">
        <v>1</v>
      </c>
      <c r="C72" s="251" t="s">
        <v>4473</v>
      </c>
      <c r="D72" s="252">
        <v>18.13</v>
      </c>
      <c r="E72" s="289">
        <f t="shared" si="350"/>
        <v>680</v>
      </c>
      <c r="F72" s="378" t="s">
        <v>4476</v>
      </c>
      <c r="G72" s="253">
        <f t="shared" si="486"/>
        <v>1.38</v>
      </c>
      <c r="H72" s="253">
        <v>1.4</v>
      </c>
      <c r="I72" s="254" t="str">
        <f t="shared" si="188"/>
        <v>PONTALETE</v>
      </c>
      <c r="J72" s="255"/>
      <c r="K72" s="255"/>
      <c r="L72" s="255"/>
      <c r="M72" s="255">
        <v>1</v>
      </c>
      <c r="N72" s="255">
        <v>150</v>
      </c>
      <c r="O72" s="255"/>
      <c r="P72" s="255"/>
      <c r="Q72" s="255"/>
      <c r="R72" s="255"/>
      <c r="S72" s="255"/>
      <c r="T72" s="255">
        <v>1</v>
      </c>
      <c r="U72" s="255">
        <v>300</v>
      </c>
      <c r="V72" s="255" t="s">
        <v>4064</v>
      </c>
      <c r="W72" s="256" t="str">
        <f t="shared" si="352"/>
        <v>SEM LENÇOL</v>
      </c>
      <c r="X72" s="287" t="s">
        <v>909</v>
      </c>
      <c r="Y72" s="257"/>
      <c r="Z72" s="258">
        <f t="shared" si="1"/>
        <v>1.38</v>
      </c>
      <c r="AA72" s="259">
        <f t="shared" si="2"/>
        <v>1.4</v>
      </c>
      <c r="AB72" s="259">
        <f t="shared" si="189"/>
        <v>1.39</v>
      </c>
      <c r="AC72" s="259">
        <f t="shared" si="353"/>
        <v>1.49</v>
      </c>
      <c r="AD72" s="259">
        <f t="shared" si="190"/>
        <v>1.49</v>
      </c>
      <c r="AE72" s="259">
        <f t="shared" si="354"/>
        <v>18.13</v>
      </c>
      <c r="AF72" s="259">
        <f t="shared" si="355"/>
        <v>18.13</v>
      </c>
      <c r="AG72" s="260">
        <f t="shared" si="6"/>
        <v>300</v>
      </c>
      <c r="AH72" s="261">
        <f t="shared" si="7"/>
        <v>0.64999999999999991</v>
      </c>
      <c r="AI72" s="259">
        <f t="shared" si="191"/>
        <v>11.784499999999998</v>
      </c>
      <c r="AJ72" s="259">
        <f t="shared" si="192"/>
        <v>16.969679999999997</v>
      </c>
      <c r="AK72" s="259">
        <f t="shared" si="8"/>
        <v>0</v>
      </c>
      <c r="AL72" s="259">
        <f t="shared" si="9"/>
        <v>0</v>
      </c>
      <c r="AM72" s="259">
        <f t="shared" si="10"/>
        <v>0</v>
      </c>
      <c r="AN72" s="261">
        <f t="shared" si="193"/>
        <v>16.969679999999997</v>
      </c>
      <c r="AO72" s="259">
        <f t="shared" si="194"/>
        <v>16.969679999999997</v>
      </c>
      <c r="AP72" s="259">
        <f t="shared" si="195"/>
        <v>0</v>
      </c>
      <c r="AQ72" s="259">
        <f t="shared" si="11"/>
        <v>15.410499999999997</v>
      </c>
      <c r="AR72" s="259">
        <f t="shared" si="12"/>
        <v>2.3115749999999995</v>
      </c>
      <c r="AS72" s="259">
        <f t="shared" si="13"/>
        <v>3.0820999999999996</v>
      </c>
      <c r="AT72" s="259">
        <f t="shared" si="14"/>
        <v>0.7705249999999999</v>
      </c>
      <c r="AU72" s="259">
        <f t="shared" si="15"/>
        <v>0</v>
      </c>
      <c r="AV72" s="259">
        <f t="shared" si="16"/>
        <v>0</v>
      </c>
      <c r="AW72" s="259">
        <f t="shared" si="17"/>
        <v>0</v>
      </c>
      <c r="AX72" s="259">
        <f t="shared" si="18"/>
        <v>0</v>
      </c>
      <c r="AY72" s="259">
        <f t="shared" si="19"/>
        <v>0</v>
      </c>
      <c r="AZ72" s="259">
        <f t="shared" si="20"/>
        <v>0</v>
      </c>
      <c r="BA72" s="259">
        <f t="shared" si="21"/>
        <v>0</v>
      </c>
      <c r="BB72" s="259">
        <f t="shared" si="22"/>
        <v>0</v>
      </c>
      <c r="BC72" s="259">
        <f t="shared" si="23"/>
        <v>0</v>
      </c>
      <c r="BD72" s="259">
        <f t="shared" si="24"/>
        <v>0</v>
      </c>
      <c r="BE72" s="259">
        <f t="shared" si="196"/>
        <v>0.05</v>
      </c>
      <c r="BF72" s="259">
        <f t="shared" si="197"/>
        <v>0.7705249999999999</v>
      </c>
      <c r="BG72" s="259">
        <f t="shared" si="25"/>
        <v>2.3115749999999995</v>
      </c>
      <c r="BH72" s="259">
        <f t="shared" si="198"/>
        <v>3.0820999999999996</v>
      </c>
      <c r="BI72" s="261">
        <f t="shared" si="199"/>
        <v>1.2815341832156164</v>
      </c>
      <c r="BJ72" s="259">
        <f t="shared" si="200"/>
        <v>16.969679999999997</v>
      </c>
      <c r="BK72" s="259">
        <f t="shared" si="201"/>
        <v>0</v>
      </c>
      <c r="BL72" s="259">
        <f t="shared" si="26"/>
        <v>0</v>
      </c>
      <c r="BM72" s="259">
        <f t="shared" si="27"/>
        <v>0</v>
      </c>
      <c r="BN72" s="261">
        <f t="shared" si="202"/>
        <v>1.6969679999999998</v>
      </c>
      <c r="BO72" s="261">
        <f t="shared" si="203"/>
        <v>0</v>
      </c>
      <c r="BP72" s="261">
        <f t="shared" si="28"/>
        <v>0</v>
      </c>
      <c r="BQ72" s="261">
        <f t="shared" si="29"/>
        <v>0</v>
      </c>
      <c r="BR72" s="259">
        <f t="shared" si="30"/>
        <v>14.933318399999997</v>
      </c>
      <c r="BS72" s="259">
        <f t="shared" si="31"/>
        <v>0</v>
      </c>
      <c r="BT72" s="259">
        <f t="shared" si="32"/>
        <v>0</v>
      </c>
      <c r="BU72" s="259">
        <f t="shared" si="33"/>
        <v>0</v>
      </c>
      <c r="BV72" s="261">
        <f t="shared" si="34"/>
        <v>0.33939359999999996</v>
      </c>
      <c r="BW72" s="261">
        <f t="shared" si="35"/>
        <v>0</v>
      </c>
      <c r="BX72" s="261">
        <f t="shared" si="36"/>
        <v>0</v>
      </c>
      <c r="BY72" s="261">
        <f t="shared" si="37"/>
        <v>0</v>
      </c>
      <c r="BZ72" s="261">
        <f t="shared" si="38"/>
        <v>0</v>
      </c>
      <c r="CA72" s="261">
        <f t="shared" si="39"/>
        <v>0</v>
      </c>
      <c r="CB72" s="261">
        <f t="shared" si="40"/>
        <v>0</v>
      </c>
      <c r="CC72" s="261">
        <f t="shared" si="41"/>
        <v>0</v>
      </c>
      <c r="CD72" s="259">
        <f t="shared" si="356"/>
        <v>14.933318399999997</v>
      </c>
      <c r="CE72" s="261">
        <f t="shared" si="204"/>
        <v>0.33939359999999996</v>
      </c>
      <c r="CF72" s="261">
        <f t="shared" si="43"/>
        <v>0</v>
      </c>
      <c r="CG72" s="261">
        <f t="shared" si="357"/>
        <v>1.6969679999999998</v>
      </c>
      <c r="CH72" s="261">
        <f t="shared" si="358"/>
        <v>0</v>
      </c>
      <c r="CI72" s="261">
        <f t="shared" si="359"/>
        <v>0</v>
      </c>
      <c r="CJ72" s="261">
        <f t="shared" si="360"/>
        <v>0</v>
      </c>
      <c r="CK72" s="261">
        <f t="shared" si="361"/>
        <v>14.933318399999997</v>
      </c>
      <c r="CL72" s="261">
        <f t="shared" si="362"/>
        <v>0</v>
      </c>
      <c r="CM72" s="261">
        <f t="shared" si="363"/>
        <v>0</v>
      </c>
      <c r="CN72" s="261">
        <f t="shared" si="364"/>
        <v>0</v>
      </c>
      <c r="CO72" s="261">
        <f t="shared" si="365"/>
        <v>0.33939359999999996</v>
      </c>
      <c r="CP72" s="261">
        <f t="shared" si="366"/>
        <v>0</v>
      </c>
      <c r="CQ72" s="261">
        <f t="shared" si="367"/>
        <v>0</v>
      </c>
      <c r="CR72" s="261">
        <f t="shared" si="368"/>
        <v>0</v>
      </c>
      <c r="CS72" s="261">
        <f t="shared" si="369"/>
        <v>0</v>
      </c>
      <c r="CT72" s="261">
        <f t="shared" si="370"/>
        <v>0</v>
      </c>
      <c r="CU72" s="261">
        <f t="shared" si="371"/>
        <v>0</v>
      </c>
      <c r="CV72" s="261">
        <f t="shared" si="372"/>
        <v>0</v>
      </c>
      <c r="CW72" s="261">
        <f t="shared" si="373"/>
        <v>0</v>
      </c>
      <c r="CX72" s="261">
        <f t="shared" si="374"/>
        <v>0</v>
      </c>
      <c r="CY72" s="261">
        <f t="shared" si="375"/>
        <v>0</v>
      </c>
      <c r="CZ72" s="261">
        <f t="shared" si="376"/>
        <v>0</v>
      </c>
      <c r="DA72" s="261">
        <f t="shared" si="377"/>
        <v>0</v>
      </c>
      <c r="DB72" s="261">
        <f t="shared" si="378"/>
        <v>0</v>
      </c>
      <c r="DC72" s="261">
        <f t="shared" si="379"/>
        <v>0</v>
      </c>
      <c r="DD72" s="261">
        <f t="shared" si="380"/>
        <v>0</v>
      </c>
      <c r="DE72" s="261">
        <f t="shared" si="381"/>
        <v>0</v>
      </c>
      <c r="DF72" s="261">
        <f t="shared" si="382"/>
        <v>0</v>
      </c>
      <c r="DG72" s="261">
        <f t="shared" si="383"/>
        <v>0</v>
      </c>
      <c r="DH72" s="261">
        <f t="shared" si="384"/>
        <v>0</v>
      </c>
      <c r="DI72" s="261">
        <f t="shared" si="385"/>
        <v>0</v>
      </c>
      <c r="DJ72" s="261">
        <f t="shared" si="386"/>
        <v>0</v>
      </c>
      <c r="DK72" s="261">
        <f t="shared" si="387"/>
        <v>0</v>
      </c>
      <c r="DL72" s="261">
        <f t="shared" si="388"/>
        <v>0</v>
      </c>
      <c r="DM72" s="261">
        <f t="shared" si="206"/>
        <v>11.784499999999998</v>
      </c>
      <c r="DN72" s="259">
        <f t="shared" si="207"/>
        <v>0</v>
      </c>
      <c r="DO72" s="259">
        <f t="shared" si="389"/>
        <v>4.6107158167843822</v>
      </c>
      <c r="DP72" s="261">
        <f t="shared" si="390"/>
        <v>5.6837550000000006</v>
      </c>
      <c r="DQ72" s="259">
        <f t="shared" si="391"/>
        <v>5.6837550000000006</v>
      </c>
      <c r="DR72" s="259">
        <f t="shared" si="392"/>
        <v>0</v>
      </c>
      <c r="DS72" s="259">
        <f t="shared" si="212"/>
        <v>4.6107158167843822</v>
      </c>
      <c r="DT72" s="259">
        <f t="shared" si="208"/>
        <v>5.6837550000000006</v>
      </c>
      <c r="DU72" s="259">
        <f t="shared" si="393"/>
        <v>11.285924999999999</v>
      </c>
      <c r="DV72" s="261">
        <f t="shared" si="80"/>
        <v>0</v>
      </c>
      <c r="DW72" s="259">
        <f t="shared" si="81"/>
        <v>0.7705249999999999</v>
      </c>
      <c r="DX72" s="261">
        <f t="shared" si="82"/>
        <v>14.107406249999999</v>
      </c>
      <c r="DY72" s="261">
        <f t="shared" si="83"/>
        <v>0</v>
      </c>
      <c r="DZ72" s="261">
        <f t="shared" si="84"/>
        <v>1.0016824999999998</v>
      </c>
      <c r="EA72" s="259">
        <f t="shared" si="85"/>
        <v>15.109088749999998</v>
      </c>
      <c r="EB72" s="261">
        <f t="shared" si="86"/>
        <v>245.46886874999996</v>
      </c>
      <c r="EC72" s="261">
        <f t="shared" si="394"/>
        <v>0</v>
      </c>
      <c r="ED72" s="261">
        <f t="shared" si="88"/>
        <v>0</v>
      </c>
      <c r="EE72" s="261">
        <f t="shared" si="89"/>
        <v>17.429275499999996</v>
      </c>
      <c r="EF72" s="259">
        <f t="shared" si="90"/>
        <v>262.89814424999997</v>
      </c>
      <c r="EG72" s="261">
        <f t="shared" si="91"/>
        <v>54.0274</v>
      </c>
      <c r="EH72" s="261">
        <f t="shared" si="92"/>
        <v>0</v>
      </c>
      <c r="EI72" s="261">
        <f t="shared" si="93"/>
        <v>0</v>
      </c>
      <c r="EJ72" s="261">
        <f t="shared" si="94"/>
        <v>0</v>
      </c>
      <c r="EK72" s="261">
        <f t="shared" si="95"/>
        <v>0</v>
      </c>
      <c r="EL72" s="259">
        <f t="shared" si="395"/>
        <v>0</v>
      </c>
      <c r="EM72" s="259">
        <f t="shared" si="396"/>
        <v>0</v>
      </c>
      <c r="EN72" s="259">
        <f t="shared" si="397"/>
        <v>0</v>
      </c>
      <c r="EO72" s="259">
        <f t="shared" si="398"/>
        <v>0</v>
      </c>
      <c r="EP72" s="259">
        <f t="shared" si="399"/>
        <v>1.92</v>
      </c>
      <c r="EQ72" s="259">
        <f t="shared" si="400"/>
        <v>1.92</v>
      </c>
      <c r="ER72" s="259">
        <f t="shared" si="401"/>
        <v>0</v>
      </c>
      <c r="ES72" s="259">
        <f t="shared" si="402"/>
        <v>0</v>
      </c>
      <c r="ET72" s="259">
        <f t="shared" si="403"/>
        <v>0</v>
      </c>
      <c r="EU72" s="259">
        <f t="shared" si="404"/>
        <v>0</v>
      </c>
      <c r="EV72" s="259">
        <f t="shared" si="405"/>
        <v>0.35700000000000004</v>
      </c>
      <c r="EW72" s="259">
        <f t="shared" si="406"/>
        <v>0.35700000000000004</v>
      </c>
      <c r="EX72" s="259">
        <f t="shared" si="407"/>
        <v>0</v>
      </c>
      <c r="EY72" s="259">
        <f t="shared" si="408"/>
        <v>0</v>
      </c>
      <c r="EZ72" s="259">
        <f t="shared" si="409"/>
        <v>0</v>
      </c>
      <c r="FA72" s="259">
        <f t="shared" si="410"/>
        <v>0</v>
      </c>
      <c r="FB72" s="259">
        <f t="shared" si="411"/>
        <v>3.6499999999999998E-2</v>
      </c>
      <c r="FC72" s="259">
        <f t="shared" si="412"/>
        <v>3.6499999999999998E-2</v>
      </c>
      <c r="FD72" s="259">
        <f t="shared" si="413"/>
        <v>0</v>
      </c>
      <c r="FE72" s="259">
        <f t="shared" si="414"/>
        <v>0</v>
      </c>
      <c r="FF72" s="259">
        <f t="shared" si="415"/>
        <v>0</v>
      </c>
      <c r="FG72" s="259">
        <f t="shared" si="416"/>
        <v>0</v>
      </c>
      <c r="FH72" s="259">
        <f t="shared" si="417"/>
        <v>7.2999999999999995E-2</v>
      </c>
      <c r="FI72" s="259">
        <f t="shared" si="418"/>
        <v>7.2999999999999995E-2</v>
      </c>
      <c r="FJ72" s="259">
        <f t="shared" si="419"/>
        <v>0</v>
      </c>
      <c r="FK72" s="259">
        <f t="shared" si="420"/>
        <v>0</v>
      </c>
      <c r="FL72" s="259">
        <f t="shared" si="421"/>
        <v>0</v>
      </c>
      <c r="FM72" s="259">
        <f t="shared" si="422"/>
        <v>0</v>
      </c>
      <c r="FN72" s="259">
        <f t="shared" si="423"/>
        <v>0.14599999999999999</v>
      </c>
      <c r="FO72" s="259">
        <f t="shared" si="424"/>
        <v>0.14599999999999999</v>
      </c>
      <c r="FP72" s="259">
        <f t="shared" si="425"/>
        <v>0</v>
      </c>
      <c r="FQ72" s="259">
        <f t="shared" si="426"/>
        <v>0</v>
      </c>
      <c r="FR72" s="259">
        <f t="shared" si="427"/>
        <v>0</v>
      </c>
      <c r="FS72" s="259">
        <f t="shared" si="428"/>
        <v>0</v>
      </c>
      <c r="FT72" s="259">
        <f t="shared" si="429"/>
        <v>17.32</v>
      </c>
      <c r="FU72" s="259">
        <f t="shared" si="430"/>
        <v>17.32</v>
      </c>
      <c r="FV72" s="259">
        <f t="shared" si="431"/>
        <v>0</v>
      </c>
      <c r="FW72" s="259">
        <f t="shared" si="432"/>
        <v>0</v>
      </c>
      <c r="FX72" s="259">
        <f t="shared" si="433"/>
        <v>0</v>
      </c>
      <c r="FY72" s="259">
        <f t="shared" si="434"/>
        <v>0</v>
      </c>
      <c r="FZ72" s="259">
        <f t="shared" si="435"/>
        <v>0</v>
      </c>
      <c r="GA72" s="259">
        <f t="shared" si="436"/>
        <v>0</v>
      </c>
      <c r="GB72" s="259">
        <f t="shared" si="437"/>
        <v>0</v>
      </c>
      <c r="GC72" s="259">
        <f t="shared" si="438"/>
        <v>0</v>
      </c>
      <c r="GD72" s="259">
        <f t="shared" si="439"/>
        <v>0</v>
      </c>
      <c r="GE72" s="259">
        <f t="shared" si="440"/>
        <v>0</v>
      </c>
      <c r="GF72" s="259">
        <f t="shared" si="441"/>
        <v>0</v>
      </c>
      <c r="GG72" s="259">
        <f t="shared" si="442"/>
        <v>0</v>
      </c>
      <c r="GH72" s="259">
        <f t="shared" si="443"/>
        <v>0</v>
      </c>
      <c r="GI72" s="259">
        <f t="shared" si="444"/>
        <v>0</v>
      </c>
      <c r="GJ72" s="259">
        <f t="shared" si="445"/>
        <v>0</v>
      </c>
      <c r="GK72" s="259">
        <f t="shared" si="446"/>
        <v>0</v>
      </c>
      <c r="GL72" s="259">
        <f t="shared" si="447"/>
        <v>0</v>
      </c>
      <c r="GM72" s="259">
        <f t="shared" si="448"/>
        <v>0</v>
      </c>
      <c r="GN72" s="259">
        <f t="shared" si="449"/>
        <v>0</v>
      </c>
      <c r="GO72" s="259">
        <f t="shared" si="450"/>
        <v>0</v>
      </c>
      <c r="GP72" s="259">
        <f t="shared" si="451"/>
        <v>0</v>
      </c>
      <c r="GQ72" s="259">
        <f t="shared" si="452"/>
        <v>0</v>
      </c>
      <c r="GR72" s="259">
        <f t="shared" si="453"/>
        <v>1</v>
      </c>
      <c r="GS72" s="259">
        <f t="shared" si="454"/>
        <v>0</v>
      </c>
      <c r="GT72" s="259">
        <f t="shared" si="455"/>
        <v>1.1149634991765378</v>
      </c>
      <c r="GU72" s="259">
        <f t="shared" si="456"/>
        <v>7.0352433388230811</v>
      </c>
      <c r="GV72" s="259">
        <f t="shared" si="457"/>
        <v>6.9119999999999999</v>
      </c>
      <c r="GW72" s="259">
        <f t="shared" si="458"/>
        <v>0.16199999999999998</v>
      </c>
      <c r="GX72" s="259">
        <f t="shared" si="459"/>
        <v>0.64799999999999991</v>
      </c>
      <c r="GY72" s="259">
        <f t="shared" si="460"/>
        <v>18</v>
      </c>
      <c r="GZ72" s="259">
        <f t="shared" si="461"/>
        <v>48</v>
      </c>
      <c r="HA72" s="259">
        <f t="shared" si="462"/>
        <v>101</v>
      </c>
      <c r="HB72" s="259">
        <f t="shared" si="463"/>
        <v>14</v>
      </c>
      <c r="HC72" s="259">
        <f t="shared" si="464"/>
        <v>0</v>
      </c>
      <c r="HD72" s="259">
        <f t="shared" si="465"/>
        <v>0</v>
      </c>
      <c r="HE72" s="259">
        <f t="shared" si="466"/>
        <v>0</v>
      </c>
      <c r="HF72" s="259">
        <f t="shared" si="467"/>
        <v>0</v>
      </c>
      <c r="HG72" s="259">
        <f t="shared" si="468"/>
        <v>0</v>
      </c>
      <c r="HH72" s="259">
        <f t="shared" si="469"/>
        <v>0</v>
      </c>
      <c r="HI72" s="259">
        <f t="shared" si="470"/>
        <v>0</v>
      </c>
      <c r="HJ72" s="259">
        <f t="shared" si="471"/>
        <v>0</v>
      </c>
      <c r="HK72" s="259">
        <f t="shared" si="472"/>
        <v>0</v>
      </c>
      <c r="HL72" s="259">
        <f t="shared" si="473"/>
        <v>0</v>
      </c>
      <c r="HM72" s="259">
        <f t="shared" si="474"/>
        <v>0</v>
      </c>
      <c r="HN72" s="259">
        <f t="shared" si="475"/>
        <v>0</v>
      </c>
      <c r="HO72" s="259">
        <f t="shared" si="476"/>
        <v>0</v>
      </c>
      <c r="HP72" s="259">
        <f t="shared" si="477"/>
        <v>0</v>
      </c>
      <c r="HQ72" s="259">
        <f t="shared" si="478"/>
        <v>0</v>
      </c>
      <c r="HR72" s="259">
        <f t="shared" si="479"/>
        <v>0</v>
      </c>
      <c r="HS72" s="259">
        <f t="shared" si="480"/>
        <v>0</v>
      </c>
      <c r="HT72" s="259">
        <f t="shared" si="481"/>
        <v>0</v>
      </c>
      <c r="HU72" s="259">
        <f t="shared" si="482"/>
        <v>0</v>
      </c>
      <c r="HV72" s="259">
        <f t="shared" si="483"/>
        <v>0</v>
      </c>
      <c r="HW72" s="259">
        <f t="shared" si="484"/>
        <v>0</v>
      </c>
      <c r="HX72" s="259">
        <f t="shared" si="485"/>
        <v>36.26</v>
      </c>
      <c r="HY72" s="259">
        <f t="shared" si="351"/>
        <v>2.0720000000000001</v>
      </c>
      <c r="HZ72" s="259">
        <f t="shared" si="209"/>
        <v>2.0720000000000001</v>
      </c>
      <c r="ID72" s="264"/>
      <c r="IE72" s="264"/>
    </row>
    <row r="73" spans="2:239" s="263" customFormat="1" ht="12.75" customHeight="1" outlineLevel="1" x14ac:dyDescent="0.25">
      <c r="B73" s="311">
        <v>1</v>
      </c>
      <c r="C73" s="251" t="s">
        <v>4473</v>
      </c>
      <c r="D73" s="252">
        <v>20</v>
      </c>
      <c r="E73" s="289">
        <f t="shared" si="350"/>
        <v>700</v>
      </c>
      <c r="F73" s="378"/>
      <c r="G73" s="253">
        <f t="shared" si="486"/>
        <v>1.4</v>
      </c>
      <c r="H73" s="253">
        <v>1.4</v>
      </c>
      <c r="I73" s="254" t="str">
        <f t="shared" si="188"/>
        <v>PONTALETE</v>
      </c>
      <c r="J73" s="255"/>
      <c r="K73" s="255"/>
      <c r="L73" s="255"/>
      <c r="M73" s="255"/>
      <c r="N73" s="255"/>
      <c r="O73" s="255"/>
      <c r="P73" s="255"/>
      <c r="Q73" s="255"/>
      <c r="R73" s="255"/>
      <c r="S73" s="255"/>
      <c r="T73" s="255"/>
      <c r="U73" s="255">
        <v>300</v>
      </c>
      <c r="V73" s="255" t="s">
        <v>4064</v>
      </c>
      <c r="W73" s="256" t="str">
        <f t="shared" si="352"/>
        <v>SEM LENÇOL</v>
      </c>
      <c r="X73" s="287" t="s">
        <v>909</v>
      </c>
      <c r="Y73" s="257"/>
      <c r="Z73" s="258">
        <f t="shared" si="1"/>
        <v>1.4</v>
      </c>
      <c r="AA73" s="259">
        <f t="shared" si="2"/>
        <v>1.4</v>
      </c>
      <c r="AB73" s="259">
        <f t="shared" si="189"/>
        <v>1.4</v>
      </c>
      <c r="AC73" s="259">
        <f t="shared" si="353"/>
        <v>1.5</v>
      </c>
      <c r="AD73" s="259">
        <f t="shared" si="190"/>
        <v>1.5</v>
      </c>
      <c r="AE73" s="259">
        <f t="shared" si="354"/>
        <v>20</v>
      </c>
      <c r="AF73" s="259">
        <f t="shared" si="355"/>
        <v>20</v>
      </c>
      <c r="AG73" s="260">
        <f t="shared" si="6"/>
        <v>300</v>
      </c>
      <c r="AH73" s="261">
        <f t="shared" si="7"/>
        <v>0.64999999999999991</v>
      </c>
      <c r="AI73" s="259">
        <f t="shared" si="191"/>
        <v>12.999999999999998</v>
      </c>
      <c r="AJ73" s="259">
        <f t="shared" si="192"/>
        <v>18.849999999999998</v>
      </c>
      <c r="AK73" s="259">
        <f t="shared" si="8"/>
        <v>0</v>
      </c>
      <c r="AL73" s="259">
        <f t="shared" si="9"/>
        <v>0</v>
      </c>
      <c r="AM73" s="259">
        <f t="shared" si="10"/>
        <v>0</v>
      </c>
      <c r="AN73" s="261">
        <f t="shared" si="193"/>
        <v>18.849999999999998</v>
      </c>
      <c r="AO73" s="259">
        <f t="shared" si="194"/>
        <v>18.849999999999998</v>
      </c>
      <c r="AP73" s="259">
        <f t="shared" si="195"/>
        <v>0</v>
      </c>
      <c r="AQ73" s="259">
        <f t="shared" si="11"/>
        <v>16.999999999999996</v>
      </c>
      <c r="AR73" s="259">
        <f t="shared" si="12"/>
        <v>2.5499999999999994</v>
      </c>
      <c r="AS73" s="259">
        <f t="shared" si="13"/>
        <v>3.3999999999999995</v>
      </c>
      <c r="AT73" s="259">
        <f t="shared" si="14"/>
        <v>0.84999999999999987</v>
      </c>
      <c r="AU73" s="259">
        <f t="shared" si="15"/>
        <v>0</v>
      </c>
      <c r="AV73" s="259">
        <f t="shared" si="16"/>
        <v>0</v>
      </c>
      <c r="AW73" s="259">
        <f t="shared" si="17"/>
        <v>0</v>
      </c>
      <c r="AX73" s="259">
        <f t="shared" si="18"/>
        <v>0</v>
      </c>
      <c r="AY73" s="259">
        <f t="shared" si="19"/>
        <v>0</v>
      </c>
      <c r="AZ73" s="259">
        <f t="shared" si="20"/>
        <v>0</v>
      </c>
      <c r="BA73" s="259">
        <f t="shared" si="21"/>
        <v>0</v>
      </c>
      <c r="BB73" s="259">
        <f t="shared" si="22"/>
        <v>0</v>
      </c>
      <c r="BC73" s="259">
        <f t="shared" si="23"/>
        <v>0</v>
      </c>
      <c r="BD73" s="259">
        <f t="shared" si="24"/>
        <v>0</v>
      </c>
      <c r="BE73" s="259">
        <f t="shared" si="196"/>
        <v>0.05</v>
      </c>
      <c r="BF73" s="259">
        <f t="shared" si="197"/>
        <v>0.84999999999999987</v>
      </c>
      <c r="BG73" s="259">
        <f t="shared" si="25"/>
        <v>2.5499999999999994</v>
      </c>
      <c r="BH73" s="259">
        <f t="shared" si="198"/>
        <v>3.3999999999999995</v>
      </c>
      <c r="BI73" s="261">
        <f t="shared" si="199"/>
        <v>1.4137166941154069</v>
      </c>
      <c r="BJ73" s="259">
        <f t="shared" si="200"/>
        <v>18.849999999999998</v>
      </c>
      <c r="BK73" s="259">
        <f t="shared" si="201"/>
        <v>0</v>
      </c>
      <c r="BL73" s="259">
        <f t="shared" si="26"/>
        <v>0</v>
      </c>
      <c r="BM73" s="259">
        <f t="shared" si="27"/>
        <v>0</v>
      </c>
      <c r="BN73" s="261">
        <f t="shared" si="202"/>
        <v>1.8849999999999998</v>
      </c>
      <c r="BO73" s="261">
        <f t="shared" si="203"/>
        <v>0</v>
      </c>
      <c r="BP73" s="261">
        <f t="shared" si="28"/>
        <v>0</v>
      </c>
      <c r="BQ73" s="261">
        <f t="shared" si="29"/>
        <v>0</v>
      </c>
      <c r="BR73" s="259">
        <f t="shared" si="30"/>
        <v>16.587999999999997</v>
      </c>
      <c r="BS73" s="259">
        <f t="shared" si="31"/>
        <v>0</v>
      </c>
      <c r="BT73" s="259">
        <f t="shared" si="32"/>
        <v>0</v>
      </c>
      <c r="BU73" s="259">
        <f t="shared" si="33"/>
        <v>0</v>
      </c>
      <c r="BV73" s="261">
        <f t="shared" si="34"/>
        <v>0.37699999999999995</v>
      </c>
      <c r="BW73" s="261">
        <f t="shared" si="35"/>
        <v>0</v>
      </c>
      <c r="BX73" s="261">
        <f t="shared" si="36"/>
        <v>0</v>
      </c>
      <c r="BY73" s="261">
        <f t="shared" si="37"/>
        <v>0</v>
      </c>
      <c r="BZ73" s="261">
        <f t="shared" si="38"/>
        <v>0</v>
      </c>
      <c r="CA73" s="261">
        <f t="shared" si="39"/>
        <v>0</v>
      </c>
      <c r="CB73" s="261">
        <f t="shared" si="40"/>
        <v>0</v>
      </c>
      <c r="CC73" s="261">
        <f t="shared" si="41"/>
        <v>0</v>
      </c>
      <c r="CD73" s="259">
        <f t="shared" si="356"/>
        <v>16.587999999999997</v>
      </c>
      <c r="CE73" s="261">
        <f t="shared" si="204"/>
        <v>0.37699999999999995</v>
      </c>
      <c r="CF73" s="261">
        <f t="shared" si="43"/>
        <v>0</v>
      </c>
      <c r="CG73" s="261">
        <f t="shared" si="357"/>
        <v>1.8849999999999998</v>
      </c>
      <c r="CH73" s="261">
        <f t="shared" si="358"/>
        <v>0</v>
      </c>
      <c r="CI73" s="261">
        <f t="shared" si="359"/>
        <v>0</v>
      </c>
      <c r="CJ73" s="261">
        <f t="shared" si="360"/>
        <v>0</v>
      </c>
      <c r="CK73" s="261">
        <f t="shared" si="361"/>
        <v>16.587999999999997</v>
      </c>
      <c r="CL73" s="261">
        <f t="shared" si="362"/>
        <v>0</v>
      </c>
      <c r="CM73" s="261">
        <f t="shared" si="363"/>
        <v>0</v>
      </c>
      <c r="CN73" s="261">
        <f t="shared" si="364"/>
        <v>0</v>
      </c>
      <c r="CO73" s="261">
        <f t="shared" si="365"/>
        <v>0.37699999999999995</v>
      </c>
      <c r="CP73" s="261">
        <f t="shared" si="366"/>
        <v>0</v>
      </c>
      <c r="CQ73" s="261">
        <f t="shared" si="367"/>
        <v>0</v>
      </c>
      <c r="CR73" s="261">
        <f t="shared" si="368"/>
        <v>0</v>
      </c>
      <c r="CS73" s="261">
        <f t="shared" si="369"/>
        <v>0</v>
      </c>
      <c r="CT73" s="261">
        <f t="shared" si="370"/>
        <v>0</v>
      </c>
      <c r="CU73" s="261">
        <f t="shared" si="371"/>
        <v>0</v>
      </c>
      <c r="CV73" s="261">
        <f t="shared" si="372"/>
        <v>0</v>
      </c>
      <c r="CW73" s="261">
        <f t="shared" si="373"/>
        <v>0</v>
      </c>
      <c r="CX73" s="261">
        <f t="shared" si="374"/>
        <v>0</v>
      </c>
      <c r="CY73" s="261">
        <f t="shared" si="375"/>
        <v>0</v>
      </c>
      <c r="CZ73" s="261">
        <f t="shared" si="376"/>
        <v>0</v>
      </c>
      <c r="DA73" s="261">
        <f t="shared" si="377"/>
        <v>0</v>
      </c>
      <c r="DB73" s="261">
        <f t="shared" si="378"/>
        <v>0</v>
      </c>
      <c r="DC73" s="261">
        <f t="shared" si="379"/>
        <v>0</v>
      </c>
      <c r="DD73" s="261">
        <f t="shared" si="380"/>
        <v>0</v>
      </c>
      <c r="DE73" s="261">
        <f t="shared" si="381"/>
        <v>0</v>
      </c>
      <c r="DF73" s="261">
        <f t="shared" si="382"/>
        <v>0</v>
      </c>
      <c r="DG73" s="261">
        <f t="shared" si="383"/>
        <v>0</v>
      </c>
      <c r="DH73" s="261">
        <f t="shared" si="384"/>
        <v>0</v>
      </c>
      <c r="DI73" s="261">
        <f t="shared" si="385"/>
        <v>0</v>
      </c>
      <c r="DJ73" s="261">
        <f t="shared" si="386"/>
        <v>0</v>
      </c>
      <c r="DK73" s="261">
        <f t="shared" si="387"/>
        <v>0</v>
      </c>
      <c r="DL73" s="261">
        <f t="shared" si="388"/>
        <v>0</v>
      </c>
      <c r="DM73" s="261">
        <f t="shared" si="206"/>
        <v>12.999999999999998</v>
      </c>
      <c r="DN73" s="259">
        <f t="shared" si="207"/>
        <v>0</v>
      </c>
      <c r="DO73" s="259">
        <f t="shared" si="389"/>
        <v>5.0862833058845922</v>
      </c>
      <c r="DP73" s="261">
        <f t="shared" si="390"/>
        <v>6.3999999999999995</v>
      </c>
      <c r="DQ73" s="259">
        <f t="shared" si="391"/>
        <v>6.3999999999999995</v>
      </c>
      <c r="DR73" s="259">
        <f t="shared" si="392"/>
        <v>0</v>
      </c>
      <c r="DS73" s="259">
        <f t="shared" si="212"/>
        <v>5.0862833058845922</v>
      </c>
      <c r="DT73" s="259">
        <f t="shared" si="208"/>
        <v>6.3999999999999995</v>
      </c>
      <c r="DU73" s="259">
        <f t="shared" si="393"/>
        <v>12.45</v>
      </c>
      <c r="DV73" s="261">
        <f t="shared" si="80"/>
        <v>0</v>
      </c>
      <c r="DW73" s="259">
        <f t="shared" si="81"/>
        <v>0.84999999999999987</v>
      </c>
      <c r="DX73" s="261">
        <f t="shared" si="82"/>
        <v>15.5625</v>
      </c>
      <c r="DY73" s="261">
        <f t="shared" si="83"/>
        <v>0</v>
      </c>
      <c r="DZ73" s="261">
        <f t="shared" si="84"/>
        <v>1.1049999999999998</v>
      </c>
      <c r="EA73" s="259">
        <f t="shared" si="85"/>
        <v>16.6675</v>
      </c>
      <c r="EB73" s="261">
        <f t="shared" si="86"/>
        <v>270.78749999999997</v>
      </c>
      <c r="EC73" s="261">
        <f t="shared" si="394"/>
        <v>0</v>
      </c>
      <c r="ED73" s="261">
        <f t="shared" si="88"/>
        <v>0</v>
      </c>
      <c r="EE73" s="261">
        <f t="shared" si="89"/>
        <v>19.226999999999993</v>
      </c>
      <c r="EF73" s="259">
        <f t="shared" si="90"/>
        <v>290.01449999999994</v>
      </c>
      <c r="EG73" s="261">
        <f t="shared" si="91"/>
        <v>60</v>
      </c>
      <c r="EH73" s="261">
        <f t="shared" si="92"/>
        <v>0</v>
      </c>
      <c r="EI73" s="261">
        <f t="shared" si="93"/>
        <v>0</v>
      </c>
      <c r="EJ73" s="261">
        <f t="shared" si="94"/>
        <v>0</v>
      </c>
      <c r="EK73" s="261">
        <f t="shared" si="95"/>
        <v>0</v>
      </c>
      <c r="EL73" s="259">
        <f t="shared" si="395"/>
        <v>0</v>
      </c>
      <c r="EM73" s="259">
        <f t="shared" si="396"/>
        <v>0</v>
      </c>
      <c r="EN73" s="259">
        <f t="shared" si="397"/>
        <v>0</v>
      </c>
      <c r="EO73" s="259">
        <f t="shared" si="398"/>
        <v>0</v>
      </c>
      <c r="EP73" s="259">
        <f t="shared" si="399"/>
        <v>0</v>
      </c>
      <c r="EQ73" s="259">
        <f t="shared" si="400"/>
        <v>0</v>
      </c>
      <c r="ER73" s="259">
        <f t="shared" si="401"/>
        <v>0</v>
      </c>
      <c r="ES73" s="259">
        <f t="shared" si="402"/>
        <v>0</v>
      </c>
      <c r="ET73" s="259">
        <f t="shared" si="403"/>
        <v>0</v>
      </c>
      <c r="EU73" s="259">
        <f t="shared" si="404"/>
        <v>0</v>
      </c>
      <c r="EV73" s="259">
        <f t="shared" si="405"/>
        <v>0</v>
      </c>
      <c r="EW73" s="259">
        <f t="shared" si="406"/>
        <v>0</v>
      </c>
      <c r="EX73" s="259">
        <f t="shared" si="407"/>
        <v>0</v>
      </c>
      <c r="EY73" s="259">
        <f t="shared" si="408"/>
        <v>0</v>
      </c>
      <c r="EZ73" s="259">
        <f t="shared" si="409"/>
        <v>0</v>
      </c>
      <c r="FA73" s="259">
        <f t="shared" si="410"/>
        <v>0</v>
      </c>
      <c r="FB73" s="259">
        <f t="shared" si="411"/>
        <v>0</v>
      </c>
      <c r="FC73" s="259">
        <f t="shared" si="412"/>
        <v>0</v>
      </c>
      <c r="FD73" s="259">
        <f t="shared" si="413"/>
        <v>0</v>
      </c>
      <c r="FE73" s="259">
        <f t="shared" si="414"/>
        <v>0</v>
      </c>
      <c r="FF73" s="259">
        <f t="shared" si="415"/>
        <v>0</v>
      </c>
      <c r="FG73" s="259">
        <f t="shared" si="416"/>
        <v>0</v>
      </c>
      <c r="FH73" s="259">
        <f t="shared" si="417"/>
        <v>0</v>
      </c>
      <c r="FI73" s="259">
        <f t="shared" si="418"/>
        <v>0</v>
      </c>
      <c r="FJ73" s="259">
        <f t="shared" si="419"/>
        <v>0</v>
      </c>
      <c r="FK73" s="259">
        <f t="shared" si="420"/>
        <v>0</v>
      </c>
      <c r="FL73" s="259">
        <f t="shared" si="421"/>
        <v>0</v>
      </c>
      <c r="FM73" s="259">
        <f t="shared" si="422"/>
        <v>0</v>
      </c>
      <c r="FN73" s="259">
        <f t="shared" si="423"/>
        <v>0</v>
      </c>
      <c r="FO73" s="259">
        <f t="shared" si="424"/>
        <v>0</v>
      </c>
      <c r="FP73" s="259">
        <f t="shared" si="425"/>
        <v>0</v>
      </c>
      <c r="FQ73" s="259">
        <f t="shared" si="426"/>
        <v>0</v>
      </c>
      <c r="FR73" s="259">
        <f t="shared" si="427"/>
        <v>0</v>
      </c>
      <c r="FS73" s="259">
        <f t="shared" si="428"/>
        <v>0</v>
      </c>
      <c r="FT73" s="259">
        <f t="shared" si="429"/>
        <v>0</v>
      </c>
      <c r="FU73" s="259">
        <f t="shared" si="430"/>
        <v>0</v>
      </c>
      <c r="FV73" s="259">
        <f t="shared" si="431"/>
        <v>0</v>
      </c>
      <c r="FW73" s="259">
        <f t="shared" si="432"/>
        <v>0</v>
      </c>
      <c r="FX73" s="259">
        <f t="shared" si="433"/>
        <v>0</v>
      </c>
      <c r="FY73" s="259">
        <f t="shared" si="434"/>
        <v>0</v>
      </c>
      <c r="FZ73" s="259">
        <f t="shared" si="435"/>
        <v>0</v>
      </c>
      <c r="GA73" s="259">
        <f t="shared" si="436"/>
        <v>0</v>
      </c>
      <c r="GB73" s="259">
        <f t="shared" si="437"/>
        <v>0</v>
      </c>
      <c r="GC73" s="259">
        <f t="shared" si="438"/>
        <v>0</v>
      </c>
      <c r="GD73" s="259">
        <f t="shared" si="439"/>
        <v>0</v>
      </c>
      <c r="GE73" s="259">
        <f t="shared" si="440"/>
        <v>0</v>
      </c>
      <c r="GF73" s="259">
        <f t="shared" si="441"/>
        <v>0</v>
      </c>
      <c r="GG73" s="259">
        <f t="shared" si="442"/>
        <v>0</v>
      </c>
      <c r="GH73" s="259">
        <f t="shared" si="443"/>
        <v>0</v>
      </c>
      <c r="GI73" s="259">
        <f t="shared" si="444"/>
        <v>0</v>
      </c>
      <c r="GJ73" s="259">
        <f t="shared" si="445"/>
        <v>0</v>
      </c>
      <c r="GK73" s="259">
        <f t="shared" si="446"/>
        <v>0</v>
      </c>
      <c r="GL73" s="259">
        <f t="shared" si="447"/>
        <v>0</v>
      </c>
      <c r="GM73" s="259">
        <f t="shared" si="448"/>
        <v>0</v>
      </c>
      <c r="GN73" s="259">
        <f t="shared" si="449"/>
        <v>0</v>
      </c>
      <c r="GO73" s="259">
        <f t="shared" si="450"/>
        <v>0</v>
      </c>
      <c r="GP73" s="259">
        <f t="shared" si="451"/>
        <v>0</v>
      </c>
      <c r="GQ73" s="259">
        <f t="shared" si="452"/>
        <v>0</v>
      </c>
      <c r="GR73" s="259">
        <f t="shared" si="453"/>
        <v>0</v>
      </c>
      <c r="GS73" s="259">
        <f t="shared" si="454"/>
        <v>0</v>
      </c>
      <c r="GT73" s="259">
        <f t="shared" si="455"/>
        <v>0</v>
      </c>
      <c r="GU73" s="259">
        <f t="shared" si="456"/>
        <v>0</v>
      </c>
      <c r="GV73" s="259">
        <f t="shared" si="457"/>
        <v>0</v>
      </c>
      <c r="GW73" s="259">
        <f t="shared" si="458"/>
        <v>0</v>
      </c>
      <c r="GX73" s="259">
        <f t="shared" si="459"/>
        <v>0</v>
      </c>
      <c r="GY73" s="259">
        <f t="shared" si="460"/>
        <v>0</v>
      </c>
      <c r="GZ73" s="259">
        <f t="shared" si="461"/>
        <v>0</v>
      </c>
      <c r="HA73" s="259">
        <f t="shared" si="462"/>
        <v>0</v>
      </c>
      <c r="HB73" s="259">
        <f t="shared" si="463"/>
        <v>0</v>
      </c>
      <c r="HC73" s="259">
        <f t="shared" si="464"/>
        <v>0</v>
      </c>
      <c r="HD73" s="259">
        <f t="shared" si="465"/>
        <v>0</v>
      </c>
      <c r="HE73" s="259">
        <f t="shared" si="466"/>
        <v>0</v>
      </c>
      <c r="HF73" s="259">
        <f t="shared" si="467"/>
        <v>0</v>
      </c>
      <c r="HG73" s="259">
        <f t="shared" si="468"/>
        <v>0</v>
      </c>
      <c r="HH73" s="259">
        <f t="shared" si="469"/>
        <v>0</v>
      </c>
      <c r="HI73" s="259">
        <f t="shared" si="470"/>
        <v>0</v>
      </c>
      <c r="HJ73" s="259">
        <f t="shared" si="471"/>
        <v>0</v>
      </c>
      <c r="HK73" s="259">
        <f t="shared" si="472"/>
        <v>0</v>
      </c>
      <c r="HL73" s="259">
        <f t="shared" si="473"/>
        <v>0</v>
      </c>
      <c r="HM73" s="259">
        <f t="shared" si="474"/>
        <v>0</v>
      </c>
      <c r="HN73" s="259">
        <f t="shared" si="475"/>
        <v>0</v>
      </c>
      <c r="HO73" s="259">
        <f t="shared" si="476"/>
        <v>0</v>
      </c>
      <c r="HP73" s="259">
        <f t="shared" si="477"/>
        <v>0</v>
      </c>
      <c r="HQ73" s="259">
        <f t="shared" si="478"/>
        <v>0</v>
      </c>
      <c r="HR73" s="259">
        <f t="shared" si="479"/>
        <v>0</v>
      </c>
      <c r="HS73" s="259">
        <f t="shared" si="480"/>
        <v>0</v>
      </c>
      <c r="HT73" s="259">
        <f t="shared" si="481"/>
        <v>0</v>
      </c>
      <c r="HU73" s="259">
        <f t="shared" si="482"/>
        <v>0</v>
      </c>
      <c r="HV73" s="259">
        <f t="shared" si="483"/>
        <v>0</v>
      </c>
      <c r="HW73" s="259">
        <f t="shared" si="484"/>
        <v>0</v>
      </c>
      <c r="HX73" s="259">
        <f t="shared" si="485"/>
        <v>40</v>
      </c>
      <c r="HY73" s="259">
        <f t="shared" si="351"/>
        <v>2.2857142857142856</v>
      </c>
      <c r="HZ73" s="259">
        <f t="shared" si="209"/>
        <v>2.2857142857142856</v>
      </c>
      <c r="ID73" s="264"/>
      <c r="IE73" s="264"/>
    </row>
    <row r="74" spans="2:239" s="263" customFormat="1" ht="12.75" customHeight="1" outlineLevel="1" x14ac:dyDescent="0.25">
      <c r="B74" s="311">
        <v>1</v>
      </c>
      <c r="C74" s="251" t="s">
        <v>4473</v>
      </c>
      <c r="D74" s="252">
        <v>20</v>
      </c>
      <c r="E74" s="289">
        <f t="shared" si="350"/>
        <v>720</v>
      </c>
      <c r="F74" s="378"/>
      <c r="G74" s="253">
        <f t="shared" si="486"/>
        <v>1.4</v>
      </c>
      <c r="H74" s="253">
        <v>1.48</v>
      </c>
      <c r="I74" s="254" t="str">
        <f t="shared" si="188"/>
        <v>PONTALETE</v>
      </c>
      <c r="J74" s="255"/>
      <c r="K74" s="255"/>
      <c r="L74" s="255"/>
      <c r="M74" s="255"/>
      <c r="N74" s="255"/>
      <c r="O74" s="255"/>
      <c r="P74" s="255"/>
      <c r="Q74" s="255"/>
      <c r="R74" s="255"/>
      <c r="S74" s="255"/>
      <c r="T74" s="255"/>
      <c r="U74" s="255">
        <v>300</v>
      </c>
      <c r="V74" s="255" t="s">
        <v>4064</v>
      </c>
      <c r="W74" s="256" t="str">
        <f t="shared" si="352"/>
        <v>SEM LENÇOL</v>
      </c>
      <c r="X74" s="287" t="s">
        <v>909</v>
      </c>
      <c r="Y74" s="257"/>
      <c r="Z74" s="258">
        <f t="shared" si="1"/>
        <v>1.4</v>
      </c>
      <c r="AA74" s="259">
        <f t="shared" si="2"/>
        <v>1.48</v>
      </c>
      <c r="AB74" s="259">
        <f t="shared" si="189"/>
        <v>1.44</v>
      </c>
      <c r="AC74" s="259">
        <f t="shared" si="353"/>
        <v>1.54</v>
      </c>
      <c r="AD74" s="259">
        <f t="shared" si="190"/>
        <v>1.54</v>
      </c>
      <c r="AE74" s="259">
        <f t="shared" si="354"/>
        <v>20</v>
      </c>
      <c r="AF74" s="259">
        <f t="shared" si="355"/>
        <v>20</v>
      </c>
      <c r="AG74" s="260">
        <f t="shared" si="6"/>
        <v>300</v>
      </c>
      <c r="AH74" s="261">
        <f t="shared" si="7"/>
        <v>0.64999999999999991</v>
      </c>
      <c r="AI74" s="259">
        <f t="shared" si="191"/>
        <v>12.999999999999998</v>
      </c>
      <c r="AJ74" s="259">
        <f t="shared" si="192"/>
        <v>18.849999999999998</v>
      </c>
      <c r="AK74" s="259">
        <f t="shared" si="8"/>
        <v>0.52000000000000035</v>
      </c>
      <c r="AL74" s="259">
        <f t="shared" si="9"/>
        <v>0</v>
      </c>
      <c r="AM74" s="259">
        <f t="shared" si="10"/>
        <v>0</v>
      </c>
      <c r="AN74" s="261">
        <f t="shared" si="193"/>
        <v>19.369999999999997</v>
      </c>
      <c r="AO74" s="259">
        <f t="shared" si="194"/>
        <v>19.369999999999997</v>
      </c>
      <c r="AP74" s="259">
        <f t="shared" si="195"/>
        <v>0</v>
      </c>
      <c r="AQ74" s="259">
        <f t="shared" si="11"/>
        <v>16.999999999999996</v>
      </c>
      <c r="AR74" s="259">
        <f t="shared" si="12"/>
        <v>2.5499999999999994</v>
      </c>
      <c r="AS74" s="259">
        <f t="shared" si="13"/>
        <v>3.3999999999999995</v>
      </c>
      <c r="AT74" s="259">
        <f t="shared" si="14"/>
        <v>0.84999999999999987</v>
      </c>
      <c r="AU74" s="259">
        <f t="shared" si="15"/>
        <v>0</v>
      </c>
      <c r="AV74" s="259">
        <f t="shared" si="16"/>
        <v>0</v>
      </c>
      <c r="AW74" s="259">
        <f t="shared" si="17"/>
        <v>0</v>
      </c>
      <c r="AX74" s="259">
        <f t="shared" si="18"/>
        <v>0</v>
      </c>
      <c r="AY74" s="259">
        <f t="shared" si="19"/>
        <v>0</v>
      </c>
      <c r="AZ74" s="259">
        <f t="shared" si="20"/>
        <v>0</v>
      </c>
      <c r="BA74" s="259">
        <f t="shared" si="21"/>
        <v>0</v>
      </c>
      <c r="BB74" s="259">
        <f t="shared" si="22"/>
        <v>0</v>
      </c>
      <c r="BC74" s="259">
        <f t="shared" si="23"/>
        <v>0</v>
      </c>
      <c r="BD74" s="259">
        <f t="shared" si="24"/>
        <v>0</v>
      </c>
      <c r="BE74" s="259">
        <f t="shared" si="196"/>
        <v>0.05</v>
      </c>
      <c r="BF74" s="259">
        <f t="shared" si="197"/>
        <v>0.84999999999999987</v>
      </c>
      <c r="BG74" s="259">
        <f t="shared" si="25"/>
        <v>2.5499999999999994</v>
      </c>
      <c r="BH74" s="259">
        <f t="shared" si="198"/>
        <v>3.3999999999999995</v>
      </c>
      <c r="BI74" s="261">
        <f t="shared" si="199"/>
        <v>1.4137166941154069</v>
      </c>
      <c r="BJ74" s="259">
        <f t="shared" si="200"/>
        <v>18.849999999999998</v>
      </c>
      <c r="BK74" s="259">
        <f t="shared" si="201"/>
        <v>0.52000000000000035</v>
      </c>
      <c r="BL74" s="259">
        <f t="shared" si="26"/>
        <v>0</v>
      </c>
      <c r="BM74" s="259">
        <f t="shared" si="27"/>
        <v>0</v>
      </c>
      <c r="BN74" s="261">
        <f t="shared" si="202"/>
        <v>1.8849999999999998</v>
      </c>
      <c r="BO74" s="261">
        <f t="shared" si="203"/>
        <v>5.2000000000000039E-2</v>
      </c>
      <c r="BP74" s="261">
        <f t="shared" si="28"/>
        <v>0</v>
      </c>
      <c r="BQ74" s="261">
        <f t="shared" si="29"/>
        <v>0</v>
      </c>
      <c r="BR74" s="259">
        <f t="shared" si="30"/>
        <v>16.587999999999997</v>
      </c>
      <c r="BS74" s="259">
        <f t="shared" si="31"/>
        <v>0.45760000000000028</v>
      </c>
      <c r="BT74" s="259">
        <f t="shared" si="32"/>
        <v>0</v>
      </c>
      <c r="BU74" s="259">
        <f t="shared" si="33"/>
        <v>0</v>
      </c>
      <c r="BV74" s="261">
        <f t="shared" si="34"/>
        <v>0.37699999999999995</v>
      </c>
      <c r="BW74" s="261">
        <f t="shared" si="35"/>
        <v>1.0400000000000006E-2</v>
      </c>
      <c r="BX74" s="261">
        <f t="shared" si="36"/>
        <v>0</v>
      </c>
      <c r="BY74" s="261">
        <f t="shared" si="37"/>
        <v>0</v>
      </c>
      <c r="BZ74" s="261">
        <f t="shared" si="38"/>
        <v>0</v>
      </c>
      <c r="CA74" s="261">
        <f t="shared" si="39"/>
        <v>0</v>
      </c>
      <c r="CB74" s="261">
        <f t="shared" si="40"/>
        <v>0</v>
      </c>
      <c r="CC74" s="261">
        <f t="shared" si="41"/>
        <v>0</v>
      </c>
      <c r="CD74" s="259">
        <f t="shared" si="356"/>
        <v>17.045599999999997</v>
      </c>
      <c r="CE74" s="261">
        <f t="shared" si="204"/>
        <v>0.38739999999999997</v>
      </c>
      <c r="CF74" s="261">
        <f t="shared" si="43"/>
        <v>0</v>
      </c>
      <c r="CG74" s="261">
        <f t="shared" si="357"/>
        <v>1.8849999999999998</v>
      </c>
      <c r="CH74" s="261">
        <f t="shared" si="358"/>
        <v>5.2000000000000039E-2</v>
      </c>
      <c r="CI74" s="261">
        <f t="shared" si="359"/>
        <v>0</v>
      </c>
      <c r="CJ74" s="261">
        <f t="shared" si="360"/>
        <v>0</v>
      </c>
      <c r="CK74" s="261">
        <f t="shared" si="361"/>
        <v>16.587999999999997</v>
      </c>
      <c r="CL74" s="261">
        <f t="shared" si="362"/>
        <v>0.45760000000000028</v>
      </c>
      <c r="CM74" s="261">
        <f t="shared" si="363"/>
        <v>0</v>
      </c>
      <c r="CN74" s="261">
        <f t="shared" si="364"/>
        <v>0</v>
      </c>
      <c r="CO74" s="261">
        <f t="shared" si="365"/>
        <v>0.37699999999999995</v>
      </c>
      <c r="CP74" s="261">
        <f t="shared" si="366"/>
        <v>1.0400000000000006E-2</v>
      </c>
      <c r="CQ74" s="261">
        <f t="shared" si="367"/>
        <v>0</v>
      </c>
      <c r="CR74" s="261">
        <f t="shared" si="368"/>
        <v>0</v>
      </c>
      <c r="CS74" s="261">
        <f t="shared" si="369"/>
        <v>0</v>
      </c>
      <c r="CT74" s="261">
        <f t="shared" si="370"/>
        <v>0</v>
      </c>
      <c r="CU74" s="261">
        <f t="shared" si="371"/>
        <v>0</v>
      </c>
      <c r="CV74" s="261">
        <f t="shared" si="372"/>
        <v>0</v>
      </c>
      <c r="CW74" s="261">
        <f t="shared" si="373"/>
        <v>0</v>
      </c>
      <c r="CX74" s="261">
        <f t="shared" si="374"/>
        <v>0</v>
      </c>
      <c r="CY74" s="261">
        <f t="shared" si="375"/>
        <v>0</v>
      </c>
      <c r="CZ74" s="261">
        <f t="shared" si="376"/>
        <v>0</v>
      </c>
      <c r="DA74" s="261">
        <f t="shared" si="377"/>
        <v>0</v>
      </c>
      <c r="DB74" s="261">
        <f t="shared" si="378"/>
        <v>0</v>
      </c>
      <c r="DC74" s="261">
        <f t="shared" si="379"/>
        <v>0</v>
      </c>
      <c r="DD74" s="261">
        <f t="shared" si="380"/>
        <v>0</v>
      </c>
      <c r="DE74" s="261">
        <f t="shared" si="381"/>
        <v>0</v>
      </c>
      <c r="DF74" s="261">
        <f t="shared" si="382"/>
        <v>0</v>
      </c>
      <c r="DG74" s="261">
        <f t="shared" si="383"/>
        <v>0</v>
      </c>
      <c r="DH74" s="261">
        <f t="shared" si="384"/>
        <v>0</v>
      </c>
      <c r="DI74" s="261">
        <f t="shared" si="385"/>
        <v>0</v>
      </c>
      <c r="DJ74" s="261">
        <f t="shared" si="386"/>
        <v>0</v>
      </c>
      <c r="DK74" s="261">
        <f t="shared" si="387"/>
        <v>0</v>
      </c>
      <c r="DL74" s="261">
        <f t="shared" si="388"/>
        <v>0</v>
      </c>
      <c r="DM74" s="261">
        <f t="shared" si="206"/>
        <v>12.999999999999998</v>
      </c>
      <c r="DN74" s="259">
        <f t="shared" si="207"/>
        <v>0</v>
      </c>
      <c r="DO74" s="259">
        <f t="shared" si="389"/>
        <v>5.0862833058845922</v>
      </c>
      <c r="DP74" s="261">
        <f t="shared" si="390"/>
        <v>6.919999999999999</v>
      </c>
      <c r="DQ74" s="259">
        <f t="shared" si="391"/>
        <v>6.919999999999999</v>
      </c>
      <c r="DR74" s="259">
        <f t="shared" si="392"/>
        <v>0</v>
      </c>
      <c r="DS74" s="259">
        <f t="shared" si="212"/>
        <v>5.0862833058845922</v>
      </c>
      <c r="DT74" s="259">
        <f t="shared" si="208"/>
        <v>6.919999999999999</v>
      </c>
      <c r="DU74" s="259">
        <f t="shared" si="393"/>
        <v>12.45</v>
      </c>
      <c r="DV74" s="261">
        <f t="shared" si="80"/>
        <v>0</v>
      </c>
      <c r="DW74" s="259">
        <f t="shared" si="81"/>
        <v>0.84999999999999987</v>
      </c>
      <c r="DX74" s="261">
        <f t="shared" si="82"/>
        <v>15.5625</v>
      </c>
      <c r="DY74" s="261">
        <f t="shared" si="83"/>
        <v>0</v>
      </c>
      <c r="DZ74" s="261">
        <f t="shared" si="84"/>
        <v>1.1049999999999998</v>
      </c>
      <c r="EA74" s="259">
        <f t="shared" si="85"/>
        <v>16.6675</v>
      </c>
      <c r="EB74" s="261">
        <f t="shared" si="86"/>
        <v>270.78749999999997</v>
      </c>
      <c r="EC74" s="261">
        <f t="shared" si="394"/>
        <v>0</v>
      </c>
      <c r="ED74" s="261">
        <f t="shared" si="88"/>
        <v>0</v>
      </c>
      <c r="EE74" s="261">
        <f t="shared" si="89"/>
        <v>19.226999999999993</v>
      </c>
      <c r="EF74" s="259">
        <f t="shared" si="90"/>
        <v>290.01449999999994</v>
      </c>
      <c r="EG74" s="261">
        <f t="shared" si="91"/>
        <v>61.6</v>
      </c>
      <c r="EH74" s="261">
        <f t="shared" si="92"/>
        <v>0</v>
      </c>
      <c r="EI74" s="261">
        <f t="shared" si="93"/>
        <v>0</v>
      </c>
      <c r="EJ74" s="261">
        <f t="shared" si="94"/>
        <v>0</v>
      </c>
      <c r="EK74" s="261">
        <f t="shared" si="95"/>
        <v>0</v>
      </c>
      <c r="EL74" s="259">
        <f t="shared" si="395"/>
        <v>0</v>
      </c>
      <c r="EM74" s="259">
        <f t="shared" si="396"/>
        <v>0</v>
      </c>
      <c r="EN74" s="259">
        <f t="shared" si="397"/>
        <v>0</v>
      </c>
      <c r="EO74" s="259">
        <f t="shared" si="398"/>
        <v>0</v>
      </c>
      <c r="EP74" s="259">
        <f t="shared" si="399"/>
        <v>0</v>
      </c>
      <c r="EQ74" s="259">
        <f t="shared" si="400"/>
        <v>0</v>
      </c>
      <c r="ER74" s="259">
        <f t="shared" si="401"/>
        <v>0</v>
      </c>
      <c r="ES74" s="259">
        <f t="shared" si="402"/>
        <v>0</v>
      </c>
      <c r="ET74" s="259">
        <f t="shared" si="403"/>
        <v>0</v>
      </c>
      <c r="EU74" s="259">
        <f t="shared" si="404"/>
        <v>0</v>
      </c>
      <c r="EV74" s="259">
        <f t="shared" si="405"/>
        <v>0</v>
      </c>
      <c r="EW74" s="259">
        <f t="shared" si="406"/>
        <v>0</v>
      </c>
      <c r="EX74" s="259">
        <f t="shared" si="407"/>
        <v>0</v>
      </c>
      <c r="EY74" s="259">
        <f t="shared" si="408"/>
        <v>0</v>
      </c>
      <c r="EZ74" s="259">
        <f t="shared" si="409"/>
        <v>0</v>
      </c>
      <c r="FA74" s="259">
        <f t="shared" si="410"/>
        <v>0</v>
      </c>
      <c r="FB74" s="259">
        <f t="shared" si="411"/>
        <v>0</v>
      </c>
      <c r="FC74" s="259">
        <f t="shared" si="412"/>
        <v>0</v>
      </c>
      <c r="FD74" s="259">
        <f t="shared" si="413"/>
        <v>0</v>
      </c>
      <c r="FE74" s="259">
        <f t="shared" si="414"/>
        <v>0</v>
      </c>
      <c r="FF74" s="259">
        <f t="shared" si="415"/>
        <v>0</v>
      </c>
      <c r="FG74" s="259">
        <f t="shared" si="416"/>
        <v>0</v>
      </c>
      <c r="FH74" s="259">
        <f t="shared" si="417"/>
        <v>0</v>
      </c>
      <c r="FI74" s="259">
        <f t="shared" si="418"/>
        <v>0</v>
      </c>
      <c r="FJ74" s="259">
        <f t="shared" si="419"/>
        <v>0</v>
      </c>
      <c r="FK74" s="259">
        <f t="shared" si="420"/>
        <v>0</v>
      </c>
      <c r="FL74" s="259">
        <f t="shared" si="421"/>
        <v>0</v>
      </c>
      <c r="FM74" s="259">
        <f t="shared" si="422"/>
        <v>0</v>
      </c>
      <c r="FN74" s="259">
        <f t="shared" si="423"/>
        <v>0</v>
      </c>
      <c r="FO74" s="259">
        <f t="shared" si="424"/>
        <v>0</v>
      </c>
      <c r="FP74" s="259">
        <f t="shared" si="425"/>
        <v>0</v>
      </c>
      <c r="FQ74" s="259">
        <f t="shared" si="426"/>
        <v>0</v>
      </c>
      <c r="FR74" s="259">
        <f t="shared" si="427"/>
        <v>0</v>
      </c>
      <c r="FS74" s="259">
        <f t="shared" si="428"/>
        <v>0</v>
      </c>
      <c r="FT74" s="259">
        <f t="shared" si="429"/>
        <v>0</v>
      </c>
      <c r="FU74" s="259">
        <f t="shared" si="430"/>
        <v>0</v>
      </c>
      <c r="FV74" s="259">
        <f t="shared" si="431"/>
        <v>0</v>
      </c>
      <c r="FW74" s="259">
        <f t="shared" si="432"/>
        <v>0</v>
      </c>
      <c r="FX74" s="259">
        <f t="shared" si="433"/>
        <v>0</v>
      </c>
      <c r="FY74" s="259">
        <f t="shared" si="434"/>
        <v>0</v>
      </c>
      <c r="FZ74" s="259">
        <f t="shared" si="435"/>
        <v>0</v>
      </c>
      <c r="GA74" s="259">
        <f t="shared" si="436"/>
        <v>0</v>
      </c>
      <c r="GB74" s="259">
        <f t="shared" si="437"/>
        <v>0</v>
      </c>
      <c r="GC74" s="259">
        <f t="shared" si="438"/>
        <v>0</v>
      </c>
      <c r="GD74" s="259">
        <f t="shared" si="439"/>
        <v>0</v>
      </c>
      <c r="GE74" s="259">
        <f t="shared" si="440"/>
        <v>0</v>
      </c>
      <c r="GF74" s="259">
        <f t="shared" si="441"/>
        <v>0</v>
      </c>
      <c r="GG74" s="259">
        <f t="shared" si="442"/>
        <v>0</v>
      </c>
      <c r="GH74" s="259">
        <f t="shared" si="443"/>
        <v>0</v>
      </c>
      <c r="GI74" s="259">
        <f t="shared" si="444"/>
        <v>0</v>
      </c>
      <c r="GJ74" s="259">
        <f t="shared" si="445"/>
        <v>0</v>
      </c>
      <c r="GK74" s="259">
        <f t="shared" si="446"/>
        <v>0</v>
      </c>
      <c r="GL74" s="259">
        <f t="shared" si="447"/>
        <v>0</v>
      </c>
      <c r="GM74" s="259">
        <f t="shared" si="448"/>
        <v>0</v>
      </c>
      <c r="GN74" s="259">
        <f t="shared" si="449"/>
        <v>0</v>
      </c>
      <c r="GO74" s="259">
        <f t="shared" si="450"/>
        <v>0</v>
      </c>
      <c r="GP74" s="259">
        <f t="shared" si="451"/>
        <v>0</v>
      </c>
      <c r="GQ74" s="259">
        <f t="shared" si="452"/>
        <v>0</v>
      </c>
      <c r="GR74" s="259">
        <f t="shared" si="453"/>
        <v>0</v>
      </c>
      <c r="GS74" s="259">
        <f t="shared" si="454"/>
        <v>0</v>
      </c>
      <c r="GT74" s="259">
        <f t="shared" si="455"/>
        <v>0</v>
      </c>
      <c r="GU74" s="259">
        <f t="shared" si="456"/>
        <v>0</v>
      </c>
      <c r="GV74" s="259">
        <f t="shared" si="457"/>
        <v>0</v>
      </c>
      <c r="GW74" s="259">
        <f t="shared" si="458"/>
        <v>0</v>
      </c>
      <c r="GX74" s="259">
        <f t="shared" si="459"/>
        <v>0</v>
      </c>
      <c r="GY74" s="259">
        <f t="shared" si="460"/>
        <v>0</v>
      </c>
      <c r="GZ74" s="259">
        <f t="shared" si="461"/>
        <v>0</v>
      </c>
      <c r="HA74" s="259">
        <f t="shared" si="462"/>
        <v>0</v>
      </c>
      <c r="HB74" s="259">
        <f t="shared" si="463"/>
        <v>0</v>
      </c>
      <c r="HC74" s="259">
        <f t="shared" si="464"/>
        <v>0</v>
      </c>
      <c r="HD74" s="259">
        <f t="shared" si="465"/>
        <v>0</v>
      </c>
      <c r="HE74" s="259">
        <f t="shared" si="466"/>
        <v>0</v>
      </c>
      <c r="HF74" s="259">
        <f t="shared" si="467"/>
        <v>0</v>
      </c>
      <c r="HG74" s="259">
        <f t="shared" si="468"/>
        <v>0</v>
      </c>
      <c r="HH74" s="259">
        <f t="shared" si="469"/>
        <v>0</v>
      </c>
      <c r="HI74" s="259">
        <f t="shared" si="470"/>
        <v>0</v>
      </c>
      <c r="HJ74" s="259">
        <f t="shared" si="471"/>
        <v>0</v>
      </c>
      <c r="HK74" s="259">
        <f t="shared" si="472"/>
        <v>0</v>
      </c>
      <c r="HL74" s="259">
        <f t="shared" si="473"/>
        <v>0</v>
      </c>
      <c r="HM74" s="259">
        <f t="shared" si="474"/>
        <v>0</v>
      </c>
      <c r="HN74" s="259">
        <f t="shared" si="475"/>
        <v>0</v>
      </c>
      <c r="HO74" s="259">
        <f t="shared" si="476"/>
        <v>0</v>
      </c>
      <c r="HP74" s="259">
        <f t="shared" si="477"/>
        <v>0</v>
      </c>
      <c r="HQ74" s="259">
        <f t="shared" si="478"/>
        <v>0</v>
      </c>
      <c r="HR74" s="259">
        <f t="shared" si="479"/>
        <v>0</v>
      </c>
      <c r="HS74" s="259">
        <f t="shared" si="480"/>
        <v>0</v>
      </c>
      <c r="HT74" s="259">
        <f t="shared" si="481"/>
        <v>0</v>
      </c>
      <c r="HU74" s="259">
        <f t="shared" si="482"/>
        <v>0</v>
      </c>
      <c r="HV74" s="259">
        <f t="shared" si="483"/>
        <v>0</v>
      </c>
      <c r="HW74" s="259">
        <f t="shared" si="484"/>
        <v>0</v>
      </c>
      <c r="HX74" s="259">
        <f t="shared" si="485"/>
        <v>40</v>
      </c>
      <c r="HY74" s="259">
        <f t="shared" si="351"/>
        <v>2.2857142857142856</v>
      </c>
      <c r="HZ74" s="259">
        <f t="shared" si="209"/>
        <v>2.2857142857142856</v>
      </c>
      <c r="ID74" s="264"/>
      <c r="IE74" s="264"/>
    </row>
    <row r="75" spans="2:239" s="263" customFormat="1" ht="12.75" customHeight="1" outlineLevel="1" x14ac:dyDescent="0.25">
      <c r="B75" s="311">
        <v>1</v>
      </c>
      <c r="C75" s="251" t="s">
        <v>4473</v>
      </c>
      <c r="D75" s="252">
        <v>20</v>
      </c>
      <c r="E75" s="289">
        <f t="shared" si="350"/>
        <v>740</v>
      </c>
      <c r="F75" s="378"/>
      <c r="G75" s="253">
        <f t="shared" si="486"/>
        <v>1.48</v>
      </c>
      <c r="H75" s="253">
        <v>1.38</v>
      </c>
      <c r="I75" s="254" t="str">
        <f t="shared" si="188"/>
        <v>PONTALETE</v>
      </c>
      <c r="J75" s="255"/>
      <c r="K75" s="255"/>
      <c r="L75" s="255"/>
      <c r="M75" s="255"/>
      <c r="N75" s="255"/>
      <c r="O75" s="255"/>
      <c r="P75" s="255"/>
      <c r="Q75" s="255"/>
      <c r="R75" s="255"/>
      <c r="S75" s="255"/>
      <c r="T75" s="255"/>
      <c r="U75" s="255">
        <v>300</v>
      </c>
      <c r="V75" s="255" t="s">
        <v>4064</v>
      </c>
      <c r="W75" s="256" t="str">
        <f t="shared" si="352"/>
        <v>SEM LENÇOL</v>
      </c>
      <c r="X75" s="287" t="s">
        <v>909</v>
      </c>
      <c r="Y75" s="257"/>
      <c r="Z75" s="258">
        <f t="shared" si="1"/>
        <v>1.48</v>
      </c>
      <c r="AA75" s="259">
        <f t="shared" si="2"/>
        <v>1.38</v>
      </c>
      <c r="AB75" s="259">
        <f t="shared" si="189"/>
        <v>1.43</v>
      </c>
      <c r="AC75" s="259">
        <f t="shared" si="353"/>
        <v>1.53</v>
      </c>
      <c r="AD75" s="259">
        <f t="shared" si="190"/>
        <v>1.53</v>
      </c>
      <c r="AE75" s="259">
        <f t="shared" si="354"/>
        <v>20</v>
      </c>
      <c r="AF75" s="259">
        <f t="shared" si="355"/>
        <v>20</v>
      </c>
      <c r="AG75" s="260">
        <f t="shared" si="6"/>
        <v>300</v>
      </c>
      <c r="AH75" s="261">
        <f t="shared" si="7"/>
        <v>0.64999999999999991</v>
      </c>
      <c r="AI75" s="259">
        <f t="shared" si="191"/>
        <v>12.999999999999998</v>
      </c>
      <c r="AJ75" s="259">
        <f t="shared" si="192"/>
        <v>18.849999999999998</v>
      </c>
      <c r="AK75" s="259">
        <f t="shared" si="8"/>
        <v>0.39000000000000029</v>
      </c>
      <c r="AL75" s="259">
        <f t="shared" si="9"/>
        <v>0</v>
      </c>
      <c r="AM75" s="259">
        <f t="shared" si="10"/>
        <v>0</v>
      </c>
      <c r="AN75" s="261">
        <f t="shared" si="193"/>
        <v>19.239999999999998</v>
      </c>
      <c r="AO75" s="259">
        <f t="shared" si="194"/>
        <v>19.239999999999998</v>
      </c>
      <c r="AP75" s="259">
        <f t="shared" si="195"/>
        <v>0</v>
      </c>
      <c r="AQ75" s="259">
        <f t="shared" si="11"/>
        <v>16.999999999999996</v>
      </c>
      <c r="AR75" s="259">
        <f t="shared" si="12"/>
        <v>2.5499999999999994</v>
      </c>
      <c r="AS75" s="259">
        <f t="shared" si="13"/>
        <v>3.3999999999999995</v>
      </c>
      <c r="AT75" s="259">
        <f t="shared" si="14"/>
        <v>0.84999999999999987</v>
      </c>
      <c r="AU75" s="259">
        <f t="shared" si="15"/>
        <v>0</v>
      </c>
      <c r="AV75" s="259">
        <f t="shared" si="16"/>
        <v>0</v>
      </c>
      <c r="AW75" s="259">
        <f t="shared" si="17"/>
        <v>0</v>
      </c>
      <c r="AX75" s="259">
        <f t="shared" si="18"/>
        <v>0</v>
      </c>
      <c r="AY75" s="259">
        <f t="shared" si="19"/>
        <v>0</v>
      </c>
      <c r="AZ75" s="259">
        <f t="shared" si="20"/>
        <v>0</v>
      </c>
      <c r="BA75" s="259">
        <f t="shared" si="21"/>
        <v>0</v>
      </c>
      <c r="BB75" s="259">
        <f t="shared" si="22"/>
        <v>0</v>
      </c>
      <c r="BC75" s="259">
        <f t="shared" si="23"/>
        <v>0</v>
      </c>
      <c r="BD75" s="259">
        <f t="shared" si="24"/>
        <v>0</v>
      </c>
      <c r="BE75" s="259">
        <f t="shared" si="196"/>
        <v>0.05</v>
      </c>
      <c r="BF75" s="259">
        <f t="shared" si="197"/>
        <v>0.84999999999999987</v>
      </c>
      <c r="BG75" s="259">
        <f t="shared" si="25"/>
        <v>2.5499999999999994</v>
      </c>
      <c r="BH75" s="259">
        <f t="shared" si="198"/>
        <v>3.3999999999999995</v>
      </c>
      <c r="BI75" s="261">
        <f t="shared" si="199"/>
        <v>1.4137166941154069</v>
      </c>
      <c r="BJ75" s="259">
        <f t="shared" si="200"/>
        <v>18.849999999999998</v>
      </c>
      <c r="BK75" s="259">
        <f t="shared" si="201"/>
        <v>0.39000000000000029</v>
      </c>
      <c r="BL75" s="259">
        <f t="shared" si="26"/>
        <v>0</v>
      </c>
      <c r="BM75" s="259">
        <f t="shared" si="27"/>
        <v>0</v>
      </c>
      <c r="BN75" s="261">
        <f t="shared" si="202"/>
        <v>1.8849999999999998</v>
      </c>
      <c r="BO75" s="261">
        <f t="shared" si="203"/>
        <v>3.9000000000000035E-2</v>
      </c>
      <c r="BP75" s="261">
        <f t="shared" si="28"/>
        <v>0</v>
      </c>
      <c r="BQ75" s="261">
        <f t="shared" si="29"/>
        <v>0</v>
      </c>
      <c r="BR75" s="259">
        <f t="shared" si="30"/>
        <v>16.587999999999997</v>
      </c>
      <c r="BS75" s="259">
        <f t="shared" si="31"/>
        <v>0.34320000000000028</v>
      </c>
      <c r="BT75" s="259">
        <f t="shared" si="32"/>
        <v>0</v>
      </c>
      <c r="BU75" s="259">
        <f t="shared" si="33"/>
        <v>0</v>
      </c>
      <c r="BV75" s="261">
        <f t="shared" si="34"/>
        <v>0.37699999999999995</v>
      </c>
      <c r="BW75" s="261">
        <f t="shared" si="35"/>
        <v>7.8000000000000057E-3</v>
      </c>
      <c r="BX75" s="261">
        <f t="shared" si="36"/>
        <v>0</v>
      </c>
      <c r="BY75" s="261">
        <f t="shared" si="37"/>
        <v>0</v>
      </c>
      <c r="BZ75" s="261">
        <f t="shared" si="38"/>
        <v>0</v>
      </c>
      <c r="CA75" s="261">
        <f t="shared" si="39"/>
        <v>0</v>
      </c>
      <c r="CB75" s="261">
        <f t="shared" si="40"/>
        <v>0</v>
      </c>
      <c r="CC75" s="261">
        <f t="shared" si="41"/>
        <v>0</v>
      </c>
      <c r="CD75" s="259">
        <f t="shared" si="356"/>
        <v>16.931199999999997</v>
      </c>
      <c r="CE75" s="261">
        <f t="shared" si="204"/>
        <v>0.38479999999999998</v>
      </c>
      <c r="CF75" s="261">
        <f t="shared" si="43"/>
        <v>0</v>
      </c>
      <c r="CG75" s="261">
        <f t="shared" si="357"/>
        <v>1.8849999999999998</v>
      </c>
      <c r="CH75" s="261">
        <f t="shared" si="358"/>
        <v>3.9000000000000035E-2</v>
      </c>
      <c r="CI75" s="261">
        <f t="shared" si="359"/>
        <v>0</v>
      </c>
      <c r="CJ75" s="261">
        <f t="shared" si="360"/>
        <v>0</v>
      </c>
      <c r="CK75" s="261">
        <f t="shared" si="361"/>
        <v>16.587999999999997</v>
      </c>
      <c r="CL75" s="261">
        <f t="shared" si="362"/>
        <v>0.34320000000000028</v>
      </c>
      <c r="CM75" s="261">
        <f t="shared" si="363"/>
        <v>0</v>
      </c>
      <c r="CN75" s="261">
        <f t="shared" si="364"/>
        <v>0</v>
      </c>
      <c r="CO75" s="261">
        <f t="shared" si="365"/>
        <v>0.37699999999999995</v>
      </c>
      <c r="CP75" s="261">
        <f t="shared" si="366"/>
        <v>7.8000000000000057E-3</v>
      </c>
      <c r="CQ75" s="261">
        <f t="shared" si="367"/>
        <v>0</v>
      </c>
      <c r="CR75" s="261">
        <f t="shared" si="368"/>
        <v>0</v>
      </c>
      <c r="CS75" s="261">
        <f t="shared" si="369"/>
        <v>0</v>
      </c>
      <c r="CT75" s="261">
        <f t="shared" si="370"/>
        <v>0</v>
      </c>
      <c r="CU75" s="261">
        <f t="shared" si="371"/>
        <v>0</v>
      </c>
      <c r="CV75" s="261">
        <f t="shared" si="372"/>
        <v>0</v>
      </c>
      <c r="CW75" s="261">
        <f t="shared" si="373"/>
        <v>0</v>
      </c>
      <c r="CX75" s="261">
        <f t="shared" si="374"/>
        <v>0</v>
      </c>
      <c r="CY75" s="261">
        <f t="shared" si="375"/>
        <v>0</v>
      </c>
      <c r="CZ75" s="261">
        <f t="shared" si="376"/>
        <v>0</v>
      </c>
      <c r="DA75" s="261">
        <f t="shared" si="377"/>
        <v>0</v>
      </c>
      <c r="DB75" s="261">
        <f t="shared" si="378"/>
        <v>0</v>
      </c>
      <c r="DC75" s="261">
        <f t="shared" si="379"/>
        <v>0</v>
      </c>
      <c r="DD75" s="261">
        <f t="shared" si="380"/>
        <v>0</v>
      </c>
      <c r="DE75" s="261">
        <f t="shared" si="381"/>
        <v>0</v>
      </c>
      <c r="DF75" s="261">
        <f t="shared" si="382"/>
        <v>0</v>
      </c>
      <c r="DG75" s="261">
        <f t="shared" si="383"/>
        <v>0</v>
      </c>
      <c r="DH75" s="261">
        <f t="shared" si="384"/>
        <v>0</v>
      </c>
      <c r="DI75" s="261">
        <f t="shared" si="385"/>
        <v>0</v>
      </c>
      <c r="DJ75" s="261">
        <f t="shared" si="386"/>
        <v>0</v>
      </c>
      <c r="DK75" s="261">
        <f t="shared" si="387"/>
        <v>0</v>
      </c>
      <c r="DL75" s="261">
        <f t="shared" si="388"/>
        <v>0</v>
      </c>
      <c r="DM75" s="261">
        <f t="shared" si="206"/>
        <v>12.999999999999998</v>
      </c>
      <c r="DN75" s="259">
        <f t="shared" si="207"/>
        <v>0</v>
      </c>
      <c r="DO75" s="259">
        <f t="shared" si="389"/>
        <v>5.0862833058845922</v>
      </c>
      <c r="DP75" s="261">
        <f t="shared" si="390"/>
        <v>6.79</v>
      </c>
      <c r="DQ75" s="259">
        <f t="shared" si="391"/>
        <v>6.79</v>
      </c>
      <c r="DR75" s="259">
        <f t="shared" si="392"/>
        <v>0</v>
      </c>
      <c r="DS75" s="259">
        <f t="shared" si="212"/>
        <v>5.0862833058845922</v>
      </c>
      <c r="DT75" s="259">
        <f t="shared" si="208"/>
        <v>6.79</v>
      </c>
      <c r="DU75" s="259">
        <f t="shared" si="393"/>
        <v>12.45</v>
      </c>
      <c r="DV75" s="261">
        <f t="shared" si="80"/>
        <v>0</v>
      </c>
      <c r="DW75" s="259">
        <f t="shared" si="81"/>
        <v>0.84999999999999987</v>
      </c>
      <c r="DX75" s="261">
        <f t="shared" si="82"/>
        <v>15.5625</v>
      </c>
      <c r="DY75" s="261">
        <f t="shared" si="83"/>
        <v>0</v>
      </c>
      <c r="DZ75" s="261">
        <f t="shared" si="84"/>
        <v>1.1049999999999998</v>
      </c>
      <c r="EA75" s="259">
        <f t="shared" si="85"/>
        <v>16.6675</v>
      </c>
      <c r="EB75" s="261">
        <f t="shared" si="86"/>
        <v>270.78749999999997</v>
      </c>
      <c r="EC75" s="261">
        <f t="shared" si="394"/>
        <v>0</v>
      </c>
      <c r="ED75" s="261">
        <f t="shared" si="88"/>
        <v>0</v>
      </c>
      <c r="EE75" s="261">
        <f t="shared" si="89"/>
        <v>19.226999999999993</v>
      </c>
      <c r="EF75" s="259">
        <f t="shared" si="90"/>
        <v>290.01449999999994</v>
      </c>
      <c r="EG75" s="261">
        <f t="shared" si="91"/>
        <v>61.2</v>
      </c>
      <c r="EH75" s="261">
        <f t="shared" si="92"/>
        <v>0</v>
      </c>
      <c r="EI75" s="261">
        <f t="shared" si="93"/>
        <v>0</v>
      </c>
      <c r="EJ75" s="261">
        <f t="shared" si="94"/>
        <v>0</v>
      </c>
      <c r="EK75" s="261">
        <f t="shared" si="95"/>
        <v>0</v>
      </c>
      <c r="EL75" s="259">
        <f t="shared" si="395"/>
        <v>0</v>
      </c>
      <c r="EM75" s="259">
        <f t="shared" si="396"/>
        <v>0</v>
      </c>
      <c r="EN75" s="259">
        <f t="shared" si="397"/>
        <v>0</v>
      </c>
      <c r="EO75" s="259">
        <f t="shared" si="398"/>
        <v>0</v>
      </c>
      <c r="EP75" s="259">
        <f t="shared" si="399"/>
        <v>0</v>
      </c>
      <c r="EQ75" s="259">
        <f t="shared" si="400"/>
        <v>0</v>
      </c>
      <c r="ER75" s="259">
        <f t="shared" si="401"/>
        <v>0</v>
      </c>
      <c r="ES75" s="259">
        <f t="shared" si="402"/>
        <v>0</v>
      </c>
      <c r="ET75" s="259">
        <f t="shared" si="403"/>
        <v>0</v>
      </c>
      <c r="EU75" s="259">
        <f t="shared" si="404"/>
        <v>0</v>
      </c>
      <c r="EV75" s="259">
        <f t="shared" si="405"/>
        <v>0</v>
      </c>
      <c r="EW75" s="259">
        <f t="shared" si="406"/>
        <v>0</v>
      </c>
      <c r="EX75" s="259">
        <f t="shared" si="407"/>
        <v>0</v>
      </c>
      <c r="EY75" s="259">
        <f t="shared" si="408"/>
        <v>0</v>
      </c>
      <c r="EZ75" s="259">
        <f t="shared" si="409"/>
        <v>0</v>
      </c>
      <c r="FA75" s="259">
        <f t="shared" si="410"/>
        <v>0</v>
      </c>
      <c r="FB75" s="259">
        <f t="shared" si="411"/>
        <v>0</v>
      </c>
      <c r="FC75" s="259">
        <f t="shared" si="412"/>
        <v>0</v>
      </c>
      <c r="FD75" s="259">
        <f t="shared" si="413"/>
        <v>0</v>
      </c>
      <c r="FE75" s="259">
        <f t="shared" si="414"/>
        <v>0</v>
      </c>
      <c r="FF75" s="259">
        <f t="shared" si="415"/>
        <v>0</v>
      </c>
      <c r="FG75" s="259">
        <f t="shared" si="416"/>
        <v>0</v>
      </c>
      <c r="FH75" s="259">
        <f t="shared" si="417"/>
        <v>0</v>
      </c>
      <c r="FI75" s="259">
        <f t="shared" si="418"/>
        <v>0</v>
      </c>
      <c r="FJ75" s="259">
        <f t="shared" si="419"/>
        <v>0</v>
      </c>
      <c r="FK75" s="259">
        <f t="shared" si="420"/>
        <v>0</v>
      </c>
      <c r="FL75" s="259">
        <f t="shared" si="421"/>
        <v>0</v>
      </c>
      <c r="FM75" s="259">
        <f t="shared" si="422"/>
        <v>0</v>
      </c>
      <c r="FN75" s="259">
        <f t="shared" si="423"/>
        <v>0</v>
      </c>
      <c r="FO75" s="259">
        <f t="shared" si="424"/>
        <v>0</v>
      </c>
      <c r="FP75" s="259">
        <f t="shared" si="425"/>
        <v>0</v>
      </c>
      <c r="FQ75" s="259">
        <f t="shared" si="426"/>
        <v>0</v>
      </c>
      <c r="FR75" s="259">
        <f t="shared" si="427"/>
        <v>0</v>
      </c>
      <c r="FS75" s="259">
        <f t="shared" si="428"/>
        <v>0</v>
      </c>
      <c r="FT75" s="259">
        <f t="shared" si="429"/>
        <v>0</v>
      </c>
      <c r="FU75" s="259">
        <f t="shared" si="430"/>
        <v>0</v>
      </c>
      <c r="FV75" s="259">
        <f t="shared" si="431"/>
        <v>0</v>
      </c>
      <c r="FW75" s="259">
        <f t="shared" si="432"/>
        <v>0</v>
      </c>
      <c r="FX75" s="259">
        <f t="shared" si="433"/>
        <v>0</v>
      </c>
      <c r="FY75" s="259">
        <f t="shared" si="434"/>
        <v>0</v>
      </c>
      <c r="FZ75" s="259">
        <f t="shared" si="435"/>
        <v>0</v>
      </c>
      <c r="GA75" s="259">
        <f t="shared" si="436"/>
        <v>0</v>
      </c>
      <c r="GB75" s="259">
        <f t="shared" si="437"/>
        <v>0</v>
      </c>
      <c r="GC75" s="259">
        <f t="shared" si="438"/>
        <v>0</v>
      </c>
      <c r="GD75" s="259">
        <f t="shared" si="439"/>
        <v>0</v>
      </c>
      <c r="GE75" s="259">
        <f t="shared" si="440"/>
        <v>0</v>
      </c>
      <c r="GF75" s="259">
        <f t="shared" si="441"/>
        <v>0</v>
      </c>
      <c r="GG75" s="259">
        <f t="shared" si="442"/>
        <v>0</v>
      </c>
      <c r="GH75" s="259">
        <f t="shared" si="443"/>
        <v>0</v>
      </c>
      <c r="GI75" s="259">
        <f t="shared" si="444"/>
        <v>0</v>
      </c>
      <c r="GJ75" s="259">
        <f t="shared" si="445"/>
        <v>0</v>
      </c>
      <c r="GK75" s="259">
        <f t="shared" si="446"/>
        <v>0</v>
      </c>
      <c r="GL75" s="259">
        <f t="shared" si="447"/>
        <v>0</v>
      </c>
      <c r="GM75" s="259">
        <f t="shared" si="448"/>
        <v>0</v>
      </c>
      <c r="GN75" s="259">
        <f t="shared" si="449"/>
        <v>0</v>
      </c>
      <c r="GO75" s="259">
        <f t="shared" si="450"/>
        <v>0</v>
      </c>
      <c r="GP75" s="259">
        <f t="shared" si="451"/>
        <v>0</v>
      </c>
      <c r="GQ75" s="259">
        <f t="shared" si="452"/>
        <v>0</v>
      </c>
      <c r="GR75" s="259">
        <f t="shared" si="453"/>
        <v>0</v>
      </c>
      <c r="GS75" s="259">
        <f t="shared" si="454"/>
        <v>0</v>
      </c>
      <c r="GT75" s="259">
        <f t="shared" si="455"/>
        <v>0</v>
      </c>
      <c r="GU75" s="259">
        <f t="shared" si="456"/>
        <v>0</v>
      </c>
      <c r="GV75" s="259">
        <f t="shared" si="457"/>
        <v>0</v>
      </c>
      <c r="GW75" s="259">
        <f t="shared" si="458"/>
        <v>0</v>
      </c>
      <c r="GX75" s="259">
        <f t="shared" si="459"/>
        <v>0</v>
      </c>
      <c r="GY75" s="259">
        <f t="shared" si="460"/>
        <v>0</v>
      </c>
      <c r="GZ75" s="259">
        <f t="shared" si="461"/>
        <v>0</v>
      </c>
      <c r="HA75" s="259">
        <f t="shared" si="462"/>
        <v>0</v>
      </c>
      <c r="HB75" s="259">
        <f t="shared" si="463"/>
        <v>0</v>
      </c>
      <c r="HC75" s="259">
        <f t="shared" si="464"/>
        <v>0</v>
      </c>
      <c r="HD75" s="259">
        <f t="shared" si="465"/>
        <v>0</v>
      </c>
      <c r="HE75" s="259">
        <f t="shared" si="466"/>
        <v>0</v>
      </c>
      <c r="HF75" s="259">
        <f t="shared" si="467"/>
        <v>0</v>
      </c>
      <c r="HG75" s="259">
        <f t="shared" si="468"/>
        <v>0</v>
      </c>
      <c r="HH75" s="259">
        <f t="shared" si="469"/>
        <v>0</v>
      </c>
      <c r="HI75" s="259">
        <f t="shared" si="470"/>
        <v>0</v>
      </c>
      <c r="HJ75" s="259">
        <f t="shared" si="471"/>
        <v>0</v>
      </c>
      <c r="HK75" s="259">
        <f t="shared" si="472"/>
        <v>0</v>
      </c>
      <c r="HL75" s="259">
        <f t="shared" si="473"/>
        <v>0</v>
      </c>
      <c r="HM75" s="259">
        <f t="shared" si="474"/>
        <v>0</v>
      </c>
      <c r="HN75" s="259">
        <f t="shared" si="475"/>
        <v>0</v>
      </c>
      <c r="HO75" s="259">
        <f t="shared" si="476"/>
        <v>0</v>
      </c>
      <c r="HP75" s="259">
        <f t="shared" si="477"/>
        <v>0</v>
      </c>
      <c r="HQ75" s="259">
        <f t="shared" si="478"/>
        <v>0</v>
      </c>
      <c r="HR75" s="259">
        <f t="shared" si="479"/>
        <v>0</v>
      </c>
      <c r="HS75" s="259">
        <f t="shared" si="480"/>
        <v>0</v>
      </c>
      <c r="HT75" s="259">
        <f t="shared" si="481"/>
        <v>0</v>
      </c>
      <c r="HU75" s="259">
        <f t="shared" si="482"/>
        <v>0</v>
      </c>
      <c r="HV75" s="259">
        <f t="shared" si="483"/>
        <v>0</v>
      </c>
      <c r="HW75" s="259">
        <f t="shared" si="484"/>
        <v>0</v>
      </c>
      <c r="HX75" s="259">
        <f t="shared" si="485"/>
        <v>40</v>
      </c>
      <c r="HY75" s="259">
        <f t="shared" si="351"/>
        <v>2.2857142857142856</v>
      </c>
      <c r="HZ75" s="259">
        <f t="shared" si="209"/>
        <v>2.2857142857142856</v>
      </c>
      <c r="ID75" s="264"/>
      <c r="IE75" s="264"/>
    </row>
    <row r="76" spans="2:239" s="263" customFormat="1" ht="12.75" customHeight="1" outlineLevel="1" x14ac:dyDescent="0.25">
      <c r="B76" s="311">
        <v>1</v>
      </c>
      <c r="C76" s="251" t="s">
        <v>4473</v>
      </c>
      <c r="D76" s="252">
        <v>12.63</v>
      </c>
      <c r="E76" s="289">
        <f t="shared" si="350"/>
        <v>752.63</v>
      </c>
      <c r="F76" s="378"/>
      <c r="G76" s="253">
        <f t="shared" si="486"/>
        <v>1.38</v>
      </c>
      <c r="H76" s="253">
        <v>1.39</v>
      </c>
      <c r="I76" s="254" t="str">
        <f t="shared" si="188"/>
        <v>PONTALETE</v>
      </c>
      <c r="J76" s="255"/>
      <c r="K76" s="255"/>
      <c r="L76" s="255"/>
      <c r="M76" s="255"/>
      <c r="N76" s="255"/>
      <c r="O76" s="255"/>
      <c r="P76" s="255"/>
      <c r="Q76" s="255"/>
      <c r="R76" s="255"/>
      <c r="S76" s="255"/>
      <c r="T76" s="255"/>
      <c r="U76" s="255">
        <v>300</v>
      </c>
      <c r="V76" s="255" t="s">
        <v>4064</v>
      </c>
      <c r="W76" s="256" t="str">
        <f t="shared" si="352"/>
        <v>SEM LENÇOL</v>
      </c>
      <c r="X76" s="287" t="s">
        <v>909</v>
      </c>
      <c r="Y76" s="257"/>
      <c r="Z76" s="258">
        <f t="shared" si="1"/>
        <v>1.38</v>
      </c>
      <c r="AA76" s="259">
        <f t="shared" si="2"/>
        <v>1.39</v>
      </c>
      <c r="AB76" s="259">
        <f t="shared" si="189"/>
        <v>1.3849999999999998</v>
      </c>
      <c r="AC76" s="259">
        <f t="shared" si="353"/>
        <v>1.4849999999999999</v>
      </c>
      <c r="AD76" s="259">
        <f t="shared" si="190"/>
        <v>1.4849999999999999</v>
      </c>
      <c r="AE76" s="259">
        <f t="shared" si="354"/>
        <v>12.63</v>
      </c>
      <c r="AF76" s="259">
        <f t="shared" si="355"/>
        <v>12.63</v>
      </c>
      <c r="AG76" s="260">
        <f t="shared" si="6"/>
        <v>300</v>
      </c>
      <c r="AH76" s="261">
        <f t="shared" si="7"/>
        <v>0.64999999999999991</v>
      </c>
      <c r="AI76" s="259">
        <f t="shared" si="191"/>
        <v>8.2095000000000002</v>
      </c>
      <c r="AJ76" s="259">
        <f t="shared" si="192"/>
        <v>11.780632499999999</v>
      </c>
      <c r="AK76" s="259">
        <f t="shared" si="8"/>
        <v>0</v>
      </c>
      <c r="AL76" s="259">
        <f t="shared" si="9"/>
        <v>0</v>
      </c>
      <c r="AM76" s="259">
        <f t="shared" si="10"/>
        <v>0</v>
      </c>
      <c r="AN76" s="261">
        <f t="shared" si="193"/>
        <v>11.780632499999999</v>
      </c>
      <c r="AO76" s="259">
        <f t="shared" si="194"/>
        <v>11.780632499999999</v>
      </c>
      <c r="AP76" s="259">
        <f t="shared" si="195"/>
        <v>0</v>
      </c>
      <c r="AQ76" s="259">
        <f t="shared" si="11"/>
        <v>10.735499999999998</v>
      </c>
      <c r="AR76" s="259">
        <f t="shared" si="12"/>
        <v>1.6103249999999998</v>
      </c>
      <c r="AS76" s="259">
        <f t="shared" si="13"/>
        <v>2.1470999999999996</v>
      </c>
      <c r="AT76" s="259">
        <f t="shared" si="14"/>
        <v>0.53677499999999989</v>
      </c>
      <c r="AU76" s="259">
        <f t="shared" si="15"/>
        <v>0</v>
      </c>
      <c r="AV76" s="259">
        <f t="shared" si="16"/>
        <v>0</v>
      </c>
      <c r="AW76" s="259">
        <f t="shared" si="17"/>
        <v>0</v>
      </c>
      <c r="AX76" s="259">
        <f t="shared" si="18"/>
        <v>0</v>
      </c>
      <c r="AY76" s="259">
        <f t="shared" si="19"/>
        <v>0</v>
      </c>
      <c r="AZ76" s="259">
        <f t="shared" si="20"/>
        <v>0</v>
      </c>
      <c r="BA76" s="259">
        <f t="shared" si="21"/>
        <v>0</v>
      </c>
      <c r="BB76" s="259">
        <f t="shared" si="22"/>
        <v>0</v>
      </c>
      <c r="BC76" s="259">
        <f t="shared" si="23"/>
        <v>0</v>
      </c>
      <c r="BD76" s="259">
        <f t="shared" si="24"/>
        <v>0</v>
      </c>
      <c r="BE76" s="259">
        <f t="shared" si="196"/>
        <v>0.05</v>
      </c>
      <c r="BF76" s="259">
        <f t="shared" si="197"/>
        <v>0.53677499999999989</v>
      </c>
      <c r="BG76" s="259">
        <f t="shared" si="25"/>
        <v>1.6103249999999998</v>
      </c>
      <c r="BH76" s="259">
        <f t="shared" si="198"/>
        <v>2.1470999999999996</v>
      </c>
      <c r="BI76" s="261">
        <f t="shared" si="199"/>
        <v>0.8927620923338796</v>
      </c>
      <c r="BJ76" s="259">
        <f t="shared" si="200"/>
        <v>11.780632499999999</v>
      </c>
      <c r="BK76" s="259">
        <f t="shared" si="201"/>
        <v>0</v>
      </c>
      <c r="BL76" s="259">
        <f t="shared" si="26"/>
        <v>0</v>
      </c>
      <c r="BM76" s="259">
        <f t="shared" si="27"/>
        <v>0</v>
      </c>
      <c r="BN76" s="261">
        <f t="shared" si="202"/>
        <v>1.1780632499999999</v>
      </c>
      <c r="BO76" s="261">
        <f t="shared" si="203"/>
        <v>0</v>
      </c>
      <c r="BP76" s="261">
        <f t="shared" si="28"/>
        <v>0</v>
      </c>
      <c r="BQ76" s="261">
        <f t="shared" si="29"/>
        <v>0</v>
      </c>
      <c r="BR76" s="259">
        <f t="shared" si="30"/>
        <v>10.3669566</v>
      </c>
      <c r="BS76" s="259">
        <f t="shared" si="31"/>
        <v>0</v>
      </c>
      <c r="BT76" s="259">
        <f t="shared" si="32"/>
        <v>0</v>
      </c>
      <c r="BU76" s="259">
        <f t="shared" si="33"/>
        <v>0</v>
      </c>
      <c r="BV76" s="261">
        <f t="shared" si="34"/>
        <v>0.23561264999999998</v>
      </c>
      <c r="BW76" s="261">
        <f t="shared" si="35"/>
        <v>0</v>
      </c>
      <c r="BX76" s="261">
        <f t="shared" si="36"/>
        <v>0</v>
      </c>
      <c r="BY76" s="261">
        <f t="shared" si="37"/>
        <v>0</v>
      </c>
      <c r="BZ76" s="261">
        <f t="shared" si="38"/>
        <v>0</v>
      </c>
      <c r="CA76" s="261">
        <f t="shared" si="39"/>
        <v>0</v>
      </c>
      <c r="CB76" s="261">
        <f t="shared" si="40"/>
        <v>0</v>
      </c>
      <c r="CC76" s="261">
        <f t="shared" si="41"/>
        <v>0</v>
      </c>
      <c r="CD76" s="259">
        <f t="shared" si="356"/>
        <v>10.3669566</v>
      </c>
      <c r="CE76" s="261">
        <f t="shared" si="204"/>
        <v>0.23561264999999998</v>
      </c>
      <c r="CF76" s="261">
        <f t="shared" si="43"/>
        <v>0</v>
      </c>
      <c r="CG76" s="261">
        <f t="shared" si="357"/>
        <v>1.1780632499999999</v>
      </c>
      <c r="CH76" s="261">
        <f t="shared" si="358"/>
        <v>0</v>
      </c>
      <c r="CI76" s="261">
        <f t="shared" si="359"/>
        <v>0</v>
      </c>
      <c r="CJ76" s="261">
        <f t="shared" si="360"/>
        <v>0</v>
      </c>
      <c r="CK76" s="261">
        <f t="shared" si="361"/>
        <v>10.3669566</v>
      </c>
      <c r="CL76" s="261">
        <f t="shared" si="362"/>
        <v>0</v>
      </c>
      <c r="CM76" s="261">
        <f t="shared" si="363"/>
        <v>0</v>
      </c>
      <c r="CN76" s="261">
        <f t="shared" si="364"/>
        <v>0</v>
      </c>
      <c r="CO76" s="261">
        <f t="shared" si="365"/>
        <v>0.23561264999999998</v>
      </c>
      <c r="CP76" s="261">
        <f t="shared" si="366"/>
        <v>0</v>
      </c>
      <c r="CQ76" s="261">
        <f t="shared" si="367"/>
        <v>0</v>
      </c>
      <c r="CR76" s="261">
        <f t="shared" si="368"/>
        <v>0</v>
      </c>
      <c r="CS76" s="261">
        <f t="shared" si="369"/>
        <v>0</v>
      </c>
      <c r="CT76" s="261">
        <f t="shared" si="370"/>
        <v>0</v>
      </c>
      <c r="CU76" s="261">
        <f t="shared" si="371"/>
        <v>0</v>
      </c>
      <c r="CV76" s="261">
        <f t="shared" si="372"/>
        <v>0</v>
      </c>
      <c r="CW76" s="261">
        <f t="shared" si="373"/>
        <v>0</v>
      </c>
      <c r="CX76" s="261">
        <f t="shared" si="374"/>
        <v>0</v>
      </c>
      <c r="CY76" s="261">
        <f t="shared" si="375"/>
        <v>0</v>
      </c>
      <c r="CZ76" s="261">
        <f t="shared" si="376"/>
        <v>0</v>
      </c>
      <c r="DA76" s="261">
        <f t="shared" si="377"/>
        <v>0</v>
      </c>
      <c r="DB76" s="261">
        <f t="shared" si="378"/>
        <v>0</v>
      </c>
      <c r="DC76" s="261">
        <f t="shared" si="379"/>
        <v>0</v>
      </c>
      <c r="DD76" s="261">
        <f t="shared" si="380"/>
        <v>0</v>
      </c>
      <c r="DE76" s="261">
        <f t="shared" si="381"/>
        <v>0</v>
      </c>
      <c r="DF76" s="261">
        <f t="shared" si="382"/>
        <v>0</v>
      </c>
      <c r="DG76" s="261">
        <f t="shared" si="383"/>
        <v>0</v>
      </c>
      <c r="DH76" s="261">
        <f t="shared" si="384"/>
        <v>0</v>
      </c>
      <c r="DI76" s="261">
        <f t="shared" si="385"/>
        <v>0</v>
      </c>
      <c r="DJ76" s="261">
        <f t="shared" si="386"/>
        <v>0</v>
      </c>
      <c r="DK76" s="261">
        <f t="shared" si="387"/>
        <v>0</v>
      </c>
      <c r="DL76" s="261">
        <f t="shared" si="388"/>
        <v>0</v>
      </c>
      <c r="DM76" s="261">
        <f t="shared" si="206"/>
        <v>8.2095000000000002</v>
      </c>
      <c r="DN76" s="259">
        <f t="shared" si="207"/>
        <v>0</v>
      </c>
      <c r="DO76" s="259">
        <f t="shared" si="389"/>
        <v>3.2119879076661206</v>
      </c>
      <c r="DP76" s="261">
        <f t="shared" si="390"/>
        <v>3.9184575000000001</v>
      </c>
      <c r="DQ76" s="259">
        <f t="shared" si="391"/>
        <v>3.9184575000000001</v>
      </c>
      <c r="DR76" s="259">
        <f t="shared" si="392"/>
        <v>0</v>
      </c>
      <c r="DS76" s="259">
        <f t="shared" si="212"/>
        <v>3.2119879076661206</v>
      </c>
      <c r="DT76" s="259">
        <f t="shared" si="208"/>
        <v>3.9184575000000001</v>
      </c>
      <c r="DU76" s="259">
        <f t="shared" si="393"/>
        <v>7.8621749999999988</v>
      </c>
      <c r="DV76" s="261">
        <f t="shared" si="80"/>
        <v>0</v>
      </c>
      <c r="DW76" s="259">
        <f t="shared" si="81"/>
        <v>0.53677499999999989</v>
      </c>
      <c r="DX76" s="261">
        <f t="shared" si="82"/>
        <v>9.8277187499999989</v>
      </c>
      <c r="DY76" s="261">
        <f t="shared" si="83"/>
        <v>0</v>
      </c>
      <c r="DZ76" s="261">
        <f t="shared" si="84"/>
        <v>0.69780749999999991</v>
      </c>
      <c r="EA76" s="259">
        <f t="shared" si="85"/>
        <v>10.525526249999999</v>
      </c>
      <c r="EB76" s="261">
        <f t="shared" si="86"/>
        <v>171.00230624999998</v>
      </c>
      <c r="EC76" s="261">
        <f t="shared" si="394"/>
        <v>0</v>
      </c>
      <c r="ED76" s="261">
        <f t="shared" si="88"/>
        <v>0</v>
      </c>
      <c r="EE76" s="261">
        <f t="shared" si="89"/>
        <v>12.141850499999997</v>
      </c>
      <c r="EF76" s="259">
        <f t="shared" si="90"/>
        <v>183.14415674999998</v>
      </c>
      <c r="EG76" s="261">
        <f t="shared" si="91"/>
        <v>37.511099999999999</v>
      </c>
      <c r="EH76" s="261">
        <f t="shared" si="92"/>
        <v>0</v>
      </c>
      <c r="EI76" s="261">
        <f t="shared" si="93"/>
        <v>0</v>
      </c>
      <c r="EJ76" s="261">
        <f t="shared" si="94"/>
        <v>0</v>
      </c>
      <c r="EK76" s="261">
        <f t="shared" si="95"/>
        <v>0</v>
      </c>
      <c r="EL76" s="259">
        <f t="shared" si="395"/>
        <v>0</v>
      </c>
      <c r="EM76" s="259">
        <f t="shared" si="396"/>
        <v>0</v>
      </c>
      <c r="EN76" s="259">
        <f t="shared" si="397"/>
        <v>0</v>
      </c>
      <c r="EO76" s="259">
        <f t="shared" si="398"/>
        <v>0</v>
      </c>
      <c r="EP76" s="259">
        <f t="shared" si="399"/>
        <v>0</v>
      </c>
      <c r="EQ76" s="259">
        <f t="shared" si="400"/>
        <v>0</v>
      </c>
      <c r="ER76" s="259">
        <f t="shared" si="401"/>
        <v>0</v>
      </c>
      <c r="ES76" s="259">
        <f t="shared" si="402"/>
        <v>0</v>
      </c>
      <c r="ET76" s="259">
        <f t="shared" si="403"/>
        <v>0</v>
      </c>
      <c r="EU76" s="259">
        <f t="shared" si="404"/>
        <v>0</v>
      </c>
      <c r="EV76" s="259">
        <f t="shared" si="405"/>
        <v>0</v>
      </c>
      <c r="EW76" s="259">
        <f t="shared" si="406"/>
        <v>0</v>
      </c>
      <c r="EX76" s="259">
        <f t="shared" si="407"/>
        <v>0</v>
      </c>
      <c r="EY76" s="259">
        <f t="shared" si="408"/>
        <v>0</v>
      </c>
      <c r="EZ76" s="259">
        <f t="shared" si="409"/>
        <v>0</v>
      </c>
      <c r="FA76" s="259">
        <f t="shared" si="410"/>
        <v>0</v>
      </c>
      <c r="FB76" s="259">
        <f t="shared" si="411"/>
        <v>0</v>
      </c>
      <c r="FC76" s="259">
        <f t="shared" si="412"/>
        <v>0</v>
      </c>
      <c r="FD76" s="259">
        <f t="shared" si="413"/>
        <v>0</v>
      </c>
      <c r="FE76" s="259">
        <f t="shared" si="414"/>
        <v>0</v>
      </c>
      <c r="FF76" s="259">
        <f t="shared" si="415"/>
        <v>0</v>
      </c>
      <c r="FG76" s="259">
        <f t="shared" si="416"/>
        <v>0</v>
      </c>
      <c r="FH76" s="259">
        <f t="shared" si="417"/>
        <v>0</v>
      </c>
      <c r="FI76" s="259">
        <f t="shared" si="418"/>
        <v>0</v>
      </c>
      <c r="FJ76" s="259">
        <f t="shared" si="419"/>
        <v>0</v>
      </c>
      <c r="FK76" s="259">
        <f t="shared" si="420"/>
        <v>0</v>
      </c>
      <c r="FL76" s="259">
        <f t="shared" si="421"/>
        <v>0</v>
      </c>
      <c r="FM76" s="259">
        <f t="shared" si="422"/>
        <v>0</v>
      </c>
      <c r="FN76" s="259">
        <f t="shared" si="423"/>
        <v>0</v>
      </c>
      <c r="FO76" s="259">
        <f t="shared" si="424"/>
        <v>0</v>
      </c>
      <c r="FP76" s="259">
        <f t="shared" si="425"/>
        <v>0</v>
      </c>
      <c r="FQ76" s="259">
        <f t="shared" si="426"/>
        <v>0</v>
      </c>
      <c r="FR76" s="259">
        <f t="shared" si="427"/>
        <v>0</v>
      </c>
      <c r="FS76" s="259">
        <f t="shared" si="428"/>
        <v>0</v>
      </c>
      <c r="FT76" s="259">
        <f t="shared" si="429"/>
        <v>0</v>
      </c>
      <c r="FU76" s="259">
        <f t="shared" si="430"/>
        <v>0</v>
      </c>
      <c r="FV76" s="259">
        <f t="shared" si="431"/>
        <v>0</v>
      </c>
      <c r="FW76" s="259">
        <f t="shared" si="432"/>
        <v>0</v>
      </c>
      <c r="FX76" s="259">
        <f t="shared" si="433"/>
        <v>0</v>
      </c>
      <c r="FY76" s="259">
        <f t="shared" si="434"/>
        <v>0</v>
      </c>
      <c r="FZ76" s="259">
        <f t="shared" si="435"/>
        <v>0</v>
      </c>
      <c r="GA76" s="259">
        <f t="shared" si="436"/>
        <v>0</v>
      </c>
      <c r="GB76" s="259">
        <f t="shared" si="437"/>
        <v>0</v>
      </c>
      <c r="GC76" s="259">
        <f t="shared" si="438"/>
        <v>0</v>
      </c>
      <c r="GD76" s="259">
        <f t="shared" si="439"/>
        <v>0</v>
      </c>
      <c r="GE76" s="259">
        <f t="shared" si="440"/>
        <v>0</v>
      </c>
      <c r="GF76" s="259">
        <f t="shared" si="441"/>
        <v>0</v>
      </c>
      <c r="GG76" s="259">
        <f t="shared" si="442"/>
        <v>0</v>
      </c>
      <c r="GH76" s="259">
        <f t="shared" si="443"/>
        <v>0</v>
      </c>
      <c r="GI76" s="259">
        <f t="shared" si="444"/>
        <v>0</v>
      </c>
      <c r="GJ76" s="259">
        <f t="shared" si="445"/>
        <v>0</v>
      </c>
      <c r="GK76" s="259">
        <f t="shared" si="446"/>
        <v>0</v>
      </c>
      <c r="GL76" s="259">
        <f t="shared" si="447"/>
        <v>0</v>
      </c>
      <c r="GM76" s="259">
        <f t="shared" si="448"/>
        <v>0</v>
      </c>
      <c r="GN76" s="259">
        <f t="shared" si="449"/>
        <v>0</v>
      </c>
      <c r="GO76" s="259">
        <f t="shared" si="450"/>
        <v>0</v>
      </c>
      <c r="GP76" s="259">
        <f t="shared" si="451"/>
        <v>0</v>
      </c>
      <c r="GQ76" s="259">
        <f t="shared" si="452"/>
        <v>0</v>
      </c>
      <c r="GR76" s="259">
        <f t="shared" si="453"/>
        <v>0</v>
      </c>
      <c r="GS76" s="259">
        <f t="shared" si="454"/>
        <v>0</v>
      </c>
      <c r="GT76" s="259">
        <f t="shared" si="455"/>
        <v>0</v>
      </c>
      <c r="GU76" s="259">
        <f t="shared" si="456"/>
        <v>0</v>
      </c>
      <c r="GV76" s="259">
        <f t="shared" si="457"/>
        <v>0</v>
      </c>
      <c r="GW76" s="259">
        <f t="shared" si="458"/>
        <v>0</v>
      </c>
      <c r="GX76" s="259">
        <f t="shared" si="459"/>
        <v>0</v>
      </c>
      <c r="GY76" s="259">
        <f t="shared" si="460"/>
        <v>0</v>
      </c>
      <c r="GZ76" s="259">
        <f t="shared" si="461"/>
        <v>0</v>
      </c>
      <c r="HA76" s="259">
        <f t="shared" si="462"/>
        <v>0</v>
      </c>
      <c r="HB76" s="259">
        <f t="shared" si="463"/>
        <v>0</v>
      </c>
      <c r="HC76" s="259">
        <f t="shared" si="464"/>
        <v>0</v>
      </c>
      <c r="HD76" s="259">
        <f t="shared" si="465"/>
        <v>0</v>
      </c>
      <c r="HE76" s="259">
        <f t="shared" si="466"/>
        <v>0</v>
      </c>
      <c r="HF76" s="259">
        <f t="shared" si="467"/>
        <v>0</v>
      </c>
      <c r="HG76" s="259">
        <f t="shared" si="468"/>
        <v>0</v>
      </c>
      <c r="HH76" s="259">
        <f t="shared" si="469"/>
        <v>0</v>
      </c>
      <c r="HI76" s="259">
        <f t="shared" si="470"/>
        <v>0</v>
      </c>
      <c r="HJ76" s="259">
        <f t="shared" si="471"/>
        <v>0</v>
      </c>
      <c r="HK76" s="259">
        <f t="shared" si="472"/>
        <v>0</v>
      </c>
      <c r="HL76" s="259">
        <f t="shared" si="473"/>
        <v>0</v>
      </c>
      <c r="HM76" s="259">
        <f t="shared" si="474"/>
        <v>0</v>
      </c>
      <c r="HN76" s="259">
        <f t="shared" si="475"/>
        <v>0</v>
      </c>
      <c r="HO76" s="259">
        <f t="shared" si="476"/>
        <v>0</v>
      </c>
      <c r="HP76" s="259">
        <f t="shared" si="477"/>
        <v>0</v>
      </c>
      <c r="HQ76" s="259">
        <f t="shared" si="478"/>
        <v>0</v>
      </c>
      <c r="HR76" s="259">
        <f t="shared" si="479"/>
        <v>0</v>
      </c>
      <c r="HS76" s="259">
        <f t="shared" si="480"/>
        <v>0</v>
      </c>
      <c r="HT76" s="259">
        <f t="shared" si="481"/>
        <v>0</v>
      </c>
      <c r="HU76" s="259">
        <f t="shared" si="482"/>
        <v>0</v>
      </c>
      <c r="HV76" s="259">
        <f t="shared" si="483"/>
        <v>0</v>
      </c>
      <c r="HW76" s="259">
        <f t="shared" si="484"/>
        <v>0</v>
      </c>
      <c r="HX76" s="259">
        <f t="shared" si="485"/>
        <v>25.26</v>
      </c>
      <c r="HY76" s="259">
        <f t="shared" si="351"/>
        <v>1.4434285714285715</v>
      </c>
      <c r="HZ76" s="259">
        <f t="shared" si="209"/>
        <v>1.4434285714285715</v>
      </c>
      <c r="ID76" s="264"/>
      <c r="IE76" s="264"/>
    </row>
    <row r="77" spans="2:239" s="263" customFormat="1" ht="12.75" customHeight="1" outlineLevel="1" x14ac:dyDescent="0.25">
      <c r="B77" s="311">
        <v>1</v>
      </c>
      <c r="C77" s="251" t="s">
        <v>4473</v>
      </c>
      <c r="D77" s="252">
        <v>7.37</v>
      </c>
      <c r="E77" s="289">
        <f t="shared" si="350"/>
        <v>760</v>
      </c>
      <c r="F77" s="378"/>
      <c r="G77" s="253">
        <f t="shared" si="486"/>
        <v>1.39</v>
      </c>
      <c r="H77" s="253">
        <v>1.48</v>
      </c>
      <c r="I77" s="254" t="str">
        <f t="shared" si="188"/>
        <v>PONTALETE</v>
      </c>
      <c r="J77" s="255"/>
      <c r="K77" s="255"/>
      <c r="L77" s="255"/>
      <c r="M77" s="255"/>
      <c r="N77" s="255"/>
      <c r="O77" s="255"/>
      <c r="P77" s="255"/>
      <c r="Q77" s="255"/>
      <c r="R77" s="255"/>
      <c r="S77" s="255"/>
      <c r="T77" s="255"/>
      <c r="U77" s="255">
        <v>300</v>
      </c>
      <c r="V77" s="255" t="s">
        <v>4064</v>
      </c>
      <c r="W77" s="256" t="str">
        <f t="shared" si="352"/>
        <v>SEM LENÇOL</v>
      </c>
      <c r="X77" s="287" t="s">
        <v>909</v>
      </c>
      <c r="Y77" s="257"/>
      <c r="Z77" s="258">
        <f t="shared" si="1"/>
        <v>1.39</v>
      </c>
      <c r="AA77" s="259">
        <f t="shared" si="2"/>
        <v>1.48</v>
      </c>
      <c r="AB77" s="259">
        <f t="shared" si="189"/>
        <v>1.4350000000000001</v>
      </c>
      <c r="AC77" s="259">
        <f t="shared" si="353"/>
        <v>1.5350000000000001</v>
      </c>
      <c r="AD77" s="259">
        <f t="shared" si="190"/>
        <v>1.5350000000000001</v>
      </c>
      <c r="AE77" s="259">
        <f t="shared" si="354"/>
        <v>7.37</v>
      </c>
      <c r="AF77" s="259">
        <f t="shared" si="355"/>
        <v>7.37</v>
      </c>
      <c r="AG77" s="260">
        <f t="shared" si="6"/>
        <v>300</v>
      </c>
      <c r="AH77" s="261">
        <f t="shared" si="7"/>
        <v>0.64999999999999991</v>
      </c>
      <c r="AI77" s="259">
        <f t="shared" si="191"/>
        <v>4.7904999999999998</v>
      </c>
      <c r="AJ77" s="259">
        <f t="shared" si="192"/>
        <v>6.9462249999999992</v>
      </c>
      <c r="AK77" s="259">
        <f t="shared" si="8"/>
        <v>0.16766750000000066</v>
      </c>
      <c r="AL77" s="259">
        <f t="shared" si="9"/>
        <v>0</v>
      </c>
      <c r="AM77" s="259">
        <f t="shared" si="10"/>
        <v>0</v>
      </c>
      <c r="AN77" s="261">
        <f t="shared" si="193"/>
        <v>7.1138925000000004</v>
      </c>
      <c r="AO77" s="259">
        <f t="shared" si="194"/>
        <v>7.1138925000000004</v>
      </c>
      <c r="AP77" s="259">
        <f t="shared" si="195"/>
        <v>0</v>
      </c>
      <c r="AQ77" s="259">
        <f t="shared" si="11"/>
        <v>6.2644999999999991</v>
      </c>
      <c r="AR77" s="259">
        <f t="shared" si="12"/>
        <v>0.93967499999999982</v>
      </c>
      <c r="AS77" s="259">
        <f t="shared" si="13"/>
        <v>1.2528999999999999</v>
      </c>
      <c r="AT77" s="259">
        <f t="shared" si="14"/>
        <v>0.31322499999999998</v>
      </c>
      <c r="AU77" s="259">
        <f t="shared" si="15"/>
        <v>0</v>
      </c>
      <c r="AV77" s="259">
        <f t="shared" si="16"/>
        <v>0</v>
      </c>
      <c r="AW77" s="259">
        <f t="shared" si="17"/>
        <v>0</v>
      </c>
      <c r="AX77" s="259">
        <f t="shared" si="18"/>
        <v>0</v>
      </c>
      <c r="AY77" s="259">
        <f t="shared" si="19"/>
        <v>0</v>
      </c>
      <c r="AZ77" s="259">
        <f t="shared" si="20"/>
        <v>0</v>
      </c>
      <c r="BA77" s="259">
        <f t="shared" si="21"/>
        <v>0</v>
      </c>
      <c r="BB77" s="259">
        <f t="shared" si="22"/>
        <v>0</v>
      </c>
      <c r="BC77" s="259">
        <f t="shared" si="23"/>
        <v>0</v>
      </c>
      <c r="BD77" s="259">
        <f t="shared" si="24"/>
        <v>0</v>
      </c>
      <c r="BE77" s="259">
        <f t="shared" si="196"/>
        <v>0.05</v>
      </c>
      <c r="BF77" s="259">
        <f t="shared" si="197"/>
        <v>0.31322499999999998</v>
      </c>
      <c r="BG77" s="259">
        <f t="shared" si="25"/>
        <v>0.93967499999999982</v>
      </c>
      <c r="BH77" s="259">
        <f t="shared" si="198"/>
        <v>1.2528999999999999</v>
      </c>
      <c r="BI77" s="261">
        <f t="shared" si="199"/>
        <v>0.52095460178152753</v>
      </c>
      <c r="BJ77" s="259">
        <f t="shared" si="200"/>
        <v>6.9462249999999992</v>
      </c>
      <c r="BK77" s="259">
        <f t="shared" si="201"/>
        <v>0.16766750000000066</v>
      </c>
      <c r="BL77" s="259">
        <f t="shared" si="26"/>
        <v>0</v>
      </c>
      <c r="BM77" s="259">
        <f t="shared" si="27"/>
        <v>0</v>
      </c>
      <c r="BN77" s="261">
        <f t="shared" si="202"/>
        <v>0.69462249999999992</v>
      </c>
      <c r="BO77" s="261">
        <f t="shared" si="203"/>
        <v>1.6766750000000066E-2</v>
      </c>
      <c r="BP77" s="261">
        <f t="shared" si="28"/>
        <v>0</v>
      </c>
      <c r="BQ77" s="261">
        <f t="shared" si="29"/>
        <v>0</v>
      </c>
      <c r="BR77" s="259">
        <f t="shared" si="30"/>
        <v>6.1126779999999989</v>
      </c>
      <c r="BS77" s="259">
        <f t="shared" si="31"/>
        <v>0.14754740000000058</v>
      </c>
      <c r="BT77" s="259">
        <f t="shared" si="32"/>
        <v>0</v>
      </c>
      <c r="BU77" s="259">
        <f t="shared" si="33"/>
        <v>0</v>
      </c>
      <c r="BV77" s="261">
        <f t="shared" si="34"/>
        <v>0.13892449999999998</v>
      </c>
      <c r="BW77" s="261">
        <f t="shared" si="35"/>
        <v>3.3533500000000132E-3</v>
      </c>
      <c r="BX77" s="261">
        <f t="shared" si="36"/>
        <v>0</v>
      </c>
      <c r="BY77" s="261">
        <f t="shared" si="37"/>
        <v>0</v>
      </c>
      <c r="BZ77" s="261">
        <f t="shared" si="38"/>
        <v>0</v>
      </c>
      <c r="CA77" s="261">
        <f t="shared" si="39"/>
        <v>0</v>
      </c>
      <c r="CB77" s="261">
        <f t="shared" si="40"/>
        <v>0</v>
      </c>
      <c r="CC77" s="261">
        <f t="shared" si="41"/>
        <v>0</v>
      </c>
      <c r="CD77" s="259">
        <f t="shared" si="356"/>
        <v>6.2602253999999995</v>
      </c>
      <c r="CE77" s="261">
        <f t="shared" si="204"/>
        <v>0.14227784999999998</v>
      </c>
      <c r="CF77" s="261">
        <f t="shared" si="43"/>
        <v>0</v>
      </c>
      <c r="CG77" s="261">
        <f t="shared" si="357"/>
        <v>0.69462249999999992</v>
      </c>
      <c r="CH77" s="261">
        <f t="shared" si="358"/>
        <v>1.6766750000000066E-2</v>
      </c>
      <c r="CI77" s="261">
        <f t="shared" si="359"/>
        <v>0</v>
      </c>
      <c r="CJ77" s="261">
        <f t="shared" si="360"/>
        <v>0</v>
      </c>
      <c r="CK77" s="261">
        <f t="shared" si="361"/>
        <v>6.1126779999999989</v>
      </c>
      <c r="CL77" s="261">
        <f t="shared" si="362"/>
        <v>0.14754740000000058</v>
      </c>
      <c r="CM77" s="261">
        <f t="shared" si="363"/>
        <v>0</v>
      </c>
      <c r="CN77" s="261">
        <f t="shared" si="364"/>
        <v>0</v>
      </c>
      <c r="CO77" s="261">
        <f t="shared" si="365"/>
        <v>0.13892449999999998</v>
      </c>
      <c r="CP77" s="261">
        <f t="shared" si="366"/>
        <v>3.3533500000000132E-3</v>
      </c>
      <c r="CQ77" s="261">
        <f t="shared" si="367"/>
        <v>0</v>
      </c>
      <c r="CR77" s="261">
        <f t="shared" si="368"/>
        <v>0</v>
      </c>
      <c r="CS77" s="261">
        <f t="shared" si="369"/>
        <v>0</v>
      </c>
      <c r="CT77" s="261">
        <f t="shared" si="370"/>
        <v>0</v>
      </c>
      <c r="CU77" s="261">
        <f t="shared" si="371"/>
        <v>0</v>
      </c>
      <c r="CV77" s="261">
        <f t="shared" si="372"/>
        <v>0</v>
      </c>
      <c r="CW77" s="261">
        <f t="shared" si="373"/>
        <v>0</v>
      </c>
      <c r="CX77" s="261">
        <f t="shared" si="374"/>
        <v>0</v>
      </c>
      <c r="CY77" s="261">
        <f t="shared" si="375"/>
        <v>0</v>
      </c>
      <c r="CZ77" s="261">
        <f t="shared" si="376"/>
        <v>0</v>
      </c>
      <c r="DA77" s="261">
        <f t="shared" si="377"/>
        <v>0</v>
      </c>
      <c r="DB77" s="261">
        <f t="shared" si="378"/>
        <v>0</v>
      </c>
      <c r="DC77" s="261">
        <f t="shared" si="379"/>
        <v>0</v>
      </c>
      <c r="DD77" s="261">
        <f t="shared" si="380"/>
        <v>0</v>
      </c>
      <c r="DE77" s="261">
        <f t="shared" si="381"/>
        <v>0</v>
      </c>
      <c r="DF77" s="261">
        <f t="shared" si="382"/>
        <v>0</v>
      </c>
      <c r="DG77" s="261">
        <f t="shared" si="383"/>
        <v>0</v>
      </c>
      <c r="DH77" s="261">
        <f t="shared" si="384"/>
        <v>0</v>
      </c>
      <c r="DI77" s="261">
        <f t="shared" si="385"/>
        <v>0</v>
      </c>
      <c r="DJ77" s="261">
        <f t="shared" si="386"/>
        <v>0</v>
      </c>
      <c r="DK77" s="261">
        <f t="shared" si="387"/>
        <v>0</v>
      </c>
      <c r="DL77" s="261">
        <f t="shared" si="388"/>
        <v>0</v>
      </c>
      <c r="DM77" s="261">
        <f t="shared" si="206"/>
        <v>4.7904999999999998</v>
      </c>
      <c r="DN77" s="259">
        <f t="shared" si="207"/>
        <v>0</v>
      </c>
      <c r="DO77" s="259">
        <f t="shared" si="389"/>
        <v>1.8742953982184725</v>
      </c>
      <c r="DP77" s="261">
        <f t="shared" si="390"/>
        <v>2.5260675000000008</v>
      </c>
      <c r="DQ77" s="259">
        <f t="shared" si="391"/>
        <v>2.5260675000000008</v>
      </c>
      <c r="DR77" s="259">
        <f t="shared" si="392"/>
        <v>0</v>
      </c>
      <c r="DS77" s="259">
        <f t="shared" si="212"/>
        <v>1.8742953982184725</v>
      </c>
      <c r="DT77" s="259">
        <f t="shared" si="208"/>
        <v>2.5260675000000008</v>
      </c>
      <c r="DU77" s="259">
        <f t="shared" si="393"/>
        <v>4.5878249999999996</v>
      </c>
      <c r="DV77" s="261">
        <f t="shared" si="80"/>
        <v>0</v>
      </c>
      <c r="DW77" s="259">
        <f t="shared" si="81"/>
        <v>0.31322499999999998</v>
      </c>
      <c r="DX77" s="261">
        <f t="shared" si="82"/>
        <v>5.7347812499999993</v>
      </c>
      <c r="DY77" s="261">
        <f t="shared" si="83"/>
        <v>0</v>
      </c>
      <c r="DZ77" s="261">
        <f t="shared" si="84"/>
        <v>0.40719249999999996</v>
      </c>
      <c r="EA77" s="259">
        <f t="shared" si="85"/>
        <v>6.1419737499999991</v>
      </c>
      <c r="EB77" s="261">
        <f t="shared" si="86"/>
        <v>99.785193749999976</v>
      </c>
      <c r="EC77" s="261">
        <f t="shared" si="394"/>
        <v>0</v>
      </c>
      <c r="ED77" s="261">
        <f t="shared" si="88"/>
        <v>0</v>
      </c>
      <c r="EE77" s="261">
        <f t="shared" si="89"/>
        <v>7.0851494999999991</v>
      </c>
      <c r="EF77" s="259">
        <f t="shared" si="90"/>
        <v>106.87034324999998</v>
      </c>
      <c r="EG77" s="261">
        <f t="shared" si="91"/>
        <v>22.625900000000001</v>
      </c>
      <c r="EH77" s="261">
        <f t="shared" si="92"/>
        <v>0</v>
      </c>
      <c r="EI77" s="261">
        <f t="shared" si="93"/>
        <v>0</v>
      </c>
      <c r="EJ77" s="261">
        <f t="shared" si="94"/>
        <v>0</v>
      </c>
      <c r="EK77" s="261">
        <f t="shared" si="95"/>
        <v>0</v>
      </c>
      <c r="EL77" s="259">
        <f t="shared" si="395"/>
        <v>0</v>
      </c>
      <c r="EM77" s="259">
        <f t="shared" si="396"/>
        <v>0</v>
      </c>
      <c r="EN77" s="259">
        <f t="shared" si="397"/>
        <v>0</v>
      </c>
      <c r="EO77" s="259">
        <f t="shared" si="398"/>
        <v>0</v>
      </c>
      <c r="EP77" s="259">
        <f t="shared" si="399"/>
        <v>0</v>
      </c>
      <c r="EQ77" s="259">
        <f t="shared" si="400"/>
        <v>0</v>
      </c>
      <c r="ER77" s="259">
        <f t="shared" si="401"/>
        <v>0</v>
      </c>
      <c r="ES77" s="259">
        <f t="shared" si="402"/>
        <v>0</v>
      </c>
      <c r="ET77" s="259">
        <f t="shared" si="403"/>
        <v>0</v>
      </c>
      <c r="EU77" s="259">
        <f t="shared" si="404"/>
        <v>0</v>
      </c>
      <c r="EV77" s="259">
        <f t="shared" si="405"/>
        <v>0</v>
      </c>
      <c r="EW77" s="259">
        <f t="shared" si="406"/>
        <v>0</v>
      </c>
      <c r="EX77" s="259">
        <f t="shared" si="407"/>
        <v>0</v>
      </c>
      <c r="EY77" s="259">
        <f t="shared" si="408"/>
        <v>0</v>
      </c>
      <c r="EZ77" s="259">
        <f t="shared" si="409"/>
        <v>0</v>
      </c>
      <c r="FA77" s="259">
        <f t="shared" si="410"/>
        <v>0</v>
      </c>
      <c r="FB77" s="259">
        <f t="shared" si="411"/>
        <v>0</v>
      </c>
      <c r="FC77" s="259">
        <f t="shared" si="412"/>
        <v>0</v>
      </c>
      <c r="FD77" s="259">
        <f t="shared" si="413"/>
        <v>0</v>
      </c>
      <c r="FE77" s="259">
        <f t="shared" si="414"/>
        <v>0</v>
      </c>
      <c r="FF77" s="259">
        <f t="shared" si="415"/>
        <v>0</v>
      </c>
      <c r="FG77" s="259">
        <f t="shared" si="416"/>
        <v>0</v>
      </c>
      <c r="FH77" s="259">
        <f t="shared" si="417"/>
        <v>0</v>
      </c>
      <c r="FI77" s="259">
        <f t="shared" si="418"/>
        <v>0</v>
      </c>
      <c r="FJ77" s="259">
        <f t="shared" si="419"/>
        <v>0</v>
      </c>
      <c r="FK77" s="259">
        <f t="shared" si="420"/>
        <v>0</v>
      </c>
      <c r="FL77" s="259">
        <f t="shared" si="421"/>
        <v>0</v>
      </c>
      <c r="FM77" s="259">
        <f t="shared" si="422"/>
        <v>0</v>
      </c>
      <c r="FN77" s="259">
        <f t="shared" si="423"/>
        <v>0</v>
      </c>
      <c r="FO77" s="259">
        <f t="shared" si="424"/>
        <v>0</v>
      </c>
      <c r="FP77" s="259">
        <f t="shared" si="425"/>
        <v>0</v>
      </c>
      <c r="FQ77" s="259">
        <f t="shared" si="426"/>
        <v>0</v>
      </c>
      <c r="FR77" s="259">
        <f t="shared" si="427"/>
        <v>0</v>
      </c>
      <c r="FS77" s="259">
        <f t="shared" si="428"/>
        <v>0</v>
      </c>
      <c r="FT77" s="259">
        <f t="shared" si="429"/>
        <v>0</v>
      </c>
      <c r="FU77" s="259">
        <f t="shared" si="430"/>
        <v>0</v>
      </c>
      <c r="FV77" s="259">
        <f t="shared" si="431"/>
        <v>0</v>
      </c>
      <c r="FW77" s="259">
        <f t="shared" si="432"/>
        <v>0</v>
      </c>
      <c r="FX77" s="259">
        <f t="shared" si="433"/>
        <v>0</v>
      </c>
      <c r="FY77" s="259">
        <f t="shared" si="434"/>
        <v>0</v>
      </c>
      <c r="FZ77" s="259">
        <f t="shared" si="435"/>
        <v>0</v>
      </c>
      <c r="GA77" s="259">
        <f t="shared" si="436"/>
        <v>0</v>
      </c>
      <c r="GB77" s="259">
        <f t="shared" si="437"/>
        <v>0</v>
      </c>
      <c r="GC77" s="259">
        <f t="shared" si="438"/>
        <v>0</v>
      </c>
      <c r="GD77" s="259">
        <f t="shared" si="439"/>
        <v>0</v>
      </c>
      <c r="GE77" s="259">
        <f t="shared" si="440"/>
        <v>0</v>
      </c>
      <c r="GF77" s="259">
        <f t="shared" si="441"/>
        <v>0</v>
      </c>
      <c r="GG77" s="259">
        <f t="shared" si="442"/>
        <v>0</v>
      </c>
      <c r="GH77" s="259">
        <f t="shared" si="443"/>
        <v>0</v>
      </c>
      <c r="GI77" s="259">
        <f t="shared" si="444"/>
        <v>0</v>
      </c>
      <c r="GJ77" s="259">
        <f t="shared" si="445"/>
        <v>0</v>
      </c>
      <c r="GK77" s="259">
        <f t="shared" si="446"/>
        <v>0</v>
      </c>
      <c r="GL77" s="259">
        <f t="shared" si="447"/>
        <v>0</v>
      </c>
      <c r="GM77" s="259">
        <f t="shared" si="448"/>
        <v>0</v>
      </c>
      <c r="GN77" s="259">
        <f t="shared" si="449"/>
        <v>0</v>
      </c>
      <c r="GO77" s="259">
        <f t="shared" si="450"/>
        <v>0</v>
      </c>
      <c r="GP77" s="259">
        <f t="shared" si="451"/>
        <v>0</v>
      </c>
      <c r="GQ77" s="259">
        <f t="shared" si="452"/>
        <v>0</v>
      </c>
      <c r="GR77" s="259">
        <f t="shared" si="453"/>
        <v>0</v>
      </c>
      <c r="GS77" s="259">
        <f t="shared" si="454"/>
        <v>0</v>
      </c>
      <c r="GT77" s="259">
        <f t="shared" si="455"/>
        <v>0</v>
      </c>
      <c r="GU77" s="259">
        <f t="shared" si="456"/>
        <v>0</v>
      </c>
      <c r="GV77" s="259">
        <f t="shared" si="457"/>
        <v>0</v>
      </c>
      <c r="GW77" s="259">
        <f t="shared" si="458"/>
        <v>0</v>
      </c>
      <c r="GX77" s="259">
        <f t="shared" si="459"/>
        <v>0</v>
      </c>
      <c r="GY77" s="259">
        <f t="shared" si="460"/>
        <v>0</v>
      </c>
      <c r="GZ77" s="259">
        <f t="shared" si="461"/>
        <v>0</v>
      </c>
      <c r="HA77" s="259">
        <f t="shared" si="462"/>
        <v>0</v>
      </c>
      <c r="HB77" s="259">
        <f t="shared" si="463"/>
        <v>0</v>
      </c>
      <c r="HC77" s="259">
        <f t="shared" si="464"/>
        <v>0</v>
      </c>
      <c r="HD77" s="259">
        <f t="shared" si="465"/>
        <v>0</v>
      </c>
      <c r="HE77" s="259">
        <f t="shared" si="466"/>
        <v>0</v>
      </c>
      <c r="HF77" s="259">
        <f t="shared" si="467"/>
        <v>0</v>
      </c>
      <c r="HG77" s="259">
        <f t="shared" si="468"/>
        <v>0</v>
      </c>
      <c r="HH77" s="259">
        <f t="shared" si="469"/>
        <v>0</v>
      </c>
      <c r="HI77" s="259">
        <f t="shared" si="470"/>
        <v>0</v>
      </c>
      <c r="HJ77" s="259">
        <f t="shared" si="471"/>
        <v>0</v>
      </c>
      <c r="HK77" s="259">
        <f t="shared" si="472"/>
        <v>0</v>
      </c>
      <c r="HL77" s="259">
        <f t="shared" si="473"/>
        <v>0</v>
      </c>
      <c r="HM77" s="259">
        <f t="shared" si="474"/>
        <v>0</v>
      </c>
      <c r="HN77" s="259">
        <f t="shared" si="475"/>
        <v>0</v>
      </c>
      <c r="HO77" s="259">
        <f t="shared" si="476"/>
        <v>0</v>
      </c>
      <c r="HP77" s="259">
        <f t="shared" si="477"/>
        <v>0</v>
      </c>
      <c r="HQ77" s="259">
        <f t="shared" si="478"/>
        <v>0</v>
      </c>
      <c r="HR77" s="259">
        <f t="shared" si="479"/>
        <v>0</v>
      </c>
      <c r="HS77" s="259">
        <f t="shared" si="480"/>
        <v>0</v>
      </c>
      <c r="HT77" s="259">
        <f t="shared" si="481"/>
        <v>0</v>
      </c>
      <c r="HU77" s="259">
        <f t="shared" si="482"/>
        <v>0</v>
      </c>
      <c r="HV77" s="259">
        <f t="shared" si="483"/>
        <v>0</v>
      </c>
      <c r="HW77" s="259">
        <f t="shared" si="484"/>
        <v>0</v>
      </c>
      <c r="HX77" s="259">
        <f t="shared" si="485"/>
        <v>14.74</v>
      </c>
      <c r="HY77" s="259">
        <f t="shared" si="351"/>
        <v>0.8422857142857143</v>
      </c>
      <c r="HZ77" s="259">
        <f t="shared" si="209"/>
        <v>0.8422857142857143</v>
      </c>
      <c r="ID77" s="264"/>
      <c r="IE77" s="264"/>
    </row>
    <row r="78" spans="2:239" s="263" customFormat="1" ht="12.75" customHeight="1" outlineLevel="1" x14ac:dyDescent="0.25">
      <c r="B78" s="311">
        <v>1</v>
      </c>
      <c r="C78" s="251" t="s">
        <v>4473</v>
      </c>
      <c r="D78" s="252">
        <v>16.63</v>
      </c>
      <c r="E78" s="289">
        <f t="shared" si="350"/>
        <v>776.63</v>
      </c>
      <c r="F78" s="378"/>
      <c r="G78" s="253">
        <f t="shared" si="486"/>
        <v>1.48</v>
      </c>
      <c r="H78" s="253">
        <v>1.39</v>
      </c>
      <c r="I78" s="254" t="str">
        <f t="shared" si="188"/>
        <v>PONTALETE</v>
      </c>
      <c r="J78" s="255"/>
      <c r="K78" s="255"/>
      <c r="L78" s="255"/>
      <c r="M78" s="255"/>
      <c r="N78" s="255"/>
      <c r="O78" s="255"/>
      <c r="P78" s="255"/>
      <c r="Q78" s="255"/>
      <c r="R78" s="255"/>
      <c r="S78" s="255"/>
      <c r="T78" s="255"/>
      <c r="U78" s="255">
        <v>300</v>
      </c>
      <c r="V78" s="255" t="s">
        <v>4064</v>
      </c>
      <c r="W78" s="256" t="str">
        <f t="shared" si="352"/>
        <v>SEM LENÇOL</v>
      </c>
      <c r="X78" s="287" t="s">
        <v>909</v>
      </c>
      <c r="Y78" s="257"/>
      <c r="Z78" s="258">
        <f t="shared" si="1"/>
        <v>1.48</v>
      </c>
      <c r="AA78" s="259">
        <f t="shared" si="2"/>
        <v>1.39</v>
      </c>
      <c r="AB78" s="259">
        <f t="shared" si="189"/>
        <v>1.4350000000000001</v>
      </c>
      <c r="AC78" s="259">
        <f t="shared" si="353"/>
        <v>1.5350000000000001</v>
      </c>
      <c r="AD78" s="259">
        <f t="shared" si="190"/>
        <v>1.5350000000000001</v>
      </c>
      <c r="AE78" s="259">
        <f t="shared" si="354"/>
        <v>16.63</v>
      </c>
      <c r="AF78" s="259">
        <f t="shared" si="355"/>
        <v>16.63</v>
      </c>
      <c r="AG78" s="260">
        <f t="shared" si="6"/>
        <v>300</v>
      </c>
      <c r="AH78" s="261">
        <f t="shared" si="7"/>
        <v>0.64999999999999991</v>
      </c>
      <c r="AI78" s="259">
        <f t="shared" si="191"/>
        <v>10.809499999999998</v>
      </c>
      <c r="AJ78" s="259">
        <f t="shared" si="192"/>
        <v>15.673774999999997</v>
      </c>
      <c r="AK78" s="259">
        <f t="shared" si="8"/>
        <v>0.37833250000000146</v>
      </c>
      <c r="AL78" s="259">
        <f t="shared" si="9"/>
        <v>0</v>
      </c>
      <c r="AM78" s="259">
        <f t="shared" si="10"/>
        <v>0</v>
      </c>
      <c r="AN78" s="261">
        <f t="shared" si="193"/>
        <v>16.052107499999998</v>
      </c>
      <c r="AO78" s="259">
        <f t="shared" si="194"/>
        <v>16.052107499999998</v>
      </c>
      <c r="AP78" s="259">
        <f t="shared" si="195"/>
        <v>0</v>
      </c>
      <c r="AQ78" s="259">
        <f t="shared" si="11"/>
        <v>14.135499999999997</v>
      </c>
      <c r="AR78" s="259">
        <f t="shared" si="12"/>
        <v>2.1203249999999993</v>
      </c>
      <c r="AS78" s="259">
        <f t="shared" si="13"/>
        <v>2.8270999999999997</v>
      </c>
      <c r="AT78" s="259">
        <f t="shared" si="14"/>
        <v>0.70677499999999993</v>
      </c>
      <c r="AU78" s="259">
        <f t="shared" si="15"/>
        <v>0</v>
      </c>
      <c r="AV78" s="259">
        <f t="shared" si="16"/>
        <v>0</v>
      </c>
      <c r="AW78" s="259">
        <f t="shared" si="17"/>
        <v>0</v>
      </c>
      <c r="AX78" s="259">
        <f t="shared" si="18"/>
        <v>0</v>
      </c>
      <c r="AY78" s="259">
        <f t="shared" si="19"/>
        <v>0</v>
      </c>
      <c r="AZ78" s="259">
        <f t="shared" si="20"/>
        <v>0</v>
      </c>
      <c r="BA78" s="259">
        <f t="shared" si="21"/>
        <v>0</v>
      </c>
      <c r="BB78" s="259">
        <f t="shared" si="22"/>
        <v>0</v>
      </c>
      <c r="BC78" s="259">
        <f t="shared" si="23"/>
        <v>0</v>
      </c>
      <c r="BD78" s="259">
        <f t="shared" si="24"/>
        <v>0</v>
      </c>
      <c r="BE78" s="259">
        <f t="shared" si="196"/>
        <v>0.05</v>
      </c>
      <c r="BF78" s="259">
        <f t="shared" si="197"/>
        <v>0.70677499999999993</v>
      </c>
      <c r="BG78" s="259">
        <f t="shared" si="25"/>
        <v>2.1203249999999993</v>
      </c>
      <c r="BH78" s="259">
        <f t="shared" si="198"/>
        <v>2.8270999999999997</v>
      </c>
      <c r="BI78" s="261">
        <f t="shared" si="199"/>
        <v>1.1755054311569608</v>
      </c>
      <c r="BJ78" s="259">
        <f t="shared" si="200"/>
        <v>15.673774999999997</v>
      </c>
      <c r="BK78" s="259">
        <f t="shared" si="201"/>
        <v>0.37833250000000146</v>
      </c>
      <c r="BL78" s="259">
        <f t="shared" si="26"/>
        <v>0</v>
      </c>
      <c r="BM78" s="259">
        <f t="shared" si="27"/>
        <v>0</v>
      </c>
      <c r="BN78" s="261">
        <f t="shared" si="202"/>
        <v>1.5673774999999999</v>
      </c>
      <c r="BO78" s="261">
        <f t="shared" si="203"/>
        <v>3.7833250000000151E-2</v>
      </c>
      <c r="BP78" s="261">
        <f t="shared" si="28"/>
        <v>0</v>
      </c>
      <c r="BQ78" s="261">
        <f t="shared" si="29"/>
        <v>0</v>
      </c>
      <c r="BR78" s="259">
        <f t="shared" si="30"/>
        <v>13.792921999999997</v>
      </c>
      <c r="BS78" s="259">
        <f t="shared" si="31"/>
        <v>0.3329326000000013</v>
      </c>
      <c r="BT78" s="259">
        <f t="shared" si="32"/>
        <v>0</v>
      </c>
      <c r="BU78" s="259">
        <f t="shared" si="33"/>
        <v>0</v>
      </c>
      <c r="BV78" s="261">
        <f t="shared" si="34"/>
        <v>0.31347549999999996</v>
      </c>
      <c r="BW78" s="261">
        <f t="shared" si="35"/>
        <v>7.5666500000000298E-3</v>
      </c>
      <c r="BX78" s="261">
        <f t="shared" si="36"/>
        <v>0</v>
      </c>
      <c r="BY78" s="261">
        <f t="shared" si="37"/>
        <v>0</v>
      </c>
      <c r="BZ78" s="261">
        <f t="shared" si="38"/>
        <v>0</v>
      </c>
      <c r="CA78" s="261">
        <f t="shared" si="39"/>
        <v>0</v>
      </c>
      <c r="CB78" s="261">
        <f t="shared" si="40"/>
        <v>0</v>
      </c>
      <c r="CC78" s="261">
        <f t="shared" si="41"/>
        <v>0</v>
      </c>
      <c r="CD78" s="259">
        <f t="shared" si="356"/>
        <v>14.125854599999998</v>
      </c>
      <c r="CE78" s="261">
        <f t="shared" si="204"/>
        <v>0.32104214999999997</v>
      </c>
      <c r="CF78" s="261">
        <f t="shared" si="43"/>
        <v>0</v>
      </c>
      <c r="CG78" s="261">
        <f t="shared" si="357"/>
        <v>1.5673774999999999</v>
      </c>
      <c r="CH78" s="261">
        <f t="shared" si="358"/>
        <v>3.7833250000000151E-2</v>
      </c>
      <c r="CI78" s="261">
        <f t="shared" si="359"/>
        <v>0</v>
      </c>
      <c r="CJ78" s="261">
        <f t="shared" si="360"/>
        <v>0</v>
      </c>
      <c r="CK78" s="261">
        <f t="shared" si="361"/>
        <v>13.792921999999997</v>
      </c>
      <c r="CL78" s="261">
        <f t="shared" si="362"/>
        <v>0.3329326000000013</v>
      </c>
      <c r="CM78" s="261">
        <f t="shared" si="363"/>
        <v>0</v>
      </c>
      <c r="CN78" s="261">
        <f t="shared" si="364"/>
        <v>0</v>
      </c>
      <c r="CO78" s="261">
        <f t="shared" si="365"/>
        <v>0.31347549999999996</v>
      </c>
      <c r="CP78" s="261">
        <f t="shared" si="366"/>
        <v>7.5666500000000298E-3</v>
      </c>
      <c r="CQ78" s="261">
        <f t="shared" si="367"/>
        <v>0</v>
      </c>
      <c r="CR78" s="261">
        <f t="shared" si="368"/>
        <v>0</v>
      </c>
      <c r="CS78" s="261">
        <f t="shared" si="369"/>
        <v>0</v>
      </c>
      <c r="CT78" s="261">
        <f t="shared" si="370"/>
        <v>0</v>
      </c>
      <c r="CU78" s="261">
        <f t="shared" si="371"/>
        <v>0</v>
      </c>
      <c r="CV78" s="261">
        <f t="shared" si="372"/>
        <v>0</v>
      </c>
      <c r="CW78" s="261">
        <f t="shared" si="373"/>
        <v>0</v>
      </c>
      <c r="CX78" s="261">
        <f t="shared" si="374"/>
        <v>0</v>
      </c>
      <c r="CY78" s="261">
        <f t="shared" si="375"/>
        <v>0</v>
      </c>
      <c r="CZ78" s="261">
        <f t="shared" si="376"/>
        <v>0</v>
      </c>
      <c r="DA78" s="261">
        <f t="shared" si="377"/>
        <v>0</v>
      </c>
      <c r="DB78" s="261">
        <f t="shared" si="378"/>
        <v>0</v>
      </c>
      <c r="DC78" s="261">
        <f t="shared" si="379"/>
        <v>0</v>
      </c>
      <c r="DD78" s="261">
        <f t="shared" si="380"/>
        <v>0</v>
      </c>
      <c r="DE78" s="261">
        <f t="shared" si="381"/>
        <v>0</v>
      </c>
      <c r="DF78" s="261">
        <f t="shared" si="382"/>
        <v>0</v>
      </c>
      <c r="DG78" s="261">
        <f t="shared" si="383"/>
        <v>0</v>
      </c>
      <c r="DH78" s="261">
        <f t="shared" si="384"/>
        <v>0</v>
      </c>
      <c r="DI78" s="261">
        <f t="shared" si="385"/>
        <v>0</v>
      </c>
      <c r="DJ78" s="261">
        <f t="shared" si="386"/>
        <v>0</v>
      </c>
      <c r="DK78" s="261">
        <f t="shared" si="387"/>
        <v>0</v>
      </c>
      <c r="DL78" s="261">
        <f t="shared" si="388"/>
        <v>0</v>
      </c>
      <c r="DM78" s="261">
        <f t="shared" si="206"/>
        <v>10.809499999999998</v>
      </c>
      <c r="DN78" s="259">
        <f t="shared" si="207"/>
        <v>0</v>
      </c>
      <c r="DO78" s="259">
        <f t="shared" si="389"/>
        <v>4.229244568843038</v>
      </c>
      <c r="DP78" s="261">
        <f t="shared" si="390"/>
        <v>5.699932500000001</v>
      </c>
      <c r="DQ78" s="259">
        <f t="shared" si="391"/>
        <v>5.699932500000001</v>
      </c>
      <c r="DR78" s="259">
        <f t="shared" si="392"/>
        <v>0</v>
      </c>
      <c r="DS78" s="259">
        <f t="shared" si="212"/>
        <v>4.229244568843038</v>
      </c>
      <c r="DT78" s="259">
        <f t="shared" si="208"/>
        <v>5.699932500000001</v>
      </c>
      <c r="DU78" s="259">
        <f t="shared" si="393"/>
        <v>10.352174999999999</v>
      </c>
      <c r="DV78" s="261">
        <f t="shared" si="80"/>
        <v>0</v>
      </c>
      <c r="DW78" s="259">
        <f t="shared" si="81"/>
        <v>0.70677499999999993</v>
      </c>
      <c r="DX78" s="261">
        <f t="shared" si="82"/>
        <v>12.94021875</v>
      </c>
      <c r="DY78" s="261">
        <f t="shared" si="83"/>
        <v>0</v>
      </c>
      <c r="DZ78" s="261">
        <f t="shared" si="84"/>
        <v>0.91880749999999989</v>
      </c>
      <c r="EA78" s="259">
        <f t="shared" si="85"/>
        <v>13.859026249999999</v>
      </c>
      <c r="EB78" s="261">
        <f t="shared" si="86"/>
        <v>225.15980624999997</v>
      </c>
      <c r="EC78" s="261">
        <f t="shared" si="394"/>
        <v>0</v>
      </c>
      <c r="ED78" s="261">
        <f t="shared" si="88"/>
        <v>0</v>
      </c>
      <c r="EE78" s="261">
        <f t="shared" si="89"/>
        <v>15.987250499999996</v>
      </c>
      <c r="EF78" s="259">
        <f t="shared" si="90"/>
        <v>241.14705674999996</v>
      </c>
      <c r="EG78" s="261">
        <f t="shared" si="91"/>
        <v>51.054099999999998</v>
      </c>
      <c r="EH78" s="261">
        <f t="shared" si="92"/>
        <v>0</v>
      </c>
      <c r="EI78" s="261">
        <f t="shared" si="93"/>
        <v>0</v>
      </c>
      <c r="EJ78" s="261">
        <f t="shared" si="94"/>
        <v>0</v>
      </c>
      <c r="EK78" s="261">
        <f t="shared" si="95"/>
        <v>0</v>
      </c>
      <c r="EL78" s="259">
        <f t="shared" si="395"/>
        <v>0</v>
      </c>
      <c r="EM78" s="259">
        <f t="shared" si="396"/>
        <v>0</v>
      </c>
      <c r="EN78" s="259">
        <f t="shared" si="397"/>
        <v>0</v>
      </c>
      <c r="EO78" s="259">
        <f t="shared" si="398"/>
        <v>0</v>
      </c>
      <c r="EP78" s="259">
        <f t="shared" si="399"/>
        <v>0</v>
      </c>
      <c r="EQ78" s="259">
        <f t="shared" si="400"/>
        <v>0</v>
      </c>
      <c r="ER78" s="259">
        <f t="shared" si="401"/>
        <v>0</v>
      </c>
      <c r="ES78" s="259">
        <f t="shared" si="402"/>
        <v>0</v>
      </c>
      <c r="ET78" s="259">
        <f t="shared" si="403"/>
        <v>0</v>
      </c>
      <c r="EU78" s="259">
        <f t="shared" si="404"/>
        <v>0</v>
      </c>
      <c r="EV78" s="259">
        <f t="shared" si="405"/>
        <v>0</v>
      </c>
      <c r="EW78" s="259">
        <f t="shared" si="406"/>
        <v>0</v>
      </c>
      <c r="EX78" s="259">
        <f t="shared" si="407"/>
        <v>0</v>
      </c>
      <c r="EY78" s="259">
        <f t="shared" si="408"/>
        <v>0</v>
      </c>
      <c r="EZ78" s="259">
        <f t="shared" si="409"/>
        <v>0</v>
      </c>
      <c r="FA78" s="259">
        <f t="shared" si="410"/>
        <v>0</v>
      </c>
      <c r="FB78" s="259">
        <f t="shared" si="411"/>
        <v>0</v>
      </c>
      <c r="FC78" s="259">
        <f t="shared" si="412"/>
        <v>0</v>
      </c>
      <c r="FD78" s="259">
        <f t="shared" si="413"/>
        <v>0</v>
      </c>
      <c r="FE78" s="259">
        <f t="shared" si="414"/>
        <v>0</v>
      </c>
      <c r="FF78" s="259">
        <f t="shared" si="415"/>
        <v>0</v>
      </c>
      <c r="FG78" s="259">
        <f t="shared" si="416"/>
        <v>0</v>
      </c>
      <c r="FH78" s="259">
        <f t="shared" si="417"/>
        <v>0</v>
      </c>
      <c r="FI78" s="259">
        <f t="shared" si="418"/>
        <v>0</v>
      </c>
      <c r="FJ78" s="259">
        <f t="shared" si="419"/>
        <v>0</v>
      </c>
      <c r="FK78" s="259">
        <f t="shared" si="420"/>
        <v>0</v>
      </c>
      <c r="FL78" s="259">
        <f t="shared" si="421"/>
        <v>0</v>
      </c>
      <c r="FM78" s="259">
        <f t="shared" si="422"/>
        <v>0</v>
      </c>
      <c r="FN78" s="259">
        <f t="shared" si="423"/>
        <v>0</v>
      </c>
      <c r="FO78" s="259">
        <f t="shared" si="424"/>
        <v>0</v>
      </c>
      <c r="FP78" s="259">
        <f t="shared" si="425"/>
        <v>0</v>
      </c>
      <c r="FQ78" s="259">
        <f t="shared" si="426"/>
        <v>0</v>
      </c>
      <c r="FR78" s="259">
        <f t="shared" si="427"/>
        <v>0</v>
      </c>
      <c r="FS78" s="259">
        <f t="shared" si="428"/>
        <v>0</v>
      </c>
      <c r="FT78" s="259">
        <f t="shared" si="429"/>
        <v>0</v>
      </c>
      <c r="FU78" s="259">
        <f t="shared" si="430"/>
        <v>0</v>
      </c>
      <c r="FV78" s="259">
        <f t="shared" si="431"/>
        <v>0</v>
      </c>
      <c r="FW78" s="259">
        <f t="shared" si="432"/>
        <v>0</v>
      </c>
      <c r="FX78" s="259">
        <f t="shared" si="433"/>
        <v>0</v>
      </c>
      <c r="FY78" s="259">
        <f t="shared" si="434"/>
        <v>0</v>
      </c>
      <c r="FZ78" s="259">
        <f t="shared" si="435"/>
        <v>0</v>
      </c>
      <c r="GA78" s="259">
        <f t="shared" si="436"/>
        <v>0</v>
      </c>
      <c r="GB78" s="259">
        <f t="shared" si="437"/>
        <v>0</v>
      </c>
      <c r="GC78" s="259">
        <f t="shared" si="438"/>
        <v>0</v>
      </c>
      <c r="GD78" s="259">
        <f t="shared" si="439"/>
        <v>0</v>
      </c>
      <c r="GE78" s="259">
        <f t="shared" si="440"/>
        <v>0</v>
      </c>
      <c r="GF78" s="259">
        <f t="shared" si="441"/>
        <v>0</v>
      </c>
      <c r="GG78" s="259">
        <f t="shared" si="442"/>
        <v>0</v>
      </c>
      <c r="GH78" s="259">
        <f t="shared" si="443"/>
        <v>0</v>
      </c>
      <c r="GI78" s="259">
        <f t="shared" si="444"/>
        <v>0</v>
      </c>
      <c r="GJ78" s="259">
        <f t="shared" si="445"/>
        <v>0</v>
      </c>
      <c r="GK78" s="259">
        <f t="shared" si="446"/>
        <v>0</v>
      </c>
      <c r="GL78" s="259">
        <f t="shared" si="447"/>
        <v>0</v>
      </c>
      <c r="GM78" s="259">
        <f t="shared" si="448"/>
        <v>0</v>
      </c>
      <c r="GN78" s="259">
        <f t="shared" si="449"/>
        <v>0</v>
      </c>
      <c r="GO78" s="259">
        <f t="shared" si="450"/>
        <v>0</v>
      </c>
      <c r="GP78" s="259">
        <f t="shared" si="451"/>
        <v>0</v>
      </c>
      <c r="GQ78" s="259">
        <f t="shared" si="452"/>
        <v>0</v>
      </c>
      <c r="GR78" s="259">
        <f t="shared" si="453"/>
        <v>0</v>
      </c>
      <c r="GS78" s="259">
        <f t="shared" si="454"/>
        <v>0</v>
      </c>
      <c r="GT78" s="259">
        <f t="shared" si="455"/>
        <v>0</v>
      </c>
      <c r="GU78" s="259">
        <f t="shared" si="456"/>
        <v>0</v>
      </c>
      <c r="GV78" s="259">
        <f t="shared" si="457"/>
        <v>0</v>
      </c>
      <c r="GW78" s="259">
        <f t="shared" si="458"/>
        <v>0</v>
      </c>
      <c r="GX78" s="259">
        <f t="shared" si="459"/>
        <v>0</v>
      </c>
      <c r="GY78" s="259">
        <f t="shared" si="460"/>
        <v>0</v>
      </c>
      <c r="GZ78" s="259">
        <f t="shared" si="461"/>
        <v>0</v>
      </c>
      <c r="HA78" s="259">
        <f t="shared" si="462"/>
        <v>0</v>
      </c>
      <c r="HB78" s="259">
        <f t="shared" si="463"/>
        <v>0</v>
      </c>
      <c r="HC78" s="259">
        <f t="shared" si="464"/>
        <v>0</v>
      </c>
      <c r="HD78" s="259">
        <f t="shared" si="465"/>
        <v>0</v>
      </c>
      <c r="HE78" s="259">
        <f t="shared" si="466"/>
        <v>0</v>
      </c>
      <c r="HF78" s="259">
        <f t="shared" si="467"/>
        <v>0</v>
      </c>
      <c r="HG78" s="259">
        <f t="shared" si="468"/>
        <v>0</v>
      </c>
      <c r="HH78" s="259">
        <f t="shared" si="469"/>
        <v>0</v>
      </c>
      <c r="HI78" s="259">
        <f t="shared" si="470"/>
        <v>0</v>
      </c>
      <c r="HJ78" s="259">
        <f t="shared" si="471"/>
        <v>0</v>
      </c>
      <c r="HK78" s="259">
        <f t="shared" si="472"/>
        <v>0</v>
      </c>
      <c r="HL78" s="259">
        <f t="shared" si="473"/>
        <v>0</v>
      </c>
      <c r="HM78" s="259">
        <f t="shared" si="474"/>
        <v>0</v>
      </c>
      <c r="HN78" s="259">
        <f t="shared" si="475"/>
        <v>0</v>
      </c>
      <c r="HO78" s="259">
        <f t="shared" si="476"/>
        <v>0</v>
      </c>
      <c r="HP78" s="259">
        <f t="shared" si="477"/>
        <v>0</v>
      </c>
      <c r="HQ78" s="259">
        <f t="shared" si="478"/>
        <v>0</v>
      </c>
      <c r="HR78" s="259">
        <f t="shared" si="479"/>
        <v>0</v>
      </c>
      <c r="HS78" s="259">
        <f t="shared" si="480"/>
        <v>0</v>
      </c>
      <c r="HT78" s="259">
        <f t="shared" si="481"/>
        <v>0</v>
      </c>
      <c r="HU78" s="259">
        <f t="shared" si="482"/>
        <v>0</v>
      </c>
      <c r="HV78" s="259">
        <f t="shared" si="483"/>
        <v>0</v>
      </c>
      <c r="HW78" s="259">
        <f t="shared" si="484"/>
        <v>0</v>
      </c>
      <c r="HX78" s="259">
        <f t="shared" si="485"/>
        <v>33.26</v>
      </c>
      <c r="HY78" s="259">
        <f t="shared" si="351"/>
        <v>1.9005714285714284</v>
      </c>
      <c r="HZ78" s="259">
        <f t="shared" si="209"/>
        <v>1.9005714285714284</v>
      </c>
      <c r="ID78" s="264"/>
      <c r="IE78" s="264"/>
    </row>
    <row r="79" spans="2:239" s="263" customFormat="1" ht="12.75" customHeight="1" outlineLevel="1" x14ac:dyDescent="0.25">
      <c r="B79" s="311">
        <v>1</v>
      </c>
      <c r="C79" s="251" t="s">
        <v>4473</v>
      </c>
      <c r="D79" s="252">
        <v>3.37</v>
      </c>
      <c r="E79" s="289">
        <f t="shared" si="350"/>
        <v>780</v>
      </c>
      <c r="F79" s="378"/>
      <c r="G79" s="253">
        <f t="shared" si="486"/>
        <v>1.39</v>
      </c>
      <c r="H79" s="253">
        <v>1.44</v>
      </c>
      <c r="I79" s="254" t="str">
        <f t="shared" si="188"/>
        <v>PONTALETE</v>
      </c>
      <c r="J79" s="255"/>
      <c r="K79" s="255"/>
      <c r="L79" s="255"/>
      <c r="M79" s="255"/>
      <c r="N79" s="255"/>
      <c r="O79" s="255"/>
      <c r="P79" s="255"/>
      <c r="Q79" s="255"/>
      <c r="R79" s="255"/>
      <c r="S79" s="255"/>
      <c r="T79" s="255"/>
      <c r="U79" s="255">
        <v>300</v>
      </c>
      <c r="V79" s="255" t="s">
        <v>4064</v>
      </c>
      <c r="W79" s="256" t="str">
        <f t="shared" si="352"/>
        <v>SEM LENÇOL</v>
      </c>
      <c r="X79" s="287" t="s">
        <v>909</v>
      </c>
      <c r="Y79" s="257"/>
      <c r="Z79" s="258">
        <f t="shared" si="1"/>
        <v>1.39</v>
      </c>
      <c r="AA79" s="259">
        <f t="shared" si="2"/>
        <v>1.44</v>
      </c>
      <c r="AB79" s="259">
        <f t="shared" si="189"/>
        <v>1.415</v>
      </c>
      <c r="AC79" s="259">
        <f t="shared" si="353"/>
        <v>1.5150000000000001</v>
      </c>
      <c r="AD79" s="259">
        <f t="shared" si="190"/>
        <v>1.5150000000000001</v>
      </c>
      <c r="AE79" s="259">
        <f t="shared" si="354"/>
        <v>3.37</v>
      </c>
      <c r="AF79" s="259">
        <f t="shared" si="355"/>
        <v>3.37</v>
      </c>
      <c r="AG79" s="260">
        <f t="shared" si="6"/>
        <v>300</v>
      </c>
      <c r="AH79" s="261">
        <f t="shared" si="7"/>
        <v>0.64999999999999991</v>
      </c>
      <c r="AI79" s="259">
        <f t="shared" si="191"/>
        <v>2.1904999999999997</v>
      </c>
      <c r="AJ79" s="259">
        <f t="shared" si="192"/>
        <v>3.1762249999999996</v>
      </c>
      <c r="AK79" s="259">
        <f t="shared" si="8"/>
        <v>3.2857500000000268E-2</v>
      </c>
      <c r="AL79" s="259">
        <f t="shared" si="9"/>
        <v>0</v>
      </c>
      <c r="AM79" s="259">
        <f t="shared" si="10"/>
        <v>0</v>
      </c>
      <c r="AN79" s="261">
        <f t="shared" si="193"/>
        <v>3.2090824999999996</v>
      </c>
      <c r="AO79" s="259">
        <f t="shared" si="194"/>
        <v>3.2090824999999996</v>
      </c>
      <c r="AP79" s="259">
        <f t="shared" si="195"/>
        <v>0</v>
      </c>
      <c r="AQ79" s="259">
        <f t="shared" si="11"/>
        <v>2.8644999999999996</v>
      </c>
      <c r="AR79" s="259">
        <f t="shared" si="12"/>
        <v>0.42967499999999992</v>
      </c>
      <c r="AS79" s="259">
        <f t="shared" si="13"/>
        <v>0.57289999999999996</v>
      </c>
      <c r="AT79" s="259">
        <f t="shared" si="14"/>
        <v>0.14322499999999999</v>
      </c>
      <c r="AU79" s="259">
        <f t="shared" si="15"/>
        <v>0</v>
      </c>
      <c r="AV79" s="259">
        <f t="shared" si="16"/>
        <v>0</v>
      </c>
      <c r="AW79" s="259">
        <f t="shared" si="17"/>
        <v>0</v>
      </c>
      <c r="AX79" s="259">
        <f t="shared" si="18"/>
        <v>0</v>
      </c>
      <c r="AY79" s="259">
        <f t="shared" si="19"/>
        <v>0</v>
      </c>
      <c r="AZ79" s="259">
        <f t="shared" si="20"/>
        <v>0</v>
      </c>
      <c r="BA79" s="259">
        <f t="shared" si="21"/>
        <v>0</v>
      </c>
      <c r="BB79" s="259">
        <f t="shared" si="22"/>
        <v>0</v>
      </c>
      <c r="BC79" s="259">
        <f t="shared" si="23"/>
        <v>0</v>
      </c>
      <c r="BD79" s="259">
        <f t="shared" si="24"/>
        <v>0</v>
      </c>
      <c r="BE79" s="259">
        <f t="shared" si="196"/>
        <v>0.05</v>
      </c>
      <c r="BF79" s="259">
        <f t="shared" si="197"/>
        <v>0.14322499999999999</v>
      </c>
      <c r="BG79" s="259">
        <f t="shared" si="25"/>
        <v>0.42967499999999992</v>
      </c>
      <c r="BH79" s="259">
        <f t="shared" si="198"/>
        <v>0.57289999999999996</v>
      </c>
      <c r="BI79" s="261">
        <f t="shared" si="199"/>
        <v>0.23821126295844608</v>
      </c>
      <c r="BJ79" s="259">
        <f t="shared" si="200"/>
        <v>3.1762249999999996</v>
      </c>
      <c r="BK79" s="259">
        <f t="shared" si="201"/>
        <v>3.2857500000000268E-2</v>
      </c>
      <c r="BL79" s="259">
        <f t="shared" si="26"/>
        <v>0</v>
      </c>
      <c r="BM79" s="259">
        <f t="shared" si="27"/>
        <v>0</v>
      </c>
      <c r="BN79" s="261">
        <f t="shared" si="202"/>
        <v>0.31762249999999997</v>
      </c>
      <c r="BO79" s="261">
        <f t="shared" si="203"/>
        <v>3.2857500000000269E-3</v>
      </c>
      <c r="BP79" s="261">
        <f t="shared" si="28"/>
        <v>0</v>
      </c>
      <c r="BQ79" s="261">
        <f t="shared" si="29"/>
        <v>0</v>
      </c>
      <c r="BR79" s="259">
        <f t="shared" si="30"/>
        <v>2.7950779999999997</v>
      </c>
      <c r="BS79" s="259">
        <f t="shared" si="31"/>
        <v>2.8914600000000238E-2</v>
      </c>
      <c r="BT79" s="259">
        <f t="shared" si="32"/>
        <v>0</v>
      </c>
      <c r="BU79" s="259">
        <f t="shared" si="33"/>
        <v>0</v>
      </c>
      <c r="BV79" s="261">
        <f t="shared" si="34"/>
        <v>6.3524499999999998E-2</v>
      </c>
      <c r="BW79" s="261">
        <f t="shared" si="35"/>
        <v>6.5715000000000543E-4</v>
      </c>
      <c r="BX79" s="261">
        <f t="shared" si="36"/>
        <v>0</v>
      </c>
      <c r="BY79" s="261">
        <f t="shared" si="37"/>
        <v>0</v>
      </c>
      <c r="BZ79" s="261">
        <f t="shared" si="38"/>
        <v>0</v>
      </c>
      <c r="CA79" s="261">
        <f t="shared" si="39"/>
        <v>0</v>
      </c>
      <c r="CB79" s="261">
        <f t="shared" si="40"/>
        <v>0</v>
      </c>
      <c r="CC79" s="261">
        <f t="shared" si="41"/>
        <v>0</v>
      </c>
      <c r="CD79" s="259">
        <f t="shared" si="356"/>
        <v>2.8239926</v>
      </c>
      <c r="CE79" s="261">
        <f t="shared" si="204"/>
        <v>6.4181650000000007E-2</v>
      </c>
      <c r="CF79" s="261">
        <f t="shared" si="43"/>
        <v>0</v>
      </c>
      <c r="CG79" s="261">
        <f t="shared" si="357"/>
        <v>0.31762249999999997</v>
      </c>
      <c r="CH79" s="261">
        <f t="shared" si="358"/>
        <v>3.2857500000000269E-3</v>
      </c>
      <c r="CI79" s="261">
        <f t="shared" si="359"/>
        <v>0</v>
      </c>
      <c r="CJ79" s="261">
        <f t="shared" si="360"/>
        <v>0</v>
      </c>
      <c r="CK79" s="261">
        <f t="shared" si="361"/>
        <v>2.7950779999999997</v>
      </c>
      <c r="CL79" s="261">
        <f t="shared" si="362"/>
        <v>2.8914600000000238E-2</v>
      </c>
      <c r="CM79" s="261">
        <f t="shared" si="363"/>
        <v>0</v>
      </c>
      <c r="CN79" s="261">
        <f t="shared" si="364"/>
        <v>0</v>
      </c>
      <c r="CO79" s="261">
        <f t="shared" si="365"/>
        <v>6.3524499999999998E-2</v>
      </c>
      <c r="CP79" s="261">
        <f t="shared" si="366"/>
        <v>6.5715000000000543E-4</v>
      </c>
      <c r="CQ79" s="261">
        <f t="shared" si="367"/>
        <v>0</v>
      </c>
      <c r="CR79" s="261">
        <f t="shared" si="368"/>
        <v>0</v>
      </c>
      <c r="CS79" s="261">
        <f t="shared" si="369"/>
        <v>0</v>
      </c>
      <c r="CT79" s="261">
        <f t="shared" si="370"/>
        <v>0</v>
      </c>
      <c r="CU79" s="261">
        <f t="shared" si="371"/>
        <v>0</v>
      </c>
      <c r="CV79" s="261">
        <f t="shared" si="372"/>
        <v>0</v>
      </c>
      <c r="CW79" s="261">
        <f t="shared" si="373"/>
        <v>0</v>
      </c>
      <c r="CX79" s="261">
        <f t="shared" si="374"/>
        <v>0</v>
      </c>
      <c r="CY79" s="261">
        <f t="shared" si="375"/>
        <v>0</v>
      </c>
      <c r="CZ79" s="261">
        <f t="shared" si="376"/>
        <v>0</v>
      </c>
      <c r="DA79" s="261">
        <f t="shared" si="377"/>
        <v>0</v>
      </c>
      <c r="DB79" s="261">
        <f t="shared" si="378"/>
        <v>0</v>
      </c>
      <c r="DC79" s="261">
        <f t="shared" si="379"/>
        <v>0</v>
      </c>
      <c r="DD79" s="261">
        <f t="shared" si="380"/>
        <v>0</v>
      </c>
      <c r="DE79" s="261">
        <f t="shared" si="381"/>
        <v>0</v>
      </c>
      <c r="DF79" s="261">
        <f t="shared" si="382"/>
        <v>0</v>
      </c>
      <c r="DG79" s="261">
        <f t="shared" si="383"/>
        <v>0</v>
      </c>
      <c r="DH79" s="261">
        <f t="shared" si="384"/>
        <v>0</v>
      </c>
      <c r="DI79" s="261">
        <f t="shared" si="385"/>
        <v>0</v>
      </c>
      <c r="DJ79" s="261">
        <f t="shared" si="386"/>
        <v>0</v>
      </c>
      <c r="DK79" s="261">
        <f t="shared" si="387"/>
        <v>0</v>
      </c>
      <c r="DL79" s="261">
        <f t="shared" si="388"/>
        <v>0</v>
      </c>
      <c r="DM79" s="261">
        <f t="shared" si="206"/>
        <v>2.1904999999999997</v>
      </c>
      <c r="DN79" s="259">
        <f t="shared" si="207"/>
        <v>0</v>
      </c>
      <c r="DO79" s="259">
        <f t="shared" si="389"/>
        <v>0.85703873704155376</v>
      </c>
      <c r="DP79" s="261">
        <f t="shared" si="390"/>
        <v>1.1112575</v>
      </c>
      <c r="DQ79" s="259">
        <f t="shared" si="391"/>
        <v>1.1112575</v>
      </c>
      <c r="DR79" s="259">
        <f t="shared" si="392"/>
        <v>0</v>
      </c>
      <c r="DS79" s="259">
        <f t="shared" si="212"/>
        <v>0.85703873704155376</v>
      </c>
      <c r="DT79" s="259">
        <f t="shared" si="208"/>
        <v>1.1112575</v>
      </c>
      <c r="DU79" s="259">
        <f t="shared" si="393"/>
        <v>2.0978249999999994</v>
      </c>
      <c r="DV79" s="261">
        <f t="shared" si="80"/>
        <v>0</v>
      </c>
      <c r="DW79" s="259">
        <f t="shared" si="81"/>
        <v>0.14322499999999999</v>
      </c>
      <c r="DX79" s="261">
        <f t="shared" si="82"/>
        <v>2.6222812499999995</v>
      </c>
      <c r="DY79" s="261">
        <f t="shared" si="83"/>
        <v>0</v>
      </c>
      <c r="DZ79" s="261">
        <f t="shared" si="84"/>
        <v>0.18619249999999998</v>
      </c>
      <c r="EA79" s="259">
        <f t="shared" si="85"/>
        <v>2.8084737499999992</v>
      </c>
      <c r="EB79" s="261">
        <f t="shared" si="86"/>
        <v>45.627693749999985</v>
      </c>
      <c r="EC79" s="261">
        <f t="shared" si="394"/>
        <v>0</v>
      </c>
      <c r="ED79" s="261">
        <f t="shared" si="88"/>
        <v>0</v>
      </c>
      <c r="EE79" s="261">
        <f t="shared" si="89"/>
        <v>3.2397494999999994</v>
      </c>
      <c r="EF79" s="259">
        <f t="shared" si="90"/>
        <v>48.867443249999987</v>
      </c>
      <c r="EG79" s="261">
        <f t="shared" si="91"/>
        <v>10.211100000000002</v>
      </c>
      <c r="EH79" s="261">
        <f t="shared" si="92"/>
        <v>0</v>
      </c>
      <c r="EI79" s="261">
        <f t="shared" si="93"/>
        <v>0</v>
      </c>
      <c r="EJ79" s="261">
        <f t="shared" si="94"/>
        <v>0</v>
      </c>
      <c r="EK79" s="261">
        <f t="shared" si="95"/>
        <v>0</v>
      </c>
      <c r="EL79" s="259">
        <f t="shared" si="395"/>
        <v>0</v>
      </c>
      <c r="EM79" s="259">
        <f t="shared" si="396"/>
        <v>0</v>
      </c>
      <c r="EN79" s="259">
        <f t="shared" si="397"/>
        <v>0</v>
      </c>
      <c r="EO79" s="259">
        <f t="shared" si="398"/>
        <v>0</v>
      </c>
      <c r="EP79" s="259">
        <f t="shared" si="399"/>
        <v>0</v>
      </c>
      <c r="EQ79" s="259">
        <f t="shared" si="400"/>
        <v>0</v>
      </c>
      <c r="ER79" s="259">
        <f t="shared" si="401"/>
        <v>0</v>
      </c>
      <c r="ES79" s="259">
        <f t="shared" si="402"/>
        <v>0</v>
      </c>
      <c r="ET79" s="259">
        <f t="shared" si="403"/>
        <v>0</v>
      </c>
      <c r="EU79" s="259">
        <f t="shared" si="404"/>
        <v>0</v>
      </c>
      <c r="EV79" s="259">
        <f t="shared" si="405"/>
        <v>0</v>
      </c>
      <c r="EW79" s="259">
        <f t="shared" si="406"/>
        <v>0</v>
      </c>
      <c r="EX79" s="259">
        <f t="shared" si="407"/>
        <v>0</v>
      </c>
      <c r="EY79" s="259">
        <f t="shared" si="408"/>
        <v>0</v>
      </c>
      <c r="EZ79" s="259">
        <f t="shared" si="409"/>
        <v>0</v>
      </c>
      <c r="FA79" s="259">
        <f t="shared" si="410"/>
        <v>0</v>
      </c>
      <c r="FB79" s="259">
        <f t="shared" si="411"/>
        <v>0</v>
      </c>
      <c r="FC79" s="259">
        <f t="shared" si="412"/>
        <v>0</v>
      </c>
      <c r="FD79" s="259">
        <f t="shared" si="413"/>
        <v>0</v>
      </c>
      <c r="FE79" s="259">
        <f t="shared" si="414"/>
        <v>0</v>
      </c>
      <c r="FF79" s="259">
        <f t="shared" si="415"/>
        <v>0</v>
      </c>
      <c r="FG79" s="259">
        <f t="shared" si="416"/>
        <v>0</v>
      </c>
      <c r="FH79" s="259">
        <f t="shared" si="417"/>
        <v>0</v>
      </c>
      <c r="FI79" s="259">
        <f t="shared" si="418"/>
        <v>0</v>
      </c>
      <c r="FJ79" s="259">
        <f t="shared" si="419"/>
        <v>0</v>
      </c>
      <c r="FK79" s="259">
        <f t="shared" si="420"/>
        <v>0</v>
      </c>
      <c r="FL79" s="259">
        <f t="shared" si="421"/>
        <v>0</v>
      </c>
      <c r="FM79" s="259">
        <f t="shared" si="422"/>
        <v>0</v>
      </c>
      <c r="FN79" s="259">
        <f t="shared" si="423"/>
        <v>0</v>
      </c>
      <c r="FO79" s="259">
        <f t="shared" si="424"/>
        <v>0</v>
      </c>
      <c r="FP79" s="259">
        <f t="shared" si="425"/>
        <v>0</v>
      </c>
      <c r="FQ79" s="259">
        <f t="shared" si="426"/>
        <v>0</v>
      </c>
      <c r="FR79" s="259">
        <f t="shared" si="427"/>
        <v>0</v>
      </c>
      <c r="FS79" s="259">
        <f t="shared" si="428"/>
        <v>0</v>
      </c>
      <c r="FT79" s="259">
        <f t="shared" si="429"/>
        <v>0</v>
      </c>
      <c r="FU79" s="259">
        <f t="shared" si="430"/>
        <v>0</v>
      </c>
      <c r="FV79" s="259">
        <f t="shared" si="431"/>
        <v>0</v>
      </c>
      <c r="FW79" s="259">
        <f t="shared" si="432"/>
        <v>0</v>
      </c>
      <c r="FX79" s="259">
        <f t="shared" si="433"/>
        <v>0</v>
      </c>
      <c r="FY79" s="259">
        <f t="shared" si="434"/>
        <v>0</v>
      </c>
      <c r="FZ79" s="259">
        <f t="shared" si="435"/>
        <v>0</v>
      </c>
      <c r="GA79" s="259">
        <f t="shared" si="436"/>
        <v>0</v>
      </c>
      <c r="GB79" s="259">
        <f t="shared" si="437"/>
        <v>0</v>
      </c>
      <c r="GC79" s="259">
        <f t="shared" si="438"/>
        <v>0</v>
      </c>
      <c r="GD79" s="259">
        <f t="shared" si="439"/>
        <v>0</v>
      </c>
      <c r="GE79" s="259">
        <f t="shared" si="440"/>
        <v>0</v>
      </c>
      <c r="GF79" s="259">
        <f t="shared" si="441"/>
        <v>0</v>
      </c>
      <c r="GG79" s="259">
        <f t="shared" si="442"/>
        <v>0</v>
      </c>
      <c r="GH79" s="259">
        <f t="shared" si="443"/>
        <v>0</v>
      </c>
      <c r="GI79" s="259">
        <f t="shared" si="444"/>
        <v>0</v>
      </c>
      <c r="GJ79" s="259">
        <f t="shared" si="445"/>
        <v>0</v>
      </c>
      <c r="GK79" s="259">
        <f t="shared" si="446"/>
        <v>0</v>
      </c>
      <c r="GL79" s="259">
        <f t="shared" si="447"/>
        <v>0</v>
      </c>
      <c r="GM79" s="259">
        <f t="shared" si="448"/>
        <v>0</v>
      </c>
      <c r="GN79" s="259">
        <f t="shared" si="449"/>
        <v>0</v>
      </c>
      <c r="GO79" s="259">
        <f t="shared" si="450"/>
        <v>0</v>
      </c>
      <c r="GP79" s="259">
        <f t="shared" si="451"/>
        <v>0</v>
      </c>
      <c r="GQ79" s="259">
        <f t="shared" si="452"/>
        <v>0</v>
      </c>
      <c r="GR79" s="259">
        <f t="shared" si="453"/>
        <v>0</v>
      </c>
      <c r="GS79" s="259">
        <f t="shared" si="454"/>
        <v>0</v>
      </c>
      <c r="GT79" s="259">
        <f t="shared" si="455"/>
        <v>0</v>
      </c>
      <c r="GU79" s="259">
        <f t="shared" si="456"/>
        <v>0</v>
      </c>
      <c r="GV79" s="259">
        <f t="shared" si="457"/>
        <v>0</v>
      </c>
      <c r="GW79" s="259">
        <f t="shared" si="458"/>
        <v>0</v>
      </c>
      <c r="GX79" s="259">
        <f t="shared" si="459"/>
        <v>0</v>
      </c>
      <c r="GY79" s="259">
        <f t="shared" si="460"/>
        <v>0</v>
      </c>
      <c r="GZ79" s="259">
        <f t="shared" si="461"/>
        <v>0</v>
      </c>
      <c r="HA79" s="259">
        <f t="shared" si="462"/>
        <v>0</v>
      </c>
      <c r="HB79" s="259">
        <f t="shared" si="463"/>
        <v>0</v>
      </c>
      <c r="HC79" s="259">
        <f t="shared" si="464"/>
        <v>0</v>
      </c>
      <c r="HD79" s="259">
        <f t="shared" si="465"/>
        <v>0</v>
      </c>
      <c r="HE79" s="259">
        <f t="shared" si="466"/>
        <v>0</v>
      </c>
      <c r="HF79" s="259">
        <f t="shared" si="467"/>
        <v>0</v>
      </c>
      <c r="HG79" s="259">
        <f t="shared" si="468"/>
        <v>0</v>
      </c>
      <c r="HH79" s="259">
        <f t="shared" si="469"/>
        <v>0</v>
      </c>
      <c r="HI79" s="259">
        <f t="shared" si="470"/>
        <v>0</v>
      </c>
      <c r="HJ79" s="259">
        <f t="shared" si="471"/>
        <v>0</v>
      </c>
      <c r="HK79" s="259">
        <f t="shared" si="472"/>
        <v>0</v>
      </c>
      <c r="HL79" s="259">
        <f t="shared" si="473"/>
        <v>0</v>
      </c>
      <c r="HM79" s="259">
        <f t="shared" si="474"/>
        <v>0</v>
      </c>
      <c r="HN79" s="259">
        <f t="shared" si="475"/>
        <v>0</v>
      </c>
      <c r="HO79" s="259">
        <f t="shared" si="476"/>
        <v>0</v>
      </c>
      <c r="HP79" s="259">
        <f t="shared" si="477"/>
        <v>0</v>
      </c>
      <c r="HQ79" s="259">
        <f t="shared" si="478"/>
        <v>0</v>
      </c>
      <c r="HR79" s="259">
        <f t="shared" si="479"/>
        <v>0</v>
      </c>
      <c r="HS79" s="259">
        <f t="shared" si="480"/>
        <v>0</v>
      </c>
      <c r="HT79" s="259">
        <f t="shared" si="481"/>
        <v>0</v>
      </c>
      <c r="HU79" s="259">
        <f t="shared" si="482"/>
        <v>0</v>
      </c>
      <c r="HV79" s="259">
        <f t="shared" si="483"/>
        <v>0</v>
      </c>
      <c r="HW79" s="259">
        <f t="shared" si="484"/>
        <v>0</v>
      </c>
      <c r="HX79" s="259">
        <f t="shared" si="485"/>
        <v>6.74</v>
      </c>
      <c r="HY79" s="259">
        <f t="shared" si="351"/>
        <v>0.38514285714285718</v>
      </c>
      <c r="HZ79" s="259">
        <f t="shared" si="209"/>
        <v>0.38514285714285718</v>
      </c>
      <c r="ID79" s="264"/>
      <c r="IE79" s="264"/>
    </row>
    <row r="80" spans="2:239" s="263" customFormat="1" ht="12.75" customHeight="1" outlineLevel="1" x14ac:dyDescent="0.25">
      <c r="B80" s="311">
        <v>1</v>
      </c>
      <c r="C80" s="251" t="s">
        <v>4473</v>
      </c>
      <c r="D80" s="252">
        <v>0.63</v>
      </c>
      <c r="E80" s="289">
        <f t="shared" si="350"/>
        <v>780.63</v>
      </c>
      <c r="F80" s="378"/>
      <c r="G80" s="253">
        <f t="shared" si="486"/>
        <v>1.44</v>
      </c>
      <c r="H80" s="253">
        <v>1.45</v>
      </c>
      <c r="I80" s="254" t="str">
        <f t="shared" si="188"/>
        <v>PONTALETE</v>
      </c>
      <c r="J80" s="255"/>
      <c r="K80" s="255"/>
      <c r="L80" s="255"/>
      <c r="M80" s="255"/>
      <c r="N80" s="255"/>
      <c r="O80" s="255"/>
      <c r="P80" s="255"/>
      <c r="Q80" s="255"/>
      <c r="R80" s="255"/>
      <c r="S80" s="255"/>
      <c r="T80" s="255"/>
      <c r="U80" s="255">
        <v>300</v>
      </c>
      <c r="V80" s="255" t="s">
        <v>4064</v>
      </c>
      <c r="W80" s="256" t="str">
        <f t="shared" si="352"/>
        <v>SEM LENÇOL</v>
      </c>
      <c r="X80" s="287" t="s">
        <v>909</v>
      </c>
      <c r="Y80" s="257"/>
      <c r="Z80" s="258">
        <f t="shared" si="1"/>
        <v>1.44</v>
      </c>
      <c r="AA80" s="259">
        <f t="shared" si="2"/>
        <v>1.45</v>
      </c>
      <c r="AB80" s="259">
        <f t="shared" si="189"/>
        <v>1.4449999999999998</v>
      </c>
      <c r="AC80" s="259">
        <f t="shared" si="353"/>
        <v>1.5449999999999999</v>
      </c>
      <c r="AD80" s="259">
        <f t="shared" si="190"/>
        <v>1.5449999999999999</v>
      </c>
      <c r="AE80" s="259">
        <f t="shared" si="354"/>
        <v>0.63</v>
      </c>
      <c r="AF80" s="259">
        <f t="shared" si="355"/>
        <v>0.63</v>
      </c>
      <c r="AG80" s="260">
        <f t="shared" si="6"/>
        <v>300</v>
      </c>
      <c r="AH80" s="261">
        <f t="shared" si="7"/>
        <v>0.64999999999999991</v>
      </c>
      <c r="AI80" s="259">
        <f t="shared" si="191"/>
        <v>0.40949999999999992</v>
      </c>
      <c r="AJ80" s="259">
        <f t="shared" si="192"/>
        <v>0.59377499999999983</v>
      </c>
      <c r="AK80" s="259">
        <f t="shared" si="8"/>
        <v>1.8427499999999968E-2</v>
      </c>
      <c r="AL80" s="259">
        <f t="shared" si="9"/>
        <v>0</v>
      </c>
      <c r="AM80" s="259">
        <f t="shared" si="10"/>
        <v>0</v>
      </c>
      <c r="AN80" s="261">
        <f t="shared" si="193"/>
        <v>0.61220249999999987</v>
      </c>
      <c r="AO80" s="259">
        <f t="shared" si="194"/>
        <v>0.61220249999999987</v>
      </c>
      <c r="AP80" s="259">
        <f t="shared" si="195"/>
        <v>0</v>
      </c>
      <c r="AQ80" s="259">
        <f t="shared" si="11"/>
        <v>0.53549999999999986</v>
      </c>
      <c r="AR80" s="259">
        <f t="shared" si="12"/>
        <v>8.032499999999998E-2</v>
      </c>
      <c r="AS80" s="259">
        <f t="shared" si="13"/>
        <v>0.10709999999999997</v>
      </c>
      <c r="AT80" s="259">
        <f t="shared" si="14"/>
        <v>2.6774999999999993E-2</v>
      </c>
      <c r="AU80" s="259">
        <f t="shared" si="15"/>
        <v>0</v>
      </c>
      <c r="AV80" s="259">
        <f t="shared" si="16"/>
        <v>0</v>
      </c>
      <c r="AW80" s="259">
        <f t="shared" si="17"/>
        <v>0</v>
      </c>
      <c r="AX80" s="259">
        <f t="shared" si="18"/>
        <v>0</v>
      </c>
      <c r="AY80" s="259">
        <f t="shared" si="19"/>
        <v>0</v>
      </c>
      <c r="AZ80" s="259">
        <f t="shared" si="20"/>
        <v>0</v>
      </c>
      <c r="BA80" s="259">
        <f t="shared" si="21"/>
        <v>0</v>
      </c>
      <c r="BB80" s="259">
        <f t="shared" si="22"/>
        <v>0</v>
      </c>
      <c r="BC80" s="259">
        <f t="shared" si="23"/>
        <v>0</v>
      </c>
      <c r="BD80" s="259">
        <f t="shared" si="24"/>
        <v>0</v>
      </c>
      <c r="BE80" s="259">
        <f t="shared" si="196"/>
        <v>0.05</v>
      </c>
      <c r="BF80" s="259">
        <f t="shared" si="197"/>
        <v>2.6774999999999993E-2</v>
      </c>
      <c r="BG80" s="259">
        <f t="shared" si="25"/>
        <v>8.032499999999998E-2</v>
      </c>
      <c r="BH80" s="259">
        <f t="shared" si="198"/>
        <v>0.10709999999999997</v>
      </c>
      <c r="BI80" s="261">
        <f t="shared" si="199"/>
        <v>4.4532075864635319E-2</v>
      </c>
      <c r="BJ80" s="259">
        <f t="shared" si="200"/>
        <v>0.59377499999999983</v>
      </c>
      <c r="BK80" s="259">
        <f t="shared" si="201"/>
        <v>1.8427499999999968E-2</v>
      </c>
      <c r="BL80" s="259">
        <f t="shared" si="26"/>
        <v>0</v>
      </c>
      <c r="BM80" s="259">
        <f t="shared" si="27"/>
        <v>0</v>
      </c>
      <c r="BN80" s="261">
        <f t="shared" si="202"/>
        <v>5.9377499999999986E-2</v>
      </c>
      <c r="BO80" s="261">
        <f t="shared" si="203"/>
        <v>1.842749999999997E-3</v>
      </c>
      <c r="BP80" s="261">
        <f t="shared" si="28"/>
        <v>0</v>
      </c>
      <c r="BQ80" s="261">
        <f t="shared" si="29"/>
        <v>0</v>
      </c>
      <c r="BR80" s="259">
        <f t="shared" si="30"/>
        <v>0.52252199999999982</v>
      </c>
      <c r="BS80" s="259">
        <f t="shared" si="31"/>
        <v>1.6216199999999972E-2</v>
      </c>
      <c r="BT80" s="259">
        <f t="shared" si="32"/>
        <v>0</v>
      </c>
      <c r="BU80" s="259">
        <f t="shared" si="33"/>
        <v>0</v>
      </c>
      <c r="BV80" s="261">
        <f t="shared" si="34"/>
        <v>1.1875499999999997E-2</v>
      </c>
      <c r="BW80" s="261">
        <f t="shared" si="35"/>
        <v>3.6854999999999939E-4</v>
      </c>
      <c r="BX80" s="261">
        <f t="shared" si="36"/>
        <v>0</v>
      </c>
      <c r="BY80" s="261">
        <f t="shared" si="37"/>
        <v>0</v>
      </c>
      <c r="BZ80" s="261">
        <f t="shared" si="38"/>
        <v>0</v>
      </c>
      <c r="CA80" s="261">
        <f t="shared" si="39"/>
        <v>0</v>
      </c>
      <c r="CB80" s="261">
        <f t="shared" si="40"/>
        <v>0</v>
      </c>
      <c r="CC80" s="261">
        <f t="shared" si="41"/>
        <v>0</v>
      </c>
      <c r="CD80" s="259">
        <f t="shared" si="356"/>
        <v>0.53873819999999983</v>
      </c>
      <c r="CE80" s="261">
        <f t="shared" si="204"/>
        <v>1.2244049999999996E-2</v>
      </c>
      <c r="CF80" s="261">
        <f t="shared" si="43"/>
        <v>0</v>
      </c>
      <c r="CG80" s="261">
        <f t="shared" si="357"/>
        <v>5.9377499999999986E-2</v>
      </c>
      <c r="CH80" s="261">
        <f t="shared" si="358"/>
        <v>1.842749999999997E-3</v>
      </c>
      <c r="CI80" s="261">
        <f t="shared" si="359"/>
        <v>0</v>
      </c>
      <c r="CJ80" s="261">
        <f t="shared" si="360"/>
        <v>0</v>
      </c>
      <c r="CK80" s="261">
        <f t="shared" si="361"/>
        <v>0.52252199999999982</v>
      </c>
      <c r="CL80" s="261">
        <f t="shared" si="362"/>
        <v>1.6216199999999972E-2</v>
      </c>
      <c r="CM80" s="261">
        <f t="shared" si="363"/>
        <v>0</v>
      </c>
      <c r="CN80" s="261">
        <f t="shared" si="364"/>
        <v>0</v>
      </c>
      <c r="CO80" s="261">
        <f t="shared" si="365"/>
        <v>1.1875499999999997E-2</v>
      </c>
      <c r="CP80" s="261">
        <f t="shared" si="366"/>
        <v>3.6854999999999939E-4</v>
      </c>
      <c r="CQ80" s="261">
        <f t="shared" si="367"/>
        <v>0</v>
      </c>
      <c r="CR80" s="261">
        <f t="shared" si="368"/>
        <v>0</v>
      </c>
      <c r="CS80" s="261">
        <f t="shared" si="369"/>
        <v>0</v>
      </c>
      <c r="CT80" s="261">
        <f t="shared" si="370"/>
        <v>0</v>
      </c>
      <c r="CU80" s="261">
        <f t="shared" si="371"/>
        <v>0</v>
      </c>
      <c r="CV80" s="261">
        <f t="shared" si="372"/>
        <v>0</v>
      </c>
      <c r="CW80" s="261">
        <f t="shared" si="373"/>
        <v>0</v>
      </c>
      <c r="CX80" s="261">
        <f t="shared" si="374"/>
        <v>0</v>
      </c>
      <c r="CY80" s="261">
        <f t="shared" si="375"/>
        <v>0</v>
      </c>
      <c r="CZ80" s="261">
        <f t="shared" si="376"/>
        <v>0</v>
      </c>
      <c r="DA80" s="261">
        <f t="shared" si="377"/>
        <v>0</v>
      </c>
      <c r="DB80" s="261">
        <f t="shared" si="378"/>
        <v>0</v>
      </c>
      <c r="DC80" s="261">
        <f t="shared" si="379"/>
        <v>0</v>
      </c>
      <c r="DD80" s="261">
        <f t="shared" si="380"/>
        <v>0</v>
      </c>
      <c r="DE80" s="261">
        <f t="shared" si="381"/>
        <v>0</v>
      </c>
      <c r="DF80" s="261">
        <f t="shared" si="382"/>
        <v>0</v>
      </c>
      <c r="DG80" s="261">
        <f t="shared" si="383"/>
        <v>0</v>
      </c>
      <c r="DH80" s="261">
        <f t="shared" si="384"/>
        <v>0</v>
      </c>
      <c r="DI80" s="261">
        <f t="shared" si="385"/>
        <v>0</v>
      </c>
      <c r="DJ80" s="261">
        <f t="shared" si="386"/>
        <v>0</v>
      </c>
      <c r="DK80" s="261">
        <f t="shared" si="387"/>
        <v>0</v>
      </c>
      <c r="DL80" s="261">
        <f t="shared" si="388"/>
        <v>0</v>
      </c>
      <c r="DM80" s="261">
        <f t="shared" si="206"/>
        <v>0.40949999999999992</v>
      </c>
      <c r="DN80" s="259">
        <f t="shared" si="207"/>
        <v>0</v>
      </c>
      <c r="DO80" s="259">
        <f t="shared" si="389"/>
        <v>0.16021792413536465</v>
      </c>
      <c r="DP80" s="261">
        <f t="shared" si="390"/>
        <v>0.22002749999999999</v>
      </c>
      <c r="DQ80" s="259">
        <f t="shared" si="391"/>
        <v>0.22002749999999999</v>
      </c>
      <c r="DR80" s="259">
        <f t="shared" si="392"/>
        <v>0</v>
      </c>
      <c r="DS80" s="259">
        <f t="shared" si="212"/>
        <v>0.16021792413536465</v>
      </c>
      <c r="DT80" s="259">
        <f t="shared" si="208"/>
        <v>0.22002749999999999</v>
      </c>
      <c r="DU80" s="259">
        <f t="shared" si="393"/>
        <v>0.39217499999999994</v>
      </c>
      <c r="DV80" s="261">
        <f t="shared" si="80"/>
        <v>0</v>
      </c>
      <c r="DW80" s="259">
        <f t="shared" si="81"/>
        <v>2.6774999999999993E-2</v>
      </c>
      <c r="DX80" s="261">
        <f t="shared" si="82"/>
        <v>0.49021874999999993</v>
      </c>
      <c r="DY80" s="261">
        <f t="shared" si="83"/>
        <v>0</v>
      </c>
      <c r="DZ80" s="261">
        <f t="shared" si="84"/>
        <v>3.4807499999999991E-2</v>
      </c>
      <c r="EA80" s="259">
        <f t="shared" si="85"/>
        <v>0.52502624999999992</v>
      </c>
      <c r="EB80" s="261">
        <f t="shared" si="86"/>
        <v>8.5298062499999983</v>
      </c>
      <c r="EC80" s="261">
        <f t="shared" si="394"/>
        <v>0</v>
      </c>
      <c r="ED80" s="261">
        <f t="shared" si="88"/>
        <v>0</v>
      </c>
      <c r="EE80" s="261">
        <f t="shared" si="89"/>
        <v>0.60565049999999976</v>
      </c>
      <c r="EF80" s="259">
        <f t="shared" si="90"/>
        <v>9.1354567499999977</v>
      </c>
      <c r="EG80" s="261">
        <f t="shared" si="91"/>
        <v>1.9466999999999999</v>
      </c>
      <c r="EH80" s="261">
        <f t="shared" si="92"/>
        <v>0</v>
      </c>
      <c r="EI80" s="261">
        <f t="shared" si="93"/>
        <v>0</v>
      </c>
      <c r="EJ80" s="261">
        <f t="shared" si="94"/>
        <v>0</v>
      </c>
      <c r="EK80" s="261">
        <f t="shared" si="95"/>
        <v>0</v>
      </c>
      <c r="EL80" s="259">
        <f t="shared" si="395"/>
        <v>0</v>
      </c>
      <c r="EM80" s="259">
        <f t="shared" si="396"/>
        <v>0</v>
      </c>
      <c r="EN80" s="259">
        <f t="shared" si="397"/>
        <v>0</v>
      </c>
      <c r="EO80" s="259">
        <f t="shared" si="398"/>
        <v>0</v>
      </c>
      <c r="EP80" s="259">
        <f t="shared" si="399"/>
        <v>0</v>
      </c>
      <c r="EQ80" s="259">
        <f t="shared" si="400"/>
        <v>0</v>
      </c>
      <c r="ER80" s="259">
        <f t="shared" si="401"/>
        <v>0</v>
      </c>
      <c r="ES80" s="259">
        <f t="shared" si="402"/>
        <v>0</v>
      </c>
      <c r="ET80" s="259">
        <f t="shared" si="403"/>
        <v>0</v>
      </c>
      <c r="EU80" s="259">
        <f t="shared" si="404"/>
        <v>0</v>
      </c>
      <c r="EV80" s="259">
        <f t="shared" si="405"/>
        <v>0</v>
      </c>
      <c r="EW80" s="259">
        <f t="shared" si="406"/>
        <v>0</v>
      </c>
      <c r="EX80" s="259">
        <f t="shared" si="407"/>
        <v>0</v>
      </c>
      <c r="EY80" s="259">
        <f t="shared" si="408"/>
        <v>0</v>
      </c>
      <c r="EZ80" s="259">
        <f t="shared" si="409"/>
        <v>0</v>
      </c>
      <c r="FA80" s="259">
        <f t="shared" si="410"/>
        <v>0</v>
      </c>
      <c r="FB80" s="259">
        <f t="shared" si="411"/>
        <v>0</v>
      </c>
      <c r="FC80" s="259">
        <f t="shared" si="412"/>
        <v>0</v>
      </c>
      <c r="FD80" s="259">
        <f t="shared" si="413"/>
        <v>0</v>
      </c>
      <c r="FE80" s="259">
        <f t="shared" si="414"/>
        <v>0</v>
      </c>
      <c r="FF80" s="259">
        <f t="shared" si="415"/>
        <v>0</v>
      </c>
      <c r="FG80" s="259">
        <f t="shared" si="416"/>
        <v>0</v>
      </c>
      <c r="FH80" s="259">
        <f t="shared" si="417"/>
        <v>0</v>
      </c>
      <c r="FI80" s="259">
        <f t="shared" si="418"/>
        <v>0</v>
      </c>
      <c r="FJ80" s="259">
        <f t="shared" si="419"/>
        <v>0</v>
      </c>
      <c r="FK80" s="259">
        <f t="shared" si="420"/>
        <v>0</v>
      </c>
      <c r="FL80" s="259">
        <f t="shared" si="421"/>
        <v>0</v>
      </c>
      <c r="FM80" s="259">
        <f t="shared" si="422"/>
        <v>0</v>
      </c>
      <c r="FN80" s="259">
        <f t="shared" si="423"/>
        <v>0</v>
      </c>
      <c r="FO80" s="259">
        <f t="shared" si="424"/>
        <v>0</v>
      </c>
      <c r="FP80" s="259">
        <f t="shared" si="425"/>
        <v>0</v>
      </c>
      <c r="FQ80" s="259">
        <f t="shared" si="426"/>
        <v>0</v>
      </c>
      <c r="FR80" s="259">
        <f t="shared" si="427"/>
        <v>0</v>
      </c>
      <c r="FS80" s="259">
        <f t="shared" si="428"/>
        <v>0</v>
      </c>
      <c r="FT80" s="259">
        <f t="shared" si="429"/>
        <v>0</v>
      </c>
      <c r="FU80" s="259">
        <f t="shared" si="430"/>
        <v>0</v>
      </c>
      <c r="FV80" s="259">
        <f t="shared" si="431"/>
        <v>0</v>
      </c>
      <c r="FW80" s="259">
        <f t="shared" si="432"/>
        <v>0</v>
      </c>
      <c r="FX80" s="259">
        <f t="shared" si="433"/>
        <v>0</v>
      </c>
      <c r="FY80" s="259">
        <f t="shared" si="434"/>
        <v>0</v>
      </c>
      <c r="FZ80" s="259">
        <f t="shared" si="435"/>
        <v>0</v>
      </c>
      <c r="GA80" s="259">
        <f t="shared" si="436"/>
        <v>0</v>
      </c>
      <c r="GB80" s="259">
        <f t="shared" si="437"/>
        <v>0</v>
      </c>
      <c r="GC80" s="259">
        <f t="shared" si="438"/>
        <v>0</v>
      </c>
      <c r="GD80" s="259">
        <f t="shared" si="439"/>
        <v>0</v>
      </c>
      <c r="GE80" s="259">
        <f t="shared" si="440"/>
        <v>0</v>
      </c>
      <c r="GF80" s="259">
        <f t="shared" si="441"/>
        <v>0</v>
      </c>
      <c r="GG80" s="259">
        <f t="shared" si="442"/>
        <v>0</v>
      </c>
      <c r="GH80" s="259">
        <f t="shared" si="443"/>
        <v>0</v>
      </c>
      <c r="GI80" s="259">
        <f t="shared" si="444"/>
        <v>0</v>
      </c>
      <c r="GJ80" s="259">
        <f t="shared" si="445"/>
        <v>0</v>
      </c>
      <c r="GK80" s="259">
        <f t="shared" si="446"/>
        <v>0</v>
      </c>
      <c r="GL80" s="259">
        <f t="shared" si="447"/>
        <v>0</v>
      </c>
      <c r="GM80" s="259">
        <f t="shared" si="448"/>
        <v>0</v>
      </c>
      <c r="GN80" s="259">
        <f t="shared" si="449"/>
        <v>0</v>
      </c>
      <c r="GO80" s="259">
        <f t="shared" si="450"/>
        <v>0</v>
      </c>
      <c r="GP80" s="259">
        <f t="shared" si="451"/>
        <v>0</v>
      </c>
      <c r="GQ80" s="259">
        <f t="shared" si="452"/>
        <v>0</v>
      </c>
      <c r="GR80" s="259">
        <f t="shared" si="453"/>
        <v>0</v>
      </c>
      <c r="GS80" s="259">
        <f t="shared" si="454"/>
        <v>0</v>
      </c>
      <c r="GT80" s="259">
        <f t="shared" si="455"/>
        <v>0</v>
      </c>
      <c r="GU80" s="259">
        <f t="shared" si="456"/>
        <v>0</v>
      </c>
      <c r="GV80" s="259">
        <f t="shared" si="457"/>
        <v>0</v>
      </c>
      <c r="GW80" s="259">
        <f t="shared" si="458"/>
        <v>0</v>
      </c>
      <c r="GX80" s="259">
        <f t="shared" si="459"/>
        <v>0</v>
      </c>
      <c r="GY80" s="259">
        <f t="shared" si="460"/>
        <v>0</v>
      </c>
      <c r="GZ80" s="259">
        <f t="shared" si="461"/>
        <v>0</v>
      </c>
      <c r="HA80" s="259">
        <f t="shared" si="462"/>
        <v>0</v>
      </c>
      <c r="HB80" s="259">
        <f t="shared" si="463"/>
        <v>0</v>
      </c>
      <c r="HC80" s="259">
        <f t="shared" si="464"/>
        <v>0</v>
      </c>
      <c r="HD80" s="259">
        <f t="shared" si="465"/>
        <v>0</v>
      </c>
      <c r="HE80" s="259">
        <f t="shared" si="466"/>
        <v>0</v>
      </c>
      <c r="HF80" s="259">
        <f t="shared" si="467"/>
        <v>0</v>
      </c>
      <c r="HG80" s="259">
        <f t="shared" si="468"/>
        <v>0</v>
      </c>
      <c r="HH80" s="259">
        <f t="shared" si="469"/>
        <v>0</v>
      </c>
      <c r="HI80" s="259">
        <f t="shared" si="470"/>
        <v>0</v>
      </c>
      <c r="HJ80" s="259">
        <f t="shared" si="471"/>
        <v>0</v>
      </c>
      <c r="HK80" s="259">
        <f t="shared" si="472"/>
        <v>0</v>
      </c>
      <c r="HL80" s="259">
        <f t="shared" si="473"/>
        <v>0</v>
      </c>
      <c r="HM80" s="259">
        <f t="shared" si="474"/>
        <v>0</v>
      </c>
      <c r="HN80" s="259">
        <f t="shared" si="475"/>
        <v>0</v>
      </c>
      <c r="HO80" s="259">
        <f t="shared" si="476"/>
        <v>0</v>
      </c>
      <c r="HP80" s="259">
        <f t="shared" si="477"/>
        <v>0</v>
      </c>
      <c r="HQ80" s="259">
        <f t="shared" si="478"/>
        <v>0</v>
      </c>
      <c r="HR80" s="259">
        <f t="shared" si="479"/>
        <v>0</v>
      </c>
      <c r="HS80" s="259">
        <f t="shared" si="480"/>
        <v>0</v>
      </c>
      <c r="HT80" s="259">
        <f t="shared" si="481"/>
        <v>0</v>
      </c>
      <c r="HU80" s="259">
        <f t="shared" si="482"/>
        <v>0</v>
      </c>
      <c r="HV80" s="259">
        <f t="shared" si="483"/>
        <v>0</v>
      </c>
      <c r="HW80" s="259">
        <f t="shared" si="484"/>
        <v>0</v>
      </c>
      <c r="HX80" s="259">
        <f t="shared" si="485"/>
        <v>1.26</v>
      </c>
      <c r="HY80" s="259">
        <f t="shared" si="351"/>
        <v>7.1999999999999995E-2</v>
      </c>
      <c r="HZ80" s="259">
        <f t="shared" si="209"/>
        <v>7.1999999999999995E-2</v>
      </c>
      <c r="ID80" s="264"/>
      <c r="IE80" s="264"/>
    </row>
    <row r="81" spans="2:239" s="263" customFormat="1" ht="12.75" customHeight="1" outlineLevel="1" x14ac:dyDescent="0.25">
      <c r="B81" s="311">
        <v>1</v>
      </c>
      <c r="C81" s="251" t="s">
        <v>4473</v>
      </c>
      <c r="D81" s="252">
        <v>4</v>
      </c>
      <c r="E81" s="289">
        <f t="shared" si="350"/>
        <v>784.63</v>
      </c>
      <c r="F81" s="378"/>
      <c r="G81" s="253">
        <f t="shared" si="486"/>
        <v>1.45</v>
      </c>
      <c r="H81" s="253">
        <v>1.54</v>
      </c>
      <c r="I81" s="254" t="str">
        <f t="shared" si="188"/>
        <v>PONTALETE</v>
      </c>
      <c r="J81" s="255"/>
      <c r="K81" s="255"/>
      <c r="L81" s="255"/>
      <c r="M81" s="255"/>
      <c r="N81" s="255"/>
      <c r="O81" s="255"/>
      <c r="P81" s="255">
        <v>1</v>
      </c>
      <c r="Q81" s="255"/>
      <c r="R81" s="255"/>
      <c r="S81" s="255"/>
      <c r="T81" s="255"/>
      <c r="U81" s="255">
        <v>300</v>
      </c>
      <c r="V81" s="255" t="s">
        <v>4064</v>
      </c>
      <c r="W81" s="256" t="str">
        <f t="shared" si="352"/>
        <v>SEM LENÇOL</v>
      </c>
      <c r="X81" s="287" t="s">
        <v>909</v>
      </c>
      <c r="Y81" s="257"/>
      <c r="Z81" s="258">
        <f t="shared" si="1"/>
        <v>1.45</v>
      </c>
      <c r="AA81" s="259">
        <f t="shared" si="2"/>
        <v>1.54</v>
      </c>
      <c r="AB81" s="259">
        <f t="shared" si="189"/>
        <v>1.4950000000000001</v>
      </c>
      <c r="AC81" s="259">
        <f t="shared" si="353"/>
        <v>1.5950000000000002</v>
      </c>
      <c r="AD81" s="259">
        <f t="shared" si="190"/>
        <v>1.5950000000000002</v>
      </c>
      <c r="AE81" s="259">
        <f t="shared" si="354"/>
        <v>4</v>
      </c>
      <c r="AF81" s="259">
        <f t="shared" si="355"/>
        <v>4</v>
      </c>
      <c r="AG81" s="260">
        <f t="shared" si="6"/>
        <v>300</v>
      </c>
      <c r="AH81" s="261">
        <f t="shared" si="7"/>
        <v>0.64999999999999991</v>
      </c>
      <c r="AI81" s="259">
        <f t="shared" si="191"/>
        <v>2.5999999999999996</v>
      </c>
      <c r="AJ81" s="259">
        <f t="shared" si="192"/>
        <v>3.7699999999999996</v>
      </c>
      <c r="AK81" s="259">
        <f t="shared" si="8"/>
        <v>0.24700000000000047</v>
      </c>
      <c r="AL81" s="259">
        <f t="shared" si="9"/>
        <v>0</v>
      </c>
      <c r="AM81" s="259">
        <f t="shared" si="10"/>
        <v>0</v>
      </c>
      <c r="AN81" s="261">
        <f t="shared" si="193"/>
        <v>4.0169999999999995</v>
      </c>
      <c r="AO81" s="259">
        <f t="shared" si="194"/>
        <v>4.0169999999999995</v>
      </c>
      <c r="AP81" s="259">
        <f t="shared" si="195"/>
        <v>0</v>
      </c>
      <c r="AQ81" s="259">
        <f t="shared" si="11"/>
        <v>3.3999999999999995</v>
      </c>
      <c r="AR81" s="259">
        <f t="shared" si="12"/>
        <v>0.5099999999999999</v>
      </c>
      <c r="AS81" s="259">
        <f t="shared" si="13"/>
        <v>0.67999999999999994</v>
      </c>
      <c r="AT81" s="259">
        <f t="shared" si="14"/>
        <v>0.16999999999999998</v>
      </c>
      <c r="AU81" s="259">
        <f t="shared" si="15"/>
        <v>0</v>
      </c>
      <c r="AV81" s="259">
        <f t="shared" si="16"/>
        <v>0</v>
      </c>
      <c r="AW81" s="259">
        <f t="shared" si="17"/>
        <v>0</v>
      </c>
      <c r="AX81" s="259">
        <f t="shared" si="18"/>
        <v>0</v>
      </c>
      <c r="AY81" s="259">
        <f t="shared" si="19"/>
        <v>0</v>
      </c>
      <c r="AZ81" s="259">
        <f t="shared" si="20"/>
        <v>0</v>
      </c>
      <c r="BA81" s="259">
        <f t="shared" si="21"/>
        <v>0</v>
      </c>
      <c r="BB81" s="259">
        <f t="shared" si="22"/>
        <v>0</v>
      </c>
      <c r="BC81" s="259">
        <f t="shared" si="23"/>
        <v>0</v>
      </c>
      <c r="BD81" s="259">
        <f t="shared" si="24"/>
        <v>0</v>
      </c>
      <c r="BE81" s="259">
        <f t="shared" si="196"/>
        <v>0.05</v>
      </c>
      <c r="BF81" s="259">
        <f t="shared" si="197"/>
        <v>0.16999999999999998</v>
      </c>
      <c r="BG81" s="259">
        <f t="shared" si="25"/>
        <v>0.5099999999999999</v>
      </c>
      <c r="BH81" s="259">
        <f t="shared" si="198"/>
        <v>0.67999999999999994</v>
      </c>
      <c r="BI81" s="261">
        <f t="shared" si="199"/>
        <v>0.28274333882308139</v>
      </c>
      <c r="BJ81" s="259">
        <f t="shared" si="200"/>
        <v>3.7699999999999996</v>
      </c>
      <c r="BK81" s="259">
        <f t="shared" si="201"/>
        <v>0.24700000000000047</v>
      </c>
      <c r="BL81" s="259">
        <f t="shared" si="26"/>
        <v>0</v>
      </c>
      <c r="BM81" s="259">
        <f t="shared" si="27"/>
        <v>0</v>
      </c>
      <c r="BN81" s="261">
        <f t="shared" si="202"/>
        <v>0.377</v>
      </c>
      <c r="BO81" s="261">
        <f t="shared" si="203"/>
        <v>2.4700000000000048E-2</v>
      </c>
      <c r="BP81" s="261">
        <f t="shared" si="28"/>
        <v>0</v>
      </c>
      <c r="BQ81" s="261">
        <f t="shared" si="29"/>
        <v>0</v>
      </c>
      <c r="BR81" s="259">
        <f t="shared" si="30"/>
        <v>3.3175999999999997</v>
      </c>
      <c r="BS81" s="259">
        <f t="shared" si="31"/>
        <v>0.21736000000000041</v>
      </c>
      <c r="BT81" s="259">
        <f t="shared" si="32"/>
        <v>0</v>
      </c>
      <c r="BU81" s="259">
        <f t="shared" si="33"/>
        <v>0</v>
      </c>
      <c r="BV81" s="261">
        <f t="shared" si="34"/>
        <v>7.5399999999999995E-2</v>
      </c>
      <c r="BW81" s="261">
        <f t="shared" si="35"/>
        <v>4.9400000000000095E-3</v>
      </c>
      <c r="BX81" s="261">
        <f t="shared" si="36"/>
        <v>0</v>
      </c>
      <c r="BY81" s="261">
        <f t="shared" si="37"/>
        <v>0</v>
      </c>
      <c r="BZ81" s="261">
        <f t="shared" si="38"/>
        <v>0</v>
      </c>
      <c r="CA81" s="261">
        <f t="shared" si="39"/>
        <v>0</v>
      </c>
      <c r="CB81" s="261">
        <f t="shared" si="40"/>
        <v>0</v>
      </c>
      <c r="CC81" s="261">
        <f t="shared" si="41"/>
        <v>0</v>
      </c>
      <c r="CD81" s="259">
        <f t="shared" si="356"/>
        <v>3.5349599999999999</v>
      </c>
      <c r="CE81" s="261">
        <f t="shared" si="204"/>
        <v>8.0340000000000009E-2</v>
      </c>
      <c r="CF81" s="261">
        <f t="shared" si="43"/>
        <v>0</v>
      </c>
      <c r="CG81" s="261">
        <f t="shared" si="357"/>
        <v>0.377</v>
      </c>
      <c r="CH81" s="261">
        <f t="shared" si="358"/>
        <v>2.4700000000000048E-2</v>
      </c>
      <c r="CI81" s="261">
        <f t="shared" si="359"/>
        <v>0</v>
      </c>
      <c r="CJ81" s="261">
        <f t="shared" si="360"/>
        <v>0</v>
      </c>
      <c r="CK81" s="261">
        <f t="shared" si="361"/>
        <v>3.3175999999999997</v>
      </c>
      <c r="CL81" s="261">
        <f t="shared" si="362"/>
        <v>0.21736000000000041</v>
      </c>
      <c r="CM81" s="261">
        <f t="shared" si="363"/>
        <v>0</v>
      </c>
      <c r="CN81" s="261">
        <f t="shared" si="364"/>
        <v>0</v>
      </c>
      <c r="CO81" s="261">
        <f t="shared" si="365"/>
        <v>7.5399999999999995E-2</v>
      </c>
      <c r="CP81" s="261">
        <f t="shared" si="366"/>
        <v>4.9400000000000095E-3</v>
      </c>
      <c r="CQ81" s="261">
        <f t="shared" si="367"/>
        <v>0</v>
      </c>
      <c r="CR81" s="261">
        <f t="shared" si="368"/>
        <v>0</v>
      </c>
      <c r="CS81" s="261">
        <f t="shared" si="369"/>
        <v>0</v>
      </c>
      <c r="CT81" s="261">
        <f t="shared" si="370"/>
        <v>0</v>
      </c>
      <c r="CU81" s="261">
        <f t="shared" si="371"/>
        <v>0</v>
      </c>
      <c r="CV81" s="261">
        <f t="shared" si="372"/>
        <v>0</v>
      </c>
      <c r="CW81" s="261">
        <f t="shared" si="373"/>
        <v>0</v>
      </c>
      <c r="CX81" s="261">
        <f t="shared" si="374"/>
        <v>0</v>
      </c>
      <c r="CY81" s="261">
        <f t="shared" si="375"/>
        <v>0</v>
      </c>
      <c r="CZ81" s="261">
        <f t="shared" si="376"/>
        <v>0</v>
      </c>
      <c r="DA81" s="261">
        <f t="shared" si="377"/>
        <v>0</v>
      </c>
      <c r="DB81" s="261">
        <f t="shared" si="378"/>
        <v>0</v>
      </c>
      <c r="DC81" s="261">
        <f t="shared" si="379"/>
        <v>0</v>
      </c>
      <c r="DD81" s="261">
        <f t="shared" si="380"/>
        <v>0</v>
      </c>
      <c r="DE81" s="261">
        <f t="shared" si="381"/>
        <v>0</v>
      </c>
      <c r="DF81" s="261">
        <f t="shared" si="382"/>
        <v>0</v>
      </c>
      <c r="DG81" s="261">
        <f t="shared" si="383"/>
        <v>0</v>
      </c>
      <c r="DH81" s="261">
        <f t="shared" si="384"/>
        <v>0</v>
      </c>
      <c r="DI81" s="261">
        <f t="shared" si="385"/>
        <v>0</v>
      </c>
      <c r="DJ81" s="261">
        <f t="shared" si="386"/>
        <v>0</v>
      </c>
      <c r="DK81" s="261">
        <f t="shared" si="387"/>
        <v>0</v>
      </c>
      <c r="DL81" s="261">
        <f t="shared" si="388"/>
        <v>0</v>
      </c>
      <c r="DM81" s="261">
        <f t="shared" si="206"/>
        <v>2.5999999999999996</v>
      </c>
      <c r="DN81" s="259">
        <f t="shared" si="207"/>
        <v>0</v>
      </c>
      <c r="DO81" s="259">
        <f t="shared" si="389"/>
        <v>1.0172566611769185</v>
      </c>
      <c r="DP81" s="261">
        <f t="shared" si="390"/>
        <v>1.5269999999999999</v>
      </c>
      <c r="DQ81" s="259">
        <f t="shared" si="391"/>
        <v>1.5269999999999999</v>
      </c>
      <c r="DR81" s="259">
        <f t="shared" si="392"/>
        <v>0</v>
      </c>
      <c r="DS81" s="259">
        <f t="shared" si="212"/>
        <v>1.0172566611769185</v>
      </c>
      <c r="DT81" s="259">
        <f t="shared" si="208"/>
        <v>1.5269999999999999</v>
      </c>
      <c r="DU81" s="259">
        <f t="shared" si="393"/>
        <v>2.4899999999999993</v>
      </c>
      <c r="DV81" s="261">
        <f t="shared" si="80"/>
        <v>0</v>
      </c>
      <c r="DW81" s="259">
        <f t="shared" si="81"/>
        <v>0.16999999999999998</v>
      </c>
      <c r="DX81" s="261">
        <f t="shared" si="82"/>
        <v>3.1124999999999989</v>
      </c>
      <c r="DY81" s="261">
        <f t="shared" si="83"/>
        <v>0</v>
      </c>
      <c r="DZ81" s="261">
        <f t="shared" si="84"/>
        <v>0.22099999999999997</v>
      </c>
      <c r="EA81" s="259">
        <f t="shared" si="85"/>
        <v>3.333499999999999</v>
      </c>
      <c r="EB81" s="261">
        <f t="shared" si="86"/>
        <v>54.157499999999978</v>
      </c>
      <c r="EC81" s="261">
        <f t="shared" si="394"/>
        <v>0</v>
      </c>
      <c r="ED81" s="261">
        <f t="shared" si="88"/>
        <v>0</v>
      </c>
      <c r="EE81" s="261">
        <f t="shared" si="89"/>
        <v>3.8453999999999993</v>
      </c>
      <c r="EF81" s="259">
        <f t="shared" si="90"/>
        <v>58.002899999999975</v>
      </c>
      <c r="EG81" s="261">
        <f t="shared" si="91"/>
        <v>12.760000000000002</v>
      </c>
      <c r="EH81" s="261">
        <f t="shared" si="92"/>
        <v>0</v>
      </c>
      <c r="EI81" s="261">
        <f t="shared" si="93"/>
        <v>0</v>
      </c>
      <c r="EJ81" s="261">
        <f t="shared" si="94"/>
        <v>0</v>
      </c>
      <c r="EK81" s="261">
        <f t="shared" si="95"/>
        <v>0</v>
      </c>
      <c r="EL81" s="259">
        <f t="shared" si="395"/>
        <v>1.2</v>
      </c>
      <c r="EM81" s="259">
        <f t="shared" si="396"/>
        <v>0</v>
      </c>
      <c r="EN81" s="259">
        <f t="shared" si="397"/>
        <v>0</v>
      </c>
      <c r="EO81" s="259">
        <f t="shared" si="398"/>
        <v>0</v>
      </c>
      <c r="EP81" s="259">
        <f t="shared" si="399"/>
        <v>0</v>
      </c>
      <c r="EQ81" s="259">
        <f t="shared" si="400"/>
        <v>1.2</v>
      </c>
      <c r="ER81" s="259">
        <f t="shared" si="401"/>
        <v>0.17249999999999999</v>
      </c>
      <c r="ES81" s="259">
        <f t="shared" si="402"/>
        <v>0</v>
      </c>
      <c r="ET81" s="259">
        <f t="shared" si="403"/>
        <v>0</v>
      </c>
      <c r="EU81" s="259">
        <f t="shared" si="404"/>
        <v>0</v>
      </c>
      <c r="EV81" s="259">
        <f t="shared" si="405"/>
        <v>0</v>
      </c>
      <c r="EW81" s="259">
        <f t="shared" si="406"/>
        <v>0.17249999999999999</v>
      </c>
      <c r="EX81" s="259">
        <f t="shared" si="407"/>
        <v>2.0000000000000004E-2</v>
      </c>
      <c r="EY81" s="259">
        <f t="shared" si="408"/>
        <v>0</v>
      </c>
      <c r="EZ81" s="259">
        <f t="shared" si="409"/>
        <v>0</v>
      </c>
      <c r="FA81" s="259">
        <f t="shared" si="410"/>
        <v>0</v>
      </c>
      <c r="FB81" s="259">
        <f t="shared" si="411"/>
        <v>0</v>
      </c>
      <c r="FC81" s="259">
        <f t="shared" si="412"/>
        <v>2.0000000000000004E-2</v>
      </c>
      <c r="FD81" s="259">
        <f t="shared" si="413"/>
        <v>4.0000000000000008E-2</v>
      </c>
      <c r="FE81" s="259">
        <f t="shared" si="414"/>
        <v>0</v>
      </c>
      <c r="FF81" s="259">
        <f t="shared" si="415"/>
        <v>0</v>
      </c>
      <c r="FG81" s="259">
        <f t="shared" si="416"/>
        <v>0</v>
      </c>
      <c r="FH81" s="259">
        <f t="shared" si="417"/>
        <v>0</v>
      </c>
      <c r="FI81" s="259">
        <f t="shared" si="418"/>
        <v>4.0000000000000008E-2</v>
      </c>
      <c r="FJ81" s="259">
        <f t="shared" si="419"/>
        <v>8.0000000000000016E-2</v>
      </c>
      <c r="FK81" s="259">
        <f t="shared" si="420"/>
        <v>0</v>
      </c>
      <c r="FL81" s="259">
        <f t="shared" si="421"/>
        <v>0</v>
      </c>
      <c r="FM81" s="259">
        <f t="shared" si="422"/>
        <v>0</v>
      </c>
      <c r="FN81" s="259">
        <f t="shared" si="423"/>
        <v>0</v>
      </c>
      <c r="FO81" s="259">
        <f t="shared" si="424"/>
        <v>8.0000000000000016E-2</v>
      </c>
      <c r="FP81" s="259">
        <f t="shared" si="425"/>
        <v>10.752500000000001</v>
      </c>
      <c r="FQ81" s="259">
        <f t="shared" si="426"/>
        <v>0</v>
      </c>
      <c r="FR81" s="259">
        <f t="shared" si="427"/>
        <v>0</v>
      </c>
      <c r="FS81" s="259">
        <f t="shared" si="428"/>
        <v>0</v>
      </c>
      <c r="FT81" s="259">
        <f t="shared" si="429"/>
        <v>0</v>
      </c>
      <c r="FU81" s="259">
        <f t="shared" si="430"/>
        <v>10.752500000000001</v>
      </c>
      <c r="FV81" s="259">
        <f t="shared" si="431"/>
        <v>0</v>
      </c>
      <c r="FW81" s="259">
        <f t="shared" si="432"/>
        <v>0</v>
      </c>
      <c r="FX81" s="259">
        <f t="shared" si="433"/>
        <v>0</v>
      </c>
      <c r="FY81" s="259">
        <f t="shared" si="434"/>
        <v>0</v>
      </c>
      <c r="FZ81" s="259">
        <f t="shared" si="435"/>
        <v>0</v>
      </c>
      <c r="GA81" s="259">
        <f t="shared" si="436"/>
        <v>0</v>
      </c>
      <c r="GB81" s="259">
        <f t="shared" si="437"/>
        <v>0</v>
      </c>
      <c r="GC81" s="259">
        <f t="shared" si="438"/>
        <v>0</v>
      </c>
      <c r="GD81" s="259">
        <f t="shared" si="439"/>
        <v>0</v>
      </c>
      <c r="GE81" s="259">
        <f t="shared" si="440"/>
        <v>0</v>
      </c>
      <c r="GF81" s="259">
        <f t="shared" si="441"/>
        <v>0</v>
      </c>
      <c r="GG81" s="259">
        <f t="shared" si="442"/>
        <v>0</v>
      </c>
      <c r="GH81" s="259">
        <f t="shared" si="443"/>
        <v>0</v>
      </c>
      <c r="GI81" s="259">
        <f t="shared" si="444"/>
        <v>0</v>
      </c>
      <c r="GJ81" s="259">
        <f t="shared" si="445"/>
        <v>0</v>
      </c>
      <c r="GK81" s="259">
        <f t="shared" si="446"/>
        <v>0</v>
      </c>
      <c r="GL81" s="259">
        <f t="shared" si="447"/>
        <v>0</v>
      </c>
      <c r="GM81" s="259">
        <f t="shared" si="448"/>
        <v>0</v>
      </c>
      <c r="GN81" s="259">
        <f t="shared" si="449"/>
        <v>0</v>
      </c>
      <c r="GO81" s="259">
        <f t="shared" si="450"/>
        <v>0</v>
      </c>
      <c r="GP81" s="259">
        <f t="shared" si="451"/>
        <v>0</v>
      </c>
      <c r="GQ81" s="259">
        <f t="shared" si="452"/>
        <v>0</v>
      </c>
      <c r="GR81" s="259">
        <f t="shared" si="453"/>
        <v>0</v>
      </c>
      <c r="GS81" s="259">
        <f t="shared" si="454"/>
        <v>0</v>
      </c>
      <c r="GT81" s="259">
        <f t="shared" si="455"/>
        <v>0</v>
      </c>
      <c r="GU81" s="259">
        <f t="shared" si="456"/>
        <v>0</v>
      </c>
      <c r="GV81" s="259">
        <f t="shared" si="457"/>
        <v>0</v>
      </c>
      <c r="GW81" s="259">
        <f t="shared" si="458"/>
        <v>0</v>
      </c>
      <c r="GX81" s="259">
        <f t="shared" si="459"/>
        <v>0</v>
      </c>
      <c r="GY81" s="259">
        <f t="shared" si="460"/>
        <v>0</v>
      </c>
      <c r="GZ81" s="259">
        <f t="shared" si="461"/>
        <v>0</v>
      </c>
      <c r="HA81" s="259">
        <f t="shared" si="462"/>
        <v>0</v>
      </c>
      <c r="HB81" s="259">
        <f t="shared" si="463"/>
        <v>0</v>
      </c>
      <c r="HC81" s="259">
        <f t="shared" si="464"/>
        <v>0</v>
      </c>
      <c r="HD81" s="259">
        <f t="shared" si="465"/>
        <v>0</v>
      </c>
      <c r="HE81" s="259">
        <f t="shared" si="466"/>
        <v>0</v>
      </c>
      <c r="HF81" s="259">
        <f t="shared" si="467"/>
        <v>0</v>
      </c>
      <c r="HG81" s="259">
        <f t="shared" si="468"/>
        <v>0</v>
      </c>
      <c r="HH81" s="259">
        <f t="shared" si="469"/>
        <v>0</v>
      </c>
      <c r="HI81" s="259">
        <f t="shared" si="470"/>
        <v>0</v>
      </c>
      <c r="HJ81" s="259">
        <f t="shared" si="471"/>
        <v>0</v>
      </c>
      <c r="HK81" s="259">
        <f t="shared" si="472"/>
        <v>0</v>
      </c>
      <c r="HL81" s="259">
        <f t="shared" si="473"/>
        <v>0</v>
      </c>
      <c r="HM81" s="259">
        <f t="shared" si="474"/>
        <v>0</v>
      </c>
      <c r="HN81" s="259">
        <f t="shared" si="475"/>
        <v>0</v>
      </c>
      <c r="HO81" s="259">
        <f t="shared" si="476"/>
        <v>0</v>
      </c>
      <c r="HP81" s="259">
        <f t="shared" si="477"/>
        <v>0</v>
      </c>
      <c r="HQ81" s="259">
        <f t="shared" si="478"/>
        <v>0</v>
      </c>
      <c r="HR81" s="259">
        <f t="shared" si="479"/>
        <v>0</v>
      </c>
      <c r="HS81" s="259">
        <f t="shared" si="480"/>
        <v>0</v>
      </c>
      <c r="HT81" s="259">
        <f t="shared" si="481"/>
        <v>0</v>
      </c>
      <c r="HU81" s="259">
        <f t="shared" si="482"/>
        <v>0</v>
      </c>
      <c r="HV81" s="259">
        <f t="shared" si="483"/>
        <v>0</v>
      </c>
      <c r="HW81" s="259">
        <f t="shared" si="484"/>
        <v>0</v>
      </c>
      <c r="HX81" s="259">
        <f t="shared" si="485"/>
        <v>8</v>
      </c>
      <c r="HY81" s="259">
        <f t="shared" si="351"/>
        <v>0.45714285714285713</v>
      </c>
      <c r="HZ81" s="259">
        <f t="shared" si="209"/>
        <v>0.45714285714285713</v>
      </c>
      <c r="ID81" s="264"/>
      <c r="IE81" s="264"/>
    </row>
    <row r="82" spans="2:239" s="263" customFormat="1" ht="12.75" customHeight="1" outlineLevel="1" x14ac:dyDescent="0.25">
      <c r="B82" s="311">
        <v>1</v>
      </c>
      <c r="C82" s="251" t="s">
        <v>4473</v>
      </c>
      <c r="D82" s="252">
        <v>12</v>
      </c>
      <c r="E82" s="289">
        <f t="shared" si="350"/>
        <v>796.63</v>
      </c>
      <c r="F82" s="378"/>
      <c r="G82" s="253">
        <f t="shared" si="486"/>
        <v>1.54</v>
      </c>
      <c r="H82" s="253">
        <v>1.43</v>
      </c>
      <c r="I82" s="254" t="str">
        <f t="shared" si="188"/>
        <v>PONTALETE</v>
      </c>
      <c r="J82" s="255"/>
      <c r="K82" s="255"/>
      <c r="L82" s="255"/>
      <c r="M82" s="255"/>
      <c r="N82" s="255"/>
      <c r="O82" s="255"/>
      <c r="P82" s="255"/>
      <c r="Q82" s="255"/>
      <c r="R82" s="255"/>
      <c r="S82" s="255"/>
      <c r="T82" s="255"/>
      <c r="U82" s="255">
        <v>300</v>
      </c>
      <c r="V82" s="255" t="s">
        <v>4064</v>
      </c>
      <c r="W82" s="256" t="str">
        <f t="shared" si="352"/>
        <v>SEM LENÇOL</v>
      </c>
      <c r="X82" s="287" t="s">
        <v>909</v>
      </c>
      <c r="Y82" s="257"/>
      <c r="Z82" s="258">
        <f t="shared" si="1"/>
        <v>1.54</v>
      </c>
      <c r="AA82" s="259">
        <f t="shared" si="2"/>
        <v>1.43</v>
      </c>
      <c r="AB82" s="259">
        <f t="shared" si="189"/>
        <v>1.4849999999999999</v>
      </c>
      <c r="AC82" s="259">
        <f t="shared" si="353"/>
        <v>1.585</v>
      </c>
      <c r="AD82" s="259">
        <f t="shared" si="190"/>
        <v>1.585</v>
      </c>
      <c r="AE82" s="259">
        <f t="shared" si="354"/>
        <v>12</v>
      </c>
      <c r="AF82" s="259">
        <f t="shared" si="355"/>
        <v>12</v>
      </c>
      <c r="AG82" s="260">
        <f t="shared" si="6"/>
        <v>300</v>
      </c>
      <c r="AH82" s="261">
        <f t="shared" si="7"/>
        <v>0.64999999999999991</v>
      </c>
      <c r="AI82" s="259">
        <f t="shared" si="191"/>
        <v>7.7999999999999989</v>
      </c>
      <c r="AJ82" s="259">
        <f t="shared" si="192"/>
        <v>11.309999999999999</v>
      </c>
      <c r="AK82" s="259">
        <f t="shared" si="8"/>
        <v>0.66299999999999959</v>
      </c>
      <c r="AL82" s="259">
        <f t="shared" si="9"/>
        <v>0</v>
      </c>
      <c r="AM82" s="259">
        <f t="shared" si="10"/>
        <v>0</v>
      </c>
      <c r="AN82" s="261">
        <f t="shared" si="193"/>
        <v>11.972999999999997</v>
      </c>
      <c r="AO82" s="259">
        <f t="shared" si="194"/>
        <v>11.972999999999997</v>
      </c>
      <c r="AP82" s="259">
        <f t="shared" si="195"/>
        <v>0</v>
      </c>
      <c r="AQ82" s="259">
        <f t="shared" si="11"/>
        <v>10.199999999999999</v>
      </c>
      <c r="AR82" s="259">
        <f t="shared" si="12"/>
        <v>1.5299999999999998</v>
      </c>
      <c r="AS82" s="259">
        <f t="shared" si="13"/>
        <v>2.04</v>
      </c>
      <c r="AT82" s="259">
        <f t="shared" si="14"/>
        <v>0.51</v>
      </c>
      <c r="AU82" s="259">
        <f t="shared" si="15"/>
        <v>0</v>
      </c>
      <c r="AV82" s="259">
        <f t="shared" si="16"/>
        <v>0</v>
      </c>
      <c r="AW82" s="259">
        <f t="shared" si="17"/>
        <v>0</v>
      </c>
      <c r="AX82" s="259">
        <f t="shared" si="18"/>
        <v>0</v>
      </c>
      <c r="AY82" s="259">
        <f t="shared" si="19"/>
        <v>0</v>
      </c>
      <c r="AZ82" s="259">
        <f t="shared" si="20"/>
        <v>0</v>
      </c>
      <c r="BA82" s="259">
        <f t="shared" si="21"/>
        <v>0</v>
      </c>
      <c r="BB82" s="259">
        <f t="shared" si="22"/>
        <v>0</v>
      </c>
      <c r="BC82" s="259">
        <f t="shared" si="23"/>
        <v>0</v>
      </c>
      <c r="BD82" s="259">
        <f t="shared" si="24"/>
        <v>0</v>
      </c>
      <c r="BE82" s="259">
        <f t="shared" si="196"/>
        <v>0.05</v>
      </c>
      <c r="BF82" s="259">
        <f t="shared" si="197"/>
        <v>0.51</v>
      </c>
      <c r="BG82" s="259">
        <f t="shared" si="25"/>
        <v>1.5299999999999998</v>
      </c>
      <c r="BH82" s="259">
        <f t="shared" si="198"/>
        <v>2.04</v>
      </c>
      <c r="BI82" s="261">
        <f t="shared" si="199"/>
        <v>0.84823001646924423</v>
      </c>
      <c r="BJ82" s="259">
        <f t="shared" si="200"/>
        <v>11.309999999999999</v>
      </c>
      <c r="BK82" s="259">
        <f t="shared" si="201"/>
        <v>0.66299999999999959</v>
      </c>
      <c r="BL82" s="259">
        <f t="shared" si="26"/>
        <v>0</v>
      </c>
      <c r="BM82" s="259">
        <f t="shared" si="27"/>
        <v>0</v>
      </c>
      <c r="BN82" s="261">
        <f t="shared" si="202"/>
        <v>1.131</v>
      </c>
      <c r="BO82" s="261">
        <f t="shared" si="203"/>
        <v>6.6299999999999956E-2</v>
      </c>
      <c r="BP82" s="261">
        <f t="shared" si="28"/>
        <v>0</v>
      </c>
      <c r="BQ82" s="261">
        <f t="shared" si="29"/>
        <v>0</v>
      </c>
      <c r="BR82" s="259">
        <f t="shared" si="30"/>
        <v>9.9527999999999981</v>
      </c>
      <c r="BS82" s="259">
        <f t="shared" si="31"/>
        <v>0.58343999999999963</v>
      </c>
      <c r="BT82" s="259">
        <f t="shared" si="32"/>
        <v>0</v>
      </c>
      <c r="BU82" s="259">
        <f t="shared" si="33"/>
        <v>0</v>
      </c>
      <c r="BV82" s="261">
        <f t="shared" si="34"/>
        <v>0.22619999999999998</v>
      </c>
      <c r="BW82" s="261">
        <f t="shared" si="35"/>
        <v>1.3259999999999992E-2</v>
      </c>
      <c r="BX82" s="261">
        <f t="shared" si="36"/>
        <v>0</v>
      </c>
      <c r="BY82" s="261">
        <f t="shared" si="37"/>
        <v>0</v>
      </c>
      <c r="BZ82" s="261">
        <f t="shared" si="38"/>
        <v>0</v>
      </c>
      <c r="CA82" s="261">
        <f t="shared" si="39"/>
        <v>0</v>
      </c>
      <c r="CB82" s="261">
        <f t="shared" si="40"/>
        <v>0</v>
      </c>
      <c r="CC82" s="261">
        <f t="shared" si="41"/>
        <v>0</v>
      </c>
      <c r="CD82" s="259">
        <f t="shared" si="356"/>
        <v>10.536239999999998</v>
      </c>
      <c r="CE82" s="261">
        <f t="shared" si="204"/>
        <v>0.23945999999999998</v>
      </c>
      <c r="CF82" s="261">
        <f t="shared" si="43"/>
        <v>0</v>
      </c>
      <c r="CG82" s="261">
        <f t="shared" si="357"/>
        <v>1.131</v>
      </c>
      <c r="CH82" s="261">
        <f t="shared" si="358"/>
        <v>6.6299999999999956E-2</v>
      </c>
      <c r="CI82" s="261">
        <f t="shared" si="359"/>
        <v>0</v>
      </c>
      <c r="CJ82" s="261">
        <f t="shared" si="360"/>
        <v>0</v>
      </c>
      <c r="CK82" s="261">
        <f t="shared" si="361"/>
        <v>9.9527999999999981</v>
      </c>
      <c r="CL82" s="261">
        <f t="shared" si="362"/>
        <v>0.58343999999999963</v>
      </c>
      <c r="CM82" s="261">
        <f t="shared" si="363"/>
        <v>0</v>
      </c>
      <c r="CN82" s="261">
        <f t="shared" si="364"/>
        <v>0</v>
      </c>
      <c r="CO82" s="261">
        <f t="shared" si="365"/>
        <v>0.22619999999999998</v>
      </c>
      <c r="CP82" s="261">
        <f t="shared" si="366"/>
        <v>1.3259999999999992E-2</v>
      </c>
      <c r="CQ82" s="261">
        <f t="shared" si="367"/>
        <v>0</v>
      </c>
      <c r="CR82" s="261">
        <f t="shared" si="368"/>
        <v>0</v>
      </c>
      <c r="CS82" s="261">
        <f t="shared" si="369"/>
        <v>0</v>
      </c>
      <c r="CT82" s="261">
        <f t="shared" si="370"/>
        <v>0</v>
      </c>
      <c r="CU82" s="261">
        <f t="shared" si="371"/>
        <v>0</v>
      </c>
      <c r="CV82" s="261">
        <f t="shared" si="372"/>
        <v>0</v>
      </c>
      <c r="CW82" s="261">
        <f t="shared" si="373"/>
        <v>0</v>
      </c>
      <c r="CX82" s="261">
        <f t="shared" si="374"/>
        <v>0</v>
      </c>
      <c r="CY82" s="261">
        <f t="shared" si="375"/>
        <v>0</v>
      </c>
      <c r="CZ82" s="261">
        <f t="shared" si="376"/>
        <v>0</v>
      </c>
      <c r="DA82" s="261">
        <f t="shared" si="377"/>
        <v>0</v>
      </c>
      <c r="DB82" s="261">
        <f t="shared" si="378"/>
        <v>0</v>
      </c>
      <c r="DC82" s="261">
        <f t="shared" si="379"/>
        <v>0</v>
      </c>
      <c r="DD82" s="261">
        <f t="shared" si="380"/>
        <v>0</v>
      </c>
      <c r="DE82" s="261">
        <f t="shared" si="381"/>
        <v>0</v>
      </c>
      <c r="DF82" s="261">
        <f t="shared" si="382"/>
        <v>0</v>
      </c>
      <c r="DG82" s="261">
        <f t="shared" si="383"/>
        <v>0</v>
      </c>
      <c r="DH82" s="261">
        <f t="shared" si="384"/>
        <v>0</v>
      </c>
      <c r="DI82" s="261">
        <f t="shared" si="385"/>
        <v>0</v>
      </c>
      <c r="DJ82" s="261">
        <f t="shared" si="386"/>
        <v>0</v>
      </c>
      <c r="DK82" s="261">
        <f t="shared" si="387"/>
        <v>0</v>
      </c>
      <c r="DL82" s="261">
        <f t="shared" si="388"/>
        <v>0</v>
      </c>
      <c r="DM82" s="261">
        <f t="shared" si="206"/>
        <v>7.7999999999999989</v>
      </c>
      <c r="DN82" s="259">
        <f t="shared" si="207"/>
        <v>0</v>
      </c>
      <c r="DO82" s="259">
        <f t="shared" si="389"/>
        <v>3.0517699835307552</v>
      </c>
      <c r="DP82" s="261">
        <f t="shared" si="390"/>
        <v>4.5029999999999974</v>
      </c>
      <c r="DQ82" s="259">
        <f t="shared" si="391"/>
        <v>4.5029999999999974</v>
      </c>
      <c r="DR82" s="259">
        <f t="shared" si="392"/>
        <v>0</v>
      </c>
      <c r="DS82" s="259">
        <f t="shared" si="212"/>
        <v>3.0517699835307552</v>
      </c>
      <c r="DT82" s="259">
        <f t="shared" si="208"/>
        <v>4.5029999999999974</v>
      </c>
      <c r="DU82" s="259">
        <f t="shared" si="393"/>
        <v>7.47</v>
      </c>
      <c r="DV82" s="261">
        <f t="shared" si="80"/>
        <v>0</v>
      </c>
      <c r="DW82" s="259">
        <f t="shared" si="81"/>
        <v>0.51</v>
      </c>
      <c r="DX82" s="261">
        <f t="shared" si="82"/>
        <v>9.3375000000000004</v>
      </c>
      <c r="DY82" s="261">
        <f t="shared" si="83"/>
        <v>0</v>
      </c>
      <c r="DZ82" s="261">
        <f t="shared" si="84"/>
        <v>0.66300000000000003</v>
      </c>
      <c r="EA82" s="259">
        <f t="shared" si="85"/>
        <v>10.000500000000001</v>
      </c>
      <c r="EB82" s="261">
        <f t="shared" si="86"/>
        <v>162.4725</v>
      </c>
      <c r="EC82" s="261">
        <f t="shared" si="394"/>
        <v>0</v>
      </c>
      <c r="ED82" s="261">
        <f t="shared" si="88"/>
        <v>0</v>
      </c>
      <c r="EE82" s="261">
        <f t="shared" si="89"/>
        <v>11.536199999999999</v>
      </c>
      <c r="EF82" s="259">
        <f t="shared" si="90"/>
        <v>174.0087</v>
      </c>
      <c r="EG82" s="261">
        <f t="shared" si="91"/>
        <v>38.04</v>
      </c>
      <c r="EH82" s="261">
        <f t="shared" si="92"/>
        <v>0</v>
      </c>
      <c r="EI82" s="261">
        <f t="shared" si="93"/>
        <v>0</v>
      </c>
      <c r="EJ82" s="261">
        <f t="shared" si="94"/>
        <v>0</v>
      </c>
      <c r="EK82" s="261">
        <f t="shared" si="95"/>
        <v>0</v>
      </c>
      <c r="EL82" s="259">
        <f t="shared" si="395"/>
        <v>0</v>
      </c>
      <c r="EM82" s="259">
        <f t="shared" si="396"/>
        <v>0</v>
      </c>
      <c r="EN82" s="259">
        <f t="shared" si="397"/>
        <v>0</v>
      </c>
      <c r="EO82" s="259">
        <f t="shared" si="398"/>
        <v>0</v>
      </c>
      <c r="EP82" s="259">
        <f t="shared" si="399"/>
        <v>0</v>
      </c>
      <c r="EQ82" s="259">
        <f t="shared" si="400"/>
        <v>0</v>
      </c>
      <c r="ER82" s="259">
        <f t="shared" si="401"/>
        <v>0</v>
      </c>
      <c r="ES82" s="259">
        <f t="shared" si="402"/>
        <v>0</v>
      </c>
      <c r="ET82" s="259">
        <f t="shared" si="403"/>
        <v>0</v>
      </c>
      <c r="EU82" s="259">
        <f t="shared" si="404"/>
        <v>0</v>
      </c>
      <c r="EV82" s="259">
        <f t="shared" si="405"/>
        <v>0</v>
      </c>
      <c r="EW82" s="259">
        <f t="shared" si="406"/>
        <v>0</v>
      </c>
      <c r="EX82" s="259">
        <f t="shared" si="407"/>
        <v>0</v>
      </c>
      <c r="EY82" s="259">
        <f t="shared" si="408"/>
        <v>0</v>
      </c>
      <c r="EZ82" s="259">
        <f t="shared" si="409"/>
        <v>0</v>
      </c>
      <c r="FA82" s="259">
        <f t="shared" si="410"/>
        <v>0</v>
      </c>
      <c r="FB82" s="259">
        <f t="shared" si="411"/>
        <v>0</v>
      </c>
      <c r="FC82" s="259">
        <f t="shared" si="412"/>
        <v>0</v>
      </c>
      <c r="FD82" s="259">
        <f t="shared" si="413"/>
        <v>0</v>
      </c>
      <c r="FE82" s="259">
        <f t="shared" si="414"/>
        <v>0</v>
      </c>
      <c r="FF82" s="259">
        <f t="shared" si="415"/>
        <v>0</v>
      </c>
      <c r="FG82" s="259">
        <f t="shared" si="416"/>
        <v>0</v>
      </c>
      <c r="FH82" s="259">
        <f t="shared" si="417"/>
        <v>0</v>
      </c>
      <c r="FI82" s="259">
        <f t="shared" si="418"/>
        <v>0</v>
      </c>
      <c r="FJ82" s="259">
        <f t="shared" si="419"/>
        <v>0</v>
      </c>
      <c r="FK82" s="259">
        <f t="shared" si="420"/>
        <v>0</v>
      </c>
      <c r="FL82" s="259">
        <f t="shared" si="421"/>
        <v>0</v>
      </c>
      <c r="FM82" s="259">
        <f t="shared" si="422"/>
        <v>0</v>
      </c>
      <c r="FN82" s="259">
        <f t="shared" si="423"/>
        <v>0</v>
      </c>
      <c r="FO82" s="259">
        <f t="shared" si="424"/>
        <v>0</v>
      </c>
      <c r="FP82" s="259">
        <f t="shared" si="425"/>
        <v>0</v>
      </c>
      <c r="FQ82" s="259">
        <f t="shared" si="426"/>
        <v>0</v>
      </c>
      <c r="FR82" s="259">
        <f t="shared" si="427"/>
        <v>0</v>
      </c>
      <c r="FS82" s="259">
        <f t="shared" si="428"/>
        <v>0</v>
      </c>
      <c r="FT82" s="259">
        <f t="shared" si="429"/>
        <v>0</v>
      </c>
      <c r="FU82" s="259">
        <f t="shared" si="430"/>
        <v>0</v>
      </c>
      <c r="FV82" s="259">
        <f t="shared" si="431"/>
        <v>0</v>
      </c>
      <c r="FW82" s="259">
        <f t="shared" si="432"/>
        <v>0</v>
      </c>
      <c r="FX82" s="259">
        <f t="shared" si="433"/>
        <v>0</v>
      </c>
      <c r="FY82" s="259">
        <f t="shared" si="434"/>
        <v>0</v>
      </c>
      <c r="FZ82" s="259">
        <f t="shared" si="435"/>
        <v>0</v>
      </c>
      <c r="GA82" s="259">
        <f t="shared" si="436"/>
        <v>0</v>
      </c>
      <c r="GB82" s="259">
        <f t="shared" si="437"/>
        <v>0</v>
      </c>
      <c r="GC82" s="259">
        <f t="shared" si="438"/>
        <v>0</v>
      </c>
      <c r="GD82" s="259">
        <f t="shared" si="439"/>
        <v>0</v>
      </c>
      <c r="GE82" s="259">
        <f t="shared" si="440"/>
        <v>0</v>
      </c>
      <c r="GF82" s="259">
        <f t="shared" si="441"/>
        <v>0</v>
      </c>
      <c r="GG82" s="259">
        <f t="shared" si="442"/>
        <v>0</v>
      </c>
      <c r="GH82" s="259">
        <f t="shared" si="443"/>
        <v>0</v>
      </c>
      <c r="GI82" s="259">
        <f t="shared" si="444"/>
        <v>0</v>
      </c>
      <c r="GJ82" s="259">
        <f t="shared" si="445"/>
        <v>0</v>
      </c>
      <c r="GK82" s="259">
        <f t="shared" si="446"/>
        <v>0</v>
      </c>
      <c r="GL82" s="259">
        <f t="shared" si="447"/>
        <v>0</v>
      </c>
      <c r="GM82" s="259">
        <f t="shared" si="448"/>
        <v>0</v>
      </c>
      <c r="GN82" s="259">
        <f t="shared" si="449"/>
        <v>0</v>
      </c>
      <c r="GO82" s="259">
        <f t="shared" si="450"/>
        <v>0</v>
      </c>
      <c r="GP82" s="259">
        <f t="shared" si="451"/>
        <v>0</v>
      </c>
      <c r="GQ82" s="259">
        <f t="shared" si="452"/>
        <v>0</v>
      </c>
      <c r="GR82" s="259">
        <f t="shared" si="453"/>
        <v>0</v>
      </c>
      <c r="GS82" s="259">
        <f t="shared" si="454"/>
        <v>0</v>
      </c>
      <c r="GT82" s="259">
        <f t="shared" si="455"/>
        <v>0</v>
      </c>
      <c r="GU82" s="259">
        <f t="shared" si="456"/>
        <v>0</v>
      </c>
      <c r="GV82" s="259">
        <f t="shared" si="457"/>
        <v>0</v>
      </c>
      <c r="GW82" s="259">
        <f t="shared" si="458"/>
        <v>0</v>
      </c>
      <c r="GX82" s="259">
        <f t="shared" si="459"/>
        <v>0</v>
      </c>
      <c r="GY82" s="259">
        <f t="shared" si="460"/>
        <v>0</v>
      </c>
      <c r="GZ82" s="259">
        <f t="shared" si="461"/>
        <v>0</v>
      </c>
      <c r="HA82" s="259">
        <f t="shared" si="462"/>
        <v>0</v>
      </c>
      <c r="HB82" s="259">
        <f t="shared" si="463"/>
        <v>0</v>
      </c>
      <c r="HC82" s="259">
        <f t="shared" si="464"/>
        <v>0</v>
      </c>
      <c r="HD82" s="259">
        <f t="shared" si="465"/>
        <v>0</v>
      </c>
      <c r="HE82" s="259">
        <f t="shared" si="466"/>
        <v>0</v>
      </c>
      <c r="HF82" s="259">
        <f t="shared" si="467"/>
        <v>0</v>
      </c>
      <c r="HG82" s="259">
        <f t="shared" si="468"/>
        <v>0</v>
      </c>
      <c r="HH82" s="259">
        <f t="shared" si="469"/>
        <v>0</v>
      </c>
      <c r="HI82" s="259">
        <f t="shared" si="470"/>
        <v>0</v>
      </c>
      <c r="HJ82" s="259">
        <f t="shared" si="471"/>
        <v>0</v>
      </c>
      <c r="HK82" s="259">
        <f t="shared" si="472"/>
        <v>0</v>
      </c>
      <c r="HL82" s="259">
        <f t="shared" si="473"/>
        <v>0</v>
      </c>
      <c r="HM82" s="259">
        <f t="shared" si="474"/>
        <v>0</v>
      </c>
      <c r="HN82" s="259">
        <f t="shared" si="475"/>
        <v>0</v>
      </c>
      <c r="HO82" s="259">
        <f t="shared" si="476"/>
        <v>0</v>
      </c>
      <c r="HP82" s="259">
        <f t="shared" si="477"/>
        <v>0</v>
      </c>
      <c r="HQ82" s="259">
        <f t="shared" si="478"/>
        <v>0</v>
      </c>
      <c r="HR82" s="259">
        <f t="shared" si="479"/>
        <v>0</v>
      </c>
      <c r="HS82" s="259">
        <f t="shared" si="480"/>
        <v>0</v>
      </c>
      <c r="HT82" s="259">
        <f t="shared" si="481"/>
        <v>0</v>
      </c>
      <c r="HU82" s="259">
        <f t="shared" si="482"/>
        <v>0</v>
      </c>
      <c r="HV82" s="259">
        <f t="shared" si="483"/>
        <v>0</v>
      </c>
      <c r="HW82" s="259">
        <f t="shared" si="484"/>
        <v>0</v>
      </c>
      <c r="HX82" s="259">
        <f t="shared" si="485"/>
        <v>24</v>
      </c>
      <c r="HY82" s="259">
        <f t="shared" si="351"/>
        <v>1.3714285714285714</v>
      </c>
      <c r="HZ82" s="259">
        <f t="shared" si="209"/>
        <v>1.3714285714285714</v>
      </c>
      <c r="ID82" s="264"/>
      <c r="IE82" s="264"/>
    </row>
    <row r="83" spans="2:239" s="263" customFormat="1" ht="12.75" customHeight="1" outlineLevel="1" x14ac:dyDescent="0.25">
      <c r="B83" s="311">
        <v>1</v>
      </c>
      <c r="C83" s="251" t="s">
        <v>4473</v>
      </c>
      <c r="D83" s="252">
        <v>3.37</v>
      </c>
      <c r="E83" s="289">
        <f t="shared" si="350"/>
        <v>800</v>
      </c>
      <c r="F83" s="378"/>
      <c r="G83" s="253">
        <f t="shared" si="486"/>
        <v>1.43</v>
      </c>
      <c r="H83" s="253">
        <v>1.38</v>
      </c>
      <c r="I83" s="254" t="str">
        <f t="shared" si="188"/>
        <v>PONTALETE</v>
      </c>
      <c r="J83" s="255"/>
      <c r="K83" s="255"/>
      <c r="L83" s="255"/>
      <c r="M83" s="255"/>
      <c r="N83" s="255"/>
      <c r="O83" s="255"/>
      <c r="P83" s="255"/>
      <c r="Q83" s="255"/>
      <c r="R83" s="255"/>
      <c r="S83" s="255"/>
      <c r="T83" s="255"/>
      <c r="U83" s="255">
        <v>300</v>
      </c>
      <c r="V83" s="255" t="s">
        <v>4064</v>
      </c>
      <c r="W83" s="256" t="str">
        <f t="shared" si="352"/>
        <v>SEM LENÇOL</v>
      </c>
      <c r="X83" s="287" t="s">
        <v>909</v>
      </c>
      <c r="Y83" s="257"/>
      <c r="Z83" s="258">
        <f t="shared" si="1"/>
        <v>1.43</v>
      </c>
      <c r="AA83" s="259">
        <f t="shared" si="2"/>
        <v>1.38</v>
      </c>
      <c r="AB83" s="259">
        <f t="shared" si="189"/>
        <v>1.4049999999999998</v>
      </c>
      <c r="AC83" s="259">
        <f t="shared" si="353"/>
        <v>1.5049999999999999</v>
      </c>
      <c r="AD83" s="259">
        <f t="shared" si="190"/>
        <v>1.5049999999999999</v>
      </c>
      <c r="AE83" s="259">
        <f t="shared" si="354"/>
        <v>3.37</v>
      </c>
      <c r="AF83" s="259">
        <f t="shared" si="355"/>
        <v>3.37</v>
      </c>
      <c r="AG83" s="260">
        <f t="shared" si="6"/>
        <v>300</v>
      </c>
      <c r="AH83" s="261">
        <f t="shared" si="7"/>
        <v>0.64999999999999991</v>
      </c>
      <c r="AI83" s="259">
        <f t="shared" si="191"/>
        <v>2.1904999999999997</v>
      </c>
      <c r="AJ83" s="259">
        <f t="shared" si="192"/>
        <v>3.1762249999999996</v>
      </c>
      <c r="AK83" s="259">
        <f t="shared" si="8"/>
        <v>1.0952499999999765E-2</v>
      </c>
      <c r="AL83" s="259">
        <f t="shared" si="9"/>
        <v>0</v>
      </c>
      <c r="AM83" s="259">
        <f t="shared" si="10"/>
        <v>0</v>
      </c>
      <c r="AN83" s="261">
        <f t="shared" si="193"/>
        <v>3.1871774999999993</v>
      </c>
      <c r="AO83" s="259">
        <f t="shared" si="194"/>
        <v>3.1871774999999993</v>
      </c>
      <c r="AP83" s="259">
        <f t="shared" si="195"/>
        <v>0</v>
      </c>
      <c r="AQ83" s="259">
        <f t="shared" si="11"/>
        <v>2.8644999999999996</v>
      </c>
      <c r="AR83" s="259">
        <f t="shared" si="12"/>
        <v>0.42967499999999992</v>
      </c>
      <c r="AS83" s="259">
        <f t="shared" si="13"/>
        <v>0.57289999999999996</v>
      </c>
      <c r="AT83" s="259">
        <f t="shared" si="14"/>
        <v>0.14322499999999999</v>
      </c>
      <c r="AU83" s="259">
        <f t="shared" si="15"/>
        <v>0</v>
      </c>
      <c r="AV83" s="259">
        <f t="shared" si="16"/>
        <v>0</v>
      </c>
      <c r="AW83" s="259">
        <f t="shared" si="17"/>
        <v>0</v>
      </c>
      <c r="AX83" s="259">
        <f t="shared" si="18"/>
        <v>0</v>
      </c>
      <c r="AY83" s="259">
        <f t="shared" si="19"/>
        <v>0</v>
      </c>
      <c r="AZ83" s="259">
        <f t="shared" si="20"/>
        <v>0</v>
      </c>
      <c r="BA83" s="259">
        <f t="shared" si="21"/>
        <v>0</v>
      </c>
      <c r="BB83" s="259">
        <f t="shared" si="22"/>
        <v>0</v>
      </c>
      <c r="BC83" s="259">
        <f t="shared" si="23"/>
        <v>0</v>
      </c>
      <c r="BD83" s="259">
        <f t="shared" si="24"/>
        <v>0</v>
      </c>
      <c r="BE83" s="259">
        <f t="shared" si="196"/>
        <v>0.05</v>
      </c>
      <c r="BF83" s="259">
        <f t="shared" si="197"/>
        <v>0.14322499999999999</v>
      </c>
      <c r="BG83" s="259">
        <f t="shared" si="25"/>
        <v>0.42967499999999992</v>
      </c>
      <c r="BH83" s="259">
        <f t="shared" si="198"/>
        <v>0.57289999999999996</v>
      </c>
      <c r="BI83" s="261">
        <f t="shared" si="199"/>
        <v>0.23821126295844608</v>
      </c>
      <c r="BJ83" s="259">
        <f t="shared" si="200"/>
        <v>3.1762249999999996</v>
      </c>
      <c r="BK83" s="259">
        <f t="shared" si="201"/>
        <v>1.0952499999999765E-2</v>
      </c>
      <c r="BL83" s="259">
        <f t="shared" si="26"/>
        <v>0</v>
      </c>
      <c r="BM83" s="259">
        <f t="shared" si="27"/>
        <v>0</v>
      </c>
      <c r="BN83" s="261">
        <f t="shared" si="202"/>
        <v>0.31762249999999997</v>
      </c>
      <c r="BO83" s="261">
        <f t="shared" si="203"/>
        <v>1.0952499999999765E-3</v>
      </c>
      <c r="BP83" s="261">
        <f t="shared" si="28"/>
        <v>0</v>
      </c>
      <c r="BQ83" s="261">
        <f t="shared" si="29"/>
        <v>0</v>
      </c>
      <c r="BR83" s="259">
        <f t="shared" si="30"/>
        <v>2.7950779999999997</v>
      </c>
      <c r="BS83" s="259">
        <f t="shared" si="31"/>
        <v>9.6381999999997931E-3</v>
      </c>
      <c r="BT83" s="259">
        <f t="shared" si="32"/>
        <v>0</v>
      </c>
      <c r="BU83" s="259">
        <f t="shared" si="33"/>
        <v>0</v>
      </c>
      <c r="BV83" s="261">
        <f t="shared" si="34"/>
        <v>6.3524499999999998E-2</v>
      </c>
      <c r="BW83" s="261">
        <f t="shared" si="35"/>
        <v>2.190499999999953E-4</v>
      </c>
      <c r="BX83" s="261">
        <f t="shared" si="36"/>
        <v>0</v>
      </c>
      <c r="BY83" s="261">
        <f t="shared" si="37"/>
        <v>0</v>
      </c>
      <c r="BZ83" s="261">
        <f t="shared" si="38"/>
        <v>0</v>
      </c>
      <c r="CA83" s="261">
        <f t="shared" si="39"/>
        <v>0</v>
      </c>
      <c r="CB83" s="261">
        <f t="shared" si="40"/>
        <v>0</v>
      </c>
      <c r="CC83" s="261">
        <f t="shared" si="41"/>
        <v>0</v>
      </c>
      <c r="CD83" s="259">
        <f t="shared" si="356"/>
        <v>2.8047161999999997</v>
      </c>
      <c r="CE83" s="261">
        <f t="shared" si="204"/>
        <v>6.3743549999999996E-2</v>
      </c>
      <c r="CF83" s="261">
        <f t="shared" si="43"/>
        <v>0</v>
      </c>
      <c r="CG83" s="261">
        <f t="shared" si="357"/>
        <v>0.31762249999999997</v>
      </c>
      <c r="CH83" s="261">
        <f t="shared" si="358"/>
        <v>1.0952499999999765E-3</v>
      </c>
      <c r="CI83" s="261">
        <f t="shared" si="359"/>
        <v>0</v>
      </c>
      <c r="CJ83" s="261">
        <f t="shared" si="360"/>
        <v>0</v>
      </c>
      <c r="CK83" s="261">
        <f t="shared" si="361"/>
        <v>2.7950779999999997</v>
      </c>
      <c r="CL83" s="261">
        <f t="shared" si="362"/>
        <v>9.6381999999997931E-3</v>
      </c>
      <c r="CM83" s="261">
        <f t="shared" si="363"/>
        <v>0</v>
      </c>
      <c r="CN83" s="261">
        <f t="shared" si="364"/>
        <v>0</v>
      </c>
      <c r="CO83" s="261">
        <f t="shared" si="365"/>
        <v>6.3524499999999998E-2</v>
      </c>
      <c r="CP83" s="261">
        <f t="shared" si="366"/>
        <v>2.190499999999953E-4</v>
      </c>
      <c r="CQ83" s="261">
        <f t="shared" si="367"/>
        <v>0</v>
      </c>
      <c r="CR83" s="261">
        <f t="shared" si="368"/>
        <v>0</v>
      </c>
      <c r="CS83" s="261">
        <f t="shared" si="369"/>
        <v>0</v>
      </c>
      <c r="CT83" s="261">
        <f t="shared" si="370"/>
        <v>0</v>
      </c>
      <c r="CU83" s="261">
        <f t="shared" si="371"/>
        <v>0</v>
      </c>
      <c r="CV83" s="261">
        <f t="shared" si="372"/>
        <v>0</v>
      </c>
      <c r="CW83" s="261">
        <f t="shared" si="373"/>
        <v>0</v>
      </c>
      <c r="CX83" s="261">
        <f t="shared" si="374"/>
        <v>0</v>
      </c>
      <c r="CY83" s="261">
        <f t="shared" si="375"/>
        <v>0</v>
      </c>
      <c r="CZ83" s="261">
        <f t="shared" si="376"/>
        <v>0</v>
      </c>
      <c r="DA83" s="261">
        <f t="shared" si="377"/>
        <v>0</v>
      </c>
      <c r="DB83" s="261">
        <f t="shared" si="378"/>
        <v>0</v>
      </c>
      <c r="DC83" s="261">
        <f t="shared" si="379"/>
        <v>0</v>
      </c>
      <c r="DD83" s="261">
        <f t="shared" si="380"/>
        <v>0</v>
      </c>
      <c r="DE83" s="261">
        <f t="shared" si="381"/>
        <v>0</v>
      </c>
      <c r="DF83" s="261">
        <f t="shared" si="382"/>
        <v>0</v>
      </c>
      <c r="DG83" s="261">
        <f t="shared" si="383"/>
        <v>0</v>
      </c>
      <c r="DH83" s="261">
        <f t="shared" si="384"/>
        <v>0</v>
      </c>
      <c r="DI83" s="261">
        <f t="shared" si="385"/>
        <v>0</v>
      </c>
      <c r="DJ83" s="261">
        <f t="shared" si="386"/>
        <v>0</v>
      </c>
      <c r="DK83" s="261">
        <f t="shared" si="387"/>
        <v>0</v>
      </c>
      <c r="DL83" s="261">
        <f t="shared" si="388"/>
        <v>0</v>
      </c>
      <c r="DM83" s="261">
        <f t="shared" si="206"/>
        <v>2.1904999999999997</v>
      </c>
      <c r="DN83" s="259">
        <f t="shared" si="207"/>
        <v>0</v>
      </c>
      <c r="DO83" s="259">
        <f t="shared" si="389"/>
        <v>0.85703873704155376</v>
      </c>
      <c r="DP83" s="261">
        <f t="shared" si="390"/>
        <v>1.0893524999999997</v>
      </c>
      <c r="DQ83" s="259">
        <f t="shared" si="391"/>
        <v>1.0893524999999997</v>
      </c>
      <c r="DR83" s="259">
        <f t="shared" si="392"/>
        <v>0</v>
      </c>
      <c r="DS83" s="259">
        <f t="shared" si="212"/>
        <v>0.85703873704155376</v>
      </c>
      <c r="DT83" s="259">
        <f t="shared" si="208"/>
        <v>1.0893524999999997</v>
      </c>
      <c r="DU83" s="259">
        <f t="shared" si="393"/>
        <v>2.0978249999999994</v>
      </c>
      <c r="DV83" s="261">
        <f t="shared" si="80"/>
        <v>0</v>
      </c>
      <c r="DW83" s="259">
        <f t="shared" si="81"/>
        <v>0.14322499999999999</v>
      </c>
      <c r="DX83" s="261">
        <f t="shared" si="82"/>
        <v>2.6222812499999995</v>
      </c>
      <c r="DY83" s="261">
        <f t="shared" si="83"/>
        <v>0</v>
      </c>
      <c r="DZ83" s="261">
        <f t="shared" si="84"/>
        <v>0.18619249999999998</v>
      </c>
      <c r="EA83" s="259">
        <f t="shared" si="85"/>
        <v>2.8084737499999992</v>
      </c>
      <c r="EB83" s="261">
        <f t="shared" si="86"/>
        <v>45.627693749999985</v>
      </c>
      <c r="EC83" s="261">
        <f t="shared" si="394"/>
        <v>0</v>
      </c>
      <c r="ED83" s="261">
        <f t="shared" si="88"/>
        <v>0</v>
      </c>
      <c r="EE83" s="261">
        <f t="shared" si="89"/>
        <v>3.2397494999999994</v>
      </c>
      <c r="EF83" s="259">
        <f t="shared" si="90"/>
        <v>48.867443249999987</v>
      </c>
      <c r="EG83" s="261">
        <f t="shared" si="91"/>
        <v>10.143699999999999</v>
      </c>
      <c r="EH83" s="261">
        <f t="shared" si="92"/>
        <v>0</v>
      </c>
      <c r="EI83" s="261">
        <f t="shared" si="93"/>
        <v>0</v>
      </c>
      <c r="EJ83" s="261">
        <f t="shared" si="94"/>
        <v>0</v>
      </c>
      <c r="EK83" s="261">
        <f t="shared" si="95"/>
        <v>0</v>
      </c>
      <c r="EL83" s="259">
        <f t="shared" si="395"/>
        <v>0</v>
      </c>
      <c r="EM83" s="259">
        <f t="shared" si="396"/>
        <v>0</v>
      </c>
      <c r="EN83" s="259">
        <f t="shared" si="397"/>
        <v>0</v>
      </c>
      <c r="EO83" s="259">
        <f t="shared" si="398"/>
        <v>0</v>
      </c>
      <c r="EP83" s="259">
        <f t="shared" si="399"/>
        <v>0</v>
      </c>
      <c r="EQ83" s="259">
        <f t="shared" si="400"/>
        <v>0</v>
      </c>
      <c r="ER83" s="259">
        <f t="shared" si="401"/>
        <v>0</v>
      </c>
      <c r="ES83" s="259">
        <f t="shared" si="402"/>
        <v>0</v>
      </c>
      <c r="ET83" s="259">
        <f t="shared" si="403"/>
        <v>0</v>
      </c>
      <c r="EU83" s="259">
        <f t="shared" si="404"/>
        <v>0</v>
      </c>
      <c r="EV83" s="259">
        <f t="shared" si="405"/>
        <v>0</v>
      </c>
      <c r="EW83" s="259">
        <f t="shared" si="406"/>
        <v>0</v>
      </c>
      <c r="EX83" s="259">
        <f t="shared" si="407"/>
        <v>0</v>
      </c>
      <c r="EY83" s="259">
        <f t="shared" si="408"/>
        <v>0</v>
      </c>
      <c r="EZ83" s="259">
        <f t="shared" si="409"/>
        <v>0</v>
      </c>
      <c r="FA83" s="259">
        <f t="shared" si="410"/>
        <v>0</v>
      </c>
      <c r="FB83" s="259">
        <f t="shared" si="411"/>
        <v>0</v>
      </c>
      <c r="FC83" s="259">
        <f t="shared" si="412"/>
        <v>0</v>
      </c>
      <c r="FD83" s="259">
        <f t="shared" si="413"/>
        <v>0</v>
      </c>
      <c r="FE83" s="259">
        <f t="shared" si="414"/>
        <v>0</v>
      </c>
      <c r="FF83" s="259">
        <f t="shared" si="415"/>
        <v>0</v>
      </c>
      <c r="FG83" s="259">
        <f t="shared" si="416"/>
        <v>0</v>
      </c>
      <c r="FH83" s="259">
        <f t="shared" si="417"/>
        <v>0</v>
      </c>
      <c r="FI83" s="259">
        <f t="shared" si="418"/>
        <v>0</v>
      </c>
      <c r="FJ83" s="259">
        <f t="shared" si="419"/>
        <v>0</v>
      </c>
      <c r="FK83" s="259">
        <f t="shared" si="420"/>
        <v>0</v>
      </c>
      <c r="FL83" s="259">
        <f t="shared" si="421"/>
        <v>0</v>
      </c>
      <c r="FM83" s="259">
        <f t="shared" si="422"/>
        <v>0</v>
      </c>
      <c r="FN83" s="259">
        <f t="shared" si="423"/>
        <v>0</v>
      </c>
      <c r="FO83" s="259">
        <f t="shared" si="424"/>
        <v>0</v>
      </c>
      <c r="FP83" s="259">
        <f t="shared" si="425"/>
        <v>0</v>
      </c>
      <c r="FQ83" s="259">
        <f t="shared" si="426"/>
        <v>0</v>
      </c>
      <c r="FR83" s="259">
        <f t="shared" si="427"/>
        <v>0</v>
      </c>
      <c r="FS83" s="259">
        <f t="shared" si="428"/>
        <v>0</v>
      </c>
      <c r="FT83" s="259">
        <f t="shared" si="429"/>
        <v>0</v>
      </c>
      <c r="FU83" s="259">
        <f t="shared" si="430"/>
        <v>0</v>
      </c>
      <c r="FV83" s="259">
        <f t="shared" si="431"/>
        <v>0</v>
      </c>
      <c r="FW83" s="259">
        <f t="shared" si="432"/>
        <v>0</v>
      </c>
      <c r="FX83" s="259">
        <f t="shared" si="433"/>
        <v>0</v>
      </c>
      <c r="FY83" s="259">
        <f t="shared" si="434"/>
        <v>0</v>
      </c>
      <c r="FZ83" s="259">
        <f t="shared" si="435"/>
        <v>0</v>
      </c>
      <c r="GA83" s="259">
        <f t="shared" si="436"/>
        <v>0</v>
      </c>
      <c r="GB83" s="259">
        <f t="shared" si="437"/>
        <v>0</v>
      </c>
      <c r="GC83" s="259">
        <f t="shared" si="438"/>
        <v>0</v>
      </c>
      <c r="GD83" s="259">
        <f t="shared" si="439"/>
        <v>0</v>
      </c>
      <c r="GE83" s="259">
        <f t="shared" si="440"/>
        <v>0</v>
      </c>
      <c r="GF83" s="259">
        <f t="shared" si="441"/>
        <v>0</v>
      </c>
      <c r="GG83" s="259">
        <f t="shared" si="442"/>
        <v>0</v>
      </c>
      <c r="GH83" s="259">
        <f t="shared" si="443"/>
        <v>0</v>
      </c>
      <c r="GI83" s="259">
        <f t="shared" si="444"/>
        <v>0</v>
      </c>
      <c r="GJ83" s="259">
        <f t="shared" si="445"/>
        <v>0</v>
      </c>
      <c r="GK83" s="259">
        <f t="shared" si="446"/>
        <v>0</v>
      </c>
      <c r="GL83" s="259">
        <f t="shared" si="447"/>
        <v>0</v>
      </c>
      <c r="GM83" s="259">
        <f t="shared" si="448"/>
        <v>0</v>
      </c>
      <c r="GN83" s="259">
        <f t="shared" si="449"/>
        <v>0</v>
      </c>
      <c r="GO83" s="259">
        <f t="shared" si="450"/>
        <v>0</v>
      </c>
      <c r="GP83" s="259">
        <f t="shared" si="451"/>
        <v>0</v>
      </c>
      <c r="GQ83" s="259">
        <f t="shared" si="452"/>
        <v>0</v>
      </c>
      <c r="GR83" s="259">
        <f t="shared" si="453"/>
        <v>0</v>
      </c>
      <c r="GS83" s="259">
        <f t="shared" si="454"/>
        <v>0</v>
      </c>
      <c r="GT83" s="259">
        <f t="shared" si="455"/>
        <v>0</v>
      </c>
      <c r="GU83" s="259">
        <f t="shared" si="456"/>
        <v>0</v>
      </c>
      <c r="GV83" s="259">
        <f t="shared" si="457"/>
        <v>0</v>
      </c>
      <c r="GW83" s="259">
        <f t="shared" si="458"/>
        <v>0</v>
      </c>
      <c r="GX83" s="259">
        <f t="shared" si="459"/>
        <v>0</v>
      </c>
      <c r="GY83" s="259">
        <f t="shared" si="460"/>
        <v>0</v>
      </c>
      <c r="GZ83" s="259">
        <f t="shared" si="461"/>
        <v>0</v>
      </c>
      <c r="HA83" s="259">
        <f t="shared" si="462"/>
        <v>0</v>
      </c>
      <c r="HB83" s="259">
        <f t="shared" si="463"/>
        <v>0</v>
      </c>
      <c r="HC83" s="259">
        <f t="shared" si="464"/>
        <v>0</v>
      </c>
      <c r="HD83" s="259">
        <f t="shared" si="465"/>
        <v>0</v>
      </c>
      <c r="HE83" s="259">
        <f t="shared" si="466"/>
        <v>0</v>
      </c>
      <c r="HF83" s="259">
        <f t="shared" si="467"/>
        <v>0</v>
      </c>
      <c r="HG83" s="259">
        <f t="shared" si="468"/>
        <v>0</v>
      </c>
      <c r="HH83" s="259">
        <f t="shared" si="469"/>
        <v>0</v>
      </c>
      <c r="HI83" s="259">
        <f t="shared" si="470"/>
        <v>0</v>
      </c>
      <c r="HJ83" s="259">
        <f t="shared" si="471"/>
        <v>0</v>
      </c>
      <c r="HK83" s="259">
        <f t="shared" si="472"/>
        <v>0</v>
      </c>
      <c r="HL83" s="259">
        <f t="shared" si="473"/>
        <v>0</v>
      </c>
      <c r="HM83" s="259">
        <f t="shared" si="474"/>
        <v>0</v>
      </c>
      <c r="HN83" s="259">
        <f t="shared" si="475"/>
        <v>0</v>
      </c>
      <c r="HO83" s="259">
        <f t="shared" si="476"/>
        <v>0</v>
      </c>
      <c r="HP83" s="259">
        <f t="shared" si="477"/>
        <v>0</v>
      </c>
      <c r="HQ83" s="259">
        <f t="shared" si="478"/>
        <v>0</v>
      </c>
      <c r="HR83" s="259">
        <f t="shared" si="479"/>
        <v>0</v>
      </c>
      <c r="HS83" s="259">
        <f t="shared" si="480"/>
        <v>0</v>
      </c>
      <c r="HT83" s="259">
        <f t="shared" si="481"/>
        <v>0</v>
      </c>
      <c r="HU83" s="259">
        <f t="shared" si="482"/>
        <v>0</v>
      </c>
      <c r="HV83" s="259">
        <f t="shared" si="483"/>
        <v>0</v>
      </c>
      <c r="HW83" s="259">
        <f t="shared" si="484"/>
        <v>0</v>
      </c>
      <c r="HX83" s="259">
        <f t="shared" si="485"/>
        <v>6.74</v>
      </c>
      <c r="HY83" s="259">
        <f t="shared" si="351"/>
        <v>0.38514285714285718</v>
      </c>
      <c r="HZ83" s="259">
        <f t="shared" si="209"/>
        <v>0.38514285714285718</v>
      </c>
      <c r="ID83" s="264"/>
      <c r="IE83" s="264"/>
    </row>
    <row r="84" spans="2:239" s="263" customFormat="1" ht="12.75" customHeight="1" outlineLevel="1" x14ac:dyDescent="0.25">
      <c r="B84" s="311">
        <v>1</v>
      </c>
      <c r="C84" s="251" t="s">
        <v>4473</v>
      </c>
      <c r="D84" s="252">
        <v>20</v>
      </c>
      <c r="E84" s="289">
        <f t="shared" si="350"/>
        <v>820</v>
      </c>
      <c r="F84" s="378"/>
      <c r="G84" s="253">
        <f t="shared" si="486"/>
        <v>1.38</v>
      </c>
      <c r="H84" s="253">
        <v>1.43</v>
      </c>
      <c r="I84" s="254" t="str">
        <f t="shared" si="188"/>
        <v>PONTALETE</v>
      </c>
      <c r="J84" s="255"/>
      <c r="K84" s="255">
        <v>1</v>
      </c>
      <c r="L84" s="255"/>
      <c r="M84" s="255"/>
      <c r="N84" s="255"/>
      <c r="O84" s="255"/>
      <c r="P84" s="255"/>
      <c r="Q84" s="255"/>
      <c r="R84" s="255"/>
      <c r="S84" s="255"/>
      <c r="T84" s="255"/>
      <c r="U84" s="255">
        <v>300</v>
      </c>
      <c r="V84" s="255" t="s">
        <v>4064</v>
      </c>
      <c r="W84" s="256" t="str">
        <f t="shared" si="352"/>
        <v>SEM LENÇOL</v>
      </c>
      <c r="X84" s="287" t="s">
        <v>909</v>
      </c>
      <c r="Y84" s="257"/>
      <c r="Z84" s="258">
        <f t="shared" si="1"/>
        <v>1.38</v>
      </c>
      <c r="AA84" s="259">
        <f t="shared" si="2"/>
        <v>1.43</v>
      </c>
      <c r="AB84" s="259">
        <f t="shared" si="189"/>
        <v>1.4049999999999998</v>
      </c>
      <c r="AC84" s="259">
        <f t="shared" si="353"/>
        <v>1.5049999999999999</v>
      </c>
      <c r="AD84" s="259">
        <f t="shared" si="190"/>
        <v>1.5049999999999999</v>
      </c>
      <c r="AE84" s="259">
        <f t="shared" si="354"/>
        <v>20</v>
      </c>
      <c r="AF84" s="259">
        <f t="shared" si="355"/>
        <v>20</v>
      </c>
      <c r="AG84" s="260">
        <f t="shared" si="6"/>
        <v>300</v>
      </c>
      <c r="AH84" s="261">
        <f t="shared" si="7"/>
        <v>0.64999999999999991</v>
      </c>
      <c r="AI84" s="259">
        <f t="shared" si="191"/>
        <v>12.999999999999998</v>
      </c>
      <c r="AJ84" s="259">
        <f t="shared" si="192"/>
        <v>18.849999999999998</v>
      </c>
      <c r="AK84" s="259">
        <f t="shared" si="8"/>
        <v>6.4999999999998601E-2</v>
      </c>
      <c r="AL84" s="259">
        <f t="shared" si="9"/>
        <v>0</v>
      </c>
      <c r="AM84" s="259">
        <f t="shared" si="10"/>
        <v>0</v>
      </c>
      <c r="AN84" s="261">
        <f t="shared" si="193"/>
        <v>18.914999999999996</v>
      </c>
      <c r="AO84" s="259">
        <f t="shared" si="194"/>
        <v>18.914999999999996</v>
      </c>
      <c r="AP84" s="259">
        <f t="shared" si="195"/>
        <v>0</v>
      </c>
      <c r="AQ84" s="259">
        <f t="shared" si="11"/>
        <v>16.999999999999996</v>
      </c>
      <c r="AR84" s="259">
        <f t="shared" si="12"/>
        <v>2.5499999999999994</v>
      </c>
      <c r="AS84" s="259">
        <f t="shared" si="13"/>
        <v>3.3999999999999995</v>
      </c>
      <c r="AT84" s="259">
        <f t="shared" si="14"/>
        <v>0.84999999999999987</v>
      </c>
      <c r="AU84" s="259">
        <f t="shared" si="15"/>
        <v>0</v>
      </c>
      <c r="AV84" s="259">
        <f t="shared" si="16"/>
        <v>0</v>
      </c>
      <c r="AW84" s="259">
        <f t="shared" si="17"/>
        <v>0</v>
      </c>
      <c r="AX84" s="259">
        <f t="shared" si="18"/>
        <v>0</v>
      </c>
      <c r="AY84" s="259">
        <f t="shared" si="19"/>
        <v>0</v>
      </c>
      <c r="AZ84" s="259">
        <f t="shared" si="20"/>
        <v>0</v>
      </c>
      <c r="BA84" s="259">
        <f t="shared" si="21"/>
        <v>0</v>
      </c>
      <c r="BB84" s="259">
        <f t="shared" si="22"/>
        <v>0</v>
      </c>
      <c r="BC84" s="259">
        <f t="shared" si="23"/>
        <v>0</v>
      </c>
      <c r="BD84" s="259">
        <f t="shared" si="24"/>
        <v>0</v>
      </c>
      <c r="BE84" s="259">
        <f t="shared" si="196"/>
        <v>0.05</v>
      </c>
      <c r="BF84" s="259">
        <f t="shared" si="197"/>
        <v>0.84999999999999987</v>
      </c>
      <c r="BG84" s="259">
        <f t="shared" si="25"/>
        <v>2.5499999999999994</v>
      </c>
      <c r="BH84" s="259">
        <f t="shared" si="198"/>
        <v>3.3999999999999995</v>
      </c>
      <c r="BI84" s="261">
        <f t="shared" si="199"/>
        <v>1.4137166941154069</v>
      </c>
      <c r="BJ84" s="259">
        <f t="shared" si="200"/>
        <v>18.849999999999998</v>
      </c>
      <c r="BK84" s="259">
        <f t="shared" si="201"/>
        <v>6.4999999999998601E-2</v>
      </c>
      <c r="BL84" s="259">
        <f t="shared" si="26"/>
        <v>0</v>
      </c>
      <c r="BM84" s="259">
        <f t="shared" si="27"/>
        <v>0</v>
      </c>
      <c r="BN84" s="261">
        <f t="shared" si="202"/>
        <v>1.8849999999999998</v>
      </c>
      <c r="BO84" s="261">
        <f t="shared" si="203"/>
        <v>6.4999999999998601E-3</v>
      </c>
      <c r="BP84" s="261">
        <f t="shared" si="28"/>
        <v>0</v>
      </c>
      <c r="BQ84" s="261">
        <f t="shared" si="29"/>
        <v>0</v>
      </c>
      <c r="BR84" s="259">
        <f t="shared" si="30"/>
        <v>16.587999999999997</v>
      </c>
      <c r="BS84" s="259">
        <f t="shared" si="31"/>
        <v>5.7199999999998766E-2</v>
      </c>
      <c r="BT84" s="259">
        <f t="shared" si="32"/>
        <v>0</v>
      </c>
      <c r="BU84" s="259">
        <f t="shared" si="33"/>
        <v>0</v>
      </c>
      <c r="BV84" s="261">
        <f t="shared" si="34"/>
        <v>0.37699999999999995</v>
      </c>
      <c r="BW84" s="261">
        <f t="shared" si="35"/>
        <v>1.299999999999972E-3</v>
      </c>
      <c r="BX84" s="261">
        <f t="shared" si="36"/>
        <v>0</v>
      </c>
      <c r="BY84" s="261">
        <f t="shared" si="37"/>
        <v>0</v>
      </c>
      <c r="BZ84" s="261">
        <f t="shared" si="38"/>
        <v>0</v>
      </c>
      <c r="CA84" s="261">
        <f t="shared" si="39"/>
        <v>0</v>
      </c>
      <c r="CB84" s="261">
        <f t="shared" si="40"/>
        <v>0</v>
      </c>
      <c r="CC84" s="261">
        <f t="shared" si="41"/>
        <v>0</v>
      </c>
      <c r="CD84" s="259">
        <f t="shared" si="356"/>
        <v>16.645199999999996</v>
      </c>
      <c r="CE84" s="261">
        <f t="shared" si="204"/>
        <v>0.37829999999999991</v>
      </c>
      <c r="CF84" s="261">
        <f t="shared" si="43"/>
        <v>0</v>
      </c>
      <c r="CG84" s="261">
        <f t="shared" si="357"/>
        <v>1.8849999999999998</v>
      </c>
      <c r="CH84" s="261">
        <f t="shared" si="358"/>
        <v>6.4999999999998601E-3</v>
      </c>
      <c r="CI84" s="261">
        <f t="shared" si="359"/>
        <v>0</v>
      </c>
      <c r="CJ84" s="261">
        <f t="shared" si="360"/>
        <v>0</v>
      </c>
      <c r="CK84" s="261">
        <f t="shared" si="361"/>
        <v>16.587999999999997</v>
      </c>
      <c r="CL84" s="261">
        <f t="shared" si="362"/>
        <v>5.7199999999998766E-2</v>
      </c>
      <c r="CM84" s="261">
        <f t="shared" si="363"/>
        <v>0</v>
      </c>
      <c r="CN84" s="261">
        <f t="shared" si="364"/>
        <v>0</v>
      </c>
      <c r="CO84" s="261">
        <f t="shared" si="365"/>
        <v>0.37699999999999995</v>
      </c>
      <c r="CP84" s="261">
        <f t="shared" si="366"/>
        <v>1.299999999999972E-3</v>
      </c>
      <c r="CQ84" s="261">
        <f t="shared" si="367"/>
        <v>0</v>
      </c>
      <c r="CR84" s="261">
        <f t="shared" si="368"/>
        <v>0</v>
      </c>
      <c r="CS84" s="261">
        <f t="shared" si="369"/>
        <v>0</v>
      </c>
      <c r="CT84" s="261">
        <f t="shared" si="370"/>
        <v>0</v>
      </c>
      <c r="CU84" s="261">
        <f t="shared" si="371"/>
        <v>0</v>
      </c>
      <c r="CV84" s="261">
        <f t="shared" si="372"/>
        <v>0</v>
      </c>
      <c r="CW84" s="261">
        <f t="shared" si="373"/>
        <v>0</v>
      </c>
      <c r="CX84" s="261">
        <f t="shared" si="374"/>
        <v>0</v>
      </c>
      <c r="CY84" s="261">
        <f t="shared" si="375"/>
        <v>0</v>
      </c>
      <c r="CZ84" s="261">
        <f t="shared" si="376"/>
        <v>0</v>
      </c>
      <c r="DA84" s="261">
        <f t="shared" si="377"/>
        <v>0</v>
      </c>
      <c r="DB84" s="261">
        <f t="shared" si="378"/>
        <v>0</v>
      </c>
      <c r="DC84" s="261">
        <f t="shared" si="379"/>
        <v>0</v>
      </c>
      <c r="DD84" s="261">
        <f t="shared" si="380"/>
        <v>0</v>
      </c>
      <c r="DE84" s="261">
        <f t="shared" si="381"/>
        <v>0</v>
      </c>
      <c r="DF84" s="261">
        <f t="shared" si="382"/>
        <v>0</v>
      </c>
      <c r="DG84" s="261">
        <f t="shared" si="383"/>
        <v>0</v>
      </c>
      <c r="DH84" s="261">
        <f t="shared" si="384"/>
        <v>0</v>
      </c>
      <c r="DI84" s="261">
        <f t="shared" si="385"/>
        <v>0</v>
      </c>
      <c r="DJ84" s="261">
        <f t="shared" si="386"/>
        <v>0</v>
      </c>
      <c r="DK84" s="261">
        <f t="shared" si="387"/>
        <v>0</v>
      </c>
      <c r="DL84" s="261">
        <f t="shared" si="388"/>
        <v>0</v>
      </c>
      <c r="DM84" s="261">
        <f t="shared" si="206"/>
        <v>12.999999999999998</v>
      </c>
      <c r="DN84" s="259">
        <f t="shared" si="207"/>
        <v>0</v>
      </c>
      <c r="DO84" s="259">
        <f t="shared" si="389"/>
        <v>5.0862833058845922</v>
      </c>
      <c r="DP84" s="261">
        <f t="shared" si="390"/>
        <v>6.4649999999999972</v>
      </c>
      <c r="DQ84" s="259">
        <f t="shared" si="391"/>
        <v>6.4649999999999972</v>
      </c>
      <c r="DR84" s="259">
        <f t="shared" si="392"/>
        <v>0</v>
      </c>
      <c r="DS84" s="259">
        <f t="shared" si="212"/>
        <v>5.0862833058845922</v>
      </c>
      <c r="DT84" s="259">
        <f t="shared" si="208"/>
        <v>6.4649999999999972</v>
      </c>
      <c r="DU84" s="259">
        <f t="shared" si="393"/>
        <v>12.45</v>
      </c>
      <c r="DV84" s="261">
        <f t="shared" si="80"/>
        <v>0</v>
      </c>
      <c r="DW84" s="259">
        <f t="shared" si="81"/>
        <v>0.84999999999999987</v>
      </c>
      <c r="DX84" s="261">
        <f t="shared" si="82"/>
        <v>15.5625</v>
      </c>
      <c r="DY84" s="261">
        <f t="shared" si="83"/>
        <v>0</v>
      </c>
      <c r="DZ84" s="261">
        <f t="shared" si="84"/>
        <v>1.1049999999999998</v>
      </c>
      <c r="EA84" s="259">
        <f t="shared" si="85"/>
        <v>16.6675</v>
      </c>
      <c r="EB84" s="261">
        <f t="shared" si="86"/>
        <v>270.78749999999997</v>
      </c>
      <c r="EC84" s="261">
        <f t="shared" si="394"/>
        <v>0</v>
      </c>
      <c r="ED84" s="261">
        <f t="shared" si="88"/>
        <v>0</v>
      </c>
      <c r="EE84" s="261">
        <f t="shared" si="89"/>
        <v>19.226999999999993</v>
      </c>
      <c r="EF84" s="259">
        <f t="shared" si="90"/>
        <v>290.01449999999994</v>
      </c>
      <c r="EG84" s="261">
        <f t="shared" si="91"/>
        <v>60.199999999999996</v>
      </c>
      <c r="EH84" s="261">
        <f t="shared" si="92"/>
        <v>0</v>
      </c>
      <c r="EI84" s="261">
        <f t="shared" si="93"/>
        <v>0</v>
      </c>
      <c r="EJ84" s="261">
        <f t="shared" si="94"/>
        <v>0</v>
      </c>
      <c r="EK84" s="261">
        <f t="shared" si="95"/>
        <v>0</v>
      </c>
      <c r="EL84" s="259">
        <f t="shared" si="395"/>
        <v>0</v>
      </c>
      <c r="EM84" s="259">
        <f t="shared" si="396"/>
        <v>0</v>
      </c>
      <c r="EN84" s="259">
        <f t="shared" si="397"/>
        <v>0</v>
      </c>
      <c r="EO84" s="259">
        <f t="shared" si="398"/>
        <v>0</v>
      </c>
      <c r="EP84" s="259">
        <f t="shared" si="399"/>
        <v>0</v>
      </c>
      <c r="EQ84" s="259">
        <f t="shared" si="400"/>
        <v>0</v>
      </c>
      <c r="ER84" s="259">
        <f t="shared" si="401"/>
        <v>0</v>
      </c>
      <c r="ES84" s="259">
        <f t="shared" si="402"/>
        <v>0</v>
      </c>
      <c r="ET84" s="259">
        <f t="shared" si="403"/>
        <v>0</v>
      </c>
      <c r="EU84" s="259">
        <f t="shared" si="404"/>
        <v>0</v>
      </c>
      <c r="EV84" s="259">
        <f t="shared" si="405"/>
        <v>0</v>
      </c>
      <c r="EW84" s="259">
        <f t="shared" si="406"/>
        <v>0</v>
      </c>
      <c r="EX84" s="259">
        <f t="shared" si="407"/>
        <v>0</v>
      </c>
      <c r="EY84" s="259">
        <f t="shared" si="408"/>
        <v>0</v>
      </c>
      <c r="EZ84" s="259">
        <f t="shared" si="409"/>
        <v>0</v>
      </c>
      <c r="FA84" s="259">
        <f t="shared" si="410"/>
        <v>0</v>
      </c>
      <c r="FB84" s="259">
        <f t="shared" si="411"/>
        <v>0</v>
      </c>
      <c r="FC84" s="259">
        <f t="shared" si="412"/>
        <v>0</v>
      </c>
      <c r="FD84" s="259">
        <f t="shared" si="413"/>
        <v>0</v>
      </c>
      <c r="FE84" s="259">
        <f t="shared" si="414"/>
        <v>0</v>
      </c>
      <c r="FF84" s="259">
        <f t="shared" si="415"/>
        <v>0</v>
      </c>
      <c r="FG84" s="259">
        <f t="shared" si="416"/>
        <v>0</v>
      </c>
      <c r="FH84" s="259">
        <f t="shared" si="417"/>
        <v>0</v>
      </c>
      <c r="FI84" s="259">
        <f t="shared" si="418"/>
        <v>0</v>
      </c>
      <c r="FJ84" s="259">
        <f t="shared" si="419"/>
        <v>0</v>
      </c>
      <c r="FK84" s="259">
        <f t="shared" si="420"/>
        <v>0</v>
      </c>
      <c r="FL84" s="259">
        <f t="shared" si="421"/>
        <v>0</v>
      </c>
      <c r="FM84" s="259">
        <f t="shared" si="422"/>
        <v>0</v>
      </c>
      <c r="FN84" s="259">
        <f t="shared" si="423"/>
        <v>0</v>
      </c>
      <c r="FO84" s="259">
        <f t="shared" si="424"/>
        <v>0</v>
      </c>
      <c r="FP84" s="259">
        <f t="shared" si="425"/>
        <v>0</v>
      </c>
      <c r="FQ84" s="259">
        <f t="shared" si="426"/>
        <v>0</v>
      </c>
      <c r="FR84" s="259">
        <f t="shared" si="427"/>
        <v>0</v>
      </c>
      <c r="FS84" s="259">
        <f t="shared" si="428"/>
        <v>0</v>
      </c>
      <c r="FT84" s="259">
        <f t="shared" si="429"/>
        <v>0</v>
      </c>
      <c r="FU84" s="259">
        <f t="shared" si="430"/>
        <v>0</v>
      </c>
      <c r="FV84" s="259">
        <f t="shared" si="431"/>
        <v>0</v>
      </c>
      <c r="FW84" s="259">
        <f t="shared" si="432"/>
        <v>1</v>
      </c>
      <c r="FX84" s="259">
        <f t="shared" si="433"/>
        <v>0</v>
      </c>
      <c r="FY84" s="259">
        <f t="shared" si="434"/>
        <v>1.8499634991765377</v>
      </c>
      <c r="FZ84" s="259">
        <f t="shared" si="435"/>
        <v>10.185243338823081</v>
      </c>
      <c r="GA84" s="259">
        <f t="shared" si="436"/>
        <v>15.265999999999996</v>
      </c>
      <c r="GB84" s="259">
        <f t="shared" si="437"/>
        <v>0.26449999999999996</v>
      </c>
      <c r="GC84" s="259">
        <f t="shared" si="438"/>
        <v>1.0579999999999998</v>
      </c>
      <c r="GD84" s="259">
        <f t="shared" si="439"/>
        <v>21</v>
      </c>
      <c r="GE84" s="259">
        <f t="shared" si="440"/>
        <v>73</v>
      </c>
      <c r="GF84" s="259">
        <f t="shared" si="441"/>
        <v>115</v>
      </c>
      <c r="GG84" s="259">
        <f t="shared" si="442"/>
        <v>19</v>
      </c>
      <c r="GH84" s="259">
        <f t="shared" si="443"/>
        <v>0</v>
      </c>
      <c r="GI84" s="259">
        <f t="shared" si="444"/>
        <v>0</v>
      </c>
      <c r="GJ84" s="259">
        <f t="shared" si="445"/>
        <v>0</v>
      </c>
      <c r="GK84" s="259">
        <f t="shared" si="446"/>
        <v>0</v>
      </c>
      <c r="GL84" s="259">
        <f t="shared" si="447"/>
        <v>0</v>
      </c>
      <c r="GM84" s="259">
        <f t="shared" si="448"/>
        <v>0</v>
      </c>
      <c r="GN84" s="259">
        <f t="shared" si="449"/>
        <v>0</v>
      </c>
      <c r="GO84" s="259">
        <f t="shared" si="450"/>
        <v>0</v>
      </c>
      <c r="GP84" s="259">
        <f t="shared" si="451"/>
        <v>0</v>
      </c>
      <c r="GQ84" s="259">
        <f t="shared" si="452"/>
        <v>0</v>
      </c>
      <c r="GR84" s="259">
        <f t="shared" si="453"/>
        <v>0</v>
      </c>
      <c r="GS84" s="259">
        <f t="shared" si="454"/>
        <v>0</v>
      </c>
      <c r="GT84" s="259">
        <f t="shared" si="455"/>
        <v>0</v>
      </c>
      <c r="GU84" s="259">
        <f t="shared" si="456"/>
        <v>0</v>
      </c>
      <c r="GV84" s="259">
        <f t="shared" si="457"/>
        <v>0</v>
      </c>
      <c r="GW84" s="259">
        <f t="shared" si="458"/>
        <v>0</v>
      </c>
      <c r="GX84" s="259">
        <f t="shared" si="459"/>
        <v>0</v>
      </c>
      <c r="GY84" s="259">
        <f t="shared" si="460"/>
        <v>0</v>
      </c>
      <c r="GZ84" s="259">
        <f t="shared" si="461"/>
        <v>0</v>
      </c>
      <c r="HA84" s="259">
        <f t="shared" si="462"/>
        <v>0</v>
      </c>
      <c r="HB84" s="259">
        <f t="shared" si="463"/>
        <v>0</v>
      </c>
      <c r="HC84" s="259">
        <f t="shared" si="464"/>
        <v>0</v>
      </c>
      <c r="HD84" s="259">
        <f t="shared" si="465"/>
        <v>0</v>
      </c>
      <c r="HE84" s="259">
        <f t="shared" si="466"/>
        <v>0</v>
      </c>
      <c r="HF84" s="259">
        <f t="shared" si="467"/>
        <v>0</v>
      </c>
      <c r="HG84" s="259">
        <f t="shared" si="468"/>
        <v>0</v>
      </c>
      <c r="HH84" s="259">
        <f t="shared" si="469"/>
        <v>0</v>
      </c>
      <c r="HI84" s="259">
        <f t="shared" si="470"/>
        <v>0</v>
      </c>
      <c r="HJ84" s="259">
        <f t="shared" si="471"/>
        <v>0</v>
      </c>
      <c r="HK84" s="259">
        <f t="shared" si="472"/>
        <v>0</v>
      </c>
      <c r="HL84" s="259">
        <f t="shared" si="473"/>
        <v>0</v>
      </c>
      <c r="HM84" s="259">
        <f t="shared" si="474"/>
        <v>0</v>
      </c>
      <c r="HN84" s="259">
        <f t="shared" si="475"/>
        <v>0</v>
      </c>
      <c r="HO84" s="259">
        <f t="shared" si="476"/>
        <v>0</v>
      </c>
      <c r="HP84" s="259">
        <f t="shared" si="477"/>
        <v>0</v>
      </c>
      <c r="HQ84" s="259">
        <f t="shared" si="478"/>
        <v>0</v>
      </c>
      <c r="HR84" s="259">
        <f t="shared" si="479"/>
        <v>0</v>
      </c>
      <c r="HS84" s="259">
        <f t="shared" si="480"/>
        <v>0</v>
      </c>
      <c r="HT84" s="259">
        <f t="shared" si="481"/>
        <v>0</v>
      </c>
      <c r="HU84" s="259">
        <f t="shared" si="482"/>
        <v>0</v>
      </c>
      <c r="HV84" s="259">
        <f t="shared" si="483"/>
        <v>0</v>
      </c>
      <c r="HW84" s="259">
        <f t="shared" si="484"/>
        <v>0</v>
      </c>
      <c r="HX84" s="259">
        <f t="shared" si="485"/>
        <v>40</v>
      </c>
      <c r="HY84" s="259">
        <f t="shared" si="351"/>
        <v>2.2857142857142856</v>
      </c>
      <c r="HZ84" s="259">
        <f t="shared" si="209"/>
        <v>2.2857142857142856</v>
      </c>
      <c r="ID84" s="264"/>
      <c r="IE84" s="264"/>
    </row>
    <row r="85" spans="2:239" s="263" customFormat="1" ht="12.75" customHeight="1" outlineLevel="1" x14ac:dyDescent="0.25">
      <c r="B85" s="311">
        <v>1</v>
      </c>
      <c r="C85" s="251" t="s">
        <v>4473</v>
      </c>
      <c r="D85" s="252">
        <v>20</v>
      </c>
      <c r="E85" s="289">
        <f t="shared" si="350"/>
        <v>840</v>
      </c>
      <c r="F85" s="378"/>
      <c r="G85" s="253">
        <f t="shared" si="486"/>
        <v>1.43</v>
      </c>
      <c r="H85" s="253">
        <v>1.44</v>
      </c>
      <c r="I85" s="254" t="str">
        <f t="shared" si="188"/>
        <v>PONTALETE</v>
      </c>
      <c r="J85" s="255"/>
      <c r="K85" s="255"/>
      <c r="L85" s="255"/>
      <c r="M85" s="255"/>
      <c r="N85" s="255"/>
      <c r="O85" s="255"/>
      <c r="P85" s="255"/>
      <c r="Q85" s="255"/>
      <c r="R85" s="255"/>
      <c r="S85" s="255"/>
      <c r="T85" s="255"/>
      <c r="U85" s="255">
        <v>300</v>
      </c>
      <c r="V85" s="255" t="s">
        <v>4064</v>
      </c>
      <c r="W85" s="256" t="str">
        <f t="shared" si="352"/>
        <v>SEM LENÇOL</v>
      </c>
      <c r="X85" s="287" t="s">
        <v>909</v>
      </c>
      <c r="Y85" s="257"/>
      <c r="Z85" s="258">
        <f t="shared" si="1"/>
        <v>1.43</v>
      </c>
      <c r="AA85" s="259">
        <f t="shared" si="2"/>
        <v>1.44</v>
      </c>
      <c r="AB85" s="259">
        <f t="shared" si="189"/>
        <v>1.4350000000000001</v>
      </c>
      <c r="AC85" s="259">
        <f t="shared" si="353"/>
        <v>1.5350000000000001</v>
      </c>
      <c r="AD85" s="259">
        <f t="shared" si="190"/>
        <v>1.5350000000000001</v>
      </c>
      <c r="AE85" s="259">
        <f t="shared" si="354"/>
        <v>20</v>
      </c>
      <c r="AF85" s="259">
        <f t="shared" si="355"/>
        <v>20</v>
      </c>
      <c r="AG85" s="260">
        <f t="shared" si="6"/>
        <v>300</v>
      </c>
      <c r="AH85" s="261">
        <f t="shared" si="7"/>
        <v>0.64999999999999991</v>
      </c>
      <c r="AI85" s="259">
        <f t="shared" si="191"/>
        <v>12.999999999999998</v>
      </c>
      <c r="AJ85" s="259">
        <f t="shared" si="192"/>
        <v>18.849999999999998</v>
      </c>
      <c r="AK85" s="259">
        <f t="shared" si="8"/>
        <v>0.45500000000000179</v>
      </c>
      <c r="AL85" s="259">
        <f t="shared" si="9"/>
        <v>0</v>
      </c>
      <c r="AM85" s="259">
        <f t="shared" si="10"/>
        <v>0</v>
      </c>
      <c r="AN85" s="261">
        <f t="shared" si="193"/>
        <v>19.305</v>
      </c>
      <c r="AO85" s="259">
        <f t="shared" si="194"/>
        <v>19.305</v>
      </c>
      <c r="AP85" s="259">
        <f t="shared" si="195"/>
        <v>0</v>
      </c>
      <c r="AQ85" s="259">
        <f t="shared" si="11"/>
        <v>16.999999999999996</v>
      </c>
      <c r="AR85" s="259">
        <f t="shared" si="12"/>
        <v>2.5499999999999994</v>
      </c>
      <c r="AS85" s="259">
        <f t="shared" si="13"/>
        <v>3.3999999999999995</v>
      </c>
      <c r="AT85" s="259">
        <f t="shared" si="14"/>
        <v>0.84999999999999987</v>
      </c>
      <c r="AU85" s="259">
        <f t="shared" si="15"/>
        <v>0</v>
      </c>
      <c r="AV85" s="259">
        <f t="shared" si="16"/>
        <v>0</v>
      </c>
      <c r="AW85" s="259">
        <f t="shared" si="17"/>
        <v>0</v>
      </c>
      <c r="AX85" s="259">
        <f t="shared" si="18"/>
        <v>0</v>
      </c>
      <c r="AY85" s="259">
        <f t="shared" si="19"/>
        <v>0</v>
      </c>
      <c r="AZ85" s="259">
        <f t="shared" si="20"/>
        <v>0</v>
      </c>
      <c r="BA85" s="259">
        <f t="shared" si="21"/>
        <v>0</v>
      </c>
      <c r="BB85" s="259">
        <f t="shared" si="22"/>
        <v>0</v>
      </c>
      <c r="BC85" s="259">
        <f t="shared" si="23"/>
        <v>0</v>
      </c>
      <c r="BD85" s="259">
        <f t="shared" si="24"/>
        <v>0</v>
      </c>
      <c r="BE85" s="259">
        <f t="shared" si="196"/>
        <v>0.05</v>
      </c>
      <c r="BF85" s="259">
        <f t="shared" si="197"/>
        <v>0.84999999999999987</v>
      </c>
      <c r="BG85" s="259">
        <f t="shared" si="25"/>
        <v>2.5499999999999994</v>
      </c>
      <c r="BH85" s="259">
        <f t="shared" si="198"/>
        <v>3.3999999999999995</v>
      </c>
      <c r="BI85" s="261">
        <f t="shared" si="199"/>
        <v>1.4137166941154069</v>
      </c>
      <c r="BJ85" s="259">
        <f t="shared" si="200"/>
        <v>18.849999999999998</v>
      </c>
      <c r="BK85" s="259">
        <f t="shared" si="201"/>
        <v>0.45500000000000179</v>
      </c>
      <c r="BL85" s="259">
        <f t="shared" si="26"/>
        <v>0</v>
      </c>
      <c r="BM85" s="259">
        <f t="shared" si="27"/>
        <v>0</v>
      </c>
      <c r="BN85" s="261">
        <f t="shared" si="202"/>
        <v>1.8849999999999998</v>
      </c>
      <c r="BO85" s="261">
        <f t="shared" si="203"/>
        <v>4.5500000000000179E-2</v>
      </c>
      <c r="BP85" s="261">
        <f t="shared" si="28"/>
        <v>0</v>
      </c>
      <c r="BQ85" s="261">
        <f t="shared" si="29"/>
        <v>0</v>
      </c>
      <c r="BR85" s="259">
        <f t="shared" si="30"/>
        <v>16.587999999999997</v>
      </c>
      <c r="BS85" s="259">
        <f t="shared" si="31"/>
        <v>0.40040000000000159</v>
      </c>
      <c r="BT85" s="259">
        <f t="shared" si="32"/>
        <v>0</v>
      </c>
      <c r="BU85" s="259">
        <f t="shared" si="33"/>
        <v>0</v>
      </c>
      <c r="BV85" s="261">
        <f t="shared" si="34"/>
        <v>0.37699999999999995</v>
      </c>
      <c r="BW85" s="261">
        <f t="shared" si="35"/>
        <v>9.1000000000000369E-3</v>
      </c>
      <c r="BX85" s="261">
        <f t="shared" si="36"/>
        <v>0</v>
      </c>
      <c r="BY85" s="261">
        <f t="shared" si="37"/>
        <v>0</v>
      </c>
      <c r="BZ85" s="261">
        <f t="shared" si="38"/>
        <v>0</v>
      </c>
      <c r="CA85" s="261">
        <f t="shared" si="39"/>
        <v>0</v>
      </c>
      <c r="CB85" s="261">
        <f t="shared" si="40"/>
        <v>0</v>
      </c>
      <c r="CC85" s="261">
        <f t="shared" si="41"/>
        <v>0</v>
      </c>
      <c r="CD85" s="259">
        <f t="shared" si="356"/>
        <v>16.988399999999999</v>
      </c>
      <c r="CE85" s="261">
        <f t="shared" si="204"/>
        <v>0.3861</v>
      </c>
      <c r="CF85" s="261">
        <f t="shared" si="43"/>
        <v>0</v>
      </c>
      <c r="CG85" s="261">
        <f t="shared" si="357"/>
        <v>1.8849999999999998</v>
      </c>
      <c r="CH85" s="261">
        <f t="shared" si="358"/>
        <v>4.5500000000000179E-2</v>
      </c>
      <c r="CI85" s="261">
        <f t="shared" si="359"/>
        <v>0</v>
      </c>
      <c r="CJ85" s="261">
        <f t="shared" si="360"/>
        <v>0</v>
      </c>
      <c r="CK85" s="261">
        <f t="shared" si="361"/>
        <v>16.587999999999997</v>
      </c>
      <c r="CL85" s="261">
        <f t="shared" si="362"/>
        <v>0.40040000000000159</v>
      </c>
      <c r="CM85" s="261">
        <f t="shared" si="363"/>
        <v>0</v>
      </c>
      <c r="CN85" s="261">
        <f t="shared" si="364"/>
        <v>0</v>
      </c>
      <c r="CO85" s="261">
        <f t="shared" si="365"/>
        <v>0.37699999999999995</v>
      </c>
      <c r="CP85" s="261">
        <f t="shared" si="366"/>
        <v>9.1000000000000369E-3</v>
      </c>
      <c r="CQ85" s="261">
        <f t="shared" si="367"/>
        <v>0</v>
      </c>
      <c r="CR85" s="261">
        <f t="shared" si="368"/>
        <v>0</v>
      </c>
      <c r="CS85" s="261">
        <f t="shared" si="369"/>
        <v>0</v>
      </c>
      <c r="CT85" s="261">
        <f t="shared" si="370"/>
        <v>0</v>
      </c>
      <c r="CU85" s="261">
        <f t="shared" si="371"/>
        <v>0</v>
      </c>
      <c r="CV85" s="261">
        <f t="shared" si="372"/>
        <v>0</v>
      </c>
      <c r="CW85" s="261">
        <f t="shared" si="373"/>
        <v>0</v>
      </c>
      <c r="CX85" s="261">
        <f t="shared" si="374"/>
        <v>0</v>
      </c>
      <c r="CY85" s="261">
        <f t="shared" si="375"/>
        <v>0</v>
      </c>
      <c r="CZ85" s="261">
        <f t="shared" si="376"/>
        <v>0</v>
      </c>
      <c r="DA85" s="261">
        <f t="shared" si="377"/>
        <v>0</v>
      </c>
      <c r="DB85" s="261">
        <f t="shared" si="378"/>
        <v>0</v>
      </c>
      <c r="DC85" s="261">
        <f t="shared" si="379"/>
        <v>0</v>
      </c>
      <c r="DD85" s="261">
        <f t="shared" si="380"/>
        <v>0</v>
      </c>
      <c r="DE85" s="261">
        <f t="shared" si="381"/>
        <v>0</v>
      </c>
      <c r="DF85" s="261">
        <f t="shared" si="382"/>
        <v>0</v>
      </c>
      <c r="DG85" s="261">
        <f t="shared" si="383"/>
        <v>0</v>
      </c>
      <c r="DH85" s="261">
        <f t="shared" si="384"/>
        <v>0</v>
      </c>
      <c r="DI85" s="261">
        <f t="shared" si="385"/>
        <v>0</v>
      </c>
      <c r="DJ85" s="261">
        <f t="shared" si="386"/>
        <v>0</v>
      </c>
      <c r="DK85" s="261">
        <f t="shared" si="387"/>
        <v>0</v>
      </c>
      <c r="DL85" s="261">
        <f t="shared" si="388"/>
        <v>0</v>
      </c>
      <c r="DM85" s="261">
        <f t="shared" si="206"/>
        <v>12.999999999999998</v>
      </c>
      <c r="DN85" s="259">
        <f t="shared" si="207"/>
        <v>0</v>
      </c>
      <c r="DO85" s="259">
        <f t="shared" si="389"/>
        <v>5.0862833058845922</v>
      </c>
      <c r="DP85" s="261">
        <f t="shared" si="390"/>
        <v>6.8550000000000013</v>
      </c>
      <c r="DQ85" s="259">
        <f t="shared" si="391"/>
        <v>6.8550000000000013</v>
      </c>
      <c r="DR85" s="259">
        <f t="shared" si="392"/>
        <v>0</v>
      </c>
      <c r="DS85" s="259">
        <f t="shared" si="212"/>
        <v>5.0862833058845922</v>
      </c>
      <c r="DT85" s="259">
        <f t="shared" si="208"/>
        <v>6.8550000000000013</v>
      </c>
      <c r="DU85" s="259">
        <f t="shared" si="393"/>
        <v>12.45</v>
      </c>
      <c r="DV85" s="261">
        <f t="shared" si="80"/>
        <v>0</v>
      </c>
      <c r="DW85" s="259">
        <f t="shared" si="81"/>
        <v>0.84999999999999987</v>
      </c>
      <c r="DX85" s="261">
        <f t="shared" si="82"/>
        <v>15.5625</v>
      </c>
      <c r="DY85" s="261">
        <f t="shared" si="83"/>
        <v>0</v>
      </c>
      <c r="DZ85" s="261">
        <f t="shared" si="84"/>
        <v>1.1049999999999998</v>
      </c>
      <c r="EA85" s="259">
        <f t="shared" si="85"/>
        <v>16.6675</v>
      </c>
      <c r="EB85" s="261">
        <f t="shared" si="86"/>
        <v>270.78749999999997</v>
      </c>
      <c r="EC85" s="261">
        <f t="shared" si="394"/>
        <v>0</v>
      </c>
      <c r="ED85" s="261">
        <f t="shared" si="88"/>
        <v>0</v>
      </c>
      <c r="EE85" s="261">
        <f t="shared" si="89"/>
        <v>19.226999999999993</v>
      </c>
      <c r="EF85" s="259">
        <f t="shared" si="90"/>
        <v>290.01449999999994</v>
      </c>
      <c r="EG85" s="261">
        <f t="shared" si="91"/>
        <v>61.400000000000006</v>
      </c>
      <c r="EH85" s="261">
        <f t="shared" si="92"/>
        <v>0</v>
      </c>
      <c r="EI85" s="261">
        <f t="shared" si="93"/>
        <v>0</v>
      </c>
      <c r="EJ85" s="261">
        <f t="shared" si="94"/>
        <v>0</v>
      </c>
      <c r="EK85" s="261">
        <f t="shared" si="95"/>
        <v>0</v>
      </c>
      <c r="EL85" s="259">
        <f t="shared" si="395"/>
        <v>0</v>
      </c>
      <c r="EM85" s="259">
        <f t="shared" si="396"/>
        <v>0</v>
      </c>
      <c r="EN85" s="259">
        <f t="shared" si="397"/>
        <v>0</v>
      </c>
      <c r="EO85" s="259">
        <f t="shared" si="398"/>
        <v>0</v>
      </c>
      <c r="EP85" s="259">
        <f t="shared" si="399"/>
        <v>0</v>
      </c>
      <c r="EQ85" s="259">
        <f t="shared" si="400"/>
        <v>0</v>
      </c>
      <c r="ER85" s="259">
        <f t="shared" si="401"/>
        <v>0</v>
      </c>
      <c r="ES85" s="259">
        <f t="shared" si="402"/>
        <v>0</v>
      </c>
      <c r="ET85" s="259">
        <f t="shared" si="403"/>
        <v>0</v>
      </c>
      <c r="EU85" s="259">
        <f t="shared" si="404"/>
        <v>0</v>
      </c>
      <c r="EV85" s="259">
        <f t="shared" si="405"/>
        <v>0</v>
      </c>
      <c r="EW85" s="259">
        <f t="shared" si="406"/>
        <v>0</v>
      </c>
      <c r="EX85" s="259">
        <f t="shared" si="407"/>
        <v>0</v>
      </c>
      <c r="EY85" s="259">
        <f t="shared" si="408"/>
        <v>0</v>
      </c>
      <c r="EZ85" s="259">
        <f t="shared" si="409"/>
        <v>0</v>
      </c>
      <c r="FA85" s="259">
        <f t="shared" si="410"/>
        <v>0</v>
      </c>
      <c r="FB85" s="259">
        <f t="shared" si="411"/>
        <v>0</v>
      </c>
      <c r="FC85" s="259">
        <f t="shared" si="412"/>
        <v>0</v>
      </c>
      <c r="FD85" s="259">
        <f t="shared" si="413"/>
        <v>0</v>
      </c>
      <c r="FE85" s="259">
        <f t="shared" si="414"/>
        <v>0</v>
      </c>
      <c r="FF85" s="259">
        <f t="shared" si="415"/>
        <v>0</v>
      </c>
      <c r="FG85" s="259">
        <f t="shared" si="416"/>
        <v>0</v>
      </c>
      <c r="FH85" s="259">
        <f t="shared" si="417"/>
        <v>0</v>
      </c>
      <c r="FI85" s="259">
        <f t="shared" si="418"/>
        <v>0</v>
      </c>
      <c r="FJ85" s="259">
        <f t="shared" si="419"/>
        <v>0</v>
      </c>
      <c r="FK85" s="259">
        <f t="shared" si="420"/>
        <v>0</v>
      </c>
      <c r="FL85" s="259">
        <f t="shared" si="421"/>
        <v>0</v>
      </c>
      <c r="FM85" s="259">
        <f t="shared" si="422"/>
        <v>0</v>
      </c>
      <c r="FN85" s="259">
        <f t="shared" si="423"/>
        <v>0</v>
      </c>
      <c r="FO85" s="259">
        <f t="shared" si="424"/>
        <v>0</v>
      </c>
      <c r="FP85" s="259">
        <f t="shared" si="425"/>
        <v>0</v>
      </c>
      <c r="FQ85" s="259">
        <f t="shared" si="426"/>
        <v>0</v>
      </c>
      <c r="FR85" s="259">
        <f t="shared" si="427"/>
        <v>0</v>
      </c>
      <c r="FS85" s="259">
        <f t="shared" si="428"/>
        <v>0</v>
      </c>
      <c r="FT85" s="259">
        <f t="shared" si="429"/>
        <v>0</v>
      </c>
      <c r="FU85" s="259">
        <f t="shared" si="430"/>
        <v>0</v>
      </c>
      <c r="FV85" s="259">
        <f t="shared" si="431"/>
        <v>0</v>
      </c>
      <c r="FW85" s="259">
        <f t="shared" si="432"/>
        <v>0</v>
      </c>
      <c r="FX85" s="259">
        <f t="shared" si="433"/>
        <v>0</v>
      </c>
      <c r="FY85" s="259">
        <f t="shared" si="434"/>
        <v>0</v>
      </c>
      <c r="FZ85" s="259">
        <f t="shared" si="435"/>
        <v>0</v>
      </c>
      <c r="GA85" s="259">
        <f t="shared" si="436"/>
        <v>0</v>
      </c>
      <c r="GB85" s="259">
        <f t="shared" si="437"/>
        <v>0</v>
      </c>
      <c r="GC85" s="259">
        <f t="shared" si="438"/>
        <v>0</v>
      </c>
      <c r="GD85" s="259">
        <f t="shared" si="439"/>
        <v>0</v>
      </c>
      <c r="GE85" s="259">
        <f t="shared" si="440"/>
        <v>0</v>
      </c>
      <c r="GF85" s="259">
        <f t="shared" si="441"/>
        <v>0</v>
      </c>
      <c r="GG85" s="259">
        <f t="shared" si="442"/>
        <v>0</v>
      </c>
      <c r="GH85" s="259">
        <f t="shared" si="443"/>
        <v>0</v>
      </c>
      <c r="GI85" s="259">
        <f t="shared" si="444"/>
        <v>0</v>
      </c>
      <c r="GJ85" s="259">
        <f t="shared" si="445"/>
        <v>0</v>
      </c>
      <c r="GK85" s="259">
        <f t="shared" si="446"/>
        <v>0</v>
      </c>
      <c r="GL85" s="259">
        <f t="shared" si="447"/>
        <v>0</v>
      </c>
      <c r="GM85" s="259">
        <f t="shared" si="448"/>
        <v>0</v>
      </c>
      <c r="GN85" s="259">
        <f t="shared" si="449"/>
        <v>0</v>
      </c>
      <c r="GO85" s="259">
        <f t="shared" si="450"/>
        <v>0</v>
      </c>
      <c r="GP85" s="259">
        <f t="shared" si="451"/>
        <v>0</v>
      </c>
      <c r="GQ85" s="259">
        <f t="shared" si="452"/>
        <v>0</v>
      </c>
      <c r="GR85" s="259">
        <f t="shared" si="453"/>
        <v>0</v>
      </c>
      <c r="GS85" s="259">
        <f t="shared" si="454"/>
        <v>0</v>
      </c>
      <c r="GT85" s="259">
        <f t="shared" si="455"/>
        <v>0</v>
      </c>
      <c r="GU85" s="259">
        <f t="shared" si="456"/>
        <v>0</v>
      </c>
      <c r="GV85" s="259">
        <f t="shared" si="457"/>
        <v>0</v>
      </c>
      <c r="GW85" s="259">
        <f t="shared" si="458"/>
        <v>0</v>
      </c>
      <c r="GX85" s="259">
        <f t="shared" si="459"/>
        <v>0</v>
      </c>
      <c r="GY85" s="259">
        <f t="shared" si="460"/>
        <v>0</v>
      </c>
      <c r="GZ85" s="259">
        <f t="shared" si="461"/>
        <v>0</v>
      </c>
      <c r="HA85" s="259">
        <f t="shared" si="462"/>
        <v>0</v>
      </c>
      <c r="HB85" s="259">
        <f t="shared" si="463"/>
        <v>0</v>
      </c>
      <c r="HC85" s="259">
        <f t="shared" si="464"/>
        <v>0</v>
      </c>
      <c r="HD85" s="259">
        <f t="shared" si="465"/>
        <v>0</v>
      </c>
      <c r="HE85" s="259">
        <f t="shared" si="466"/>
        <v>0</v>
      </c>
      <c r="HF85" s="259">
        <f t="shared" si="467"/>
        <v>0</v>
      </c>
      <c r="HG85" s="259">
        <f t="shared" si="468"/>
        <v>0</v>
      </c>
      <c r="HH85" s="259">
        <f t="shared" si="469"/>
        <v>0</v>
      </c>
      <c r="HI85" s="259">
        <f t="shared" si="470"/>
        <v>0</v>
      </c>
      <c r="HJ85" s="259">
        <f t="shared" si="471"/>
        <v>0</v>
      </c>
      <c r="HK85" s="259">
        <f t="shared" si="472"/>
        <v>0</v>
      </c>
      <c r="HL85" s="259">
        <f t="shared" si="473"/>
        <v>0</v>
      </c>
      <c r="HM85" s="259">
        <f t="shared" si="474"/>
        <v>0</v>
      </c>
      <c r="HN85" s="259">
        <f t="shared" si="475"/>
        <v>0</v>
      </c>
      <c r="HO85" s="259">
        <f t="shared" si="476"/>
        <v>0</v>
      </c>
      <c r="HP85" s="259">
        <f t="shared" si="477"/>
        <v>0</v>
      </c>
      <c r="HQ85" s="259">
        <f t="shared" si="478"/>
        <v>0</v>
      </c>
      <c r="HR85" s="259">
        <f t="shared" si="479"/>
        <v>0</v>
      </c>
      <c r="HS85" s="259">
        <f t="shared" si="480"/>
        <v>0</v>
      </c>
      <c r="HT85" s="259">
        <f t="shared" si="481"/>
        <v>0</v>
      </c>
      <c r="HU85" s="259">
        <f t="shared" si="482"/>
        <v>0</v>
      </c>
      <c r="HV85" s="259">
        <f t="shared" si="483"/>
        <v>0</v>
      </c>
      <c r="HW85" s="259">
        <f t="shared" si="484"/>
        <v>0</v>
      </c>
      <c r="HX85" s="259">
        <f t="shared" si="485"/>
        <v>40</v>
      </c>
      <c r="HY85" s="259">
        <f t="shared" si="351"/>
        <v>2.2857142857142856</v>
      </c>
      <c r="HZ85" s="259">
        <f t="shared" si="209"/>
        <v>2.2857142857142856</v>
      </c>
      <c r="ID85" s="264"/>
      <c r="IE85" s="264"/>
    </row>
    <row r="86" spans="2:239" s="263" customFormat="1" ht="12.75" customHeight="1" outlineLevel="1" x14ac:dyDescent="0.25">
      <c r="B86" s="311">
        <v>1</v>
      </c>
      <c r="C86" s="251" t="s">
        <v>4473</v>
      </c>
      <c r="D86" s="252">
        <v>6.63</v>
      </c>
      <c r="E86" s="289">
        <f t="shared" si="350"/>
        <v>846.63</v>
      </c>
      <c r="F86" s="378"/>
      <c r="G86" s="253">
        <f t="shared" si="486"/>
        <v>1.44</v>
      </c>
      <c r="H86" s="253">
        <v>1.44</v>
      </c>
      <c r="I86" s="254" t="str">
        <f t="shared" si="188"/>
        <v>PONTALETE</v>
      </c>
      <c r="J86" s="255"/>
      <c r="K86" s="255"/>
      <c r="L86" s="255"/>
      <c r="M86" s="255"/>
      <c r="N86" s="255"/>
      <c r="O86" s="255"/>
      <c r="P86" s="255"/>
      <c r="Q86" s="255"/>
      <c r="R86" s="255"/>
      <c r="S86" s="255"/>
      <c r="T86" s="255"/>
      <c r="U86" s="255">
        <v>300</v>
      </c>
      <c r="V86" s="255" t="s">
        <v>4064</v>
      </c>
      <c r="W86" s="256" t="str">
        <f t="shared" si="352"/>
        <v>SEM LENÇOL</v>
      </c>
      <c r="X86" s="287" t="s">
        <v>909</v>
      </c>
      <c r="Y86" s="257"/>
      <c r="Z86" s="258">
        <f t="shared" si="1"/>
        <v>1.44</v>
      </c>
      <c r="AA86" s="259">
        <f t="shared" si="2"/>
        <v>1.44</v>
      </c>
      <c r="AB86" s="259">
        <f t="shared" si="189"/>
        <v>1.44</v>
      </c>
      <c r="AC86" s="259">
        <f t="shared" si="353"/>
        <v>1.54</v>
      </c>
      <c r="AD86" s="259">
        <f t="shared" si="190"/>
        <v>1.54</v>
      </c>
      <c r="AE86" s="259">
        <f t="shared" si="354"/>
        <v>6.63</v>
      </c>
      <c r="AF86" s="259">
        <f t="shared" si="355"/>
        <v>6.63</v>
      </c>
      <c r="AG86" s="260">
        <f t="shared" si="6"/>
        <v>300</v>
      </c>
      <c r="AH86" s="261">
        <f t="shared" si="7"/>
        <v>0.64999999999999991</v>
      </c>
      <c r="AI86" s="259">
        <f t="shared" si="191"/>
        <v>4.309499999999999</v>
      </c>
      <c r="AJ86" s="259">
        <f t="shared" si="192"/>
        <v>6.2487749999999984</v>
      </c>
      <c r="AK86" s="259">
        <f t="shared" si="8"/>
        <v>0.17238000000000012</v>
      </c>
      <c r="AL86" s="259">
        <f t="shared" si="9"/>
        <v>0</v>
      </c>
      <c r="AM86" s="259">
        <f t="shared" si="10"/>
        <v>0</v>
      </c>
      <c r="AN86" s="261">
        <f t="shared" si="193"/>
        <v>6.4211549999999988</v>
      </c>
      <c r="AO86" s="259">
        <f t="shared" si="194"/>
        <v>6.4211549999999988</v>
      </c>
      <c r="AP86" s="259">
        <f t="shared" si="195"/>
        <v>0</v>
      </c>
      <c r="AQ86" s="259">
        <f t="shared" si="11"/>
        <v>5.6354999999999986</v>
      </c>
      <c r="AR86" s="259">
        <f t="shared" si="12"/>
        <v>0.84532499999999977</v>
      </c>
      <c r="AS86" s="259">
        <f t="shared" si="13"/>
        <v>1.1270999999999998</v>
      </c>
      <c r="AT86" s="259">
        <f t="shared" si="14"/>
        <v>0.28177499999999994</v>
      </c>
      <c r="AU86" s="259">
        <f t="shared" si="15"/>
        <v>0</v>
      </c>
      <c r="AV86" s="259">
        <f t="shared" si="16"/>
        <v>0</v>
      </c>
      <c r="AW86" s="259">
        <f t="shared" si="17"/>
        <v>0</v>
      </c>
      <c r="AX86" s="259">
        <f t="shared" si="18"/>
        <v>0</v>
      </c>
      <c r="AY86" s="259">
        <f t="shared" si="19"/>
        <v>0</v>
      </c>
      <c r="AZ86" s="259">
        <f t="shared" si="20"/>
        <v>0</v>
      </c>
      <c r="BA86" s="259">
        <f t="shared" si="21"/>
        <v>0</v>
      </c>
      <c r="BB86" s="259">
        <f t="shared" si="22"/>
        <v>0</v>
      </c>
      <c r="BC86" s="259">
        <f t="shared" si="23"/>
        <v>0</v>
      </c>
      <c r="BD86" s="259">
        <f t="shared" si="24"/>
        <v>0</v>
      </c>
      <c r="BE86" s="259">
        <f t="shared" si="196"/>
        <v>0.05</v>
      </c>
      <c r="BF86" s="259">
        <f t="shared" si="197"/>
        <v>0.28177499999999994</v>
      </c>
      <c r="BG86" s="259">
        <f t="shared" si="25"/>
        <v>0.84532499999999977</v>
      </c>
      <c r="BH86" s="259">
        <f t="shared" si="198"/>
        <v>1.1270999999999998</v>
      </c>
      <c r="BI86" s="261">
        <f t="shared" si="199"/>
        <v>0.46864708409925737</v>
      </c>
      <c r="BJ86" s="259">
        <f t="shared" si="200"/>
        <v>6.2487749999999984</v>
      </c>
      <c r="BK86" s="259">
        <f t="shared" si="201"/>
        <v>0.17238000000000012</v>
      </c>
      <c r="BL86" s="259">
        <f t="shared" si="26"/>
        <v>0</v>
      </c>
      <c r="BM86" s="259">
        <f t="shared" si="27"/>
        <v>0</v>
      </c>
      <c r="BN86" s="261">
        <f t="shared" si="202"/>
        <v>0.62487749999999986</v>
      </c>
      <c r="BO86" s="261">
        <f t="shared" si="203"/>
        <v>1.7238000000000014E-2</v>
      </c>
      <c r="BP86" s="261">
        <f t="shared" si="28"/>
        <v>0</v>
      </c>
      <c r="BQ86" s="261">
        <f t="shared" si="29"/>
        <v>0</v>
      </c>
      <c r="BR86" s="259">
        <f t="shared" si="30"/>
        <v>5.4989219999999985</v>
      </c>
      <c r="BS86" s="259">
        <f t="shared" si="31"/>
        <v>0.15169440000000009</v>
      </c>
      <c r="BT86" s="259">
        <f t="shared" si="32"/>
        <v>0</v>
      </c>
      <c r="BU86" s="259">
        <f t="shared" si="33"/>
        <v>0</v>
      </c>
      <c r="BV86" s="261">
        <f t="shared" si="34"/>
        <v>0.12497549999999998</v>
      </c>
      <c r="BW86" s="261">
        <f t="shared" si="35"/>
        <v>3.4476000000000025E-3</v>
      </c>
      <c r="BX86" s="261">
        <f t="shared" si="36"/>
        <v>0</v>
      </c>
      <c r="BY86" s="261">
        <f t="shared" si="37"/>
        <v>0</v>
      </c>
      <c r="BZ86" s="261">
        <f t="shared" si="38"/>
        <v>0</v>
      </c>
      <c r="CA86" s="261">
        <f t="shared" si="39"/>
        <v>0</v>
      </c>
      <c r="CB86" s="261">
        <f t="shared" si="40"/>
        <v>0</v>
      </c>
      <c r="CC86" s="261">
        <f t="shared" si="41"/>
        <v>0</v>
      </c>
      <c r="CD86" s="259">
        <f t="shared" si="356"/>
        <v>5.6506163999999988</v>
      </c>
      <c r="CE86" s="261">
        <f t="shared" si="204"/>
        <v>0.12842309999999998</v>
      </c>
      <c r="CF86" s="261">
        <f t="shared" si="43"/>
        <v>0</v>
      </c>
      <c r="CG86" s="261">
        <f t="shared" si="357"/>
        <v>0.62487749999999986</v>
      </c>
      <c r="CH86" s="261">
        <f t="shared" si="358"/>
        <v>1.7238000000000014E-2</v>
      </c>
      <c r="CI86" s="261">
        <f t="shared" si="359"/>
        <v>0</v>
      </c>
      <c r="CJ86" s="261">
        <f t="shared" si="360"/>
        <v>0</v>
      </c>
      <c r="CK86" s="261">
        <f t="shared" si="361"/>
        <v>5.4989219999999985</v>
      </c>
      <c r="CL86" s="261">
        <f t="shared" si="362"/>
        <v>0.15169440000000009</v>
      </c>
      <c r="CM86" s="261">
        <f t="shared" si="363"/>
        <v>0</v>
      </c>
      <c r="CN86" s="261">
        <f t="shared" si="364"/>
        <v>0</v>
      </c>
      <c r="CO86" s="261">
        <f t="shared" si="365"/>
        <v>0.12497549999999998</v>
      </c>
      <c r="CP86" s="261">
        <f t="shared" si="366"/>
        <v>3.4476000000000025E-3</v>
      </c>
      <c r="CQ86" s="261">
        <f t="shared" si="367"/>
        <v>0</v>
      </c>
      <c r="CR86" s="261">
        <f t="shared" si="368"/>
        <v>0</v>
      </c>
      <c r="CS86" s="261">
        <f t="shared" si="369"/>
        <v>0</v>
      </c>
      <c r="CT86" s="261">
        <f t="shared" si="370"/>
        <v>0</v>
      </c>
      <c r="CU86" s="261">
        <f t="shared" si="371"/>
        <v>0</v>
      </c>
      <c r="CV86" s="261">
        <f t="shared" si="372"/>
        <v>0</v>
      </c>
      <c r="CW86" s="261">
        <f t="shared" si="373"/>
        <v>0</v>
      </c>
      <c r="CX86" s="261">
        <f t="shared" si="374"/>
        <v>0</v>
      </c>
      <c r="CY86" s="261">
        <f t="shared" si="375"/>
        <v>0</v>
      </c>
      <c r="CZ86" s="261">
        <f t="shared" si="376"/>
        <v>0</v>
      </c>
      <c r="DA86" s="261">
        <f t="shared" si="377"/>
        <v>0</v>
      </c>
      <c r="DB86" s="261">
        <f t="shared" si="378"/>
        <v>0</v>
      </c>
      <c r="DC86" s="261">
        <f t="shared" si="379"/>
        <v>0</v>
      </c>
      <c r="DD86" s="261">
        <f t="shared" si="380"/>
        <v>0</v>
      </c>
      <c r="DE86" s="261">
        <f t="shared" si="381"/>
        <v>0</v>
      </c>
      <c r="DF86" s="261">
        <f t="shared" si="382"/>
        <v>0</v>
      </c>
      <c r="DG86" s="261">
        <f t="shared" si="383"/>
        <v>0</v>
      </c>
      <c r="DH86" s="261">
        <f t="shared" si="384"/>
        <v>0</v>
      </c>
      <c r="DI86" s="261">
        <f t="shared" si="385"/>
        <v>0</v>
      </c>
      <c r="DJ86" s="261">
        <f t="shared" si="386"/>
        <v>0</v>
      </c>
      <c r="DK86" s="261">
        <f t="shared" si="387"/>
        <v>0</v>
      </c>
      <c r="DL86" s="261">
        <f t="shared" si="388"/>
        <v>0</v>
      </c>
      <c r="DM86" s="261">
        <f t="shared" si="206"/>
        <v>4.309499999999999</v>
      </c>
      <c r="DN86" s="259">
        <f t="shared" si="207"/>
        <v>0</v>
      </c>
      <c r="DO86" s="259">
        <f t="shared" si="389"/>
        <v>1.6861029159007421</v>
      </c>
      <c r="DP86" s="261">
        <f t="shared" si="390"/>
        <v>2.2939800000000004</v>
      </c>
      <c r="DQ86" s="259">
        <f t="shared" si="391"/>
        <v>2.2939800000000004</v>
      </c>
      <c r="DR86" s="259">
        <f t="shared" si="392"/>
        <v>0</v>
      </c>
      <c r="DS86" s="259">
        <f t="shared" si="212"/>
        <v>1.6861029159007421</v>
      </c>
      <c r="DT86" s="259">
        <f t="shared" si="208"/>
        <v>2.2939800000000004</v>
      </c>
      <c r="DU86" s="259">
        <f t="shared" si="393"/>
        <v>4.1271749999999994</v>
      </c>
      <c r="DV86" s="261">
        <f t="shared" si="80"/>
        <v>0</v>
      </c>
      <c r="DW86" s="259">
        <f t="shared" si="81"/>
        <v>0.28177499999999994</v>
      </c>
      <c r="DX86" s="261">
        <f t="shared" si="82"/>
        <v>5.1589687499999997</v>
      </c>
      <c r="DY86" s="261">
        <f t="shared" si="83"/>
        <v>0</v>
      </c>
      <c r="DZ86" s="261">
        <f t="shared" si="84"/>
        <v>0.36630749999999995</v>
      </c>
      <c r="EA86" s="259">
        <f t="shared" si="85"/>
        <v>5.5252762499999992</v>
      </c>
      <c r="EB86" s="261">
        <f t="shared" si="86"/>
        <v>89.766056249999991</v>
      </c>
      <c r="EC86" s="261">
        <f t="shared" si="394"/>
        <v>0</v>
      </c>
      <c r="ED86" s="261">
        <f t="shared" si="88"/>
        <v>0</v>
      </c>
      <c r="EE86" s="261">
        <f t="shared" si="89"/>
        <v>6.373750499999999</v>
      </c>
      <c r="EF86" s="259">
        <f t="shared" si="90"/>
        <v>96.139806749999991</v>
      </c>
      <c r="EG86" s="261">
        <f t="shared" si="91"/>
        <v>20.420400000000001</v>
      </c>
      <c r="EH86" s="261">
        <f t="shared" si="92"/>
        <v>0</v>
      </c>
      <c r="EI86" s="261">
        <f t="shared" si="93"/>
        <v>0</v>
      </c>
      <c r="EJ86" s="261">
        <f t="shared" si="94"/>
        <v>0</v>
      </c>
      <c r="EK86" s="261">
        <f t="shared" si="95"/>
        <v>0</v>
      </c>
      <c r="EL86" s="259">
        <f t="shared" si="395"/>
        <v>0</v>
      </c>
      <c r="EM86" s="259">
        <f t="shared" si="396"/>
        <v>0</v>
      </c>
      <c r="EN86" s="259">
        <f t="shared" si="397"/>
        <v>0</v>
      </c>
      <c r="EO86" s="259">
        <f t="shared" si="398"/>
        <v>0</v>
      </c>
      <c r="EP86" s="259">
        <f t="shared" si="399"/>
        <v>0</v>
      </c>
      <c r="EQ86" s="259">
        <f t="shared" si="400"/>
        <v>0</v>
      </c>
      <c r="ER86" s="259">
        <f t="shared" si="401"/>
        <v>0</v>
      </c>
      <c r="ES86" s="259">
        <f t="shared" si="402"/>
        <v>0</v>
      </c>
      <c r="ET86" s="259">
        <f t="shared" si="403"/>
        <v>0</v>
      </c>
      <c r="EU86" s="259">
        <f t="shared" si="404"/>
        <v>0</v>
      </c>
      <c r="EV86" s="259">
        <f t="shared" si="405"/>
        <v>0</v>
      </c>
      <c r="EW86" s="259">
        <f t="shared" si="406"/>
        <v>0</v>
      </c>
      <c r="EX86" s="259">
        <f t="shared" si="407"/>
        <v>0</v>
      </c>
      <c r="EY86" s="259">
        <f t="shared" si="408"/>
        <v>0</v>
      </c>
      <c r="EZ86" s="259">
        <f t="shared" si="409"/>
        <v>0</v>
      </c>
      <c r="FA86" s="259">
        <f t="shared" si="410"/>
        <v>0</v>
      </c>
      <c r="FB86" s="259">
        <f t="shared" si="411"/>
        <v>0</v>
      </c>
      <c r="FC86" s="259">
        <f t="shared" si="412"/>
        <v>0</v>
      </c>
      <c r="FD86" s="259">
        <f t="shared" si="413"/>
        <v>0</v>
      </c>
      <c r="FE86" s="259">
        <f t="shared" si="414"/>
        <v>0</v>
      </c>
      <c r="FF86" s="259">
        <f t="shared" si="415"/>
        <v>0</v>
      </c>
      <c r="FG86" s="259">
        <f t="shared" si="416"/>
        <v>0</v>
      </c>
      <c r="FH86" s="259">
        <f t="shared" si="417"/>
        <v>0</v>
      </c>
      <c r="FI86" s="259">
        <f t="shared" si="418"/>
        <v>0</v>
      </c>
      <c r="FJ86" s="259">
        <f t="shared" si="419"/>
        <v>0</v>
      </c>
      <c r="FK86" s="259">
        <f t="shared" si="420"/>
        <v>0</v>
      </c>
      <c r="FL86" s="259">
        <f t="shared" si="421"/>
        <v>0</v>
      </c>
      <c r="FM86" s="259">
        <f t="shared" si="422"/>
        <v>0</v>
      </c>
      <c r="FN86" s="259">
        <f t="shared" si="423"/>
        <v>0</v>
      </c>
      <c r="FO86" s="259">
        <f t="shared" si="424"/>
        <v>0</v>
      </c>
      <c r="FP86" s="259">
        <f t="shared" si="425"/>
        <v>0</v>
      </c>
      <c r="FQ86" s="259">
        <f t="shared" si="426"/>
        <v>0</v>
      </c>
      <c r="FR86" s="259">
        <f t="shared" si="427"/>
        <v>0</v>
      </c>
      <c r="FS86" s="259">
        <f t="shared" si="428"/>
        <v>0</v>
      </c>
      <c r="FT86" s="259">
        <f t="shared" si="429"/>
        <v>0</v>
      </c>
      <c r="FU86" s="259">
        <f t="shared" si="430"/>
        <v>0</v>
      </c>
      <c r="FV86" s="259">
        <f t="shared" si="431"/>
        <v>0</v>
      </c>
      <c r="FW86" s="259">
        <f t="shared" si="432"/>
        <v>0</v>
      </c>
      <c r="FX86" s="259">
        <f t="shared" si="433"/>
        <v>0</v>
      </c>
      <c r="FY86" s="259">
        <f t="shared" si="434"/>
        <v>0</v>
      </c>
      <c r="FZ86" s="259">
        <f t="shared" si="435"/>
        <v>0</v>
      </c>
      <c r="GA86" s="259">
        <f t="shared" si="436"/>
        <v>0</v>
      </c>
      <c r="GB86" s="259">
        <f t="shared" si="437"/>
        <v>0</v>
      </c>
      <c r="GC86" s="259">
        <f t="shared" si="438"/>
        <v>0</v>
      </c>
      <c r="GD86" s="259">
        <f t="shared" si="439"/>
        <v>0</v>
      </c>
      <c r="GE86" s="259">
        <f t="shared" si="440"/>
        <v>0</v>
      </c>
      <c r="GF86" s="259">
        <f t="shared" si="441"/>
        <v>0</v>
      </c>
      <c r="GG86" s="259">
        <f t="shared" si="442"/>
        <v>0</v>
      </c>
      <c r="GH86" s="259">
        <f t="shared" si="443"/>
        <v>0</v>
      </c>
      <c r="GI86" s="259">
        <f t="shared" si="444"/>
        <v>0</v>
      </c>
      <c r="GJ86" s="259">
        <f t="shared" si="445"/>
        <v>0</v>
      </c>
      <c r="GK86" s="259">
        <f t="shared" si="446"/>
        <v>0</v>
      </c>
      <c r="GL86" s="259">
        <f t="shared" si="447"/>
        <v>0</v>
      </c>
      <c r="GM86" s="259">
        <f t="shared" si="448"/>
        <v>0</v>
      </c>
      <c r="GN86" s="259">
        <f t="shared" si="449"/>
        <v>0</v>
      </c>
      <c r="GO86" s="259">
        <f t="shared" si="450"/>
        <v>0</v>
      </c>
      <c r="GP86" s="259">
        <f t="shared" si="451"/>
        <v>0</v>
      </c>
      <c r="GQ86" s="259">
        <f t="shared" si="452"/>
        <v>0</v>
      </c>
      <c r="GR86" s="259">
        <f t="shared" si="453"/>
        <v>0</v>
      </c>
      <c r="GS86" s="259">
        <f t="shared" si="454"/>
        <v>0</v>
      </c>
      <c r="GT86" s="259">
        <f t="shared" si="455"/>
        <v>0</v>
      </c>
      <c r="GU86" s="259">
        <f t="shared" si="456"/>
        <v>0</v>
      </c>
      <c r="GV86" s="259">
        <f t="shared" si="457"/>
        <v>0</v>
      </c>
      <c r="GW86" s="259">
        <f t="shared" si="458"/>
        <v>0</v>
      </c>
      <c r="GX86" s="259">
        <f t="shared" si="459"/>
        <v>0</v>
      </c>
      <c r="GY86" s="259">
        <f t="shared" si="460"/>
        <v>0</v>
      </c>
      <c r="GZ86" s="259">
        <f t="shared" si="461"/>
        <v>0</v>
      </c>
      <c r="HA86" s="259">
        <f t="shared" si="462"/>
        <v>0</v>
      </c>
      <c r="HB86" s="259">
        <f t="shared" si="463"/>
        <v>0</v>
      </c>
      <c r="HC86" s="259">
        <f t="shared" si="464"/>
        <v>0</v>
      </c>
      <c r="HD86" s="259">
        <f t="shared" si="465"/>
        <v>0</v>
      </c>
      <c r="HE86" s="259">
        <f t="shared" si="466"/>
        <v>0</v>
      </c>
      <c r="HF86" s="259">
        <f t="shared" si="467"/>
        <v>0</v>
      </c>
      <c r="HG86" s="259">
        <f t="shared" si="468"/>
        <v>0</v>
      </c>
      <c r="HH86" s="259">
        <f t="shared" si="469"/>
        <v>0</v>
      </c>
      <c r="HI86" s="259">
        <f t="shared" si="470"/>
        <v>0</v>
      </c>
      <c r="HJ86" s="259">
        <f t="shared" si="471"/>
        <v>0</v>
      </c>
      <c r="HK86" s="259">
        <f t="shared" si="472"/>
        <v>0</v>
      </c>
      <c r="HL86" s="259">
        <f t="shared" si="473"/>
        <v>0</v>
      </c>
      <c r="HM86" s="259">
        <f t="shared" si="474"/>
        <v>0</v>
      </c>
      <c r="HN86" s="259">
        <f t="shared" si="475"/>
        <v>0</v>
      </c>
      <c r="HO86" s="259">
        <f t="shared" si="476"/>
        <v>0</v>
      </c>
      <c r="HP86" s="259">
        <f t="shared" si="477"/>
        <v>0</v>
      </c>
      <c r="HQ86" s="259">
        <f t="shared" si="478"/>
        <v>0</v>
      </c>
      <c r="HR86" s="259">
        <f t="shared" si="479"/>
        <v>0</v>
      </c>
      <c r="HS86" s="259">
        <f t="shared" si="480"/>
        <v>0</v>
      </c>
      <c r="HT86" s="259">
        <f t="shared" si="481"/>
        <v>0</v>
      </c>
      <c r="HU86" s="259">
        <f t="shared" si="482"/>
        <v>0</v>
      </c>
      <c r="HV86" s="259">
        <f t="shared" si="483"/>
        <v>0</v>
      </c>
      <c r="HW86" s="259">
        <f t="shared" si="484"/>
        <v>0</v>
      </c>
      <c r="HX86" s="259">
        <f t="shared" si="485"/>
        <v>13.26</v>
      </c>
      <c r="HY86" s="259">
        <f t="shared" si="351"/>
        <v>0.75771428571428567</v>
      </c>
      <c r="HZ86" s="259">
        <f t="shared" si="209"/>
        <v>0.75771428571428567</v>
      </c>
      <c r="ID86" s="264"/>
      <c r="IE86" s="264"/>
    </row>
    <row r="87" spans="2:239" s="263" customFormat="1" ht="12.75" customHeight="1" outlineLevel="1" x14ac:dyDescent="0.25">
      <c r="B87" s="311">
        <v>1</v>
      </c>
      <c r="C87" s="251" t="s">
        <v>4473</v>
      </c>
      <c r="D87" s="252">
        <v>6</v>
      </c>
      <c r="E87" s="289">
        <f t="shared" si="350"/>
        <v>852.63</v>
      </c>
      <c r="F87" s="378"/>
      <c r="G87" s="253">
        <f t="shared" si="486"/>
        <v>1.44</v>
      </c>
      <c r="H87" s="253">
        <v>1.44</v>
      </c>
      <c r="I87" s="254" t="str">
        <f t="shared" si="188"/>
        <v>PONTALETE</v>
      </c>
      <c r="J87" s="255"/>
      <c r="K87" s="255"/>
      <c r="L87" s="255"/>
      <c r="M87" s="255"/>
      <c r="N87" s="255"/>
      <c r="O87" s="255"/>
      <c r="P87" s="255"/>
      <c r="Q87" s="255"/>
      <c r="R87" s="255"/>
      <c r="S87" s="255"/>
      <c r="T87" s="255"/>
      <c r="U87" s="255">
        <v>300</v>
      </c>
      <c r="V87" s="255" t="s">
        <v>4064</v>
      </c>
      <c r="W87" s="256" t="str">
        <f t="shared" si="352"/>
        <v>SEM LENÇOL</v>
      </c>
      <c r="X87" s="287" t="s">
        <v>909</v>
      </c>
      <c r="Y87" s="257"/>
      <c r="Z87" s="258">
        <f t="shared" si="1"/>
        <v>1.44</v>
      </c>
      <c r="AA87" s="259">
        <f t="shared" si="2"/>
        <v>1.44</v>
      </c>
      <c r="AB87" s="259">
        <f t="shared" si="189"/>
        <v>1.44</v>
      </c>
      <c r="AC87" s="259">
        <f t="shared" si="353"/>
        <v>1.54</v>
      </c>
      <c r="AD87" s="259">
        <f t="shared" si="190"/>
        <v>1.54</v>
      </c>
      <c r="AE87" s="259">
        <f t="shared" si="354"/>
        <v>6</v>
      </c>
      <c r="AF87" s="259">
        <f t="shared" si="355"/>
        <v>6</v>
      </c>
      <c r="AG87" s="260">
        <f t="shared" si="6"/>
        <v>300</v>
      </c>
      <c r="AH87" s="261">
        <f t="shared" si="7"/>
        <v>0.64999999999999991</v>
      </c>
      <c r="AI87" s="259">
        <f t="shared" si="191"/>
        <v>3.8999999999999995</v>
      </c>
      <c r="AJ87" s="259">
        <f t="shared" si="192"/>
        <v>5.6549999999999994</v>
      </c>
      <c r="AK87" s="259">
        <f t="shared" si="8"/>
        <v>0.15600000000000011</v>
      </c>
      <c r="AL87" s="259">
        <f t="shared" si="9"/>
        <v>0</v>
      </c>
      <c r="AM87" s="259">
        <f t="shared" si="10"/>
        <v>0</v>
      </c>
      <c r="AN87" s="261">
        <f t="shared" si="193"/>
        <v>5.8109999999999991</v>
      </c>
      <c r="AO87" s="259">
        <f t="shared" si="194"/>
        <v>5.8109999999999991</v>
      </c>
      <c r="AP87" s="259">
        <f t="shared" si="195"/>
        <v>0</v>
      </c>
      <c r="AQ87" s="259">
        <f t="shared" si="11"/>
        <v>5.0999999999999996</v>
      </c>
      <c r="AR87" s="259">
        <f t="shared" si="12"/>
        <v>0.7649999999999999</v>
      </c>
      <c r="AS87" s="259">
        <f t="shared" si="13"/>
        <v>1.02</v>
      </c>
      <c r="AT87" s="259">
        <f t="shared" si="14"/>
        <v>0.255</v>
      </c>
      <c r="AU87" s="259">
        <f t="shared" si="15"/>
        <v>0</v>
      </c>
      <c r="AV87" s="259">
        <f t="shared" si="16"/>
        <v>0</v>
      </c>
      <c r="AW87" s="259">
        <f t="shared" si="17"/>
        <v>0</v>
      </c>
      <c r="AX87" s="259">
        <f t="shared" si="18"/>
        <v>0</v>
      </c>
      <c r="AY87" s="259">
        <f t="shared" si="19"/>
        <v>0</v>
      </c>
      <c r="AZ87" s="259">
        <f t="shared" si="20"/>
        <v>0</v>
      </c>
      <c r="BA87" s="259">
        <f t="shared" si="21"/>
        <v>0</v>
      </c>
      <c r="BB87" s="259">
        <f t="shared" si="22"/>
        <v>0</v>
      </c>
      <c r="BC87" s="259">
        <f t="shared" si="23"/>
        <v>0</v>
      </c>
      <c r="BD87" s="259">
        <f t="shared" si="24"/>
        <v>0</v>
      </c>
      <c r="BE87" s="259">
        <f t="shared" si="196"/>
        <v>0.05</v>
      </c>
      <c r="BF87" s="259">
        <f t="shared" si="197"/>
        <v>0.255</v>
      </c>
      <c r="BG87" s="259">
        <f t="shared" si="25"/>
        <v>0.7649999999999999</v>
      </c>
      <c r="BH87" s="259">
        <f t="shared" si="198"/>
        <v>1.02</v>
      </c>
      <c r="BI87" s="261">
        <f t="shared" si="199"/>
        <v>0.42411500823462212</v>
      </c>
      <c r="BJ87" s="259">
        <f t="shared" si="200"/>
        <v>5.6549999999999994</v>
      </c>
      <c r="BK87" s="259">
        <f t="shared" si="201"/>
        <v>0.15600000000000011</v>
      </c>
      <c r="BL87" s="259">
        <f t="shared" si="26"/>
        <v>0</v>
      </c>
      <c r="BM87" s="259">
        <f t="shared" si="27"/>
        <v>0</v>
      </c>
      <c r="BN87" s="261">
        <f t="shared" si="202"/>
        <v>0.5655</v>
      </c>
      <c r="BO87" s="261">
        <f t="shared" si="203"/>
        <v>1.5600000000000011E-2</v>
      </c>
      <c r="BP87" s="261">
        <f t="shared" si="28"/>
        <v>0</v>
      </c>
      <c r="BQ87" s="261">
        <f t="shared" si="29"/>
        <v>0</v>
      </c>
      <c r="BR87" s="259">
        <f t="shared" si="30"/>
        <v>4.976399999999999</v>
      </c>
      <c r="BS87" s="259">
        <f t="shared" si="31"/>
        <v>0.1372800000000001</v>
      </c>
      <c r="BT87" s="259">
        <f t="shared" si="32"/>
        <v>0</v>
      </c>
      <c r="BU87" s="259">
        <f t="shared" si="33"/>
        <v>0</v>
      </c>
      <c r="BV87" s="261">
        <f t="shared" si="34"/>
        <v>0.11309999999999999</v>
      </c>
      <c r="BW87" s="261">
        <f t="shared" si="35"/>
        <v>3.1200000000000021E-3</v>
      </c>
      <c r="BX87" s="261">
        <f t="shared" si="36"/>
        <v>0</v>
      </c>
      <c r="BY87" s="261">
        <f t="shared" si="37"/>
        <v>0</v>
      </c>
      <c r="BZ87" s="261">
        <f t="shared" si="38"/>
        <v>0</v>
      </c>
      <c r="CA87" s="261">
        <f t="shared" si="39"/>
        <v>0</v>
      </c>
      <c r="CB87" s="261">
        <f t="shared" si="40"/>
        <v>0</v>
      </c>
      <c r="CC87" s="261">
        <f t="shared" si="41"/>
        <v>0</v>
      </c>
      <c r="CD87" s="259">
        <f t="shared" si="356"/>
        <v>5.1136799999999996</v>
      </c>
      <c r="CE87" s="261">
        <f t="shared" si="204"/>
        <v>0.11621999999999999</v>
      </c>
      <c r="CF87" s="261">
        <f t="shared" si="43"/>
        <v>0</v>
      </c>
      <c r="CG87" s="261">
        <f t="shared" si="357"/>
        <v>0.5655</v>
      </c>
      <c r="CH87" s="261">
        <f t="shared" si="358"/>
        <v>1.5600000000000011E-2</v>
      </c>
      <c r="CI87" s="261">
        <f t="shared" si="359"/>
        <v>0</v>
      </c>
      <c r="CJ87" s="261">
        <f t="shared" si="360"/>
        <v>0</v>
      </c>
      <c r="CK87" s="261">
        <f t="shared" si="361"/>
        <v>4.976399999999999</v>
      </c>
      <c r="CL87" s="261">
        <f t="shared" si="362"/>
        <v>0.1372800000000001</v>
      </c>
      <c r="CM87" s="261">
        <f t="shared" si="363"/>
        <v>0</v>
      </c>
      <c r="CN87" s="261">
        <f t="shared" si="364"/>
        <v>0</v>
      </c>
      <c r="CO87" s="261">
        <f t="shared" si="365"/>
        <v>0.11309999999999999</v>
      </c>
      <c r="CP87" s="261">
        <f t="shared" si="366"/>
        <v>3.1200000000000021E-3</v>
      </c>
      <c r="CQ87" s="261">
        <f t="shared" si="367"/>
        <v>0</v>
      </c>
      <c r="CR87" s="261">
        <f t="shared" si="368"/>
        <v>0</v>
      </c>
      <c r="CS87" s="261">
        <f t="shared" si="369"/>
        <v>0</v>
      </c>
      <c r="CT87" s="261">
        <f t="shared" si="370"/>
        <v>0</v>
      </c>
      <c r="CU87" s="261">
        <f t="shared" si="371"/>
        <v>0</v>
      </c>
      <c r="CV87" s="261">
        <f t="shared" si="372"/>
        <v>0</v>
      </c>
      <c r="CW87" s="261">
        <f t="shared" si="373"/>
        <v>0</v>
      </c>
      <c r="CX87" s="261">
        <f t="shared" si="374"/>
        <v>0</v>
      </c>
      <c r="CY87" s="261">
        <f t="shared" si="375"/>
        <v>0</v>
      </c>
      <c r="CZ87" s="261">
        <f t="shared" si="376"/>
        <v>0</v>
      </c>
      <c r="DA87" s="261">
        <f t="shared" si="377"/>
        <v>0</v>
      </c>
      <c r="DB87" s="261">
        <f t="shared" si="378"/>
        <v>0</v>
      </c>
      <c r="DC87" s="261">
        <f t="shared" si="379"/>
        <v>0</v>
      </c>
      <c r="DD87" s="261">
        <f t="shared" si="380"/>
        <v>0</v>
      </c>
      <c r="DE87" s="261">
        <f t="shared" si="381"/>
        <v>0</v>
      </c>
      <c r="DF87" s="261">
        <f t="shared" si="382"/>
        <v>0</v>
      </c>
      <c r="DG87" s="261">
        <f t="shared" si="383"/>
        <v>0</v>
      </c>
      <c r="DH87" s="261">
        <f t="shared" si="384"/>
        <v>0</v>
      </c>
      <c r="DI87" s="261">
        <f t="shared" si="385"/>
        <v>0</v>
      </c>
      <c r="DJ87" s="261">
        <f t="shared" si="386"/>
        <v>0</v>
      </c>
      <c r="DK87" s="261">
        <f t="shared" si="387"/>
        <v>0</v>
      </c>
      <c r="DL87" s="261">
        <f t="shared" si="388"/>
        <v>0</v>
      </c>
      <c r="DM87" s="261">
        <f t="shared" si="206"/>
        <v>3.8999999999999995</v>
      </c>
      <c r="DN87" s="259">
        <f t="shared" si="207"/>
        <v>0</v>
      </c>
      <c r="DO87" s="259">
        <f t="shared" si="389"/>
        <v>1.5258849917653776</v>
      </c>
      <c r="DP87" s="261">
        <f t="shared" si="390"/>
        <v>2.0759999999999992</v>
      </c>
      <c r="DQ87" s="259">
        <f t="shared" si="391"/>
        <v>2.0759999999999992</v>
      </c>
      <c r="DR87" s="259">
        <f t="shared" si="392"/>
        <v>0</v>
      </c>
      <c r="DS87" s="259">
        <f t="shared" si="212"/>
        <v>1.5258849917653776</v>
      </c>
      <c r="DT87" s="259">
        <f t="shared" si="208"/>
        <v>2.0759999999999992</v>
      </c>
      <c r="DU87" s="259">
        <f t="shared" si="393"/>
        <v>3.7349999999999999</v>
      </c>
      <c r="DV87" s="261">
        <f t="shared" si="80"/>
        <v>0</v>
      </c>
      <c r="DW87" s="259">
        <f t="shared" si="81"/>
        <v>0.255</v>
      </c>
      <c r="DX87" s="261">
        <f t="shared" si="82"/>
        <v>4.6687500000000002</v>
      </c>
      <c r="DY87" s="261">
        <f t="shared" si="83"/>
        <v>0</v>
      </c>
      <c r="DZ87" s="261">
        <f t="shared" si="84"/>
        <v>0.33150000000000002</v>
      </c>
      <c r="EA87" s="259">
        <f t="shared" si="85"/>
        <v>5.0002500000000003</v>
      </c>
      <c r="EB87" s="261">
        <f t="shared" si="86"/>
        <v>81.236249999999998</v>
      </c>
      <c r="EC87" s="261">
        <f t="shared" si="394"/>
        <v>0</v>
      </c>
      <c r="ED87" s="261">
        <f t="shared" si="88"/>
        <v>0</v>
      </c>
      <c r="EE87" s="261">
        <f t="shared" si="89"/>
        <v>5.7680999999999996</v>
      </c>
      <c r="EF87" s="259">
        <f t="shared" si="90"/>
        <v>87.004350000000002</v>
      </c>
      <c r="EG87" s="261">
        <f t="shared" si="91"/>
        <v>18.48</v>
      </c>
      <c r="EH87" s="261">
        <f t="shared" si="92"/>
        <v>0</v>
      </c>
      <c r="EI87" s="261">
        <f t="shared" si="93"/>
        <v>0</v>
      </c>
      <c r="EJ87" s="261">
        <f t="shared" si="94"/>
        <v>0</v>
      </c>
      <c r="EK87" s="261">
        <f t="shared" si="95"/>
        <v>0</v>
      </c>
      <c r="EL87" s="259">
        <f t="shared" si="395"/>
        <v>0</v>
      </c>
      <c r="EM87" s="259">
        <f t="shared" si="396"/>
        <v>0</v>
      </c>
      <c r="EN87" s="259">
        <f t="shared" si="397"/>
        <v>0</v>
      </c>
      <c r="EO87" s="259">
        <f t="shared" si="398"/>
        <v>0</v>
      </c>
      <c r="EP87" s="259">
        <f t="shared" si="399"/>
        <v>0</v>
      </c>
      <c r="EQ87" s="259">
        <f t="shared" si="400"/>
        <v>0</v>
      </c>
      <c r="ER87" s="259">
        <f t="shared" si="401"/>
        <v>0</v>
      </c>
      <c r="ES87" s="259">
        <f t="shared" si="402"/>
        <v>0</v>
      </c>
      <c r="ET87" s="259">
        <f t="shared" si="403"/>
        <v>0</v>
      </c>
      <c r="EU87" s="259">
        <f t="shared" si="404"/>
        <v>0</v>
      </c>
      <c r="EV87" s="259">
        <f t="shared" si="405"/>
        <v>0</v>
      </c>
      <c r="EW87" s="259">
        <f t="shared" si="406"/>
        <v>0</v>
      </c>
      <c r="EX87" s="259">
        <f t="shared" si="407"/>
        <v>0</v>
      </c>
      <c r="EY87" s="259">
        <f t="shared" si="408"/>
        <v>0</v>
      </c>
      <c r="EZ87" s="259">
        <f t="shared" si="409"/>
        <v>0</v>
      </c>
      <c r="FA87" s="259">
        <f t="shared" si="410"/>
        <v>0</v>
      </c>
      <c r="FB87" s="259">
        <f t="shared" si="411"/>
        <v>0</v>
      </c>
      <c r="FC87" s="259">
        <f t="shared" si="412"/>
        <v>0</v>
      </c>
      <c r="FD87" s="259">
        <f t="shared" si="413"/>
        <v>0</v>
      </c>
      <c r="FE87" s="259">
        <f t="shared" si="414"/>
        <v>0</v>
      </c>
      <c r="FF87" s="259">
        <f t="shared" si="415"/>
        <v>0</v>
      </c>
      <c r="FG87" s="259">
        <f t="shared" si="416"/>
        <v>0</v>
      </c>
      <c r="FH87" s="259">
        <f t="shared" si="417"/>
        <v>0</v>
      </c>
      <c r="FI87" s="259">
        <f t="shared" si="418"/>
        <v>0</v>
      </c>
      <c r="FJ87" s="259">
        <f t="shared" si="419"/>
        <v>0</v>
      </c>
      <c r="FK87" s="259">
        <f t="shared" si="420"/>
        <v>0</v>
      </c>
      <c r="FL87" s="259">
        <f t="shared" si="421"/>
        <v>0</v>
      </c>
      <c r="FM87" s="259">
        <f t="shared" si="422"/>
        <v>0</v>
      </c>
      <c r="FN87" s="259">
        <f t="shared" si="423"/>
        <v>0</v>
      </c>
      <c r="FO87" s="259">
        <f t="shared" si="424"/>
        <v>0</v>
      </c>
      <c r="FP87" s="259">
        <f t="shared" si="425"/>
        <v>0</v>
      </c>
      <c r="FQ87" s="259">
        <f t="shared" si="426"/>
        <v>0</v>
      </c>
      <c r="FR87" s="259">
        <f t="shared" si="427"/>
        <v>0</v>
      </c>
      <c r="FS87" s="259">
        <f t="shared" si="428"/>
        <v>0</v>
      </c>
      <c r="FT87" s="259">
        <f t="shared" si="429"/>
        <v>0</v>
      </c>
      <c r="FU87" s="259">
        <f t="shared" si="430"/>
        <v>0</v>
      </c>
      <c r="FV87" s="259">
        <f t="shared" si="431"/>
        <v>0</v>
      </c>
      <c r="FW87" s="259">
        <f t="shared" si="432"/>
        <v>0</v>
      </c>
      <c r="FX87" s="259">
        <f t="shared" si="433"/>
        <v>0</v>
      </c>
      <c r="FY87" s="259">
        <f t="shared" si="434"/>
        <v>0</v>
      </c>
      <c r="FZ87" s="259">
        <f t="shared" si="435"/>
        <v>0</v>
      </c>
      <c r="GA87" s="259">
        <f t="shared" si="436"/>
        <v>0</v>
      </c>
      <c r="GB87" s="259">
        <f t="shared" si="437"/>
        <v>0</v>
      </c>
      <c r="GC87" s="259">
        <f t="shared" si="438"/>
        <v>0</v>
      </c>
      <c r="GD87" s="259">
        <f t="shared" si="439"/>
        <v>0</v>
      </c>
      <c r="GE87" s="259">
        <f t="shared" si="440"/>
        <v>0</v>
      </c>
      <c r="GF87" s="259">
        <f t="shared" si="441"/>
        <v>0</v>
      </c>
      <c r="GG87" s="259">
        <f t="shared" si="442"/>
        <v>0</v>
      </c>
      <c r="GH87" s="259">
        <f t="shared" si="443"/>
        <v>0</v>
      </c>
      <c r="GI87" s="259">
        <f t="shared" si="444"/>
        <v>0</v>
      </c>
      <c r="GJ87" s="259">
        <f t="shared" si="445"/>
        <v>0</v>
      </c>
      <c r="GK87" s="259">
        <f t="shared" si="446"/>
        <v>0</v>
      </c>
      <c r="GL87" s="259">
        <f t="shared" si="447"/>
        <v>0</v>
      </c>
      <c r="GM87" s="259">
        <f t="shared" si="448"/>
        <v>0</v>
      </c>
      <c r="GN87" s="259">
        <f t="shared" si="449"/>
        <v>0</v>
      </c>
      <c r="GO87" s="259">
        <f t="shared" si="450"/>
        <v>0</v>
      </c>
      <c r="GP87" s="259">
        <f t="shared" si="451"/>
        <v>0</v>
      </c>
      <c r="GQ87" s="259">
        <f t="shared" si="452"/>
        <v>0</v>
      </c>
      <c r="GR87" s="259">
        <f t="shared" si="453"/>
        <v>0</v>
      </c>
      <c r="GS87" s="259">
        <f t="shared" si="454"/>
        <v>0</v>
      </c>
      <c r="GT87" s="259">
        <f t="shared" si="455"/>
        <v>0</v>
      </c>
      <c r="GU87" s="259">
        <f t="shared" si="456"/>
        <v>0</v>
      </c>
      <c r="GV87" s="259">
        <f t="shared" si="457"/>
        <v>0</v>
      </c>
      <c r="GW87" s="259">
        <f t="shared" si="458"/>
        <v>0</v>
      </c>
      <c r="GX87" s="259">
        <f t="shared" si="459"/>
        <v>0</v>
      </c>
      <c r="GY87" s="259">
        <f t="shared" si="460"/>
        <v>0</v>
      </c>
      <c r="GZ87" s="259">
        <f t="shared" si="461"/>
        <v>0</v>
      </c>
      <c r="HA87" s="259">
        <f t="shared" si="462"/>
        <v>0</v>
      </c>
      <c r="HB87" s="259">
        <f t="shared" si="463"/>
        <v>0</v>
      </c>
      <c r="HC87" s="259">
        <f t="shared" si="464"/>
        <v>0</v>
      </c>
      <c r="HD87" s="259">
        <f t="shared" si="465"/>
        <v>0</v>
      </c>
      <c r="HE87" s="259">
        <f t="shared" si="466"/>
        <v>0</v>
      </c>
      <c r="HF87" s="259">
        <f t="shared" si="467"/>
        <v>0</v>
      </c>
      <c r="HG87" s="259">
        <f t="shared" si="468"/>
        <v>0</v>
      </c>
      <c r="HH87" s="259">
        <f t="shared" si="469"/>
        <v>0</v>
      </c>
      <c r="HI87" s="259">
        <f t="shared" si="470"/>
        <v>0</v>
      </c>
      <c r="HJ87" s="259">
        <f t="shared" si="471"/>
        <v>0</v>
      </c>
      <c r="HK87" s="259">
        <f t="shared" si="472"/>
        <v>0</v>
      </c>
      <c r="HL87" s="259">
        <f t="shared" si="473"/>
        <v>0</v>
      </c>
      <c r="HM87" s="259">
        <f t="shared" si="474"/>
        <v>0</v>
      </c>
      <c r="HN87" s="259">
        <f t="shared" si="475"/>
        <v>0</v>
      </c>
      <c r="HO87" s="259">
        <f t="shared" si="476"/>
        <v>0</v>
      </c>
      <c r="HP87" s="259">
        <f t="shared" si="477"/>
        <v>0</v>
      </c>
      <c r="HQ87" s="259">
        <f t="shared" si="478"/>
        <v>0</v>
      </c>
      <c r="HR87" s="259">
        <f t="shared" si="479"/>
        <v>0</v>
      </c>
      <c r="HS87" s="259">
        <f t="shared" si="480"/>
        <v>0</v>
      </c>
      <c r="HT87" s="259">
        <f t="shared" si="481"/>
        <v>0</v>
      </c>
      <c r="HU87" s="259">
        <f t="shared" si="482"/>
        <v>0</v>
      </c>
      <c r="HV87" s="259">
        <f t="shared" si="483"/>
        <v>0</v>
      </c>
      <c r="HW87" s="259">
        <f t="shared" si="484"/>
        <v>0</v>
      </c>
      <c r="HX87" s="259">
        <f t="shared" si="485"/>
        <v>12</v>
      </c>
      <c r="HY87" s="259">
        <f t="shared" si="351"/>
        <v>0.68571428571428572</v>
      </c>
      <c r="HZ87" s="259">
        <f t="shared" si="209"/>
        <v>0.68571428571428572</v>
      </c>
      <c r="ID87" s="264"/>
      <c r="IE87" s="264"/>
    </row>
    <row r="88" spans="2:239" s="263" customFormat="1" ht="12.75" customHeight="1" outlineLevel="1" x14ac:dyDescent="0.25">
      <c r="B88" s="311">
        <v>1</v>
      </c>
      <c r="C88" s="251" t="s">
        <v>4473</v>
      </c>
      <c r="D88" s="252">
        <v>6</v>
      </c>
      <c r="E88" s="289">
        <f t="shared" si="350"/>
        <v>858.63</v>
      </c>
      <c r="F88" s="378"/>
      <c r="G88" s="253">
        <f t="shared" si="486"/>
        <v>1.44</v>
      </c>
      <c r="H88" s="253">
        <v>1.44</v>
      </c>
      <c r="I88" s="254" t="str">
        <f t="shared" si="188"/>
        <v>PONTALETE</v>
      </c>
      <c r="J88" s="255"/>
      <c r="K88" s="255"/>
      <c r="L88" s="255"/>
      <c r="M88" s="255"/>
      <c r="N88" s="255"/>
      <c r="O88" s="255"/>
      <c r="P88" s="255"/>
      <c r="Q88" s="255"/>
      <c r="R88" s="255"/>
      <c r="S88" s="255"/>
      <c r="T88" s="255"/>
      <c r="U88" s="255">
        <v>300</v>
      </c>
      <c r="V88" s="255" t="s">
        <v>4064</v>
      </c>
      <c r="W88" s="256" t="str">
        <f t="shared" si="352"/>
        <v>SEM LENÇOL</v>
      </c>
      <c r="X88" s="287" t="s">
        <v>909</v>
      </c>
      <c r="Y88" s="257"/>
      <c r="Z88" s="258">
        <f t="shared" si="1"/>
        <v>1.44</v>
      </c>
      <c r="AA88" s="259">
        <f t="shared" si="2"/>
        <v>1.44</v>
      </c>
      <c r="AB88" s="259">
        <f t="shared" si="189"/>
        <v>1.44</v>
      </c>
      <c r="AC88" s="259">
        <f t="shared" si="353"/>
        <v>1.54</v>
      </c>
      <c r="AD88" s="259">
        <f t="shared" si="190"/>
        <v>1.54</v>
      </c>
      <c r="AE88" s="259">
        <f t="shared" si="354"/>
        <v>6</v>
      </c>
      <c r="AF88" s="259">
        <f t="shared" si="355"/>
        <v>6</v>
      </c>
      <c r="AG88" s="260">
        <f t="shared" si="6"/>
        <v>300</v>
      </c>
      <c r="AH88" s="261">
        <f t="shared" si="7"/>
        <v>0.64999999999999991</v>
      </c>
      <c r="AI88" s="259">
        <f t="shared" si="191"/>
        <v>3.8999999999999995</v>
      </c>
      <c r="AJ88" s="259">
        <f t="shared" si="192"/>
        <v>5.6549999999999994</v>
      </c>
      <c r="AK88" s="259">
        <f t="shared" si="8"/>
        <v>0.15600000000000011</v>
      </c>
      <c r="AL88" s="259">
        <f t="shared" si="9"/>
        <v>0</v>
      </c>
      <c r="AM88" s="259">
        <f t="shared" si="10"/>
        <v>0</v>
      </c>
      <c r="AN88" s="261">
        <f t="shared" si="193"/>
        <v>5.8109999999999991</v>
      </c>
      <c r="AO88" s="259">
        <f t="shared" si="194"/>
        <v>5.8109999999999991</v>
      </c>
      <c r="AP88" s="259">
        <f t="shared" si="195"/>
        <v>0</v>
      </c>
      <c r="AQ88" s="259">
        <f t="shared" si="11"/>
        <v>5.0999999999999996</v>
      </c>
      <c r="AR88" s="259">
        <f t="shared" si="12"/>
        <v>0.7649999999999999</v>
      </c>
      <c r="AS88" s="259">
        <f t="shared" si="13"/>
        <v>1.02</v>
      </c>
      <c r="AT88" s="259">
        <f t="shared" si="14"/>
        <v>0.255</v>
      </c>
      <c r="AU88" s="259">
        <f t="shared" si="15"/>
        <v>0</v>
      </c>
      <c r="AV88" s="259">
        <f t="shared" si="16"/>
        <v>0</v>
      </c>
      <c r="AW88" s="259">
        <f t="shared" si="17"/>
        <v>0</v>
      </c>
      <c r="AX88" s="259">
        <f t="shared" si="18"/>
        <v>0</v>
      </c>
      <c r="AY88" s="259">
        <f t="shared" si="19"/>
        <v>0</v>
      </c>
      <c r="AZ88" s="259">
        <f t="shared" si="20"/>
        <v>0</v>
      </c>
      <c r="BA88" s="259">
        <f t="shared" si="21"/>
        <v>0</v>
      </c>
      <c r="BB88" s="259">
        <f t="shared" si="22"/>
        <v>0</v>
      </c>
      <c r="BC88" s="259">
        <f t="shared" si="23"/>
        <v>0</v>
      </c>
      <c r="BD88" s="259">
        <f t="shared" si="24"/>
        <v>0</v>
      </c>
      <c r="BE88" s="259">
        <f t="shared" si="196"/>
        <v>0.05</v>
      </c>
      <c r="BF88" s="259">
        <f t="shared" si="197"/>
        <v>0.255</v>
      </c>
      <c r="BG88" s="259">
        <f t="shared" si="25"/>
        <v>0.7649999999999999</v>
      </c>
      <c r="BH88" s="259">
        <f t="shared" si="198"/>
        <v>1.02</v>
      </c>
      <c r="BI88" s="261">
        <f t="shared" si="199"/>
        <v>0.42411500823462212</v>
      </c>
      <c r="BJ88" s="259">
        <f t="shared" si="200"/>
        <v>5.6549999999999994</v>
      </c>
      <c r="BK88" s="259">
        <f t="shared" si="201"/>
        <v>0.15600000000000011</v>
      </c>
      <c r="BL88" s="259">
        <f t="shared" si="26"/>
        <v>0</v>
      </c>
      <c r="BM88" s="259">
        <f t="shared" si="27"/>
        <v>0</v>
      </c>
      <c r="BN88" s="261">
        <f t="shared" si="202"/>
        <v>0.5655</v>
      </c>
      <c r="BO88" s="261">
        <f t="shared" si="203"/>
        <v>1.5600000000000011E-2</v>
      </c>
      <c r="BP88" s="261">
        <f t="shared" si="28"/>
        <v>0</v>
      </c>
      <c r="BQ88" s="261">
        <f t="shared" si="29"/>
        <v>0</v>
      </c>
      <c r="BR88" s="259">
        <f t="shared" si="30"/>
        <v>4.976399999999999</v>
      </c>
      <c r="BS88" s="259">
        <f t="shared" si="31"/>
        <v>0.1372800000000001</v>
      </c>
      <c r="BT88" s="259">
        <f t="shared" si="32"/>
        <v>0</v>
      </c>
      <c r="BU88" s="259">
        <f t="shared" si="33"/>
        <v>0</v>
      </c>
      <c r="BV88" s="261">
        <f t="shared" si="34"/>
        <v>0.11309999999999999</v>
      </c>
      <c r="BW88" s="261">
        <f t="shared" si="35"/>
        <v>3.1200000000000021E-3</v>
      </c>
      <c r="BX88" s="261">
        <f t="shared" si="36"/>
        <v>0</v>
      </c>
      <c r="BY88" s="261">
        <f t="shared" si="37"/>
        <v>0</v>
      </c>
      <c r="BZ88" s="261">
        <f t="shared" si="38"/>
        <v>0</v>
      </c>
      <c r="CA88" s="261">
        <f t="shared" si="39"/>
        <v>0</v>
      </c>
      <c r="CB88" s="261">
        <f t="shared" si="40"/>
        <v>0</v>
      </c>
      <c r="CC88" s="261">
        <f t="shared" si="41"/>
        <v>0</v>
      </c>
      <c r="CD88" s="259">
        <f t="shared" si="356"/>
        <v>5.1136799999999996</v>
      </c>
      <c r="CE88" s="261">
        <f t="shared" si="204"/>
        <v>0.11621999999999999</v>
      </c>
      <c r="CF88" s="261">
        <f t="shared" si="43"/>
        <v>0</v>
      </c>
      <c r="CG88" s="261">
        <f t="shared" si="357"/>
        <v>0.5655</v>
      </c>
      <c r="CH88" s="261">
        <f t="shared" si="358"/>
        <v>1.5600000000000011E-2</v>
      </c>
      <c r="CI88" s="261">
        <f t="shared" si="359"/>
        <v>0</v>
      </c>
      <c r="CJ88" s="261">
        <f t="shared" si="360"/>
        <v>0</v>
      </c>
      <c r="CK88" s="261">
        <f t="shared" si="361"/>
        <v>4.976399999999999</v>
      </c>
      <c r="CL88" s="261">
        <f t="shared" si="362"/>
        <v>0.1372800000000001</v>
      </c>
      <c r="CM88" s="261">
        <f t="shared" si="363"/>
        <v>0</v>
      </c>
      <c r="CN88" s="261">
        <f t="shared" si="364"/>
        <v>0</v>
      </c>
      <c r="CO88" s="261">
        <f t="shared" si="365"/>
        <v>0.11309999999999999</v>
      </c>
      <c r="CP88" s="261">
        <f t="shared" si="366"/>
        <v>3.1200000000000021E-3</v>
      </c>
      <c r="CQ88" s="261">
        <f t="shared" si="367"/>
        <v>0</v>
      </c>
      <c r="CR88" s="261">
        <f t="shared" si="368"/>
        <v>0</v>
      </c>
      <c r="CS88" s="261">
        <f t="shared" si="369"/>
        <v>0</v>
      </c>
      <c r="CT88" s="261">
        <f t="shared" si="370"/>
        <v>0</v>
      </c>
      <c r="CU88" s="261">
        <f t="shared" si="371"/>
        <v>0</v>
      </c>
      <c r="CV88" s="261">
        <f t="shared" si="372"/>
        <v>0</v>
      </c>
      <c r="CW88" s="261">
        <f t="shared" si="373"/>
        <v>0</v>
      </c>
      <c r="CX88" s="261">
        <f t="shared" si="374"/>
        <v>0</v>
      </c>
      <c r="CY88" s="261">
        <f t="shared" si="375"/>
        <v>0</v>
      </c>
      <c r="CZ88" s="261">
        <f t="shared" si="376"/>
        <v>0</v>
      </c>
      <c r="DA88" s="261">
        <f t="shared" si="377"/>
        <v>0</v>
      </c>
      <c r="DB88" s="261">
        <f t="shared" si="378"/>
        <v>0</v>
      </c>
      <c r="DC88" s="261">
        <f t="shared" si="379"/>
        <v>0</v>
      </c>
      <c r="DD88" s="261">
        <f t="shared" si="380"/>
        <v>0</v>
      </c>
      <c r="DE88" s="261">
        <f t="shared" si="381"/>
        <v>0</v>
      </c>
      <c r="DF88" s="261">
        <f t="shared" si="382"/>
        <v>0</v>
      </c>
      <c r="DG88" s="261">
        <f t="shared" si="383"/>
        <v>0</v>
      </c>
      <c r="DH88" s="261">
        <f t="shared" si="384"/>
        <v>0</v>
      </c>
      <c r="DI88" s="261">
        <f t="shared" si="385"/>
        <v>0</v>
      </c>
      <c r="DJ88" s="261">
        <f t="shared" si="386"/>
        <v>0</v>
      </c>
      <c r="DK88" s="261">
        <f t="shared" si="387"/>
        <v>0</v>
      </c>
      <c r="DL88" s="261">
        <f t="shared" si="388"/>
        <v>0</v>
      </c>
      <c r="DM88" s="261">
        <f t="shared" si="206"/>
        <v>3.8999999999999995</v>
      </c>
      <c r="DN88" s="259">
        <f t="shared" si="207"/>
        <v>0</v>
      </c>
      <c r="DO88" s="259">
        <f t="shared" si="389"/>
        <v>1.5258849917653776</v>
      </c>
      <c r="DP88" s="261">
        <f t="shared" si="390"/>
        <v>2.0759999999999992</v>
      </c>
      <c r="DQ88" s="259">
        <f t="shared" si="391"/>
        <v>2.0759999999999992</v>
      </c>
      <c r="DR88" s="259">
        <f t="shared" si="392"/>
        <v>0</v>
      </c>
      <c r="DS88" s="259">
        <f t="shared" si="212"/>
        <v>1.5258849917653776</v>
      </c>
      <c r="DT88" s="259">
        <f t="shared" si="208"/>
        <v>2.0759999999999992</v>
      </c>
      <c r="DU88" s="259">
        <f t="shared" si="393"/>
        <v>3.7349999999999999</v>
      </c>
      <c r="DV88" s="261">
        <f t="shared" si="80"/>
        <v>0</v>
      </c>
      <c r="DW88" s="259">
        <f t="shared" si="81"/>
        <v>0.255</v>
      </c>
      <c r="DX88" s="261">
        <f t="shared" si="82"/>
        <v>4.6687500000000002</v>
      </c>
      <c r="DY88" s="261">
        <f t="shared" si="83"/>
        <v>0</v>
      </c>
      <c r="DZ88" s="261">
        <f t="shared" si="84"/>
        <v>0.33150000000000002</v>
      </c>
      <c r="EA88" s="259">
        <f t="shared" si="85"/>
        <v>5.0002500000000003</v>
      </c>
      <c r="EB88" s="261">
        <f t="shared" si="86"/>
        <v>81.236249999999998</v>
      </c>
      <c r="EC88" s="261">
        <f t="shared" si="394"/>
        <v>0</v>
      </c>
      <c r="ED88" s="261">
        <f t="shared" si="88"/>
        <v>0</v>
      </c>
      <c r="EE88" s="261">
        <f t="shared" si="89"/>
        <v>5.7680999999999996</v>
      </c>
      <c r="EF88" s="259">
        <f t="shared" si="90"/>
        <v>87.004350000000002</v>
      </c>
      <c r="EG88" s="261">
        <f t="shared" si="91"/>
        <v>18.48</v>
      </c>
      <c r="EH88" s="261">
        <f t="shared" si="92"/>
        <v>0</v>
      </c>
      <c r="EI88" s="261">
        <f t="shared" si="93"/>
        <v>0</v>
      </c>
      <c r="EJ88" s="261">
        <f t="shared" si="94"/>
        <v>0</v>
      </c>
      <c r="EK88" s="261">
        <f t="shared" si="95"/>
        <v>0</v>
      </c>
      <c r="EL88" s="259">
        <f t="shared" si="395"/>
        <v>0</v>
      </c>
      <c r="EM88" s="259">
        <f t="shared" si="396"/>
        <v>0</v>
      </c>
      <c r="EN88" s="259">
        <f t="shared" si="397"/>
        <v>0</v>
      </c>
      <c r="EO88" s="259">
        <f t="shared" si="398"/>
        <v>0</v>
      </c>
      <c r="EP88" s="259">
        <f t="shared" si="399"/>
        <v>0</v>
      </c>
      <c r="EQ88" s="259">
        <f t="shared" si="400"/>
        <v>0</v>
      </c>
      <c r="ER88" s="259">
        <f t="shared" si="401"/>
        <v>0</v>
      </c>
      <c r="ES88" s="259">
        <f t="shared" si="402"/>
        <v>0</v>
      </c>
      <c r="ET88" s="259">
        <f t="shared" si="403"/>
        <v>0</v>
      </c>
      <c r="EU88" s="259">
        <f t="shared" si="404"/>
        <v>0</v>
      </c>
      <c r="EV88" s="259">
        <f t="shared" si="405"/>
        <v>0</v>
      </c>
      <c r="EW88" s="259">
        <f t="shared" si="406"/>
        <v>0</v>
      </c>
      <c r="EX88" s="259">
        <f t="shared" si="407"/>
        <v>0</v>
      </c>
      <c r="EY88" s="259">
        <f t="shared" si="408"/>
        <v>0</v>
      </c>
      <c r="EZ88" s="259">
        <f t="shared" si="409"/>
        <v>0</v>
      </c>
      <c r="FA88" s="259">
        <f t="shared" si="410"/>
        <v>0</v>
      </c>
      <c r="FB88" s="259">
        <f t="shared" si="411"/>
        <v>0</v>
      </c>
      <c r="FC88" s="259">
        <f t="shared" si="412"/>
        <v>0</v>
      </c>
      <c r="FD88" s="259">
        <f t="shared" si="413"/>
        <v>0</v>
      </c>
      <c r="FE88" s="259">
        <f t="shared" si="414"/>
        <v>0</v>
      </c>
      <c r="FF88" s="259">
        <f t="shared" si="415"/>
        <v>0</v>
      </c>
      <c r="FG88" s="259">
        <f t="shared" si="416"/>
        <v>0</v>
      </c>
      <c r="FH88" s="259">
        <f t="shared" si="417"/>
        <v>0</v>
      </c>
      <c r="FI88" s="259">
        <f t="shared" si="418"/>
        <v>0</v>
      </c>
      <c r="FJ88" s="259">
        <f t="shared" si="419"/>
        <v>0</v>
      </c>
      <c r="FK88" s="259">
        <f t="shared" si="420"/>
        <v>0</v>
      </c>
      <c r="FL88" s="259">
        <f t="shared" si="421"/>
        <v>0</v>
      </c>
      <c r="FM88" s="259">
        <f t="shared" si="422"/>
        <v>0</v>
      </c>
      <c r="FN88" s="259">
        <f t="shared" si="423"/>
        <v>0</v>
      </c>
      <c r="FO88" s="259">
        <f t="shared" si="424"/>
        <v>0</v>
      </c>
      <c r="FP88" s="259">
        <f t="shared" si="425"/>
        <v>0</v>
      </c>
      <c r="FQ88" s="259">
        <f t="shared" si="426"/>
        <v>0</v>
      </c>
      <c r="FR88" s="259">
        <f t="shared" si="427"/>
        <v>0</v>
      </c>
      <c r="FS88" s="259">
        <f t="shared" si="428"/>
        <v>0</v>
      </c>
      <c r="FT88" s="259">
        <f t="shared" si="429"/>
        <v>0</v>
      </c>
      <c r="FU88" s="259">
        <f t="shared" si="430"/>
        <v>0</v>
      </c>
      <c r="FV88" s="259">
        <f t="shared" si="431"/>
        <v>0</v>
      </c>
      <c r="FW88" s="259">
        <f t="shared" si="432"/>
        <v>0</v>
      </c>
      <c r="FX88" s="259">
        <f t="shared" si="433"/>
        <v>0</v>
      </c>
      <c r="FY88" s="259">
        <f t="shared" si="434"/>
        <v>0</v>
      </c>
      <c r="FZ88" s="259">
        <f t="shared" si="435"/>
        <v>0</v>
      </c>
      <c r="GA88" s="259">
        <f t="shared" si="436"/>
        <v>0</v>
      </c>
      <c r="GB88" s="259">
        <f t="shared" si="437"/>
        <v>0</v>
      </c>
      <c r="GC88" s="259">
        <f t="shared" si="438"/>
        <v>0</v>
      </c>
      <c r="GD88" s="259">
        <f t="shared" si="439"/>
        <v>0</v>
      </c>
      <c r="GE88" s="259">
        <f t="shared" si="440"/>
        <v>0</v>
      </c>
      <c r="GF88" s="259">
        <f t="shared" si="441"/>
        <v>0</v>
      </c>
      <c r="GG88" s="259">
        <f t="shared" si="442"/>
        <v>0</v>
      </c>
      <c r="GH88" s="259">
        <f t="shared" si="443"/>
        <v>0</v>
      </c>
      <c r="GI88" s="259">
        <f t="shared" si="444"/>
        <v>0</v>
      </c>
      <c r="GJ88" s="259">
        <f t="shared" si="445"/>
        <v>0</v>
      </c>
      <c r="GK88" s="259">
        <f t="shared" si="446"/>
        <v>0</v>
      </c>
      <c r="GL88" s="259">
        <f t="shared" si="447"/>
        <v>0</v>
      </c>
      <c r="GM88" s="259">
        <f t="shared" si="448"/>
        <v>0</v>
      </c>
      <c r="GN88" s="259">
        <f t="shared" si="449"/>
        <v>0</v>
      </c>
      <c r="GO88" s="259">
        <f t="shared" si="450"/>
        <v>0</v>
      </c>
      <c r="GP88" s="259">
        <f t="shared" si="451"/>
        <v>0</v>
      </c>
      <c r="GQ88" s="259">
        <f t="shared" si="452"/>
        <v>0</v>
      </c>
      <c r="GR88" s="259">
        <f t="shared" si="453"/>
        <v>0</v>
      </c>
      <c r="GS88" s="259">
        <f t="shared" si="454"/>
        <v>0</v>
      </c>
      <c r="GT88" s="259">
        <f t="shared" si="455"/>
        <v>0</v>
      </c>
      <c r="GU88" s="259">
        <f t="shared" si="456"/>
        <v>0</v>
      </c>
      <c r="GV88" s="259">
        <f t="shared" si="457"/>
        <v>0</v>
      </c>
      <c r="GW88" s="259">
        <f t="shared" si="458"/>
        <v>0</v>
      </c>
      <c r="GX88" s="259">
        <f t="shared" si="459"/>
        <v>0</v>
      </c>
      <c r="GY88" s="259">
        <f t="shared" si="460"/>
        <v>0</v>
      </c>
      <c r="GZ88" s="259">
        <f t="shared" si="461"/>
        <v>0</v>
      </c>
      <c r="HA88" s="259">
        <f t="shared" si="462"/>
        <v>0</v>
      </c>
      <c r="HB88" s="259">
        <f t="shared" si="463"/>
        <v>0</v>
      </c>
      <c r="HC88" s="259">
        <f t="shared" si="464"/>
        <v>0</v>
      </c>
      <c r="HD88" s="259">
        <f t="shared" si="465"/>
        <v>0</v>
      </c>
      <c r="HE88" s="259">
        <f t="shared" si="466"/>
        <v>0</v>
      </c>
      <c r="HF88" s="259">
        <f t="shared" si="467"/>
        <v>0</v>
      </c>
      <c r="HG88" s="259">
        <f t="shared" si="468"/>
        <v>0</v>
      </c>
      <c r="HH88" s="259">
        <f t="shared" si="469"/>
        <v>0</v>
      </c>
      <c r="HI88" s="259">
        <f t="shared" si="470"/>
        <v>0</v>
      </c>
      <c r="HJ88" s="259">
        <f t="shared" si="471"/>
        <v>0</v>
      </c>
      <c r="HK88" s="259">
        <f t="shared" si="472"/>
        <v>0</v>
      </c>
      <c r="HL88" s="259">
        <f t="shared" si="473"/>
        <v>0</v>
      </c>
      <c r="HM88" s="259">
        <f t="shared" si="474"/>
        <v>0</v>
      </c>
      <c r="HN88" s="259">
        <f t="shared" si="475"/>
        <v>0</v>
      </c>
      <c r="HO88" s="259">
        <f t="shared" si="476"/>
        <v>0</v>
      </c>
      <c r="HP88" s="259">
        <f t="shared" si="477"/>
        <v>0</v>
      </c>
      <c r="HQ88" s="259">
        <f t="shared" si="478"/>
        <v>0</v>
      </c>
      <c r="HR88" s="259">
        <f t="shared" si="479"/>
        <v>0</v>
      </c>
      <c r="HS88" s="259">
        <f t="shared" si="480"/>
        <v>0</v>
      </c>
      <c r="HT88" s="259">
        <f t="shared" si="481"/>
        <v>0</v>
      </c>
      <c r="HU88" s="259">
        <f t="shared" si="482"/>
        <v>0</v>
      </c>
      <c r="HV88" s="259">
        <f t="shared" si="483"/>
        <v>0</v>
      </c>
      <c r="HW88" s="259">
        <f t="shared" si="484"/>
        <v>0</v>
      </c>
      <c r="HX88" s="259">
        <f t="shared" si="485"/>
        <v>12</v>
      </c>
      <c r="HY88" s="259">
        <f t="shared" si="351"/>
        <v>0.68571428571428572</v>
      </c>
      <c r="HZ88" s="259">
        <f t="shared" si="209"/>
        <v>0.68571428571428572</v>
      </c>
      <c r="ID88" s="264"/>
      <c r="IE88" s="264"/>
    </row>
    <row r="89" spans="2:239" s="263" customFormat="1" ht="12.75" customHeight="1" outlineLevel="1" x14ac:dyDescent="0.25">
      <c r="B89" s="311">
        <v>1</v>
      </c>
      <c r="C89" s="251" t="s">
        <v>4473</v>
      </c>
      <c r="D89" s="252">
        <v>1.37</v>
      </c>
      <c r="E89" s="289">
        <f t="shared" si="350"/>
        <v>860</v>
      </c>
      <c r="F89" s="378"/>
      <c r="G89" s="253">
        <f t="shared" si="486"/>
        <v>1.44</v>
      </c>
      <c r="H89" s="253">
        <v>1.46</v>
      </c>
      <c r="I89" s="254" t="str">
        <f t="shared" si="188"/>
        <v>PONTALETE</v>
      </c>
      <c r="J89" s="255"/>
      <c r="K89" s="255"/>
      <c r="L89" s="255"/>
      <c r="M89" s="255"/>
      <c r="N89" s="255"/>
      <c r="O89" s="255"/>
      <c r="P89" s="255"/>
      <c r="Q89" s="255"/>
      <c r="R89" s="255"/>
      <c r="S89" s="255"/>
      <c r="T89" s="255"/>
      <c r="U89" s="255">
        <v>300</v>
      </c>
      <c r="V89" s="255" t="s">
        <v>4064</v>
      </c>
      <c r="W89" s="256" t="str">
        <f t="shared" si="352"/>
        <v>SEM LENÇOL</v>
      </c>
      <c r="X89" s="287" t="s">
        <v>909</v>
      </c>
      <c r="Y89" s="257"/>
      <c r="Z89" s="258">
        <f t="shared" si="1"/>
        <v>1.44</v>
      </c>
      <c r="AA89" s="259">
        <f t="shared" si="2"/>
        <v>1.46</v>
      </c>
      <c r="AB89" s="259">
        <f t="shared" si="189"/>
        <v>1.45</v>
      </c>
      <c r="AC89" s="259">
        <f t="shared" si="353"/>
        <v>1.55</v>
      </c>
      <c r="AD89" s="259">
        <f t="shared" si="190"/>
        <v>1.55</v>
      </c>
      <c r="AE89" s="259">
        <f t="shared" si="354"/>
        <v>1.37</v>
      </c>
      <c r="AF89" s="259">
        <f t="shared" si="355"/>
        <v>1.37</v>
      </c>
      <c r="AG89" s="260">
        <f t="shared" si="6"/>
        <v>300</v>
      </c>
      <c r="AH89" s="261">
        <f t="shared" si="7"/>
        <v>0.64999999999999991</v>
      </c>
      <c r="AI89" s="259">
        <f t="shared" si="191"/>
        <v>0.89049999999999996</v>
      </c>
      <c r="AJ89" s="259">
        <f t="shared" si="192"/>
        <v>1.2912249999999998</v>
      </c>
      <c r="AK89" s="259">
        <f t="shared" si="8"/>
        <v>4.4525000000000037E-2</v>
      </c>
      <c r="AL89" s="259">
        <f t="shared" si="9"/>
        <v>0</v>
      </c>
      <c r="AM89" s="259">
        <f t="shared" si="10"/>
        <v>0</v>
      </c>
      <c r="AN89" s="261">
        <f t="shared" si="193"/>
        <v>1.33575</v>
      </c>
      <c r="AO89" s="259">
        <f t="shared" si="194"/>
        <v>1.33575</v>
      </c>
      <c r="AP89" s="259">
        <f t="shared" si="195"/>
        <v>0</v>
      </c>
      <c r="AQ89" s="259">
        <f t="shared" si="11"/>
        <v>1.1644999999999999</v>
      </c>
      <c r="AR89" s="259">
        <f t="shared" si="12"/>
        <v>0.17467499999999997</v>
      </c>
      <c r="AS89" s="259">
        <f t="shared" si="13"/>
        <v>0.2329</v>
      </c>
      <c r="AT89" s="259">
        <f t="shared" si="14"/>
        <v>5.8224999999999999E-2</v>
      </c>
      <c r="AU89" s="259">
        <f t="shared" si="15"/>
        <v>0</v>
      </c>
      <c r="AV89" s="259">
        <f t="shared" si="16"/>
        <v>0</v>
      </c>
      <c r="AW89" s="259">
        <f t="shared" si="17"/>
        <v>0</v>
      </c>
      <c r="AX89" s="259">
        <f t="shared" si="18"/>
        <v>0</v>
      </c>
      <c r="AY89" s="259">
        <f t="shared" si="19"/>
        <v>0</v>
      </c>
      <c r="AZ89" s="259">
        <f t="shared" si="20"/>
        <v>0</v>
      </c>
      <c r="BA89" s="259">
        <f t="shared" si="21"/>
        <v>0</v>
      </c>
      <c r="BB89" s="259">
        <f t="shared" si="22"/>
        <v>0</v>
      </c>
      <c r="BC89" s="259">
        <f t="shared" si="23"/>
        <v>0</v>
      </c>
      <c r="BD89" s="259">
        <f t="shared" si="24"/>
        <v>0</v>
      </c>
      <c r="BE89" s="259">
        <f t="shared" si="196"/>
        <v>0.05</v>
      </c>
      <c r="BF89" s="259">
        <f t="shared" si="197"/>
        <v>5.8224999999999999E-2</v>
      </c>
      <c r="BG89" s="259">
        <f t="shared" si="25"/>
        <v>0.17467499999999997</v>
      </c>
      <c r="BH89" s="259">
        <f t="shared" si="198"/>
        <v>0.2329</v>
      </c>
      <c r="BI89" s="261">
        <f t="shared" si="199"/>
        <v>9.6839593546905384E-2</v>
      </c>
      <c r="BJ89" s="259">
        <f t="shared" si="200"/>
        <v>1.2912249999999998</v>
      </c>
      <c r="BK89" s="259">
        <f t="shared" si="201"/>
        <v>4.4525000000000037E-2</v>
      </c>
      <c r="BL89" s="259">
        <f t="shared" si="26"/>
        <v>0</v>
      </c>
      <c r="BM89" s="259">
        <f t="shared" si="27"/>
        <v>0</v>
      </c>
      <c r="BN89" s="261">
        <f t="shared" si="202"/>
        <v>0.1291225</v>
      </c>
      <c r="BO89" s="261">
        <f t="shared" si="203"/>
        <v>4.4525000000000042E-3</v>
      </c>
      <c r="BP89" s="261">
        <f t="shared" si="28"/>
        <v>0</v>
      </c>
      <c r="BQ89" s="261">
        <f t="shared" si="29"/>
        <v>0</v>
      </c>
      <c r="BR89" s="259">
        <f t="shared" si="30"/>
        <v>1.1362779999999999</v>
      </c>
      <c r="BS89" s="259">
        <f t="shared" si="31"/>
        <v>3.9182000000000029E-2</v>
      </c>
      <c r="BT89" s="259">
        <f t="shared" si="32"/>
        <v>0</v>
      </c>
      <c r="BU89" s="259">
        <f t="shared" si="33"/>
        <v>0</v>
      </c>
      <c r="BV89" s="261">
        <f t="shared" si="34"/>
        <v>2.5824499999999997E-2</v>
      </c>
      <c r="BW89" s="261">
        <f t="shared" si="35"/>
        <v>8.9050000000000077E-4</v>
      </c>
      <c r="BX89" s="261">
        <f t="shared" si="36"/>
        <v>0</v>
      </c>
      <c r="BY89" s="261">
        <f t="shared" si="37"/>
        <v>0</v>
      </c>
      <c r="BZ89" s="261">
        <f t="shared" si="38"/>
        <v>0</v>
      </c>
      <c r="CA89" s="261">
        <f t="shared" si="39"/>
        <v>0</v>
      </c>
      <c r="CB89" s="261">
        <f t="shared" si="40"/>
        <v>0</v>
      </c>
      <c r="CC89" s="261">
        <f t="shared" si="41"/>
        <v>0</v>
      </c>
      <c r="CD89" s="259">
        <f t="shared" si="356"/>
        <v>1.1754599999999999</v>
      </c>
      <c r="CE89" s="261">
        <f t="shared" si="204"/>
        <v>2.6714999999999999E-2</v>
      </c>
      <c r="CF89" s="261">
        <f t="shared" si="43"/>
        <v>0</v>
      </c>
      <c r="CG89" s="261">
        <f t="shared" si="357"/>
        <v>0.1291225</v>
      </c>
      <c r="CH89" s="261">
        <f t="shared" si="358"/>
        <v>4.4525000000000042E-3</v>
      </c>
      <c r="CI89" s="261">
        <f t="shared" si="359"/>
        <v>0</v>
      </c>
      <c r="CJ89" s="261">
        <f t="shared" si="360"/>
        <v>0</v>
      </c>
      <c r="CK89" s="261">
        <f t="shared" si="361"/>
        <v>1.1362779999999999</v>
      </c>
      <c r="CL89" s="261">
        <f t="shared" si="362"/>
        <v>3.9182000000000029E-2</v>
      </c>
      <c r="CM89" s="261">
        <f t="shared" si="363"/>
        <v>0</v>
      </c>
      <c r="CN89" s="261">
        <f t="shared" si="364"/>
        <v>0</v>
      </c>
      <c r="CO89" s="261">
        <f t="shared" si="365"/>
        <v>2.5824499999999997E-2</v>
      </c>
      <c r="CP89" s="261">
        <f t="shared" si="366"/>
        <v>8.9050000000000077E-4</v>
      </c>
      <c r="CQ89" s="261">
        <f t="shared" si="367"/>
        <v>0</v>
      </c>
      <c r="CR89" s="261">
        <f t="shared" si="368"/>
        <v>0</v>
      </c>
      <c r="CS89" s="261">
        <f t="shared" si="369"/>
        <v>0</v>
      </c>
      <c r="CT89" s="261">
        <f t="shared" si="370"/>
        <v>0</v>
      </c>
      <c r="CU89" s="261">
        <f t="shared" si="371"/>
        <v>0</v>
      </c>
      <c r="CV89" s="261">
        <f t="shared" si="372"/>
        <v>0</v>
      </c>
      <c r="CW89" s="261">
        <f t="shared" si="373"/>
        <v>0</v>
      </c>
      <c r="CX89" s="261">
        <f t="shared" si="374"/>
        <v>0</v>
      </c>
      <c r="CY89" s="261">
        <f t="shared" si="375"/>
        <v>0</v>
      </c>
      <c r="CZ89" s="261">
        <f t="shared" si="376"/>
        <v>0</v>
      </c>
      <c r="DA89" s="261">
        <f t="shared" si="377"/>
        <v>0</v>
      </c>
      <c r="DB89" s="261">
        <f t="shared" si="378"/>
        <v>0</v>
      </c>
      <c r="DC89" s="261">
        <f t="shared" si="379"/>
        <v>0</v>
      </c>
      <c r="DD89" s="261">
        <f t="shared" si="380"/>
        <v>0</v>
      </c>
      <c r="DE89" s="261">
        <f t="shared" si="381"/>
        <v>0</v>
      </c>
      <c r="DF89" s="261">
        <f t="shared" si="382"/>
        <v>0</v>
      </c>
      <c r="DG89" s="261">
        <f t="shared" si="383"/>
        <v>0</v>
      </c>
      <c r="DH89" s="261">
        <f t="shared" si="384"/>
        <v>0</v>
      </c>
      <c r="DI89" s="261">
        <f t="shared" si="385"/>
        <v>0</v>
      </c>
      <c r="DJ89" s="261">
        <f t="shared" si="386"/>
        <v>0</v>
      </c>
      <c r="DK89" s="261">
        <f t="shared" si="387"/>
        <v>0</v>
      </c>
      <c r="DL89" s="261">
        <f t="shared" si="388"/>
        <v>0</v>
      </c>
      <c r="DM89" s="261">
        <f t="shared" si="206"/>
        <v>0.89049999999999996</v>
      </c>
      <c r="DN89" s="259">
        <f t="shared" si="207"/>
        <v>0</v>
      </c>
      <c r="DO89" s="259">
        <f t="shared" si="389"/>
        <v>0.34841040645309462</v>
      </c>
      <c r="DP89" s="261">
        <f t="shared" si="390"/>
        <v>0.48292499999999994</v>
      </c>
      <c r="DQ89" s="259">
        <f t="shared" si="391"/>
        <v>0.48292499999999994</v>
      </c>
      <c r="DR89" s="259">
        <f t="shared" si="392"/>
        <v>0</v>
      </c>
      <c r="DS89" s="259">
        <f t="shared" si="212"/>
        <v>0.34841040645309462</v>
      </c>
      <c r="DT89" s="259">
        <f t="shared" si="208"/>
        <v>0.48292499999999994</v>
      </c>
      <c r="DU89" s="259">
        <f t="shared" si="393"/>
        <v>0.85282500000000006</v>
      </c>
      <c r="DV89" s="261">
        <f t="shared" si="80"/>
        <v>0</v>
      </c>
      <c r="DW89" s="259">
        <f t="shared" si="81"/>
        <v>5.8224999999999999E-2</v>
      </c>
      <c r="DX89" s="261">
        <f t="shared" si="82"/>
        <v>1.06603125</v>
      </c>
      <c r="DY89" s="261">
        <f t="shared" si="83"/>
        <v>0</v>
      </c>
      <c r="DZ89" s="261">
        <f t="shared" si="84"/>
        <v>7.5692499999999996E-2</v>
      </c>
      <c r="EA89" s="259">
        <f t="shared" si="85"/>
        <v>1.1417237499999999</v>
      </c>
      <c r="EB89" s="261">
        <f t="shared" si="86"/>
        <v>18.548943749999999</v>
      </c>
      <c r="EC89" s="261">
        <f t="shared" si="394"/>
        <v>0</v>
      </c>
      <c r="ED89" s="261">
        <f t="shared" si="88"/>
        <v>0</v>
      </c>
      <c r="EE89" s="261">
        <f t="shared" si="89"/>
        <v>1.3170494999999998</v>
      </c>
      <c r="EF89" s="259">
        <f t="shared" si="90"/>
        <v>19.865993249999999</v>
      </c>
      <c r="EG89" s="261">
        <f t="shared" si="91"/>
        <v>4.2470000000000008</v>
      </c>
      <c r="EH89" s="261">
        <f t="shared" si="92"/>
        <v>0</v>
      </c>
      <c r="EI89" s="261">
        <f t="shared" si="93"/>
        <v>0</v>
      </c>
      <c r="EJ89" s="261">
        <f t="shared" si="94"/>
        <v>0</v>
      </c>
      <c r="EK89" s="261">
        <f t="shared" si="95"/>
        <v>0</v>
      </c>
      <c r="EL89" s="259">
        <f t="shared" si="395"/>
        <v>0</v>
      </c>
      <c r="EM89" s="259">
        <f t="shared" si="396"/>
        <v>0</v>
      </c>
      <c r="EN89" s="259">
        <f t="shared" si="397"/>
        <v>0</v>
      </c>
      <c r="EO89" s="259">
        <f t="shared" si="398"/>
        <v>0</v>
      </c>
      <c r="EP89" s="259">
        <f t="shared" si="399"/>
        <v>0</v>
      </c>
      <c r="EQ89" s="259">
        <f t="shared" si="400"/>
        <v>0</v>
      </c>
      <c r="ER89" s="259">
        <f t="shared" si="401"/>
        <v>0</v>
      </c>
      <c r="ES89" s="259">
        <f t="shared" si="402"/>
        <v>0</v>
      </c>
      <c r="ET89" s="259">
        <f t="shared" si="403"/>
        <v>0</v>
      </c>
      <c r="EU89" s="259">
        <f t="shared" si="404"/>
        <v>0</v>
      </c>
      <c r="EV89" s="259">
        <f t="shared" si="405"/>
        <v>0</v>
      </c>
      <c r="EW89" s="259">
        <f t="shared" si="406"/>
        <v>0</v>
      </c>
      <c r="EX89" s="259">
        <f t="shared" si="407"/>
        <v>0</v>
      </c>
      <c r="EY89" s="259">
        <f t="shared" si="408"/>
        <v>0</v>
      </c>
      <c r="EZ89" s="259">
        <f t="shared" si="409"/>
        <v>0</v>
      </c>
      <c r="FA89" s="259">
        <f t="shared" si="410"/>
        <v>0</v>
      </c>
      <c r="FB89" s="259">
        <f t="shared" si="411"/>
        <v>0</v>
      </c>
      <c r="FC89" s="259">
        <f t="shared" si="412"/>
        <v>0</v>
      </c>
      <c r="FD89" s="259">
        <f t="shared" si="413"/>
        <v>0</v>
      </c>
      <c r="FE89" s="259">
        <f t="shared" si="414"/>
        <v>0</v>
      </c>
      <c r="FF89" s="259">
        <f t="shared" si="415"/>
        <v>0</v>
      </c>
      <c r="FG89" s="259">
        <f t="shared" si="416"/>
        <v>0</v>
      </c>
      <c r="FH89" s="259">
        <f t="shared" si="417"/>
        <v>0</v>
      </c>
      <c r="FI89" s="259">
        <f t="shared" si="418"/>
        <v>0</v>
      </c>
      <c r="FJ89" s="259">
        <f t="shared" si="419"/>
        <v>0</v>
      </c>
      <c r="FK89" s="259">
        <f t="shared" si="420"/>
        <v>0</v>
      </c>
      <c r="FL89" s="259">
        <f t="shared" si="421"/>
        <v>0</v>
      </c>
      <c r="FM89" s="259">
        <f t="shared" si="422"/>
        <v>0</v>
      </c>
      <c r="FN89" s="259">
        <f t="shared" si="423"/>
        <v>0</v>
      </c>
      <c r="FO89" s="259">
        <f t="shared" si="424"/>
        <v>0</v>
      </c>
      <c r="FP89" s="259">
        <f t="shared" si="425"/>
        <v>0</v>
      </c>
      <c r="FQ89" s="259">
        <f t="shared" si="426"/>
        <v>0</v>
      </c>
      <c r="FR89" s="259">
        <f t="shared" si="427"/>
        <v>0</v>
      </c>
      <c r="FS89" s="259">
        <f t="shared" si="428"/>
        <v>0</v>
      </c>
      <c r="FT89" s="259">
        <f t="shared" si="429"/>
        <v>0</v>
      </c>
      <c r="FU89" s="259">
        <f t="shared" si="430"/>
        <v>0</v>
      </c>
      <c r="FV89" s="259">
        <f t="shared" si="431"/>
        <v>0</v>
      </c>
      <c r="FW89" s="259">
        <f t="shared" si="432"/>
        <v>0</v>
      </c>
      <c r="FX89" s="259">
        <f t="shared" si="433"/>
        <v>0</v>
      </c>
      <c r="FY89" s="259">
        <f t="shared" si="434"/>
        <v>0</v>
      </c>
      <c r="FZ89" s="259">
        <f t="shared" si="435"/>
        <v>0</v>
      </c>
      <c r="GA89" s="259">
        <f t="shared" si="436"/>
        <v>0</v>
      </c>
      <c r="GB89" s="259">
        <f t="shared" si="437"/>
        <v>0</v>
      </c>
      <c r="GC89" s="259">
        <f t="shared" si="438"/>
        <v>0</v>
      </c>
      <c r="GD89" s="259">
        <f t="shared" si="439"/>
        <v>0</v>
      </c>
      <c r="GE89" s="259">
        <f t="shared" si="440"/>
        <v>0</v>
      </c>
      <c r="GF89" s="259">
        <f t="shared" si="441"/>
        <v>0</v>
      </c>
      <c r="GG89" s="259">
        <f t="shared" si="442"/>
        <v>0</v>
      </c>
      <c r="GH89" s="259">
        <f t="shared" si="443"/>
        <v>0</v>
      </c>
      <c r="GI89" s="259">
        <f t="shared" si="444"/>
        <v>0</v>
      </c>
      <c r="GJ89" s="259">
        <f t="shared" si="445"/>
        <v>0</v>
      </c>
      <c r="GK89" s="259">
        <f t="shared" si="446"/>
        <v>0</v>
      </c>
      <c r="GL89" s="259">
        <f t="shared" si="447"/>
        <v>0</v>
      </c>
      <c r="GM89" s="259">
        <f t="shared" si="448"/>
        <v>0</v>
      </c>
      <c r="GN89" s="259">
        <f t="shared" si="449"/>
        <v>0</v>
      </c>
      <c r="GO89" s="259">
        <f t="shared" si="450"/>
        <v>0</v>
      </c>
      <c r="GP89" s="259">
        <f t="shared" si="451"/>
        <v>0</v>
      </c>
      <c r="GQ89" s="259">
        <f t="shared" si="452"/>
        <v>0</v>
      </c>
      <c r="GR89" s="259">
        <f t="shared" si="453"/>
        <v>0</v>
      </c>
      <c r="GS89" s="259">
        <f t="shared" si="454"/>
        <v>0</v>
      </c>
      <c r="GT89" s="259">
        <f t="shared" si="455"/>
        <v>0</v>
      </c>
      <c r="GU89" s="259">
        <f t="shared" si="456"/>
        <v>0</v>
      </c>
      <c r="GV89" s="259">
        <f t="shared" si="457"/>
        <v>0</v>
      </c>
      <c r="GW89" s="259">
        <f t="shared" si="458"/>
        <v>0</v>
      </c>
      <c r="GX89" s="259">
        <f t="shared" si="459"/>
        <v>0</v>
      </c>
      <c r="GY89" s="259">
        <f t="shared" si="460"/>
        <v>0</v>
      </c>
      <c r="GZ89" s="259">
        <f t="shared" si="461"/>
        <v>0</v>
      </c>
      <c r="HA89" s="259">
        <f t="shared" si="462"/>
        <v>0</v>
      </c>
      <c r="HB89" s="259">
        <f t="shared" si="463"/>
        <v>0</v>
      </c>
      <c r="HC89" s="259">
        <f t="shared" si="464"/>
        <v>0</v>
      </c>
      <c r="HD89" s="259">
        <f t="shared" si="465"/>
        <v>0</v>
      </c>
      <c r="HE89" s="259">
        <f t="shared" si="466"/>
        <v>0</v>
      </c>
      <c r="HF89" s="259">
        <f t="shared" si="467"/>
        <v>0</v>
      </c>
      <c r="HG89" s="259">
        <f t="shared" si="468"/>
        <v>0</v>
      </c>
      <c r="HH89" s="259">
        <f t="shared" si="469"/>
        <v>0</v>
      </c>
      <c r="HI89" s="259">
        <f t="shared" si="470"/>
        <v>0</v>
      </c>
      <c r="HJ89" s="259">
        <f t="shared" si="471"/>
        <v>0</v>
      </c>
      <c r="HK89" s="259">
        <f t="shared" si="472"/>
        <v>0</v>
      </c>
      <c r="HL89" s="259">
        <f t="shared" si="473"/>
        <v>0</v>
      </c>
      <c r="HM89" s="259">
        <f t="shared" si="474"/>
        <v>0</v>
      </c>
      <c r="HN89" s="259">
        <f t="shared" si="475"/>
        <v>0</v>
      </c>
      <c r="HO89" s="259">
        <f t="shared" si="476"/>
        <v>0</v>
      </c>
      <c r="HP89" s="259">
        <f t="shared" si="477"/>
        <v>0</v>
      </c>
      <c r="HQ89" s="259">
        <f t="shared" si="478"/>
        <v>0</v>
      </c>
      <c r="HR89" s="259">
        <f t="shared" si="479"/>
        <v>0</v>
      </c>
      <c r="HS89" s="259">
        <f t="shared" si="480"/>
        <v>0</v>
      </c>
      <c r="HT89" s="259">
        <f t="shared" si="481"/>
        <v>0</v>
      </c>
      <c r="HU89" s="259">
        <f t="shared" si="482"/>
        <v>0</v>
      </c>
      <c r="HV89" s="259">
        <f t="shared" si="483"/>
        <v>0</v>
      </c>
      <c r="HW89" s="259">
        <f t="shared" si="484"/>
        <v>0</v>
      </c>
      <c r="HX89" s="259">
        <f t="shared" si="485"/>
        <v>2.74</v>
      </c>
      <c r="HY89" s="259">
        <f t="shared" si="351"/>
        <v>0.15657142857142858</v>
      </c>
      <c r="HZ89" s="259">
        <f t="shared" si="209"/>
        <v>0.15657142857142858</v>
      </c>
      <c r="ID89" s="264"/>
      <c r="IE89" s="264"/>
    </row>
    <row r="90" spans="2:239" s="263" customFormat="1" ht="12.75" customHeight="1" outlineLevel="1" x14ac:dyDescent="0.25">
      <c r="B90" s="311">
        <v>1</v>
      </c>
      <c r="C90" s="251" t="s">
        <v>4473</v>
      </c>
      <c r="D90" s="252">
        <v>4.63</v>
      </c>
      <c r="E90" s="289">
        <f t="shared" si="350"/>
        <v>864.63</v>
      </c>
      <c r="F90" s="378"/>
      <c r="G90" s="253">
        <f t="shared" si="486"/>
        <v>1.46</v>
      </c>
      <c r="H90" s="253">
        <v>1.53</v>
      </c>
      <c r="I90" s="254" t="str">
        <f t="shared" si="188"/>
        <v>PONTALETE</v>
      </c>
      <c r="J90" s="255"/>
      <c r="K90" s="255"/>
      <c r="L90" s="255"/>
      <c r="M90" s="255"/>
      <c r="N90" s="255"/>
      <c r="O90" s="255"/>
      <c r="P90" s="255"/>
      <c r="Q90" s="255"/>
      <c r="R90" s="255"/>
      <c r="S90" s="255"/>
      <c r="T90" s="255"/>
      <c r="U90" s="255">
        <v>300</v>
      </c>
      <c r="V90" s="255" t="s">
        <v>4064</v>
      </c>
      <c r="W90" s="256" t="str">
        <f t="shared" si="352"/>
        <v>SEM LENÇOL</v>
      </c>
      <c r="X90" s="287" t="s">
        <v>909</v>
      </c>
      <c r="Y90" s="257"/>
      <c r="Z90" s="258">
        <f t="shared" si="1"/>
        <v>1.46</v>
      </c>
      <c r="AA90" s="259">
        <f t="shared" si="2"/>
        <v>1.53</v>
      </c>
      <c r="AB90" s="259">
        <f t="shared" si="189"/>
        <v>1.4950000000000001</v>
      </c>
      <c r="AC90" s="259">
        <f t="shared" si="353"/>
        <v>1.5950000000000002</v>
      </c>
      <c r="AD90" s="259">
        <f t="shared" si="190"/>
        <v>1.5950000000000002</v>
      </c>
      <c r="AE90" s="259">
        <f t="shared" si="354"/>
        <v>4.63</v>
      </c>
      <c r="AF90" s="259">
        <f t="shared" si="355"/>
        <v>4.63</v>
      </c>
      <c r="AG90" s="260">
        <f t="shared" si="6"/>
        <v>300</v>
      </c>
      <c r="AH90" s="261">
        <f t="shared" si="7"/>
        <v>0.64999999999999991</v>
      </c>
      <c r="AI90" s="259">
        <f t="shared" si="191"/>
        <v>3.0094999999999996</v>
      </c>
      <c r="AJ90" s="259">
        <f t="shared" si="192"/>
        <v>4.3637749999999995</v>
      </c>
      <c r="AK90" s="259">
        <f t="shared" si="8"/>
        <v>0.28590250000000056</v>
      </c>
      <c r="AL90" s="259">
        <f t="shared" si="9"/>
        <v>0</v>
      </c>
      <c r="AM90" s="259">
        <f t="shared" si="10"/>
        <v>0</v>
      </c>
      <c r="AN90" s="261">
        <f t="shared" si="193"/>
        <v>4.6496775000000001</v>
      </c>
      <c r="AO90" s="259">
        <f t="shared" si="194"/>
        <v>4.6496775000000001</v>
      </c>
      <c r="AP90" s="259">
        <f t="shared" si="195"/>
        <v>0</v>
      </c>
      <c r="AQ90" s="259">
        <f t="shared" si="11"/>
        <v>3.9354999999999993</v>
      </c>
      <c r="AR90" s="259">
        <f t="shared" si="12"/>
        <v>0.59032499999999988</v>
      </c>
      <c r="AS90" s="259">
        <f t="shared" si="13"/>
        <v>0.78709999999999991</v>
      </c>
      <c r="AT90" s="259">
        <f t="shared" si="14"/>
        <v>0.19677499999999998</v>
      </c>
      <c r="AU90" s="259">
        <f t="shared" si="15"/>
        <v>0</v>
      </c>
      <c r="AV90" s="259">
        <f t="shared" si="16"/>
        <v>0</v>
      </c>
      <c r="AW90" s="259">
        <f t="shared" si="17"/>
        <v>0</v>
      </c>
      <c r="AX90" s="259">
        <f t="shared" si="18"/>
        <v>0</v>
      </c>
      <c r="AY90" s="259">
        <f t="shared" si="19"/>
        <v>0</v>
      </c>
      <c r="AZ90" s="259">
        <f t="shared" si="20"/>
        <v>0</v>
      </c>
      <c r="BA90" s="259">
        <f t="shared" si="21"/>
        <v>0</v>
      </c>
      <c r="BB90" s="259">
        <f t="shared" si="22"/>
        <v>0</v>
      </c>
      <c r="BC90" s="259">
        <f t="shared" si="23"/>
        <v>0</v>
      </c>
      <c r="BD90" s="259">
        <f t="shared" si="24"/>
        <v>0</v>
      </c>
      <c r="BE90" s="259">
        <f t="shared" si="196"/>
        <v>0.05</v>
      </c>
      <c r="BF90" s="259">
        <f t="shared" si="197"/>
        <v>0.19677499999999998</v>
      </c>
      <c r="BG90" s="259">
        <f t="shared" si="25"/>
        <v>0.59032499999999988</v>
      </c>
      <c r="BH90" s="259">
        <f t="shared" si="198"/>
        <v>0.78709999999999991</v>
      </c>
      <c r="BI90" s="261">
        <f t="shared" si="199"/>
        <v>0.3272754146877167</v>
      </c>
      <c r="BJ90" s="259">
        <f t="shared" si="200"/>
        <v>4.3637749999999995</v>
      </c>
      <c r="BK90" s="259">
        <f t="shared" si="201"/>
        <v>0.28590250000000056</v>
      </c>
      <c r="BL90" s="259">
        <f t="shared" si="26"/>
        <v>0</v>
      </c>
      <c r="BM90" s="259">
        <f t="shared" si="27"/>
        <v>0</v>
      </c>
      <c r="BN90" s="261">
        <f t="shared" si="202"/>
        <v>0.43637749999999997</v>
      </c>
      <c r="BO90" s="261">
        <f t="shared" si="203"/>
        <v>2.8590250000000057E-2</v>
      </c>
      <c r="BP90" s="261">
        <f t="shared" si="28"/>
        <v>0</v>
      </c>
      <c r="BQ90" s="261">
        <f t="shared" si="29"/>
        <v>0</v>
      </c>
      <c r="BR90" s="259">
        <f t="shared" si="30"/>
        <v>3.8401219999999996</v>
      </c>
      <c r="BS90" s="259">
        <f t="shared" si="31"/>
        <v>0.25159420000000049</v>
      </c>
      <c r="BT90" s="259">
        <f t="shared" si="32"/>
        <v>0</v>
      </c>
      <c r="BU90" s="259">
        <f t="shared" si="33"/>
        <v>0</v>
      </c>
      <c r="BV90" s="261">
        <f t="shared" si="34"/>
        <v>8.7275499999999992E-2</v>
      </c>
      <c r="BW90" s="261">
        <f t="shared" si="35"/>
        <v>5.718050000000011E-3</v>
      </c>
      <c r="BX90" s="261">
        <f t="shared" si="36"/>
        <v>0</v>
      </c>
      <c r="BY90" s="261">
        <f t="shared" si="37"/>
        <v>0</v>
      </c>
      <c r="BZ90" s="261">
        <f t="shared" si="38"/>
        <v>0</v>
      </c>
      <c r="CA90" s="261">
        <f t="shared" si="39"/>
        <v>0</v>
      </c>
      <c r="CB90" s="261">
        <f t="shared" si="40"/>
        <v>0</v>
      </c>
      <c r="CC90" s="261">
        <f t="shared" si="41"/>
        <v>0</v>
      </c>
      <c r="CD90" s="259">
        <f t="shared" si="356"/>
        <v>4.0917162000000005</v>
      </c>
      <c r="CE90" s="261">
        <f t="shared" si="204"/>
        <v>9.2993550000000008E-2</v>
      </c>
      <c r="CF90" s="261">
        <f t="shared" si="43"/>
        <v>0</v>
      </c>
      <c r="CG90" s="261">
        <f t="shared" si="357"/>
        <v>0.43637749999999997</v>
      </c>
      <c r="CH90" s="261">
        <f t="shared" si="358"/>
        <v>2.8590250000000057E-2</v>
      </c>
      <c r="CI90" s="261">
        <f t="shared" si="359"/>
        <v>0</v>
      </c>
      <c r="CJ90" s="261">
        <f t="shared" si="360"/>
        <v>0</v>
      </c>
      <c r="CK90" s="261">
        <f t="shared" si="361"/>
        <v>3.8401219999999996</v>
      </c>
      <c r="CL90" s="261">
        <f t="shared" si="362"/>
        <v>0.25159420000000049</v>
      </c>
      <c r="CM90" s="261">
        <f t="shared" si="363"/>
        <v>0</v>
      </c>
      <c r="CN90" s="261">
        <f t="shared" si="364"/>
        <v>0</v>
      </c>
      <c r="CO90" s="261">
        <f t="shared" si="365"/>
        <v>8.7275499999999992E-2</v>
      </c>
      <c r="CP90" s="261">
        <f t="shared" si="366"/>
        <v>5.718050000000011E-3</v>
      </c>
      <c r="CQ90" s="261">
        <f t="shared" si="367"/>
        <v>0</v>
      </c>
      <c r="CR90" s="261">
        <f t="shared" si="368"/>
        <v>0</v>
      </c>
      <c r="CS90" s="261">
        <f t="shared" si="369"/>
        <v>0</v>
      </c>
      <c r="CT90" s="261">
        <f t="shared" si="370"/>
        <v>0</v>
      </c>
      <c r="CU90" s="261">
        <f t="shared" si="371"/>
        <v>0</v>
      </c>
      <c r="CV90" s="261">
        <f t="shared" si="372"/>
        <v>0</v>
      </c>
      <c r="CW90" s="261">
        <f t="shared" si="373"/>
        <v>0</v>
      </c>
      <c r="CX90" s="261">
        <f t="shared" si="374"/>
        <v>0</v>
      </c>
      <c r="CY90" s="261">
        <f t="shared" si="375"/>
        <v>0</v>
      </c>
      <c r="CZ90" s="261">
        <f t="shared" si="376"/>
        <v>0</v>
      </c>
      <c r="DA90" s="261">
        <f t="shared" si="377"/>
        <v>0</v>
      </c>
      <c r="DB90" s="261">
        <f t="shared" si="378"/>
        <v>0</v>
      </c>
      <c r="DC90" s="261">
        <f t="shared" si="379"/>
        <v>0</v>
      </c>
      <c r="DD90" s="261">
        <f t="shared" si="380"/>
        <v>0</v>
      </c>
      <c r="DE90" s="261">
        <f t="shared" si="381"/>
        <v>0</v>
      </c>
      <c r="DF90" s="261">
        <f t="shared" si="382"/>
        <v>0</v>
      </c>
      <c r="DG90" s="261">
        <f t="shared" si="383"/>
        <v>0</v>
      </c>
      <c r="DH90" s="261">
        <f t="shared" si="384"/>
        <v>0</v>
      </c>
      <c r="DI90" s="261">
        <f t="shared" si="385"/>
        <v>0</v>
      </c>
      <c r="DJ90" s="261">
        <f t="shared" si="386"/>
        <v>0</v>
      </c>
      <c r="DK90" s="261">
        <f t="shared" si="387"/>
        <v>0</v>
      </c>
      <c r="DL90" s="261">
        <f t="shared" si="388"/>
        <v>0</v>
      </c>
      <c r="DM90" s="261">
        <f t="shared" si="206"/>
        <v>3.0094999999999996</v>
      </c>
      <c r="DN90" s="259">
        <f t="shared" si="207"/>
        <v>0</v>
      </c>
      <c r="DO90" s="259">
        <f t="shared" si="389"/>
        <v>1.1774745853122832</v>
      </c>
      <c r="DP90" s="261">
        <f t="shared" si="390"/>
        <v>1.7675025000000002</v>
      </c>
      <c r="DQ90" s="259">
        <f t="shared" si="391"/>
        <v>1.7675025000000002</v>
      </c>
      <c r="DR90" s="259">
        <f t="shared" si="392"/>
        <v>0</v>
      </c>
      <c r="DS90" s="259">
        <f t="shared" si="212"/>
        <v>1.1774745853122832</v>
      </c>
      <c r="DT90" s="259">
        <f t="shared" si="208"/>
        <v>1.7675025000000002</v>
      </c>
      <c r="DU90" s="259">
        <f t="shared" si="393"/>
        <v>2.8821750000000002</v>
      </c>
      <c r="DV90" s="261">
        <f t="shared" si="80"/>
        <v>0</v>
      </c>
      <c r="DW90" s="259">
        <f t="shared" si="81"/>
        <v>0.19677499999999998</v>
      </c>
      <c r="DX90" s="261">
        <f t="shared" si="82"/>
        <v>3.6027187500000002</v>
      </c>
      <c r="DY90" s="261">
        <f t="shared" si="83"/>
        <v>0</v>
      </c>
      <c r="DZ90" s="261">
        <f t="shared" si="84"/>
        <v>0.25580749999999997</v>
      </c>
      <c r="EA90" s="259">
        <f t="shared" si="85"/>
        <v>3.8585262500000002</v>
      </c>
      <c r="EB90" s="261">
        <f t="shared" si="86"/>
        <v>62.687306249999999</v>
      </c>
      <c r="EC90" s="261">
        <f t="shared" si="394"/>
        <v>0</v>
      </c>
      <c r="ED90" s="261">
        <f t="shared" si="88"/>
        <v>0</v>
      </c>
      <c r="EE90" s="261">
        <f t="shared" si="89"/>
        <v>4.4510504999999991</v>
      </c>
      <c r="EF90" s="259">
        <f t="shared" si="90"/>
        <v>67.13835675</v>
      </c>
      <c r="EG90" s="261">
        <f t="shared" si="91"/>
        <v>14.769700000000002</v>
      </c>
      <c r="EH90" s="261">
        <f t="shared" si="92"/>
        <v>0</v>
      </c>
      <c r="EI90" s="261">
        <f t="shared" si="93"/>
        <v>0</v>
      </c>
      <c r="EJ90" s="261">
        <f t="shared" si="94"/>
        <v>0</v>
      </c>
      <c r="EK90" s="261">
        <f t="shared" si="95"/>
        <v>0</v>
      </c>
      <c r="EL90" s="259">
        <f t="shared" si="395"/>
        <v>0</v>
      </c>
      <c r="EM90" s="259">
        <f t="shared" si="396"/>
        <v>0</v>
      </c>
      <c r="EN90" s="259">
        <f t="shared" si="397"/>
        <v>0</v>
      </c>
      <c r="EO90" s="259">
        <f t="shared" si="398"/>
        <v>0</v>
      </c>
      <c r="EP90" s="259">
        <f t="shared" si="399"/>
        <v>0</v>
      </c>
      <c r="EQ90" s="259">
        <f t="shared" si="400"/>
        <v>0</v>
      </c>
      <c r="ER90" s="259">
        <f t="shared" si="401"/>
        <v>0</v>
      </c>
      <c r="ES90" s="259">
        <f t="shared" si="402"/>
        <v>0</v>
      </c>
      <c r="ET90" s="259">
        <f t="shared" si="403"/>
        <v>0</v>
      </c>
      <c r="EU90" s="259">
        <f t="shared" si="404"/>
        <v>0</v>
      </c>
      <c r="EV90" s="259">
        <f t="shared" si="405"/>
        <v>0</v>
      </c>
      <c r="EW90" s="259">
        <f t="shared" si="406"/>
        <v>0</v>
      </c>
      <c r="EX90" s="259">
        <f t="shared" si="407"/>
        <v>0</v>
      </c>
      <c r="EY90" s="259">
        <f t="shared" si="408"/>
        <v>0</v>
      </c>
      <c r="EZ90" s="259">
        <f t="shared" si="409"/>
        <v>0</v>
      </c>
      <c r="FA90" s="259">
        <f t="shared" si="410"/>
        <v>0</v>
      </c>
      <c r="FB90" s="259">
        <f t="shared" si="411"/>
        <v>0</v>
      </c>
      <c r="FC90" s="259">
        <f t="shared" si="412"/>
        <v>0</v>
      </c>
      <c r="FD90" s="259">
        <f t="shared" si="413"/>
        <v>0</v>
      </c>
      <c r="FE90" s="259">
        <f t="shared" si="414"/>
        <v>0</v>
      </c>
      <c r="FF90" s="259">
        <f t="shared" si="415"/>
        <v>0</v>
      </c>
      <c r="FG90" s="259">
        <f t="shared" si="416"/>
        <v>0</v>
      </c>
      <c r="FH90" s="259">
        <f t="shared" si="417"/>
        <v>0</v>
      </c>
      <c r="FI90" s="259">
        <f t="shared" si="418"/>
        <v>0</v>
      </c>
      <c r="FJ90" s="259">
        <f t="shared" si="419"/>
        <v>0</v>
      </c>
      <c r="FK90" s="259">
        <f t="shared" si="420"/>
        <v>0</v>
      </c>
      <c r="FL90" s="259">
        <f t="shared" si="421"/>
        <v>0</v>
      </c>
      <c r="FM90" s="259">
        <f t="shared" si="422"/>
        <v>0</v>
      </c>
      <c r="FN90" s="259">
        <f t="shared" si="423"/>
        <v>0</v>
      </c>
      <c r="FO90" s="259">
        <f t="shared" si="424"/>
        <v>0</v>
      </c>
      <c r="FP90" s="259">
        <f t="shared" si="425"/>
        <v>0</v>
      </c>
      <c r="FQ90" s="259">
        <f t="shared" si="426"/>
        <v>0</v>
      </c>
      <c r="FR90" s="259">
        <f t="shared" si="427"/>
        <v>0</v>
      </c>
      <c r="FS90" s="259">
        <f t="shared" si="428"/>
        <v>0</v>
      </c>
      <c r="FT90" s="259">
        <f t="shared" si="429"/>
        <v>0</v>
      </c>
      <c r="FU90" s="259">
        <f t="shared" si="430"/>
        <v>0</v>
      </c>
      <c r="FV90" s="259">
        <f t="shared" si="431"/>
        <v>0</v>
      </c>
      <c r="FW90" s="259">
        <f t="shared" si="432"/>
        <v>0</v>
      </c>
      <c r="FX90" s="259">
        <f t="shared" si="433"/>
        <v>0</v>
      </c>
      <c r="FY90" s="259">
        <f t="shared" si="434"/>
        <v>0</v>
      </c>
      <c r="FZ90" s="259">
        <f t="shared" si="435"/>
        <v>0</v>
      </c>
      <c r="GA90" s="259">
        <f t="shared" si="436"/>
        <v>0</v>
      </c>
      <c r="GB90" s="259">
        <f t="shared" si="437"/>
        <v>0</v>
      </c>
      <c r="GC90" s="259">
        <f t="shared" si="438"/>
        <v>0</v>
      </c>
      <c r="GD90" s="259">
        <f t="shared" si="439"/>
        <v>0</v>
      </c>
      <c r="GE90" s="259">
        <f t="shared" si="440"/>
        <v>0</v>
      </c>
      <c r="GF90" s="259">
        <f t="shared" si="441"/>
        <v>0</v>
      </c>
      <c r="GG90" s="259">
        <f t="shared" si="442"/>
        <v>0</v>
      </c>
      <c r="GH90" s="259">
        <f t="shared" si="443"/>
        <v>0</v>
      </c>
      <c r="GI90" s="259">
        <f t="shared" si="444"/>
        <v>0</v>
      </c>
      <c r="GJ90" s="259">
        <f t="shared" si="445"/>
        <v>0</v>
      </c>
      <c r="GK90" s="259">
        <f t="shared" si="446"/>
        <v>0</v>
      </c>
      <c r="GL90" s="259">
        <f t="shared" si="447"/>
        <v>0</v>
      </c>
      <c r="GM90" s="259">
        <f t="shared" si="448"/>
        <v>0</v>
      </c>
      <c r="GN90" s="259">
        <f t="shared" si="449"/>
        <v>0</v>
      </c>
      <c r="GO90" s="259">
        <f t="shared" si="450"/>
        <v>0</v>
      </c>
      <c r="GP90" s="259">
        <f t="shared" si="451"/>
        <v>0</v>
      </c>
      <c r="GQ90" s="259">
        <f t="shared" si="452"/>
        <v>0</v>
      </c>
      <c r="GR90" s="259">
        <f t="shared" si="453"/>
        <v>0</v>
      </c>
      <c r="GS90" s="259">
        <f t="shared" si="454"/>
        <v>0</v>
      </c>
      <c r="GT90" s="259">
        <f t="shared" si="455"/>
        <v>0</v>
      </c>
      <c r="GU90" s="259">
        <f t="shared" si="456"/>
        <v>0</v>
      </c>
      <c r="GV90" s="259">
        <f t="shared" si="457"/>
        <v>0</v>
      </c>
      <c r="GW90" s="259">
        <f t="shared" si="458"/>
        <v>0</v>
      </c>
      <c r="GX90" s="259">
        <f t="shared" si="459"/>
        <v>0</v>
      </c>
      <c r="GY90" s="259">
        <f t="shared" si="460"/>
        <v>0</v>
      </c>
      <c r="GZ90" s="259">
        <f t="shared" si="461"/>
        <v>0</v>
      </c>
      <c r="HA90" s="259">
        <f t="shared" si="462"/>
        <v>0</v>
      </c>
      <c r="HB90" s="259">
        <f t="shared" si="463"/>
        <v>0</v>
      </c>
      <c r="HC90" s="259">
        <f t="shared" si="464"/>
        <v>0</v>
      </c>
      <c r="HD90" s="259">
        <f t="shared" si="465"/>
        <v>0</v>
      </c>
      <c r="HE90" s="259">
        <f t="shared" si="466"/>
        <v>0</v>
      </c>
      <c r="HF90" s="259">
        <f t="shared" si="467"/>
        <v>0</v>
      </c>
      <c r="HG90" s="259">
        <f t="shared" si="468"/>
        <v>0</v>
      </c>
      <c r="HH90" s="259">
        <f t="shared" si="469"/>
        <v>0</v>
      </c>
      <c r="HI90" s="259">
        <f t="shared" si="470"/>
        <v>0</v>
      </c>
      <c r="HJ90" s="259">
        <f t="shared" si="471"/>
        <v>0</v>
      </c>
      <c r="HK90" s="259">
        <f t="shared" si="472"/>
        <v>0</v>
      </c>
      <c r="HL90" s="259">
        <f t="shared" si="473"/>
        <v>0</v>
      </c>
      <c r="HM90" s="259">
        <f t="shared" si="474"/>
        <v>0</v>
      </c>
      <c r="HN90" s="259">
        <f t="shared" si="475"/>
        <v>0</v>
      </c>
      <c r="HO90" s="259">
        <f t="shared" si="476"/>
        <v>0</v>
      </c>
      <c r="HP90" s="259">
        <f t="shared" si="477"/>
        <v>0</v>
      </c>
      <c r="HQ90" s="259">
        <f t="shared" si="478"/>
        <v>0</v>
      </c>
      <c r="HR90" s="259">
        <f t="shared" si="479"/>
        <v>0</v>
      </c>
      <c r="HS90" s="259">
        <f t="shared" si="480"/>
        <v>0</v>
      </c>
      <c r="HT90" s="259">
        <f t="shared" si="481"/>
        <v>0</v>
      </c>
      <c r="HU90" s="259">
        <f t="shared" si="482"/>
        <v>0</v>
      </c>
      <c r="HV90" s="259">
        <f t="shared" si="483"/>
        <v>0</v>
      </c>
      <c r="HW90" s="259">
        <f t="shared" si="484"/>
        <v>0</v>
      </c>
      <c r="HX90" s="259">
        <f t="shared" si="485"/>
        <v>9.26</v>
      </c>
      <c r="HY90" s="259">
        <f t="shared" si="351"/>
        <v>0.52914285714285714</v>
      </c>
      <c r="HZ90" s="259">
        <f t="shared" si="209"/>
        <v>0.52914285714285714</v>
      </c>
      <c r="ID90" s="264"/>
      <c r="IE90" s="264"/>
    </row>
    <row r="91" spans="2:239" s="263" customFormat="1" ht="12.75" customHeight="1" outlineLevel="1" x14ac:dyDescent="0.25">
      <c r="B91" s="311">
        <v>1</v>
      </c>
      <c r="C91" s="251" t="s">
        <v>4473</v>
      </c>
      <c r="D91" s="252">
        <v>6</v>
      </c>
      <c r="E91" s="289">
        <f t="shared" si="350"/>
        <v>870.63</v>
      </c>
      <c r="F91" s="378"/>
      <c r="G91" s="253">
        <f t="shared" si="486"/>
        <v>1.53</v>
      </c>
      <c r="H91" s="253">
        <v>1.52</v>
      </c>
      <c r="I91" s="254" t="str">
        <f t="shared" si="188"/>
        <v>PONTALETE</v>
      </c>
      <c r="J91" s="255"/>
      <c r="K91" s="255"/>
      <c r="L91" s="255"/>
      <c r="M91" s="255"/>
      <c r="N91" s="255"/>
      <c r="O91" s="255"/>
      <c r="P91" s="255"/>
      <c r="Q91" s="255"/>
      <c r="R91" s="255"/>
      <c r="S91" s="255"/>
      <c r="T91" s="255"/>
      <c r="U91" s="255">
        <v>300</v>
      </c>
      <c r="V91" s="255" t="s">
        <v>4064</v>
      </c>
      <c r="W91" s="256" t="str">
        <f t="shared" si="352"/>
        <v>SEM LENÇOL</v>
      </c>
      <c r="X91" s="287" t="s">
        <v>909</v>
      </c>
      <c r="Y91" s="257"/>
      <c r="Z91" s="258">
        <f t="shared" si="1"/>
        <v>1.53</v>
      </c>
      <c r="AA91" s="259">
        <f t="shared" si="2"/>
        <v>1.52</v>
      </c>
      <c r="AB91" s="259">
        <f t="shared" si="189"/>
        <v>1.5249999999999999</v>
      </c>
      <c r="AC91" s="259">
        <f t="shared" si="353"/>
        <v>1.625</v>
      </c>
      <c r="AD91" s="259">
        <f t="shared" si="190"/>
        <v>1.625</v>
      </c>
      <c r="AE91" s="259">
        <f t="shared" si="354"/>
        <v>6</v>
      </c>
      <c r="AF91" s="259">
        <f t="shared" si="355"/>
        <v>6</v>
      </c>
      <c r="AG91" s="260">
        <f t="shared" si="6"/>
        <v>300</v>
      </c>
      <c r="AH91" s="261">
        <f t="shared" si="7"/>
        <v>0.64999999999999991</v>
      </c>
      <c r="AI91" s="259">
        <f t="shared" si="191"/>
        <v>3.8999999999999995</v>
      </c>
      <c r="AJ91" s="259">
        <f t="shared" si="192"/>
        <v>5.6549999999999994</v>
      </c>
      <c r="AK91" s="259">
        <f t="shared" si="8"/>
        <v>0.48749999999999993</v>
      </c>
      <c r="AL91" s="259">
        <f t="shared" si="9"/>
        <v>0</v>
      </c>
      <c r="AM91" s="259">
        <f t="shared" si="10"/>
        <v>0</v>
      </c>
      <c r="AN91" s="261">
        <f t="shared" si="193"/>
        <v>6.1424999999999992</v>
      </c>
      <c r="AO91" s="259">
        <f t="shared" si="194"/>
        <v>6.1424999999999992</v>
      </c>
      <c r="AP91" s="259">
        <f t="shared" si="195"/>
        <v>0</v>
      </c>
      <c r="AQ91" s="259">
        <f t="shared" si="11"/>
        <v>5.0999999999999996</v>
      </c>
      <c r="AR91" s="259">
        <f t="shared" si="12"/>
        <v>0.7649999999999999</v>
      </c>
      <c r="AS91" s="259">
        <f t="shared" si="13"/>
        <v>1.02</v>
      </c>
      <c r="AT91" s="259">
        <f t="shared" si="14"/>
        <v>0.255</v>
      </c>
      <c r="AU91" s="259">
        <f t="shared" si="15"/>
        <v>0</v>
      </c>
      <c r="AV91" s="259">
        <f t="shared" si="16"/>
        <v>0</v>
      </c>
      <c r="AW91" s="259">
        <f t="shared" si="17"/>
        <v>0</v>
      </c>
      <c r="AX91" s="259">
        <f t="shared" si="18"/>
        <v>0</v>
      </c>
      <c r="AY91" s="259">
        <f t="shared" si="19"/>
        <v>0</v>
      </c>
      <c r="AZ91" s="259">
        <f t="shared" si="20"/>
        <v>0</v>
      </c>
      <c r="BA91" s="259">
        <f t="shared" si="21"/>
        <v>0</v>
      </c>
      <c r="BB91" s="259">
        <f t="shared" si="22"/>
        <v>0</v>
      </c>
      <c r="BC91" s="259">
        <f t="shared" si="23"/>
        <v>0</v>
      </c>
      <c r="BD91" s="259">
        <f t="shared" si="24"/>
        <v>0</v>
      </c>
      <c r="BE91" s="259">
        <f t="shared" si="196"/>
        <v>0.05</v>
      </c>
      <c r="BF91" s="259">
        <f t="shared" si="197"/>
        <v>0.255</v>
      </c>
      <c r="BG91" s="259">
        <f t="shared" si="25"/>
        <v>0.7649999999999999</v>
      </c>
      <c r="BH91" s="259">
        <f t="shared" si="198"/>
        <v>1.02</v>
      </c>
      <c r="BI91" s="261">
        <f t="shared" si="199"/>
        <v>0.42411500823462212</v>
      </c>
      <c r="BJ91" s="259">
        <f t="shared" si="200"/>
        <v>5.6549999999999994</v>
      </c>
      <c r="BK91" s="259">
        <f t="shared" si="201"/>
        <v>0.48749999999999993</v>
      </c>
      <c r="BL91" s="259">
        <f t="shared" si="26"/>
        <v>0</v>
      </c>
      <c r="BM91" s="259">
        <f t="shared" si="27"/>
        <v>0</v>
      </c>
      <c r="BN91" s="261">
        <f t="shared" si="202"/>
        <v>0.5655</v>
      </c>
      <c r="BO91" s="261">
        <f t="shared" si="203"/>
        <v>4.8749999999999995E-2</v>
      </c>
      <c r="BP91" s="261">
        <f t="shared" si="28"/>
        <v>0</v>
      </c>
      <c r="BQ91" s="261">
        <f t="shared" si="29"/>
        <v>0</v>
      </c>
      <c r="BR91" s="259">
        <f t="shared" si="30"/>
        <v>4.976399999999999</v>
      </c>
      <c r="BS91" s="259">
        <f t="shared" si="31"/>
        <v>0.42899999999999994</v>
      </c>
      <c r="BT91" s="259">
        <f t="shared" si="32"/>
        <v>0</v>
      </c>
      <c r="BU91" s="259">
        <f t="shared" si="33"/>
        <v>0</v>
      </c>
      <c r="BV91" s="261">
        <f t="shared" si="34"/>
        <v>0.11309999999999999</v>
      </c>
      <c r="BW91" s="261">
        <f t="shared" si="35"/>
        <v>9.7499999999999983E-3</v>
      </c>
      <c r="BX91" s="261">
        <f t="shared" si="36"/>
        <v>0</v>
      </c>
      <c r="BY91" s="261">
        <f t="shared" si="37"/>
        <v>0</v>
      </c>
      <c r="BZ91" s="261">
        <f t="shared" si="38"/>
        <v>0</v>
      </c>
      <c r="CA91" s="261">
        <f t="shared" si="39"/>
        <v>0</v>
      </c>
      <c r="CB91" s="261">
        <f t="shared" si="40"/>
        <v>0</v>
      </c>
      <c r="CC91" s="261">
        <f t="shared" si="41"/>
        <v>0</v>
      </c>
      <c r="CD91" s="259">
        <f t="shared" si="356"/>
        <v>5.4053999999999993</v>
      </c>
      <c r="CE91" s="261">
        <f t="shared" si="204"/>
        <v>0.12284999999999999</v>
      </c>
      <c r="CF91" s="261">
        <f t="shared" si="43"/>
        <v>0</v>
      </c>
      <c r="CG91" s="261">
        <f t="shared" si="357"/>
        <v>0.5655</v>
      </c>
      <c r="CH91" s="261">
        <f t="shared" si="358"/>
        <v>4.8749999999999995E-2</v>
      </c>
      <c r="CI91" s="261">
        <f t="shared" si="359"/>
        <v>0</v>
      </c>
      <c r="CJ91" s="261">
        <f t="shared" si="360"/>
        <v>0</v>
      </c>
      <c r="CK91" s="261">
        <f t="shared" si="361"/>
        <v>4.976399999999999</v>
      </c>
      <c r="CL91" s="261">
        <f t="shared" si="362"/>
        <v>0.42899999999999994</v>
      </c>
      <c r="CM91" s="261">
        <f t="shared" si="363"/>
        <v>0</v>
      </c>
      <c r="CN91" s="261">
        <f t="shared" si="364"/>
        <v>0</v>
      </c>
      <c r="CO91" s="261">
        <f t="shared" si="365"/>
        <v>0.11309999999999999</v>
      </c>
      <c r="CP91" s="261">
        <f t="shared" si="366"/>
        <v>9.7499999999999983E-3</v>
      </c>
      <c r="CQ91" s="261">
        <f t="shared" si="367"/>
        <v>0</v>
      </c>
      <c r="CR91" s="261">
        <f t="shared" si="368"/>
        <v>0</v>
      </c>
      <c r="CS91" s="261">
        <f t="shared" si="369"/>
        <v>0</v>
      </c>
      <c r="CT91" s="261">
        <f t="shared" si="370"/>
        <v>0</v>
      </c>
      <c r="CU91" s="261">
        <f t="shared" si="371"/>
        <v>0</v>
      </c>
      <c r="CV91" s="261">
        <f t="shared" si="372"/>
        <v>0</v>
      </c>
      <c r="CW91" s="261">
        <f t="shared" si="373"/>
        <v>0</v>
      </c>
      <c r="CX91" s="261">
        <f t="shared" si="374"/>
        <v>0</v>
      </c>
      <c r="CY91" s="261">
        <f t="shared" si="375"/>
        <v>0</v>
      </c>
      <c r="CZ91" s="261">
        <f t="shared" si="376"/>
        <v>0</v>
      </c>
      <c r="DA91" s="261">
        <f t="shared" si="377"/>
        <v>0</v>
      </c>
      <c r="DB91" s="261">
        <f t="shared" si="378"/>
        <v>0</v>
      </c>
      <c r="DC91" s="261">
        <f t="shared" si="379"/>
        <v>0</v>
      </c>
      <c r="DD91" s="261">
        <f t="shared" si="380"/>
        <v>0</v>
      </c>
      <c r="DE91" s="261">
        <f t="shared" si="381"/>
        <v>0</v>
      </c>
      <c r="DF91" s="261">
        <f t="shared" si="382"/>
        <v>0</v>
      </c>
      <c r="DG91" s="261">
        <f t="shared" si="383"/>
        <v>0</v>
      </c>
      <c r="DH91" s="261">
        <f t="shared" si="384"/>
        <v>0</v>
      </c>
      <c r="DI91" s="261">
        <f t="shared" si="385"/>
        <v>0</v>
      </c>
      <c r="DJ91" s="261">
        <f t="shared" si="386"/>
        <v>0</v>
      </c>
      <c r="DK91" s="261">
        <f t="shared" si="387"/>
        <v>0</v>
      </c>
      <c r="DL91" s="261">
        <f t="shared" si="388"/>
        <v>0</v>
      </c>
      <c r="DM91" s="261">
        <f t="shared" si="206"/>
        <v>3.8999999999999995</v>
      </c>
      <c r="DN91" s="259">
        <f t="shared" si="207"/>
        <v>0</v>
      </c>
      <c r="DO91" s="259">
        <f t="shared" si="389"/>
        <v>1.5258849917653776</v>
      </c>
      <c r="DP91" s="261">
        <f t="shared" si="390"/>
        <v>2.4074999999999993</v>
      </c>
      <c r="DQ91" s="259">
        <f t="shared" si="391"/>
        <v>2.4074999999999993</v>
      </c>
      <c r="DR91" s="259">
        <f t="shared" si="392"/>
        <v>0</v>
      </c>
      <c r="DS91" s="259">
        <f t="shared" si="212"/>
        <v>1.5258849917653776</v>
      </c>
      <c r="DT91" s="259">
        <f t="shared" si="208"/>
        <v>2.4074999999999993</v>
      </c>
      <c r="DU91" s="259">
        <f t="shared" si="393"/>
        <v>3.7349999999999999</v>
      </c>
      <c r="DV91" s="261">
        <f t="shared" si="80"/>
        <v>0</v>
      </c>
      <c r="DW91" s="259">
        <f t="shared" si="81"/>
        <v>0.255</v>
      </c>
      <c r="DX91" s="261">
        <f t="shared" si="82"/>
        <v>4.6687500000000002</v>
      </c>
      <c r="DY91" s="261">
        <f t="shared" si="83"/>
        <v>0</v>
      </c>
      <c r="DZ91" s="261">
        <f t="shared" si="84"/>
        <v>0.33150000000000002</v>
      </c>
      <c r="EA91" s="259">
        <f t="shared" si="85"/>
        <v>5.0002500000000003</v>
      </c>
      <c r="EB91" s="261">
        <f t="shared" si="86"/>
        <v>81.236249999999998</v>
      </c>
      <c r="EC91" s="261">
        <f t="shared" si="394"/>
        <v>0</v>
      </c>
      <c r="ED91" s="261">
        <f t="shared" si="88"/>
        <v>0</v>
      </c>
      <c r="EE91" s="261">
        <f t="shared" si="89"/>
        <v>5.7680999999999996</v>
      </c>
      <c r="EF91" s="259">
        <f t="shared" si="90"/>
        <v>87.004350000000002</v>
      </c>
      <c r="EG91" s="261">
        <f t="shared" si="91"/>
        <v>19.5</v>
      </c>
      <c r="EH91" s="261">
        <f t="shared" si="92"/>
        <v>0</v>
      </c>
      <c r="EI91" s="261">
        <f t="shared" si="93"/>
        <v>0</v>
      </c>
      <c r="EJ91" s="261">
        <f t="shared" si="94"/>
        <v>0</v>
      </c>
      <c r="EK91" s="261">
        <f t="shared" si="95"/>
        <v>0</v>
      </c>
      <c r="EL91" s="259">
        <f t="shared" si="395"/>
        <v>0</v>
      </c>
      <c r="EM91" s="259">
        <f t="shared" si="396"/>
        <v>0</v>
      </c>
      <c r="EN91" s="259">
        <f t="shared" si="397"/>
        <v>0</v>
      </c>
      <c r="EO91" s="259">
        <f t="shared" si="398"/>
        <v>0</v>
      </c>
      <c r="EP91" s="259">
        <f t="shared" si="399"/>
        <v>0</v>
      </c>
      <c r="EQ91" s="259">
        <f t="shared" si="400"/>
        <v>0</v>
      </c>
      <c r="ER91" s="259">
        <f t="shared" si="401"/>
        <v>0</v>
      </c>
      <c r="ES91" s="259">
        <f t="shared" si="402"/>
        <v>0</v>
      </c>
      <c r="ET91" s="259">
        <f t="shared" si="403"/>
        <v>0</v>
      </c>
      <c r="EU91" s="259">
        <f t="shared" si="404"/>
        <v>0</v>
      </c>
      <c r="EV91" s="259">
        <f t="shared" si="405"/>
        <v>0</v>
      </c>
      <c r="EW91" s="259">
        <f t="shared" si="406"/>
        <v>0</v>
      </c>
      <c r="EX91" s="259">
        <f t="shared" si="407"/>
        <v>0</v>
      </c>
      <c r="EY91" s="259">
        <f t="shared" si="408"/>
        <v>0</v>
      </c>
      <c r="EZ91" s="259">
        <f t="shared" si="409"/>
        <v>0</v>
      </c>
      <c r="FA91" s="259">
        <f t="shared" si="410"/>
        <v>0</v>
      </c>
      <c r="FB91" s="259">
        <f t="shared" si="411"/>
        <v>0</v>
      </c>
      <c r="FC91" s="259">
        <f t="shared" si="412"/>
        <v>0</v>
      </c>
      <c r="FD91" s="259">
        <f t="shared" si="413"/>
        <v>0</v>
      </c>
      <c r="FE91" s="259">
        <f t="shared" si="414"/>
        <v>0</v>
      </c>
      <c r="FF91" s="259">
        <f t="shared" si="415"/>
        <v>0</v>
      </c>
      <c r="FG91" s="259">
        <f t="shared" si="416"/>
        <v>0</v>
      </c>
      <c r="FH91" s="259">
        <f t="shared" si="417"/>
        <v>0</v>
      </c>
      <c r="FI91" s="259">
        <f t="shared" si="418"/>
        <v>0</v>
      </c>
      <c r="FJ91" s="259">
        <f t="shared" si="419"/>
        <v>0</v>
      </c>
      <c r="FK91" s="259">
        <f t="shared" si="420"/>
        <v>0</v>
      </c>
      <c r="FL91" s="259">
        <f t="shared" si="421"/>
        <v>0</v>
      </c>
      <c r="FM91" s="259">
        <f t="shared" si="422"/>
        <v>0</v>
      </c>
      <c r="FN91" s="259">
        <f t="shared" si="423"/>
        <v>0</v>
      </c>
      <c r="FO91" s="259">
        <f t="shared" si="424"/>
        <v>0</v>
      </c>
      <c r="FP91" s="259">
        <f t="shared" si="425"/>
        <v>0</v>
      </c>
      <c r="FQ91" s="259">
        <f t="shared" si="426"/>
        <v>0</v>
      </c>
      <c r="FR91" s="259">
        <f t="shared" si="427"/>
        <v>0</v>
      </c>
      <c r="FS91" s="259">
        <f t="shared" si="428"/>
        <v>0</v>
      </c>
      <c r="FT91" s="259">
        <f t="shared" si="429"/>
        <v>0</v>
      </c>
      <c r="FU91" s="259">
        <f t="shared" si="430"/>
        <v>0</v>
      </c>
      <c r="FV91" s="259">
        <f t="shared" si="431"/>
        <v>0</v>
      </c>
      <c r="FW91" s="259">
        <f t="shared" si="432"/>
        <v>0</v>
      </c>
      <c r="FX91" s="259">
        <f t="shared" si="433"/>
        <v>0</v>
      </c>
      <c r="FY91" s="259">
        <f t="shared" si="434"/>
        <v>0</v>
      </c>
      <c r="FZ91" s="259">
        <f t="shared" si="435"/>
        <v>0</v>
      </c>
      <c r="GA91" s="259">
        <f t="shared" si="436"/>
        <v>0</v>
      </c>
      <c r="GB91" s="259">
        <f t="shared" si="437"/>
        <v>0</v>
      </c>
      <c r="GC91" s="259">
        <f t="shared" si="438"/>
        <v>0</v>
      </c>
      <c r="GD91" s="259">
        <f t="shared" si="439"/>
        <v>0</v>
      </c>
      <c r="GE91" s="259">
        <f t="shared" si="440"/>
        <v>0</v>
      </c>
      <c r="GF91" s="259">
        <f t="shared" si="441"/>
        <v>0</v>
      </c>
      <c r="GG91" s="259">
        <f t="shared" si="442"/>
        <v>0</v>
      </c>
      <c r="GH91" s="259">
        <f t="shared" si="443"/>
        <v>0</v>
      </c>
      <c r="GI91" s="259">
        <f t="shared" si="444"/>
        <v>0</v>
      </c>
      <c r="GJ91" s="259">
        <f t="shared" si="445"/>
        <v>0</v>
      </c>
      <c r="GK91" s="259">
        <f t="shared" si="446"/>
        <v>0</v>
      </c>
      <c r="GL91" s="259">
        <f t="shared" si="447"/>
        <v>0</v>
      </c>
      <c r="GM91" s="259">
        <f t="shared" si="448"/>
        <v>0</v>
      </c>
      <c r="GN91" s="259">
        <f t="shared" si="449"/>
        <v>0</v>
      </c>
      <c r="GO91" s="259">
        <f t="shared" si="450"/>
        <v>0</v>
      </c>
      <c r="GP91" s="259">
        <f t="shared" si="451"/>
        <v>0</v>
      </c>
      <c r="GQ91" s="259">
        <f t="shared" si="452"/>
        <v>0</v>
      </c>
      <c r="GR91" s="259">
        <f t="shared" si="453"/>
        <v>0</v>
      </c>
      <c r="GS91" s="259">
        <f t="shared" si="454"/>
        <v>0</v>
      </c>
      <c r="GT91" s="259">
        <f t="shared" si="455"/>
        <v>0</v>
      </c>
      <c r="GU91" s="259">
        <f t="shared" si="456"/>
        <v>0</v>
      </c>
      <c r="GV91" s="259">
        <f t="shared" si="457"/>
        <v>0</v>
      </c>
      <c r="GW91" s="259">
        <f t="shared" si="458"/>
        <v>0</v>
      </c>
      <c r="GX91" s="259">
        <f t="shared" si="459"/>
        <v>0</v>
      </c>
      <c r="GY91" s="259">
        <f t="shared" si="460"/>
        <v>0</v>
      </c>
      <c r="GZ91" s="259">
        <f t="shared" si="461"/>
        <v>0</v>
      </c>
      <c r="HA91" s="259">
        <f t="shared" si="462"/>
        <v>0</v>
      </c>
      <c r="HB91" s="259">
        <f t="shared" si="463"/>
        <v>0</v>
      </c>
      <c r="HC91" s="259">
        <f t="shared" si="464"/>
        <v>0</v>
      </c>
      <c r="HD91" s="259">
        <f t="shared" si="465"/>
        <v>0</v>
      </c>
      <c r="HE91" s="259">
        <f t="shared" si="466"/>
        <v>0</v>
      </c>
      <c r="HF91" s="259">
        <f t="shared" si="467"/>
        <v>0</v>
      </c>
      <c r="HG91" s="259">
        <f t="shared" si="468"/>
        <v>0</v>
      </c>
      <c r="HH91" s="259">
        <f t="shared" si="469"/>
        <v>0</v>
      </c>
      <c r="HI91" s="259">
        <f t="shared" si="470"/>
        <v>0</v>
      </c>
      <c r="HJ91" s="259">
        <f t="shared" si="471"/>
        <v>0</v>
      </c>
      <c r="HK91" s="259">
        <f t="shared" si="472"/>
        <v>0</v>
      </c>
      <c r="HL91" s="259">
        <f t="shared" si="473"/>
        <v>0</v>
      </c>
      <c r="HM91" s="259">
        <f t="shared" si="474"/>
        <v>0</v>
      </c>
      <c r="HN91" s="259">
        <f t="shared" si="475"/>
        <v>0</v>
      </c>
      <c r="HO91" s="259">
        <f t="shared" si="476"/>
        <v>0</v>
      </c>
      <c r="HP91" s="259">
        <f t="shared" si="477"/>
        <v>0</v>
      </c>
      <c r="HQ91" s="259">
        <f t="shared" si="478"/>
        <v>0</v>
      </c>
      <c r="HR91" s="259">
        <f t="shared" si="479"/>
        <v>0</v>
      </c>
      <c r="HS91" s="259">
        <f t="shared" si="480"/>
        <v>0</v>
      </c>
      <c r="HT91" s="259">
        <f t="shared" si="481"/>
        <v>0</v>
      </c>
      <c r="HU91" s="259">
        <f t="shared" si="482"/>
        <v>0</v>
      </c>
      <c r="HV91" s="259">
        <f t="shared" si="483"/>
        <v>0</v>
      </c>
      <c r="HW91" s="259">
        <f t="shared" si="484"/>
        <v>0</v>
      </c>
      <c r="HX91" s="259">
        <f t="shared" si="485"/>
        <v>12</v>
      </c>
      <c r="HY91" s="259">
        <f t="shared" si="351"/>
        <v>0.68571428571428572</v>
      </c>
      <c r="HZ91" s="259">
        <f t="shared" si="209"/>
        <v>0.68571428571428572</v>
      </c>
      <c r="ID91" s="264"/>
      <c r="IE91" s="264"/>
    </row>
    <row r="92" spans="2:239" s="263" customFormat="1" ht="12.75" customHeight="1" outlineLevel="1" x14ac:dyDescent="0.25">
      <c r="B92" s="311">
        <v>1</v>
      </c>
      <c r="C92" s="251" t="s">
        <v>4473</v>
      </c>
      <c r="D92" s="252">
        <v>9.3699999999999992</v>
      </c>
      <c r="E92" s="289">
        <f t="shared" si="350"/>
        <v>880</v>
      </c>
      <c r="F92" s="378"/>
      <c r="G92" s="253">
        <f t="shared" si="486"/>
        <v>1.52</v>
      </c>
      <c r="H92" s="253">
        <v>1.48</v>
      </c>
      <c r="I92" s="254" t="str">
        <f t="shared" si="188"/>
        <v>PONTALETE</v>
      </c>
      <c r="J92" s="255"/>
      <c r="K92" s="255"/>
      <c r="L92" s="255"/>
      <c r="M92" s="255"/>
      <c r="N92" s="255"/>
      <c r="O92" s="255"/>
      <c r="P92" s="255"/>
      <c r="Q92" s="255"/>
      <c r="R92" s="255"/>
      <c r="S92" s="255"/>
      <c r="T92" s="255"/>
      <c r="U92" s="255">
        <v>300</v>
      </c>
      <c r="V92" s="255" t="s">
        <v>4064</v>
      </c>
      <c r="W92" s="256" t="str">
        <f t="shared" si="352"/>
        <v>SEM LENÇOL</v>
      </c>
      <c r="X92" s="287" t="s">
        <v>909</v>
      </c>
      <c r="Y92" s="257"/>
      <c r="Z92" s="258">
        <f t="shared" si="1"/>
        <v>1.52</v>
      </c>
      <c r="AA92" s="259">
        <f t="shared" si="2"/>
        <v>1.48</v>
      </c>
      <c r="AB92" s="259">
        <f t="shared" si="189"/>
        <v>1.5</v>
      </c>
      <c r="AC92" s="259">
        <f t="shared" si="353"/>
        <v>1.6</v>
      </c>
      <c r="AD92" s="259">
        <f t="shared" si="190"/>
        <v>1.6</v>
      </c>
      <c r="AE92" s="259">
        <f t="shared" si="354"/>
        <v>9.3699999999999992</v>
      </c>
      <c r="AF92" s="259">
        <f t="shared" si="355"/>
        <v>9.3699999999999992</v>
      </c>
      <c r="AG92" s="260">
        <f t="shared" si="6"/>
        <v>300</v>
      </c>
      <c r="AH92" s="261">
        <f t="shared" si="7"/>
        <v>0.64999999999999991</v>
      </c>
      <c r="AI92" s="259">
        <f t="shared" si="191"/>
        <v>6.0904999999999987</v>
      </c>
      <c r="AJ92" s="259">
        <f t="shared" si="192"/>
        <v>8.8312249999999981</v>
      </c>
      <c r="AK92" s="259">
        <f t="shared" si="8"/>
        <v>0.60905000000000042</v>
      </c>
      <c r="AL92" s="259">
        <f t="shared" si="9"/>
        <v>0</v>
      </c>
      <c r="AM92" s="259">
        <f t="shared" si="10"/>
        <v>0</v>
      </c>
      <c r="AN92" s="261">
        <f t="shared" si="193"/>
        <v>9.440274999999998</v>
      </c>
      <c r="AO92" s="259">
        <f t="shared" si="194"/>
        <v>9.440274999999998</v>
      </c>
      <c r="AP92" s="259">
        <f t="shared" si="195"/>
        <v>0</v>
      </c>
      <c r="AQ92" s="259">
        <f t="shared" si="11"/>
        <v>7.9644999999999984</v>
      </c>
      <c r="AR92" s="259">
        <f t="shared" si="12"/>
        <v>1.1946749999999997</v>
      </c>
      <c r="AS92" s="259">
        <f t="shared" si="13"/>
        <v>1.5928999999999998</v>
      </c>
      <c r="AT92" s="259">
        <f t="shared" si="14"/>
        <v>0.39822499999999994</v>
      </c>
      <c r="AU92" s="259">
        <f t="shared" si="15"/>
        <v>0</v>
      </c>
      <c r="AV92" s="259">
        <f t="shared" si="16"/>
        <v>0</v>
      </c>
      <c r="AW92" s="259">
        <f t="shared" si="17"/>
        <v>0</v>
      </c>
      <c r="AX92" s="259">
        <f t="shared" si="18"/>
        <v>0</v>
      </c>
      <c r="AY92" s="259">
        <f t="shared" si="19"/>
        <v>0</v>
      </c>
      <c r="AZ92" s="259">
        <f t="shared" si="20"/>
        <v>0</v>
      </c>
      <c r="BA92" s="259">
        <f t="shared" si="21"/>
        <v>0</v>
      </c>
      <c r="BB92" s="259">
        <f t="shared" si="22"/>
        <v>0</v>
      </c>
      <c r="BC92" s="259">
        <f t="shared" si="23"/>
        <v>0</v>
      </c>
      <c r="BD92" s="259">
        <f t="shared" si="24"/>
        <v>0</v>
      </c>
      <c r="BE92" s="259">
        <f t="shared" si="196"/>
        <v>0.05</v>
      </c>
      <c r="BF92" s="259">
        <f t="shared" si="197"/>
        <v>0.39822499999999994</v>
      </c>
      <c r="BG92" s="259">
        <f t="shared" si="25"/>
        <v>1.1946749999999997</v>
      </c>
      <c r="BH92" s="259">
        <f t="shared" si="198"/>
        <v>1.5928999999999998</v>
      </c>
      <c r="BI92" s="261">
        <f t="shared" si="199"/>
        <v>0.66232627119306808</v>
      </c>
      <c r="BJ92" s="259">
        <f t="shared" si="200"/>
        <v>8.8312249999999981</v>
      </c>
      <c r="BK92" s="259">
        <f t="shared" si="201"/>
        <v>0.60905000000000042</v>
      </c>
      <c r="BL92" s="259">
        <f t="shared" si="26"/>
        <v>0</v>
      </c>
      <c r="BM92" s="259">
        <f t="shared" si="27"/>
        <v>0</v>
      </c>
      <c r="BN92" s="261">
        <f t="shared" si="202"/>
        <v>0.88312249999999981</v>
      </c>
      <c r="BO92" s="261">
        <f t="shared" si="203"/>
        <v>6.0905000000000042E-2</v>
      </c>
      <c r="BP92" s="261">
        <f t="shared" si="28"/>
        <v>0</v>
      </c>
      <c r="BQ92" s="261">
        <f t="shared" si="29"/>
        <v>0</v>
      </c>
      <c r="BR92" s="259">
        <f t="shared" si="30"/>
        <v>7.7714779999999983</v>
      </c>
      <c r="BS92" s="259">
        <f t="shared" si="31"/>
        <v>0.53596400000000033</v>
      </c>
      <c r="BT92" s="259">
        <f t="shared" si="32"/>
        <v>0</v>
      </c>
      <c r="BU92" s="259">
        <f t="shared" si="33"/>
        <v>0</v>
      </c>
      <c r="BV92" s="261">
        <f t="shared" si="34"/>
        <v>0.17662449999999996</v>
      </c>
      <c r="BW92" s="261">
        <f t="shared" si="35"/>
        <v>1.218100000000001E-2</v>
      </c>
      <c r="BX92" s="261">
        <f t="shared" si="36"/>
        <v>0</v>
      </c>
      <c r="BY92" s="261">
        <f t="shared" si="37"/>
        <v>0</v>
      </c>
      <c r="BZ92" s="261">
        <f t="shared" si="38"/>
        <v>0</v>
      </c>
      <c r="CA92" s="261">
        <f t="shared" si="39"/>
        <v>0</v>
      </c>
      <c r="CB92" s="261">
        <f t="shared" si="40"/>
        <v>0</v>
      </c>
      <c r="CC92" s="261">
        <f t="shared" si="41"/>
        <v>0</v>
      </c>
      <c r="CD92" s="259">
        <f t="shared" si="356"/>
        <v>8.3074419999999982</v>
      </c>
      <c r="CE92" s="261">
        <f t="shared" si="204"/>
        <v>0.18880549999999996</v>
      </c>
      <c r="CF92" s="261">
        <f t="shared" si="43"/>
        <v>0</v>
      </c>
      <c r="CG92" s="261">
        <f t="shared" si="357"/>
        <v>0.88312249999999981</v>
      </c>
      <c r="CH92" s="261">
        <f t="shared" si="358"/>
        <v>6.0905000000000042E-2</v>
      </c>
      <c r="CI92" s="261">
        <f t="shared" si="359"/>
        <v>0</v>
      </c>
      <c r="CJ92" s="261">
        <f t="shared" si="360"/>
        <v>0</v>
      </c>
      <c r="CK92" s="261">
        <f t="shared" si="361"/>
        <v>7.7714779999999983</v>
      </c>
      <c r="CL92" s="261">
        <f t="shared" si="362"/>
        <v>0.53596400000000033</v>
      </c>
      <c r="CM92" s="261">
        <f t="shared" si="363"/>
        <v>0</v>
      </c>
      <c r="CN92" s="261">
        <f t="shared" si="364"/>
        <v>0</v>
      </c>
      <c r="CO92" s="261">
        <f t="shared" si="365"/>
        <v>0.17662449999999996</v>
      </c>
      <c r="CP92" s="261">
        <f t="shared" si="366"/>
        <v>1.218100000000001E-2</v>
      </c>
      <c r="CQ92" s="261">
        <f t="shared" si="367"/>
        <v>0</v>
      </c>
      <c r="CR92" s="261">
        <f t="shared" si="368"/>
        <v>0</v>
      </c>
      <c r="CS92" s="261">
        <f t="shared" si="369"/>
        <v>0</v>
      </c>
      <c r="CT92" s="261">
        <f t="shared" si="370"/>
        <v>0</v>
      </c>
      <c r="CU92" s="261">
        <f t="shared" si="371"/>
        <v>0</v>
      </c>
      <c r="CV92" s="261">
        <f t="shared" si="372"/>
        <v>0</v>
      </c>
      <c r="CW92" s="261">
        <f t="shared" si="373"/>
        <v>0</v>
      </c>
      <c r="CX92" s="261">
        <f t="shared" si="374"/>
        <v>0</v>
      </c>
      <c r="CY92" s="261">
        <f t="shared" si="375"/>
        <v>0</v>
      </c>
      <c r="CZ92" s="261">
        <f t="shared" si="376"/>
        <v>0</v>
      </c>
      <c r="DA92" s="261">
        <f t="shared" si="377"/>
        <v>0</v>
      </c>
      <c r="DB92" s="261">
        <f t="shared" si="378"/>
        <v>0</v>
      </c>
      <c r="DC92" s="261">
        <f t="shared" si="379"/>
        <v>0</v>
      </c>
      <c r="DD92" s="261">
        <f t="shared" si="380"/>
        <v>0</v>
      </c>
      <c r="DE92" s="261">
        <f t="shared" si="381"/>
        <v>0</v>
      </c>
      <c r="DF92" s="261">
        <f t="shared" si="382"/>
        <v>0</v>
      </c>
      <c r="DG92" s="261">
        <f t="shared" si="383"/>
        <v>0</v>
      </c>
      <c r="DH92" s="261">
        <f t="shared" si="384"/>
        <v>0</v>
      </c>
      <c r="DI92" s="261">
        <f t="shared" si="385"/>
        <v>0</v>
      </c>
      <c r="DJ92" s="261">
        <f t="shared" si="386"/>
        <v>0</v>
      </c>
      <c r="DK92" s="261">
        <f t="shared" si="387"/>
        <v>0</v>
      </c>
      <c r="DL92" s="261">
        <f t="shared" si="388"/>
        <v>0</v>
      </c>
      <c r="DM92" s="261">
        <f t="shared" si="206"/>
        <v>6.0904999999999987</v>
      </c>
      <c r="DN92" s="259">
        <f t="shared" si="207"/>
        <v>0</v>
      </c>
      <c r="DO92" s="259">
        <f t="shared" si="389"/>
        <v>2.3829237288069312</v>
      </c>
      <c r="DP92" s="261">
        <f t="shared" si="390"/>
        <v>3.6074499999999987</v>
      </c>
      <c r="DQ92" s="259">
        <f t="shared" si="391"/>
        <v>3.6074499999999987</v>
      </c>
      <c r="DR92" s="259">
        <f t="shared" si="392"/>
        <v>0</v>
      </c>
      <c r="DS92" s="259">
        <f t="shared" si="212"/>
        <v>2.3829237288069312</v>
      </c>
      <c r="DT92" s="259">
        <f t="shared" si="208"/>
        <v>3.6074499999999987</v>
      </c>
      <c r="DU92" s="259">
        <f t="shared" si="393"/>
        <v>5.8328249999999997</v>
      </c>
      <c r="DV92" s="261">
        <f t="shared" si="80"/>
        <v>0</v>
      </c>
      <c r="DW92" s="259">
        <f t="shared" si="81"/>
        <v>0.39822499999999994</v>
      </c>
      <c r="DX92" s="261">
        <f t="shared" si="82"/>
        <v>7.2910312499999996</v>
      </c>
      <c r="DY92" s="261">
        <f t="shared" si="83"/>
        <v>0</v>
      </c>
      <c r="DZ92" s="261">
        <f t="shared" si="84"/>
        <v>0.51769249999999989</v>
      </c>
      <c r="EA92" s="259">
        <f t="shared" si="85"/>
        <v>7.8087237499999995</v>
      </c>
      <c r="EB92" s="261">
        <f t="shared" si="86"/>
        <v>126.86394374999999</v>
      </c>
      <c r="EC92" s="261">
        <f t="shared" si="394"/>
        <v>0</v>
      </c>
      <c r="ED92" s="261">
        <f t="shared" si="88"/>
        <v>0</v>
      </c>
      <c r="EE92" s="261">
        <f t="shared" si="89"/>
        <v>9.0078494999999972</v>
      </c>
      <c r="EF92" s="259">
        <f t="shared" si="90"/>
        <v>135.87179325</v>
      </c>
      <c r="EG92" s="261">
        <f t="shared" si="91"/>
        <v>29.983999999999998</v>
      </c>
      <c r="EH92" s="261">
        <f t="shared" si="92"/>
        <v>0</v>
      </c>
      <c r="EI92" s="261">
        <f t="shared" si="93"/>
        <v>0</v>
      </c>
      <c r="EJ92" s="261">
        <f t="shared" si="94"/>
        <v>0</v>
      </c>
      <c r="EK92" s="261">
        <f t="shared" si="95"/>
        <v>0</v>
      </c>
      <c r="EL92" s="259">
        <f t="shared" si="395"/>
        <v>0</v>
      </c>
      <c r="EM92" s="259">
        <f t="shared" si="396"/>
        <v>0</v>
      </c>
      <c r="EN92" s="259">
        <f t="shared" si="397"/>
        <v>0</v>
      </c>
      <c r="EO92" s="259">
        <f t="shared" si="398"/>
        <v>0</v>
      </c>
      <c r="EP92" s="259">
        <f t="shared" si="399"/>
        <v>0</v>
      </c>
      <c r="EQ92" s="259">
        <f t="shared" si="400"/>
        <v>0</v>
      </c>
      <c r="ER92" s="259">
        <f t="shared" si="401"/>
        <v>0</v>
      </c>
      <c r="ES92" s="259">
        <f t="shared" si="402"/>
        <v>0</v>
      </c>
      <c r="ET92" s="259">
        <f t="shared" si="403"/>
        <v>0</v>
      </c>
      <c r="EU92" s="259">
        <f t="shared" si="404"/>
        <v>0</v>
      </c>
      <c r="EV92" s="259">
        <f t="shared" si="405"/>
        <v>0</v>
      </c>
      <c r="EW92" s="259">
        <f t="shared" si="406"/>
        <v>0</v>
      </c>
      <c r="EX92" s="259">
        <f t="shared" si="407"/>
        <v>0</v>
      </c>
      <c r="EY92" s="259">
        <f t="shared" si="408"/>
        <v>0</v>
      </c>
      <c r="EZ92" s="259">
        <f t="shared" si="409"/>
        <v>0</v>
      </c>
      <c r="FA92" s="259">
        <f t="shared" si="410"/>
        <v>0</v>
      </c>
      <c r="FB92" s="259">
        <f t="shared" si="411"/>
        <v>0</v>
      </c>
      <c r="FC92" s="259">
        <f t="shared" si="412"/>
        <v>0</v>
      </c>
      <c r="FD92" s="259">
        <f t="shared" si="413"/>
        <v>0</v>
      </c>
      <c r="FE92" s="259">
        <f t="shared" si="414"/>
        <v>0</v>
      </c>
      <c r="FF92" s="259">
        <f t="shared" si="415"/>
        <v>0</v>
      </c>
      <c r="FG92" s="259">
        <f t="shared" si="416"/>
        <v>0</v>
      </c>
      <c r="FH92" s="259">
        <f t="shared" si="417"/>
        <v>0</v>
      </c>
      <c r="FI92" s="259">
        <f t="shared" si="418"/>
        <v>0</v>
      </c>
      <c r="FJ92" s="259">
        <f t="shared" si="419"/>
        <v>0</v>
      </c>
      <c r="FK92" s="259">
        <f t="shared" si="420"/>
        <v>0</v>
      </c>
      <c r="FL92" s="259">
        <f t="shared" si="421"/>
        <v>0</v>
      </c>
      <c r="FM92" s="259">
        <f t="shared" si="422"/>
        <v>0</v>
      </c>
      <c r="FN92" s="259">
        <f t="shared" si="423"/>
        <v>0</v>
      </c>
      <c r="FO92" s="259">
        <f t="shared" si="424"/>
        <v>0</v>
      </c>
      <c r="FP92" s="259">
        <f t="shared" si="425"/>
        <v>0</v>
      </c>
      <c r="FQ92" s="259">
        <f t="shared" si="426"/>
        <v>0</v>
      </c>
      <c r="FR92" s="259">
        <f t="shared" si="427"/>
        <v>0</v>
      </c>
      <c r="FS92" s="259">
        <f t="shared" si="428"/>
        <v>0</v>
      </c>
      <c r="FT92" s="259">
        <f t="shared" si="429"/>
        <v>0</v>
      </c>
      <c r="FU92" s="259">
        <f t="shared" si="430"/>
        <v>0</v>
      </c>
      <c r="FV92" s="259">
        <f t="shared" si="431"/>
        <v>0</v>
      </c>
      <c r="FW92" s="259">
        <f t="shared" si="432"/>
        <v>0</v>
      </c>
      <c r="FX92" s="259">
        <f t="shared" si="433"/>
        <v>0</v>
      </c>
      <c r="FY92" s="259">
        <f t="shared" si="434"/>
        <v>0</v>
      </c>
      <c r="FZ92" s="259">
        <f t="shared" si="435"/>
        <v>0</v>
      </c>
      <c r="GA92" s="259">
        <f t="shared" si="436"/>
        <v>0</v>
      </c>
      <c r="GB92" s="259">
        <f t="shared" si="437"/>
        <v>0</v>
      </c>
      <c r="GC92" s="259">
        <f t="shared" si="438"/>
        <v>0</v>
      </c>
      <c r="GD92" s="259">
        <f t="shared" si="439"/>
        <v>0</v>
      </c>
      <c r="GE92" s="259">
        <f t="shared" si="440"/>
        <v>0</v>
      </c>
      <c r="GF92" s="259">
        <f t="shared" si="441"/>
        <v>0</v>
      </c>
      <c r="GG92" s="259">
        <f t="shared" si="442"/>
        <v>0</v>
      </c>
      <c r="GH92" s="259">
        <f t="shared" si="443"/>
        <v>0</v>
      </c>
      <c r="GI92" s="259">
        <f t="shared" si="444"/>
        <v>0</v>
      </c>
      <c r="GJ92" s="259">
        <f t="shared" si="445"/>
        <v>0</v>
      </c>
      <c r="GK92" s="259">
        <f t="shared" si="446"/>
        <v>0</v>
      </c>
      <c r="GL92" s="259">
        <f t="shared" si="447"/>
        <v>0</v>
      </c>
      <c r="GM92" s="259">
        <f t="shared" si="448"/>
        <v>0</v>
      </c>
      <c r="GN92" s="259">
        <f t="shared" si="449"/>
        <v>0</v>
      </c>
      <c r="GO92" s="259">
        <f t="shared" si="450"/>
        <v>0</v>
      </c>
      <c r="GP92" s="259">
        <f t="shared" si="451"/>
        <v>0</v>
      </c>
      <c r="GQ92" s="259">
        <f t="shared" si="452"/>
        <v>0</v>
      </c>
      <c r="GR92" s="259">
        <f t="shared" si="453"/>
        <v>0</v>
      </c>
      <c r="GS92" s="259">
        <f t="shared" si="454"/>
        <v>0</v>
      </c>
      <c r="GT92" s="259">
        <f t="shared" si="455"/>
        <v>0</v>
      </c>
      <c r="GU92" s="259">
        <f t="shared" si="456"/>
        <v>0</v>
      </c>
      <c r="GV92" s="259">
        <f t="shared" si="457"/>
        <v>0</v>
      </c>
      <c r="GW92" s="259">
        <f t="shared" si="458"/>
        <v>0</v>
      </c>
      <c r="GX92" s="259">
        <f t="shared" si="459"/>
        <v>0</v>
      </c>
      <c r="GY92" s="259">
        <f t="shared" si="460"/>
        <v>0</v>
      </c>
      <c r="GZ92" s="259">
        <f t="shared" si="461"/>
        <v>0</v>
      </c>
      <c r="HA92" s="259">
        <f t="shared" si="462"/>
        <v>0</v>
      </c>
      <c r="HB92" s="259">
        <f t="shared" si="463"/>
        <v>0</v>
      </c>
      <c r="HC92" s="259">
        <f t="shared" si="464"/>
        <v>0</v>
      </c>
      <c r="HD92" s="259">
        <f t="shared" si="465"/>
        <v>0</v>
      </c>
      <c r="HE92" s="259">
        <f t="shared" si="466"/>
        <v>0</v>
      </c>
      <c r="HF92" s="259">
        <f t="shared" si="467"/>
        <v>0</v>
      </c>
      <c r="HG92" s="259">
        <f t="shared" si="468"/>
        <v>0</v>
      </c>
      <c r="HH92" s="259">
        <f t="shared" si="469"/>
        <v>0</v>
      </c>
      <c r="HI92" s="259">
        <f t="shared" si="470"/>
        <v>0</v>
      </c>
      <c r="HJ92" s="259">
        <f t="shared" si="471"/>
        <v>0</v>
      </c>
      <c r="HK92" s="259">
        <f t="shared" si="472"/>
        <v>0</v>
      </c>
      <c r="HL92" s="259">
        <f t="shared" si="473"/>
        <v>0</v>
      </c>
      <c r="HM92" s="259">
        <f t="shared" si="474"/>
        <v>0</v>
      </c>
      <c r="HN92" s="259">
        <f t="shared" si="475"/>
        <v>0</v>
      </c>
      <c r="HO92" s="259">
        <f t="shared" si="476"/>
        <v>0</v>
      </c>
      <c r="HP92" s="259">
        <f t="shared" si="477"/>
        <v>0</v>
      </c>
      <c r="HQ92" s="259">
        <f t="shared" si="478"/>
        <v>0</v>
      </c>
      <c r="HR92" s="259">
        <f t="shared" si="479"/>
        <v>0</v>
      </c>
      <c r="HS92" s="259">
        <f t="shared" si="480"/>
        <v>0</v>
      </c>
      <c r="HT92" s="259">
        <f t="shared" si="481"/>
        <v>0</v>
      </c>
      <c r="HU92" s="259">
        <f t="shared" si="482"/>
        <v>0</v>
      </c>
      <c r="HV92" s="259">
        <f t="shared" si="483"/>
        <v>0</v>
      </c>
      <c r="HW92" s="259">
        <f t="shared" si="484"/>
        <v>0</v>
      </c>
      <c r="HX92" s="259">
        <f t="shared" si="485"/>
        <v>18.739999999999998</v>
      </c>
      <c r="HY92" s="259">
        <f t="shared" si="351"/>
        <v>1.0708571428571427</v>
      </c>
      <c r="HZ92" s="259">
        <f t="shared" si="209"/>
        <v>1.0708571428571427</v>
      </c>
      <c r="ID92" s="264"/>
      <c r="IE92" s="264"/>
    </row>
    <row r="93" spans="2:239" s="263" customFormat="1" ht="12.75" customHeight="1" outlineLevel="1" x14ac:dyDescent="0.25">
      <c r="B93" s="311">
        <v>1</v>
      </c>
      <c r="C93" s="251" t="s">
        <v>4473</v>
      </c>
      <c r="D93" s="252">
        <v>2.63</v>
      </c>
      <c r="E93" s="289">
        <f t="shared" si="350"/>
        <v>882.63</v>
      </c>
      <c r="F93" s="378"/>
      <c r="G93" s="253">
        <f t="shared" si="486"/>
        <v>1.48</v>
      </c>
      <c r="H93" s="253">
        <v>1.48</v>
      </c>
      <c r="I93" s="254" t="str">
        <f t="shared" si="188"/>
        <v>PONTALETE</v>
      </c>
      <c r="J93" s="255"/>
      <c r="K93" s="255"/>
      <c r="L93" s="255"/>
      <c r="M93" s="255"/>
      <c r="N93" s="255"/>
      <c r="O93" s="255"/>
      <c r="P93" s="255"/>
      <c r="Q93" s="255"/>
      <c r="R93" s="255"/>
      <c r="S93" s="255"/>
      <c r="T93" s="255"/>
      <c r="U93" s="255">
        <v>300</v>
      </c>
      <c r="V93" s="255" t="s">
        <v>4064</v>
      </c>
      <c r="W93" s="256" t="str">
        <f t="shared" si="352"/>
        <v>SEM LENÇOL</v>
      </c>
      <c r="X93" s="287" t="s">
        <v>909</v>
      </c>
      <c r="Y93" s="257"/>
      <c r="Z93" s="258">
        <f t="shared" si="1"/>
        <v>1.48</v>
      </c>
      <c r="AA93" s="259">
        <f t="shared" si="2"/>
        <v>1.48</v>
      </c>
      <c r="AB93" s="259">
        <f t="shared" si="189"/>
        <v>1.48</v>
      </c>
      <c r="AC93" s="259">
        <f t="shared" si="353"/>
        <v>1.58</v>
      </c>
      <c r="AD93" s="259">
        <f t="shared" si="190"/>
        <v>1.58</v>
      </c>
      <c r="AE93" s="259">
        <f t="shared" si="354"/>
        <v>2.63</v>
      </c>
      <c r="AF93" s="259">
        <f t="shared" si="355"/>
        <v>2.63</v>
      </c>
      <c r="AG93" s="260">
        <f t="shared" si="6"/>
        <v>300</v>
      </c>
      <c r="AH93" s="261">
        <f t="shared" si="7"/>
        <v>0.64999999999999991</v>
      </c>
      <c r="AI93" s="259">
        <f t="shared" si="191"/>
        <v>1.7094999999999998</v>
      </c>
      <c r="AJ93" s="259">
        <f t="shared" si="192"/>
        <v>2.4787749999999997</v>
      </c>
      <c r="AK93" s="259">
        <f t="shared" si="8"/>
        <v>0.1367600000000001</v>
      </c>
      <c r="AL93" s="259">
        <f t="shared" si="9"/>
        <v>0</v>
      </c>
      <c r="AM93" s="259">
        <f t="shared" si="10"/>
        <v>0</v>
      </c>
      <c r="AN93" s="261">
        <f t="shared" si="193"/>
        <v>2.6155349999999999</v>
      </c>
      <c r="AO93" s="259">
        <f t="shared" si="194"/>
        <v>2.6155349999999999</v>
      </c>
      <c r="AP93" s="259">
        <f t="shared" si="195"/>
        <v>0</v>
      </c>
      <c r="AQ93" s="259">
        <f t="shared" si="11"/>
        <v>2.2354999999999996</v>
      </c>
      <c r="AR93" s="259">
        <f t="shared" si="12"/>
        <v>0.33532499999999993</v>
      </c>
      <c r="AS93" s="259">
        <f t="shared" si="13"/>
        <v>0.44709999999999994</v>
      </c>
      <c r="AT93" s="259">
        <f t="shared" si="14"/>
        <v>0.11177499999999999</v>
      </c>
      <c r="AU93" s="259">
        <f t="shared" si="15"/>
        <v>0</v>
      </c>
      <c r="AV93" s="259">
        <f t="shared" si="16"/>
        <v>0</v>
      </c>
      <c r="AW93" s="259">
        <f t="shared" si="17"/>
        <v>0</v>
      </c>
      <c r="AX93" s="259">
        <f t="shared" si="18"/>
        <v>0</v>
      </c>
      <c r="AY93" s="259">
        <f t="shared" si="19"/>
        <v>0</v>
      </c>
      <c r="AZ93" s="259">
        <f t="shared" si="20"/>
        <v>0</v>
      </c>
      <c r="BA93" s="259">
        <f t="shared" si="21"/>
        <v>0</v>
      </c>
      <c r="BB93" s="259">
        <f t="shared" si="22"/>
        <v>0</v>
      </c>
      <c r="BC93" s="259">
        <f t="shared" si="23"/>
        <v>0</v>
      </c>
      <c r="BD93" s="259">
        <f t="shared" si="24"/>
        <v>0</v>
      </c>
      <c r="BE93" s="259">
        <f t="shared" si="196"/>
        <v>0.05</v>
      </c>
      <c r="BF93" s="259">
        <f t="shared" si="197"/>
        <v>0.11177499999999999</v>
      </c>
      <c r="BG93" s="259">
        <f t="shared" si="25"/>
        <v>0.33532499999999993</v>
      </c>
      <c r="BH93" s="259">
        <f t="shared" si="198"/>
        <v>0.44709999999999994</v>
      </c>
      <c r="BI93" s="261">
        <f t="shared" si="199"/>
        <v>0.18590374527617601</v>
      </c>
      <c r="BJ93" s="259">
        <f t="shared" si="200"/>
        <v>2.4787749999999997</v>
      </c>
      <c r="BK93" s="259">
        <f t="shared" si="201"/>
        <v>0.1367600000000001</v>
      </c>
      <c r="BL93" s="259">
        <f t="shared" si="26"/>
        <v>0</v>
      </c>
      <c r="BM93" s="259">
        <f t="shared" si="27"/>
        <v>0</v>
      </c>
      <c r="BN93" s="261">
        <f t="shared" si="202"/>
        <v>0.24787749999999997</v>
      </c>
      <c r="BO93" s="261">
        <f t="shared" si="203"/>
        <v>1.3676000000000011E-2</v>
      </c>
      <c r="BP93" s="261">
        <f t="shared" si="28"/>
        <v>0</v>
      </c>
      <c r="BQ93" s="261">
        <f t="shared" si="29"/>
        <v>0</v>
      </c>
      <c r="BR93" s="259">
        <f t="shared" si="30"/>
        <v>2.1813219999999998</v>
      </c>
      <c r="BS93" s="259">
        <f t="shared" si="31"/>
        <v>0.12034880000000009</v>
      </c>
      <c r="BT93" s="259">
        <f t="shared" si="32"/>
        <v>0</v>
      </c>
      <c r="BU93" s="259">
        <f t="shared" si="33"/>
        <v>0</v>
      </c>
      <c r="BV93" s="261">
        <f t="shared" si="34"/>
        <v>4.9575499999999995E-2</v>
      </c>
      <c r="BW93" s="261">
        <f t="shared" si="35"/>
        <v>2.7352000000000023E-3</v>
      </c>
      <c r="BX93" s="261">
        <f t="shared" si="36"/>
        <v>0</v>
      </c>
      <c r="BY93" s="261">
        <f t="shared" si="37"/>
        <v>0</v>
      </c>
      <c r="BZ93" s="261">
        <f t="shared" si="38"/>
        <v>0</v>
      </c>
      <c r="CA93" s="261">
        <f t="shared" si="39"/>
        <v>0</v>
      </c>
      <c r="CB93" s="261">
        <f t="shared" si="40"/>
        <v>0</v>
      </c>
      <c r="CC93" s="261">
        <f t="shared" si="41"/>
        <v>0</v>
      </c>
      <c r="CD93" s="259">
        <f t="shared" si="356"/>
        <v>2.3016707999999997</v>
      </c>
      <c r="CE93" s="261">
        <f t="shared" si="204"/>
        <v>5.2310699999999995E-2</v>
      </c>
      <c r="CF93" s="261">
        <f t="shared" si="43"/>
        <v>0</v>
      </c>
      <c r="CG93" s="261">
        <f t="shared" si="357"/>
        <v>0.24787749999999997</v>
      </c>
      <c r="CH93" s="261">
        <f t="shared" si="358"/>
        <v>1.3676000000000011E-2</v>
      </c>
      <c r="CI93" s="261">
        <f t="shared" si="359"/>
        <v>0</v>
      </c>
      <c r="CJ93" s="261">
        <f t="shared" si="360"/>
        <v>0</v>
      </c>
      <c r="CK93" s="261">
        <f t="shared" si="361"/>
        <v>2.1813219999999998</v>
      </c>
      <c r="CL93" s="261">
        <f t="shared" si="362"/>
        <v>0.12034880000000009</v>
      </c>
      <c r="CM93" s="261">
        <f t="shared" si="363"/>
        <v>0</v>
      </c>
      <c r="CN93" s="261">
        <f t="shared" si="364"/>
        <v>0</v>
      </c>
      <c r="CO93" s="261">
        <f t="shared" si="365"/>
        <v>4.9575499999999995E-2</v>
      </c>
      <c r="CP93" s="261">
        <f t="shared" si="366"/>
        <v>2.7352000000000023E-3</v>
      </c>
      <c r="CQ93" s="261">
        <f t="shared" si="367"/>
        <v>0</v>
      </c>
      <c r="CR93" s="261">
        <f t="shared" si="368"/>
        <v>0</v>
      </c>
      <c r="CS93" s="261">
        <f t="shared" si="369"/>
        <v>0</v>
      </c>
      <c r="CT93" s="261">
        <f t="shared" si="370"/>
        <v>0</v>
      </c>
      <c r="CU93" s="261">
        <f t="shared" si="371"/>
        <v>0</v>
      </c>
      <c r="CV93" s="261">
        <f t="shared" si="372"/>
        <v>0</v>
      </c>
      <c r="CW93" s="261">
        <f t="shared" si="373"/>
        <v>0</v>
      </c>
      <c r="CX93" s="261">
        <f t="shared" si="374"/>
        <v>0</v>
      </c>
      <c r="CY93" s="261">
        <f t="shared" si="375"/>
        <v>0</v>
      </c>
      <c r="CZ93" s="261">
        <f t="shared" si="376"/>
        <v>0</v>
      </c>
      <c r="DA93" s="261">
        <f t="shared" si="377"/>
        <v>0</v>
      </c>
      <c r="DB93" s="261">
        <f t="shared" si="378"/>
        <v>0</v>
      </c>
      <c r="DC93" s="261">
        <f t="shared" si="379"/>
        <v>0</v>
      </c>
      <c r="DD93" s="261">
        <f t="shared" si="380"/>
        <v>0</v>
      </c>
      <c r="DE93" s="261">
        <f t="shared" si="381"/>
        <v>0</v>
      </c>
      <c r="DF93" s="261">
        <f t="shared" si="382"/>
        <v>0</v>
      </c>
      <c r="DG93" s="261">
        <f t="shared" si="383"/>
        <v>0</v>
      </c>
      <c r="DH93" s="261">
        <f t="shared" si="384"/>
        <v>0</v>
      </c>
      <c r="DI93" s="261">
        <f t="shared" si="385"/>
        <v>0</v>
      </c>
      <c r="DJ93" s="261">
        <f t="shared" si="386"/>
        <v>0</v>
      </c>
      <c r="DK93" s="261">
        <f t="shared" si="387"/>
        <v>0</v>
      </c>
      <c r="DL93" s="261">
        <f t="shared" si="388"/>
        <v>0</v>
      </c>
      <c r="DM93" s="261">
        <f t="shared" si="206"/>
        <v>1.7094999999999998</v>
      </c>
      <c r="DN93" s="259">
        <f t="shared" si="207"/>
        <v>0</v>
      </c>
      <c r="DO93" s="259">
        <f t="shared" si="389"/>
        <v>0.66884625472382386</v>
      </c>
      <c r="DP93" s="261">
        <f t="shared" si="390"/>
        <v>0.97836000000000023</v>
      </c>
      <c r="DQ93" s="259">
        <f t="shared" si="391"/>
        <v>0.97836000000000023</v>
      </c>
      <c r="DR93" s="259">
        <f t="shared" si="392"/>
        <v>0</v>
      </c>
      <c r="DS93" s="259">
        <f t="shared" si="212"/>
        <v>0.66884625472382386</v>
      </c>
      <c r="DT93" s="259">
        <f t="shared" si="208"/>
        <v>0.97836000000000023</v>
      </c>
      <c r="DU93" s="259">
        <f t="shared" si="393"/>
        <v>1.6371749999999996</v>
      </c>
      <c r="DV93" s="261">
        <f t="shared" si="80"/>
        <v>0</v>
      </c>
      <c r="DW93" s="259">
        <f t="shared" si="81"/>
        <v>0.11177499999999999</v>
      </c>
      <c r="DX93" s="261">
        <f t="shared" si="82"/>
        <v>2.0464687499999994</v>
      </c>
      <c r="DY93" s="261">
        <f t="shared" si="83"/>
        <v>0</v>
      </c>
      <c r="DZ93" s="261">
        <f t="shared" si="84"/>
        <v>0.14530749999999998</v>
      </c>
      <c r="EA93" s="259">
        <f t="shared" si="85"/>
        <v>2.1917762499999993</v>
      </c>
      <c r="EB93" s="261">
        <f t="shared" si="86"/>
        <v>35.608556249999985</v>
      </c>
      <c r="EC93" s="261">
        <f t="shared" si="394"/>
        <v>0</v>
      </c>
      <c r="ED93" s="261">
        <f t="shared" si="88"/>
        <v>0</v>
      </c>
      <c r="EE93" s="261">
        <f t="shared" si="89"/>
        <v>2.5283504999999993</v>
      </c>
      <c r="EF93" s="259">
        <f t="shared" si="90"/>
        <v>38.136906749999987</v>
      </c>
      <c r="EG93" s="261">
        <f t="shared" si="91"/>
        <v>8.3108000000000004</v>
      </c>
      <c r="EH93" s="261">
        <f t="shared" si="92"/>
        <v>0</v>
      </c>
      <c r="EI93" s="261">
        <f t="shared" si="93"/>
        <v>0</v>
      </c>
      <c r="EJ93" s="261">
        <f t="shared" si="94"/>
        <v>0</v>
      </c>
      <c r="EK93" s="261">
        <f t="shared" si="95"/>
        <v>0</v>
      </c>
      <c r="EL93" s="259">
        <f t="shared" si="395"/>
        <v>0</v>
      </c>
      <c r="EM93" s="259">
        <f t="shared" si="396"/>
        <v>0</v>
      </c>
      <c r="EN93" s="259">
        <f t="shared" si="397"/>
        <v>0</v>
      </c>
      <c r="EO93" s="259">
        <f t="shared" si="398"/>
        <v>0</v>
      </c>
      <c r="EP93" s="259">
        <f t="shared" si="399"/>
        <v>0</v>
      </c>
      <c r="EQ93" s="259">
        <f t="shared" si="400"/>
        <v>0</v>
      </c>
      <c r="ER93" s="259">
        <f t="shared" si="401"/>
        <v>0</v>
      </c>
      <c r="ES93" s="259">
        <f t="shared" si="402"/>
        <v>0</v>
      </c>
      <c r="ET93" s="259">
        <f t="shared" si="403"/>
        <v>0</v>
      </c>
      <c r="EU93" s="259">
        <f t="shared" si="404"/>
        <v>0</v>
      </c>
      <c r="EV93" s="259">
        <f t="shared" si="405"/>
        <v>0</v>
      </c>
      <c r="EW93" s="259">
        <f t="shared" si="406"/>
        <v>0</v>
      </c>
      <c r="EX93" s="259">
        <f t="shared" si="407"/>
        <v>0</v>
      </c>
      <c r="EY93" s="259">
        <f t="shared" si="408"/>
        <v>0</v>
      </c>
      <c r="EZ93" s="259">
        <f t="shared" si="409"/>
        <v>0</v>
      </c>
      <c r="FA93" s="259">
        <f t="shared" si="410"/>
        <v>0</v>
      </c>
      <c r="FB93" s="259">
        <f t="shared" si="411"/>
        <v>0</v>
      </c>
      <c r="FC93" s="259">
        <f t="shared" si="412"/>
        <v>0</v>
      </c>
      <c r="FD93" s="259">
        <f t="shared" si="413"/>
        <v>0</v>
      </c>
      <c r="FE93" s="259">
        <f t="shared" si="414"/>
        <v>0</v>
      </c>
      <c r="FF93" s="259">
        <f t="shared" si="415"/>
        <v>0</v>
      </c>
      <c r="FG93" s="259">
        <f t="shared" si="416"/>
        <v>0</v>
      </c>
      <c r="FH93" s="259">
        <f t="shared" si="417"/>
        <v>0</v>
      </c>
      <c r="FI93" s="259">
        <f t="shared" si="418"/>
        <v>0</v>
      </c>
      <c r="FJ93" s="259">
        <f t="shared" si="419"/>
        <v>0</v>
      </c>
      <c r="FK93" s="259">
        <f t="shared" si="420"/>
        <v>0</v>
      </c>
      <c r="FL93" s="259">
        <f t="shared" si="421"/>
        <v>0</v>
      </c>
      <c r="FM93" s="259">
        <f t="shared" si="422"/>
        <v>0</v>
      </c>
      <c r="FN93" s="259">
        <f t="shared" si="423"/>
        <v>0</v>
      </c>
      <c r="FO93" s="259">
        <f t="shared" si="424"/>
        <v>0</v>
      </c>
      <c r="FP93" s="259">
        <f t="shared" si="425"/>
        <v>0</v>
      </c>
      <c r="FQ93" s="259">
        <f t="shared" si="426"/>
        <v>0</v>
      </c>
      <c r="FR93" s="259">
        <f t="shared" si="427"/>
        <v>0</v>
      </c>
      <c r="FS93" s="259">
        <f t="shared" si="428"/>
        <v>0</v>
      </c>
      <c r="FT93" s="259">
        <f t="shared" si="429"/>
        <v>0</v>
      </c>
      <c r="FU93" s="259">
        <f t="shared" si="430"/>
        <v>0</v>
      </c>
      <c r="FV93" s="259">
        <f t="shared" si="431"/>
        <v>0</v>
      </c>
      <c r="FW93" s="259">
        <f t="shared" si="432"/>
        <v>0</v>
      </c>
      <c r="FX93" s="259">
        <f t="shared" si="433"/>
        <v>0</v>
      </c>
      <c r="FY93" s="259">
        <f t="shared" si="434"/>
        <v>0</v>
      </c>
      <c r="FZ93" s="259">
        <f t="shared" si="435"/>
        <v>0</v>
      </c>
      <c r="GA93" s="259">
        <f t="shared" si="436"/>
        <v>0</v>
      </c>
      <c r="GB93" s="259">
        <f t="shared" si="437"/>
        <v>0</v>
      </c>
      <c r="GC93" s="259">
        <f t="shared" si="438"/>
        <v>0</v>
      </c>
      <c r="GD93" s="259">
        <f t="shared" si="439"/>
        <v>0</v>
      </c>
      <c r="GE93" s="259">
        <f t="shared" si="440"/>
        <v>0</v>
      </c>
      <c r="GF93" s="259">
        <f t="shared" si="441"/>
        <v>0</v>
      </c>
      <c r="GG93" s="259">
        <f t="shared" si="442"/>
        <v>0</v>
      </c>
      <c r="GH93" s="259">
        <f t="shared" si="443"/>
        <v>0</v>
      </c>
      <c r="GI93" s="259">
        <f t="shared" si="444"/>
        <v>0</v>
      </c>
      <c r="GJ93" s="259">
        <f t="shared" si="445"/>
        <v>0</v>
      </c>
      <c r="GK93" s="259">
        <f t="shared" si="446"/>
        <v>0</v>
      </c>
      <c r="GL93" s="259">
        <f t="shared" si="447"/>
        <v>0</v>
      </c>
      <c r="GM93" s="259">
        <f t="shared" si="448"/>
        <v>0</v>
      </c>
      <c r="GN93" s="259">
        <f t="shared" si="449"/>
        <v>0</v>
      </c>
      <c r="GO93" s="259">
        <f t="shared" si="450"/>
        <v>0</v>
      </c>
      <c r="GP93" s="259">
        <f t="shared" si="451"/>
        <v>0</v>
      </c>
      <c r="GQ93" s="259">
        <f t="shared" si="452"/>
        <v>0</v>
      </c>
      <c r="GR93" s="259">
        <f t="shared" si="453"/>
        <v>0</v>
      </c>
      <c r="GS93" s="259">
        <f t="shared" si="454"/>
        <v>0</v>
      </c>
      <c r="GT93" s="259">
        <f t="shared" si="455"/>
        <v>0</v>
      </c>
      <c r="GU93" s="259">
        <f t="shared" si="456"/>
        <v>0</v>
      </c>
      <c r="GV93" s="259">
        <f t="shared" si="457"/>
        <v>0</v>
      </c>
      <c r="GW93" s="259">
        <f t="shared" si="458"/>
        <v>0</v>
      </c>
      <c r="GX93" s="259">
        <f t="shared" si="459"/>
        <v>0</v>
      </c>
      <c r="GY93" s="259">
        <f t="shared" si="460"/>
        <v>0</v>
      </c>
      <c r="GZ93" s="259">
        <f t="shared" si="461"/>
        <v>0</v>
      </c>
      <c r="HA93" s="259">
        <f t="shared" si="462"/>
        <v>0</v>
      </c>
      <c r="HB93" s="259">
        <f t="shared" si="463"/>
        <v>0</v>
      </c>
      <c r="HC93" s="259">
        <f t="shared" si="464"/>
        <v>0</v>
      </c>
      <c r="HD93" s="259">
        <f t="shared" si="465"/>
        <v>0</v>
      </c>
      <c r="HE93" s="259">
        <f t="shared" si="466"/>
        <v>0</v>
      </c>
      <c r="HF93" s="259">
        <f t="shared" si="467"/>
        <v>0</v>
      </c>
      <c r="HG93" s="259">
        <f t="shared" si="468"/>
        <v>0</v>
      </c>
      <c r="HH93" s="259">
        <f t="shared" si="469"/>
        <v>0</v>
      </c>
      <c r="HI93" s="259">
        <f t="shared" si="470"/>
        <v>0</v>
      </c>
      <c r="HJ93" s="259">
        <f t="shared" si="471"/>
        <v>0</v>
      </c>
      <c r="HK93" s="259">
        <f t="shared" si="472"/>
        <v>0</v>
      </c>
      <c r="HL93" s="259">
        <f t="shared" si="473"/>
        <v>0</v>
      </c>
      <c r="HM93" s="259">
        <f t="shared" si="474"/>
        <v>0</v>
      </c>
      <c r="HN93" s="259">
        <f t="shared" si="475"/>
        <v>0</v>
      </c>
      <c r="HO93" s="259">
        <f t="shared" si="476"/>
        <v>0</v>
      </c>
      <c r="HP93" s="259">
        <f t="shared" si="477"/>
        <v>0</v>
      </c>
      <c r="HQ93" s="259">
        <f t="shared" si="478"/>
        <v>0</v>
      </c>
      <c r="HR93" s="259">
        <f t="shared" si="479"/>
        <v>0</v>
      </c>
      <c r="HS93" s="259">
        <f t="shared" si="480"/>
        <v>0</v>
      </c>
      <c r="HT93" s="259">
        <f t="shared" si="481"/>
        <v>0</v>
      </c>
      <c r="HU93" s="259">
        <f t="shared" si="482"/>
        <v>0</v>
      </c>
      <c r="HV93" s="259">
        <f t="shared" si="483"/>
        <v>0</v>
      </c>
      <c r="HW93" s="259">
        <f t="shared" si="484"/>
        <v>0</v>
      </c>
      <c r="HX93" s="259">
        <f t="shared" si="485"/>
        <v>5.26</v>
      </c>
      <c r="HY93" s="259">
        <f t="shared" si="351"/>
        <v>0.30057142857142854</v>
      </c>
      <c r="HZ93" s="259">
        <f t="shared" si="209"/>
        <v>0.30057142857142854</v>
      </c>
      <c r="ID93" s="264"/>
      <c r="IE93" s="264"/>
    </row>
    <row r="94" spans="2:239" s="263" customFormat="1" ht="12.75" customHeight="1" outlineLevel="1" x14ac:dyDescent="0.25">
      <c r="B94" s="311">
        <v>1</v>
      </c>
      <c r="C94" s="251" t="s">
        <v>4473</v>
      </c>
      <c r="D94" s="252">
        <v>12</v>
      </c>
      <c r="E94" s="289">
        <f t="shared" si="350"/>
        <v>894.63</v>
      </c>
      <c r="F94" s="378"/>
      <c r="G94" s="253">
        <f t="shared" si="486"/>
        <v>1.48</v>
      </c>
      <c r="H94" s="253">
        <v>1.54</v>
      </c>
      <c r="I94" s="254" t="str">
        <f t="shared" si="188"/>
        <v>PONTALETE</v>
      </c>
      <c r="J94" s="255"/>
      <c r="K94" s="255"/>
      <c r="L94" s="255"/>
      <c r="M94" s="255"/>
      <c r="N94" s="255"/>
      <c r="O94" s="255"/>
      <c r="P94" s="255"/>
      <c r="Q94" s="255"/>
      <c r="R94" s="255"/>
      <c r="S94" s="255"/>
      <c r="T94" s="255"/>
      <c r="U94" s="255">
        <v>300</v>
      </c>
      <c r="V94" s="255" t="s">
        <v>4064</v>
      </c>
      <c r="W94" s="256" t="str">
        <f t="shared" si="352"/>
        <v>SEM LENÇOL</v>
      </c>
      <c r="X94" s="287" t="s">
        <v>909</v>
      </c>
      <c r="Y94" s="257"/>
      <c r="Z94" s="258">
        <f t="shared" si="1"/>
        <v>1.48</v>
      </c>
      <c r="AA94" s="259">
        <f t="shared" si="2"/>
        <v>1.54</v>
      </c>
      <c r="AB94" s="259">
        <f t="shared" si="189"/>
        <v>1.51</v>
      </c>
      <c r="AC94" s="259">
        <f t="shared" si="353"/>
        <v>1.61</v>
      </c>
      <c r="AD94" s="259">
        <f t="shared" si="190"/>
        <v>1.61</v>
      </c>
      <c r="AE94" s="259">
        <f t="shared" si="354"/>
        <v>12</v>
      </c>
      <c r="AF94" s="259">
        <f t="shared" si="355"/>
        <v>12</v>
      </c>
      <c r="AG94" s="260">
        <f t="shared" si="6"/>
        <v>300</v>
      </c>
      <c r="AH94" s="261">
        <f t="shared" si="7"/>
        <v>0.64999999999999991</v>
      </c>
      <c r="AI94" s="259">
        <f t="shared" si="191"/>
        <v>7.7999999999999989</v>
      </c>
      <c r="AJ94" s="259">
        <f t="shared" si="192"/>
        <v>11.309999999999999</v>
      </c>
      <c r="AK94" s="259">
        <f t="shared" si="8"/>
        <v>0.85800000000000065</v>
      </c>
      <c r="AL94" s="259">
        <f t="shared" si="9"/>
        <v>0</v>
      </c>
      <c r="AM94" s="259">
        <f t="shared" si="10"/>
        <v>0</v>
      </c>
      <c r="AN94" s="261">
        <f t="shared" si="193"/>
        <v>12.167999999999999</v>
      </c>
      <c r="AO94" s="259">
        <f t="shared" si="194"/>
        <v>12.167999999999999</v>
      </c>
      <c r="AP94" s="259">
        <f t="shared" si="195"/>
        <v>0</v>
      </c>
      <c r="AQ94" s="259">
        <f t="shared" si="11"/>
        <v>10.199999999999999</v>
      </c>
      <c r="AR94" s="259">
        <f t="shared" si="12"/>
        <v>1.5299999999999998</v>
      </c>
      <c r="AS94" s="259">
        <f t="shared" si="13"/>
        <v>2.04</v>
      </c>
      <c r="AT94" s="259">
        <f t="shared" si="14"/>
        <v>0.51</v>
      </c>
      <c r="AU94" s="259">
        <f t="shared" si="15"/>
        <v>0</v>
      </c>
      <c r="AV94" s="259">
        <f t="shared" si="16"/>
        <v>0</v>
      </c>
      <c r="AW94" s="259">
        <f t="shared" si="17"/>
        <v>0</v>
      </c>
      <c r="AX94" s="259">
        <f t="shared" si="18"/>
        <v>0</v>
      </c>
      <c r="AY94" s="259">
        <f t="shared" si="19"/>
        <v>0</v>
      </c>
      <c r="AZ94" s="259">
        <f t="shared" si="20"/>
        <v>0</v>
      </c>
      <c r="BA94" s="259">
        <f t="shared" si="21"/>
        <v>0</v>
      </c>
      <c r="BB94" s="259">
        <f t="shared" si="22"/>
        <v>0</v>
      </c>
      <c r="BC94" s="259">
        <f t="shared" si="23"/>
        <v>0</v>
      </c>
      <c r="BD94" s="259">
        <f t="shared" si="24"/>
        <v>0</v>
      </c>
      <c r="BE94" s="259">
        <f t="shared" si="196"/>
        <v>0.05</v>
      </c>
      <c r="BF94" s="259">
        <f t="shared" si="197"/>
        <v>0.51</v>
      </c>
      <c r="BG94" s="259">
        <f t="shared" si="25"/>
        <v>1.5299999999999998</v>
      </c>
      <c r="BH94" s="259">
        <f t="shared" si="198"/>
        <v>2.04</v>
      </c>
      <c r="BI94" s="261">
        <f t="shared" si="199"/>
        <v>0.84823001646924423</v>
      </c>
      <c r="BJ94" s="259">
        <f t="shared" si="200"/>
        <v>11.309999999999999</v>
      </c>
      <c r="BK94" s="259">
        <f t="shared" si="201"/>
        <v>0.85800000000000065</v>
      </c>
      <c r="BL94" s="259">
        <f t="shared" si="26"/>
        <v>0</v>
      </c>
      <c r="BM94" s="259">
        <f t="shared" si="27"/>
        <v>0</v>
      </c>
      <c r="BN94" s="261">
        <f t="shared" si="202"/>
        <v>1.131</v>
      </c>
      <c r="BO94" s="261">
        <f t="shared" si="203"/>
        <v>8.5800000000000071E-2</v>
      </c>
      <c r="BP94" s="261">
        <f t="shared" si="28"/>
        <v>0</v>
      </c>
      <c r="BQ94" s="261">
        <f t="shared" si="29"/>
        <v>0</v>
      </c>
      <c r="BR94" s="259">
        <f t="shared" si="30"/>
        <v>9.9527999999999981</v>
      </c>
      <c r="BS94" s="259">
        <f t="shared" si="31"/>
        <v>0.7550400000000006</v>
      </c>
      <c r="BT94" s="259">
        <f t="shared" si="32"/>
        <v>0</v>
      </c>
      <c r="BU94" s="259">
        <f t="shared" si="33"/>
        <v>0</v>
      </c>
      <c r="BV94" s="261">
        <f t="shared" si="34"/>
        <v>0.22619999999999998</v>
      </c>
      <c r="BW94" s="261">
        <f t="shared" si="35"/>
        <v>1.7160000000000012E-2</v>
      </c>
      <c r="BX94" s="261">
        <f t="shared" si="36"/>
        <v>0</v>
      </c>
      <c r="BY94" s="261">
        <f t="shared" si="37"/>
        <v>0</v>
      </c>
      <c r="BZ94" s="261">
        <f t="shared" si="38"/>
        <v>0</v>
      </c>
      <c r="CA94" s="261">
        <f t="shared" si="39"/>
        <v>0</v>
      </c>
      <c r="CB94" s="261">
        <f t="shared" si="40"/>
        <v>0</v>
      </c>
      <c r="CC94" s="261">
        <f t="shared" si="41"/>
        <v>0</v>
      </c>
      <c r="CD94" s="259">
        <f t="shared" si="356"/>
        <v>10.707839999999999</v>
      </c>
      <c r="CE94" s="261">
        <f t="shared" si="204"/>
        <v>0.24335999999999999</v>
      </c>
      <c r="CF94" s="261">
        <f t="shared" si="43"/>
        <v>0</v>
      </c>
      <c r="CG94" s="261">
        <f t="shared" si="357"/>
        <v>1.131</v>
      </c>
      <c r="CH94" s="261">
        <f t="shared" si="358"/>
        <v>8.5800000000000071E-2</v>
      </c>
      <c r="CI94" s="261">
        <f t="shared" si="359"/>
        <v>0</v>
      </c>
      <c r="CJ94" s="261">
        <f t="shared" si="360"/>
        <v>0</v>
      </c>
      <c r="CK94" s="261">
        <f t="shared" si="361"/>
        <v>9.9527999999999981</v>
      </c>
      <c r="CL94" s="261">
        <f t="shared" si="362"/>
        <v>0.7550400000000006</v>
      </c>
      <c r="CM94" s="261">
        <f t="shared" si="363"/>
        <v>0</v>
      </c>
      <c r="CN94" s="261">
        <f t="shared" si="364"/>
        <v>0</v>
      </c>
      <c r="CO94" s="261">
        <f t="shared" si="365"/>
        <v>0.22619999999999998</v>
      </c>
      <c r="CP94" s="261">
        <f t="shared" si="366"/>
        <v>1.7160000000000012E-2</v>
      </c>
      <c r="CQ94" s="261">
        <f t="shared" si="367"/>
        <v>0</v>
      </c>
      <c r="CR94" s="261">
        <f t="shared" si="368"/>
        <v>0</v>
      </c>
      <c r="CS94" s="261">
        <f t="shared" si="369"/>
        <v>0</v>
      </c>
      <c r="CT94" s="261">
        <f t="shared" si="370"/>
        <v>0</v>
      </c>
      <c r="CU94" s="261">
        <f t="shared" si="371"/>
        <v>0</v>
      </c>
      <c r="CV94" s="261">
        <f t="shared" si="372"/>
        <v>0</v>
      </c>
      <c r="CW94" s="261">
        <f t="shared" si="373"/>
        <v>0</v>
      </c>
      <c r="CX94" s="261">
        <f t="shared" si="374"/>
        <v>0</v>
      </c>
      <c r="CY94" s="261">
        <f t="shared" si="375"/>
        <v>0</v>
      </c>
      <c r="CZ94" s="261">
        <f t="shared" si="376"/>
        <v>0</v>
      </c>
      <c r="DA94" s="261">
        <f t="shared" si="377"/>
        <v>0</v>
      </c>
      <c r="DB94" s="261">
        <f t="shared" si="378"/>
        <v>0</v>
      </c>
      <c r="DC94" s="261">
        <f t="shared" si="379"/>
        <v>0</v>
      </c>
      <c r="DD94" s="261">
        <f t="shared" si="380"/>
        <v>0</v>
      </c>
      <c r="DE94" s="261">
        <f t="shared" si="381"/>
        <v>0</v>
      </c>
      <c r="DF94" s="261">
        <f t="shared" si="382"/>
        <v>0</v>
      </c>
      <c r="DG94" s="261">
        <f t="shared" si="383"/>
        <v>0</v>
      </c>
      <c r="DH94" s="261">
        <f t="shared" si="384"/>
        <v>0</v>
      </c>
      <c r="DI94" s="261">
        <f t="shared" si="385"/>
        <v>0</v>
      </c>
      <c r="DJ94" s="261">
        <f t="shared" si="386"/>
        <v>0</v>
      </c>
      <c r="DK94" s="261">
        <f t="shared" si="387"/>
        <v>0</v>
      </c>
      <c r="DL94" s="261">
        <f t="shared" si="388"/>
        <v>0</v>
      </c>
      <c r="DM94" s="261">
        <f t="shared" si="206"/>
        <v>7.7999999999999989</v>
      </c>
      <c r="DN94" s="259">
        <f t="shared" si="207"/>
        <v>0</v>
      </c>
      <c r="DO94" s="259">
        <f t="shared" si="389"/>
        <v>3.0517699835307552</v>
      </c>
      <c r="DP94" s="261">
        <f t="shared" si="390"/>
        <v>4.6979999999999995</v>
      </c>
      <c r="DQ94" s="259">
        <f t="shared" si="391"/>
        <v>4.6979999999999995</v>
      </c>
      <c r="DR94" s="259">
        <f t="shared" si="392"/>
        <v>0</v>
      </c>
      <c r="DS94" s="259">
        <f t="shared" si="212"/>
        <v>3.0517699835307552</v>
      </c>
      <c r="DT94" s="259">
        <f t="shared" si="208"/>
        <v>4.6979999999999995</v>
      </c>
      <c r="DU94" s="259">
        <f t="shared" si="393"/>
        <v>7.47</v>
      </c>
      <c r="DV94" s="261">
        <f t="shared" si="80"/>
        <v>0</v>
      </c>
      <c r="DW94" s="259">
        <f t="shared" si="81"/>
        <v>0.51</v>
      </c>
      <c r="DX94" s="261">
        <f t="shared" si="82"/>
        <v>9.3375000000000004</v>
      </c>
      <c r="DY94" s="261">
        <f t="shared" si="83"/>
        <v>0</v>
      </c>
      <c r="DZ94" s="261">
        <f t="shared" si="84"/>
        <v>0.66300000000000003</v>
      </c>
      <c r="EA94" s="259">
        <f t="shared" si="85"/>
        <v>10.000500000000001</v>
      </c>
      <c r="EB94" s="261">
        <f t="shared" si="86"/>
        <v>162.4725</v>
      </c>
      <c r="EC94" s="261">
        <f t="shared" si="394"/>
        <v>0</v>
      </c>
      <c r="ED94" s="261">
        <f t="shared" si="88"/>
        <v>0</v>
      </c>
      <c r="EE94" s="261">
        <f t="shared" si="89"/>
        <v>11.536199999999999</v>
      </c>
      <c r="EF94" s="259">
        <f t="shared" si="90"/>
        <v>174.0087</v>
      </c>
      <c r="EG94" s="261">
        <f t="shared" si="91"/>
        <v>38.64</v>
      </c>
      <c r="EH94" s="261">
        <f t="shared" si="92"/>
        <v>0</v>
      </c>
      <c r="EI94" s="261">
        <f t="shared" si="93"/>
        <v>0</v>
      </c>
      <c r="EJ94" s="261">
        <f t="shared" si="94"/>
        <v>0</v>
      </c>
      <c r="EK94" s="261">
        <f t="shared" si="95"/>
        <v>0</v>
      </c>
      <c r="EL94" s="259">
        <f t="shared" si="395"/>
        <v>0</v>
      </c>
      <c r="EM94" s="259">
        <f t="shared" si="396"/>
        <v>0</v>
      </c>
      <c r="EN94" s="259">
        <f t="shared" si="397"/>
        <v>0</v>
      </c>
      <c r="EO94" s="259">
        <f t="shared" si="398"/>
        <v>0</v>
      </c>
      <c r="EP94" s="259">
        <f t="shared" si="399"/>
        <v>0</v>
      </c>
      <c r="EQ94" s="259">
        <f t="shared" si="400"/>
        <v>0</v>
      </c>
      <c r="ER94" s="259">
        <f t="shared" si="401"/>
        <v>0</v>
      </c>
      <c r="ES94" s="259">
        <f t="shared" si="402"/>
        <v>0</v>
      </c>
      <c r="ET94" s="259">
        <f t="shared" si="403"/>
        <v>0</v>
      </c>
      <c r="EU94" s="259">
        <f t="shared" si="404"/>
        <v>0</v>
      </c>
      <c r="EV94" s="259">
        <f t="shared" si="405"/>
        <v>0</v>
      </c>
      <c r="EW94" s="259">
        <f t="shared" si="406"/>
        <v>0</v>
      </c>
      <c r="EX94" s="259">
        <f t="shared" si="407"/>
        <v>0</v>
      </c>
      <c r="EY94" s="259">
        <f t="shared" si="408"/>
        <v>0</v>
      </c>
      <c r="EZ94" s="259">
        <f t="shared" si="409"/>
        <v>0</v>
      </c>
      <c r="FA94" s="259">
        <f t="shared" si="410"/>
        <v>0</v>
      </c>
      <c r="FB94" s="259">
        <f t="shared" si="411"/>
        <v>0</v>
      </c>
      <c r="FC94" s="259">
        <f t="shared" si="412"/>
        <v>0</v>
      </c>
      <c r="FD94" s="259">
        <f t="shared" si="413"/>
        <v>0</v>
      </c>
      <c r="FE94" s="259">
        <f t="shared" si="414"/>
        <v>0</v>
      </c>
      <c r="FF94" s="259">
        <f t="shared" si="415"/>
        <v>0</v>
      </c>
      <c r="FG94" s="259">
        <f t="shared" si="416"/>
        <v>0</v>
      </c>
      <c r="FH94" s="259">
        <f t="shared" si="417"/>
        <v>0</v>
      </c>
      <c r="FI94" s="259">
        <f t="shared" si="418"/>
        <v>0</v>
      </c>
      <c r="FJ94" s="259">
        <f t="shared" si="419"/>
        <v>0</v>
      </c>
      <c r="FK94" s="259">
        <f t="shared" si="420"/>
        <v>0</v>
      </c>
      <c r="FL94" s="259">
        <f t="shared" si="421"/>
        <v>0</v>
      </c>
      <c r="FM94" s="259">
        <f t="shared" si="422"/>
        <v>0</v>
      </c>
      <c r="FN94" s="259">
        <f t="shared" si="423"/>
        <v>0</v>
      </c>
      <c r="FO94" s="259">
        <f t="shared" si="424"/>
        <v>0</v>
      </c>
      <c r="FP94" s="259">
        <f t="shared" si="425"/>
        <v>0</v>
      </c>
      <c r="FQ94" s="259">
        <f t="shared" si="426"/>
        <v>0</v>
      </c>
      <c r="FR94" s="259">
        <f t="shared" si="427"/>
        <v>0</v>
      </c>
      <c r="FS94" s="259">
        <f t="shared" si="428"/>
        <v>0</v>
      </c>
      <c r="FT94" s="259">
        <f t="shared" si="429"/>
        <v>0</v>
      </c>
      <c r="FU94" s="259">
        <f t="shared" si="430"/>
        <v>0</v>
      </c>
      <c r="FV94" s="259">
        <f t="shared" si="431"/>
        <v>0</v>
      </c>
      <c r="FW94" s="259">
        <f t="shared" si="432"/>
        <v>0</v>
      </c>
      <c r="FX94" s="259">
        <f t="shared" si="433"/>
        <v>0</v>
      </c>
      <c r="FY94" s="259">
        <f t="shared" si="434"/>
        <v>0</v>
      </c>
      <c r="FZ94" s="259">
        <f t="shared" si="435"/>
        <v>0</v>
      </c>
      <c r="GA94" s="259">
        <f t="shared" si="436"/>
        <v>0</v>
      </c>
      <c r="GB94" s="259">
        <f t="shared" si="437"/>
        <v>0</v>
      </c>
      <c r="GC94" s="259">
        <f t="shared" si="438"/>
        <v>0</v>
      </c>
      <c r="GD94" s="259">
        <f t="shared" si="439"/>
        <v>0</v>
      </c>
      <c r="GE94" s="259">
        <f t="shared" si="440"/>
        <v>0</v>
      </c>
      <c r="GF94" s="259">
        <f t="shared" si="441"/>
        <v>0</v>
      </c>
      <c r="GG94" s="259">
        <f t="shared" si="442"/>
        <v>0</v>
      </c>
      <c r="GH94" s="259">
        <f t="shared" si="443"/>
        <v>0</v>
      </c>
      <c r="GI94" s="259">
        <f t="shared" si="444"/>
        <v>0</v>
      </c>
      <c r="GJ94" s="259">
        <f t="shared" si="445"/>
        <v>0</v>
      </c>
      <c r="GK94" s="259">
        <f t="shared" si="446"/>
        <v>0</v>
      </c>
      <c r="GL94" s="259">
        <f t="shared" si="447"/>
        <v>0</v>
      </c>
      <c r="GM94" s="259">
        <f t="shared" si="448"/>
        <v>0</v>
      </c>
      <c r="GN94" s="259">
        <f t="shared" si="449"/>
        <v>0</v>
      </c>
      <c r="GO94" s="259">
        <f t="shared" si="450"/>
        <v>0</v>
      </c>
      <c r="GP94" s="259">
        <f t="shared" si="451"/>
        <v>0</v>
      </c>
      <c r="GQ94" s="259">
        <f t="shared" si="452"/>
        <v>0</v>
      </c>
      <c r="GR94" s="259">
        <f t="shared" si="453"/>
        <v>0</v>
      </c>
      <c r="GS94" s="259">
        <f t="shared" si="454"/>
        <v>0</v>
      </c>
      <c r="GT94" s="259">
        <f t="shared" si="455"/>
        <v>0</v>
      </c>
      <c r="GU94" s="259">
        <f t="shared" si="456"/>
        <v>0</v>
      </c>
      <c r="GV94" s="259">
        <f t="shared" si="457"/>
        <v>0</v>
      </c>
      <c r="GW94" s="259">
        <f t="shared" si="458"/>
        <v>0</v>
      </c>
      <c r="GX94" s="259">
        <f t="shared" si="459"/>
        <v>0</v>
      </c>
      <c r="GY94" s="259">
        <f t="shared" si="460"/>
        <v>0</v>
      </c>
      <c r="GZ94" s="259">
        <f t="shared" si="461"/>
        <v>0</v>
      </c>
      <c r="HA94" s="259">
        <f t="shared" si="462"/>
        <v>0</v>
      </c>
      <c r="HB94" s="259">
        <f t="shared" si="463"/>
        <v>0</v>
      </c>
      <c r="HC94" s="259">
        <f t="shared" si="464"/>
        <v>0</v>
      </c>
      <c r="HD94" s="259">
        <f t="shared" si="465"/>
        <v>0</v>
      </c>
      <c r="HE94" s="259">
        <f t="shared" si="466"/>
        <v>0</v>
      </c>
      <c r="HF94" s="259">
        <f t="shared" si="467"/>
        <v>0</v>
      </c>
      <c r="HG94" s="259">
        <f t="shared" si="468"/>
        <v>0</v>
      </c>
      <c r="HH94" s="259">
        <f t="shared" si="469"/>
        <v>0</v>
      </c>
      <c r="HI94" s="259">
        <f t="shared" si="470"/>
        <v>0</v>
      </c>
      <c r="HJ94" s="259">
        <f t="shared" si="471"/>
        <v>0</v>
      </c>
      <c r="HK94" s="259">
        <f t="shared" si="472"/>
        <v>0</v>
      </c>
      <c r="HL94" s="259">
        <f t="shared" si="473"/>
        <v>0</v>
      </c>
      <c r="HM94" s="259">
        <f t="shared" si="474"/>
        <v>0</v>
      </c>
      <c r="HN94" s="259">
        <f t="shared" si="475"/>
        <v>0</v>
      </c>
      <c r="HO94" s="259">
        <f t="shared" si="476"/>
        <v>0</v>
      </c>
      <c r="HP94" s="259">
        <f t="shared" si="477"/>
        <v>0</v>
      </c>
      <c r="HQ94" s="259">
        <f t="shared" si="478"/>
        <v>0</v>
      </c>
      <c r="HR94" s="259">
        <f t="shared" si="479"/>
        <v>0</v>
      </c>
      <c r="HS94" s="259">
        <f t="shared" si="480"/>
        <v>0</v>
      </c>
      <c r="HT94" s="259">
        <f t="shared" si="481"/>
        <v>0</v>
      </c>
      <c r="HU94" s="259">
        <f t="shared" si="482"/>
        <v>0</v>
      </c>
      <c r="HV94" s="259">
        <f t="shared" si="483"/>
        <v>0</v>
      </c>
      <c r="HW94" s="259">
        <f t="shared" si="484"/>
        <v>0</v>
      </c>
      <c r="HX94" s="259">
        <f t="shared" si="485"/>
        <v>24</v>
      </c>
      <c r="HY94" s="259">
        <f t="shared" si="351"/>
        <v>1.3714285714285714</v>
      </c>
      <c r="HZ94" s="259">
        <f t="shared" si="209"/>
        <v>1.3714285714285714</v>
      </c>
      <c r="ID94" s="264"/>
      <c r="IE94" s="264"/>
    </row>
    <row r="95" spans="2:239" s="263" customFormat="1" ht="12.75" customHeight="1" outlineLevel="1" x14ac:dyDescent="0.25">
      <c r="B95" s="311">
        <v>1</v>
      </c>
      <c r="C95" s="251" t="s">
        <v>4473</v>
      </c>
      <c r="D95" s="252">
        <v>5.37</v>
      </c>
      <c r="E95" s="289">
        <f t="shared" si="350"/>
        <v>900</v>
      </c>
      <c r="F95" s="378"/>
      <c r="G95" s="253">
        <f t="shared" si="486"/>
        <v>1.54</v>
      </c>
      <c r="H95" s="253">
        <v>1.53</v>
      </c>
      <c r="I95" s="254" t="str">
        <f t="shared" si="188"/>
        <v>PONTALETE</v>
      </c>
      <c r="J95" s="255"/>
      <c r="K95" s="255"/>
      <c r="L95" s="255"/>
      <c r="M95" s="255"/>
      <c r="N95" s="255"/>
      <c r="O95" s="255"/>
      <c r="P95" s="255"/>
      <c r="Q95" s="255"/>
      <c r="R95" s="255"/>
      <c r="S95" s="255"/>
      <c r="T95" s="255"/>
      <c r="U95" s="255">
        <v>300</v>
      </c>
      <c r="V95" s="255" t="s">
        <v>4064</v>
      </c>
      <c r="W95" s="256" t="str">
        <f t="shared" si="352"/>
        <v>SEM LENÇOL</v>
      </c>
      <c r="X95" s="287" t="s">
        <v>909</v>
      </c>
      <c r="Y95" s="257"/>
      <c r="Z95" s="258">
        <f t="shared" si="1"/>
        <v>1.54</v>
      </c>
      <c r="AA95" s="259">
        <f t="shared" si="2"/>
        <v>1.53</v>
      </c>
      <c r="AB95" s="259">
        <f t="shared" si="189"/>
        <v>1.5350000000000001</v>
      </c>
      <c r="AC95" s="259">
        <f t="shared" si="353"/>
        <v>1.6350000000000002</v>
      </c>
      <c r="AD95" s="259">
        <f t="shared" si="190"/>
        <v>1.6350000000000002</v>
      </c>
      <c r="AE95" s="259">
        <f t="shared" si="354"/>
        <v>5.37</v>
      </c>
      <c r="AF95" s="259">
        <f t="shared" si="355"/>
        <v>5.37</v>
      </c>
      <c r="AG95" s="260">
        <f t="shared" si="6"/>
        <v>300</v>
      </c>
      <c r="AH95" s="261">
        <f t="shared" si="7"/>
        <v>0.64999999999999991</v>
      </c>
      <c r="AI95" s="259">
        <f t="shared" si="191"/>
        <v>3.4904999999999995</v>
      </c>
      <c r="AJ95" s="259">
        <f t="shared" si="192"/>
        <v>5.0612249999999994</v>
      </c>
      <c r="AK95" s="259">
        <f t="shared" si="8"/>
        <v>0.47121750000000073</v>
      </c>
      <c r="AL95" s="259">
        <f t="shared" si="9"/>
        <v>0</v>
      </c>
      <c r="AM95" s="259">
        <f t="shared" si="10"/>
        <v>0</v>
      </c>
      <c r="AN95" s="261">
        <f t="shared" si="193"/>
        <v>5.5324425000000002</v>
      </c>
      <c r="AO95" s="259">
        <f t="shared" si="194"/>
        <v>5.5324425000000002</v>
      </c>
      <c r="AP95" s="259">
        <f t="shared" si="195"/>
        <v>0</v>
      </c>
      <c r="AQ95" s="259">
        <f t="shared" si="11"/>
        <v>4.5644999999999998</v>
      </c>
      <c r="AR95" s="259">
        <f t="shared" si="12"/>
        <v>0.68467499999999992</v>
      </c>
      <c r="AS95" s="259">
        <f t="shared" si="13"/>
        <v>0.91290000000000004</v>
      </c>
      <c r="AT95" s="259">
        <f t="shared" si="14"/>
        <v>0.22822500000000001</v>
      </c>
      <c r="AU95" s="259">
        <f t="shared" si="15"/>
        <v>0</v>
      </c>
      <c r="AV95" s="259">
        <f t="shared" si="16"/>
        <v>0</v>
      </c>
      <c r="AW95" s="259">
        <f t="shared" si="17"/>
        <v>0</v>
      </c>
      <c r="AX95" s="259">
        <f t="shared" si="18"/>
        <v>0</v>
      </c>
      <c r="AY95" s="259">
        <f t="shared" si="19"/>
        <v>0</v>
      </c>
      <c r="AZ95" s="259">
        <f t="shared" si="20"/>
        <v>0</v>
      </c>
      <c r="BA95" s="259">
        <f t="shared" si="21"/>
        <v>0</v>
      </c>
      <c r="BB95" s="259">
        <f t="shared" si="22"/>
        <v>0</v>
      </c>
      <c r="BC95" s="259">
        <f t="shared" si="23"/>
        <v>0</v>
      </c>
      <c r="BD95" s="259">
        <f t="shared" si="24"/>
        <v>0</v>
      </c>
      <c r="BE95" s="259">
        <f t="shared" si="196"/>
        <v>0.05</v>
      </c>
      <c r="BF95" s="259">
        <f t="shared" si="197"/>
        <v>0.22822500000000001</v>
      </c>
      <c r="BG95" s="259">
        <f t="shared" si="25"/>
        <v>0.68467499999999992</v>
      </c>
      <c r="BH95" s="259">
        <f t="shared" si="198"/>
        <v>0.91290000000000004</v>
      </c>
      <c r="BI95" s="261">
        <f t="shared" si="199"/>
        <v>0.3795829323699868</v>
      </c>
      <c r="BJ95" s="259">
        <f t="shared" si="200"/>
        <v>5.0612249999999994</v>
      </c>
      <c r="BK95" s="259">
        <f t="shared" si="201"/>
        <v>0.47121750000000073</v>
      </c>
      <c r="BL95" s="259">
        <f t="shared" si="26"/>
        <v>0</v>
      </c>
      <c r="BM95" s="259">
        <f t="shared" si="27"/>
        <v>0</v>
      </c>
      <c r="BN95" s="261">
        <f t="shared" si="202"/>
        <v>0.50612249999999992</v>
      </c>
      <c r="BO95" s="261">
        <f t="shared" si="203"/>
        <v>4.7121750000000073E-2</v>
      </c>
      <c r="BP95" s="261">
        <f t="shared" si="28"/>
        <v>0</v>
      </c>
      <c r="BQ95" s="261">
        <f t="shared" si="29"/>
        <v>0</v>
      </c>
      <c r="BR95" s="259">
        <f t="shared" si="30"/>
        <v>4.4538779999999996</v>
      </c>
      <c r="BS95" s="259">
        <f t="shared" si="31"/>
        <v>0.41467140000000063</v>
      </c>
      <c r="BT95" s="259">
        <f t="shared" si="32"/>
        <v>0</v>
      </c>
      <c r="BU95" s="259">
        <f t="shared" si="33"/>
        <v>0</v>
      </c>
      <c r="BV95" s="261">
        <f t="shared" si="34"/>
        <v>0.1012245</v>
      </c>
      <c r="BW95" s="261">
        <f t="shared" si="35"/>
        <v>9.4243500000000154E-3</v>
      </c>
      <c r="BX95" s="261">
        <f t="shared" si="36"/>
        <v>0</v>
      </c>
      <c r="BY95" s="261">
        <f t="shared" si="37"/>
        <v>0</v>
      </c>
      <c r="BZ95" s="261">
        <f t="shared" si="38"/>
        <v>0</v>
      </c>
      <c r="CA95" s="261">
        <f t="shared" si="39"/>
        <v>0</v>
      </c>
      <c r="CB95" s="261">
        <f t="shared" si="40"/>
        <v>0</v>
      </c>
      <c r="CC95" s="261">
        <f t="shared" si="41"/>
        <v>0</v>
      </c>
      <c r="CD95" s="259">
        <f t="shared" si="356"/>
        <v>4.8685494</v>
      </c>
      <c r="CE95" s="261">
        <f t="shared" si="204"/>
        <v>0.11064885000000001</v>
      </c>
      <c r="CF95" s="261">
        <f t="shared" si="43"/>
        <v>0</v>
      </c>
      <c r="CG95" s="261">
        <f t="shared" si="357"/>
        <v>0.50612249999999992</v>
      </c>
      <c r="CH95" s="261">
        <f t="shared" si="358"/>
        <v>4.7121750000000073E-2</v>
      </c>
      <c r="CI95" s="261">
        <f t="shared" si="359"/>
        <v>0</v>
      </c>
      <c r="CJ95" s="261">
        <f t="shared" si="360"/>
        <v>0</v>
      </c>
      <c r="CK95" s="261">
        <f t="shared" si="361"/>
        <v>4.4538779999999996</v>
      </c>
      <c r="CL95" s="261">
        <f t="shared" si="362"/>
        <v>0.41467140000000063</v>
      </c>
      <c r="CM95" s="261">
        <f t="shared" si="363"/>
        <v>0</v>
      </c>
      <c r="CN95" s="261">
        <f t="shared" si="364"/>
        <v>0</v>
      </c>
      <c r="CO95" s="261">
        <f t="shared" si="365"/>
        <v>0.1012245</v>
      </c>
      <c r="CP95" s="261">
        <f t="shared" si="366"/>
        <v>9.4243500000000154E-3</v>
      </c>
      <c r="CQ95" s="261">
        <f t="shared" si="367"/>
        <v>0</v>
      </c>
      <c r="CR95" s="261">
        <f t="shared" si="368"/>
        <v>0</v>
      </c>
      <c r="CS95" s="261">
        <f t="shared" si="369"/>
        <v>0</v>
      </c>
      <c r="CT95" s="261">
        <f t="shared" si="370"/>
        <v>0</v>
      </c>
      <c r="CU95" s="261">
        <f t="shared" si="371"/>
        <v>0</v>
      </c>
      <c r="CV95" s="261">
        <f t="shared" si="372"/>
        <v>0</v>
      </c>
      <c r="CW95" s="261">
        <f t="shared" si="373"/>
        <v>0</v>
      </c>
      <c r="CX95" s="261">
        <f t="shared" si="374"/>
        <v>0</v>
      </c>
      <c r="CY95" s="261">
        <f t="shared" si="375"/>
        <v>0</v>
      </c>
      <c r="CZ95" s="261">
        <f t="shared" si="376"/>
        <v>0</v>
      </c>
      <c r="DA95" s="261">
        <f t="shared" si="377"/>
        <v>0</v>
      </c>
      <c r="DB95" s="261">
        <f t="shared" si="378"/>
        <v>0</v>
      </c>
      <c r="DC95" s="261">
        <f t="shared" si="379"/>
        <v>0</v>
      </c>
      <c r="DD95" s="261">
        <f t="shared" si="380"/>
        <v>0</v>
      </c>
      <c r="DE95" s="261">
        <f t="shared" si="381"/>
        <v>0</v>
      </c>
      <c r="DF95" s="261">
        <f t="shared" si="382"/>
        <v>0</v>
      </c>
      <c r="DG95" s="261">
        <f t="shared" si="383"/>
        <v>0</v>
      </c>
      <c r="DH95" s="261">
        <f t="shared" si="384"/>
        <v>0</v>
      </c>
      <c r="DI95" s="261">
        <f t="shared" si="385"/>
        <v>0</v>
      </c>
      <c r="DJ95" s="261">
        <f t="shared" si="386"/>
        <v>0</v>
      </c>
      <c r="DK95" s="261">
        <f t="shared" si="387"/>
        <v>0</v>
      </c>
      <c r="DL95" s="261">
        <f t="shared" si="388"/>
        <v>0</v>
      </c>
      <c r="DM95" s="261">
        <f t="shared" si="206"/>
        <v>3.4904999999999995</v>
      </c>
      <c r="DN95" s="259">
        <f t="shared" si="207"/>
        <v>0</v>
      </c>
      <c r="DO95" s="259">
        <f t="shared" si="389"/>
        <v>1.3656670676300129</v>
      </c>
      <c r="DP95" s="261">
        <f t="shared" si="390"/>
        <v>2.1896175000000007</v>
      </c>
      <c r="DQ95" s="259">
        <f t="shared" si="391"/>
        <v>2.1896175000000007</v>
      </c>
      <c r="DR95" s="259">
        <f t="shared" si="392"/>
        <v>0</v>
      </c>
      <c r="DS95" s="259">
        <f t="shared" si="212"/>
        <v>1.3656670676300129</v>
      </c>
      <c r="DT95" s="259">
        <f t="shared" si="208"/>
        <v>2.1896175000000007</v>
      </c>
      <c r="DU95" s="259">
        <f t="shared" si="393"/>
        <v>3.3428249999999999</v>
      </c>
      <c r="DV95" s="261">
        <f t="shared" si="80"/>
        <v>0</v>
      </c>
      <c r="DW95" s="259">
        <f t="shared" si="81"/>
        <v>0.22822500000000001</v>
      </c>
      <c r="DX95" s="261">
        <f t="shared" si="82"/>
        <v>4.1785312499999998</v>
      </c>
      <c r="DY95" s="261">
        <f t="shared" si="83"/>
        <v>0</v>
      </c>
      <c r="DZ95" s="261">
        <f t="shared" si="84"/>
        <v>0.29669250000000003</v>
      </c>
      <c r="EA95" s="259">
        <f t="shared" si="85"/>
        <v>4.4752237499999996</v>
      </c>
      <c r="EB95" s="261">
        <f t="shared" si="86"/>
        <v>72.706443749999991</v>
      </c>
      <c r="EC95" s="261">
        <f t="shared" si="394"/>
        <v>0</v>
      </c>
      <c r="ED95" s="261">
        <f t="shared" si="88"/>
        <v>0</v>
      </c>
      <c r="EE95" s="261">
        <f t="shared" si="89"/>
        <v>5.1624495000000001</v>
      </c>
      <c r="EF95" s="259">
        <f t="shared" si="90"/>
        <v>77.868893249999985</v>
      </c>
      <c r="EG95" s="261">
        <f t="shared" si="91"/>
        <v>17.559900000000003</v>
      </c>
      <c r="EH95" s="261">
        <f t="shared" si="92"/>
        <v>0</v>
      </c>
      <c r="EI95" s="261">
        <f t="shared" si="93"/>
        <v>0</v>
      </c>
      <c r="EJ95" s="261">
        <f t="shared" si="94"/>
        <v>0</v>
      </c>
      <c r="EK95" s="261">
        <f t="shared" si="95"/>
        <v>0</v>
      </c>
      <c r="EL95" s="259">
        <f t="shared" si="395"/>
        <v>0</v>
      </c>
      <c r="EM95" s="259">
        <f t="shared" si="396"/>
        <v>0</v>
      </c>
      <c r="EN95" s="259">
        <f t="shared" si="397"/>
        <v>0</v>
      </c>
      <c r="EO95" s="259">
        <f t="shared" si="398"/>
        <v>0</v>
      </c>
      <c r="EP95" s="259">
        <f t="shared" si="399"/>
        <v>0</v>
      </c>
      <c r="EQ95" s="259">
        <f t="shared" si="400"/>
        <v>0</v>
      </c>
      <c r="ER95" s="259">
        <f t="shared" si="401"/>
        <v>0</v>
      </c>
      <c r="ES95" s="259">
        <f t="shared" si="402"/>
        <v>0</v>
      </c>
      <c r="ET95" s="259">
        <f t="shared" si="403"/>
        <v>0</v>
      </c>
      <c r="EU95" s="259">
        <f t="shared" si="404"/>
        <v>0</v>
      </c>
      <c r="EV95" s="259">
        <f t="shared" si="405"/>
        <v>0</v>
      </c>
      <c r="EW95" s="259">
        <f t="shared" si="406"/>
        <v>0</v>
      </c>
      <c r="EX95" s="259">
        <f t="shared" si="407"/>
        <v>0</v>
      </c>
      <c r="EY95" s="259">
        <f t="shared" si="408"/>
        <v>0</v>
      </c>
      <c r="EZ95" s="259">
        <f t="shared" si="409"/>
        <v>0</v>
      </c>
      <c r="FA95" s="259">
        <f t="shared" si="410"/>
        <v>0</v>
      </c>
      <c r="FB95" s="259">
        <f t="shared" si="411"/>
        <v>0</v>
      </c>
      <c r="FC95" s="259">
        <f t="shared" si="412"/>
        <v>0</v>
      </c>
      <c r="FD95" s="259">
        <f t="shared" si="413"/>
        <v>0</v>
      </c>
      <c r="FE95" s="259">
        <f t="shared" si="414"/>
        <v>0</v>
      </c>
      <c r="FF95" s="259">
        <f t="shared" si="415"/>
        <v>0</v>
      </c>
      <c r="FG95" s="259">
        <f t="shared" si="416"/>
        <v>0</v>
      </c>
      <c r="FH95" s="259">
        <f t="shared" si="417"/>
        <v>0</v>
      </c>
      <c r="FI95" s="259">
        <f t="shared" si="418"/>
        <v>0</v>
      </c>
      <c r="FJ95" s="259">
        <f t="shared" si="419"/>
        <v>0</v>
      </c>
      <c r="FK95" s="259">
        <f t="shared" si="420"/>
        <v>0</v>
      </c>
      <c r="FL95" s="259">
        <f t="shared" si="421"/>
        <v>0</v>
      </c>
      <c r="FM95" s="259">
        <f t="shared" si="422"/>
        <v>0</v>
      </c>
      <c r="FN95" s="259">
        <f t="shared" si="423"/>
        <v>0</v>
      </c>
      <c r="FO95" s="259">
        <f t="shared" si="424"/>
        <v>0</v>
      </c>
      <c r="FP95" s="259">
        <f t="shared" si="425"/>
        <v>0</v>
      </c>
      <c r="FQ95" s="259">
        <f t="shared" si="426"/>
        <v>0</v>
      </c>
      <c r="FR95" s="259">
        <f t="shared" si="427"/>
        <v>0</v>
      </c>
      <c r="FS95" s="259">
        <f t="shared" si="428"/>
        <v>0</v>
      </c>
      <c r="FT95" s="259">
        <f t="shared" si="429"/>
        <v>0</v>
      </c>
      <c r="FU95" s="259">
        <f t="shared" si="430"/>
        <v>0</v>
      </c>
      <c r="FV95" s="259">
        <f t="shared" si="431"/>
        <v>0</v>
      </c>
      <c r="FW95" s="259">
        <f t="shared" si="432"/>
        <v>0</v>
      </c>
      <c r="FX95" s="259">
        <f t="shared" si="433"/>
        <v>0</v>
      </c>
      <c r="FY95" s="259">
        <f t="shared" si="434"/>
        <v>0</v>
      </c>
      <c r="FZ95" s="259">
        <f t="shared" si="435"/>
        <v>0</v>
      </c>
      <c r="GA95" s="259">
        <f t="shared" si="436"/>
        <v>0</v>
      </c>
      <c r="GB95" s="259">
        <f t="shared" si="437"/>
        <v>0</v>
      </c>
      <c r="GC95" s="259">
        <f t="shared" si="438"/>
        <v>0</v>
      </c>
      <c r="GD95" s="259">
        <f t="shared" si="439"/>
        <v>0</v>
      </c>
      <c r="GE95" s="259">
        <f t="shared" si="440"/>
        <v>0</v>
      </c>
      <c r="GF95" s="259">
        <f t="shared" si="441"/>
        <v>0</v>
      </c>
      <c r="GG95" s="259">
        <f t="shared" si="442"/>
        <v>0</v>
      </c>
      <c r="GH95" s="259">
        <f t="shared" si="443"/>
        <v>0</v>
      </c>
      <c r="GI95" s="259">
        <f t="shared" si="444"/>
        <v>0</v>
      </c>
      <c r="GJ95" s="259">
        <f t="shared" si="445"/>
        <v>0</v>
      </c>
      <c r="GK95" s="259">
        <f t="shared" si="446"/>
        <v>0</v>
      </c>
      <c r="GL95" s="259">
        <f t="shared" si="447"/>
        <v>0</v>
      </c>
      <c r="GM95" s="259">
        <f t="shared" si="448"/>
        <v>0</v>
      </c>
      <c r="GN95" s="259">
        <f t="shared" si="449"/>
        <v>0</v>
      </c>
      <c r="GO95" s="259">
        <f t="shared" si="450"/>
        <v>0</v>
      </c>
      <c r="GP95" s="259">
        <f t="shared" si="451"/>
        <v>0</v>
      </c>
      <c r="GQ95" s="259">
        <f t="shared" si="452"/>
        <v>0</v>
      </c>
      <c r="GR95" s="259">
        <f t="shared" si="453"/>
        <v>0</v>
      </c>
      <c r="GS95" s="259">
        <f t="shared" si="454"/>
        <v>0</v>
      </c>
      <c r="GT95" s="259">
        <f t="shared" si="455"/>
        <v>0</v>
      </c>
      <c r="GU95" s="259">
        <f t="shared" si="456"/>
        <v>0</v>
      </c>
      <c r="GV95" s="259">
        <f t="shared" si="457"/>
        <v>0</v>
      </c>
      <c r="GW95" s="259">
        <f t="shared" si="458"/>
        <v>0</v>
      </c>
      <c r="GX95" s="259">
        <f t="shared" si="459"/>
        <v>0</v>
      </c>
      <c r="GY95" s="259">
        <f t="shared" si="460"/>
        <v>0</v>
      </c>
      <c r="GZ95" s="259">
        <f t="shared" si="461"/>
        <v>0</v>
      </c>
      <c r="HA95" s="259">
        <f t="shared" si="462"/>
        <v>0</v>
      </c>
      <c r="HB95" s="259">
        <f t="shared" si="463"/>
        <v>0</v>
      </c>
      <c r="HC95" s="259">
        <f t="shared" si="464"/>
        <v>0</v>
      </c>
      <c r="HD95" s="259">
        <f t="shared" si="465"/>
        <v>0</v>
      </c>
      <c r="HE95" s="259">
        <f t="shared" si="466"/>
        <v>0</v>
      </c>
      <c r="HF95" s="259">
        <f t="shared" si="467"/>
        <v>0</v>
      </c>
      <c r="HG95" s="259">
        <f t="shared" si="468"/>
        <v>0</v>
      </c>
      <c r="HH95" s="259">
        <f t="shared" si="469"/>
        <v>0</v>
      </c>
      <c r="HI95" s="259">
        <f t="shared" si="470"/>
        <v>0</v>
      </c>
      <c r="HJ95" s="259">
        <f t="shared" si="471"/>
        <v>0</v>
      </c>
      <c r="HK95" s="259">
        <f t="shared" si="472"/>
        <v>0</v>
      </c>
      <c r="HL95" s="259">
        <f t="shared" si="473"/>
        <v>0</v>
      </c>
      <c r="HM95" s="259">
        <f t="shared" si="474"/>
        <v>0</v>
      </c>
      <c r="HN95" s="259">
        <f t="shared" si="475"/>
        <v>0</v>
      </c>
      <c r="HO95" s="259">
        <f t="shared" si="476"/>
        <v>0</v>
      </c>
      <c r="HP95" s="259">
        <f t="shared" si="477"/>
        <v>0</v>
      </c>
      <c r="HQ95" s="259">
        <f t="shared" si="478"/>
        <v>0</v>
      </c>
      <c r="HR95" s="259">
        <f t="shared" si="479"/>
        <v>0</v>
      </c>
      <c r="HS95" s="259">
        <f t="shared" si="480"/>
        <v>0</v>
      </c>
      <c r="HT95" s="259">
        <f t="shared" si="481"/>
        <v>0</v>
      </c>
      <c r="HU95" s="259">
        <f t="shared" si="482"/>
        <v>0</v>
      </c>
      <c r="HV95" s="259">
        <f t="shared" si="483"/>
        <v>0</v>
      </c>
      <c r="HW95" s="259">
        <f t="shared" si="484"/>
        <v>0</v>
      </c>
      <c r="HX95" s="259">
        <f t="shared" si="485"/>
        <v>10.74</v>
      </c>
      <c r="HY95" s="259">
        <f t="shared" si="351"/>
        <v>0.61371428571428577</v>
      </c>
      <c r="HZ95" s="259">
        <f t="shared" si="209"/>
        <v>0.61371428571428577</v>
      </c>
      <c r="ID95" s="264"/>
      <c r="IE95" s="264"/>
    </row>
    <row r="96" spans="2:239" s="263" customFormat="1" ht="12.75" customHeight="1" outlineLevel="1" x14ac:dyDescent="0.25">
      <c r="B96" s="311">
        <v>1</v>
      </c>
      <c r="C96" s="251" t="s">
        <v>4473</v>
      </c>
      <c r="D96" s="252">
        <v>0.63</v>
      </c>
      <c r="E96" s="289">
        <f t="shared" ref="E96:E101" si="487">D96+E95</f>
        <v>900.63</v>
      </c>
      <c r="F96" s="378"/>
      <c r="G96" s="253">
        <f t="shared" si="486"/>
        <v>1.53</v>
      </c>
      <c r="H96" s="253">
        <v>1.55</v>
      </c>
      <c r="I96" s="254" t="str">
        <f t="shared" si="188"/>
        <v>PONTALETE</v>
      </c>
      <c r="J96" s="255"/>
      <c r="K96" s="255"/>
      <c r="L96" s="255"/>
      <c r="M96" s="255"/>
      <c r="N96" s="255"/>
      <c r="O96" s="255"/>
      <c r="P96" s="255"/>
      <c r="Q96" s="255"/>
      <c r="R96" s="255"/>
      <c r="S96" s="255"/>
      <c r="T96" s="255"/>
      <c r="U96" s="255">
        <v>300</v>
      </c>
      <c r="V96" s="255" t="s">
        <v>4064</v>
      </c>
      <c r="W96" s="256" t="str">
        <f t="shared" si="352"/>
        <v>SEM LENÇOL</v>
      </c>
      <c r="X96" s="287" t="s">
        <v>909</v>
      </c>
      <c r="Y96" s="257"/>
      <c r="Z96" s="258">
        <f t="shared" si="1"/>
        <v>1.53</v>
      </c>
      <c r="AA96" s="259">
        <f t="shared" si="2"/>
        <v>1.55</v>
      </c>
      <c r="AB96" s="259">
        <f t="shared" si="189"/>
        <v>1.54</v>
      </c>
      <c r="AC96" s="259">
        <f t="shared" si="353"/>
        <v>1.6400000000000001</v>
      </c>
      <c r="AD96" s="259">
        <f t="shared" si="190"/>
        <v>1.6400000000000001</v>
      </c>
      <c r="AE96" s="259">
        <f t="shared" si="354"/>
        <v>0.63</v>
      </c>
      <c r="AF96" s="259">
        <f t="shared" si="355"/>
        <v>0.63</v>
      </c>
      <c r="AG96" s="260">
        <f t="shared" si="6"/>
        <v>300</v>
      </c>
      <c r="AH96" s="261">
        <f t="shared" si="7"/>
        <v>0.64999999999999991</v>
      </c>
      <c r="AI96" s="259">
        <f t="shared" si="191"/>
        <v>0.40949999999999992</v>
      </c>
      <c r="AJ96" s="259">
        <f t="shared" si="192"/>
        <v>0.59377499999999983</v>
      </c>
      <c r="AK96" s="259">
        <f t="shared" si="8"/>
        <v>5.7330000000000041E-2</v>
      </c>
      <c r="AL96" s="259">
        <f t="shared" si="9"/>
        <v>0</v>
      </c>
      <c r="AM96" s="259">
        <f t="shared" si="10"/>
        <v>0</v>
      </c>
      <c r="AN96" s="261">
        <f t="shared" si="193"/>
        <v>0.65110499999999993</v>
      </c>
      <c r="AO96" s="259">
        <f t="shared" si="194"/>
        <v>0.65110499999999993</v>
      </c>
      <c r="AP96" s="259">
        <f t="shared" si="195"/>
        <v>0</v>
      </c>
      <c r="AQ96" s="259">
        <f t="shared" si="11"/>
        <v>0.53549999999999986</v>
      </c>
      <c r="AR96" s="259">
        <f t="shared" si="12"/>
        <v>8.032499999999998E-2</v>
      </c>
      <c r="AS96" s="259">
        <f t="shared" si="13"/>
        <v>0.10709999999999997</v>
      </c>
      <c r="AT96" s="259">
        <f t="shared" si="14"/>
        <v>2.6774999999999993E-2</v>
      </c>
      <c r="AU96" s="259">
        <f t="shared" si="15"/>
        <v>0</v>
      </c>
      <c r="AV96" s="259">
        <f t="shared" si="16"/>
        <v>0</v>
      </c>
      <c r="AW96" s="259">
        <f t="shared" si="17"/>
        <v>0</v>
      </c>
      <c r="AX96" s="259">
        <f t="shared" si="18"/>
        <v>0</v>
      </c>
      <c r="AY96" s="259">
        <f t="shared" si="19"/>
        <v>0</v>
      </c>
      <c r="AZ96" s="259">
        <f t="shared" si="20"/>
        <v>0</v>
      </c>
      <c r="BA96" s="259">
        <f t="shared" si="21"/>
        <v>0</v>
      </c>
      <c r="BB96" s="259">
        <f t="shared" si="22"/>
        <v>0</v>
      </c>
      <c r="BC96" s="259">
        <f t="shared" si="23"/>
        <v>0</v>
      </c>
      <c r="BD96" s="259">
        <f t="shared" si="24"/>
        <v>0</v>
      </c>
      <c r="BE96" s="259">
        <f t="shared" si="196"/>
        <v>0.05</v>
      </c>
      <c r="BF96" s="259">
        <f t="shared" si="197"/>
        <v>2.6774999999999993E-2</v>
      </c>
      <c r="BG96" s="259">
        <f t="shared" si="25"/>
        <v>8.032499999999998E-2</v>
      </c>
      <c r="BH96" s="259">
        <f t="shared" si="198"/>
        <v>0.10709999999999997</v>
      </c>
      <c r="BI96" s="261">
        <f t="shared" si="199"/>
        <v>4.4532075864635319E-2</v>
      </c>
      <c r="BJ96" s="259">
        <f t="shared" si="200"/>
        <v>0.59377499999999983</v>
      </c>
      <c r="BK96" s="259">
        <f t="shared" si="201"/>
        <v>5.7330000000000041E-2</v>
      </c>
      <c r="BL96" s="259">
        <f t="shared" si="26"/>
        <v>0</v>
      </c>
      <c r="BM96" s="259">
        <f t="shared" si="27"/>
        <v>0</v>
      </c>
      <c r="BN96" s="261">
        <f t="shared" si="202"/>
        <v>5.9377499999999986E-2</v>
      </c>
      <c r="BO96" s="261">
        <f t="shared" si="203"/>
        <v>5.7330000000000046E-3</v>
      </c>
      <c r="BP96" s="261">
        <f t="shared" si="28"/>
        <v>0</v>
      </c>
      <c r="BQ96" s="261">
        <f t="shared" si="29"/>
        <v>0</v>
      </c>
      <c r="BR96" s="259">
        <f t="shared" si="30"/>
        <v>0.52252199999999982</v>
      </c>
      <c r="BS96" s="259">
        <f t="shared" si="31"/>
        <v>5.0450400000000034E-2</v>
      </c>
      <c r="BT96" s="259">
        <f t="shared" si="32"/>
        <v>0</v>
      </c>
      <c r="BU96" s="259">
        <f t="shared" si="33"/>
        <v>0</v>
      </c>
      <c r="BV96" s="261">
        <f t="shared" si="34"/>
        <v>1.1875499999999997E-2</v>
      </c>
      <c r="BW96" s="261">
        <f t="shared" si="35"/>
        <v>1.1466000000000009E-3</v>
      </c>
      <c r="BX96" s="261">
        <f t="shared" si="36"/>
        <v>0</v>
      </c>
      <c r="BY96" s="261">
        <f t="shared" si="37"/>
        <v>0</v>
      </c>
      <c r="BZ96" s="261">
        <f t="shared" si="38"/>
        <v>0</v>
      </c>
      <c r="CA96" s="261">
        <f t="shared" si="39"/>
        <v>0</v>
      </c>
      <c r="CB96" s="261">
        <f t="shared" si="40"/>
        <v>0</v>
      </c>
      <c r="CC96" s="261">
        <f t="shared" si="41"/>
        <v>0</v>
      </c>
      <c r="CD96" s="259">
        <f t="shared" si="356"/>
        <v>0.57297239999999983</v>
      </c>
      <c r="CE96" s="261">
        <f t="shared" si="204"/>
        <v>1.3022099999999998E-2</v>
      </c>
      <c r="CF96" s="261">
        <f t="shared" si="43"/>
        <v>0</v>
      </c>
      <c r="CG96" s="261">
        <f t="shared" si="357"/>
        <v>5.9377499999999986E-2</v>
      </c>
      <c r="CH96" s="261">
        <f t="shared" si="358"/>
        <v>5.7330000000000046E-3</v>
      </c>
      <c r="CI96" s="261">
        <f t="shared" si="359"/>
        <v>0</v>
      </c>
      <c r="CJ96" s="261">
        <f t="shared" si="360"/>
        <v>0</v>
      </c>
      <c r="CK96" s="261">
        <f t="shared" si="361"/>
        <v>0.52252199999999982</v>
      </c>
      <c r="CL96" s="261">
        <f t="shared" si="362"/>
        <v>5.0450400000000034E-2</v>
      </c>
      <c r="CM96" s="261">
        <f t="shared" si="363"/>
        <v>0</v>
      </c>
      <c r="CN96" s="261">
        <f t="shared" si="364"/>
        <v>0</v>
      </c>
      <c r="CO96" s="261">
        <f t="shared" si="365"/>
        <v>1.1875499999999997E-2</v>
      </c>
      <c r="CP96" s="261">
        <f t="shared" si="366"/>
        <v>1.1466000000000009E-3</v>
      </c>
      <c r="CQ96" s="261">
        <f t="shared" si="367"/>
        <v>0</v>
      </c>
      <c r="CR96" s="261">
        <f t="shared" si="368"/>
        <v>0</v>
      </c>
      <c r="CS96" s="261">
        <f t="shared" si="369"/>
        <v>0</v>
      </c>
      <c r="CT96" s="261">
        <f t="shared" si="370"/>
        <v>0</v>
      </c>
      <c r="CU96" s="261">
        <f t="shared" si="371"/>
        <v>0</v>
      </c>
      <c r="CV96" s="261">
        <f t="shared" si="372"/>
        <v>0</v>
      </c>
      <c r="CW96" s="261">
        <f t="shared" si="373"/>
        <v>0</v>
      </c>
      <c r="CX96" s="261">
        <f t="shared" si="374"/>
        <v>0</v>
      </c>
      <c r="CY96" s="261">
        <f t="shared" si="375"/>
        <v>0</v>
      </c>
      <c r="CZ96" s="261">
        <f t="shared" si="376"/>
        <v>0</v>
      </c>
      <c r="DA96" s="261">
        <f t="shared" si="377"/>
        <v>0</v>
      </c>
      <c r="DB96" s="261">
        <f t="shared" si="378"/>
        <v>0</v>
      </c>
      <c r="DC96" s="261">
        <f t="shared" si="379"/>
        <v>0</v>
      </c>
      <c r="DD96" s="261">
        <f t="shared" si="380"/>
        <v>0</v>
      </c>
      <c r="DE96" s="261">
        <f t="shared" si="381"/>
        <v>0</v>
      </c>
      <c r="DF96" s="261">
        <f t="shared" si="382"/>
        <v>0</v>
      </c>
      <c r="DG96" s="261">
        <f t="shared" si="383"/>
        <v>0</v>
      </c>
      <c r="DH96" s="261">
        <f t="shared" si="384"/>
        <v>0</v>
      </c>
      <c r="DI96" s="261">
        <f t="shared" si="385"/>
        <v>0</v>
      </c>
      <c r="DJ96" s="261">
        <f t="shared" si="386"/>
        <v>0</v>
      </c>
      <c r="DK96" s="261">
        <f t="shared" si="387"/>
        <v>0</v>
      </c>
      <c r="DL96" s="261">
        <f t="shared" si="388"/>
        <v>0</v>
      </c>
      <c r="DM96" s="261">
        <f t="shared" si="206"/>
        <v>0.40949999999999992</v>
      </c>
      <c r="DN96" s="259">
        <f t="shared" si="207"/>
        <v>0</v>
      </c>
      <c r="DO96" s="259">
        <f t="shared" si="389"/>
        <v>0.16021792413536465</v>
      </c>
      <c r="DP96" s="261">
        <f t="shared" si="390"/>
        <v>0.25893000000000005</v>
      </c>
      <c r="DQ96" s="259">
        <f t="shared" si="391"/>
        <v>0.25893000000000005</v>
      </c>
      <c r="DR96" s="259">
        <f t="shared" si="392"/>
        <v>0</v>
      </c>
      <c r="DS96" s="259">
        <f t="shared" si="212"/>
        <v>0.16021792413536465</v>
      </c>
      <c r="DT96" s="259">
        <f t="shared" si="208"/>
        <v>0.25893000000000005</v>
      </c>
      <c r="DU96" s="259">
        <f t="shared" si="393"/>
        <v>0.39217499999999994</v>
      </c>
      <c r="DV96" s="261">
        <f t="shared" si="80"/>
        <v>0</v>
      </c>
      <c r="DW96" s="259">
        <f t="shared" si="81"/>
        <v>2.6774999999999993E-2</v>
      </c>
      <c r="DX96" s="261">
        <f t="shared" si="82"/>
        <v>0.49021874999999993</v>
      </c>
      <c r="DY96" s="261">
        <f t="shared" si="83"/>
        <v>0</v>
      </c>
      <c r="DZ96" s="261">
        <f t="shared" si="84"/>
        <v>3.4807499999999991E-2</v>
      </c>
      <c r="EA96" s="259">
        <f t="shared" si="85"/>
        <v>0.52502624999999992</v>
      </c>
      <c r="EB96" s="261">
        <f t="shared" si="86"/>
        <v>8.5298062499999983</v>
      </c>
      <c r="EC96" s="261">
        <f t="shared" si="394"/>
        <v>0</v>
      </c>
      <c r="ED96" s="261">
        <f t="shared" si="88"/>
        <v>0</v>
      </c>
      <c r="EE96" s="261">
        <f t="shared" si="89"/>
        <v>0.60565049999999976</v>
      </c>
      <c r="EF96" s="259">
        <f t="shared" si="90"/>
        <v>9.1354567499999977</v>
      </c>
      <c r="EG96" s="261">
        <f t="shared" si="91"/>
        <v>2.0664000000000002</v>
      </c>
      <c r="EH96" s="261">
        <f t="shared" si="92"/>
        <v>0</v>
      </c>
      <c r="EI96" s="261">
        <f t="shared" si="93"/>
        <v>0</v>
      </c>
      <c r="EJ96" s="261">
        <f t="shared" si="94"/>
        <v>0</v>
      </c>
      <c r="EK96" s="261">
        <f t="shared" si="95"/>
        <v>0</v>
      </c>
      <c r="EL96" s="259">
        <f t="shared" si="395"/>
        <v>0</v>
      </c>
      <c r="EM96" s="259">
        <f t="shared" si="396"/>
        <v>0</v>
      </c>
      <c r="EN96" s="259">
        <f t="shared" si="397"/>
        <v>0</v>
      </c>
      <c r="EO96" s="259">
        <f t="shared" si="398"/>
        <v>0</v>
      </c>
      <c r="EP96" s="259">
        <f t="shared" si="399"/>
        <v>0</v>
      </c>
      <c r="EQ96" s="259">
        <f t="shared" si="400"/>
        <v>0</v>
      </c>
      <c r="ER96" s="259">
        <f t="shared" si="401"/>
        <v>0</v>
      </c>
      <c r="ES96" s="259">
        <f t="shared" si="402"/>
        <v>0</v>
      </c>
      <c r="ET96" s="259">
        <f t="shared" si="403"/>
        <v>0</v>
      </c>
      <c r="EU96" s="259">
        <f t="shared" si="404"/>
        <v>0</v>
      </c>
      <c r="EV96" s="259">
        <f t="shared" si="405"/>
        <v>0</v>
      </c>
      <c r="EW96" s="259">
        <f t="shared" si="406"/>
        <v>0</v>
      </c>
      <c r="EX96" s="259">
        <f t="shared" si="407"/>
        <v>0</v>
      </c>
      <c r="EY96" s="259">
        <f t="shared" si="408"/>
        <v>0</v>
      </c>
      <c r="EZ96" s="259">
        <f t="shared" si="409"/>
        <v>0</v>
      </c>
      <c r="FA96" s="259">
        <f t="shared" si="410"/>
        <v>0</v>
      </c>
      <c r="FB96" s="259">
        <f t="shared" si="411"/>
        <v>0</v>
      </c>
      <c r="FC96" s="259">
        <f t="shared" si="412"/>
        <v>0</v>
      </c>
      <c r="FD96" s="259">
        <f t="shared" si="413"/>
        <v>0</v>
      </c>
      <c r="FE96" s="259">
        <f t="shared" si="414"/>
        <v>0</v>
      </c>
      <c r="FF96" s="259">
        <f t="shared" si="415"/>
        <v>0</v>
      </c>
      <c r="FG96" s="259">
        <f t="shared" si="416"/>
        <v>0</v>
      </c>
      <c r="FH96" s="259">
        <f t="shared" si="417"/>
        <v>0</v>
      </c>
      <c r="FI96" s="259">
        <f t="shared" si="418"/>
        <v>0</v>
      </c>
      <c r="FJ96" s="259">
        <f t="shared" si="419"/>
        <v>0</v>
      </c>
      <c r="FK96" s="259">
        <f t="shared" si="420"/>
        <v>0</v>
      </c>
      <c r="FL96" s="259">
        <f t="shared" si="421"/>
        <v>0</v>
      </c>
      <c r="FM96" s="259">
        <f t="shared" si="422"/>
        <v>0</v>
      </c>
      <c r="FN96" s="259">
        <f t="shared" si="423"/>
        <v>0</v>
      </c>
      <c r="FO96" s="259">
        <f t="shared" si="424"/>
        <v>0</v>
      </c>
      <c r="FP96" s="259">
        <f t="shared" si="425"/>
        <v>0</v>
      </c>
      <c r="FQ96" s="259">
        <f t="shared" si="426"/>
        <v>0</v>
      </c>
      <c r="FR96" s="259">
        <f t="shared" si="427"/>
        <v>0</v>
      </c>
      <c r="FS96" s="259">
        <f t="shared" si="428"/>
        <v>0</v>
      </c>
      <c r="FT96" s="259">
        <f t="shared" si="429"/>
        <v>0</v>
      </c>
      <c r="FU96" s="259">
        <f t="shared" si="430"/>
        <v>0</v>
      </c>
      <c r="FV96" s="259">
        <f t="shared" si="431"/>
        <v>0</v>
      </c>
      <c r="FW96" s="259">
        <f t="shared" si="432"/>
        <v>0</v>
      </c>
      <c r="FX96" s="259">
        <f t="shared" si="433"/>
        <v>0</v>
      </c>
      <c r="FY96" s="259">
        <f t="shared" si="434"/>
        <v>0</v>
      </c>
      <c r="FZ96" s="259">
        <f t="shared" si="435"/>
        <v>0</v>
      </c>
      <c r="GA96" s="259">
        <f t="shared" si="436"/>
        <v>0</v>
      </c>
      <c r="GB96" s="259">
        <f t="shared" si="437"/>
        <v>0</v>
      </c>
      <c r="GC96" s="259">
        <f t="shared" si="438"/>
        <v>0</v>
      </c>
      <c r="GD96" s="259">
        <f t="shared" si="439"/>
        <v>0</v>
      </c>
      <c r="GE96" s="259">
        <f t="shared" si="440"/>
        <v>0</v>
      </c>
      <c r="GF96" s="259">
        <f t="shared" si="441"/>
        <v>0</v>
      </c>
      <c r="GG96" s="259">
        <f t="shared" si="442"/>
        <v>0</v>
      </c>
      <c r="GH96" s="259">
        <f t="shared" si="443"/>
        <v>0</v>
      </c>
      <c r="GI96" s="259">
        <f t="shared" si="444"/>
        <v>0</v>
      </c>
      <c r="GJ96" s="259">
        <f t="shared" si="445"/>
        <v>0</v>
      </c>
      <c r="GK96" s="259">
        <f t="shared" si="446"/>
        <v>0</v>
      </c>
      <c r="GL96" s="259">
        <f t="shared" si="447"/>
        <v>0</v>
      </c>
      <c r="GM96" s="259">
        <f t="shared" si="448"/>
        <v>0</v>
      </c>
      <c r="GN96" s="259">
        <f t="shared" si="449"/>
        <v>0</v>
      </c>
      <c r="GO96" s="259">
        <f t="shared" si="450"/>
        <v>0</v>
      </c>
      <c r="GP96" s="259">
        <f t="shared" si="451"/>
        <v>0</v>
      </c>
      <c r="GQ96" s="259">
        <f t="shared" si="452"/>
        <v>0</v>
      </c>
      <c r="GR96" s="259">
        <f t="shared" si="453"/>
        <v>0</v>
      </c>
      <c r="GS96" s="259">
        <f t="shared" si="454"/>
        <v>0</v>
      </c>
      <c r="GT96" s="259">
        <f t="shared" si="455"/>
        <v>0</v>
      </c>
      <c r="GU96" s="259">
        <f t="shared" si="456"/>
        <v>0</v>
      </c>
      <c r="GV96" s="259">
        <f t="shared" si="457"/>
        <v>0</v>
      </c>
      <c r="GW96" s="259">
        <f t="shared" si="458"/>
        <v>0</v>
      </c>
      <c r="GX96" s="259">
        <f t="shared" si="459"/>
        <v>0</v>
      </c>
      <c r="GY96" s="259">
        <f t="shared" si="460"/>
        <v>0</v>
      </c>
      <c r="GZ96" s="259">
        <f t="shared" si="461"/>
        <v>0</v>
      </c>
      <c r="HA96" s="259">
        <f t="shared" si="462"/>
        <v>0</v>
      </c>
      <c r="HB96" s="259">
        <f t="shared" si="463"/>
        <v>0</v>
      </c>
      <c r="HC96" s="259">
        <f t="shared" si="464"/>
        <v>0</v>
      </c>
      <c r="HD96" s="259">
        <f t="shared" si="465"/>
        <v>0</v>
      </c>
      <c r="HE96" s="259">
        <f t="shared" si="466"/>
        <v>0</v>
      </c>
      <c r="HF96" s="259">
        <f t="shared" si="467"/>
        <v>0</v>
      </c>
      <c r="HG96" s="259">
        <f t="shared" si="468"/>
        <v>0</v>
      </c>
      <c r="HH96" s="259">
        <f t="shared" si="469"/>
        <v>0</v>
      </c>
      <c r="HI96" s="259">
        <f t="shared" si="470"/>
        <v>0</v>
      </c>
      <c r="HJ96" s="259">
        <f t="shared" si="471"/>
        <v>0</v>
      </c>
      <c r="HK96" s="259">
        <f t="shared" si="472"/>
        <v>0</v>
      </c>
      <c r="HL96" s="259">
        <f t="shared" si="473"/>
        <v>0</v>
      </c>
      <c r="HM96" s="259">
        <f t="shared" si="474"/>
        <v>0</v>
      </c>
      <c r="HN96" s="259">
        <f t="shared" si="475"/>
        <v>0</v>
      </c>
      <c r="HO96" s="259">
        <f t="shared" si="476"/>
        <v>0</v>
      </c>
      <c r="HP96" s="259">
        <f t="shared" si="477"/>
        <v>0</v>
      </c>
      <c r="HQ96" s="259">
        <f t="shared" si="478"/>
        <v>0</v>
      </c>
      <c r="HR96" s="259">
        <f t="shared" si="479"/>
        <v>0</v>
      </c>
      <c r="HS96" s="259">
        <f t="shared" si="480"/>
        <v>0</v>
      </c>
      <c r="HT96" s="259">
        <f t="shared" si="481"/>
        <v>0</v>
      </c>
      <c r="HU96" s="259">
        <f t="shared" si="482"/>
        <v>0</v>
      </c>
      <c r="HV96" s="259">
        <f t="shared" si="483"/>
        <v>0</v>
      </c>
      <c r="HW96" s="259">
        <f t="shared" si="484"/>
        <v>0</v>
      </c>
      <c r="HX96" s="259">
        <f t="shared" si="485"/>
        <v>1.26</v>
      </c>
      <c r="HY96" s="259">
        <f t="shared" ref="HY96:HY101" si="488">HZ96</f>
        <v>7.1999999999999995E-2</v>
      </c>
      <c r="HZ96" s="259">
        <f t="shared" si="209"/>
        <v>7.1999999999999995E-2</v>
      </c>
      <c r="ID96" s="264"/>
      <c r="IE96" s="264"/>
    </row>
    <row r="97" spans="2:239" s="263" customFormat="1" ht="12.75" customHeight="1" outlineLevel="1" x14ac:dyDescent="0.25">
      <c r="B97" s="311">
        <v>1</v>
      </c>
      <c r="C97" s="251" t="s">
        <v>4473</v>
      </c>
      <c r="D97" s="252">
        <v>6</v>
      </c>
      <c r="E97" s="289">
        <f t="shared" si="487"/>
        <v>906.63</v>
      </c>
      <c r="F97" s="378"/>
      <c r="G97" s="253">
        <f t="shared" si="486"/>
        <v>1.55</v>
      </c>
      <c r="H97" s="253">
        <v>1.63</v>
      </c>
      <c r="I97" s="254" t="str">
        <f t="shared" si="188"/>
        <v>PONTALETE</v>
      </c>
      <c r="J97" s="255"/>
      <c r="K97" s="255"/>
      <c r="L97" s="255"/>
      <c r="M97" s="255"/>
      <c r="N97" s="255"/>
      <c r="O97" s="255"/>
      <c r="P97" s="255"/>
      <c r="Q97" s="255"/>
      <c r="R97" s="255"/>
      <c r="S97" s="255"/>
      <c r="T97" s="255"/>
      <c r="U97" s="255">
        <v>300</v>
      </c>
      <c r="V97" s="255" t="s">
        <v>4064</v>
      </c>
      <c r="W97" s="256" t="str">
        <f t="shared" si="352"/>
        <v>SEM LENÇOL</v>
      </c>
      <c r="X97" s="287" t="s">
        <v>909</v>
      </c>
      <c r="Y97" s="257"/>
      <c r="Z97" s="258">
        <f t="shared" si="1"/>
        <v>1.55</v>
      </c>
      <c r="AA97" s="259">
        <f t="shared" si="2"/>
        <v>1.63</v>
      </c>
      <c r="AB97" s="259">
        <f t="shared" si="189"/>
        <v>1.5899999999999999</v>
      </c>
      <c r="AC97" s="259">
        <f t="shared" si="353"/>
        <v>1.69</v>
      </c>
      <c r="AD97" s="259">
        <f t="shared" si="190"/>
        <v>1.69</v>
      </c>
      <c r="AE97" s="259">
        <f t="shared" si="354"/>
        <v>6</v>
      </c>
      <c r="AF97" s="259">
        <f t="shared" si="355"/>
        <v>6</v>
      </c>
      <c r="AG97" s="260">
        <f t="shared" si="6"/>
        <v>300</v>
      </c>
      <c r="AH97" s="261">
        <f t="shared" si="7"/>
        <v>0.64999999999999991</v>
      </c>
      <c r="AI97" s="259">
        <f t="shared" si="191"/>
        <v>3.8999999999999995</v>
      </c>
      <c r="AJ97" s="259">
        <f t="shared" si="192"/>
        <v>5.6549999999999994</v>
      </c>
      <c r="AK97" s="259">
        <f t="shared" si="8"/>
        <v>0.74099999999999966</v>
      </c>
      <c r="AL97" s="259">
        <f t="shared" si="9"/>
        <v>0</v>
      </c>
      <c r="AM97" s="259">
        <f t="shared" si="10"/>
        <v>0</v>
      </c>
      <c r="AN97" s="261">
        <f t="shared" si="193"/>
        <v>6.395999999999999</v>
      </c>
      <c r="AO97" s="259">
        <f t="shared" si="194"/>
        <v>6.395999999999999</v>
      </c>
      <c r="AP97" s="259">
        <f t="shared" si="195"/>
        <v>0</v>
      </c>
      <c r="AQ97" s="259">
        <f t="shared" si="11"/>
        <v>5.0999999999999996</v>
      </c>
      <c r="AR97" s="259">
        <f t="shared" si="12"/>
        <v>0.7649999999999999</v>
      </c>
      <c r="AS97" s="259">
        <f t="shared" si="13"/>
        <v>1.02</v>
      </c>
      <c r="AT97" s="259">
        <f t="shared" si="14"/>
        <v>0.255</v>
      </c>
      <c r="AU97" s="259">
        <f t="shared" si="15"/>
        <v>0</v>
      </c>
      <c r="AV97" s="259">
        <f t="shared" si="16"/>
        <v>0</v>
      </c>
      <c r="AW97" s="259">
        <f t="shared" si="17"/>
        <v>0</v>
      </c>
      <c r="AX97" s="259">
        <f t="shared" si="18"/>
        <v>0</v>
      </c>
      <c r="AY97" s="259">
        <f t="shared" si="19"/>
        <v>0</v>
      </c>
      <c r="AZ97" s="259">
        <f t="shared" si="20"/>
        <v>0</v>
      </c>
      <c r="BA97" s="259">
        <f t="shared" si="21"/>
        <v>0</v>
      </c>
      <c r="BB97" s="259">
        <f t="shared" si="22"/>
        <v>0</v>
      </c>
      <c r="BC97" s="259">
        <f t="shared" si="23"/>
        <v>0</v>
      </c>
      <c r="BD97" s="259">
        <f t="shared" si="24"/>
        <v>0</v>
      </c>
      <c r="BE97" s="259">
        <f t="shared" si="196"/>
        <v>0.05</v>
      </c>
      <c r="BF97" s="259">
        <f t="shared" si="197"/>
        <v>0.255</v>
      </c>
      <c r="BG97" s="259">
        <f t="shared" si="25"/>
        <v>0.7649999999999999</v>
      </c>
      <c r="BH97" s="259">
        <f t="shared" si="198"/>
        <v>1.02</v>
      </c>
      <c r="BI97" s="261">
        <f t="shared" si="199"/>
        <v>0.42411500823462212</v>
      </c>
      <c r="BJ97" s="259">
        <f t="shared" si="200"/>
        <v>5.6549999999999994</v>
      </c>
      <c r="BK97" s="259">
        <f t="shared" si="201"/>
        <v>0.74099999999999966</v>
      </c>
      <c r="BL97" s="259">
        <f t="shared" si="26"/>
        <v>0</v>
      </c>
      <c r="BM97" s="259">
        <f t="shared" si="27"/>
        <v>0</v>
      </c>
      <c r="BN97" s="261">
        <f t="shared" si="202"/>
        <v>0.5655</v>
      </c>
      <c r="BO97" s="261">
        <f t="shared" si="203"/>
        <v>7.4099999999999971E-2</v>
      </c>
      <c r="BP97" s="261">
        <f t="shared" si="28"/>
        <v>0</v>
      </c>
      <c r="BQ97" s="261">
        <f t="shared" si="29"/>
        <v>0</v>
      </c>
      <c r="BR97" s="259">
        <f t="shared" si="30"/>
        <v>4.976399999999999</v>
      </c>
      <c r="BS97" s="259">
        <f t="shared" si="31"/>
        <v>0.65207999999999966</v>
      </c>
      <c r="BT97" s="259">
        <f t="shared" si="32"/>
        <v>0</v>
      </c>
      <c r="BU97" s="259">
        <f t="shared" si="33"/>
        <v>0</v>
      </c>
      <c r="BV97" s="261">
        <f t="shared" si="34"/>
        <v>0.11309999999999999</v>
      </c>
      <c r="BW97" s="261">
        <f t="shared" si="35"/>
        <v>1.4819999999999993E-2</v>
      </c>
      <c r="BX97" s="261">
        <f t="shared" si="36"/>
        <v>0</v>
      </c>
      <c r="BY97" s="261">
        <f t="shared" si="37"/>
        <v>0</v>
      </c>
      <c r="BZ97" s="261">
        <f t="shared" si="38"/>
        <v>0</v>
      </c>
      <c r="CA97" s="261">
        <f t="shared" si="39"/>
        <v>0</v>
      </c>
      <c r="CB97" s="261">
        <f t="shared" si="40"/>
        <v>0</v>
      </c>
      <c r="CC97" s="261">
        <f t="shared" si="41"/>
        <v>0</v>
      </c>
      <c r="CD97" s="259">
        <f t="shared" si="356"/>
        <v>5.6284799999999988</v>
      </c>
      <c r="CE97" s="261">
        <f t="shared" si="204"/>
        <v>0.12791999999999998</v>
      </c>
      <c r="CF97" s="261">
        <f t="shared" si="43"/>
        <v>0</v>
      </c>
      <c r="CG97" s="261">
        <f t="shared" si="357"/>
        <v>0.5655</v>
      </c>
      <c r="CH97" s="261">
        <f t="shared" si="358"/>
        <v>7.4099999999999971E-2</v>
      </c>
      <c r="CI97" s="261">
        <f t="shared" si="359"/>
        <v>0</v>
      </c>
      <c r="CJ97" s="261">
        <f t="shared" si="360"/>
        <v>0</v>
      </c>
      <c r="CK97" s="261">
        <f t="shared" si="361"/>
        <v>4.976399999999999</v>
      </c>
      <c r="CL97" s="261">
        <f t="shared" si="362"/>
        <v>0.65207999999999966</v>
      </c>
      <c r="CM97" s="261">
        <f t="shared" si="363"/>
        <v>0</v>
      </c>
      <c r="CN97" s="261">
        <f t="shared" si="364"/>
        <v>0</v>
      </c>
      <c r="CO97" s="261">
        <f t="shared" si="365"/>
        <v>0.11309999999999999</v>
      </c>
      <c r="CP97" s="261">
        <f t="shared" si="366"/>
        <v>1.4819999999999993E-2</v>
      </c>
      <c r="CQ97" s="261">
        <f t="shared" si="367"/>
        <v>0</v>
      </c>
      <c r="CR97" s="261">
        <f t="shared" si="368"/>
        <v>0</v>
      </c>
      <c r="CS97" s="261">
        <f t="shared" si="369"/>
        <v>0</v>
      </c>
      <c r="CT97" s="261">
        <f t="shared" si="370"/>
        <v>0</v>
      </c>
      <c r="CU97" s="261">
        <f t="shared" si="371"/>
        <v>0</v>
      </c>
      <c r="CV97" s="261">
        <f t="shared" si="372"/>
        <v>0</v>
      </c>
      <c r="CW97" s="261">
        <f t="shared" si="373"/>
        <v>0</v>
      </c>
      <c r="CX97" s="261">
        <f t="shared" si="374"/>
        <v>0</v>
      </c>
      <c r="CY97" s="261">
        <f t="shared" si="375"/>
        <v>0</v>
      </c>
      <c r="CZ97" s="261">
        <f t="shared" si="376"/>
        <v>0</v>
      </c>
      <c r="DA97" s="261">
        <f t="shared" si="377"/>
        <v>0</v>
      </c>
      <c r="DB97" s="261">
        <f t="shared" si="378"/>
        <v>0</v>
      </c>
      <c r="DC97" s="261">
        <f t="shared" si="379"/>
        <v>0</v>
      </c>
      <c r="DD97" s="261">
        <f t="shared" si="380"/>
        <v>0</v>
      </c>
      <c r="DE97" s="261">
        <f t="shared" si="381"/>
        <v>0</v>
      </c>
      <c r="DF97" s="261">
        <f t="shared" si="382"/>
        <v>0</v>
      </c>
      <c r="DG97" s="261">
        <f t="shared" si="383"/>
        <v>0</v>
      </c>
      <c r="DH97" s="261">
        <f t="shared" si="384"/>
        <v>0</v>
      </c>
      <c r="DI97" s="261">
        <f t="shared" si="385"/>
        <v>0</v>
      </c>
      <c r="DJ97" s="261">
        <f t="shared" si="386"/>
        <v>0</v>
      </c>
      <c r="DK97" s="261">
        <f t="shared" si="387"/>
        <v>0</v>
      </c>
      <c r="DL97" s="261">
        <f t="shared" si="388"/>
        <v>0</v>
      </c>
      <c r="DM97" s="261">
        <f t="shared" si="206"/>
        <v>3.8999999999999995</v>
      </c>
      <c r="DN97" s="259">
        <f t="shared" si="207"/>
        <v>0</v>
      </c>
      <c r="DO97" s="259">
        <f t="shared" si="389"/>
        <v>1.5258849917653776</v>
      </c>
      <c r="DP97" s="261">
        <f t="shared" si="390"/>
        <v>2.6609999999999991</v>
      </c>
      <c r="DQ97" s="259">
        <f t="shared" si="391"/>
        <v>2.6609999999999991</v>
      </c>
      <c r="DR97" s="259">
        <f t="shared" si="392"/>
        <v>0</v>
      </c>
      <c r="DS97" s="259">
        <f t="shared" si="212"/>
        <v>1.5258849917653776</v>
      </c>
      <c r="DT97" s="259">
        <f t="shared" si="208"/>
        <v>2.6609999999999991</v>
      </c>
      <c r="DU97" s="259">
        <f t="shared" si="393"/>
        <v>3.7349999999999999</v>
      </c>
      <c r="DV97" s="261">
        <f t="shared" si="80"/>
        <v>0</v>
      </c>
      <c r="DW97" s="259">
        <f t="shared" si="81"/>
        <v>0.255</v>
      </c>
      <c r="DX97" s="261">
        <f t="shared" si="82"/>
        <v>4.6687500000000002</v>
      </c>
      <c r="DY97" s="261">
        <f t="shared" si="83"/>
        <v>0</v>
      </c>
      <c r="DZ97" s="261">
        <f t="shared" si="84"/>
        <v>0.33150000000000002</v>
      </c>
      <c r="EA97" s="259">
        <f t="shared" si="85"/>
        <v>5.0002500000000003</v>
      </c>
      <c r="EB97" s="261">
        <f t="shared" si="86"/>
        <v>81.236249999999998</v>
      </c>
      <c r="EC97" s="261">
        <f t="shared" si="394"/>
        <v>0</v>
      </c>
      <c r="ED97" s="261">
        <f t="shared" si="88"/>
        <v>0</v>
      </c>
      <c r="EE97" s="261">
        <f t="shared" si="89"/>
        <v>5.7680999999999996</v>
      </c>
      <c r="EF97" s="259">
        <f t="shared" si="90"/>
        <v>87.004350000000002</v>
      </c>
      <c r="EG97" s="261">
        <f t="shared" si="91"/>
        <v>20.28</v>
      </c>
      <c r="EH97" s="261">
        <f t="shared" si="92"/>
        <v>0</v>
      </c>
      <c r="EI97" s="261">
        <f t="shared" si="93"/>
        <v>0</v>
      </c>
      <c r="EJ97" s="261">
        <f t="shared" si="94"/>
        <v>0</v>
      </c>
      <c r="EK97" s="261">
        <f t="shared" si="95"/>
        <v>0</v>
      </c>
      <c r="EL97" s="259">
        <f t="shared" si="395"/>
        <v>0</v>
      </c>
      <c r="EM97" s="259">
        <f t="shared" si="396"/>
        <v>0</v>
      </c>
      <c r="EN97" s="259">
        <f t="shared" si="397"/>
        <v>0</v>
      </c>
      <c r="EO97" s="259">
        <f t="shared" si="398"/>
        <v>0</v>
      </c>
      <c r="EP97" s="259">
        <f t="shared" si="399"/>
        <v>0</v>
      </c>
      <c r="EQ97" s="259">
        <f t="shared" si="400"/>
        <v>0</v>
      </c>
      <c r="ER97" s="259">
        <f t="shared" si="401"/>
        <v>0</v>
      </c>
      <c r="ES97" s="259">
        <f t="shared" si="402"/>
        <v>0</v>
      </c>
      <c r="ET97" s="259">
        <f t="shared" si="403"/>
        <v>0</v>
      </c>
      <c r="EU97" s="259">
        <f t="shared" si="404"/>
        <v>0</v>
      </c>
      <c r="EV97" s="259">
        <f t="shared" si="405"/>
        <v>0</v>
      </c>
      <c r="EW97" s="259">
        <f t="shared" si="406"/>
        <v>0</v>
      </c>
      <c r="EX97" s="259">
        <f t="shared" si="407"/>
        <v>0</v>
      </c>
      <c r="EY97" s="259">
        <f t="shared" si="408"/>
        <v>0</v>
      </c>
      <c r="EZ97" s="259">
        <f t="shared" si="409"/>
        <v>0</v>
      </c>
      <c r="FA97" s="259">
        <f t="shared" si="410"/>
        <v>0</v>
      </c>
      <c r="FB97" s="259">
        <f t="shared" si="411"/>
        <v>0</v>
      </c>
      <c r="FC97" s="259">
        <f t="shared" si="412"/>
        <v>0</v>
      </c>
      <c r="FD97" s="259">
        <f t="shared" si="413"/>
        <v>0</v>
      </c>
      <c r="FE97" s="259">
        <f t="shared" si="414"/>
        <v>0</v>
      </c>
      <c r="FF97" s="259">
        <f t="shared" si="415"/>
        <v>0</v>
      </c>
      <c r="FG97" s="259">
        <f t="shared" si="416"/>
        <v>0</v>
      </c>
      <c r="FH97" s="259">
        <f t="shared" si="417"/>
        <v>0</v>
      </c>
      <c r="FI97" s="259">
        <f t="shared" si="418"/>
        <v>0</v>
      </c>
      <c r="FJ97" s="259">
        <f t="shared" si="419"/>
        <v>0</v>
      </c>
      <c r="FK97" s="259">
        <f t="shared" si="420"/>
        <v>0</v>
      </c>
      <c r="FL97" s="259">
        <f t="shared" si="421"/>
        <v>0</v>
      </c>
      <c r="FM97" s="259">
        <f t="shared" si="422"/>
        <v>0</v>
      </c>
      <c r="FN97" s="259">
        <f t="shared" si="423"/>
        <v>0</v>
      </c>
      <c r="FO97" s="259">
        <f t="shared" si="424"/>
        <v>0</v>
      </c>
      <c r="FP97" s="259">
        <f t="shared" si="425"/>
        <v>0</v>
      </c>
      <c r="FQ97" s="259">
        <f t="shared" si="426"/>
        <v>0</v>
      </c>
      <c r="FR97" s="259">
        <f t="shared" si="427"/>
        <v>0</v>
      </c>
      <c r="FS97" s="259">
        <f t="shared" si="428"/>
        <v>0</v>
      </c>
      <c r="FT97" s="259">
        <f t="shared" si="429"/>
        <v>0</v>
      </c>
      <c r="FU97" s="259">
        <f t="shared" si="430"/>
        <v>0</v>
      </c>
      <c r="FV97" s="259">
        <f t="shared" si="431"/>
        <v>0</v>
      </c>
      <c r="FW97" s="259">
        <f t="shared" si="432"/>
        <v>0</v>
      </c>
      <c r="FX97" s="259">
        <f t="shared" si="433"/>
        <v>0</v>
      </c>
      <c r="FY97" s="259">
        <f t="shared" si="434"/>
        <v>0</v>
      </c>
      <c r="FZ97" s="259">
        <f t="shared" si="435"/>
        <v>0</v>
      </c>
      <c r="GA97" s="259">
        <f t="shared" si="436"/>
        <v>0</v>
      </c>
      <c r="GB97" s="259">
        <f t="shared" si="437"/>
        <v>0</v>
      </c>
      <c r="GC97" s="259">
        <f t="shared" si="438"/>
        <v>0</v>
      </c>
      <c r="GD97" s="259">
        <f t="shared" si="439"/>
        <v>0</v>
      </c>
      <c r="GE97" s="259">
        <f t="shared" si="440"/>
        <v>0</v>
      </c>
      <c r="GF97" s="259">
        <f t="shared" si="441"/>
        <v>0</v>
      </c>
      <c r="GG97" s="259">
        <f t="shared" si="442"/>
        <v>0</v>
      </c>
      <c r="GH97" s="259">
        <f t="shared" si="443"/>
        <v>0</v>
      </c>
      <c r="GI97" s="259">
        <f t="shared" si="444"/>
        <v>0</v>
      </c>
      <c r="GJ97" s="259">
        <f t="shared" si="445"/>
        <v>0</v>
      </c>
      <c r="GK97" s="259">
        <f t="shared" si="446"/>
        <v>0</v>
      </c>
      <c r="GL97" s="259">
        <f t="shared" si="447"/>
        <v>0</v>
      </c>
      <c r="GM97" s="259">
        <f t="shared" si="448"/>
        <v>0</v>
      </c>
      <c r="GN97" s="259">
        <f t="shared" si="449"/>
        <v>0</v>
      </c>
      <c r="GO97" s="259">
        <f t="shared" si="450"/>
        <v>0</v>
      </c>
      <c r="GP97" s="259">
        <f t="shared" si="451"/>
        <v>0</v>
      </c>
      <c r="GQ97" s="259">
        <f t="shared" si="452"/>
        <v>0</v>
      </c>
      <c r="GR97" s="259">
        <f t="shared" si="453"/>
        <v>0</v>
      </c>
      <c r="GS97" s="259">
        <f t="shared" si="454"/>
        <v>0</v>
      </c>
      <c r="GT97" s="259">
        <f t="shared" si="455"/>
        <v>0</v>
      </c>
      <c r="GU97" s="259">
        <f t="shared" si="456"/>
        <v>0</v>
      </c>
      <c r="GV97" s="259">
        <f t="shared" si="457"/>
        <v>0</v>
      </c>
      <c r="GW97" s="259">
        <f t="shared" si="458"/>
        <v>0</v>
      </c>
      <c r="GX97" s="259">
        <f t="shared" si="459"/>
        <v>0</v>
      </c>
      <c r="GY97" s="259">
        <f t="shared" si="460"/>
        <v>0</v>
      </c>
      <c r="GZ97" s="259">
        <f t="shared" si="461"/>
        <v>0</v>
      </c>
      <c r="HA97" s="259">
        <f t="shared" si="462"/>
        <v>0</v>
      </c>
      <c r="HB97" s="259">
        <f t="shared" si="463"/>
        <v>0</v>
      </c>
      <c r="HC97" s="259">
        <f t="shared" si="464"/>
        <v>0</v>
      </c>
      <c r="HD97" s="259">
        <f t="shared" si="465"/>
        <v>0</v>
      </c>
      <c r="HE97" s="259">
        <f t="shared" si="466"/>
        <v>0</v>
      </c>
      <c r="HF97" s="259">
        <f t="shared" si="467"/>
        <v>0</v>
      </c>
      <c r="HG97" s="259">
        <f t="shared" si="468"/>
        <v>0</v>
      </c>
      <c r="HH97" s="259">
        <f t="shared" si="469"/>
        <v>0</v>
      </c>
      <c r="HI97" s="259">
        <f t="shared" si="470"/>
        <v>0</v>
      </c>
      <c r="HJ97" s="259">
        <f t="shared" si="471"/>
        <v>0</v>
      </c>
      <c r="HK97" s="259">
        <f t="shared" si="472"/>
        <v>0</v>
      </c>
      <c r="HL97" s="259">
        <f t="shared" si="473"/>
        <v>0</v>
      </c>
      <c r="HM97" s="259">
        <f t="shared" si="474"/>
        <v>0</v>
      </c>
      <c r="HN97" s="259">
        <f t="shared" si="475"/>
        <v>0</v>
      </c>
      <c r="HO97" s="259">
        <f t="shared" si="476"/>
        <v>0</v>
      </c>
      <c r="HP97" s="259">
        <f t="shared" si="477"/>
        <v>0</v>
      </c>
      <c r="HQ97" s="259">
        <f t="shared" si="478"/>
        <v>0</v>
      </c>
      <c r="HR97" s="259">
        <f t="shared" si="479"/>
        <v>0</v>
      </c>
      <c r="HS97" s="259">
        <f t="shared" si="480"/>
        <v>0</v>
      </c>
      <c r="HT97" s="259">
        <f t="shared" si="481"/>
        <v>0</v>
      </c>
      <c r="HU97" s="259">
        <f t="shared" si="482"/>
        <v>0</v>
      </c>
      <c r="HV97" s="259">
        <f t="shared" si="483"/>
        <v>0</v>
      </c>
      <c r="HW97" s="259">
        <f t="shared" si="484"/>
        <v>0</v>
      </c>
      <c r="HX97" s="259">
        <f t="shared" si="485"/>
        <v>12</v>
      </c>
      <c r="HY97" s="259">
        <f t="shared" si="488"/>
        <v>0.68571428571428572</v>
      </c>
      <c r="HZ97" s="259">
        <f t="shared" si="209"/>
        <v>0.68571428571428572</v>
      </c>
      <c r="ID97" s="264"/>
      <c r="IE97" s="264"/>
    </row>
    <row r="98" spans="2:239" s="263" customFormat="1" ht="12.75" customHeight="1" outlineLevel="1" x14ac:dyDescent="0.25">
      <c r="B98" s="311">
        <v>1</v>
      </c>
      <c r="C98" s="251" t="s">
        <v>4473</v>
      </c>
      <c r="D98" s="252">
        <v>10.32</v>
      </c>
      <c r="E98" s="289">
        <f t="shared" si="487"/>
        <v>916.95</v>
      </c>
      <c r="F98" s="378" t="s">
        <v>4477</v>
      </c>
      <c r="G98" s="253">
        <f t="shared" si="486"/>
        <v>1.63</v>
      </c>
      <c r="H98" s="253">
        <v>1.63</v>
      </c>
      <c r="I98" s="254" t="str">
        <f t="shared" si="188"/>
        <v>PONTALETE</v>
      </c>
      <c r="J98" s="255"/>
      <c r="K98" s="255"/>
      <c r="L98" s="255"/>
      <c r="M98" s="255">
        <v>1</v>
      </c>
      <c r="N98" s="255">
        <v>150</v>
      </c>
      <c r="O98" s="255"/>
      <c r="P98" s="255"/>
      <c r="Q98" s="255"/>
      <c r="R98" s="255"/>
      <c r="S98" s="255"/>
      <c r="T98" s="255">
        <v>1</v>
      </c>
      <c r="U98" s="255">
        <v>300</v>
      </c>
      <c r="V98" s="255" t="s">
        <v>4064</v>
      </c>
      <c r="W98" s="256" t="str">
        <f t="shared" si="352"/>
        <v>SEM LENÇOL</v>
      </c>
      <c r="X98" s="287" t="s">
        <v>909</v>
      </c>
      <c r="Y98" s="257"/>
      <c r="Z98" s="258">
        <f t="shared" si="1"/>
        <v>1.63</v>
      </c>
      <c r="AA98" s="259">
        <f t="shared" si="2"/>
        <v>1.63</v>
      </c>
      <c r="AB98" s="259">
        <f t="shared" si="189"/>
        <v>1.63</v>
      </c>
      <c r="AC98" s="259">
        <f t="shared" si="353"/>
        <v>1.73</v>
      </c>
      <c r="AD98" s="259">
        <f t="shared" si="190"/>
        <v>1.73</v>
      </c>
      <c r="AE98" s="259">
        <f t="shared" si="354"/>
        <v>10.32</v>
      </c>
      <c r="AF98" s="259">
        <f t="shared" si="355"/>
        <v>10.32</v>
      </c>
      <c r="AG98" s="260">
        <f t="shared" si="6"/>
        <v>300</v>
      </c>
      <c r="AH98" s="261">
        <f t="shared" si="7"/>
        <v>0.64999999999999991</v>
      </c>
      <c r="AI98" s="259">
        <f t="shared" si="191"/>
        <v>6.7079999999999993</v>
      </c>
      <c r="AJ98" s="259">
        <f t="shared" si="192"/>
        <v>9.7265999999999995</v>
      </c>
      <c r="AK98" s="259">
        <f t="shared" si="8"/>
        <v>1.5428399999999998</v>
      </c>
      <c r="AL98" s="259">
        <f t="shared" si="9"/>
        <v>0</v>
      </c>
      <c r="AM98" s="259">
        <f t="shared" si="10"/>
        <v>0</v>
      </c>
      <c r="AN98" s="261">
        <f t="shared" si="193"/>
        <v>11.269439999999998</v>
      </c>
      <c r="AO98" s="259">
        <f t="shared" si="194"/>
        <v>11.269439999999998</v>
      </c>
      <c r="AP98" s="259">
        <f t="shared" si="195"/>
        <v>0</v>
      </c>
      <c r="AQ98" s="259">
        <f t="shared" si="11"/>
        <v>8.7719999999999985</v>
      </c>
      <c r="AR98" s="259">
        <f t="shared" si="12"/>
        <v>1.3157999999999996</v>
      </c>
      <c r="AS98" s="259">
        <f t="shared" si="13"/>
        <v>1.7543999999999997</v>
      </c>
      <c r="AT98" s="259">
        <f t="shared" si="14"/>
        <v>0.43859999999999993</v>
      </c>
      <c r="AU98" s="259">
        <f t="shared" si="15"/>
        <v>0</v>
      </c>
      <c r="AV98" s="259">
        <f t="shared" si="16"/>
        <v>0</v>
      </c>
      <c r="AW98" s="259">
        <f t="shared" si="17"/>
        <v>0</v>
      </c>
      <c r="AX98" s="259">
        <f t="shared" si="18"/>
        <v>0</v>
      </c>
      <c r="AY98" s="259">
        <f t="shared" si="19"/>
        <v>0</v>
      </c>
      <c r="AZ98" s="259">
        <f t="shared" si="20"/>
        <v>0</v>
      </c>
      <c r="BA98" s="259">
        <f t="shared" si="21"/>
        <v>0</v>
      </c>
      <c r="BB98" s="259">
        <f t="shared" si="22"/>
        <v>0</v>
      </c>
      <c r="BC98" s="259">
        <f t="shared" si="23"/>
        <v>0</v>
      </c>
      <c r="BD98" s="259">
        <f t="shared" si="24"/>
        <v>0</v>
      </c>
      <c r="BE98" s="259">
        <f t="shared" si="196"/>
        <v>0.05</v>
      </c>
      <c r="BF98" s="259">
        <f t="shared" si="197"/>
        <v>0.43859999999999993</v>
      </c>
      <c r="BG98" s="259">
        <f t="shared" si="25"/>
        <v>1.3157999999999996</v>
      </c>
      <c r="BH98" s="259">
        <f t="shared" si="198"/>
        <v>1.7543999999999997</v>
      </c>
      <c r="BI98" s="261">
        <f t="shared" si="199"/>
        <v>0.72947781416355006</v>
      </c>
      <c r="BJ98" s="259">
        <f t="shared" si="200"/>
        <v>9.7265999999999995</v>
      </c>
      <c r="BK98" s="259">
        <f t="shared" si="201"/>
        <v>1.5428399999999998</v>
      </c>
      <c r="BL98" s="259">
        <f t="shared" si="26"/>
        <v>0</v>
      </c>
      <c r="BM98" s="259">
        <f t="shared" si="27"/>
        <v>0</v>
      </c>
      <c r="BN98" s="261">
        <f t="shared" si="202"/>
        <v>0.97265999999999997</v>
      </c>
      <c r="BO98" s="261">
        <f t="shared" si="203"/>
        <v>0.15428399999999998</v>
      </c>
      <c r="BP98" s="261">
        <f t="shared" si="28"/>
        <v>0</v>
      </c>
      <c r="BQ98" s="261">
        <f t="shared" si="29"/>
        <v>0</v>
      </c>
      <c r="BR98" s="259">
        <f t="shared" si="30"/>
        <v>8.5594079999999995</v>
      </c>
      <c r="BS98" s="259">
        <f t="shared" si="31"/>
        <v>1.3576991999999999</v>
      </c>
      <c r="BT98" s="259">
        <f t="shared" si="32"/>
        <v>0</v>
      </c>
      <c r="BU98" s="259">
        <f t="shared" si="33"/>
        <v>0</v>
      </c>
      <c r="BV98" s="261">
        <f t="shared" si="34"/>
        <v>0.19453199999999998</v>
      </c>
      <c r="BW98" s="261">
        <f t="shared" si="35"/>
        <v>3.0856799999999997E-2</v>
      </c>
      <c r="BX98" s="261">
        <f t="shared" si="36"/>
        <v>0</v>
      </c>
      <c r="BY98" s="261">
        <f t="shared" si="37"/>
        <v>0</v>
      </c>
      <c r="BZ98" s="261">
        <f t="shared" si="38"/>
        <v>0</v>
      </c>
      <c r="CA98" s="261">
        <f t="shared" si="39"/>
        <v>0</v>
      </c>
      <c r="CB98" s="261">
        <f t="shared" si="40"/>
        <v>0</v>
      </c>
      <c r="CC98" s="261">
        <f t="shared" si="41"/>
        <v>0</v>
      </c>
      <c r="CD98" s="259">
        <f t="shared" si="356"/>
        <v>9.9171072000000002</v>
      </c>
      <c r="CE98" s="261">
        <f t="shared" si="204"/>
        <v>0.22538879999999997</v>
      </c>
      <c r="CF98" s="261">
        <f t="shared" si="43"/>
        <v>0</v>
      </c>
      <c r="CG98" s="261">
        <f t="shared" si="357"/>
        <v>0.97265999999999997</v>
      </c>
      <c r="CH98" s="261">
        <f t="shared" si="358"/>
        <v>0.15428399999999998</v>
      </c>
      <c r="CI98" s="261">
        <f t="shared" si="359"/>
        <v>0</v>
      </c>
      <c r="CJ98" s="261">
        <f t="shared" si="360"/>
        <v>0</v>
      </c>
      <c r="CK98" s="261">
        <f t="shared" si="361"/>
        <v>8.5594079999999995</v>
      </c>
      <c r="CL98" s="261">
        <f t="shared" si="362"/>
        <v>1.3576991999999999</v>
      </c>
      <c r="CM98" s="261">
        <f t="shared" si="363"/>
        <v>0</v>
      </c>
      <c r="CN98" s="261">
        <f t="shared" si="364"/>
        <v>0</v>
      </c>
      <c r="CO98" s="261">
        <f t="shared" si="365"/>
        <v>0.19453199999999998</v>
      </c>
      <c r="CP98" s="261">
        <f t="shared" si="366"/>
        <v>3.0856799999999997E-2</v>
      </c>
      <c r="CQ98" s="261">
        <f t="shared" si="367"/>
        <v>0</v>
      </c>
      <c r="CR98" s="261">
        <f t="shared" si="368"/>
        <v>0</v>
      </c>
      <c r="CS98" s="261">
        <f t="shared" si="369"/>
        <v>0</v>
      </c>
      <c r="CT98" s="261">
        <f t="shared" si="370"/>
        <v>0</v>
      </c>
      <c r="CU98" s="261">
        <f t="shared" si="371"/>
        <v>0</v>
      </c>
      <c r="CV98" s="261">
        <f t="shared" si="372"/>
        <v>0</v>
      </c>
      <c r="CW98" s="261">
        <f t="shared" si="373"/>
        <v>0</v>
      </c>
      <c r="CX98" s="261">
        <f t="shared" si="374"/>
        <v>0</v>
      </c>
      <c r="CY98" s="261">
        <f t="shared" si="375"/>
        <v>0</v>
      </c>
      <c r="CZ98" s="261">
        <f t="shared" si="376"/>
        <v>0</v>
      </c>
      <c r="DA98" s="261">
        <f t="shared" si="377"/>
        <v>0</v>
      </c>
      <c r="DB98" s="261">
        <f t="shared" si="378"/>
        <v>0</v>
      </c>
      <c r="DC98" s="261">
        <f t="shared" si="379"/>
        <v>0</v>
      </c>
      <c r="DD98" s="261">
        <f t="shared" si="380"/>
        <v>0</v>
      </c>
      <c r="DE98" s="261">
        <f t="shared" si="381"/>
        <v>0</v>
      </c>
      <c r="DF98" s="261">
        <f t="shared" si="382"/>
        <v>0</v>
      </c>
      <c r="DG98" s="261">
        <f t="shared" si="383"/>
        <v>0</v>
      </c>
      <c r="DH98" s="261">
        <f t="shared" si="384"/>
        <v>0</v>
      </c>
      <c r="DI98" s="261">
        <f t="shared" si="385"/>
        <v>0</v>
      </c>
      <c r="DJ98" s="261">
        <f t="shared" si="386"/>
        <v>0</v>
      </c>
      <c r="DK98" s="261">
        <f t="shared" si="387"/>
        <v>0</v>
      </c>
      <c r="DL98" s="261">
        <f t="shared" si="388"/>
        <v>0</v>
      </c>
      <c r="DM98" s="261">
        <f t="shared" si="206"/>
        <v>6.7079999999999993</v>
      </c>
      <c r="DN98" s="259">
        <f t="shared" si="207"/>
        <v>0</v>
      </c>
      <c r="DO98" s="259">
        <f t="shared" si="389"/>
        <v>2.6245221858364496</v>
      </c>
      <c r="DP98" s="261">
        <f t="shared" si="390"/>
        <v>4.8452399999999995</v>
      </c>
      <c r="DQ98" s="259">
        <f t="shared" si="391"/>
        <v>4.8452399999999995</v>
      </c>
      <c r="DR98" s="259">
        <f t="shared" si="392"/>
        <v>0</v>
      </c>
      <c r="DS98" s="259">
        <f t="shared" si="212"/>
        <v>2.6245221858364496</v>
      </c>
      <c r="DT98" s="259">
        <f t="shared" si="208"/>
        <v>4.8452399999999995</v>
      </c>
      <c r="DU98" s="259">
        <f t="shared" si="393"/>
        <v>6.424199999999999</v>
      </c>
      <c r="DV98" s="261">
        <f t="shared" si="80"/>
        <v>0</v>
      </c>
      <c r="DW98" s="259">
        <f t="shared" si="81"/>
        <v>0.43859999999999993</v>
      </c>
      <c r="DX98" s="261">
        <f t="shared" si="82"/>
        <v>8.0302499999999988</v>
      </c>
      <c r="DY98" s="261">
        <f t="shared" si="83"/>
        <v>0</v>
      </c>
      <c r="DZ98" s="261">
        <f t="shared" si="84"/>
        <v>0.57017999999999991</v>
      </c>
      <c r="EA98" s="259">
        <f t="shared" si="85"/>
        <v>8.6004299999999994</v>
      </c>
      <c r="EB98" s="261">
        <f t="shared" si="86"/>
        <v>139.72634999999997</v>
      </c>
      <c r="EC98" s="261">
        <f t="shared" si="394"/>
        <v>0</v>
      </c>
      <c r="ED98" s="261">
        <f t="shared" si="88"/>
        <v>0</v>
      </c>
      <c r="EE98" s="261">
        <f t="shared" si="89"/>
        <v>9.9211319999999983</v>
      </c>
      <c r="EF98" s="259">
        <f t="shared" si="90"/>
        <v>149.64748199999997</v>
      </c>
      <c r="EG98" s="261">
        <f t="shared" si="91"/>
        <v>35.7072</v>
      </c>
      <c r="EH98" s="261">
        <f t="shared" si="92"/>
        <v>0</v>
      </c>
      <c r="EI98" s="261">
        <f t="shared" si="93"/>
        <v>0</v>
      </c>
      <c r="EJ98" s="261">
        <f t="shared" si="94"/>
        <v>0</v>
      </c>
      <c r="EK98" s="261">
        <f t="shared" si="95"/>
        <v>0</v>
      </c>
      <c r="EL98" s="259">
        <f t="shared" si="395"/>
        <v>0</v>
      </c>
      <c r="EM98" s="259">
        <f t="shared" si="396"/>
        <v>0</v>
      </c>
      <c r="EN98" s="259">
        <f t="shared" si="397"/>
        <v>0</v>
      </c>
      <c r="EO98" s="259">
        <f t="shared" si="398"/>
        <v>0</v>
      </c>
      <c r="EP98" s="259">
        <f t="shared" si="399"/>
        <v>1.92</v>
      </c>
      <c r="EQ98" s="259">
        <f t="shared" si="400"/>
        <v>1.92</v>
      </c>
      <c r="ER98" s="259">
        <f t="shared" si="401"/>
        <v>0</v>
      </c>
      <c r="ES98" s="259">
        <f t="shared" si="402"/>
        <v>0</v>
      </c>
      <c r="ET98" s="259">
        <f t="shared" si="403"/>
        <v>0</v>
      </c>
      <c r="EU98" s="259">
        <f t="shared" si="404"/>
        <v>0</v>
      </c>
      <c r="EV98" s="259">
        <f t="shared" si="405"/>
        <v>0.35700000000000004</v>
      </c>
      <c r="EW98" s="259">
        <f t="shared" si="406"/>
        <v>0.35700000000000004</v>
      </c>
      <c r="EX98" s="259">
        <f t="shared" si="407"/>
        <v>0</v>
      </c>
      <c r="EY98" s="259">
        <f t="shared" si="408"/>
        <v>0</v>
      </c>
      <c r="EZ98" s="259">
        <f t="shared" si="409"/>
        <v>0</v>
      </c>
      <c r="FA98" s="259">
        <f t="shared" si="410"/>
        <v>0</v>
      </c>
      <c r="FB98" s="259">
        <f t="shared" si="411"/>
        <v>3.6499999999999998E-2</v>
      </c>
      <c r="FC98" s="259">
        <f t="shared" si="412"/>
        <v>3.6499999999999998E-2</v>
      </c>
      <c r="FD98" s="259">
        <f t="shared" si="413"/>
        <v>0</v>
      </c>
      <c r="FE98" s="259">
        <f t="shared" si="414"/>
        <v>0</v>
      </c>
      <c r="FF98" s="259">
        <f t="shared" si="415"/>
        <v>0</v>
      </c>
      <c r="FG98" s="259">
        <f t="shared" si="416"/>
        <v>0</v>
      </c>
      <c r="FH98" s="259">
        <f t="shared" si="417"/>
        <v>7.2999999999999995E-2</v>
      </c>
      <c r="FI98" s="259">
        <f t="shared" si="418"/>
        <v>7.2999999999999995E-2</v>
      </c>
      <c r="FJ98" s="259">
        <f t="shared" si="419"/>
        <v>0</v>
      </c>
      <c r="FK98" s="259">
        <f t="shared" si="420"/>
        <v>0</v>
      </c>
      <c r="FL98" s="259">
        <f t="shared" si="421"/>
        <v>0</v>
      </c>
      <c r="FM98" s="259">
        <f t="shared" si="422"/>
        <v>0</v>
      </c>
      <c r="FN98" s="259">
        <f t="shared" si="423"/>
        <v>0.14599999999999999</v>
      </c>
      <c r="FO98" s="259">
        <f t="shared" si="424"/>
        <v>0.14599999999999999</v>
      </c>
      <c r="FP98" s="259">
        <f t="shared" si="425"/>
        <v>0</v>
      </c>
      <c r="FQ98" s="259">
        <f t="shared" si="426"/>
        <v>0</v>
      </c>
      <c r="FR98" s="259">
        <f t="shared" si="427"/>
        <v>0</v>
      </c>
      <c r="FS98" s="259">
        <f t="shared" si="428"/>
        <v>0</v>
      </c>
      <c r="FT98" s="259">
        <f t="shared" si="429"/>
        <v>17.32</v>
      </c>
      <c r="FU98" s="259">
        <f t="shared" si="430"/>
        <v>17.32</v>
      </c>
      <c r="FV98" s="259">
        <f t="shared" si="431"/>
        <v>0</v>
      </c>
      <c r="FW98" s="259">
        <f t="shared" si="432"/>
        <v>0</v>
      </c>
      <c r="FX98" s="259">
        <f t="shared" si="433"/>
        <v>0</v>
      </c>
      <c r="FY98" s="259">
        <f t="shared" si="434"/>
        <v>0</v>
      </c>
      <c r="FZ98" s="259">
        <f t="shared" si="435"/>
        <v>0</v>
      </c>
      <c r="GA98" s="259">
        <f t="shared" si="436"/>
        <v>0</v>
      </c>
      <c r="GB98" s="259">
        <f t="shared" si="437"/>
        <v>0</v>
      </c>
      <c r="GC98" s="259">
        <f t="shared" si="438"/>
        <v>0</v>
      </c>
      <c r="GD98" s="259">
        <f t="shared" si="439"/>
        <v>0</v>
      </c>
      <c r="GE98" s="259">
        <f t="shared" si="440"/>
        <v>0</v>
      </c>
      <c r="GF98" s="259">
        <f t="shared" si="441"/>
        <v>0</v>
      </c>
      <c r="GG98" s="259">
        <f t="shared" si="442"/>
        <v>0</v>
      </c>
      <c r="GH98" s="259">
        <f t="shared" si="443"/>
        <v>0</v>
      </c>
      <c r="GI98" s="259">
        <f t="shared" si="444"/>
        <v>0</v>
      </c>
      <c r="GJ98" s="259">
        <f t="shared" si="445"/>
        <v>0</v>
      </c>
      <c r="GK98" s="259">
        <f t="shared" si="446"/>
        <v>0</v>
      </c>
      <c r="GL98" s="259">
        <f t="shared" si="447"/>
        <v>0</v>
      </c>
      <c r="GM98" s="259">
        <f t="shared" si="448"/>
        <v>0</v>
      </c>
      <c r="GN98" s="259">
        <f t="shared" si="449"/>
        <v>0</v>
      </c>
      <c r="GO98" s="259">
        <f t="shared" si="450"/>
        <v>0</v>
      </c>
      <c r="GP98" s="259">
        <f t="shared" si="451"/>
        <v>0</v>
      </c>
      <c r="GQ98" s="259">
        <f t="shared" si="452"/>
        <v>0</v>
      </c>
      <c r="GR98" s="259">
        <f t="shared" si="453"/>
        <v>1</v>
      </c>
      <c r="GS98" s="259">
        <f t="shared" si="454"/>
        <v>0</v>
      </c>
      <c r="GT98" s="259">
        <f t="shared" si="455"/>
        <v>1.1149634991765378</v>
      </c>
      <c r="GU98" s="259">
        <f t="shared" si="456"/>
        <v>7.0352433388230811</v>
      </c>
      <c r="GV98" s="259">
        <f t="shared" si="457"/>
        <v>8.0640000000000001</v>
      </c>
      <c r="GW98" s="259">
        <f t="shared" si="458"/>
        <v>0.16199999999999998</v>
      </c>
      <c r="GX98" s="259">
        <f t="shared" si="459"/>
        <v>0.64799999999999991</v>
      </c>
      <c r="GY98" s="259">
        <f t="shared" si="460"/>
        <v>18</v>
      </c>
      <c r="GZ98" s="259">
        <f t="shared" si="461"/>
        <v>48</v>
      </c>
      <c r="HA98" s="259">
        <f t="shared" si="462"/>
        <v>101</v>
      </c>
      <c r="HB98" s="259">
        <f t="shared" si="463"/>
        <v>14</v>
      </c>
      <c r="HC98" s="259">
        <f t="shared" si="464"/>
        <v>0</v>
      </c>
      <c r="HD98" s="259">
        <f t="shared" si="465"/>
        <v>0</v>
      </c>
      <c r="HE98" s="259">
        <f t="shared" si="466"/>
        <v>0</v>
      </c>
      <c r="HF98" s="259">
        <f t="shared" si="467"/>
        <v>0</v>
      </c>
      <c r="HG98" s="259">
        <f t="shared" si="468"/>
        <v>0</v>
      </c>
      <c r="HH98" s="259">
        <f t="shared" si="469"/>
        <v>0</v>
      </c>
      <c r="HI98" s="259">
        <f t="shared" si="470"/>
        <v>0</v>
      </c>
      <c r="HJ98" s="259">
        <f t="shared" si="471"/>
        <v>0</v>
      </c>
      <c r="HK98" s="259">
        <f t="shared" si="472"/>
        <v>0</v>
      </c>
      <c r="HL98" s="259">
        <f t="shared" si="473"/>
        <v>0</v>
      </c>
      <c r="HM98" s="259">
        <f t="shared" si="474"/>
        <v>0</v>
      </c>
      <c r="HN98" s="259">
        <f t="shared" si="475"/>
        <v>0</v>
      </c>
      <c r="HO98" s="259">
        <f t="shared" si="476"/>
        <v>0</v>
      </c>
      <c r="HP98" s="259">
        <f t="shared" si="477"/>
        <v>0</v>
      </c>
      <c r="HQ98" s="259">
        <f t="shared" si="478"/>
        <v>0</v>
      </c>
      <c r="HR98" s="259">
        <f t="shared" si="479"/>
        <v>0</v>
      </c>
      <c r="HS98" s="259">
        <f t="shared" si="480"/>
        <v>0</v>
      </c>
      <c r="HT98" s="259">
        <f t="shared" si="481"/>
        <v>0</v>
      </c>
      <c r="HU98" s="259">
        <f t="shared" si="482"/>
        <v>0</v>
      </c>
      <c r="HV98" s="259">
        <f t="shared" si="483"/>
        <v>0</v>
      </c>
      <c r="HW98" s="259">
        <f t="shared" si="484"/>
        <v>0</v>
      </c>
      <c r="HX98" s="259">
        <f t="shared" si="485"/>
        <v>20.64</v>
      </c>
      <c r="HY98" s="259">
        <f t="shared" si="488"/>
        <v>1.1794285714285715</v>
      </c>
      <c r="HZ98" s="259">
        <f t="shared" si="209"/>
        <v>1.1794285714285715</v>
      </c>
      <c r="ID98" s="264"/>
      <c r="IE98" s="264"/>
    </row>
    <row r="99" spans="2:239" s="263" customFormat="1" ht="12.75" customHeight="1" outlineLevel="1" x14ac:dyDescent="0.25">
      <c r="B99" s="311">
        <v>1</v>
      </c>
      <c r="C99" s="251" t="s">
        <v>4473</v>
      </c>
      <c r="D99" s="252">
        <v>3.05</v>
      </c>
      <c r="E99" s="289">
        <f t="shared" si="487"/>
        <v>920</v>
      </c>
      <c r="F99" s="378"/>
      <c r="G99" s="253">
        <f t="shared" si="486"/>
        <v>1.63</v>
      </c>
      <c r="H99" s="253">
        <v>1.66</v>
      </c>
      <c r="I99" s="254" t="str">
        <f t="shared" si="188"/>
        <v>PONTALETE</v>
      </c>
      <c r="J99" s="255"/>
      <c r="K99" s="255"/>
      <c r="L99" s="255"/>
      <c r="M99" s="255"/>
      <c r="N99" s="255"/>
      <c r="O99" s="255"/>
      <c r="P99" s="255"/>
      <c r="Q99" s="255"/>
      <c r="R99" s="255"/>
      <c r="S99" s="255"/>
      <c r="T99" s="255"/>
      <c r="U99" s="255">
        <v>300</v>
      </c>
      <c r="V99" s="255" t="s">
        <v>4064</v>
      </c>
      <c r="W99" s="256" t="str">
        <f t="shared" si="352"/>
        <v>SEM LENÇOL</v>
      </c>
      <c r="X99" s="287" t="s">
        <v>909</v>
      </c>
      <c r="Y99" s="257"/>
      <c r="Z99" s="258">
        <f t="shared" si="1"/>
        <v>1.63</v>
      </c>
      <c r="AA99" s="259">
        <f t="shared" si="2"/>
        <v>1.66</v>
      </c>
      <c r="AB99" s="259">
        <f t="shared" si="189"/>
        <v>1.645</v>
      </c>
      <c r="AC99" s="259">
        <f t="shared" si="353"/>
        <v>1.7450000000000001</v>
      </c>
      <c r="AD99" s="259">
        <f t="shared" si="190"/>
        <v>1.7450000000000001</v>
      </c>
      <c r="AE99" s="259">
        <f t="shared" si="354"/>
        <v>3.05</v>
      </c>
      <c r="AF99" s="259">
        <f t="shared" si="355"/>
        <v>3.05</v>
      </c>
      <c r="AG99" s="260">
        <f t="shared" si="6"/>
        <v>300</v>
      </c>
      <c r="AH99" s="261">
        <f t="shared" si="7"/>
        <v>0.64999999999999991</v>
      </c>
      <c r="AI99" s="259">
        <f t="shared" si="191"/>
        <v>1.9824999999999997</v>
      </c>
      <c r="AJ99" s="259">
        <f t="shared" si="192"/>
        <v>2.8746249999999995</v>
      </c>
      <c r="AK99" s="259">
        <f t="shared" si="8"/>
        <v>0.48571250000000016</v>
      </c>
      <c r="AL99" s="259">
        <f t="shared" si="9"/>
        <v>0</v>
      </c>
      <c r="AM99" s="259">
        <f t="shared" si="10"/>
        <v>0</v>
      </c>
      <c r="AN99" s="261">
        <f t="shared" si="193"/>
        <v>3.3603374999999995</v>
      </c>
      <c r="AO99" s="259">
        <f t="shared" si="194"/>
        <v>3.3603374999999995</v>
      </c>
      <c r="AP99" s="259">
        <f t="shared" si="195"/>
        <v>0</v>
      </c>
      <c r="AQ99" s="259">
        <f t="shared" si="11"/>
        <v>2.5924999999999994</v>
      </c>
      <c r="AR99" s="259">
        <f t="shared" si="12"/>
        <v>0.38887499999999992</v>
      </c>
      <c r="AS99" s="259">
        <f t="shared" si="13"/>
        <v>0.51849999999999985</v>
      </c>
      <c r="AT99" s="259">
        <f t="shared" si="14"/>
        <v>0.12962499999999996</v>
      </c>
      <c r="AU99" s="259">
        <f t="shared" si="15"/>
        <v>0</v>
      </c>
      <c r="AV99" s="259">
        <f t="shared" si="16"/>
        <v>0</v>
      </c>
      <c r="AW99" s="259">
        <f t="shared" si="17"/>
        <v>0</v>
      </c>
      <c r="AX99" s="259">
        <f t="shared" si="18"/>
        <v>0</v>
      </c>
      <c r="AY99" s="259">
        <f t="shared" si="19"/>
        <v>0</v>
      </c>
      <c r="AZ99" s="259">
        <f t="shared" si="20"/>
        <v>0</v>
      </c>
      <c r="BA99" s="259">
        <f t="shared" si="21"/>
        <v>0</v>
      </c>
      <c r="BB99" s="259">
        <f t="shared" si="22"/>
        <v>0</v>
      </c>
      <c r="BC99" s="259">
        <f t="shared" si="23"/>
        <v>0</v>
      </c>
      <c r="BD99" s="259">
        <f t="shared" si="24"/>
        <v>0</v>
      </c>
      <c r="BE99" s="259">
        <f t="shared" si="196"/>
        <v>0.05</v>
      </c>
      <c r="BF99" s="259">
        <f t="shared" si="197"/>
        <v>0.12962499999999996</v>
      </c>
      <c r="BG99" s="259">
        <f t="shared" si="25"/>
        <v>0.38887499999999992</v>
      </c>
      <c r="BH99" s="259">
        <f t="shared" si="198"/>
        <v>0.51849999999999985</v>
      </c>
      <c r="BI99" s="261">
        <f t="shared" si="199"/>
        <v>0.21559179585259955</v>
      </c>
      <c r="BJ99" s="259">
        <f t="shared" si="200"/>
        <v>2.8746249999999995</v>
      </c>
      <c r="BK99" s="259">
        <f t="shared" si="201"/>
        <v>0.48571250000000016</v>
      </c>
      <c r="BL99" s="259">
        <f t="shared" si="26"/>
        <v>0</v>
      </c>
      <c r="BM99" s="259">
        <f t="shared" si="27"/>
        <v>0</v>
      </c>
      <c r="BN99" s="261">
        <f t="shared" si="202"/>
        <v>0.28746249999999995</v>
      </c>
      <c r="BO99" s="261">
        <f t="shared" si="203"/>
        <v>4.8571250000000017E-2</v>
      </c>
      <c r="BP99" s="261">
        <f t="shared" si="28"/>
        <v>0</v>
      </c>
      <c r="BQ99" s="261">
        <f t="shared" si="29"/>
        <v>0</v>
      </c>
      <c r="BR99" s="259">
        <f t="shared" si="30"/>
        <v>2.5296699999999994</v>
      </c>
      <c r="BS99" s="259">
        <f t="shared" si="31"/>
        <v>0.42742700000000017</v>
      </c>
      <c r="BT99" s="259">
        <f t="shared" si="32"/>
        <v>0</v>
      </c>
      <c r="BU99" s="259">
        <f t="shared" si="33"/>
        <v>0</v>
      </c>
      <c r="BV99" s="261">
        <f t="shared" si="34"/>
        <v>5.7492499999999995E-2</v>
      </c>
      <c r="BW99" s="261">
        <f t="shared" si="35"/>
        <v>9.7142500000000041E-3</v>
      </c>
      <c r="BX99" s="261">
        <f t="shared" si="36"/>
        <v>0</v>
      </c>
      <c r="BY99" s="261">
        <f t="shared" si="37"/>
        <v>0</v>
      </c>
      <c r="BZ99" s="261">
        <f t="shared" si="38"/>
        <v>0</v>
      </c>
      <c r="CA99" s="261">
        <f t="shared" si="39"/>
        <v>0</v>
      </c>
      <c r="CB99" s="261">
        <f t="shared" si="40"/>
        <v>0</v>
      </c>
      <c r="CC99" s="261">
        <f t="shared" si="41"/>
        <v>0</v>
      </c>
      <c r="CD99" s="259">
        <f t="shared" si="356"/>
        <v>2.9570969999999996</v>
      </c>
      <c r="CE99" s="261">
        <f t="shared" si="204"/>
        <v>6.7206749999999996E-2</v>
      </c>
      <c r="CF99" s="261">
        <f t="shared" si="43"/>
        <v>0</v>
      </c>
      <c r="CG99" s="261">
        <f t="shared" si="357"/>
        <v>0.28746249999999995</v>
      </c>
      <c r="CH99" s="261">
        <f t="shared" si="358"/>
        <v>4.8571250000000017E-2</v>
      </c>
      <c r="CI99" s="261">
        <f t="shared" si="359"/>
        <v>0</v>
      </c>
      <c r="CJ99" s="261">
        <f t="shared" si="360"/>
        <v>0</v>
      </c>
      <c r="CK99" s="261">
        <f t="shared" si="361"/>
        <v>2.5296699999999994</v>
      </c>
      <c r="CL99" s="261">
        <f t="shared" si="362"/>
        <v>0.42742700000000017</v>
      </c>
      <c r="CM99" s="261">
        <f t="shared" si="363"/>
        <v>0</v>
      </c>
      <c r="CN99" s="261">
        <f t="shared" si="364"/>
        <v>0</v>
      </c>
      <c r="CO99" s="261">
        <f t="shared" si="365"/>
        <v>5.7492499999999995E-2</v>
      </c>
      <c r="CP99" s="261">
        <f t="shared" si="366"/>
        <v>9.7142500000000041E-3</v>
      </c>
      <c r="CQ99" s="261">
        <f t="shared" si="367"/>
        <v>0</v>
      </c>
      <c r="CR99" s="261">
        <f t="shared" si="368"/>
        <v>0</v>
      </c>
      <c r="CS99" s="261">
        <f t="shared" si="369"/>
        <v>0</v>
      </c>
      <c r="CT99" s="261">
        <f t="shared" si="370"/>
        <v>0</v>
      </c>
      <c r="CU99" s="261">
        <f t="shared" si="371"/>
        <v>0</v>
      </c>
      <c r="CV99" s="261">
        <f t="shared" si="372"/>
        <v>0</v>
      </c>
      <c r="CW99" s="261">
        <f t="shared" si="373"/>
        <v>0</v>
      </c>
      <c r="CX99" s="261">
        <f t="shared" si="374"/>
        <v>0</v>
      </c>
      <c r="CY99" s="261">
        <f t="shared" si="375"/>
        <v>0</v>
      </c>
      <c r="CZ99" s="261">
        <f t="shared" si="376"/>
        <v>0</v>
      </c>
      <c r="DA99" s="261">
        <f t="shared" si="377"/>
        <v>0</v>
      </c>
      <c r="DB99" s="261">
        <f t="shared" si="378"/>
        <v>0</v>
      </c>
      <c r="DC99" s="261">
        <f t="shared" si="379"/>
        <v>0</v>
      </c>
      <c r="DD99" s="261">
        <f t="shared" si="380"/>
        <v>0</v>
      </c>
      <c r="DE99" s="261">
        <f t="shared" si="381"/>
        <v>0</v>
      </c>
      <c r="DF99" s="261">
        <f t="shared" si="382"/>
        <v>0</v>
      </c>
      <c r="DG99" s="261">
        <f t="shared" si="383"/>
        <v>0</v>
      </c>
      <c r="DH99" s="261">
        <f t="shared" si="384"/>
        <v>0</v>
      </c>
      <c r="DI99" s="261">
        <f t="shared" si="385"/>
        <v>0</v>
      </c>
      <c r="DJ99" s="261">
        <f t="shared" si="386"/>
        <v>0</v>
      </c>
      <c r="DK99" s="261">
        <f t="shared" si="387"/>
        <v>0</v>
      </c>
      <c r="DL99" s="261">
        <f t="shared" si="388"/>
        <v>0</v>
      </c>
      <c r="DM99" s="261">
        <f t="shared" si="206"/>
        <v>1.9824999999999997</v>
      </c>
      <c r="DN99" s="259">
        <f t="shared" si="207"/>
        <v>0</v>
      </c>
      <c r="DO99" s="259">
        <f t="shared" si="389"/>
        <v>0.77565820414740028</v>
      </c>
      <c r="DP99" s="261">
        <f t="shared" si="390"/>
        <v>1.4617125</v>
      </c>
      <c r="DQ99" s="259">
        <f t="shared" si="391"/>
        <v>1.4617125</v>
      </c>
      <c r="DR99" s="259">
        <f t="shared" si="392"/>
        <v>0</v>
      </c>
      <c r="DS99" s="259">
        <f t="shared" si="212"/>
        <v>0.77565820414740028</v>
      </c>
      <c r="DT99" s="259">
        <f t="shared" si="208"/>
        <v>1.4617125</v>
      </c>
      <c r="DU99" s="259">
        <f t="shared" si="393"/>
        <v>1.8986249999999996</v>
      </c>
      <c r="DV99" s="261">
        <f t="shared" si="80"/>
        <v>0</v>
      </c>
      <c r="DW99" s="259">
        <f t="shared" si="81"/>
        <v>0.12962499999999996</v>
      </c>
      <c r="DX99" s="261">
        <f t="shared" si="82"/>
        <v>2.3732812499999993</v>
      </c>
      <c r="DY99" s="261">
        <f t="shared" si="83"/>
        <v>0</v>
      </c>
      <c r="DZ99" s="261">
        <f t="shared" si="84"/>
        <v>0.16851249999999995</v>
      </c>
      <c r="EA99" s="259">
        <f t="shared" si="85"/>
        <v>2.5417937499999992</v>
      </c>
      <c r="EB99" s="261">
        <f t="shared" si="86"/>
        <v>41.295093749999985</v>
      </c>
      <c r="EC99" s="261">
        <f t="shared" si="394"/>
        <v>0</v>
      </c>
      <c r="ED99" s="261">
        <f t="shared" si="88"/>
        <v>0</v>
      </c>
      <c r="EE99" s="261">
        <f t="shared" si="89"/>
        <v>2.932117499999999</v>
      </c>
      <c r="EF99" s="259">
        <f t="shared" si="90"/>
        <v>44.227211249999982</v>
      </c>
      <c r="EG99" s="261">
        <f t="shared" si="91"/>
        <v>10.644500000000001</v>
      </c>
      <c r="EH99" s="261">
        <f t="shared" si="92"/>
        <v>0</v>
      </c>
      <c r="EI99" s="261">
        <f t="shared" si="93"/>
        <v>0</v>
      </c>
      <c r="EJ99" s="261">
        <f t="shared" si="94"/>
        <v>0</v>
      </c>
      <c r="EK99" s="261">
        <f t="shared" si="95"/>
        <v>0</v>
      </c>
      <c r="EL99" s="259">
        <f t="shared" si="395"/>
        <v>0</v>
      </c>
      <c r="EM99" s="259">
        <f t="shared" si="396"/>
        <v>0</v>
      </c>
      <c r="EN99" s="259">
        <f t="shared" si="397"/>
        <v>0</v>
      </c>
      <c r="EO99" s="259">
        <f t="shared" si="398"/>
        <v>0</v>
      </c>
      <c r="EP99" s="259">
        <f t="shared" si="399"/>
        <v>0</v>
      </c>
      <c r="EQ99" s="259">
        <f t="shared" si="400"/>
        <v>0</v>
      </c>
      <c r="ER99" s="259">
        <f t="shared" si="401"/>
        <v>0</v>
      </c>
      <c r="ES99" s="259">
        <f t="shared" si="402"/>
        <v>0</v>
      </c>
      <c r="ET99" s="259">
        <f t="shared" si="403"/>
        <v>0</v>
      </c>
      <c r="EU99" s="259">
        <f t="shared" si="404"/>
        <v>0</v>
      </c>
      <c r="EV99" s="259">
        <f t="shared" si="405"/>
        <v>0</v>
      </c>
      <c r="EW99" s="259">
        <f t="shared" si="406"/>
        <v>0</v>
      </c>
      <c r="EX99" s="259">
        <f t="shared" si="407"/>
        <v>0</v>
      </c>
      <c r="EY99" s="259">
        <f t="shared" si="408"/>
        <v>0</v>
      </c>
      <c r="EZ99" s="259">
        <f t="shared" si="409"/>
        <v>0</v>
      </c>
      <c r="FA99" s="259">
        <f t="shared" si="410"/>
        <v>0</v>
      </c>
      <c r="FB99" s="259">
        <f t="shared" si="411"/>
        <v>0</v>
      </c>
      <c r="FC99" s="259">
        <f t="shared" si="412"/>
        <v>0</v>
      </c>
      <c r="FD99" s="259">
        <f t="shared" si="413"/>
        <v>0</v>
      </c>
      <c r="FE99" s="259">
        <f t="shared" si="414"/>
        <v>0</v>
      </c>
      <c r="FF99" s="259">
        <f t="shared" si="415"/>
        <v>0</v>
      </c>
      <c r="FG99" s="259">
        <f t="shared" si="416"/>
        <v>0</v>
      </c>
      <c r="FH99" s="259">
        <f t="shared" si="417"/>
        <v>0</v>
      </c>
      <c r="FI99" s="259">
        <f t="shared" si="418"/>
        <v>0</v>
      </c>
      <c r="FJ99" s="259">
        <f t="shared" si="419"/>
        <v>0</v>
      </c>
      <c r="FK99" s="259">
        <f t="shared" si="420"/>
        <v>0</v>
      </c>
      <c r="FL99" s="259">
        <f t="shared" si="421"/>
        <v>0</v>
      </c>
      <c r="FM99" s="259">
        <f t="shared" si="422"/>
        <v>0</v>
      </c>
      <c r="FN99" s="259">
        <f t="shared" si="423"/>
        <v>0</v>
      </c>
      <c r="FO99" s="259">
        <f t="shared" si="424"/>
        <v>0</v>
      </c>
      <c r="FP99" s="259">
        <f t="shared" si="425"/>
        <v>0</v>
      </c>
      <c r="FQ99" s="259">
        <f t="shared" si="426"/>
        <v>0</v>
      </c>
      <c r="FR99" s="259">
        <f t="shared" si="427"/>
        <v>0</v>
      </c>
      <c r="FS99" s="259">
        <f t="shared" si="428"/>
        <v>0</v>
      </c>
      <c r="FT99" s="259">
        <f t="shared" si="429"/>
        <v>0</v>
      </c>
      <c r="FU99" s="259">
        <f t="shared" si="430"/>
        <v>0</v>
      </c>
      <c r="FV99" s="259">
        <f t="shared" si="431"/>
        <v>0</v>
      </c>
      <c r="FW99" s="259">
        <f t="shared" si="432"/>
        <v>0</v>
      </c>
      <c r="FX99" s="259">
        <f t="shared" si="433"/>
        <v>0</v>
      </c>
      <c r="FY99" s="259">
        <f t="shared" si="434"/>
        <v>0</v>
      </c>
      <c r="FZ99" s="259">
        <f t="shared" si="435"/>
        <v>0</v>
      </c>
      <c r="GA99" s="259">
        <f t="shared" si="436"/>
        <v>0</v>
      </c>
      <c r="GB99" s="259">
        <f t="shared" si="437"/>
        <v>0</v>
      </c>
      <c r="GC99" s="259">
        <f t="shared" si="438"/>
        <v>0</v>
      </c>
      <c r="GD99" s="259">
        <f t="shared" si="439"/>
        <v>0</v>
      </c>
      <c r="GE99" s="259">
        <f t="shared" si="440"/>
        <v>0</v>
      </c>
      <c r="GF99" s="259">
        <f t="shared" si="441"/>
        <v>0</v>
      </c>
      <c r="GG99" s="259">
        <f t="shared" si="442"/>
        <v>0</v>
      </c>
      <c r="GH99" s="259">
        <f t="shared" si="443"/>
        <v>0</v>
      </c>
      <c r="GI99" s="259">
        <f t="shared" si="444"/>
        <v>0</v>
      </c>
      <c r="GJ99" s="259">
        <f t="shared" si="445"/>
        <v>0</v>
      </c>
      <c r="GK99" s="259">
        <f t="shared" si="446"/>
        <v>0</v>
      </c>
      <c r="GL99" s="259">
        <f t="shared" si="447"/>
        <v>0</v>
      </c>
      <c r="GM99" s="259">
        <f t="shared" si="448"/>
        <v>0</v>
      </c>
      <c r="GN99" s="259">
        <f t="shared" si="449"/>
        <v>0</v>
      </c>
      <c r="GO99" s="259">
        <f t="shared" si="450"/>
        <v>0</v>
      </c>
      <c r="GP99" s="259">
        <f t="shared" si="451"/>
        <v>0</v>
      </c>
      <c r="GQ99" s="259">
        <f t="shared" si="452"/>
        <v>0</v>
      </c>
      <c r="GR99" s="259">
        <f t="shared" si="453"/>
        <v>0</v>
      </c>
      <c r="GS99" s="259">
        <f t="shared" si="454"/>
        <v>0</v>
      </c>
      <c r="GT99" s="259">
        <f t="shared" si="455"/>
        <v>0</v>
      </c>
      <c r="GU99" s="259">
        <f t="shared" si="456"/>
        <v>0</v>
      </c>
      <c r="GV99" s="259">
        <f t="shared" si="457"/>
        <v>0</v>
      </c>
      <c r="GW99" s="259">
        <f t="shared" si="458"/>
        <v>0</v>
      </c>
      <c r="GX99" s="259">
        <f t="shared" si="459"/>
        <v>0</v>
      </c>
      <c r="GY99" s="259">
        <f t="shared" si="460"/>
        <v>0</v>
      </c>
      <c r="GZ99" s="259">
        <f t="shared" si="461"/>
        <v>0</v>
      </c>
      <c r="HA99" s="259">
        <f t="shared" si="462"/>
        <v>0</v>
      </c>
      <c r="HB99" s="259">
        <f t="shared" si="463"/>
        <v>0</v>
      </c>
      <c r="HC99" s="259">
        <f t="shared" si="464"/>
        <v>0</v>
      </c>
      <c r="HD99" s="259">
        <f t="shared" si="465"/>
        <v>0</v>
      </c>
      <c r="HE99" s="259">
        <f t="shared" si="466"/>
        <v>0</v>
      </c>
      <c r="HF99" s="259">
        <f t="shared" si="467"/>
        <v>0</v>
      </c>
      <c r="HG99" s="259">
        <f t="shared" si="468"/>
        <v>0</v>
      </c>
      <c r="HH99" s="259">
        <f t="shared" si="469"/>
        <v>0</v>
      </c>
      <c r="HI99" s="259">
        <f t="shared" si="470"/>
        <v>0</v>
      </c>
      <c r="HJ99" s="259">
        <f t="shared" si="471"/>
        <v>0</v>
      </c>
      <c r="HK99" s="259">
        <f t="shared" si="472"/>
        <v>0</v>
      </c>
      <c r="HL99" s="259">
        <f t="shared" si="473"/>
        <v>0</v>
      </c>
      <c r="HM99" s="259">
        <f t="shared" si="474"/>
        <v>0</v>
      </c>
      <c r="HN99" s="259">
        <f t="shared" si="475"/>
        <v>0</v>
      </c>
      <c r="HO99" s="259">
        <f t="shared" si="476"/>
        <v>0</v>
      </c>
      <c r="HP99" s="259">
        <f t="shared" si="477"/>
        <v>0</v>
      </c>
      <c r="HQ99" s="259">
        <f t="shared" si="478"/>
        <v>0</v>
      </c>
      <c r="HR99" s="259">
        <f t="shared" si="479"/>
        <v>0</v>
      </c>
      <c r="HS99" s="259">
        <f t="shared" si="480"/>
        <v>0</v>
      </c>
      <c r="HT99" s="259">
        <f t="shared" si="481"/>
        <v>0</v>
      </c>
      <c r="HU99" s="259">
        <f t="shared" si="482"/>
        <v>0</v>
      </c>
      <c r="HV99" s="259">
        <f t="shared" si="483"/>
        <v>0</v>
      </c>
      <c r="HW99" s="259">
        <f t="shared" si="484"/>
        <v>0</v>
      </c>
      <c r="HX99" s="259">
        <f t="shared" si="485"/>
        <v>6.1</v>
      </c>
      <c r="HY99" s="259">
        <f t="shared" si="488"/>
        <v>0.34857142857142853</v>
      </c>
      <c r="HZ99" s="259">
        <f t="shared" si="209"/>
        <v>0.34857142857142853</v>
      </c>
      <c r="ID99" s="264"/>
      <c r="IE99" s="264"/>
    </row>
    <row r="100" spans="2:239" s="263" customFormat="1" ht="12.75" customHeight="1" outlineLevel="1" x14ac:dyDescent="0.25">
      <c r="B100" s="311">
        <v>1</v>
      </c>
      <c r="C100" s="251" t="s">
        <v>4473</v>
      </c>
      <c r="D100" s="252">
        <v>3.1</v>
      </c>
      <c r="E100" s="289">
        <f t="shared" si="487"/>
        <v>923.1</v>
      </c>
      <c r="F100" s="378"/>
      <c r="G100" s="253">
        <f t="shared" si="486"/>
        <v>1.66</v>
      </c>
      <c r="H100" s="253">
        <v>1.67</v>
      </c>
      <c r="I100" s="254" t="str">
        <f t="shared" si="188"/>
        <v>PONTALETE</v>
      </c>
      <c r="J100" s="255"/>
      <c r="K100" s="255"/>
      <c r="L100" s="255">
        <v>1</v>
      </c>
      <c r="M100" s="255"/>
      <c r="N100" s="255"/>
      <c r="O100" s="255"/>
      <c r="P100" s="255"/>
      <c r="Q100" s="255"/>
      <c r="R100" s="255"/>
      <c r="S100" s="255"/>
      <c r="T100" s="255"/>
      <c r="U100" s="255">
        <v>300</v>
      </c>
      <c r="V100" s="255" t="s">
        <v>4064</v>
      </c>
      <c r="W100" s="256" t="str">
        <f t="shared" si="352"/>
        <v>SEM LENÇOL</v>
      </c>
      <c r="X100" s="287" t="s">
        <v>909</v>
      </c>
      <c r="Y100" s="257"/>
      <c r="Z100" s="258">
        <f t="shared" si="1"/>
        <v>1.66</v>
      </c>
      <c r="AA100" s="259">
        <f t="shared" si="2"/>
        <v>1.67</v>
      </c>
      <c r="AB100" s="259">
        <f t="shared" si="189"/>
        <v>1.665</v>
      </c>
      <c r="AC100" s="259">
        <f t="shared" si="353"/>
        <v>1.7650000000000001</v>
      </c>
      <c r="AD100" s="259">
        <f t="shared" si="190"/>
        <v>1.7650000000000001</v>
      </c>
      <c r="AE100" s="259">
        <f t="shared" si="354"/>
        <v>3.1</v>
      </c>
      <c r="AF100" s="259">
        <f t="shared" si="355"/>
        <v>3.1</v>
      </c>
      <c r="AG100" s="260">
        <f t="shared" si="6"/>
        <v>300</v>
      </c>
      <c r="AH100" s="261">
        <f t="shared" si="7"/>
        <v>0.64999999999999991</v>
      </c>
      <c r="AI100" s="259">
        <f t="shared" si="191"/>
        <v>2.0149999999999997</v>
      </c>
      <c r="AJ100" s="259">
        <f t="shared" si="192"/>
        <v>2.9217499999999994</v>
      </c>
      <c r="AK100" s="259">
        <f t="shared" si="8"/>
        <v>0.5339750000000002</v>
      </c>
      <c r="AL100" s="259">
        <f t="shared" si="9"/>
        <v>0</v>
      </c>
      <c r="AM100" s="259">
        <f t="shared" si="10"/>
        <v>0</v>
      </c>
      <c r="AN100" s="261">
        <f t="shared" si="193"/>
        <v>3.4557249999999997</v>
      </c>
      <c r="AO100" s="259">
        <f t="shared" si="194"/>
        <v>3.4557249999999997</v>
      </c>
      <c r="AP100" s="259">
        <f t="shared" si="195"/>
        <v>0</v>
      </c>
      <c r="AQ100" s="259">
        <f t="shared" si="11"/>
        <v>2.6349999999999998</v>
      </c>
      <c r="AR100" s="259">
        <f t="shared" si="12"/>
        <v>0.39524999999999993</v>
      </c>
      <c r="AS100" s="259">
        <f t="shared" si="13"/>
        <v>0.52700000000000002</v>
      </c>
      <c r="AT100" s="259">
        <f t="shared" si="14"/>
        <v>0.13175000000000001</v>
      </c>
      <c r="AU100" s="259">
        <f t="shared" si="15"/>
        <v>0</v>
      </c>
      <c r="AV100" s="259">
        <f t="shared" si="16"/>
        <v>0</v>
      </c>
      <c r="AW100" s="259">
        <f t="shared" si="17"/>
        <v>0</v>
      </c>
      <c r="AX100" s="259">
        <f t="shared" si="18"/>
        <v>0</v>
      </c>
      <c r="AY100" s="259">
        <f t="shared" si="19"/>
        <v>0</v>
      </c>
      <c r="AZ100" s="259">
        <f t="shared" si="20"/>
        <v>0</v>
      </c>
      <c r="BA100" s="259">
        <f t="shared" si="21"/>
        <v>0</v>
      </c>
      <c r="BB100" s="259">
        <f t="shared" si="22"/>
        <v>0</v>
      </c>
      <c r="BC100" s="259">
        <f t="shared" si="23"/>
        <v>0</v>
      </c>
      <c r="BD100" s="259">
        <f t="shared" si="24"/>
        <v>0</v>
      </c>
      <c r="BE100" s="259">
        <f t="shared" si="196"/>
        <v>0.05</v>
      </c>
      <c r="BF100" s="259">
        <f t="shared" si="197"/>
        <v>0.13175000000000001</v>
      </c>
      <c r="BG100" s="259">
        <f t="shared" si="25"/>
        <v>0.39524999999999993</v>
      </c>
      <c r="BH100" s="259">
        <f t="shared" si="198"/>
        <v>0.52700000000000002</v>
      </c>
      <c r="BI100" s="261">
        <f t="shared" si="199"/>
        <v>0.2191260875878881</v>
      </c>
      <c r="BJ100" s="259">
        <f t="shared" si="200"/>
        <v>2.9217499999999994</v>
      </c>
      <c r="BK100" s="259">
        <f t="shared" si="201"/>
        <v>0.5339750000000002</v>
      </c>
      <c r="BL100" s="259">
        <f t="shared" si="26"/>
        <v>0</v>
      </c>
      <c r="BM100" s="259">
        <f t="shared" si="27"/>
        <v>0</v>
      </c>
      <c r="BN100" s="261">
        <f t="shared" si="202"/>
        <v>0.29217499999999996</v>
      </c>
      <c r="BO100" s="261">
        <f t="shared" si="203"/>
        <v>5.3397500000000021E-2</v>
      </c>
      <c r="BP100" s="261">
        <f t="shared" si="28"/>
        <v>0</v>
      </c>
      <c r="BQ100" s="261">
        <f t="shared" si="29"/>
        <v>0</v>
      </c>
      <c r="BR100" s="259">
        <f t="shared" si="30"/>
        <v>2.5711399999999993</v>
      </c>
      <c r="BS100" s="259">
        <f t="shared" si="31"/>
        <v>0.4698980000000002</v>
      </c>
      <c r="BT100" s="259">
        <f t="shared" si="32"/>
        <v>0</v>
      </c>
      <c r="BU100" s="259">
        <f t="shared" si="33"/>
        <v>0</v>
      </c>
      <c r="BV100" s="261">
        <f t="shared" si="34"/>
        <v>5.8434999999999987E-2</v>
      </c>
      <c r="BW100" s="261">
        <f t="shared" si="35"/>
        <v>1.0679500000000005E-2</v>
      </c>
      <c r="BX100" s="261">
        <f t="shared" si="36"/>
        <v>0</v>
      </c>
      <c r="BY100" s="261">
        <f t="shared" si="37"/>
        <v>0</v>
      </c>
      <c r="BZ100" s="261">
        <f t="shared" si="38"/>
        <v>0</v>
      </c>
      <c r="CA100" s="261">
        <f t="shared" si="39"/>
        <v>0</v>
      </c>
      <c r="CB100" s="261">
        <f t="shared" si="40"/>
        <v>0</v>
      </c>
      <c r="CC100" s="261">
        <f t="shared" si="41"/>
        <v>0</v>
      </c>
      <c r="CD100" s="259">
        <f t="shared" si="356"/>
        <v>3.0410379999999995</v>
      </c>
      <c r="CE100" s="261">
        <f t="shared" si="204"/>
        <v>6.9114499999999995E-2</v>
      </c>
      <c r="CF100" s="261">
        <f t="shared" si="43"/>
        <v>0</v>
      </c>
      <c r="CG100" s="261">
        <f t="shared" si="357"/>
        <v>0.29217499999999996</v>
      </c>
      <c r="CH100" s="261">
        <f t="shared" si="358"/>
        <v>5.3397500000000021E-2</v>
      </c>
      <c r="CI100" s="261">
        <f t="shared" si="359"/>
        <v>0</v>
      </c>
      <c r="CJ100" s="261">
        <f t="shared" si="360"/>
        <v>0</v>
      </c>
      <c r="CK100" s="261">
        <f t="shared" si="361"/>
        <v>2.5711399999999993</v>
      </c>
      <c r="CL100" s="261">
        <f t="shared" si="362"/>
        <v>0.4698980000000002</v>
      </c>
      <c r="CM100" s="261">
        <f t="shared" si="363"/>
        <v>0</v>
      </c>
      <c r="CN100" s="261">
        <f t="shared" si="364"/>
        <v>0</v>
      </c>
      <c r="CO100" s="261">
        <f t="shared" si="365"/>
        <v>5.8434999999999987E-2</v>
      </c>
      <c r="CP100" s="261">
        <f t="shared" si="366"/>
        <v>1.0679500000000005E-2</v>
      </c>
      <c r="CQ100" s="261">
        <f t="shared" si="367"/>
        <v>0</v>
      </c>
      <c r="CR100" s="261">
        <f t="shared" si="368"/>
        <v>0</v>
      </c>
      <c r="CS100" s="261">
        <f t="shared" si="369"/>
        <v>0</v>
      </c>
      <c r="CT100" s="261">
        <f t="shared" si="370"/>
        <v>0</v>
      </c>
      <c r="CU100" s="261">
        <f t="shared" si="371"/>
        <v>0</v>
      </c>
      <c r="CV100" s="261">
        <f t="shared" si="372"/>
        <v>0</v>
      </c>
      <c r="CW100" s="261">
        <f t="shared" si="373"/>
        <v>0</v>
      </c>
      <c r="CX100" s="261">
        <f t="shared" si="374"/>
        <v>0</v>
      </c>
      <c r="CY100" s="261">
        <f t="shared" si="375"/>
        <v>0</v>
      </c>
      <c r="CZ100" s="261">
        <f t="shared" si="376"/>
        <v>0</v>
      </c>
      <c r="DA100" s="261">
        <f t="shared" si="377"/>
        <v>0</v>
      </c>
      <c r="DB100" s="261">
        <f t="shared" si="378"/>
        <v>0</v>
      </c>
      <c r="DC100" s="261">
        <f t="shared" si="379"/>
        <v>0</v>
      </c>
      <c r="DD100" s="261">
        <f t="shared" si="380"/>
        <v>0</v>
      </c>
      <c r="DE100" s="261">
        <f t="shared" si="381"/>
        <v>0</v>
      </c>
      <c r="DF100" s="261">
        <f t="shared" si="382"/>
        <v>0</v>
      </c>
      <c r="DG100" s="261">
        <f t="shared" si="383"/>
        <v>0</v>
      </c>
      <c r="DH100" s="261">
        <f t="shared" si="384"/>
        <v>0</v>
      </c>
      <c r="DI100" s="261">
        <f t="shared" si="385"/>
        <v>0</v>
      </c>
      <c r="DJ100" s="261">
        <f t="shared" si="386"/>
        <v>0</v>
      </c>
      <c r="DK100" s="261">
        <f t="shared" si="387"/>
        <v>0</v>
      </c>
      <c r="DL100" s="261">
        <f t="shared" si="388"/>
        <v>0</v>
      </c>
      <c r="DM100" s="261">
        <f t="shared" si="206"/>
        <v>2.0149999999999997</v>
      </c>
      <c r="DN100" s="259">
        <f t="shared" si="207"/>
        <v>0</v>
      </c>
      <c r="DO100" s="259">
        <f t="shared" si="389"/>
        <v>0.78837391241211174</v>
      </c>
      <c r="DP100" s="261">
        <f t="shared" si="390"/>
        <v>1.5259749999999999</v>
      </c>
      <c r="DQ100" s="259">
        <f t="shared" si="391"/>
        <v>1.5259749999999999</v>
      </c>
      <c r="DR100" s="259">
        <f t="shared" si="392"/>
        <v>0</v>
      </c>
      <c r="DS100" s="259">
        <f t="shared" si="212"/>
        <v>0.78837391241211174</v>
      </c>
      <c r="DT100" s="259">
        <f t="shared" si="208"/>
        <v>1.5259749999999999</v>
      </c>
      <c r="DU100" s="259">
        <f t="shared" si="393"/>
        <v>1.9297499999999999</v>
      </c>
      <c r="DV100" s="261">
        <f t="shared" si="80"/>
        <v>0</v>
      </c>
      <c r="DW100" s="259">
        <f t="shared" si="81"/>
        <v>0.13175000000000001</v>
      </c>
      <c r="DX100" s="261">
        <f t="shared" si="82"/>
        <v>2.4121874999999999</v>
      </c>
      <c r="DY100" s="261">
        <f t="shared" si="83"/>
        <v>0</v>
      </c>
      <c r="DZ100" s="261">
        <f t="shared" si="84"/>
        <v>0.17127500000000001</v>
      </c>
      <c r="EA100" s="259">
        <f t="shared" si="85"/>
        <v>2.5834625</v>
      </c>
      <c r="EB100" s="261">
        <f t="shared" si="86"/>
        <v>41.972062499999993</v>
      </c>
      <c r="EC100" s="261">
        <f t="shared" si="394"/>
        <v>0</v>
      </c>
      <c r="ED100" s="261">
        <f t="shared" si="88"/>
        <v>0</v>
      </c>
      <c r="EE100" s="261">
        <f t="shared" si="89"/>
        <v>2.9801850000000001</v>
      </c>
      <c r="EF100" s="259">
        <f t="shared" si="90"/>
        <v>44.952247499999991</v>
      </c>
      <c r="EG100" s="261">
        <f t="shared" si="91"/>
        <v>10.943000000000001</v>
      </c>
      <c r="EH100" s="261">
        <f t="shared" si="92"/>
        <v>0</v>
      </c>
      <c r="EI100" s="261">
        <f t="shared" si="93"/>
        <v>0</v>
      </c>
      <c r="EJ100" s="261">
        <f t="shared" si="94"/>
        <v>0</v>
      </c>
      <c r="EK100" s="261">
        <f t="shared" si="95"/>
        <v>0</v>
      </c>
      <c r="EL100" s="259">
        <f t="shared" si="395"/>
        <v>0</v>
      </c>
      <c r="EM100" s="259">
        <f t="shared" si="396"/>
        <v>0</v>
      </c>
      <c r="EN100" s="259">
        <f t="shared" si="397"/>
        <v>0</v>
      </c>
      <c r="EO100" s="259">
        <f t="shared" si="398"/>
        <v>0</v>
      </c>
      <c r="EP100" s="259">
        <f t="shared" si="399"/>
        <v>0</v>
      </c>
      <c r="EQ100" s="259">
        <f t="shared" si="400"/>
        <v>0</v>
      </c>
      <c r="ER100" s="259">
        <f t="shared" si="401"/>
        <v>0</v>
      </c>
      <c r="ES100" s="259">
        <f t="shared" si="402"/>
        <v>0</v>
      </c>
      <c r="ET100" s="259">
        <f t="shared" si="403"/>
        <v>0</v>
      </c>
      <c r="EU100" s="259">
        <f t="shared" si="404"/>
        <v>0</v>
      </c>
      <c r="EV100" s="259">
        <f t="shared" si="405"/>
        <v>0</v>
      </c>
      <c r="EW100" s="259">
        <f t="shared" si="406"/>
        <v>0</v>
      </c>
      <c r="EX100" s="259">
        <f t="shared" si="407"/>
        <v>0</v>
      </c>
      <c r="EY100" s="259">
        <f t="shared" si="408"/>
        <v>0</v>
      </c>
      <c r="EZ100" s="259">
        <f t="shared" si="409"/>
        <v>0</v>
      </c>
      <c r="FA100" s="259">
        <f t="shared" si="410"/>
        <v>0</v>
      </c>
      <c r="FB100" s="259">
        <f t="shared" si="411"/>
        <v>0</v>
      </c>
      <c r="FC100" s="259">
        <f t="shared" si="412"/>
        <v>0</v>
      </c>
      <c r="FD100" s="259">
        <f t="shared" si="413"/>
        <v>0</v>
      </c>
      <c r="FE100" s="259">
        <f t="shared" si="414"/>
        <v>0</v>
      </c>
      <c r="FF100" s="259">
        <f t="shared" si="415"/>
        <v>0</v>
      </c>
      <c r="FG100" s="259">
        <f t="shared" si="416"/>
        <v>0</v>
      </c>
      <c r="FH100" s="259">
        <f t="shared" si="417"/>
        <v>0</v>
      </c>
      <c r="FI100" s="259">
        <f t="shared" si="418"/>
        <v>0</v>
      </c>
      <c r="FJ100" s="259">
        <f t="shared" si="419"/>
        <v>0</v>
      </c>
      <c r="FK100" s="259">
        <f t="shared" si="420"/>
        <v>0</v>
      </c>
      <c r="FL100" s="259">
        <f t="shared" si="421"/>
        <v>0</v>
      </c>
      <c r="FM100" s="259">
        <f t="shared" si="422"/>
        <v>0</v>
      </c>
      <c r="FN100" s="259">
        <f t="shared" si="423"/>
        <v>0</v>
      </c>
      <c r="FO100" s="259">
        <f t="shared" si="424"/>
        <v>0</v>
      </c>
      <c r="FP100" s="259">
        <f t="shared" si="425"/>
        <v>0</v>
      </c>
      <c r="FQ100" s="259">
        <f t="shared" si="426"/>
        <v>0</v>
      </c>
      <c r="FR100" s="259">
        <f t="shared" si="427"/>
        <v>0</v>
      </c>
      <c r="FS100" s="259">
        <f t="shared" si="428"/>
        <v>0</v>
      </c>
      <c r="FT100" s="259">
        <f t="shared" si="429"/>
        <v>0</v>
      </c>
      <c r="FU100" s="259">
        <f t="shared" si="430"/>
        <v>0</v>
      </c>
      <c r="FV100" s="259">
        <f t="shared" si="431"/>
        <v>0</v>
      </c>
      <c r="FW100" s="259">
        <f t="shared" si="432"/>
        <v>0</v>
      </c>
      <c r="FX100" s="259">
        <f t="shared" si="433"/>
        <v>0</v>
      </c>
      <c r="FY100" s="259">
        <f t="shared" si="434"/>
        <v>0</v>
      </c>
      <c r="FZ100" s="259">
        <f t="shared" si="435"/>
        <v>0</v>
      </c>
      <c r="GA100" s="259">
        <f t="shared" si="436"/>
        <v>0</v>
      </c>
      <c r="GB100" s="259">
        <f t="shared" si="437"/>
        <v>0</v>
      </c>
      <c r="GC100" s="259">
        <f t="shared" si="438"/>
        <v>0</v>
      </c>
      <c r="GD100" s="259">
        <f t="shared" si="439"/>
        <v>0</v>
      </c>
      <c r="GE100" s="259">
        <f t="shared" si="440"/>
        <v>0</v>
      </c>
      <c r="GF100" s="259">
        <f t="shared" si="441"/>
        <v>0</v>
      </c>
      <c r="GG100" s="259">
        <f t="shared" si="442"/>
        <v>0</v>
      </c>
      <c r="GH100" s="259">
        <f t="shared" si="443"/>
        <v>1</v>
      </c>
      <c r="GI100" s="259">
        <f t="shared" si="444"/>
        <v>1.4985763322353838</v>
      </c>
      <c r="GJ100" s="259">
        <f t="shared" si="445"/>
        <v>7.7444911184307745</v>
      </c>
      <c r="GK100" s="259">
        <f t="shared" si="446"/>
        <v>7.4399999999999995</v>
      </c>
      <c r="GL100" s="259">
        <f t="shared" si="447"/>
        <v>0.22500000000000001</v>
      </c>
      <c r="GM100" s="259">
        <f t="shared" si="448"/>
        <v>0</v>
      </c>
      <c r="GN100" s="259">
        <f t="shared" si="449"/>
        <v>10</v>
      </c>
      <c r="GO100" s="259">
        <f t="shared" si="450"/>
        <v>79</v>
      </c>
      <c r="GP100" s="259">
        <f t="shared" si="451"/>
        <v>97</v>
      </c>
      <c r="GQ100" s="259">
        <f t="shared" si="452"/>
        <v>15</v>
      </c>
      <c r="GR100" s="259">
        <f t="shared" si="453"/>
        <v>0</v>
      </c>
      <c r="GS100" s="259">
        <f t="shared" si="454"/>
        <v>0</v>
      </c>
      <c r="GT100" s="259">
        <f t="shared" si="455"/>
        <v>0</v>
      </c>
      <c r="GU100" s="259">
        <f t="shared" si="456"/>
        <v>0</v>
      </c>
      <c r="GV100" s="259">
        <f t="shared" si="457"/>
        <v>0</v>
      </c>
      <c r="GW100" s="259">
        <f t="shared" si="458"/>
        <v>0</v>
      </c>
      <c r="GX100" s="259">
        <f t="shared" si="459"/>
        <v>0</v>
      </c>
      <c r="GY100" s="259">
        <f t="shared" si="460"/>
        <v>0</v>
      </c>
      <c r="GZ100" s="259">
        <f t="shared" si="461"/>
        <v>0</v>
      </c>
      <c r="HA100" s="259">
        <f t="shared" si="462"/>
        <v>0</v>
      </c>
      <c r="HB100" s="259">
        <f t="shared" si="463"/>
        <v>0</v>
      </c>
      <c r="HC100" s="259">
        <f t="shared" si="464"/>
        <v>0</v>
      </c>
      <c r="HD100" s="259">
        <f t="shared" si="465"/>
        <v>0</v>
      </c>
      <c r="HE100" s="259">
        <f t="shared" si="466"/>
        <v>0</v>
      </c>
      <c r="HF100" s="259">
        <f t="shared" si="467"/>
        <v>0</v>
      </c>
      <c r="HG100" s="259">
        <f t="shared" si="468"/>
        <v>0</v>
      </c>
      <c r="HH100" s="259">
        <f t="shared" si="469"/>
        <v>0</v>
      </c>
      <c r="HI100" s="259">
        <f t="shared" si="470"/>
        <v>0</v>
      </c>
      <c r="HJ100" s="259">
        <f t="shared" si="471"/>
        <v>0</v>
      </c>
      <c r="HK100" s="259">
        <f t="shared" si="472"/>
        <v>0</v>
      </c>
      <c r="HL100" s="259">
        <f t="shared" si="473"/>
        <v>0</v>
      </c>
      <c r="HM100" s="259">
        <f t="shared" si="474"/>
        <v>0</v>
      </c>
      <c r="HN100" s="259">
        <f t="shared" si="475"/>
        <v>0</v>
      </c>
      <c r="HO100" s="259">
        <f t="shared" si="476"/>
        <v>0</v>
      </c>
      <c r="HP100" s="259">
        <f t="shared" si="477"/>
        <v>0</v>
      </c>
      <c r="HQ100" s="259">
        <f t="shared" si="478"/>
        <v>0</v>
      </c>
      <c r="HR100" s="259">
        <f t="shared" si="479"/>
        <v>0</v>
      </c>
      <c r="HS100" s="259">
        <f t="shared" si="480"/>
        <v>0</v>
      </c>
      <c r="HT100" s="259">
        <f t="shared" si="481"/>
        <v>0</v>
      </c>
      <c r="HU100" s="259">
        <f t="shared" si="482"/>
        <v>0</v>
      </c>
      <c r="HV100" s="259">
        <f t="shared" si="483"/>
        <v>0</v>
      </c>
      <c r="HW100" s="259">
        <f t="shared" si="484"/>
        <v>0</v>
      </c>
      <c r="HX100" s="259">
        <f t="shared" si="485"/>
        <v>6.2</v>
      </c>
      <c r="HY100" s="259">
        <f t="shared" si="488"/>
        <v>0.35428571428571431</v>
      </c>
      <c r="HZ100" s="259">
        <f t="shared" si="209"/>
        <v>0.35428571428571431</v>
      </c>
      <c r="ID100" s="264"/>
      <c r="IE100" s="264"/>
    </row>
    <row r="101" spans="2:239" s="263" customFormat="1" ht="12.75" customHeight="1" outlineLevel="1" x14ac:dyDescent="0.25">
      <c r="B101" s="311">
        <v>1</v>
      </c>
      <c r="C101" s="251" t="s">
        <v>4473</v>
      </c>
      <c r="D101" s="252">
        <v>16.899999999999999</v>
      </c>
      <c r="E101" s="289">
        <f t="shared" si="487"/>
        <v>940</v>
      </c>
      <c r="F101" s="378"/>
      <c r="G101" s="253">
        <f t="shared" si="486"/>
        <v>1.67</v>
      </c>
      <c r="H101" s="253">
        <v>1.87</v>
      </c>
      <c r="I101" s="254" t="str">
        <f t="shared" si="188"/>
        <v>PONTALETE</v>
      </c>
      <c r="J101" s="255"/>
      <c r="K101" s="255"/>
      <c r="L101" s="255"/>
      <c r="M101" s="255"/>
      <c r="N101" s="255"/>
      <c r="O101" s="255"/>
      <c r="P101" s="255"/>
      <c r="Q101" s="255"/>
      <c r="R101" s="255"/>
      <c r="S101" s="255"/>
      <c r="T101" s="255"/>
      <c r="U101" s="255">
        <v>300</v>
      </c>
      <c r="V101" s="255" t="s">
        <v>4064</v>
      </c>
      <c r="W101" s="256" t="str">
        <f t="shared" si="352"/>
        <v>SEM LENÇOL</v>
      </c>
      <c r="X101" s="287" t="s">
        <v>909</v>
      </c>
      <c r="Y101" s="257"/>
      <c r="Z101" s="258">
        <f t="shared" si="1"/>
        <v>1.67</v>
      </c>
      <c r="AA101" s="259">
        <f t="shared" si="2"/>
        <v>1.87</v>
      </c>
      <c r="AB101" s="259">
        <f t="shared" si="189"/>
        <v>1.77</v>
      </c>
      <c r="AC101" s="259">
        <f t="shared" si="353"/>
        <v>1.87</v>
      </c>
      <c r="AD101" s="259">
        <f t="shared" si="190"/>
        <v>1.87</v>
      </c>
      <c r="AE101" s="259">
        <f t="shared" si="354"/>
        <v>16.899999999999999</v>
      </c>
      <c r="AF101" s="259">
        <f t="shared" si="355"/>
        <v>16.899999999999999</v>
      </c>
      <c r="AG101" s="260">
        <f t="shared" si="6"/>
        <v>300</v>
      </c>
      <c r="AH101" s="261">
        <f t="shared" si="7"/>
        <v>0.64999999999999991</v>
      </c>
      <c r="AI101" s="259">
        <f t="shared" si="191"/>
        <v>10.984999999999998</v>
      </c>
      <c r="AJ101" s="259">
        <f t="shared" si="192"/>
        <v>15.928249999999997</v>
      </c>
      <c r="AK101" s="259">
        <f t="shared" si="8"/>
        <v>4.0644499999999999</v>
      </c>
      <c r="AL101" s="259">
        <f t="shared" si="9"/>
        <v>0</v>
      </c>
      <c r="AM101" s="259">
        <f t="shared" si="10"/>
        <v>0</v>
      </c>
      <c r="AN101" s="261">
        <f t="shared" si="193"/>
        <v>19.992699999999996</v>
      </c>
      <c r="AO101" s="259">
        <f t="shared" si="194"/>
        <v>19.992699999999996</v>
      </c>
      <c r="AP101" s="259">
        <f t="shared" si="195"/>
        <v>0</v>
      </c>
      <c r="AQ101" s="259">
        <f t="shared" si="11"/>
        <v>14.364999999999997</v>
      </c>
      <c r="AR101" s="259">
        <f t="shared" si="12"/>
        <v>2.1547499999999995</v>
      </c>
      <c r="AS101" s="259">
        <f t="shared" si="13"/>
        <v>2.8729999999999993</v>
      </c>
      <c r="AT101" s="259">
        <f t="shared" si="14"/>
        <v>0.71824999999999983</v>
      </c>
      <c r="AU101" s="259">
        <f t="shared" si="15"/>
        <v>0</v>
      </c>
      <c r="AV101" s="259">
        <f t="shared" si="16"/>
        <v>0</v>
      </c>
      <c r="AW101" s="259">
        <f t="shared" si="17"/>
        <v>0</v>
      </c>
      <c r="AX101" s="259">
        <f t="shared" si="18"/>
        <v>0</v>
      </c>
      <c r="AY101" s="259">
        <f t="shared" si="19"/>
        <v>0</v>
      </c>
      <c r="AZ101" s="259">
        <f t="shared" si="20"/>
        <v>0</v>
      </c>
      <c r="BA101" s="259">
        <f t="shared" si="21"/>
        <v>0</v>
      </c>
      <c r="BB101" s="259">
        <f t="shared" si="22"/>
        <v>0</v>
      </c>
      <c r="BC101" s="259">
        <f t="shared" si="23"/>
        <v>0</v>
      </c>
      <c r="BD101" s="259">
        <f t="shared" si="24"/>
        <v>0</v>
      </c>
      <c r="BE101" s="259">
        <f t="shared" si="196"/>
        <v>0.05</v>
      </c>
      <c r="BF101" s="259">
        <f t="shared" si="197"/>
        <v>0.71824999999999983</v>
      </c>
      <c r="BG101" s="259">
        <f t="shared" si="25"/>
        <v>2.1547499999999995</v>
      </c>
      <c r="BH101" s="259">
        <f t="shared" si="198"/>
        <v>2.8729999999999993</v>
      </c>
      <c r="BI101" s="261">
        <f t="shared" si="199"/>
        <v>1.1945906065275187</v>
      </c>
      <c r="BJ101" s="259">
        <f t="shared" si="200"/>
        <v>15.928249999999997</v>
      </c>
      <c r="BK101" s="259">
        <f t="shared" si="201"/>
        <v>4.0644499999999999</v>
      </c>
      <c r="BL101" s="259">
        <f t="shared" si="26"/>
        <v>0</v>
      </c>
      <c r="BM101" s="259">
        <f t="shared" si="27"/>
        <v>0</v>
      </c>
      <c r="BN101" s="261">
        <f t="shared" si="202"/>
        <v>1.5928249999999997</v>
      </c>
      <c r="BO101" s="261">
        <f t="shared" si="203"/>
        <v>0.406445</v>
      </c>
      <c r="BP101" s="261">
        <f t="shared" si="28"/>
        <v>0</v>
      </c>
      <c r="BQ101" s="261">
        <f t="shared" si="29"/>
        <v>0</v>
      </c>
      <c r="BR101" s="259">
        <f t="shared" si="30"/>
        <v>14.016859999999998</v>
      </c>
      <c r="BS101" s="259">
        <f t="shared" si="31"/>
        <v>3.5767159999999998</v>
      </c>
      <c r="BT101" s="259">
        <f t="shared" si="32"/>
        <v>0</v>
      </c>
      <c r="BU101" s="259">
        <f t="shared" si="33"/>
        <v>0</v>
      </c>
      <c r="BV101" s="261">
        <f t="shared" si="34"/>
        <v>0.31856499999999993</v>
      </c>
      <c r="BW101" s="261">
        <f t="shared" si="35"/>
        <v>8.1289E-2</v>
      </c>
      <c r="BX101" s="261">
        <f t="shared" si="36"/>
        <v>0</v>
      </c>
      <c r="BY101" s="261">
        <f t="shared" si="37"/>
        <v>0</v>
      </c>
      <c r="BZ101" s="261">
        <f t="shared" si="38"/>
        <v>0</v>
      </c>
      <c r="CA101" s="261">
        <f t="shared" si="39"/>
        <v>0</v>
      </c>
      <c r="CB101" s="261">
        <f t="shared" si="40"/>
        <v>0</v>
      </c>
      <c r="CC101" s="261">
        <f t="shared" si="41"/>
        <v>0</v>
      </c>
      <c r="CD101" s="259">
        <f t="shared" si="356"/>
        <v>17.593575999999999</v>
      </c>
      <c r="CE101" s="261">
        <f t="shared" si="204"/>
        <v>0.39985399999999993</v>
      </c>
      <c r="CF101" s="261">
        <f t="shared" si="43"/>
        <v>0</v>
      </c>
      <c r="CG101" s="261">
        <f t="shared" si="357"/>
        <v>1.5928249999999997</v>
      </c>
      <c r="CH101" s="261">
        <f t="shared" si="358"/>
        <v>0.406445</v>
      </c>
      <c r="CI101" s="261">
        <f t="shared" si="359"/>
        <v>0</v>
      </c>
      <c r="CJ101" s="261">
        <f t="shared" si="360"/>
        <v>0</v>
      </c>
      <c r="CK101" s="261">
        <f t="shared" si="361"/>
        <v>14.016859999999998</v>
      </c>
      <c r="CL101" s="261">
        <f t="shared" si="362"/>
        <v>3.5767159999999998</v>
      </c>
      <c r="CM101" s="261">
        <f t="shared" si="363"/>
        <v>0</v>
      </c>
      <c r="CN101" s="261">
        <f t="shared" si="364"/>
        <v>0</v>
      </c>
      <c r="CO101" s="261">
        <f t="shared" si="365"/>
        <v>0.31856499999999993</v>
      </c>
      <c r="CP101" s="261">
        <f t="shared" si="366"/>
        <v>8.1289E-2</v>
      </c>
      <c r="CQ101" s="261">
        <f t="shared" si="367"/>
        <v>0</v>
      </c>
      <c r="CR101" s="261">
        <f t="shared" si="368"/>
        <v>0</v>
      </c>
      <c r="CS101" s="261">
        <f t="shared" si="369"/>
        <v>0</v>
      </c>
      <c r="CT101" s="261">
        <f t="shared" si="370"/>
        <v>0</v>
      </c>
      <c r="CU101" s="261">
        <f t="shared" si="371"/>
        <v>0</v>
      </c>
      <c r="CV101" s="261">
        <f t="shared" si="372"/>
        <v>0</v>
      </c>
      <c r="CW101" s="261">
        <f t="shared" si="373"/>
        <v>0</v>
      </c>
      <c r="CX101" s="261">
        <f t="shared" si="374"/>
        <v>0</v>
      </c>
      <c r="CY101" s="261">
        <f t="shared" si="375"/>
        <v>0</v>
      </c>
      <c r="CZ101" s="261">
        <f t="shared" si="376"/>
        <v>0</v>
      </c>
      <c r="DA101" s="261">
        <f t="shared" si="377"/>
        <v>0</v>
      </c>
      <c r="DB101" s="261">
        <f t="shared" si="378"/>
        <v>0</v>
      </c>
      <c r="DC101" s="261">
        <f t="shared" si="379"/>
        <v>0</v>
      </c>
      <c r="DD101" s="261">
        <f t="shared" si="380"/>
        <v>0</v>
      </c>
      <c r="DE101" s="261">
        <f t="shared" si="381"/>
        <v>0</v>
      </c>
      <c r="DF101" s="261">
        <f t="shared" si="382"/>
        <v>0</v>
      </c>
      <c r="DG101" s="261">
        <f t="shared" si="383"/>
        <v>0</v>
      </c>
      <c r="DH101" s="261">
        <f t="shared" si="384"/>
        <v>0</v>
      </c>
      <c r="DI101" s="261">
        <f t="shared" si="385"/>
        <v>0</v>
      </c>
      <c r="DJ101" s="261">
        <f t="shared" si="386"/>
        <v>0</v>
      </c>
      <c r="DK101" s="261">
        <f t="shared" si="387"/>
        <v>0</v>
      </c>
      <c r="DL101" s="261">
        <f t="shared" si="388"/>
        <v>0</v>
      </c>
      <c r="DM101" s="261">
        <f t="shared" si="206"/>
        <v>10.984999999999998</v>
      </c>
      <c r="DN101" s="259">
        <f t="shared" si="207"/>
        <v>0</v>
      </c>
      <c r="DO101" s="259">
        <f t="shared" si="389"/>
        <v>4.2979093934724801</v>
      </c>
      <c r="DP101" s="261">
        <f t="shared" si="390"/>
        <v>9.4724499999999967</v>
      </c>
      <c r="DQ101" s="259">
        <f t="shared" si="391"/>
        <v>9.4724499999999967</v>
      </c>
      <c r="DR101" s="259">
        <f t="shared" si="392"/>
        <v>0</v>
      </c>
      <c r="DS101" s="259">
        <f t="shared" si="212"/>
        <v>4.2979093934724801</v>
      </c>
      <c r="DT101" s="259">
        <f t="shared" si="208"/>
        <v>9.4724499999999967</v>
      </c>
      <c r="DU101" s="259">
        <f t="shared" si="393"/>
        <v>10.520249999999997</v>
      </c>
      <c r="DV101" s="261">
        <f t="shared" si="80"/>
        <v>0</v>
      </c>
      <c r="DW101" s="259">
        <f t="shared" si="81"/>
        <v>0.71824999999999983</v>
      </c>
      <c r="DX101" s="261">
        <f t="shared" si="82"/>
        <v>13.150312499999997</v>
      </c>
      <c r="DY101" s="261">
        <f t="shared" si="83"/>
        <v>0</v>
      </c>
      <c r="DZ101" s="261">
        <f t="shared" si="84"/>
        <v>0.93372499999999981</v>
      </c>
      <c r="EA101" s="259">
        <f t="shared" si="85"/>
        <v>14.084037499999996</v>
      </c>
      <c r="EB101" s="261">
        <f t="shared" si="86"/>
        <v>228.81543749999992</v>
      </c>
      <c r="EC101" s="261">
        <f t="shared" si="394"/>
        <v>0</v>
      </c>
      <c r="ED101" s="261">
        <f t="shared" si="88"/>
        <v>0</v>
      </c>
      <c r="EE101" s="261">
        <f t="shared" si="89"/>
        <v>16.246814999999994</v>
      </c>
      <c r="EF101" s="259">
        <f t="shared" si="90"/>
        <v>245.06225249999991</v>
      </c>
      <c r="EG101" s="261">
        <f t="shared" si="91"/>
        <v>63.205999999999996</v>
      </c>
      <c r="EH101" s="261">
        <f t="shared" si="92"/>
        <v>0</v>
      </c>
      <c r="EI101" s="261">
        <f t="shared" si="93"/>
        <v>0</v>
      </c>
      <c r="EJ101" s="261">
        <f t="shared" si="94"/>
        <v>0</v>
      </c>
      <c r="EK101" s="261">
        <f t="shared" si="95"/>
        <v>0</v>
      </c>
      <c r="EL101" s="259">
        <f t="shared" si="395"/>
        <v>0</v>
      </c>
      <c r="EM101" s="259">
        <f t="shared" si="396"/>
        <v>0</v>
      </c>
      <c r="EN101" s="259">
        <f t="shared" si="397"/>
        <v>0</v>
      </c>
      <c r="EO101" s="259">
        <f t="shared" si="398"/>
        <v>0</v>
      </c>
      <c r="EP101" s="259">
        <f t="shared" si="399"/>
        <v>0</v>
      </c>
      <c r="EQ101" s="259">
        <f t="shared" si="400"/>
        <v>0</v>
      </c>
      <c r="ER101" s="259">
        <f t="shared" si="401"/>
        <v>0</v>
      </c>
      <c r="ES101" s="259">
        <f t="shared" si="402"/>
        <v>0</v>
      </c>
      <c r="ET101" s="259">
        <f t="shared" si="403"/>
        <v>0</v>
      </c>
      <c r="EU101" s="259">
        <f t="shared" si="404"/>
        <v>0</v>
      </c>
      <c r="EV101" s="259">
        <f t="shared" si="405"/>
        <v>0</v>
      </c>
      <c r="EW101" s="259">
        <f t="shared" si="406"/>
        <v>0</v>
      </c>
      <c r="EX101" s="259">
        <f t="shared" si="407"/>
        <v>0</v>
      </c>
      <c r="EY101" s="259">
        <f t="shared" si="408"/>
        <v>0</v>
      </c>
      <c r="EZ101" s="259">
        <f t="shared" si="409"/>
        <v>0</v>
      </c>
      <c r="FA101" s="259">
        <f t="shared" si="410"/>
        <v>0</v>
      </c>
      <c r="FB101" s="259">
        <f t="shared" si="411"/>
        <v>0</v>
      </c>
      <c r="FC101" s="259">
        <f t="shared" si="412"/>
        <v>0</v>
      </c>
      <c r="FD101" s="259">
        <f t="shared" si="413"/>
        <v>0</v>
      </c>
      <c r="FE101" s="259">
        <f t="shared" si="414"/>
        <v>0</v>
      </c>
      <c r="FF101" s="259">
        <f t="shared" si="415"/>
        <v>0</v>
      </c>
      <c r="FG101" s="259">
        <f t="shared" si="416"/>
        <v>0</v>
      </c>
      <c r="FH101" s="259">
        <f t="shared" si="417"/>
        <v>0</v>
      </c>
      <c r="FI101" s="259">
        <f t="shared" si="418"/>
        <v>0</v>
      </c>
      <c r="FJ101" s="259">
        <f t="shared" si="419"/>
        <v>0</v>
      </c>
      <c r="FK101" s="259">
        <f t="shared" si="420"/>
        <v>0</v>
      </c>
      <c r="FL101" s="259">
        <f t="shared" si="421"/>
        <v>0</v>
      </c>
      <c r="FM101" s="259">
        <f t="shared" si="422"/>
        <v>0</v>
      </c>
      <c r="FN101" s="259">
        <f t="shared" si="423"/>
        <v>0</v>
      </c>
      <c r="FO101" s="259">
        <f t="shared" si="424"/>
        <v>0</v>
      </c>
      <c r="FP101" s="259">
        <f t="shared" si="425"/>
        <v>0</v>
      </c>
      <c r="FQ101" s="259">
        <f t="shared" si="426"/>
        <v>0</v>
      </c>
      <c r="FR101" s="259">
        <f t="shared" si="427"/>
        <v>0</v>
      </c>
      <c r="FS101" s="259">
        <f t="shared" si="428"/>
        <v>0</v>
      </c>
      <c r="FT101" s="259">
        <f t="shared" si="429"/>
        <v>0</v>
      </c>
      <c r="FU101" s="259">
        <f t="shared" si="430"/>
        <v>0</v>
      </c>
      <c r="FV101" s="259">
        <f t="shared" si="431"/>
        <v>0</v>
      </c>
      <c r="FW101" s="259">
        <f t="shared" si="432"/>
        <v>0</v>
      </c>
      <c r="FX101" s="259">
        <f t="shared" si="433"/>
        <v>0</v>
      </c>
      <c r="FY101" s="259">
        <f t="shared" si="434"/>
        <v>0</v>
      </c>
      <c r="FZ101" s="259">
        <f t="shared" si="435"/>
        <v>0</v>
      </c>
      <c r="GA101" s="259">
        <f t="shared" si="436"/>
        <v>0</v>
      </c>
      <c r="GB101" s="259">
        <f t="shared" si="437"/>
        <v>0</v>
      </c>
      <c r="GC101" s="259">
        <f t="shared" si="438"/>
        <v>0</v>
      </c>
      <c r="GD101" s="259">
        <f t="shared" si="439"/>
        <v>0</v>
      </c>
      <c r="GE101" s="259">
        <f t="shared" si="440"/>
        <v>0</v>
      </c>
      <c r="GF101" s="259">
        <f t="shared" si="441"/>
        <v>0</v>
      </c>
      <c r="GG101" s="259">
        <f t="shared" si="442"/>
        <v>0</v>
      </c>
      <c r="GH101" s="259">
        <f t="shared" si="443"/>
        <v>0</v>
      </c>
      <c r="GI101" s="259">
        <f t="shared" si="444"/>
        <v>0</v>
      </c>
      <c r="GJ101" s="259">
        <f t="shared" si="445"/>
        <v>0</v>
      </c>
      <c r="GK101" s="259">
        <f t="shared" si="446"/>
        <v>0</v>
      </c>
      <c r="GL101" s="259">
        <f t="shared" si="447"/>
        <v>0</v>
      </c>
      <c r="GM101" s="259">
        <f t="shared" si="448"/>
        <v>0</v>
      </c>
      <c r="GN101" s="259">
        <f t="shared" si="449"/>
        <v>0</v>
      </c>
      <c r="GO101" s="259">
        <f t="shared" si="450"/>
        <v>0</v>
      </c>
      <c r="GP101" s="259">
        <f t="shared" si="451"/>
        <v>0</v>
      </c>
      <c r="GQ101" s="259">
        <f t="shared" si="452"/>
        <v>0</v>
      </c>
      <c r="GR101" s="259">
        <f t="shared" si="453"/>
        <v>0</v>
      </c>
      <c r="GS101" s="259">
        <f t="shared" si="454"/>
        <v>0</v>
      </c>
      <c r="GT101" s="259">
        <f t="shared" si="455"/>
        <v>0</v>
      </c>
      <c r="GU101" s="259">
        <f t="shared" si="456"/>
        <v>0</v>
      </c>
      <c r="GV101" s="259">
        <f t="shared" si="457"/>
        <v>0</v>
      </c>
      <c r="GW101" s="259">
        <f t="shared" si="458"/>
        <v>0</v>
      </c>
      <c r="GX101" s="259">
        <f t="shared" si="459"/>
        <v>0</v>
      </c>
      <c r="GY101" s="259">
        <f t="shared" si="460"/>
        <v>0</v>
      </c>
      <c r="GZ101" s="259">
        <f t="shared" si="461"/>
        <v>0</v>
      </c>
      <c r="HA101" s="259">
        <f t="shared" si="462"/>
        <v>0</v>
      </c>
      <c r="HB101" s="259">
        <f t="shared" si="463"/>
        <v>0</v>
      </c>
      <c r="HC101" s="259">
        <f t="shared" si="464"/>
        <v>0</v>
      </c>
      <c r="HD101" s="259">
        <f t="shared" si="465"/>
        <v>0</v>
      </c>
      <c r="HE101" s="259">
        <f t="shared" si="466"/>
        <v>0</v>
      </c>
      <c r="HF101" s="259">
        <f t="shared" si="467"/>
        <v>0</v>
      </c>
      <c r="HG101" s="259">
        <f t="shared" si="468"/>
        <v>0</v>
      </c>
      <c r="HH101" s="259">
        <f t="shared" si="469"/>
        <v>0</v>
      </c>
      <c r="HI101" s="259">
        <f t="shared" si="470"/>
        <v>0</v>
      </c>
      <c r="HJ101" s="259">
        <f t="shared" si="471"/>
        <v>0</v>
      </c>
      <c r="HK101" s="259">
        <f t="shared" si="472"/>
        <v>0</v>
      </c>
      <c r="HL101" s="259">
        <f t="shared" si="473"/>
        <v>0</v>
      </c>
      <c r="HM101" s="259">
        <f t="shared" si="474"/>
        <v>0</v>
      </c>
      <c r="HN101" s="259">
        <f t="shared" si="475"/>
        <v>0</v>
      </c>
      <c r="HO101" s="259">
        <f t="shared" si="476"/>
        <v>0</v>
      </c>
      <c r="HP101" s="259">
        <f t="shared" si="477"/>
        <v>0</v>
      </c>
      <c r="HQ101" s="259">
        <f t="shared" si="478"/>
        <v>0</v>
      </c>
      <c r="HR101" s="259">
        <f t="shared" si="479"/>
        <v>0</v>
      </c>
      <c r="HS101" s="259">
        <f t="shared" si="480"/>
        <v>0</v>
      </c>
      <c r="HT101" s="259">
        <f t="shared" si="481"/>
        <v>0</v>
      </c>
      <c r="HU101" s="259">
        <f t="shared" si="482"/>
        <v>0</v>
      </c>
      <c r="HV101" s="259">
        <f t="shared" si="483"/>
        <v>0</v>
      </c>
      <c r="HW101" s="259">
        <f t="shared" si="484"/>
        <v>0</v>
      </c>
      <c r="HX101" s="259">
        <f t="shared" si="485"/>
        <v>33.799999999999997</v>
      </c>
      <c r="HY101" s="259">
        <f t="shared" si="488"/>
        <v>1.9314285714285713</v>
      </c>
      <c r="HZ101" s="259">
        <f t="shared" si="209"/>
        <v>1.9314285714285713</v>
      </c>
      <c r="ID101" s="264"/>
      <c r="IE101" s="264"/>
    </row>
    <row r="102" spans="2:239" s="263" customFormat="1" ht="12.75" customHeight="1" outlineLevel="1" x14ac:dyDescent="0.25">
      <c r="B102" s="311">
        <v>1</v>
      </c>
      <c r="C102" s="251" t="s">
        <v>4473</v>
      </c>
      <c r="D102" s="252">
        <v>6.63</v>
      </c>
      <c r="E102" s="289">
        <f t="shared" ref="E102:E147" si="489">D102+E101</f>
        <v>946.63</v>
      </c>
      <c r="F102" s="378"/>
      <c r="G102" s="253">
        <f t="shared" ref="G102:G147" si="490">H101</f>
        <v>1.87</v>
      </c>
      <c r="H102" s="253">
        <v>1.93</v>
      </c>
      <c r="I102" s="254" t="str">
        <f t="shared" si="188"/>
        <v>PONTALETE</v>
      </c>
      <c r="J102" s="255"/>
      <c r="K102" s="255"/>
      <c r="L102" s="255"/>
      <c r="M102" s="255"/>
      <c r="N102" s="255"/>
      <c r="O102" s="255"/>
      <c r="P102" s="255"/>
      <c r="Q102" s="255"/>
      <c r="R102" s="255"/>
      <c r="S102" s="255"/>
      <c r="T102" s="255"/>
      <c r="U102" s="255">
        <v>300</v>
      </c>
      <c r="V102" s="255" t="s">
        <v>4064</v>
      </c>
      <c r="W102" s="256" t="str">
        <f t="shared" ref="W102:W147" si="491">IF(ProfundidadeVala&lt;VLOOKUP(B102,MatrizLençol,2,FALSE),"SEM LENÇOL","COM LENÇOL")</f>
        <v>SEM LENÇOL</v>
      </c>
      <c r="X102" s="287" t="s">
        <v>909</v>
      </c>
      <c r="Y102" s="257"/>
      <c r="Z102" s="258">
        <f t="shared" si="1"/>
        <v>1.87</v>
      </c>
      <c r="AA102" s="259">
        <f t="shared" si="2"/>
        <v>1.93</v>
      </c>
      <c r="AB102" s="259">
        <f t="shared" si="189"/>
        <v>1.9</v>
      </c>
      <c r="AC102" s="259">
        <f t="shared" si="353"/>
        <v>2</v>
      </c>
      <c r="AD102" s="259">
        <f t="shared" si="190"/>
        <v>2</v>
      </c>
      <c r="AE102" s="259">
        <f t="shared" ref="AE102:AE147" si="492">IF(AC102&lt;&gt;Z102,deExtensãoTrecho,0)</f>
        <v>6.63</v>
      </c>
      <c r="AF102" s="259">
        <f t="shared" ref="AF102:AF147" si="493">IF(G102&gt;0,deExtensãoTrecho,0)</f>
        <v>6.63</v>
      </c>
      <c r="AG102" s="260">
        <f t="shared" si="6"/>
        <v>300</v>
      </c>
      <c r="AH102" s="261">
        <f t="shared" si="7"/>
        <v>0.64999999999999991</v>
      </c>
      <c r="AI102" s="259">
        <f t="shared" si="191"/>
        <v>4.309499999999999</v>
      </c>
      <c r="AJ102" s="259">
        <f t="shared" si="192"/>
        <v>6.2487749999999984</v>
      </c>
      <c r="AK102" s="259">
        <f t="shared" si="8"/>
        <v>2.1547499999999995</v>
      </c>
      <c r="AL102" s="259">
        <f t="shared" si="9"/>
        <v>0</v>
      </c>
      <c r="AM102" s="259">
        <f t="shared" si="10"/>
        <v>0</v>
      </c>
      <c r="AN102" s="261">
        <f t="shared" si="193"/>
        <v>8.4035249999999984</v>
      </c>
      <c r="AO102" s="259">
        <f t="shared" si="194"/>
        <v>8.4035249999999984</v>
      </c>
      <c r="AP102" s="259">
        <f t="shared" si="195"/>
        <v>0</v>
      </c>
      <c r="AQ102" s="259">
        <f t="shared" si="11"/>
        <v>5.6354999999999986</v>
      </c>
      <c r="AR102" s="259">
        <f t="shared" si="12"/>
        <v>0.84532499999999977</v>
      </c>
      <c r="AS102" s="259">
        <f t="shared" si="13"/>
        <v>1.1270999999999998</v>
      </c>
      <c r="AT102" s="259">
        <f t="shared" si="14"/>
        <v>0.28177499999999994</v>
      </c>
      <c r="AU102" s="259">
        <f t="shared" si="15"/>
        <v>0</v>
      </c>
      <c r="AV102" s="259">
        <f t="shared" si="16"/>
        <v>0</v>
      </c>
      <c r="AW102" s="259">
        <f t="shared" si="17"/>
        <v>0</v>
      </c>
      <c r="AX102" s="259">
        <f t="shared" si="18"/>
        <v>0</v>
      </c>
      <c r="AY102" s="259">
        <f t="shared" si="19"/>
        <v>0</v>
      </c>
      <c r="AZ102" s="259">
        <f t="shared" si="20"/>
        <v>0</v>
      </c>
      <c r="BA102" s="259">
        <f t="shared" si="21"/>
        <v>0</v>
      </c>
      <c r="BB102" s="259">
        <f t="shared" si="22"/>
        <v>0</v>
      </c>
      <c r="BC102" s="259">
        <f t="shared" si="23"/>
        <v>0</v>
      </c>
      <c r="BD102" s="259">
        <f t="shared" si="24"/>
        <v>0</v>
      </c>
      <c r="BE102" s="259">
        <f t="shared" si="196"/>
        <v>0.05</v>
      </c>
      <c r="BF102" s="259">
        <f t="shared" si="197"/>
        <v>0.28177499999999994</v>
      </c>
      <c r="BG102" s="259">
        <f t="shared" si="25"/>
        <v>0.84532499999999977</v>
      </c>
      <c r="BH102" s="259">
        <f t="shared" si="198"/>
        <v>1.1270999999999998</v>
      </c>
      <c r="BI102" s="261">
        <f t="shared" si="199"/>
        <v>0.46864708409925737</v>
      </c>
      <c r="BJ102" s="259">
        <f t="shared" si="200"/>
        <v>6.2487749999999984</v>
      </c>
      <c r="BK102" s="259">
        <f t="shared" si="201"/>
        <v>2.1547499999999995</v>
      </c>
      <c r="BL102" s="259">
        <f t="shared" si="26"/>
        <v>0</v>
      </c>
      <c r="BM102" s="259">
        <f t="shared" si="27"/>
        <v>0</v>
      </c>
      <c r="BN102" s="261">
        <f t="shared" si="202"/>
        <v>0.62487749999999986</v>
      </c>
      <c r="BO102" s="261">
        <f t="shared" si="203"/>
        <v>0.21547499999999997</v>
      </c>
      <c r="BP102" s="261">
        <f t="shared" si="28"/>
        <v>0</v>
      </c>
      <c r="BQ102" s="261">
        <f t="shared" si="29"/>
        <v>0</v>
      </c>
      <c r="BR102" s="259">
        <f t="shared" si="30"/>
        <v>5.4989219999999985</v>
      </c>
      <c r="BS102" s="259">
        <f t="shared" si="31"/>
        <v>1.8961799999999995</v>
      </c>
      <c r="BT102" s="259">
        <f t="shared" si="32"/>
        <v>0</v>
      </c>
      <c r="BU102" s="259">
        <f t="shared" si="33"/>
        <v>0</v>
      </c>
      <c r="BV102" s="261">
        <f t="shared" si="34"/>
        <v>0.12497549999999998</v>
      </c>
      <c r="BW102" s="261">
        <f t="shared" si="35"/>
        <v>4.3094999999999987E-2</v>
      </c>
      <c r="BX102" s="261">
        <f t="shared" si="36"/>
        <v>0</v>
      </c>
      <c r="BY102" s="261">
        <f t="shared" si="37"/>
        <v>0</v>
      </c>
      <c r="BZ102" s="261">
        <f t="shared" si="38"/>
        <v>0</v>
      </c>
      <c r="CA102" s="261">
        <f t="shared" si="39"/>
        <v>0</v>
      </c>
      <c r="CB102" s="261">
        <f t="shared" si="40"/>
        <v>0</v>
      </c>
      <c r="CC102" s="261">
        <f t="shared" si="41"/>
        <v>0</v>
      </c>
      <c r="CD102" s="259">
        <f t="shared" si="356"/>
        <v>7.3951019999999978</v>
      </c>
      <c r="CE102" s="261">
        <f t="shared" si="204"/>
        <v>0.16807049999999996</v>
      </c>
      <c r="CF102" s="261">
        <f t="shared" si="43"/>
        <v>0</v>
      </c>
      <c r="CG102" s="261">
        <f t="shared" si="357"/>
        <v>0.62487749999999986</v>
      </c>
      <c r="CH102" s="261">
        <f t="shared" si="358"/>
        <v>0.21547499999999997</v>
      </c>
      <c r="CI102" s="261">
        <f t="shared" si="359"/>
        <v>0</v>
      </c>
      <c r="CJ102" s="261">
        <f t="shared" si="360"/>
        <v>0</v>
      </c>
      <c r="CK102" s="261">
        <f t="shared" si="361"/>
        <v>5.4989219999999985</v>
      </c>
      <c r="CL102" s="261">
        <f t="shared" si="362"/>
        <v>1.8961799999999995</v>
      </c>
      <c r="CM102" s="261">
        <f t="shared" si="363"/>
        <v>0</v>
      </c>
      <c r="CN102" s="261">
        <f t="shared" si="364"/>
        <v>0</v>
      </c>
      <c r="CO102" s="261">
        <f t="shared" si="365"/>
        <v>0.12497549999999998</v>
      </c>
      <c r="CP102" s="261">
        <f t="shared" si="366"/>
        <v>4.3094999999999987E-2</v>
      </c>
      <c r="CQ102" s="261">
        <f t="shared" si="367"/>
        <v>0</v>
      </c>
      <c r="CR102" s="261">
        <f t="shared" si="368"/>
        <v>0</v>
      </c>
      <c r="CS102" s="261">
        <f t="shared" si="369"/>
        <v>0</v>
      </c>
      <c r="CT102" s="261">
        <f t="shared" si="370"/>
        <v>0</v>
      </c>
      <c r="CU102" s="261">
        <f t="shared" si="371"/>
        <v>0</v>
      </c>
      <c r="CV102" s="261">
        <f t="shared" si="372"/>
        <v>0</v>
      </c>
      <c r="CW102" s="261">
        <f t="shared" si="373"/>
        <v>0</v>
      </c>
      <c r="CX102" s="261">
        <f t="shared" si="374"/>
        <v>0</v>
      </c>
      <c r="CY102" s="261">
        <f t="shared" si="375"/>
        <v>0</v>
      </c>
      <c r="CZ102" s="261">
        <f t="shared" si="376"/>
        <v>0</v>
      </c>
      <c r="DA102" s="261">
        <f t="shared" si="377"/>
        <v>0</v>
      </c>
      <c r="DB102" s="261">
        <f t="shared" si="378"/>
        <v>0</v>
      </c>
      <c r="DC102" s="261">
        <f t="shared" si="379"/>
        <v>0</v>
      </c>
      <c r="DD102" s="261">
        <f t="shared" si="380"/>
        <v>0</v>
      </c>
      <c r="DE102" s="261">
        <f t="shared" si="381"/>
        <v>0</v>
      </c>
      <c r="DF102" s="261">
        <f t="shared" si="382"/>
        <v>0</v>
      </c>
      <c r="DG102" s="261">
        <f t="shared" si="383"/>
        <v>0</v>
      </c>
      <c r="DH102" s="261">
        <f t="shared" si="384"/>
        <v>0</v>
      </c>
      <c r="DI102" s="261">
        <f t="shared" si="385"/>
        <v>0</v>
      </c>
      <c r="DJ102" s="261">
        <f t="shared" si="386"/>
        <v>0</v>
      </c>
      <c r="DK102" s="261">
        <f t="shared" si="387"/>
        <v>0</v>
      </c>
      <c r="DL102" s="261">
        <f t="shared" si="388"/>
        <v>0</v>
      </c>
      <c r="DM102" s="261">
        <f t="shared" si="206"/>
        <v>4.309499999999999</v>
      </c>
      <c r="DN102" s="259">
        <f t="shared" si="207"/>
        <v>0</v>
      </c>
      <c r="DO102" s="259">
        <f t="shared" si="389"/>
        <v>1.6861029159007421</v>
      </c>
      <c r="DP102" s="261">
        <f t="shared" si="390"/>
        <v>4.2763499999999999</v>
      </c>
      <c r="DQ102" s="259">
        <f t="shared" si="391"/>
        <v>4.2763499999999999</v>
      </c>
      <c r="DR102" s="259">
        <f t="shared" si="392"/>
        <v>0</v>
      </c>
      <c r="DS102" s="259">
        <f t="shared" si="212"/>
        <v>1.6861029159007421</v>
      </c>
      <c r="DT102" s="259">
        <f t="shared" si="208"/>
        <v>4.2763499999999999</v>
      </c>
      <c r="DU102" s="259">
        <f t="shared" si="393"/>
        <v>4.1271749999999994</v>
      </c>
      <c r="DV102" s="261">
        <f t="shared" si="80"/>
        <v>0</v>
      </c>
      <c r="DW102" s="259">
        <f t="shared" si="81"/>
        <v>0.28177499999999994</v>
      </c>
      <c r="DX102" s="261">
        <f t="shared" si="82"/>
        <v>5.1589687499999997</v>
      </c>
      <c r="DY102" s="261">
        <f t="shared" si="83"/>
        <v>0</v>
      </c>
      <c r="DZ102" s="261">
        <f t="shared" si="84"/>
        <v>0.36630749999999995</v>
      </c>
      <c r="EA102" s="259">
        <f t="shared" si="85"/>
        <v>5.5252762499999992</v>
      </c>
      <c r="EB102" s="261">
        <f t="shared" si="86"/>
        <v>89.766056249999991</v>
      </c>
      <c r="EC102" s="261">
        <f t="shared" si="394"/>
        <v>0</v>
      </c>
      <c r="ED102" s="261">
        <f t="shared" si="88"/>
        <v>0</v>
      </c>
      <c r="EE102" s="261">
        <f t="shared" si="89"/>
        <v>6.373750499999999</v>
      </c>
      <c r="EF102" s="259">
        <f t="shared" si="90"/>
        <v>96.139806749999991</v>
      </c>
      <c r="EG102" s="261">
        <f t="shared" si="91"/>
        <v>26.52</v>
      </c>
      <c r="EH102" s="261">
        <f t="shared" si="92"/>
        <v>0</v>
      </c>
      <c r="EI102" s="261">
        <f t="shared" si="93"/>
        <v>0</v>
      </c>
      <c r="EJ102" s="261">
        <f t="shared" si="94"/>
        <v>0</v>
      </c>
      <c r="EK102" s="261">
        <f t="shared" si="95"/>
        <v>0</v>
      </c>
      <c r="EL102" s="259">
        <f t="shared" si="395"/>
        <v>0</v>
      </c>
      <c r="EM102" s="259">
        <f t="shared" si="396"/>
        <v>0</v>
      </c>
      <c r="EN102" s="259">
        <f t="shared" si="397"/>
        <v>0</v>
      </c>
      <c r="EO102" s="259">
        <f t="shared" si="398"/>
        <v>0</v>
      </c>
      <c r="EP102" s="259">
        <f t="shared" si="399"/>
        <v>0</v>
      </c>
      <c r="EQ102" s="259">
        <f t="shared" si="400"/>
        <v>0</v>
      </c>
      <c r="ER102" s="259">
        <f t="shared" si="401"/>
        <v>0</v>
      </c>
      <c r="ES102" s="259">
        <f t="shared" si="402"/>
        <v>0</v>
      </c>
      <c r="ET102" s="259">
        <f t="shared" si="403"/>
        <v>0</v>
      </c>
      <c r="EU102" s="259">
        <f t="shared" si="404"/>
        <v>0</v>
      </c>
      <c r="EV102" s="259">
        <f t="shared" si="405"/>
        <v>0</v>
      </c>
      <c r="EW102" s="259">
        <f t="shared" si="406"/>
        <v>0</v>
      </c>
      <c r="EX102" s="259">
        <f t="shared" si="407"/>
        <v>0</v>
      </c>
      <c r="EY102" s="259">
        <f t="shared" si="408"/>
        <v>0</v>
      </c>
      <c r="EZ102" s="259">
        <f t="shared" si="409"/>
        <v>0</v>
      </c>
      <c r="FA102" s="259">
        <f t="shared" si="410"/>
        <v>0</v>
      </c>
      <c r="FB102" s="259">
        <f t="shared" si="411"/>
        <v>0</v>
      </c>
      <c r="FC102" s="259">
        <f t="shared" si="412"/>
        <v>0</v>
      </c>
      <c r="FD102" s="259">
        <f t="shared" si="413"/>
        <v>0</v>
      </c>
      <c r="FE102" s="259">
        <f t="shared" si="414"/>
        <v>0</v>
      </c>
      <c r="FF102" s="259">
        <f t="shared" si="415"/>
        <v>0</v>
      </c>
      <c r="FG102" s="259">
        <f t="shared" si="416"/>
        <v>0</v>
      </c>
      <c r="FH102" s="259">
        <f t="shared" si="417"/>
        <v>0</v>
      </c>
      <c r="FI102" s="259">
        <f t="shared" si="418"/>
        <v>0</v>
      </c>
      <c r="FJ102" s="259">
        <f t="shared" si="419"/>
        <v>0</v>
      </c>
      <c r="FK102" s="259">
        <f t="shared" si="420"/>
        <v>0</v>
      </c>
      <c r="FL102" s="259">
        <f t="shared" si="421"/>
        <v>0</v>
      </c>
      <c r="FM102" s="259">
        <f t="shared" si="422"/>
        <v>0</v>
      </c>
      <c r="FN102" s="259">
        <f t="shared" si="423"/>
        <v>0</v>
      </c>
      <c r="FO102" s="259">
        <f t="shared" si="424"/>
        <v>0</v>
      </c>
      <c r="FP102" s="259">
        <f t="shared" si="425"/>
        <v>0</v>
      </c>
      <c r="FQ102" s="259">
        <f t="shared" si="426"/>
        <v>0</v>
      </c>
      <c r="FR102" s="259">
        <f t="shared" si="427"/>
        <v>0</v>
      </c>
      <c r="FS102" s="259">
        <f t="shared" si="428"/>
        <v>0</v>
      </c>
      <c r="FT102" s="259">
        <f t="shared" si="429"/>
        <v>0</v>
      </c>
      <c r="FU102" s="259">
        <f t="shared" si="430"/>
        <v>0</v>
      </c>
      <c r="FV102" s="259">
        <f t="shared" si="431"/>
        <v>0</v>
      </c>
      <c r="FW102" s="259">
        <f t="shared" si="432"/>
        <v>0</v>
      </c>
      <c r="FX102" s="259">
        <f t="shared" si="433"/>
        <v>0</v>
      </c>
      <c r="FY102" s="259">
        <f t="shared" si="434"/>
        <v>0</v>
      </c>
      <c r="FZ102" s="259">
        <f t="shared" si="435"/>
        <v>0</v>
      </c>
      <c r="GA102" s="259">
        <f t="shared" si="436"/>
        <v>0</v>
      </c>
      <c r="GB102" s="259">
        <f t="shared" si="437"/>
        <v>0</v>
      </c>
      <c r="GC102" s="259">
        <f t="shared" si="438"/>
        <v>0</v>
      </c>
      <c r="GD102" s="259">
        <f t="shared" si="439"/>
        <v>0</v>
      </c>
      <c r="GE102" s="259">
        <f t="shared" si="440"/>
        <v>0</v>
      </c>
      <c r="GF102" s="259">
        <f t="shared" si="441"/>
        <v>0</v>
      </c>
      <c r="GG102" s="259">
        <f t="shared" si="442"/>
        <v>0</v>
      </c>
      <c r="GH102" s="259">
        <f t="shared" si="443"/>
        <v>0</v>
      </c>
      <c r="GI102" s="259">
        <f t="shared" si="444"/>
        <v>0</v>
      </c>
      <c r="GJ102" s="259">
        <f t="shared" si="445"/>
        <v>0</v>
      </c>
      <c r="GK102" s="259">
        <f t="shared" si="446"/>
        <v>0</v>
      </c>
      <c r="GL102" s="259">
        <f t="shared" si="447"/>
        <v>0</v>
      </c>
      <c r="GM102" s="259">
        <f t="shared" si="448"/>
        <v>0</v>
      </c>
      <c r="GN102" s="259">
        <f t="shared" si="449"/>
        <v>0</v>
      </c>
      <c r="GO102" s="259">
        <f t="shared" si="450"/>
        <v>0</v>
      </c>
      <c r="GP102" s="259">
        <f t="shared" si="451"/>
        <v>0</v>
      </c>
      <c r="GQ102" s="259">
        <f t="shared" si="452"/>
        <v>0</v>
      </c>
      <c r="GR102" s="259">
        <f t="shared" si="453"/>
        <v>0</v>
      </c>
      <c r="GS102" s="259">
        <f t="shared" si="454"/>
        <v>0</v>
      </c>
      <c r="GT102" s="259">
        <f t="shared" si="455"/>
        <v>0</v>
      </c>
      <c r="GU102" s="259">
        <f t="shared" si="456"/>
        <v>0</v>
      </c>
      <c r="GV102" s="259">
        <f t="shared" si="457"/>
        <v>0</v>
      </c>
      <c r="GW102" s="259">
        <f t="shared" si="458"/>
        <v>0</v>
      </c>
      <c r="GX102" s="259">
        <f t="shared" si="459"/>
        <v>0</v>
      </c>
      <c r="GY102" s="259">
        <f t="shared" si="460"/>
        <v>0</v>
      </c>
      <c r="GZ102" s="259">
        <f t="shared" si="461"/>
        <v>0</v>
      </c>
      <c r="HA102" s="259">
        <f t="shared" si="462"/>
        <v>0</v>
      </c>
      <c r="HB102" s="259">
        <f t="shared" si="463"/>
        <v>0</v>
      </c>
      <c r="HC102" s="259">
        <f t="shared" si="464"/>
        <v>0</v>
      </c>
      <c r="HD102" s="259">
        <f t="shared" si="465"/>
        <v>0</v>
      </c>
      <c r="HE102" s="259">
        <f t="shared" si="466"/>
        <v>0</v>
      </c>
      <c r="HF102" s="259">
        <f t="shared" si="467"/>
        <v>0</v>
      </c>
      <c r="HG102" s="259">
        <f t="shared" si="468"/>
        <v>0</v>
      </c>
      <c r="HH102" s="259">
        <f t="shared" si="469"/>
        <v>0</v>
      </c>
      <c r="HI102" s="259">
        <f t="shared" si="470"/>
        <v>0</v>
      </c>
      <c r="HJ102" s="259">
        <f t="shared" si="471"/>
        <v>0</v>
      </c>
      <c r="HK102" s="259">
        <f t="shared" si="472"/>
        <v>0</v>
      </c>
      <c r="HL102" s="259">
        <f t="shared" si="473"/>
        <v>0</v>
      </c>
      <c r="HM102" s="259">
        <f t="shared" si="474"/>
        <v>0</v>
      </c>
      <c r="HN102" s="259">
        <f t="shared" si="475"/>
        <v>0</v>
      </c>
      <c r="HO102" s="259">
        <f t="shared" si="476"/>
        <v>0</v>
      </c>
      <c r="HP102" s="259">
        <f t="shared" si="477"/>
        <v>0</v>
      </c>
      <c r="HQ102" s="259">
        <f t="shared" si="478"/>
        <v>0</v>
      </c>
      <c r="HR102" s="259">
        <f t="shared" si="479"/>
        <v>0</v>
      </c>
      <c r="HS102" s="259">
        <f t="shared" si="480"/>
        <v>0</v>
      </c>
      <c r="HT102" s="259">
        <f t="shared" si="481"/>
        <v>0</v>
      </c>
      <c r="HU102" s="259">
        <f t="shared" si="482"/>
        <v>0</v>
      </c>
      <c r="HV102" s="259">
        <f t="shared" si="483"/>
        <v>0</v>
      </c>
      <c r="HW102" s="259">
        <f t="shared" si="484"/>
        <v>0</v>
      </c>
      <c r="HX102" s="259">
        <f t="shared" si="485"/>
        <v>13.26</v>
      </c>
      <c r="HY102" s="259">
        <f t="shared" ref="HY102:HY147" si="494">HZ102</f>
        <v>0.75771428571428567</v>
      </c>
      <c r="HZ102" s="259">
        <f t="shared" si="209"/>
        <v>0.75771428571428567</v>
      </c>
      <c r="ID102" s="264"/>
      <c r="IE102" s="264"/>
    </row>
    <row r="103" spans="2:239" s="263" customFormat="1" ht="12.75" customHeight="1" outlineLevel="1" x14ac:dyDescent="0.25">
      <c r="B103" s="311">
        <v>1</v>
      </c>
      <c r="C103" s="251" t="s">
        <v>4473</v>
      </c>
      <c r="D103" s="252">
        <v>6</v>
      </c>
      <c r="E103" s="289">
        <f t="shared" si="489"/>
        <v>952.63</v>
      </c>
      <c r="F103" s="378"/>
      <c r="G103" s="253">
        <f t="shared" si="490"/>
        <v>1.93</v>
      </c>
      <c r="H103" s="253">
        <v>1.87</v>
      </c>
      <c r="I103" s="254" t="str">
        <f t="shared" si="188"/>
        <v>PONTALETE</v>
      </c>
      <c r="J103" s="255"/>
      <c r="K103" s="255"/>
      <c r="L103" s="255"/>
      <c r="M103" s="255"/>
      <c r="N103" s="255"/>
      <c r="O103" s="255"/>
      <c r="P103" s="255"/>
      <c r="Q103" s="255"/>
      <c r="R103" s="255"/>
      <c r="S103" s="255"/>
      <c r="T103" s="255"/>
      <c r="U103" s="255">
        <v>300</v>
      </c>
      <c r="V103" s="255" t="s">
        <v>4064</v>
      </c>
      <c r="W103" s="256" t="str">
        <f t="shared" si="491"/>
        <v>SEM LENÇOL</v>
      </c>
      <c r="X103" s="287" t="s">
        <v>909</v>
      </c>
      <c r="Y103" s="257"/>
      <c r="Z103" s="258">
        <f t="shared" si="1"/>
        <v>1.93</v>
      </c>
      <c r="AA103" s="259">
        <f t="shared" si="2"/>
        <v>1.87</v>
      </c>
      <c r="AB103" s="259">
        <f t="shared" si="189"/>
        <v>1.9</v>
      </c>
      <c r="AC103" s="259">
        <f t="shared" si="353"/>
        <v>2</v>
      </c>
      <c r="AD103" s="259">
        <f t="shared" si="190"/>
        <v>2</v>
      </c>
      <c r="AE103" s="259">
        <f t="shared" si="492"/>
        <v>6</v>
      </c>
      <c r="AF103" s="259">
        <f t="shared" si="493"/>
        <v>6</v>
      </c>
      <c r="AG103" s="260">
        <f t="shared" si="6"/>
        <v>300</v>
      </c>
      <c r="AH103" s="261">
        <f t="shared" si="7"/>
        <v>0.64999999999999991</v>
      </c>
      <c r="AI103" s="259">
        <f t="shared" si="191"/>
        <v>3.8999999999999995</v>
      </c>
      <c r="AJ103" s="259">
        <f t="shared" si="192"/>
        <v>5.6549999999999994</v>
      </c>
      <c r="AK103" s="259">
        <f t="shared" si="8"/>
        <v>1.9499999999999997</v>
      </c>
      <c r="AL103" s="259">
        <f t="shared" si="9"/>
        <v>0</v>
      </c>
      <c r="AM103" s="259">
        <f t="shared" si="10"/>
        <v>0</v>
      </c>
      <c r="AN103" s="261">
        <f t="shared" si="193"/>
        <v>7.6049999999999986</v>
      </c>
      <c r="AO103" s="259">
        <f t="shared" si="194"/>
        <v>7.6049999999999986</v>
      </c>
      <c r="AP103" s="259">
        <f t="shared" si="195"/>
        <v>0</v>
      </c>
      <c r="AQ103" s="259">
        <f t="shared" si="11"/>
        <v>5.0999999999999996</v>
      </c>
      <c r="AR103" s="259">
        <f t="shared" si="12"/>
        <v>0.7649999999999999</v>
      </c>
      <c r="AS103" s="259">
        <f t="shared" si="13"/>
        <v>1.02</v>
      </c>
      <c r="AT103" s="259">
        <f t="shared" si="14"/>
        <v>0.255</v>
      </c>
      <c r="AU103" s="259">
        <f t="shared" si="15"/>
        <v>0</v>
      </c>
      <c r="AV103" s="259">
        <f t="shared" si="16"/>
        <v>0</v>
      </c>
      <c r="AW103" s="259">
        <f t="shared" si="17"/>
        <v>0</v>
      </c>
      <c r="AX103" s="259">
        <f t="shared" si="18"/>
        <v>0</v>
      </c>
      <c r="AY103" s="259">
        <f t="shared" si="19"/>
        <v>0</v>
      </c>
      <c r="AZ103" s="259">
        <f t="shared" si="20"/>
        <v>0</v>
      </c>
      <c r="BA103" s="259">
        <f t="shared" si="21"/>
        <v>0</v>
      </c>
      <c r="BB103" s="259">
        <f t="shared" si="22"/>
        <v>0</v>
      </c>
      <c r="BC103" s="259">
        <f t="shared" si="23"/>
        <v>0</v>
      </c>
      <c r="BD103" s="259">
        <f t="shared" si="24"/>
        <v>0</v>
      </c>
      <c r="BE103" s="259">
        <f t="shared" si="196"/>
        <v>0.05</v>
      </c>
      <c r="BF103" s="259">
        <f t="shared" si="197"/>
        <v>0.255</v>
      </c>
      <c r="BG103" s="259">
        <f t="shared" si="25"/>
        <v>0.7649999999999999</v>
      </c>
      <c r="BH103" s="259">
        <f t="shared" si="198"/>
        <v>1.02</v>
      </c>
      <c r="BI103" s="261">
        <f t="shared" si="199"/>
        <v>0.42411500823462212</v>
      </c>
      <c r="BJ103" s="259">
        <f t="shared" si="200"/>
        <v>5.6549999999999994</v>
      </c>
      <c r="BK103" s="259">
        <f t="shared" si="201"/>
        <v>1.9499999999999997</v>
      </c>
      <c r="BL103" s="259">
        <f t="shared" si="26"/>
        <v>0</v>
      </c>
      <c r="BM103" s="259">
        <f t="shared" si="27"/>
        <v>0</v>
      </c>
      <c r="BN103" s="261">
        <f t="shared" si="202"/>
        <v>0.5655</v>
      </c>
      <c r="BO103" s="261">
        <f t="shared" si="203"/>
        <v>0.19499999999999998</v>
      </c>
      <c r="BP103" s="261">
        <f t="shared" si="28"/>
        <v>0</v>
      </c>
      <c r="BQ103" s="261">
        <f t="shared" si="29"/>
        <v>0</v>
      </c>
      <c r="BR103" s="259">
        <f t="shared" si="30"/>
        <v>4.976399999999999</v>
      </c>
      <c r="BS103" s="259">
        <f t="shared" si="31"/>
        <v>1.7159999999999997</v>
      </c>
      <c r="BT103" s="259">
        <f t="shared" si="32"/>
        <v>0</v>
      </c>
      <c r="BU103" s="259">
        <f t="shared" si="33"/>
        <v>0</v>
      </c>
      <c r="BV103" s="261">
        <f t="shared" si="34"/>
        <v>0.11309999999999999</v>
      </c>
      <c r="BW103" s="261">
        <f t="shared" si="35"/>
        <v>3.8999999999999993E-2</v>
      </c>
      <c r="BX103" s="261">
        <f t="shared" si="36"/>
        <v>0</v>
      </c>
      <c r="BY103" s="261">
        <f t="shared" si="37"/>
        <v>0</v>
      </c>
      <c r="BZ103" s="261">
        <f t="shared" si="38"/>
        <v>0</v>
      </c>
      <c r="CA103" s="261">
        <f t="shared" si="39"/>
        <v>0</v>
      </c>
      <c r="CB103" s="261">
        <f t="shared" si="40"/>
        <v>0</v>
      </c>
      <c r="CC103" s="261">
        <f t="shared" si="41"/>
        <v>0</v>
      </c>
      <c r="CD103" s="259">
        <f t="shared" si="356"/>
        <v>6.6923999999999992</v>
      </c>
      <c r="CE103" s="261">
        <f t="shared" si="204"/>
        <v>0.15209999999999999</v>
      </c>
      <c r="CF103" s="261">
        <f t="shared" si="43"/>
        <v>0</v>
      </c>
      <c r="CG103" s="261">
        <f t="shared" si="357"/>
        <v>0.5655</v>
      </c>
      <c r="CH103" s="261">
        <f t="shared" si="358"/>
        <v>0.19499999999999998</v>
      </c>
      <c r="CI103" s="261">
        <f t="shared" si="359"/>
        <v>0</v>
      </c>
      <c r="CJ103" s="261">
        <f t="shared" si="360"/>
        <v>0</v>
      </c>
      <c r="CK103" s="261">
        <f t="shared" si="361"/>
        <v>4.976399999999999</v>
      </c>
      <c r="CL103" s="261">
        <f t="shared" si="362"/>
        <v>1.7159999999999997</v>
      </c>
      <c r="CM103" s="261">
        <f t="shared" si="363"/>
        <v>0</v>
      </c>
      <c r="CN103" s="261">
        <f t="shared" si="364"/>
        <v>0</v>
      </c>
      <c r="CO103" s="261">
        <f t="shared" si="365"/>
        <v>0.11309999999999999</v>
      </c>
      <c r="CP103" s="261">
        <f t="shared" si="366"/>
        <v>3.8999999999999993E-2</v>
      </c>
      <c r="CQ103" s="261">
        <f t="shared" si="367"/>
        <v>0</v>
      </c>
      <c r="CR103" s="261">
        <f t="shared" si="368"/>
        <v>0</v>
      </c>
      <c r="CS103" s="261">
        <f t="shared" si="369"/>
        <v>0</v>
      </c>
      <c r="CT103" s="261">
        <f t="shared" si="370"/>
        <v>0</v>
      </c>
      <c r="CU103" s="261">
        <f t="shared" si="371"/>
        <v>0</v>
      </c>
      <c r="CV103" s="261">
        <f t="shared" si="372"/>
        <v>0</v>
      </c>
      <c r="CW103" s="261">
        <f t="shared" si="373"/>
        <v>0</v>
      </c>
      <c r="CX103" s="261">
        <f t="shared" si="374"/>
        <v>0</v>
      </c>
      <c r="CY103" s="261">
        <f t="shared" si="375"/>
        <v>0</v>
      </c>
      <c r="CZ103" s="261">
        <f t="shared" si="376"/>
        <v>0</v>
      </c>
      <c r="DA103" s="261">
        <f t="shared" si="377"/>
        <v>0</v>
      </c>
      <c r="DB103" s="261">
        <f t="shared" si="378"/>
        <v>0</v>
      </c>
      <c r="DC103" s="261">
        <f t="shared" si="379"/>
        <v>0</v>
      </c>
      <c r="DD103" s="261">
        <f t="shared" si="380"/>
        <v>0</v>
      </c>
      <c r="DE103" s="261">
        <f t="shared" si="381"/>
        <v>0</v>
      </c>
      <c r="DF103" s="261">
        <f t="shared" si="382"/>
        <v>0</v>
      </c>
      <c r="DG103" s="261">
        <f t="shared" si="383"/>
        <v>0</v>
      </c>
      <c r="DH103" s="261">
        <f t="shared" si="384"/>
        <v>0</v>
      </c>
      <c r="DI103" s="261">
        <f t="shared" si="385"/>
        <v>0</v>
      </c>
      <c r="DJ103" s="261">
        <f t="shared" si="386"/>
        <v>0</v>
      </c>
      <c r="DK103" s="261">
        <f t="shared" si="387"/>
        <v>0</v>
      </c>
      <c r="DL103" s="261">
        <f t="shared" si="388"/>
        <v>0</v>
      </c>
      <c r="DM103" s="261">
        <f t="shared" si="206"/>
        <v>3.8999999999999995</v>
      </c>
      <c r="DN103" s="259">
        <f t="shared" si="207"/>
        <v>0</v>
      </c>
      <c r="DO103" s="259">
        <f t="shared" si="389"/>
        <v>1.5258849917653776</v>
      </c>
      <c r="DP103" s="261">
        <f t="shared" si="390"/>
        <v>3.8699999999999988</v>
      </c>
      <c r="DQ103" s="259">
        <f t="shared" si="391"/>
        <v>3.8699999999999988</v>
      </c>
      <c r="DR103" s="259">
        <f t="shared" si="392"/>
        <v>0</v>
      </c>
      <c r="DS103" s="259">
        <f t="shared" si="212"/>
        <v>1.5258849917653776</v>
      </c>
      <c r="DT103" s="259">
        <f t="shared" si="208"/>
        <v>3.8699999999999988</v>
      </c>
      <c r="DU103" s="259">
        <f t="shared" si="393"/>
        <v>3.7349999999999999</v>
      </c>
      <c r="DV103" s="261">
        <f t="shared" si="80"/>
        <v>0</v>
      </c>
      <c r="DW103" s="259">
        <f t="shared" si="81"/>
        <v>0.255</v>
      </c>
      <c r="DX103" s="261">
        <f t="shared" si="82"/>
        <v>4.6687500000000002</v>
      </c>
      <c r="DY103" s="261">
        <f t="shared" si="83"/>
        <v>0</v>
      </c>
      <c r="DZ103" s="261">
        <f t="shared" si="84"/>
        <v>0.33150000000000002</v>
      </c>
      <c r="EA103" s="259">
        <f t="shared" si="85"/>
        <v>5.0002500000000003</v>
      </c>
      <c r="EB103" s="261">
        <f t="shared" si="86"/>
        <v>81.236249999999998</v>
      </c>
      <c r="EC103" s="261">
        <f t="shared" si="394"/>
        <v>0</v>
      </c>
      <c r="ED103" s="261">
        <f t="shared" si="88"/>
        <v>0</v>
      </c>
      <c r="EE103" s="261">
        <f t="shared" si="89"/>
        <v>5.7680999999999996</v>
      </c>
      <c r="EF103" s="259">
        <f t="shared" si="90"/>
        <v>87.004350000000002</v>
      </c>
      <c r="EG103" s="261">
        <f t="shared" si="91"/>
        <v>24</v>
      </c>
      <c r="EH103" s="261">
        <f t="shared" si="92"/>
        <v>0</v>
      </c>
      <c r="EI103" s="261">
        <f t="shared" si="93"/>
        <v>0</v>
      </c>
      <c r="EJ103" s="261">
        <f t="shared" si="94"/>
        <v>0</v>
      </c>
      <c r="EK103" s="261">
        <f t="shared" si="95"/>
        <v>0</v>
      </c>
      <c r="EL103" s="259">
        <f t="shared" si="395"/>
        <v>0</v>
      </c>
      <c r="EM103" s="259">
        <f t="shared" si="396"/>
        <v>0</v>
      </c>
      <c r="EN103" s="259">
        <f t="shared" si="397"/>
        <v>0</v>
      </c>
      <c r="EO103" s="259">
        <f t="shared" si="398"/>
        <v>0</v>
      </c>
      <c r="EP103" s="259">
        <f t="shared" si="399"/>
        <v>0</v>
      </c>
      <c r="EQ103" s="259">
        <f t="shared" si="400"/>
        <v>0</v>
      </c>
      <c r="ER103" s="259">
        <f t="shared" si="401"/>
        <v>0</v>
      </c>
      <c r="ES103" s="259">
        <f t="shared" si="402"/>
        <v>0</v>
      </c>
      <c r="ET103" s="259">
        <f t="shared" si="403"/>
        <v>0</v>
      </c>
      <c r="EU103" s="259">
        <f t="shared" si="404"/>
        <v>0</v>
      </c>
      <c r="EV103" s="259">
        <f t="shared" si="405"/>
        <v>0</v>
      </c>
      <c r="EW103" s="259">
        <f t="shared" si="406"/>
        <v>0</v>
      </c>
      <c r="EX103" s="259">
        <f t="shared" si="407"/>
        <v>0</v>
      </c>
      <c r="EY103" s="259">
        <f t="shared" si="408"/>
        <v>0</v>
      </c>
      <c r="EZ103" s="259">
        <f t="shared" si="409"/>
        <v>0</v>
      </c>
      <c r="FA103" s="259">
        <f t="shared" si="410"/>
        <v>0</v>
      </c>
      <c r="FB103" s="259">
        <f t="shared" si="411"/>
        <v>0</v>
      </c>
      <c r="FC103" s="259">
        <f t="shared" si="412"/>
        <v>0</v>
      </c>
      <c r="FD103" s="259">
        <f t="shared" si="413"/>
        <v>0</v>
      </c>
      <c r="FE103" s="259">
        <f t="shared" si="414"/>
        <v>0</v>
      </c>
      <c r="FF103" s="259">
        <f t="shared" si="415"/>
        <v>0</v>
      </c>
      <c r="FG103" s="259">
        <f t="shared" si="416"/>
        <v>0</v>
      </c>
      <c r="FH103" s="259">
        <f t="shared" si="417"/>
        <v>0</v>
      </c>
      <c r="FI103" s="259">
        <f t="shared" si="418"/>
        <v>0</v>
      </c>
      <c r="FJ103" s="259">
        <f t="shared" si="419"/>
        <v>0</v>
      </c>
      <c r="FK103" s="259">
        <f t="shared" si="420"/>
        <v>0</v>
      </c>
      <c r="FL103" s="259">
        <f t="shared" si="421"/>
        <v>0</v>
      </c>
      <c r="FM103" s="259">
        <f t="shared" si="422"/>
        <v>0</v>
      </c>
      <c r="FN103" s="259">
        <f t="shared" si="423"/>
        <v>0</v>
      </c>
      <c r="FO103" s="259">
        <f t="shared" si="424"/>
        <v>0</v>
      </c>
      <c r="FP103" s="259">
        <f t="shared" si="425"/>
        <v>0</v>
      </c>
      <c r="FQ103" s="259">
        <f t="shared" si="426"/>
        <v>0</v>
      </c>
      <c r="FR103" s="259">
        <f t="shared" si="427"/>
        <v>0</v>
      </c>
      <c r="FS103" s="259">
        <f t="shared" si="428"/>
        <v>0</v>
      </c>
      <c r="FT103" s="259">
        <f t="shared" si="429"/>
        <v>0</v>
      </c>
      <c r="FU103" s="259">
        <f t="shared" si="430"/>
        <v>0</v>
      </c>
      <c r="FV103" s="259">
        <f t="shared" si="431"/>
        <v>0</v>
      </c>
      <c r="FW103" s="259">
        <f t="shared" si="432"/>
        <v>0</v>
      </c>
      <c r="FX103" s="259">
        <f t="shared" si="433"/>
        <v>0</v>
      </c>
      <c r="FY103" s="259">
        <f t="shared" si="434"/>
        <v>0</v>
      </c>
      <c r="FZ103" s="259">
        <f t="shared" si="435"/>
        <v>0</v>
      </c>
      <c r="GA103" s="259">
        <f t="shared" si="436"/>
        <v>0</v>
      </c>
      <c r="GB103" s="259">
        <f t="shared" si="437"/>
        <v>0</v>
      </c>
      <c r="GC103" s="259">
        <f t="shared" si="438"/>
        <v>0</v>
      </c>
      <c r="GD103" s="259">
        <f t="shared" si="439"/>
        <v>0</v>
      </c>
      <c r="GE103" s="259">
        <f t="shared" si="440"/>
        <v>0</v>
      </c>
      <c r="GF103" s="259">
        <f t="shared" si="441"/>
        <v>0</v>
      </c>
      <c r="GG103" s="259">
        <f t="shared" si="442"/>
        <v>0</v>
      </c>
      <c r="GH103" s="259">
        <f t="shared" si="443"/>
        <v>0</v>
      </c>
      <c r="GI103" s="259">
        <f t="shared" si="444"/>
        <v>0</v>
      </c>
      <c r="GJ103" s="259">
        <f t="shared" si="445"/>
        <v>0</v>
      </c>
      <c r="GK103" s="259">
        <f t="shared" si="446"/>
        <v>0</v>
      </c>
      <c r="GL103" s="259">
        <f t="shared" si="447"/>
        <v>0</v>
      </c>
      <c r="GM103" s="259">
        <f t="shared" si="448"/>
        <v>0</v>
      </c>
      <c r="GN103" s="259">
        <f t="shared" si="449"/>
        <v>0</v>
      </c>
      <c r="GO103" s="259">
        <f t="shared" si="450"/>
        <v>0</v>
      </c>
      <c r="GP103" s="259">
        <f t="shared" si="451"/>
        <v>0</v>
      </c>
      <c r="GQ103" s="259">
        <f t="shared" si="452"/>
        <v>0</v>
      </c>
      <c r="GR103" s="259">
        <f t="shared" si="453"/>
        <v>0</v>
      </c>
      <c r="GS103" s="259">
        <f t="shared" si="454"/>
        <v>0</v>
      </c>
      <c r="GT103" s="259">
        <f t="shared" si="455"/>
        <v>0</v>
      </c>
      <c r="GU103" s="259">
        <f t="shared" si="456"/>
        <v>0</v>
      </c>
      <c r="GV103" s="259">
        <f t="shared" si="457"/>
        <v>0</v>
      </c>
      <c r="GW103" s="259">
        <f t="shared" si="458"/>
        <v>0</v>
      </c>
      <c r="GX103" s="259">
        <f t="shared" si="459"/>
        <v>0</v>
      </c>
      <c r="GY103" s="259">
        <f t="shared" si="460"/>
        <v>0</v>
      </c>
      <c r="GZ103" s="259">
        <f t="shared" si="461"/>
        <v>0</v>
      </c>
      <c r="HA103" s="259">
        <f t="shared" si="462"/>
        <v>0</v>
      </c>
      <c r="HB103" s="259">
        <f t="shared" si="463"/>
        <v>0</v>
      </c>
      <c r="HC103" s="259">
        <f t="shared" si="464"/>
        <v>0</v>
      </c>
      <c r="HD103" s="259">
        <f t="shared" si="465"/>
        <v>0</v>
      </c>
      <c r="HE103" s="259">
        <f t="shared" si="466"/>
        <v>0</v>
      </c>
      <c r="HF103" s="259">
        <f t="shared" si="467"/>
        <v>0</v>
      </c>
      <c r="HG103" s="259">
        <f t="shared" si="468"/>
        <v>0</v>
      </c>
      <c r="HH103" s="259">
        <f t="shared" si="469"/>
        <v>0</v>
      </c>
      <c r="HI103" s="259">
        <f t="shared" si="470"/>
        <v>0</v>
      </c>
      <c r="HJ103" s="259">
        <f t="shared" si="471"/>
        <v>0</v>
      </c>
      <c r="HK103" s="259">
        <f t="shared" si="472"/>
        <v>0</v>
      </c>
      <c r="HL103" s="259">
        <f t="shared" si="473"/>
        <v>0</v>
      </c>
      <c r="HM103" s="259">
        <f t="shared" si="474"/>
        <v>0</v>
      </c>
      <c r="HN103" s="259">
        <f t="shared" si="475"/>
        <v>0</v>
      </c>
      <c r="HO103" s="259">
        <f t="shared" si="476"/>
        <v>0</v>
      </c>
      <c r="HP103" s="259">
        <f t="shared" si="477"/>
        <v>0</v>
      </c>
      <c r="HQ103" s="259">
        <f t="shared" si="478"/>
        <v>0</v>
      </c>
      <c r="HR103" s="259">
        <f t="shared" si="479"/>
        <v>0</v>
      </c>
      <c r="HS103" s="259">
        <f t="shared" si="480"/>
        <v>0</v>
      </c>
      <c r="HT103" s="259">
        <f t="shared" si="481"/>
        <v>0</v>
      </c>
      <c r="HU103" s="259">
        <f t="shared" si="482"/>
        <v>0</v>
      </c>
      <c r="HV103" s="259">
        <f t="shared" si="483"/>
        <v>0</v>
      </c>
      <c r="HW103" s="259">
        <f t="shared" si="484"/>
        <v>0</v>
      </c>
      <c r="HX103" s="259">
        <f t="shared" si="485"/>
        <v>12</v>
      </c>
      <c r="HY103" s="259">
        <f t="shared" si="494"/>
        <v>0.68571428571428572</v>
      </c>
      <c r="HZ103" s="259">
        <f t="shared" si="209"/>
        <v>0.68571428571428572</v>
      </c>
      <c r="ID103" s="264"/>
      <c r="IE103" s="264"/>
    </row>
    <row r="104" spans="2:239" s="263" customFormat="1" ht="12.75" customHeight="1" outlineLevel="1" x14ac:dyDescent="0.25">
      <c r="B104" s="311">
        <v>1</v>
      </c>
      <c r="C104" s="251" t="s">
        <v>4473</v>
      </c>
      <c r="D104" s="252">
        <v>6</v>
      </c>
      <c r="E104" s="289">
        <f t="shared" si="489"/>
        <v>958.63</v>
      </c>
      <c r="F104" s="378"/>
      <c r="G104" s="253">
        <f t="shared" si="490"/>
        <v>1.87</v>
      </c>
      <c r="H104" s="253">
        <v>1.83</v>
      </c>
      <c r="I104" s="254" t="str">
        <f t="shared" si="188"/>
        <v>PONTALETE</v>
      </c>
      <c r="J104" s="255"/>
      <c r="K104" s="255"/>
      <c r="L104" s="255"/>
      <c r="M104" s="255"/>
      <c r="N104" s="255"/>
      <c r="O104" s="255"/>
      <c r="P104" s="255"/>
      <c r="Q104" s="255"/>
      <c r="R104" s="255"/>
      <c r="S104" s="255"/>
      <c r="T104" s="255"/>
      <c r="U104" s="255">
        <v>300</v>
      </c>
      <c r="V104" s="255" t="s">
        <v>4064</v>
      </c>
      <c r="W104" s="256" t="str">
        <f t="shared" si="491"/>
        <v>SEM LENÇOL</v>
      </c>
      <c r="X104" s="287" t="s">
        <v>909</v>
      </c>
      <c r="Y104" s="257"/>
      <c r="Z104" s="258">
        <f t="shared" si="1"/>
        <v>1.87</v>
      </c>
      <c r="AA104" s="259">
        <f t="shared" si="2"/>
        <v>1.83</v>
      </c>
      <c r="AB104" s="259">
        <f t="shared" si="189"/>
        <v>1.85</v>
      </c>
      <c r="AC104" s="259">
        <f t="shared" si="353"/>
        <v>1.9500000000000002</v>
      </c>
      <c r="AD104" s="259">
        <f t="shared" si="190"/>
        <v>1.9500000000000002</v>
      </c>
      <c r="AE104" s="259">
        <f t="shared" si="492"/>
        <v>6</v>
      </c>
      <c r="AF104" s="259">
        <f t="shared" si="493"/>
        <v>6</v>
      </c>
      <c r="AG104" s="260">
        <f t="shared" si="6"/>
        <v>300</v>
      </c>
      <c r="AH104" s="261">
        <f t="shared" si="7"/>
        <v>0.64999999999999991</v>
      </c>
      <c r="AI104" s="259">
        <f t="shared" si="191"/>
        <v>3.8999999999999995</v>
      </c>
      <c r="AJ104" s="259">
        <f t="shared" si="192"/>
        <v>5.6549999999999994</v>
      </c>
      <c r="AK104" s="259">
        <f t="shared" si="8"/>
        <v>1.7550000000000006</v>
      </c>
      <c r="AL104" s="259">
        <f t="shared" si="9"/>
        <v>0</v>
      </c>
      <c r="AM104" s="259">
        <f t="shared" si="10"/>
        <v>0</v>
      </c>
      <c r="AN104" s="261">
        <f t="shared" si="193"/>
        <v>7.4099999999999993</v>
      </c>
      <c r="AO104" s="259">
        <f t="shared" si="194"/>
        <v>7.4099999999999993</v>
      </c>
      <c r="AP104" s="259">
        <f t="shared" si="195"/>
        <v>0</v>
      </c>
      <c r="AQ104" s="259">
        <f t="shared" si="11"/>
        <v>5.0999999999999996</v>
      </c>
      <c r="AR104" s="259">
        <f t="shared" si="12"/>
        <v>0.7649999999999999</v>
      </c>
      <c r="AS104" s="259">
        <f t="shared" si="13"/>
        <v>1.02</v>
      </c>
      <c r="AT104" s="259">
        <f t="shared" si="14"/>
        <v>0.255</v>
      </c>
      <c r="AU104" s="259">
        <f t="shared" si="15"/>
        <v>0</v>
      </c>
      <c r="AV104" s="259">
        <f t="shared" si="16"/>
        <v>0</v>
      </c>
      <c r="AW104" s="259">
        <f t="shared" si="17"/>
        <v>0</v>
      </c>
      <c r="AX104" s="259">
        <f t="shared" si="18"/>
        <v>0</v>
      </c>
      <c r="AY104" s="259">
        <f t="shared" si="19"/>
        <v>0</v>
      </c>
      <c r="AZ104" s="259">
        <f t="shared" si="20"/>
        <v>0</v>
      </c>
      <c r="BA104" s="259">
        <f t="shared" si="21"/>
        <v>0</v>
      </c>
      <c r="BB104" s="259">
        <f t="shared" si="22"/>
        <v>0</v>
      </c>
      <c r="BC104" s="259">
        <f t="shared" si="23"/>
        <v>0</v>
      </c>
      <c r="BD104" s="259">
        <f t="shared" si="24"/>
        <v>0</v>
      </c>
      <c r="BE104" s="259">
        <f t="shared" si="196"/>
        <v>0.05</v>
      </c>
      <c r="BF104" s="259">
        <f t="shared" si="197"/>
        <v>0.255</v>
      </c>
      <c r="BG104" s="259">
        <f t="shared" si="25"/>
        <v>0.7649999999999999</v>
      </c>
      <c r="BH104" s="259">
        <f t="shared" si="198"/>
        <v>1.02</v>
      </c>
      <c r="BI104" s="261">
        <f t="shared" si="199"/>
        <v>0.42411500823462212</v>
      </c>
      <c r="BJ104" s="259">
        <f t="shared" si="200"/>
        <v>5.6549999999999994</v>
      </c>
      <c r="BK104" s="259">
        <f t="shared" si="201"/>
        <v>1.7550000000000006</v>
      </c>
      <c r="BL104" s="259">
        <f t="shared" si="26"/>
        <v>0</v>
      </c>
      <c r="BM104" s="259">
        <f t="shared" si="27"/>
        <v>0</v>
      </c>
      <c r="BN104" s="261">
        <f t="shared" si="202"/>
        <v>0.5655</v>
      </c>
      <c r="BO104" s="261">
        <f t="shared" si="203"/>
        <v>0.17550000000000007</v>
      </c>
      <c r="BP104" s="261">
        <f t="shared" si="28"/>
        <v>0</v>
      </c>
      <c r="BQ104" s="261">
        <f t="shared" si="29"/>
        <v>0</v>
      </c>
      <c r="BR104" s="259">
        <f t="shared" si="30"/>
        <v>4.976399999999999</v>
      </c>
      <c r="BS104" s="259">
        <f t="shared" si="31"/>
        <v>1.5444000000000004</v>
      </c>
      <c r="BT104" s="259">
        <f t="shared" si="32"/>
        <v>0</v>
      </c>
      <c r="BU104" s="259">
        <f t="shared" si="33"/>
        <v>0</v>
      </c>
      <c r="BV104" s="261">
        <f t="shared" si="34"/>
        <v>0.11309999999999999</v>
      </c>
      <c r="BW104" s="261">
        <f t="shared" si="35"/>
        <v>3.5100000000000013E-2</v>
      </c>
      <c r="BX104" s="261">
        <f t="shared" si="36"/>
        <v>0</v>
      </c>
      <c r="BY104" s="261">
        <f t="shared" si="37"/>
        <v>0</v>
      </c>
      <c r="BZ104" s="261">
        <f t="shared" si="38"/>
        <v>0</v>
      </c>
      <c r="CA104" s="261">
        <f t="shared" si="39"/>
        <v>0</v>
      </c>
      <c r="CB104" s="261">
        <f t="shared" si="40"/>
        <v>0</v>
      </c>
      <c r="CC104" s="261">
        <f t="shared" si="41"/>
        <v>0</v>
      </c>
      <c r="CD104" s="259">
        <f t="shared" si="356"/>
        <v>6.5207999999999995</v>
      </c>
      <c r="CE104" s="261">
        <f t="shared" si="204"/>
        <v>0.1482</v>
      </c>
      <c r="CF104" s="261">
        <f t="shared" si="43"/>
        <v>0</v>
      </c>
      <c r="CG104" s="261">
        <f t="shared" si="357"/>
        <v>0.5655</v>
      </c>
      <c r="CH104" s="261">
        <f t="shared" si="358"/>
        <v>0.17550000000000007</v>
      </c>
      <c r="CI104" s="261">
        <f t="shared" si="359"/>
        <v>0</v>
      </c>
      <c r="CJ104" s="261">
        <f t="shared" si="360"/>
        <v>0</v>
      </c>
      <c r="CK104" s="261">
        <f t="shared" si="361"/>
        <v>4.976399999999999</v>
      </c>
      <c r="CL104" s="261">
        <f t="shared" si="362"/>
        <v>1.5444000000000004</v>
      </c>
      <c r="CM104" s="261">
        <f t="shared" si="363"/>
        <v>0</v>
      </c>
      <c r="CN104" s="261">
        <f t="shared" si="364"/>
        <v>0</v>
      </c>
      <c r="CO104" s="261">
        <f t="shared" si="365"/>
        <v>0.11309999999999999</v>
      </c>
      <c r="CP104" s="261">
        <f t="shared" si="366"/>
        <v>3.5100000000000013E-2</v>
      </c>
      <c r="CQ104" s="261">
        <f t="shared" si="367"/>
        <v>0</v>
      </c>
      <c r="CR104" s="261">
        <f t="shared" si="368"/>
        <v>0</v>
      </c>
      <c r="CS104" s="261">
        <f t="shared" si="369"/>
        <v>0</v>
      </c>
      <c r="CT104" s="261">
        <f t="shared" si="370"/>
        <v>0</v>
      </c>
      <c r="CU104" s="261">
        <f t="shared" si="371"/>
        <v>0</v>
      </c>
      <c r="CV104" s="261">
        <f t="shared" si="372"/>
        <v>0</v>
      </c>
      <c r="CW104" s="261">
        <f t="shared" si="373"/>
        <v>0</v>
      </c>
      <c r="CX104" s="261">
        <f t="shared" si="374"/>
        <v>0</v>
      </c>
      <c r="CY104" s="261">
        <f t="shared" si="375"/>
        <v>0</v>
      </c>
      <c r="CZ104" s="261">
        <f t="shared" si="376"/>
        <v>0</v>
      </c>
      <c r="DA104" s="261">
        <f t="shared" si="377"/>
        <v>0</v>
      </c>
      <c r="DB104" s="261">
        <f t="shared" si="378"/>
        <v>0</v>
      </c>
      <c r="DC104" s="261">
        <f t="shared" si="379"/>
        <v>0</v>
      </c>
      <c r="DD104" s="261">
        <f t="shared" si="380"/>
        <v>0</v>
      </c>
      <c r="DE104" s="261">
        <f t="shared" si="381"/>
        <v>0</v>
      </c>
      <c r="DF104" s="261">
        <f t="shared" si="382"/>
        <v>0</v>
      </c>
      <c r="DG104" s="261">
        <f t="shared" si="383"/>
        <v>0</v>
      </c>
      <c r="DH104" s="261">
        <f t="shared" si="384"/>
        <v>0</v>
      </c>
      <c r="DI104" s="261">
        <f t="shared" si="385"/>
        <v>0</v>
      </c>
      <c r="DJ104" s="261">
        <f t="shared" si="386"/>
        <v>0</v>
      </c>
      <c r="DK104" s="261">
        <f t="shared" si="387"/>
        <v>0</v>
      </c>
      <c r="DL104" s="261">
        <f t="shared" si="388"/>
        <v>0</v>
      </c>
      <c r="DM104" s="261">
        <f t="shared" si="206"/>
        <v>3.8999999999999995</v>
      </c>
      <c r="DN104" s="259">
        <f t="shared" si="207"/>
        <v>0</v>
      </c>
      <c r="DO104" s="259">
        <f t="shared" si="389"/>
        <v>1.5258849917653776</v>
      </c>
      <c r="DP104" s="261">
        <f t="shared" si="390"/>
        <v>3.6749999999999994</v>
      </c>
      <c r="DQ104" s="259">
        <f t="shared" si="391"/>
        <v>3.6749999999999994</v>
      </c>
      <c r="DR104" s="259">
        <f t="shared" si="392"/>
        <v>0</v>
      </c>
      <c r="DS104" s="259">
        <f t="shared" si="212"/>
        <v>1.5258849917653776</v>
      </c>
      <c r="DT104" s="259">
        <f t="shared" si="208"/>
        <v>3.6749999999999994</v>
      </c>
      <c r="DU104" s="259">
        <f t="shared" si="393"/>
        <v>3.7349999999999999</v>
      </c>
      <c r="DV104" s="261">
        <f t="shared" si="80"/>
        <v>0</v>
      </c>
      <c r="DW104" s="259">
        <f t="shared" si="81"/>
        <v>0.255</v>
      </c>
      <c r="DX104" s="261">
        <f t="shared" si="82"/>
        <v>4.6687500000000002</v>
      </c>
      <c r="DY104" s="261">
        <f t="shared" si="83"/>
        <v>0</v>
      </c>
      <c r="DZ104" s="261">
        <f t="shared" si="84"/>
        <v>0.33150000000000002</v>
      </c>
      <c r="EA104" s="259">
        <f t="shared" si="85"/>
        <v>5.0002500000000003</v>
      </c>
      <c r="EB104" s="261">
        <f t="shared" si="86"/>
        <v>81.236249999999998</v>
      </c>
      <c r="EC104" s="261">
        <f t="shared" si="394"/>
        <v>0</v>
      </c>
      <c r="ED104" s="261">
        <f t="shared" si="88"/>
        <v>0</v>
      </c>
      <c r="EE104" s="261">
        <f t="shared" si="89"/>
        <v>5.7680999999999996</v>
      </c>
      <c r="EF104" s="259">
        <f t="shared" si="90"/>
        <v>87.004350000000002</v>
      </c>
      <c r="EG104" s="261">
        <f t="shared" si="91"/>
        <v>23.400000000000002</v>
      </c>
      <c r="EH104" s="261">
        <f t="shared" si="92"/>
        <v>0</v>
      </c>
      <c r="EI104" s="261">
        <f t="shared" si="93"/>
        <v>0</v>
      </c>
      <c r="EJ104" s="261">
        <f t="shared" si="94"/>
        <v>0</v>
      </c>
      <c r="EK104" s="261">
        <f t="shared" si="95"/>
        <v>0</v>
      </c>
      <c r="EL104" s="259">
        <f t="shared" si="395"/>
        <v>0</v>
      </c>
      <c r="EM104" s="259">
        <f t="shared" si="396"/>
        <v>0</v>
      </c>
      <c r="EN104" s="259">
        <f t="shared" si="397"/>
        <v>0</v>
      </c>
      <c r="EO104" s="259">
        <f t="shared" si="398"/>
        <v>0</v>
      </c>
      <c r="EP104" s="259">
        <f t="shared" si="399"/>
        <v>0</v>
      </c>
      <c r="EQ104" s="259">
        <f t="shared" si="400"/>
        <v>0</v>
      </c>
      <c r="ER104" s="259">
        <f t="shared" si="401"/>
        <v>0</v>
      </c>
      <c r="ES104" s="259">
        <f t="shared" si="402"/>
        <v>0</v>
      </c>
      <c r="ET104" s="259">
        <f t="shared" si="403"/>
        <v>0</v>
      </c>
      <c r="EU104" s="259">
        <f t="shared" si="404"/>
        <v>0</v>
      </c>
      <c r="EV104" s="259">
        <f t="shared" si="405"/>
        <v>0</v>
      </c>
      <c r="EW104" s="259">
        <f t="shared" si="406"/>
        <v>0</v>
      </c>
      <c r="EX104" s="259">
        <f t="shared" si="407"/>
        <v>0</v>
      </c>
      <c r="EY104" s="259">
        <f t="shared" si="408"/>
        <v>0</v>
      </c>
      <c r="EZ104" s="259">
        <f t="shared" si="409"/>
        <v>0</v>
      </c>
      <c r="FA104" s="259">
        <f t="shared" si="410"/>
        <v>0</v>
      </c>
      <c r="FB104" s="259">
        <f t="shared" si="411"/>
        <v>0</v>
      </c>
      <c r="FC104" s="259">
        <f t="shared" si="412"/>
        <v>0</v>
      </c>
      <c r="FD104" s="259">
        <f t="shared" si="413"/>
        <v>0</v>
      </c>
      <c r="FE104" s="259">
        <f t="shared" si="414"/>
        <v>0</v>
      </c>
      <c r="FF104" s="259">
        <f t="shared" si="415"/>
        <v>0</v>
      </c>
      <c r="FG104" s="259">
        <f t="shared" si="416"/>
        <v>0</v>
      </c>
      <c r="FH104" s="259">
        <f t="shared" si="417"/>
        <v>0</v>
      </c>
      <c r="FI104" s="259">
        <f t="shared" si="418"/>
        <v>0</v>
      </c>
      <c r="FJ104" s="259">
        <f t="shared" si="419"/>
        <v>0</v>
      </c>
      <c r="FK104" s="259">
        <f t="shared" si="420"/>
        <v>0</v>
      </c>
      <c r="FL104" s="259">
        <f t="shared" si="421"/>
        <v>0</v>
      </c>
      <c r="FM104" s="259">
        <f t="shared" si="422"/>
        <v>0</v>
      </c>
      <c r="FN104" s="259">
        <f t="shared" si="423"/>
        <v>0</v>
      </c>
      <c r="FO104" s="259">
        <f t="shared" si="424"/>
        <v>0</v>
      </c>
      <c r="FP104" s="259">
        <f t="shared" si="425"/>
        <v>0</v>
      </c>
      <c r="FQ104" s="259">
        <f t="shared" si="426"/>
        <v>0</v>
      </c>
      <c r="FR104" s="259">
        <f t="shared" si="427"/>
        <v>0</v>
      </c>
      <c r="FS104" s="259">
        <f t="shared" si="428"/>
        <v>0</v>
      </c>
      <c r="FT104" s="259">
        <f t="shared" si="429"/>
        <v>0</v>
      </c>
      <c r="FU104" s="259">
        <f t="shared" si="430"/>
        <v>0</v>
      </c>
      <c r="FV104" s="259">
        <f t="shared" si="431"/>
        <v>0</v>
      </c>
      <c r="FW104" s="259">
        <f t="shared" si="432"/>
        <v>0</v>
      </c>
      <c r="FX104" s="259">
        <f t="shared" si="433"/>
        <v>0</v>
      </c>
      <c r="FY104" s="259">
        <f t="shared" si="434"/>
        <v>0</v>
      </c>
      <c r="FZ104" s="259">
        <f t="shared" si="435"/>
        <v>0</v>
      </c>
      <c r="GA104" s="259">
        <f t="shared" si="436"/>
        <v>0</v>
      </c>
      <c r="GB104" s="259">
        <f t="shared" si="437"/>
        <v>0</v>
      </c>
      <c r="GC104" s="259">
        <f t="shared" si="438"/>
        <v>0</v>
      </c>
      <c r="GD104" s="259">
        <f t="shared" si="439"/>
        <v>0</v>
      </c>
      <c r="GE104" s="259">
        <f t="shared" si="440"/>
        <v>0</v>
      </c>
      <c r="GF104" s="259">
        <f t="shared" si="441"/>
        <v>0</v>
      </c>
      <c r="GG104" s="259">
        <f t="shared" si="442"/>
        <v>0</v>
      </c>
      <c r="GH104" s="259">
        <f t="shared" si="443"/>
        <v>0</v>
      </c>
      <c r="GI104" s="259">
        <f t="shared" si="444"/>
        <v>0</v>
      </c>
      <c r="GJ104" s="259">
        <f t="shared" si="445"/>
        <v>0</v>
      </c>
      <c r="GK104" s="259">
        <f t="shared" si="446"/>
        <v>0</v>
      </c>
      <c r="GL104" s="259">
        <f t="shared" si="447"/>
        <v>0</v>
      </c>
      <c r="GM104" s="259">
        <f t="shared" si="448"/>
        <v>0</v>
      </c>
      <c r="GN104" s="259">
        <f t="shared" si="449"/>
        <v>0</v>
      </c>
      <c r="GO104" s="259">
        <f t="shared" si="450"/>
        <v>0</v>
      </c>
      <c r="GP104" s="259">
        <f t="shared" si="451"/>
        <v>0</v>
      </c>
      <c r="GQ104" s="259">
        <f t="shared" si="452"/>
        <v>0</v>
      </c>
      <c r="GR104" s="259">
        <f t="shared" si="453"/>
        <v>0</v>
      </c>
      <c r="GS104" s="259">
        <f t="shared" si="454"/>
        <v>0</v>
      </c>
      <c r="GT104" s="259">
        <f t="shared" si="455"/>
        <v>0</v>
      </c>
      <c r="GU104" s="259">
        <f t="shared" si="456"/>
        <v>0</v>
      </c>
      <c r="GV104" s="259">
        <f t="shared" si="457"/>
        <v>0</v>
      </c>
      <c r="GW104" s="259">
        <f t="shared" si="458"/>
        <v>0</v>
      </c>
      <c r="GX104" s="259">
        <f t="shared" si="459"/>
        <v>0</v>
      </c>
      <c r="GY104" s="259">
        <f t="shared" si="460"/>
        <v>0</v>
      </c>
      <c r="GZ104" s="259">
        <f t="shared" si="461"/>
        <v>0</v>
      </c>
      <c r="HA104" s="259">
        <f t="shared" si="462"/>
        <v>0</v>
      </c>
      <c r="HB104" s="259">
        <f t="shared" si="463"/>
        <v>0</v>
      </c>
      <c r="HC104" s="259">
        <f t="shared" si="464"/>
        <v>0</v>
      </c>
      <c r="HD104" s="259">
        <f t="shared" si="465"/>
        <v>0</v>
      </c>
      <c r="HE104" s="259">
        <f t="shared" si="466"/>
        <v>0</v>
      </c>
      <c r="HF104" s="259">
        <f t="shared" si="467"/>
        <v>0</v>
      </c>
      <c r="HG104" s="259">
        <f t="shared" si="468"/>
        <v>0</v>
      </c>
      <c r="HH104" s="259">
        <f t="shared" si="469"/>
        <v>0</v>
      </c>
      <c r="HI104" s="259">
        <f t="shared" si="470"/>
        <v>0</v>
      </c>
      <c r="HJ104" s="259">
        <f t="shared" si="471"/>
        <v>0</v>
      </c>
      <c r="HK104" s="259">
        <f t="shared" si="472"/>
        <v>0</v>
      </c>
      <c r="HL104" s="259">
        <f t="shared" si="473"/>
        <v>0</v>
      </c>
      <c r="HM104" s="259">
        <f t="shared" si="474"/>
        <v>0</v>
      </c>
      <c r="HN104" s="259">
        <f t="shared" si="475"/>
        <v>0</v>
      </c>
      <c r="HO104" s="259">
        <f t="shared" si="476"/>
        <v>0</v>
      </c>
      <c r="HP104" s="259">
        <f t="shared" si="477"/>
        <v>0</v>
      </c>
      <c r="HQ104" s="259">
        <f t="shared" si="478"/>
        <v>0</v>
      </c>
      <c r="HR104" s="259">
        <f t="shared" si="479"/>
        <v>0</v>
      </c>
      <c r="HS104" s="259">
        <f t="shared" si="480"/>
        <v>0</v>
      </c>
      <c r="HT104" s="259">
        <f t="shared" si="481"/>
        <v>0</v>
      </c>
      <c r="HU104" s="259">
        <f t="shared" si="482"/>
        <v>0</v>
      </c>
      <c r="HV104" s="259">
        <f t="shared" si="483"/>
        <v>0</v>
      </c>
      <c r="HW104" s="259">
        <f t="shared" si="484"/>
        <v>0</v>
      </c>
      <c r="HX104" s="259">
        <f t="shared" si="485"/>
        <v>12</v>
      </c>
      <c r="HY104" s="259">
        <f t="shared" si="494"/>
        <v>0.68571428571428572</v>
      </c>
      <c r="HZ104" s="259">
        <f t="shared" si="209"/>
        <v>0.68571428571428572</v>
      </c>
      <c r="ID104" s="264"/>
      <c r="IE104" s="264"/>
    </row>
    <row r="105" spans="2:239" s="263" customFormat="1" ht="12.75" customHeight="1" outlineLevel="1" x14ac:dyDescent="0.25">
      <c r="B105" s="311">
        <v>1</v>
      </c>
      <c r="C105" s="251" t="s">
        <v>4473</v>
      </c>
      <c r="D105" s="252">
        <v>1.37</v>
      </c>
      <c r="E105" s="289">
        <f t="shared" si="489"/>
        <v>960</v>
      </c>
      <c r="F105" s="378"/>
      <c r="G105" s="253">
        <f t="shared" si="490"/>
        <v>1.83</v>
      </c>
      <c r="H105" s="253">
        <v>1.83</v>
      </c>
      <c r="I105" s="254" t="str">
        <f t="shared" si="188"/>
        <v>PONTALETE</v>
      </c>
      <c r="J105" s="255"/>
      <c r="K105" s="255"/>
      <c r="L105" s="255"/>
      <c r="M105" s="255"/>
      <c r="N105" s="255"/>
      <c r="O105" s="255"/>
      <c r="P105" s="255"/>
      <c r="Q105" s="255"/>
      <c r="R105" s="255"/>
      <c r="S105" s="255"/>
      <c r="T105" s="255"/>
      <c r="U105" s="255">
        <v>300</v>
      </c>
      <c r="V105" s="255" t="s">
        <v>4064</v>
      </c>
      <c r="W105" s="256" t="str">
        <f t="shared" si="491"/>
        <v>SEM LENÇOL</v>
      </c>
      <c r="X105" s="287" t="s">
        <v>909</v>
      </c>
      <c r="Y105" s="257"/>
      <c r="Z105" s="258">
        <f t="shared" si="1"/>
        <v>1.83</v>
      </c>
      <c r="AA105" s="259">
        <f t="shared" si="2"/>
        <v>1.83</v>
      </c>
      <c r="AB105" s="259">
        <f t="shared" si="189"/>
        <v>1.83</v>
      </c>
      <c r="AC105" s="259">
        <f t="shared" si="353"/>
        <v>1.9300000000000002</v>
      </c>
      <c r="AD105" s="259">
        <f t="shared" si="190"/>
        <v>1.9300000000000002</v>
      </c>
      <c r="AE105" s="259">
        <f t="shared" si="492"/>
        <v>1.37</v>
      </c>
      <c r="AF105" s="259">
        <f t="shared" si="493"/>
        <v>1.37</v>
      </c>
      <c r="AG105" s="260">
        <f t="shared" si="6"/>
        <v>300</v>
      </c>
      <c r="AH105" s="261">
        <f t="shared" si="7"/>
        <v>0.64999999999999991</v>
      </c>
      <c r="AI105" s="259">
        <f t="shared" si="191"/>
        <v>0.89049999999999996</v>
      </c>
      <c r="AJ105" s="259">
        <f t="shared" si="192"/>
        <v>1.2912249999999998</v>
      </c>
      <c r="AK105" s="259">
        <f t="shared" si="8"/>
        <v>0.38291500000000012</v>
      </c>
      <c r="AL105" s="259">
        <f t="shared" si="9"/>
        <v>0</v>
      </c>
      <c r="AM105" s="259">
        <f t="shared" si="10"/>
        <v>0</v>
      </c>
      <c r="AN105" s="261">
        <f t="shared" si="193"/>
        <v>1.67414</v>
      </c>
      <c r="AO105" s="259">
        <f t="shared" si="194"/>
        <v>1.67414</v>
      </c>
      <c r="AP105" s="259">
        <f t="shared" si="195"/>
        <v>0</v>
      </c>
      <c r="AQ105" s="259">
        <f t="shared" si="11"/>
        <v>1.1644999999999999</v>
      </c>
      <c r="AR105" s="259">
        <f t="shared" si="12"/>
        <v>0.17467499999999997</v>
      </c>
      <c r="AS105" s="259">
        <f t="shared" si="13"/>
        <v>0.2329</v>
      </c>
      <c r="AT105" s="259">
        <f t="shared" si="14"/>
        <v>5.8224999999999999E-2</v>
      </c>
      <c r="AU105" s="259">
        <f t="shared" si="15"/>
        <v>0</v>
      </c>
      <c r="AV105" s="259">
        <f t="shared" si="16"/>
        <v>0</v>
      </c>
      <c r="AW105" s="259">
        <f t="shared" si="17"/>
        <v>0</v>
      </c>
      <c r="AX105" s="259">
        <f t="shared" si="18"/>
        <v>0</v>
      </c>
      <c r="AY105" s="259">
        <f t="shared" si="19"/>
        <v>0</v>
      </c>
      <c r="AZ105" s="259">
        <f t="shared" si="20"/>
        <v>0</v>
      </c>
      <c r="BA105" s="259">
        <f t="shared" si="21"/>
        <v>0</v>
      </c>
      <c r="BB105" s="259">
        <f t="shared" si="22"/>
        <v>0</v>
      </c>
      <c r="BC105" s="259">
        <f t="shared" si="23"/>
        <v>0</v>
      </c>
      <c r="BD105" s="259">
        <f t="shared" si="24"/>
        <v>0</v>
      </c>
      <c r="BE105" s="259">
        <f t="shared" si="196"/>
        <v>0.05</v>
      </c>
      <c r="BF105" s="259">
        <f t="shared" si="197"/>
        <v>5.8224999999999999E-2</v>
      </c>
      <c r="BG105" s="259">
        <f t="shared" si="25"/>
        <v>0.17467499999999997</v>
      </c>
      <c r="BH105" s="259">
        <f t="shared" si="198"/>
        <v>0.2329</v>
      </c>
      <c r="BI105" s="261">
        <f t="shared" si="199"/>
        <v>9.6839593546905384E-2</v>
      </c>
      <c r="BJ105" s="259">
        <f t="shared" si="200"/>
        <v>1.2912249999999998</v>
      </c>
      <c r="BK105" s="259">
        <f t="shared" si="201"/>
        <v>0.38291500000000012</v>
      </c>
      <c r="BL105" s="259">
        <f t="shared" si="26"/>
        <v>0</v>
      </c>
      <c r="BM105" s="259">
        <f t="shared" si="27"/>
        <v>0</v>
      </c>
      <c r="BN105" s="261">
        <f t="shared" si="202"/>
        <v>0.1291225</v>
      </c>
      <c r="BO105" s="261">
        <f t="shared" si="203"/>
        <v>3.8291500000000013E-2</v>
      </c>
      <c r="BP105" s="261">
        <f t="shared" si="28"/>
        <v>0</v>
      </c>
      <c r="BQ105" s="261">
        <f t="shared" si="29"/>
        <v>0</v>
      </c>
      <c r="BR105" s="259">
        <f t="shared" si="30"/>
        <v>1.1362779999999999</v>
      </c>
      <c r="BS105" s="259">
        <f t="shared" si="31"/>
        <v>0.33696520000000013</v>
      </c>
      <c r="BT105" s="259">
        <f t="shared" si="32"/>
        <v>0</v>
      </c>
      <c r="BU105" s="259">
        <f t="shared" si="33"/>
        <v>0</v>
      </c>
      <c r="BV105" s="261">
        <f t="shared" si="34"/>
        <v>2.5824499999999997E-2</v>
      </c>
      <c r="BW105" s="261">
        <f t="shared" si="35"/>
        <v>7.6583000000000024E-3</v>
      </c>
      <c r="BX105" s="261">
        <f t="shared" si="36"/>
        <v>0</v>
      </c>
      <c r="BY105" s="261">
        <f t="shared" si="37"/>
        <v>0</v>
      </c>
      <c r="BZ105" s="261">
        <f t="shared" si="38"/>
        <v>0</v>
      </c>
      <c r="CA105" s="261">
        <f t="shared" si="39"/>
        <v>0</v>
      </c>
      <c r="CB105" s="261">
        <f t="shared" si="40"/>
        <v>0</v>
      </c>
      <c r="CC105" s="261">
        <f t="shared" si="41"/>
        <v>0</v>
      </c>
      <c r="CD105" s="259">
        <f t="shared" si="356"/>
        <v>1.4732432</v>
      </c>
      <c r="CE105" s="261">
        <f t="shared" si="204"/>
        <v>3.34828E-2</v>
      </c>
      <c r="CF105" s="261">
        <f t="shared" si="43"/>
        <v>0</v>
      </c>
      <c r="CG105" s="261">
        <f t="shared" si="357"/>
        <v>0.1291225</v>
      </c>
      <c r="CH105" s="261">
        <f t="shared" si="358"/>
        <v>3.8291500000000013E-2</v>
      </c>
      <c r="CI105" s="261">
        <f t="shared" si="359"/>
        <v>0</v>
      </c>
      <c r="CJ105" s="261">
        <f t="shared" si="360"/>
        <v>0</v>
      </c>
      <c r="CK105" s="261">
        <f t="shared" si="361"/>
        <v>1.1362779999999999</v>
      </c>
      <c r="CL105" s="261">
        <f t="shared" si="362"/>
        <v>0.33696520000000013</v>
      </c>
      <c r="CM105" s="261">
        <f t="shared" si="363"/>
        <v>0</v>
      </c>
      <c r="CN105" s="261">
        <f t="shared" si="364"/>
        <v>0</v>
      </c>
      <c r="CO105" s="261">
        <f t="shared" si="365"/>
        <v>2.5824499999999997E-2</v>
      </c>
      <c r="CP105" s="261">
        <f t="shared" si="366"/>
        <v>7.6583000000000024E-3</v>
      </c>
      <c r="CQ105" s="261">
        <f t="shared" si="367"/>
        <v>0</v>
      </c>
      <c r="CR105" s="261">
        <f t="shared" si="368"/>
        <v>0</v>
      </c>
      <c r="CS105" s="261">
        <f t="shared" si="369"/>
        <v>0</v>
      </c>
      <c r="CT105" s="261">
        <f t="shared" si="370"/>
        <v>0</v>
      </c>
      <c r="CU105" s="261">
        <f t="shared" si="371"/>
        <v>0</v>
      </c>
      <c r="CV105" s="261">
        <f t="shared" si="372"/>
        <v>0</v>
      </c>
      <c r="CW105" s="261">
        <f t="shared" si="373"/>
        <v>0</v>
      </c>
      <c r="CX105" s="261">
        <f t="shared" si="374"/>
        <v>0</v>
      </c>
      <c r="CY105" s="261">
        <f t="shared" si="375"/>
        <v>0</v>
      </c>
      <c r="CZ105" s="261">
        <f t="shared" si="376"/>
        <v>0</v>
      </c>
      <c r="DA105" s="261">
        <f t="shared" si="377"/>
        <v>0</v>
      </c>
      <c r="DB105" s="261">
        <f t="shared" si="378"/>
        <v>0</v>
      </c>
      <c r="DC105" s="261">
        <f t="shared" si="379"/>
        <v>0</v>
      </c>
      <c r="DD105" s="261">
        <f t="shared" si="380"/>
        <v>0</v>
      </c>
      <c r="DE105" s="261">
        <f t="shared" si="381"/>
        <v>0</v>
      </c>
      <c r="DF105" s="261">
        <f t="shared" si="382"/>
        <v>0</v>
      </c>
      <c r="DG105" s="261">
        <f t="shared" si="383"/>
        <v>0</v>
      </c>
      <c r="DH105" s="261">
        <f t="shared" si="384"/>
        <v>0</v>
      </c>
      <c r="DI105" s="261">
        <f t="shared" si="385"/>
        <v>0</v>
      </c>
      <c r="DJ105" s="261">
        <f t="shared" si="386"/>
        <v>0</v>
      </c>
      <c r="DK105" s="261">
        <f t="shared" si="387"/>
        <v>0</v>
      </c>
      <c r="DL105" s="261">
        <f t="shared" si="388"/>
        <v>0</v>
      </c>
      <c r="DM105" s="261">
        <f t="shared" si="206"/>
        <v>0.89049999999999996</v>
      </c>
      <c r="DN105" s="259">
        <f t="shared" si="207"/>
        <v>0</v>
      </c>
      <c r="DO105" s="259">
        <f t="shared" si="389"/>
        <v>0.34841040645309462</v>
      </c>
      <c r="DP105" s="261">
        <f t="shared" si="390"/>
        <v>0.82131500000000013</v>
      </c>
      <c r="DQ105" s="259">
        <f t="shared" si="391"/>
        <v>0.82131500000000013</v>
      </c>
      <c r="DR105" s="259">
        <f t="shared" si="392"/>
        <v>0</v>
      </c>
      <c r="DS105" s="259">
        <f t="shared" si="212"/>
        <v>0.34841040645309462</v>
      </c>
      <c r="DT105" s="259">
        <f t="shared" si="208"/>
        <v>0.82131500000000013</v>
      </c>
      <c r="DU105" s="259">
        <f t="shared" si="393"/>
        <v>0.85282500000000006</v>
      </c>
      <c r="DV105" s="261">
        <f t="shared" si="80"/>
        <v>0</v>
      </c>
      <c r="DW105" s="259">
        <f t="shared" si="81"/>
        <v>5.8224999999999999E-2</v>
      </c>
      <c r="DX105" s="261">
        <f t="shared" si="82"/>
        <v>1.06603125</v>
      </c>
      <c r="DY105" s="261">
        <f t="shared" si="83"/>
        <v>0</v>
      </c>
      <c r="DZ105" s="261">
        <f t="shared" si="84"/>
        <v>7.5692499999999996E-2</v>
      </c>
      <c r="EA105" s="259">
        <f t="shared" si="85"/>
        <v>1.1417237499999999</v>
      </c>
      <c r="EB105" s="261">
        <f t="shared" si="86"/>
        <v>18.548943749999999</v>
      </c>
      <c r="EC105" s="261">
        <f t="shared" si="394"/>
        <v>0</v>
      </c>
      <c r="ED105" s="261">
        <f t="shared" si="88"/>
        <v>0</v>
      </c>
      <c r="EE105" s="261">
        <f t="shared" si="89"/>
        <v>1.3170494999999998</v>
      </c>
      <c r="EF105" s="259">
        <f t="shared" si="90"/>
        <v>19.865993249999999</v>
      </c>
      <c r="EG105" s="261">
        <f t="shared" si="91"/>
        <v>5.2882000000000007</v>
      </c>
      <c r="EH105" s="261">
        <f t="shared" si="92"/>
        <v>0</v>
      </c>
      <c r="EI105" s="261">
        <f t="shared" si="93"/>
        <v>0</v>
      </c>
      <c r="EJ105" s="261">
        <f t="shared" si="94"/>
        <v>0</v>
      </c>
      <c r="EK105" s="261">
        <f t="shared" si="95"/>
        <v>0</v>
      </c>
      <c r="EL105" s="259">
        <f t="shared" si="395"/>
        <v>0</v>
      </c>
      <c r="EM105" s="259">
        <f t="shared" si="396"/>
        <v>0</v>
      </c>
      <c r="EN105" s="259">
        <f t="shared" si="397"/>
        <v>0</v>
      </c>
      <c r="EO105" s="259">
        <f t="shared" si="398"/>
        <v>0</v>
      </c>
      <c r="EP105" s="259">
        <f t="shared" si="399"/>
        <v>0</v>
      </c>
      <c r="EQ105" s="259">
        <f t="shared" si="400"/>
        <v>0</v>
      </c>
      <c r="ER105" s="259">
        <f t="shared" si="401"/>
        <v>0</v>
      </c>
      <c r="ES105" s="259">
        <f t="shared" si="402"/>
        <v>0</v>
      </c>
      <c r="ET105" s="259">
        <f t="shared" si="403"/>
        <v>0</v>
      </c>
      <c r="EU105" s="259">
        <f t="shared" si="404"/>
        <v>0</v>
      </c>
      <c r="EV105" s="259">
        <f t="shared" si="405"/>
        <v>0</v>
      </c>
      <c r="EW105" s="259">
        <f t="shared" si="406"/>
        <v>0</v>
      </c>
      <c r="EX105" s="259">
        <f t="shared" si="407"/>
        <v>0</v>
      </c>
      <c r="EY105" s="259">
        <f t="shared" si="408"/>
        <v>0</v>
      </c>
      <c r="EZ105" s="259">
        <f t="shared" si="409"/>
        <v>0</v>
      </c>
      <c r="FA105" s="259">
        <f t="shared" si="410"/>
        <v>0</v>
      </c>
      <c r="FB105" s="259">
        <f t="shared" si="411"/>
        <v>0</v>
      </c>
      <c r="FC105" s="259">
        <f t="shared" si="412"/>
        <v>0</v>
      </c>
      <c r="FD105" s="259">
        <f t="shared" si="413"/>
        <v>0</v>
      </c>
      <c r="FE105" s="259">
        <f t="shared" si="414"/>
        <v>0</v>
      </c>
      <c r="FF105" s="259">
        <f t="shared" si="415"/>
        <v>0</v>
      </c>
      <c r="FG105" s="259">
        <f t="shared" si="416"/>
        <v>0</v>
      </c>
      <c r="FH105" s="259">
        <f t="shared" si="417"/>
        <v>0</v>
      </c>
      <c r="FI105" s="259">
        <f t="shared" si="418"/>
        <v>0</v>
      </c>
      <c r="FJ105" s="259">
        <f t="shared" si="419"/>
        <v>0</v>
      </c>
      <c r="FK105" s="259">
        <f t="shared" si="420"/>
        <v>0</v>
      </c>
      <c r="FL105" s="259">
        <f t="shared" si="421"/>
        <v>0</v>
      </c>
      <c r="FM105" s="259">
        <f t="shared" si="422"/>
        <v>0</v>
      </c>
      <c r="FN105" s="259">
        <f t="shared" si="423"/>
        <v>0</v>
      </c>
      <c r="FO105" s="259">
        <f t="shared" si="424"/>
        <v>0</v>
      </c>
      <c r="FP105" s="259">
        <f t="shared" si="425"/>
        <v>0</v>
      </c>
      <c r="FQ105" s="259">
        <f t="shared" si="426"/>
        <v>0</v>
      </c>
      <c r="FR105" s="259">
        <f t="shared" si="427"/>
        <v>0</v>
      </c>
      <c r="FS105" s="259">
        <f t="shared" si="428"/>
        <v>0</v>
      </c>
      <c r="FT105" s="259">
        <f t="shared" si="429"/>
        <v>0</v>
      </c>
      <c r="FU105" s="259">
        <f t="shared" si="430"/>
        <v>0</v>
      </c>
      <c r="FV105" s="259">
        <f t="shared" si="431"/>
        <v>0</v>
      </c>
      <c r="FW105" s="259">
        <f t="shared" si="432"/>
        <v>0</v>
      </c>
      <c r="FX105" s="259">
        <f t="shared" si="433"/>
        <v>0</v>
      </c>
      <c r="FY105" s="259">
        <f t="shared" si="434"/>
        <v>0</v>
      </c>
      <c r="FZ105" s="259">
        <f t="shared" si="435"/>
        <v>0</v>
      </c>
      <c r="GA105" s="259">
        <f t="shared" si="436"/>
        <v>0</v>
      </c>
      <c r="GB105" s="259">
        <f t="shared" si="437"/>
        <v>0</v>
      </c>
      <c r="GC105" s="259">
        <f t="shared" si="438"/>
        <v>0</v>
      </c>
      <c r="GD105" s="259">
        <f t="shared" si="439"/>
        <v>0</v>
      </c>
      <c r="GE105" s="259">
        <f t="shared" si="440"/>
        <v>0</v>
      </c>
      <c r="GF105" s="259">
        <f t="shared" si="441"/>
        <v>0</v>
      </c>
      <c r="GG105" s="259">
        <f t="shared" si="442"/>
        <v>0</v>
      </c>
      <c r="GH105" s="259">
        <f t="shared" si="443"/>
        <v>0</v>
      </c>
      <c r="GI105" s="259">
        <f t="shared" si="444"/>
        <v>0</v>
      </c>
      <c r="GJ105" s="259">
        <f t="shared" si="445"/>
        <v>0</v>
      </c>
      <c r="GK105" s="259">
        <f t="shared" si="446"/>
        <v>0</v>
      </c>
      <c r="GL105" s="259">
        <f t="shared" si="447"/>
        <v>0</v>
      </c>
      <c r="GM105" s="259">
        <f t="shared" si="448"/>
        <v>0</v>
      </c>
      <c r="GN105" s="259">
        <f t="shared" si="449"/>
        <v>0</v>
      </c>
      <c r="GO105" s="259">
        <f t="shared" si="450"/>
        <v>0</v>
      </c>
      <c r="GP105" s="259">
        <f t="shared" si="451"/>
        <v>0</v>
      </c>
      <c r="GQ105" s="259">
        <f t="shared" si="452"/>
        <v>0</v>
      </c>
      <c r="GR105" s="259">
        <f t="shared" si="453"/>
        <v>0</v>
      </c>
      <c r="GS105" s="259">
        <f t="shared" si="454"/>
        <v>0</v>
      </c>
      <c r="GT105" s="259">
        <f t="shared" si="455"/>
        <v>0</v>
      </c>
      <c r="GU105" s="259">
        <f t="shared" si="456"/>
        <v>0</v>
      </c>
      <c r="GV105" s="259">
        <f t="shared" si="457"/>
        <v>0</v>
      </c>
      <c r="GW105" s="259">
        <f t="shared" si="458"/>
        <v>0</v>
      </c>
      <c r="GX105" s="259">
        <f t="shared" si="459"/>
        <v>0</v>
      </c>
      <c r="GY105" s="259">
        <f t="shared" si="460"/>
        <v>0</v>
      </c>
      <c r="GZ105" s="259">
        <f t="shared" si="461"/>
        <v>0</v>
      </c>
      <c r="HA105" s="259">
        <f t="shared" si="462"/>
        <v>0</v>
      </c>
      <c r="HB105" s="259">
        <f t="shared" si="463"/>
        <v>0</v>
      </c>
      <c r="HC105" s="259">
        <f t="shared" si="464"/>
        <v>0</v>
      </c>
      <c r="HD105" s="259">
        <f t="shared" si="465"/>
        <v>0</v>
      </c>
      <c r="HE105" s="259">
        <f t="shared" si="466"/>
        <v>0</v>
      </c>
      <c r="HF105" s="259">
        <f t="shared" si="467"/>
        <v>0</v>
      </c>
      <c r="HG105" s="259">
        <f t="shared" si="468"/>
        <v>0</v>
      </c>
      <c r="HH105" s="259">
        <f t="shared" si="469"/>
        <v>0</v>
      </c>
      <c r="HI105" s="259">
        <f t="shared" si="470"/>
        <v>0</v>
      </c>
      <c r="HJ105" s="259">
        <f t="shared" si="471"/>
        <v>0</v>
      </c>
      <c r="HK105" s="259">
        <f t="shared" si="472"/>
        <v>0</v>
      </c>
      <c r="HL105" s="259">
        <f t="shared" si="473"/>
        <v>0</v>
      </c>
      <c r="HM105" s="259">
        <f t="shared" si="474"/>
        <v>0</v>
      </c>
      <c r="HN105" s="259">
        <f t="shared" si="475"/>
        <v>0</v>
      </c>
      <c r="HO105" s="259">
        <f t="shared" si="476"/>
        <v>0</v>
      </c>
      <c r="HP105" s="259">
        <f t="shared" si="477"/>
        <v>0</v>
      </c>
      <c r="HQ105" s="259">
        <f t="shared" si="478"/>
        <v>0</v>
      </c>
      <c r="HR105" s="259">
        <f t="shared" si="479"/>
        <v>0</v>
      </c>
      <c r="HS105" s="259">
        <f t="shared" si="480"/>
        <v>0</v>
      </c>
      <c r="HT105" s="259">
        <f t="shared" si="481"/>
        <v>0</v>
      </c>
      <c r="HU105" s="259">
        <f t="shared" si="482"/>
        <v>0</v>
      </c>
      <c r="HV105" s="259">
        <f t="shared" si="483"/>
        <v>0</v>
      </c>
      <c r="HW105" s="259">
        <f t="shared" si="484"/>
        <v>0</v>
      </c>
      <c r="HX105" s="259">
        <f t="shared" si="485"/>
        <v>2.74</v>
      </c>
      <c r="HY105" s="259">
        <f t="shared" si="494"/>
        <v>0.15657142857142858</v>
      </c>
      <c r="HZ105" s="259">
        <f t="shared" si="209"/>
        <v>0.15657142857142858</v>
      </c>
      <c r="ID105" s="264"/>
      <c r="IE105" s="264"/>
    </row>
    <row r="106" spans="2:239" s="263" customFormat="1" ht="12.75" customHeight="1" outlineLevel="1" x14ac:dyDescent="0.25">
      <c r="B106" s="311">
        <v>1</v>
      </c>
      <c r="C106" s="251" t="s">
        <v>4473</v>
      </c>
      <c r="D106" s="252">
        <v>4.63</v>
      </c>
      <c r="E106" s="289">
        <f t="shared" si="489"/>
        <v>964.63</v>
      </c>
      <c r="F106" s="378"/>
      <c r="G106" s="253">
        <f t="shared" si="490"/>
        <v>1.83</v>
      </c>
      <c r="H106" s="253">
        <v>1.7</v>
      </c>
      <c r="I106" s="254" t="str">
        <f t="shared" si="188"/>
        <v>PONTALETE</v>
      </c>
      <c r="J106" s="255"/>
      <c r="K106" s="255"/>
      <c r="L106" s="255"/>
      <c r="M106" s="255"/>
      <c r="N106" s="255"/>
      <c r="O106" s="255"/>
      <c r="P106" s="255"/>
      <c r="Q106" s="255"/>
      <c r="R106" s="255"/>
      <c r="S106" s="255"/>
      <c r="T106" s="255"/>
      <c r="U106" s="255">
        <v>300</v>
      </c>
      <c r="V106" s="255" t="s">
        <v>4064</v>
      </c>
      <c r="W106" s="256" t="str">
        <f t="shared" si="491"/>
        <v>SEM LENÇOL</v>
      </c>
      <c r="X106" s="287" t="s">
        <v>909</v>
      </c>
      <c r="Y106" s="257"/>
      <c r="Z106" s="258">
        <f t="shared" si="1"/>
        <v>1.83</v>
      </c>
      <c r="AA106" s="259">
        <f t="shared" si="2"/>
        <v>1.7</v>
      </c>
      <c r="AB106" s="259">
        <f t="shared" si="189"/>
        <v>1.7650000000000001</v>
      </c>
      <c r="AC106" s="259">
        <f t="shared" si="353"/>
        <v>1.8650000000000002</v>
      </c>
      <c r="AD106" s="259">
        <f t="shared" si="190"/>
        <v>1.8650000000000002</v>
      </c>
      <c r="AE106" s="259">
        <f t="shared" si="492"/>
        <v>4.63</v>
      </c>
      <c r="AF106" s="259">
        <f t="shared" si="493"/>
        <v>4.63</v>
      </c>
      <c r="AG106" s="260">
        <f t="shared" si="6"/>
        <v>300</v>
      </c>
      <c r="AH106" s="261">
        <f t="shared" si="7"/>
        <v>0.64999999999999991</v>
      </c>
      <c r="AI106" s="259">
        <f t="shared" si="191"/>
        <v>3.0094999999999996</v>
      </c>
      <c r="AJ106" s="259">
        <f t="shared" si="192"/>
        <v>4.3637749999999995</v>
      </c>
      <c r="AK106" s="259">
        <f t="shared" si="8"/>
        <v>1.0984675000000006</v>
      </c>
      <c r="AL106" s="259">
        <f t="shared" si="9"/>
        <v>0</v>
      </c>
      <c r="AM106" s="259">
        <f t="shared" si="10"/>
        <v>0</v>
      </c>
      <c r="AN106" s="261">
        <f t="shared" si="193"/>
        <v>5.4622424999999994</v>
      </c>
      <c r="AO106" s="259">
        <f t="shared" si="194"/>
        <v>5.4622424999999994</v>
      </c>
      <c r="AP106" s="259">
        <f t="shared" si="195"/>
        <v>0</v>
      </c>
      <c r="AQ106" s="259">
        <f t="shared" si="11"/>
        <v>3.9354999999999993</v>
      </c>
      <c r="AR106" s="259">
        <f t="shared" si="12"/>
        <v>0.59032499999999988</v>
      </c>
      <c r="AS106" s="259">
        <f t="shared" si="13"/>
        <v>0.78709999999999991</v>
      </c>
      <c r="AT106" s="259">
        <f t="shared" si="14"/>
        <v>0.19677499999999998</v>
      </c>
      <c r="AU106" s="259">
        <f t="shared" si="15"/>
        <v>0</v>
      </c>
      <c r="AV106" s="259">
        <f t="shared" si="16"/>
        <v>0</v>
      </c>
      <c r="AW106" s="259">
        <f t="shared" si="17"/>
        <v>0</v>
      </c>
      <c r="AX106" s="259">
        <f t="shared" si="18"/>
        <v>0</v>
      </c>
      <c r="AY106" s="259">
        <f t="shared" si="19"/>
        <v>0</v>
      </c>
      <c r="AZ106" s="259">
        <f t="shared" si="20"/>
        <v>0</v>
      </c>
      <c r="BA106" s="259">
        <f t="shared" si="21"/>
        <v>0</v>
      </c>
      <c r="BB106" s="259">
        <f t="shared" si="22"/>
        <v>0</v>
      </c>
      <c r="BC106" s="259">
        <f t="shared" si="23"/>
        <v>0</v>
      </c>
      <c r="BD106" s="259">
        <f t="shared" si="24"/>
        <v>0</v>
      </c>
      <c r="BE106" s="259">
        <f t="shared" si="196"/>
        <v>0.05</v>
      </c>
      <c r="BF106" s="259">
        <f t="shared" si="197"/>
        <v>0.19677499999999998</v>
      </c>
      <c r="BG106" s="259">
        <f t="shared" si="25"/>
        <v>0.59032499999999988</v>
      </c>
      <c r="BH106" s="259">
        <f t="shared" si="198"/>
        <v>0.78709999999999991</v>
      </c>
      <c r="BI106" s="261">
        <f t="shared" si="199"/>
        <v>0.3272754146877167</v>
      </c>
      <c r="BJ106" s="259">
        <f t="shared" si="200"/>
        <v>4.3637749999999995</v>
      </c>
      <c r="BK106" s="259">
        <f t="shared" si="201"/>
        <v>1.0984675000000006</v>
      </c>
      <c r="BL106" s="259">
        <f t="shared" si="26"/>
        <v>0</v>
      </c>
      <c r="BM106" s="259">
        <f t="shared" si="27"/>
        <v>0</v>
      </c>
      <c r="BN106" s="261">
        <f t="shared" si="202"/>
        <v>0.43637749999999997</v>
      </c>
      <c r="BO106" s="261">
        <f t="shared" si="203"/>
        <v>0.10984675000000006</v>
      </c>
      <c r="BP106" s="261">
        <f t="shared" si="28"/>
        <v>0</v>
      </c>
      <c r="BQ106" s="261">
        <f t="shared" si="29"/>
        <v>0</v>
      </c>
      <c r="BR106" s="259">
        <f t="shared" si="30"/>
        <v>3.8401219999999996</v>
      </c>
      <c r="BS106" s="259">
        <f t="shared" si="31"/>
        <v>0.96665140000000049</v>
      </c>
      <c r="BT106" s="259">
        <f t="shared" si="32"/>
        <v>0</v>
      </c>
      <c r="BU106" s="259">
        <f t="shared" si="33"/>
        <v>0</v>
      </c>
      <c r="BV106" s="261">
        <f t="shared" si="34"/>
        <v>8.7275499999999992E-2</v>
      </c>
      <c r="BW106" s="261">
        <f t="shared" si="35"/>
        <v>2.1969350000000012E-2</v>
      </c>
      <c r="BX106" s="261">
        <f t="shared" si="36"/>
        <v>0</v>
      </c>
      <c r="BY106" s="261">
        <f t="shared" si="37"/>
        <v>0</v>
      </c>
      <c r="BZ106" s="261">
        <f t="shared" si="38"/>
        <v>0</v>
      </c>
      <c r="CA106" s="261">
        <f t="shared" si="39"/>
        <v>0</v>
      </c>
      <c r="CB106" s="261">
        <f t="shared" si="40"/>
        <v>0</v>
      </c>
      <c r="CC106" s="261">
        <f t="shared" si="41"/>
        <v>0</v>
      </c>
      <c r="CD106" s="259">
        <f t="shared" si="356"/>
        <v>4.8067734</v>
      </c>
      <c r="CE106" s="261">
        <f t="shared" si="204"/>
        <v>0.10924485</v>
      </c>
      <c r="CF106" s="261">
        <f t="shared" si="43"/>
        <v>0</v>
      </c>
      <c r="CG106" s="261">
        <f t="shared" si="357"/>
        <v>0.43637749999999997</v>
      </c>
      <c r="CH106" s="261">
        <f t="shared" si="358"/>
        <v>0.10984675000000006</v>
      </c>
      <c r="CI106" s="261">
        <f t="shared" si="359"/>
        <v>0</v>
      </c>
      <c r="CJ106" s="261">
        <f t="shared" si="360"/>
        <v>0</v>
      </c>
      <c r="CK106" s="261">
        <f t="shared" si="361"/>
        <v>3.8401219999999996</v>
      </c>
      <c r="CL106" s="261">
        <f t="shared" si="362"/>
        <v>0.96665140000000049</v>
      </c>
      <c r="CM106" s="261">
        <f t="shared" si="363"/>
        <v>0</v>
      </c>
      <c r="CN106" s="261">
        <f t="shared" si="364"/>
        <v>0</v>
      </c>
      <c r="CO106" s="261">
        <f t="shared" si="365"/>
        <v>8.7275499999999992E-2</v>
      </c>
      <c r="CP106" s="261">
        <f t="shared" si="366"/>
        <v>2.1969350000000012E-2</v>
      </c>
      <c r="CQ106" s="261">
        <f t="shared" si="367"/>
        <v>0</v>
      </c>
      <c r="CR106" s="261">
        <f t="shared" si="368"/>
        <v>0</v>
      </c>
      <c r="CS106" s="261">
        <f t="shared" si="369"/>
        <v>0</v>
      </c>
      <c r="CT106" s="261">
        <f t="shared" si="370"/>
        <v>0</v>
      </c>
      <c r="CU106" s="261">
        <f t="shared" si="371"/>
        <v>0</v>
      </c>
      <c r="CV106" s="261">
        <f t="shared" si="372"/>
        <v>0</v>
      </c>
      <c r="CW106" s="261">
        <f t="shared" si="373"/>
        <v>0</v>
      </c>
      <c r="CX106" s="261">
        <f t="shared" si="374"/>
        <v>0</v>
      </c>
      <c r="CY106" s="261">
        <f t="shared" si="375"/>
        <v>0</v>
      </c>
      <c r="CZ106" s="261">
        <f t="shared" si="376"/>
        <v>0</v>
      </c>
      <c r="DA106" s="261">
        <f t="shared" si="377"/>
        <v>0</v>
      </c>
      <c r="DB106" s="261">
        <f t="shared" si="378"/>
        <v>0</v>
      </c>
      <c r="DC106" s="261">
        <f t="shared" si="379"/>
        <v>0</v>
      </c>
      <c r="DD106" s="261">
        <f t="shared" si="380"/>
        <v>0</v>
      </c>
      <c r="DE106" s="261">
        <f t="shared" si="381"/>
        <v>0</v>
      </c>
      <c r="DF106" s="261">
        <f t="shared" si="382"/>
        <v>0</v>
      </c>
      <c r="DG106" s="261">
        <f t="shared" si="383"/>
        <v>0</v>
      </c>
      <c r="DH106" s="261">
        <f t="shared" si="384"/>
        <v>0</v>
      </c>
      <c r="DI106" s="261">
        <f t="shared" si="385"/>
        <v>0</v>
      </c>
      <c r="DJ106" s="261">
        <f t="shared" si="386"/>
        <v>0</v>
      </c>
      <c r="DK106" s="261">
        <f t="shared" si="387"/>
        <v>0</v>
      </c>
      <c r="DL106" s="261">
        <f t="shared" si="388"/>
        <v>0</v>
      </c>
      <c r="DM106" s="261">
        <f t="shared" si="206"/>
        <v>3.0094999999999996</v>
      </c>
      <c r="DN106" s="259">
        <f t="shared" si="207"/>
        <v>0</v>
      </c>
      <c r="DO106" s="259">
        <f t="shared" si="389"/>
        <v>1.1774745853122832</v>
      </c>
      <c r="DP106" s="261">
        <f t="shared" si="390"/>
        <v>2.5800674999999993</v>
      </c>
      <c r="DQ106" s="259">
        <f t="shared" si="391"/>
        <v>2.5800674999999993</v>
      </c>
      <c r="DR106" s="259">
        <f t="shared" si="392"/>
        <v>0</v>
      </c>
      <c r="DS106" s="259">
        <f t="shared" si="212"/>
        <v>1.1774745853122832</v>
      </c>
      <c r="DT106" s="259">
        <f t="shared" si="208"/>
        <v>2.5800674999999993</v>
      </c>
      <c r="DU106" s="259">
        <f t="shared" si="393"/>
        <v>2.8821750000000002</v>
      </c>
      <c r="DV106" s="261">
        <f t="shared" si="80"/>
        <v>0</v>
      </c>
      <c r="DW106" s="259">
        <f t="shared" si="81"/>
        <v>0.19677499999999998</v>
      </c>
      <c r="DX106" s="261">
        <f t="shared" si="82"/>
        <v>3.6027187500000002</v>
      </c>
      <c r="DY106" s="261">
        <f t="shared" si="83"/>
        <v>0</v>
      </c>
      <c r="DZ106" s="261">
        <f t="shared" si="84"/>
        <v>0.25580749999999997</v>
      </c>
      <c r="EA106" s="259">
        <f t="shared" si="85"/>
        <v>3.8585262500000002</v>
      </c>
      <c r="EB106" s="261">
        <f t="shared" si="86"/>
        <v>62.687306249999999</v>
      </c>
      <c r="EC106" s="261">
        <f t="shared" si="394"/>
        <v>0</v>
      </c>
      <c r="ED106" s="261">
        <f t="shared" si="88"/>
        <v>0</v>
      </c>
      <c r="EE106" s="261">
        <f t="shared" si="89"/>
        <v>4.4510504999999991</v>
      </c>
      <c r="EF106" s="259">
        <f t="shared" si="90"/>
        <v>67.13835675</v>
      </c>
      <c r="EG106" s="261">
        <f t="shared" si="91"/>
        <v>17.2699</v>
      </c>
      <c r="EH106" s="261">
        <f t="shared" si="92"/>
        <v>0</v>
      </c>
      <c r="EI106" s="261">
        <f t="shared" si="93"/>
        <v>0</v>
      </c>
      <c r="EJ106" s="261">
        <f t="shared" si="94"/>
        <v>0</v>
      </c>
      <c r="EK106" s="261">
        <f t="shared" si="95"/>
        <v>0</v>
      </c>
      <c r="EL106" s="259">
        <f t="shared" si="395"/>
        <v>0</v>
      </c>
      <c r="EM106" s="259">
        <f t="shared" si="396"/>
        <v>0</v>
      </c>
      <c r="EN106" s="259">
        <f t="shared" si="397"/>
        <v>0</v>
      </c>
      <c r="EO106" s="259">
        <f t="shared" si="398"/>
        <v>0</v>
      </c>
      <c r="EP106" s="259">
        <f t="shared" si="399"/>
        <v>0</v>
      </c>
      <c r="EQ106" s="259">
        <f t="shared" si="400"/>
        <v>0</v>
      </c>
      <c r="ER106" s="259">
        <f t="shared" si="401"/>
        <v>0</v>
      </c>
      <c r="ES106" s="259">
        <f t="shared" si="402"/>
        <v>0</v>
      </c>
      <c r="ET106" s="259">
        <f t="shared" si="403"/>
        <v>0</v>
      </c>
      <c r="EU106" s="259">
        <f t="shared" si="404"/>
        <v>0</v>
      </c>
      <c r="EV106" s="259">
        <f t="shared" si="405"/>
        <v>0</v>
      </c>
      <c r="EW106" s="259">
        <f t="shared" si="406"/>
        <v>0</v>
      </c>
      <c r="EX106" s="259">
        <f t="shared" si="407"/>
        <v>0</v>
      </c>
      <c r="EY106" s="259">
        <f t="shared" si="408"/>
        <v>0</v>
      </c>
      <c r="EZ106" s="259">
        <f t="shared" si="409"/>
        <v>0</v>
      </c>
      <c r="FA106" s="259">
        <f t="shared" si="410"/>
        <v>0</v>
      </c>
      <c r="FB106" s="259">
        <f t="shared" si="411"/>
        <v>0</v>
      </c>
      <c r="FC106" s="259">
        <f t="shared" si="412"/>
        <v>0</v>
      </c>
      <c r="FD106" s="259">
        <f t="shared" si="413"/>
        <v>0</v>
      </c>
      <c r="FE106" s="259">
        <f t="shared" si="414"/>
        <v>0</v>
      </c>
      <c r="FF106" s="259">
        <f t="shared" si="415"/>
        <v>0</v>
      </c>
      <c r="FG106" s="259">
        <f t="shared" si="416"/>
        <v>0</v>
      </c>
      <c r="FH106" s="259">
        <f t="shared" si="417"/>
        <v>0</v>
      </c>
      <c r="FI106" s="259">
        <f t="shared" si="418"/>
        <v>0</v>
      </c>
      <c r="FJ106" s="259">
        <f t="shared" si="419"/>
        <v>0</v>
      </c>
      <c r="FK106" s="259">
        <f t="shared" si="420"/>
        <v>0</v>
      </c>
      <c r="FL106" s="259">
        <f t="shared" si="421"/>
        <v>0</v>
      </c>
      <c r="FM106" s="259">
        <f t="shared" si="422"/>
        <v>0</v>
      </c>
      <c r="FN106" s="259">
        <f t="shared" si="423"/>
        <v>0</v>
      </c>
      <c r="FO106" s="259">
        <f t="shared" si="424"/>
        <v>0</v>
      </c>
      <c r="FP106" s="259">
        <f t="shared" si="425"/>
        <v>0</v>
      </c>
      <c r="FQ106" s="259">
        <f t="shared" si="426"/>
        <v>0</v>
      </c>
      <c r="FR106" s="259">
        <f t="shared" si="427"/>
        <v>0</v>
      </c>
      <c r="FS106" s="259">
        <f t="shared" si="428"/>
        <v>0</v>
      </c>
      <c r="FT106" s="259">
        <f t="shared" si="429"/>
        <v>0</v>
      </c>
      <c r="FU106" s="259">
        <f t="shared" si="430"/>
        <v>0</v>
      </c>
      <c r="FV106" s="259">
        <f t="shared" si="431"/>
        <v>0</v>
      </c>
      <c r="FW106" s="259">
        <f t="shared" si="432"/>
        <v>0</v>
      </c>
      <c r="FX106" s="259">
        <f t="shared" si="433"/>
        <v>0</v>
      </c>
      <c r="FY106" s="259">
        <f t="shared" si="434"/>
        <v>0</v>
      </c>
      <c r="FZ106" s="259">
        <f t="shared" si="435"/>
        <v>0</v>
      </c>
      <c r="GA106" s="259">
        <f t="shared" si="436"/>
        <v>0</v>
      </c>
      <c r="GB106" s="259">
        <f t="shared" si="437"/>
        <v>0</v>
      </c>
      <c r="GC106" s="259">
        <f t="shared" si="438"/>
        <v>0</v>
      </c>
      <c r="GD106" s="259">
        <f t="shared" si="439"/>
        <v>0</v>
      </c>
      <c r="GE106" s="259">
        <f t="shared" si="440"/>
        <v>0</v>
      </c>
      <c r="GF106" s="259">
        <f t="shared" si="441"/>
        <v>0</v>
      </c>
      <c r="GG106" s="259">
        <f t="shared" si="442"/>
        <v>0</v>
      </c>
      <c r="GH106" s="259">
        <f t="shared" si="443"/>
        <v>0</v>
      </c>
      <c r="GI106" s="259">
        <f t="shared" si="444"/>
        <v>0</v>
      </c>
      <c r="GJ106" s="259">
        <f t="shared" si="445"/>
        <v>0</v>
      </c>
      <c r="GK106" s="259">
        <f t="shared" si="446"/>
        <v>0</v>
      </c>
      <c r="GL106" s="259">
        <f t="shared" si="447"/>
        <v>0</v>
      </c>
      <c r="GM106" s="259">
        <f t="shared" si="448"/>
        <v>0</v>
      </c>
      <c r="GN106" s="259">
        <f t="shared" si="449"/>
        <v>0</v>
      </c>
      <c r="GO106" s="259">
        <f t="shared" si="450"/>
        <v>0</v>
      </c>
      <c r="GP106" s="259">
        <f t="shared" si="451"/>
        <v>0</v>
      </c>
      <c r="GQ106" s="259">
        <f t="shared" si="452"/>
        <v>0</v>
      </c>
      <c r="GR106" s="259">
        <f t="shared" si="453"/>
        <v>0</v>
      </c>
      <c r="GS106" s="259">
        <f t="shared" si="454"/>
        <v>0</v>
      </c>
      <c r="GT106" s="259">
        <f t="shared" si="455"/>
        <v>0</v>
      </c>
      <c r="GU106" s="259">
        <f t="shared" si="456"/>
        <v>0</v>
      </c>
      <c r="GV106" s="259">
        <f t="shared" si="457"/>
        <v>0</v>
      </c>
      <c r="GW106" s="259">
        <f t="shared" si="458"/>
        <v>0</v>
      </c>
      <c r="GX106" s="259">
        <f t="shared" si="459"/>
        <v>0</v>
      </c>
      <c r="GY106" s="259">
        <f t="shared" si="460"/>
        <v>0</v>
      </c>
      <c r="GZ106" s="259">
        <f t="shared" si="461"/>
        <v>0</v>
      </c>
      <c r="HA106" s="259">
        <f t="shared" si="462"/>
        <v>0</v>
      </c>
      <c r="HB106" s="259">
        <f t="shared" si="463"/>
        <v>0</v>
      </c>
      <c r="HC106" s="259">
        <f t="shared" si="464"/>
        <v>0</v>
      </c>
      <c r="HD106" s="259">
        <f t="shared" si="465"/>
        <v>0</v>
      </c>
      <c r="HE106" s="259">
        <f t="shared" si="466"/>
        <v>0</v>
      </c>
      <c r="HF106" s="259">
        <f t="shared" si="467"/>
        <v>0</v>
      </c>
      <c r="HG106" s="259">
        <f t="shared" si="468"/>
        <v>0</v>
      </c>
      <c r="HH106" s="259">
        <f t="shared" si="469"/>
        <v>0</v>
      </c>
      <c r="HI106" s="259">
        <f t="shared" si="470"/>
        <v>0</v>
      </c>
      <c r="HJ106" s="259">
        <f t="shared" si="471"/>
        <v>0</v>
      </c>
      <c r="HK106" s="259">
        <f t="shared" si="472"/>
        <v>0</v>
      </c>
      <c r="HL106" s="259">
        <f t="shared" si="473"/>
        <v>0</v>
      </c>
      <c r="HM106" s="259">
        <f t="shared" si="474"/>
        <v>0</v>
      </c>
      <c r="HN106" s="259">
        <f t="shared" si="475"/>
        <v>0</v>
      </c>
      <c r="HO106" s="259">
        <f t="shared" si="476"/>
        <v>0</v>
      </c>
      <c r="HP106" s="259">
        <f t="shared" si="477"/>
        <v>0</v>
      </c>
      <c r="HQ106" s="259">
        <f t="shared" si="478"/>
        <v>0</v>
      </c>
      <c r="HR106" s="259">
        <f t="shared" si="479"/>
        <v>0</v>
      </c>
      <c r="HS106" s="259">
        <f t="shared" si="480"/>
        <v>0</v>
      </c>
      <c r="HT106" s="259">
        <f t="shared" si="481"/>
        <v>0</v>
      </c>
      <c r="HU106" s="259">
        <f t="shared" si="482"/>
        <v>0</v>
      </c>
      <c r="HV106" s="259">
        <f t="shared" si="483"/>
        <v>0</v>
      </c>
      <c r="HW106" s="259">
        <f t="shared" si="484"/>
        <v>0</v>
      </c>
      <c r="HX106" s="259">
        <f t="shared" si="485"/>
        <v>9.26</v>
      </c>
      <c r="HY106" s="259">
        <f t="shared" si="494"/>
        <v>0.52914285714285714</v>
      </c>
      <c r="HZ106" s="259">
        <f t="shared" si="209"/>
        <v>0.52914285714285714</v>
      </c>
      <c r="ID106" s="264"/>
      <c r="IE106" s="264"/>
    </row>
    <row r="107" spans="2:239" s="263" customFormat="1" ht="12.75" customHeight="1" outlineLevel="1" x14ac:dyDescent="0.25">
      <c r="B107" s="311">
        <v>1</v>
      </c>
      <c r="C107" s="251" t="s">
        <v>4473</v>
      </c>
      <c r="D107" s="252">
        <v>15.37</v>
      </c>
      <c r="E107" s="289">
        <f t="shared" si="489"/>
        <v>980</v>
      </c>
      <c r="F107" s="378"/>
      <c r="G107" s="253">
        <f t="shared" si="490"/>
        <v>1.7</v>
      </c>
      <c r="H107" s="253">
        <v>1.5</v>
      </c>
      <c r="I107" s="254" t="str">
        <f t="shared" si="188"/>
        <v>PONTALETE</v>
      </c>
      <c r="J107" s="255"/>
      <c r="K107" s="255"/>
      <c r="L107" s="255"/>
      <c r="M107" s="255"/>
      <c r="N107" s="255"/>
      <c r="O107" s="255"/>
      <c r="P107" s="255"/>
      <c r="Q107" s="255"/>
      <c r="R107" s="255"/>
      <c r="S107" s="255"/>
      <c r="T107" s="255"/>
      <c r="U107" s="255">
        <v>300</v>
      </c>
      <c r="V107" s="255" t="s">
        <v>4064</v>
      </c>
      <c r="W107" s="256" t="str">
        <f t="shared" si="491"/>
        <v>SEM LENÇOL</v>
      </c>
      <c r="X107" s="287" t="s">
        <v>909</v>
      </c>
      <c r="Y107" s="257"/>
      <c r="Z107" s="258">
        <f t="shared" si="1"/>
        <v>1.7</v>
      </c>
      <c r="AA107" s="259">
        <f t="shared" si="2"/>
        <v>1.5</v>
      </c>
      <c r="AB107" s="259">
        <f t="shared" si="189"/>
        <v>1.6</v>
      </c>
      <c r="AC107" s="259">
        <f t="shared" si="353"/>
        <v>1.7000000000000002</v>
      </c>
      <c r="AD107" s="259">
        <f t="shared" si="190"/>
        <v>1.7000000000000002</v>
      </c>
      <c r="AE107" s="259">
        <f t="shared" si="492"/>
        <v>0</v>
      </c>
      <c r="AF107" s="259">
        <f t="shared" si="493"/>
        <v>15.37</v>
      </c>
      <c r="AG107" s="260">
        <f t="shared" si="6"/>
        <v>300</v>
      </c>
      <c r="AH107" s="261">
        <f t="shared" si="7"/>
        <v>0.64999999999999991</v>
      </c>
      <c r="AI107" s="259">
        <f t="shared" si="191"/>
        <v>9.9904999999999973</v>
      </c>
      <c r="AJ107" s="259">
        <f t="shared" si="192"/>
        <v>14.486224999999996</v>
      </c>
      <c r="AK107" s="259">
        <f t="shared" si="8"/>
        <v>1.9981000000000013</v>
      </c>
      <c r="AL107" s="259">
        <f t="shared" si="9"/>
        <v>0</v>
      </c>
      <c r="AM107" s="259">
        <f t="shared" si="10"/>
        <v>0</v>
      </c>
      <c r="AN107" s="261">
        <f t="shared" si="193"/>
        <v>16.484324999999998</v>
      </c>
      <c r="AO107" s="259">
        <f t="shared" si="194"/>
        <v>16.484324999999998</v>
      </c>
      <c r="AP107" s="259">
        <f t="shared" si="195"/>
        <v>0</v>
      </c>
      <c r="AQ107" s="259">
        <f t="shared" si="11"/>
        <v>13.064499999999997</v>
      </c>
      <c r="AR107" s="259">
        <f t="shared" si="12"/>
        <v>1.9596749999999994</v>
      </c>
      <c r="AS107" s="259">
        <f t="shared" si="13"/>
        <v>2.6128999999999998</v>
      </c>
      <c r="AT107" s="259">
        <f t="shared" si="14"/>
        <v>0.65322499999999994</v>
      </c>
      <c r="AU107" s="259">
        <f t="shared" si="15"/>
        <v>0</v>
      </c>
      <c r="AV107" s="259">
        <f t="shared" si="16"/>
        <v>0</v>
      </c>
      <c r="AW107" s="259">
        <f t="shared" si="17"/>
        <v>0</v>
      </c>
      <c r="AX107" s="259">
        <f t="shared" si="18"/>
        <v>0</v>
      </c>
      <c r="AY107" s="259">
        <f t="shared" si="19"/>
        <v>0</v>
      </c>
      <c r="AZ107" s="259">
        <f t="shared" si="20"/>
        <v>0</v>
      </c>
      <c r="BA107" s="259">
        <f t="shared" si="21"/>
        <v>0</v>
      </c>
      <c r="BB107" s="259">
        <f t="shared" si="22"/>
        <v>0</v>
      </c>
      <c r="BC107" s="259">
        <f t="shared" si="23"/>
        <v>0</v>
      </c>
      <c r="BD107" s="259">
        <f t="shared" si="24"/>
        <v>0</v>
      </c>
      <c r="BE107" s="259">
        <f t="shared" si="196"/>
        <v>0.05</v>
      </c>
      <c r="BF107" s="259">
        <f t="shared" si="197"/>
        <v>0.65322499999999994</v>
      </c>
      <c r="BG107" s="259">
        <f t="shared" si="25"/>
        <v>1.9596749999999994</v>
      </c>
      <c r="BH107" s="259">
        <f t="shared" si="198"/>
        <v>2.6128999999999998</v>
      </c>
      <c r="BI107" s="261">
        <f t="shared" si="199"/>
        <v>1.0864412794276901</v>
      </c>
      <c r="BJ107" s="259">
        <f t="shared" si="200"/>
        <v>14.486224999999996</v>
      </c>
      <c r="BK107" s="259">
        <f t="shared" si="201"/>
        <v>1.9981000000000013</v>
      </c>
      <c r="BL107" s="259">
        <f t="shared" si="26"/>
        <v>0</v>
      </c>
      <c r="BM107" s="259">
        <f t="shared" si="27"/>
        <v>0</v>
      </c>
      <c r="BN107" s="261">
        <f t="shared" si="202"/>
        <v>1.4486224999999997</v>
      </c>
      <c r="BO107" s="261">
        <f t="shared" si="203"/>
        <v>0.19981000000000015</v>
      </c>
      <c r="BP107" s="261">
        <f t="shared" si="28"/>
        <v>0</v>
      </c>
      <c r="BQ107" s="261">
        <f t="shared" si="29"/>
        <v>0</v>
      </c>
      <c r="BR107" s="259">
        <f t="shared" si="30"/>
        <v>12.747877999999996</v>
      </c>
      <c r="BS107" s="259">
        <f t="shared" si="31"/>
        <v>1.7583280000000012</v>
      </c>
      <c r="BT107" s="259">
        <f t="shared" si="32"/>
        <v>0</v>
      </c>
      <c r="BU107" s="259">
        <f t="shared" si="33"/>
        <v>0</v>
      </c>
      <c r="BV107" s="261">
        <f t="shared" si="34"/>
        <v>0.28972449999999994</v>
      </c>
      <c r="BW107" s="261">
        <f t="shared" si="35"/>
        <v>3.9962000000000025E-2</v>
      </c>
      <c r="BX107" s="261">
        <f t="shared" si="36"/>
        <v>0</v>
      </c>
      <c r="BY107" s="261">
        <f t="shared" si="37"/>
        <v>0</v>
      </c>
      <c r="BZ107" s="261">
        <f t="shared" si="38"/>
        <v>0</v>
      </c>
      <c r="CA107" s="261">
        <f t="shared" si="39"/>
        <v>0</v>
      </c>
      <c r="CB107" s="261">
        <f t="shared" si="40"/>
        <v>0</v>
      </c>
      <c r="CC107" s="261">
        <f t="shared" si="41"/>
        <v>0</v>
      </c>
      <c r="CD107" s="259">
        <f t="shared" si="356"/>
        <v>14.506205999999997</v>
      </c>
      <c r="CE107" s="261">
        <f t="shared" si="204"/>
        <v>0.32968649999999999</v>
      </c>
      <c r="CF107" s="261">
        <f t="shared" si="43"/>
        <v>0</v>
      </c>
      <c r="CG107" s="261">
        <f t="shared" si="357"/>
        <v>1.4486224999999997</v>
      </c>
      <c r="CH107" s="261">
        <f t="shared" si="358"/>
        <v>0.19981000000000015</v>
      </c>
      <c r="CI107" s="261">
        <f t="shared" si="359"/>
        <v>0</v>
      </c>
      <c r="CJ107" s="261">
        <f t="shared" si="360"/>
        <v>0</v>
      </c>
      <c r="CK107" s="261">
        <f t="shared" si="361"/>
        <v>12.747877999999996</v>
      </c>
      <c r="CL107" s="261">
        <f t="shared" si="362"/>
        <v>1.7583280000000012</v>
      </c>
      <c r="CM107" s="261">
        <f t="shared" si="363"/>
        <v>0</v>
      </c>
      <c r="CN107" s="261">
        <f t="shared" si="364"/>
        <v>0</v>
      </c>
      <c r="CO107" s="261">
        <f t="shared" si="365"/>
        <v>0.28972449999999994</v>
      </c>
      <c r="CP107" s="261">
        <f t="shared" si="366"/>
        <v>3.9962000000000025E-2</v>
      </c>
      <c r="CQ107" s="261">
        <f t="shared" si="367"/>
        <v>0</v>
      </c>
      <c r="CR107" s="261">
        <f t="shared" si="368"/>
        <v>0</v>
      </c>
      <c r="CS107" s="261">
        <f t="shared" si="369"/>
        <v>0</v>
      </c>
      <c r="CT107" s="261">
        <f t="shared" si="370"/>
        <v>0</v>
      </c>
      <c r="CU107" s="261">
        <f t="shared" si="371"/>
        <v>0</v>
      </c>
      <c r="CV107" s="261">
        <f t="shared" si="372"/>
        <v>0</v>
      </c>
      <c r="CW107" s="261">
        <f t="shared" si="373"/>
        <v>0</v>
      </c>
      <c r="CX107" s="261">
        <f t="shared" si="374"/>
        <v>0</v>
      </c>
      <c r="CY107" s="261">
        <f t="shared" si="375"/>
        <v>0</v>
      </c>
      <c r="CZ107" s="261">
        <f t="shared" si="376"/>
        <v>0</v>
      </c>
      <c r="DA107" s="261">
        <f t="shared" si="377"/>
        <v>0</v>
      </c>
      <c r="DB107" s="261">
        <f t="shared" si="378"/>
        <v>0</v>
      </c>
      <c r="DC107" s="261">
        <f t="shared" si="379"/>
        <v>0</v>
      </c>
      <c r="DD107" s="261">
        <f t="shared" si="380"/>
        <v>0</v>
      </c>
      <c r="DE107" s="261">
        <f t="shared" si="381"/>
        <v>0</v>
      </c>
      <c r="DF107" s="261">
        <f t="shared" si="382"/>
        <v>0</v>
      </c>
      <c r="DG107" s="261">
        <f t="shared" si="383"/>
        <v>0</v>
      </c>
      <c r="DH107" s="261">
        <f t="shared" si="384"/>
        <v>0</v>
      </c>
      <c r="DI107" s="261">
        <f t="shared" si="385"/>
        <v>0</v>
      </c>
      <c r="DJ107" s="261">
        <f t="shared" si="386"/>
        <v>0</v>
      </c>
      <c r="DK107" s="261">
        <f t="shared" si="387"/>
        <v>0</v>
      </c>
      <c r="DL107" s="261">
        <f t="shared" si="388"/>
        <v>0</v>
      </c>
      <c r="DM107" s="261">
        <f t="shared" si="206"/>
        <v>9.9904999999999973</v>
      </c>
      <c r="DN107" s="259">
        <f t="shared" si="207"/>
        <v>0</v>
      </c>
      <c r="DO107" s="259">
        <f t="shared" si="389"/>
        <v>3.9088087205723085</v>
      </c>
      <c r="DP107" s="261">
        <f t="shared" si="390"/>
        <v>6.916500000000001</v>
      </c>
      <c r="DQ107" s="259">
        <f t="shared" si="391"/>
        <v>6.916500000000001</v>
      </c>
      <c r="DR107" s="259">
        <f t="shared" si="392"/>
        <v>0</v>
      </c>
      <c r="DS107" s="259">
        <f t="shared" si="212"/>
        <v>3.9088087205723085</v>
      </c>
      <c r="DT107" s="259">
        <f t="shared" si="208"/>
        <v>6.916500000000001</v>
      </c>
      <c r="DU107" s="259">
        <f t="shared" si="393"/>
        <v>9.5678249999999974</v>
      </c>
      <c r="DV107" s="261">
        <f t="shared" si="80"/>
        <v>0</v>
      </c>
      <c r="DW107" s="259">
        <f t="shared" si="81"/>
        <v>0.65322499999999994</v>
      </c>
      <c r="DX107" s="261">
        <f t="shared" si="82"/>
        <v>11.959781249999997</v>
      </c>
      <c r="DY107" s="261">
        <f t="shared" si="83"/>
        <v>0</v>
      </c>
      <c r="DZ107" s="261">
        <f t="shared" si="84"/>
        <v>0.84919249999999991</v>
      </c>
      <c r="EA107" s="259">
        <f t="shared" si="85"/>
        <v>12.808973749999996</v>
      </c>
      <c r="EB107" s="261">
        <f t="shared" si="86"/>
        <v>208.10019374999993</v>
      </c>
      <c r="EC107" s="261">
        <f t="shared" si="394"/>
        <v>0</v>
      </c>
      <c r="ED107" s="261">
        <f t="shared" si="88"/>
        <v>0</v>
      </c>
      <c r="EE107" s="261">
        <f t="shared" si="89"/>
        <v>14.775949499999998</v>
      </c>
      <c r="EF107" s="259">
        <f t="shared" si="90"/>
        <v>222.87614324999993</v>
      </c>
      <c r="EG107" s="261">
        <f t="shared" si="91"/>
        <v>52.258000000000003</v>
      </c>
      <c r="EH107" s="261">
        <f t="shared" si="92"/>
        <v>0</v>
      </c>
      <c r="EI107" s="261">
        <f t="shared" si="93"/>
        <v>0</v>
      </c>
      <c r="EJ107" s="261">
        <f t="shared" si="94"/>
        <v>0</v>
      </c>
      <c r="EK107" s="261">
        <f t="shared" si="95"/>
        <v>0</v>
      </c>
      <c r="EL107" s="259">
        <f t="shared" si="395"/>
        <v>0</v>
      </c>
      <c r="EM107" s="259">
        <f t="shared" si="396"/>
        <v>0</v>
      </c>
      <c r="EN107" s="259">
        <f t="shared" si="397"/>
        <v>0</v>
      </c>
      <c r="EO107" s="259">
        <f t="shared" si="398"/>
        <v>0</v>
      </c>
      <c r="EP107" s="259">
        <f t="shared" si="399"/>
        <v>0</v>
      </c>
      <c r="EQ107" s="259">
        <f t="shared" si="400"/>
        <v>0</v>
      </c>
      <c r="ER107" s="259">
        <f t="shared" si="401"/>
        <v>0</v>
      </c>
      <c r="ES107" s="259">
        <f t="shared" si="402"/>
        <v>0</v>
      </c>
      <c r="ET107" s="259">
        <f t="shared" si="403"/>
        <v>0</v>
      </c>
      <c r="EU107" s="259">
        <f t="shared" si="404"/>
        <v>0</v>
      </c>
      <c r="EV107" s="259">
        <f t="shared" si="405"/>
        <v>0</v>
      </c>
      <c r="EW107" s="259">
        <f t="shared" si="406"/>
        <v>0</v>
      </c>
      <c r="EX107" s="259">
        <f t="shared" si="407"/>
        <v>0</v>
      </c>
      <c r="EY107" s="259">
        <f t="shared" si="408"/>
        <v>0</v>
      </c>
      <c r="EZ107" s="259">
        <f t="shared" si="409"/>
        <v>0</v>
      </c>
      <c r="FA107" s="259">
        <f t="shared" si="410"/>
        <v>0</v>
      </c>
      <c r="FB107" s="259">
        <f t="shared" si="411"/>
        <v>0</v>
      </c>
      <c r="FC107" s="259">
        <f t="shared" si="412"/>
        <v>0</v>
      </c>
      <c r="FD107" s="259">
        <f t="shared" si="413"/>
        <v>0</v>
      </c>
      <c r="FE107" s="259">
        <f t="shared" si="414"/>
        <v>0</v>
      </c>
      <c r="FF107" s="259">
        <f t="shared" si="415"/>
        <v>0</v>
      </c>
      <c r="FG107" s="259">
        <f t="shared" si="416"/>
        <v>0</v>
      </c>
      <c r="FH107" s="259">
        <f t="shared" si="417"/>
        <v>0</v>
      </c>
      <c r="FI107" s="259">
        <f t="shared" si="418"/>
        <v>0</v>
      </c>
      <c r="FJ107" s="259">
        <f t="shared" si="419"/>
        <v>0</v>
      </c>
      <c r="FK107" s="259">
        <f t="shared" si="420"/>
        <v>0</v>
      </c>
      <c r="FL107" s="259">
        <f t="shared" si="421"/>
        <v>0</v>
      </c>
      <c r="FM107" s="259">
        <f t="shared" si="422"/>
        <v>0</v>
      </c>
      <c r="FN107" s="259">
        <f t="shared" si="423"/>
        <v>0</v>
      </c>
      <c r="FO107" s="259">
        <f t="shared" si="424"/>
        <v>0</v>
      </c>
      <c r="FP107" s="259">
        <f t="shared" si="425"/>
        <v>0</v>
      </c>
      <c r="FQ107" s="259">
        <f t="shared" si="426"/>
        <v>0</v>
      </c>
      <c r="FR107" s="259">
        <f t="shared" si="427"/>
        <v>0</v>
      </c>
      <c r="FS107" s="259">
        <f t="shared" si="428"/>
        <v>0</v>
      </c>
      <c r="FT107" s="259">
        <f t="shared" si="429"/>
        <v>0</v>
      </c>
      <c r="FU107" s="259">
        <f t="shared" si="430"/>
        <v>0</v>
      </c>
      <c r="FV107" s="259">
        <f t="shared" si="431"/>
        <v>0</v>
      </c>
      <c r="FW107" s="259">
        <f t="shared" si="432"/>
        <v>0</v>
      </c>
      <c r="FX107" s="259">
        <f t="shared" si="433"/>
        <v>0</v>
      </c>
      <c r="FY107" s="259">
        <f t="shared" si="434"/>
        <v>0</v>
      </c>
      <c r="FZ107" s="259">
        <f t="shared" si="435"/>
        <v>0</v>
      </c>
      <c r="GA107" s="259">
        <f t="shared" si="436"/>
        <v>0</v>
      </c>
      <c r="GB107" s="259">
        <f t="shared" si="437"/>
        <v>0</v>
      </c>
      <c r="GC107" s="259">
        <f t="shared" si="438"/>
        <v>0</v>
      </c>
      <c r="GD107" s="259">
        <f t="shared" si="439"/>
        <v>0</v>
      </c>
      <c r="GE107" s="259">
        <f t="shared" si="440"/>
        <v>0</v>
      </c>
      <c r="GF107" s="259">
        <f t="shared" si="441"/>
        <v>0</v>
      </c>
      <c r="GG107" s="259">
        <f t="shared" si="442"/>
        <v>0</v>
      </c>
      <c r="GH107" s="259">
        <f t="shared" si="443"/>
        <v>0</v>
      </c>
      <c r="GI107" s="259">
        <f t="shared" si="444"/>
        <v>0</v>
      </c>
      <c r="GJ107" s="259">
        <f t="shared" si="445"/>
        <v>0</v>
      </c>
      <c r="GK107" s="259">
        <f t="shared" si="446"/>
        <v>0</v>
      </c>
      <c r="GL107" s="259">
        <f t="shared" si="447"/>
        <v>0</v>
      </c>
      <c r="GM107" s="259">
        <f t="shared" si="448"/>
        <v>0</v>
      </c>
      <c r="GN107" s="259">
        <f t="shared" si="449"/>
        <v>0</v>
      </c>
      <c r="GO107" s="259">
        <f t="shared" si="450"/>
        <v>0</v>
      </c>
      <c r="GP107" s="259">
        <f t="shared" si="451"/>
        <v>0</v>
      </c>
      <c r="GQ107" s="259">
        <f t="shared" si="452"/>
        <v>0</v>
      </c>
      <c r="GR107" s="259">
        <f t="shared" si="453"/>
        <v>0</v>
      </c>
      <c r="GS107" s="259">
        <f t="shared" si="454"/>
        <v>0</v>
      </c>
      <c r="GT107" s="259">
        <f t="shared" si="455"/>
        <v>0</v>
      </c>
      <c r="GU107" s="259">
        <f t="shared" si="456"/>
        <v>0</v>
      </c>
      <c r="GV107" s="259">
        <f t="shared" si="457"/>
        <v>0</v>
      </c>
      <c r="GW107" s="259">
        <f t="shared" si="458"/>
        <v>0</v>
      </c>
      <c r="GX107" s="259">
        <f t="shared" si="459"/>
        <v>0</v>
      </c>
      <c r="GY107" s="259">
        <f t="shared" si="460"/>
        <v>0</v>
      </c>
      <c r="GZ107" s="259">
        <f t="shared" si="461"/>
        <v>0</v>
      </c>
      <c r="HA107" s="259">
        <f t="shared" si="462"/>
        <v>0</v>
      </c>
      <c r="HB107" s="259">
        <f t="shared" si="463"/>
        <v>0</v>
      </c>
      <c r="HC107" s="259">
        <f t="shared" si="464"/>
        <v>0</v>
      </c>
      <c r="HD107" s="259">
        <f t="shared" si="465"/>
        <v>0</v>
      </c>
      <c r="HE107" s="259">
        <f t="shared" si="466"/>
        <v>0</v>
      </c>
      <c r="HF107" s="259">
        <f t="shared" si="467"/>
        <v>0</v>
      </c>
      <c r="HG107" s="259">
        <f t="shared" si="468"/>
        <v>0</v>
      </c>
      <c r="HH107" s="259">
        <f t="shared" si="469"/>
        <v>0</v>
      </c>
      <c r="HI107" s="259">
        <f t="shared" si="470"/>
        <v>0</v>
      </c>
      <c r="HJ107" s="259">
        <f t="shared" si="471"/>
        <v>0</v>
      </c>
      <c r="HK107" s="259">
        <f t="shared" si="472"/>
        <v>0</v>
      </c>
      <c r="HL107" s="259">
        <f t="shared" si="473"/>
        <v>0</v>
      </c>
      <c r="HM107" s="259">
        <f t="shared" si="474"/>
        <v>0</v>
      </c>
      <c r="HN107" s="259">
        <f t="shared" si="475"/>
        <v>0</v>
      </c>
      <c r="HO107" s="259">
        <f t="shared" si="476"/>
        <v>0</v>
      </c>
      <c r="HP107" s="259">
        <f t="shared" si="477"/>
        <v>0</v>
      </c>
      <c r="HQ107" s="259">
        <f t="shared" si="478"/>
        <v>0</v>
      </c>
      <c r="HR107" s="259">
        <f t="shared" si="479"/>
        <v>0</v>
      </c>
      <c r="HS107" s="259">
        <f t="shared" si="480"/>
        <v>0</v>
      </c>
      <c r="HT107" s="259">
        <f t="shared" si="481"/>
        <v>0</v>
      </c>
      <c r="HU107" s="259">
        <f t="shared" si="482"/>
        <v>0</v>
      </c>
      <c r="HV107" s="259">
        <f t="shared" si="483"/>
        <v>0</v>
      </c>
      <c r="HW107" s="259">
        <f t="shared" si="484"/>
        <v>0</v>
      </c>
      <c r="HX107" s="259">
        <f t="shared" si="485"/>
        <v>30.74</v>
      </c>
      <c r="HY107" s="259">
        <f t="shared" si="494"/>
        <v>1.7565714285714285</v>
      </c>
      <c r="HZ107" s="259">
        <f t="shared" si="209"/>
        <v>1.7565714285714285</v>
      </c>
      <c r="ID107" s="264"/>
      <c r="IE107" s="264"/>
    </row>
    <row r="108" spans="2:239" s="263" customFormat="1" ht="12.75" customHeight="1" outlineLevel="1" x14ac:dyDescent="0.25">
      <c r="B108" s="311">
        <v>1</v>
      </c>
      <c r="C108" s="251" t="s">
        <v>4473</v>
      </c>
      <c r="D108" s="252">
        <v>20</v>
      </c>
      <c r="E108" s="289">
        <f t="shared" si="489"/>
        <v>1000</v>
      </c>
      <c r="F108" s="378"/>
      <c r="G108" s="253">
        <f t="shared" si="490"/>
        <v>1.5</v>
      </c>
      <c r="H108" s="253">
        <v>1.42</v>
      </c>
      <c r="I108" s="254" t="str">
        <f t="shared" si="188"/>
        <v>PONTALETE</v>
      </c>
      <c r="J108" s="255"/>
      <c r="K108" s="255"/>
      <c r="L108" s="255"/>
      <c r="M108" s="255"/>
      <c r="N108" s="255"/>
      <c r="O108" s="255"/>
      <c r="P108" s="255"/>
      <c r="Q108" s="255"/>
      <c r="R108" s="255"/>
      <c r="S108" s="255"/>
      <c r="T108" s="255"/>
      <c r="U108" s="255">
        <v>300</v>
      </c>
      <c r="V108" s="255" t="s">
        <v>4064</v>
      </c>
      <c r="W108" s="256" t="str">
        <f t="shared" si="491"/>
        <v>SEM LENÇOL</v>
      </c>
      <c r="X108" s="287" t="s">
        <v>909</v>
      </c>
      <c r="Y108" s="257"/>
      <c r="Z108" s="258">
        <f t="shared" si="1"/>
        <v>1.5</v>
      </c>
      <c r="AA108" s="259">
        <f t="shared" si="2"/>
        <v>1.42</v>
      </c>
      <c r="AB108" s="259">
        <f t="shared" si="189"/>
        <v>1.46</v>
      </c>
      <c r="AC108" s="259">
        <f t="shared" si="353"/>
        <v>1.56</v>
      </c>
      <c r="AD108" s="259">
        <f t="shared" si="190"/>
        <v>1.56</v>
      </c>
      <c r="AE108" s="259">
        <f t="shared" si="492"/>
        <v>20</v>
      </c>
      <c r="AF108" s="259">
        <f t="shared" si="493"/>
        <v>20</v>
      </c>
      <c r="AG108" s="260">
        <f t="shared" si="6"/>
        <v>300</v>
      </c>
      <c r="AH108" s="261">
        <f t="shared" si="7"/>
        <v>0.64999999999999991</v>
      </c>
      <c r="AI108" s="259">
        <f t="shared" si="191"/>
        <v>12.999999999999998</v>
      </c>
      <c r="AJ108" s="259">
        <f t="shared" si="192"/>
        <v>18.849999999999998</v>
      </c>
      <c r="AK108" s="259">
        <f t="shared" si="8"/>
        <v>0.78000000000000058</v>
      </c>
      <c r="AL108" s="259">
        <f t="shared" si="9"/>
        <v>0</v>
      </c>
      <c r="AM108" s="259">
        <f t="shared" si="10"/>
        <v>0</v>
      </c>
      <c r="AN108" s="261">
        <f t="shared" si="193"/>
        <v>19.63</v>
      </c>
      <c r="AO108" s="259">
        <f t="shared" si="194"/>
        <v>19.63</v>
      </c>
      <c r="AP108" s="259">
        <f t="shared" si="195"/>
        <v>0</v>
      </c>
      <c r="AQ108" s="259">
        <f t="shared" si="11"/>
        <v>16.999999999999996</v>
      </c>
      <c r="AR108" s="259">
        <f t="shared" si="12"/>
        <v>2.5499999999999994</v>
      </c>
      <c r="AS108" s="259">
        <f t="shared" si="13"/>
        <v>3.3999999999999995</v>
      </c>
      <c r="AT108" s="259">
        <f t="shared" si="14"/>
        <v>0.84999999999999987</v>
      </c>
      <c r="AU108" s="259">
        <f t="shared" si="15"/>
        <v>0</v>
      </c>
      <c r="AV108" s="259">
        <f t="shared" si="16"/>
        <v>0</v>
      </c>
      <c r="AW108" s="259">
        <f t="shared" si="17"/>
        <v>0</v>
      </c>
      <c r="AX108" s="259">
        <f t="shared" si="18"/>
        <v>0</v>
      </c>
      <c r="AY108" s="259">
        <f t="shared" si="19"/>
        <v>0</v>
      </c>
      <c r="AZ108" s="259">
        <f t="shared" si="20"/>
        <v>0</v>
      </c>
      <c r="BA108" s="259">
        <f t="shared" si="21"/>
        <v>0</v>
      </c>
      <c r="BB108" s="259">
        <f t="shared" si="22"/>
        <v>0</v>
      </c>
      <c r="BC108" s="259">
        <f t="shared" si="23"/>
        <v>0</v>
      </c>
      <c r="BD108" s="259">
        <f t="shared" si="24"/>
        <v>0</v>
      </c>
      <c r="BE108" s="259">
        <f t="shared" si="196"/>
        <v>0.05</v>
      </c>
      <c r="BF108" s="259">
        <f t="shared" si="197"/>
        <v>0.84999999999999987</v>
      </c>
      <c r="BG108" s="259">
        <f t="shared" si="25"/>
        <v>2.5499999999999994</v>
      </c>
      <c r="BH108" s="259">
        <f t="shared" si="198"/>
        <v>3.3999999999999995</v>
      </c>
      <c r="BI108" s="261">
        <f t="shared" si="199"/>
        <v>1.4137166941154069</v>
      </c>
      <c r="BJ108" s="259">
        <f t="shared" si="200"/>
        <v>18.849999999999998</v>
      </c>
      <c r="BK108" s="259">
        <f t="shared" si="201"/>
        <v>0.78000000000000058</v>
      </c>
      <c r="BL108" s="259">
        <f t="shared" si="26"/>
        <v>0</v>
      </c>
      <c r="BM108" s="259">
        <f t="shared" si="27"/>
        <v>0</v>
      </c>
      <c r="BN108" s="261">
        <f t="shared" si="202"/>
        <v>1.8849999999999998</v>
      </c>
      <c r="BO108" s="261">
        <f t="shared" si="203"/>
        <v>7.8000000000000069E-2</v>
      </c>
      <c r="BP108" s="261">
        <f t="shared" si="28"/>
        <v>0</v>
      </c>
      <c r="BQ108" s="261">
        <f t="shared" si="29"/>
        <v>0</v>
      </c>
      <c r="BR108" s="259">
        <f t="shared" si="30"/>
        <v>16.587999999999997</v>
      </c>
      <c r="BS108" s="259">
        <f t="shared" si="31"/>
        <v>0.68640000000000057</v>
      </c>
      <c r="BT108" s="259">
        <f t="shared" si="32"/>
        <v>0</v>
      </c>
      <c r="BU108" s="259">
        <f t="shared" si="33"/>
        <v>0</v>
      </c>
      <c r="BV108" s="261">
        <f t="shared" si="34"/>
        <v>0.37699999999999995</v>
      </c>
      <c r="BW108" s="261">
        <f t="shared" si="35"/>
        <v>1.5600000000000011E-2</v>
      </c>
      <c r="BX108" s="261">
        <f t="shared" si="36"/>
        <v>0</v>
      </c>
      <c r="BY108" s="261">
        <f t="shared" si="37"/>
        <v>0</v>
      </c>
      <c r="BZ108" s="261">
        <f t="shared" si="38"/>
        <v>0</v>
      </c>
      <c r="CA108" s="261">
        <f t="shared" si="39"/>
        <v>0</v>
      </c>
      <c r="CB108" s="261">
        <f t="shared" si="40"/>
        <v>0</v>
      </c>
      <c r="CC108" s="261">
        <f t="shared" si="41"/>
        <v>0</v>
      </c>
      <c r="CD108" s="259">
        <f t="shared" si="356"/>
        <v>17.274399999999996</v>
      </c>
      <c r="CE108" s="261">
        <f t="shared" si="204"/>
        <v>0.39259999999999995</v>
      </c>
      <c r="CF108" s="261">
        <f t="shared" si="43"/>
        <v>0</v>
      </c>
      <c r="CG108" s="261">
        <f t="shared" si="357"/>
        <v>1.8849999999999998</v>
      </c>
      <c r="CH108" s="261">
        <f t="shared" si="358"/>
        <v>7.8000000000000069E-2</v>
      </c>
      <c r="CI108" s="261">
        <f t="shared" si="359"/>
        <v>0</v>
      </c>
      <c r="CJ108" s="261">
        <f t="shared" si="360"/>
        <v>0</v>
      </c>
      <c r="CK108" s="261">
        <f t="shared" si="361"/>
        <v>16.587999999999997</v>
      </c>
      <c r="CL108" s="261">
        <f t="shared" si="362"/>
        <v>0.68640000000000057</v>
      </c>
      <c r="CM108" s="261">
        <f t="shared" si="363"/>
        <v>0</v>
      </c>
      <c r="CN108" s="261">
        <f t="shared" si="364"/>
        <v>0</v>
      </c>
      <c r="CO108" s="261">
        <f t="shared" si="365"/>
        <v>0.37699999999999995</v>
      </c>
      <c r="CP108" s="261">
        <f t="shared" si="366"/>
        <v>1.5600000000000011E-2</v>
      </c>
      <c r="CQ108" s="261">
        <f t="shared" si="367"/>
        <v>0</v>
      </c>
      <c r="CR108" s="261">
        <f t="shared" si="368"/>
        <v>0</v>
      </c>
      <c r="CS108" s="261">
        <f t="shared" si="369"/>
        <v>0</v>
      </c>
      <c r="CT108" s="261">
        <f t="shared" si="370"/>
        <v>0</v>
      </c>
      <c r="CU108" s="261">
        <f t="shared" si="371"/>
        <v>0</v>
      </c>
      <c r="CV108" s="261">
        <f t="shared" si="372"/>
        <v>0</v>
      </c>
      <c r="CW108" s="261">
        <f t="shared" si="373"/>
        <v>0</v>
      </c>
      <c r="CX108" s="261">
        <f t="shared" si="374"/>
        <v>0</v>
      </c>
      <c r="CY108" s="261">
        <f t="shared" si="375"/>
        <v>0</v>
      </c>
      <c r="CZ108" s="261">
        <f t="shared" si="376"/>
        <v>0</v>
      </c>
      <c r="DA108" s="261">
        <f t="shared" si="377"/>
        <v>0</v>
      </c>
      <c r="DB108" s="261">
        <f t="shared" si="378"/>
        <v>0</v>
      </c>
      <c r="DC108" s="261">
        <f t="shared" si="379"/>
        <v>0</v>
      </c>
      <c r="DD108" s="261">
        <f t="shared" si="380"/>
        <v>0</v>
      </c>
      <c r="DE108" s="261">
        <f t="shared" si="381"/>
        <v>0</v>
      </c>
      <c r="DF108" s="261">
        <f t="shared" si="382"/>
        <v>0</v>
      </c>
      <c r="DG108" s="261">
        <f t="shared" si="383"/>
        <v>0</v>
      </c>
      <c r="DH108" s="261">
        <f t="shared" si="384"/>
        <v>0</v>
      </c>
      <c r="DI108" s="261">
        <f t="shared" si="385"/>
        <v>0</v>
      </c>
      <c r="DJ108" s="261">
        <f t="shared" si="386"/>
        <v>0</v>
      </c>
      <c r="DK108" s="261">
        <f t="shared" si="387"/>
        <v>0</v>
      </c>
      <c r="DL108" s="261">
        <f t="shared" si="388"/>
        <v>0</v>
      </c>
      <c r="DM108" s="261">
        <f t="shared" si="206"/>
        <v>12.999999999999998</v>
      </c>
      <c r="DN108" s="259">
        <f t="shared" si="207"/>
        <v>0</v>
      </c>
      <c r="DO108" s="259">
        <f t="shared" si="389"/>
        <v>5.0862833058845922</v>
      </c>
      <c r="DP108" s="261">
        <f t="shared" si="390"/>
        <v>7.1800000000000006</v>
      </c>
      <c r="DQ108" s="259">
        <f t="shared" si="391"/>
        <v>7.1800000000000006</v>
      </c>
      <c r="DR108" s="259">
        <f t="shared" si="392"/>
        <v>0</v>
      </c>
      <c r="DS108" s="259">
        <f t="shared" si="212"/>
        <v>5.0862833058845922</v>
      </c>
      <c r="DT108" s="259">
        <f t="shared" si="208"/>
        <v>7.1800000000000006</v>
      </c>
      <c r="DU108" s="259">
        <f t="shared" si="393"/>
        <v>12.45</v>
      </c>
      <c r="DV108" s="261">
        <f t="shared" si="80"/>
        <v>0</v>
      </c>
      <c r="DW108" s="259">
        <f t="shared" si="81"/>
        <v>0.84999999999999987</v>
      </c>
      <c r="DX108" s="261">
        <f t="shared" si="82"/>
        <v>15.5625</v>
      </c>
      <c r="DY108" s="261">
        <f t="shared" si="83"/>
        <v>0</v>
      </c>
      <c r="DZ108" s="261">
        <f t="shared" si="84"/>
        <v>1.1049999999999998</v>
      </c>
      <c r="EA108" s="259">
        <f t="shared" si="85"/>
        <v>16.6675</v>
      </c>
      <c r="EB108" s="261">
        <f t="shared" si="86"/>
        <v>270.78749999999997</v>
      </c>
      <c r="EC108" s="261">
        <f t="shared" si="394"/>
        <v>0</v>
      </c>
      <c r="ED108" s="261">
        <f t="shared" si="88"/>
        <v>0</v>
      </c>
      <c r="EE108" s="261">
        <f t="shared" si="89"/>
        <v>19.226999999999993</v>
      </c>
      <c r="EF108" s="259">
        <f t="shared" si="90"/>
        <v>290.01449999999994</v>
      </c>
      <c r="EG108" s="261">
        <f t="shared" si="91"/>
        <v>62.400000000000006</v>
      </c>
      <c r="EH108" s="261">
        <f t="shared" si="92"/>
        <v>0</v>
      </c>
      <c r="EI108" s="261">
        <f t="shared" si="93"/>
        <v>0</v>
      </c>
      <c r="EJ108" s="261">
        <f t="shared" si="94"/>
        <v>0</v>
      </c>
      <c r="EK108" s="261">
        <f t="shared" si="95"/>
        <v>0</v>
      </c>
      <c r="EL108" s="259">
        <f t="shared" si="395"/>
        <v>0</v>
      </c>
      <c r="EM108" s="259">
        <f t="shared" si="396"/>
        <v>0</v>
      </c>
      <c r="EN108" s="259">
        <f t="shared" si="397"/>
        <v>0</v>
      </c>
      <c r="EO108" s="259">
        <f t="shared" si="398"/>
        <v>0</v>
      </c>
      <c r="EP108" s="259">
        <f t="shared" si="399"/>
        <v>0</v>
      </c>
      <c r="EQ108" s="259">
        <f t="shared" si="400"/>
        <v>0</v>
      </c>
      <c r="ER108" s="259">
        <f t="shared" si="401"/>
        <v>0</v>
      </c>
      <c r="ES108" s="259">
        <f t="shared" si="402"/>
        <v>0</v>
      </c>
      <c r="ET108" s="259">
        <f t="shared" si="403"/>
        <v>0</v>
      </c>
      <c r="EU108" s="259">
        <f t="shared" si="404"/>
        <v>0</v>
      </c>
      <c r="EV108" s="259">
        <f t="shared" si="405"/>
        <v>0</v>
      </c>
      <c r="EW108" s="259">
        <f t="shared" si="406"/>
        <v>0</v>
      </c>
      <c r="EX108" s="259">
        <f t="shared" si="407"/>
        <v>0</v>
      </c>
      <c r="EY108" s="259">
        <f t="shared" si="408"/>
        <v>0</v>
      </c>
      <c r="EZ108" s="259">
        <f t="shared" si="409"/>
        <v>0</v>
      </c>
      <c r="FA108" s="259">
        <f t="shared" si="410"/>
        <v>0</v>
      </c>
      <c r="FB108" s="259">
        <f t="shared" si="411"/>
        <v>0</v>
      </c>
      <c r="FC108" s="259">
        <f t="shared" si="412"/>
        <v>0</v>
      </c>
      <c r="FD108" s="259">
        <f t="shared" si="413"/>
        <v>0</v>
      </c>
      <c r="FE108" s="259">
        <f t="shared" si="414"/>
        <v>0</v>
      </c>
      <c r="FF108" s="259">
        <f t="shared" si="415"/>
        <v>0</v>
      </c>
      <c r="FG108" s="259">
        <f t="shared" si="416"/>
        <v>0</v>
      </c>
      <c r="FH108" s="259">
        <f t="shared" si="417"/>
        <v>0</v>
      </c>
      <c r="FI108" s="259">
        <f t="shared" si="418"/>
        <v>0</v>
      </c>
      <c r="FJ108" s="259">
        <f t="shared" si="419"/>
        <v>0</v>
      </c>
      <c r="FK108" s="259">
        <f t="shared" si="420"/>
        <v>0</v>
      </c>
      <c r="FL108" s="259">
        <f t="shared" si="421"/>
        <v>0</v>
      </c>
      <c r="FM108" s="259">
        <f t="shared" si="422"/>
        <v>0</v>
      </c>
      <c r="FN108" s="259">
        <f t="shared" si="423"/>
        <v>0</v>
      </c>
      <c r="FO108" s="259">
        <f t="shared" si="424"/>
        <v>0</v>
      </c>
      <c r="FP108" s="259">
        <f t="shared" si="425"/>
        <v>0</v>
      </c>
      <c r="FQ108" s="259">
        <f t="shared" si="426"/>
        <v>0</v>
      </c>
      <c r="FR108" s="259">
        <f t="shared" si="427"/>
        <v>0</v>
      </c>
      <c r="FS108" s="259">
        <f t="shared" si="428"/>
        <v>0</v>
      </c>
      <c r="FT108" s="259">
        <f t="shared" si="429"/>
        <v>0</v>
      </c>
      <c r="FU108" s="259">
        <f t="shared" si="430"/>
        <v>0</v>
      </c>
      <c r="FV108" s="259">
        <f t="shared" si="431"/>
        <v>0</v>
      </c>
      <c r="FW108" s="259">
        <f t="shared" si="432"/>
        <v>0</v>
      </c>
      <c r="FX108" s="259">
        <f t="shared" si="433"/>
        <v>0</v>
      </c>
      <c r="FY108" s="259">
        <f t="shared" si="434"/>
        <v>0</v>
      </c>
      <c r="FZ108" s="259">
        <f t="shared" si="435"/>
        <v>0</v>
      </c>
      <c r="GA108" s="259">
        <f t="shared" si="436"/>
        <v>0</v>
      </c>
      <c r="GB108" s="259">
        <f t="shared" si="437"/>
        <v>0</v>
      </c>
      <c r="GC108" s="259">
        <f t="shared" si="438"/>
        <v>0</v>
      </c>
      <c r="GD108" s="259">
        <f t="shared" si="439"/>
        <v>0</v>
      </c>
      <c r="GE108" s="259">
        <f t="shared" si="440"/>
        <v>0</v>
      </c>
      <c r="GF108" s="259">
        <f t="shared" si="441"/>
        <v>0</v>
      </c>
      <c r="GG108" s="259">
        <f t="shared" si="442"/>
        <v>0</v>
      </c>
      <c r="GH108" s="259">
        <f t="shared" si="443"/>
        <v>0</v>
      </c>
      <c r="GI108" s="259">
        <f t="shared" si="444"/>
        <v>0</v>
      </c>
      <c r="GJ108" s="259">
        <f t="shared" si="445"/>
        <v>0</v>
      </c>
      <c r="GK108" s="259">
        <f t="shared" si="446"/>
        <v>0</v>
      </c>
      <c r="GL108" s="259">
        <f t="shared" si="447"/>
        <v>0</v>
      </c>
      <c r="GM108" s="259">
        <f t="shared" si="448"/>
        <v>0</v>
      </c>
      <c r="GN108" s="259">
        <f t="shared" si="449"/>
        <v>0</v>
      </c>
      <c r="GO108" s="259">
        <f t="shared" si="450"/>
        <v>0</v>
      </c>
      <c r="GP108" s="259">
        <f t="shared" si="451"/>
        <v>0</v>
      </c>
      <c r="GQ108" s="259">
        <f t="shared" si="452"/>
        <v>0</v>
      </c>
      <c r="GR108" s="259">
        <f t="shared" si="453"/>
        <v>0</v>
      </c>
      <c r="GS108" s="259">
        <f t="shared" si="454"/>
        <v>0</v>
      </c>
      <c r="GT108" s="259">
        <f t="shared" si="455"/>
        <v>0</v>
      </c>
      <c r="GU108" s="259">
        <f t="shared" si="456"/>
        <v>0</v>
      </c>
      <c r="GV108" s="259">
        <f t="shared" si="457"/>
        <v>0</v>
      </c>
      <c r="GW108" s="259">
        <f t="shared" si="458"/>
        <v>0</v>
      </c>
      <c r="GX108" s="259">
        <f t="shared" si="459"/>
        <v>0</v>
      </c>
      <c r="GY108" s="259">
        <f t="shared" si="460"/>
        <v>0</v>
      </c>
      <c r="GZ108" s="259">
        <f t="shared" si="461"/>
        <v>0</v>
      </c>
      <c r="HA108" s="259">
        <f t="shared" si="462"/>
        <v>0</v>
      </c>
      <c r="HB108" s="259">
        <f t="shared" si="463"/>
        <v>0</v>
      </c>
      <c r="HC108" s="259">
        <f t="shared" si="464"/>
        <v>0</v>
      </c>
      <c r="HD108" s="259">
        <f t="shared" si="465"/>
        <v>0</v>
      </c>
      <c r="HE108" s="259">
        <f t="shared" si="466"/>
        <v>0</v>
      </c>
      <c r="HF108" s="259">
        <f t="shared" si="467"/>
        <v>0</v>
      </c>
      <c r="HG108" s="259">
        <f t="shared" si="468"/>
        <v>0</v>
      </c>
      <c r="HH108" s="259">
        <f t="shared" si="469"/>
        <v>0</v>
      </c>
      <c r="HI108" s="259">
        <f t="shared" si="470"/>
        <v>0</v>
      </c>
      <c r="HJ108" s="259">
        <f t="shared" si="471"/>
        <v>0</v>
      </c>
      <c r="HK108" s="259">
        <f t="shared" si="472"/>
        <v>0</v>
      </c>
      <c r="HL108" s="259">
        <f t="shared" si="473"/>
        <v>0</v>
      </c>
      <c r="HM108" s="259">
        <f t="shared" si="474"/>
        <v>0</v>
      </c>
      <c r="HN108" s="259">
        <f t="shared" si="475"/>
        <v>0</v>
      </c>
      <c r="HO108" s="259">
        <f t="shared" si="476"/>
        <v>0</v>
      </c>
      <c r="HP108" s="259">
        <f t="shared" si="477"/>
        <v>0</v>
      </c>
      <c r="HQ108" s="259">
        <f t="shared" si="478"/>
        <v>0</v>
      </c>
      <c r="HR108" s="259">
        <f t="shared" si="479"/>
        <v>0</v>
      </c>
      <c r="HS108" s="259">
        <f t="shared" si="480"/>
        <v>0</v>
      </c>
      <c r="HT108" s="259">
        <f t="shared" si="481"/>
        <v>0</v>
      </c>
      <c r="HU108" s="259">
        <f t="shared" si="482"/>
        <v>0</v>
      </c>
      <c r="HV108" s="259">
        <f t="shared" si="483"/>
        <v>0</v>
      </c>
      <c r="HW108" s="259">
        <f t="shared" si="484"/>
        <v>0</v>
      </c>
      <c r="HX108" s="259">
        <f t="shared" si="485"/>
        <v>40</v>
      </c>
      <c r="HY108" s="259">
        <f t="shared" si="494"/>
        <v>2.2857142857142856</v>
      </c>
      <c r="HZ108" s="259">
        <f t="shared" si="209"/>
        <v>2.2857142857142856</v>
      </c>
      <c r="ID108" s="264"/>
      <c r="IE108" s="264"/>
    </row>
    <row r="109" spans="2:239" s="263" customFormat="1" ht="12.75" customHeight="1" outlineLevel="1" x14ac:dyDescent="0.25">
      <c r="B109" s="311">
        <v>1</v>
      </c>
      <c r="C109" s="251" t="s">
        <v>4473</v>
      </c>
      <c r="D109" s="252">
        <v>20</v>
      </c>
      <c r="E109" s="289">
        <f t="shared" si="489"/>
        <v>1020</v>
      </c>
      <c r="F109" s="378"/>
      <c r="G109" s="253">
        <f t="shared" si="490"/>
        <v>1.42</v>
      </c>
      <c r="H109" s="253">
        <v>1.48</v>
      </c>
      <c r="I109" s="254" t="str">
        <f t="shared" si="188"/>
        <v>PONTALETE</v>
      </c>
      <c r="J109" s="255"/>
      <c r="K109" s="255"/>
      <c r="L109" s="255"/>
      <c r="M109" s="255"/>
      <c r="N109" s="255"/>
      <c r="O109" s="255"/>
      <c r="P109" s="255"/>
      <c r="Q109" s="255"/>
      <c r="R109" s="255"/>
      <c r="S109" s="255"/>
      <c r="T109" s="255"/>
      <c r="U109" s="255">
        <v>300</v>
      </c>
      <c r="V109" s="255" t="s">
        <v>4064</v>
      </c>
      <c r="W109" s="256" t="str">
        <f t="shared" si="491"/>
        <v>SEM LENÇOL</v>
      </c>
      <c r="X109" s="287" t="s">
        <v>909</v>
      </c>
      <c r="Y109" s="257"/>
      <c r="Z109" s="258">
        <f t="shared" si="1"/>
        <v>1.42</v>
      </c>
      <c r="AA109" s="259">
        <f t="shared" si="2"/>
        <v>1.48</v>
      </c>
      <c r="AB109" s="259">
        <f t="shared" si="189"/>
        <v>1.45</v>
      </c>
      <c r="AC109" s="259">
        <f t="shared" si="353"/>
        <v>1.55</v>
      </c>
      <c r="AD109" s="259">
        <f t="shared" si="190"/>
        <v>1.55</v>
      </c>
      <c r="AE109" s="259">
        <f t="shared" si="492"/>
        <v>20</v>
      </c>
      <c r="AF109" s="259">
        <f t="shared" si="493"/>
        <v>20</v>
      </c>
      <c r="AG109" s="260">
        <f t="shared" si="6"/>
        <v>300</v>
      </c>
      <c r="AH109" s="261">
        <f t="shared" si="7"/>
        <v>0.64999999999999991</v>
      </c>
      <c r="AI109" s="259">
        <f t="shared" si="191"/>
        <v>12.999999999999998</v>
      </c>
      <c r="AJ109" s="259">
        <f t="shared" si="192"/>
        <v>18.849999999999998</v>
      </c>
      <c r="AK109" s="259">
        <f t="shared" si="8"/>
        <v>0.65000000000000047</v>
      </c>
      <c r="AL109" s="259">
        <f t="shared" si="9"/>
        <v>0</v>
      </c>
      <c r="AM109" s="259">
        <f t="shared" si="10"/>
        <v>0</v>
      </c>
      <c r="AN109" s="261">
        <f t="shared" si="193"/>
        <v>19.499999999999996</v>
      </c>
      <c r="AO109" s="259">
        <f t="shared" si="194"/>
        <v>19.499999999999996</v>
      </c>
      <c r="AP109" s="259">
        <f t="shared" si="195"/>
        <v>0</v>
      </c>
      <c r="AQ109" s="259">
        <f t="shared" si="11"/>
        <v>16.999999999999996</v>
      </c>
      <c r="AR109" s="259">
        <f t="shared" si="12"/>
        <v>2.5499999999999994</v>
      </c>
      <c r="AS109" s="259">
        <f t="shared" si="13"/>
        <v>3.3999999999999995</v>
      </c>
      <c r="AT109" s="259">
        <f t="shared" si="14"/>
        <v>0.84999999999999987</v>
      </c>
      <c r="AU109" s="259">
        <f t="shared" si="15"/>
        <v>0</v>
      </c>
      <c r="AV109" s="259">
        <f t="shared" si="16"/>
        <v>0</v>
      </c>
      <c r="AW109" s="259">
        <f t="shared" si="17"/>
        <v>0</v>
      </c>
      <c r="AX109" s="259">
        <f t="shared" si="18"/>
        <v>0</v>
      </c>
      <c r="AY109" s="259">
        <f t="shared" si="19"/>
        <v>0</v>
      </c>
      <c r="AZ109" s="259">
        <f t="shared" si="20"/>
        <v>0</v>
      </c>
      <c r="BA109" s="259">
        <f t="shared" si="21"/>
        <v>0</v>
      </c>
      <c r="BB109" s="259">
        <f t="shared" si="22"/>
        <v>0</v>
      </c>
      <c r="BC109" s="259">
        <f t="shared" si="23"/>
        <v>0</v>
      </c>
      <c r="BD109" s="259">
        <f t="shared" si="24"/>
        <v>0</v>
      </c>
      <c r="BE109" s="259">
        <f t="shared" si="196"/>
        <v>0.05</v>
      </c>
      <c r="BF109" s="259">
        <f t="shared" si="197"/>
        <v>0.84999999999999987</v>
      </c>
      <c r="BG109" s="259">
        <f t="shared" si="25"/>
        <v>2.5499999999999994</v>
      </c>
      <c r="BH109" s="259">
        <f t="shared" si="198"/>
        <v>3.3999999999999995</v>
      </c>
      <c r="BI109" s="261">
        <f t="shared" si="199"/>
        <v>1.4137166941154069</v>
      </c>
      <c r="BJ109" s="259">
        <f t="shared" si="200"/>
        <v>18.849999999999998</v>
      </c>
      <c r="BK109" s="259">
        <f t="shared" si="201"/>
        <v>0.65000000000000047</v>
      </c>
      <c r="BL109" s="259">
        <f t="shared" si="26"/>
        <v>0</v>
      </c>
      <c r="BM109" s="259">
        <f t="shared" si="27"/>
        <v>0</v>
      </c>
      <c r="BN109" s="261">
        <f t="shared" si="202"/>
        <v>1.8849999999999998</v>
      </c>
      <c r="BO109" s="261">
        <f t="shared" si="203"/>
        <v>6.5000000000000044E-2</v>
      </c>
      <c r="BP109" s="261">
        <f t="shared" si="28"/>
        <v>0</v>
      </c>
      <c r="BQ109" s="261">
        <f t="shared" si="29"/>
        <v>0</v>
      </c>
      <c r="BR109" s="259">
        <f t="shared" si="30"/>
        <v>16.587999999999997</v>
      </c>
      <c r="BS109" s="259">
        <f t="shared" si="31"/>
        <v>0.5720000000000004</v>
      </c>
      <c r="BT109" s="259">
        <f t="shared" si="32"/>
        <v>0</v>
      </c>
      <c r="BU109" s="259">
        <f t="shared" si="33"/>
        <v>0</v>
      </c>
      <c r="BV109" s="261">
        <f t="shared" si="34"/>
        <v>0.37699999999999995</v>
      </c>
      <c r="BW109" s="261">
        <f t="shared" si="35"/>
        <v>1.300000000000001E-2</v>
      </c>
      <c r="BX109" s="261">
        <f t="shared" si="36"/>
        <v>0</v>
      </c>
      <c r="BY109" s="261">
        <f t="shared" si="37"/>
        <v>0</v>
      </c>
      <c r="BZ109" s="261">
        <f t="shared" si="38"/>
        <v>0</v>
      </c>
      <c r="CA109" s="261">
        <f t="shared" si="39"/>
        <v>0</v>
      </c>
      <c r="CB109" s="261">
        <f t="shared" si="40"/>
        <v>0</v>
      </c>
      <c r="CC109" s="261">
        <f t="shared" si="41"/>
        <v>0</v>
      </c>
      <c r="CD109" s="259">
        <f t="shared" si="356"/>
        <v>17.159999999999997</v>
      </c>
      <c r="CE109" s="261">
        <f t="shared" si="204"/>
        <v>0.38999999999999996</v>
      </c>
      <c r="CF109" s="261">
        <f t="shared" si="43"/>
        <v>0</v>
      </c>
      <c r="CG109" s="261">
        <f t="shared" si="357"/>
        <v>1.8849999999999998</v>
      </c>
      <c r="CH109" s="261">
        <f t="shared" si="358"/>
        <v>6.5000000000000044E-2</v>
      </c>
      <c r="CI109" s="261">
        <f t="shared" si="359"/>
        <v>0</v>
      </c>
      <c r="CJ109" s="261">
        <f t="shared" si="360"/>
        <v>0</v>
      </c>
      <c r="CK109" s="261">
        <f t="shared" si="361"/>
        <v>16.587999999999997</v>
      </c>
      <c r="CL109" s="261">
        <f t="shared" si="362"/>
        <v>0.5720000000000004</v>
      </c>
      <c r="CM109" s="261">
        <f t="shared" si="363"/>
        <v>0</v>
      </c>
      <c r="CN109" s="261">
        <f t="shared" si="364"/>
        <v>0</v>
      </c>
      <c r="CO109" s="261">
        <f t="shared" si="365"/>
        <v>0.37699999999999995</v>
      </c>
      <c r="CP109" s="261">
        <f t="shared" si="366"/>
        <v>1.300000000000001E-2</v>
      </c>
      <c r="CQ109" s="261">
        <f t="shared" si="367"/>
        <v>0</v>
      </c>
      <c r="CR109" s="261">
        <f t="shared" si="368"/>
        <v>0</v>
      </c>
      <c r="CS109" s="261">
        <f t="shared" si="369"/>
        <v>0</v>
      </c>
      <c r="CT109" s="261">
        <f t="shared" si="370"/>
        <v>0</v>
      </c>
      <c r="CU109" s="261">
        <f t="shared" si="371"/>
        <v>0</v>
      </c>
      <c r="CV109" s="261">
        <f t="shared" si="372"/>
        <v>0</v>
      </c>
      <c r="CW109" s="261">
        <f t="shared" si="373"/>
        <v>0</v>
      </c>
      <c r="CX109" s="261">
        <f t="shared" si="374"/>
        <v>0</v>
      </c>
      <c r="CY109" s="261">
        <f t="shared" si="375"/>
        <v>0</v>
      </c>
      <c r="CZ109" s="261">
        <f t="shared" si="376"/>
        <v>0</v>
      </c>
      <c r="DA109" s="261">
        <f t="shared" si="377"/>
        <v>0</v>
      </c>
      <c r="DB109" s="261">
        <f t="shared" si="378"/>
        <v>0</v>
      </c>
      <c r="DC109" s="261">
        <f t="shared" si="379"/>
        <v>0</v>
      </c>
      <c r="DD109" s="261">
        <f t="shared" si="380"/>
        <v>0</v>
      </c>
      <c r="DE109" s="261">
        <f t="shared" si="381"/>
        <v>0</v>
      </c>
      <c r="DF109" s="261">
        <f t="shared" si="382"/>
        <v>0</v>
      </c>
      <c r="DG109" s="261">
        <f t="shared" si="383"/>
        <v>0</v>
      </c>
      <c r="DH109" s="261">
        <f t="shared" si="384"/>
        <v>0</v>
      </c>
      <c r="DI109" s="261">
        <f t="shared" si="385"/>
        <v>0</v>
      </c>
      <c r="DJ109" s="261">
        <f t="shared" si="386"/>
        <v>0</v>
      </c>
      <c r="DK109" s="261">
        <f t="shared" si="387"/>
        <v>0</v>
      </c>
      <c r="DL109" s="261">
        <f t="shared" si="388"/>
        <v>0</v>
      </c>
      <c r="DM109" s="261">
        <f t="shared" si="206"/>
        <v>12.999999999999998</v>
      </c>
      <c r="DN109" s="259">
        <f t="shared" si="207"/>
        <v>0</v>
      </c>
      <c r="DO109" s="259">
        <f t="shared" si="389"/>
        <v>5.0862833058845922</v>
      </c>
      <c r="DP109" s="261">
        <f t="shared" si="390"/>
        <v>7.049999999999998</v>
      </c>
      <c r="DQ109" s="259">
        <f t="shared" si="391"/>
        <v>7.049999999999998</v>
      </c>
      <c r="DR109" s="259">
        <f t="shared" si="392"/>
        <v>0</v>
      </c>
      <c r="DS109" s="259">
        <f t="shared" si="212"/>
        <v>5.0862833058845922</v>
      </c>
      <c r="DT109" s="259">
        <f t="shared" si="208"/>
        <v>7.049999999999998</v>
      </c>
      <c r="DU109" s="259">
        <f t="shared" si="393"/>
        <v>12.45</v>
      </c>
      <c r="DV109" s="261">
        <f t="shared" si="80"/>
        <v>0</v>
      </c>
      <c r="DW109" s="259">
        <f t="shared" si="81"/>
        <v>0.84999999999999987</v>
      </c>
      <c r="DX109" s="261">
        <f t="shared" si="82"/>
        <v>15.5625</v>
      </c>
      <c r="DY109" s="261">
        <f t="shared" si="83"/>
        <v>0</v>
      </c>
      <c r="DZ109" s="261">
        <f t="shared" si="84"/>
        <v>1.1049999999999998</v>
      </c>
      <c r="EA109" s="259">
        <f t="shared" si="85"/>
        <v>16.6675</v>
      </c>
      <c r="EB109" s="261">
        <f t="shared" si="86"/>
        <v>270.78749999999997</v>
      </c>
      <c r="EC109" s="261">
        <f t="shared" si="394"/>
        <v>0</v>
      </c>
      <c r="ED109" s="261">
        <f t="shared" si="88"/>
        <v>0</v>
      </c>
      <c r="EE109" s="261">
        <f t="shared" si="89"/>
        <v>19.226999999999993</v>
      </c>
      <c r="EF109" s="259">
        <f t="shared" si="90"/>
        <v>290.01449999999994</v>
      </c>
      <c r="EG109" s="261">
        <f t="shared" si="91"/>
        <v>62</v>
      </c>
      <c r="EH109" s="261">
        <f t="shared" si="92"/>
        <v>0</v>
      </c>
      <c r="EI109" s="261">
        <f t="shared" si="93"/>
        <v>0</v>
      </c>
      <c r="EJ109" s="261">
        <f t="shared" si="94"/>
        <v>0</v>
      </c>
      <c r="EK109" s="261">
        <f t="shared" si="95"/>
        <v>0</v>
      </c>
      <c r="EL109" s="259">
        <f t="shared" si="395"/>
        <v>0</v>
      </c>
      <c r="EM109" s="259">
        <f t="shared" si="396"/>
        <v>0</v>
      </c>
      <c r="EN109" s="259">
        <f t="shared" si="397"/>
        <v>0</v>
      </c>
      <c r="EO109" s="259">
        <f t="shared" si="398"/>
        <v>0</v>
      </c>
      <c r="EP109" s="259">
        <f t="shared" si="399"/>
        <v>0</v>
      </c>
      <c r="EQ109" s="259">
        <f t="shared" si="400"/>
        <v>0</v>
      </c>
      <c r="ER109" s="259">
        <f t="shared" si="401"/>
        <v>0</v>
      </c>
      <c r="ES109" s="259">
        <f t="shared" si="402"/>
        <v>0</v>
      </c>
      <c r="ET109" s="259">
        <f t="shared" si="403"/>
        <v>0</v>
      </c>
      <c r="EU109" s="259">
        <f t="shared" si="404"/>
        <v>0</v>
      </c>
      <c r="EV109" s="259">
        <f t="shared" si="405"/>
        <v>0</v>
      </c>
      <c r="EW109" s="259">
        <f t="shared" si="406"/>
        <v>0</v>
      </c>
      <c r="EX109" s="259">
        <f t="shared" si="407"/>
        <v>0</v>
      </c>
      <c r="EY109" s="259">
        <f t="shared" si="408"/>
        <v>0</v>
      </c>
      <c r="EZ109" s="259">
        <f t="shared" si="409"/>
        <v>0</v>
      </c>
      <c r="FA109" s="259">
        <f t="shared" si="410"/>
        <v>0</v>
      </c>
      <c r="FB109" s="259">
        <f t="shared" si="411"/>
        <v>0</v>
      </c>
      <c r="FC109" s="259">
        <f t="shared" si="412"/>
        <v>0</v>
      </c>
      <c r="FD109" s="259">
        <f t="shared" si="413"/>
        <v>0</v>
      </c>
      <c r="FE109" s="259">
        <f t="shared" si="414"/>
        <v>0</v>
      </c>
      <c r="FF109" s="259">
        <f t="shared" si="415"/>
        <v>0</v>
      </c>
      <c r="FG109" s="259">
        <f t="shared" si="416"/>
        <v>0</v>
      </c>
      <c r="FH109" s="259">
        <f t="shared" si="417"/>
        <v>0</v>
      </c>
      <c r="FI109" s="259">
        <f t="shared" si="418"/>
        <v>0</v>
      </c>
      <c r="FJ109" s="259">
        <f t="shared" si="419"/>
        <v>0</v>
      </c>
      <c r="FK109" s="259">
        <f t="shared" si="420"/>
        <v>0</v>
      </c>
      <c r="FL109" s="259">
        <f t="shared" si="421"/>
        <v>0</v>
      </c>
      <c r="FM109" s="259">
        <f t="shared" si="422"/>
        <v>0</v>
      </c>
      <c r="FN109" s="259">
        <f t="shared" si="423"/>
        <v>0</v>
      </c>
      <c r="FO109" s="259">
        <f t="shared" si="424"/>
        <v>0</v>
      </c>
      <c r="FP109" s="259">
        <f t="shared" si="425"/>
        <v>0</v>
      </c>
      <c r="FQ109" s="259">
        <f t="shared" si="426"/>
        <v>0</v>
      </c>
      <c r="FR109" s="259">
        <f t="shared" si="427"/>
        <v>0</v>
      </c>
      <c r="FS109" s="259">
        <f t="shared" si="428"/>
        <v>0</v>
      </c>
      <c r="FT109" s="259">
        <f t="shared" si="429"/>
        <v>0</v>
      </c>
      <c r="FU109" s="259">
        <f t="shared" si="430"/>
        <v>0</v>
      </c>
      <c r="FV109" s="259">
        <f t="shared" si="431"/>
        <v>0</v>
      </c>
      <c r="FW109" s="259">
        <f t="shared" si="432"/>
        <v>0</v>
      </c>
      <c r="FX109" s="259">
        <f t="shared" si="433"/>
        <v>0</v>
      </c>
      <c r="FY109" s="259">
        <f t="shared" si="434"/>
        <v>0</v>
      </c>
      <c r="FZ109" s="259">
        <f t="shared" si="435"/>
        <v>0</v>
      </c>
      <c r="GA109" s="259">
        <f t="shared" si="436"/>
        <v>0</v>
      </c>
      <c r="GB109" s="259">
        <f t="shared" si="437"/>
        <v>0</v>
      </c>
      <c r="GC109" s="259">
        <f t="shared" si="438"/>
        <v>0</v>
      </c>
      <c r="GD109" s="259">
        <f t="shared" si="439"/>
        <v>0</v>
      </c>
      <c r="GE109" s="259">
        <f t="shared" si="440"/>
        <v>0</v>
      </c>
      <c r="GF109" s="259">
        <f t="shared" si="441"/>
        <v>0</v>
      </c>
      <c r="GG109" s="259">
        <f t="shared" si="442"/>
        <v>0</v>
      </c>
      <c r="GH109" s="259">
        <f t="shared" si="443"/>
        <v>0</v>
      </c>
      <c r="GI109" s="259">
        <f t="shared" si="444"/>
        <v>0</v>
      </c>
      <c r="GJ109" s="259">
        <f t="shared" si="445"/>
        <v>0</v>
      </c>
      <c r="GK109" s="259">
        <f t="shared" si="446"/>
        <v>0</v>
      </c>
      <c r="GL109" s="259">
        <f t="shared" si="447"/>
        <v>0</v>
      </c>
      <c r="GM109" s="259">
        <f t="shared" si="448"/>
        <v>0</v>
      </c>
      <c r="GN109" s="259">
        <f t="shared" si="449"/>
        <v>0</v>
      </c>
      <c r="GO109" s="259">
        <f t="shared" si="450"/>
        <v>0</v>
      </c>
      <c r="GP109" s="259">
        <f t="shared" si="451"/>
        <v>0</v>
      </c>
      <c r="GQ109" s="259">
        <f t="shared" si="452"/>
        <v>0</v>
      </c>
      <c r="GR109" s="259">
        <f t="shared" si="453"/>
        <v>0</v>
      </c>
      <c r="GS109" s="259">
        <f t="shared" si="454"/>
        <v>0</v>
      </c>
      <c r="GT109" s="259">
        <f t="shared" si="455"/>
        <v>0</v>
      </c>
      <c r="GU109" s="259">
        <f t="shared" si="456"/>
        <v>0</v>
      </c>
      <c r="GV109" s="259">
        <f t="shared" si="457"/>
        <v>0</v>
      </c>
      <c r="GW109" s="259">
        <f t="shared" si="458"/>
        <v>0</v>
      </c>
      <c r="GX109" s="259">
        <f t="shared" si="459"/>
        <v>0</v>
      </c>
      <c r="GY109" s="259">
        <f t="shared" si="460"/>
        <v>0</v>
      </c>
      <c r="GZ109" s="259">
        <f t="shared" si="461"/>
        <v>0</v>
      </c>
      <c r="HA109" s="259">
        <f t="shared" si="462"/>
        <v>0</v>
      </c>
      <c r="HB109" s="259">
        <f t="shared" si="463"/>
        <v>0</v>
      </c>
      <c r="HC109" s="259">
        <f t="shared" si="464"/>
        <v>0</v>
      </c>
      <c r="HD109" s="259">
        <f t="shared" si="465"/>
        <v>0</v>
      </c>
      <c r="HE109" s="259">
        <f t="shared" si="466"/>
        <v>0</v>
      </c>
      <c r="HF109" s="259">
        <f t="shared" si="467"/>
        <v>0</v>
      </c>
      <c r="HG109" s="259">
        <f t="shared" si="468"/>
        <v>0</v>
      </c>
      <c r="HH109" s="259">
        <f t="shared" si="469"/>
        <v>0</v>
      </c>
      <c r="HI109" s="259">
        <f t="shared" si="470"/>
        <v>0</v>
      </c>
      <c r="HJ109" s="259">
        <f t="shared" si="471"/>
        <v>0</v>
      </c>
      <c r="HK109" s="259">
        <f t="shared" si="472"/>
        <v>0</v>
      </c>
      <c r="HL109" s="259">
        <f t="shared" si="473"/>
        <v>0</v>
      </c>
      <c r="HM109" s="259">
        <f t="shared" si="474"/>
        <v>0</v>
      </c>
      <c r="HN109" s="259">
        <f t="shared" si="475"/>
        <v>0</v>
      </c>
      <c r="HO109" s="259">
        <f t="shared" si="476"/>
        <v>0</v>
      </c>
      <c r="HP109" s="259">
        <f t="shared" si="477"/>
        <v>0</v>
      </c>
      <c r="HQ109" s="259">
        <f t="shared" si="478"/>
        <v>0</v>
      </c>
      <c r="HR109" s="259">
        <f t="shared" si="479"/>
        <v>0</v>
      </c>
      <c r="HS109" s="259">
        <f t="shared" si="480"/>
        <v>0</v>
      </c>
      <c r="HT109" s="259">
        <f t="shared" si="481"/>
        <v>0</v>
      </c>
      <c r="HU109" s="259">
        <f t="shared" si="482"/>
        <v>0</v>
      </c>
      <c r="HV109" s="259">
        <f t="shared" si="483"/>
        <v>0</v>
      </c>
      <c r="HW109" s="259">
        <f t="shared" si="484"/>
        <v>0</v>
      </c>
      <c r="HX109" s="259">
        <f t="shared" si="485"/>
        <v>40</v>
      </c>
      <c r="HY109" s="259">
        <f t="shared" si="494"/>
        <v>2.2857142857142856</v>
      </c>
      <c r="HZ109" s="259">
        <f t="shared" si="209"/>
        <v>2.2857142857142856</v>
      </c>
      <c r="ID109" s="264"/>
      <c r="IE109" s="264"/>
    </row>
    <row r="110" spans="2:239" s="263" customFormat="1" ht="12.75" customHeight="1" outlineLevel="1" x14ac:dyDescent="0.25">
      <c r="B110" s="311">
        <v>1</v>
      </c>
      <c r="C110" s="251" t="s">
        <v>4473</v>
      </c>
      <c r="D110" s="252">
        <v>20</v>
      </c>
      <c r="E110" s="289">
        <f t="shared" si="489"/>
        <v>1040</v>
      </c>
      <c r="F110" s="378"/>
      <c r="G110" s="253">
        <f t="shared" si="490"/>
        <v>1.48</v>
      </c>
      <c r="H110" s="253">
        <v>1.46</v>
      </c>
      <c r="I110" s="254" t="str">
        <f t="shared" si="188"/>
        <v>PONTALETE</v>
      </c>
      <c r="J110" s="255"/>
      <c r="K110" s="255"/>
      <c r="L110" s="255"/>
      <c r="M110" s="255"/>
      <c r="N110" s="255"/>
      <c r="O110" s="255"/>
      <c r="P110" s="255"/>
      <c r="Q110" s="255"/>
      <c r="R110" s="255"/>
      <c r="S110" s="255"/>
      <c r="T110" s="255"/>
      <c r="U110" s="255">
        <v>300</v>
      </c>
      <c r="V110" s="255" t="s">
        <v>4064</v>
      </c>
      <c r="W110" s="256" t="str">
        <f t="shared" si="491"/>
        <v>SEM LENÇOL</v>
      </c>
      <c r="X110" s="287" t="s">
        <v>909</v>
      </c>
      <c r="Y110" s="257"/>
      <c r="Z110" s="258">
        <f t="shared" si="1"/>
        <v>1.48</v>
      </c>
      <c r="AA110" s="259">
        <f t="shared" si="2"/>
        <v>1.46</v>
      </c>
      <c r="AB110" s="259">
        <f t="shared" si="189"/>
        <v>1.47</v>
      </c>
      <c r="AC110" s="259">
        <f t="shared" si="353"/>
        <v>1.57</v>
      </c>
      <c r="AD110" s="259">
        <f t="shared" si="190"/>
        <v>1.57</v>
      </c>
      <c r="AE110" s="259">
        <f t="shared" si="492"/>
        <v>20</v>
      </c>
      <c r="AF110" s="259">
        <f t="shared" si="493"/>
        <v>20</v>
      </c>
      <c r="AG110" s="260">
        <f t="shared" si="6"/>
        <v>300</v>
      </c>
      <c r="AH110" s="261">
        <f t="shared" si="7"/>
        <v>0.64999999999999991</v>
      </c>
      <c r="AI110" s="259">
        <f t="shared" si="191"/>
        <v>12.999999999999998</v>
      </c>
      <c r="AJ110" s="259">
        <f t="shared" si="192"/>
        <v>18.849999999999998</v>
      </c>
      <c r="AK110" s="259">
        <f t="shared" si="8"/>
        <v>0.9100000000000007</v>
      </c>
      <c r="AL110" s="259">
        <f t="shared" si="9"/>
        <v>0</v>
      </c>
      <c r="AM110" s="259">
        <f t="shared" si="10"/>
        <v>0</v>
      </c>
      <c r="AN110" s="261">
        <f t="shared" si="193"/>
        <v>19.759999999999998</v>
      </c>
      <c r="AO110" s="259">
        <f t="shared" si="194"/>
        <v>19.759999999999998</v>
      </c>
      <c r="AP110" s="259">
        <f t="shared" si="195"/>
        <v>0</v>
      </c>
      <c r="AQ110" s="259">
        <f t="shared" si="11"/>
        <v>16.999999999999996</v>
      </c>
      <c r="AR110" s="259">
        <f t="shared" si="12"/>
        <v>2.5499999999999994</v>
      </c>
      <c r="AS110" s="259">
        <f t="shared" si="13"/>
        <v>3.3999999999999995</v>
      </c>
      <c r="AT110" s="259">
        <f t="shared" si="14"/>
        <v>0.84999999999999987</v>
      </c>
      <c r="AU110" s="259">
        <f t="shared" si="15"/>
        <v>0</v>
      </c>
      <c r="AV110" s="259">
        <f t="shared" si="16"/>
        <v>0</v>
      </c>
      <c r="AW110" s="259">
        <f t="shared" si="17"/>
        <v>0</v>
      </c>
      <c r="AX110" s="259">
        <f t="shared" si="18"/>
        <v>0</v>
      </c>
      <c r="AY110" s="259">
        <f t="shared" si="19"/>
        <v>0</v>
      </c>
      <c r="AZ110" s="259">
        <f t="shared" si="20"/>
        <v>0</v>
      </c>
      <c r="BA110" s="259">
        <f t="shared" si="21"/>
        <v>0</v>
      </c>
      <c r="BB110" s="259">
        <f t="shared" si="22"/>
        <v>0</v>
      </c>
      <c r="BC110" s="259">
        <f t="shared" si="23"/>
        <v>0</v>
      </c>
      <c r="BD110" s="259">
        <f t="shared" si="24"/>
        <v>0</v>
      </c>
      <c r="BE110" s="259">
        <f t="shared" si="196"/>
        <v>0.05</v>
      </c>
      <c r="BF110" s="259">
        <f t="shared" si="197"/>
        <v>0.84999999999999987</v>
      </c>
      <c r="BG110" s="259">
        <f t="shared" si="25"/>
        <v>2.5499999999999994</v>
      </c>
      <c r="BH110" s="259">
        <f t="shared" si="198"/>
        <v>3.3999999999999995</v>
      </c>
      <c r="BI110" s="261">
        <f t="shared" si="199"/>
        <v>1.4137166941154069</v>
      </c>
      <c r="BJ110" s="259">
        <f t="shared" si="200"/>
        <v>18.849999999999998</v>
      </c>
      <c r="BK110" s="259">
        <f t="shared" si="201"/>
        <v>0.9100000000000007</v>
      </c>
      <c r="BL110" s="259">
        <f t="shared" si="26"/>
        <v>0</v>
      </c>
      <c r="BM110" s="259">
        <f t="shared" si="27"/>
        <v>0</v>
      </c>
      <c r="BN110" s="261">
        <f t="shared" si="202"/>
        <v>1.8849999999999998</v>
      </c>
      <c r="BO110" s="261">
        <f t="shared" si="203"/>
        <v>9.1000000000000081E-2</v>
      </c>
      <c r="BP110" s="261">
        <f t="shared" si="28"/>
        <v>0</v>
      </c>
      <c r="BQ110" s="261">
        <f t="shared" si="29"/>
        <v>0</v>
      </c>
      <c r="BR110" s="259">
        <f t="shared" si="30"/>
        <v>16.587999999999997</v>
      </c>
      <c r="BS110" s="259">
        <f t="shared" si="31"/>
        <v>0.80080000000000062</v>
      </c>
      <c r="BT110" s="259">
        <f t="shared" si="32"/>
        <v>0</v>
      </c>
      <c r="BU110" s="259">
        <f t="shared" si="33"/>
        <v>0</v>
      </c>
      <c r="BV110" s="261">
        <f t="shared" si="34"/>
        <v>0.37699999999999995</v>
      </c>
      <c r="BW110" s="261">
        <f t="shared" si="35"/>
        <v>1.8200000000000015E-2</v>
      </c>
      <c r="BX110" s="261">
        <f t="shared" si="36"/>
        <v>0</v>
      </c>
      <c r="BY110" s="261">
        <f t="shared" si="37"/>
        <v>0</v>
      </c>
      <c r="BZ110" s="261">
        <f t="shared" si="38"/>
        <v>0</v>
      </c>
      <c r="CA110" s="261">
        <f t="shared" si="39"/>
        <v>0</v>
      </c>
      <c r="CB110" s="261">
        <f t="shared" si="40"/>
        <v>0</v>
      </c>
      <c r="CC110" s="261">
        <f t="shared" si="41"/>
        <v>0</v>
      </c>
      <c r="CD110" s="259">
        <f t="shared" si="356"/>
        <v>17.388799999999996</v>
      </c>
      <c r="CE110" s="261">
        <f t="shared" si="204"/>
        <v>0.39519999999999994</v>
      </c>
      <c r="CF110" s="261">
        <f t="shared" si="43"/>
        <v>0</v>
      </c>
      <c r="CG110" s="261">
        <f t="shared" si="357"/>
        <v>1.8849999999999998</v>
      </c>
      <c r="CH110" s="261">
        <f t="shared" si="358"/>
        <v>9.1000000000000081E-2</v>
      </c>
      <c r="CI110" s="261">
        <f t="shared" si="359"/>
        <v>0</v>
      </c>
      <c r="CJ110" s="261">
        <f t="shared" si="360"/>
        <v>0</v>
      </c>
      <c r="CK110" s="261">
        <f t="shared" si="361"/>
        <v>16.587999999999997</v>
      </c>
      <c r="CL110" s="261">
        <f t="shared" si="362"/>
        <v>0.80080000000000062</v>
      </c>
      <c r="CM110" s="261">
        <f t="shared" si="363"/>
        <v>0</v>
      </c>
      <c r="CN110" s="261">
        <f t="shared" si="364"/>
        <v>0</v>
      </c>
      <c r="CO110" s="261">
        <f t="shared" si="365"/>
        <v>0.37699999999999995</v>
      </c>
      <c r="CP110" s="261">
        <f t="shared" si="366"/>
        <v>1.8200000000000015E-2</v>
      </c>
      <c r="CQ110" s="261">
        <f t="shared" si="367"/>
        <v>0</v>
      </c>
      <c r="CR110" s="261">
        <f t="shared" si="368"/>
        <v>0</v>
      </c>
      <c r="CS110" s="261">
        <f t="shared" si="369"/>
        <v>0</v>
      </c>
      <c r="CT110" s="261">
        <f t="shared" si="370"/>
        <v>0</v>
      </c>
      <c r="CU110" s="261">
        <f t="shared" si="371"/>
        <v>0</v>
      </c>
      <c r="CV110" s="261">
        <f t="shared" si="372"/>
        <v>0</v>
      </c>
      <c r="CW110" s="261">
        <f t="shared" si="373"/>
        <v>0</v>
      </c>
      <c r="CX110" s="261">
        <f t="shared" si="374"/>
        <v>0</v>
      </c>
      <c r="CY110" s="261">
        <f t="shared" si="375"/>
        <v>0</v>
      </c>
      <c r="CZ110" s="261">
        <f t="shared" si="376"/>
        <v>0</v>
      </c>
      <c r="DA110" s="261">
        <f t="shared" si="377"/>
        <v>0</v>
      </c>
      <c r="DB110" s="261">
        <f t="shared" si="378"/>
        <v>0</v>
      </c>
      <c r="DC110" s="261">
        <f t="shared" si="379"/>
        <v>0</v>
      </c>
      <c r="DD110" s="261">
        <f t="shared" si="380"/>
        <v>0</v>
      </c>
      <c r="DE110" s="261">
        <f t="shared" si="381"/>
        <v>0</v>
      </c>
      <c r="DF110" s="261">
        <f t="shared" si="382"/>
        <v>0</v>
      </c>
      <c r="DG110" s="261">
        <f t="shared" si="383"/>
        <v>0</v>
      </c>
      <c r="DH110" s="261">
        <f t="shared" si="384"/>
        <v>0</v>
      </c>
      <c r="DI110" s="261">
        <f t="shared" si="385"/>
        <v>0</v>
      </c>
      <c r="DJ110" s="261">
        <f t="shared" si="386"/>
        <v>0</v>
      </c>
      <c r="DK110" s="261">
        <f t="shared" si="387"/>
        <v>0</v>
      </c>
      <c r="DL110" s="261">
        <f t="shared" si="388"/>
        <v>0</v>
      </c>
      <c r="DM110" s="261">
        <f t="shared" si="206"/>
        <v>12.999999999999998</v>
      </c>
      <c r="DN110" s="259">
        <f t="shared" si="207"/>
        <v>0</v>
      </c>
      <c r="DO110" s="259">
        <f t="shared" si="389"/>
        <v>5.0862833058845922</v>
      </c>
      <c r="DP110" s="261">
        <f t="shared" si="390"/>
        <v>7.31</v>
      </c>
      <c r="DQ110" s="259">
        <f t="shared" si="391"/>
        <v>7.31</v>
      </c>
      <c r="DR110" s="259">
        <f t="shared" si="392"/>
        <v>0</v>
      </c>
      <c r="DS110" s="259">
        <f t="shared" si="212"/>
        <v>5.0862833058845922</v>
      </c>
      <c r="DT110" s="259">
        <f t="shared" si="208"/>
        <v>7.31</v>
      </c>
      <c r="DU110" s="259">
        <f t="shared" si="393"/>
        <v>12.45</v>
      </c>
      <c r="DV110" s="261">
        <f t="shared" si="80"/>
        <v>0</v>
      </c>
      <c r="DW110" s="259">
        <f t="shared" si="81"/>
        <v>0.84999999999999987</v>
      </c>
      <c r="DX110" s="261">
        <f t="shared" si="82"/>
        <v>15.5625</v>
      </c>
      <c r="DY110" s="261">
        <f t="shared" si="83"/>
        <v>0</v>
      </c>
      <c r="DZ110" s="261">
        <f t="shared" si="84"/>
        <v>1.1049999999999998</v>
      </c>
      <c r="EA110" s="259">
        <f t="shared" si="85"/>
        <v>16.6675</v>
      </c>
      <c r="EB110" s="261">
        <f t="shared" si="86"/>
        <v>270.78749999999997</v>
      </c>
      <c r="EC110" s="261">
        <f t="shared" si="394"/>
        <v>0</v>
      </c>
      <c r="ED110" s="261">
        <f t="shared" si="88"/>
        <v>0</v>
      </c>
      <c r="EE110" s="261">
        <f t="shared" si="89"/>
        <v>19.226999999999993</v>
      </c>
      <c r="EF110" s="259">
        <f t="shared" si="90"/>
        <v>290.01449999999994</v>
      </c>
      <c r="EG110" s="261">
        <f t="shared" si="91"/>
        <v>62.800000000000004</v>
      </c>
      <c r="EH110" s="261">
        <f t="shared" si="92"/>
        <v>0</v>
      </c>
      <c r="EI110" s="261">
        <f t="shared" si="93"/>
        <v>0</v>
      </c>
      <c r="EJ110" s="261">
        <f t="shared" si="94"/>
        <v>0</v>
      </c>
      <c r="EK110" s="261">
        <f t="shared" si="95"/>
        <v>0</v>
      </c>
      <c r="EL110" s="259">
        <f t="shared" si="395"/>
        <v>0</v>
      </c>
      <c r="EM110" s="259">
        <f t="shared" si="396"/>
        <v>0</v>
      </c>
      <c r="EN110" s="259">
        <f t="shared" si="397"/>
        <v>0</v>
      </c>
      <c r="EO110" s="259">
        <f t="shared" si="398"/>
        <v>0</v>
      </c>
      <c r="EP110" s="259">
        <f t="shared" si="399"/>
        <v>0</v>
      </c>
      <c r="EQ110" s="259">
        <f t="shared" si="400"/>
        <v>0</v>
      </c>
      <c r="ER110" s="259">
        <f t="shared" si="401"/>
        <v>0</v>
      </c>
      <c r="ES110" s="259">
        <f t="shared" si="402"/>
        <v>0</v>
      </c>
      <c r="ET110" s="259">
        <f t="shared" si="403"/>
        <v>0</v>
      </c>
      <c r="EU110" s="259">
        <f t="shared" si="404"/>
        <v>0</v>
      </c>
      <c r="EV110" s="259">
        <f t="shared" si="405"/>
        <v>0</v>
      </c>
      <c r="EW110" s="259">
        <f t="shared" si="406"/>
        <v>0</v>
      </c>
      <c r="EX110" s="259">
        <f t="shared" si="407"/>
        <v>0</v>
      </c>
      <c r="EY110" s="259">
        <f t="shared" si="408"/>
        <v>0</v>
      </c>
      <c r="EZ110" s="259">
        <f t="shared" si="409"/>
        <v>0</v>
      </c>
      <c r="FA110" s="259">
        <f t="shared" si="410"/>
        <v>0</v>
      </c>
      <c r="FB110" s="259">
        <f t="shared" si="411"/>
        <v>0</v>
      </c>
      <c r="FC110" s="259">
        <f t="shared" si="412"/>
        <v>0</v>
      </c>
      <c r="FD110" s="259">
        <f t="shared" si="413"/>
        <v>0</v>
      </c>
      <c r="FE110" s="259">
        <f t="shared" si="414"/>
        <v>0</v>
      </c>
      <c r="FF110" s="259">
        <f t="shared" si="415"/>
        <v>0</v>
      </c>
      <c r="FG110" s="259">
        <f t="shared" si="416"/>
        <v>0</v>
      </c>
      <c r="FH110" s="259">
        <f t="shared" si="417"/>
        <v>0</v>
      </c>
      <c r="FI110" s="259">
        <f t="shared" si="418"/>
        <v>0</v>
      </c>
      <c r="FJ110" s="259">
        <f t="shared" si="419"/>
        <v>0</v>
      </c>
      <c r="FK110" s="259">
        <f t="shared" si="420"/>
        <v>0</v>
      </c>
      <c r="FL110" s="259">
        <f t="shared" si="421"/>
        <v>0</v>
      </c>
      <c r="FM110" s="259">
        <f t="shared" si="422"/>
        <v>0</v>
      </c>
      <c r="FN110" s="259">
        <f t="shared" si="423"/>
        <v>0</v>
      </c>
      <c r="FO110" s="259">
        <f t="shared" si="424"/>
        <v>0</v>
      </c>
      <c r="FP110" s="259">
        <f t="shared" si="425"/>
        <v>0</v>
      </c>
      <c r="FQ110" s="259">
        <f t="shared" si="426"/>
        <v>0</v>
      </c>
      <c r="FR110" s="259">
        <f t="shared" si="427"/>
        <v>0</v>
      </c>
      <c r="FS110" s="259">
        <f t="shared" si="428"/>
        <v>0</v>
      </c>
      <c r="FT110" s="259">
        <f t="shared" si="429"/>
        <v>0</v>
      </c>
      <c r="FU110" s="259">
        <f t="shared" si="430"/>
        <v>0</v>
      </c>
      <c r="FV110" s="259">
        <f t="shared" si="431"/>
        <v>0</v>
      </c>
      <c r="FW110" s="259">
        <f t="shared" si="432"/>
        <v>0</v>
      </c>
      <c r="FX110" s="259">
        <f t="shared" si="433"/>
        <v>0</v>
      </c>
      <c r="FY110" s="259">
        <f t="shared" si="434"/>
        <v>0</v>
      </c>
      <c r="FZ110" s="259">
        <f t="shared" si="435"/>
        <v>0</v>
      </c>
      <c r="GA110" s="259">
        <f t="shared" si="436"/>
        <v>0</v>
      </c>
      <c r="GB110" s="259">
        <f t="shared" si="437"/>
        <v>0</v>
      </c>
      <c r="GC110" s="259">
        <f t="shared" si="438"/>
        <v>0</v>
      </c>
      <c r="GD110" s="259">
        <f t="shared" si="439"/>
        <v>0</v>
      </c>
      <c r="GE110" s="259">
        <f t="shared" si="440"/>
        <v>0</v>
      </c>
      <c r="GF110" s="259">
        <f t="shared" si="441"/>
        <v>0</v>
      </c>
      <c r="GG110" s="259">
        <f t="shared" si="442"/>
        <v>0</v>
      </c>
      <c r="GH110" s="259">
        <f t="shared" si="443"/>
        <v>0</v>
      </c>
      <c r="GI110" s="259">
        <f t="shared" si="444"/>
        <v>0</v>
      </c>
      <c r="GJ110" s="259">
        <f t="shared" si="445"/>
        <v>0</v>
      </c>
      <c r="GK110" s="259">
        <f t="shared" si="446"/>
        <v>0</v>
      </c>
      <c r="GL110" s="259">
        <f t="shared" si="447"/>
        <v>0</v>
      </c>
      <c r="GM110" s="259">
        <f t="shared" si="448"/>
        <v>0</v>
      </c>
      <c r="GN110" s="259">
        <f t="shared" si="449"/>
        <v>0</v>
      </c>
      <c r="GO110" s="259">
        <f t="shared" si="450"/>
        <v>0</v>
      </c>
      <c r="GP110" s="259">
        <f t="shared" si="451"/>
        <v>0</v>
      </c>
      <c r="GQ110" s="259">
        <f t="shared" si="452"/>
        <v>0</v>
      </c>
      <c r="GR110" s="259">
        <f t="shared" si="453"/>
        <v>0</v>
      </c>
      <c r="GS110" s="259">
        <f t="shared" si="454"/>
        <v>0</v>
      </c>
      <c r="GT110" s="259">
        <f t="shared" si="455"/>
        <v>0</v>
      </c>
      <c r="GU110" s="259">
        <f t="shared" si="456"/>
        <v>0</v>
      </c>
      <c r="GV110" s="259">
        <f t="shared" si="457"/>
        <v>0</v>
      </c>
      <c r="GW110" s="259">
        <f t="shared" si="458"/>
        <v>0</v>
      </c>
      <c r="GX110" s="259">
        <f t="shared" si="459"/>
        <v>0</v>
      </c>
      <c r="GY110" s="259">
        <f t="shared" si="460"/>
        <v>0</v>
      </c>
      <c r="GZ110" s="259">
        <f t="shared" si="461"/>
        <v>0</v>
      </c>
      <c r="HA110" s="259">
        <f t="shared" si="462"/>
        <v>0</v>
      </c>
      <c r="HB110" s="259">
        <f t="shared" si="463"/>
        <v>0</v>
      </c>
      <c r="HC110" s="259">
        <f t="shared" si="464"/>
        <v>0</v>
      </c>
      <c r="HD110" s="259">
        <f t="shared" si="465"/>
        <v>0</v>
      </c>
      <c r="HE110" s="259">
        <f t="shared" si="466"/>
        <v>0</v>
      </c>
      <c r="HF110" s="259">
        <f t="shared" si="467"/>
        <v>0</v>
      </c>
      <c r="HG110" s="259">
        <f t="shared" si="468"/>
        <v>0</v>
      </c>
      <c r="HH110" s="259">
        <f t="shared" si="469"/>
        <v>0</v>
      </c>
      <c r="HI110" s="259">
        <f t="shared" si="470"/>
        <v>0</v>
      </c>
      <c r="HJ110" s="259">
        <f t="shared" si="471"/>
        <v>0</v>
      </c>
      <c r="HK110" s="259">
        <f t="shared" si="472"/>
        <v>0</v>
      </c>
      <c r="HL110" s="259">
        <f t="shared" si="473"/>
        <v>0</v>
      </c>
      <c r="HM110" s="259">
        <f t="shared" si="474"/>
        <v>0</v>
      </c>
      <c r="HN110" s="259">
        <f t="shared" si="475"/>
        <v>0</v>
      </c>
      <c r="HO110" s="259">
        <f t="shared" si="476"/>
        <v>0</v>
      </c>
      <c r="HP110" s="259">
        <f t="shared" si="477"/>
        <v>0</v>
      </c>
      <c r="HQ110" s="259">
        <f t="shared" si="478"/>
        <v>0</v>
      </c>
      <c r="HR110" s="259">
        <f t="shared" si="479"/>
        <v>0</v>
      </c>
      <c r="HS110" s="259">
        <f t="shared" si="480"/>
        <v>0</v>
      </c>
      <c r="HT110" s="259">
        <f t="shared" si="481"/>
        <v>0</v>
      </c>
      <c r="HU110" s="259">
        <f t="shared" si="482"/>
        <v>0</v>
      </c>
      <c r="HV110" s="259">
        <f t="shared" si="483"/>
        <v>0</v>
      </c>
      <c r="HW110" s="259">
        <f t="shared" si="484"/>
        <v>0</v>
      </c>
      <c r="HX110" s="259">
        <f t="shared" si="485"/>
        <v>40</v>
      </c>
      <c r="HY110" s="259">
        <f t="shared" si="494"/>
        <v>2.2857142857142856</v>
      </c>
      <c r="HZ110" s="259">
        <f t="shared" si="209"/>
        <v>2.2857142857142856</v>
      </c>
      <c r="ID110" s="264"/>
      <c r="IE110" s="264"/>
    </row>
    <row r="111" spans="2:239" s="263" customFormat="1" ht="12.75" customHeight="1" outlineLevel="1" x14ac:dyDescent="0.25">
      <c r="B111" s="311">
        <v>1</v>
      </c>
      <c r="C111" s="251" t="s">
        <v>4473</v>
      </c>
      <c r="D111" s="252">
        <v>20</v>
      </c>
      <c r="E111" s="289">
        <f t="shared" si="489"/>
        <v>1060</v>
      </c>
      <c r="F111" s="378"/>
      <c r="G111" s="253">
        <f t="shared" si="490"/>
        <v>1.46</v>
      </c>
      <c r="H111" s="253">
        <v>1.7</v>
      </c>
      <c r="I111" s="254" t="str">
        <f t="shared" si="188"/>
        <v>PONTALETE</v>
      </c>
      <c r="J111" s="255"/>
      <c r="K111" s="255"/>
      <c r="L111" s="255"/>
      <c r="M111" s="255"/>
      <c r="N111" s="255"/>
      <c r="O111" s="255"/>
      <c r="P111" s="255"/>
      <c r="Q111" s="255"/>
      <c r="R111" s="255"/>
      <c r="S111" s="255"/>
      <c r="T111" s="255"/>
      <c r="U111" s="255">
        <v>300</v>
      </c>
      <c r="V111" s="255" t="s">
        <v>4064</v>
      </c>
      <c r="W111" s="256" t="str">
        <f t="shared" si="491"/>
        <v>SEM LENÇOL</v>
      </c>
      <c r="X111" s="287" t="s">
        <v>909</v>
      </c>
      <c r="Y111" s="257"/>
      <c r="Z111" s="258">
        <f t="shared" si="1"/>
        <v>1.46</v>
      </c>
      <c r="AA111" s="259">
        <f t="shared" si="2"/>
        <v>1.7</v>
      </c>
      <c r="AB111" s="259">
        <f t="shared" si="189"/>
        <v>1.58</v>
      </c>
      <c r="AC111" s="259">
        <f t="shared" si="353"/>
        <v>1.6800000000000002</v>
      </c>
      <c r="AD111" s="259">
        <f t="shared" si="190"/>
        <v>1.6800000000000002</v>
      </c>
      <c r="AE111" s="259">
        <f t="shared" si="492"/>
        <v>20</v>
      </c>
      <c r="AF111" s="259">
        <f t="shared" si="493"/>
        <v>20</v>
      </c>
      <c r="AG111" s="260">
        <f t="shared" si="6"/>
        <v>300</v>
      </c>
      <c r="AH111" s="261">
        <f t="shared" si="7"/>
        <v>0.64999999999999991</v>
      </c>
      <c r="AI111" s="259">
        <f t="shared" si="191"/>
        <v>12.999999999999998</v>
      </c>
      <c r="AJ111" s="259">
        <f t="shared" si="192"/>
        <v>18.849999999999998</v>
      </c>
      <c r="AK111" s="259">
        <f t="shared" si="8"/>
        <v>2.3400000000000016</v>
      </c>
      <c r="AL111" s="259">
        <f t="shared" si="9"/>
        <v>0</v>
      </c>
      <c r="AM111" s="259">
        <f t="shared" si="10"/>
        <v>0</v>
      </c>
      <c r="AN111" s="261">
        <f t="shared" si="193"/>
        <v>21.189999999999998</v>
      </c>
      <c r="AO111" s="259">
        <f t="shared" si="194"/>
        <v>21.189999999999998</v>
      </c>
      <c r="AP111" s="259">
        <f t="shared" si="195"/>
        <v>0</v>
      </c>
      <c r="AQ111" s="259">
        <f t="shared" si="11"/>
        <v>16.999999999999996</v>
      </c>
      <c r="AR111" s="259">
        <f t="shared" si="12"/>
        <v>2.5499999999999994</v>
      </c>
      <c r="AS111" s="259">
        <f t="shared" si="13"/>
        <v>3.3999999999999995</v>
      </c>
      <c r="AT111" s="259">
        <f t="shared" si="14"/>
        <v>0.84999999999999987</v>
      </c>
      <c r="AU111" s="259">
        <f t="shared" si="15"/>
        <v>0</v>
      </c>
      <c r="AV111" s="259">
        <f t="shared" si="16"/>
        <v>0</v>
      </c>
      <c r="AW111" s="259">
        <f t="shared" si="17"/>
        <v>0</v>
      </c>
      <c r="AX111" s="259">
        <f t="shared" si="18"/>
        <v>0</v>
      </c>
      <c r="AY111" s="259">
        <f t="shared" si="19"/>
        <v>0</v>
      </c>
      <c r="AZ111" s="259">
        <f t="shared" si="20"/>
        <v>0</v>
      </c>
      <c r="BA111" s="259">
        <f t="shared" si="21"/>
        <v>0</v>
      </c>
      <c r="BB111" s="259">
        <f t="shared" si="22"/>
        <v>0</v>
      </c>
      <c r="BC111" s="259">
        <f t="shared" si="23"/>
        <v>0</v>
      </c>
      <c r="BD111" s="259">
        <f t="shared" si="24"/>
        <v>0</v>
      </c>
      <c r="BE111" s="259">
        <f t="shared" si="196"/>
        <v>0.05</v>
      </c>
      <c r="BF111" s="259">
        <f t="shared" si="197"/>
        <v>0.84999999999999987</v>
      </c>
      <c r="BG111" s="259">
        <f t="shared" si="25"/>
        <v>2.5499999999999994</v>
      </c>
      <c r="BH111" s="259">
        <f t="shared" si="198"/>
        <v>3.3999999999999995</v>
      </c>
      <c r="BI111" s="261">
        <f t="shared" si="199"/>
        <v>1.4137166941154069</v>
      </c>
      <c r="BJ111" s="259">
        <f t="shared" si="200"/>
        <v>18.849999999999998</v>
      </c>
      <c r="BK111" s="259">
        <f t="shared" si="201"/>
        <v>2.3400000000000016</v>
      </c>
      <c r="BL111" s="259">
        <f t="shared" si="26"/>
        <v>0</v>
      </c>
      <c r="BM111" s="259">
        <f t="shared" si="27"/>
        <v>0</v>
      </c>
      <c r="BN111" s="261">
        <f t="shared" si="202"/>
        <v>1.8849999999999998</v>
      </c>
      <c r="BO111" s="261">
        <f t="shared" si="203"/>
        <v>0.23400000000000018</v>
      </c>
      <c r="BP111" s="261">
        <f t="shared" si="28"/>
        <v>0</v>
      </c>
      <c r="BQ111" s="261">
        <f t="shared" si="29"/>
        <v>0</v>
      </c>
      <c r="BR111" s="259">
        <f t="shared" si="30"/>
        <v>16.587999999999997</v>
      </c>
      <c r="BS111" s="259">
        <f t="shared" si="31"/>
        <v>2.0592000000000015</v>
      </c>
      <c r="BT111" s="259">
        <f t="shared" si="32"/>
        <v>0</v>
      </c>
      <c r="BU111" s="259">
        <f t="shared" si="33"/>
        <v>0</v>
      </c>
      <c r="BV111" s="261">
        <f t="shared" si="34"/>
        <v>0.37699999999999995</v>
      </c>
      <c r="BW111" s="261">
        <f t="shared" si="35"/>
        <v>4.6800000000000036E-2</v>
      </c>
      <c r="BX111" s="261">
        <f t="shared" si="36"/>
        <v>0</v>
      </c>
      <c r="BY111" s="261">
        <f t="shared" si="37"/>
        <v>0</v>
      </c>
      <c r="BZ111" s="261">
        <f t="shared" si="38"/>
        <v>0</v>
      </c>
      <c r="CA111" s="261">
        <f t="shared" si="39"/>
        <v>0</v>
      </c>
      <c r="CB111" s="261">
        <f t="shared" si="40"/>
        <v>0</v>
      </c>
      <c r="CC111" s="261">
        <f t="shared" si="41"/>
        <v>0</v>
      </c>
      <c r="CD111" s="259">
        <f t="shared" si="356"/>
        <v>18.647199999999998</v>
      </c>
      <c r="CE111" s="261">
        <f t="shared" si="204"/>
        <v>0.42379999999999995</v>
      </c>
      <c r="CF111" s="261">
        <f t="shared" si="43"/>
        <v>0</v>
      </c>
      <c r="CG111" s="261">
        <f t="shared" si="357"/>
        <v>1.8849999999999998</v>
      </c>
      <c r="CH111" s="261">
        <f t="shared" si="358"/>
        <v>0.23400000000000018</v>
      </c>
      <c r="CI111" s="261">
        <f t="shared" si="359"/>
        <v>0</v>
      </c>
      <c r="CJ111" s="261">
        <f t="shared" si="360"/>
        <v>0</v>
      </c>
      <c r="CK111" s="261">
        <f t="shared" si="361"/>
        <v>16.587999999999997</v>
      </c>
      <c r="CL111" s="261">
        <f t="shared" si="362"/>
        <v>2.0592000000000015</v>
      </c>
      <c r="CM111" s="261">
        <f t="shared" si="363"/>
        <v>0</v>
      </c>
      <c r="CN111" s="261">
        <f t="shared" si="364"/>
        <v>0</v>
      </c>
      <c r="CO111" s="261">
        <f t="shared" si="365"/>
        <v>0.37699999999999995</v>
      </c>
      <c r="CP111" s="261">
        <f t="shared" si="366"/>
        <v>4.6800000000000036E-2</v>
      </c>
      <c r="CQ111" s="261">
        <f t="shared" si="367"/>
        <v>0</v>
      </c>
      <c r="CR111" s="261">
        <f t="shared" si="368"/>
        <v>0</v>
      </c>
      <c r="CS111" s="261">
        <f t="shared" si="369"/>
        <v>0</v>
      </c>
      <c r="CT111" s="261">
        <f t="shared" si="370"/>
        <v>0</v>
      </c>
      <c r="CU111" s="261">
        <f t="shared" si="371"/>
        <v>0</v>
      </c>
      <c r="CV111" s="261">
        <f t="shared" si="372"/>
        <v>0</v>
      </c>
      <c r="CW111" s="261">
        <f t="shared" si="373"/>
        <v>0</v>
      </c>
      <c r="CX111" s="261">
        <f t="shared" si="374"/>
        <v>0</v>
      </c>
      <c r="CY111" s="261">
        <f t="shared" si="375"/>
        <v>0</v>
      </c>
      <c r="CZ111" s="261">
        <f t="shared" si="376"/>
        <v>0</v>
      </c>
      <c r="DA111" s="261">
        <f t="shared" si="377"/>
        <v>0</v>
      </c>
      <c r="DB111" s="261">
        <f t="shared" si="378"/>
        <v>0</v>
      </c>
      <c r="DC111" s="261">
        <f t="shared" si="379"/>
        <v>0</v>
      </c>
      <c r="DD111" s="261">
        <f t="shared" si="380"/>
        <v>0</v>
      </c>
      <c r="DE111" s="261">
        <f t="shared" si="381"/>
        <v>0</v>
      </c>
      <c r="DF111" s="261">
        <f t="shared" si="382"/>
        <v>0</v>
      </c>
      <c r="DG111" s="261">
        <f t="shared" si="383"/>
        <v>0</v>
      </c>
      <c r="DH111" s="261">
        <f t="shared" si="384"/>
        <v>0</v>
      </c>
      <c r="DI111" s="261">
        <f t="shared" si="385"/>
        <v>0</v>
      </c>
      <c r="DJ111" s="261">
        <f t="shared" si="386"/>
        <v>0</v>
      </c>
      <c r="DK111" s="261">
        <f t="shared" si="387"/>
        <v>0</v>
      </c>
      <c r="DL111" s="261">
        <f t="shared" si="388"/>
        <v>0</v>
      </c>
      <c r="DM111" s="261">
        <f t="shared" si="206"/>
        <v>12.999999999999998</v>
      </c>
      <c r="DN111" s="259">
        <f t="shared" si="207"/>
        <v>0</v>
      </c>
      <c r="DO111" s="259">
        <f t="shared" si="389"/>
        <v>5.0862833058845922</v>
      </c>
      <c r="DP111" s="261">
        <f t="shared" si="390"/>
        <v>8.7399999999999984</v>
      </c>
      <c r="DQ111" s="259">
        <f t="shared" si="391"/>
        <v>8.7399999999999984</v>
      </c>
      <c r="DR111" s="259">
        <f t="shared" si="392"/>
        <v>0</v>
      </c>
      <c r="DS111" s="259">
        <f t="shared" si="212"/>
        <v>5.0862833058845922</v>
      </c>
      <c r="DT111" s="259">
        <f t="shared" si="208"/>
        <v>8.7399999999999984</v>
      </c>
      <c r="DU111" s="259">
        <f t="shared" si="393"/>
        <v>12.45</v>
      </c>
      <c r="DV111" s="261">
        <f t="shared" si="80"/>
        <v>0</v>
      </c>
      <c r="DW111" s="259">
        <f t="shared" si="81"/>
        <v>0.84999999999999987</v>
      </c>
      <c r="DX111" s="261">
        <f t="shared" si="82"/>
        <v>15.5625</v>
      </c>
      <c r="DY111" s="261">
        <f t="shared" si="83"/>
        <v>0</v>
      </c>
      <c r="DZ111" s="261">
        <f t="shared" si="84"/>
        <v>1.1049999999999998</v>
      </c>
      <c r="EA111" s="259">
        <f t="shared" si="85"/>
        <v>16.6675</v>
      </c>
      <c r="EB111" s="261">
        <f t="shared" si="86"/>
        <v>270.78749999999997</v>
      </c>
      <c r="EC111" s="261">
        <f t="shared" si="394"/>
        <v>0</v>
      </c>
      <c r="ED111" s="261">
        <f t="shared" si="88"/>
        <v>0</v>
      </c>
      <c r="EE111" s="261">
        <f t="shared" si="89"/>
        <v>19.226999999999993</v>
      </c>
      <c r="EF111" s="259">
        <f t="shared" si="90"/>
        <v>290.01449999999994</v>
      </c>
      <c r="EG111" s="261">
        <f t="shared" si="91"/>
        <v>67.2</v>
      </c>
      <c r="EH111" s="261">
        <f t="shared" si="92"/>
        <v>0</v>
      </c>
      <c r="EI111" s="261">
        <f t="shared" si="93"/>
        <v>0</v>
      </c>
      <c r="EJ111" s="261">
        <f t="shared" si="94"/>
        <v>0</v>
      </c>
      <c r="EK111" s="261">
        <f t="shared" si="95"/>
        <v>0</v>
      </c>
      <c r="EL111" s="259">
        <f t="shared" si="395"/>
        <v>0</v>
      </c>
      <c r="EM111" s="259">
        <f t="shared" si="396"/>
        <v>0</v>
      </c>
      <c r="EN111" s="259">
        <f t="shared" si="397"/>
        <v>0</v>
      </c>
      <c r="EO111" s="259">
        <f t="shared" si="398"/>
        <v>0</v>
      </c>
      <c r="EP111" s="259">
        <f t="shared" si="399"/>
        <v>0</v>
      </c>
      <c r="EQ111" s="259">
        <f t="shared" si="400"/>
        <v>0</v>
      </c>
      <c r="ER111" s="259">
        <f t="shared" si="401"/>
        <v>0</v>
      </c>
      <c r="ES111" s="259">
        <f t="shared" si="402"/>
        <v>0</v>
      </c>
      <c r="ET111" s="259">
        <f t="shared" si="403"/>
        <v>0</v>
      </c>
      <c r="EU111" s="259">
        <f t="shared" si="404"/>
        <v>0</v>
      </c>
      <c r="EV111" s="259">
        <f t="shared" si="405"/>
        <v>0</v>
      </c>
      <c r="EW111" s="259">
        <f t="shared" si="406"/>
        <v>0</v>
      </c>
      <c r="EX111" s="259">
        <f t="shared" si="407"/>
        <v>0</v>
      </c>
      <c r="EY111" s="259">
        <f t="shared" si="408"/>
        <v>0</v>
      </c>
      <c r="EZ111" s="259">
        <f t="shared" si="409"/>
        <v>0</v>
      </c>
      <c r="FA111" s="259">
        <f t="shared" si="410"/>
        <v>0</v>
      </c>
      <c r="FB111" s="259">
        <f t="shared" si="411"/>
        <v>0</v>
      </c>
      <c r="FC111" s="259">
        <f t="shared" si="412"/>
        <v>0</v>
      </c>
      <c r="FD111" s="259">
        <f t="shared" si="413"/>
        <v>0</v>
      </c>
      <c r="FE111" s="259">
        <f t="shared" si="414"/>
        <v>0</v>
      </c>
      <c r="FF111" s="259">
        <f t="shared" si="415"/>
        <v>0</v>
      </c>
      <c r="FG111" s="259">
        <f t="shared" si="416"/>
        <v>0</v>
      </c>
      <c r="FH111" s="259">
        <f t="shared" si="417"/>
        <v>0</v>
      </c>
      <c r="FI111" s="259">
        <f t="shared" si="418"/>
        <v>0</v>
      </c>
      <c r="FJ111" s="259">
        <f t="shared" si="419"/>
        <v>0</v>
      </c>
      <c r="FK111" s="259">
        <f t="shared" si="420"/>
        <v>0</v>
      </c>
      <c r="FL111" s="259">
        <f t="shared" si="421"/>
        <v>0</v>
      </c>
      <c r="FM111" s="259">
        <f t="shared" si="422"/>
        <v>0</v>
      </c>
      <c r="FN111" s="259">
        <f t="shared" si="423"/>
        <v>0</v>
      </c>
      <c r="FO111" s="259">
        <f t="shared" si="424"/>
        <v>0</v>
      </c>
      <c r="FP111" s="259">
        <f t="shared" si="425"/>
        <v>0</v>
      </c>
      <c r="FQ111" s="259">
        <f t="shared" si="426"/>
        <v>0</v>
      </c>
      <c r="FR111" s="259">
        <f t="shared" si="427"/>
        <v>0</v>
      </c>
      <c r="FS111" s="259">
        <f t="shared" si="428"/>
        <v>0</v>
      </c>
      <c r="FT111" s="259">
        <f t="shared" si="429"/>
        <v>0</v>
      </c>
      <c r="FU111" s="259">
        <f t="shared" si="430"/>
        <v>0</v>
      </c>
      <c r="FV111" s="259">
        <f t="shared" si="431"/>
        <v>0</v>
      </c>
      <c r="FW111" s="259">
        <f t="shared" si="432"/>
        <v>0</v>
      </c>
      <c r="FX111" s="259">
        <f t="shared" si="433"/>
        <v>0</v>
      </c>
      <c r="FY111" s="259">
        <f t="shared" si="434"/>
        <v>0</v>
      </c>
      <c r="FZ111" s="259">
        <f t="shared" si="435"/>
        <v>0</v>
      </c>
      <c r="GA111" s="259">
        <f t="shared" si="436"/>
        <v>0</v>
      </c>
      <c r="GB111" s="259">
        <f t="shared" si="437"/>
        <v>0</v>
      </c>
      <c r="GC111" s="259">
        <f t="shared" si="438"/>
        <v>0</v>
      </c>
      <c r="GD111" s="259">
        <f t="shared" si="439"/>
        <v>0</v>
      </c>
      <c r="GE111" s="259">
        <f t="shared" si="440"/>
        <v>0</v>
      </c>
      <c r="GF111" s="259">
        <f t="shared" si="441"/>
        <v>0</v>
      </c>
      <c r="GG111" s="259">
        <f t="shared" si="442"/>
        <v>0</v>
      </c>
      <c r="GH111" s="259">
        <f t="shared" si="443"/>
        <v>0</v>
      </c>
      <c r="GI111" s="259">
        <f t="shared" si="444"/>
        <v>0</v>
      </c>
      <c r="GJ111" s="259">
        <f t="shared" si="445"/>
        <v>0</v>
      </c>
      <c r="GK111" s="259">
        <f t="shared" si="446"/>
        <v>0</v>
      </c>
      <c r="GL111" s="259">
        <f t="shared" si="447"/>
        <v>0</v>
      </c>
      <c r="GM111" s="259">
        <f t="shared" si="448"/>
        <v>0</v>
      </c>
      <c r="GN111" s="259">
        <f t="shared" si="449"/>
        <v>0</v>
      </c>
      <c r="GO111" s="259">
        <f t="shared" si="450"/>
        <v>0</v>
      </c>
      <c r="GP111" s="259">
        <f t="shared" si="451"/>
        <v>0</v>
      </c>
      <c r="GQ111" s="259">
        <f t="shared" si="452"/>
        <v>0</v>
      </c>
      <c r="GR111" s="259">
        <f t="shared" si="453"/>
        <v>0</v>
      </c>
      <c r="GS111" s="259">
        <f t="shared" si="454"/>
        <v>0</v>
      </c>
      <c r="GT111" s="259">
        <f t="shared" si="455"/>
        <v>0</v>
      </c>
      <c r="GU111" s="259">
        <f t="shared" si="456"/>
        <v>0</v>
      </c>
      <c r="GV111" s="259">
        <f t="shared" si="457"/>
        <v>0</v>
      </c>
      <c r="GW111" s="259">
        <f t="shared" si="458"/>
        <v>0</v>
      </c>
      <c r="GX111" s="259">
        <f t="shared" si="459"/>
        <v>0</v>
      </c>
      <c r="GY111" s="259">
        <f t="shared" si="460"/>
        <v>0</v>
      </c>
      <c r="GZ111" s="259">
        <f t="shared" si="461"/>
        <v>0</v>
      </c>
      <c r="HA111" s="259">
        <f t="shared" si="462"/>
        <v>0</v>
      </c>
      <c r="HB111" s="259">
        <f t="shared" si="463"/>
        <v>0</v>
      </c>
      <c r="HC111" s="259">
        <f t="shared" si="464"/>
        <v>0</v>
      </c>
      <c r="HD111" s="259">
        <f t="shared" si="465"/>
        <v>0</v>
      </c>
      <c r="HE111" s="259">
        <f t="shared" si="466"/>
        <v>0</v>
      </c>
      <c r="HF111" s="259">
        <f t="shared" si="467"/>
        <v>0</v>
      </c>
      <c r="HG111" s="259">
        <f t="shared" si="468"/>
        <v>0</v>
      </c>
      <c r="HH111" s="259">
        <f t="shared" si="469"/>
        <v>0</v>
      </c>
      <c r="HI111" s="259">
        <f t="shared" si="470"/>
        <v>0</v>
      </c>
      <c r="HJ111" s="259">
        <f t="shared" si="471"/>
        <v>0</v>
      </c>
      <c r="HK111" s="259">
        <f t="shared" si="472"/>
        <v>0</v>
      </c>
      <c r="HL111" s="259">
        <f t="shared" si="473"/>
        <v>0</v>
      </c>
      <c r="HM111" s="259">
        <f t="shared" si="474"/>
        <v>0</v>
      </c>
      <c r="HN111" s="259">
        <f t="shared" si="475"/>
        <v>0</v>
      </c>
      <c r="HO111" s="259">
        <f t="shared" si="476"/>
        <v>0</v>
      </c>
      <c r="HP111" s="259">
        <f t="shared" si="477"/>
        <v>0</v>
      </c>
      <c r="HQ111" s="259">
        <f t="shared" si="478"/>
        <v>0</v>
      </c>
      <c r="HR111" s="259">
        <f t="shared" si="479"/>
        <v>0</v>
      </c>
      <c r="HS111" s="259">
        <f t="shared" si="480"/>
        <v>0</v>
      </c>
      <c r="HT111" s="259">
        <f t="shared" si="481"/>
        <v>0</v>
      </c>
      <c r="HU111" s="259">
        <f t="shared" si="482"/>
        <v>0</v>
      </c>
      <c r="HV111" s="259">
        <f t="shared" si="483"/>
        <v>0</v>
      </c>
      <c r="HW111" s="259">
        <f t="shared" si="484"/>
        <v>0</v>
      </c>
      <c r="HX111" s="259">
        <f t="shared" si="485"/>
        <v>40</v>
      </c>
      <c r="HY111" s="259">
        <f t="shared" si="494"/>
        <v>2.2857142857142856</v>
      </c>
      <c r="HZ111" s="259">
        <f t="shared" si="209"/>
        <v>2.2857142857142856</v>
      </c>
      <c r="ID111" s="264"/>
      <c r="IE111" s="264"/>
    </row>
    <row r="112" spans="2:239" s="263" customFormat="1" ht="12.75" customHeight="1" outlineLevel="1" x14ac:dyDescent="0.25">
      <c r="B112" s="311">
        <v>1</v>
      </c>
      <c r="C112" s="251" t="s">
        <v>4473</v>
      </c>
      <c r="D112" s="252">
        <v>20</v>
      </c>
      <c r="E112" s="289">
        <f t="shared" si="489"/>
        <v>1080</v>
      </c>
      <c r="F112" s="378"/>
      <c r="G112" s="253">
        <f t="shared" si="490"/>
        <v>1.7</v>
      </c>
      <c r="H112" s="253">
        <v>1.73</v>
      </c>
      <c r="I112" s="254" t="str">
        <f t="shared" si="188"/>
        <v>PONTALETE</v>
      </c>
      <c r="J112" s="255"/>
      <c r="K112" s="255"/>
      <c r="L112" s="255"/>
      <c r="M112" s="255"/>
      <c r="N112" s="255"/>
      <c r="O112" s="255"/>
      <c r="P112" s="255"/>
      <c r="Q112" s="255"/>
      <c r="R112" s="255"/>
      <c r="S112" s="255"/>
      <c r="T112" s="255"/>
      <c r="U112" s="255">
        <v>300</v>
      </c>
      <c r="V112" s="255" t="s">
        <v>4064</v>
      </c>
      <c r="W112" s="256" t="str">
        <f t="shared" si="491"/>
        <v>SEM LENÇOL</v>
      </c>
      <c r="X112" s="287" t="s">
        <v>909</v>
      </c>
      <c r="Y112" s="257"/>
      <c r="Z112" s="258">
        <f t="shared" si="1"/>
        <v>1.7</v>
      </c>
      <c r="AA112" s="259">
        <f t="shared" si="2"/>
        <v>1.73</v>
      </c>
      <c r="AB112" s="259">
        <f t="shared" si="189"/>
        <v>1.7149999999999999</v>
      </c>
      <c r="AC112" s="259">
        <f t="shared" si="353"/>
        <v>1.8149999999999999</v>
      </c>
      <c r="AD112" s="259">
        <f t="shared" si="190"/>
        <v>1.8149999999999999</v>
      </c>
      <c r="AE112" s="259">
        <f t="shared" si="492"/>
        <v>20</v>
      </c>
      <c r="AF112" s="259">
        <f t="shared" si="493"/>
        <v>20</v>
      </c>
      <c r="AG112" s="260">
        <f t="shared" si="6"/>
        <v>300</v>
      </c>
      <c r="AH112" s="261">
        <f t="shared" si="7"/>
        <v>0.64999999999999991</v>
      </c>
      <c r="AI112" s="259">
        <f t="shared" si="191"/>
        <v>12.999999999999998</v>
      </c>
      <c r="AJ112" s="259">
        <f t="shared" si="192"/>
        <v>18.849999999999998</v>
      </c>
      <c r="AK112" s="259">
        <f t="shared" si="8"/>
        <v>4.0949999999999989</v>
      </c>
      <c r="AL112" s="259">
        <f t="shared" si="9"/>
        <v>0</v>
      </c>
      <c r="AM112" s="259">
        <f t="shared" si="10"/>
        <v>0</v>
      </c>
      <c r="AN112" s="261">
        <f t="shared" si="193"/>
        <v>22.944999999999997</v>
      </c>
      <c r="AO112" s="259">
        <f t="shared" si="194"/>
        <v>22.944999999999997</v>
      </c>
      <c r="AP112" s="259">
        <f t="shared" si="195"/>
        <v>0</v>
      </c>
      <c r="AQ112" s="259">
        <f t="shared" si="11"/>
        <v>16.999999999999996</v>
      </c>
      <c r="AR112" s="259">
        <f t="shared" si="12"/>
        <v>2.5499999999999994</v>
      </c>
      <c r="AS112" s="259">
        <f t="shared" si="13"/>
        <v>3.3999999999999995</v>
      </c>
      <c r="AT112" s="259">
        <f t="shared" si="14"/>
        <v>0.84999999999999987</v>
      </c>
      <c r="AU112" s="259">
        <f t="shared" si="15"/>
        <v>0</v>
      </c>
      <c r="AV112" s="259">
        <f t="shared" si="16"/>
        <v>0</v>
      </c>
      <c r="AW112" s="259">
        <f t="shared" si="17"/>
        <v>0</v>
      </c>
      <c r="AX112" s="259">
        <f t="shared" si="18"/>
        <v>0</v>
      </c>
      <c r="AY112" s="259">
        <f t="shared" si="19"/>
        <v>0</v>
      </c>
      <c r="AZ112" s="259">
        <f t="shared" si="20"/>
        <v>0</v>
      </c>
      <c r="BA112" s="259">
        <f t="shared" si="21"/>
        <v>0</v>
      </c>
      <c r="BB112" s="259">
        <f t="shared" si="22"/>
        <v>0</v>
      </c>
      <c r="BC112" s="259">
        <f t="shared" si="23"/>
        <v>0</v>
      </c>
      <c r="BD112" s="259">
        <f t="shared" si="24"/>
        <v>0</v>
      </c>
      <c r="BE112" s="259">
        <f t="shared" si="196"/>
        <v>0.05</v>
      </c>
      <c r="BF112" s="259">
        <f t="shared" si="197"/>
        <v>0.84999999999999987</v>
      </c>
      <c r="BG112" s="259">
        <f t="shared" si="25"/>
        <v>2.5499999999999994</v>
      </c>
      <c r="BH112" s="259">
        <f t="shared" si="198"/>
        <v>3.3999999999999995</v>
      </c>
      <c r="BI112" s="261">
        <f t="shared" si="199"/>
        <v>1.4137166941154069</v>
      </c>
      <c r="BJ112" s="259">
        <f t="shared" si="200"/>
        <v>18.849999999999998</v>
      </c>
      <c r="BK112" s="259">
        <f t="shared" si="201"/>
        <v>4.0949999999999989</v>
      </c>
      <c r="BL112" s="259">
        <f t="shared" si="26"/>
        <v>0</v>
      </c>
      <c r="BM112" s="259">
        <f t="shared" si="27"/>
        <v>0</v>
      </c>
      <c r="BN112" s="261">
        <f t="shared" si="202"/>
        <v>1.8849999999999998</v>
      </c>
      <c r="BO112" s="261">
        <f t="shared" si="203"/>
        <v>0.40949999999999992</v>
      </c>
      <c r="BP112" s="261">
        <f t="shared" si="28"/>
        <v>0</v>
      </c>
      <c r="BQ112" s="261">
        <f t="shared" si="29"/>
        <v>0</v>
      </c>
      <c r="BR112" s="259">
        <f t="shared" si="30"/>
        <v>16.587999999999997</v>
      </c>
      <c r="BS112" s="259">
        <f t="shared" si="31"/>
        <v>3.6035999999999988</v>
      </c>
      <c r="BT112" s="259">
        <f t="shared" si="32"/>
        <v>0</v>
      </c>
      <c r="BU112" s="259">
        <f t="shared" si="33"/>
        <v>0</v>
      </c>
      <c r="BV112" s="261">
        <f t="shared" si="34"/>
        <v>0.37699999999999995</v>
      </c>
      <c r="BW112" s="261">
        <f t="shared" si="35"/>
        <v>8.1899999999999973E-2</v>
      </c>
      <c r="BX112" s="261">
        <f t="shared" si="36"/>
        <v>0</v>
      </c>
      <c r="BY112" s="261">
        <f t="shared" si="37"/>
        <v>0</v>
      </c>
      <c r="BZ112" s="261">
        <f t="shared" si="38"/>
        <v>0</v>
      </c>
      <c r="CA112" s="261">
        <f t="shared" si="39"/>
        <v>0</v>
      </c>
      <c r="CB112" s="261">
        <f t="shared" si="40"/>
        <v>0</v>
      </c>
      <c r="CC112" s="261">
        <f t="shared" si="41"/>
        <v>0</v>
      </c>
      <c r="CD112" s="259">
        <f t="shared" si="356"/>
        <v>20.191599999999998</v>
      </c>
      <c r="CE112" s="261">
        <f t="shared" si="204"/>
        <v>0.45889999999999992</v>
      </c>
      <c r="CF112" s="261">
        <f t="shared" si="43"/>
        <v>0</v>
      </c>
      <c r="CG112" s="261">
        <f t="shared" si="357"/>
        <v>1.8849999999999998</v>
      </c>
      <c r="CH112" s="261">
        <f t="shared" si="358"/>
        <v>0.40949999999999992</v>
      </c>
      <c r="CI112" s="261">
        <f t="shared" si="359"/>
        <v>0</v>
      </c>
      <c r="CJ112" s="261">
        <f t="shared" si="360"/>
        <v>0</v>
      </c>
      <c r="CK112" s="261">
        <f t="shared" si="361"/>
        <v>16.587999999999997</v>
      </c>
      <c r="CL112" s="261">
        <f t="shared" si="362"/>
        <v>3.6035999999999988</v>
      </c>
      <c r="CM112" s="261">
        <f t="shared" si="363"/>
        <v>0</v>
      </c>
      <c r="CN112" s="261">
        <f t="shared" si="364"/>
        <v>0</v>
      </c>
      <c r="CO112" s="261">
        <f t="shared" si="365"/>
        <v>0.37699999999999995</v>
      </c>
      <c r="CP112" s="261">
        <f t="shared" si="366"/>
        <v>8.1899999999999973E-2</v>
      </c>
      <c r="CQ112" s="261">
        <f t="shared" si="367"/>
        <v>0</v>
      </c>
      <c r="CR112" s="261">
        <f t="shared" si="368"/>
        <v>0</v>
      </c>
      <c r="CS112" s="261">
        <f t="shared" si="369"/>
        <v>0</v>
      </c>
      <c r="CT112" s="261">
        <f t="shared" si="370"/>
        <v>0</v>
      </c>
      <c r="CU112" s="261">
        <f t="shared" si="371"/>
        <v>0</v>
      </c>
      <c r="CV112" s="261">
        <f t="shared" si="372"/>
        <v>0</v>
      </c>
      <c r="CW112" s="261">
        <f t="shared" si="373"/>
        <v>0</v>
      </c>
      <c r="CX112" s="261">
        <f t="shared" si="374"/>
        <v>0</v>
      </c>
      <c r="CY112" s="261">
        <f t="shared" si="375"/>
        <v>0</v>
      </c>
      <c r="CZ112" s="261">
        <f t="shared" si="376"/>
        <v>0</v>
      </c>
      <c r="DA112" s="261">
        <f t="shared" si="377"/>
        <v>0</v>
      </c>
      <c r="DB112" s="261">
        <f t="shared" si="378"/>
        <v>0</v>
      </c>
      <c r="DC112" s="261">
        <f t="shared" si="379"/>
        <v>0</v>
      </c>
      <c r="DD112" s="261">
        <f t="shared" si="380"/>
        <v>0</v>
      </c>
      <c r="DE112" s="261">
        <f t="shared" si="381"/>
        <v>0</v>
      </c>
      <c r="DF112" s="261">
        <f t="shared" si="382"/>
        <v>0</v>
      </c>
      <c r="DG112" s="261">
        <f t="shared" si="383"/>
        <v>0</v>
      </c>
      <c r="DH112" s="261">
        <f t="shared" si="384"/>
        <v>0</v>
      </c>
      <c r="DI112" s="261">
        <f t="shared" si="385"/>
        <v>0</v>
      </c>
      <c r="DJ112" s="261">
        <f t="shared" si="386"/>
        <v>0</v>
      </c>
      <c r="DK112" s="261">
        <f t="shared" si="387"/>
        <v>0</v>
      </c>
      <c r="DL112" s="261">
        <f t="shared" si="388"/>
        <v>0</v>
      </c>
      <c r="DM112" s="261">
        <f t="shared" si="206"/>
        <v>12.999999999999998</v>
      </c>
      <c r="DN112" s="259">
        <f t="shared" si="207"/>
        <v>0</v>
      </c>
      <c r="DO112" s="259">
        <f t="shared" si="389"/>
        <v>5.0862833058845922</v>
      </c>
      <c r="DP112" s="261">
        <f t="shared" si="390"/>
        <v>10.494999999999997</v>
      </c>
      <c r="DQ112" s="259">
        <f t="shared" si="391"/>
        <v>10.494999999999997</v>
      </c>
      <c r="DR112" s="259">
        <f t="shared" si="392"/>
        <v>0</v>
      </c>
      <c r="DS112" s="259">
        <f t="shared" si="212"/>
        <v>5.0862833058845922</v>
      </c>
      <c r="DT112" s="259">
        <f t="shared" si="208"/>
        <v>10.494999999999997</v>
      </c>
      <c r="DU112" s="259">
        <f t="shared" si="393"/>
        <v>12.45</v>
      </c>
      <c r="DV112" s="261">
        <f t="shared" si="80"/>
        <v>0</v>
      </c>
      <c r="DW112" s="259">
        <f t="shared" si="81"/>
        <v>0.84999999999999987</v>
      </c>
      <c r="DX112" s="261">
        <f t="shared" si="82"/>
        <v>15.5625</v>
      </c>
      <c r="DY112" s="261">
        <f t="shared" si="83"/>
        <v>0</v>
      </c>
      <c r="DZ112" s="261">
        <f t="shared" si="84"/>
        <v>1.1049999999999998</v>
      </c>
      <c r="EA112" s="259">
        <f t="shared" si="85"/>
        <v>16.6675</v>
      </c>
      <c r="EB112" s="261">
        <f t="shared" si="86"/>
        <v>270.78749999999997</v>
      </c>
      <c r="EC112" s="261">
        <f t="shared" si="394"/>
        <v>0</v>
      </c>
      <c r="ED112" s="261">
        <f t="shared" si="88"/>
        <v>0</v>
      </c>
      <c r="EE112" s="261">
        <f t="shared" si="89"/>
        <v>19.226999999999993</v>
      </c>
      <c r="EF112" s="259">
        <f t="shared" si="90"/>
        <v>290.01449999999994</v>
      </c>
      <c r="EG112" s="261">
        <f t="shared" si="91"/>
        <v>72.599999999999994</v>
      </c>
      <c r="EH112" s="261">
        <f t="shared" si="92"/>
        <v>0</v>
      </c>
      <c r="EI112" s="261">
        <f t="shared" si="93"/>
        <v>0</v>
      </c>
      <c r="EJ112" s="261">
        <f t="shared" si="94"/>
        <v>0</v>
      </c>
      <c r="EK112" s="261">
        <f t="shared" si="95"/>
        <v>0</v>
      </c>
      <c r="EL112" s="259">
        <f t="shared" si="395"/>
        <v>0</v>
      </c>
      <c r="EM112" s="259">
        <f t="shared" si="396"/>
        <v>0</v>
      </c>
      <c r="EN112" s="259">
        <f t="shared" si="397"/>
        <v>0</v>
      </c>
      <c r="EO112" s="259">
        <f t="shared" si="398"/>
        <v>0</v>
      </c>
      <c r="EP112" s="259">
        <f t="shared" si="399"/>
        <v>0</v>
      </c>
      <c r="EQ112" s="259">
        <f t="shared" si="400"/>
        <v>0</v>
      </c>
      <c r="ER112" s="259">
        <f t="shared" si="401"/>
        <v>0</v>
      </c>
      <c r="ES112" s="259">
        <f t="shared" si="402"/>
        <v>0</v>
      </c>
      <c r="ET112" s="259">
        <f t="shared" si="403"/>
        <v>0</v>
      </c>
      <c r="EU112" s="259">
        <f t="shared" si="404"/>
        <v>0</v>
      </c>
      <c r="EV112" s="259">
        <f t="shared" si="405"/>
        <v>0</v>
      </c>
      <c r="EW112" s="259">
        <f t="shared" si="406"/>
        <v>0</v>
      </c>
      <c r="EX112" s="259">
        <f t="shared" si="407"/>
        <v>0</v>
      </c>
      <c r="EY112" s="259">
        <f t="shared" si="408"/>
        <v>0</v>
      </c>
      <c r="EZ112" s="259">
        <f t="shared" si="409"/>
        <v>0</v>
      </c>
      <c r="FA112" s="259">
        <f t="shared" si="410"/>
        <v>0</v>
      </c>
      <c r="FB112" s="259">
        <f t="shared" si="411"/>
        <v>0</v>
      </c>
      <c r="FC112" s="259">
        <f t="shared" si="412"/>
        <v>0</v>
      </c>
      <c r="FD112" s="259">
        <f t="shared" si="413"/>
        <v>0</v>
      </c>
      <c r="FE112" s="259">
        <f t="shared" si="414"/>
        <v>0</v>
      </c>
      <c r="FF112" s="259">
        <f t="shared" si="415"/>
        <v>0</v>
      </c>
      <c r="FG112" s="259">
        <f t="shared" si="416"/>
        <v>0</v>
      </c>
      <c r="FH112" s="259">
        <f t="shared" si="417"/>
        <v>0</v>
      </c>
      <c r="FI112" s="259">
        <f t="shared" si="418"/>
        <v>0</v>
      </c>
      <c r="FJ112" s="259">
        <f t="shared" si="419"/>
        <v>0</v>
      </c>
      <c r="FK112" s="259">
        <f t="shared" si="420"/>
        <v>0</v>
      </c>
      <c r="FL112" s="259">
        <f t="shared" si="421"/>
        <v>0</v>
      </c>
      <c r="FM112" s="259">
        <f t="shared" si="422"/>
        <v>0</v>
      </c>
      <c r="FN112" s="259">
        <f t="shared" si="423"/>
        <v>0</v>
      </c>
      <c r="FO112" s="259">
        <f t="shared" si="424"/>
        <v>0</v>
      </c>
      <c r="FP112" s="259">
        <f t="shared" si="425"/>
        <v>0</v>
      </c>
      <c r="FQ112" s="259">
        <f t="shared" si="426"/>
        <v>0</v>
      </c>
      <c r="FR112" s="259">
        <f t="shared" si="427"/>
        <v>0</v>
      </c>
      <c r="FS112" s="259">
        <f t="shared" si="428"/>
        <v>0</v>
      </c>
      <c r="FT112" s="259">
        <f t="shared" si="429"/>
        <v>0</v>
      </c>
      <c r="FU112" s="259">
        <f t="shared" si="430"/>
        <v>0</v>
      </c>
      <c r="FV112" s="259">
        <f t="shared" si="431"/>
        <v>0</v>
      </c>
      <c r="FW112" s="259">
        <f t="shared" si="432"/>
        <v>0</v>
      </c>
      <c r="FX112" s="259">
        <f t="shared" si="433"/>
        <v>0</v>
      </c>
      <c r="FY112" s="259">
        <f t="shared" si="434"/>
        <v>0</v>
      </c>
      <c r="FZ112" s="259">
        <f t="shared" si="435"/>
        <v>0</v>
      </c>
      <c r="GA112" s="259">
        <f t="shared" si="436"/>
        <v>0</v>
      </c>
      <c r="GB112" s="259">
        <f t="shared" si="437"/>
        <v>0</v>
      </c>
      <c r="GC112" s="259">
        <f t="shared" si="438"/>
        <v>0</v>
      </c>
      <c r="GD112" s="259">
        <f t="shared" si="439"/>
        <v>0</v>
      </c>
      <c r="GE112" s="259">
        <f t="shared" si="440"/>
        <v>0</v>
      </c>
      <c r="GF112" s="259">
        <f t="shared" si="441"/>
        <v>0</v>
      </c>
      <c r="GG112" s="259">
        <f t="shared" si="442"/>
        <v>0</v>
      </c>
      <c r="GH112" s="259">
        <f t="shared" si="443"/>
        <v>0</v>
      </c>
      <c r="GI112" s="259">
        <f t="shared" si="444"/>
        <v>0</v>
      </c>
      <c r="GJ112" s="259">
        <f t="shared" si="445"/>
        <v>0</v>
      </c>
      <c r="GK112" s="259">
        <f t="shared" si="446"/>
        <v>0</v>
      </c>
      <c r="GL112" s="259">
        <f t="shared" si="447"/>
        <v>0</v>
      </c>
      <c r="GM112" s="259">
        <f t="shared" si="448"/>
        <v>0</v>
      </c>
      <c r="GN112" s="259">
        <f t="shared" si="449"/>
        <v>0</v>
      </c>
      <c r="GO112" s="259">
        <f t="shared" si="450"/>
        <v>0</v>
      </c>
      <c r="GP112" s="259">
        <f t="shared" si="451"/>
        <v>0</v>
      </c>
      <c r="GQ112" s="259">
        <f t="shared" si="452"/>
        <v>0</v>
      </c>
      <c r="GR112" s="259">
        <f t="shared" si="453"/>
        <v>0</v>
      </c>
      <c r="GS112" s="259">
        <f t="shared" si="454"/>
        <v>0</v>
      </c>
      <c r="GT112" s="259">
        <f t="shared" si="455"/>
        <v>0</v>
      </c>
      <c r="GU112" s="259">
        <f t="shared" si="456"/>
        <v>0</v>
      </c>
      <c r="GV112" s="259">
        <f t="shared" si="457"/>
        <v>0</v>
      </c>
      <c r="GW112" s="259">
        <f t="shared" si="458"/>
        <v>0</v>
      </c>
      <c r="GX112" s="259">
        <f t="shared" si="459"/>
        <v>0</v>
      </c>
      <c r="GY112" s="259">
        <f t="shared" si="460"/>
        <v>0</v>
      </c>
      <c r="GZ112" s="259">
        <f t="shared" si="461"/>
        <v>0</v>
      </c>
      <c r="HA112" s="259">
        <f t="shared" si="462"/>
        <v>0</v>
      </c>
      <c r="HB112" s="259">
        <f t="shared" si="463"/>
        <v>0</v>
      </c>
      <c r="HC112" s="259">
        <f t="shared" si="464"/>
        <v>0</v>
      </c>
      <c r="HD112" s="259">
        <f t="shared" si="465"/>
        <v>0</v>
      </c>
      <c r="HE112" s="259">
        <f t="shared" si="466"/>
        <v>0</v>
      </c>
      <c r="HF112" s="259">
        <f t="shared" si="467"/>
        <v>0</v>
      </c>
      <c r="HG112" s="259">
        <f t="shared" si="468"/>
        <v>0</v>
      </c>
      <c r="HH112" s="259">
        <f t="shared" si="469"/>
        <v>0</v>
      </c>
      <c r="HI112" s="259">
        <f t="shared" si="470"/>
        <v>0</v>
      </c>
      <c r="HJ112" s="259">
        <f t="shared" si="471"/>
        <v>0</v>
      </c>
      <c r="HK112" s="259">
        <f t="shared" si="472"/>
        <v>0</v>
      </c>
      <c r="HL112" s="259">
        <f t="shared" si="473"/>
        <v>0</v>
      </c>
      <c r="HM112" s="259">
        <f t="shared" si="474"/>
        <v>0</v>
      </c>
      <c r="HN112" s="259">
        <f t="shared" si="475"/>
        <v>0</v>
      </c>
      <c r="HO112" s="259">
        <f t="shared" si="476"/>
        <v>0</v>
      </c>
      <c r="HP112" s="259">
        <f t="shared" si="477"/>
        <v>0</v>
      </c>
      <c r="HQ112" s="259">
        <f t="shared" si="478"/>
        <v>0</v>
      </c>
      <c r="HR112" s="259">
        <f t="shared" si="479"/>
        <v>0</v>
      </c>
      <c r="HS112" s="259">
        <f t="shared" si="480"/>
        <v>0</v>
      </c>
      <c r="HT112" s="259">
        <f t="shared" si="481"/>
        <v>0</v>
      </c>
      <c r="HU112" s="259">
        <f t="shared" si="482"/>
        <v>0</v>
      </c>
      <c r="HV112" s="259">
        <f t="shared" si="483"/>
        <v>0</v>
      </c>
      <c r="HW112" s="259">
        <f t="shared" si="484"/>
        <v>0</v>
      </c>
      <c r="HX112" s="259">
        <f t="shared" si="485"/>
        <v>40</v>
      </c>
      <c r="HY112" s="259">
        <f t="shared" si="494"/>
        <v>2.2857142857142856</v>
      </c>
      <c r="HZ112" s="259">
        <f t="shared" si="209"/>
        <v>2.2857142857142856</v>
      </c>
      <c r="ID112" s="264"/>
      <c r="IE112" s="264"/>
    </row>
    <row r="113" spans="2:239" s="263" customFormat="1" ht="12.75" customHeight="1" outlineLevel="1" x14ac:dyDescent="0.25">
      <c r="B113" s="311">
        <v>1</v>
      </c>
      <c r="C113" s="251" t="s">
        <v>4473</v>
      </c>
      <c r="D113" s="252">
        <v>4.63</v>
      </c>
      <c r="E113" s="289">
        <f t="shared" si="489"/>
        <v>1084.6300000000001</v>
      </c>
      <c r="F113" s="378"/>
      <c r="G113" s="253">
        <f t="shared" si="490"/>
        <v>1.73</v>
      </c>
      <c r="H113" s="253">
        <v>1.8</v>
      </c>
      <c r="I113" s="254" t="str">
        <f t="shared" si="188"/>
        <v>PONTALETE</v>
      </c>
      <c r="J113" s="255"/>
      <c r="K113" s="255"/>
      <c r="L113" s="255"/>
      <c r="M113" s="255"/>
      <c r="N113" s="255"/>
      <c r="O113" s="255"/>
      <c r="P113" s="255"/>
      <c r="Q113" s="255"/>
      <c r="R113" s="255"/>
      <c r="S113" s="255"/>
      <c r="T113" s="255"/>
      <c r="U113" s="255">
        <v>300</v>
      </c>
      <c r="V113" s="255" t="s">
        <v>4064</v>
      </c>
      <c r="W113" s="256" t="str">
        <f t="shared" si="491"/>
        <v>SEM LENÇOL</v>
      </c>
      <c r="X113" s="287" t="s">
        <v>909</v>
      </c>
      <c r="Y113" s="257"/>
      <c r="Z113" s="258">
        <f t="shared" si="1"/>
        <v>1.73</v>
      </c>
      <c r="AA113" s="259">
        <f t="shared" si="2"/>
        <v>1.8</v>
      </c>
      <c r="AB113" s="259">
        <f t="shared" si="189"/>
        <v>1.7650000000000001</v>
      </c>
      <c r="AC113" s="259">
        <f t="shared" si="353"/>
        <v>1.8650000000000002</v>
      </c>
      <c r="AD113" s="259">
        <f t="shared" si="190"/>
        <v>1.8650000000000002</v>
      </c>
      <c r="AE113" s="259">
        <f t="shared" si="492"/>
        <v>4.63</v>
      </c>
      <c r="AF113" s="259">
        <f t="shared" si="493"/>
        <v>4.63</v>
      </c>
      <c r="AG113" s="260">
        <f t="shared" si="6"/>
        <v>300</v>
      </c>
      <c r="AH113" s="261">
        <f t="shared" si="7"/>
        <v>0.64999999999999991</v>
      </c>
      <c r="AI113" s="259">
        <f t="shared" si="191"/>
        <v>3.0094999999999996</v>
      </c>
      <c r="AJ113" s="259">
        <f t="shared" si="192"/>
        <v>4.3637749999999995</v>
      </c>
      <c r="AK113" s="259">
        <f t="shared" si="8"/>
        <v>1.0984675000000006</v>
      </c>
      <c r="AL113" s="259">
        <f t="shared" si="9"/>
        <v>0</v>
      </c>
      <c r="AM113" s="259">
        <f t="shared" si="10"/>
        <v>0</v>
      </c>
      <c r="AN113" s="261">
        <f t="shared" si="193"/>
        <v>5.4622424999999994</v>
      </c>
      <c r="AO113" s="259">
        <f t="shared" si="194"/>
        <v>5.4622424999999994</v>
      </c>
      <c r="AP113" s="259">
        <f t="shared" si="195"/>
        <v>0</v>
      </c>
      <c r="AQ113" s="259">
        <f t="shared" si="11"/>
        <v>3.9354999999999993</v>
      </c>
      <c r="AR113" s="259">
        <f t="shared" si="12"/>
        <v>0.59032499999999988</v>
      </c>
      <c r="AS113" s="259">
        <f t="shared" si="13"/>
        <v>0.78709999999999991</v>
      </c>
      <c r="AT113" s="259">
        <f t="shared" si="14"/>
        <v>0.19677499999999998</v>
      </c>
      <c r="AU113" s="259">
        <f t="shared" si="15"/>
        <v>0</v>
      </c>
      <c r="AV113" s="259">
        <f t="shared" si="16"/>
        <v>0</v>
      </c>
      <c r="AW113" s="259">
        <f t="shared" si="17"/>
        <v>0</v>
      </c>
      <c r="AX113" s="259">
        <f t="shared" si="18"/>
        <v>0</v>
      </c>
      <c r="AY113" s="259">
        <f t="shared" si="19"/>
        <v>0</v>
      </c>
      <c r="AZ113" s="259">
        <f t="shared" si="20"/>
        <v>0</v>
      </c>
      <c r="BA113" s="259">
        <f t="shared" si="21"/>
        <v>0</v>
      </c>
      <c r="BB113" s="259">
        <f t="shared" si="22"/>
        <v>0</v>
      </c>
      <c r="BC113" s="259">
        <f t="shared" si="23"/>
        <v>0</v>
      </c>
      <c r="BD113" s="259">
        <f t="shared" si="24"/>
        <v>0</v>
      </c>
      <c r="BE113" s="259">
        <f t="shared" si="196"/>
        <v>0.05</v>
      </c>
      <c r="BF113" s="259">
        <f t="shared" si="197"/>
        <v>0.19677499999999998</v>
      </c>
      <c r="BG113" s="259">
        <f t="shared" si="25"/>
        <v>0.59032499999999988</v>
      </c>
      <c r="BH113" s="259">
        <f t="shared" si="198"/>
        <v>0.78709999999999991</v>
      </c>
      <c r="BI113" s="261">
        <f t="shared" si="199"/>
        <v>0.3272754146877167</v>
      </c>
      <c r="BJ113" s="259">
        <f t="shared" si="200"/>
        <v>4.3637749999999995</v>
      </c>
      <c r="BK113" s="259">
        <f t="shared" si="201"/>
        <v>1.0984675000000006</v>
      </c>
      <c r="BL113" s="259">
        <f t="shared" si="26"/>
        <v>0</v>
      </c>
      <c r="BM113" s="259">
        <f t="shared" si="27"/>
        <v>0</v>
      </c>
      <c r="BN113" s="261">
        <f t="shared" si="202"/>
        <v>0.43637749999999997</v>
      </c>
      <c r="BO113" s="261">
        <f t="shared" si="203"/>
        <v>0.10984675000000006</v>
      </c>
      <c r="BP113" s="261">
        <f t="shared" si="28"/>
        <v>0</v>
      </c>
      <c r="BQ113" s="261">
        <f t="shared" si="29"/>
        <v>0</v>
      </c>
      <c r="BR113" s="259">
        <f t="shared" si="30"/>
        <v>3.8401219999999996</v>
      </c>
      <c r="BS113" s="259">
        <f t="shared" si="31"/>
        <v>0.96665140000000049</v>
      </c>
      <c r="BT113" s="259">
        <f t="shared" si="32"/>
        <v>0</v>
      </c>
      <c r="BU113" s="259">
        <f t="shared" si="33"/>
        <v>0</v>
      </c>
      <c r="BV113" s="261">
        <f t="shared" si="34"/>
        <v>8.7275499999999992E-2</v>
      </c>
      <c r="BW113" s="261">
        <f t="shared" si="35"/>
        <v>2.1969350000000012E-2</v>
      </c>
      <c r="BX113" s="261">
        <f t="shared" si="36"/>
        <v>0</v>
      </c>
      <c r="BY113" s="261">
        <f t="shared" si="37"/>
        <v>0</v>
      </c>
      <c r="BZ113" s="261">
        <f t="shared" si="38"/>
        <v>0</v>
      </c>
      <c r="CA113" s="261">
        <f t="shared" si="39"/>
        <v>0</v>
      </c>
      <c r="CB113" s="261">
        <f t="shared" si="40"/>
        <v>0</v>
      </c>
      <c r="CC113" s="261">
        <f t="shared" si="41"/>
        <v>0</v>
      </c>
      <c r="CD113" s="259">
        <f t="shared" si="356"/>
        <v>4.8067734</v>
      </c>
      <c r="CE113" s="261">
        <f t="shared" si="204"/>
        <v>0.10924485</v>
      </c>
      <c r="CF113" s="261">
        <f t="shared" si="43"/>
        <v>0</v>
      </c>
      <c r="CG113" s="261">
        <f t="shared" si="357"/>
        <v>0.43637749999999997</v>
      </c>
      <c r="CH113" s="261">
        <f t="shared" si="358"/>
        <v>0.10984675000000006</v>
      </c>
      <c r="CI113" s="261">
        <f t="shared" si="359"/>
        <v>0</v>
      </c>
      <c r="CJ113" s="261">
        <f t="shared" si="360"/>
        <v>0</v>
      </c>
      <c r="CK113" s="261">
        <f t="shared" si="361"/>
        <v>3.8401219999999996</v>
      </c>
      <c r="CL113" s="261">
        <f t="shared" si="362"/>
        <v>0.96665140000000049</v>
      </c>
      <c r="CM113" s="261">
        <f t="shared" si="363"/>
        <v>0</v>
      </c>
      <c r="CN113" s="261">
        <f t="shared" si="364"/>
        <v>0</v>
      </c>
      <c r="CO113" s="261">
        <f t="shared" si="365"/>
        <v>8.7275499999999992E-2</v>
      </c>
      <c r="CP113" s="261">
        <f t="shared" si="366"/>
        <v>2.1969350000000012E-2</v>
      </c>
      <c r="CQ113" s="261">
        <f t="shared" si="367"/>
        <v>0</v>
      </c>
      <c r="CR113" s="261">
        <f t="shared" si="368"/>
        <v>0</v>
      </c>
      <c r="CS113" s="261">
        <f t="shared" si="369"/>
        <v>0</v>
      </c>
      <c r="CT113" s="261">
        <f t="shared" si="370"/>
        <v>0</v>
      </c>
      <c r="CU113" s="261">
        <f t="shared" si="371"/>
        <v>0</v>
      </c>
      <c r="CV113" s="261">
        <f t="shared" si="372"/>
        <v>0</v>
      </c>
      <c r="CW113" s="261">
        <f t="shared" si="373"/>
        <v>0</v>
      </c>
      <c r="CX113" s="261">
        <f t="shared" si="374"/>
        <v>0</v>
      </c>
      <c r="CY113" s="261">
        <f t="shared" si="375"/>
        <v>0</v>
      </c>
      <c r="CZ113" s="261">
        <f t="shared" si="376"/>
        <v>0</v>
      </c>
      <c r="DA113" s="261">
        <f t="shared" si="377"/>
        <v>0</v>
      </c>
      <c r="DB113" s="261">
        <f t="shared" si="378"/>
        <v>0</v>
      </c>
      <c r="DC113" s="261">
        <f t="shared" si="379"/>
        <v>0</v>
      </c>
      <c r="DD113" s="261">
        <f t="shared" si="380"/>
        <v>0</v>
      </c>
      <c r="DE113" s="261">
        <f t="shared" si="381"/>
        <v>0</v>
      </c>
      <c r="DF113" s="261">
        <f t="shared" si="382"/>
        <v>0</v>
      </c>
      <c r="DG113" s="261">
        <f t="shared" si="383"/>
        <v>0</v>
      </c>
      <c r="DH113" s="261">
        <f t="shared" si="384"/>
        <v>0</v>
      </c>
      <c r="DI113" s="261">
        <f t="shared" si="385"/>
        <v>0</v>
      </c>
      <c r="DJ113" s="261">
        <f t="shared" si="386"/>
        <v>0</v>
      </c>
      <c r="DK113" s="261">
        <f t="shared" si="387"/>
        <v>0</v>
      </c>
      <c r="DL113" s="261">
        <f t="shared" si="388"/>
        <v>0</v>
      </c>
      <c r="DM113" s="261">
        <f t="shared" si="206"/>
        <v>3.0094999999999996</v>
      </c>
      <c r="DN113" s="259">
        <f t="shared" si="207"/>
        <v>0</v>
      </c>
      <c r="DO113" s="259">
        <f t="shared" si="389"/>
        <v>1.1774745853122832</v>
      </c>
      <c r="DP113" s="261">
        <f t="shared" si="390"/>
        <v>2.5800674999999993</v>
      </c>
      <c r="DQ113" s="259">
        <f t="shared" si="391"/>
        <v>2.5800674999999993</v>
      </c>
      <c r="DR113" s="259">
        <f t="shared" si="392"/>
        <v>0</v>
      </c>
      <c r="DS113" s="259">
        <f t="shared" si="212"/>
        <v>1.1774745853122832</v>
      </c>
      <c r="DT113" s="259">
        <f t="shared" si="208"/>
        <v>2.5800674999999993</v>
      </c>
      <c r="DU113" s="259">
        <f t="shared" si="393"/>
        <v>2.8821750000000002</v>
      </c>
      <c r="DV113" s="261">
        <f t="shared" si="80"/>
        <v>0</v>
      </c>
      <c r="DW113" s="259">
        <f t="shared" si="81"/>
        <v>0.19677499999999998</v>
      </c>
      <c r="DX113" s="261">
        <f t="shared" si="82"/>
        <v>3.6027187500000002</v>
      </c>
      <c r="DY113" s="261">
        <f t="shared" si="83"/>
        <v>0</v>
      </c>
      <c r="DZ113" s="261">
        <f t="shared" si="84"/>
        <v>0.25580749999999997</v>
      </c>
      <c r="EA113" s="259">
        <f t="shared" si="85"/>
        <v>3.8585262500000002</v>
      </c>
      <c r="EB113" s="261">
        <f t="shared" si="86"/>
        <v>62.687306249999999</v>
      </c>
      <c r="EC113" s="261">
        <f t="shared" si="394"/>
        <v>0</v>
      </c>
      <c r="ED113" s="261">
        <f t="shared" si="88"/>
        <v>0</v>
      </c>
      <c r="EE113" s="261">
        <f t="shared" si="89"/>
        <v>4.4510504999999991</v>
      </c>
      <c r="EF113" s="259">
        <f t="shared" si="90"/>
        <v>67.13835675</v>
      </c>
      <c r="EG113" s="261">
        <f t="shared" si="91"/>
        <v>17.2699</v>
      </c>
      <c r="EH113" s="261">
        <f t="shared" si="92"/>
        <v>0</v>
      </c>
      <c r="EI113" s="261">
        <f t="shared" si="93"/>
        <v>0</v>
      </c>
      <c r="EJ113" s="261">
        <f t="shared" si="94"/>
        <v>0</v>
      </c>
      <c r="EK113" s="261">
        <f t="shared" si="95"/>
        <v>0</v>
      </c>
      <c r="EL113" s="259">
        <f t="shared" si="395"/>
        <v>0</v>
      </c>
      <c r="EM113" s="259">
        <f t="shared" si="396"/>
        <v>0</v>
      </c>
      <c r="EN113" s="259">
        <f t="shared" si="397"/>
        <v>0</v>
      </c>
      <c r="EO113" s="259">
        <f t="shared" si="398"/>
        <v>0</v>
      </c>
      <c r="EP113" s="259">
        <f t="shared" si="399"/>
        <v>0</v>
      </c>
      <c r="EQ113" s="259">
        <f t="shared" si="400"/>
        <v>0</v>
      </c>
      <c r="ER113" s="259">
        <f t="shared" si="401"/>
        <v>0</v>
      </c>
      <c r="ES113" s="259">
        <f t="shared" si="402"/>
        <v>0</v>
      </c>
      <c r="ET113" s="259">
        <f t="shared" si="403"/>
        <v>0</v>
      </c>
      <c r="EU113" s="259">
        <f t="shared" si="404"/>
        <v>0</v>
      </c>
      <c r="EV113" s="259">
        <f t="shared" si="405"/>
        <v>0</v>
      </c>
      <c r="EW113" s="259">
        <f t="shared" si="406"/>
        <v>0</v>
      </c>
      <c r="EX113" s="259">
        <f t="shared" si="407"/>
        <v>0</v>
      </c>
      <c r="EY113" s="259">
        <f t="shared" si="408"/>
        <v>0</v>
      </c>
      <c r="EZ113" s="259">
        <f t="shared" si="409"/>
        <v>0</v>
      </c>
      <c r="FA113" s="259">
        <f t="shared" si="410"/>
        <v>0</v>
      </c>
      <c r="FB113" s="259">
        <f t="shared" si="411"/>
        <v>0</v>
      </c>
      <c r="FC113" s="259">
        <f t="shared" si="412"/>
        <v>0</v>
      </c>
      <c r="FD113" s="259">
        <f t="shared" si="413"/>
        <v>0</v>
      </c>
      <c r="FE113" s="259">
        <f t="shared" si="414"/>
        <v>0</v>
      </c>
      <c r="FF113" s="259">
        <f t="shared" si="415"/>
        <v>0</v>
      </c>
      <c r="FG113" s="259">
        <f t="shared" si="416"/>
        <v>0</v>
      </c>
      <c r="FH113" s="259">
        <f t="shared" si="417"/>
        <v>0</v>
      </c>
      <c r="FI113" s="259">
        <f t="shared" si="418"/>
        <v>0</v>
      </c>
      <c r="FJ113" s="259">
        <f t="shared" si="419"/>
        <v>0</v>
      </c>
      <c r="FK113" s="259">
        <f t="shared" si="420"/>
        <v>0</v>
      </c>
      <c r="FL113" s="259">
        <f t="shared" si="421"/>
        <v>0</v>
      </c>
      <c r="FM113" s="259">
        <f t="shared" si="422"/>
        <v>0</v>
      </c>
      <c r="FN113" s="259">
        <f t="shared" si="423"/>
        <v>0</v>
      </c>
      <c r="FO113" s="259">
        <f t="shared" si="424"/>
        <v>0</v>
      </c>
      <c r="FP113" s="259">
        <f t="shared" si="425"/>
        <v>0</v>
      </c>
      <c r="FQ113" s="259">
        <f t="shared" si="426"/>
        <v>0</v>
      </c>
      <c r="FR113" s="259">
        <f t="shared" si="427"/>
        <v>0</v>
      </c>
      <c r="FS113" s="259">
        <f t="shared" si="428"/>
        <v>0</v>
      </c>
      <c r="FT113" s="259">
        <f t="shared" si="429"/>
        <v>0</v>
      </c>
      <c r="FU113" s="259">
        <f t="shared" si="430"/>
        <v>0</v>
      </c>
      <c r="FV113" s="259">
        <f t="shared" si="431"/>
        <v>0</v>
      </c>
      <c r="FW113" s="259">
        <f t="shared" si="432"/>
        <v>0</v>
      </c>
      <c r="FX113" s="259">
        <f t="shared" si="433"/>
        <v>0</v>
      </c>
      <c r="FY113" s="259">
        <f t="shared" si="434"/>
        <v>0</v>
      </c>
      <c r="FZ113" s="259">
        <f t="shared" si="435"/>
        <v>0</v>
      </c>
      <c r="GA113" s="259">
        <f t="shared" si="436"/>
        <v>0</v>
      </c>
      <c r="GB113" s="259">
        <f t="shared" si="437"/>
        <v>0</v>
      </c>
      <c r="GC113" s="259">
        <f t="shared" si="438"/>
        <v>0</v>
      </c>
      <c r="GD113" s="259">
        <f t="shared" si="439"/>
        <v>0</v>
      </c>
      <c r="GE113" s="259">
        <f t="shared" si="440"/>
        <v>0</v>
      </c>
      <c r="GF113" s="259">
        <f t="shared" si="441"/>
        <v>0</v>
      </c>
      <c r="GG113" s="259">
        <f t="shared" si="442"/>
        <v>0</v>
      </c>
      <c r="GH113" s="259">
        <f t="shared" si="443"/>
        <v>0</v>
      </c>
      <c r="GI113" s="259">
        <f t="shared" si="444"/>
        <v>0</v>
      </c>
      <c r="GJ113" s="259">
        <f t="shared" si="445"/>
        <v>0</v>
      </c>
      <c r="GK113" s="259">
        <f t="shared" si="446"/>
        <v>0</v>
      </c>
      <c r="GL113" s="259">
        <f t="shared" si="447"/>
        <v>0</v>
      </c>
      <c r="GM113" s="259">
        <f t="shared" si="448"/>
        <v>0</v>
      </c>
      <c r="GN113" s="259">
        <f t="shared" si="449"/>
        <v>0</v>
      </c>
      <c r="GO113" s="259">
        <f t="shared" si="450"/>
        <v>0</v>
      </c>
      <c r="GP113" s="259">
        <f t="shared" si="451"/>
        <v>0</v>
      </c>
      <c r="GQ113" s="259">
        <f t="shared" si="452"/>
        <v>0</v>
      </c>
      <c r="GR113" s="259">
        <f t="shared" si="453"/>
        <v>0</v>
      </c>
      <c r="GS113" s="259">
        <f t="shared" si="454"/>
        <v>0</v>
      </c>
      <c r="GT113" s="259">
        <f t="shared" si="455"/>
        <v>0</v>
      </c>
      <c r="GU113" s="259">
        <f t="shared" si="456"/>
        <v>0</v>
      </c>
      <c r="GV113" s="259">
        <f t="shared" si="457"/>
        <v>0</v>
      </c>
      <c r="GW113" s="259">
        <f t="shared" si="458"/>
        <v>0</v>
      </c>
      <c r="GX113" s="259">
        <f t="shared" si="459"/>
        <v>0</v>
      </c>
      <c r="GY113" s="259">
        <f t="shared" si="460"/>
        <v>0</v>
      </c>
      <c r="GZ113" s="259">
        <f t="shared" si="461"/>
        <v>0</v>
      </c>
      <c r="HA113" s="259">
        <f t="shared" si="462"/>
        <v>0</v>
      </c>
      <c r="HB113" s="259">
        <f t="shared" si="463"/>
        <v>0</v>
      </c>
      <c r="HC113" s="259">
        <f t="shared" si="464"/>
        <v>0</v>
      </c>
      <c r="HD113" s="259">
        <f t="shared" si="465"/>
        <v>0</v>
      </c>
      <c r="HE113" s="259">
        <f t="shared" si="466"/>
        <v>0</v>
      </c>
      <c r="HF113" s="259">
        <f t="shared" si="467"/>
        <v>0</v>
      </c>
      <c r="HG113" s="259">
        <f t="shared" si="468"/>
        <v>0</v>
      </c>
      <c r="HH113" s="259">
        <f t="shared" si="469"/>
        <v>0</v>
      </c>
      <c r="HI113" s="259">
        <f t="shared" si="470"/>
        <v>0</v>
      </c>
      <c r="HJ113" s="259">
        <f t="shared" si="471"/>
        <v>0</v>
      </c>
      <c r="HK113" s="259">
        <f t="shared" si="472"/>
        <v>0</v>
      </c>
      <c r="HL113" s="259">
        <f t="shared" si="473"/>
        <v>0</v>
      </c>
      <c r="HM113" s="259">
        <f t="shared" si="474"/>
        <v>0</v>
      </c>
      <c r="HN113" s="259">
        <f t="shared" si="475"/>
        <v>0</v>
      </c>
      <c r="HO113" s="259">
        <f t="shared" si="476"/>
        <v>0</v>
      </c>
      <c r="HP113" s="259">
        <f t="shared" si="477"/>
        <v>0</v>
      </c>
      <c r="HQ113" s="259">
        <f t="shared" si="478"/>
        <v>0</v>
      </c>
      <c r="HR113" s="259">
        <f t="shared" si="479"/>
        <v>0</v>
      </c>
      <c r="HS113" s="259">
        <f t="shared" si="480"/>
        <v>0</v>
      </c>
      <c r="HT113" s="259">
        <f t="shared" si="481"/>
        <v>0</v>
      </c>
      <c r="HU113" s="259">
        <f t="shared" si="482"/>
        <v>0</v>
      </c>
      <c r="HV113" s="259">
        <f t="shared" si="483"/>
        <v>0</v>
      </c>
      <c r="HW113" s="259">
        <f t="shared" si="484"/>
        <v>0</v>
      </c>
      <c r="HX113" s="259">
        <f t="shared" si="485"/>
        <v>9.26</v>
      </c>
      <c r="HY113" s="259">
        <f t="shared" si="494"/>
        <v>0.52914285714285714</v>
      </c>
      <c r="HZ113" s="259">
        <f t="shared" si="209"/>
        <v>0.52914285714285714</v>
      </c>
      <c r="ID113" s="264"/>
      <c r="IE113" s="264"/>
    </row>
    <row r="114" spans="2:239" s="263" customFormat="1" ht="12.75" customHeight="1" outlineLevel="1" x14ac:dyDescent="0.25">
      <c r="B114" s="311">
        <v>1</v>
      </c>
      <c r="C114" s="251" t="s">
        <v>4473</v>
      </c>
      <c r="D114" s="252">
        <v>6</v>
      </c>
      <c r="E114" s="289">
        <f t="shared" si="489"/>
        <v>1090.6300000000001</v>
      </c>
      <c r="F114" s="378"/>
      <c r="G114" s="253">
        <f t="shared" si="490"/>
        <v>1.8</v>
      </c>
      <c r="H114" s="253">
        <v>1.83</v>
      </c>
      <c r="I114" s="254" t="str">
        <f t="shared" si="188"/>
        <v>PONTALETE</v>
      </c>
      <c r="J114" s="255"/>
      <c r="K114" s="255"/>
      <c r="L114" s="255"/>
      <c r="M114" s="255"/>
      <c r="N114" s="255"/>
      <c r="O114" s="255"/>
      <c r="P114" s="255"/>
      <c r="Q114" s="255"/>
      <c r="R114" s="255"/>
      <c r="S114" s="255"/>
      <c r="T114" s="255"/>
      <c r="U114" s="255">
        <v>300</v>
      </c>
      <c r="V114" s="255" t="s">
        <v>4064</v>
      </c>
      <c r="W114" s="256" t="str">
        <f t="shared" si="491"/>
        <v>SEM LENÇOL</v>
      </c>
      <c r="X114" s="287" t="s">
        <v>909</v>
      </c>
      <c r="Y114" s="257"/>
      <c r="Z114" s="258">
        <f t="shared" si="1"/>
        <v>1.8</v>
      </c>
      <c r="AA114" s="259">
        <f t="shared" si="2"/>
        <v>1.83</v>
      </c>
      <c r="AB114" s="259">
        <f t="shared" si="189"/>
        <v>1.8149999999999999</v>
      </c>
      <c r="AC114" s="259">
        <f t="shared" si="353"/>
        <v>1.915</v>
      </c>
      <c r="AD114" s="259">
        <f t="shared" si="190"/>
        <v>1.915</v>
      </c>
      <c r="AE114" s="259">
        <f t="shared" si="492"/>
        <v>6</v>
      </c>
      <c r="AF114" s="259">
        <f t="shared" si="493"/>
        <v>6</v>
      </c>
      <c r="AG114" s="260">
        <f t="shared" si="6"/>
        <v>300</v>
      </c>
      <c r="AH114" s="261">
        <f t="shared" si="7"/>
        <v>0.64999999999999991</v>
      </c>
      <c r="AI114" s="259">
        <f t="shared" si="191"/>
        <v>3.8999999999999995</v>
      </c>
      <c r="AJ114" s="259">
        <f t="shared" si="192"/>
        <v>5.6549999999999994</v>
      </c>
      <c r="AK114" s="259">
        <f t="shared" si="8"/>
        <v>1.6184999999999998</v>
      </c>
      <c r="AL114" s="259">
        <f t="shared" si="9"/>
        <v>0</v>
      </c>
      <c r="AM114" s="259">
        <f t="shared" si="10"/>
        <v>0</v>
      </c>
      <c r="AN114" s="261">
        <f t="shared" si="193"/>
        <v>7.2734999999999994</v>
      </c>
      <c r="AO114" s="259">
        <f t="shared" si="194"/>
        <v>7.2734999999999994</v>
      </c>
      <c r="AP114" s="259">
        <f t="shared" si="195"/>
        <v>0</v>
      </c>
      <c r="AQ114" s="259">
        <f t="shared" si="11"/>
        <v>5.0999999999999996</v>
      </c>
      <c r="AR114" s="259">
        <f t="shared" si="12"/>
        <v>0.7649999999999999</v>
      </c>
      <c r="AS114" s="259">
        <f t="shared" si="13"/>
        <v>1.02</v>
      </c>
      <c r="AT114" s="259">
        <f t="shared" si="14"/>
        <v>0.255</v>
      </c>
      <c r="AU114" s="259">
        <f t="shared" si="15"/>
        <v>0</v>
      </c>
      <c r="AV114" s="259">
        <f t="shared" si="16"/>
        <v>0</v>
      </c>
      <c r="AW114" s="259">
        <f t="shared" si="17"/>
        <v>0</v>
      </c>
      <c r="AX114" s="259">
        <f t="shared" si="18"/>
        <v>0</v>
      </c>
      <c r="AY114" s="259">
        <f t="shared" si="19"/>
        <v>0</v>
      </c>
      <c r="AZ114" s="259">
        <f t="shared" si="20"/>
        <v>0</v>
      </c>
      <c r="BA114" s="259">
        <f t="shared" si="21"/>
        <v>0</v>
      </c>
      <c r="BB114" s="259">
        <f t="shared" si="22"/>
        <v>0</v>
      </c>
      <c r="BC114" s="259">
        <f t="shared" si="23"/>
        <v>0</v>
      </c>
      <c r="BD114" s="259">
        <f t="shared" si="24"/>
        <v>0</v>
      </c>
      <c r="BE114" s="259">
        <f t="shared" si="196"/>
        <v>0.05</v>
      </c>
      <c r="BF114" s="259">
        <f t="shared" si="197"/>
        <v>0.255</v>
      </c>
      <c r="BG114" s="259">
        <f t="shared" si="25"/>
        <v>0.7649999999999999</v>
      </c>
      <c r="BH114" s="259">
        <f t="shared" si="198"/>
        <v>1.02</v>
      </c>
      <c r="BI114" s="261">
        <f t="shared" si="199"/>
        <v>0.42411500823462212</v>
      </c>
      <c r="BJ114" s="259">
        <f t="shared" si="200"/>
        <v>5.6549999999999994</v>
      </c>
      <c r="BK114" s="259">
        <f t="shared" si="201"/>
        <v>1.6184999999999998</v>
      </c>
      <c r="BL114" s="259">
        <f t="shared" si="26"/>
        <v>0</v>
      </c>
      <c r="BM114" s="259">
        <f t="shared" si="27"/>
        <v>0</v>
      </c>
      <c r="BN114" s="261">
        <f t="shared" si="202"/>
        <v>0.5655</v>
      </c>
      <c r="BO114" s="261">
        <f t="shared" si="203"/>
        <v>0.16184999999999999</v>
      </c>
      <c r="BP114" s="261">
        <f t="shared" si="28"/>
        <v>0</v>
      </c>
      <c r="BQ114" s="261">
        <f t="shared" si="29"/>
        <v>0</v>
      </c>
      <c r="BR114" s="259">
        <f t="shared" si="30"/>
        <v>4.976399999999999</v>
      </c>
      <c r="BS114" s="259">
        <f t="shared" si="31"/>
        <v>1.4242799999999998</v>
      </c>
      <c r="BT114" s="259">
        <f t="shared" si="32"/>
        <v>0</v>
      </c>
      <c r="BU114" s="259">
        <f t="shared" si="33"/>
        <v>0</v>
      </c>
      <c r="BV114" s="261">
        <f t="shared" si="34"/>
        <v>0.11309999999999999</v>
      </c>
      <c r="BW114" s="261">
        <f t="shared" si="35"/>
        <v>3.2369999999999996E-2</v>
      </c>
      <c r="BX114" s="261">
        <f t="shared" si="36"/>
        <v>0</v>
      </c>
      <c r="BY114" s="261">
        <f t="shared" si="37"/>
        <v>0</v>
      </c>
      <c r="BZ114" s="261">
        <f t="shared" si="38"/>
        <v>0</v>
      </c>
      <c r="CA114" s="261">
        <f t="shared" si="39"/>
        <v>0</v>
      </c>
      <c r="CB114" s="261">
        <f t="shared" si="40"/>
        <v>0</v>
      </c>
      <c r="CC114" s="261">
        <f t="shared" si="41"/>
        <v>0</v>
      </c>
      <c r="CD114" s="259">
        <f t="shared" si="356"/>
        <v>6.4006799999999986</v>
      </c>
      <c r="CE114" s="261">
        <f t="shared" si="204"/>
        <v>0.14546999999999999</v>
      </c>
      <c r="CF114" s="261">
        <f t="shared" si="43"/>
        <v>0</v>
      </c>
      <c r="CG114" s="261">
        <f t="shared" si="357"/>
        <v>0.5655</v>
      </c>
      <c r="CH114" s="261">
        <f t="shared" si="358"/>
        <v>0.16184999999999999</v>
      </c>
      <c r="CI114" s="261">
        <f t="shared" si="359"/>
        <v>0</v>
      </c>
      <c r="CJ114" s="261">
        <f t="shared" si="360"/>
        <v>0</v>
      </c>
      <c r="CK114" s="261">
        <f t="shared" si="361"/>
        <v>4.976399999999999</v>
      </c>
      <c r="CL114" s="261">
        <f t="shared" si="362"/>
        <v>1.4242799999999998</v>
      </c>
      <c r="CM114" s="261">
        <f t="shared" si="363"/>
        <v>0</v>
      </c>
      <c r="CN114" s="261">
        <f t="shared" si="364"/>
        <v>0</v>
      </c>
      <c r="CO114" s="261">
        <f t="shared" si="365"/>
        <v>0.11309999999999999</v>
      </c>
      <c r="CP114" s="261">
        <f t="shared" si="366"/>
        <v>3.2369999999999996E-2</v>
      </c>
      <c r="CQ114" s="261">
        <f t="shared" si="367"/>
        <v>0</v>
      </c>
      <c r="CR114" s="261">
        <f t="shared" si="368"/>
        <v>0</v>
      </c>
      <c r="CS114" s="261">
        <f t="shared" si="369"/>
        <v>0</v>
      </c>
      <c r="CT114" s="261">
        <f t="shared" si="370"/>
        <v>0</v>
      </c>
      <c r="CU114" s="261">
        <f t="shared" si="371"/>
        <v>0</v>
      </c>
      <c r="CV114" s="261">
        <f t="shared" si="372"/>
        <v>0</v>
      </c>
      <c r="CW114" s="261">
        <f t="shared" si="373"/>
        <v>0</v>
      </c>
      <c r="CX114" s="261">
        <f t="shared" si="374"/>
        <v>0</v>
      </c>
      <c r="CY114" s="261">
        <f t="shared" si="375"/>
        <v>0</v>
      </c>
      <c r="CZ114" s="261">
        <f t="shared" si="376"/>
        <v>0</v>
      </c>
      <c r="DA114" s="261">
        <f t="shared" si="377"/>
        <v>0</v>
      </c>
      <c r="DB114" s="261">
        <f t="shared" si="378"/>
        <v>0</v>
      </c>
      <c r="DC114" s="261">
        <f t="shared" si="379"/>
        <v>0</v>
      </c>
      <c r="DD114" s="261">
        <f t="shared" si="380"/>
        <v>0</v>
      </c>
      <c r="DE114" s="261">
        <f t="shared" si="381"/>
        <v>0</v>
      </c>
      <c r="DF114" s="261">
        <f t="shared" si="382"/>
        <v>0</v>
      </c>
      <c r="DG114" s="261">
        <f t="shared" si="383"/>
        <v>0</v>
      </c>
      <c r="DH114" s="261">
        <f t="shared" si="384"/>
        <v>0</v>
      </c>
      <c r="DI114" s="261">
        <f t="shared" si="385"/>
        <v>0</v>
      </c>
      <c r="DJ114" s="261">
        <f t="shared" si="386"/>
        <v>0</v>
      </c>
      <c r="DK114" s="261">
        <f t="shared" si="387"/>
        <v>0</v>
      </c>
      <c r="DL114" s="261">
        <f t="shared" si="388"/>
        <v>0</v>
      </c>
      <c r="DM114" s="261">
        <f t="shared" si="206"/>
        <v>3.8999999999999995</v>
      </c>
      <c r="DN114" s="259">
        <f t="shared" si="207"/>
        <v>0</v>
      </c>
      <c r="DO114" s="259">
        <f t="shared" si="389"/>
        <v>1.5258849917653776</v>
      </c>
      <c r="DP114" s="261">
        <f t="shared" si="390"/>
        <v>3.5384999999999995</v>
      </c>
      <c r="DQ114" s="259">
        <f t="shared" si="391"/>
        <v>3.5384999999999995</v>
      </c>
      <c r="DR114" s="259">
        <f t="shared" si="392"/>
        <v>0</v>
      </c>
      <c r="DS114" s="259">
        <f t="shared" si="212"/>
        <v>1.5258849917653776</v>
      </c>
      <c r="DT114" s="259">
        <f t="shared" si="208"/>
        <v>3.5384999999999995</v>
      </c>
      <c r="DU114" s="259">
        <f t="shared" si="393"/>
        <v>3.7349999999999999</v>
      </c>
      <c r="DV114" s="261">
        <f t="shared" si="80"/>
        <v>0</v>
      </c>
      <c r="DW114" s="259">
        <f t="shared" si="81"/>
        <v>0.255</v>
      </c>
      <c r="DX114" s="261">
        <f t="shared" si="82"/>
        <v>4.6687500000000002</v>
      </c>
      <c r="DY114" s="261">
        <f t="shared" si="83"/>
        <v>0</v>
      </c>
      <c r="DZ114" s="261">
        <f t="shared" si="84"/>
        <v>0.33150000000000002</v>
      </c>
      <c r="EA114" s="259">
        <f t="shared" si="85"/>
        <v>5.0002500000000003</v>
      </c>
      <c r="EB114" s="261">
        <f t="shared" si="86"/>
        <v>81.236249999999998</v>
      </c>
      <c r="EC114" s="261">
        <f t="shared" si="394"/>
        <v>0</v>
      </c>
      <c r="ED114" s="261">
        <f t="shared" si="88"/>
        <v>0</v>
      </c>
      <c r="EE114" s="261">
        <f t="shared" si="89"/>
        <v>5.7680999999999996</v>
      </c>
      <c r="EF114" s="259">
        <f t="shared" si="90"/>
        <v>87.004350000000002</v>
      </c>
      <c r="EG114" s="261">
        <f t="shared" si="91"/>
        <v>22.98</v>
      </c>
      <c r="EH114" s="261">
        <f t="shared" si="92"/>
        <v>0</v>
      </c>
      <c r="EI114" s="261">
        <f t="shared" si="93"/>
        <v>0</v>
      </c>
      <c r="EJ114" s="261">
        <f t="shared" si="94"/>
        <v>0</v>
      </c>
      <c r="EK114" s="261">
        <f t="shared" si="95"/>
        <v>0</v>
      </c>
      <c r="EL114" s="259">
        <f t="shared" si="395"/>
        <v>0</v>
      </c>
      <c r="EM114" s="259">
        <f t="shared" si="396"/>
        <v>0</v>
      </c>
      <c r="EN114" s="259">
        <f t="shared" si="397"/>
        <v>0</v>
      </c>
      <c r="EO114" s="259">
        <f t="shared" si="398"/>
        <v>0</v>
      </c>
      <c r="EP114" s="259">
        <f t="shared" si="399"/>
        <v>0</v>
      </c>
      <c r="EQ114" s="259">
        <f t="shared" si="400"/>
        <v>0</v>
      </c>
      <c r="ER114" s="259">
        <f t="shared" si="401"/>
        <v>0</v>
      </c>
      <c r="ES114" s="259">
        <f t="shared" si="402"/>
        <v>0</v>
      </c>
      <c r="ET114" s="259">
        <f t="shared" si="403"/>
        <v>0</v>
      </c>
      <c r="EU114" s="259">
        <f t="shared" si="404"/>
        <v>0</v>
      </c>
      <c r="EV114" s="259">
        <f t="shared" si="405"/>
        <v>0</v>
      </c>
      <c r="EW114" s="259">
        <f t="shared" si="406"/>
        <v>0</v>
      </c>
      <c r="EX114" s="259">
        <f t="shared" si="407"/>
        <v>0</v>
      </c>
      <c r="EY114" s="259">
        <f t="shared" si="408"/>
        <v>0</v>
      </c>
      <c r="EZ114" s="259">
        <f t="shared" si="409"/>
        <v>0</v>
      </c>
      <c r="FA114" s="259">
        <f t="shared" si="410"/>
        <v>0</v>
      </c>
      <c r="FB114" s="259">
        <f t="shared" si="411"/>
        <v>0</v>
      </c>
      <c r="FC114" s="259">
        <f t="shared" si="412"/>
        <v>0</v>
      </c>
      <c r="FD114" s="259">
        <f t="shared" si="413"/>
        <v>0</v>
      </c>
      <c r="FE114" s="259">
        <f t="shared" si="414"/>
        <v>0</v>
      </c>
      <c r="FF114" s="259">
        <f t="shared" si="415"/>
        <v>0</v>
      </c>
      <c r="FG114" s="259">
        <f t="shared" si="416"/>
        <v>0</v>
      </c>
      <c r="FH114" s="259">
        <f t="shared" si="417"/>
        <v>0</v>
      </c>
      <c r="FI114" s="259">
        <f t="shared" si="418"/>
        <v>0</v>
      </c>
      <c r="FJ114" s="259">
        <f t="shared" si="419"/>
        <v>0</v>
      </c>
      <c r="FK114" s="259">
        <f t="shared" si="420"/>
        <v>0</v>
      </c>
      <c r="FL114" s="259">
        <f t="shared" si="421"/>
        <v>0</v>
      </c>
      <c r="FM114" s="259">
        <f t="shared" si="422"/>
        <v>0</v>
      </c>
      <c r="FN114" s="259">
        <f t="shared" si="423"/>
        <v>0</v>
      </c>
      <c r="FO114" s="259">
        <f t="shared" si="424"/>
        <v>0</v>
      </c>
      <c r="FP114" s="259">
        <f t="shared" si="425"/>
        <v>0</v>
      </c>
      <c r="FQ114" s="259">
        <f t="shared" si="426"/>
        <v>0</v>
      </c>
      <c r="FR114" s="259">
        <f t="shared" si="427"/>
        <v>0</v>
      </c>
      <c r="FS114" s="259">
        <f t="shared" si="428"/>
        <v>0</v>
      </c>
      <c r="FT114" s="259">
        <f t="shared" si="429"/>
        <v>0</v>
      </c>
      <c r="FU114" s="259">
        <f t="shared" si="430"/>
        <v>0</v>
      </c>
      <c r="FV114" s="259">
        <f t="shared" si="431"/>
        <v>0</v>
      </c>
      <c r="FW114" s="259">
        <f t="shared" si="432"/>
        <v>0</v>
      </c>
      <c r="FX114" s="259">
        <f t="shared" si="433"/>
        <v>0</v>
      </c>
      <c r="FY114" s="259">
        <f t="shared" si="434"/>
        <v>0</v>
      </c>
      <c r="FZ114" s="259">
        <f t="shared" si="435"/>
        <v>0</v>
      </c>
      <c r="GA114" s="259">
        <f t="shared" si="436"/>
        <v>0</v>
      </c>
      <c r="GB114" s="259">
        <f t="shared" si="437"/>
        <v>0</v>
      </c>
      <c r="GC114" s="259">
        <f t="shared" si="438"/>
        <v>0</v>
      </c>
      <c r="GD114" s="259">
        <f t="shared" si="439"/>
        <v>0</v>
      </c>
      <c r="GE114" s="259">
        <f t="shared" si="440"/>
        <v>0</v>
      </c>
      <c r="GF114" s="259">
        <f t="shared" si="441"/>
        <v>0</v>
      </c>
      <c r="GG114" s="259">
        <f t="shared" si="442"/>
        <v>0</v>
      </c>
      <c r="GH114" s="259">
        <f t="shared" si="443"/>
        <v>0</v>
      </c>
      <c r="GI114" s="259">
        <f t="shared" si="444"/>
        <v>0</v>
      </c>
      <c r="GJ114" s="259">
        <f t="shared" si="445"/>
        <v>0</v>
      </c>
      <c r="GK114" s="259">
        <f t="shared" si="446"/>
        <v>0</v>
      </c>
      <c r="GL114" s="259">
        <f t="shared" si="447"/>
        <v>0</v>
      </c>
      <c r="GM114" s="259">
        <f t="shared" si="448"/>
        <v>0</v>
      </c>
      <c r="GN114" s="259">
        <f t="shared" si="449"/>
        <v>0</v>
      </c>
      <c r="GO114" s="259">
        <f t="shared" si="450"/>
        <v>0</v>
      </c>
      <c r="GP114" s="259">
        <f t="shared" si="451"/>
        <v>0</v>
      </c>
      <c r="GQ114" s="259">
        <f t="shared" si="452"/>
        <v>0</v>
      </c>
      <c r="GR114" s="259">
        <f t="shared" si="453"/>
        <v>0</v>
      </c>
      <c r="GS114" s="259">
        <f t="shared" si="454"/>
        <v>0</v>
      </c>
      <c r="GT114" s="259">
        <f t="shared" si="455"/>
        <v>0</v>
      </c>
      <c r="GU114" s="259">
        <f t="shared" si="456"/>
        <v>0</v>
      </c>
      <c r="GV114" s="259">
        <f t="shared" si="457"/>
        <v>0</v>
      </c>
      <c r="GW114" s="259">
        <f t="shared" si="458"/>
        <v>0</v>
      </c>
      <c r="GX114" s="259">
        <f t="shared" si="459"/>
        <v>0</v>
      </c>
      <c r="GY114" s="259">
        <f t="shared" si="460"/>
        <v>0</v>
      </c>
      <c r="GZ114" s="259">
        <f t="shared" si="461"/>
        <v>0</v>
      </c>
      <c r="HA114" s="259">
        <f t="shared" si="462"/>
        <v>0</v>
      </c>
      <c r="HB114" s="259">
        <f t="shared" si="463"/>
        <v>0</v>
      </c>
      <c r="HC114" s="259">
        <f t="shared" si="464"/>
        <v>0</v>
      </c>
      <c r="HD114" s="259">
        <f t="shared" si="465"/>
        <v>0</v>
      </c>
      <c r="HE114" s="259">
        <f t="shared" si="466"/>
        <v>0</v>
      </c>
      <c r="HF114" s="259">
        <f t="shared" si="467"/>
        <v>0</v>
      </c>
      <c r="HG114" s="259">
        <f t="shared" si="468"/>
        <v>0</v>
      </c>
      <c r="HH114" s="259">
        <f t="shared" si="469"/>
        <v>0</v>
      </c>
      <c r="HI114" s="259">
        <f t="shared" si="470"/>
        <v>0</v>
      </c>
      <c r="HJ114" s="259">
        <f t="shared" si="471"/>
        <v>0</v>
      </c>
      <c r="HK114" s="259">
        <f t="shared" si="472"/>
        <v>0</v>
      </c>
      <c r="HL114" s="259">
        <f t="shared" si="473"/>
        <v>0</v>
      </c>
      <c r="HM114" s="259">
        <f t="shared" si="474"/>
        <v>0</v>
      </c>
      <c r="HN114" s="259">
        <f t="shared" si="475"/>
        <v>0</v>
      </c>
      <c r="HO114" s="259">
        <f t="shared" si="476"/>
        <v>0</v>
      </c>
      <c r="HP114" s="259">
        <f t="shared" si="477"/>
        <v>0</v>
      </c>
      <c r="HQ114" s="259">
        <f t="shared" si="478"/>
        <v>0</v>
      </c>
      <c r="HR114" s="259">
        <f t="shared" si="479"/>
        <v>0</v>
      </c>
      <c r="HS114" s="259">
        <f t="shared" si="480"/>
        <v>0</v>
      </c>
      <c r="HT114" s="259">
        <f t="shared" si="481"/>
        <v>0</v>
      </c>
      <c r="HU114" s="259">
        <f t="shared" si="482"/>
        <v>0</v>
      </c>
      <c r="HV114" s="259">
        <f t="shared" si="483"/>
        <v>0</v>
      </c>
      <c r="HW114" s="259">
        <f t="shared" si="484"/>
        <v>0</v>
      </c>
      <c r="HX114" s="259">
        <f t="shared" si="485"/>
        <v>12</v>
      </c>
      <c r="HY114" s="259">
        <f t="shared" si="494"/>
        <v>0.68571428571428572</v>
      </c>
      <c r="HZ114" s="259">
        <f t="shared" si="209"/>
        <v>0.68571428571428572</v>
      </c>
      <c r="ID114" s="264"/>
      <c r="IE114" s="264"/>
    </row>
    <row r="115" spans="2:239" s="263" customFormat="1" ht="12.75" customHeight="1" outlineLevel="1" x14ac:dyDescent="0.25">
      <c r="B115" s="311">
        <v>1</v>
      </c>
      <c r="C115" s="251" t="s">
        <v>4473</v>
      </c>
      <c r="D115" s="252">
        <v>6</v>
      </c>
      <c r="E115" s="289">
        <f t="shared" si="489"/>
        <v>1096.6300000000001</v>
      </c>
      <c r="F115" s="378"/>
      <c r="G115" s="253">
        <f t="shared" si="490"/>
        <v>1.83</v>
      </c>
      <c r="H115" s="253">
        <v>1.85</v>
      </c>
      <c r="I115" s="254" t="str">
        <f t="shared" si="188"/>
        <v>PONTALETE</v>
      </c>
      <c r="J115" s="255"/>
      <c r="K115" s="255"/>
      <c r="L115" s="255"/>
      <c r="M115" s="255"/>
      <c r="N115" s="255"/>
      <c r="O115" s="255"/>
      <c r="P115" s="255"/>
      <c r="Q115" s="255"/>
      <c r="R115" s="255"/>
      <c r="S115" s="255"/>
      <c r="T115" s="255"/>
      <c r="U115" s="255">
        <v>300</v>
      </c>
      <c r="V115" s="255" t="s">
        <v>4064</v>
      </c>
      <c r="W115" s="256" t="str">
        <f t="shared" si="491"/>
        <v>SEM LENÇOL</v>
      </c>
      <c r="X115" s="287" t="s">
        <v>909</v>
      </c>
      <c r="Y115" s="257"/>
      <c r="Z115" s="258">
        <f t="shared" si="1"/>
        <v>1.83</v>
      </c>
      <c r="AA115" s="259">
        <f t="shared" si="2"/>
        <v>1.85</v>
      </c>
      <c r="AB115" s="259">
        <f t="shared" si="189"/>
        <v>1.84</v>
      </c>
      <c r="AC115" s="259">
        <f t="shared" si="353"/>
        <v>1.9400000000000002</v>
      </c>
      <c r="AD115" s="259">
        <f t="shared" si="190"/>
        <v>1.9400000000000002</v>
      </c>
      <c r="AE115" s="259">
        <f t="shared" si="492"/>
        <v>6</v>
      </c>
      <c r="AF115" s="259">
        <f t="shared" si="493"/>
        <v>6</v>
      </c>
      <c r="AG115" s="260">
        <f t="shared" si="6"/>
        <v>300</v>
      </c>
      <c r="AH115" s="261">
        <f t="shared" si="7"/>
        <v>0.64999999999999991</v>
      </c>
      <c r="AI115" s="259">
        <f t="shared" si="191"/>
        <v>3.8999999999999995</v>
      </c>
      <c r="AJ115" s="259">
        <f t="shared" si="192"/>
        <v>5.6549999999999994</v>
      </c>
      <c r="AK115" s="259">
        <f t="shared" si="8"/>
        <v>1.7160000000000004</v>
      </c>
      <c r="AL115" s="259">
        <f t="shared" si="9"/>
        <v>0</v>
      </c>
      <c r="AM115" s="259">
        <f t="shared" si="10"/>
        <v>0</v>
      </c>
      <c r="AN115" s="261">
        <f t="shared" si="193"/>
        <v>7.3709999999999996</v>
      </c>
      <c r="AO115" s="259">
        <f t="shared" si="194"/>
        <v>7.3709999999999996</v>
      </c>
      <c r="AP115" s="259">
        <f t="shared" si="195"/>
        <v>0</v>
      </c>
      <c r="AQ115" s="259">
        <f t="shared" si="11"/>
        <v>5.0999999999999996</v>
      </c>
      <c r="AR115" s="259">
        <f t="shared" si="12"/>
        <v>0.7649999999999999</v>
      </c>
      <c r="AS115" s="259">
        <f t="shared" si="13"/>
        <v>1.02</v>
      </c>
      <c r="AT115" s="259">
        <f t="shared" si="14"/>
        <v>0.255</v>
      </c>
      <c r="AU115" s="259">
        <f t="shared" si="15"/>
        <v>0</v>
      </c>
      <c r="AV115" s="259">
        <f t="shared" si="16"/>
        <v>0</v>
      </c>
      <c r="AW115" s="259">
        <f t="shared" si="17"/>
        <v>0</v>
      </c>
      <c r="AX115" s="259">
        <f t="shared" si="18"/>
        <v>0</v>
      </c>
      <c r="AY115" s="259">
        <f t="shared" si="19"/>
        <v>0</v>
      </c>
      <c r="AZ115" s="259">
        <f t="shared" si="20"/>
        <v>0</v>
      </c>
      <c r="BA115" s="259">
        <f t="shared" si="21"/>
        <v>0</v>
      </c>
      <c r="BB115" s="259">
        <f t="shared" si="22"/>
        <v>0</v>
      </c>
      <c r="BC115" s="259">
        <f t="shared" si="23"/>
        <v>0</v>
      </c>
      <c r="BD115" s="259">
        <f t="shared" si="24"/>
        <v>0</v>
      </c>
      <c r="BE115" s="259">
        <f t="shared" si="196"/>
        <v>0.05</v>
      </c>
      <c r="BF115" s="259">
        <f t="shared" si="197"/>
        <v>0.255</v>
      </c>
      <c r="BG115" s="259">
        <f t="shared" si="25"/>
        <v>0.7649999999999999</v>
      </c>
      <c r="BH115" s="259">
        <f t="shared" si="198"/>
        <v>1.02</v>
      </c>
      <c r="BI115" s="261">
        <f t="shared" si="199"/>
        <v>0.42411500823462212</v>
      </c>
      <c r="BJ115" s="259">
        <f t="shared" si="200"/>
        <v>5.6549999999999994</v>
      </c>
      <c r="BK115" s="259">
        <f t="shared" si="201"/>
        <v>1.7160000000000004</v>
      </c>
      <c r="BL115" s="259">
        <f t="shared" si="26"/>
        <v>0</v>
      </c>
      <c r="BM115" s="259">
        <f t="shared" si="27"/>
        <v>0</v>
      </c>
      <c r="BN115" s="261">
        <f t="shared" si="202"/>
        <v>0.5655</v>
      </c>
      <c r="BO115" s="261">
        <f t="shared" si="203"/>
        <v>0.17160000000000006</v>
      </c>
      <c r="BP115" s="261">
        <f t="shared" si="28"/>
        <v>0</v>
      </c>
      <c r="BQ115" s="261">
        <f t="shared" si="29"/>
        <v>0</v>
      </c>
      <c r="BR115" s="259">
        <f t="shared" si="30"/>
        <v>4.976399999999999</v>
      </c>
      <c r="BS115" s="259">
        <f t="shared" si="31"/>
        <v>1.5100800000000003</v>
      </c>
      <c r="BT115" s="259">
        <f t="shared" si="32"/>
        <v>0</v>
      </c>
      <c r="BU115" s="259">
        <f t="shared" si="33"/>
        <v>0</v>
      </c>
      <c r="BV115" s="261">
        <f t="shared" si="34"/>
        <v>0.11309999999999999</v>
      </c>
      <c r="BW115" s="261">
        <f t="shared" si="35"/>
        <v>3.432000000000001E-2</v>
      </c>
      <c r="BX115" s="261">
        <f t="shared" si="36"/>
        <v>0</v>
      </c>
      <c r="BY115" s="261">
        <f t="shared" si="37"/>
        <v>0</v>
      </c>
      <c r="BZ115" s="261">
        <f t="shared" si="38"/>
        <v>0</v>
      </c>
      <c r="CA115" s="261">
        <f t="shared" si="39"/>
        <v>0</v>
      </c>
      <c r="CB115" s="261">
        <f t="shared" si="40"/>
        <v>0</v>
      </c>
      <c r="CC115" s="261">
        <f t="shared" si="41"/>
        <v>0</v>
      </c>
      <c r="CD115" s="259">
        <f t="shared" si="356"/>
        <v>6.4864799999999994</v>
      </c>
      <c r="CE115" s="261">
        <f t="shared" si="204"/>
        <v>0.14742</v>
      </c>
      <c r="CF115" s="261">
        <f t="shared" si="43"/>
        <v>0</v>
      </c>
      <c r="CG115" s="261">
        <f t="shared" si="357"/>
        <v>0.5655</v>
      </c>
      <c r="CH115" s="261">
        <f t="shared" si="358"/>
        <v>0.17160000000000006</v>
      </c>
      <c r="CI115" s="261">
        <f t="shared" si="359"/>
        <v>0</v>
      </c>
      <c r="CJ115" s="261">
        <f t="shared" si="360"/>
        <v>0</v>
      </c>
      <c r="CK115" s="261">
        <f t="shared" si="361"/>
        <v>4.976399999999999</v>
      </c>
      <c r="CL115" s="261">
        <f t="shared" si="362"/>
        <v>1.5100800000000003</v>
      </c>
      <c r="CM115" s="261">
        <f t="shared" si="363"/>
        <v>0</v>
      </c>
      <c r="CN115" s="261">
        <f t="shared" si="364"/>
        <v>0</v>
      </c>
      <c r="CO115" s="261">
        <f t="shared" si="365"/>
        <v>0.11309999999999999</v>
      </c>
      <c r="CP115" s="261">
        <f t="shared" si="366"/>
        <v>3.432000000000001E-2</v>
      </c>
      <c r="CQ115" s="261">
        <f t="shared" si="367"/>
        <v>0</v>
      </c>
      <c r="CR115" s="261">
        <f t="shared" si="368"/>
        <v>0</v>
      </c>
      <c r="CS115" s="261">
        <f t="shared" si="369"/>
        <v>0</v>
      </c>
      <c r="CT115" s="261">
        <f t="shared" si="370"/>
        <v>0</v>
      </c>
      <c r="CU115" s="261">
        <f t="shared" si="371"/>
        <v>0</v>
      </c>
      <c r="CV115" s="261">
        <f t="shared" si="372"/>
        <v>0</v>
      </c>
      <c r="CW115" s="261">
        <f t="shared" si="373"/>
        <v>0</v>
      </c>
      <c r="CX115" s="261">
        <f t="shared" si="374"/>
        <v>0</v>
      </c>
      <c r="CY115" s="261">
        <f t="shared" si="375"/>
        <v>0</v>
      </c>
      <c r="CZ115" s="261">
        <f t="shared" si="376"/>
        <v>0</v>
      </c>
      <c r="DA115" s="261">
        <f t="shared" si="377"/>
        <v>0</v>
      </c>
      <c r="DB115" s="261">
        <f t="shared" si="378"/>
        <v>0</v>
      </c>
      <c r="DC115" s="261">
        <f t="shared" si="379"/>
        <v>0</v>
      </c>
      <c r="DD115" s="261">
        <f t="shared" si="380"/>
        <v>0</v>
      </c>
      <c r="DE115" s="261">
        <f t="shared" si="381"/>
        <v>0</v>
      </c>
      <c r="DF115" s="261">
        <f t="shared" si="382"/>
        <v>0</v>
      </c>
      <c r="DG115" s="261">
        <f t="shared" si="383"/>
        <v>0</v>
      </c>
      <c r="DH115" s="261">
        <f t="shared" si="384"/>
        <v>0</v>
      </c>
      <c r="DI115" s="261">
        <f t="shared" si="385"/>
        <v>0</v>
      </c>
      <c r="DJ115" s="261">
        <f t="shared" si="386"/>
        <v>0</v>
      </c>
      <c r="DK115" s="261">
        <f t="shared" si="387"/>
        <v>0</v>
      </c>
      <c r="DL115" s="261">
        <f t="shared" si="388"/>
        <v>0</v>
      </c>
      <c r="DM115" s="261">
        <f t="shared" si="206"/>
        <v>3.8999999999999995</v>
      </c>
      <c r="DN115" s="259">
        <f t="shared" si="207"/>
        <v>0</v>
      </c>
      <c r="DO115" s="259">
        <f t="shared" si="389"/>
        <v>1.5258849917653776</v>
      </c>
      <c r="DP115" s="261">
        <f t="shared" si="390"/>
        <v>3.6359999999999997</v>
      </c>
      <c r="DQ115" s="259">
        <f t="shared" si="391"/>
        <v>3.6359999999999997</v>
      </c>
      <c r="DR115" s="259">
        <f t="shared" si="392"/>
        <v>0</v>
      </c>
      <c r="DS115" s="259">
        <f t="shared" si="212"/>
        <v>1.5258849917653776</v>
      </c>
      <c r="DT115" s="259">
        <f t="shared" si="208"/>
        <v>3.6359999999999997</v>
      </c>
      <c r="DU115" s="259">
        <f t="shared" si="393"/>
        <v>3.7349999999999999</v>
      </c>
      <c r="DV115" s="261">
        <f t="shared" si="80"/>
        <v>0</v>
      </c>
      <c r="DW115" s="259">
        <f t="shared" si="81"/>
        <v>0.255</v>
      </c>
      <c r="DX115" s="261">
        <f t="shared" si="82"/>
        <v>4.6687500000000002</v>
      </c>
      <c r="DY115" s="261">
        <f t="shared" si="83"/>
        <v>0</v>
      </c>
      <c r="DZ115" s="261">
        <f t="shared" si="84"/>
        <v>0.33150000000000002</v>
      </c>
      <c r="EA115" s="259">
        <f t="shared" si="85"/>
        <v>5.0002500000000003</v>
      </c>
      <c r="EB115" s="261">
        <f t="shared" si="86"/>
        <v>81.236249999999998</v>
      </c>
      <c r="EC115" s="261">
        <f t="shared" si="394"/>
        <v>0</v>
      </c>
      <c r="ED115" s="261">
        <f t="shared" si="88"/>
        <v>0</v>
      </c>
      <c r="EE115" s="261">
        <f t="shared" si="89"/>
        <v>5.7680999999999996</v>
      </c>
      <c r="EF115" s="259">
        <f t="shared" si="90"/>
        <v>87.004350000000002</v>
      </c>
      <c r="EG115" s="261">
        <f t="shared" si="91"/>
        <v>23.28</v>
      </c>
      <c r="EH115" s="261">
        <f t="shared" si="92"/>
        <v>0</v>
      </c>
      <c r="EI115" s="261">
        <f t="shared" si="93"/>
        <v>0</v>
      </c>
      <c r="EJ115" s="261">
        <f t="shared" si="94"/>
        <v>0</v>
      </c>
      <c r="EK115" s="261">
        <f t="shared" si="95"/>
        <v>0</v>
      </c>
      <c r="EL115" s="259">
        <f t="shared" si="395"/>
        <v>0</v>
      </c>
      <c r="EM115" s="259">
        <f t="shared" si="396"/>
        <v>0</v>
      </c>
      <c r="EN115" s="259">
        <f t="shared" si="397"/>
        <v>0</v>
      </c>
      <c r="EO115" s="259">
        <f t="shared" si="398"/>
        <v>0</v>
      </c>
      <c r="EP115" s="259">
        <f t="shared" si="399"/>
        <v>0</v>
      </c>
      <c r="EQ115" s="259">
        <f t="shared" si="400"/>
        <v>0</v>
      </c>
      <c r="ER115" s="259">
        <f t="shared" si="401"/>
        <v>0</v>
      </c>
      <c r="ES115" s="259">
        <f t="shared" si="402"/>
        <v>0</v>
      </c>
      <c r="ET115" s="259">
        <f t="shared" si="403"/>
        <v>0</v>
      </c>
      <c r="EU115" s="259">
        <f t="shared" si="404"/>
        <v>0</v>
      </c>
      <c r="EV115" s="259">
        <f t="shared" si="405"/>
        <v>0</v>
      </c>
      <c r="EW115" s="259">
        <f t="shared" si="406"/>
        <v>0</v>
      </c>
      <c r="EX115" s="259">
        <f t="shared" si="407"/>
        <v>0</v>
      </c>
      <c r="EY115" s="259">
        <f t="shared" si="408"/>
        <v>0</v>
      </c>
      <c r="EZ115" s="259">
        <f t="shared" si="409"/>
        <v>0</v>
      </c>
      <c r="FA115" s="259">
        <f t="shared" si="410"/>
        <v>0</v>
      </c>
      <c r="FB115" s="259">
        <f t="shared" si="411"/>
        <v>0</v>
      </c>
      <c r="FC115" s="259">
        <f t="shared" si="412"/>
        <v>0</v>
      </c>
      <c r="FD115" s="259">
        <f t="shared" si="413"/>
        <v>0</v>
      </c>
      <c r="FE115" s="259">
        <f t="shared" si="414"/>
        <v>0</v>
      </c>
      <c r="FF115" s="259">
        <f t="shared" si="415"/>
        <v>0</v>
      </c>
      <c r="FG115" s="259">
        <f t="shared" si="416"/>
        <v>0</v>
      </c>
      <c r="FH115" s="259">
        <f t="shared" si="417"/>
        <v>0</v>
      </c>
      <c r="FI115" s="259">
        <f t="shared" si="418"/>
        <v>0</v>
      </c>
      <c r="FJ115" s="259">
        <f t="shared" si="419"/>
        <v>0</v>
      </c>
      <c r="FK115" s="259">
        <f t="shared" si="420"/>
        <v>0</v>
      </c>
      <c r="FL115" s="259">
        <f t="shared" si="421"/>
        <v>0</v>
      </c>
      <c r="FM115" s="259">
        <f t="shared" si="422"/>
        <v>0</v>
      </c>
      <c r="FN115" s="259">
        <f t="shared" si="423"/>
        <v>0</v>
      </c>
      <c r="FO115" s="259">
        <f t="shared" si="424"/>
        <v>0</v>
      </c>
      <c r="FP115" s="259">
        <f t="shared" si="425"/>
        <v>0</v>
      </c>
      <c r="FQ115" s="259">
        <f t="shared" si="426"/>
        <v>0</v>
      </c>
      <c r="FR115" s="259">
        <f t="shared" si="427"/>
        <v>0</v>
      </c>
      <c r="FS115" s="259">
        <f t="shared" si="428"/>
        <v>0</v>
      </c>
      <c r="FT115" s="259">
        <f t="shared" si="429"/>
        <v>0</v>
      </c>
      <c r="FU115" s="259">
        <f t="shared" si="430"/>
        <v>0</v>
      </c>
      <c r="FV115" s="259">
        <f t="shared" si="431"/>
        <v>0</v>
      </c>
      <c r="FW115" s="259">
        <f t="shared" si="432"/>
        <v>0</v>
      </c>
      <c r="FX115" s="259">
        <f t="shared" si="433"/>
        <v>0</v>
      </c>
      <c r="FY115" s="259">
        <f t="shared" si="434"/>
        <v>0</v>
      </c>
      <c r="FZ115" s="259">
        <f t="shared" si="435"/>
        <v>0</v>
      </c>
      <c r="GA115" s="259">
        <f t="shared" si="436"/>
        <v>0</v>
      </c>
      <c r="GB115" s="259">
        <f t="shared" si="437"/>
        <v>0</v>
      </c>
      <c r="GC115" s="259">
        <f t="shared" si="438"/>
        <v>0</v>
      </c>
      <c r="GD115" s="259">
        <f t="shared" si="439"/>
        <v>0</v>
      </c>
      <c r="GE115" s="259">
        <f t="shared" si="440"/>
        <v>0</v>
      </c>
      <c r="GF115" s="259">
        <f t="shared" si="441"/>
        <v>0</v>
      </c>
      <c r="GG115" s="259">
        <f t="shared" si="442"/>
        <v>0</v>
      </c>
      <c r="GH115" s="259">
        <f t="shared" si="443"/>
        <v>0</v>
      </c>
      <c r="GI115" s="259">
        <f t="shared" si="444"/>
        <v>0</v>
      </c>
      <c r="GJ115" s="259">
        <f t="shared" si="445"/>
        <v>0</v>
      </c>
      <c r="GK115" s="259">
        <f t="shared" si="446"/>
        <v>0</v>
      </c>
      <c r="GL115" s="259">
        <f t="shared" si="447"/>
        <v>0</v>
      </c>
      <c r="GM115" s="259">
        <f t="shared" si="448"/>
        <v>0</v>
      </c>
      <c r="GN115" s="259">
        <f t="shared" si="449"/>
        <v>0</v>
      </c>
      <c r="GO115" s="259">
        <f t="shared" si="450"/>
        <v>0</v>
      </c>
      <c r="GP115" s="259">
        <f t="shared" si="451"/>
        <v>0</v>
      </c>
      <c r="GQ115" s="259">
        <f t="shared" si="452"/>
        <v>0</v>
      </c>
      <c r="GR115" s="259">
        <f t="shared" si="453"/>
        <v>0</v>
      </c>
      <c r="GS115" s="259">
        <f t="shared" si="454"/>
        <v>0</v>
      </c>
      <c r="GT115" s="259">
        <f t="shared" si="455"/>
        <v>0</v>
      </c>
      <c r="GU115" s="259">
        <f t="shared" si="456"/>
        <v>0</v>
      </c>
      <c r="GV115" s="259">
        <f t="shared" si="457"/>
        <v>0</v>
      </c>
      <c r="GW115" s="259">
        <f t="shared" si="458"/>
        <v>0</v>
      </c>
      <c r="GX115" s="259">
        <f t="shared" si="459"/>
        <v>0</v>
      </c>
      <c r="GY115" s="259">
        <f t="shared" si="460"/>
        <v>0</v>
      </c>
      <c r="GZ115" s="259">
        <f t="shared" si="461"/>
        <v>0</v>
      </c>
      <c r="HA115" s="259">
        <f t="shared" si="462"/>
        <v>0</v>
      </c>
      <c r="HB115" s="259">
        <f t="shared" si="463"/>
        <v>0</v>
      </c>
      <c r="HC115" s="259">
        <f t="shared" si="464"/>
        <v>0</v>
      </c>
      <c r="HD115" s="259">
        <f t="shared" si="465"/>
        <v>0</v>
      </c>
      <c r="HE115" s="259">
        <f t="shared" si="466"/>
        <v>0</v>
      </c>
      <c r="HF115" s="259">
        <f t="shared" si="467"/>
        <v>0</v>
      </c>
      <c r="HG115" s="259">
        <f t="shared" si="468"/>
        <v>0</v>
      </c>
      <c r="HH115" s="259">
        <f t="shared" si="469"/>
        <v>0</v>
      </c>
      <c r="HI115" s="259">
        <f t="shared" si="470"/>
        <v>0</v>
      </c>
      <c r="HJ115" s="259">
        <f t="shared" si="471"/>
        <v>0</v>
      </c>
      <c r="HK115" s="259">
        <f t="shared" si="472"/>
        <v>0</v>
      </c>
      <c r="HL115" s="259">
        <f t="shared" si="473"/>
        <v>0</v>
      </c>
      <c r="HM115" s="259">
        <f t="shared" si="474"/>
        <v>0</v>
      </c>
      <c r="HN115" s="259">
        <f t="shared" si="475"/>
        <v>0</v>
      </c>
      <c r="HO115" s="259">
        <f t="shared" si="476"/>
        <v>0</v>
      </c>
      <c r="HP115" s="259">
        <f t="shared" si="477"/>
        <v>0</v>
      </c>
      <c r="HQ115" s="259">
        <f t="shared" si="478"/>
        <v>0</v>
      </c>
      <c r="HR115" s="259">
        <f t="shared" si="479"/>
        <v>0</v>
      </c>
      <c r="HS115" s="259">
        <f t="shared" si="480"/>
        <v>0</v>
      </c>
      <c r="HT115" s="259">
        <f t="shared" si="481"/>
        <v>0</v>
      </c>
      <c r="HU115" s="259">
        <f t="shared" si="482"/>
        <v>0</v>
      </c>
      <c r="HV115" s="259">
        <f t="shared" si="483"/>
        <v>0</v>
      </c>
      <c r="HW115" s="259">
        <f t="shared" si="484"/>
        <v>0</v>
      </c>
      <c r="HX115" s="259">
        <f t="shared" si="485"/>
        <v>12</v>
      </c>
      <c r="HY115" s="259">
        <f t="shared" si="494"/>
        <v>0.68571428571428572</v>
      </c>
      <c r="HZ115" s="259">
        <f t="shared" si="209"/>
        <v>0.68571428571428572</v>
      </c>
      <c r="ID115" s="264"/>
      <c r="IE115" s="264"/>
    </row>
    <row r="116" spans="2:239" s="263" customFormat="1" ht="12.75" customHeight="1" outlineLevel="1" x14ac:dyDescent="0.25">
      <c r="B116" s="311">
        <v>1</v>
      </c>
      <c r="C116" s="251" t="s">
        <v>4473</v>
      </c>
      <c r="D116" s="252">
        <v>3.37</v>
      </c>
      <c r="E116" s="289">
        <f t="shared" si="489"/>
        <v>1100</v>
      </c>
      <c r="F116" s="378"/>
      <c r="G116" s="253">
        <f t="shared" si="490"/>
        <v>1.85</v>
      </c>
      <c r="H116" s="253">
        <v>1.85</v>
      </c>
      <c r="I116" s="254" t="str">
        <f t="shared" si="188"/>
        <v>PONTALETE</v>
      </c>
      <c r="J116" s="255"/>
      <c r="K116" s="255"/>
      <c r="L116" s="255"/>
      <c r="M116" s="255"/>
      <c r="N116" s="255"/>
      <c r="O116" s="255"/>
      <c r="P116" s="255"/>
      <c r="Q116" s="255"/>
      <c r="R116" s="255"/>
      <c r="S116" s="255"/>
      <c r="T116" s="255"/>
      <c r="U116" s="255">
        <v>300</v>
      </c>
      <c r="V116" s="255" t="s">
        <v>4064</v>
      </c>
      <c r="W116" s="256" t="str">
        <f t="shared" si="491"/>
        <v>SEM LENÇOL</v>
      </c>
      <c r="X116" s="287" t="s">
        <v>909</v>
      </c>
      <c r="Y116" s="257"/>
      <c r="Z116" s="258">
        <f t="shared" si="1"/>
        <v>1.85</v>
      </c>
      <c r="AA116" s="259">
        <f t="shared" si="2"/>
        <v>1.85</v>
      </c>
      <c r="AB116" s="259">
        <f t="shared" si="189"/>
        <v>1.85</v>
      </c>
      <c r="AC116" s="259">
        <f t="shared" si="353"/>
        <v>1.9500000000000002</v>
      </c>
      <c r="AD116" s="259">
        <f t="shared" si="190"/>
        <v>1.9500000000000002</v>
      </c>
      <c r="AE116" s="259">
        <f t="shared" si="492"/>
        <v>3.37</v>
      </c>
      <c r="AF116" s="259">
        <f t="shared" si="493"/>
        <v>3.37</v>
      </c>
      <c r="AG116" s="260">
        <f t="shared" si="6"/>
        <v>300</v>
      </c>
      <c r="AH116" s="261">
        <f t="shared" si="7"/>
        <v>0.64999999999999991</v>
      </c>
      <c r="AI116" s="259">
        <f t="shared" si="191"/>
        <v>2.1904999999999997</v>
      </c>
      <c r="AJ116" s="259">
        <f t="shared" si="192"/>
        <v>3.1762249999999996</v>
      </c>
      <c r="AK116" s="259">
        <f t="shared" si="8"/>
        <v>0.9857250000000003</v>
      </c>
      <c r="AL116" s="259">
        <f t="shared" si="9"/>
        <v>0</v>
      </c>
      <c r="AM116" s="259">
        <f t="shared" si="10"/>
        <v>0</v>
      </c>
      <c r="AN116" s="261">
        <f t="shared" si="193"/>
        <v>4.16195</v>
      </c>
      <c r="AO116" s="259">
        <f t="shared" si="194"/>
        <v>4.16195</v>
      </c>
      <c r="AP116" s="259">
        <f t="shared" si="195"/>
        <v>0</v>
      </c>
      <c r="AQ116" s="259">
        <f t="shared" si="11"/>
        <v>2.8644999999999996</v>
      </c>
      <c r="AR116" s="259">
        <f t="shared" si="12"/>
        <v>0.42967499999999992</v>
      </c>
      <c r="AS116" s="259">
        <f t="shared" si="13"/>
        <v>0.57289999999999996</v>
      </c>
      <c r="AT116" s="259">
        <f t="shared" si="14"/>
        <v>0.14322499999999999</v>
      </c>
      <c r="AU116" s="259">
        <f t="shared" si="15"/>
        <v>0</v>
      </c>
      <c r="AV116" s="259">
        <f t="shared" si="16"/>
        <v>0</v>
      </c>
      <c r="AW116" s="259">
        <f t="shared" si="17"/>
        <v>0</v>
      </c>
      <c r="AX116" s="259">
        <f t="shared" si="18"/>
        <v>0</v>
      </c>
      <c r="AY116" s="259">
        <f t="shared" si="19"/>
        <v>0</v>
      </c>
      <c r="AZ116" s="259">
        <f t="shared" si="20"/>
        <v>0</v>
      </c>
      <c r="BA116" s="259">
        <f t="shared" si="21"/>
        <v>0</v>
      </c>
      <c r="BB116" s="259">
        <f t="shared" si="22"/>
        <v>0</v>
      </c>
      <c r="BC116" s="259">
        <f t="shared" si="23"/>
        <v>0</v>
      </c>
      <c r="BD116" s="259">
        <f t="shared" si="24"/>
        <v>0</v>
      </c>
      <c r="BE116" s="259">
        <f t="shared" si="196"/>
        <v>0.05</v>
      </c>
      <c r="BF116" s="259">
        <f t="shared" si="197"/>
        <v>0.14322499999999999</v>
      </c>
      <c r="BG116" s="259">
        <f t="shared" si="25"/>
        <v>0.42967499999999992</v>
      </c>
      <c r="BH116" s="259">
        <f t="shared" si="198"/>
        <v>0.57289999999999996</v>
      </c>
      <c r="BI116" s="261">
        <f t="shared" si="199"/>
        <v>0.23821126295844608</v>
      </c>
      <c r="BJ116" s="259">
        <f t="shared" si="200"/>
        <v>3.1762249999999996</v>
      </c>
      <c r="BK116" s="259">
        <f t="shared" si="201"/>
        <v>0.9857250000000003</v>
      </c>
      <c r="BL116" s="259">
        <f t="shared" si="26"/>
        <v>0</v>
      </c>
      <c r="BM116" s="259">
        <f t="shared" si="27"/>
        <v>0</v>
      </c>
      <c r="BN116" s="261">
        <f t="shared" si="202"/>
        <v>0.31762249999999997</v>
      </c>
      <c r="BO116" s="261">
        <f t="shared" si="203"/>
        <v>9.8572500000000035E-2</v>
      </c>
      <c r="BP116" s="261">
        <f t="shared" si="28"/>
        <v>0</v>
      </c>
      <c r="BQ116" s="261">
        <f t="shared" si="29"/>
        <v>0</v>
      </c>
      <c r="BR116" s="259">
        <f t="shared" si="30"/>
        <v>2.7950779999999997</v>
      </c>
      <c r="BS116" s="259">
        <f t="shared" si="31"/>
        <v>0.86743800000000026</v>
      </c>
      <c r="BT116" s="259">
        <f t="shared" si="32"/>
        <v>0</v>
      </c>
      <c r="BU116" s="259">
        <f t="shared" si="33"/>
        <v>0</v>
      </c>
      <c r="BV116" s="261">
        <f t="shared" si="34"/>
        <v>6.3524499999999998E-2</v>
      </c>
      <c r="BW116" s="261">
        <f t="shared" si="35"/>
        <v>1.9714500000000006E-2</v>
      </c>
      <c r="BX116" s="261">
        <f t="shared" si="36"/>
        <v>0</v>
      </c>
      <c r="BY116" s="261">
        <f t="shared" si="37"/>
        <v>0</v>
      </c>
      <c r="BZ116" s="261">
        <f t="shared" si="38"/>
        <v>0</v>
      </c>
      <c r="CA116" s="261">
        <f t="shared" si="39"/>
        <v>0</v>
      </c>
      <c r="CB116" s="261">
        <f t="shared" si="40"/>
        <v>0</v>
      </c>
      <c r="CC116" s="261">
        <f t="shared" si="41"/>
        <v>0</v>
      </c>
      <c r="CD116" s="259">
        <f t="shared" si="356"/>
        <v>3.6625160000000001</v>
      </c>
      <c r="CE116" s="261">
        <f t="shared" si="204"/>
        <v>8.3239000000000007E-2</v>
      </c>
      <c r="CF116" s="261">
        <f t="shared" si="43"/>
        <v>0</v>
      </c>
      <c r="CG116" s="261">
        <f t="shared" si="357"/>
        <v>0.31762249999999997</v>
      </c>
      <c r="CH116" s="261">
        <f t="shared" si="358"/>
        <v>9.8572500000000035E-2</v>
      </c>
      <c r="CI116" s="261">
        <f t="shared" si="359"/>
        <v>0</v>
      </c>
      <c r="CJ116" s="261">
        <f t="shared" si="360"/>
        <v>0</v>
      </c>
      <c r="CK116" s="261">
        <f t="shared" si="361"/>
        <v>2.7950779999999997</v>
      </c>
      <c r="CL116" s="261">
        <f t="shared" si="362"/>
        <v>0.86743800000000026</v>
      </c>
      <c r="CM116" s="261">
        <f t="shared" si="363"/>
        <v>0</v>
      </c>
      <c r="CN116" s="261">
        <f t="shared" si="364"/>
        <v>0</v>
      </c>
      <c r="CO116" s="261">
        <f t="shared" si="365"/>
        <v>6.3524499999999998E-2</v>
      </c>
      <c r="CP116" s="261">
        <f t="shared" si="366"/>
        <v>1.9714500000000006E-2</v>
      </c>
      <c r="CQ116" s="261">
        <f t="shared" si="367"/>
        <v>0</v>
      </c>
      <c r="CR116" s="261">
        <f t="shared" si="368"/>
        <v>0</v>
      </c>
      <c r="CS116" s="261">
        <f t="shared" si="369"/>
        <v>0</v>
      </c>
      <c r="CT116" s="261">
        <f t="shared" si="370"/>
        <v>0</v>
      </c>
      <c r="CU116" s="261">
        <f t="shared" si="371"/>
        <v>0</v>
      </c>
      <c r="CV116" s="261">
        <f t="shared" si="372"/>
        <v>0</v>
      </c>
      <c r="CW116" s="261">
        <f t="shared" si="373"/>
        <v>0</v>
      </c>
      <c r="CX116" s="261">
        <f t="shared" si="374"/>
        <v>0</v>
      </c>
      <c r="CY116" s="261">
        <f t="shared" si="375"/>
        <v>0</v>
      </c>
      <c r="CZ116" s="261">
        <f t="shared" si="376"/>
        <v>0</v>
      </c>
      <c r="DA116" s="261">
        <f t="shared" si="377"/>
        <v>0</v>
      </c>
      <c r="DB116" s="261">
        <f t="shared" si="378"/>
        <v>0</v>
      </c>
      <c r="DC116" s="261">
        <f t="shared" si="379"/>
        <v>0</v>
      </c>
      <c r="DD116" s="261">
        <f t="shared" si="380"/>
        <v>0</v>
      </c>
      <c r="DE116" s="261">
        <f t="shared" si="381"/>
        <v>0</v>
      </c>
      <c r="DF116" s="261">
        <f t="shared" si="382"/>
        <v>0</v>
      </c>
      <c r="DG116" s="261">
        <f t="shared" si="383"/>
        <v>0</v>
      </c>
      <c r="DH116" s="261">
        <f t="shared" si="384"/>
        <v>0</v>
      </c>
      <c r="DI116" s="261">
        <f t="shared" si="385"/>
        <v>0</v>
      </c>
      <c r="DJ116" s="261">
        <f t="shared" si="386"/>
        <v>0</v>
      </c>
      <c r="DK116" s="261">
        <f t="shared" si="387"/>
        <v>0</v>
      </c>
      <c r="DL116" s="261">
        <f t="shared" si="388"/>
        <v>0</v>
      </c>
      <c r="DM116" s="261">
        <f t="shared" si="206"/>
        <v>2.1904999999999997</v>
      </c>
      <c r="DN116" s="259">
        <f t="shared" si="207"/>
        <v>0</v>
      </c>
      <c r="DO116" s="259">
        <f t="shared" si="389"/>
        <v>0.85703873704155376</v>
      </c>
      <c r="DP116" s="261">
        <f t="shared" si="390"/>
        <v>2.0641249999999998</v>
      </c>
      <c r="DQ116" s="259">
        <f t="shared" si="391"/>
        <v>2.0641249999999998</v>
      </c>
      <c r="DR116" s="259">
        <f t="shared" si="392"/>
        <v>0</v>
      </c>
      <c r="DS116" s="259">
        <f t="shared" si="212"/>
        <v>0.85703873704155376</v>
      </c>
      <c r="DT116" s="259">
        <f t="shared" si="208"/>
        <v>2.0641249999999998</v>
      </c>
      <c r="DU116" s="259">
        <f t="shared" si="393"/>
        <v>2.0978249999999994</v>
      </c>
      <c r="DV116" s="261">
        <f t="shared" si="80"/>
        <v>0</v>
      </c>
      <c r="DW116" s="259">
        <f t="shared" si="81"/>
        <v>0.14322499999999999</v>
      </c>
      <c r="DX116" s="261">
        <f t="shared" si="82"/>
        <v>2.6222812499999995</v>
      </c>
      <c r="DY116" s="261">
        <f t="shared" si="83"/>
        <v>0</v>
      </c>
      <c r="DZ116" s="261">
        <f t="shared" si="84"/>
        <v>0.18619249999999998</v>
      </c>
      <c r="EA116" s="259">
        <f t="shared" si="85"/>
        <v>2.8084737499999992</v>
      </c>
      <c r="EB116" s="261">
        <f t="shared" si="86"/>
        <v>45.627693749999985</v>
      </c>
      <c r="EC116" s="261">
        <f t="shared" si="394"/>
        <v>0</v>
      </c>
      <c r="ED116" s="261">
        <f t="shared" si="88"/>
        <v>0</v>
      </c>
      <c r="EE116" s="261">
        <f t="shared" si="89"/>
        <v>3.2397494999999994</v>
      </c>
      <c r="EF116" s="259">
        <f t="shared" si="90"/>
        <v>48.867443249999987</v>
      </c>
      <c r="EG116" s="261">
        <f t="shared" si="91"/>
        <v>13.143000000000002</v>
      </c>
      <c r="EH116" s="261">
        <f t="shared" si="92"/>
        <v>0</v>
      </c>
      <c r="EI116" s="261">
        <f t="shared" si="93"/>
        <v>0</v>
      </c>
      <c r="EJ116" s="261">
        <f t="shared" si="94"/>
        <v>0</v>
      </c>
      <c r="EK116" s="261">
        <f t="shared" si="95"/>
        <v>0</v>
      </c>
      <c r="EL116" s="259">
        <f t="shared" si="395"/>
        <v>0</v>
      </c>
      <c r="EM116" s="259">
        <f t="shared" si="396"/>
        <v>0</v>
      </c>
      <c r="EN116" s="259">
        <f t="shared" si="397"/>
        <v>0</v>
      </c>
      <c r="EO116" s="259">
        <f t="shared" si="398"/>
        <v>0</v>
      </c>
      <c r="EP116" s="259">
        <f t="shared" si="399"/>
        <v>0</v>
      </c>
      <c r="EQ116" s="259">
        <f t="shared" si="400"/>
        <v>0</v>
      </c>
      <c r="ER116" s="259">
        <f t="shared" si="401"/>
        <v>0</v>
      </c>
      <c r="ES116" s="259">
        <f t="shared" si="402"/>
        <v>0</v>
      </c>
      <c r="ET116" s="259">
        <f t="shared" si="403"/>
        <v>0</v>
      </c>
      <c r="EU116" s="259">
        <f t="shared" si="404"/>
        <v>0</v>
      </c>
      <c r="EV116" s="259">
        <f t="shared" si="405"/>
        <v>0</v>
      </c>
      <c r="EW116" s="259">
        <f t="shared" si="406"/>
        <v>0</v>
      </c>
      <c r="EX116" s="259">
        <f t="shared" si="407"/>
        <v>0</v>
      </c>
      <c r="EY116" s="259">
        <f t="shared" si="408"/>
        <v>0</v>
      </c>
      <c r="EZ116" s="259">
        <f t="shared" si="409"/>
        <v>0</v>
      </c>
      <c r="FA116" s="259">
        <f t="shared" si="410"/>
        <v>0</v>
      </c>
      <c r="FB116" s="259">
        <f t="shared" si="411"/>
        <v>0</v>
      </c>
      <c r="FC116" s="259">
        <f t="shared" si="412"/>
        <v>0</v>
      </c>
      <c r="FD116" s="259">
        <f t="shared" si="413"/>
        <v>0</v>
      </c>
      <c r="FE116" s="259">
        <f t="shared" si="414"/>
        <v>0</v>
      </c>
      <c r="FF116" s="259">
        <f t="shared" si="415"/>
        <v>0</v>
      </c>
      <c r="FG116" s="259">
        <f t="shared" si="416"/>
        <v>0</v>
      </c>
      <c r="FH116" s="259">
        <f t="shared" si="417"/>
        <v>0</v>
      </c>
      <c r="FI116" s="259">
        <f t="shared" si="418"/>
        <v>0</v>
      </c>
      <c r="FJ116" s="259">
        <f t="shared" si="419"/>
        <v>0</v>
      </c>
      <c r="FK116" s="259">
        <f t="shared" si="420"/>
        <v>0</v>
      </c>
      <c r="FL116" s="259">
        <f t="shared" si="421"/>
        <v>0</v>
      </c>
      <c r="FM116" s="259">
        <f t="shared" si="422"/>
        <v>0</v>
      </c>
      <c r="FN116" s="259">
        <f t="shared" si="423"/>
        <v>0</v>
      </c>
      <c r="FO116" s="259">
        <f t="shared" si="424"/>
        <v>0</v>
      </c>
      <c r="FP116" s="259">
        <f t="shared" si="425"/>
        <v>0</v>
      </c>
      <c r="FQ116" s="259">
        <f t="shared" si="426"/>
        <v>0</v>
      </c>
      <c r="FR116" s="259">
        <f t="shared" si="427"/>
        <v>0</v>
      </c>
      <c r="FS116" s="259">
        <f t="shared" si="428"/>
        <v>0</v>
      </c>
      <c r="FT116" s="259">
        <f t="shared" si="429"/>
        <v>0</v>
      </c>
      <c r="FU116" s="259">
        <f t="shared" si="430"/>
        <v>0</v>
      </c>
      <c r="FV116" s="259">
        <f t="shared" si="431"/>
        <v>0</v>
      </c>
      <c r="FW116" s="259">
        <f t="shared" si="432"/>
        <v>0</v>
      </c>
      <c r="FX116" s="259">
        <f t="shared" si="433"/>
        <v>0</v>
      </c>
      <c r="FY116" s="259">
        <f t="shared" si="434"/>
        <v>0</v>
      </c>
      <c r="FZ116" s="259">
        <f t="shared" si="435"/>
        <v>0</v>
      </c>
      <c r="GA116" s="259">
        <f t="shared" si="436"/>
        <v>0</v>
      </c>
      <c r="GB116" s="259">
        <f t="shared" si="437"/>
        <v>0</v>
      </c>
      <c r="GC116" s="259">
        <f t="shared" si="438"/>
        <v>0</v>
      </c>
      <c r="GD116" s="259">
        <f t="shared" si="439"/>
        <v>0</v>
      </c>
      <c r="GE116" s="259">
        <f t="shared" si="440"/>
        <v>0</v>
      </c>
      <c r="GF116" s="259">
        <f t="shared" si="441"/>
        <v>0</v>
      </c>
      <c r="GG116" s="259">
        <f t="shared" si="442"/>
        <v>0</v>
      </c>
      <c r="GH116" s="259">
        <f t="shared" si="443"/>
        <v>0</v>
      </c>
      <c r="GI116" s="259">
        <f t="shared" si="444"/>
        <v>0</v>
      </c>
      <c r="GJ116" s="259">
        <f t="shared" si="445"/>
        <v>0</v>
      </c>
      <c r="GK116" s="259">
        <f t="shared" si="446"/>
        <v>0</v>
      </c>
      <c r="GL116" s="259">
        <f t="shared" si="447"/>
        <v>0</v>
      </c>
      <c r="GM116" s="259">
        <f t="shared" si="448"/>
        <v>0</v>
      </c>
      <c r="GN116" s="259">
        <f t="shared" si="449"/>
        <v>0</v>
      </c>
      <c r="GO116" s="259">
        <f t="shared" si="450"/>
        <v>0</v>
      </c>
      <c r="GP116" s="259">
        <f t="shared" si="451"/>
        <v>0</v>
      </c>
      <c r="GQ116" s="259">
        <f t="shared" si="452"/>
        <v>0</v>
      </c>
      <c r="GR116" s="259">
        <f t="shared" si="453"/>
        <v>0</v>
      </c>
      <c r="GS116" s="259">
        <f t="shared" si="454"/>
        <v>0</v>
      </c>
      <c r="GT116" s="259">
        <f t="shared" si="455"/>
        <v>0</v>
      </c>
      <c r="GU116" s="259">
        <f t="shared" si="456"/>
        <v>0</v>
      </c>
      <c r="GV116" s="259">
        <f t="shared" si="457"/>
        <v>0</v>
      </c>
      <c r="GW116" s="259">
        <f t="shared" si="458"/>
        <v>0</v>
      </c>
      <c r="GX116" s="259">
        <f t="shared" si="459"/>
        <v>0</v>
      </c>
      <c r="GY116" s="259">
        <f t="shared" si="460"/>
        <v>0</v>
      </c>
      <c r="GZ116" s="259">
        <f t="shared" si="461"/>
        <v>0</v>
      </c>
      <c r="HA116" s="259">
        <f t="shared" si="462"/>
        <v>0</v>
      </c>
      <c r="HB116" s="259">
        <f t="shared" si="463"/>
        <v>0</v>
      </c>
      <c r="HC116" s="259">
        <f t="shared" si="464"/>
        <v>0</v>
      </c>
      <c r="HD116" s="259">
        <f t="shared" si="465"/>
        <v>0</v>
      </c>
      <c r="HE116" s="259">
        <f t="shared" si="466"/>
        <v>0</v>
      </c>
      <c r="HF116" s="259">
        <f t="shared" si="467"/>
        <v>0</v>
      </c>
      <c r="HG116" s="259">
        <f t="shared" si="468"/>
        <v>0</v>
      </c>
      <c r="HH116" s="259">
        <f t="shared" si="469"/>
        <v>0</v>
      </c>
      <c r="HI116" s="259">
        <f t="shared" si="470"/>
        <v>0</v>
      </c>
      <c r="HJ116" s="259">
        <f t="shared" si="471"/>
        <v>0</v>
      </c>
      <c r="HK116" s="259">
        <f t="shared" si="472"/>
        <v>0</v>
      </c>
      <c r="HL116" s="259">
        <f t="shared" si="473"/>
        <v>0</v>
      </c>
      <c r="HM116" s="259">
        <f t="shared" si="474"/>
        <v>0</v>
      </c>
      <c r="HN116" s="259">
        <f t="shared" si="475"/>
        <v>0</v>
      </c>
      <c r="HO116" s="259">
        <f t="shared" si="476"/>
        <v>0</v>
      </c>
      <c r="HP116" s="259">
        <f t="shared" si="477"/>
        <v>0</v>
      </c>
      <c r="HQ116" s="259">
        <f t="shared" si="478"/>
        <v>0</v>
      </c>
      <c r="HR116" s="259">
        <f t="shared" si="479"/>
        <v>0</v>
      </c>
      <c r="HS116" s="259">
        <f t="shared" si="480"/>
        <v>0</v>
      </c>
      <c r="HT116" s="259">
        <f t="shared" si="481"/>
        <v>0</v>
      </c>
      <c r="HU116" s="259">
        <f t="shared" si="482"/>
        <v>0</v>
      </c>
      <c r="HV116" s="259">
        <f t="shared" si="483"/>
        <v>0</v>
      </c>
      <c r="HW116" s="259">
        <f t="shared" si="484"/>
        <v>0</v>
      </c>
      <c r="HX116" s="259">
        <f t="shared" si="485"/>
        <v>6.74</v>
      </c>
      <c r="HY116" s="259">
        <f t="shared" si="494"/>
        <v>0.38514285714285718</v>
      </c>
      <c r="HZ116" s="259">
        <f t="shared" si="209"/>
        <v>0.38514285714285718</v>
      </c>
      <c r="ID116" s="264"/>
      <c r="IE116" s="264"/>
    </row>
    <row r="117" spans="2:239" s="263" customFormat="1" ht="12.75" customHeight="1" outlineLevel="1" x14ac:dyDescent="0.25">
      <c r="B117" s="311">
        <v>1</v>
      </c>
      <c r="C117" s="251" t="s">
        <v>4473</v>
      </c>
      <c r="D117" s="252">
        <v>8.6300000000000008</v>
      </c>
      <c r="E117" s="289">
        <f t="shared" si="489"/>
        <v>1108.6300000000001</v>
      </c>
      <c r="F117" s="378"/>
      <c r="G117" s="253">
        <f t="shared" si="490"/>
        <v>1.85</v>
      </c>
      <c r="H117" s="253">
        <v>1.88</v>
      </c>
      <c r="I117" s="254" t="str">
        <f t="shared" si="188"/>
        <v>PONTALETE</v>
      </c>
      <c r="J117" s="255"/>
      <c r="K117" s="255"/>
      <c r="L117" s="255"/>
      <c r="M117" s="255"/>
      <c r="N117" s="255"/>
      <c r="O117" s="255"/>
      <c r="P117" s="255"/>
      <c r="Q117" s="255"/>
      <c r="R117" s="255"/>
      <c r="S117" s="255"/>
      <c r="T117" s="255"/>
      <c r="U117" s="255">
        <v>300</v>
      </c>
      <c r="V117" s="255" t="s">
        <v>4064</v>
      </c>
      <c r="W117" s="256" t="str">
        <f t="shared" si="491"/>
        <v>SEM LENÇOL</v>
      </c>
      <c r="X117" s="287" t="s">
        <v>909</v>
      </c>
      <c r="Y117" s="257"/>
      <c r="Z117" s="258">
        <f t="shared" si="1"/>
        <v>1.85</v>
      </c>
      <c r="AA117" s="259">
        <f t="shared" si="2"/>
        <v>1.88</v>
      </c>
      <c r="AB117" s="259">
        <f t="shared" si="189"/>
        <v>1.865</v>
      </c>
      <c r="AC117" s="259">
        <f t="shared" si="353"/>
        <v>1.9650000000000001</v>
      </c>
      <c r="AD117" s="259">
        <f t="shared" si="190"/>
        <v>1.9650000000000001</v>
      </c>
      <c r="AE117" s="259">
        <f t="shared" si="492"/>
        <v>8.6300000000000008</v>
      </c>
      <c r="AF117" s="259">
        <f t="shared" si="493"/>
        <v>8.6300000000000008</v>
      </c>
      <c r="AG117" s="260">
        <f t="shared" si="6"/>
        <v>300</v>
      </c>
      <c r="AH117" s="261">
        <f t="shared" si="7"/>
        <v>0.64999999999999991</v>
      </c>
      <c r="AI117" s="259">
        <f t="shared" si="191"/>
        <v>5.6094999999999997</v>
      </c>
      <c r="AJ117" s="259">
        <f t="shared" si="192"/>
        <v>8.133775</v>
      </c>
      <c r="AK117" s="259">
        <f t="shared" si="8"/>
        <v>2.6084175000000003</v>
      </c>
      <c r="AL117" s="259">
        <f t="shared" si="9"/>
        <v>0</v>
      </c>
      <c r="AM117" s="259">
        <f t="shared" si="10"/>
        <v>0</v>
      </c>
      <c r="AN117" s="261">
        <f t="shared" si="193"/>
        <v>10.7421925</v>
      </c>
      <c r="AO117" s="259">
        <f t="shared" si="194"/>
        <v>10.7421925</v>
      </c>
      <c r="AP117" s="259">
        <f t="shared" si="195"/>
        <v>0</v>
      </c>
      <c r="AQ117" s="259">
        <f t="shared" si="11"/>
        <v>7.3354999999999997</v>
      </c>
      <c r="AR117" s="259">
        <f t="shared" si="12"/>
        <v>1.100325</v>
      </c>
      <c r="AS117" s="259">
        <f t="shared" si="13"/>
        <v>1.4671000000000001</v>
      </c>
      <c r="AT117" s="259">
        <f t="shared" si="14"/>
        <v>0.36677500000000002</v>
      </c>
      <c r="AU117" s="259">
        <f t="shared" si="15"/>
        <v>0</v>
      </c>
      <c r="AV117" s="259">
        <f t="shared" si="16"/>
        <v>0</v>
      </c>
      <c r="AW117" s="259">
        <f t="shared" si="17"/>
        <v>0</v>
      </c>
      <c r="AX117" s="259">
        <f t="shared" si="18"/>
        <v>0</v>
      </c>
      <c r="AY117" s="259">
        <f t="shared" si="19"/>
        <v>0</v>
      </c>
      <c r="AZ117" s="259">
        <f t="shared" si="20"/>
        <v>0</v>
      </c>
      <c r="BA117" s="259">
        <f t="shared" si="21"/>
        <v>0</v>
      </c>
      <c r="BB117" s="259">
        <f t="shared" si="22"/>
        <v>0</v>
      </c>
      <c r="BC117" s="259">
        <f t="shared" si="23"/>
        <v>0</v>
      </c>
      <c r="BD117" s="259">
        <f t="shared" si="24"/>
        <v>0</v>
      </c>
      <c r="BE117" s="259">
        <f t="shared" si="196"/>
        <v>0.05</v>
      </c>
      <c r="BF117" s="259">
        <f t="shared" si="197"/>
        <v>0.36677500000000002</v>
      </c>
      <c r="BG117" s="259">
        <f t="shared" si="25"/>
        <v>1.100325</v>
      </c>
      <c r="BH117" s="259">
        <f t="shared" si="198"/>
        <v>1.4671000000000001</v>
      </c>
      <c r="BI117" s="261">
        <f t="shared" si="199"/>
        <v>0.61001875351079815</v>
      </c>
      <c r="BJ117" s="259">
        <f t="shared" si="200"/>
        <v>8.133775</v>
      </c>
      <c r="BK117" s="259">
        <f t="shared" si="201"/>
        <v>2.6084175000000003</v>
      </c>
      <c r="BL117" s="259">
        <f t="shared" si="26"/>
        <v>0</v>
      </c>
      <c r="BM117" s="259">
        <f t="shared" si="27"/>
        <v>0</v>
      </c>
      <c r="BN117" s="261">
        <f t="shared" si="202"/>
        <v>0.81337750000000009</v>
      </c>
      <c r="BO117" s="261">
        <f t="shared" si="203"/>
        <v>0.26084175000000004</v>
      </c>
      <c r="BP117" s="261">
        <f t="shared" si="28"/>
        <v>0</v>
      </c>
      <c r="BQ117" s="261">
        <f t="shared" si="29"/>
        <v>0</v>
      </c>
      <c r="BR117" s="259">
        <f t="shared" si="30"/>
        <v>7.1577219999999997</v>
      </c>
      <c r="BS117" s="259">
        <f t="shared" si="31"/>
        <v>2.2954074000000002</v>
      </c>
      <c r="BT117" s="259">
        <f t="shared" si="32"/>
        <v>0</v>
      </c>
      <c r="BU117" s="259">
        <f t="shared" si="33"/>
        <v>0</v>
      </c>
      <c r="BV117" s="261">
        <f t="shared" si="34"/>
        <v>0.1626755</v>
      </c>
      <c r="BW117" s="261">
        <f t="shared" si="35"/>
        <v>5.2168350000000009E-2</v>
      </c>
      <c r="BX117" s="261">
        <f t="shared" si="36"/>
        <v>0</v>
      </c>
      <c r="BY117" s="261">
        <f t="shared" si="37"/>
        <v>0</v>
      </c>
      <c r="BZ117" s="261">
        <f t="shared" si="38"/>
        <v>0</v>
      </c>
      <c r="CA117" s="261">
        <f t="shared" si="39"/>
        <v>0</v>
      </c>
      <c r="CB117" s="261">
        <f t="shared" si="40"/>
        <v>0</v>
      </c>
      <c r="CC117" s="261">
        <f t="shared" si="41"/>
        <v>0</v>
      </c>
      <c r="CD117" s="259">
        <f t="shared" si="356"/>
        <v>9.4531293999999999</v>
      </c>
      <c r="CE117" s="261">
        <f t="shared" si="204"/>
        <v>0.21484385</v>
      </c>
      <c r="CF117" s="261">
        <f t="shared" si="43"/>
        <v>0</v>
      </c>
      <c r="CG117" s="261">
        <f t="shared" si="357"/>
        <v>0.81337750000000009</v>
      </c>
      <c r="CH117" s="261">
        <f t="shared" si="358"/>
        <v>0.26084175000000004</v>
      </c>
      <c r="CI117" s="261">
        <f t="shared" si="359"/>
        <v>0</v>
      </c>
      <c r="CJ117" s="261">
        <f t="shared" si="360"/>
        <v>0</v>
      </c>
      <c r="CK117" s="261">
        <f t="shared" si="361"/>
        <v>7.1577219999999997</v>
      </c>
      <c r="CL117" s="261">
        <f t="shared" si="362"/>
        <v>2.2954074000000002</v>
      </c>
      <c r="CM117" s="261">
        <f t="shared" si="363"/>
        <v>0</v>
      </c>
      <c r="CN117" s="261">
        <f t="shared" si="364"/>
        <v>0</v>
      </c>
      <c r="CO117" s="261">
        <f t="shared" si="365"/>
        <v>0.1626755</v>
      </c>
      <c r="CP117" s="261">
        <f t="shared" si="366"/>
        <v>5.2168350000000009E-2</v>
      </c>
      <c r="CQ117" s="261">
        <f t="shared" si="367"/>
        <v>0</v>
      </c>
      <c r="CR117" s="261">
        <f t="shared" si="368"/>
        <v>0</v>
      </c>
      <c r="CS117" s="261">
        <f t="shared" si="369"/>
        <v>0</v>
      </c>
      <c r="CT117" s="261">
        <f t="shared" si="370"/>
        <v>0</v>
      </c>
      <c r="CU117" s="261">
        <f t="shared" si="371"/>
        <v>0</v>
      </c>
      <c r="CV117" s="261">
        <f t="shared" si="372"/>
        <v>0</v>
      </c>
      <c r="CW117" s="261">
        <f t="shared" si="373"/>
        <v>0</v>
      </c>
      <c r="CX117" s="261">
        <f t="shared" si="374"/>
        <v>0</v>
      </c>
      <c r="CY117" s="261">
        <f t="shared" si="375"/>
        <v>0</v>
      </c>
      <c r="CZ117" s="261">
        <f t="shared" si="376"/>
        <v>0</v>
      </c>
      <c r="DA117" s="261">
        <f t="shared" si="377"/>
        <v>0</v>
      </c>
      <c r="DB117" s="261">
        <f t="shared" si="378"/>
        <v>0</v>
      </c>
      <c r="DC117" s="261">
        <f t="shared" si="379"/>
        <v>0</v>
      </c>
      <c r="DD117" s="261">
        <f t="shared" si="380"/>
        <v>0</v>
      </c>
      <c r="DE117" s="261">
        <f t="shared" si="381"/>
        <v>0</v>
      </c>
      <c r="DF117" s="261">
        <f t="shared" si="382"/>
        <v>0</v>
      </c>
      <c r="DG117" s="261">
        <f t="shared" si="383"/>
        <v>0</v>
      </c>
      <c r="DH117" s="261">
        <f t="shared" si="384"/>
        <v>0</v>
      </c>
      <c r="DI117" s="261">
        <f t="shared" si="385"/>
        <v>0</v>
      </c>
      <c r="DJ117" s="261">
        <f t="shared" si="386"/>
        <v>0</v>
      </c>
      <c r="DK117" s="261">
        <f t="shared" si="387"/>
        <v>0</v>
      </c>
      <c r="DL117" s="261">
        <f t="shared" si="388"/>
        <v>0</v>
      </c>
      <c r="DM117" s="261">
        <f t="shared" si="206"/>
        <v>5.6094999999999997</v>
      </c>
      <c r="DN117" s="259">
        <f t="shared" si="207"/>
        <v>0</v>
      </c>
      <c r="DO117" s="259">
        <f t="shared" si="389"/>
        <v>2.1947312464892015</v>
      </c>
      <c r="DP117" s="261">
        <f t="shared" si="390"/>
        <v>5.3700175000000003</v>
      </c>
      <c r="DQ117" s="259">
        <f t="shared" si="391"/>
        <v>5.3700175000000003</v>
      </c>
      <c r="DR117" s="259">
        <f t="shared" si="392"/>
        <v>0</v>
      </c>
      <c r="DS117" s="259">
        <f t="shared" si="212"/>
        <v>2.1947312464892015</v>
      </c>
      <c r="DT117" s="259">
        <f t="shared" si="208"/>
        <v>5.3700175000000003</v>
      </c>
      <c r="DU117" s="259">
        <f t="shared" si="393"/>
        <v>5.3721749999999995</v>
      </c>
      <c r="DV117" s="261">
        <f t="shared" si="80"/>
        <v>0</v>
      </c>
      <c r="DW117" s="259">
        <f t="shared" si="81"/>
        <v>0.36677500000000002</v>
      </c>
      <c r="DX117" s="261">
        <f t="shared" si="82"/>
        <v>6.7152187499999991</v>
      </c>
      <c r="DY117" s="261">
        <f t="shared" si="83"/>
        <v>0</v>
      </c>
      <c r="DZ117" s="261">
        <f t="shared" si="84"/>
        <v>0.47680750000000005</v>
      </c>
      <c r="EA117" s="259">
        <f t="shared" si="85"/>
        <v>7.1920262499999996</v>
      </c>
      <c r="EB117" s="261">
        <f t="shared" si="86"/>
        <v>116.84480624999998</v>
      </c>
      <c r="EC117" s="261">
        <f t="shared" si="394"/>
        <v>0</v>
      </c>
      <c r="ED117" s="261">
        <f t="shared" si="88"/>
        <v>0</v>
      </c>
      <c r="EE117" s="261">
        <f t="shared" si="89"/>
        <v>8.2964505000000006</v>
      </c>
      <c r="EF117" s="259">
        <f t="shared" si="90"/>
        <v>125.14125674999998</v>
      </c>
      <c r="EG117" s="261">
        <f t="shared" si="91"/>
        <v>33.915900000000008</v>
      </c>
      <c r="EH117" s="261">
        <f t="shared" si="92"/>
        <v>0</v>
      </c>
      <c r="EI117" s="261">
        <f t="shared" si="93"/>
        <v>0</v>
      </c>
      <c r="EJ117" s="261">
        <f t="shared" si="94"/>
        <v>0</v>
      </c>
      <c r="EK117" s="261">
        <f t="shared" si="95"/>
        <v>0</v>
      </c>
      <c r="EL117" s="259">
        <f t="shared" si="395"/>
        <v>0</v>
      </c>
      <c r="EM117" s="259">
        <f t="shared" si="396"/>
        <v>0</v>
      </c>
      <c r="EN117" s="259">
        <f t="shared" si="397"/>
        <v>0</v>
      </c>
      <c r="EO117" s="259">
        <f t="shared" si="398"/>
        <v>0</v>
      </c>
      <c r="EP117" s="259">
        <f t="shared" si="399"/>
        <v>0</v>
      </c>
      <c r="EQ117" s="259">
        <f t="shared" si="400"/>
        <v>0</v>
      </c>
      <c r="ER117" s="259">
        <f t="shared" si="401"/>
        <v>0</v>
      </c>
      <c r="ES117" s="259">
        <f t="shared" si="402"/>
        <v>0</v>
      </c>
      <c r="ET117" s="259">
        <f t="shared" si="403"/>
        <v>0</v>
      </c>
      <c r="EU117" s="259">
        <f t="shared" si="404"/>
        <v>0</v>
      </c>
      <c r="EV117" s="259">
        <f t="shared" si="405"/>
        <v>0</v>
      </c>
      <c r="EW117" s="259">
        <f t="shared" si="406"/>
        <v>0</v>
      </c>
      <c r="EX117" s="259">
        <f t="shared" si="407"/>
        <v>0</v>
      </c>
      <c r="EY117" s="259">
        <f t="shared" si="408"/>
        <v>0</v>
      </c>
      <c r="EZ117" s="259">
        <f t="shared" si="409"/>
        <v>0</v>
      </c>
      <c r="FA117" s="259">
        <f t="shared" si="410"/>
        <v>0</v>
      </c>
      <c r="FB117" s="259">
        <f t="shared" si="411"/>
        <v>0</v>
      </c>
      <c r="FC117" s="259">
        <f t="shared" si="412"/>
        <v>0</v>
      </c>
      <c r="FD117" s="259">
        <f t="shared" si="413"/>
        <v>0</v>
      </c>
      <c r="FE117" s="259">
        <f t="shared" si="414"/>
        <v>0</v>
      </c>
      <c r="FF117" s="259">
        <f t="shared" si="415"/>
        <v>0</v>
      </c>
      <c r="FG117" s="259">
        <f t="shared" si="416"/>
        <v>0</v>
      </c>
      <c r="FH117" s="259">
        <f t="shared" si="417"/>
        <v>0</v>
      </c>
      <c r="FI117" s="259">
        <f t="shared" si="418"/>
        <v>0</v>
      </c>
      <c r="FJ117" s="259">
        <f t="shared" si="419"/>
        <v>0</v>
      </c>
      <c r="FK117" s="259">
        <f t="shared" si="420"/>
        <v>0</v>
      </c>
      <c r="FL117" s="259">
        <f t="shared" si="421"/>
        <v>0</v>
      </c>
      <c r="FM117" s="259">
        <f t="shared" si="422"/>
        <v>0</v>
      </c>
      <c r="FN117" s="259">
        <f t="shared" si="423"/>
        <v>0</v>
      </c>
      <c r="FO117" s="259">
        <f t="shared" si="424"/>
        <v>0</v>
      </c>
      <c r="FP117" s="259">
        <f t="shared" si="425"/>
        <v>0</v>
      </c>
      <c r="FQ117" s="259">
        <f t="shared" si="426"/>
        <v>0</v>
      </c>
      <c r="FR117" s="259">
        <f t="shared" si="427"/>
        <v>0</v>
      </c>
      <c r="FS117" s="259">
        <f t="shared" si="428"/>
        <v>0</v>
      </c>
      <c r="FT117" s="259">
        <f t="shared" si="429"/>
        <v>0</v>
      </c>
      <c r="FU117" s="259">
        <f t="shared" si="430"/>
        <v>0</v>
      </c>
      <c r="FV117" s="259">
        <f t="shared" si="431"/>
        <v>0</v>
      </c>
      <c r="FW117" s="259">
        <f t="shared" si="432"/>
        <v>0</v>
      </c>
      <c r="FX117" s="259">
        <f t="shared" si="433"/>
        <v>0</v>
      </c>
      <c r="FY117" s="259">
        <f t="shared" si="434"/>
        <v>0</v>
      </c>
      <c r="FZ117" s="259">
        <f t="shared" si="435"/>
        <v>0</v>
      </c>
      <c r="GA117" s="259">
        <f t="shared" si="436"/>
        <v>0</v>
      </c>
      <c r="GB117" s="259">
        <f t="shared" si="437"/>
        <v>0</v>
      </c>
      <c r="GC117" s="259">
        <f t="shared" si="438"/>
        <v>0</v>
      </c>
      <c r="GD117" s="259">
        <f t="shared" si="439"/>
        <v>0</v>
      </c>
      <c r="GE117" s="259">
        <f t="shared" si="440"/>
        <v>0</v>
      </c>
      <c r="GF117" s="259">
        <f t="shared" si="441"/>
        <v>0</v>
      </c>
      <c r="GG117" s="259">
        <f t="shared" si="442"/>
        <v>0</v>
      </c>
      <c r="GH117" s="259">
        <f t="shared" si="443"/>
        <v>0</v>
      </c>
      <c r="GI117" s="259">
        <f t="shared" si="444"/>
        <v>0</v>
      </c>
      <c r="GJ117" s="259">
        <f t="shared" si="445"/>
        <v>0</v>
      </c>
      <c r="GK117" s="259">
        <f t="shared" si="446"/>
        <v>0</v>
      </c>
      <c r="GL117" s="259">
        <f t="shared" si="447"/>
        <v>0</v>
      </c>
      <c r="GM117" s="259">
        <f t="shared" si="448"/>
        <v>0</v>
      </c>
      <c r="GN117" s="259">
        <f t="shared" si="449"/>
        <v>0</v>
      </c>
      <c r="GO117" s="259">
        <f t="shared" si="450"/>
        <v>0</v>
      </c>
      <c r="GP117" s="259">
        <f t="shared" si="451"/>
        <v>0</v>
      </c>
      <c r="GQ117" s="259">
        <f t="shared" si="452"/>
        <v>0</v>
      </c>
      <c r="GR117" s="259">
        <f t="shared" si="453"/>
        <v>0</v>
      </c>
      <c r="GS117" s="259">
        <f t="shared" si="454"/>
        <v>0</v>
      </c>
      <c r="GT117" s="259">
        <f t="shared" si="455"/>
        <v>0</v>
      </c>
      <c r="GU117" s="259">
        <f t="shared" si="456"/>
        <v>0</v>
      </c>
      <c r="GV117" s="259">
        <f t="shared" si="457"/>
        <v>0</v>
      </c>
      <c r="GW117" s="259">
        <f t="shared" si="458"/>
        <v>0</v>
      </c>
      <c r="GX117" s="259">
        <f t="shared" si="459"/>
        <v>0</v>
      </c>
      <c r="GY117" s="259">
        <f t="shared" si="460"/>
        <v>0</v>
      </c>
      <c r="GZ117" s="259">
        <f t="shared" si="461"/>
        <v>0</v>
      </c>
      <c r="HA117" s="259">
        <f t="shared" si="462"/>
        <v>0</v>
      </c>
      <c r="HB117" s="259">
        <f t="shared" si="463"/>
        <v>0</v>
      </c>
      <c r="HC117" s="259">
        <f t="shared" si="464"/>
        <v>0</v>
      </c>
      <c r="HD117" s="259">
        <f t="shared" si="465"/>
        <v>0</v>
      </c>
      <c r="HE117" s="259">
        <f t="shared" si="466"/>
        <v>0</v>
      </c>
      <c r="HF117" s="259">
        <f t="shared" si="467"/>
        <v>0</v>
      </c>
      <c r="HG117" s="259">
        <f t="shared" si="468"/>
        <v>0</v>
      </c>
      <c r="HH117" s="259">
        <f t="shared" si="469"/>
        <v>0</v>
      </c>
      <c r="HI117" s="259">
        <f t="shared" si="470"/>
        <v>0</v>
      </c>
      <c r="HJ117" s="259">
        <f t="shared" si="471"/>
        <v>0</v>
      </c>
      <c r="HK117" s="259">
        <f t="shared" si="472"/>
        <v>0</v>
      </c>
      <c r="HL117" s="259">
        <f t="shared" si="473"/>
        <v>0</v>
      </c>
      <c r="HM117" s="259">
        <f t="shared" si="474"/>
        <v>0</v>
      </c>
      <c r="HN117" s="259">
        <f t="shared" si="475"/>
        <v>0</v>
      </c>
      <c r="HO117" s="259">
        <f t="shared" si="476"/>
        <v>0</v>
      </c>
      <c r="HP117" s="259">
        <f t="shared" si="477"/>
        <v>0</v>
      </c>
      <c r="HQ117" s="259">
        <f t="shared" si="478"/>
        <v>0</v>
      </c>
      <c r="HR117" s="259">
        <f t="shared" si="479"/>
        <v>0</v>
      </c>
      <c r="HS117" s="259">
        <f t="shared" si="480"/>
        <v>0</v>
      </c>
      <c r="HT117" s="259">
        <f t="shared" si="481"/>
        <v>0</v>
      </c>
      <c r="HU117" s="259">
        <f t="shared" si="482"/>
        <v>0</v>
      </c>
      <c r="HV117" s="259">
        <f t="shared" si="483"/>
        <v>0</v>
      </c>
      <c r="HW117" s="259">
        <f t="shared" si="484"/>
        <v>0</v>
      </c>
      <c r="HX117" s="259">
        <f t="shared" si="485"/>
        <v>17.260000000000002</v>
      </c>
      <c r="HY117" s="259">
        <f t="shared" si="494"/>
        <v>0.98628571428571432</v>
      </c>
      <c r="HZ117" s="259">
        <f t="shared" si="209"/>
        <v>0.98628571428571432</v>
      </c>
      <c r="ID117" s="264"/>
      <c r="IE117" s="264"/>
    </row>
    <row r="118" spans="2:239" s="263" customFormat="1" ht="12.75" customHeight="1" outlineLevel="1" x14ac:dyDescent="0.25">
      <c r="B118" s="311">
        <v>1</v>
      </c>
      <c r="C118" s="251" t="s">
        <v>4473</v>
      </c>
      <c r="D118" s="252">
        <v>11.37</v>
      </c>
      <c r="E118" s="289">
        <f t="shared" si="489"/>
        <v>1120</v>
      </c>
      <c r="F118" s="378"/>
      <c r="G118" s="253">
        <f t="shared" si="490"/>
        <v>1.88</v>
      </c>
      <c r="H118" s="253">
        <v>1.79</v>
      </c>
      <c r="I118" s="254" t="str">
        <f t="shared" si="188"/>
        <v>PONTALETE</v>
      </c>
      <c r="J118" s="255"/>
      <c r="K118" s="255"/>
      <c r="L118" s="255"/>
      <c r="M118" s="255"/>
      <c r="N118" s="255"/>
      <c r="O118" s="255"/>
      <c r="P118" s="255"/>
      <c r="Q118" s="255"/>
      <c r="R118" s="255"/>
      <c r="S118" s="255"/>
      <c r="T118" s="255"/>
      <c r="U118" s="255">
        <v>300</v>
      </c>
      <c r="V118" s="255" t="s">
        <v>4064</v>
      </c>
      <c r="W118" s="256" t="str">
        <f t="shared" si="491"/>
        <v>SEM LENÇOL</v>
      </c>
      <c r="X118" s="287" t="s">
        <v>909</v>
      </c>
      <c r="Y118" s="257"/>
      <c r="Z118" s="258">
        <f t="shared" si="1"/>
        <v>1.88</v>
      </c>
      <c r="AA118" s="259">
        <f t="shared" si="2"/>
        <v>1.79</v>
      </c>
      <c r="AB118" s="259">
        <f t="shared" si="189"/>
        <v>1.835</v>
      </c>
      <c r="AC118" s="259">
        <f t="shared" si="353"/>
        <v>1.9350000000000001</v>
      </c>
      <c r="AD118" s="259">
        <f t="shared" si="190"/>
        <v>1.9350000000000001</v>
      </c>
      <c r="AE118" s="259">
        <f t="shared" si="492"/>
        <v>11.37</v>
      </c>
      <c r="AF118" s="259">
        <f t="shared" si="493"/>
        <v>11.37</v>
      </c>
      <c r="AG118" s="260">
        <f t="shared" si="6"/>
        <v>300</v>
      </c>
      <c r="AH118" s="261">
        <f t="shared" si="7"/>
        <v>0.64999999999999991</v>
      </c>
      <c r="AI118" s="259">
        <f t="shared" si="191"/>
        <v>7.3904999999999985</v>
      </c>
      <c r="AJ118" s="259">
        <f t="shared" si="192"/>
        <v>10.716224999999998</v>
      </c>
      <c r="AK118" s="259">
        <f t="shared" si="8"/>
        <v>3.2148674999999995</v>
      </c>
      <c r="AL118" s="259">
        <f t="shared" si="9"/>
        <v>0</v>
      </c>
      <c r="AM118" s="259">
        <f t="shared" si="10"/>
        <v>0</v>
      </c>
      <c r="AN118" s="261">
        <f t="shared" si="193"/>
        <v>13.931092499999997</v>
      </c>
      <c r="AO118" s="259">
        <f t="shared" si="194"/>
        <v>13.931092499999997</v>
      </c>
      <c r="AP118" s="259">
        <f t="shared" si="195"/>
        <v>0</v>
      </c>
      <c r="AQ118" s="259">
        <f t="shared" si="11"/>
        <v>9.6644999999999985</v>
      </c>
      <c r="AR118" s="259">
        <f t="shared" si="12"/>
        <v>1.4496749999999998</v>
      </c>
      <c r="AS118" s="259">
        <f t="shared" si="13"/>
        <v>1.9328999999999998</v>
      </c>
      <c r="AT118" s="259">
        <f t="shared" si="14"/>
        <v>0.48322499999999996</v>
      </c>
      <c r="AU118" s="259">
        <f t="shared" si="15"/>
        <v>0</v>
      </c>
      <c r="AV118" s="259">
        <f t="shared" si="16"/>
        <v>0</v>
      </c>
      <c r="AW118" s="259">
        <f t="shared" si="17"/>
        <v>0</v>
      </c>
      <c r="AX118" s="259">
        <f t="shared" si="18"/>
        <v>0</v>
      </c>
      <c r="AY118" s="259">
        <f t="shared" si="19"/>
        <v>0</v>
      </c>
      <c r="AZ118" s="259">
        <f t="shared" si="20"/>
        <v>0</v>
      </c>
      <c r="BA118" s="259">
        <f t="shared" si="21"/>
        <v>0</v>
      </c>
      <c r="BB118" s="259">
        <f t="shared" si="22"/>
        <v>0</v>
      </c>
      <c r="BC118" s="259">
        <f t="shared" si="23"/>
        <v>0</v>
      </c>
      <c r="BD118" s="259">
        <f t="shared" si="24"/>
        <v>0</v>
      </c>
      <c r="BE118" s="259">
        <f t="shared" si="196"/>
        <v>0.05</v>
      </c>
      <c r="BF118" s="259">
        <f t="shared" si="197"/>
        <v>0.48322499999999996</v>
      </c>
      <c r="BG118" s="259">
        <f t="shared" si="25"/>
        <v>1.4496749999999998</v>
      </c>
      <c r="BH118" s="259">
        <f t="shared" si="198"/>
        <v>1.9328999999999998</v>
      </c>
      <c r="BI118" s="261">
        <f t="shared" si="199"/>
        <v>0.80369794060460875</v>
      </c>
      <c r="BJ118" s="259">
        <f t="shared" si="200"/>
        <v>10.716224999999998</v>
      </c>
      <c r="BK118" s="259">
        <f t="shared" si="201"/>
        <v>3.2148674999999995</v>
      </c>
      <c r="BL118" s="259">
        <f t="shared" si="26"/>
        <v>0</v>
      </c>
      <c r="BM118" s="259">
        <f t="shared" si="27"/>
        <v>0</v>
      </c>
      <c r="BN118" s="261">
        <f t="shared" si="202"/>
        <v>1.0716224999999999</v>
      </c>
      <c r="BO118" s="261">
        <f t="shared" si="203"/>
        <v>0.32148674999999999</v>
      </c>
      <c r="BP118" s="261">
        <f t="shared" si="28"/>
        <v>0</v>
      </c>
      <c r="BQ118" s="261">
        <f t="shared" si="29"/>
        <v>0</v>
      </c>
      <c r="BR118" s="259">
        <f t="shared" si="30"/>
        <v>9.4302779999999977</v>
      </c>
      <c r="BS118" s="259">
        <f t="shared" si="31"/>
        <v>2.8290833999999996</v>
      </c>
      <c r="BT118" s="259">
        <f t="shared" si="32"/>
        <v>0</v>
      </c>
      <c r="BU118" s="259">
        <f t="shared" si="33"/>
        <v>0</v>
      </c>
      <c r="BV118" s="261">
        <f t="shared" si="34"/>
        <v>0.21432449999999997</v>
      </c>
      <c r="BW118" s="261">
        <f t="shared" si="35"/>
        <v>6.4297349999999989E-2</v>
      </c>
      <c r="BX118" s="261">
        <f t="shared" si="36"/>
        <v>0</v>
      </c>
      <c r="BY118" s="261">
        <f t="shared" si="37"/>
        <v>0</v>
      </c>
      <c r="BZ118" s="261">
        <f t="shared" si="38"/>
        <v>0</v>
      </c>
      <c r="CA118" s="261">
        <f t="shared" si="39"/>
        <v>0</v>
      </c>
      <c r="CB118" s="261">
        <f t="shared" si="40"/>
        <v>0</v>
      </c>
      <c r="CC118" s="261">
        <f t="shared" si="41"/>
        <v>0</v>
      </c>
      <c r="CD118" s="259">
        <f t="shared" si="356"/>
        <v>12.259361399999998</v>
      </c>
      <c r="CE118" s="261">
        <f t="shared" si="204"/>
        <v>0.27862184999999995</v>
      </c>
      <c r="CF118" s="261">
        <f t="shared" si="43"/>
        <v>0</v>
      </c>
      <c r="CG118" s="261">
        <f t="shared" si="357"/>
        <v>1.0716224999999999</v>
      </c>
      <c r="CH118" s="261">
        <f t="shared" si="358"/>
        <v>0.32148674999999999</v>
      </c>
      <c r="CI118" s="261">
        <f t="shared" si="359"/>
        <v>0</v>
      </c>
      <c r="CJ118" s="261">
        <f t="shared" si="360"/>
        <v>0</v>
      </c>
      <c r="CK118" s="261">
        <f t="shared" si="361"/>
        <v>9.4302779999999977</v>
      </c>
      <c r="CL118" s="261">
        <f t="shared" si="362"/>
        <v>2.8290833999999996</v>
      </c>
      <c r="CM118" s="261">
        <f t="shared" si="363"/>
        <v>0</v>
      </c>
      <c r="CN118" s="261">
        <f t="shared" si="364"/>
        <v>0</v>
      </c>
      <c r="CO118" s="261">
        <f t="shared" si="365"/>
        <v>0.21432449999999997</v>
      </c>
      <c r="CP118" s="261">
        <f t="shared" si="366"/>
        <v>6.4297349999999989E-2</v>
      </c>
      <c r="CQ118" s="261">
        <f t="shared" si="367"/>
        <v>0</v>
      </c>
      <c r="CR118" s="261">
        <f t="shared" si="368"/>
        <v>0</v>
      </c>
      <c r="CS118" s="261">
        <f t="shared" si="369"/>
        <v>0</v>
      </c>
      <c r="CT118" s="261">
        <f t="shared" si="370"/>
        <v>0</v>
      </c>
      <c r="CU118" s="261">
        <f t="shared" si="371"/>
        <v>0</v>
      </c>
      <c r="CV118" s="261">
        <f t="shared" si="372"/>
        <v>0</v>
      </c>
      <c r="CW118" s="261">
        <f t="shared" si="373"/>
        <v>0</v>
      </c>
      <c r="CX118" s="261">
        <f t="shared" si="374"/>
        <v>0</v>
      </c>
      <c r="CY118" s="261">
        <f t="shared" si="375"/>
        <v>0</v>
      </c>
      <c r="CZ118" s="261">
        <f t="shared" si="376"/>
        <v>0</v>
      </c>
      <c r="DA118" s="261">
        <f t="shared" si="377"/>
        <v>0</v>
      </c>
      <c r="DB118" s="261">
        <f t="shared" si="378"/>
        <v>0</v>
      </c>
      <c r="DC118" s="261">
        <f t="shared" si="379"/>
        <v>0</v>
      </c>
      <c r="DD118" s="261">
        <f t="shared" si="380"/>
        <v>0</v>
      </c>
      <c r="DE118" s="261">
        <f t="shared" si="381"/>
        <v>0</v>
      </c>
      <c r="DF118" s="261">
        <f t="shared" si="382"/>
        <v>0</v>
      </c>
      <c r="DG118" s="261">
        <f t="shared" si="383"/>
        <v>0</v>
      </c>
      <c r="DH118" s="261">
        <f t="shared" si="384"/>
        <v>0</v>
      </c>
      <c r="DI118" s="261">
        <f t="shared" si="385"/>
        <v>0</v>
      </c>
      <c r="DJ118" s="261">
        <f t="shared" si="386"/>
        <v>0</v>
      </c>
      <c r="DK118" s="261">
        <f t="shared" si="387"/>
        <v>0</v>
      </c>
      <c r="DL118" s="261">
        <f t="shared" si="388"/>
        <v>0</v>
      </c>
      <c r="DM118" s="261">
        <f t="shared" si="206"/>
        <v>7.3904999999999985</v>
      </c>
      <c r="DN118" s="259">
        <f t="shared" si="207"/>
        <v>0</v>
      </c>
      <c r="DO118" s="259">
        <f t="shared" si="389"/>
        <v>2.8915520593953907</v>
      </c>
      <c r="DP118" s="261">
        <f t="shared" si="390"/>
        <v>6.8532674999999976</v>
      </c>
      <c r="DQ118" s="259">
        <f t="shared" si="391"/>
        <v>6.8532674999999976</v>
      </c>
      <c r="DR118" s="259">
        <f t="shared" si="392"/>
        <v>0</v>
      </c>
      <c r="DS118" s="259">
        <f t="shared" si="212"/>
        <v>2.8915520593953907</v>
      </c>
      <c r="DT118" s="259">
        <f t="shared" si="208"/>
        <v>6.8532674999999976</v>
      </c>
      <c r="DU118" s="259">
        <f t="shared" si="393"/>
        <v>7.0778249999999998</v>
      </c>
      <c r="DV118" s="261">
        <f t="shared" si="80"/>
        <v>0</v>
      </c>
      <c r="DW118" s="259">
        <f t="shared" si="81"/>
        <v>0.48322499999999996</v>
      </c>
      <c r="DX118" s="261">
        <f t="shared" si="82"/>
        <v>8.84728125</v>
      </c>
      <c r="DY118" s="261">
        <f t="shared" si="83"/>
        <v>0</v>
      </c>
      <c r="DZ118" s="261">
        <f t="shared" si="84"/>
        <v>0.62819249999999993</v>
      </c>
      <c r="EA118" s="259">
        <f t="shared" si="85"/>
        <v>9.475473749999999</v>
      </c>
      <c r="EB118" s="261">
        <f t="shared" si="86"/>
        <v>153.94269374999999</v>
      </c>
      <c r="EC118" s="261">
        <f t="shared" si="394"/>
        <v>0</v>
      </c>
      <c r="ED118" s="261">
        <f t="shared" si="88"/>
        <v>0</v>
      </c>
      <c r="EE118" s="261">
        <f t="shared" si="89"/>
        <v>10.930549499999998</v>
      </c>
      <c r="EF118" s="259">
        <f t="shared" si="90"/>
        <v>164.87324324999997</v>
      </c>
      <c r="EG118" s="261">
        <f t="shared" si="91"/>
        <v>44.001899999999999</v>
      </c>
      <c r="EH118" s="261">
        <f t="shared" si="92"/>
        <v>0</v>
      </c>
      <c r="EI118" s="261">
        <f t="shared" si="93"/>
        <v>0</v>
      </c>
      <c r="EJ118" s="261">
        <f t="shared" si="94"/>
        <v>0</v>
      </c>
      <c r="EK118" s="261">
        <f t="shared" si="95"/>
        <v>0</v>
      </c>
      <c r="EL118" s="259">
        <f t="shared" si="395"/>
        <v>0</v>
      </c>
      <c r="EM118" s="259">
        <f t="shared" si="396"/>
        <v>0</v>
      </c>
      <c r="EN118" s="259">
        <f t="shared" si="397"/>
        <v>0</v>
      </c>
      <c r="EO118" s="259">
        <f t="shared" si="398"/>
        <v>0</v>
      </c>
      <c r="EP118" s="259">
        <f t="shared" si="399"/>
        <v>0</v>
      </c>
      <c r="EQ118" s="259">
        <f t="shared" si="400"/>
        <v>0</v>
      </c>
      <c r="ER118" s="259">
        <f t="shared" si="401"/>
        <v>0</v>
      </c>
      <c r="ES118" s="259">
        <f t="shared" si="402"/>
        <v>0</v>
      </c>
      <c r="ET118" s="259">
        <f t="shared" si="403"/>
        <v>0</v>
      </c>
      <c r="EU118" s="259">
        <f t="shared" si="404"/>
        <v>0</v>
      </c>
      <c r="EV118" s="259">
        <f t="shared" si="405"/>
        <v>0</v>
      </c>
      <c r="EW118" s="259">
        <f t="shared" si="406"/>
        <v>0</v>
      </c>
      <c r="EX118" s="259">
        <f t="shared" si="407"/>
        <v>0</v>
      </c>
      <c r="EY118" s="259">
        <f t="shared" si="408"/>
        <v>0</v>
      </c>
      <c r="EZ118" s="259">
        <f t="shared" si="409"/>
        <v>0</v>
      </c>
      <c r="FA118" s="259">
        <f t="shared" si="410"/>
        <v>0</v>
      </c>
      <c r="FB118" s="259">
        <f t="shared" si="411"/>
        <v>0</v>
      </c>
      <c r="FC118" s="259">
        <f t="shared" si="412"/>
        <v>0</v>
      </c>
      <c r="FD118" s="259">
        <f t="shared" si="413"/>
        <v>0</v>
      </c>
      <c r="FE118" s="259">
        <f t="shared" si="414"/>
        <v>0</v>
      </c>
      <c r="FF118" s="259">
        <f t="shared" si="415"/>
        <v>0</v>
      </c>
      <c r="FG118" s="259">
        <f t="shared" si="416"/>
        <v>0</v>
      </c>
      <c r="FH118" s="259">
        <f t="shared" si="417"/>
        <v>0</v>
      </c>
      <c r="FI118" s="259">
        <f t="shared" si="418"/>
        <v>0</v>
      </c>
      <c r="FJ118" s="259">
        <f t="shared" si="419"/>
        <v>0</v>
      </c>
      <c r="FK118" s="259">
        <f t="shared" si="420"/>
        <v>0</v>
      </c>
      <c r="FL118" s="259">
        <f t="shared" si="421"/>
        <v>0</v>
      </c>
      <c r="FM118" s="259">
        <f t="shared" si="422"/>
        <v>0</v>
      </c>
      <c r="FN118" s="259">
        <f t="shared" si="423"/>
        <v>0</v>
      </c>
      <c r="FO118" s="259">
        <f t="shared" si="424"/>
        <v>0</v>
      </c>
      <c r="FP118" s="259">
        <f t="shared" si="425"/>
        <v>0</v>
      </c>
      <c r="FQ118" s="259">
        <f t="shared" si="426"/>
        <v>0</v>
      </c>
      <c r="FR118" s="259">
        <f t="shared" si="427"/>
        <v>0</v>
      </c>
      <c r="FS118" s="259">
        <f t="shared" si="428"/>
        <v>0</v>
      </c>
      <c r="FT118" s="259">
        <f t="shared" si="429"/>
        <v>0</v>
      </c>
      <c r="FU118" s="259">
        <f t="shared" si="430"/>
        <v>0</v>
      </c>
      <c r="FV118" s="259">
        <f t="shared" si="431"/>
        <v>0</v>
      </c>
      <c r="FW118" s="259">
        <f t="shared" si="432"/>
        <v>0</v>
      </c>
      <c r="FX118" s="259">
        <f t="shared" si="433"/>
        <v>0</v>
      </c>
      <c r="FY118" s="259">
        <f t="shared" si="434"/>
        <v>0</v>
      </c>
      <c r="FZ118" s="259">
        <f t="shared" si="435"/>
        <v>0</v>
      </c>
      <c r="GA118" s="259">
        <f t="shared" si="436"/>
        <v>0</v>
      </c>
      <c r="GB118" s="259">
        <f t="shared" si="437"/>
        <v>0</v>
      </c>
      <c r="GC118" s="259">
        <f t="shared" si="438"/>
        <v>0</v>
      </c>
      <c r="GD118" s="259">
        <f t="shared" si="439"/>
        <v>0</v>
      </c>
      <c r="GE118" s="259">
        <f t="shared" si="440"/>
        <v>0</v>
      </c>
      <c r="GF118" s="259">
        <f t="shared" si="441"/>
        <v>0</v>
      </c>
      <c r="GG118" s="259">
        <f t="shared" si="442"/>
        <v>0</v>
      </c>
      <c r="GH118" s="259">
        <f t="shared" si="443"/>
        <v>0</v>
      </c>
      <c r="GI118" s="259">
        <f t="shared" si="444"/>
        <v>0</v>
      </c>
      <c r="GJ118" s="259">
        <f t="shared" si="445"/>
        <v>0</v>
      </c>
      <c r="GK118" s="259">
        <f t="shared" si="446"/>
        <v>0</v>
      </c>
      <c r="GL118" s="259">
        <f t="shared" si="447"/>
        <v>0</v>
      </c>
      <c r="GM118" s="259">
        <f t="shared" si="448"/>
        <v>0</v>
      </c>
      <c r="GN118" s="259">
        <f t="shared" si="449"/>
        <v>0</v>
      </c>
      <c r="GO118" s="259">
        <f t="shared" si="450"/>
        <v>0</v>
      </c>
      <c r="GP118" s="259">
        <f t="shared" si="451"/>
        <v>0</v>
      </c>
      <c r="GQ118" s="259">
        <f t="shared" si="452"/>
        <v>0</v>
      </c>
      <c r="GR118" s="259">
        <f t="shared" si="453"/>
        <v>0</v>
      </c>
      <c r="GS118" s="259">
        <f t="shared" si="454"/>
        <v>0</v>
      </c>
      <c r="GT118" s="259">
        <f t="shared" si="455"/>
        <v>0</v>
      </c>
      <c r="GU118" s="259">
        <f t="shared" si="456"/>
        <v>0</v>
      </c>
      <c r="GV118" s="259">
        <f t="shared" si="457"/>
        <v>0</v>
      </c>
      <c r="GW118" s="259">
        <f t="shared" si="458"/>
        <v>0</v>
      </c>
      <c r="GX118" s="259">
        <f t="shared" si="459"/>
        <v>0</v>
      </c>
      <c r="GY118" s="259">
        <f t="shared" si="460"/>
        <v>0</v>
      </c>
      <c r="GZ118" s="259">
        <f t="shared" si="461"/>
        <v>0</v>
      </c>
      <c r="HA118" s="259">
        <f t="shared" si="462"/>
        <v>0</v>
      </c>
      <c r="HB118" s="259">
        <f t="shared" si="463"/>
        <v>0</v>
      </c>
      <c r="HC118" s="259">
        <f t="shared" si="464"/>
        <v>0</v>
      </c>
      <c r="HD118" s="259">
        <f t="shared" si="465"/>
        <v>0</v>
      </c>
      <c r="HE118" s="259">
        <f t="shared" si="466"/>
        <v>0</v>
      </c>
      <c r="HF118" s="259">
        <f t="shared" si="467"/>
        <v>0</v>
      </c>
      <c r="HG118" s="259">
        <f t="shared" si="468"/>
        <v>0</v>
      </c>
      <c r="HH118" s="259">
        <f t="shared" si="469"/>
        <v>0</v>
      </c>
      <c r="HI118" s="259">
        <f t="shared" si="470"/>
        <v>0</v>
      </c>
      <c r="HJ118" s="259">
        <f t="shared" si="471"/>
        <v>0</v>
      </c>
      <c r="HK118" s="259">
        <f t="shared" si="472"/>
        <v>0</v>
      </c>
      <c r="HL118" s="259">
        <f t="shared" si="473"/>
        <v>0</v>
      </c>
      <c r="HM118" s="259">
        <f t="shared" si="474"/>
        <v>0</v>
      </c>
      <c r="HN118" s="259">
        <f t="shared" si="475"/>
        <v>0</v>
      </c>
      <c r="HO118" s="259">
        <f t="shared" si="476"/>
        <v>0</v>
      </c>
      <c r="HP118" s="259">
        <f t="shared" si="477"/>
        <v>0</v>
      </c>
      <c r="HQ118" s="259">
        <f t="shared" si="478"/>
        <v>0</v>
      </c>
      <c r="HR118" s="259">
        <f t="shared" si="479"/>
        <v>0</v>
      </c>
      <c r="HS118" s="259">
        <f t="shared" si="480"/>
        <v>0</v>
      </c>
      <c r="HT118" s="259">
        <f t="shared" si="481"/>
        <v>0</v>
      </c>
      <c r="HU118" s="259">
        <f t="shared" si="482"/>
        <v>0</v>
      </c>
      <c r="HV118" s="259">
        <f t="shared" si="483"/>
        <v>0</v>
      </c>
      <c r="HW118" s="259">
        <f t="shared" si="484"/>
        <v>0</v>
      </c>
      <c r="HX118" s="259">
        <f t="shared" si="485"/>
        <v>22.74</v>
      </c>
      <c r="HY118" s="259">
        <f t="shared" si="494"/>
        <v>1.2994285714285714</v>
      </c>
      <c r="HZ118" s="259">
        <f t="shared" si="209"/>
        <v>1.2994285714285714</v>
      </c>
      <c r="ID118" s="264"/>
      <c r="IE118" s="264"/>
    </row>
    <row r="119" spans="2:239" s="263" customFormat="1" ht="12.75" customHeight="1" outlineLevel="1" x14ac:dyDescent="0.25">
      <c r="B119" s="311">
        <v>1</v>
      </c>
      <c r="C119" s="251" t="s">
        <v>4473</v>
      </c>
      <c r="D119" s="252">
        <v>0.63</v>
      </c>
      <c r="E119" s="289">
        <f t="shared" si="489"/>
        <v>1120.6300000000001</v>
      </c>
      <c r="F119" s="378"/>
      <c r="G119" s="253">
        <f t="shared" si="490"/>
        <v>1.79</v>
      </c>
      <c r="H119" s="253">
        <v>1.79</v>
      </c>
      <c r="I119" s="254" t="str">
        <f t="shared" si="188"/>
        <v>PONTALETE</v>
      </c>
      <c r="J119" s="255">
        <v>1</v>
      </c>
      <c r="K119" s="255"/>
      <c r="L119" s="255"/>
      <c r="M119" s="255"/>
      <c r="N119" s="255"/>
      <c r="O119" s="255"/>
      <c r="P119" s="255"/>
      <c r="Q119" s="255"/>
      <c r="R119" s="255"/>
      <c r="S119" s="255"/>
      <c r="T119" s="255"/>
      <c r="U119" s="255">
        <v>300</v>
      </c>
      <c r="V119" s="255" t="s">
        <v>4064</v>
      </c>
      <c r="W119" s="256" t="str">
        <f t="shared" si="491"/>
        <v>SEM LENÇOL</v>
      </c>
      <c r="X119" s="287" t="s">
        <v>909</v>
      </c>
      <c r="Y119" s="257"/>
      <c r="Z119" s="258">
        <f t="shared" si="1"/>
        <v>1.79</v>
      </c>
      <c r="AA119" s="259">
        <f t="shared" si="2"/>
        <v>1.79</v>
      </c>
      <c r="AB119" s="259">
        <f t="shared" si="189"/>
        <v>1.79</v>
      </c>
      <c r="AC119" s="259">
        <f t="shared" si="353"/>
        <v>1.8900000000000001</v>
      </c>
      <c r="AD119" s="259">
        <f t="shared" si="190"/>
        <v>1.8900000000000001</v>
      </c>
      <c r="AE119" s="259">
        <f t="shared" si="492"/>
        <v>0.63</v>
      </c>
      <c r="AF119" s="259">
        <f t="shared" si="493"/>
        <v>0.63</v>
      </c>
      <c r="AG119" s="260">
        <f t="shared" si="6"/>
        <v>300</v>
      </c>
      <c r="AH119" s="261">
        <f t="shared" si="7"/>
        <v>0.64999999999999991</v>
      </c>
      <c r="AI119" s="259">
        <f t="shared" si="191"/>
        <v>0.40949999999999992</v>
      </c>
      <c r="AJ119" s="259">
        <f t="shared" si="192"/>
        <v>0.59377499999999983</v>
      </c>
      <c r="AK119" s="259">
        <f t="shared" si="8"/>
        <v>0.15970500000000001</v>
      </c>
      <c r="AL119" s="259">
        <f t="shared" si="9"/>
        <v>0</v>
      </c>
      <c r="AM119" s="259">
        <f t="shared" si="10"/>
        <v>0</v>
      </c>
      <c r="AN119" s="261">
        <f t="shared" si="193"/>
        <v>0.75347999999999993</v>
      </c>
      <c r="AO119" s="259">
        <f t="shared" si="194"/>
        <v>0.75347999999999993</v>
      </c>
      <c r="AP119" s="259">
        <f t="shared" si="195"/>
        <v>0</v>
      </c>
      <c r="AQ119" s="259">
        <f t="shared" si="11"/>
        <v>0.53549999999999986</v>
      </c>
      <c r="AR119" s="259">
        <f t="shared" si="12"/>
        <v>8.032499999999998E-2</v>
      </c>
      <c r="AS119" s="259">
        <f t="shared" si="13"/>
        <v>0.10709999999999997</v>
      </c>
      <c r="AT119" s="259">
        <f t="shared" si="14"/>
        <v>2.6774999999999993E-2</v>
      </c>
      <c r="AU119" s="259">
        <f t="shared" si="15"/>
        <v>0</v>
      </c>
      <c r="AV119" s="259">
        <f t="shared" si="16"/>
        <v>0</v>
      </c>
      <c r="AW119" s="259">
        <f t="shared" si="17"/>
        <v>0</v>
      </c>
      <c r="AX119" s="259">
        <f t="shared" si="18"/>
        <v>0</v>
      </c>
      <c r="AY119" s="259">
        <f t="shared" si="19"/>
        <v>0</v>
      </c>
      <c r="AZ119" s="259">
        <f t="shared" si="20"/>
        <v>0</v>
      </c>
      <c r="BA119" s="259">
        <f t="shared" si="21"/>
        <v>0</v>
      </c>
      <c r="BB119" s="259">
        <f t="shared" si="22"/>
        <v>0</v>
      </c>
      <c r="BC119" s="259">
        <f t="shared" si="23"/>
        <v>0</v>
      </c>
      <c r="BD119" s="259">
        <f t="shared" si="24"/>
        <v>0</v>
      </c>
      <c r="BE119" s="259">
        <f t="shared" si="196"/>
        <v>0.05</v>
      </c>
      <c r="BF119" s="259">
        <f t="shared" si="197"/>
        <v>2.6774999999999993E-2</v>
      </c>
      <c r="BG119" s="259">
        <f t="shared" si="25"/>
        <v>8.032499999999998E-2</v>
      </c>
      <c r="BH119" s="259">
        <f t="shared" si="198"/>
        <v>0.10709999999999997</v>
      </c>
      <c r="BI119" s="261">
        <f t="shared" si="199"/>
        <v>4.4532075864635319E-2</v>
      </c>
      <c r="BJ119" s="259">
        <f t="shared" si="200"/>
        <v>0.59377499999999983</v>
      </c>
      <c r="BK119" s="259">
        <f t="shared" si="201"/>
        <v>0.15970500000000001</v>
      </c>
      <c r="BL119" s="259">
        <f t="shared" si="26"/>
        <v>0</v>
      </c>
      <c r="BM119" s="259">
        <f t="shared" si="27"/>
        <v>0</v>
      </c>
      <c r="BN119" s="261">
        <f t="shared" si="202"/>
        <v>5.9377499999999986E-2</v>
      </c>
      <c r="BO119" s="261">
        <f t="shared" si="203"/>
        <v>1.5970500000000002E-2</v>
      </c>
      <c r="BP119" s="261">
        <f t="shared" si="28"/>
        <v>0</v>
      </c>
      <c r="BQ119" s="261">
        <f t="shared" si="29"/>
        <v>0</v>
      </c>
      <c r="BR119" s="259">
        <f t="shared" si="30"/>
        <v>0.52252199999999982</v>
      </c>
      <c r="BS119" s="259">
        <f t="shared" si="31"/>
        <v>0.14054040000000001</v>
      </c>
      <c r="BT119" s="259">
        <f t="shared" si="32"/>
        <v>0</v>
      </c>
      <c r="BU119" s="259">
        <f t="shared" si="33"/>
        <v>0</v>
      </c>
      <c r="BV119" s="261">
        <f t="shared" si="34"/>
        <v>1.1875499999999997E-2</v>
      </c>
      <c r="BW119" s="261">
        <f t="shared" si="35"/>
        <v>3.1941000000000005E-3</v>
      </c>
      <c r="BX119" s="261">
        <f t="shared" si="36"/>
        <v>0</v>
      </c>
      <c r="BY119" s="261">
        <f t="shared" si="37"/>
        <v>0</v>
      </c>
      <c r="BZ119" s="261">
        <f t="shared" si="38"/>
        <v>0</v>
      </c>
      <c r="CA119" s="261">
        <f t="shared" si="39"/>
        <v>0</v>
      </c>
      <c r="CB119" s="261">
        <f t="shared" si="40"/>
        <v>0</v>
      </c>
      <c r="CC119" s="261">
        <f t="shared" si="41"/>
        <v>0</v>
      </c>
      <c r="CD119" s="259">
        <f t="shared" si="356"/>
        <v>0.66306239999999983</v>
      </c>
      <c r="CE119" s="261">
        <f t="shared" si="204"/>
        <v>1.5069599999999997E-2</v>
      </c>
      <c r="CF119" s="261">
        <f t="shared" si="43"/>
        <v>0</v>
      </c>
      <c r="CG119" s="261">
        <f t="shared" si="357"/>
        <v>5.9377499999999986E-2</v>
      </c>
      <c r="CH119" s="261">
        <f t="shared" si="358"/>
        <v>1.5970500000000002E-2</v>
      </c>
      <c r="CI119" s="261">
        <f t="shared" si="359"/>
        <v>0</v>
      </c>
      <c r="CJ119" s="261">
        <f t="shared" si="360"/>
        <v>0</v>
      </c>
      <c r="CK119" s="261">
        <f t="shared" si="361"/>
        <v>0.52252199999999982</v>
      </c>
      <c r="CL119" s="261">
        <f t="shared" si="362"/>
        <v>0.14054040000000001</v>
      </c>
      <c r="CM119" s="261">
        <f t="shared" si="363"/>
        <v>0</v>
      </c>
      <c r="CN119" s="261">
        <f t="shared" si="364"/>
        <v>0</v>
      </c>
      <c r="CO119" s="261">
        <f t="shared" si="365"/>
        <v>1.1875499999999997E-2</v>
      </c>
      <c r="CP119" s="261">
        <f t="shared" si="366"/>
        <v>3.1941000000000005E-3</v>
      </c>
      <c r="CQ119" s="261">
        <f t="shared" si="367"/>
        <v>0</v>
      </c>
      <c r="CR119" s="261">
        <f t="shared" si="368"/>
        <v>0</v>
      </c>
      <c r="CS119" s="261">
        <f t="shared" si="369"/>
        <v>0</v>
      </c>
      <c r="CT119" s="261">
        <f t="shared" si="370"/>
        <v>0</v>
      </c>
      <c r="CU119" s="261">
        <f t="shared" si="371"/>
        <v>0</v>
      </c>
      <c r="CV119" s="261">
        <f t="shared" si="372"/>
        <v>0</v>
      </c>
      <c r="CW119" s="261">
        <f t="shared" si="373"/>
        <v>0</v>
      </c>
      <c r="CX119" s="261">
        <f t="shared" si="374"/>
        <v>0</v>
      </c>
      <c r="CY119" s="261">
        <f t="shared" si="375"/>
        <v>0</v>
      </c>
      <c r="CZ119" s="261">
        <f t="shared" si="376"/>
        <v>0</v>
      </c>
      <c r="DA119" s="261">
        <f t="shared" si="377"/>
        <v>0</v>
      </c>
      <c r="DB119" s="261">
        <f t="shared" si="378"/>
        <v>0</v>
      </c>
      <c r="DC119" s="261">
        <f t="shared" si="379"/>
        <v>0</v>
      </c>
      <c r="DD119" s="261">
        <f t="shared" si="380"/>
        <v>0</v>
      </c>
      <c r="DE119" s="261">
        <f t="shared" si="381"/>
        <v>0</v>
      </c>
      <c r="DF119" s="261">
        <f t="shared" si="382"/>
        <v>0</v>
      </c>
      <c r="DG119" s="261">
        <f t="shared" si="383"/>
        <v>0</v>
      </c>
      <c r="DH119" s="261">
        <f t="shared" si="384"/>
        <v>0</v>
      </c>
      <c r="DI119" s="261">
        <f t="shared" si="385"/>
        <v>0</v>
      </c>
      <c r="DJ119" s="261">
        <f t="shared" si="386"/>
        <v>0</v>
      </c>
      <c r="DK119" s="261">
        <f t="shared" si="387"/>
        <v>0</v>
      </c>
      <c r="DL119" s="261">
        <f t="shared" si="388"/>
        <v>0</v>
      </c>
      <c r="DM119" s="261">
        <f t="shared" si="206"/>
        <v>0.40949999999999992</v>
      </c>
      <c r="DN119" s="259">
        <f t="shared" si="207"/>
        <v>0</v>
      </c>
      <c r="DO119" s="259">
        <f t="shared" si="389"/>
        <v>0.16021792413536465</v>
      </c>
      <c r="DP119" s="261">
        <f t="shared" si="390"/>
        <v>0.36130499999999999</v>
      </c>
      <c r="DQ119" s="259">
        <f t="shared" si="391"/>
        <v>0.36130499999999999</v>
      </c>
      <c r="DR119" s="259">
        <f t="shared" si="392"/>
        <v>0</v>
      </c>
      <c r="DS119" s="259">
        <f t="shared" si="212"/>
        <v>0.16021792413536465</v>
      </c>
      <c r="DT119" s="259">
        <f t="shared" si="208"/>
        <v>0.36130499999999999</v>
      </c>
      <c r="DU119" s="259">
        <f t="shared" si="393"/>
        <v>0.39217499999999994</v>
      </c>
      <c r="DV119" s="261">
        <f t="shared" si="80"/>
        <v>0</v>
      </c>
      <c r="DW119" s="259">
        <f t="shared" si="81"/>
        <v>2.6774999999999993E-2</v>
      </c>
      <c r="DX119" s="261">
        <f t="shared" si="82"/>
        <v>0.49021874999999993</v>
      </c>
      <c r="DY119" s="261">
        <f t="shared" si="83"/>
        <v>0</v>
      </c>
      <c r="DZ119" s="261">
        <f t="shared" si="84"/>
        <v>3.4807499999999991E-2</v>
      </c>
      <c r="EA119" s="259">
        <f t="shared" si="85"/>
        <v>0.52502624999999992</v>
      </c>
      <c r="EB119" s="261">
        <f t="shared" si="86"/>
        <v>8.5298062499999983</v>
      </c>
      <c r="EC119" s="261">
        <f t="shared" si="394"/>
        <v>0</v>
      </c>
      <c r="ED119" s="261">
        <f t="shared" si="88"/>
        <v>0</v>
      </c>
      <c r="EE119" s="261">
        <f t="shared" si="89"/>
        <v>0.60565049999999976</v>
      </c>
      <c r="EF119" s="259">
        <f t="shared" si="90"/>
        <v>9.1354567499999977</v>
      </c>
      <c r="EG119" s="261">
        <f t="shared" si="91"/>
        <v>2.3814000000000002</v>
      </c>
      <c r="EH119" s="261">
        <f t="shared" si="92"/>
        <v>0</v>
      </c>
      <c r="EI119" s="261">
        <f t="shared" si="93"/>
        <v>0</v>
      </c>
      <c r="EJ119" s="261">
        <f t="shared" si="94"/>
        <v>0</v>
      </c>
      <c r="EK119" s="261">
        <f t="shared" si="95"/>
        <v>0</v>
      </c>
      <c r="EL119" s="259">
        <f t="shared" si="395"/>
        <v>0</v>
      </c>
      <c r="EM119" s="259">
        <f t="shared" si="396"/>
        <v>0</v>
      </c>
      <c r="EN119" s="259">
        <f t="shared" si="397"/>
        <v>0</v>
      </c>
      <c r="EO119" s="259">
        <f t="shared" si="398"/>
        <v>0</v>
      </c>
      <c r="EP119" s="259">
        <f t="shared" si="399"/>
        <v>0</v>
      </c>
      <c r="EQ119" s="259">
        <f t="shared" si="400"/>
        <v>0</v>
      </c>
      <c r="ER119" s="259">
        <f t="shared" si="401"/>
        <v>0</v>
      </c>
      <c r="ES119" s="259">
        <f t="shared" si="402"/>
        <v>0</v>
      </c>
      <c r="ET119" s="259">
        <f t="shared" si="403"/>
        <v>0</v>
      </c>
      <c r="EU119" s="259">
        <f t="shared" si="404"/>
        <v>0</v>
      </c>
      <c r="EV119" s="259">
        <f t="shared" si="405"/>
        <v>0</v>
      </c>
      <c r="EW119" s="259">
        <f t="shared" si="406"/>
        <v>0</v>
      </c>
      <c r="EX119" s="259">
        <f t="shared" si="407"/>
        <v>0</v>
      </c>
      <c r="EY119" s="259">
        <f t="shared" si="408"/>
        <v>0</v>
      </c>
      <c r="EZ119" s="259">
        <f t="shared" si="409"/>
        <v>0</v>
      </c>
      <c r="FA119" s="259">
        <f t="shared" si="410"/>
        <v>0</v>
      </c>
      <c r="FB119" s="259">
        <f t="shared" si="411"/>
        <v>0</v>
      </c>
      <c r="FC119" s="259">
        <f t="shared" si="412"/>
        <v>0</v>
      </c>
      <c r="FD119" s="259">
        <f t="shared" si="413"/>
        <v>0</v>
      </c>
      <c r="FE119" s="259">
        <f t="shared" si="414"/>
        <v>0</v>
      </c>
      <c r="FF119" s="259">
        <f t="shared" si="415"/>
        <v>0</v>
      </c>
      <c r="FG119" s="259">
        <f t="shared" si="416"/>
        <v>0</v>
      </c>
      <c r="FH119" s="259">
        <f t="shared" si="417"/>
        <v>0</v>
      </c>
      <c r="FI119" s="259">
        <f t="shared" si="418"/>
        <v>0</v>
      </c>
      <c r="FJ119" s="259">
        <f t="shared" si="419"/>
        <v>0</v>
      </c>
      <c r="FK119" s="259">
        <f t="shared" si="420"/>
        <v>0</v>
      </c>
      <c r="FL119" s="259">
        <f t="shared" si="421"/>
        <v>0</v>
      </c>
      <c r="FM119" s="259">
        <f t="shared" si="422"/>
        <v>0</v>
      </c>
      <c r="FN119" s="259">
        <f t="shared" si="423"/>
        <v>0</v>
      </c>
      <c r="FO119" s="259">
        <f t="shared" si="424"/>
        <v>0</v>
      </c>
      <c r="FP119" s="259">
        <f t="shared" si="425"/>
        <v>0</v>
      </c>
      <c r="FQ119" s="259">
        <f t="shared" si="426"/>
        <v>0</v>
      </c>
      <c r="FR119" s="259">
        <f t="shared" si="427"/>
        <v>0</v>
      </c>
      <c r="FS119" s="259">
        <f t="shared" si="428"/>
        <v>0</v>
      </c>
      <c r="FT119" s="259">
        <f t="shared" si="429"/>
        <v>0</v>
      </c>
      <c r="FU119" s="259">
        <f t="shared" si="430"/>
        <v>0</v>
      </c>
      <c r="FV119" s="259">
        <f t="shared" si="431"/>
        <v>0</v>
      </c>
      <c r="FW119" s="259">
        <f t="shared" si="432"/>
        <v>0</v>
      </c>
      <c r="FX119" s="259">
        <f t="shared" si="433"/>
        <v>0</v>
      </c>
      <c r="FY119" s="259">
        <f t="shared" si="434"/>
        <v>0</v>
      </c>
      <c r="FZ119" s="259">
        <f t="shared" si="435"/>
        <v>0</v>
      </c>
      <c r="GA119" s="259">
        <f t="shared" si="436"/>
        <v>0</v>
      </c>
      <c r="GB119" s="259">
        <f t="shared" si="437"/>
        <v>0</v>
      </c>
      <c r="GC119" s="259">
        <f t="shared" si="438"/>
        <v>0</v>
      </c>
      <c r="GD119" s="259">
        <f t="shared" si="439"/>
        <v>0</v>
      </c>
      <c r="GE119" s="259">
        <f t="shared" si="440"/>
        <v>0</v>
      </c>
      <c r="GF119" s="259">
        <f t="shared" si="441"/>
        <v>0</v>
      </c>
      <c r="GG119" s="259">
        <f t="shared" si="442"/>
        <v>0</v>
      </c>
      <c r="GH119" s="259">
        <f t="shared" si="443"/>
        <v>0</v>
      </c>
      <c r="GI119" s="259">
        <f t="shared" si="444"/>
        <v>0</v>
      </c>
      <c r="GJ119" s="259">
        <f t="shared" si="445"/>
        <v>0</v>
      </c>
      <c r="GK119" s="259">
        <f t="shared" si="446"/>
        <v>0</v>
      </c>
      <c r="GL119" s="259">
        <f t="shared" si="447"/>
        <v>0</v>
      </c>
      <c r="GM119" s="259">
        <f t="shared" si="448"/>
        <v>0</v>
      </c>
      <c r="GN119" s="259">
        <f t="shared" si="449"/>
        <v>0</v>
      </c>
      <c r="GO119" s="259">
        <f t="shared" si="450"/>
        <v>0</v>
      </c>
      <c r="GP119" s="259">
        <f t="shared" si="451"/>
        <v>0</v>
      </c>
      <c r="GQ119" s="259">
        <f t="shared" si="452"/>
        <v>0</v>
      </c>
      <c r="GR119" s="259">
        <f t="shared" si="453"/>
        <v>0</v>
      </c>
      <c r="GS119" s="259">
        <f t="shared" si="454"/>
        <v>0</v>
      </c>
      <c r="GT119" s="259">
        <f t="shared" si="455"/>
        <v>0</v>
      </c>
      <c r="GU119" s="259">
        <f t="shared" si="456"/>
        <v>0</v>
      </c>
      <c r="GV119" s="259">
        <f t="shared" si="457"/>
        <v>0</v>
      </c>
      <c r="GW119" s="259">
        <f t="shared" si="458"/>
        <v>0</v>
      </c>
      <c r="GX119" s="259">
        <f t="shared" si="459"/>
        <v>0</v>
      </c>
      <c r="GY119" s="259">
        <f t="shared" si="460"/>
        <v>0</v>
      </c>
      <c r="GZ119" s="259">
        <f t="shared" si="461"/>
        <v>0</v>
      </c>
      <c r="HA119" s="259">
        <f t="shared" si="462"/>
        <v>0</v>
      </c>
      <c r="HB119" s="259">
        <f t="shared" si="463"/>
        <v>0</v>
      </c>
      <c r="HC119" s="259">
        <f t="shared" si="464"/>
        <v>0</v>
      </c>
      <c r="HD119" s="259">
        <f t="shared" si="465"/>
        <v>1</v>
      </c>
      <c r="HE119" s="259">
        <f t="shared" si="466"/>
        <v>1.8499634991765377</v>
      </c>
      <c r="HF119" s="259">
        <f t="shared" si="467"/>
        <v>10.185243338823081</v>
      </c>
      <c r="HG119" s="259">
        <f t="shared" si="468"/>
        <v>12.512</v>
      </c>
      <c r="HH119" s="259">
        <f t="shared" si="469"/>
        <v>0.26449999999999996</v>
      </c>
      <c r="HI119" s="259">
        <f t="shared" si="470"/>
        <v>1.0579999999999998</v>
      </c>
      <c r="HJ119" s="259">
        <f t="shared" si="471"/>
        <v>21</v>
      </c>
      <c r="HK119" s="259">
        <f t="shared" si="472"/>
        <v>73</v>
      </c>
      <c r="HL119" s="259">
        <f t="shared" si="473"/>
        <v>115</v>
      </c>
      <c r="HM119" s="259">
        <f t="shared" si="474"/>
        <v>19</v>
      </c>
      <c r="HN119" s="259">
        <f t="shared" si="475"/>
        <v>0</v>
      </c>
      <c r="HO119" s="259">
        <f t="shared" si="476"/>
        <v>0</v>
      </c>
      <c r="HP119" s="259">
        <f t="shared" si="477"/>
        <v>0</v>
      </c>
      <c r="HQ119" s="259">
        <f t="shared" si="478"/>
        <v>0</v>
      </c>
      <c r="HR119" s="259">
        <f t="shared" si="479"/>
        <v>0</v>
      </c>
      <c r="HS119" s="259">
        <f t="shared" si="480"/>
        <v>0</v>
      </c>
      <c r="HT119" s="259">
        <f t="shared" si="481"/>
        <v>0</v>
      </c>
      <c r="HU119" s="259">
        <f t="shared" si="482"/>
        <v>0</v>
      </c>
      <c r="HV119" s="259">
        <f t="shared" si="483"/>
        <v>0</v>
      </c>
      <c r="HW119" s="259">
        <f t="shared" si="484"/>
        <v>0</v>
      </c>
      <c r="HX119" s="259">
        <f t="shared" si="485"/>
        <v>1.26</v>
      </c>
      <c r="HY119" s="259">
        <f t="shared" si="494"/>
        <v>7.1999999999999995E-2</v>
      </c>
      <c r="HZ119" s="259">
        <f t="shared" si="209"/>
        <v>7.1999999999999995E-2</v>
      </c>
      <c r="ID119" s="264"/>
      <c r="IE119" s="264"/>
    </row>
    <row r="120" spans="2:239" s="263" customFormat="1" ht="12.75" customHeight="1" outlineLevel="1" x14ac:dyDescent="0.25">
      <c r="B120" s="311">
        <v>1</v>
      </c>
      <c r="C120" s="251" t="s">
        <v>4473</v>
      </c>
      <c r="D120" s="252">
        <v>6</v>
      </c>
      <c r="E120" s="289">
        <f t="shared" si="489"/>
        <v>1126.6300000000001</v>
      </c>
      <c r="F120" s="378"/>
      <c r="G120" s="253">
        <f t="shared" si="490"/>
        <v>1.79</v>
      </c>
      <c r="H120" s="253">
        <v>1.84</v>
      </c>
      <c r="I120" s="254" t="str">
        <f t="shared" si="188"/>
        <v>PONTALETE</v>
      </c>
      <c r="J120" s="255"/>
      <c r="K120" s="255"/>
      <c r="L120" s="255"/>
      <c r="M120" s="255"/>
      <c r="N120" s="255"/>
      <c r="O120" s="255"/>
      <c r="P120" s="255"/>
      <c r="Q120" s="255"/>
      <c r="R120" s="255"/>
      <c r="S120" s="255"/>
      <c r="T120" s="255"/>
      <c r="U120" s="255">
        <v>300</v>
      </c>
      <c r="V120" s="255" t="s">
        <v>4064</v>
      </c>
      <c r="W120" s="256" t="str">
        <f t="shared" si="491"/>
        <v>SEM LENÇOL</v>
      </c>
      <c r="X120" s="287" t="s">
        <v>909</v>
      </c>
      <c r="Y120" s="257"/>
      <c r="Z120" s="258">
        <f t="shared" si="1"/>
        <v>1.79</v>
      </c>
      <c r="AA120" s="259">
        <f t="shared" si="2"/>
        <v>1.84</v>
      </c>
      <c r="AB120" s="259">
        <f t="shared" si="189"/>
        <v>1.8149999999999999</v>
      </c>
      <c r="AC120" s="259">
        <f t="shared" si="353"/>
        <v>1.915</v>
      </c>
      <c r="AD120" s="259">
        <f t="shared" si="190"/>
        <v>1.915</v>
      </c>
      <c r="AE120" s="259">
        <f t="shared" si="492"/>
        <v>6</v>
      </c>
      <c r="AF120" s="259">
        <f t="shared" si="493"/>
        <v>6</v>
      </c>
      <c r="AG120" s="260">
        <f t="shared" si="6"/>
        <v>300</v>
      </c>
      <c r="AH120" s="261">
        <f t="shared" si="7"/>
        <v>0.64999999999999991</v>
      </c>
      <c r="AI120" s="259">
        <f t="shared" si="191"/>
        <v>3.8999999999999995</v>
      </c>
      <c r="AJ120" s="259">
        <f t="shared" si="192"/>
        <v>5.6549999999999994</v>
      </c>
      <c r="AK120" s="259">
        <f t="shared" si="8"/>
        <v>1.6184999999999998</v>
      </c>
      <c r="AL120" s="259">
        <f t="shared" si="9"/>
        <v>0</v>
      </c>
      <c r="AM120" s="259">
        <f t="shared" si="10"/>
        <v>0</v>
      </c>
      <c r="AN120" s="261">
        <f t="shared" si="193"/>
        <v>7.2734999999999994</v>
      </c>
      <c r="AO120" s="259">
        <f t="shared" si="194"/>
        <v>7.2734999999999994</v>
      </c>
      <c r="AP120" s="259">
        <f t="shared" si="195"/>
        <v>0</v>
      </c>
      <c r="AQ120" s="259">
        <f t="shared" si="11"/>
        <v>5.0999999999999996</v>
      </c>
      <c r="AR120" s="259">
        <f t="shared" si="12"/>
        <v>0.7649999999999999</v>
      </c>
      <c r="AS120" s="259">
        <f t="shared" si="13"/>
        <v>1.02</v>
      </c>
      <c r="AT120" s="259">
        <f t="shared" si="14"/>
        <v>0.255</v>
      </c>
      <c r="AU120" s="259">
        <f t="shared" si="15"/>
        <v>0</v>
      </c>
      <c r="AV120" s="259">
        <f t="shared" si="16"/>
        <v>0</v>
      </c>
      <c r="AW120" s="259">
        <f t="shared" si="17"/>
        <v>0</v>
      </c>
      <c r="AX120" s="259">
        <f t="shared" si="18"/>
        <v>0</v>
      </c>
      <c r="AY120" s="259">
        <f t="shared" si="19"/>
        <v>0</v>
      </c>
      <c r="AZ120" s="259">
        <f t="shared" si="20"/>
        <v>0</v>
      </c>
      <c r="BA120" s="259">
        <f t="shared" si="21"/>
        <v>0</v>
      </c>
      <c r="BB120" s="259">
        <f t="shared" si="22"/>
        <v>0</v>
      </c>
      <c r="BC120" s="259">
        <f t="shared" si="23"/>
        <v>0</v>
      </c>
      <c r="BD120" s="259">
        <f t="shared" si="24"/>
        <v>0</v>
      </c>
      <c r="BE120" s="259">
        <f t="shared" si="196"/>
        <v>0.05</v>
      </c>
      <c r="BF120" s="259">
        <f t="shared" si="197"/>
        <v>0.255</v>
      </c>
      <c r="BG120" s="259">
        <f t="shared" si="25"/>
        <v>0.7649999999999999</v>
      </c>
      <c r="BH120" s="259">
        <f t="shared" si="198"/>
        <v>1.02</v>
      </c>
      <c r="BI120" s="261">
        <f t="shared" si="199"/>
        <v>0.42411500823462212</v>
      </c>
      <c r="BJ120" s="259">
        <f t="shared" si="200"/>
        <v>5.6549999999999994</v>
      </c>
      <c r="BK120" s="259">
        <f t="shared" si="201"/>
        <v>1.6184999999999998</v>
      </c>
      <c r="BL120" s="259">
        <f t="shared" si="26"/>
        <v>0</v>
      </c>
      <c r="BM120" s="259">
        <f t="shared" si="27"/>
        <v>0</v>
      </c>
      <c r="BN120" s="261">
        <f t="shared" si="202"/>
        <v>0.5655</v>
      </c>
      <c r="BO120" s="261">
        <f t="shared" si="203"/>
        <v>0.16184999999999999</v>
      </c>
      <c r="BP120" s="261">
        <f t="shared" si="28"/>
        <v>0</v>
      </c>
      <c r="BQ120" s="261">
        <f t="shared" si="29"/>
        <v>0</v>
      </c>
      <c r="BR120" s="259">
        <f t="shared" si="30"/>
        <v>4.976399999999999</v>
      </c>
      <c r="BS120" s="259">
        <f t="shared" si="31"/>
        <v>1.4242799999999998</v>
      </c>
      <c r="BT120" s="259">
        <f t="shared" si="32"/>
        <v>0</v>
      </c>
      <c r="BU120" s="259">
        <f t="shared" si="33"/>
        <v>0</v>
      </c>
      <c r="BV120" s="261">
        <f t="shared" si="34"/>
        <v>0.11309999999999999</v>
      </c>
      <c r="BW120" s="261">
        <f t="shared" si="35"/>
        <v>3.2369999999999996E-2</v>
      </c>
      <c r="BX120" s="261">
        <f t="shared" si="36"/>
        <v>0</v>
      </c>
      <c r="BY120" s="261">
        <f t="shared" si="37"/>
        <v>0</v>
      </c>
      <c r="BZ120" s="261">
        <f t="shared" si="38"/>
        <v>0</v>
      </c>
      <c r="CA120" s="261">
        <f t="shared" si="39"/>
        <v>0</v>
      </c>
      <c r="CB120" s="261">
        <f t="shared" si="40"/>
        <v>0</v>
      </c>
      <c r="CC120" s="261">
        <f t="shared" si="41"/>
        <v>0</v>
      </c>
      <c r="CD120" s="259">
        <f t="shared" si="356"/>
        <v>6.4006799999999986</v>
      </c>
      <c r="CE120" s="261">
        <f t="shared" si="204"/>
        <v>0.14546999999999999</v>
      </c>
      <c r="CF120" s="261">
        <f t="shared" si="43"/>
        <v>0</v>
      </c>
      <c r="CG120" s="261">
        <f t="shared" si="357"/>
        <v>0.5655</v>
      </c>
      <c r="CH120" s="261">
        <f t="shared" si="358"/>
        <v>0.16184999999999999</v>
      </c>
      <c r="CI120" s="261">
        <f t="shared" si="359"/>
        <v>0</v>
      </c>
      <c r="CJ120" s="261">
        <f t="shared" si="360"/>
        <v>0</v>
      </c>
      <c r="CK120" s="261">
        <f t="shared" si="361"/>
        <v>4.976399999999999</v>
      </c>
      <c r="CL120" s="261">
        <f t="shared" si="362"/>
        <v>1.4242799999999998</v>
      </c>
      <c r="CM120" s="261">
        <f t="shared" si="363"/>
        <v>0</v>
      </c>
      <c r="CN120" s="261">
        <f t="shared" si="364"/>
        <v>0</v>
      </c>
      <c r="CO120" s="261">
        <f t="shared" si="365"/>
        <v>0.11309999999999999</v>
      </c>
      <c r="CP120" s="261">
        <f t="shared" si="366"/>
        <v>3.2369999999999996E-2</v>
      </c>
      <c r="CQ120" s="261">
        <f t="shared" si="367"/>
        <v>0</v>
      </c>
      <c r="CR120" s="261">
        <f t="shared" si="368"/>
        <v>0</v>
      </c>
      <c r="CS120" s="261">
        <f t="shared" si="369"/>
        <v>0</v>
      </c>
      <c r="CT120" s="261">
        <f t="shared" si="370"/>
        <v>0</v>
      </c>
      <c r="CU120" s="261">
        <f t="shared" si="371"/>
        <v>0</v>
      </c>
      <c r="CV120" s="261">
        <f t="shared" si="372"/>
        <v>0</v>
      </c>
      <c r="CW120" s="261">
        <f t="shared" si="373"/>
        <v>0</v>
      </c>
      <c r="CX120" s="261">
        <f t="shared" si="374"/>
        <v>0</v>
      </c>
      <c r="CY120" s="261">
        <f t="shared" si="375"/>
        <v>0</v>
      </c>
      <c r="CZ120" s="261">
        <f t="shared" si="376"/>
        <v>0</v>
      </c>
      <c r="DA120" s="261">
        <f t="shared" si="377"/>
        <v>0</v>
      </c>
      <c r="DB120" s="261">
        <f t="shared" si="378"/>
        <v>0</v>
      </c>
      <c r="DC120" s="261">
        <f t="shared" si="379"/>
        <v>0</v>
      </c>
      <c r="DD120" s="261">
        <f t="shared" si="380"/>
        <v>0</v>
      </c>
      <c r="DE120" s="261">
        <f t="shared" si="381"/>
        <v>0</v>
      </c>
      <c r="DF120" s="261">
        <f t="shared" si="382"/>
        <v>0</v>
      </c>
      <c r="DG120" s="261">
        <f t="shared" si="383"/>
        <v>0</v>
      </c>
      <c r="DH120" s="261">
        <f t="shared" si="384"/>
        <v>0</v>
      </c>
      <c r="DI120" s="261">
        <f t="shared" si="385"/>
        <v>0</v>
      </c>
      <c r="DJ120" s="261">
        <f t="shared" si="386"/>
        <v>0</v>
      </c>
      <c r="DK120" s="261">
        <f t="shared" si="387"/>
        <v>0</v>
      </c>
      <c r="DL120" s="261">
        <f t="shared" si="388"/>
        <v>0</v>
      </c>
      <c r="DM120" s="261">
        <f t="shared" si="206"/>
        <v>3.8999999999999995</v>
      </c>
      <c r="DN120" s="259">
        <f t="shared" si="207"/>
        <v>0</v>
      </c>
      <c r="DO120" s="259">
        <f t="shared" si="389"/>
        <v>1.5258849917653776</v>
      </c>
      <c r="DP120" s="261">
        <f t="shared" si="390"/>
        <v>3.5384999999999995</v>
      </c>
      <c r="DQ120" s="259">
        <f t="shared" si="391"/>
        <v>3.5384999999999995</v>
      </c>
      <c r="DR120" s="259">
        <f t="shared" si="392"/>
        <v>0</v>
      </c>
      <c r="DS120" s="259">
        <f t="shared" si="212"/>
        <v>1.5258849917653776</v>
      </c>
      <c r="DT120" s="259">
        <f t="shared" si="208"/>
        <v>3.5384999999999995</v>
      </c>
      <c r="DU120" s="259">
        <f t="shared" si="393"/>
        <v>3.7349999999999999</v>
      </c>
      <c r="DV120" s="261">
        <f t="shared" si="80"/>
        <v>0</v>
      </c>
      <c r="DW120" s="259">
        <f t="shared" si="81"/>
        <v>0.255</v>
      </c>
      <c r="DX120" s="261">
        <f t="shared" si="82"/>
        <v>4.6687500000000002</v>
      </c>
      <c r="DY120" s="261">
        <f t="shared" si="83"/>
        <v>0</v>
      </c>
      <c r="DZ120" s="261">
        <f t="shared" si="84"/>
        <v>0.33150000000000002</v>
      </c>
      <c r="EA120" s="259">
        <f t="shared" si="85"/>
        <v>5.0002500000000003</v>
      </c>
      <c r="EB120" s="261">
        <f t="shared" si="86"/>
        <v>81.236249999999998</v>
      </c>
      <c r="EC120" s="261">
        <f t="shared" si="394"/>
        <v>0</v>
      </c>
      <c r="ED120" s="261">
        <f t="shared" si="88"/>
        <v>0</v>
      </c>
      <c r="EE120" s="261">
        <f t="shared" si="89"/>
        <v>5.7680999999999996</v>
      </c>
      <c r="EF120" s="259">
        <f t="shared" si="90"/>
        <v>87.004350000000002</v>
      </c>
      <c r="EG120" s="261">
        <f t="shared" si="91"/>
        <v>22.98</v>
      </c>
      <c r="EH120" s="261">
        <f t="shared" si="92"/>
        <v>0</v>
      </c>
      <c r="EI120" s="261">
        <f t="shared" si="93"/>
        <v>0</v>
      </c>
      <c r="EJ120" s="261">
        <f t="shared" si="94"/>
        <v>0</v>
      </c>
      <c r="EK120" s="261">
        <f t="shared" si="95"/>
        <v>0</v>
      </c>
      <c r="EL120" s="259">
        <f t="shared" si="395"/>
        <v>0</v>
      </c>
      <c r="EM120" s="259">
        <f t="shared" si="396"/>
        <v>0</v>
      </c>
      <c r="EN120" s="259">
        <f t="shared" si="397"/>
        <v>0</v>
      </c>
      <c r="EO120" s="259">
        <f t="shared" si="398"/>
        <v>0</v>
      </c>
      <c r="EP120" s="259">
        <f t="shared" si="399"/>
        <v>0</v>
      </c>
      <c r="EQ120" s="259">
        <f t="shared" si="400"/>
        <v>0</v>
      </c>
      <c r="ER120" s="259">
        <f t="shared" si="401"/>
        <v>0</v>
      </c>
      <c r="ES120" s="259">
        <f t="shared" si="402"/>
        <v>0</v>
      </c>
      <c r="ET120" s="259">
        <f t="shared" si="403"/>
        <v>0</v>
      </c>
      <c r="EU120" s="259">
        <f t="shared" si="404"/>
        <v>0</v>
      </c>
      <c r="EV120" s="259">
        <f t="shared" si="405"/>
        <v>0</v>
      </c>
      <c r="EW120" s="259">
        <f t="shared" si="406"/>
        <v>0</v>
      </c>
      <c r="EX120" s="259">
        <f t="shared" si="407"/>
        <v>0</v>
      </c>
      <c r="EY120" s="259">
        <f t="shared" si="408"/>
        <v>0</v>
      </c>
      <c r="EZ120" s="259">
        <f t="shared" si="409"/>
        <v>0</v>
      </c>
      <c r="FA120" s="259">
        <f t="shared" si="410"/>
        <v>0</v>
      </c>
      <c r="FB120" s="259">
        <f t="shared" si="411"/>
        <v>0</v>
      </c>
      <c r="FC120" s="259">
        <f t="shared" si="412"/>
        <v>0</v>
      </c>
      <c r="FD120" s="259">
        <f t="shared" si="413"/>
        <v>0</v>
      </c>
      <c r="FE120" s="259">
        <f t="shared" si="414"/>
        <v>0</v>
      </c>
      <c r="FF120" s="259">
        <f t="shared" si="415"/>
        <v>0</v>
      </c>
      <c r="FG120" s="259">
        <f t="shared" si="416"/>
        <v>0</v>
      </c>
      <c r="FH120" s="259">
        <f t="shared" si="417"/>
        <v>0</v>
      </c>
      <c r="FI120" s="259">
        <f t="shared" si="418"/>
        <v>0</v>
      </c>
      <c r="FJ120" s="259">
        <f t="shared" si="419"/>
        <v>0</v>
      </c>
      <c r="FK120" s="259">
        <f t="shared" si="420"/>
        <v>0</v>
      </c>
      <c r="FL120" s="259">
        <f t="shared" si="421"/>
        <v>0</v>
      </c>
      <c r="FM120" s="259">
        <f t="shared" si="422"/>
        <v>0</v>
      </c>
      <c r="FN120" s="259">
        <f t="shared" si="423"/>
        <v>0</v>
      </c>
      <c r="FO120" s="259">
        <f t="shared" si="424"/>
        <v>0</v>
      </c>
      <c r="FP120" s="259">
        <f t="shared" si="425"/>
        <v>0</v>
      </c>
      <c r="FQ120" s="259">
        <f t="shared" si="426"/>
        <v>0</v>
      </c>
      <c r="FR120" s="259">
        <f t="shared" si="427"/>
        <v>0</v>
      </c>
      <c r="FS120" s="259">
        <f t="shared" si="428"/>
        <v>0</v>
      </c>
      <c r="FT120" s="259">
        <f t="shared" si="429"/>
        <v>0</v>
      </c>
      <c r="FU120" s="259">
        <f t="shared" si="430"/>
        <v>0</v>
      </c>
      <c r="FV120" s="259">
        <f t="shared" si="431"/>
        <v>0</v>
      </c>
      <c r="FW120" s="259">
        <f t="shared" si="432"/>
        <v>0</v>
      </c>
      <c r="FX120" s="259">
        <f t="shared" si="433"/>
        <v>0</v>
      </c>
      <c r="FY120" s="259">
        <f t="shared" si="434"/>
        <v>0</v>
      </c>
      <c r="FZ120" s="259">
        <f t="shared" si="435"/>
        <v>0</v>
      </c>
      <c r="GA120" s="259">
        <f t="shared" si="436"/>
        <v>0</v>
      </c>
      <c r="GB120" s="259">
        <f t="shared" si="437"/>
        <v>0</v>
      </c>
      <c r="GC120" s="259">
        <f t="shared" si="438"/>
        <v>0</v>
      </c>
      <c r="GD120" s="259">
        <f t="shared" si="439"/>
        <v>0</v>
      </c>
      <c r="GE120" s="259">
        <f t="shared" si="440"/>
        <v>0</v>
      </c>
      <c r="GF120" s="259">
        <f t="shared" si="441"/>
        <v>0</v>
      </c>
      <c r="GG120" s="259">
        <f t="shared" si="442"/>
        <v>0</v>
      </c>
      <c r="GH120" s="259">
        <f t="shared" si="443"/>
        <v>0</v>
      </c>
      <c r="GI120" s="259">
        <f t="shared" si="444"/>
        <v>0</v>
      </c>
      <c r="GJ120" s="259">
        <f t="shared" si="445"/>
        <v>0</v>
      </c>
      <c r="GK120" s="259">
        <f t="shared" si="446"/>
        <v>0</v>
      </c>
      <c r="GL120" s="259">
        <f t="shared" si="447"/>
        <v>0</v>
      </c>
      <c r="GM120" s="259">
        <f t="shared" si="448"/>
        <v>0</v>
      </c>
      <c r="GN120" s="259">
        <f t="shared" si="449"/>
        <v>0</v>
      </c>
      <c r="GO120" s="259">
        <f t="shared" si="450"/>
        <v>0</v>
      </c>
      <c r="GP120" s="259">
        <f t="shared" si="451"/>
        <v>0</v>
      </c>
      <c r="GQ120" s="259">
        <f t="shared" si="452"/>
        <v>0</v>
      </c>
      <c r="GR120" s="259">
        <f t="shared" si="453"/>
        <v>0</v>
      </c>
      <c r="GS120" s="259">
        <f t="shared" si="454"/>
        <v>0</v>
      </c>
      <c r="GT120" s="259">
        <f t="shared" si="455"/>
        <v>0</v>
      </c>
      <c r="GU120" s="259">
        <f t="shared" si="456"/>
        <v>0</v>
      </c>
      <c r="GV120" s="259">
        <f t="shared" si="457"/>
        <v>0</v>
      </c>
      <c r="GW120" s="259">
        <f t="shared" si="458"/>
        <v>0</v>
      </c>
      <c r="GX120" s="259">
        <f t="shared" si="459"/>
        <v>0</v>
      </c>
      <c r="GY120" s="259">
        <f t="shared" si="460"/>
        <v>0</v>
      </c>
      <c r="GZ120" s="259">
        <f t="shared" si="461"/>
        <v>0</v>
      </c>
      <c r="HA120" s="259">
        <f t="shared" si="462"/>
        <v>0</v>
      </c>
      <c r="HB120" s="259">
        <f t="shared" si="463"/>
        <v>0</v>
      </c>
      <c r="HC120" s="259">
        <f t="shared" si="464"/>
        <v>0</v>
      </c>
      <c r="HD120" s="259">
        <f t="shared" si="465"/>
        <v>0</v>
      </c>
      <c r="HE120" s="259">
        <f t="shared" si="466"/>
        <v>0</v>
      </c>
      <c r="HF120" s="259">
        <f t="shared" si="467"/>
        <v>0</v>
      </c>
      <c r="HG120" s="259">
        <f t="shared" si="468"/>
        <v>0</v>
      </c>
      <c r="HH120" s="259">
        <f t="shared" si="469"/>
        <v>0</v>
      </c>
      <c r="HI120" s="259">
        <f t="shared" si="470"/>
        <v>0</v>
      </c>
      <c r="HJ120" s="259">
        <f t="shared" si="471"/>
        <v>0</v>
      </c>
      <c r="HK120" s="259">
        <f t="shared" si="472"/>
        <v>0</v>
      </c>
      <c r="HL120" s="259">
        <f t="shared" si="473"/>
        <v>0</v>
      </c>
      <c r="HM120" s="259">
        <f t="shared" si="474"/>
        <v>0</v>
      </c>
      <c r="HN120" s="259">
        <f t="shared" si="475"/>
        <v>0</v>
      </c>
      <c r="HO120" s="259">
        <f t="shared" si="476"/>
        <v>0</v>
      </c>
      <c r="HP120" s="259">
        <f t="shared" si="477"/>
        <v>0</v>
      </c>
      <c r="HQ120" s="259">
        <f t="shared" si="478"/>
        <v>0</v>
      </c>
      <c r="HR120" s="259">
        <f t="shared" si="479"/>
        <v>0</v>
      </c>
      <c r="HS120" s="259">
        <f t="shared" si="480"/>
        <v>0</v>
      </c>
      <c r="HT120" s="259">
        <f t="shared" si="481"/>
        <v>0</v>
      </c>
      <c r="HU120" s="259">
        <f t="shared" si="482"/>
        <v>0</v>
      </c>
      <c r="HV120" s="259">
        <f t="shared" si="483"/>
        <v>0</v>
      </c>
      <c r="HW120" s="259">
        <f t="shared" si="484"/>
        <v>0</v>
      </c>
      <c r="HX120" s="259">
        <f t="shared" si="485"/>
        <v>12</v>
      </c>
      <c r="HY120" s="259">
        <f t="shared" si="494"/>
        <v>0.68571428571428572</v>
      </c>
      <c r="HZ120" s="259">
        <f t="shared" si="209"/>
        <v>0.68571428571428572</v>
      </c>
      <c r="ID120" s="264"/>
      <c r="IE120" s="264"/>
    </row>
    <row r="121" spans="2:239" s="263" customFormat="1" ht="12.75" customHeight="1" outlineLevel="1" x14ac:dyDescent="0.25">
      <c r="B121" s="311">
        <v>1</v>
      </c>
      <c r="C121" s="251" t="s">
        <v>4473</v>
      </c>
      <c r="D121" s="252">
        <v>6</v>
      </c>
      <c r="E121" s="289">
        <f t="shared" si="489"/>
        <v>1132.6300000000001</v>
      </c>
      <c r="F121" s="378"/>
      <c r="G121" s="253">
        <f t="shared" si="490"/>
        <v>1.84</v>
      </c>
      <c r="H121" s="253">
        <v>1.84</v>
      </c>
      <c r="I121" s="254" t="str">
        <f t="shared" si="188"/>
        <v>PONTALETE</v>
      </c>
      <c r="J121" s="255"/>
      <c r="K121" s="255"/>
      <c r="L121" s="255"/>
      <c r="M121" s="255"/>
      <c r="N121" s="255"/>
      <c r="O121" s="255"/>
      <c r="P121" s="255"/>
      <c r="Q121" s="255"/>
      <c r="R121" s="255"/>
      <c r="S121" s="255"/>
      <c r="T121" s="255"/>
      <c r="U121" s="255">
        <v>300</v>
      </c>
      <c r="V121" s="255" t="s">
        <v>4064</v>
      </c>
      <c r="W121" s="256" t="str">
        <f t="shared" si="491"/>
        <v>SEM LENÇOL</v>
      </c>
      <c r="X121" s="287" t="s">
        <v>909</v>
      </c>
      <c r="Y121" s="257"/>
      <c r="Z121" s="258">
        <f t="shared" si="1"/>
        <v>1.84</v>
      </c>
      <c r="AA121" s="259">
        <f t="shared" si="2"/>
        <v>1.84</v>
      </c>
      <c r="AB121" s="259">
        <f t="shared" si="189"/>
        <v>1.84</v>
      </c>
      <c r="AC121" s="259">
        <f t="shared" si="353"/>
        <v>1.9400000000000002</v>
      </c>
      <c r="AD121" s="259">
        <f t="shared" si="190"/>
        <v>1.9400000000000002</v>
      </c>
      <c r="AE121" s="259">
        <f t="shared" si="492"/>
        <v>6</v>
      </c>
      <c r="AF121" s="259">
        <f t="shared" si="493"/>
        <v>6</v>
      </c>
      <c r="AG121" s="260">
        <f t="shared" si="6"/>
        <v>300</v>
      </c>
      <c r="AH121" s="261">
        <f t="shared" si="7"/>
        <v>0.64999999999999991</v>
      </c>
      <c r="AI121" s="259">
        <f t="shared" si="191"/>
        <v>3.8999999999999995</v>
      </c>
      <c r="AJ121" s="259">
        <f t="shared" si="192"/>
        <v>5.6549999999999994</v>
      </c>
      <c r="AK121" s="259">
        <f t="shared" si="8"/>
        <v>1.7160000000000004</v>
      </c>
      <c r="AL121" s="259">
        <f t="shared" si="9"/>
        <v>0</v>
      </c>
      <c r="AM121" s="259">
        <f t="shared" si="10"/>
        <v>0</v>
      </c>
      <c r="AN121" s="261">
        <f t="shared" si="193"/>
        <v>7.3709999999999996</v>
      </c>
      <c r="AO121" s="259">
        <f t="shared" si="194"/>
        <v>7.3709999999999996</v>
      </c>
      <c r="AP121" s="259">
        <f t="shared" si="195"/>
        <v>0</v>
      </c>
      <c r="AQ121" s="259">
        <f t="shared" si="11"/>
        <v>5.0999999999999996</v>
      </c>
      <c r="AR121" s="259">
        <f t="shared" si="12"/>
        <v>0.7649999999999999</v>
      </c>
      <c r="AS121" s="259">
        <f t="shared" si="13"/>
        <v>1.02</v>
      </c>
      <c r="AT121" s="259">
        <f t="shared" si="14"/>
        <v>0.255</v>
      </c>
      <c r="AU121" s="259">
        <f t="shared" si="15"/>
        <v>0</v>
      </c>
      <c r="AV121" s="259">
        <f t="shared" si="16"/>
        <v>0</v>
      </c>
      <c r="AW121" s="259">
        <f t="shared" si="17"/>
        <v>0</v>
      </c>
      <c r="AX121" s="259">
        <f t="shared" si="18"/>
        <v>0</v>
      </c>
      <c r="AY121" s="259">
        <f t="shared" si="19"/>
        <v>0</v>
      </c>
      <c r="AZ121" s="259">
        <f t="shared" si="20"/>
        <v>0</v>
      </c>
      <c r="BA121" s="259">
        <f t="shared" si="21"/>
        <v>0</v>
      </c>
      <c r="BB121" s="259">
        <f t="shared" si="22"/>
        <v>0</v>
      </c>
      <c r="BC121" s="259">
        <f t="shared" si="23"/>
        <v>0</v>
      </c>
      <c r="BD121" s="259">
        <f t="shared" si="24"/>
        <v>0</v>
      </c>
      <c r="BE121" s="259">
        <f t="shared" si="196"/>
        <v>0.05</v>
      </c>
      <c r="BF121" s="259">
        <f t="shared" si="197"/>
        <v>0.255</v>
      </c>
      <c r="BG121" s="259">
        <f t="shared" si="25"/>
        <v>0.7649999999999999</v>
      </c>
      <c r="BH121" s="259">
        <f t="shared" si="198"/>
        <v>1.02</v>
      </c>
      <c r="BI121" s="261">
        <f t="shared" si="199"/>
        <v>0.42411500823462212</v>
      </c>
      <c r="BJ121" s="259">
        <f t="shared" si="200"/>
        <v>5.6549999999999994</v>
      </c>
      <c r="BK121" s="259">
        <f t="shared" si="201"/>
        <v>1.7160000000000004</v>
      </c>
      <c r="BL121" s="259">
        <f t="shared" si="26"/>
        <v>0</v>
      </c>
      <c r="BM121" s="259">
        <f t="shared" si="27"/>
        <v>0</v>
      </c>
      <c r="BN121" s="261">
        <f t="shared" si="202"/>
        <v>0.5655</v>
      </c>
      <c r="BO121" s="261">
        <f t="shared" si="203"/>
        <v>0.17160000000000006</v>
      </c>
      <c r="BP121" s="261">
        <f t="shared" si="28"/>
        <v>0</v>
      </c>
      <c r="BQ121" s="261">
        <f t="shared" si="29"/>
        <v>0</v>
      </c>
      <c r="BR121" s="259">
        <f t="shared" si="30"/>
        <v>4.976399999999999</v>
      </c>
      <c r="BS121" s="259">
        <f t="shared" si="31"/>
        <v>1.5100800000000003</v>
      </c>
      <c r="BT121" s="259">
        <f t="shared" si="32"/>
        <v>0</v>
      </c>
      <c r="BU121" s="259">
        <f t="shared" si="33"/>
        <v>0</v>
      </c>
      <c r="BV121" s="261">
        <f t="shared" si="34"/>
        <v>0.11309999999999999</v>
      </c>
      <c r="BW121" s="261">
        <f t="shared" si="35"/>
        <v>3.432000000000001E-2</v>
      </c>
      <c r="BX121" s="261">
        <f t="shared" si="36"/>
        <v>0</v>
      </c>
      <c r="BY121" s="261">
        <f t="shared" si="37"/>
        <v>0</v>
      </c>
      <c r="BZ121" s="261">
        <f t="shared" si="38"/>
        <v>0</v>
      </c>
      <c r="CA121" s="261">
        <f t="shared" si="39"/>
        <v>0</v>
      </c>
      <c r="CB121" s="261">
        <f t="shared" si="40"/>
        <v>0</v>
      </c>
      <c r="CC121" s="261">
        <f t="shared" si="41"/>
        <v>0</v>
      </c>
      <c r="CD121" s="259">
        <f t="shared" si="356"/>
        <v>6.4864799999999994</v>
      </c>
      <c r="CE121" s="261">
        <f t="shared" si="204"/>
        <v>0.14742</v>
      </c>
      <c r="CF121" s="261">
        <f t="shared" si="43"/>
        <v>0</v>
      </c>
      <c r="CG121" s="261">
        <f t="shared" si="357"/>
        <v>0.5655</v>
      </c>
      <c r="CH121" s="261">
        <f t="shared" si="358"/>
        <v>0.17160000000000006</v>
      </c>
      <c r="CI121" s="261">
        <f t="shared" si="359"/>
        <v>0</v>
      </c>
      <c r="CJ121" s="261">
        <f t="shared" si="360"/>
        <v>0</v>
      </c>
      <c r="CK121" s="261">
        <f t="shared" si="361"/>
        <v>4.976399999999999</v>
      </c>
      <c r="CL121" s="261">
        <f t="shared" si="362"/>
        <v>1.5100800000000003</v>
      </c>
      <c r="CM121" s="261">
        <f t="shared" si="363"/>
        <v>0</v>
      </c>
      <c r="CN121" s="261">
        <f t="shared" si="364"/>
        <v>0</v>
      </c>
      <c r="CO121" s="261">
        <f t="shared" si="365"/>
        <v>0.11309999999999999</v>
      </c>
      <c r="CP121" s="261">
        <f t="shared" si="366"/>
        <v>3.432000000000001E-2</v>
      </c>
      <c r="CQ121" s="261">
        <f t="shared" si="367"/>
        <v>0</v>
      </c>
      <c r="CR121" s="261">
        <f t="shared" si="368"/>
        <v>0</v>
      </c>
      <c r="CS121" s="261">
        <f t="shared" si="369"/>
        <v>0</v>
      </c>
      <c r="CT121" s="261">
        <f t="shared" si="370"/>
        <v>0</v>
      </c>
      <c r="CU121" s="261">
        <f t="shared" si="371"/>
        <v>0</v>
      </c>
      <c r="CV121" s="261">
        <f t="shared" si="372"/>
        <v>0</v>
      </c>
      <c r="CW121" s="261">
        <f t="shared" si="373"/>
        <v>0</v>
      </c>
      <c r="CX121" s="261">
        <f t="shared" si="374"/>
        <v>0</v>
      </c>
      <c r="CY121" s="261">
        <f t="shared" si="375"/>
        <v>0</v>
      </c>
      <c r="CZ121" s="261">
        <f t="shared" si="376"/>
        <v>0</v>
      </c>
      <c r="DA121" s="261">
        <f t="shared" si="377"/>
        <v>0</v>
      </c>
      <c r="DB121" s="261">
        <f t="shared" si="378"/>
        <v>0</v>
      </c>
      <c r="DC121" s="261">
        <f t="shared" si="379"/>
        <v>0</v>
      </c>
      <c r="DD121" s="261">
        <f t="shared" si="380"/>
        <v>0</v>
      </c>
      <c r="DE121" s="261">
        <f t="shared" si="381"/>
        <v>0</v>
      </c>
      <c r="DF121" s="261">
        <f t="shared" si="382"/>
        <v>0</v>
      </c>
      <c r="DG121" s="261">
        <f t="shared" si="383"/>
        <v>0</v>
      </c>
      <c r="DH121" s="261">
        <f t="shared" si="384"/>
        <v>0</v>
      </c>
      <c r="DI121" s="261">
        <f t="shared" si="385"/>
        <v>0</v>
      </c>
      <c r="DJ121" s="261">
        <f t="shared" si="386"/>
        <v>0</v>
      </c>
      <c r="DK121" s="261">
        <f t="shared" si="387"/>
        <v>0</v>
      </c>
      <c r="DL121" s="261">
        <f t="shared" si="388"/>
        <v>0</v>
      </c>
      <c r="DM121" s="261">
        <f t="shared" si="206"/>
        <v>3.8999999999999995</v>
      </c>
      <c r="DN121" s="259">
        <f t="shared" si="207"/>
        <v>0</v>
      </c>
      <c r="DO121" s="259">
        <f t="shared" si="389"/>
        <v>1.5258849917653776</v>
      </c>
      <c r="DP121" s="261">
        <f t="shared" si="390"/>
        <v>3.6359999999999997</v>
      </c>
      <c r="DQ121" s="259">
        <f t="shared" si="391"/>
        <v>3.6359999999999997</v>
      </c>
      <c r="DR121" s="259">
        <f t="shared" si="392"/>
        <v>0</v>
      </c>
      <c r="DS121" s="259">
        <f t="shared" si="212"/>
        <v>1.5258849917653776</v>
      </c>
      <c r="DT121" s="259">
        <f t="shared" si="208"/>
        <v>3.6359999999999997</v>
      </c>
      <c r="DU121" s="259">
        <f t="shared" si="393"/>
        <v>3.7349999999999999</v>
      </c>
      <c r="DV121" s="261">
        <f t="shared" si="80"/>
        <v>0</v>
      </c>
      <c r="DW121" s="259">
        <f t="shared" si="81"/>
        <v>0.255</v>
      </c>
      <c r="DX121" s="261">
        <f t="shared" si="82"/>
        <v>4.6687500000000002</v>
      </c>
      <c r="DY121" s="261">
        <f t="shared" si="83"/>
        <v>0</v>
      </c>
      <c r="DZ121" s="261">
        <f t="shared" si="84"/>
        <v>0.33150000000000002</v>
      </c>
      <c r="EA121" s="259">
        <f t="shared" si="85"/>
        <v>5.0002500000000003</v>
      </c>
      <c r="EB121" s="261">
        <f t="shared" si="86"/>
        <v>81.236249999999998</v>
      </c>
      <c r="EC121" s="261">
        <f t="shared" si="394"/>
        <v>0</v>
      </c>
      <c r="ED121" s="261">
        <f t="shared" si="88"/>
        <v>0</v>
      </c>
      <c r="EE121" s="261">
        <f t="shared" si="89"/>
        <v>5.7680999999999996</v>
      </c>
      <c r="EF121" s="259">
        <f t="shared" si="90"/>
        <v>87.004350000000002</v>
      </c>
      <c r="EG121" s="261">
        <f t="shared" si="91"/>
        <v>23.28</v>
      </c>
      <c r="EH121" s="261">
        <f t="shared" si="92"/>
        <v>0</v>
      </c>
      <c r="EI121" s="261">
        <f t="shared" si="93"/>
        <v>0</v>
      </c>
      <c r="EJ121" s="261">
        <f t="shared" si="94"/>
        <v>0</v>
      </c>
      <c r="EK121" s="261">
        <f t="shared" si="95"/>
        <v>0</v>
      </c>
      <c r="EL121" s="259">
        <f t="shared" si="395"/>
        <v>0</v>
      </c>
      <c r="EM121" s="259">
        <f t="shared" si="396"/>
        <v>0</v>
      </c>
      <c r="EN121" s="259">
        <f t="shared" si="397"/>
        <v>0</v>
      </c>
      <c r="EO121" s="259">
        <f t="shared" si="398"/>
        <v>0</v>
      </c>
      <c r="EP121" s="259">
        <f t="shared" si="399"/>
        <v>0</v>
      </c>
      <c r="EQ121" s="259">
        <f t="shared" si="400"/>
        <v>0</v>
      </c>
      <c r="ER121" s="259">
        <f t="shared" si="401"/>
        <v>0</v>
      </c>
      <c r="ES121" s="259">
        <f t="shared" si="402"/>
        <v>0</v>
      </c>
      <c r="ET121" s="259">
        <f t="shared" si="403"/>
        <v>0</v>
      </c>
      <c r="EU121" s="259">
        <f t="shared" si="404"/>
        <v>0</v>
      </c>
      <c r="EV121" s="259">
        <f t="shared" si="405"/>
        <v>0</v>
      </c>
      <c r="EW121" s="259">
        <f t="shared" si="406"/>
        <v>0</v>
      </c>
      <c r="EX121" s="259">
        <f t="shared" si="407"/>
        <v>0</v>
      </c>
      <c r="EY121" s="259">
        <f t="shared" si="408"/>
        <v>0</v>
      </c>
      <c r="EZ121" s="259">
        <f t="shared" si="409"/>
        <v>0</v>
      </c>
      <c r="FA121" s="259">
        <f t="shared" si="410"/>
        <v>0</v>
      </c>
      <c r="FB121" s="259">
        <f t="shared" si="411"/>
        <v>0</v>
      </c>
      <c r="FC121" s="259">
        <f t="shared" si="412"/>
        <v>0</v>
      </c>
      <c r="FD121" s="259">
        <f t="shared" si="413"/>
        <v>0</v>
      </c>
      <c r="FE121" s="259">
        <f t="shared" si="414"/>
        <v>0</v>
      </c>
      <c r="FF121" s="259">
        <f t="shared" si="415"/>
        <v>0</v>
      </c>
      <c r="FG121" s="259">
        <f t="shared" si="416"/>
        <v>0</v>
      </c>
      <c r="FH121" s="259">
        <f t="shared" si="417"/>
        <v>0</v>
      </c>
      <c r="FI121" s="259">
        <f t="shared" si="418"/>
        <v>0</v>
      </c>
      <c r="FJ121" s="259">
        <f t="shared" si="419"/>
        <v>0</v>
      </c>
      <c r="FK121" s="259">
        <f t="shared" si="420"/>
        <v>0</v>
      </c>
      <c r="FL121" s="259">
        <f t="shared" si="421"/>
        <v>0</v>
      </c>
      <c r="FM121" s="259">
        <f t="shared" si="422"/>
        <v>0</v>
      </c>
      <c r="FN121" s="259">
        <f t="shared" si="423"/>
        <v>0</v>
      </c>
      <c r="FO121" s="259">
        <f t="shared" si="424"/>
        <v>0</v>
      </c>
      <c r="FP121" s="259">
        <f t="shared" si="425"/>
        <v>0</v>
      </c>
      <c r="FQ121" s="259">
        <f t="shared" si="426"/>
        <v>0</v>
      </c>
      <c r="FR121" s="259">
        <f t="shared" si="427"/>
        <v>0</v>
      </c>
      <c r="FS121" s="259">
        <f t="shared" si="428"/>
        <v>0</v>
      </c>
      <c r="FT121" s="259">
        <f t="shared" si="429"/>
        <v>0</v>
      </c>
      <c r="FU121" s="259">
        <f t="shared" si="430"/>
        <v>0</v>
      </c>
      <c r="FV121" s="259">
        <f t="shared" si="431"/>
        <v>0</v>
      </c>
      <c r="FW121" s="259">
        <f t="shared" si="432"/>
        <v>0</v>
      </c>
      <c r="FX121" s="259">
        <f t="shared" si="433"/>
        <v>0</v>
      </c>
      <c r="FY121" s="259">
        <f t="shared" si="434"/>
        <v>0</v>
      </c>
      <c r="FZ121" s="259">
        <f t="shared" si="435"/>
        <v>0</v>
      </c>
      <c r="GA121" s="259">
        <f t="shared" si="436"/>
        <v>0</v>
      </c>
      <c r="GB121" s="259">
        <f t="shared" si="437"/>
        <v>0</v>
      </c>
      <c r="GC121" s="259">
        <f t="shared" si="438"/>
        <v>0</v>
      </c>
      <c r="GD121" s="259">
        <f t="shared" si="439"/>
        <v>0</v>
      </c>
      <c r="GE121" s="259">
        <f t="shared" si="440"/>
        <v>0</v>
      </c>
      <c r="GF121" s="259">
        <f t="shared" si="441"/>
        <v>0</v>
      </c>
      <c r="GG121" s="259">
        <f t="shared" si="442"/>
        <v>0</v>
      </c>
      <c r="GH121" s="259">
        <f t="shared" si="443"/>
        <v>0</v>
      </c>
      <c r="GI121" s="259">
        <f t="shared" si="444"/>
        <v>0</v>
      </c>
      <c r="GJ121" s="259">
        <f t="shared" si="445"/>
        <v>0</v>
      </c>
      <c r="GK121" s="259">
        <f t="shared" si="446"/>
        <v>0</v>
      </c>
      <c r="GL121" s="259">
        <f t="shared" si="447"/>
        <v>0</v>
      </c>
      <c r="GM121" s="259">
        <f t="shared" si="448"/>
        <v>0</v>
      </c>
      <c r="GN121" s="259">
        <f t="shared" si="449"/>
        <v>0</v>
      </c>
      <c r="GO121" s="259">
        <f t="shared" si="450"/>
        <v>0</v>
      </c>
      <c r="GP121" s="259">
        <f t="shared" si="451"/>
        <v>0</v>
      </c>
      <c r="GQ121" s="259">
        <f t="shared" si="452"/>
        <v>0</v>
      </c>
      <c r="GR121" s="259">
        <f t="shared" si="453"/>
        <v>0</v>
      </c>
      <c r="GS121" s="259">
        <f t="shared" si="454"/>
        <v>0</v>
      </c>
      <c r="GT121" s="259">
        <f t="shared" si="455"/>
        <v>0</v>
      </c>
      <c r="GU121" s="259">
        <f t="shared" si="456"/>
        <v>0</v>
      </c>
      <c r="GV121" s="259">
        <f t="shared" si="457"/>
        <v>0</v>
      </c>
      <c r="GW121" s="259">
        <f t="shared" si="458"/>
        <v>0</v>
      </c>
      <c r="GX121" s="259">
        <f t="shared" si="459"/>
        <v>0</v>
      </c>
      <c r="GY121" s="259">
        <f t="shared" si="460"/>
        <v>0</v>
      </c>
      <c r="GZ121" s="259">
        <f t="shared" si="461"/>
        <v>0</v>
      </c>
      <c r="HA121" s="259">
        <f t="shared" si="462"/>
        <v>0</v>
      </c>
      <c r="HB121" s="259">
        <f t="shared" si="463"/>
        <v>0</v>
      </c>
      <c r="HC121" s="259">
        <f t="shared" si="464"/>
        <v>0</v>
      </c>
      <c r="HD121" s="259">
        <f t="shared" si="465"/>
        <v>0</v>
      </c>
      <c r="HE121" s="259">
        <f t="shared" si="466"/>
        <v>0</v>
      </c>
      <c r="HF121" s="259">
        <f t="shared" si="467"/>
        <v>0</v>
      </c>
      <c r="HG121" s="259">
        <f t="shared" si="468"/>
        <v>0</v>
      </c>
      <c r="HH121" s="259">
        <f t="shared" si="469"/>
        <v>0</v>
      </c>
      <c r="HI121" s="259">
        <f t="shared" si="470"/>
        <v>0</v>
      </c>
      <c r="HJ121" s="259">
        <f t="shared" si="471"/>
        <v>0</v>
      </c>
      <c r="HK121" s="259">
        <f t="shared" si="472"/>
        <v>0</v>
      </c>
      <c r="HL121" s="259">
        <f t="shared" si="473"/>
        <v>0</v>
      </c>
      <c r="HM121" s="259">
        <f t="shared" si="474"/>
        <v>0</v>
      </c>
      <c r="HN121" s="259">
        <f t="shared" si="475"/>
        <v>0</v>
      </c>
      <c r="HO121" s="259">
        <f t="shared" si="476"/>
        <v>0</v>
      </c>
      <c r="HP121" s="259">
        <f t="shared" si="477"/>
        <v>0</v>
      </c>
      <c r="HQ121" s="259">
        <f t="shared" si="478"/>
        <v>0</v>
      </c>
      <c r="HR121" s="259">
        <f t="shared" si="479"/>
        <v>0</v>
      </c>
      <c r="HS121" s="259">
        <f t="shared" si="480"/>
        <v>0</v>
      </c>
      <c r="HT121" s="259">
        <f t="shared" si="481"/>
        <v>0</v>
      </c>
      <c r="HU121" s="259">
        <f t="shared" si="482"/>
        <v>0</v>
      </c>
      <c r="HV121" s="259">
        <f t="shared" si="483"/>
        <v>0</v>
      </c>
      <c r="HW121" s="259">
        <f t="shared" si="484"/>
        <v>0</v>
      </c>
      <c r="HX121" s="259">
        <f t="shared" si="485"/>
        <v>12</v>
      </c>
      <c r="HY121" s="259">
        <f t="shared" si="494"/>
        <v>0.68571428571428572</v>
      </c>
      <c r="HZ121" s="259">
        <f t="shared" si="209"/>
        <v>0.68571428571428572</v>
      </c>
      <c r="ID121" s="264"/>
      <c r="IE121" s="264"/>
    </row>
    <row r="122" spans="2:239" s="263" customFormat="1" ht="12.75" customHeight="1" outlineLevel="1" x14ac:dyDescent="0.25">
      <c r="B122" s="311">
        <v>1</v>
      </c>
      <c r="C122" s="251" t="s">
        <v>4473</v>
      </c>
      <c r="D122" s="252">
        <v>6</v>
      </c>
      <c r="E122" s="289">
        <f t="shared" si="489"/>
        <v>1138.6300000000001</v>
      </c>
      <c r="F122" s="378"/>
      <c r="G122" s="253">
        <f t="shared" si="490"/>
        <v>1.84</v>
      </c>
      <c r="H122" s="253">
        <v>1.83</v>
      </c>
      <c r="I122" s="254" t="str">
        <f t="shared" si="188"/>
        <v>PONTALETE</v>
      </c>
      <c r="J122" s="255"/>
      <c r="K122" s="255"/>
      <c r="L122" s="255"/>
      <c r="M122" s="255"/>
      <c r="N122" s="255"/>
      <c r="O122" s="255"/>
      <c r="P122" s="255"/>
      <c r="Q122" s="255"/>
      <c r="R122" s="255"/>
      <c r="S122" s="255"/>
      <c r="T122" s="255"/>
      <c r="U122" s="255">
        <v>300</v>
      </c>
      <c r="V122" s="255" t="s">
        <v>4064</v>
      </c>
      <c r="W122" s="256" t="str">
        <f t="shared" si="491"/>
        <v>SEM LENÇOL</v>
      </c>
      <c r="X122" s="287" t="s">
        <v>909</v>
      </c>
      <c r="Y122" s="257"/>
      <c r="Z122" s="258">
        <f t="shared" si="1"/>
        <v>1.84</v>
      </c>
      <c r="AA122" s="259">
        <f t="shared" si="2"/>
        <v>1.83</v>
      </c>
      <c r="AB122" s="259">
        <f t="shared" si="189"/>
        <v>1.835</v>
      </c>
      <c r="AC122" s="259">
        <f t="shared" si="353"/>
        <v>1.9350000000000001</v>
      </c>
      <c r="AD122" s="259">
        <f t="shared" si="190"/>
        <v>1.9350000000000001</v>
      </c>
      <c r="AE122" s="259">
        <f t="shared" si="492"/>
        <v>6</v>
      </c>
      <c r="AF122" s="259">
        <f t="shared" si="493"/>
        <v>6</v>
      </c>
      <c r="AG122" s="260">
        <f t="shared" si="6"/>
        <v>300</v>
      </c>
      <c r="AH122" s="261">
        <f t="shared" si="7"/>
        <v>0.64999999999999991</v>
      </c>
      <c r="AI122" s="259">
        <f t="shared" si="191"/>
        <v>3.8999999999999995</v>
      </c>
      <c r="AJ122" s="259">
        <f t="shared" si="192"/>
        <v>5.6549999999999994</v>
      </c>
      <c r="AK122" s="259">
        <f t="shared" si="8"/>
        <v>1.6964999999999999</v>
      </c>
      <c r="AL122" s="259">
        <f t="shared" si="9"/>
        <v>0</v>
      </c>
      <c r="AM122" s="259">
        <f t="shared" si="10"/>
        <v>0</v>
      </c>
      <c r="AN122" s="261">
        <f t="shared" si="193"/>
        <v>7.3514999999999988</v>
      </c>
      <c r="AO122" s="259">
        <f t="shared" si="194"/>
        <v>7.3514999999999988</v>
      </c>
      <c r="AP122" s="259">
        <f t="shared" si="195"/>
        <v>0</v>
      </c>
      <c r="AQ122" s="259">
        <f t="shared" si="11"/>
        <v>5.0999999999999996</v>
      </c>
      <c r="AR122" s="259">
        <f t="shared" si="12"/>
        <v>0.7649999999999999</v>
      </c>
      <c r="AS122" s="259">
        <f t="shared" si="13"/>
        <v>1.02</v>
      </c>
      <c r="AT122" s="259">
        <f t="shared" si="14"/>
        <v>0.255</v>
      </c>
      <c r="AU122" s="259">
        <f t="shared" si="15"/>
        <v>0</v>
      </c>
      <c r="AV122" s="259">
        <f t="shared" si="16"/>
        <v>0</v>
      </c>
      <c r="AW122" s="259">
        <f t="shared" si="17"/>
        <v>0</v>
      </c>
      <c r="AX122" s="259">
        <f t="shared" si="18"/>
        <v>0</v>
      </c>
      <c r="AY122" s="259">
        <f t="shared" si="19"/>
        <v>0</v>
      </c>
      <c r="AZ122" s="259">
        <f t="shared" si="20"/>
        <v>0</v>
      </c>
      <c r="BA122" s="259">
        <f t="shared" si="21"/>
        <v>0</v>
      </c>
      <c r="BB122" s="259">
        <f t="shared" si="22"/>
        <v>0</v>
      </c>
      <c r="BC122" s="259">
        <f t="shared" si="23"/>
        <v>0</v>
      </c>
      <c r="BD122" s="259">
        <f t="shared" si="24"/>
        <v>0</v>
      </c>
      <c r="BE122" s="259">
        <f t="shared" si="196"/>
        <v>0.05</v>
      </c>
      <c r="BF122" s="259">
        <f t="shared" si="197"/>
        <v>0.255</v>
      </c>
      <c r="BG122" s="259">
        <f t="shared" si="25"/>
        <v>0.7649999999999999</v>
      </c>
      <c r="BH122" s="259">
        <f t="shared" si="198"/>
        <v>1.02</v>
      </c>
      <c r="BI122" s="261">
        <f t="shared" si="199"/>
        <v>0.42411500823462212</v>
      </c>
      <c r="BJ122" s="259">
        <f t="shared" si="200"/>
        <v>5.6549999999999994</v>
      </c>
      <c r="BK122" s="259">
        <f t="shared" si="201"/>
        <v>1.6964999999999999</v>
      </c>
      <c r="BL122" s="259">
        <f t="shared" si="26"/>
        <v>0</v>
      </c>
      <c r="BM122" s="259">
        <f t="shared" si="27"/>
        <v>0</v>
      </c>
      <c r="BN122" s="261">
        <f t="shared" si="202"/>
        <v>0.5655</v>
      </c>
      <c r="BO122" s="261">
        <f t="shared" si="203"/>
        <v>0.16965</v>
      </c>
      <c r="BP122" s="261">
        <f t="shared" si="28"/>
        <v>0</v>
      </c>
      <c r="BQ122" s="261">
        <f t="shared" si="29"/>
        <v>0</v>
      </c>
      <c r="BR122" s="259">
        <f t="shared" si="30"/>
        <v>4.976399999999999</v>
      </c>
      <c r="BS122" s="259">
        <f t="shared" si="31"/>
        <v>1.49292</v>
      </c>
      <c r="BT122" s="259">
        <f t="shared" si="32"/>
        <v>0</v>
      </c>
      <c r="BU122" s="259">
        <f t="shared" si="33"/>
        <v>0</v>
      </c>
      <c r="BV122" s="261">
        <f t="shared" si="34"/>
        <v>0.11309999999999999</v>
      </c>
      <c r="BW122" s="261">
        <f t="shared" si="35"/>
        <v>3.3930000000000002E-2</v>
      </c>
      <c r="BX122" s="261">
        <f t="shared" si="36"/>
        <v>0</v>
      </c>
      <c r="BY122" s="261">
        <f t="shared" si="37"/>
        <v>0</v>
      </c>
      <c r="BZ122" s="261">
        <f t="shared" si="38"/>
        <v>0</v>
      </c>
      <c r="CA122" s="261">
        <f t="shared" si="39"/>
        <v>0</v>
      </c>
      <c r="CB122" s="261">
        <f t="shared" si="40"/>
        <v>0</v>
      </c>
      <c r="CC122" s="261">
        <f t="shared" si="41"/>
        <v>0</v>
      </c>
      <c r="CD122" s="259">
        <f t="shared" si="356"/>
        <v>6.4693199999999988</v>
      </c>
      <c r="CE122" s="261">
        <f t="shared" si="204"/>
        <v>0.14702999999999999</v>
      </c>
      <c r="CF122" s="261">
        <f t="shared" si="43"/>
        <v>0</v>
      </c>
      <c r="CG122" s="261">
        <f t="shared" si="357"/>
        <v>0.5655</v>
      </c>
      <c r="CH122" s="261">
        <f t="shared" si="358"/>
        <v>0.16965</v>
      </c>
      <c r="CI122" s="261">
        <f t="shared" si="359"/>
        <v>0</v>
      </c>
      <c r="CJ122" s="261">
        <f t="shared" si="360"/>
        <v>0</v>
      </c>
      <c r="CK122" s="261">
        <f t="shared" si="361"/>
        <v>4.976399999999999</v>
      </c>
      <c r="CL122" s="261">
        <f t="shared" si="362"/>
        <v>1.49292</v>
      </c>
      <c r="CM122" s="261">
        <f t="shared" si="363"/>
        <v>0</v>
      </c>
      <c r="CN122" s="261">
        <f t="shared" si="364"/>
        <v>0</v>
      </c>
      <c r="CO122" s="261">
        <f t="shared" si="365"/>
        <v>0.11309999999999999</v>
      </c>
      <c r="CP122" s="261">
        <f t="shared" si="366"/>
        <v>3.3930000000000002E-2</v>
      </c>
      <c r="CQ122" s="261">
        <f t="shared" si="367"/>
        <v>0</v>
      </c>
      <c r="CR122" s="261">
        <f t="shared" si="368"/>
        <v>0</v>
      </c>
      <c r="CS122" s="261">
        <f t="shared" si="369"/>
        <v>0</v>
      </c>
      <c r="CT122" s="261">
        <f t="shared" si="370"/>
        <v>0</v>
      </c>
      <c r="CU122" s="261">
        <f t="shared" si="371"/>
        <v>0</v>
      </c>
      <c r="CV122" s="261">
        <f t="shared" si="372"/>
        <v>0</v>
      </c>
      <c r="CW122" s="261">
        <f t="shared" si="373"/>
        <v>0</v>
      </c>
      <c r="CX122" s="261">
        <f t="shared" si="374"/>
        <v>0</v>
      </c>
      <c r="CY122" s="261">
        <f t="shared" si="375"/>
        <v>0</v>
      </c>
      <c r="CZ122" s="261">
        <f t="shared" si="376"/>
        <v>0</v>
      </c>
      <c r="DA122" s="261">
        <f t="shared" si="377"/>
        <v>0</v>
      </c>
      <c r="DB122" s="261">
        <f t="shared" si="378"/>
        <v>0</v>
      </c>
      <c r="DC122" s="261">
        <f t="shared" si="379"/>
        <v>0</v>
      </c>
      <c r="DD122" s="261">
        <f t="shared" si="380"/>
        <v>0</v>
      </c>
      <c r="DE122" s="261">
        <f t="shared" si="381"/>
        <v>0</v>
      </c>
      <c r="DF122" s="261">
        <f t="shared" si="382"/>
        <v>0</v>
      </c>
      <c r="DG122" s="261">
        <f t="shared" si="383"/>
        <v>0</v>
      </c>
      <c r="DH122" s="261">
        <f t="shared" si="384"/>
        <v>0</v>
      </c>
      <c r="DI122" s="261">
        <f t="shared" si="385"/>
        <v>0</v>
      </c>
      <c r="DJ122" s="261">
        <f t="shared" si="386"/>
        <v>0</v>
      </c>
      <c r="DK122" s="261">
        <f t="shared" si="387"/>
        <v>0</v>
      </c>
      <c r="DL122" s="261">
        <f t="shared" si="388"/>
        <v>0</v>
      </c>
      <c r="DM122" s="261">
        <f t="shared" si="206"/>
        <v>3.8999999999999995</v>
      </c>
      <c r="DN122" s="259">
        <f t="shared" si="207"/>
        <v>0</v>
      </c>
      <c r="DO122" s="259">
        <f t="shared" si="389"/>
        <v>1.5258849917653776</v>
      </c>
      <c r="DP122" s="261">
        <f t="shared" si="390"/>
        <v>3.6164999999999989</v>
      </c>
      <c r="DQ122" s="259">
        <f t="shared" si="391"/>
        <v>3.6164999999999989</v>
      </c>
      <c r="DR122" s="259">
        <f t="shared" si="392"/>
        <v>0</v>
      </c>
      <c r="DS122" s="259">
        <f t="shared" si="212"/>
        <v>1.5258849917653776</v>
      </c>
      <c r="DT122" s="259">
        <f t="shared" si="208"/>
        <v>3.6164999999999989</v>
      </c>
      <c r="DU122" s="259">
        <f t="shared" si="393"/>
        <v>3.7349999999999999</v>
      </c>
      <c r="DV122" s="261">
        <f t="shared" si="80"/>
        <v>0</v>
      </c>
      <c r="DW122" s="259">
        <f t="shared" si="81"/>
        <v>0.255</v>
      </c>
      <c r="DX122" s="261">
        <f t="shared" si="82"/>
        <v>4.6687500000000002</v>
      </c>
      <c r="DY122" s="261">
        <f t="shared" si="83"/>
        <v>0</v>
      </c>
      <c r="DZ122" s="261">
        <f t="shared" si="84"/>
        <v>0.33150000000000002</v>
      </c>
      <c r="EA122" s="259">
        <f t="shared" si="85"/>
        <v>5.0002500000000003</v>
      </c>
      <c r="EB122" s="261">
        <f t="shared" si="86"/>
        <v>81.236249999999998</v>
      </c>
      <c r="EC122" s="261">
        <f t="shared" si="394"/>
        <v>0</v>
      </c>
      <c r="ED122" s="261">
        <f t="shared" si="88"/>
        <v>0</v>
      </c>
      <c r="EE122" s="261">
        <f t="shared" si="89"/>
        <v>5.7680999999999996</v>
      </c>
      <c r="EF122" s="259">
        <f t="shared" si="90"/>
        <v>87.004350000000002</v>
      </c>
      <c r="EG122" s="261">
        <f t="shared" si="91"/>
        <v>23.22</v>
      </c>
      <c r="EH122" s="261">
        <f t="shared" si="92"/>
        <v>0</v>
      </c>
      <c r="EI122" s="261">
        <f t="shared" si="93"/>
        <v>0</v>
      </c>
      <c r="EJ122" s="261">
        <f t="shared" si="94"/>
        <v>0</v>
      </c>
      <c r="EK122" s="261">
        <f t="shared" si="95"/>
        <v>0</v>
      </c>
      <c r="EL122" s="259">
        <f t="shared" si="395"/>
        <v>0</v>
      </c>
      <c r="EM122" s="259">
        <f t="shared" si="396"/>
        <v>0</v>
      </c>
      <c r="EN122" s="259">
        <f t="shared" si="397"/>
        <v>0</v>
      </c>
      <c r="EO122" s="259">
        <f t="shared" si="398"/>
        <v>0</v>
      </c>
      <c r="EP122" s="259">
        <f t="shared" si="399"/>
        <v>0</v>
      </c>
      <c r="EQ122" s="259">
        <f t="shared" si="400"/>
        <v>0</v>
      </c>
      <c r="ER122" s="259">
        <f t="shared" si="401"/>
        <v>0</v>
      </c>
      <c r="ES122" s="259">
        <f t="shared" si="402"/>
        <v>0</v>
      </c>
      <c r="ET122" s="259">
        <f t="shared" si="403"/>
        <v>0</v>
      </c>
      <c r="EU122" s="259">
        <f t="shared" si="404"/>
        <v>0</v>
      </c>
      <c r="EV122" s="259">
        <f t="shared" si="405"/>
        <v>0</v>
      </c>
      <c r="EW122" s="259">
        <f t="shared" si="406"/>
        <v>0</v>
      </c>
      <c r="EX122" s="259">
        <f t="shared" si="407"/>
        <v>0</v>
      </c>
      <c r="EY122" s="259">
        <f t="shared" si="408"/>
        <v>0</v>
      </c>
      <c r="EZ122" s="259">
        <f t="shared" si="409"/>
        <v>0</v>
      </c>
      <c r="FA122" s="259">
        <f t="shared" si="410"/>
        <v>0</v>
      </c>
      <c r="FB122" s="259">
        <f t="shared" si="411"/>
        <v>0</v>
      </c>
      <c r="FC122" s="259">
        <f t="shared" si="412"/>
        <v>0</v>
      </c>
      <c r="FD122" s="259">
        <f t="shared" si="413"/>
        <v>0</v>
      </c>
      <c r="FE122" s="259">
        <f t="shared" si="414"/>
        <v>0</v>
      </c>
      <c r="FF122" s="259">
        <f t="shared" si="415"/>
        <v>0</v>
      </c>
      <c r="FG122" s="259">
        <f t="shared" si="416"/>
        <v>0</v>
      </c>
      <c r="FH122" s="259">
        <f t="shared" si="417"/>
        <v>0</v>
      </c>
      <c r="FI122" s="259">
        <f t="shared" si="418"/>
        <v>0</v>
      </c>
      <c r="FJ122" s="259">
        <f t="shared" si="419"/>
        <v>0</v>
      </c>
      <c r="FK122" s="259">
        <f t="shared" si="420"/>
        <v>0</v>
      </c>
      <c r="FL122" s="259">
        <f t="shared" si="421"/>
        <v>0</v>
      </c>
      <c r="FM122" s="259">
        <f t="shared" si="422"/>
        <v>0</v>
      </c>
      <c r="FN122" s="259">
        <f t="shared" si="423"/>
        <v>0</v>
      </c>
      <c r="FO122" s="259">
        <f t="shared" si="424"/>
        <v>0</v>
      </c>
      <c r="FP122" s="259">
        <f t="shared" si="425"/>
        <v>0</v>
      </c>
      <c r="FQ122" s="259">
        <f t="shared" si="426"/>
        <v>0</v>
      </c>
      <c r="FR122" s="259">
        <f t="shared" si="427"/>
        <v>0</v>
      </c>
      <c r="FS122" s="259">
        <f t="shared" si="428"/>
        <v>0</v>
      </c>
      <c r="FT122" s="259">
        <f t="shared" si="429"/>
        <v>0</v>
      </c>
      <c r="FU122" s="259">
        <f t="shared" si="430"/>
        <v>0</v>
      </c>
      <c r="FV122" s="259">
        <f t="shared" si="431"/>
        <v>0</v>
      </c>
      <c r="FW122" s="259">
        <f t="shared" si="432"/>
        <v>0</v>
      </c>
      <c r="FX122" s="259">
        <f t="shared" si="433"/>
        <v>0</v>
      </c>
      <c r="FY122" s="259">
        <f t="shared" si="434"/>
        <v>0</v>
      </c>
      <c r="FZ122" s="259">
        <f t="shared" si="435"/>
        <v>0</v>
      </c>
      <c r="GA122" s="259">
        <f t="shared" si="436"/>
        <v>0</v>
      </c>
      <c r="GB122" s="259">
        <f t="shared" si="437"/>
        <v>0</v>
      </c>
      <c r="GC122" s="259">
        <f t="shared" si="438"/>
        <v>0</v>
      </c>
      <c r="GD122" s="259">
        <f t="shared" si="439"/>
        <v>0</v>
      </c>
      <c r="GE122" s="259">
        <f t="shared" si="440"/>
        <v>0</v>
      </c>
      <c r="GF122" s="259">
        <f t="shared" si="441"/>
        <v>0</v>
      </c>
      <c r="GG122" s="259">
        <f t="shared" si="442"/>
        <v>0</v>
      </c>
      <c r="GH122" s="259">
        <f t="shared" si="443"/>
        <v>0</v>
      </c>
      <c r="GI122" s="259">
        <f t="shared" si="444"/>
        <v>0</v>
      </c>
      <c r="GJ122" s="259">
        <f t="shared" si="445"/>
        <v>0</v>
      </c>
      <c r="GK122" s="259">
        <f t="shared" si="446"/>
        <v>0</v>
      </c>
      <c r="GL122" s="259">
        <f t="shared" si="447"/>
        <v>0</v>
      </c>
      <c r="GM122" s="259">
        <f t="shared" si="448"/>
        <v>0</v>
      </c>
      <c r="GN122" s="259">
        <f t="shared" si="449"/>
        <v>0</v>
      </c>
      <c r="GO122" s="259">
        <f t="shared" si="450"/>
        <v>0</v>
      </c>
      <c r="GP122" s="259">
        <f t="shared" si="451"/>
        <v>0</v>
      </c>
      <c r="GQ122" s="259">
        <f t="shared" si="452"/>
        <v>0</v>
      </c>
      <c r="GR122" s="259">
        <f t="shared" si="453"/>
        <v>0</v>
      </c>
      <c r="GS122" s="259">
        <f t="shared" si="454"/>
        <v>0</v>
      </c>
      <c r="GT122" s="259">
        <f t="shared" si="455"/>
        <v>0</v>
      </c>
      <c r="GU122" s="259">
        <f t="shared" si="456"/>
        <v>0</v>
      </c>
      <c r="GV122" s="259">
        <f t="shared" si="457"/>
        <v>0</v>
      </c>
      <c r="GW122" s="259">
        <f t="shared" si="458"/>
        <v>0</v>
      </c>
      <c r="GX122" s="259">
        <f t="shared" si="459"/>
        <v>0</v>
      </c>
      <c r="GY122" s="259">
        <f t="shared" si="460"/>
        <v>0</v>
      </c>
      <c r="GZ122" s="259">
        <f t="shared" si="461"/>
        <v>0</v>
      </c>
      <c r="HA122" s="259">
        <f t="shared" si="462"/>
        <v>0</v>
      </c>
      <c r="HB122" s="259">
        <f t="shared" si="463"/>
        <v>0</v>
      </c>
      <c r="HC122" s="259">
        <f t="shared" si="464"/>
        <v>0</v>
      </c>
      <c r="HD122" s="259">
        <f t="shared" si="465"/>
        <v>0</v>
      </c>
      <c r="HE122" s="259">
        <f t="shared" si="466"/>
        <v>0</v>
      </c>
      <c r="HF122" s="259">
        <f t="shared" si="467"/>
        <v>0</v>
      </c>
      <c r="HG122" s="259">
        <f t="shared" si="468"/>
        <v>0</v>
      </c>
      <c r="HH122" s="259">
        <f t="shared" si="469"/>
        <v>0</v>
      </c>
      <c r="HI122" s="259">
        <f t="shared" si="470"/>
        <v>0</v>
      </c>
      <c r="HJ122" s="259">
        <f t="shared" si="471"/>
        <v>0</v>
      </c>
      <c r="HK122" s="259">
        <f t="shared" si="472"/>
        <v>0</v>
      </c>
      <c r="HL122" s="259">
        <f t="shared" si="473"/>
        <v>0</v>
      </c>
      <c r="HM122" s="259">
        <f t="shared" si="474"/>
        <v>0</v>
      </c>
      <c r="HN122" s="259">
        <f t="shared" si="475"/>
        <v>0</v>
      </c>
      <c r="HO122" s="259">
        <f t="shared" si="476"/>
        <v>0</v>
      </c>
      <c r="HP122" s="259">
        <f t="shared" si="477"/>
        <v>0</v>
      </c>
      <c r="HQ122" s="259">
        <f t="shared" si="478"/>
        <v>0</v>
      </c>
      <c r="HR122" s="259">
        <f t="shared" si="479"/>
        <v>0</v>
      </c>
      <c r="HS122" s="259">
        <f t="shared" si="480"/>
        <v>0</v>
      </c>
      <c r="HT122" s="259">
        <f t="shared" si="481"/>
        <v>0</v>
      </c>
      <c r="HU122" s="259">
        <f t="shared" si="482"/>
        <v>0</v>
      </c>
      <c r="HV122" s="259">
        <f t="shared" si="483"/>
        <v>0</v>
      </c>
      <c r="HW122" s="259">
        <f t="shared" si="484"/>
        <v>0</v>
      </c>
      <c r="HX122" s="259">
        <f t="shared" si="485"/>
        <v>12</v>
      </c>
      <c r="HY122" s="259">
        <f t="shared" si="494"/>
        <v>0.68571428571428572</v>
      </c>
      <c r="HZ122" s="259">
        <f t="shared" si="209"/>
        <v>0.68571428571428572</v>
      </c>
      <c r="ID122" s="264"/>
      <c r="IE122" s="264"/>
    </row>
    <row r="123" spans="2:239" s="263" customFormat="1" ht="12.75" customHeight="1" outlineLevel="1" x14ac:dyDescent="0.25">
      <c r="B123" s="311">
        <v>1</v>
      </c>
      <c r="C123" s="251" t="s">
        <v>4473</v>
      </c>
      <c r="D123" s="252">
        <v>1.37</v>
      </c>
      <c r="E123" s="289">
        <f t="shared" si="489"/>
        <v>1140</v>
      </c>
      <c r="F123" s="378"/>
      <c r="G123" s="253">
        <f t="shared" si="490"/>
        <v>1.83</v>
      </c>
      <c r="H123" s="253">
        <v>1.83</v>
      </c>
      <c r="I123" s="254" t="str">
        <f t="shared" si="188"/>
        <v>PONTALETE</v>
      </c>
      <c r="J123" s="255"/>
      <c r="K123" s="255"/>
      <c r="L123" s="255"/>
      <c r="M123" s="255"/>
      <c r="N123" s="255"/>
      <c r="O123" s="255"/>
      <c r="P123" s="255"/>
      <c r="Q123" s="255"/>
      <c r="R123" s="255"/>
      <c r="S123" s="255"/>
      <c r="T123" s="255"/>
      <c r="U123" s="255">
        <v>300</v>
      </c>
      <c r="V123" s="255" t="s">
        <v>4064</v>
      </c>
      <c r="W123" s="256" t="str">
        <f t="shared" si="491"/>
        <v>SEM LENÇOL</v>
      </c>
      <c r="X123" s="287" t="s">
        <v>909</v>
      </c>
      <c r="Y123" s="257"/>
      <c r="Z123" s="258">
        <f t="shared" si="1"/>
        <v>1.83</v>
      </c>
      <c r="AA123" s="259">
        <f t="shared" si="2"/>
        <v>1.83</v>
      </c>
      <c r="AB123" s="259">
        <f t="shared" si="189"/>
        <v>1.83</v>
      </c>
      <c r="AC123" s="259">
        <f t="shared" si="353"/>
        <v>1.9300000000000002</v>
      </c>
      <c r="AD123" s="259">
        <f t="shared" si="190"/>
        <v>1.9300000000000002</v>
      </c>
      <c r="AE123" s="259">
        <f t="shared" si="492"/>
        <v>1.37</v>
      </c>
      <c r="AF123" s="259">
        <f t="shared" si="493"/>
        <v>1.37</v>
      </c>
      <c r="AG123" s="260">
        <f t="shared" si="6"/>
        <v>300</v>
      </c>
      <c r="AH123" s="261">
        <f t="shared" si="7"/>
        <v>0.64999999999999991</v>
      </c>
      <c r="AI123" s="259">
        <f t="shared" si="191"/>
        <v>0.89049999999999996</v>
      </c>
      <c r="AJ123" s="259">
        <f t="shared" si="192"/>
        <v>1.2912249999999998</v>
      </c>
      <c r="AK123" s="259">
        <f t="shared" si="8"/>
        <v>0.38291500000000012</v>
      </c>
      <c r="AL123" s="259">
        <f t="shared" si="9"/>
        <v>0</v>
      </c>
      <c r="AM123" s="259">
        <f t="shared" si="10"/>
        <v>0</v>
      </c>
      <c r="AN123" s="261">
        <f t="shared" si="193"/>
        <v>1.67414</v>
      </c>
      <c r="AO123" s="259">
        <f t="shared" si="194"/>
        <v>1.67414</v>
      </c>
      <c r="AP123" s="259">
        <f t="shared" si="195"/>
        <v>0</v>
      </c>
      <c r="AQ123" s="259">
        <f t="shared" si="11"/>
        <v>1.1644999999999999</v>
      </c>
      <c r="AR123" s="259">
        <f t="shared" si="12"/>
        <v>0.17467499999999997</v>
      </c>
      <c r="AS123" s="259">
        <f t="shared" si="13"/>
        <v>0.2329</v>
      </c>
      <c r="AT123" s="259">
        <f t="shared" si="14"/>
        <v>5.8224999999999999E-2</v>
      </c>
      <c r="AU123" s="259">
        <f t="shared" si="15"/>
        <v>0</v>
      </c>
      <c r="AV123" s="259">
        <f t="shared" si="16"/>
        <v>0</v>
      </c>
      <c r="AW123" s="259">
        <f t="shared" si="17"/>
        <v>0</v>
      </c>
      <c r="AX123" s="259">
        <f t="shared" si="18"/>
        <v>0</v>
      </c>
      <c r="AY123" s="259">
        <f t="shared" si="19"/>
        <v>0</v>
      </c>
      <c r="AZ123" s="259">
        <f t="shared" si="20"/>
        <v>0</v>
      </c>
      <c r="BA123" s="259">
        <f t="shared" si="21"/>
        <v>0</v>
      </c>
      <c r="BB123" s="259">
        <f t="shared" si="22"/>
        <v>0</v>
      </c>
      <c r="BC123" s="259">
        <f t="shared" si="23"/>
        <v>0</v>
      </c>
      <c r="BD123" s="259">
        <f t="shared" si="24"/>
        <v>0</v>
      </c>
      <c r="BE123" s="259">
        <f t="shared" si="196"/>
        <v>0.05</v>
      </c>
      <c r="BF123" s="259">
        <f t="shared" si="197"/>
        <v>5.8224999999999999E-2</v>
      </c>
      <c r="BG123" s="259">
        <f t="shared" si="25"/>
        <v>0.17467499999999997</v>
      </c>
      <c r="BH123" s="259">
        <f t="shared" si="198"/>
        <v>0.2329</v>
      </c>
      <c r="BI123" s="261">
        <f t="shared" si="199"/>
        <v>9.6839593546905384E-2</v>
      </c>
      <c r="BJ123" s="259">
        <f t="shared" si="200"/>
        <v>1.2912249999999998</v>
      </c>
      <c r="BK123" s="259">
        <f t="shared" si="201"/>
        <v>0.38291500000000012</v>
      </c>
      <c r="BL123" s="259">
        <f t="shared" si="26"/>
        <v>0</v>
      </c>
      <c r="BM123" s="259">
        <f t="shared" si="27"/>
        <v>0</v>
      </c>
      <c r="BN123" s="261">
        <f t="shared" si="202"/>
        <v>0.1291225</v>
      </c>
      <c r="BO123" s="261">
        <f t="shared" si="203"/>
        <v>3.8291500000000013E-2</v>
      </c>
      <c r="BP123" s="261">
        <f t="shared" si="28"/>
        <v>0</v>
      </c>
      <c r="BQ123" s="261">
        <f t="shared" si="29"/>
        <v>0</v>
      </c>
      <c r="BR123" s="259">
        <f t="shared" si="30"/>
        <v>1.1362779999999999</v>
      </c>
      <c r="BS123" s="259">
        <f t="shared" si="31"/>
        <v>0.33696520000000013</v>
      </c>
      <c r="BT123" s="259">
        <f t="shared" si="32"/>
        <v>0</v>
      </c>
      <c r="BU123" s="259">
        <f t="shared" si="33"/>
        <v>0</v>
      </c>
      <c r="BV123" s="261">
        <f t="shared" si="34"/>
        <v>2.5824499999999997E-2</v>
      </c>
      <c r="BW123" s="261">
        <f t="shared" si="35"/>
        <v>7.6583000000000024E-3</v>
      </c>
      <c r="BX123" s="261">
        <f t="shared" si="36"/>
        <v>0</v>
      </c>
      <c r="BY123" s="261">
        <f t="shared" si="37"/>
        <v>0</v>
      </c>
      <c r="BZ123" s="261">
        <f t="shared" si="38"/>
        <v>0</v>
      </c>
      <c r="CA123" s="261">
        <f t="shared" si="39"/>
        <v>0</v>
      </c>
      <c r="CB123" s="261">
        <f t="shared" si="40"/>
        <v>0</v>
      </c>
      <c r="CC123" s="261">
        <f t="shared" si="41"/>
        <v>0</v>
      </c>
      <c r="CD123" s="259">
        <f t="shared" si="356"/>
        <v>1.4732432</v>
      </c>
      <c r="CE123" s="261">
        <f t="shared" si="204"/>
        <v>3.34828E-2</v>
      </c>
      <c r="CF123" s="261">
        <f t="shared" si="43"/>
        <v>0</v>
      </c>
      <c r="CG123" s="261">
        <f t="shared" si="357"/>
        <v>0.1291225</v>
      </c>
      <c r="CH123" s="261">
        <f t="shared" si="358"/>
        <v>3.8291500000000013E-2</v>
      </c>
      <c r="CI123" s="261">
        <f t="shared" si="359"/>
        <v>0</v>
      </c>
      <c r="CJ123" s="261">
        <f t="shared" si="360"/>
        <v>0</v>
      </c>
      <c r="CK123" s="261">
        <f t="shared" si="361"/>
        <v>1.1362779999999999</v>
      </c>
      <c r="CL123" s="261">
        <f t="shared" si="362"/>
        <v>0.33696520000000013</v>
      </c>
      <c r="CM123" s="261">
        <f t="shared" si="363"/>
        <v>0</v>
      </c>
      <c r="CN123" s="261">
        <f t="shared" si="364"/>
        <v>0</v>
      </c>
      <c r="CO123" s="261">
        <f t="shared" si="365"/>
        <v>2.5824499999999997E-2</v>
      </c>
      <c r="CP123" s="261">
        <f t="shared" si="366"/>
        <v>7.6583000000000024E-3</v>
      </c>
      <c r="CQ123" s="261">
        <f t="shared" si="367"/>
        <v>0</v>
      </c>
      <c r="CR123" s="261">
        <f t="shared" si="368"/>
        <v>0</v>
      </c>
      <c r="CS123" s="261">
        <f t="shared" si="369"/>
        <v>0</v>
      </c>
      <c r="CT123" s="261">
        <f t="shared" si="370"/>
        <v>0</v>
      </c>
      <c r="CU123" s="261">
        <f t="shared" si="371"/>
        <v>0</v>
      </c>
      <c r="CV123" s="261">
        <f t="shared" si="372"/>
        <v>0</v>
      </c>
      <c r="CW123" s="261">
        <f t="shared" si="373"/>
        <v>0</v>
      </c>
      <c r="CX123" s="261">
        <f t="shared" si="374"/>
        <v>0</v>
      </c>
      <c r="CY123" s="261">
        <f t="shared" si="375"/>
        <v>0</v>
      </c>
      <c r="CZ123" s="261">
        <f t="shared" si="376"/>
        <v>0</v>
      </c>
      <c r="DA123" s="261">
        <f t="shared" si="377"/>
        <v>0</v>
      </c>
      <c r="DB123" s="261">
        <f t="shared" si="378"/>
        <v>0</v>
      </c>
      <c r="DC123" s="261">
        <f t="shared" si="379"/>
        <v>0</v>
      </c>
      <c r="DD123" s="261">
        <f t="shared" si="380"/>
        <v>0</v>
      </c>
      <c r="DE123" s="261">
        <f t="shared" si="381"/>
        <v>0</v>
      </c>
      <c r="DF123" s="261">
        <f t="shared" si="382"/>
        <v>0</v>
      </c>
      <c r="DG123" s="261">
        <f t="shared" si="383"/>
        <v>0</v>
      </c>
      <c r="DH123" s="261">
        <f t="shared" si="384"/>
        <v>0</v>
      </c>
      <c r="DI123" s="261">
        <f t="shared" si="385"/>
        <v>0</v>
      </c>
      <c r="DJ123" s="261">
        <f t="shared" si="386"/>
        <v>0</v>
      </c>
      <c r="DK123" s="261">
        <f t="shared" si="387"/>
        <v>0</v>
      </c>
      <c r="DL123" s="261">
        <f t="shared" si="388"/>
        <v>0</v>
      </c>
      <c r="DM123" s="261">
        <f t="shared" si="206"/>
        <v>0.89049999999999996</v>
      </c>
      <c r="DN123" s="259">
        <f t="shared" si="207"/>
        <v>0</v>
      </c>
      <c r="DO123" s="259">
        <f t="shared" si="389"/>
        <v>0.34841040645309462</v>
      </c>
      <c r="DP123" s="261">
        <f t="shared" si="390"/>
        <v>0.82131500000000013</v>
      </c>
      <c r="DQ123" s="259">
        <f t="shared" si="391"/>
        <v>0.82131500000000013</v>
      </c>
      <c r="DR123" s="259">
        <f t="shared" si="392"/>
        <v>0</v>
      </c>
      <c r="DS123" s="259">
        <f t="shared" si="212"/>
        <v>0.34841040645309462</v>
      </c>
      <c r="DT123" s="259">
        <f t="shared" si="208"/>
        <v>0.82131500000000013</v>
      </c>
      <c r="DU123" s="259">
        <f t="shared" si="393"/>
        <v>0.85282500000000006</v>
      </c>
      <c r="DV123" s="261">
        <f t="shared" si="80"/>
        <v>0</v>
      </c>
      <c r="DW123" s="259">
        <f t="shared" si="81"/>
        <v>5.8224999999999999E-2</v>
      </c>
      <c r="DX123" s="261">
        <f t="shared" si="82"/>
        <v>1.06603125</v>
      </c>
      <c r="DY123" s="261">
        <f t="shared" si="83"/>
        <v>0</v>
      </c>
      <c r="DZ123" s="261">
        <f t="shared" si="84"/>
        <v>7.5692499999999996E-2</v>
      </c>
      <c r="EA123" s="259">
        <f t="shared" si="85"/>
        <v>1.1417237499999999</v>
      </c>
      <c r="EB123" s="261">
        <f t="shared" si="86"/>
        <v>18.548943749999999</v>
      </c>
      <c r="EC123" s="261">
        <f t="shared" si="394"/>
        <v>0</v>
      </c>
      <c r="ED123" s="261">
        <f t="shared" si="88"/>
        <v>0</v>
      </c>
      <c r="EE123" s="261">
        <f t="shared" si="89"/>
        <v>1.3170494999999998</v>
      </c>
      <c r="EF123" s="259">
        <f t="shared" si="90"/>
        <v>19.865993249999999</v>
      </c>
      <c r="EG123" s="261">
        <f t="shared" si="91"/>
        <v>5.2882000000000007</v>
      </c>
      <c r="EH123" s="261">
        <f t="shared" si="92"/>
        <v>0</v>
      </c>
      <c r="EI123" s="261">
        <f t="shared" si="93"/>
        <v>0</v>
      </c>
      <c r="EJ123" s="261">
        <f t="shared" si="94"/>
        <v>0</v>
      </c>
      <c r="EK123" s="261">
        <f t="shared" si="95"/>
        <v>0</v>
      </c>
      <c r="EL123" s="259">
        <f t="shared" si="395"/>
        <v>0</v>
      </c>
      <c r="EM123" s="259">
        <f t="shared" si="396"/>
        <v>0</v>
      </c>
      <c r="EN123" s="259">
        <f t="shared" si="397"/>
        <v>0</v>
      </c>
      <c r="EO123" s="259">
        <f t="shared" si="398"/>
        <v>0</v>
      </c>
      <c r="EP123" s="259">
        <f t="shared" si="399"/>
        <v>0</v>
      </c>
      <c r="EQ123" s="259">
        <f t="shared" si="400"/>
        <v>0</v>
      </c>
      <c r="ER123" s="259">
        <f t="shared" si="401"/>
        <v>0</v>
      </c>
      <c r="ES123" s="259">
        <f t="shared" si="402"/>
        <v>0</v>
      </c>
      <c r="ET123" s="259">
        <f t="shared" si="403"/>
        <v>0</v>
      </c>
      <c r="EU123" s="259">
        <f t="shared" si="404"/>
        <v>0</v>
      </c>
      <c r="EV123" s="259">
        <f t="shared" si="405"/>
        <v>0</v>
      </c>
      <c r="EW123" s="259">
        <f t="shared" si="406"/>
        <v>0</v>
      </c>
      <c r="EX123" s="259">
        <f t="shared" si="407"/>
        <v>0</v>
      </c>
      <c r="EY123" s="259">
        <f t="shared" si="408"/>
        <v>0</v>
      </c>
      <c r="EZ123" s="259">
        <f t="shared" si="409"/>
        <v>0</v>
      </c>
      <c r="FA123" s="259">
        <f t="shared" si="410"/>
        <v>0</v>
      </c>
      <c r="FB123" s="259">
        <f t="shared" si="411"/>
        <v>0</v>
      </c>
      <c r="FC123" s="259">
        <f t="shared" si="412"/>
        <v>0</v>
      </c>
      <c r="FD123" s="259">
        <f t="shared" si="413"/>
        <v>0</v>
      </c>
      <c r="FE123" s="259">
        <f t="shared" si="414"/>
        <v>0</v>
      </c>
      <c r="FF123" s="259">
        <f t="shared" si="415"/>
        <v>0</v>
      </c>
      <c r="FG123" s="259">
        <f t="shared" si="416"/>
        <v>0</v>
      </c>
      <c r="FH123" s="259">
        <f t="shared" si="417"/>
        <v>0</v>
      </c>
      <c r="FI123" s="259">
        <f t="shared" si="418"/>
        <v>0</v>
      </c>
      <c r="FJ123" s="259">
        <f t="shared" si="419"/>
        <v>0</v>
      </c>
      <c r="FK123" s="259">
        <f t="shared" si="420"/>
        <v>0</v>
      </c>
      <c r="FL123" s="259">
        <f t="shared" si="421"/>
        <v>0</v>
      </c>
      <c r="FM123" s="259">
        <f t="shared" si="422"/>
        <v>0</v>
      </c>
      <c r="FN123" s="259">
        <f t="shared" si="423"/>
        <v>0</v>
      </c>
      <c r="FO123" s="259">
        <f t="shared" si="424"/>
        <v>0</v>
      </c>
      <c r="FP123" s="259">
        <f t="shared" si="425"/>
        <v>0</v>
      </c>
      <c r="FQ123" s="259">
        <f t="shared" si="426"/>
        <v>0</v>
      </c>
      <c r="FR123" s="259">
        <f t="shared" si="427"/>
        <v>0</v>
      </c>
      <c r="FS123" s="259">
        <f t="shared" si="428"/>
        <v>0</v>
      </c>
      <c r="FT123" s="259">
        <f t="shared" si="429"/>
        <v>0</v>
      </c>
      <c r="FU123" s="259">
        <f t="shared" si="430"/>
        <v>0</v>
      </c>
      <c r="FV123" s="259">
        <f t="shared" si="431"/>
        <v>0</v>
      </c>
      <c r="FW123" s="259">
        <f t="shared" si="432"/>
        <v>0</v>
      </c>
      <c r="FX123" s="259">
        <f t="shared" si="433"/>
        <v>0</v>
      </c>
      <c r="FY123" s="259">
        <f t="shared" si="434"/>
        <v>0</v>
      </c>
      <c r="FZ123" s="259">
        <f t="shared" si="435"/>
        <v>0</v>
      </c>
      <c r="GA123" s="259">
        <f t="shared" si="436"/>
        <v>0</v>
      </c>
      <c r="GB123" s="259">
        <f t="shared" si="437"/>
        <v>0</v>
      </c>
      <c r="GC123" s="259">
        <f t="shared" si="438"/>
        <v>0</v>
      </c>
      <c r="GD123" s="259">
        <f t="shared" si="439"/>
        <v>0</v>
      </c>
      <c r="GE123" s="259">
        <f t="shared" si="440"/>
        <v>0</v>
      </c>
      <c r="GF123" s="259">
        <f t="shared" si="441"/>
        <v>0</v>
      </c>
      <c r="GG123" s="259">
        <f t="shared" si="442"/>
        <v>0</v>
      </c>
      <c r="GH123" s="259">
        <f t="shared" si="443"/>
        <v>0</v>
      </c>
      <c r="GI123" s="259">
        <f t="shared" si="444"/>
        <v>0</v>
      </c>
      <c r="GJ123" s="259">
        <f t="shared" si="445"/>
        <v>0</v>
      </c>
      <c r="GK123" s="259">
        <f t="shared" si="446"/>
        <v>0</v>
      </c>
      <c r="GL123" s="259">
        <f t="shared" si="447"/>
        <v>0</v>
      </c>
      <c r="GM123" s="259">
        <f t="shared" si="448"/>
        <v>0</v>
      </c>
      <c r="GN123" s="259">
        <f t="shared" si="449"/>
        <v>0</v>
      </c>
      <c r="GO123" s="259">
        <f t="shared" si="450"/>
        <v>0</v>
      </c>
      <c r="GP123" s="259">
        <f t="shared" si="451"/>
        <v>0</v>
      </c>
      <c r="GQ123" s="259">
        <f t="shared" si="452"/>
        <v>0</v>
      </c>
      <c r="GR123" s="259">
        <f t="shared" si="453"/>
        <v>0</v>
      </c>
      <c r="GS123" s="259">
        <f t="shared" si="454"/>
        <v>0</v>
      </c>
      <c r="GT123" s="259">
        <f t="shared" si="455"/>
        <v>0</v>
      </c>
      <c r="GU123" s="259">
        <f t="shared" si="456"/>
        <v>0</v>
      </c>
      <c r="GV123" s="259">
        <f t="shared" si="457"/>
        <v>0</v>
      </c>
      <c r="GW123" s="259">
        <f t="shared" si="458"/>
        <v>0</v>
      </c>
      <c r="GX123" s="259">
        <f t="shared" si="459"/>
        <v>0</v>
      </c>
      <c r="GY123" s="259">
        <f t="shared" si="460"/>
        <v>0</v>
      </c>
      <c r="GZ123" s="259">
        <f t="shared" si="461"/>
        <v>0</v>
      </c>
      <c r="HA123" s="259">
        <f t="shared" si="462"/>
        <v>0</v>
      </c>
      <c r="HB123" s="259">
        <f t="shared" si="463"/>
        <v>0</v>
      </c>
      <c r="HC123" s="259">
        <f t="shared" si="464"/>
        <v>0</v>
      </c>
      <c r="HD123" s="259">
        <f t="shared" si="465"/>
        <v>0</v>
      </c>
      <c r="HE123" s="259">
        <f t="shared" si="466"/>
        <v>0</v>
      </c>
      <c r="HF123" s="259">
        <f t="shared" si="467"/>
        <v>0</v>
      </c>
      <c r="HG123" s="259">
        <f t="shared" si="468"/>
        <v>0</v>
      </c>
      <c r="HH123" s="259">
        <f t="shared" si="469"/>
        <v>0</v>
      </c>
      <c r="HI123" s="259">
        <f t="shared" si="470"/>
        <v>0</v>
      </c>
      <c r="HJ123" s="259">
        <f t="shared" si="471"/>
        <v>0</v>
      </c>
      <c r="HK123" s="259">
        <f t="shared" si="472"/>
        <v>0</v>
      </c>
      <c r="HL123" s="259">
        <f t="shared" si="473"/>
        <v>0</v>
      </c>
      <c r="HM123" s="259">
        <f t="shared" si="474"/>
        <v>0</v>
      </c>
      <c r="HN123" s="259">
        <f t="shared" si="475"/>
        <v>0</v>
      </c>
      <c r="HO123" s="259">
        <f t="shared" si="476"/>
        <v>0</v>
      </c>
      <c r="HP123" s="259">
        <f t="shared" si="477"/>
        <v>0</v>
      </c>
      <c r="HQ123" s="259">
        <f t="shared" si="478"/>
        <v>0</v>
      </c>
      <c r="HR123" s="259">
        <f t="shared" si="479"/>
        <v>0</v>
      </c>
      <c r="HS123" s="259">
        <f t="shared" si="480"/>
        <v>0</v>
      </c>
      <c r="HT123" s="259">
        <f t="shared" si="481"/>
        <v>0</v>
      </c>
      <c r="HU123" s="259">
        <f t="shared" si="482"/>
        <v>0</v>
      </c>
      <c r="HV123" s="259">
        <f t="shared" si="483"/>
        <v>0</v>
      </c>
      <c r="HW123" s="259">
        <f t="shared" si="484"/>
        <v>0</v>
      </c>
      <c r="HX123" s="259">
        <f t="shared" si="485"/>
        <v>2.74</v>
      </c>
      <c r="HY123" s="259">
        <f t="shared" si="494"/>
        <v>0.15657142857142858</v>
      </c>
      <c r="HZ123" s="259">
        <f t="shared" si="209"/>
        <v>0.15657142857142858</v>
      </c>
      <c r="ID123" s="264"/>
      <c r="IE123" s="264"/>
    </row>
    <row r="124" spans="2:239" s="263" customFormat="1" ht="12.75" customHeight="1" outlineLevel="1" x14ac:dyDescent="0.25">
      <c r="B124" s="311">
        <v>1</v>
      </c>
      <c r="C124" s="251" t="s">
        <v>4473</v>
      </c>
      <c r="D124" s="252">
        <v>20</v>
      </c>
      <c r="E124" s="289">
        <f t="shared" si="489"/>
        <v>1160</v>
      </c>
      <c r="F124" s="378"/>
      <c r="G124" s="253">
        <f t="shared" si="490"/>
        <v>1.83</v>
      </c>
      <c r="H124" s="253">
        <v>1.82</v>
      </c>
      <c r="I124" s="254" t="str">
        <f t="shared" si="188"/>
        <v>PONTALETE</v>
      </c>
      <c r="J124" s="255"/>
      <c r="K124" s="255"/>
      <c r="L124" s="255"/>
      <c r="M124" s="255"/>
      <c r="N124" s="255"/>
      <c r="O124" s="255"/>
      <c r="P124" s="255"/>
      <c r="Q124" s="255"/>
      <c r="R124" s="255"/>
      <c r="S124" s="255"/>
      <c r="T124" s="255"/>
      <c r="U124" s="255">
        <v>300</v>
      </c>
      <c r="V124" s="255" t="s">
        <v>4064</v>
      </c>
      <c r="W124" s="256" t="str">
        <f t="shared" si="491"/>
        <v>SEM LENÇOL</v>
      </c>
      <c r="X124" s="287" t="s">
        <v>909</v>
      </c>
      <c r="Y124" s="257"/>
      <c r="Z124" s="258">
        <f t="shared" si="1"/>
        <v>1.83</v>
      </c>
      <c r="AA124" s="259">
        <f t="shared" si="2"/>
        <v>1.82</v>
      </c>
      <c r="AB124" s="259">
        <f t="shared" si="189"/>
        <v>1.8250000000000002</v>
      </c>
      <c r="AC124" s="259">
        <f t="shared" si="353"/>
        <v>1.9250000000000003</v>
      </c>
      <c r="AD124" s="259">
        <f t="shared" si="190"/>
        <v>1.9250000000000003</v>
      </c>
      <c r="AE124" s="259">
        <f t="shared" si="492"/>
        <v>20</v>
      </c>
      <c r="AF124" s="259">
        <f t="shared" si="493"/>
        <v>20</v>
      </c>
      <c r="AG124" s="260">
        <f t="shared" si="6"/>
        <v>300</v>
      </c>
      <c r="AH124" s="261">
        <f t="shared" si="7"/>
        <v>0.64999999999999991</v>
      </c>
      <c r="AI124" s="259">
        <f t="shared" si="191"/>
        <v>12.999999999999998</v>
      </c>
      <c r="AJ124" s="259">
        <f t="shared" si="192"/>
        <v>18.849999999999998</v>
      </c>
      <c r="AK124" s="259">
        <f t="shared" si="8"/>
        <v>5.525000000000003</v>
      </c>
      <c r="AL124" s="259">
        <f t="shared" si="9"/>
        <v>0</v>
      </c>
      <c r="AM124" s="259">
        <f t="shared" si="10"/>
        <v>0</v>
      </c>
      <c r="AN124" s="261">
        <f t="shared" si="193"/>
        <v>24.375</v>
      </c>
      <c r="AO124" s="259">
        <f t="shared" si="194"/>
        <v>24.375</v>
      </c>
      <c r="AP124" s="259">
        <f t="shared" si="195"/>
        <v>0</v>
      </c>
      <c r="AQ124" s="259">
        <f t="shared" si="11"/>
        <v>16.999999999999996</v>
      </c>
      <c r="AR124" s="259">
        <f t="shared" si="12"/>
        <v>2.5499999999999994</v>
      </c>
      <c r="AS124" s="259">
        <f t="shared" si="13"/>
        <v>3.3999999999999995</v>
      </c>
      <c r="AT124" s="259">
        <f t="shared" si="14"/>
        <v>0.84999999999999987</v>
      </c>
      <c r="AU124" s="259">
        <f t="shared" si="15"/>
        <v>0</v>
      </c>
      <c r="AV124" s="259">
        <f t="shared" si="16"/>
        <v>0</v>
      </c>
      <c r="AW124" s="259">
        <f t="shared" si="17"/>
        <v>0</v>
      </c>
      <c r="AX124" s="259">
        <f t="shared" si="18"/>
        <v>0</v>
      </c>
      <c r="AY124" s="259">
        <f t="shared" si="19"/>
        <v>0</v>
      </c>
      <c r="AZ124" s="259">
        <f t="shared" si="20"/>
        <v>0</v>
      </c>
      <c r="BA124" s="259">
        <f t="shared" si="21"/>
        <v>0</v>
      </c>
      <c r="BB124" s="259">
        <f t="shared" si="22"/>
        <v>0</v>
      </c>
      <c r="BC124" s="259">
        <f t="shared" si="23"/>
        <v>0</v>
      </c>
      <c r="BD124" s="259">
        <f t="shared" si="24"/>
        <v>0</v>
      </c>
      <c r="BE124" s="259">
        <f t="shared" si="196"/>
        <v>0.05</v>
      </c>
      <c r="BF124" s="259">
        <f t="shared" si="197"/>
        <v>0.84999999999999987</v>
      </c>
      <c r="BG124" s="259">
        <f t="shared" si="25"/>
        <v>2.5499999999999994</v>
      </c>
      <c r="BH124" s="259">
        <f t="shared" si="198"/>
        <v>3.3999999999999995</v>
      </c>
      <c r="BI124" s="261">
        <f t="shared" si="199"/>
        <v>1.4137166941154069</v>
      </c>
      <c r="BJ124" s="259">
        <f t="shared" si="200"/>
        <v>18.849999999999998</v>
      </c>
      <c r="BK124" s="259">
        <f t="shared" si="201"/>
        <v>5.525000000000003</v>
      </c>
      <c r="BL124" s="259">
        <f t="shared" si="26"/>
        <v>0</v>
      </c>
      <c r="BM124" s="259">
        <f t="shared" si="27"/>
        <v>0</v>
      </c>
      <c r="BN124" s="261">
        <f t="shared" si="202"/>
        <v>1.8849999999999998</v>
      </c>
      <c r="BO124" s="261">
        <f t="shared" si="203"/>
        <v>0.55250000000000032</v>
      </c>
      <c r="BP124" s="261">
        <f t="shared" si="28"/>
        <v>0</v>
      </c>
      <c r="BQ124" s="261">
        <f t="shared" si="29"/>
        <v>0</v>
      </c>
      <c r="BR124" s="259">
        <f t="shared" si="30"/>
        <v>16.587999999999997</v>
      </c>
      <c r="BS124" s="259">
        <f t="shared" si="31"/>
        <v>4.8620000000000028</v>
      </c>
      <c r="BT124" s="259">
        <f t="shared" si="32"/>
        <v>0</v>
      </c>
      <c r="BU124" s="259">
        <f t="shared" si="33"/>
        <v>0</v>
      </c>
      <c r="BV124" s="261">
        <f t="shared" si="34"/>
        <v>0.37699999999999995</v>
      </c>
      <c r="BW124" s="261">
        <f t="shared" si="35"/>
        <v>0.11050000000000006</v>
      </c>
      <c r="BX124" s="261">
        <f t="shared" si="36"/>
        <v>0</v>
      </c>
      <c r="BY124" s="261">
        <f t="shared" si="37"/>
        <v>0</v>
      </c>
      <c r="BZ124" s="261">
        <f t="shared" si="38"/>
        <v>0</v>
      </c>
      <c r="CA124" s="261">
        <f t="shared" si="39"/>
        <v>0</v>
      </c>
      <c r="CB124" s="261">
        <f t="shared" si="40"/>
        <v>0</v>
      </c>
      <c r="CC124" s="261">
        <f t="shared" si="41"/>
        <v>0</v>
      </c>
      <c r="CD124" s="259">
        <f t="shared" si="356"/>
        <v>21.45</v>
      </c>
      <c r="CE124" s="261">
        <f t="shared" si="204"/>
        <v>0.48749999999999999</v>
      </c>
      <c r="CF124" s="261">
        <f t="shared" si="43"/>
        <v>0</v>
      </c>
      <c r="CG124" s="261">
        <f t="shared" si="357"/>
        <v>1.8849999999999998</v>
      </c>
      <c r="CH124" s="261">
        <f t="shared" si="358"/>
        <v>0.55250000000000032</v>
      </c>
      <c r="CI124" s="261">
        <f t="shared" si="359"/>
        <v>0</v>
      </c>
      <c r="CJ124" s="261">
        <f t="shared" si="360"/>
        <v>0</v>
      </c>
      <c r="CK124" s="261">
        <f t="shared" si="361"/>
        <v>16.587999999999997</v>
      </c>
      <c r="CL124" s="261">
        <f t="shared" si="362"/>
        <v>4.8620000000000028</v>
      </c>
      <c r="CM124" s="261">
        <f t="shared" si="363"/>
        <v>0</v>
      </c>
      <c r="CN124" s="261">
        <f t="shared" si="364"/>
        <v>0</v>
      </c>
      <c r="CO124" s="261">
        <f t="shared" si="365"/>
        <v>0.37699999999999995</v>
      </c>
      <c r="CP124" s="261">
        <f t="shared" si="366"/>
        <v>0.11050000000000006</v>
      </c>
      <c r="CQ124" s="261">
        <f t="shared" si="367"/>
        <v>0</v>
      </c>
      <c r="CR124" s="261">
        <f t="shared" si="368"/>
        <v>0</v>
      </c>
      <c r="CS124" s="261">
        <f t="shared" si="369"/>
        <v>0</v>
      </c>
      <c r="CT124" s="261">
        <f t="shared" si="370"/>
        <v>0</v>
      </c>
      <c r="CU124" s="261">
        <f t="shared" si="371"/>
        <v>0</v>
      </c>
      <c r="CV124" s="261">
        <f t="shared" si="372"/>
        <v>0</v>
      </c>
      <c r="CW124" s="261">
        <f t="shared" si="373"/>
        <v>0</v>
      </c>
      <c r="CX124" s="261">
        <f t="shared" si="374"/>
        <v>0</v>
      </c>
      <c r="CY124" s="261">
        <f t="shared" si="375"/>
        <v>0</v>
      </c>
      <c r="CZ124" s="261">
        <f t="shared" si="376"/>
        <v>0</v>
      </c>
      <c r="DA124" s="261">
        <f t="shared" si="377"/>
        <v>0</v>
      </c>
      <c r="DB124" s="261">
        <f t="shared" si="378"/>
        <v>0</v>
      </c>
      <c r="DC124" s="261">
        <f t="shared" si="379"/>
        <v>0</v>
      </c>
      <c r="DD124" s="261">
        <f t="shared" si="380"/>
        <v>0</v>
      </c>
      <c r="DE124" s="261">
        <f t="shared" si="381"/>
        <v>0</v>
      </c>
      <c r="DF124" s="261">
        <f t="shared" si="382"/>
        <v>0</v>
      </c>
      <c r="DG124" s="261">
        <f t="shared" si="383"/>
        <v>0</v>
      </c>
      <c r="DH124" s="261">
        <f t="shared" si="384"/>
        <v>0</v>
      </c>
      <c r="DI124" s="261">
        <f t="shared" si="385"/>
        <v>0</v>
      </c>
      <c r="DJ124" s="261">
        <f t="shared" si="386"/>
        <v>0</v>
      </c>
      <c r="DK124" s="261">
        <f t="shared" si="387"/>
        <v>0</v>
      </c>
      <c r="DL124" s="261">
        <f t="shared" si="388"/>
        <v>0</v>
      </c>
      <c r="DM124" s="261">
        <f t="shared" si="206"/>
        <v>12.999999999999998</v>
      </c>
      <c r="DN124" s="259">
        <f t="shared" si="207"/>
        <v>0</v>
      </c>
      <c r="DO124" s="259">
        <f t="shared" si="389"/>
        <v>5.0862833058845922</v>
      </c>
      <c r="DP124" s="261">
        <f t="shared" si="390"/>
        <v>11.925000000000001</v>
      </c>
      <c r="DQ124" s="259">
        <f t="shared" si="391"/>
        <v>11.925000000000001</v>
      </c>
      <c r="DR124" s="259">
        <f t="shared" si="392"/>
        <v>0</v>
      </c>
      <c r="DS124" s="259">
        <f t="shared" si="212"/>
        <v>5.0862833058845922</v>
      </c>
      <c r="DT124" s="259">
        <f t="shared" si="208"/>
        <v>11.925000000000001</v>
      </c>
      <c r="DU124" s="259">
        <f t="shared" si="393"/>
        <v>12.45</v>
      </c>
      <c r="DV124" s="261">
        <f t="shared" si="80"/>
        <v>0</v>
      </c>
      <c r="DW124" s="259">
        <f t="shared" si="81"/>
        <v>0.84999999999999987</v>
      </c>
      <c r="DX124" s="261">
        <f t="shared" si="82"/>
        <v>15.5625</v>
      </c>
      <c r="DY124" s="261">
        <f t="shared" si="83"/>
        <v>0</v>
      </c>
      <c r="DZ124" s="261">
        <f t="shared" si="84"/>
        <v>1.1049999999999998</v>
      </c>
      <c r="EA124" s="259">
        <f t="shared" si="85"/>
        <v>16.6675</v>
      </c>
      <c r="EB124" s="261">
        <f t="shared" si="86"/>
        <v>270.78749999999997</v>
      </c>
      <c r="EC124" s="261">
        <f t="shared" si="394"/>
        <v>0</v>
      </c>
      <c r="ED124" s="261">
        <f t="shared" si="88"/>
        <v>0</v>
      </c>
      <c r="EE124" s="261">
        <f t="shared" si="89"/>
        <v>19.226999999999993</v>
      </c>
      <c r="EF124" s="259">
        <f t="shared" si="90"/>
        <v>290.01449999999994</v>
      </c>
      <c r="EG124" s="261">
        <f t="shared" si="91"/>
        <v>77.000000000000014</v>
      </c>
      <c r="EH124" s="261">
        <f t="shared" si="92"/>
        <v>0</v>
      </c>
      <c r="EI124" s="261">
        <f t="shared" si="93"/>
        <v>0</v>
      </c>
      <c r="EJ124" s="261">
        <f t="shared" si="94"/>
        <v>0</v>
      </c>
      <c r="EK124" s="261">
        <f t="shared" si="95"/>
        <v>0</v>
      </c>
      <c r="EL124" s="259">
        <f t="shared" si="395"/>
        <v>0</v>
      </c>
      <c r="EM124" s="259">
        <f t="shared" si="396"/>
        <v>0</v>
      </c>
      <c r="EN124" s="259">
        <f t="shared" si="397"/>
        <v>0</v>
      </c>
      <c r="EO124" s="259">
        <f t="shared" si="398"/>
        <v>0</v>
      </c>
      <c r="EP124" s="259">
        <f t="shared" si="399"/>
        <v>0</v>
      </c>
      <c r="EQ124" s="259">
        <f t="shared" si="400"/>
        <v>0</v>
      </c>
      <c r="ER124" s="259">
        <f t="shared" si="401"/>
        <v>0</v>
      </c>
      <c r="ES124" s="259">
        <f t="shared" si="402"/>
        <v>0</v>
      </c>
      <c r="ET124" s="259">
        <f t="shared" si="403"/>
        <v>0</v>
      </c>
      <c r="EU124" s="259">
        <f t="shared" si="404"/>
        <v>0</v>
      </c>
      <c r="EV124" s="259">
        <f t="shared" si="405"/>
        <v>0</v>
      </c>
      <c r="EW124" s="259">
        <f t="shared" si="406"/>
        <v>0</v>
      </c>
      <c r="EX124" s="259">
        <f t="shared" si="407"/>
        <v>0</v>
      </c>
      <c r="EY124" s="259">
        <f t="shared" si="408"/>
        <v>0</v>
      </c>
      <c r="EZ124" s="259">
        <f t="shared" si="409"/>
        <v>0</v>
      </c>
      <c r="FA124" s="259">
        <f t="shared" si="410"/>
        <v>0</v>
      </c>
      <c r="FB124" s="259">
        <f t="shared" si="411"/>
        <v>0</v>
      </c>
      <c r="FC124" s="259">
        <f t="shared" si="412"/>
        <v>0</v>
      </c>
      <c r="FD124" s="259">
        <f t="shared" si="413"/>
        <v>0</v>
      </c>
      <c r="FE124" s="259">
        <f t="shared" si="414"/>
        <v>0</v>
      </c>
      <c r="FF124" s="259">
        <f t="shared" si="415"/>
        <v>0</v>
      </c>
      <c r="FG124" s="259">
        <f t="shared" si="416"/>
        <v>0</v>
      </c>
      <c r="FH124" s="259">
        <f t="shared" si="417"/>
        <v>0</v>
      </c>
      <c r="FI124" s="259">
        <f t="shared" si="418"/>
        <v>0</v>
      </c>
      <c r="FJ124" s="259">
        <f t="shared" si="419"/>
        <v>0</v>
      </c>
      <c r="FK124" s="259">
        <f t="shared" si="420"/>
        <v>0</v>
      </c>
      <c r="FL124" s="259">
        <f t="shared" si="421"/>
        <v>0</v>
      </c>
      <c r="FM124" s="259">
        <f t="shared" si="422"/>
        <v>0</v>
      </c>
      <c r="FN124" s="259">
        <f t="shared" si="423"/>
        <v>0</v>
      </c>
      <c r="FO124" s="259">
        <f t="shared" si="424"/>
        <v>0</v>
      </c>
      <c r="FP124" s="259">
        <f t="shared" si="425"/>
        <v>0</v>
      </c>
      <c r="FQ124" s="259">
        <f t="shared" si="426"/>
        <v>0</v>
      </c>
      <c r="FR124" s="259">
        <f t="shared" si="427"/>
        <v>0</v>
      </c>
      <c r="FS124" s="259">
        <f t="shared" si="428"/>
        <v>0</v>
      </c>
      <c r="FT124" s="259">
        <f t="shared" si="429"/>
        <v>0</v>
      </c>
      <c r="FU124" s="259">
        <f t="shared" si="430"/>
        <v>0</v>
      </c>
      <c r="FV124" s="259">
        <f t="shared" si="431"/>
        <v>0</v>
      </c>
      <c r="FW124" s="259">
        <f t="shared" si="432"/>
        <v>0</v>
      </c>
      <c r="FX124" s="259">
        <f t="shared" si="433"/>
        <v>0</v>
      </c>
      <c r="FY124" s="259">
        <f t="shared" si="434"/>
        <v>0</v>
      </c>
      <c r="FZ124" s="259">
        <f t="shared" si="435"/>
        <v>0</v>
      </c>
      <c r="GA124" s="259">
        <f t="shared" si="436"/>
        <v>0</v>
      </c>
      <c r="GB124" s="259">
        <f t="shared" si="437"/>
        <v>0</v>
      </c>
      <c r="GC124" s="259">
        <f t="shared" si="438"/>
        <v>0</v>
      </c>
      <c r="GD124" s="259">
        <f t="shared" si="439"/>
        <v>0</v>
      </c>
      <c r="GE124" s="259">
        <f t="shared" si="440"/>
        <v>0</v>
      </c>
      <c r="GF124" s="259">
        <f t="shared" si="441"/>
        <v>0</v>
      </c>
      <c r="GG124" s="259">
        <f t="shared" si="442"/>
        <v>0</v>
      </c>
      <c r="GH124" s="259">
        <f t="shared" si="443"/>
        <v>0</v>
      </c>
      <c r="GI124" s="259">
        <f t="shared" si="444"/>
        <v>0</v>
      </c>
      <c r="GJ124" s="259">
        <f t="shared" si="445"/>
        <v>0</v>
      </c>
      <c r="GK124" s="259">
        <f t="shared" si="446"/>
        <v>0</v>
      </c>
      <c r="GL124" s="259">
        <f t="shared" si="447"/>
        <v>0</v>
      </c>
      <c r="GM124" s="259">
        <f t="shared" si="448"/>
        <v>0</v>
      </c>
      <c r="GN124" s="259">
        <f t="shared" si="449"/>
        <v>0</v>
      </c>
      <c r="GO124" s="259">
        <f t="shared" si="450"/>
        <v>0</v>
      </c>
      <c r="GP124" s="259">
        <f t="shared" si="451"/>
        <v>0</v>
      </c>
      <c r="GQ124" s="259">
        <f t="shared" si="452"/>
        <v>0</v>
      </c>
      <c r="GR124" s="259">
        <f t="shared" si="453"/>
        <v>0</v>
      </c>
      <c r="GS124" s="259">
        <f t="shared" si="454"/>
        <v>0</v>
      </c>
      <c r="GT124" s="259">
        <f t="shared" si="455"/>
        <v>0</v>
      </c>
      <c r="GU124" s="259">
        <f t="shared" si="456"/>
        <v>0</v>
      </c>
      <c r="GV124" s="259">
        <f t="shared" si="457"/>
        <v>0</v>
      </c>
      <c r="GW124" s="259">
        <f t="shared" si="458"/>
        <v>0</v>
      </c>
      <c r="GX124" s="259">
        <f t="shared" si="459"/>
        <v>0</v>
      </c>
      <c r="GY124" s="259">
        <f t="shared" si="460"/>
        <v>0</v>
      </c>
      <c r="GZ124" s="259">
        <f t="shared" si="461"/>
        <v>0</v>
      </c>
      <c r="HA124" s="259">
        <f t="shared" si="462"/>
        <v>0</v>
      </c>
      <c r="HB124" s="259">
        <f t="shared" si="463"/>
        <v>0</v>
      </c>
      <c r="HC124" s="259">
        <f t="shared" si="464"/>
        <v>0</v>
      </c>
      <c r="HD124" s="259">
        <f t="shared" si="465"/>
        <v>0</v>
      </c>
      <c r="HE124" s="259">
        <f t="shared" si="466"/>
        <v>0</v>
      </c>
      <c r="HF124" s="259">
        <f t="shared" si="467"/>
        <v>0</v>
      </c>
      <c r="HG124" s="259">
        <f t="shared" si="468"/>
        <v>0</v>
      </c>
      <c r="HH124" s="259">
        <f t="shared" si="469"/>
        <v>0</v>
      </c>
      <c r="HI124" s="259">
        <f t="shared" si="470"/>
        <v>0</v>
      </c>
      <c r="HJ124" s="259">
        <f t="shared" si="471"/>
        <v>0</v>
      </c>
      <c r="HK124" s="259">
        <f t="shared" si="472"/>
        <v>0</v>
      </c>
      <c r="HL124" s="259">
        <f t="shared" si="473"/>
        <v>0</v>
      </c>
      <c r="HM124" s="259">
        <f t="shared" si="474"/>
        <v>0</v>
      </c>
      <c r="HN124" s="259">
        <f t="shared" si="475"/>
        <v>0</v>
      </c>
      <c r="HO124" s="259">
        <f t="shared" si="476"/>
        <v>0</v>
      </c>
      <c r="HP124" s="259">
        <f t="shared" si="477"/>
        <v>0</v>
      </c>
      <c r="HQ124" s="259">
        <f t="shared" si="478"/>
        <v>0</v>
      </c>
      <c r="HR124" s="259">
        <f t="shared" si="479"/>
        <v>0</v>
      </c>
      <c r="HS124" s="259">
        <f t="shared" si="480"/>
        <v>0</v>
      </c>
      <c r="HT124" s="259">
        <f t="shared" si="481"/>
        <v>0</v>
      </c>
      <c r="HU124" s="259">
        <f t="shared" si="482"/>
        <v>0</v>
      </c>
      <c r="HV124" s="259">
        <f t="shared" si="483"/>
        <v>0</v>
      </c>
      <c r="HW124" s="259">
        <f t="shared" si="484"/>
        <v>0</v>
      </c>
      <c r="HX124" s="259">
        <f t="shared" si="485"/>
        <v>40</v>
      </c>
      <c r="HY124" s="259">
        <f t="shared" si="494"/>
        <v>2.2857142857142856</v>
      </c>
      <c r="HZ124" s="259">
        <f t="shared" si="209"/>
        <v>2.2857142857142856</v>
      </c>
      <c r="ID124" s="264"/>
      <c r="IE124" s="264"/>
    </row>
    <row r="125" spans="2:239" s="263" customFormat="1" ht="12.75" customHeight="1" outlineLevel="1" x14ac:dyDescent="0.25">
      <c r="B125" s="311">
        <v>1</v>
      </c>
      <c r="C125" s="251" t="s">
        <v>4473</v>
      </c>
      <c r="D125" s="252">
        <v>20</v>
      </c>
      <c r="E125" s="289">
        <f t="shared" si="489"/>
        <v>1180</v>
      </c>
      <c r="F125" s="378"/>
      <c r="G125" s="253">
        <f t="shared" si="490"/>
        <v>1.82</v>
      </c>
      <c r="H125" s="253">
        <v>1.74</v>
      </c>
      <c r="I125" s="254" t="str">
        <f t="shared" si="188"/>
        <v>PONTALETE</v>
      </c>
      <c r="J125" s="255"/>
      <c r="K125" s="255"/>
      <c r="L125" s="255"/>
      <c r="M125" s="255"/>
      <c r="N125" s="255"/>
      <c r="O125" s="255"/>
      <c r="P125" s="255"/>
      <c r="Q125" s="255"/>
      <c r="R125" s="255"/>
      <c r="S125" s="255"/>
      <c r="T125" s="255"/>
      <c r="U125" s="255">
        <v>300</v>
      </c>
      <c r="V125" s="255" t="s">
        <v>4064</v>
      </c>
      <c r="W125" s="256" t="str">
        <f t="shared" si="491"/>
        <v>SEM LENÇOL</v>
      </c>
      <c r="X125" s="287" t="s">
        <v>909</v>
      </c>
      <c r="Y125" s="257"/>
      <c r="Z125" s="258">
        <f t="shared" si="1"/>
        <v>1.82</v>
      </c>
      <c r="AA125" s="259">
        <f t="shared" si="2"/>
        <v>1.74</v>
      </c>
      <c r="AB125" s="259">
        <f t="shared" si="189"/>
        <v>1.78</v>
      </c>
      <c r="AC125" s="259">
        <f t="shared" si="353"/>
        <v>1.8800000000000001</v>
      </c>
      <c r="AD125" s="259">
        <f t="shared" si="190"/>
        <v>1.8800000000000001</v>
      </c>
      <c r="AE125" s="259">
        <f t="shared" si="492"/>
        <v>20</v>
      </c>
      <c r="AF125" s="259">
        <f t="shared" si="493"/>
        <v>20</v>
      </c>
      <c r="AG125" s="260">
        <f t="shared" si="6"/>
        <v>300</v>
      </c>
      <c r="AH125" s="261">
        <f t="shared" si="7"/>
        <v>0.64999999999999991</v>
      </c>
      <c r="AI125" s="259">
        <f t="shared" si="191"/>
        <v>12.999999999999998</v>
      </c>
      <c r="AJ125" s="259">
        <f t="shared" si="192"/>
        <v>18.849999999999998</v>
      </c>
      <c r="AK125" s="259">
        <f t="shared" si="8"/>
        <v>4.9400000000000004</v>
      </c>
      <c r="AL125" s="259">
        <f t="shared" si="9"/>
        <v>0</v>
      </c>
      <c r="AM125" s="259">
        <f t="shared" si="10"/>
        <v>0</v>
      </c>
      <c r="AN125" s="261">
        <f t="shared" si="193"/>
        <v>23.79</v>
      </c>
      <c r="AO125" s="259">
        <f t="shared" si="194"/>
        <v>23.79</v>
      </c>
      <c r="AP125" s="259">
        <f t="shared" si="195"/>
        <v>0</v>
      </c>
      <c r="AQ125" s="259">
        <f t="shared" si="11"/>
        <v>16.999999999999996</v>
      </c>
      <c r="AR125" s="259">
        <f t="shared" si="12"/>
        <v>2.5499999999999994</v>
      </c>
      <c r="AS125" s="259">
        <f t="shared" si="13"/>
        <v>3.3999999999999995</v>
      </c>
      <c r="AT125" s="259">
        <f t="shared" si="14"/>
        <v>0.84999999999999987</v>
      </c>
      <c r="AU125" s="259">
        <f t="shared" si="15"/>
        <v>0</v>
      </c>
      <c r="AV125" s="259">
        <f t="shared" si="16"/>
        <v>0</v>
      </c>
      <c r="AW125" s="259">
        <f t="shared" si="17"/>
        <v>0</v>
      </c>
      <c r="AX125" s="259">
        <f t="shared" si="18"/>
        <v>0</v>
      </c>
      <c r="AY125" s="259">
        <f t="shared" si="19"/>
        <v>0</v>
      </c>
      <c r="AZ125" s="259">
        <f t="shared" si="20"/>
        <v>0</v>
      </c>
      <c r="BA125" s="259">
        <f t="shared" si="21"/>
        <v>0</v>
      </c>
      <c r="BB125" s="259">
        <f t="shared" si="22"/>
        <v>0</v>
      </c>
      <c r="BC125" s="259">
        <f t="shared" si="23"/>
        <v>0</v>
      </c>
      <c r="BD125" s="259">
        <f t="shared" si="24"/>
        <v>0</v>
      </c>
      <c r="BE125" s="259">
        <f t="shared" si="196"/>
        <v>0.05</v>
      </c>
      <c r="BF125" s="259">
        <f t="shared" si="197"/>
        <v>0.84999999999999987</v>
      </c>
      <c r="BG125" s="259">
        <f t="shared" si="25"/>
        <v>2.5499999999999994</v>
      </c>
      <c r="BH125" s="259">
        <f t="shared" si="198"/>
        <v>3.3999999999999995</v>
      </c>
      <c r="BI125" s="261">
        <f t="shared" si="199"/>
        <v>1.4137166941154069</v>
      </c>
      <c r="BJ125" s="259">
        <f t="shared" si="200"/>
        <v>18.849999999999998</v>
      </c>
      <c r="BK125" s="259">
        <f t="shared" si="201"/>
        <v>4.9400000000000004</v>
      </c>
      <c r="BL125" s="259">
        <f t="shared" si="26"/>
        <v>0</v>
      </c>
      <c r="BM125" s="259">
        <f t="shared" si="27"/>
        <v>0</v>
      </c>
      <c r="BN125" s="261">
        <f t="shared" si="202"/>
        <v>1.8849999999999998</v>
      </c>
      <c r="BO125" s="261">
        <f t="shared" si="203"/>
        <v>0.49400000000000005</v>
      </c>
      <c r="BP125" s="261">
        <f t="shared" si="28"/>
        <v>0</v>
      </c>
      <c r="BQ125" s="261">
        <f t="shared" si="29"/>
        <v>0</v>
      </c>
      <c r="BR125" s="259">
        <f t="shared" si="30"/>
        <v>16.587999999999997</v>
      </c>
      <c r="BS125" s="259">
        <f t="shared" si="31"/>
        <v>4.3472</v>
      </c>
      <c r="BT125" s="259">
        <f t="shared" si="32"/>
        <v>0</v>
      </c>
      <c r="BU125" s="259">
        <f t="shared" si="33"/>
        <v>0</v>
      </c>
      <c r="BV125" s="261">
        <f t="shared" si="34"/>
        <v>0.37699999999999995</v>
      </c>
      <c r="BW125" s="261">
        <f t="shared" si="35"/>
        <v>9.8800000000000013E-2</v>
      </c>
      <c r="BX125" s="261">
        <f t="shared" si="36"/>
        <v>0</v>
      </c>
      <c r="BY125" s="261">
        <f t="shared" si="37"/>
        <v>0</v>
      </c>
      <c r="BZ125" s="261">
        <f t="shared" si="38"/>
        <v>0</v>
      </c>
      <c r="CA125" s="261">
        <f t="shared" si="39"/>
        <v>0</v>
      </c>
      <c r="CB125" s="261">
        <f t="shared" si="40"/>
        <v>0</v>
      </c>
      <c r="CC125" s="261">
        <f t="shared" si="41"/>
        <v>0</v>
      </c>
      <c r="CD125" s="259">
        <f t="shared" si="356"/>
        <v>20.935199999999998</v>
      </c>
      <c r="CE125" s="261">
        <f t="shared" si="204"/>
        <v>0.47579999999999995</v>
      </c>
      <c r="CF125" s="261">
        <f t="shared" si="43"/>
        <v>0</v>
      </c>
      <c r="CG125" s="261">
        <f t="shared" si="357"/>
        <v>1.8849999999999998</v>
      </c>
      <c r="CH125" s="261">
        <f t="shared" si="358"/>
        <v>0.49400000000000005</v>
      </c>
      <c r="CI125" s="261">
        <f t="shared" si="359"/>
        <v>0</v>
      </c>
      <c r="CJ125" s="261">
        <f t="shared" si="360"/>
        <v>0</v>
      </c>
      <c r="CK125" s="261">
        <f t="shared" si="361"/>
        <v>16.587999999999997</v>
      </c>
      <c r="CL125" s="261">
        <f t="shared" si="362"/>
        <v>4.3472</v>
      </c>
      <c r="CM125" s="261">
        <f t="shared" si="363"/>
        <v>0</v>
      </c>
      <c r="CN125" s="261">
        <f t="shared" si="364"/>
        <v>0</v>
      </c>
      <c r="CO125" s="261">
        <f t="shared" si="365"/>
        <v>0.37699999999999995</v>
      </c>
      <c r="CP125" s="261">
        <f t="shared" si="366"/>
        <v>9.8800000000000013E-2</v>
      </c>
      <c r="CQ125" s="261">
        <f t="shared" si="367"/>
        <v>0</v>
      </c>
      <c r="CR125" s="261">
        <f t="shared" si="368"/>
        <v>0</v>
      </c>
      <c r="CS125" s="261">
        <f t="shared" si="369"/>
        <v>0</v>
      </c>
      <c r="CT125" s="261">
        <f t="shared" si="370"/>
        <v>0</v>
      </c>
      <c r="CU125" s="261">
        <f t="shared" si="371"/>
        <v>0</v>
      </c>
      <c r="CV125" s="261">
        <f t="shared" si="372"/>
        <v>0</v>
      </c>
      <c r="CW125" s="261">
        <f t="shared" si="373"/>
        <v>0</v>
      </c>
      <c r="CX125" s="261">
        <f t="shared" si="374"/>
        <v>0</v>
      </c>
      <c r="CY125" s="261">
        <f t="shared" si="375"/>
        <v>0</v>
      </c>
      <c r="CZ125" s="261">
        <f t="shared" si="376"/>
        <v>0</v>
      </c>
      <c r="DA125" s="261">
        <f t="shared" si="377"/>
        <v>0</v>
      </c>
      <c r="DB125" s="261">
        <f t="shared" si="378"/>
        <v>0</v>
      </c>
      <c r="DC125" s="261">
        <f t="shared" si="379"/>
        <v>0</v>
      </c>
      <c r="DD125" s="261">
        <f t="shared" si="380"/>
        <v>0</v>
      </c>
      <c r="DE125" s="261">
        <f t="shared" si="381"/>
        <v>0</v>
      </c>
      <c r="DF125" s="261">
        <f t="shared" si="382"/>
        <v>0</v>
      </c>
      <c r="DG125" s="261">
        <f t="shared" si="383"/>
        <v>0</v>
      </c>
      <c r="DH125" s="261">
        <f t="shared" si="384"/>
        <v>0</v>
      </c>
      <c r="DI125" s="261">
        <f t="shared" si="385"/>
        <v>0</v>
      </c>
      <c r="DJ125" s="261">
        <f t="shared" si="386"/>
        <v>0</v>
      </c>
      <c r="DK125" s="261">
        <f t="shared" si="387"/>
        <v>0</v>
      </c>
      <c r="DL125" s="261">
        <f t="shared" si="388"/>
        <v>0</v>
      </c>
      <c r="DM125" s="261">
        <f t="shared" si="206"/>
        <v>12.999999999999998</v>
      </c>
      <c r="DN125" s="259">
        <f t="shared" si="207"/>
        <v>0</v>
      </c>
      <c r="DO125" s="259">
        <f t="shared" si="389"/>
        <v>5.0862833058845922</v>
      </c>
      <c r="DP125" s="261">
        <f t="shared" si="390"/>
        <v>11.34</v>
      </c>
      <c r="DQ125" s="259">
        <f t="shared" si="391"/>
        <v>11.34</v>
      </c>
      <c r="DR125" s="259">
        <f t="shared" si="392"/>
        <v>0</v>
      </c>
      <c r="DS125" s="259">
        <f t="shared" si="212"/>
        <v>5.0862833058845922</v>
      </c>
      <c r="DT125" s="259">
        <f t="shared" si="208"/>
        <v>11.34</v>
      </c>
      <c r="DU125" s="259">
        <f t="shared" si="393"/>
        <v>12.45</v>
      </c>
      <c r="DV125" s="261">
        <f t="shared" si="80"/>
        <v>0</v>
      </c>
      <c r="DW125" s="259">
        <f t="shared" si="81"/>
        <v>0.84999999999999987</v>
      </c>
      <c r="DX125" s="261">
        <f t="shared" si="82"/>
        <v>15.5625</v>
      </c>
      <c r="DY125" s="261">
        <f t="shared" si="83"/>
        <v>0</v>
      </c>
      <c r="DZ125" s="261">
        <f t="shared" si="84"/>
        <v>1.1049999999999998</v>
      </c>
      <c r="EA125" s="259">
        <f t="shared" si="85"/>
        <v>16.6675</v>
      </c>
      <c r="EB125" s="261">
        <f t="shared" si="86"/>
        <v>270.78749999999997</v>
      </c>
      <c r="EC125" s="261">
        <f t="shared" si="394"/>
        <v>0</v>
      </c>
      <c r="ED125" s="261">
        <f t="shared" si="88"/>
        <v>0</v>
      </c>
      <c r="EE125" s="261">
        <f t="shared" si="89"/>
        <v>19.226999999999993</v>
      </c>
      <c r="EF125" s="259">
        <f t="shared" si="90"/>
        <v>290.01449999999994</v>
      </c>
      <c r="EG125" s="261">
        <f t="shared" si="91"/>
        <v>75.2</v>
      </c>
      <c r="EH125" s="261">
        <f t="shared" si="92"/>
        <v>0</v>
      </c>
      <c r="EI125" s="261">
        <f t="shared" si="93"/>
        <v>0</v>
      </c>
      <c r="EJ125" s="261">
        <f t="shared" si="94"/>
        <v>0</v>
      </c>
      <c r="EK125" s="261">
        <f t="shared" si="95"/>
        <v>0</v>
      </c>
      <c r="EL125" s="259">
        <f t="shared" si="395"/>
        <v>0</v>
      </c>
      <c r="EM125" s="259">
        <f t="shared" si="396"/>
        <v>0</v>
      </c>
      <c r="EN125" s="259">
        <f t="shared" si="397"/>
        <v>0</v>
      </c>
      <c r="EO125" s="259">
        <f t="shared" si="398"/>
        <v>0</v>
      </c>
      <c r="EP125" s="259">
        <f t="shared" si="399"/>
        <v>0</v>
      </c>
      <c r="EQ125" s="259">
        <f t="shared" si="400"/>
        <v>0</v>
      </c>
      <c r="ER125" s="259">
        <f t="shared" si="401"/>
        <v>0</v>
      </c>
      <c r="ES125" s="259">
        <f t="shared" si="402"/>
        <v>0</v>
      </c>
      <c r="ET125" s="259">
        <f t="shared" si="403"/>
        <v>0</v>
      </c>
      <c r="EU125" s="259">
        <f t="shared" si="404"/>
        <v>0</v>
      </c>
      <c r="EV125" s="259">
        <f t="shared" si="405"/>
        <v>0</v>
      </c>
      <c r="EW125" s="259">
        <f t="shared" si="406"/>
        <v>0</v>
      </c>
      <c r="EX125" s="259">
        <f t="shared" si="407"/>
        <v>0</v>
      </c>
      <c r="EY125" s="259">
        <f t="shared" si="408"/>
        <v>0</v>
      </c>
      <c r="EZ125" s="259">
        <f t="shared" si="409"/>
        <v>0</v>
      </c>
      <c r="FA125" s="259">
        <f t="shared" si="410"/>
        <v>0</v>
      </c>
      <c r="FB125" s="259">
        <f t="shared" si="411"/>
        <v>0</v>
      </c>
      <c r="FC125" s="259">
        <f t="shared" si="412"/>
        <v>0</v>
      </c>
      <c r="FD125" s="259">
        <f t="shared" si="413"/>
        <v>0</v>
      </c>
      <c r="FE125" s="259">
        <f t="shared" si="414"/>
        <v>0</v>
      </c>
      <c r="FF125" s="259">
        <f t="shared" si="415"/>
        <v>0</v>
      </c>
      <c r="FG125" s="259">
        <f t="shared" si="416"/>
        <v>0</v>
      </c>
      <c r="FH125" s="259">
        <f t="shared" si="417"/>
        <v>0</v>
      </c>
      <c r="FI125" s="259">
        <f t="shared" si="418"/>
        <v>0</v>
      </c>
      <c r="FJ125" s="259">
        <f t="shared" si="419"/>
        <v>0</v>
      </c>
      <c r="FK125" s="259">
        <f t="shared" si="420"/>
        <v>0</v>
      </c>
      <c r="FL125" s="259">
        <f t="shared" si="421"/>
        <v>0</v>
      </c>
      <c r="FM125" s="259">
        <f t="shared" si="422"/>
        <v>0</v>
      </c>
      <c r="FN125" s="259">
        <f t="shared" si="423"/>
        <v>0</v>
      </c>
      <c r="FO125" s="259">
        <f t="shared" si="424"/>
        <v>0</v>
      </c>
      <c r="FP125" s="259">
        <f t="shared" si="425"/>
        <v>0</v>
      </c>
      <c r="FQ125" s="259">
        <f t="shared" si="426"/>
        <v>0</v>
      </c>
      <c r="FR125" s="259">
        <f t="shared" si="427"/>
        <v>0</v>
      </c>
      <c r="FS125" s="259">
        <f t="shared" si="428"/>
        <v>0</v>
      </c>
      <c r="FT125" s="259">
        <f t="shared" si="429"/>
        <v>0</v>
      </c>
      <c r="FU125" s="259">
        <f t="shared" si="430"/>
        <v>0</v>
      </c>
      <c r="FV125" s="259">
        <f t="shared" si="431"/>
        <v>0</v>
      </c>
      <c r="FW125" s="259">
        <f t="shared" si="432"/>
        <v>0</v>
      </c>
      <c r="FX125" s="259">
        <f t="shared" si="433"/>
        <v>0</v>
      </c>
      <c r="FY125" s="259">
        <f t="shared" si="434"/>
        <v>0</v>
      </c>
      <c r="FZ125" s="259">
        <f t="shared" si="435"/>
        <v>0</v>
      </c>
      <c r="GA125" s="259">
        <f t="shared" si="436"/>
        <v>0</v>
      </c>
      <c r="GB125" s="259">
        <f t="shared" si="437"/>
        <v>0</v>
      </c>
      <c r="GC125" s="259">
        <f t="shared" si="438"/>
        <v>0</v>
      </c>
      <c r="GD125" s="259">
        <f t="shared" si="439"/>
        <v>0</v>
      </c>
      <c r="GE125" s="259">
        <f t="shared" si="440"/>
        <v>0</v>
      </c>
      <c r="GF125" s="259">
        <f t="shared" si="441"/>
        <v>0</v>
      </c>
      <c r="GG125" s="259">
        <f t="shared" si="442"/>
        <v>0</v>
      </c>
      <c r="GH125" s="259">
        <f t="shared" si="443"/>
        <v>0</v>
      </c>
      <c r="GI125" s="259">
        <f t="shared" si="444"/>
        <v>0</v>
      </c>
      <c r="GJ125" s="259">
        <f t="shared" si="445"/>
        <v>0</v>
      </c>
      <c r="GK125" s="259">
        <f t="shared" si="446"/>
        <v>0</v>
      </c>
      <c r="GL125" s="259">
        <f t="shared" si="447"/>
        <v>0</v>
      </c>
      <c r="GM125" s="259">
        <f t="shared" si="448"/>
        <v>0</v>
      </c>
      <c r="GN125" s="259">
        <f t="shared" si="449"/>
        <v>0</v>
      </c>
      <c r="GO125" s="259">
        <f t="shared" si="450"/>
        <v>0</v>
      </c>
      <c r="GP125" s="259">
        <f t="shared" si="451"/>
        <v>0</v>
      </c>
      <c r="GQ125" s="259">
        <f t="shared" si="452"/>
        <v>0</v>
      </c>
      <c r="GR125" s="259">
        <f t="shared" si="453"/>
        <v>0</v>
      </c>
      <c r="GS125" s="259">
        <f t="shared" si="454"/>
        <v>0</v>
      </c>
      <c r="GT125" s="259">
        <f t="shared" si="455"/>
        <v>0</v>
      </c>
      <c r="GU125" s="259">
        <f t="shared" si="456"/>
        <v>0</v>
      </c>
      <c r="GV125" s="259">
        <f t="shared" si="457"/>
        <v>0</v>
      </c>
      <c r="GW125" s="259">
        <f t="shared" si="458"/>
        <v>0</v>
      </c>
      <c r="GX125" s="259">
        <f t="shared" si="459"/>
        <v>0</v>
      </c>
      <c r="GY125" s="259">
        <f t="shared" si="460"/>
        <v>0</v>
      </c>
      <c r="GZ125" s="259">
        <f t="shared" si="461"/>
        <v>0</v>
      </c>
      <c r="HA125" s="259">
        <f t="shared" si="462"/>
        <v>0</v>
      </c>
      <c r="HB125" s="259">
        <f t="shared" si="463"/>
        <v>0</v>
      </c>
      <c r="HC125" s="259">
        <f t="shared" si="464"/>
        <v>0</v>
      </c>
      <c r="HD125" s="259">
        <f t="shared" si="465"/>
        <v>0</v>
      </c>
      <c r="HE125" s="259">
        <f t="shared" si="466"/>
        <v>0</v>
      </c>
      <c r="HF125" s="259">
        <f t="shared" si="467"/>
        <v>0</v>
      </c>
      <c r="HG125" s="259">
        <f t="shared" si="468"/>
        <v>0</v>
      </c>
      <c r="HH125" s="259">
        <f t="shared" si="469"/>
        <v>0</v>
      </c>
      <c r="HI125" s="259">
        <f t="shared" si="470"/>
        <v>0</v>
      </c>
      <c r="HJ125" s="259">
        <f t="shared" si="471"/>
        <v>0</v>
      </c>
      <c r="HK125" s="259">
        <f t="shared" si="472"/>
        <v>0</v>
      </c>
      <c r="HL125" s="259">
        <f t="shared" si="473"/>
        <v>0</v>
      </c>
      <c r="HM125" s="259">
        <f t="shared" si="474"/>
        <v>0</v>
      </c>
      <c r="HN125" s="259">
        <f t="shared" si="475"/>
        <v>0</v>
      </c>
      <c r="HO125" s="259">
        <f t="shared" si="476"/>
        <v>0</v>
      </c>
      <c r="HP125" s="259">
        <f t="shared" si="477"/>
        <v>0</v>
      </c>
      <c r="HQ125" s="259">
        <f t="shared" si="478"/>
        <v>0</v>
      </c>
      <c r="HR125" s="259">
        <f t="shared" si="479"/>
        <v>0</v>
      </c>
      <c r="HS125" s="259">
        <f t="shared" si="480"/>
        <v>0</v>
      </c>
      <c r="HT125" s="259">
        <f t="shared" si="481"/>
        <v>0</v>
      </c>
      <c r="HU125" s="259">
        <f t="shared" si="482"/>
        <v>0</v>
      </c>
      <c r="HV125" s="259">
        <f t="shared" si="483"/>
        <v>0</v>
      </c>
      <c r="HW125" s="259">
        <f t="shared" si="484"/>
        <v>0</v>
      </c>
      <c r="HX125" s="259">
        <f t="shared" si="485"/>
        <v>40</v>
      </c>
      <c r="HY125" s="259">
        <f t="shared" si="494"/>
        <v>2.2857142857142856</v>
      </c>
      <c r="HZ125" s="259">
        <f t="shared" si="209"/>
        <v>2.2857142857142856</v>
      </c>
      <c r="ID125" s="264"/>
      <c r="IE125" s="264"/>
    </row>
    <row r="126" spans="2:239" s="263" customFormat="1" ht="12.75" customHeight="1" outlineLevel="1" x14ac:dyDescent="0.25">
      <c r="B126" s="311">
        <v>1</v>
      </c>
      <c r="C126" s="251" t="s">
        <v>4473</v>
      </c>
      <c r="D126" s="252">
        <v>20</v>
      </c>
      <c r="E126" s="289">
        <f t="shared" si="489"/>
        <v>1200</v>
      </c>
      <c r="F126" s="378"/>
      <c r="G126" s="253">
        <f t="shared" si="490"/>
        <v>1.74</v>
      </c>
      <c r="H126" s="253">
        <v>1.71</v>
      </c>
      <c r="I126" s="254" t="str">
        <f t="shared" si="188"/>
        <v>PONTALETE</v>
      </c>
      <c r="J126" s="255"/>
      <c r="K126" s="255"/>
      <c r="L126" s="255"/>
      <c r="M126" s="255"/>
      <c r="N126" s="255"/>
      <c r="O126" s="255"/>
      <c r="P126" s="255"/>
      <c r="Q126" s="255"/>
      <c r="R126" s="255"/>
      <c r="S126" s="255"/>
      <c r="T126" s="255"/>
      <c r="U126" s="255">
        <v>300</v>
      </c>
      <c r="V126" s="255" t="s">
        <v>4064</v>
      </c>
      <c r="W126" s="256" t="str">
        <f t="shared" si="491"/>
        <v>SEM LENÇOL</v>
      </c>
      <c r="X126" s="287" t="s">
        <v>909</v>
      </c>
      <c r="Y126" s="257"/>
      <c r="Z126" s="258">
        <f t="shared" si="1"/>
        <v>1.74</v>
      </c>
      <c r="AA126" s="259">
        <f t="shared" si="2"/>
        <v>1.71</v>
      </c>
      <c r="AB126" s="259">
        <f t="shared" si="189"/>
        <v>1.7250000000000001</v>
      </c>
      <c r="AC126" s="259">
        <f t="shared" si="353"/>
        <v>1.8250000000000002</v>
      </c>
      <c r="AD126" s="259">
        <f t="shared" si="190"/>
        <v>1.8250000000000002</v>
      </c>
      <c r="AE126" s="259">
        <f t="shared" si="492"/>
        <v>20</v>
      </c>
      <c r="AF126" s="259">
        <f t="shared" si="493"/>
        <v>20</v>
      </c>
      <c r="AG126" s="260">
        <f t="shared" si="6"/>
        <v>300</v>
      </c>
      <c r="AH126" s="261">
        <f t="shared" si="7"/>
        <v>0.64999999999999991</v>
      </c>
      <c r="AI126" s="259">
        <f t="shared" si="191"/>
        <v>12.999999999999998</v>
      </c>
      <c r="AJ126" s="259">
        <f t="shared" si="192"/>
        <v>18.849999999999998</v>
      </c>
      <c r="AK126" s="259">
        <f t="shared" si="8"/>
        <v>4.2250000000000014</v>
      </c>
      <c r="AL126" s="259">
        <f t="shared" si="9"/>
        <v>0</v>
      </c>
      <c r="AM126" s="259">
        <f t="shared" si="10"/>
        <v>0</v>
      </c>
      <c r="AN126" s="261">
        <f t="shared" si="193"/>
        <v>23.074999999999999</v>
      </c>
      <c r="AO126" s="259">
        <f t="shared" si="194"/>
        <v>23.074999999999999</v>
      </c>
      <c r="AP126" s="259">
        <f t="shared" si="195"/>
        <v>0</v>
      </c>
      <c r="AQ126" s="259">
        <f t="shared" si="11"/>
        <v>16.999999999999996</v>
      </c>
      <c r="AR126" s="259">
        <f t="shared" si="12"/>
        <v>2.5499999999999994</v>
      </c>
      <c r="AS126" s="259">
        <f t="shared" si="13"/>
        <v>3.3999999999999995</v>
      </c>
      <c r="AT126" s="259">
        <f t="shared" si="14"/>
        <v>0.84999999999999987</v>
      </c>
      <c r="AU126" s="259">
        <f t="shared" si="15"/>
        <v>0</v>
      </c>
      <c r="AV126" s="259">
        <f t="shared" si="16"/>
        <v>0</v>
      </c>
      <c r="AW126" s="259">
        <f t="shared" si="17"/>
        <v>0</v>
      </c>
      <c r="AX126" s="259">
        <f t="shared" si="18"/>
        <v>0</v>
      </c>
      <c r="AY126" s="259">
        <f t="shared" si="19"/>
        <v>0</v>
      </c>
      <c r="AZ126" s="259">
        <f t="shared" si="20"/>
        <v>0</v>
      </c>
      <c r="BA126" s="259">
        <f t="shared" si="21"/>
        <v>0</v>
      </c>
      <c r="BB126" s="259">
        <f t="shared" si="22"/>
        <v>0</v>
      </c>
      <c r="BC126" s="259">
        <f t="shared" si="23"/>
        <v>0</v>
      </c>
      <c r="BD126" s="259">
        <f t="shared" si="24"/>
        <v>0</v>
      </c>
      <c r="BE126" s="259">
        <f t="shared" si="196"/>
        <v>0.05</v>
      </c>
      <c r="BF126" s="259">
        <f t="shared" si="197"/>
        <v>0.84999999999999987</v>
      </c>
      <c r="BG126" s="259">
        <f t="shared" si="25"/>
        <v>2.5499999999999994</v>
      </c>
      <c r="BH126" s="259">
        <f t="shared" si="198"/>
        <v>3.3999999999999995</v>
      </c>
      <c r="BI126" s="261">
        <f t="shared" si="199"/>
        <v>1.4137166941154069</v>
      </c>
      <c r="BJ126" s="259">
        <f t="shared" si="200"/>
        <v>18.849999999999998</v>
      </c>
      <c r="BK126" s="259">
        <f t="shared" si="201"/>
        <v>4.2250000000000014</v>
      </c>
      <c r="BL126" s="259">
        <f t="shared" si="26"/>
        <v>0</v>
      </c>
      <c r="BM126" s="259">
        <f t="shared" si="27"/>
        <v>0</v>
      </c>
      <c r="BN126" s="261">
        <f t="shared" si="202"/>
        <v>1.8849999999999998</v>
      </c>
      <c r="BO126" s="261">
        <f t="shared" si="203"/>
        <v>0.42250000000000015</v>
      </c>
      <c r="BP126" s="261">
        <f t="shared" si="28"/>
        <v>0</v>
      </c>
      <c r="BQ126" s="261">
        <f t="shared" si="29"/>
        <v>0</v>
      </c>
      <c r="BR126" s="259">
        <f t="shared" si="30"/>
        <v>16.587999999999997</v>
      </c>
      <c r="BS126" s="259">
        <f t="shared" si="31"/>
        <v>3.7180000000000013</v>
      </c>
      <c r="BT126" s="259">
        <f t="shared" si="32"/>
        <v>0</v>
      </c>
      <c r="BU126" s="259">
        <f t="shared" si="33"/>
        <v>0</v>
      </c>
      <c r="BV126" s="261">
        <f t="shared" si="34"/>
        <v>0.37699999999999995</v>
      </c>
      <c r="BW126" s="261">
        <f t="shared" si="35"/>
        <v>8.4500000000000033E-2</v>
      </c>
      <c r="BX126" s="261">
        <f t="shared" si="36"/>
        <v>0</v>
      </c>
      <c r="BY126" s="261">
        <f t="shared" si="37"/>
        <v>0</v>
      </c>
      <c r="BZ126" s="261">
        <f t="shared" si="38"/>
        <v>0</v>
      </c>
      <c r="CA126" s="261">
        <f t="shared" si="39"/>
        <v>0</v>
      </c>
      <c r="CB126" s="261">
        <f t="shared" si="40"/>
        <v>0</v>
      </c>
      <c r="CC126" s="261">
        <f t="shared" si="41"/>
        <v>0</v>
      </c>
      <c r="CD126" s="259">
        <f t="shared" si="356"/>
        <v>20.305999999999997</v>
      </c>
      <c r="CE126" s="261">
        <f t="shared" si="204"/>
        <v>0.46149999999999997</v>
      </c>
      <c r="CF126" s="261">
        <f t="shared" si="43"/>
        <v>0</v>
      </c>
      <c r="CG126" s="261">
        <f t="shared" si="357"/>
        <v>1.8849999999999998</v>
      </c>
      <c r="CH126" s="261">
        <f t="shared" si="358"/>
        <v>0.42250000000000015</v>
      </c>
      <c r="CI126" s="261">
        <f t="shared" si="359"/>
        <v>0</v>
      </c>
      <c r="CJ126" s="261">
        <f t="shared" si="360"/>
        <v>0</v>
      </c>
      <c r="CK126" s="261">
        <f t="shared" si="361"/>
        <v>16.587999999999997</v>
      </c>
      <c r="CL126" s="261">
        <f t="shared" si="362"/>
        <v>3.7180000000000013</v>
      </c>
      <c r="CM126" s="261">
        <f t="shared" si="363"/>
        <v>0</v>
      </c>
      <c r="CN126" s="261">
        <f t="shared" si="364"/>
        <v>0</v>
      </c>
      <c r="CO126" s="261">
        <f t="shared" si="365"/>
        <v>0.37699999999999995</v>
      </c>
      <c r="CP126" s="261">
        <f t="shared" si="366"/>
        <v>8.4500000000000033E-2</v>
      </c>
      <c r="CQ126" s="261">
        <f t="shared" si="367"/>
        <v>0</v>
      </c>
      <c r="CR126" s="261">
        <f t="shared" si="368"/>
        <v>0</v>
      </c>
      <c r="CS126" s="261">
        <f t="shared" si="369"/>
        <v>0</v>
      </c>
      <c r="CT126" s="261">
        <f t="shared" si="370"/>
        <v>0</v>
      </c>
      <c r="CU126" s="261">
        <f t="shared" si="371"/>
        <v>0</v>
      </c>
      <c r="CV126" s="261">
        <f t="shared" si="372"/>
        <v>0</v>
      </c>
      <c r="CW126" s="261">
        <f t="shared" si="373"/>
        <v>0</v>
      </c>
      <c r="CX126" s="261">
        <f t="shared" si="374"/>
        <v>0</v>
      </c>
      <c r="CY126" s="261">
        <f t="shared" si="375"/>
        <v>0</v>
      </c>
      <c r="CZ126" s="261">
        <f t="shared" si="376"/>
        <v>0</v>
      </c>
      <c r="DA126" s="261">
        <f t="shared" si="377"/>
        <v>0</v>
      </c>
      <c r="DB126" s="261">
        <f t="shared" si="378"/>
        <v>0</v>
      </c>
      <c r="DC126" s="261">
        <f t="shared" si="379"/>
        <v>0</v>
      </c>
      <c r="DD126" s="261">
        <f t="shared" si="380"/>
        <v>0</v>
      </c>
      <c r="DE126" s="261">
        <f t="shared" si="381"/>
        <v>0</v>
      </c>
      <c r="DF126" s="261">
        <f t="shared" si="382"/>
        <v>0</v>
      </c>
      <c r="DG126" s="261">
        <f t="shared" si="383"/>
        <v>0</v>
      </c>
      <c r="DH126" s="261">
        <f t="shared" si="384"/>
        <v>0</v>
      </c>
      <c r="DI126" s="261">
        <f t="shared" si="385"/>
        <v>0</v>
      </c>
      <c r="DJ126" s="261">
        <f t="shared" si="386"/>
        <v>0</v>
      </c>
      <c r="DK126" s="261">
        <f t="shared" si="387"/>
        <v>0</v>
      </c>
      <c r="DL126" s="261">
        <f t="shared" si="388"/>
        <v>0</v>
      </c>
      <c r="DM126" s="261">
        <f t="shared" si="206"/>
        <v>12.999999999999998</v>
      </c>
      <c r="DN126" s="259">
        <f t="shared" si="207"/>
        <v>0</v>
      </c>
      <c r="DO126" s="259">
        <f t="shared" si="389"/>
        <v>5.0862833058845922</v>
      </c>
      <c r="DP126" s="261">
        <f t="shared" si="390"/>
        <v>10.625</v>
      </c>
      <c r="DQ126" s="259">
        <f t="shared" si="391"/>
        <v>10.625</v>
      </c>
      <c r="DR126" s="259">
        <f t="shared" si="392"/>
        <v>0</v>
      </c>
      <c r="DS126" s="259">
        <f t="shared" si="212"/>
        <v>5.0862833058845922</v>
      </c>
      <c r="DT126" s="259">
        <f t="shared" si="208"/>
        <v>10.625</v>
      </c>
      <c r="DU126" s="259">
        <f t="shared" si="393"/>
        <v>12.45</v>
      </c>
      <c r="DV126" s="261">
        <f t="shared" si="80"/>
        <v>0</v>
      </c>
      <c r="DW126" s="259">
        <f t="shared" si="81"/>
        <v>0.84999999999999987</v>
      </c>
      <c r="DX126" s="261">
        <f t="shared" si="82"/>
        <v>15.5625</v>
      </c>
      <c r="DY126" s="261">
        <f t="shared" si="83"/>
        <v>0</v>
      </c>
      <c r="DZ126" s="261">
        <f t="shared" si="84"/>
        <v>1.1049999999999998</v>
      </c>
      <c r="EA126" s="259">
        <f t="shared" si="85"/>
        <v>16.6675</v>
      </c>
      <c r="EB126" s="261">
        <f t="shared" si="86"/>
        <v>270.78749999999997</v>
      </c>
      <c r="EC126" s="261">
        <f t="shared" si="394"/>
        <v>0</v>
      </c>
      <c r="ED126" s="261">
        <f t="shared" si="88"/>
        <v>0</v>
      </c>
      <c r="EE126" s="261">
        <f t="shared" si="89"/>
        <v>19.226999999999993</v>
      </c>
      <c r="EF126" s="259">
        <f t="shared" si="90"/>
        <v>290.01449999999994</v>
      </c>
      <c r="EG126" s="261">
        <f t="shared" si="91"/>
        <v>73</v>
      </c>
      <c r="EH126" s="261">
        <f t="shared" si="92"/>
        <v>0</v>
      </c>
      <c r="EI126" s="261">
        <f t="shared" si="93"/>
        <v>0</v>
      </c>
      <c r="EJ126" s="261">
        <f t="shared" si="94"/>
        <v>0</v>
      </c>
      <c r="EK126" s="261">
        <f t="shared" si="95"/>
        <v>0</v>
      </c>
      <c r="EL126" s="259">
        <f t="shared" si="395"/>
        <v>0</v>
      </c>
      <c r="EM126" s="259">
        <f t="shared" si="396"/>
        <v>0</v>
      </c>
      <c r="EN126" s="259">
        <f t="shared" si="397"/>
        <v>0</v>
      </c>
      <c r="EO126" s="259">
        <f t="shared" si="398"/>
        <v>0</v>
      </c>
      <c r="EP126" s="259">
        <f t="shared" si="399"/>
        <v>0</v>
      </c>
      <c r="EQ126" s="259">
        <f t="shared" si="400"/>
        <v>0</v>
      </c>
      <c r="ER126" s="259">
        <f t="shared" si="401"/>
        <v>0</v>
      </c>
      <c r="ES126" s="259">
        <f t="shared" si="402"/>
        <v>0</v>
      </c>
      <c r="ET126" s="259">
        <f t="shared" si="403"/>
        <v>0</v>
      </c>
      <c r="EU126" s="259">
        <f t="shared" si="404"/>
        <v>0</v>
      </c>
      <c r="EV126" s="259">
        <f t="shared" si="405"/>
        <v>0</v>
      </c>
      <c r="EW126" s="259">
        <f t="shared" si="406"/>
        <v>0</v>
      </c>
      <c r="EX126" s="259">
        <f t="shared" si="407"/>
        <v>0</v>
      </c>
      <c r="EY126" s="259">
        <f t="shared" si="408"/>
        <v>0</v>
      </c>
      <c r="EZ126" s="259">
        <f t="shared" si="409"/>
        <v>0</v>
      </c>
      <c r="FA126" s="259">
        <f t="shared" si="410"/>
        <v>0</v>
      </c>
      <c r="FB126" s="259">
        <f t="shared" si="411"/>
        <v>0</v>
      </c>
      <c r="FC126" s="259">
        <f t="shared" si="412"/>
        <v>0</v>
      </c>
      <c r="FD126" s="259">
        <f t="shared" si="413"/>
        <v>0</v>
      </c>
      <c r="FE126" s="259">
        <f t="shared" si="414"/>
        <v>0</v>
      </c>
      <c r="FF126" s="259">
        <f t="shared" si="415"/>
        <v>0</v>
      </c>
      <c r="FG126" s="259">
        <f t="shared" si="416"/>
        <v>0</v>
      </c>
      <c r="FH126" s="259">
        <f t="shared" si="417"/>
        <v>0</v>
      </c>
      <c r="FI126" s="259">
        <f t="shared" si="418"/>
        <v>0</v>
      </c>
      <c r="FJ126" s="259">
        <f t="shared" si="419"/>
        <v>0</v>
      </c>
      <c r="FK126" s="259">
        <f t="shared" si="420"/>
        <v>0</v>
      </c>
      <c r="FL126" s="259">
        <f t="shared" si="421"/>
        <v>0</v>
      </c>
      <c r="FM126" s="259">
        <f t="shared" si="422"/>
        <v>0</v>
      </c>
      <c r="FN126" s="259">
        <f t="shared" si="423"/>
        <v>0</v>
      </c>
      <c r="FO126" s="259">
        <f t="shared" si="424"/>
        <v>0</v>
      </c>
      <c r="FP126" s="259">
        <f t="shared" si="425"/>
        <v>0</v>
      </c>
      <c r="FQ126" s="259">
        <f t="shared" si="426"/>
        <v>0</v>
      </c>
      <c r="FR126" s="259">
        <f t="shared" si="427"/>
        <v>0</v>
      </c>
      <c r="FS126" s="259">
        <f t="shared" si="428"/>
        <v>0</v>
      </c>
      <c r="FT126" s="259">
        <f t="shared" si="429"/>
        <v>0</v>
      </c>
      <c r="FU126" s="259">
        <f t="shared" si="430"/>
        <v>0</v>
      </c>
      <c r="FV126" s="259">
        <f t="shared" si="431"/>
        <v>0</v>
      </c>
      <c r="FW126" s="259">
        <f t="shared" si="432"/>
        <v>0</v>
      </c>
      <c r="FX126" s="259">
        <f t="shared" si="433"/>
        <v>0</v>
      </c>
      <c r="FY126" s="259">
        <f t="shared" si="434"/>
        <v>0</v>
      </c>
      <c r="FZ126" s="259">
        <f t="shared" si="435"/>
        <v>0</v>
      </c>
      <c r="GA126" s="259">
        <f t="shared" si="436"/>
        <v>0</v>
      </c>
      <c r="GB126" s="259">
        <f t="shared" si="437"/>
        <v>0</v>
      </c>
      <c r="GC126" s="259">
        <f t="shared" si="438"/>
        <v>0</v>
      </c>
      <c r="GD126" s="259">
        <f t="shared" si="439"/>
        <v>0</v>
      </c>
      <c r="GE126" s="259">
        <f t="shared" si="440"/>
        <v>0</v>
      </c>
      <c r="GF126" s="259">
        <f t="shared" si="441"/>
        <v>0</v>
      </c>
      <c r="GG126" s="259">
        <f t="shared" si="442"/>
        <v>0</v>
      </c>
      <c r="GH126" s="259">
        <f t="shared" si="443"/>
        <v>0</v>
      </c>
      <c r="GI126" s="259">
        <f t="shared" si="444"/>
        <v>0</v>
      </c>
      <c r="GJ126" s="259">
        <f t="shared" si="445"/>
        <v>0</v>
      </c>
      <c r="GK126" s="259">
        <f t="shared" si="446"/>
        <v>0</v>
      </c>
      <c r="GL126" s="259">
        <f t="shared" si="447"/>
        <v>0</v>
      </c>
      <c r="GM126" s="259">
        <f t="shared" si="448"/>
        <v>0</v>
      </c>
      <c r="GN126" s="259">
        <f t="shared" si="449"/>
        <v>0</v>
      </c>
      <c r="GO126" s="259">
        <f t="shared" si="450"/>
        <v>0</v>
      </c>
      <c r="GP126" s="259">
        <f t="shared" si="451"/>
        <v>0</v>
      </c>
      <c r="GQ126" s="259">
        <f t="shared" si="452"/>
        <v>0</v>
      </c>
      <c r="GR126" s="259">
        <f t="shared" si="453"/>
        <v>0</v>
      </c>
      <c r="GS126" s="259">
        <f t="shared" si="454"/>
        <v>0</v>
      </c>
      <c r="GT126" s="259">
        <f t="shared" si="455"/>
        <v>0</v>
      </c>
      <c r="GU126" s="259">
        <f t="shared" si="456"/>
        <v>0</v>
      </c>
      <c r="GV126" s="259">
        <f t="shared" si="457"/>
        <v>0</v>
      </c>
      <c r="GW126" s="259">
        <f t="shared" si="458"/>
        <v>0</v>
      </c>
      <c r="GX126" s="259">
        <f t="shared" si="459"/>
        <v>0</v>
      </c>
      <c r="GY126" s="259">
        <f t="shared" si="460"/>
        <v>0</v>
      </c>
      <c r="GZ126" s="259">
        <f t="shared" si="461"/>
        <v>0</v>
      </c>
      <c r="HA126" s="259">
        <f t="shared" si="462"/>
        <v>0</v>
      </c>
      <c r="HB126" s="259">
        <f t="shared" si="463"/>
        <v>0</v>
      </c>
      <c r="HC126" s="259">
        <f t="shared" si="464"/>
        <v>0</v>
      </c>
      <c r="HD126" s="259">
        <f t="shared" si="465"/>
        <v>0</v>
      </c>
      <c r="HE126" s="259">
        <f t="shared" si="466"/>
        <v>0</v>
      </c>
      <c r="HF126" s="259">
        <f t="shared" si="467"/>
        <v>0</v>
      </c>
      <c r="HG126" s="259">
        <f t="shared" si="468"/>
        <v>0</v>
      </c>
      <c r="HH126" s="259">
        <f t="shared" si="469"/>
        <v>0</v>
      </c>
      <c r="HI126" s="259">
        <f t="shared" si="470"/>
        <v>0</v>
      </c>
      <c r="HJ126" s="259">
        <f t="shared" si="471"/>
        <v>0</v>
      </c>
      <c r="HK126" s="259">
        <f t="shared" si="472"/>
        <v>0</v>
      </c>
      <c r="HL126" s="259">
        <f t="shared" si="473"/>
        <v>0</v>
      </c>
      <c r="HM126" s="259">
        <f t="shared" si="474"/>
        <v>0</v>
      </c>
      <c r="HN126" s="259">
        <f t="shared" si="475"/>
        <v>0</v>
      </c>
      <c r="HO126" s="259">
        <f t="shared" si="476"/>
        <v>0</v>
      </c>
      <c r="HP126" s="259">
        <f t="shared" si="477"/>
        <v>0</v>
      </c>
      <c r="HQ126" s="259">
        <f t="shared" si="478"/>
        <v>0</v>
      </c>
      <c r="HR126" s="259">
        <f t="shared" si="479"/>
        <v>0</v>
      </c>
      <c r="HS126" s="259">
        <f t="shared" si="480"/>
        <v>0</v>
      </c>
      <c r="HT126" s="259">
        <f t="shared" si="481"/>
        <v>0</v>
      </c>
      <c r="HU126" s="259">
        <f t="shared" si="482"/>
        <v>0</v>
      </c>
      <c r="HV126" s="259">
        <f t="shared" si="483"/>
        <v>0</v>
      </c>
      <c r="HW126" s="259">
        <f t="shared" si="484"/>
        <v>0</v>
      </c>
      <c r="HX126" s="259">
        <f t="shared" si="485"/>
        <v>40</v>
      </c>
      <c r="HY126" s="259">
        <f t="shared" si="494"/>
        <v>2.2857142857142856</v>
      </c>
      <c r="HZ126" s="259">
        <f t="shared" si="209"/>
        <v>2.2857142857142856</v>
      </c>
      <c r="ID126" s="264"/>
      <c r="IE126" s="264"/>
    </row>
    <row r="127" spans="2:239" s="263" customFormat="1" ht="12.75" customHeight="1" outlineLevel="1" x14ac:dyDescent="0.25">
      <c r="B127" s="311">
        <v>1</v>
      </c>
      <c r="C127" s="251" t="s">
        <v>4473</v>
      </c>
      <c r="D127" s="252">
        <v>20</v>
      </c>
      <c r="E127" s="289">
        <f t="shared" si="489"/>
        <v>1220</v>
      </c>
      <c r="F127" s="378"/>
      <c r="G127" s="253">
        <f t="shared" si="490"/>
        <v>1.71</v>
      </c>
      <c r="H127" s="253">
        <v>1.84</v>
      </c>
      <c r="I127" s="254" t="str">
        <f t="shared" si="188"/>
        <v>PONTALETE</v>
      </c>
      <c r="J127" s="255"/>
      <c r="K127" s="255"/>
      <c r="L127" s="255"/>
      <c r="M127" s="255"/>
      <c r="N127" s="255"/>
      <c r="O127" s="255"/>
      <c r="P127" s="255"/>
      <c r="Q127" s="255"/>
      <c r="R127" s="255"/>
      <c r="S127" s="255"/>
      <c r="T127" s="255"/>
      <c r="U127" s="255">
        <v>300</v>
      </c>
      <c r="V127" s="255" t="s">
        <v>4064</v>
      </c>
      <c r="W127" s="256" t="str">
        <f t="shared" si="491"/>
        <v>SEM LENÇOL</v>
      </c>
      <c r="X127" s="287" t="s">
        <v>909</v>
      </c>
      <c r="Y127" s="257"/>
      <c r="Z127" s="258">
        <f t="shared" si="1"/>
        <v>1.71</v>
      </c>
      <c r="AA127" s="259">
        <f t="shared" si="2"/>
        <v>1.84</v>
      </c>
      <c r="AB127" s="259">
        <f t="shared" si="189"/>
        <v>1.7749999999999999</v>
      </c>
      <c r="AC127" s="259">
        <f t="shared" si="353"/>
        <v>1.875</v>
      </c>
      <c r="AD127" s="259">
        <f t="shared" si="190"/>
        <v>1.875</v>
      </c>
      <c r="AE127" s="259">
        <f t="shared" si="492"/>
        <v>20</v>
      </c>
      <c r="AF127" s="259">
        <f t="shared" si="493"/>
        <v>20</v>
      </c>
      <c r="AG127" s="260">
        <f t="shared" si="6"/>
        <v>300</v>
      </c>
      <c r="AH127" s="261">
        <f t="shared" si="7"/>
        <v>0.64999999999999991</v>
      </c>
      <c r="AI127" s="259">
        <f t="shared" si="191"/>
        <v>12.999999999999998</v>
      </c>
      <c r="AJ127" s="259">
        <f t="shared" si="192"/>
        <v>18.849999999999998</v>
      </c>
      <c r="AK127" s="259">
        <f t="shared" si="8"/>
        <v>4.8749999999999991</v>
      </c>
      <c r="AL127" s="259">
        <f t="shared" si="9"/>
        <v>0</v>
      </c>
      <c r="AM127" s="259">
        <f t="shared" si="10"/>
        <v>0</v>
      </c>
      <c r="AN127" s="261">
        <f t="shared" si="193"/>
        <v>23.724999999999998</v>
      </c>
      <c r="AO127" s="259">
        <f t="shared" si="194"/>
        <v>23.724999999999998</v>
      </c>
      <c r="AP127" s="259">
        <f t="shared" si="195"/>
        <v>0</v>
      </c>
      <c r="AQ127" s="259">
        <f t="shared" si="11"/>
        <v>16.999999999999996</v>
      </c>
      <c r="AR127" s="259">
        <f t="shared" si="12"/>
        <v>2.5499999999999994</v>
      </c>
      <c r="AS127" s="259">
        <f t="shared" si="13"/>
        <v>3.3999999999999995</v>
      </c>
      <c r="AT127" s="259">
        <f t="shared" si="14"/>
        <v>0.84999999999999987</v>
      </c>
      <c r="AU127" s="259">
        <f t="shared" si="15"/>
        <v>0</v>
      </c>
      <c r="AV127" s="259">
        <f t="shared" si="16"/>
        <v>0</v>
      </c>
      <c r="AW127" s="259">
        <f t="shared" si="17"/>
        <v>0</v>
      </c>
      <c r="AX127" s="259">
        <f t="shared" si="18"/>
        <v>0</v>
      </c>
      <c r="AY127" s="259">
        <f t="shared" si="19"/>
        <v>0</v>
      </c>
      <c r="AZ127" s="259">
        <f t="shared" si="20"/>
        <v>0</v>
      </c>
      <c r="BA127" s="259">
        <f t="shared" si="21"/>
        <v>0</v>
      </c>
      <c r="BB127" s="259">
        <f t="shared" si="22"/>
        <v>0</v>
      </c>
      <c r="BC127" s="259">
        <f t="shared" si="23"/>
        <v>0</v>
      </c>
      <c r="BD127" s="259">
        <f t="shared" si="24"/>
        <v>0</v>
      </c>
      <c r="BE127" s="259">
        <f t="shared" si="196"/>
        <v>0.05</v>
      </c>
      <c r="BF127" s="259">
        <f t="shared" si="197"/>
        <v>0.84999999999999987</v>
      </c>
      <c r="BG127" s="259">
        <f t="shared" si="25"/>
        <v>2.5499999999999994</v>
      </c>
      <c r="BH127" s="259">
        <f t="shared" si="198"/>
        <v>3.3999999999999995</v>
      </c>
      <c r="BI127" s="261">
        <f t="shared" si="199"/>
        <v>1.4137166941154069</v>
      </c>
      <c r="BJ127" s="259">
        <f t="shared" si="200"/>
        <v>18.849999999999998</v>
      </c>
      <c r="BK127" s="259">
        <f t="shared" si="201"/>
        <v>4.8749999999999991</v>
      </c>
      <c r="BL127" s="259">
        <f t="shared" si="26"/>
        <v>0</v>
      </c>
      <c r="BM127" s="259">
        <f t="shared" si="27"/>
        <v>0</v>
      </c>
      <c r="BN127" s="261">
        <f t="shared" si="202"/>
        <v>1.8849999999999998</v>
      </c>
      <c r="BO127" s="261">
        <f t="shared" si="203"/>
        <v>0.48749999999999993</v>
      </c>
      <c r="BP127" s="261">
        <f t="shared" si="28"/>
        <v>0</v>
      </c>
      <c r="BQ127" s="261">
        <f t="shared" si="29"/>
        <v>0</v>
      </c>
      <c r="BR127" s="259">
        <f t="shared" si="30"/>
        <v>16.587999999999997</v>
      </c>
      <c r="BS127" s="259">
        <f t="shared" si="31"/>
        <v>4.2899999999999991</v>
      </c>
      <c r="BT127" s="259">
        <f t="shared" si="32"/>
        <v>0</v>
      </c>
      <c r="BU127" s="259">
        <f t="shared" si="33"/>
        <v>0</v>
      </c>
      <c r="BV127" s="261">
        <f t="shared" si="34"/>
        <v>0.37699999999999995</v>
      </c>
      <c r="BW127" s="261">
        <f t="shared" si="35"/>
        <v>9.7499999999999989E-2</v>
      </c>
      <c r="BX127" s="261">
        <f t="shared" si="36"/>
        <v>0</v>
      </c>
      <c r="BY127" s="261">
        <f t="shared" si="37"/>
        <v>0</v>
      </c>
      <c r="BZ127" s="261">
        <f t="shared" si="38"/>
        <v>0</v>
      </c>
      <c r="CA127" s="261">
        <f t="shared" si="39"/>
        <v>0</v>
      </c>
      <c r="CB127" s="261">
        <f t="shared" si="40"/>
        <v>0</v>
      </c>
      <c r="CC127" s="261">
        <f t="shared" si="41"/>
        <v>0</v>
      </c>
      <c r="CD127" s="259">
        <f t="shared" si="356"/>
        <v>20.877999999999997</v>
      </c>
      <c r="CE127" s="261">
        <f t="shared" si="204"/>
        <v>0.47449999999999992</v>
      </c>
      <c r="CF127" s="261">
        <f t="shared" si="43"/>
        <v>0</v>
      </c>
      <c r="CG127" s="261">
        <f t="shared" si="357"/>
        <v>1.8849999999999998</v>
      </c>
      <c r="CH127" s="261">
        <f t="shared" si="358"/>
        <v>0.48749999999999993</v>
      </c>
      <c r="CI127" s="261">
        <f t="shared" si="359"/>
        <v>0</v>
      </c>
      <c r="CJ127" s="261">
        <f t="shared" si="360"/>
        <v>0</v>
      </c>
      <c r="CK127" s="261">
        <f t="shared" si="361"/>
        <v>16.587999999999997</v>
      </c>
      <c r="CL127" s="261">
        <f t="shared" si="362"/>
        <v>4.2899999999999991</v>
      </c>
      <c r="CM127" s="261">
        <f t="shared" si="363"/>
        <v>0</v>
      </c>
      <c r="CN127" s="261">
        <f t="shared" si="364"/>
        <v>0</v>
      </c>
      <c r="CO127" s="261">
        <f t="shared" si="365"/>
        <v>0.37699999999999995</v>
      </c>
      <c r="CP127" s="261">
        <f t="shared" si="366"/>
        <v>9.7499999999999989E-2</v>
      </c>
      <c r="CQ127" s="261">
        <f t="shared" si="367"/>
        <v>0</v>
      </c>
      <c r="CR127" s="261">
        <f t="shared" si="368"/>
        <v>0</v>
      </c>
      <c r="CS127" s="261">
        <f t="shared" si="369"/>
        <v>0</v>
      </c>
      <c r="CT127" s="261">
        <f t="shared" si="370"/>
        <v>0</v>
      </c>
      <c r="CU127" s="261">
        <f t="shared" si="371"/>
        <v>0</v>
      </c>
      <c r="CV127" s="261">
        <f t="shared" si="372"/>
        <v>0</v>
      </c>
      <c r="CW127" s="261">
        <f t="shared" si="373"/>
        <v>0</v>
      </c>
      <c r="CX127" s="261">
        <f t="shared" si="374"/>
        <v>0</v>
      </c>
      <c r="CY127" s="261">
        <f t="shared" si="375"/>
        <v>0</v>
      </c>
      <c r="CZ127" s="261">
        <f t="shared" si="376"/>
        <v>0</v>
      </c>
      <c r="DA127" s="261">
        <f t="shared" si="377"/>
        <v>0</v>
      </c>
      <c r="DB127" s="261">
        <f t="shared" si="378"/>
        <v>0</v>
      </c>
      <c r="DC127" s="261">
        <f t="shared" si="379"/>
        <v>0</v>
      </c>
      <c r="DD127" s="261">
        <f t="shared" si="380"/>
        <v>0</v>
      </c>
      <c r="DE127" s="261">
        <f t="shared" si="381"/>
        <v>0</v>
      </c>
      <c r="DF127" s="261">
        <f t="shared" si="382"/>
        <v>0</v>
      </c>
      <c r="DG127" s="261">
        <f t="shared" si="383"/>
        <v>0</v>
      </c>
      <c r="DH127" s="261">
        <f t="shared" si="384"/>
        <v>0</v>
      </c>
      <c r="DI127" s="261">
        <f t="shared" si="385"/>
        <v>0</v>
      </c>
      <c r="DJ127" s="261">
        <f t="shared" si="386"/>
        <v>0</v>
      </c>
      <c r="DK127" s="261">
        <f t="shared" si="387"/>
        <v>0</v>
      </c>
      <c r="DL127" s="261">
        <f t="shared" si="388"/>
        <v>0</v>
      </c>
      <c r="DM127" s="261">
        <f t="shared" si="206"/>
        <v>12.999999999999998</v>
      </c>
      <c r="DN127" s="259">
        <f t="shared" si="207"/>
        <v>0</v>
      </c>
      <c r="DO127" s="259">
        <f t="shared" si="389"/>
        <v>5.0862833058845922</v>
      </c>
      <c r="DP127" s="261">
        <f t="shared" si="390"/>
        <v>11.274999999999999</v>
      </c>
      <c r="DQ127" s="259">
        <f t="shared" si="391"/>
        <v>11.274999999999999</v>
      </c>
      <c r="DR127" s="259">
        <f t="shared" si="392"/>
        <v>0</v>
      </c>
      <c r="DS127" s="259">
        <f t="shared" si="212"/>
        <v>5.0862833058845922</v>
      </c>
      <c r="DT127" s="259">
        <f t="shared" si="208"/>
        <v>11.274999999999999</v>
      </c>
      <c r="DU127" s="259">
        <f t="shared" si="393"/>
        <v>12.45</v>
      </c>
      <c r="DV127" s="261">
        <f t="shared" si="80"/>
        <v>0</v>
      </c>
      <c r="DW127" s="259">
        <f t="shared" si="81"/>
        <v>0.84999999999999987</v>
      </c>
      <c r="DX127" s="261">
        <f t="shared" si="82"/>
        <v>15.5625</v>
      </c>
      <c r="DY127" s="261">
        <f t="shared" si="83"/>
        <v>0</v>
      </c>
      <c r="DZ127" s="261">
        <f t="shared" si="84"/>
        <v>1.1049999999999998</v>
      </c>
      <c r="EA127" s="259">
        <f t="shared" si="85"/>
        <v>16.6675</v>
      </c>
      <c r="EB127" s="261">
        <f t="shared" si="86"/>
        <v>270.78749999999997</v>
      </c>
      <c r="EC127" s="261">
        <f t="shared" si="394"/>
        <v>0</v>
      </c>
      <c r="ED127" s="261">
        <f t="shared" si="88"/>
        <v>0</v>
      </c>
      <c r="EE127" s="261">
        <f t="shared" si="89"/>
        <v>19.226999999999993</v>
      </c>
      <c r="EF127" s="259">
        <f t="shared" si="90"/>
        <v>290.01449999999994</v>
      </c>
      <c r="EG127" s="261">
        <f t="shared" si="91"/>
        <v>75</v>
      </c>
      <c r="EH127" s="261">
        <f t="shared" si="92"/>
        <v>0</v>
      </c>
      <c r="EI127" s="261">
        <f t="shared" si="93"/>
        <v>0</v>
      </c>
      <c r="EJ127" s="261">
        <f t="shared" si="94"/>
        <v>0</v>
      </c>
      <c r="EK127" s="261">
        <f t="shared" si="95"/>
        <v>0</v>
      </c>
      <c r="EL127" s="259">
        <f t="shared" si="395"/>
        <v>0</v>
      </c>
      <c r="EM127" s="259">
        <f t="shared" si="396"/>
        <v>0</v>
      </c>
      <c r="EN127" s="259">
        <f t="shared" si="397"/>
        <v>0</v>
      </c>
      <c r="EO127" s="259">
        <f t="shared" si="398"/>
        <v>0</v>
      </c>
      <c r="EP127" s="259">
        <f t="shared" si="399"/>
        <v>0</v>
      </c>
      <c r="EQ127" s="259">
        <f t="shared" si="400"/>
        <v>0</v>
      </c>
      <c r="ER127" s="259">
        <f t="shared" si="401"/>
        <v>0</v>
      </c>
      <c r="ES127" s="259">
        <f t="shared" si="402"/>
        <v>0</v>
      </c>
      <c r="ET127" s="259">
        <f t="shared" si="403"/>
        <v>0</v>
      </c>
      <c r="EU127" s="259">
        <f t="shared" si="404"/>
        <v>0</v>
      </c>
      <c r="EV127" s="259">
        <f t="shared" si="405"/>
        <v>0</v>
      </c>
      <c r="EW127" s="259">
        <f t="shared" si="406"/>
        <v>0</v>
      </c>
      <c r="EX127" s="259">
        <f t="shared" si="407"/>
        <v>0</v>
      </c>
      <c r="EY127" s="259">
        <f t="shared" si="408"/>
        <v>0</v>
      </c>
      <c r="EZ127" s="259">
        <f t="shared" si="409"/>
        <v>0</v>
      </c>
      <c r="FA127" s="259">
        <f t="shared" si="410"/>
        <v>0</v>
      </c>
      <c r="FB127" s="259">
        <f t="shared" si="411"/>
        <v>0</v>
      </c>
      <c r="FC127" s="259">
        <f t="shared" si="412"/>
        <v>0</v>
      </c>
      <c r="FD127" s="259">
        <f t="shared" si="413"/>
        <v>0</v>
      </c>
      <c r="FE127" s="259">
        <f t="shared" si="414"/>
        <v>0</v>
      </c>
      <c r="FF127" s="259">
        <f t="shared" si="415"/>
        <v>0</v>
      </c>
      <c r="FG127" s="259">
        <f t="shared" si="416"/>
        <v>0</v>
      </c>
      <c r="FH127" s="259">
        <f t="shared" si="417"/>
        <v>0</v>
      </c>
      <c r="FI127" s="259">
        <f t="shared" si="418"/>
        <v>0</v>
      </c>
      <c r="FJ127" s="259">
        <f t="shared" si="419"/>
        <v>0</v>
      </c>
      <c r="FK127" s="259">
        <f t="shared" si="420"/>
        <v>0</v>
      </c>
      <c r="FL127" s="259">
        <f t="shared" si="421"/>
        <v>0</v>
      </c>
      <c r="FM127" s="259">
        <f t="shared" si="422"/>
        <v>0</v>
      </c>
      <c r="FN127" s="259">
        <f t="shared" si="423"/>
        <v>0</v>
      </c>
      <c r="FO127" s="259">
        <f t="shared" si="424"/>
        <v>0</v>
      </c>
      <c r="FP127" s="259">
        <f t="shared" si="425"/>
        <v>0</v>
      </c>
      <c r="FQ127" s="259">
        <f t="shared" si="426"/>
        <v>0</v>
      </c>
      <c r="FR127" s="259">
        <f t="shared" si="427"/>
        <v>0</v>
      </c>
      <c r="FS127" s="259">
        <f t="shared" si="428"/>
        <v>0</v>
      </c>
      <c r="FT127" s="259">
        <f t="shared" si="429"/>
        <v>0</v>
      </c>
      <c r="FU127" s="259">
        <f t="shared" si="430"/>
        <v>0</v>
      </c>
      <c r="FV127" s="259">
        <f t="shared" si="431"/>
        <v>0</v>
      </c>
      <c r="FW127" s="259">
        <f t="shared" si="432"/>
        <v>0</v>
      </c>
      <c r="FX127" s="259">
        <f t="shared" si="433"/>
        <v>0</v>
      </c>
      <c r="FY127" s="259">
        <f t="shared" si="434"/>
        <v>0</v>
      </c>
      <c r="FZ127" s="259">
        <f t="shared" si="435"/>
        <v>0</v>
      </c>
      <c r="GA127" s="259">
        <f t="shared" si="436"/>
        <v>0</v>
      </c>
      <c r="GB127" s="259">
        <f t="shared" si="437"/>
        <v>0</v>
      </c>
      <c r="GC127" s="259">
        <f t="shared" si="438"/>
        <v>0</v>
      </c>
      <c r="GD127" s="259">
        <f t="shared" si="439"/>
        <v>0</v>
      </c>
      <c r="GE127" s="259">
        <f t="shared" si="440"/>
        <v>0</v>
      </c>
      <c r="GF127" s="259">
        <f t="shared" si="441"/>
        <v>0</v>
      </c>
      <c r="GG127" s="259">
        <f t="shared" si="442"/>
        <v>0</v>
      </c>
      <c r="GH127" s="259">
        <f t="shared" si="443"/>
        <v>0</v>
      </c>
      <c r="GI127" s="259">
        <f t="shared" si="444"/>
        <v>0</v>
      </c>
      <c r="GJ127" s="259">
        <f t="shared" si="445"/>
        <v>0</v>
      </c>
      <c r="GK127" s="259">
        <f t="shared" si="446"/>
        <v>0</v>
      </c>
      <c r="GL127" s="259">
        <f t="shared" si="447"/>
        <v>0</v>
      </c>
      <c r="GM127" s="259">
        <f t="shared" si="448"/>
        <v>0</v>
      </c>
      <c r="GN127" s="259">
        <f t="shared" si="449"/>
        <v>0</v>
      </c>
      <c r="GO127" s="259">
        <f t="shared" si="450"/>
        <v>0</v>
      </c>
      <c r="GP127" s="259">
        <f t="shared" si="451"/>
        <v>0</v>
      </c>
      <c r="GQ127" s="259">
        <f t="shared" si="452"/>
        <v>0</v>
      </c>
      <c r="GR127" s="259">
        <f t="shared" si="453"/>
        <v>0</v>
      </c>
      <c r="GS127" s="259">
        <f t="shared" si="454"/>
        <v>0</v>
      </c>
      <c r="GT127" s="259">
        <f t="shared" si="455"/>
        <v>0</v>
      </c>
      <c r="GU127" s="259">
        <f t="shared" si="456"/>
        <v>0</v>
      </c>
      <c r="GV127" s="259">
        <f t="shared" si="457"/>
        <v>0</v>
      </c>
      <c r="GW127" s="259">
        <f t="shared" si="458"/>
        <v>0</v>
      </c>
      <c r="GX127" s="259">
        <f t="shared" si="459"/>
        <v>0</v>
      </c>
      <c r="GY127" s="259">
        <f t="shared" si="460"/>
        <v>0</v>
      </c>
      <c r="GZ127" s="259">
        <f t="shared" si="461"/>
        <v>0</v>
      </c>
      <c r="HA127" s="259">
        <f t="shared" si="462"/>
        <v>0</v>
      </c>
      <c r="HB127" s="259">
        <f t="shared" si="463"/>
        <v>0</v>
      </c>
      <c r="HC127" s="259">
        <f t="shared" si="464"/>
        <v>0</v>
      </c>
      <c r="HD127" s="259">
        <f t="shared" si="465"/>
        <v>0</v>
      </c>
      <c r="HE127" s="259">
        <f t="shared" si="466"/>
        <v>0</v>
      </c>
      <c r="HF127" s="259">
        <f t="shared" si="467"/>
        <v>0</v>
      </c>
      <c r="HG127" s="259">
        <f t="shared" si="468"/>
        <v>0</v>
      </c>
      <c r="HH127" s="259">
        <f t="shared" si="469"/>
        <v>0</v>
      </c>
      <c r="HI127" s="259">
        <f t="shared" si="470"/>
        <v>0</v>
      </c>
      <c r="HJ127" s="259">
        <f t="shared" si="471"/>
        <v>0</v>
      </c>
      <c r="HK127" s="259">
        <f t="shared" si="472"/>
        <v>0</v>
      </c>
      <c r="HL127" s="259">
        <f t="shared" si="473"/>
        <v>0</v>
      </c>
      <c r="HM127" s="259">
        <f t="shared" si="474"/>
        <v>0</v>
      </c>
      <c r="HN127" s="259">
        <f t="shared" si="475"/>
        <v>0</v>
      </c>
      <c r="HO127" s="259">
        <f t="shared" si="476"/>
        <v>0</v>
      </c>
      <c r="HP127" s="259">
        <f t="shared" si="477"/>
        <v>0</v>
      </c>
      <c r="HQ127" s="259">
        <f t="shared" si="478"/>
        <v>0</v>
      </c>
      <c r="HR127" s="259">
        <f t="shared" si="479"/>
        <v>0</v>
      </c>
      <c r="HS127" s="259">
        <f t="shared" si="480"/>
        <v>0</v>
      </c>
      <c r="HT127" s="259">
        <f t="shared" si="481"/>
        <v>0</v>
      </c>
      <c r="HU127" s="259">
        <f t="shared" si="482"/>
        <v>0</v>
      </c>
      <c r="HV127" s="259">
        <f t="shared" si="483"/>
        <v>0</v>
      </c>
      <c r="HW127" s="259">
        <f t="shared" si="484"/>
        <v>0</v>
      </c>
      <c r="HX127" s="259">
        <f t="shared" si="485"/>
        <v>40</v>
      </c>
      <c r="HY127" s="259">
        <f t="shared" si="494"/>
        <v>2.2857142857142856</v>
      </c>
      <c r="HZ127" s="259">
        <f t="shared" si="209"/>
        <v>2.2857142857142856</v>
      </c>
      <c r="ID127" s="264"/>
      <c r="IE127" s="264"/>
    </row>
    <row r="128" spans="2:239" s="263" customFormat="1" ht="12.75" customHeight="1" outlineLevel="1" x14ac:dyDescent="0.25">
      <c r="B128" s="311">
        <v>1</v>
      </c>
      <c r="C128" s="251" t="s">
        <v>4473</v>
      </c>
      <c r="D128" s="252">
        <v>8.6300000000000008</v>
      </c>
      <c r="E128" s="289">
        <f t="shared" si="489"/>
        <v>1228.6300000000001</v>
      </c>
      <c r="F128" s="378"/>
      <c r="G128" s="253">
        <f t="shared" si="490"/>
        <v>1.84</v>
      </c>
      <c r="H128" s="253">
        <v>1.87</v>
      </c>
      <c r="I128" s="254" t="str">
        <f t="shared" si="188"/>
        <v>PONTALETE</v>
      </c>
      <c r="J128" s="255"/>
      <c r="K128" s="255"/>
      <c r="L128" s="255"/>
      <c r="M128" s="255"/>
      <c r="N128" s="255"/>
      <c r="O128" s="255"/>
      <c r="P128" s="255"/>
      <c r="Q128" s="255"/>
      <c r="R128" s="255"/>
      <c r="S128" s="255"/>
      <c r="T128" s="255"/>
      <c r="U128" s="255">
        <v>300</v>
      </c>
      <c r="V128" s="255" t="s">
        <v>4064</v>
      </c>
      <c r="W128" s="256" t="str">
        <f t="shared" si="491"/>
        <v>SEM LENÇOL</v>
      </c>
      <c r="X128" s="287" t="s">
        <v>909</v>
      </c>
      <c r="Y128" s="257"/>
      <c r="Z128" s="258">
        <f t="shared" si="1"/>
        <v>1.84</v>
      </c>
      <c r="AA128" s="259">
        <f t="shared" si="2"/>
        <v>1.87</v>
      </c>
      <c r="AB128" s="259">
        <f t="shared" si="189"/>
        <v>1.855</v>
      </c>
      <c r="AC128" s="259">
        <f t="shared" si="353"/>
        <v>1.9550000000000001</v>
      </c>
      <c r="AD128" s="259">
        <f t="shared" si="190"/>
        <v>1.9550000000000001</v>
      </c>
      <c r="AE128" s="259">
        <f t="shared" si="492"/>
        <v>8.6300000000000008</v>
      </c>
      <c r="AF128" s="259">
        <f t="shared" si="493"/>
        <v>8.6300000000000008</v>
      </c>
      <c r="AG128" s="260">
        <f t="shared" si="6"/>
        <v>300</v>
      </c>
      <c r="AH128" s="261">
        <f t="shared" si="7"/>
        <v>0.64999999999999991</v>
      </c>
      <c r="AI128" s="259">
        <f t="shared" si="191"/>
        <v>5.6094999999999997</v>
      </c>
      <c r="AJ128" s="259">
        <f t="shared" si="192"/>
        <v>8.133775</v>
      </c>
      <c r="AK128" s="259">
        <f t="shared" si="8"/>
        <v>2.5523225000000003</v>
      </c>
      <c r="AL128" s="259">
        <f t="shared" si="9"/>
        <v>0</v>
      </c>
      <c r="AM128" s="259">
        <f t="shared" si="10"/>
        <v>0</v>
      </c>
      <c r="AN128" s="261">
        <f t="shared" si="193"/>
        <v>10.686097499999999</v>
      </c>
      <c r="AO128" s="259">
        <f t="shared" si="194"/>
        <v>10.686097499999999</v>
      </c>
      <c r="AP128" s="259">
        <f t="shared" si="195"/>
        <v>0</v>
      </c>
      <c r="AQ128" s="259">
        <f t="shared" si="11"/>
        <v>7.3354999999999997</v>
      </c>
      <c r="AR128" s="259">
        <f t="shared" si="12"/>
        <v>1.100325</v>
      </c>
      <c r="AS128" s="259">
        <f t="shared" si="13"/>
        <v>1.4671000000000001</v>
      </c>
      <c r="AT128" s="259">
        <f t="shared" si="14"/>
        <v>0.36677500000000002</v>
      </c>
      <c r="AU128" s="259">
        <f t="shared" si="15"/>
        <v>0</v>
      </c>
      <c r="AV128" s="259">
        <f t="shared" si="16"/>
        <v>0</v>
      </c>
      <c r="AW128" s="259">
        <f t="shared" si="17"/>
        <v>0</v>
      </c>
      <c r="AX128" s="259">
        <f t="shared" si="18"/>
        <v>0</v>
      </c>
      <c r="AY128" s="259">
        <f t="shared" si="19"/>
        <v>0</v>
      </c>
      <c r="AZ128" s="259">
        <f t="shared" si="20"/>
        <v>0</v>
      </c>
      <c r="BA128" s="259">
        <f t="shared" si="21"/>
        <v>0</v>
      </c>
      <c r="BB128" s="259">
        <f t="shared" si="22"/>
        <v>0</v>
      </c>
      <c r="BC128" s="259">
        <f t="shared" si="23"/>
        <v>0</v>
      </c>
      <c r="BD128" s="259">
        <f t="shared" si="24"/>
        <v>0</v>
      </c>
      <c r="BE128" s="259">
        <f t="shared" si="196"/>
        <v>0.05</v>
      </c>
      <c r="BF128" s="259">
        <f t="shared" si="197"/>
        <v>0.36677500000000002</v>
      </c>
      <c r="BG128" s="259">
        <f t="shared" si="25"/>
        <v>1.100325</v>
      </c>
      <c r="BH128" s="259">
        <f t="shared" si="198"/>
        <v>1.4671000000000001</v>
      </c>
      <c r="BI128" s="261">
        <f t="shared" si="199"/>
        <v>0.61001875351079815</v>
      </c>
      <c r="BJ128" s="259">
        <f t="shared" si="200"/>
        <v>8.133775</v>
      </c>
      <c r="BK128" s="259">
        <f t="shared" si="201"/>
        <v>2.5523225000000003</v>
      </c>
      <c r="BL128" s="259">
        <f t="shared" si="26"/>
        <v>0</v>
      </c>
      <c r="BM128" s="259">
        <f t="shared" si="27"/>
        <v>0</v>
      </c>
      <c r="BN128" s="261">
        <f t="shared" si="202"/>
        <v>0.81337750000000009</v>
      </c>
      <c r="BO128" s="261">
        <f t="shared" si="203"/>
        <v>0.25523225000000005</v>
      </c>
      <c r="BP128" s="261">
        <f t="shared" si="28"/>
        <v>0</v>
      </c>
      <c r="BQ128" s="261">
        <f t="shared" si="29"/>
        <v>0</v>
      </c>
      <c r="BR128" s="259">
        <f t="shared" si="30"/>
        <v>7.1577219999999997</v>
      </c>
      <c r="BS128" s="259">
        <f t="shared" si="31"/>
        <v>2.2460438000000003</v>
      </c>
      <c r="BT128" s="259">
        <f t="shared" si="32"/>
        <v>0</v>
      </c>
      <c r="BU128" s="259">
        <f t="shared" si="33"/>
        <v>0</v>
      </c>
      <c r="BV128" s="261">
        <f t="shared" si="34"/>
        <v>0.1626755</v>
      </c>
      <c r="BW128" s="261">
        <f t="shared" si="35"/>
        <v>5.1046450000000007E-2</v>
      </c>
      <c r="BX128" s="261">
        <f t="shared" si="36"/>
        <v>0</v>
      </c>
      <c r="BY128" s="261">
        <f t="shared" si="37"/>
        <v>0</v>
      </c>
      <c r="BZ128" s="261">
        <f t="shared" si="38"/>
        <v>0</v>
      </c>
      <c r="CA128" s="261">
        <f t="shared" si="39"/>
        <v>0</v>
      </c>
      <c r="CB128" s="261">
        <f t="shared" si="40"/>
        <v>0</v>
      </c>
      <c r="CC128" s="261">
        <f t="shared" si="41"/>
        <v>0</v>
      </c>
      <c r="CD128" s="259">
        <f t="shared" si="356"/>
        <v>9.4037658000000004</v>
      </c>
      <c r="CE128" s="261">
        <f t="shared" si="204"/>
        <v>0.21372194999999999</v>
      </c>
      <c r="CF128" s="261">
        <f t="shared" si="43"/>
        <v>0</v>
      </c>
      <c r="CG128" s="261">
        <f t="shared" si="357"/>
        <v>0.81337750000000009</v>
      </c>
      <c r="CH128" s="261">
        <f t="shared" si="358"/>
        <v>0.25523225000000005</v>
      </c>
      <c r="CI128" s="261">
        <f t="shared" si="359"/>
        <v>0</v>
      </c>
      <c r="CJ128" s="261">
        <f t="shared" si="360"/>
        <v>0</v>
      </c>
      <c r="CK128" s="261">
        <f t="shared" si="361"/>
        <v>7.1577219999999997</v>
      </c>
      <c r="CL128" s="261">
        <f t="shared" si="362"/>
        <v>2.2460438000000003</v>
      </c>
      <c r="CM128" s="261">
        <f t="shared" si="363"/>
        <v>0</v>
      </c>
      <c r="CN128" s="261">
        <f t="shared" si="364"/>
        <v>0</v>
      </c>
      <c r="CO128" s="261">
        <f t="shared" si="365"/>
        <v>0.1626755</v>
      </c>
      <c r="CP128" s="261">
        <f t="shared" si="366"/>
        <v>5.1046450000000007E-2</v>
      </c>
      <c r="CQ128" s="261">
        <f t="shared" si="367"/>
        <v>0</v>
      </c>
      <c r="CR128" s="261">
        <f t="shared" si="368"/>
        <v>0</v>
      </c>
      <c r="CS128" s="261">
        <f t="shared" si="369"/>
        <v>0</v>
      </c>
      <c r="CT128" s="261">
        <f t="shared" si="370"/>
        <v>0</v>
      </c>
      <c r="CU128" s="261">
        <f t="shared" si="371"/>
        <v>0</v>
      </c>
      <c r="CV128" s="261">
        <f t="shared" si="372"/>
        <v>0</v>
      </c>
      <c r="CW128" s="261">
        <f t="shared" si="373"/>
        <v>0</v>
      </c>
      <c r="CX128" s="261">
        <f t="shared" si="374"/>
        <v>0</v>
      </c>
      <c r="CY128" s="261">
        <f t="shared" si="375"/>
        <v>0</v>
      </c>
      <c r="CZ128" s="261">
        <f t="shared" si="376"/>
        <v>0</v>
      </c>
      <c r="DA128" s="261">
        <f t="shared" si="377"/>
        <v>0</v>
      </c>
      <c r="DB128" s="261">
        <f t="shared" si="378"/>
        <v>0</v>
      </c>
      <c r="DC128" s="261">
        <f t="shared" si="379"/>
        <v>0</v>
      </c>
      <c r="DD128" s="261">
        <f t="shared" si="380"/>
        <v>0</v>
      </c>
      <c r="DE128" s="261">
        <f t="shared" si="381"/>
        <v>0</v>
      </c>
      <c r="DF128" s="261">
        <f t="shared" si="382"/>
        <v>0</v>
      </c>
      <c r="DG128" s="261">
        <f t="shared" si="383"/>
        <v>0</v>
      </c>
      <c r="DH128" s="261">
        <f t="shared" si="384"/>
        <v>0</v>
      </c>
      <c r="DI128" s="261">
        <f t="shared" si="385"/>
        <v>0</v>
      </c>
      <c r="DJ128" s="261">
        <f t="shared" si="386"/>
        <v>0</v>
      </c>
      <c r="DK128" s="261">
        <f t="shared" si="387"/>
        <v>0</v>
      </c>
      <c r="DL128" s="261">
        <f t="shared" si="388"/>
        <v>0</v>
      </c>
      <c r="DM128" s="261">
        <f t="shared" si="206"/>
        <v>5.6094999999999997</v>
      </c>
      <c r="DN128" s="259">
        <f t="shared" si="207"/>
        <v>0</v>
      </c>
      <c r="DO128" s="259">
        <f t="shared" si="389"/>
        <v>2.1947312464892015</v>
      </c>
      <c r="DP128" s="261">
        <f t="shared" si="390"/>
        <v>5.3139224999999994</v>
      </c>
      <c r="DQ128" s="259">
        <f t="shared" si="391"/>
        <v>5.3139224999999994</v>
      </c>
      <c r="DR128" s="259">
        <f t="shared" si="392"/>
        <v>0</v>
      </c>
      <c r="DS128" s="259">
        <f t="shared" si="212"/>
        <v>2.1947312464892015</v>
      </c>
      <c r="DT128" s="259">
        <f t="shared" si="208"/>
        <v>5.3139224999999994</v>
      </c>
      <c r="DU128" s="259">
        <f t="shared" si="393"/>
        <v>5.3721749999999995</v>
      </c>
      <c r="DV128" s="261">
        <f t="shared" si="80"/>
        <v>0</v>
      </c>
      <c r="DW128" s="259">
        <f t="shared" si="81"/>
        <v>0.36677500000000002</v>
      </c>
      <c r="DX128" s="261">
        <f t="shared" si="82"/>
        <v>6.7152187499999991</v>
      </c>
      <c r="DY128" s="261">
        <f t="shared" si="83"/>
        <v>0</v>
      </c>
      <c r="DZ128" s="261">
        <f t="shared" si="84"/>
        <v>0.47680750000000005</v>
      </c>
      <c r="EA128" s="259">
        <f t="shared" si="85"/>
        <v>7.1920262499999996</v>
      </c>
      <c r="EB128" s="261">
        <f t="shared" si="86"/>
        <v>116.84480624999998</v>
      </c>
      <c r="EC128" s="261">
        <f t="shared" si="394"/>
        <v>0</v>
      </c>
      <c r="ED128" s="261">
        <f t="shared" si="88"/>
        <v>0</v>
      </c>
      <c r="EE128" s="261">
        <f t="shared" si="89"/>
        <v>8.2964505000000006</v>
      </c>
      <c r="EF128" s="259">
        <f t="shared" si="90"/>
        <v>125.14125674999998</v>
      </c>
      <c r="EG128" s="261">
        <f t="shared" si="91"/>
        <v>33.743300000000005</v>
      </c>
      <c r="EH128" s="261">
        <f t="shared" si="92"/>
        <v>0</v>
      </c>
      <c r="EI128" s="261">
        <f t="shared" si="93"/>
        <v>0</v>
      </c>
      <c r="EJ128" s="261">
        <f t="shared" si="94"/>
        <v>0</v>
      </c>
      <c r="EK128" s="261">
        <f t="shared" si="95"/>
        <v>0</v>
      </c>
      <c r="EL128" s="259">
        <f t="shared" si="395"/>
        <v>0</v>
      </c>
      <c r="EM128" s="259">
        <f t="shared" si="396"/>
        <v>0</v>
      </c>
      <c r="EN128" s="259">
        <f t="shared" si="397"/>
        <v>0</v>
      </c>
      <c r="EO128" s="259">
        <f t="shared" si="398"/>
        <v>0</v>
      </c>
      <c r="EP128" s="259">
        <f t="shared" si="399"/>
        <v>0</v>
      </c>
      <c r="EQ128" s="259">
        <f t="shared" si="400"/>
        <v>0</v>
      </c>
      <c r="ER128" s="259">
        <f t="shared" si="401"/>
        <v>0</v>
      </c>
      <c r="ES128" s="259">
        <f t="shared" si="402"/>
        <v>0</v>
      </c>
      <c r="ET128" s="259">
        <f t="shared" si="403"/>
        <v>0</v>
      </c>
      <c r="EU128" s="259">
        <f t="shared" si="404"/>
        <v>0</v>
      </c>
      <c r="EV128" s="259">
        <f t="shared" si="405"/>
        <v>0</v>
      </c>
      <c r="EW128" s="259">
        <f t="shared" si="406"/>
        <v>0</v>
      </c>
      <c r="EX128" s="259">
        <f t="shared" si="407"/>
        <v>0</v>
      </c>
      <c r="EY128" s="259">
        <f t="shared" si="408"/>
        <v>0</v>
      </c>
      <c r="EZ128" s="259">
        <f t="shared" si="409"/>
        <v>0</v>
      </c>
      <c r="FA128" s="259">
        <f t="shared" si="410"/>
        <v>0</v>
      </c>
      <c r="FB128" s="259">
        <f t="shared" si="411"/>
        <v>0</v>
      </c>
      <c r="FC128" s="259">
        <f t="shared" si="412"/>
        <v>0</v>
      </c>
      <c r="FD128" s="259">
        <f t="shared" si="413"/>
        <v>0</v>
      </c>
      <c r="FE128" s="259">
        <f t="shared" si="414"/>
        <v>0</v>
      </c>
      <c r="FF128" s="259">
        <f t="shared" si="415"/>
        <v>0</v>
      </c>
      <c r="FG128" s="259">
        <f t="shared" si="416"/>
        <v>0</v>
      </c>
      <c r="FH128" s="259">
        <f t="shared" si="417"/>
        <v>0</v>
      </c>
      <c r="FI128" s="259">
        <f t="shared" si="418"/>
        <v>0</v>
      </c>
      <c r="FJ128" s="259">
        <f t="shared" si="419"/>
        <v>0</v>
      </c>
      <c r="FK128" s="259">
        <f t="shared" si="420"/>
        <v>0</v>
      </c>
      <c r="FL128" s="259">
        <f t="shared" si="421"/>
        <v>0</v>
      </c>
      <c r="FM128" s="259">
        <f t="shared" si="422"/>
        <v>0</v>
      </c>
      <c r="FN128" s="259">
        <f t="shared" si="423"/>
        <v>0</v>
      </c>
      <c r="FO128" s="259">
        <f t="shared" si="424"/>
        <v>0</v>
      </c>
      <c r="FP128" s="259">
        <f t="shared" si="425"/>
        <v>0</v>
      </c>
      <c r="FQ128" s="259">
        <f t="shared" si="426"/>
        <v>0</v>
      </c>
      <c r="FR128" s="259">
        <f t="shared" si="427"/>
        <v>0</v>
      </c>
      <c r="FS128" s="259">
        <f t="shared" si="428"/>
        <v>0</v>
      </c>
      <c r="FT128" s="259">
        <f t="shared" si="429"/>
        <v>0</v>
      </c>
      <c r="FU128" s="259">
        <f t="shared" si="430"/>
        <v>0</v>
      </c>
      <c r="FV128" s="259">
        <f t="shared" si="431"/>
        <v>0</v>
      </c>
      <c r="FW128" s="259">
        <f t="shared" si="432"/>
        <v>0</v>
      </c>
      <c r="FX128" s="259">
        <f t="shared" si="433"/>
        <v>0</v>
      </c>
      <c r="FY128" s="259">
        <f t="shared" si="434"/>
        <v>0</v>
      </c>
      <c r="FZ128" s="259">
        <f t="shared" si="435"/>
        <v>0</v>
      </c>
      <c r="GA128" s="259">
        <f t="shared" si="436"/>
        <v>0</v>
      </c>
      <c r="GB128" s="259">
        <f t="shared" si="437"/>
        <v>0</v>
      </c>
      <c r="GC128" s="259">
        <f t="shared" si="438"/>
        <v>0</v>
      </c>
      <c r="GD128" s="259">
        <f t="shared" si="439"/>
        <v>0</v>
      </c>
      <c r="GE128" s="259">
        <f t="shared" si="440"/>
        <v>0</v>
      </c>
      <c r="GF128" s="259">
        <f t="shared" si="441"/>
        <v>0</v>
      </c>
      <c r="GG128" s="259">
        <f t="shared" si="442"/>
        <v>0</v>
      </c>
      <c r="GH128" s="259">
        <f t="shared" si="443"/>
        <v>0</v>
      </c>
      <c r="GI128" s="259">
        <f t="shared" si="444"/>
        <v>0</v>
      </c>
      <c r="GJ128" s="259">
        <f t="shared" si="445"/>
        <v>0</v>
      </c>
      <c r="GK128" s="259">
        <f t="shared" si="446"/>
        <v>0</v>
      </c>
      <c r="GL128" s="259">
        <f t="shared" si="447"/>
        <v>0</v>
      </c>
      <c r="GM128" s="259">
        <f t="shared" si="448"/>
        <v>0</v>
      </c>
      <c r="GN128" s="259">
        <f t="shared" si="449"/>
        <v>0</v>
      </c>
      <c r="GO128" s="259">
        <f t="shared" si="450"/>
        <v>0</v>
      </c>
      <c r="GP128" s="259">
        <f t="shared" si="451"/>
        <v>0</v>
      </c>
      <c r="GQ128" s="259">
        <f t="shared" si="452"/>
        <v>0</v>
      </c>
      <c r="GR128" s="259">
        <f t="shared" si="453"/>
        <v>0</v>
      </c>
      <c r="GS128" s="259">
        <f t="shared" si="454"/>
        <v>0</v>
      </c>
      <c r="GT128" s="259">
        <f t="shared" si="455"/>
        <v>0</v>
      </c>
      <c r="GU128" s="259">
        <f t="shared" si="456"/>
        <v>0</v>
      </c>
      <c r="GV128" s="259">
        <f t="shared" si="457"/>
        <v>0</v>
      </c>
      <c r="GW128" s="259">
        <f t="shared" si="458"/>
        <v>0</v>
      </c>
      <c r="GX128" s="259">
        <f t="shared" si="459"/>
        <v>0</v>
      </c>
      <c r="GY128" s="259">
        <f t="shared" si="460"/>
        <v>0</v>
      </c>
      <c r="GZ128" s="259">
        <f t="shared" si="461"/>
        <v>0</v>
      </c>
      <c r="HA128" s="259">
        <f t="shared" si="462"/>
        <v>0</v>
      </c>
      <c r="HB128" s="259">
        <f t="shared" si="463"/>
        <v>0</v>
      </c>
      <c r="HC128" s="259">
        <f t="shared" si="464"/>
        <v>0</v>
      </c>
      <c r="HD128" s="259">
        <f t="shared" si="465"/>
        <v>0</v>
      </c>
      <c r="HE128" s="259">
        <f t="shared" si="466"/>
        <v>0</v>
      </c>
      <c r="HF128" s="259">
        <f t="shared" si="467"/>
        <v>0</v>
      </c>
      <c r="HG128" s="259">
        <f t="shared" si="468"/>
        <v>0</v>
      </c>
      <c r="HH128" s="259">
        <f t="shared" si="469"/>
        <v>0</v>
      </c>
      <c r="HI128" s="259">
        <f t="shared" si="470"/>
        <v>0</v>
      </c>
      <c r="HJ128" s="259">
        <f t="shared" si="471"/>
        <v>0</v>
      </c>
      <c r="HK128" s="259">
        <f t="shared" si="472"/>
        <v>0</v>
      </c>
      <c r="HL128" s="259">
        <f t="shared" si="473"/>
        <v>0</v>
      </c>
      <c r="HM128" s="259">
        <f t="shared" si="474"/>
        <v>0</v>
      </c>
      <c r="HN128" s="259">
        <f t="shared" si="475"/>
        <v>0</v>
      </c>
      <c r="HO128" s="259">
        <f t="shared" si="476"/>
        <v>0</v>
      </c>
      <c r="HP128" s="259">
        <f t="shared" si="477"/>
        <v>0</v>
      </c>
      <c r="HQ128" s="259">
        <f t="shared" si="478"/>
        <v>0</v>
      </c>
      <c r="HR128" s="259">
        <f t="shared" si="479"/>
        <v>0</v>
      </c>
      <c r="HS128" s="259">
        <f t="shared" si="480"/>
        <v>0</v>
      </c>
      <c r="HT128" s="259">
        <f t="shared" si="481"/>
        <v>0</v>
      </c>
      <c r="HU128" s="259">
        <f t="shared" si="482"/>
        <v>0</v>
      </c>
      <c r="HV128" s="259">
        <f t="shared" si="483"/>
        <v>0</v>
      </c>
      <c r="HW128" s="259">
        <f t="shared" si="484"/>
        <v>0</v>
      </c>
      <c r="HX128" s="259">
        <f t="shared" si="485"/>
        <v>17.260000000000002</v>
      </c>
      <c r="HY128" s="259">
        <f t="shared" si="494"/>
        <v>0.98628571428571432</v>
      </c>
      <c r="HZ128" s="259">
        <f t="shared" si="209"/>
        <v>0.98628571428571432</v>
      </c>
      <c r="ID128" s="264"/>
      <c r="IE128" s="264"/>
    </row>
    <row r="129" spans="2:239" s="263" customFormat="1" ht="12.75" customHeight="1" outlineLevel="1" x14ac:dyDescent="0.25">
      <c r="B129" s="311">
        <v>1</v>
      </c>
      <c r="C129" s="251" t="s">
        <v>4473</v>
      </c>
      <c r="D129" s="252">
        <v>6</v>
      </c>
      <c r="E129" s="289">
        <f t="shared" si="489"/>
        <v>1234.6300000000001</v>
      </c>
      <c r="F129" s="378"/>
      <c r="G129" s="253">
        <f t="shared" si="490"/>
        <v>1.87</v>
      </c>
      <c r="H129" s="253">
        <v>1.87</v>
      </c>
      <c r="I129" s="254" t="str">
        <f t="shared" si="188"/>
        <v>PONTALETE</v>
      </c>
      <c r="J129" s="255"/>
      <c r="K129" s="255"/>
      <c r="L129" s="255"/>
      <c r="M129" s="255"/>
      <c r="N129" s="255"/>
      <c r="O129" s="255"/>
      <c r="P129" s="255"/>
      <c r="Q129" s="255"/>
      <c r="R129" s="255"/>
      <c r="S129" s="255"/>
      <c r="T129" s="255"/>
      <c r="U129" s="255">
        <v>300</v>
      </c>
      <c r="V129" s="255" t="s">
        <v>4064</v>
      </c>
      <c r="W129" s="256" t="str">
        <f t="shared" si="491"/>
        <v>SEM LENÇOL</v>
      </c>
      <c r="X129" s="287" t="s">
        <v>909</v>
      </c>
      <c r="Y129" s="257"/>
      <c r="Z129" s="258">
        <f t="shared" si="1"/>
        <v>1.87</v>
      </c>
      <c r="AA129" s="259">
        <f t="shared" si="2"/>
        <v>1.87</v>
      </c>
      <c r="AB129" s="259">
        <f t="shared" si="189"/>
        <v>1.87</v>
      </c>
      <c r="AC129" s="259">
        <f t="shared" si="353"/>
        <v>1.9700000000000002</v>
      </c>
      <c r="AD129" s="259">
        <f t="shared" si="190"/>
        <v>1.9700000000000002</v>
      </c>
      <c r="AE129" s="259">
        <f t="shared" si="492"/>
        <v>6</v>
      </c>
      <c r="AF129" s="259">
        <f t="shared" si="493"/>
        <v>6</v>
      </c>
      <c r="AG129" s="260">
        <f t="shared" si="6"/>
        <v>300</v>
      </c>
      <c r="AH129" s="261">
        <f t="shared" si="7"/>
        <v>0.64999999999999991</v>
      </c>
      <c r="AI129" s="259">
        <f t="shared" si="191"/>
        <v>3.8999999999999995</v>
      </c>
      <c r="AJ129" s="259">
        <f t="shared" si="192"/>
        <v>5.6549999999999994</v>
      </c>
      <c r="AK129" s="259">
        <f t="shared" si="8"/>
        <v>1.8330000000000004</v>
      </c>
      <c r="AL129" s="259">
        <f t="shared" si="9"/>
        <v>0</v>
      </c>
      <c r="AM129" s="259">
        <f t="shared" si="10"/>
        <v>0</v>
      </c>
      <c r="AN129" s="261">
        <f t="shared" si="193"/>
        <v>7.4879999999999995</v>
      </c>
      <c r="AO129" s="259">
        <f t="shared" si="194"/>
        <v>7.4879999999999995</v>
      </c>
      <c r="AP129" s="259">
        <f t="shared" si="195"/>
        <v>0</v>
      </c>
      <c r="AQ129" s="259">
        <f t="shared" si="11"/>
        <v>5.0999999999999996</v>
      </c>
      <c r="AR129" s="259">
        <f t="shared" si="12"/>
        <v>0.7649999999999999</v>
      </c>
      <c r="AS129" s="259">
        <f t="shared" si="13"/>
        <v>1.02</v>
      </c>
      <c r="AT129" s="259">
        <f t="shared" si="14"/>
        <v>0.255</v>
      </c>
      <c r="AU129" s="259">
        <f t="shared" si="15"/>
        <v>0</v>
      </c>
      <c r="AV129" s="259">
        <f t="shared" si="16"/>
        <v>0</v>
      </c>
      <c r="AW129" s="259">
        <f t="shared" si="17"/>
        <v>0</v>
      </c>
      <c r="AX129" s="259">
        <f t="shared" si="18"/>
        <v>0</v>
      </c>
      <c r="AY129" s="259">
        <f t="shared" si="19"/>
        <v>0</v>
      </c>
      <c r="AZ129" s="259">
        <f t="shared" si="20"/>
        <v>0</v>
      </c>
      <c r="BA129" s="259">
        <f t="shared" si="21"/>
        <v>0</v>
      </c>
      <c r="BB129" s="259">
        <f t="shared" si="22"/>
        <v>0</v>
      </c>
      <c r="BC129" s="259">
        <f t="shared" si="23"/>
        <v>0</v>
      </c>
      <c r="BD129" s="259">
        <f t="shared" si="24"/>
        <v>0</v>
      </c>
      <c r="BE129" s="259">
        <f t="shared" si="196"/>
        <v>0.05</v>
      </c>
      <c r="BF129" s="259">
        <f t="shared" si="197"/>
        <v>0.255</v>
      </c>
      <c r="BG129" s="259">
        <f t="shared" si="25"/>
        <v>0.7649999999999999</v>
      </c>
      <c r="BH129" s="259">
        <f t="shared" si="198"/>
        <v>1.02</v>
      </c>
      <c r="BI129" s="261">
        <f t="shared" si="199"/>
        <v>0.42411500823462212</v>
      </c>
      <c r="BJ129" s="259">
        <f t="shared" si="200"/>
        <v>5.6549999999999994</v>
      </c>
      <c r="BK129" s="259">
        <f t="shared" si="201"/>
        <v>1.8330000000000004</v>
      </c>
      <c r="BL129" s="259">
        <f t="shared" si="26"/>
        <v>0</v>
      </c>
      <c r="BM129" s="259">
        <f t="shared" si="27"/>
        <v>0</v>
      </c>
      <c r="BN129" s="261">
        <f t="shared" si="202"/>
        <v>0.5655</v>
      </c>
      <c r="BO129" s="261">
        <f t="shared" si="203"/>
        <v>0.18330000000000005</v>
      </c>
      <c r="BP129" s="261">
        <f t="shared" si="28"/>
        <v>0</v>
      </c>
      <c r="BQ129" s="261">
        <f t="shared" si="29"/>
        <v>0</v>
      </c>
      <c r="BR129" s="259">
        <f t="shared" si="30"/>
        <v>4.976399999999999</v>
      </c>
      <c r="BS129" s="259">
        <f t="shared" si="31"/>
        <v>1.6130400000000005</v>
      </c>
      <c r="BT129" s="259">
        <f t="shared" si="32"/>
        <v>0</v>
      </c>
      <c r="BU129" s="259">
        <f t="shared" si="33"/>
        <v>0</v>
      </c>
      <c r="BV129" s="261">
        <f t="shared" si="34"/>
        <v>0.11309999999999999</v>
      </c>
      <c r="BW129" s="261">
        <f t="shared" si="35"/>
        <v>3.6660000000000012E-2</v>
      </c>
      <c r="BX129" s="261">
        <f t="shared" si="36"/>
        <v>0</v>
      </c>
      <c r="BY129" s="261">
        <f t="shared" si="37"/>
        <v>0</v>
      </c>
      <c r="BZ129" s="261">
        <f t="shared" si="38"/>
        <v>0</v>
      </c>
      <c r="CA129" s="261">
        <f t="shared" si="39"/>
        <v>0</v>
      </c>
      <c r="CB129" s="261">
        <f t="shared" si="40"/>
        <v>0</v>
      </c>
      <c r="CC129" s="261">
        <f t="shared" si="41"/>
        <v>0</v>
      </c>
      <c r="CD129" s="259">
        <f t="shared" si="356"/>
        <v>6.5894399999999997</v>
      </c>
      <c r="CE129" s="261">
        <f t="shared" si="204"/>
        <v>0.14976</v>
      </c>
      <c r="CF129" s="261">
        <f t="shared" si="43"/>
        <v>0</v>
      </c>
      <c r="CG129" s="261">
        <f t="shared" si="357"/>
        <v>0.5655</v>
      </c>
      <c r="CH129" s="261">
        <f t="shared" si="358"/>
        <v>0.18330000000000005</v>
      </c>
      <c r="CI129" s="261">
        <f t="shared" si="359"/>
        <v>0</v>
      </c>
      <c r="CJ129" s="261">
        <f t="shared" si="360"/>
        <v>0</v>
      </c>
      <c r="CK129" s="261">
        <f t="shared" si="361"/>
        <v>4.976399999999999</v>
      </c>
      <c r="CL129" s="261">
        <f t="shared" si="362"/>
        <v>1.6130400000000005</v>
      </c>
      <c r="CM129" s="261">
        <f t="shared" si="363"/>
        <v>0</v>
      </c>
      <c r="CN129" s="261">
        <f t="shared" si="364"/>
        <v>0</v>
      </c>
      <c r="CO129" s="261">
        <f t="shared" si="365"/>
        <v>0.11309999999999999</v>
      </c>
      <c r="CP129" s="261">
        <f t="shared" si="366"/>
        <v>3.6660000000000012E-2</v>
      </c>
      <c r="CQ129" s="261">
        <f t="shared" si="367"/>
        <v>0</v>
      </c>
      <c r="CR129" s="261">
        <f t="shared" si="368"/>
        <v>0</v>
      </c>
      <c r="CS129" s="261">
        <f t="shared" si="369"/>
        <v>0</v>
      </c>
      <c r="CT129" s="261">
        <f t="shared" si="370"/>
        <v>0</v>
      </c>
      <c r="CU129" s="261">
        <f t="shared" si="371"/>
        <v>0</v>
      </c>
      <c r="CV129" s="261">
        <f t="shared" si="372"/>
        <v>0</v>
      </c>
      <c r="CW129" s="261">
        <f t="shared" si="373"/>
        <v>0</v>
      </c>
      <c r="CX129" s="261">
        <f t="shared" si="374"/>
        <v>0</v>
      </c>
      <c r="CY129" s="261">
        <f t="shared" si="375"/>
        <v>0</v>
      </c>
      <c r="CZ129" s="261">
        <f t="shared" si="376"/>
        <v>0</v>
      </c>
      <c r="DA129" s="261">
        <f t="shared" si="377"/>
        <v>0</v>
      </c>
      <c r="DB129" s="261">
        <f t="shared" si="378"/>
        <v>0</v>
      </c>
      <c r="DC129" s="261">
        <f t="shared" si="379"/>
        <v>0</v>
      </c>
      <c r="DD129" s="261">
        <f t="shared" si="380"/>
        <v>0</v>
      </c>
      <c r="DE129" s="261">
        <f t="shared" si="381"/>
        <v>0</v>
      </c>
      <c r="DF129" s="261">
        <f t="shared" si="382"/>
        <v>0</v>
      </c>
      <c r="DG129" s="261">
        <f t="shared" si="383"/>
        <v>0</v>
      </c>
      <c r="DH129" s="261">
        <f t="shared" si="384"/>
        <v>0</v>
      </c>
      <c r="DI129" s="261">
        <f t="shared" si="385"/>
        <v>0</v>
      </c>
      <c r="DJ129" s="261">
        <f t="shared" si="386"/>
        <v>0</v>
      </c>
      <c r="DK129" s="261">
        <f t="shared" si="387"/>
        <v>0</v>
      </c>
      <c r="DL129" s="261">
        <f t="shared" si="388"/>
        <v>0</v>
      </c>
      <c r="DM129" s="261">
        <f t="shared" si="206"/>
        <v>3.8999999999999995</v>
      </c>
      <c r="DN129" s="259">
        <f t="shared" si="207"/>
        <v>0</v>
      </c>
      <c r="DO129" s="259">
        <f t="shared" si="389"/>
        <v>1.5258849917653776</v>
      </c>
      <c r="DP129" s="261">
        <f t="shared" si="390"/>
        <v>3.7529999999999997</v>
      </c>
      <c r="DQ129" s="259">
        <f t="shared" si="391"/>
        <v>3.7529999999999997</v>
      </c>
      <c r="DR129" s="259">
        <f t="shared" si="392"/>
        <v>0</v>
      </c>
      <c r="DS129" s="259">
        <f t="shared" si="212"/>
        <v>1.5258849917653776</v>
      </c>
      <c r="DT129" s="259">
        <f t="shared" si="208"/>
        <v>3.7529999999999997</v>
      </c>
      <c r="DU129" s="259">
        <f t="shared" si="393"/>
        <v>3.7349999999999999</v>
      </c>
      <c r="DV129" s="261">
        <f t="shared" si="80"/>
        <v>0</v>
      </c>
      <c r="DW129" s="259">
        <f t="shared" si="81"/>
        <v>0.255</v>
      </c>
      <c r="DX129" s="261">
        <f t="shared" si="82"/>
        <v>4.6687500000000002</v>
      </c>
      <c r="DY129" s="261">
        <f t="shared" si="83"/>
        <v>0</v>
      </c>
      <c r="DZ129" s="261">
        <f t="shared" si="84"/>
        <v>0.33150000000000002</v>
      </c>
      <c r="EA129" s="259">
        <f t="shared" si="85"/>
        <v>5.0002500000000003</v>
      </c>
      <c r="EB129" s="261">
        <f t="shared" si="86"/>
        <v>81.236249999999998</v>
      </c>
      <c r="EC129" s="261">
        <f t="shared" si="394"/>
        <v>0</v>
      </c>
      <c r="ED129" s="261">
        <f t="shared" si="88"/>
        <v>0</v>
      </c>
      <c r="EE129" s="261">
        <f t="shared" si="89"/>
        <v>5.7680999999999996</v>
      </c>
      <c r="EF129" s="259">
        <f t="shared" si="90"/>
        <v>87.004350000000002</v>
      </c>
      <c r="EG129" s="261">
        <f t="shared" si="91"/>
        <v>23.64</v>
      </c>
      <c r="EH129" s="261">
        <f t="shared" si="92"/>
        <v>0</v>
      </c>
      <c r="EI129" s="261">
        <f t="shared" si="93"/>
        <v>0</v>
      </c>
      <c r="EJ129" s="261">
        <f t="shared" si="94"/>
        <v>0</v>
      </c>
      <c r="EK129" s="261">
        <f t="shared" si="95"/>
        <v>0</v>
      </c>
      <c r="EL129" s="259">
        <f t="shared" si="395"/>
        <v>0</v>
      </c>
      <c r="EM129" s="259">
        <f t="shared" si="396"/>
        <v>0</v>
      </c>
      <c r="EN129" s="259">
        <f t="shared" si="397"/>
        <v>0</v>
      </c>
      <c r="EO129" s="259">
        <f t="shared" si="398"/>
        <v>0</v>
      </c>
      <c r="EP129" s="259">
        <f t="shared" si="399"/>
        <v>0</v>
      </c>
      <c r="EQ129" s="259">
        <f t="shared" si="400"/>
        <v>0</v>
      </c>
      <c r="ER129" s="259">
        <f t="shared" si="401"/>
        <v>0</v>
      </c>
      <c r="ES129" s="259">
        <f t="shared" si="402"/>
        <v>0</v>
      </c>
      <c r="ET129" s="259">
        <f t="shared" si="403"/>
        <v>0</v>
      </c>
      <c r="EU129" s="259">
        <f t="shared" si="404"/>
        <v>0</v>
      </c>
      <c r="EV129" s="259">
        <f t="shared" si="405"/>
        <v>0</v>
      </c>
      <c r="EW129" s="259">
        <f t="shared" si="406"/>
        <v>0</v>
      </c>
      <c r="EX129" s="259">
        <f t="shared" si="407"/>
        <v>0</v>
      </c>
      <c r="EY129" s="259">
        <f t="shared" si="408"/>
        <v>0</v>
      </c>
      <c r="EZ129" s="259">
        <f t="shared" si="409"/>
        <v>0</v>
      </c>
      <c r="FA129" s="259">
        <f t="shared" si="410"/>
        <v>0</v>
      </c>
      <c r="FB129" s="259">
        <f t="shared" si="411"/>
        <v>0</v>
      </c>
      <c r="FC129" s="259">
        <f t="shared" si="412"/>
        <v>0</v>
      </c>
      <c r="FD129" s="259">
        <f t="shared" si="413"/>
        <v>0</v>
      </c>
      <c r="FE129" s="259">
        <f t="shared" si="414"/>
        <v>0</v>
      </c>
      <c r="FF129" s="259">
        <f t="shared" si="415"/>
        <v>0</v>
      </c>
      <c r="FG129" s="259">
        <f t="shared" si="416"/>
        <v>0</v>
      </c>
      <c r="FH129" s="259">
        <f t="shared" si="417"/>
        <v>0</v>
      </c>
      <c r="FI129" s="259">
        <f t="shared" si="418"/>
        <v>0</v>
      </c>
      <c r="FJ129" s="259">
        <f t="shared" si="419"/>
        <v>0</v>
      </c>
      <c r="FK129" s="259">
        <f t="shared" si="420"/>
        <v>0</v>
      </c>
      <c r="FL129" s="259">
        <f t="shared" si="421"/>
        <v>0</v>
      </c>
      <c r="FM129" s="259">
        <f t="shared" si="422"/>
        <v>0</v>
      </c>
      <c r="FN129" s="259">
        <f t="shared" si="423"/>
        <v>0</v>
      </c>
      <c r="FO129" s="259">
        <f t="shared" si="424"/>
        <v>0</v>
      </c>
      <c r="FP129" s="259">
        <f t="shared" si="425"/>
        <v>0</v>
      </c>
      <c r="FQ129" s="259">
        <f t="shared" si="426"/>
        <v>0</v>
      </c>
      <c r="FR129" s="259">
        <f t="shared" si="427"/>
        <v>0</v>
      </c>
      <c r="FS129" s="259">
        <f t="shared" si="428"/>
        <v>0</v>
      </c>
      <c r="FT129" s="259">
        <f t="shared" si="429"/>
        <v>0</v>
      </c>
      <c r="FU129" s="259">
        <f t="shared" si="430"/>
        <v>0</v>
      </c>
      <c r="FV129" s="259">
        <f t="shared" si="431"/>
        <v>0</v>
      </c>
      <c r="FW129" s="259">
        <f t="shared" si="432"/>
        <v>0</v>
      </c>
      <c r="FX129" s="259">
        <f t="shared" si="433"/>
        <v>0</v>
      </c>
      <c r="FY129" s="259">
        <f t="shared" si="434"/>
        <v>0</v>
      </c>
      <c r="FZ129" s="259">
        <f t="shared" si="435"/>
        <v>0</v>
      </c>
      <c r="GA129" s="259">
        <f t="shared" si="436"/>
        <v>0</v>
      </c>
      <c r="GB129" s="259">
        <f t="shared" si="437"/>
        <v>0</v>
      </c>
      <c r="GC129" s="259">
        <f t="shared" si="438"/>
        <v>0</v>
      </c>
      <c r="GD129" s="259">
        <f t="shared" si="439"/>
        <v>0</v>
      </c>
      <c r="GE129" s="259">
        <f t="shared" si="440"/>
        <v>0</v>
      </c>
      <c r="GF129" s="259">
        <f t="shared" si="441"/>
        <v>0</v>
      </c>
      <c r="GG129" s="259">
        <f t="shared" si="442"/>
        <v>0</v>
      </c>
      <c r="GH129" s="259">
        <f t="shared" si="443"/>
        <v>0</v>
      </c>
      <c r="GI129" s="259">
        <f t="shared" si="444"/>
        <v>0</v>
      </c>
      <c r="GJ129" s="259">
        <f t="shared" si="445"/>
        <v>0</v>
      </c>
      <c r="GK129" s="259">
        <f t="shared" si="446"/>
        <v>0</v>
      </c>
      <c r="GL129" s="259">
        <f t="shared" si="447"/>
        <v>0</v>
      </c>
      <c r="GM129" s="259">
        <f t="shared" si="448"/>
        <v>0</v>
      </c>
      <c r="GN129" s="259">
        <f t="shared" si="449"/>
        <v>0</v>
      </c>
      <c r="GO129" s="259">
        <f t="shared" si="450"/>
        <v>0</v>
      </c>
      <c r="GP129" s="259">
        <f t="shared" si="451"/>
        <v>0</v>
      </c>
      <c r="GQ129" s="259">
        <f t="shared" si="452"/>
        <v>0</v>
      </c>
      <c r="GR129" s="259">
        <f t="shared" si="453"/>
        <v>0</v>
      </c>
      <c r="GS129" s="259">
        <f t="shared" si="454"/>
        <v>0</v>
      </c>
      <c r="GT129" s="259">
        <f t="shared" si="455"/>
        <v>0</v>
      </c>
      <c r="GU129" s="259">
        <f t="shared" si="456"/>
        <v>0</v>
      </c>
      <c r="GV129" s="259">
        <f t="shared" si="457"/>
        <v>0</v>
      </c>
      <c r="GW129" s="259">
        <f t="shared" si="458"/>
        <v>0</v>
      </c>
      <c r="GX129" s="259">
        <f t="shared" si="459"/>
        <v>0</v>
      </c>
      <c r="GY129" s="259">
        <f t="shared" si="460"/>
        <v>0</v>
      </c>
      <c r="GZ129" s="259">
        <f t="shared" si="461"/>
        <v>0</v>
      </c>
      <c r="HA129" s="259">
        <f t="shared" si="462"/>
        <v>0</v>
      </c>
      <c r="HB129" s="259">
        <f t="shared" si="463"/>
        <v>0</v>
      </c>
      <c r="HC129" s="259">
        <f t="shared" si="464"/>
        <v>0</v>
      </c>
      <c r="HD129" s="259">
        <f t="shared" si="465"/>
        <v>0</v>
      </c>
      <c r="HE129" s="259">
        <f t="shared" si="466"/>
        <v>0</v>
      </c>
      <c r="HF129" s="259">
        <f t="shared" si="467"/>
        <v>0</v>
      </c>
      <c r="HG129" s="259">
        <f t="shared" si="468"/>
        <v>0</v>
      </c>
      <c r="HH129" s="259">
        <f t="shared" si="469"/>
        <v>0</v>
      </c>
      <c r="HI129" s="259">
        <f t="shared" si="470"/>
        <v>0</v>
      </c>
      <c r="HJ129" s="259">
        <f t="shared" si="471"/>
        <v>0</v>
      </c>
      <c r="HK129" s="259">
        <f t="shared" si="472"/>
        <v>0</v>
      </c>
      <c r="HL129" s="259">
        <f t="shared" si="473"/>
        <v>0</v>
      </c>
      <c r="HM129" s="259">
        <f t="shared" si="474"/>
        <v>0</v>
      </c>
      <c r="HN129" s="259">
        <f t="shared" si="475"/>
        <v>0</v>
      </c>
      <c r="HO129" s="259">
        <f t="shared" si="476"/>
        <v>0</v>
      </c>
      <c r="HP129" s="259">
        <f t="shared" si="477"/>
        <v>0</v>
      </c>
      <c r="HQ129" s="259">
        <f t="shared" si="478"/>
        <v>0</v>
      </c>
      <c r="HR129" s="259">
        <f t="shared" si="479"/>
        <v>0</v>
      </c>
      <c r="HS129" s="259">
        <f t="shared" si="480"/>
        <v>0</v>
      </c>
      <c r="HT129" s="259">
        <f t="shared" si="481"/>
        <v>0</v>
      </c>
      <c r="HU129" s="259">
        <f t="shared" si="482"/>
        <v>0</v>
      </c>
      <c r="HV129" s="259">
        <f t="shared" si="483"/>
        <v>0</v>
      </c>
      <c r="HW129" s="259">
        <f t="shared" si="484"/>
        <v>0</v>
      </c>
      <c r="HX129" s="259">
        <f t="shared" si="485"/>
        <v>12</v>
      </c>
      <c r="HY129" s="259">
        <f t="shared" si="494"/>
        <v>0.68571428571428572</v>
      </c>
      <c r="HZ129" s="259">
        <f t="shared" si="209"/>
        <v>0.68571428571428572</v>
      </c>
      <c r="ID129" s="264"/>
      <c r="IE129" s="264"/>
    </row>
    <row r="130" spans="2:239" s="263" customFormat="1" ht="12.75" customHeight="1" outlineLevel="1" x14ac:dyDescent="0.25">
      <c r="B130" s="311">
        <v>1</v>
      </c>
      <c r="C130" s="251" t="s">
        <v>4473</v>
      </c>
      <c r="D130" s="252">
        <v>5.37</v>
      </c>
      <c r="E130" s="289">
        <f t="shared" si="489"/>
        <v>1240</v>
      </c>
      <c r="F130" s="378"/>
      <c r="G130" s="253">
        <f t="shared" si="490"/>
        <v>1.87</v>
      </c>
      <c r="H130" s="253">
        <v>1.88</v>
      </c>
      <c r="I130" s="254" t="str">
        <f t="shared" si="188"/>
        <v>PONTALETE</v>
      </c>
      <c r="J130" s="255"/>
      <c r="K130" s="255"/>
      <c r="L130" s="255"/>
      <c r="M130" s="255"/>
      <c r="N130" s="255"/>
      <c r="O130" s="255"/>
      <c r="P130" s="255"/>
      <c r="Q130" s="255"/>
      <c r="R130" s="255"/>
      <c r="S130" s="255"/>
      <c r="T130" s="255"/>
      <c r="U130" s="255">
        <v>300</v>
      </c>
      <c r="V130" s="255" t="s">
        <v>4064</v>
      </c>
      <c r="W130" s="256" t="str">
        <f t="shared" si="491"/>
        <v>SEM LENÇOL</v>
      </c>
      <c r="X130" s="287" t="s">
        <v>909</v>
      </c>
      <c r="Y130" s="257"/>
      <c r="Z130" s="258">
        <f t="shared" si="1"/>
        <v>1.87</v>
      </c>
      <c r="AA130" s="259">
        <f t="shared" si="2"/>
        <v>1.88</v>
      </c>
      <c r="AB130" s="259">
        <f t="shared" si="189"/>
        <v>1.875</v>
      </c>
      <c r="AC130" s="259">
        <f t="shared" si="353"/>
        <v>1.9750000000000001</v>
      </c>
      <c r="AD130" s="259">
        <f t="shared" si="190"/>
        <v>1.9750000000000001</v>
      </c>
      <c r="AE130" s="259">
        <f t="shared" si="492"/>
        <v>5.37</v>
      </c>
      <c r="AF130" s="259">
        <f t="shared" si="493"/>
        <v>5.37</v>
      </c>
      <c r="AG130" s="260">
        <f t="shared" si="6"/>
        <v>300</v>
      </c>
      <c r="AH130" s="261">
        <f t="shared" si="7"/>
        <v>0.64999999999999991</v>
      </c>
      <c r="AI130" s="259">
        <f t="shared" si="191"/>
        <v>3.4904999999999995</v>
      </c>
      <c r="AJ130" s="259">
        <f t="shared" si="192"/>
        <v>5.0612249999999994</v>
      </c>
      <c r="AK130" s="259">
        <f t="shared" si="8"/>
        <v>1.6579875000000002</v>
      </c>
      <c r="AL130" s="259">
        <f t="shared" si="9"/>
        <v>0</v>
      </c>
      <c r="AM130" s="259">
        <f t="shared" si="10"/>
        <v>0</v>
      </c>
      <c r="AN130" s="261">
        <f t="shared" si="193"/>
        <v>6.7192124999999994</v>
      </c>
      <c r="AO130" s="259">
        <f t="shared" si="194"/>
        <v>6.7192124999999994</v>
      </c>
      <c r="AP130" s="259">
        <f t="shared" si="195"/>
        <v>0</v>
      </c>
      <c r="AQ130" s="259">
        <f t="shared" si="11"/>
        <v>4.5644999999999998</v>
      </c>
      <c r="AR130" s="259">
        <f t="shared" si="12"/>
        <v>0.68467499999999992</v>
      </c>
      <c r="AS130" s="259">
        <f t="shared" si="13"/>
        <v>0.91290000000000004</v>
      </c>
      <c r="AT130" s="259">
        <f t="shared" si="14"/>
        <v>0.22822500000000001</v>
      </c>
      <c r="AU130" s="259">
        <f t="shared" si="15"/>
        <v>0</v>
      </c>
      <c r="AV130" s="259">
        <f t="shared" si="16"/>
        <v>0</v>
      </c>
      <c r="AW130" s="259">
        <f t="shared" si="17"/>
        <v>0</v>
      </c>
      <c r="AX130" s="259">
        <f t="shared" si="18"/>
        <v>0</v>
      </c>
      <c r="AY130" s="259">
        <f t="shared" si="19"/>
        <v>0</v>
      </c>
      <c r="AZ130" s="259">
        <f t="shared" si="20"/>
        <v>0</v>
      </c>
      <c r="BA130" s="259">
        <f t="shared" si="21"/>
        <v>0</v>
      </c>
      <c r="BB130" s="259">
        <f t="shared" si="22"/>
        <v>0</v>
      </c>
      <c r="BC130" s="259">
        <f t="shared" si="23"/>
        <v>0</v>
      </c>
      <c r="BD130" s="259">
        <f t="shared" si="24"/>
        <v>0</v>
      </c>
      <c r="BE130" s="259">
        <f t="shared" si="196"/>
        <v>0.05</v>
      </c>
      <c r="BF130" s="259">
        <f t="shared" si="197"/>
        <v>0.22822500000000001</v>
      </c>
      <c r="BG130" s="259">
        <f t="shared" si="25"/>
        <v>0.68467499999999992</v>
      </c>
      <c r="BH130" s="259">
        <f t="shared" si="198"/>
        <v>0.91290000000000004</v>
      </c>
      <c r="BI130" s="261">
        <f t="shared" si="199"/>
        <v>0.3795829323699868</v>
      </c>
      <c r="BJ130" s="259">
        <f t="shared" si="200"/>
        <v>5.0612249999999994</v>
      </c>
      <c r="BK130" s="259">
        <f t="shared" si="201"/>
        <v>1.6579875000000002</v>
      </c>
      <c r="BL130" s="259">
        <f t="shared" si="26"/>
        <v>0</v>
      </c>
      <c r="BM130" s="259">
        <f t="shared" si="27"/>
        <v>0</v>
      </c>
      <c r="BN130" s="261">
        <f t="shared" si="202"/>
        <v>0.50612249999999992</v>
      </c>
      <c r="BO130" s="261">
        <f t="shared" si="203"/>
        <v>0.16579875000000002</v>
      </c>
      <c r="BP130" s="261">
        <f t="shared" si="28"/>
        <v>0</v>
      </c>
      <c r="BQ130" s="261">
        <f t="shared" si="29"/>
        <v>0</v>
      </c>
      <c r="BR130" s="259">
        <f t="shared" si="30"/>
        <v>4.4538779999999996</v>
      </c>
      <c r="BS130" s="259">
        <f t="shared" si="31"/>
        <v>1.4590290000000001</v>
      </c>
      <c r="BT130" s="259">
        <f t="shared" si="32"/>
        <v>0</v>
      </c>
      <c r="BU130" s="259">
        <f t="shared" si="33"/>
        <v>0</v>
      </c>
      <c r="BV130" s="261">
        <f t="shared" si="34"/>
        <v>0.1012245</v>
      </c>
      <c r="BW130" s="261">
        <f t="shared" si="35"/>
        <v>3.3159750000000002E-2</v>
      </c>
      <c r="BX130" s="261">
        <f t="shared" si="36"/>
        <v>0</v>
      </c>
      <c r="BY130" s="261">
        <f t="shared" si="37"/>
        <v>0</v>
      </c>
      <c r="BZ130" s="261">
        <f t="shared" si="38"/>
        <v>0</v>
      </c>
      <c r="CA130" s="261">
        <f t="shared" si="39"/>
        <v>0</v>
      </c>
      <c r="CB130" s="261">
        <f t="shared" si="40"/>
        <v>0</v>
      </c>
      <c r="CC130" s="261">
        <f t="shared" si="41"/>
        <v>0</v>
      </c>
      <c r="CD130" s="259">
        <f t="shared" si="356"/>
        <v>5.9129069999999997</v>
      </c>
      <c r="CE130" s="261">
        <f t="shared" si="204"/>
        <v>0.13438424999999998</v>
      </c>
      <c r="CF130" s="261">
        <f t="shared" si="43"/>
        <v>0</v>
      </c>
      <c r="CG130" s="261">
        <f t="shared" si="357"/>
        <v>0.50612249999999992</v>
      </c>
      <c r="CH130" s="261">
        <f t="shared" si="358"/>
        <v>0.16579875000000002</v>
      </c>
      <c r="CI130" s="261">
        <f t="shared" si="359"/>
        <v>0</v>
      </c>
      <c r="CJ130" s="261">
        <f t="shared" si="360"/>
        <v>0</v>
      </c>
      <c r="CK130" s="261">
        <f t="shared" si="361"/>
        <v>4.4538779999999996</v>
      </c>
      <c r="CL130" s="261">
        <f t="shared" si="362"/>
        <v>1.4590290000000001</v>
      </c>
      <c r="CM130" s="261">
        <f t="shared" si="363"/>
        <v>0</v>
      </c>
      <c r="CN130" s="261">
        <f t="shared" si="364"/>
        <v>0</v>
      </c>
      <c r="CO130" s="261">
        <f t="shared" si="365"/>
        <v>0.1012245</v>
      </c>
      <c r="CP130" s="261">
        <f t="shared" si="366"/>
        <v>3.3159750000000002E-2</v>
      </c>
      <c r="CQ130" s="261">
        <f t="shared" si="367"/>
        <v>0</v>
      </c>
      <c r="CR130" s="261">
        <f t="shared" si="368"/>
        <v>0</v>
      </c>
      <c r="CS130" s="261">
        <f t="shared" si="369"/>
        <v>0</v>
      </c>
      <c r="CT130" s="261">
        <f t="shared" si="370"/>
        <v>0</v>
      </c>
      <c r="CU130" s="261">
        <f t="shared" si="371"/>
        <v>0</v>
      </c>
      <c r="CV130" s="261">
        <f t="shared" si="372"/>
        <v>0</v>
      </c>
      <c r="CW130" s="261">
        <f t="shared" si="373"/>
        <v>0</v>
      </c>
      <c r="CX130" s="261">
        <f t="shared" si="374"/>
        <v>0</v>
      </c>
      <c r="CY130" s="261">
        <f t="shared" si="375"/>
        <v>0</v>
      </c>
      <c r="CZ130" s="261">
        <f t="shared" si="376"/>
        <v>0</v>
      </c>
      <c r="DA130" s="261">
        <f t="shared" si="377"/>
        <v>0</v>
      </c>
      <c r="DB130" s="261">
        <f t="shared" si="378"/>
        <v>0</v>
      </c>
      <c r="DC130" s="261">
        <f t="shared" si="379"/>
        <v>0</v>
      </c>
      <c r="DD130" s="261">
        <f t="shared" si="380"/>
        <v>0</v>
      </c>
      <c r="DE130" s="261">
        <f t="shared" si="381"/>
        <v>0</v>
      </c>
      <c r="DF130" s="261">
        <f t="shared" si="382"/>
        <v>0</v>
      </c>
      <c r="DG130" s="261">
        <f t="shared" si="383"/>
        <v>0</v>
      </c>
      <c r="DH130" s="261">
        <f t="shared" si="384"/>
        <v>0</v>
      </c>
      <c r="DI130" s="261">
        <f t="shared" si="385"/>
        <v>0</v>
      </c>
      <c r="DJ130" s="261">
        <f t="shared" si="386"/>
        <v>0</v>
      </c>
      <c r="DK130" s="261">
        <f t="shared" si="387"/>
        <v>0</v>
      </c>
      <c r="DL130" s="261">
        <f t="shared" si="388"/>
        <v>0</v>
      </c>
      <c r="DM130" s="261">
        <f t="shared" si="206"/>
        <v>3.4904999999999995</v>
      </c>
      <c r="DN130" s="259">
        <f t="shared" si="207"/>
        <v>0</v>
      </c>
      <c r="DO130" s="259">
        <f t="shared" si="389"/>
        <v>1.3656670676300129</v>
      </c>
      <c r="DP130" s="261">
        <f t="shared" si="390"/>
        <v>3.3763875000000003</v>
      </c>
      <c r="DQ130" s="259">
        <f t="shared" si="391"/>
        <v>3.3763875000000003</v>
      </c>
      <c r="DR130" s="259">
        <f t="shared" si="392"/>
        <v>0</v>
      </c>
      <c r="DS130" s="259">
        <f t="shared" si="212"/>
        <v>1.3656670676300129</v>
      </c>
      <c r="DT130" s="259">
        <f t="shared" si="208"/>
        <v>3.3763875000000003</v>
      </c>
      <c r="DU130" s="259">
        <f t="shared" si="393"/>
        <v>3.3428249999999999</v>
      </c>
      <c r="DV130" s="261">
        <f t="shared" si="80"/>
        <v>0</v>
      </c>
      <c r="DW130" s="259">
        <f t="shared" si="81"/>
        <v>0.22822500000000001</v>
      </c>
      <c r="DX130" s="261">
        <f t="shared" si="82"/>
        <v>4.1785312499999998</v>
      </c>
      <c r="DY130" s="261">
        <f t="shared" si="83"/>
        <v>0</v>
      </c>
      <c r="DZ130" s="261">
        <f t="shared" si="84"/>
        <v>0.29669250000000003</v>
      </c>
      <c r="EA130" s="259">
        <f t="shared" si="85"/>
        <v>4.4752237499999996</v>
      </c>
      <c r="EB130" s="261">
        <f t="shared" si="86"/>
        <v>72.706443749999991</v>
      </c>
      <c r="EC130" s="261">
        <f t="shared" si="394"/>
        <v>0</v>
      </c>
      <c r="ED130" s="261">
        <f t="shared" si="88"/>
        <v>0</v>
      </c>
      <c r="EE130" s="261">
        <f t="shared" si="89"/>
        <v>5.1624495000000001</v>
      </c>
      <c r="EF130" s="259">
        <f t="shared" si="90"/>
        <v>77.868893249999985</v>
      </c>
      <c r="EG130" s="261">
        <f t="shared" si="91"/>
        <v>21.211500000000001</v>
      </c>
      <c r="EH130" s="261">
        <f t="shared" si="92"/>
        <v>0</v>
      </c>
      <c r="EI130" s="261">
        <f t="shared" si="93"/>
        <v>0</v>
      </c>
      <c r="EJ130" s="261">
        <f t="shared" si="94"/>
        <v>0</v>
      </c>
      <c r="EK130" s="261">
        <f t="shared" si="95"/>
        <v>0</v>
      </c>
      <c r="EL130" s="259">
        <f t="shared" si="395"/>
        <v>0</v>
      </c>
      <c r="EM130" s="259">
        <f t="shared" si="396"/>
        <v>0</v>
      </c>
      <c r="EN130" s="259">
        <f t="shared" si="397"/>
        <v>0</v>
      </c>
      <c r="EO130" s="259">
        <f t="shared" si="398"/>
        <v>0</v>
      </c>
      <c r="EP130" s="259">
        <f t="shared" si="399"/>
        <v>0</v>
      </c>
      <c r="EQ130" s="259">
        <f t="shared" si="400"/>
        <v>0</v>
      </c>
      <c r="ER130" s="259">
        <f t="shared" si="401"/>
        <v>0</v>
      </c>
      <c r="ES130" s="259">
        <f t="shared" si="402"/>
        <v>0</v>
      </c>
      <c r="ET130" s="259">
        <f t="shared" si="403"/>
        <v>0</v>
      </c>
      <c r="EU130" s="259">
        <f t="shared" si="404"/>
        <v>0</v>
      </c>
      <c r="EV130" s="259">
        <f t="shared" si="405"/>
        <v>0</v>
      </c>
      <c r="EW130" s="259">
        <f t="shared" si="406"/>
        <v>0</v>
      </c>
      <c r="EX130" s="259">
        <f t="shared" si="407"/>
        <v>0</v>
      </c>
      <c r="EY130" s="259">
        <f t="shared" si="408"/>
        <v>0</v>
      </c>
      <c r="EZ130" s="259">
        <f t="shared" si="409"/>
        <v>0</v>
      </c>
      <c r="FA130" s="259">
        <f t="shared" si="410"/>
        <v>0</v>
      </c>
      <c r="FB130" s="259">
        <f t="shared" si="411"/>
        <v>0</v>
      </c>
      <c r="FC130" s="259">
        <f t="shared" si="412"/>
        <v>0</v>
      </c>
      <c r="FD130" s="259">
        <f t="shared" si="413"/>
        <v>0</v>
      </c>
      <c r="FE130" s="259">
        <f t="shared" si="414"/>
        <v>0</v>
      </c>
      <c r="FF130" s="259">
        <f t="shared" si="415"/>
        <v>0</v>
      </c>
      <c r="FG130" s="259">
        <f t="shared" si="416"/>
        <v>0</v>
      </c>
      <c r="FH130" s="259">
        <f t="shared" si="417"/>
        <v>0</v>
      </c>
      <c r="FI130" s="259">
        <f t="shared" si="418"/>
        <v>0</v>
      </c>
      <c r="FJ130" s="259">
        <f t="shared" si="419"/>
        <v>0</v>
      </c>
      <c r="FK130" s="259">
        <f t="shared" si="420"/>
        <v>0</v>
      </c>
      <c r="FL130" s="259">
        <f t="shared" si="421"/>
        <v>0</v>
      </c>
      <c r="FM130" s="259">
        <f t="shared" si="422"/>
        <v>0</v>
      </c>
      <c r="FN130" s="259">
        <f t="shared" si="423"/>
        <v>0</v>
      </c>
      <c r="FO130" s="259">
        <f t="shared" si="424"/>
        <v>0</v>
      </c>
      <c r="FP130" s="259">
        <f t="shared" si="425"/>
        <v>0</v>
      </c>
      <c r="FQ130" s="259">
        <f t="shared" si="426"/>
        <v>0</v>
      </c>
      <c r="FR130" s="259">
        <f t="shared" si="427"/>
        <v>0</v>
      </c>
      <c r="FS130" s="259">
        <f t="shared" si="428"/>
        <v>0</v>
      </c>
      <c r="FT130" s="259">
        <f t="shared" si="429"/>
        <v>0</v>
      </c>
      <c r="FU130" s="259">
        <f t="shared" si="430"/>
        <v>0</v>
      </c>
      <c r="FV130" s="259">
        <f t="shared" si="431"/>
        <v>0</v>
      </c>
      <c r="FW130" s="259">
        <f t="shared" si="432"/>
        <v>0</v>
      </c>
      <c r="FX130" s="259">
        <f t="shared" si="433"/>
        <v>0</v>
      </c>
      <c r="FY130" s="259">
        <f t="shared" si="434"/>
        <v>0</v>
      </c>
      <c r="FZ130" s="259">
        <f t="shared" si="435"/>
        <v>0</v>
      </c>
      <c r="GA130" s="259">
        <f t="shared" si="436"/>
        <v>0</v>
      </c>
      <c r="GB130" s="259">
        <f t="shared" si="437"/>
        <v>0</v>
      </c>
      <c r="GC130" s="259">
        <f t="shared" si="438"/>
        <v>0</v>
      </c>
      <c r="GD130" s="259">
        <f t="shared" si="439"/>
        <v>0</v>
      </c>
      <c r="GE130" s="259">
        <f t="shared" si="440"/>
        <v>0</v>
      </c>
      <c r="GF130" s="259">
        <f t="shared" si="441"/>
        <v>0</v>
      </c>
      <c r="GG130" s="259">
        <f t="shared" si="442"/>
        <v>0</v>
      </c>
      <c r="GH130" s="259">
        <f t="shared" si="443"/>
        <v>0</v>
      </c>
      <c r="GI130" s="259">
        <f t="shared" si="444"/>
        <v>0</v>
      </c>
      <c r="GJ130" s="259">
        <f t="shared" si="445"/>
        <v>0</v>
      </c>
      <c r="GK130" s="259">
        <f t="shared" si="446"/>
        <v>0</v>
      </c>
      <c r="GL130" s="259">
        <f t="shared" si="447"/>
        <v>0</v>
      </c>
      <c r="GM130" s="259">
        <f t="shared" si="448"/>
        <v>0</v>
      </c>
      <c r="GN130" s="259">
        <f t="shared" si="449"/>
        <v>0</v>
      </c>
      <c r="GO130" s="259">
        <f t="shared" si="450"/>
        <v>0</v>
      </c>
      <c r="GP130" s="259">
        <f t="shared" si="451"/>
        <v>0</v>
      </c>
      <c r="GQ130" s="259">
        <f t="shared" si="452"/>
        <v>0</v>
      </c>
      <c r="GR130" s="259">
        <f t="shared" si="453"/>
        <v>0</v>
      </c>
      <c r="GS130" s="259">
        <f t="shared" si="454"/>
        <v>0</v>
      </c>
      <c r="GT130" s="259">
        <f t="shared" si="455"/>
        <v>0</v>
      </c>
      <c r="GU130" s="259">
        <f t="shared" si="456"/>
        <v>0</v>
      </c>
      <c r="GV130" s="259">
        <f t="shared" si="457"/>
        <v>0</v>
      </c>
      <c r="GW130" s="259">
        <f t="shared" si="458"/>
        <v>0</v>
      </c>
      <c r="GX130" s="259">
        <f t="shared" si="459"/>
        <v>0</v>
      </c>
      <c r="GY130" s="259">
        <f t="shared" si="460"/>
        <v>0</v>
      </c>
      <c r="GZ130" s="259">
        <f t="shared" si="461"/>
        <v>0</v>
      </c>
      <c r="HA130" s="259">
        <f t="shared" si="462"/>
        <v>0</v>
      </c>
      <c r="HB130" s="259">
        <f t="shared" si="463"/>
        <v>0</v>
      </c>
      <c r="HC130" s="259">
        <f t="shared" si="464"/>
        <v>0</v>
      </c>
      <c r="HD130" s="259">
        <f t="shared" si="465"/>
        <v>0</v>
      </c>
      <c r="HE130" s="259">
        <f t="shared" si="466"/>
        <v>0</v>
      </c>
      <c r="HF130" s="259">
        <f t="shared" si="467"/>
        <v>0</v>
      </c>
      <c r="HG130" s="259">
        <f t="shared" si="468"/>
        <v>0</v>
      </c>
      <c r="HH130" s="259">
        <f t="shared" si="469"/>
        <v>0</v>
      </c>
      <c r="HI130" s="259">
        <f t="shared" si="470"/>
        <v>0</v>
      </c>
      <c r="HJ130" s="259">
        <f t="shared" si="471"/>
        <v>0</v>
      </c>
      <c r="HK130" s="259">
        <f t="shared" si="472"/>
        <v>0</v>
      </c>
      <c r="HL130" s="259">
        <f t="shared" si="473"/>
        <v>0</v>
      </c>
      <c r="HM130" s="259">
        <f t="shared" si="474"/>
        <v>0</v>
      </c>
      <c r="HN130" s="259">
        <f t="shared" si="475"/>
        <v>0</v>
      </c>
      <c r="HO130" s="259">
        <f t="shared" si="476"/>
        <v>0</v>
      </c>
      <c r="HP130" s="259">
        <f t="shared" si="477"/>
        <v>0</v>
      </c>
      <c r="HQ130" s="259">
        <f t="shared" si="478"/>
        <v>0</v>
      </c>
      <c r="HR130" s="259">
        <f t="shared" si="479"/>
        <v>0</v>
      </c>
      <c r="HS130" s="259">
        <f t="shared" si="480"/>
        <v>0</v>
      </c>
      <c r="HT130" s="259">
        <f t="shared" si="481"/>
        <v>0</v>
      </c>
      <c r="HU130" s="259">
        <f t="shared" si="482"/>
        <v>0</v>
      </c>
      <c r="HV130" s="259">
        <f t="shared" si="483"/>
        <v>0</v>
      </c>
      <c r="HW130" s="259">
        <f t="shared" si="484"/>
        <v>0</v>
      </c>
      <c r="HX130" s="259">
        <f t="shared" si="485"/>
        <v>10.74</v>
      </c>
      <c r="HY130" s="259">
        <f t="shared" si="494"/>
        <v>0.61371428571428577</v>
      </c>
      <c r="HZ130" s="259">
        <f t="shared" si="209"/>
        <v>0.61371428571428577</v>
      </c>
      <c r="ID130" s="264"/>
      <c r="IE130" s="264"/>
    </row>
    <row r="131" spans="2:239" s="263" customFormat="1" ht="12.75" customHeight="1" outlineLevel="1" x14ac:dyDescent="0.25">
      <c r="B131" s="311">
        <v>1</v>
      </c>
      <c r="C131" s="251" t="s">
        <v>4473</v>
      </c>
      <c r="D131" s="252">
        <v>0.63</v>
      </c>
      <c r="E131" s="289">
        <f t="shared" si="489"/>
        <v>1240.6300000000001</v>
      </c>
      <c r="F131" s="378"/>
      <c r="G131" s="253">
        <f t="shared" si="490"/>
        <v>1.88</v>
      </c>
      <c r="H131" s="253">
        <v>1.88</v>
      </c>
      <c r="I131" s="254" t="str">
        <f t="shared" si="188"/>
        <v>PONTALETE</v>
      </c>
      <c r="J131" s="255"/>
      <c r="K131" s="255"/>
      <c r="L131" s="255"/>
      <c r="M131" s="255"/>
      <c r="N131" s="255"/>
      <c r="O131" s="255"/>
      <c r="P131" s="255"/>
      <c r="Q131" s="255"/>
      <c r="R131" s="255"/>
      <c r="S131" s="255"/>
      <c r="T131" s="255"/>
      <c r="U131" s="255">
        <v>300</v>
      </c>
      <c r="V131" s="255" t="s">
        <v>4064</v>
      </c>
      <c r="W131" s="256" t="str">
        <f t="shared" si="491"/>
        <v>SEM LENÇOL</v>
      </c>
      <c r="X131" s="287" t="s">
        <v>909</v>
      </c>
      <c r="Y131" s="257"/>
      <c r="Z131" s="258">
        <f t="shared" si="1"/>
        <v>1.88</v>
      </c>
      <c r="AA131" s="259">
        <f t="shared" si="2"/>
        <v>1.88</v>
      </c>
      <c r="AB131" s="259">
        <f t="shared" si="189"/>
        <v>1.88</v>
      </c>
      <c r="AC131" s="259">
        <f t="shared" si="353"/>
        <v>1.98</v>
      </c>
      <c r="AD131" s="259">
        <f t="shared" si="190"/>
        <v>1.98</v>
      </c>
      <c r="AE131" s="259">
        <f t="shared" si="492"/>
        <v>0.63</v>
      </c>
      <c r="AF131" s="259">
        <f t="shared" si="493"/>
        <v>0.63</v>
      </c>
      <c r="AG131" s="260">
        <f t="shared" si="6"/>
        <v>300</v>
      </c>
      <c r="AH131" s="261">
        <f t="shared" si="7"/>
        <v>0.64999999999999991</v>
      </c>
      <c r="AI131" s="259">
        <f t="shared" si="191"/>
        <v>0.40949999999999992</v>
      </c>
      <c r="AJ131" s="259">
        <f t="shared" si="192"/>
        <v>0.59377499999999983</v>
      </c>
      <c r="AK131" s="259">
        <f t="shared" si="8"/>
        <v>0.19655999999999996</v>
      </c>
      <c r="AL131" s="259">
        <f t="shared" si="9"/>
        <v>0</v>
      </c>
      <c r="AM131" s="259">
        <f t="shared" si="10"/>
        <v>0</v>
      </c>
      <c r="AN131" s="261">
        <f t="shared" si="193"/>
        <v>0.79033499999999979</v>
      </c>
      <c r="AO131" s="259">
        <f t="shared" si="194"/>
        <v>0.79033499999999979</v>
      </c>
      <c r="AP131" s="259">
        <f t="shared" si="195"/>
        <v>0</v>
      </c>
      <c r="AQ131" s="259">
        <f t="shared" si="11"/>
        <v>0.53549999999999986</v>
      </c>
      <c r="AR131" s="259">
        <f t="shared" si="12"/>
        <v>8.032499999999998E-2</v>
      </c>
      <c r="AS131" s="259">
        <f t="shared" si="13"/>
        <v>0.10709999999999997</v>
      </c>
      <c r="AT131" s="259">
        <f t="shared" si="14"/>
        <v>2.6774999999999993E-2</v>
      </c>
      <c r="AU131" s="259">
        <f t="shared" si="15"/>
        <v>0</v>
      </c>
      <c r="AV131" s="259">
        <f t="shared" si="16"/>
        <v>0</v>
      </c>
      <c r="AW131" s="259">
        <f t="shared" si="17"/>
        <v>0</v>
      </c>
      <c r="AX131" s="259">
        <f t="shared" si="18"/>
        <v>0</v>
      </c>
      <c r="AY131" s="259">
        <f t="shared" si="19"/>
        <v>0</v>
      </c>
      <c r="AZ131" s="259">
        <f t="shared" si="20"/>
        <v>0</v>
      </c>
      <c r="BA131" s="259">
        <f t="shared" si="21"/>
        <v>0</v>
      </c>
      <c r="BB131" s="259">
        <f t="shared" si="22"/>
        <v>0</v>
      </c>
      <c r="BC131" s="259">
        <f t="shared" si="23"/>
        <v>0</v>
      </c>
      <c r="BD131" s="259">
        <f t="shared" si="24"/>
        <v>0</v>
      </c>
      <c r="BE131" s="259">
        <f t="shared" si="196"/>
        <v>0.05</v>
      </c>
      <c r="BF131" s="259">
        <f t="shared" si="197"/>
        <v>2.6774999999999993E-2</v>
      </c>
      <c r="BG131" s="259">
        <f t="shared" si="25"/>
        <v>8.032499999999998E-2</v>
      </c>
      <c r="BH131" s="259">
        <f t="shared" si="198"/>
        <v>0.10709999999999997</v>
      </c>
      <c r="BI131" s="261">
        <f t="shared" si="199"/>
        <v>4.4532075864635319E-2</v>
      </c>
      <c r="BJ131" s="259">
        <f t="shared" si="200"/>
        <v>0.59377499999999983</v>
      </c>
      <c r="BK131" s="259">
        <f t="shared" si="201"/>
        <v>0.19655999999999996</v>
      </c>
      <c r="BL131" s="259">
        <f t="shared" si="26"/>
        <v>0</v>
      </c>
      <c r="BM131" s="259">
        <f t="shared" si="27"/>
        <v>0</v>
      </c>
      <c r="BN131" s="261">
        <f t="shared" si="202"/>
        <v>5.9377499999999986E-2</v>
      </c>
      <c r="BO131" s="261">
        <f t="shared" si="203"/>
        <v>1.9655999999999996E-2</v>
      </c>
      <c r="BP131" s="261">
        <f t="shared" si="28"/>
        <v>0</v>
      </c>
      <c r="BQ131" s="261">
        <f t="shared" si="29"/>
        <v>0</v>
      </c>
      <c r="BR131" s="259">
        <f t="shared" si="30"/>
        <v>0.52252199999999982</v>
      </c>
      <c r="BS131" s="259">
        <f t="shared" si="31"/>
        <v>0.17297279999999995</v>
      </c>
      <c r="BT131" s="259">
        <f t="shared" si="32"/>
        <v>0</v>
      </c>
      <c r="BU131" s="259">
        <f t="shared" si="33"/>
        <v>0</v>
      </c>
      <c r="BV131" s="261">
        <f t="shared" si="34"/>
        <v>1.1875499999999997E-2</v>
      </c>
      <c r="BW131" s="261">
        <f t="shared" si="35"/>
        <v>3.9311999999999993E-3</v>
      </c>
      <c r="BX131" s="261">
        <f t="shared" si="36"/>
        <v>0</v>
      </c>
      <c r="BY131" s="261">
        <f t="shared" si="37"/>
        <v>0</v>
      </c>
      <c r="BZ131" s="261">
        <f t="shared" si="38"/>
        <v>0</v>
      </c>
      <c r="CA131" s="261">
        <f t="shared" si="39"/>
        <v>0</v>
      </c>
      <c r="CB131" s="261">
        <f t="shared" si="40"/>
        <v>0</v>
      </c>
      <c r="CC131" s="261">
        <f t="shared" si="41"/>
        <v>0</v>
      </c>
      <c r="CD131" s="259">
        <f t="shared" si="356"/>
        <v>0.69549479999999975</v>
      </c>
      <c r="CE131" s="261">
        <f t="shared" si="204"/>
        <v>1.5806699999999996E-2</v>
      </c>
      <c r="CF131" s="261">
        <f t="shared" si="43"/>
        <v>0</v>
      </c>
      <c r="CG131" s="261">
        <f t="shared" si="357"/>
        <v>5.9377499999999986E-2</v>
      </c>
      <c r="CH131" s="261">
        <f t="shared" si="358"/>
        <v>1.9655999999999996E-2</v>
      </c>
      <c r="CI131" s="261">
        <f t="shared" si="359"/>
        <v>0</v>
      </c>
      <c r="CJ131" s="261">
        <f t="shared" si="360"/>
        <v>0</v>
      </c>
      <c r="CK131" s="261">
        <f t="shared" si="361"/>
        <v>0.52252199999999982</v>
      </c>
      <c r="CL131" s="261">
        <f t="shared" si="362"/>
        <v>0.17297279999999995</v>
      </c>
      <c r="CM131" s="261">
        <f t="shared" si="363"/>
        <v>0</v>
      </c>
      <c r="CN131" s="261">
        <f t="shared" si="364"/>
        <v>0</v>
      </c>
      <c r="CO131" s="261">
        <f t="shared" si="365"/>
        <v>1.1875499999999997E-2</v>
      </c>
      <c r="CP131" s="261">
        <f t="shared" si="366"/>
        <v>3.9311999999999993E-3</v>
      </c>
      <c r="CQ131" s="261">
        <f t="shared" si="367"/>
        <v>0</v>
      </c>
      <c r="CR131" s="261">
        <f t="shared" si="368"/>
        <v>0</v>
      </c>
      <c r="CS131" s="261">
        <f t="shared" si="369"/>
        <v>0</v>
      </c>
      <c r="CT131" s="261">
        <f t="shared" si="370"/>
        <v>0</v>
      </c>
      <c r="CU131" s="261">
        <f t="shared" si="371"/>
        <v>0</v>
      </c>
      <c r="CV131" s="261">
        <f t="shared" si="372"/>
        <v>0</v>
      </c>
      <c r="CW131" s="261">
        <f t="shared" si="373"/>
        <v>0</v>
      </c>
      <c r="CX131" s="261">
        <f t="shared" si="374"/>
        <v>0</v>
      </c>
      <c r="CY131" s="261">
        <f t="shared" si="375"/>
        <v>0</v>
      </c>
      <c r="CZ131" s="261">
        <f t="shared" si="376"/>
        <v>0</v>
      </c>
      <c r="DA131" s="261">
        <f t="shared" si="377"/>
        <v>0</v>
      </c>
      <c r="DB131" s="261">
        <f t="shared" si="378"/>
        <v>0</v>
      </c>
      <c r="DC131" s="261">
        <f t="shared" si="379"/>
        <v>0</v>
      </c>
      <c r="DD131" s="261">
        <f t="shared" si="380"/>
        <v>0</v>
      </c>
      <c r="DE131" s="261">
        <f t="shared" si="381"/>
        <v>0</v>
      </c>
      <c r="DF131" s="261">
        <f t="shared" si="382"/>
        <v>0</v>
      </c>
      <c r="DG131" s="261">
        <f t="shared" si="383"/>
        <v>0</v>
      </c>
      <c r="DH131" s="261">
        <f t="shared" si="384"/>
        <v>0</v>
      </c>
      <c r="DI131" s="261">
        <f t="shared" si="385"/>
        <v>0</v>
      </c>
      <c r="DJ131" s="261">
        <f t="shared" si="386"/>
        <v>0</v>
      </c>
      <c r="DK131" s="261">
        <f t="shared" si="387"/>
        <v>0</v>
      </c>
      <c r="DL131" s="261">
        <f t="shared" si="388"/>
        <v>0</v>
      </c>
      <c r="DM131" s="261">
        <f t="shared" si="206"/>
        <v>0.40949999999999992</v>
      </c>
      <c r="DN131" s="259">
        <f t="shared" si="207"/>
        <v>0</v>
      </c>
      <c r="DO131" s="259">
        <f t="shared" si="389"/>
        <v>0.16021792413536465</v>
      </c>
      <c r="DP131" s="261">
        <f t="shared" si="390"/>
        <v>0.39815999999999985</v>
      </c>
      <c r="DQ131" s="259">
        <f t="shared" si="391"/>
        <v>0.39815999999999985</v>
      </c>
      <c r="DR131" s="259">
        <f t="shared" si="392"/>
        <v>0</v>
      </c>
      <c r="DS131" s="259">
        <f t="shared" si="212"/>
        <v>0.16021792413536465</v>
      </c>
      <c r="DT131" s="259">
        <f t="shared" si="208"/>
        <v>0.39815999999999985</v>
      </c>
      <c r="DU131" s="259">
        <f t="shared" si="393"/>
        <v>0.39217499999999994</v>
      </c>
      <c r="DV131" s="261">
        <f t="shared" si="80"/>
        <v>0</v>
      </c>
      <c r="DW131" s="259">
        <f t="shared" si="81"/>
        <v>2.6774999999999993E-2</v>
      </c>
      <c r="DX131" s="261">
        <f t="shared" si="82"/>
        <v>0.49021874999999993</v>
      </c>
      <c r="DY131" s="261">
        <f t="shared" si="83"/>
        <v>0</v>
      </c>
      <c r="DZ131" s="261">
        <f t="shared" si="84"/>
        <v>3.4807499999999991E-2</v>
      </c>
      <c r="EA131" s="259">
        <f t="shared" si="85"/>
        <v>0.52502624999999992</v>
      </c>
      <c r="EB131" s="261">
        <f t="shared" si="86"/>
        <v>8.5298062499999983</v>
      </c>
      <c r="EC131" s="261">
        <f t="shared" si="394"/>
        <v>0</v>
      </c>
      <c r="ED131" s="261">
        <f t="shared" si="88"/>
        <v>0</v>
      </c>
      <c r="EE131" s="261">
        <f t="shared" si="89"/>
        <v>0.60565049999999976</v>
      </c>
      <c r="EF131" s="259">
        <f t="shared" si="90"/>
        <v>9.1354567499999977</v>
      </c>
      <c r="EG131" s="261">
        <f t="shared" si="91"/>
        <v>2.4948000000000001</v>
      </c>
      <c r="EH131" s="261">
        <f t="shared" si="92"/>
        <v>0</v>
      </c>
      <c r="EI131" s="261">
        <f t="shared" si="93"/>
        <v>0</v>
      </c>
      <c r="EJ131" s="261">
        <f t="shared" si="94"/>
        <v>0</v>
      </c>
      <c r="EK131" s="261">
        <f t="shared" si="95"/>
        <v>0</v>
      </c>
      <c r="EL131" s="259">
        <f t="shared" si="395"/>
        <v>0</v>
      </c>
      <c r="EM131" s="259">
        <f t="shared" si="396"/>
        <v>0</v>
      </c>
      <c r="EN131" s="259">
        <f t="shared" si="397"/>
        <v>0</v>
      </c>
      <c r="EO131" s="259">
        <f t="shared" si="398"/>
        <v>0</v>
      </c>
      <c r="EP131" s="259">
        <f t="shared" si="399"/>
        <v>0</v>
      </c>
      <c r="EQ131" s="259">
        <f t="shared" si="400"/>
        <v>0</v>
      </c>
      <c r="ER131" s="259">
        <f t="shared" si="401"/>
        <v>0</v>
      </c>
      <c r="ES131" s="259">
        <f t="shared" si="402"/>
        <v>0</v>
      </c>
      <c r="ET131" s="259">
        <f t="shared" si="403"/>
        <v>0</v>
      </c>
      <c r="EU131" s="259">
        <f t="shared" si="404"/>
        <v>0</v>
      </c>
      <c r="EV131" s="259">
        <f t="shared" si="405"/>
        <v>0</v>
      </c>
      <c r="EW131" s="259">
        <f t="shared" si="406"/>
        <v>0</v>
      </c>
      <c r="EX131" s="259">
        <f t="shared" si="407"/>
        <v>0</v>
      </c>
      <c r="EY131" s="259">
        <f t="shared" si="408"/>
        <v>0</v>
      </c>
      <c r="EZ131" s="259">
        <f t="shared" si="409"/>
        <v>0</v>
      </c>
      <c r="FA131" s="259">
        <f t="shared" si="410"/>
        <v>0</v>
      </c>
      <c r="FB131" s="259">
        <f t="shared" si="411"/>
        <v>0</v>
      </c>
      <c r="FC131" s="259">
        <f t="shared" si="412"/>
        <v>0</v>
      </c>
      <c r="FD131" s="259">
        <f t="shared" si="413"/>
        <v>0</v>
      </c>
      <c r="FE131" s="259">
        <f t="shared" si="414"/>
        <v>0</v>
      </c>
      <c r="FF131" s="259">
        <f t="shared" si="415"/>
        <v>0</v>
      </c>
      <c r="FG131" s="259">
        <f t="shared" si="416"/>
        <v>0</v>
      </c>
      <c r="FH131" s="259">
        <f t="shared" si="417"/>
        <v>0</v>
      </c>
      <c r="FI131" s="259">
        <f t="shared" si="418"/>
        <v>0</v>
      </c>
      <c r="FJ131" s="259">
        <f t="shared" si="419"/>
        <v>0</v>
      </c>
      <c r="FK131" s="259">
        <f t="shared" si="420"/>
        <v>0</v>
      </c>
      <c r="FL131" s="259">
        <f t="shared" si="421"/>
        <v>0</v>
      </c>
      <c r="FM131" s="259">
        <f t="shared" si="422"/>
        <v>0</v>
      </c>
      <c r="FN131" s="259">
        <f t="shared" si="423"/>
        <v>0</v>
      </c>
      <c r="FO131" s="259">
        <f t="shared" si="424"/>
        <v>0</v>
      </c>
      <c r="FP131" s="259">
        <f t="shared" si="425"/>
        <v>0</v>
      </c>
      <c r="FQ131" s="259">
        <f t="shared" si="426"/>
        <v>0</v>
      </c>
      <c r="FR131" s="259">
        <f t="shared" si="427"/>
        <v>0</v>
      </c>
      <c r="FS131" s="259">
        <f t="shared" si="428"/>
        <v>0</v>
      </c>
      <c r="FT131" s="259">
        <f t="shared" si="429"/>
        <v>0</v>
      </c>
      <c r="FU131" s="259">
        <f t="shared" si="430"/>
        <v>0</v>
      </c>
      <c r="FV131" s="259">
        <f t="shared" si="431"/>
        <v>0</v>
      </c>
      <c r="FW131" s="259">
        <f t="shared" si="432"/>
        <v>0</v>
      </c>
      <c r="FX131" s="259">
        <f t="shared" si="433"/>
        <v>0</v>
      </c>
      <c r="FY131" s="259">
        <f t="shared" si="434"/>
        <v>0</v>
      </c>
      <c r="FZ131" s="259">
        <f t="shared" si="435"/>
        <v>0</v>
      </c>
      <c r="GA131" s="259">
        <f t="shared" si="436"/>
        <v>0</v>
      </c>
      <c r="GB131" s="259">
        <f t="shared" si="437"/>
        <v>0</v>
      </c>
      <c r="GC131" s="259">
        <f t="shared" si="438"/>
        <v>0</v>
      </c>
      <c r="GD131" s="259">
        <f t="shared" si="439"/>
        <v>0</v>
      </c>
      <c r="GE131" s="259">
        <f t="shared" si="440"/>
        <v>0</v>
      </c>
      <c r="GF131" s="259">
        <f t="shared" si="441"/>
        <v>0</v>
      </c>
      <c r="GG131" s="259">
        <f t="shared" si="442"/>
        <v>0</v>
      </c>
      <c r="GH131" s="259">
        <f t="shared" si="443"/>
        <v>0</v>
      </c>
      <c r="GI131" s="259">
        <f t="shared" si="444"/>
        <v>0</v>
      </c>
      <c r="GJ131" s="259">
        <f t="shared" si="445"/>
        <v>0</v>
      </c>
      <c r="GK131" s="259">
        <f t="shared" si="446"/>
        <v>0</v>
      </c>
      <c r="GL131" s="259">
        <f t="shared" si="447"/>
        <v>0</v>
      </c>
      <c r="GM131" s="259">
        <f t="shared" si="448"/>
        <v>0</v>
      </c>
      <c r="GN131" s="259">
        <f t="shared" si="449"/>
        <v>0</v>
      </c>
      <c r="GO131" s="259">
        <f t="shared" si="450"/>
        <v>0</v>
      </c>
      <c r="GP131" s="259">
        <f t="shared" si="451"/>
        <v>0</v>
      </c>
      <c r="GQ131" s="259">
        <f t="shared" si="452"/>
        <v>0</v>
      </c>
      <c r="GR131" s="259">
        <f t="shared" si="453"/>
        <v>0</v>
      </c>
      <c r="GS131" s="259">
        <f t="shared" si="454"/>
        <v>0</v>
      </c>
      <c r="GT131" s="259">
        <f t="shared" si="455"/>
        <v>0</v>
      </c>
      <c r="GU131" s="259">
        <f t="shared" si="456"/>
        <v>0</v>
      </c>
      <c r="GV131" s="259">
        <f t="shared" si="457"/>
        <v>0</v>
      </c>
      <c r="GW131" s="259">
        <f t="shared" si="458"/>
        <v>0</v>
      </c>
      <c r="GX131" s="259">
        <f t="shared" si="459"/>
        <v>0</v>
      </c>
      <c r="GY131" s="259">
        <f t="shared" si="460"/>
        <v>0</v>
      </c>
      <c r="GZ131" s="259">
        <f t="shared" si="461"/>
        <v>0</v>
      </c>
      <c r="HA131" s="259">
        <f t="shared" si="462"/>
        <v>0</v>
      </c>
      <c r="HB131" s="259">
        <f t="shared" si="463"/>
        <v>0</v>
      </c>
      <c r="HC131" s="259">
        <f t="shared" si="464"/>
        <v>0</v>
      </c>
      <c r="HD131" s="259">
        <f t="shared" si="465"/>
        <v>0</v>
      </c>
      <c r="HE131" s="259">
        <f t="shared" si="466"/>
        <v>0</v>
      </c>
      <c r="HF131" s="259">
        <f t="shared" si="467"/>
        <v>0</v>
      </c>
      <c r="HG131" s="259">
        <f t="shared" si="468"/>
        <v>0</v>
      </c>
      <c r="HH131" s="259">
        <f t="shared" si="469"/>
        <v>0</v>
      </c>
      <c r="HI131" s="259">
        <f t="shared" si="470"/>
        <v>0</v>
      </c>
      <c r="HJ131" s="259">
        <f t="shared" si="471"/>
        <v>0</v>
      </c>
      <c r="HK131" s="259">
        <f t="shared" si="472"/>
        <v>0</v>
      </c>
      <c r="HL131" s="259">
        <f t="shared" si="473"/>
        <v>0</v>
      </c>
      <c r="HM131" s="259">
        <f t="shared" si="474"/>
        <v>0</v>
      </c>
      <c r="HN131" s="259">
        <f t="shared" si="475"/>
        <v>0</v>
      </c>
      <c r="HO131" s="259">
        <f t="shared" si="476"/>
        <v>0</v>
      </c>
      <c r="HP131" s="259">
        <f t="shared" si="477"/>
        <v>0</v>
      </c>
      <c r="HQ131" s="259">
        <f t="shared" si="478"/>
        <v>0</v>
      </c>
      <c r="HR131" s="259">
        <f t="shared" si="479"/>
        <v>0</v>
      </c>
      <c r="HS131" s="259">
        <f t="shared" si="480"/>
        <v>0</v>
      </c>
      <c r="HT131" s="259">
        <f t="shared" si="481"/>
        <v>0</v>
      </c>
      <c r="HU131" s="259">
        <f t="shared" si="482"/>
        <v>0</v>
      </c>
      <c r="HV131" s="259">
        <f t="shared" si="483"/>
        <v>0</v>
      </c>
      <c r="HW131" s="259">
        <f t="shared" si="484"/>
        <v>0</v>
      </c>
      <c r="HX131" s="259">
        <f t="shared" si="485"/>
        <v>1.26</v>
      </c>
      <c r="HY131" s="259">
        <f t="shared" si="494"/>
        <v>7.1999999999999995E-2</v>
      </c>
      <c r="HZ131" s="259">
        <f t="shared" si="209"/>
        <v>7.1999999999999995E-2</v>
      </c>
      <c r="ID131" s="264"/>
      <c r="IE131" s="264"/>
    </row>
    <row r="132" spans="2:239" s="263" customFormat="1" ht="12.75" customHeight="1" outlineLevel="1" x14ac:dyDescent="0.25">
      <c r="B132" s="311">
        <v>1</v>
      </c>
      <c r="C132" s="251" t="s">
        <v>4473</v>
      </c>
      <c r="D132" s="252">
        <v>6</v>
      </c>
      <c r="E132" s="289">
        <f t="shared" si="489"/>
        <v>1246.6300000000001</v>
      </c>
      <c r="F132" s="378"/>
      <c r="G132" s="253">
        <f t="shared" si="490"/>
        <v>1.88</v>
      </c>
      <c r="H132" s="253">
        <v>1.89</v>
      </c>
      <c r="I132" s="254" t="str">
        <f t="shared" si="188"/>
        <v>PONTALETE</v>
      </c>
      <c r="J132" s="255"/>
      <c r="K132" s="255"/>
      <c r="L132" s="255"/>
      <c r="M132" s="255"/>
      <c r="N132" s="255"/>
      <c r="O132" s="255"/>
      <c r="P132" s="255"/>
      <c r="Q132" s="255"/>
      <c r="R132" s="255"/>
      <c r="S132" s="255"/>
      <c r="T132" s="255"/>
      <c r="U132" s="255">
        <v>300</v>
      </c>
      <c r="V132" s="255" t="s">
        <v>4064</v>
      </c>
      <c r="W132" s="256" t="str">
        <f t="shared" si="491"/>
        <v>SEM LENÇOL</v>
      </c>
      <c r="X132" s="287" t="s">
        <v>909</v>
      </c>
      <c r="Y132" s="257"/>
      <c r="Z132" s="258">
        <f t="shared" si="1"/>
        <v>1.88</v>
      </c>
      <c r="AA132" s="259">
        <f t="shared" si="2"/>
        <v>1.89</v>
      </c>
      <c r="AB132" s="259">
        <f t="shared" si="189"/>
        <v>1.8849999999999998</v>
      </c>
      <c r="AC132" s="259">
        <f t="shared" si="353"/>
        <v>1.9849999999999999</v>
      </c>
      <c r="AD132" s="259">
        <f t="shared" si="190"/>
        <v>1.9849999999999999</v>
      </c>
      <c r="AE132" s="259">
        <f t="shared" si="492"/>
        <v>6</v>
      </c>
      <c r="AF132" s="259">
        <f t="shared" si="493"/>
        <v>6</v>
      </c>
      <c r="AG132" s="260">
        <f t="shared" si="6"/>
        <v>300</v>
      </c>
      <c r="AH132" s="261">
        <f t="shared" si="7"/>
        <v>0.64999999999999991</v>
      </c>
      <c r="AI132" s="259">
        <f t="shared" si="191"/>
        <v>3.8999999999999995</v>
      </c>
      <c r="AJ132" s="259">
        <f t="shared" si="192"/>
        <v>5.6549999999999994</v>
      </c>
      <c r="AK132" s="259">
        <f t="shared" si="8"/>
        <v>1.8914999999999993</v>
      </c>
      <c r="AL132" s="259">
        <f t="shared" si="9"/>
        <v>0</v>
      </c>
      <c r="AM132" s="259">
        <f t="shared" si="10"/>
        <v>0</v>
      </c>
      <c r="AN132" s="261">
        <f t="shared" si="193"/>
        <v>7.5464999999999982</v>
      </c>
      <c r="AO132" s="259">
        <f t="shared" si="194"/>
        <v>7.5464999999999982</v>
      </c>
      <c r="AP132" s="259">
        <f t="shared" si="195"/>
        <v>0</v>
      </c>
      <c r="AQ132" s="259">
        <f t="shared" si="11"/>
        <v>5.0999999999999996</v>
      </c>
      <c r="AR132" s="259">
        <f t="shared" si="12"/>
        <v>0.7649999999999999</v>
      </c>
      <c r="AS132" s="259">
        <f t="shared" si="13"/>
        <v>1.02</v>
      </c>
      <c r="AT132" s="259">
        <f t="shared" si="14"/>
        <v>0.255</v>
      </c>
      <c r="AU132" s="259">
        <f t="shared" si="15"/>
        <v>0</v>
      </c>
      <c r="AV132" s="259">
        <f t="shared" si="16"/>
        <v>0</v>
      </c>
      <c r="AW132" s="259">
        <f t="shared" si="17"/>
        <v>0</v>
      </c>
      <c r="AX132" s="259">
        <f t="shared" si="18"/>
        <v>0</v>
      </c>
      <c r="AY132" s="259">
        <f t="shared" si="19"/>
        <v>0</v>
      </c>
      <c r="AZ132" s="259">
        <f t="shared" si="20"/>
        <v>0</v>
      </c>
      <c r="BA132" s="259">
        <f t="shared" si="21"/>
        <v>0</v>
      </c>
      <c r="BB132" s="259">
        <f t="shared" si="22"/>
        <v>0</v>
      </c>
      <c r="BC132" s="259">
        <f t="shared" si="23"/>
        <v>0</v>
      </c>
      <c r="BD132" s="259">
        <f t="shared" si="24"/>
        <v>0</v>
      </c>
      <c r="BE132" s="259">
        <f t="shared" si="196"/>
        <v>0.05</v>
      </c>
      <c r="BF132" s="259">
        <f t="shared" si="197"/>
        <v>0.255</v>
      </c>
      <c r="BG132" s="259">
        <f t="shared" si="25"/>
        <v>0.7649999999999999</v>
      </c>
      <c r="BH132" s="259">
        <f t="shared" si="198"/>
        <v>1.02</v>
      </c>
      <c r="BI132" s="261">
        <f t="shared" si="199"/>
        <v>0.42411500823462212</v>
      </c>
      <c r="BJ132" s="259">
        <f t="shared" si="200"/>
        <v>5.6549999999999994</v>
      </c>
      <c r="BK132" s="259">
        <f t="shared" si="201"/>
        <v>1.8914999999999993</v>
      </c>
      <c r="BL132" s="259">
        <f t="shared" si="26"/>
        <v>0</v>
      </c>
      <c r="BM132" s="259">
        <f t="shared" si="27"/>
        <v>0</v>
      </c>
      <c r="BN132" s="261">
        <f t="shared" si="202"/>
        <v>0.5655</v>
      </c>
      <c r="BO132" s="261">
        <f t="shared" si="203"/>
        <v>0.18914999999999993</v>
      </c>
      <c r="BP132" s="261">
        <f t="shared" si="28"/>
        <v>0</v>
      </c>
      <c r="BQ132" s="261">
        <f t="shared" si="29"/>
        <v>0</v>
      </c>
      <c r="BR132" s="259">
        <f t="shared" si="30"/>
        <v>4.976399999999999</v>
      </c>
      <c r="BS132" s="259">
        <f t="shared" si="31"/>
        <v>1.6645199999999993</v>
      </c>
      <c r="BT132" s="259">
        <f t="shared" si="32"/>
        <v>0</v>
      </c>
      <c r="BU132" s="259">
        <f t="shared" si="33"/>
        <v>0</v>
      </c>
      <c r="BV132" s="261">
        <f t="shared" si="34"/>
        <v>0.11309999999999999</v>
      </c>
      <c r="BW132" s="261">
        <f t="shared" si="35"/>
        <v>3.7829999999999989E-2</v>
      </c>
      <c r="BX132" s="261">
        <f t="shared" si="36"/>
        <v>0</v>
      </c>
      <c r="BY132" s="261">
        <f t="shared" si="37"/>
        <v>0</v>
      </c>
      <c r="BZ132" s="261">
        <f t="shared" si="38"/>
        <v>0</v>
      </c>
      <c r="CA132" s="261">
        <f t="shared" si="39"/>
        <v>0</v>
      </c>
      <c r="CB132" s="261">
        <f t="shared" si="40"/>
        <v>0</v>
      </c>
      <c r="CC132" s="261">
        <f t="shared" si="41"/>
        <v>0</v>
      </c>
      <c r="CD132" s="259">
        <f t="shared" si="356"/>
        <v>6.6409199999999986</v>
      </c>
      <c r="CE132" s="261">
        <f t="shared" si="204"/>
        <v>0.15092999999999998</v>
      </c>
      <c r="CF132" s="261">
        <f t="shared" si="43"/>
        <v>0</v>
      </c>
      <c r="CG132" s="261">
        <f t="shared" si="357"/>
        <v>0.5655</v>
      </c>
      <c r="CH132" s="261">
        <f t="shared" si="358"/>
        <v>0.18914999999999993</v>
      </c>
      <c r="CI132" s="261">
        <f t="shared" si="359"/>
        <v>0</v>
      </c>
      <c r="CJ132" s="261">
        <f t="shared" si="360"/>
        <v>0</v>
      </c>
      <c r="CK132" s="261">
        <f t="shared" si="361"/>
        <v>4.976399999999999</v>
      </c>
      <c r="CL132" s="261">
        <f t="shared" si="362"/>
        <v>1.6645199999999993</v>
      </c>
      <c r="CM132" s="261">
        <f t="shared" si="363"/>
        <v>0</v>
      </c>
      <c r="CN132" s="261">
        <f t="shared" si="364"/>
        <v>0</v>
      </c>
      <c r="CO132" s="261">
        <f t="shared" si="365"/>
        <v>0.11309999999999999</v>
      </c>
      <c r="CP132" s="261">
        <f t="shared" si="366"/>
        <v>3.7829999999999989E-2</v>
      </c>
      <c r="CQ132" s="261">
        <f t="shared" si="367"/>
        <v>0</v>
      </c>
      <c r="CR132" s="261">
        <f t="shared" si="368"/>
        <v>0</v>
      </c>
      <c r="CS132" s="261">
        <f t="shared" si="369"/>
        <v>0</v>
      </c>
      <c r="CT132" s="261">
        <f t="shared" si="370"/>
        <v>0</v>
      </c>
      <c r="CU132" s="261">
        <f t="shared" si="371"/>
        <v>0</v>
      </c>
      <c r="CV132" s="261">
        <f t="shared" si="372"/>
        <v>0</v>
      </c>
      <c r="CW132" s="261">
        <f t="shared" si="373"/>
        <v>0</v>
      </c>
      <c r="CX132" s="261">
        <f t="shared" si="374"/>
        <v>0</v>
      </c>
      <c r="CY132" s="261">
        <f t="shared" si="375"/>
        <v>0</v>
      </c>
      <c r="CZ132" s="261">
        <f t="shared" si="376"/>
        <v>0</v>
      </c>
      <c r="DA132" s="261">
        <f t="shared" si="377"/>
        <v>0</v>
      </c>
      <c r="DB132" s="261">
        <f t="shared" si="378"/>
        <v>0</v>
      </c>
      <c r="DC132" s="261">
        <f t="shared" si="379"/>
        <v>0</v>
      </c>
      <c r="DD132" s="261">
        <f t="shared" si="380"/>
        <v>0</v>
      </c>
      <c r="DE132" s="261">
        <f t="shared" si="381"/>
        <v>0</v>
      </c>
      <c r="DF132" s="261">
        <f t="shared" si="382"/>
        <v>0</v>
      </c>
      <c r="DG132" s="261">
        <f t="shared" si="383"/>
        <v>0</v>
      </c>
      <c r="DH132" s="261">
        <f t="shared" si="384"/>
        <v>0</v>
      </c>
      <c r="DI132" s="261">
        <f t="shared" si="385"/>
        <v>0</v>
      </c>
      <c r="DJ132" s="261">
        <f t="shared" si="386"/>
        <v>0</v>
      </c>
      <c r="DK132" s="261">
        <f t="shared" si="387"/>
        <v>0</v>
      </c>
      <c r="DL132" s="261">
        <f t="shared" si="388"/>
        <v>0</v>
      </c>
      <c r="DM132" s="261">
        <f t="shared" si="206"/>
        <v>3.8999999999999995</v>
      </c>
      <c r="DN132" s="259">
        <f t="shared" si="207"/>
        <v>0</v>
      </c>
      <c r="DO132" s="259">
        <f t="shared" si="389"/>
        <v>1.5258849917653776</v>
      </c>
      <c r="DP132" s="261">
        <f t="shared" si="390"/>
        <v>3.8114999999999983</v>
      </c>
      <c r="DQ132" s="259">
        <f t="shared" si="391"/>
        <v>3.8114999999999983</v>
      </c>
      <c r="DR132" s="259">
        <f t="shared" si="392"/>
        <v>0</v>
      </c>
      <c r="DS132" s="259">
        <f t="shared" si="212"/>
        <v>1.5258849917653776</v>
      </c>
      <c r="DT132" s="259">
        <f t="shared" si="208"/>
        <v>3.8114999999999983</v>
      </c>
      <c r="DU132" s="259">
        <f t="shared" si="393"/>
        <v>3.7349999999999999</v>
      </c>
      <c r="DV132" s="261">
        <f t="shared" si="80"/>
        <v>0</v>
      </c>
      <c r="DW132" s="259">
        <f t="shared" si="81"/>
        <v>0.255</v>
      </c>
      <c r="DX132" s="261">
        <f t="shared" si="82"/>
        <v>4.6687500000000002</v>
      </c>
      <c r="DY132" s="261">
        <f t="shared" si="83"/>
        <v>0</v>
      </c>
      <c r="DZ132" s="261">
        <f t="shared" si="84"/>
        <v>0.33150000000000002</v>
      </c>
      <c r="EA132" s="259">
        <f t="shared" si="85"/>
        <v>5.0002500000000003</v>
      </c>
      <c r="EB132" s="261">
        <f t="shared" si="86"/>
        <v>81.236249999999998</v>
      </c>
      <c r="EC132" s="261">
        <f t="shared" si="394"/>
        <v>0</v>
      </c>
      <c r="ED132" s="261">
        <f t="shared" si="88"/>
        <v>0</v>
      </c>
      <c r="EE132" s="261">
        <f t="shared" si="89"/>
        <v>5.7680999999999996</v>
      </c>
      <c r="EF132" s="259">
        <f t="shared" si="90"/>
        <v>87.004350000000002</v>
      </c>
      <c r="EG132" s="261">
        <f t="shared" si="91"/>
        <v>23.82</v>
      </c>
      <c r="EH132" s="261">
        <f t="shared" si="92"/>
        <v>0</v>
      </c>
      <c r="EI132" s="261">
        <f t="shared" si="93"/>
        <v>0</v>
      </c>
      <c r="EJ132" s="261">
        <f t="shared" si="94"/>
        <v>0</v>
      </c>
      <c r="EK132" s="261">
        <f t="shared" si="95"/>
        <v>0</v>
      </c>
      <c r="EL132" s="259">
        <f t="shared" si="395"/>
        <v>0</v>
      </c>
      <c r="EM132" s="259">
        <f t="shared" si="396"/>
        <v>0</v>
      </c>
      <c r="EN132" s="259">
        <f t="shared" si="397"/>
        <v>0</v>
      </c>
      <c r="EO132" s="259">
        <f t="shared" si="398"/>
        <v>0</v>
      </c>
      <c r="EP132" s="259">
        <f t="shared" si="399"/>
        <v>0</v>
      </c>
      <c r="EQ132" s="259">
        <f t="shared" si="400"/>
        <v>0</v>
      </c>
      <c r="ER132" s="259">
        <f t="shared" si="401"/>
        <v>0</v>
      </c>
      <c r="ES132" s="259">
        <f t="shared" si="402"/>
        <v>0</v>
      </c>
      <c r="ET132" s="259">
        <f t="shared" si="403"/>
        <v>0</v>
      </c>
      <c r="EU132" s="259">
        <f t="shared" si="404"/>
        <v>0</v>
      </c>
      <c r="EV132" s="259">
        <f t="shared" si="405"/>
        <v>0</v>
      </c>
      <c r="EW132" s="259">
        <f t="shared" si="406"/>
        <v>0</v>
      </c>
      <c r="EX132" s="259">
        <f t="shared" si="407"/>
        <v>0</v>
      </c>
      <c r="EY132" s="259">
        <f t="shared" si="408"/>
        <v>0</v>
      </c>
      <c r="EZ132" s="259">
        <f t="shared" si="409"/>
        <v>0</v>
      </c>
      <c r="FA132" s="259">
        <f t="shared" si="410"/>
        <v>0</v>
      </c>
      <c r="FB132" s="259">
        <f t="shared" si="411"/>
        <v>0</v>
      </c>
      <c r="FC132" s="259">
        <f t="shared" si="412"/>
        <v>0</v>
      </c>
      <c r="FD132" s="259">
        <f t="shared" si="413"/>
        <v>0</v>
      </c>
      <c r="FE132" s="259">
        <f t="shared" si="414"/>
        <v>0</v>
      </c>
      <c r="FF132" s="259">
        <f t="shared" si="415"/>
        <v>0</v>
      </c>
      <c r="FG132" s="259">
        <f t="shared" si="416"/>
        <v>0</v>
      </c>
      <c r="FH132" s="259">
        <f t="shared" si="417"/>
        <v>0</v>
      </c>
      <c r="FI132" s="259">
        <f t="shared" si="418"/>
        <v>0</v>
      </c>
      <c r="FJ132" s="259">
        <f t="shared" si="419"/>
        <v>0</v>
      </c>
      <c r="FK132" s="259">
        <f t="shared" si="420"/>
        <v>0</v>
      </c>
      <c r="FL132" s="259">
        <f t="shared" si="421"/>
        <v>0</v>
      </c>
      <c r="FM132" s="259">
        <f t="shared" si="422"/>
        <v>0</v>
      </c>
      <c r="FN132" s="259">
        <f t="shared" si="423"/>
        <v>0</v>
      </c>
      <c r="FO132" s="259">
        <f t="shared" si="424"/>
        <v>0</v>
      </c>
      <c r="FP132" s="259">
        <f t="shared" si="425"/>
        <v>0</v>
      </c>
      <c r="FQ132" s="259">
        <f t="shared" si="426"/>
        <v>0</v>
      </c>
      <c r="FR132" s="259">
        <f t="shared" si="427"/>
        <v>0</v>
      </c>
      <c r="FS132" s="259">
        <f t="shared" si="428"/>
        <v>0</v>
      </c>
      <c r="FT132" s="259">
        <f t="shared" si="429"/>
        <v>0</v>
      </c>
      <c r="FU132" s="259">
        <f t="shared" si="430"/>
        <v>0</v>
      </c>
      <c r="FV132" s="259">
        <f t="shared" si="431"/>
        <v>0</v>
      </c>
      <c r="FW132" s="259">
        <f t="shared" si="432"/>
        <v>0</v>
      </c>
      <c r="FX132" s="259">
        <f t="shared" si="433"/>
        <v>0</v>
      </c>
      <c r="FY132" s="259">
        <f t="shared" si="434"/>
        <v>0</v>
      </c>
      <c r="FZ132" s="259">
        <f t="shared" si="435"/>
        <v>0</v>
      </c>
      <c r="GA132" s="259">
        <f t="shared" si="436"/>
        <v>0</v>
      </c>
      <c r="GB132" s="259">
        <f t="shared" si="437"/>
        <v>0</v>
      </c>
      <c r="GC132" s="259">
        <f t="shared" si="438"/>
        <v>0</v>
      </c>
      <c r="GD132" s="259">
        <f t="shared" si="439"/>
        <v>0</v>
      </c>
      <c r="GE132" s="259">
        <f t="shared" si="440"/>
        <v>0</v>
      </c>
      <c r="GF132" s="259">
        <f t="shared" si="441"/>
        <v>0</v>
      </c>
      <c r="GG132" s="259">
        <f t="shared" si="442"/>
        <v>0</v>
      </c>
      <c r="GH132" s="259">
        <f t="shared" si="443"/>
        <v>0</v>
      </c>
      <c r="GI132" s="259">
        <f t="shared" si="444"/>
        <v>0</v>
      </c>
      <c r="GJ132" s="259">
        <f t="shared" si="445"/>
        <v>0</v>
      </c>
      <c r="GK132" s="259">
        <f t="shared" si="446"/>
        <v>0</v>
      </c>
      <c r="GL132" s="259">
        <f t="shared" si="447"/>
        <v>0</v>
      </c>
      <c r="GM132" s="259">
        <f t="shared" si="448"/>
        <v>0</v>
      </c>
      <c r="GN132" s="259">
        <f t="shared" si="449"/>
        <v>0</v>
      </c>
      <c r="GO132" s="259">
        <f t="shared" si="450"/>
        <v>0</v>
      </c>
      <c r="GP132" s="259">
        <f t="shared" si="451"/>
        <v>0</v>
      </c>
      <c r="GQ132" s="259">
        <f t="shared" si="452"/>
        <v>0</v>
      </c>
      <c r="GR132" s="259">
        <f t="shared" si="453"/>
        <v>0</v>
      </c>
      <c r="GS132" s="259">
        <f t="shared" si="454"/>
        <v>0</v>
      </c>
      <c r="GT132" s="259">
        <f t="shared" si="455"/>
        <v>0</v>
      </c>
      <c r="GU132" s="259">
        <f t="shared" si="456"/>
        <v>0</v>
      </c>
      <c r="GV132" s="259">
        <f t="shared" si="457"/>
        <v>0</v>
      </c>
      <c r="GW132" s="259">
        <f t="shared" si="458"/>
        <v>0</v>
      </c>
      <c r="GX132" s="259">
        <f t="shared" si="459"/>
        <v>0</v>
      </c>
      <c r="GY132" s="259">
        <f t="shared" si="460"/>
        <v>0</v>
      </c>
      <c r="GZ132" s="259">
        <f t="shared" si="461"/>
        <v>0</v>
      </c>
      <c r="HA132" s="259">
        <f t="shared" si="462"/>
        <v>0</v>
      </c>
      <c r="HB132" s="259">
        <f t="shared" si="463"/>
        <v>0</v>
      </c>
      <c r="HC132" s="259">
        <f t="shared" si="464"/>
        <v>0</v>
      </c>
      <c r="HD132" s="259">
        <f t="shared" si="465"/>
        <v>0</v>
      </c>
      <c r="HE132" s="259">
        <f t="shared" si="466"/>
        <v>0</v>
      </c>
      <c r="HF132" s="259">
        <f t="shared" si="467"/>
        <v>0</v>
      </c>
      <c r="HG132" s="259">
        <f t="shared" si="468"/>
        <v>0</v>
      </c>
      <c r="HH132" s="259">
        <f t="shared" si="469"/>
        <v>0</v>
      </c>
      <c r="HI132" s="259">
        <f t="shared" si="470"/>
        <v>0</v>
      </c>
      <c r="HJ132" s="259">
        <f t="shared" si="471"/>
        <v>0</v>
      </c>
      <c r="HK132" s="259">
        <f t="shared" si="472"/>
        <v>0</v>
      </c>
      <c r="HL132" s="259">
        <f t="shared" si="473"/>
        <v>0</v>
      </c>
      <c r="HM132" s="259">
        <f t="shared" si="474"/>
        <v>0</v>
      </c>
      <c r="HN132" s="259">
        <f t="shared" si="475"/>
        <v>0</v>
      </c>
      <c r="HO132" s="259">
        <f t="shared" si="476"/>
        <v>0</v>
      </c>
      <c r="HP132" s="259">
        <f t="shared" si="477"/>
        <v>0</v>
      </c>
      <c r="HQ132" s="259">
        <f t="shared" si="478"/>
        <v>0</v>
      </c>
      <c r="HR132" s="259">
        <f t="shared" si="479"/>
        <v>0</v>
      </c>
      <c r="HS132" s="259">
        <f t="shared" si="480"/>
        <v>0</v>
      </c>
      <c r="HT132" s="259">
        <f t="shared" si="481"/>
        <v>0</v>
      </c>
      <c r="HU132" s="259">
        <f t="shared" si="482"/>
        <v>0</v>
      </c>
      <c r="HV132" s="259">
        <f t="shared" si="483"/>
        <v>0</v>
      </c>
      <c r="HW132" s="259">
        <f t="shared" si="484"/>
        <v>0</v>
      </c>
      <c r="HX132" s="259">
        <f t="shared" si="485"/>
        <v>12</v>
      </c>
      <c r="HY132" s="259">
        <f t="shared" si="494"/>
        <v>0.68571428571428572</v>
      </c>
      <c r="HZ132" s="259">
        <f t="shared" si="209"/>
        <v>0.68571428571428572</v>
      </c>
      <c r="ID132" s="264"/>
      <c r="IE132" s="264"/>
    </row>
    <row r="133" spans="2:239" s="263" customFormat="1" ht="12.75" customHeight="1" outlineLevel="1" x14ac:dyDescent="0.25">
      <c r="B133" s="311">
        <v>1</v>
      </c>
      <c r="C133" s="251" t="s">
        <v>4473</v>
      </c>
      <c r="D133" s="252">
        <v>6</v>
      </c>
      <c r="E133" s="289">
        <f t="shared" si="489"/>
        <v>1252.6300000000001</v>
      </c>
      <c r="F133" s="378"/>
      <c r="G133" s="253">
        <f t="shared" si="490"/>
        <v>1.89</v>
      </c>
      <c r="H133" s="253">
        <v>1.87</v>
      </c>
      <c r="I133" s="254" t="str">
        <f t="shared" si="188"/>
        <v>PONTALETE</v>
      </c>
      <c r="J133" s="255"/>
      <c r="K133" s="255"/>
      <c r="L133" s="255"/>
      <c r="M133" s="255"/>
      <c r="N133" s="255"/>
      <c r="O133" s="255"/>
      <c r="P133" s="255"/>
      <c r="Q133" s="255"/>
      <c r="R133" s="255"/>
      <c r="S133" s="255"/>
      <c r="T133" s="255"/>
      <c r="U133" s="255">
        <v>300</v>
      </c>
      <c r="V133" s="255" t="s">
        <v>4064</v>
      </c>
      <c r="W133" s="256" t="str">
        <f t="shared" si="491"/>
        <v>SEM LENÇOL</v>
      </c>
      <c r="X133" s="287" t="s">
        <v>909</v>
      </c>
      <c r="Y133" s="257"/>
      <c r="Z133" s="258">
        <f t="shared" si="1"/>
        <v>1.89</v>
      </c>
      <c r="AA133" s="259">
        <f t="shared" si="2"/>
        <v>1.87</v>
      </c>
      <c r="AB133" s="259">
        <f t="shared" si="189"/>
        <v>1.88</v>
      </c>
      <c r="AC133" s="259">
        <f t="shared" ref="AC133:AC196" si="495">ProfundidadeGIMédia+hLastroBrita+hRecobrimentoAreia/2</f>
        <v>1.98</v>
      </c>
      <c r="AD133" s="259">
        <f t="shared" si="190"/>
        <v>1.98</v>
      </c>
      <c r="AE133" s="259">
        <f t="shared" si="492"/>
        <v>6</v>
      </c>
      <c r="AF133" s="259">
        <f t="shared" si="493"/>
        <v>6</v>
      </c>
      <c r="AG133" s="260">
        <f t="shared" si="6"/>
        <v>300</v>
      </c>
      <c r="AH133" s="261">
        <f t="shared" si="7"/>
        <v>0.64999999999999991</v>
      </c>
      <c r="AI133" s="259">
        <f t="shared" si="191"/>
        <v>3.8999999999999995</v>
      </c>
      <c r="AJ133" s="259">
        <f t="shared" si="192"/>
        <v>5.6549999999999994</v>
      </c>
      <c r="AK133" s="259">
        <f t="shared" si="8"/>
        <v>1.8719999999999997</v>
      </c>
      <c r="AL133" s="259">
        <f t="shared" si="9"/>
        <v>0</v>
      </c>
      <c r="AM133" s="259">
        <f t="shared" si="10"/>
        <v>0</v>
      </c>
      <c r="AN133" s="261">
        <f t="shared" si="193"/>
        <v>7.5269999999999984</v>
      </c>
      <c r="AO133" s="259">
        <f t="shared" si="194"/>
        <v>7.5269999999999984</v>
      </c>
      <c r="AP133" s="259">
        <f t="shared" si="195"/>
        <v>0</v>
      </c>
      <c r="AQ133" s="259">
        <f t="shared" si="11"/>
        <v>5.0999999999999996</v>
      </c>
      <c r="AR133" s="259">
        <f t="shared" si="12"/>
        <v>0.7649999999999999</v>
      </c>
      <c r="AS133" s="259">
        <f t="shared" si="13"/>
        <v>1.02</v>
      </c>
      <c r="AT133" s="259">
        <f t="shared" si="14"/>
        <v>0.255</v>
      </c>
      <c r="AU133" s="259">
        <f t="shared" si="15"/>
        <v>0</v>
      </c>
      <c r="AV133" s="259">
        <f t="shared" si="16"/>
        <v>0</v>
      </c>
      <c r="AW133" s="259">
        <f t="shared" si="17"/>
        <v>0</v>
      </c>
      <c r="AX133" s="259">
        <f t="shared" si="18"/>
        <v>0</v>
      </c>
      <c r="AY133" s="259">
        <f t="shared" si="19"/>
        <v>0</v>
      </c>
      <c r="AZ133" s="259">
        <f t="shared" si="20"/>
        <v>0</v>
      </c>
      <c r="BA133" s="259">
        <f t="shared" si="21"/>
        <v>0</v>
      </c>
      <c r="BB133" s="259">
        <f t="shared" si="22"/>
        <v>0</v>
      </c>
      <c r="BC133" s="259">
        <f t="shared" si="23"/>
        <v>0</v>
      </c>
      <c r="BD133" s="259">
        <f t="shared" si="24"/>
        <v>0</v>
      </c>
      <c r="BE133" s="259">
        <f t="shared" si="196"/>
        <v>0.05</v>
      </c>
      <c r="BF133" s="259">
        <f t="shared" si="197"/>
        <v>0.255</v>
      </c>
      <c r="BG133" s="259">
        <f t="shared" si="25"/>
        <v>0.7649999999999999</v>
      </c>
      <c r="BH133" s="259">
        <f t="shared" si="198"/>
        <v>1.02</v>
      </c>
      <c r="BI133" s="261">
        <f t="shared" si="199"/>
        <v>0.42411500823462212</v>
      </c>
      <c r="BJ133" s="259">
        <f t="shared" si="200"/>
        <v>5.6549999999999994</v>
      </c>
      <c r="BK133" s="259">
        <f t="shared" si="201"/>
        <v>1.8719999999999997</v>
      </c>
      <c r="BL133" s="259">
        <f t="shared" si="26"/>
        <v>0</v>
      </c>
      <c r="BM133" s="259">
        <f t="shared" si="27"/>
        <v>0</v>
      </c>
      <c r="BN133" s="261">
        <f t="shared" si="202"/>
        <v>0.5655</v>
      </c>
      <c r="BO133" s="261">
        <f t="shared" si="203"/>
        <v>0.18719999999999998</v>
      </c>
      <c r="BP133" s="261">
        <f t="shared" si="28"/>
        <v>0</v>
      </c>
      <c r="BQ133" s="261">
        <f t="shared" si="29"/>
        <v>0</v>
      </c>
      <c r="BR133" s="259">
        <f t="shared" si="30"/>
        <v>4.976399999999999</v>
      </c>
      <c r="BS133" s="259">
        <f t="shared" si="31"/>
        <v>1.6473599999999997</v>
      </c>
      <c r="BT133" s="259">
        <f t="shared" si="32"/>
        <v>0</v>
      </c>
      <c r="BU133" s="259">
        <f t="shared" si="33"/>
        <v>0</v>
      </c>
      <c r="BV133" s="261">
        <f t="shared" si="34"/>
        <v>0.11309999999999999</v>
      </c>
      <c r="BW133" s="261">
        <f t="shared" si="35"/>
        <v>3.7439999999999994E-2</v>
      </c>
      <c r="BX133" s="261">
        <f t="shared" si="36"/>
        <v>0</v>
      </c>
      <c r="BY133" s="261">
        <f t="shared" si="37"/>
        <v>0</v>
      </c>
      <c r="BZ133" s="261">
        <f t="shared" si="38"/>
        <v>0</v>
      </c>
      <c r="CA133" s="261">
        <f t="shared" si="39"/>
        <v>0</v>
      </c>
      <c r="CB133" s="261">
        <f t="shared" si="40"/>
        <v>0</v>
      </c>
      <c r="CC133" s="261">
        <f t="shared" si="41"/>
        <v>0</v>
      </c>
      <c r="CD133" s="259">
        <f t="shared" ref="CD133:CD196" si="496">VolumeEscavaçãoMecânicaCategoria1de0a1.5+VolumeEscavaçãoMecânicaCategoria1de1.5a3+VolumeEscavaçãoMecânicaCategoria1de3a4.5+VolumeEscavaçãoMecânicaCategoria1de4.5a6</f>
        <v>6.623759999999999</v>
      </c>
      <c r="CE133" s="261">
        <f t="shared" si="204"/>
        <v>0.15053999999999998</v>
      </c>
      <c r="CF133" s="261">
        <f t="shared" si="43"/>
        <v>0</v>
      </c>
      <c r="CG133" s="261">
        <f t="shared" ref="CG133:CG196" si="497">IF(deLençolRD="SEM LENÇOL",VolumeEscavaçãoManualCategoria1de0a1.5,0)</f>
        <v>0.5655</v>
      </c>
      <c r="CH133" s="261">
        <f t="shared" ref="CH133:CH196" si="498">IF(deLençolRD="SEM LENÇOL",VolumeEscavaçãoManualCategoria1de1.5a3,0)</f>
        <v>0.18719999999999998</v>
      </c>
      <c r="CI133" s="261">
        <f t="shared" ref="CI133:CI196" si="499">IF(deLençolRD="SEM LENÇOL",VolumeEscavaçãoManualCategoria1de3a4.5,0)</f>
        <v>0</v>
      </c>
      <c r="CJ133" s="261">
        <f t="shared" ref="CJ133:CJ196" si="500">IF(deLençolRD="SEM LENÇOL",VolumeEscavaçãoManualCategoria1de4.5a6,0)</f>
        <v>0</v>
      </c>
      <c r="CK133" s="261">
        <f t="shared" ref="CK133:CK196" si="501">IF(deLençolRD="SEM LENÇOL",VolumeEscavaçãoMecânicaCategoria1de0a1.5,0)</f>
        <v>4.976399999999999</v>
      </c>
      <c r="CL133" s="261">
        <f t="shared" ref="CL133:CL196" si="502">IF(deLençolRD="SEM LENÇOL",VolumeEscavaçãoMecânicaCategoria1de1.5a3,0)</f>
        <v>1.6473599999999997</v>
      </c>
      <c r="CM133" s="261">
        <f t="shared" ref="CM133:CM196" si="503">IF(deLençolRD="SEM LENÇOL",VolumeEscavaçãoMecânicaCategoria1de3a4.5,0)</f>
        <v>0</v>
      </c>
      <c r="CN133" s="261">
        <f t="shared" ref="CN133:CN196" si="504">IF(deLençolRD="SEM LENÇOL",VolumeEscavaçãoMecânicaCategoria1de4.5a6,0)</f>
        <v>0</v>
      </c>
      <c r="CO133" s="261">
        <f t="shared" ref="CO133:CO196" si="505">IF(deLençolRD="SEM LENÇOL",VolumeEscavaçãoMecânicaCategoria2de0a1.5,0)</f>
        <v>0.11309999999999999</v>
      </c>
      <c r="CP133" s="261">
        <f t="shared" ref="CP133:CP196" si="506">IF(deLençolRD="SEM LENÇOL",VolumeEscavaçãoMecânicaCategoria2de1.5a3,0)</f>
        <v>3.7439999999999994E-2</v>
      </c>
      <c r="CQ133" s="261">
        <f t="shared" ref="CQ133:CQ196" si="507">IF(deLençolRD="SEM LENÇOL",VolumeEscavaçãoMecânicaCategoria2de3a4.5,0)</f>
        <v>0</v>
      </c>
      <c r="CR133" s="261">
        <f t="shared" ref="CR133:CR196" si="508">IF(deLençolRD="SEM LENÇOL",VolumeEscavaçãoMecânicaCategoria2de4.5a6,0)</f>
        <v>0</v>
      </c>
      <c r="CS133" s="261">
        <f t="shared" ref="CS133:CS196" si="509">IF(deLençolRD="SEM LENÇOL",VolumeEscavaçãoMecânicaCategoria3de0a1.5,0)</f>
        <v>0</v>
      </c>
      <c r="CT133" s="261">
        <f t="shared" ref="CT133:CT196" si="510">IF(deLençolRD="SEM LENÇOL",VolumeEscavaçãoMecânicaCategoria3de1.5a3,0)</f>
        <v>0</v>
      </c>
      <c r="CU133" s="261">
        <f t="shared" ref="CU133:CU196" si="511">IF(deLençolRD="SEM LENÇOL",VolumeEscavaçãoMecânicaCategoria3de3a4.5,0)</f>
        <v>0</v>
      </c>
      <c r="CV133" s="261">
        <f t="shared" ref="CV133:CV196" si="512">IF(deLençolRD="SEM LENÇOL",VolumeEscavaçãoMecânicaCategoria3de4.5a6,0)</f>
        <v>0</v>
      </c>
      <c r="CW133" s="261">
        <f t="shared" ref="CW133:CW196" si="513">IF(deLençolRD="COM LENÇOL",VolumeEscavaçãoManualCategoria1de0a1.5,0)</f>
        <v>0</v>
      </c>
      <c r="CX133" s="261">
        <f t="shared" ref="CX133:CX196" si="514">IF(deLençolRD="COM LENÇOL",VolumeEscavaçãoManualCategoria1de1.5a3,0)</f>
        <v>0</v>
      </c>
      <c r="CY133" s="261">
        <f t="shared" ref="CY133:CY196" si="515">IF(deLençolRD="COM LENÇOL",VolumeEscavaçãoManualCategoria1de3a4.5,0)</f>
        <v>0</v>
      </c>
      <c r="CZ133" s="261">
        <f t="shared" ref="CZ133:CZ196" si="516">IF(deLençolRD="COM LENÇOL",VolumeEscavaçãoManualCategoria1de4.5a6,0)</f>
        <v>0</v>
      </c>
      <c r="DA133" s="261">
        <f t="shared" ref="DA133:DA196" si="517">IF(deLençolRD="COM LENÇOL",VolumeEscavaçãoMecânicaCategoria1de0a1.5,0)</f>
        <v>0</v>
      </c>
      <c r="DB133" s="261">
        <f t="shared" ref="DB133:DB196" si="518">IF(deLençolRD="COM LENÇOL",VolumeEscavaçãoMecânicaCategoria1de1.5a3,0)</f>
        <v>0</v>
      </c>
      <c r="DC133" s="261">
        <f t="shared" ref="DC133:DC196" si="519">IF(deLençolRD="COM LENÇOL",VolumeEscavaçãoMecânicaCategoria1de3a4.5,0)</f>
        <v>0</v>
      </c>
      <c r="DD133" s="261">
        <f t="shared" ref="DD133:DD196" si="520">IF(deLençolRD="COM LENÇOL",VolumeEscavaçãoMecânicaCategoria1de4.5a6,0)</f>
        <v>0</v>
      </c>
      <c r="DE133" s="261">
        <f t="shared" ref="DE133:DE196" si="521">IF(deLençolRD="COM LENÇOL",VolumeEscavaçãoMecânicaCategoria2de0a1.5,0)</f>
        <v>0</v>
      </c>
      <c r="DF133" s="261">
        <f t="shared" ref="DF133:DF196" si="522">IF(deLençolRD="COM LENÇOL",VolumeEscavaçãoMecânicaCategoria2de1.5a3,0)</f>
        <v>0</v>
      </c>
      <c r="DG133" s="261">
        <f t="shared" ref="DG133:DG196" si="523">IF(deLençolRD="COM LENÇOL",VolumeEscavaçãoMecânicaCategoria2de3a4.5,0)</f>
        <v>0</v>
      </c>
      <c r="DH133" s="261">
        <f t="shared" ref="DH133:DH196" si="524">IF(deLençolRD="COM LENÇOL",VolumeEscavaçãoMecânicaCategoria2de4.5a6,0)</f>
        <v>0</v>
      </c>
      <c r="DI133" s="261">
        <f t="shared" ref="DI133:DI196" si="525">IF(deLençolRD="COM LENÇOL",VolumeEscavaçãoMecânicaCategoria3de0a1.5,0)</f>
        <v>0</v>
      </c>
      <c r="DJ133" s="261">
        <f t="shared" ref="DJ133:DJ196" si="526">IF(deLençolRD="COM LENÇOL",VolumeEscavaçãoMecânicaCategoria3de1.5a3,0)</f>
        <v>0</v>
      </c>
      <c r="DK133" s="261">
        <f t="shared" ref="DK133:DK196" si="527">IF(deLençolRD="COM LENÇOL",VolumeEscavaçãoMecânicaCategoria3de3a4.5,0)</f>
        <v>0</v>
      </c>
      <c r="DL133" s="261">
        <f t="shared" ref="DL133:DL196" si="528">IF(deLençolRD="COM LENÇOL",VolumeEscavaçãoMecânicaCategoria3de4.5a6,0)</f>
        <v>0</v>
      </c>
      <c r="DM133" s="261">
        <f t="shared" si="206"/>
        <v>3.8999999999999995</v>
      </c>
      <c r="DN133" s="259">
        <f t="shared" si="207"/>
        <v>0</v>
      </c>
      <c r="DO133" s="259">
        <f t="shared" ref="DO133:DO196" si="529">IF(deMaterialTubulação&lt;&gt;"FD",(hRecobrimentoAreia+DNTubulação/1000)*ÁreaEscavaçãoValaSimples-VolumeTubulação,0)</f>
        <v>1.5258849917653776</v>
      </c>
      <c r="DP133" s="261">
        <f t="shared" ref="DP133:DP196" si="530">VolumeTotalEscavação-LastroBrita-EnvoltóriaAreia-VolumeTubulação-VolumeBasePavimento-VolumeSubBasePavimento</f>
        <v>3.7919999999999985</v>
      </c>
      <c r="DQ133" s="259">
        <f t="shared" ref="DQ133:DQ196" si="531">VolumeReaterro*PercentagemReaproveitamento</f>
        <v>3.7919999999999985</v>
      </c>
      <c r="DR133" s="259">
        <f t="shared" ref="DR133:DR196" si="532">VolumeReaterro*PercentagemSolodeJazida</f>
        <v>0</v>
      </c>
      <c r="DS133" s="259">
        <f t="shared" si="212"/>
        <v>1.5258849917653776</v>
      </c>
      <c r="DT133" s="259">
        <f t="shared" si="208"/>
        <v>3.7919999999999985</v>
      </c>
      <c r="DU133" s="259">
        <f t="shared" ref="DU133:DU196" si="533">LastroBrita+EnvoltóriaAreia+VolumeTubulação+VolumeBasePavimento+VolumeSubBasePavimento+VolumeSoloJazida</f>
        <v>3.7349999999999999</v>
      </c>
      <c r="DV133" s="261">
        <f t="shared" si="80"/>
        <v>0</v>
      </c>
      <c r="DW133" s="259">
        <f t="shared" si="81"/>
        <v>0.255</v>
      </c>
      <c r="DX133" s="261">
        <f t="shared" si="82"/>
        <v>4.6687500000000002</v>
      </c>
      <c r="DY133" s="261">
        <f t="shared" si="83"/>
        <v>0</v>
      </c>
      <c r="DZ133" s="261">
        <f t="shared" si="84"/>
        <v>0.33150000000000002</v>
      </c>
      <c r="EA133" s="259">
        <f t="shared" si="85"/>
        <v>5.0002500000000003</v>
      </c>
      <c r="EB133" s="261">
        <f t="shared" si="86"/>
        <v>81.236249999999998</v>
      </c>
      <c r="EC133" s="261">
        <f t="shared" ref="EC133:EC196" si="534">VolumeSoloJazida*DistânciaTubulação</f>
        <v>0</v>
      </c>
      <c r="ED133" s="261">
        <f t="shared" si="88"/>
        <v>0</v>
      </c>
      <c r="EE133" s="261">
        <f t="shared" si="89"/>
        <v>5.7680999999999996</v>
      </c>
      <c r="EF133" s="259">
        <f t="shared" si="90"/>
        <v>87.004350000000002</v>
      </c>
      <c r="EG133" s="261">
        <f t="shared" si="91"/>
        <v>23.759999999999998</v>
      </c>
      <c r="EH133" s="261">
        <f t="shared" si="92"/>
        <v>0</v>
      </c>
      <c r="EI133" s="261">
        <f t="shared" si="93"/>
        <v>0</v>
      </c>
      <c r="EJ133" s="261">
        <f t="shared" si="94"/>
        <v>0</v>
      </c>
      <c r="EK133" s="261">
        <f t="shared" si="95"/>
        <v>0</v>
      </c>
      <c r="EL133" s="259">
        <f t="shared" ref="EL133:EL196" si="535">VLOOKUP(DNTubulação,MatrizCurva11,6,FALSE)*deCurva11</f>
        <v>0</v>
      </c>
      <c r="EM133" s="259">
        <f t="shared" ref="EM133:EM196" si="536">VLOOKUP(DNTubulação,MatrizCurva22,6,FALSE)*deCurva22</f>
        <v>0</v>
      </c>
      <c r="EN133" s="259">
        <f t="shared" ref="EN133:EN196" si="537">VLOOKUP(DNTubulação,MatrizCurva45,6,FALSE)*deCurva45</f>
        <v>0</v>
      </c>
      <c r="EO133" s="259">
        <f t="shared" ref="EO133:EO196" si="538">VLOOKUP(DNTubulação,MatrizCurva90,6,FALSE)*deCurva90</f>
        <v>0</v>
      </c>
      <c r="EP133" s="259">
        <f t="shared" ref="EP133:EP196" si="539">VLOOKUP(DNTubulação,MatrizTeCap,6,FALSE)*deTeCap</f>
        <v>0</v>
      </c>
      <c r="EQ133" s="259">
        <f t="shared" ref="EQ133:EQ196" si="540">FormaCurva11+FormaCurva22+FormaCurva45+FormaCurva90+FormaTêCap</f>
        <v>0</v>
      </c>
      <c r="ER133" s="259">
        <f t="shared" ref="ER133:ER196" si="541">VLOOKUP(DNTubulação,MatrizCurva11,5,FALSE)*deCurva11</f>
        <v>0</v>
      </c>
      <c r="ES133" s="259">
        <f t="shared" ref="ES133:ES196" si="542">VLOOKUP(DNTubulação,MatrizCurva22,5,FALSE)*deCurva22</f>
        <v>0</v>
      </c>
      <c r="ET133" s="259">
        <f t="shared" ref="ET133:ET196" si="543">VLOOKUP(DNTubulação,MatrizCurva45,5,FALSE)*deCurva45</f>
        <v>0</v>
      </c>
      <c r="EU133" s="259">
        <f t="shared" ref="EU133:EU196" si="544">VLOOKUP(DNTubulação,MatrizCurva90,5,FALSE)*deCurva90</f>
        <v>0</v>
      </c>
      <c r="EV133" s="259">
        <f t="shared" ref="EV133:EV196" si="545">VLOOKUP(DNTubulação,MatrizTeCap,5,FALSE)*deTeCap</f>
        <v>0</v>
      </c>
      <c r="EW133" s="259">
        <f t="shared" ref="EW133:EW196" si="546">ConcretoCurva11+ConcretoCurva22+ConcretoCurva45+ConcretoCurva90+ConcretoTeCap</f>
        <v>0</v>
      </c>
      <c r="EX133" s="259">
        <f t="shared" ref="EX133:EX196" si="547">VLOOKUP(DNTubulação,MatrizCurva11,7,FALSE)*deCurva11</f>
        <v>0</v>
      </c>
      <c r="EY133" s="259">
        <f t="shared" ref="EY133:EY196" si="548">VLOOKUP(DNTubulação,MatrizCurva22,7,FALSE)*deCurva22</f>
        <v>0</v>
      </c>
      <c r="EZ133" s="259">
        <f t="shared" ref="EZ133:EZ196" si="549">VLOOKUP(DNTubulação,MatrizCurva45,7,FALSE)*deCurva45</f>
        <v>0</v>
      </c>
      <c r="FA133" s="259">
        <f t="shared" ref="FA133:FA196" si="550">VLOOKUP(DNTubulação,MatrizCurva90,7,FALSE)*deCurva90</f>
        <v>0</v>
      </c>
      <c r="FB133" s="259">
        <f t="shared" ref="FB133:FB196" si="551">VLOOKUP(DNTubulação,MatrizTeCap,7,FALSE)*deTeCap</f>
        <v>0</v>
      </c>
      <c r="FC133" s="259">
        <f t="shared" ref="FC133:FC196" si="552">LastroConcretoCurva11+LastroConcretoCurva22+LastroConcretoCurva45+LastroConcretoCurva90+LastroConcretoTeCap</f>
        <v>0</v>
      </c>
      <c r="FD133" s="259">
        <f t="shared" ref="FD133:FD196" si="553">VLOOKUP(DNTubulação,MatrizCurva11,8,FALSE)*deCurva11</f>
        <v>0</v>
      </c>
      <c r="FE133" s="259">
        <f t="shared" ref="FE133:FE196" si="554">VLOOKUP(DNTubulação,MatrizCurva22,8,FALSE)*deCurva22</f>
        <v>0</v>
      </c>
      <c r="FF133" s="259">
        <f t="shared" ref="FF133:FF196" si="555">VLOOKUP(DNTubulação,MatrizCurva45,8,FALSE)*deCurva45</f>
        <v>0</v>
      </c>
      <c r="FG133" s="259">
        <f t="shared" ref="FG133:FG196" si="556">VLOOKUP(DNTubulação,MatrizCurva90,8,FALSE)*deCurva90</f>
        <v>0</v>
      </c>
      <c r="FH133" s="259">
        <f t="shared" ref="FH133:FH196" si="557">VLOOKUP(DNTubulação,MatrizTeCap,8,FALSE)*deTeCap</f>
        <v>0</v>
      </c>
      <c r="FI133" s="259">
        <f t="shared" ref="FI133:FI196" si="558">LastroBritaCurva11+LastroBritaCurva22+LastroBritaCurva45+LastroBritaCurva90+LastroBritaTeCap</f>
        <v>0</v>
      </c>
      <c r="FJ133" s="259">
        <f t="shared" ref="FJ133:FJ196" si="559">VLOOKUP(DNTubulação,MatrizCurva11,9,FALSE)*deCurva11</f>
        <v>0</v>
      </c>
      <c r="FK133" s="259">
        <f t="shared" ref="FK133:FK196" si="560">VLOOKUP(DNTubulação,MatrizCurva22,9,FALSE)*deCurva22</f>
        <v>0</v>
      </c>
      <c r="FL133" s="259">
        <f t="shared" ref="FL133:FL196" si="561">VLOOKUP(DNTubulação,MatrizCurva45,9,FALSE)*deCurva45</f>
        <v>0</v>
      </c>
      <c r="FM133" s="259">
        <f t="shared" ref="FM133:FM196" si="562">VLOOKUP(DNTubulação,MatrizCurva90,9,FALSE)*deCurva90</f>
        <v>0</v>
      </c>
      <c r="FN133" s="259">
        <f t="shared" ref="FN133:FN196" si="563">VLOOKUP(DNTubulação,MatrizTeCap,9,FALSE)*deTeCap</f>
        <v>0</v>
      </c>
      <c r="FO133" s="259">
        <f t="shared" ref="FO133:FO196" si="564">LastroSoloCimentoCurva11+LastroSoloCimentoCurva22+LastroSoloCimentoCurva45+LastroSoloCimentoCurva90+LastroSoloCimentoTeCap</f>
        <v>0</v>
      </c>
      <c r="FP133" s="259">
        <f t="shared" ref="FP133:FP196" si="565">VLOOKUP(DNTubulação,MatrizCurva11,10,FALSE)*deCurva11</f>
        <v>0</v>
      </c>
      <c r="FQ133" s="259">
        <f t="shared" ref="FQ133:FQ196" si="566">VLOOKUP(DNTubulação,MatrizCurva22,10,FALSE)*deCurva22</f>
        <v>0</v>
      </c>
      <c r="FR133" s="259">
        <f t="shared" ref="FR133:FR196" si="567">VLOOKUP(DNTubulação,MatrizCurva45,10,FALSE)*deCurva45</f>
        <v>0</v>
      </c>
      <c r="FS133" s="259">
        <f t="shared" ref="FS133:FS196" si="568">VLOOKUP(DNTubulação,MatrizCurva90,10,FALSE)*deCurva90</f>
        <v>0</v>
      </c>
      <c r="FT133" s="259">
        <f t="shared" ref="FT133:FT196" si="569">VLOOKUP(DNTubulação,MatrizTeCap,10,FALSE)*deTeCap</f>
        <v>0</v>
      </c>
      <c r="FU133" s="259">
        <f t="shared" ref="FU133:FU196" si="570">AçoCurva11+AçoCurva22+AçoCurva45+AçoCurva90+AçoTeCap</f>
        <v>0</v>
      </c>
      <c r="FV133" s="259">
        <f t="shared" ref="FV133:FV196" si="571">IF(DNTubulação=75,deDescarga,0)</f>
        <v>0</v>
      </c>
      <c r="FW133" s="259">
        <f t="shared" ref="FW133:FW196" si="572">IF(DNTubulação&gt;=100,deDescarga,0)</f>
        <v>0</v>
      </c>
      <c r="FX133" s="259">
        <f t="shared" ref="FX133:FX196" si="573">IF(deMaterialTubulação="PVC PBA",ROUNDUP(IF(DNTubulação=75,ProfundidadeGIMédia+0.4+0.2,IF(DNTubulação=100,ProfundidadeGIMédia+0.59+0.2,0))/0.5,0)*deDescarga,0)</f>
        <v>0</v>
      </c>
      <c r="FY133" s="259">
        <f t="shared" ref="FY133:FY196" si="574">VLOOKUP(DNTubulação,MatrizDescarga,6,FALSE)*(QuantDescargaCircular+QuantDescarga190x190)</f>
        <v>0</v>
      </c>
      <c r="FZ133" s="259">
        <f t="shared" ref="FZ133:FZ196" si="575">VLOOKUP(DNTubulação,MatrizDescarga,7,FALSE)*(QuantDescargaCircular+QuantDescarga190x190)</f>
        <v>0</v>
      </c>
      <c r="GA133" s="259">
        <f t="shared" ref="GA133:GA196" si="576">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0</v>
      </c>
      <c r="GB133" s="259">
        <f t="shared" ref="GB133:GB196" si="577">VLOOKUP(DNTubulação,MatrizDescarga,8,FALSE)*(QuantDescargaCircular+QuantDescarga190x190)</f>
        <v>0</v>
      </c>
      <c r="GC133" s="259">
        <f t="shared" ref="GC133:GC196" si="578">VLOOKUP(DNTubulação,MatrizDescarga,9,FALSE)*(QuantDescargaCircular+QuantDescarga190x190)</f>
        <v>0</v>
      </c>
      <c r="GD133" s="259">
        <f t="shared" ref="GD133:GD196" si="579">VLOOKUP(DNTubulação,MatrizDescargaArmadura,2,FALSE)*(QuantDescargaCircular+QuantDescarga190x190)</f>
        <v>0</v>
      </c>
      <c r="GE133" s="259">
        <f t="shared" ref="GE133:GE196" si="580">VLOOKUP(DNTubulação,MatrizDescargaArmadura,3,FALSE)*(QuantDescargaCircular+QuantDescarga190x190)</f>
        <v>0</v>
      </c>
      <c r="GF133" s="259">
        <f t="shared" ref="GF133:GF196" si="581">VLOOKUP(DNTubulação,MatrizDescargaArmadura,4,FALSE)*(QuantDescargaCircular+QuantDescarga190x190)</f>
        <v>0</v>
      </c>
      <c r="GG133" s="259">
        <f t="shared" ref="GG133:GG196" si="582">VLOOKUP(DNTubulação,MatrizDescargaArmadura,5,FALSE)*(QuantDescargaCircular+QuantDescarga190x190)</f>
        <v>0</v>
      </c>
      <c r="GH133" s="259">
        <f t="shared" ref="GH133:GH196" si="583">deHidrante</f>
        <v>0</v>
      </c>
      <c r="GI133" s="259">
        <f t="shared" ref="GI133:GI196" si="584">VLOOKUP(DNTubulação,MatrizHidrante,6,FALSE)*QuantHidrante</f>
        <v>0</v>
      </c>
      <c r="GJ133" s="259">
        <f t="shared" ref="GJ133:GJ196" si="585">VLOOKUP(DNTubulação,MatrizHidrante,7,FALSE)*QuantHidrante</f>
        <v>0</v>
      </c>
      <c r="GK133" s="259">
        <f t="shared" ref="GK133:GK196" si="586">VLOOKUP(DNTubulação,MatrizHidrante,10,FALSE)*QuantHidrante*1.2</f>
        <v>0</v>
      </c>
      <c r="GL133" s="259">
        <f t="shared" ref="GL133:GL196" si="587">VLOOKUP(DNTubulação,MatrizHidrante,8,FALSE)*QuantHidrante</f>
        <v>0</v>
      </c>
      <c r="GM133" s="259">
        <f t="shared" ref="GM133:GM196" si="588">VLOOKUP(DNTubulação,MatrizHidrante,9,FALSE)*QuantHidrante</f>
        <v>0</v>
      </c>
      <c r="GN133" s="259">
        <f t="shared" ref="GN133:GN196" si="589">VLOOKUP(DNTubulação,MatrizHidranteArmadura,2,FALSE)*QuantHidrante</f>
        <v>0</v>
      </c>
      <c r="GO133" s="259">
        <f t="shared" ref="GO133:GO196" si="590">VLOOKUP(DNTubulação,MatrizHidranteArmadura,3,FALSE)*QuantHidrante</f>
        <v>0</v>
      </c>
      <c r="GP133" s="259">
        <f t="shared" ref="GP133:GP196" si="591">VLOOKUP(DNTubulação,MatrizHidranteArmadura,4,FALSE)*QuantHidrante</f>
        <v>0</v>
      </c>
      <c r="GQ133" s="259">
        <f t="shared" ref="GQ133:GQ196" si="592">VLOOKUP(DNTubulação,MatrizHidranteArmadura,5,FALSE)*QuantHidrante</f>
        <v>0</v>
      </c>
      <c r="GR133" s="259">
        <f t="shared" ref="GR133:GR196" si="593">IF(deDNRedeRegistro&lt;=150,deRegistro,0)</f>
        <v>0</v>
      </c>
      <c r="GS133" s="259">
        <f t="shared" ref="GS133:GS196" si="594">IF(deDNRedeRegistro&gt;150,deRegistro,0)</f>
        <v>0</v>
      </c>
      <c r="GT133" s="259">
        <f t="shared" ref="GT133:GT196" si="595">IF(deDNRedeRegistro&gt;0,VLOOKUP(deDNRedeRegistro,MatrizRegistro,6,FALSE)*(QuantRegistroMaior+QuantRegistroMenor),0)</f>
        <v>0</v>
      </c>
      <c r="GU133" s="259">
        <f t="shared" ref="GU133:GU196" si="596">IF(deDNRedeRegistro&gt;0,VLOOKUP(deDNRedeRegistro,MatrizRegistro,7,FALSE)*(QuantRegistroMaior+QuantRegistroMenor),0)</f>
        <v>0</v>
      </c>
      <c r="GV133" s="259">
        <f t="shared" ref="GV133:GV196" si="597">IF(deDNRedeRegistro&gt;0,VLOOKUP(deDNRedeRegistro,MatrizRegistro,10,FALSE)*(QuantRegistroMaior+QuantRegistroMenor)*(ProfundidadeGIMédia+0.2-0.15),0)</f>
        <v>0</v>
      </c>
      <c r="GW133" s="259">
        <f t="shared" ref="GW133:GW196" si="598">IF(deDNRedeRegistro&gt;0,VLOOKUP(deDNRedeRegistro,MatrizRegistro,8,FALSE)*(QuantRegistroMaior+QuantRegistroMenor),0)</f>
        <v>0</v>
      </c>
      <c r="GX133" s="259">
        <f t="shared" ref="GX133:GX196" si="599">IF(deDNRedeRegistro&gt;0,VLOOKUP(deDNRedeRegistro,MatrizRegistro,9,FALSE)*(QuantRegistroMaior+QuantRegistroMenor),0)</f>
        <v>0</v>
      </c>
      <c r="GY133" s="259">
        <f t="shared" ref="GY133:GY196" si="600">IF(deDNRedeRegistro&gt;0,VLOOKUP(deDNRedeRegistro,MatrizRegistroArmadura,2,FALSE)*(QuantRegistroMaior+QuantRegistroMenor),0)</f>
        <v>0</v>
      </c>
      <c r="GZ133" s="259">
        <f t="shared" ref="GZ133:GZ196" si="601">IF(deDNRedeRegistro&gt;0,VLOOKUP(deDNRedeRegistro,MatrizRegistroArmadura,3,FALSE)*(QuantRegistroMaior+QuantRegistroMenor),0)</f>
        <v>0</v>
      </c>
      <c r="HA133" s="259">
        <f t="shared" ref="HA133:HA196" si="602">IF(deDNRedeRegistro&gt;0,VLOOKUP(deDNRedeRegistro,MatrizRegistroArmadura,4,FALSE)*(QuantRegistroMaior+QuantRegistroMenor),0)</f>
        <v>0</v>
      </c>
      <c r="HB133" s="259">
        <f t="shared" ref="HB133:HB196" si="603">IF(deDNRedeRegistro&gt;0,VLOOKUP(deDNRedeRegistro,MatrizRegistroArmadura,5,FALSE)*(QuantRegistroMaior+QuantRegistroMenor),0)</f>
        <v>0</v>
      </c>
      <c r="HC133" s="259">
        <f t="shared" ref="HC133:HC196" si="604">IF(DNTubulação&lt;=100,deVentosa,0)</f>
        <v>0</v>
      </c>
      <c r="HD133" s="259">
        <f t="shared" ref="HD133:HD196" si="605">IF(DNTubulação&gt;100,deVentosa,0)</f>
        <v>0</v>
      </c>
      <c r="HE133" s="259">
        <f t="shared" ref="HE133:HE196" si="606">VLOOKUP(DNTubulação,MatrizVentosa,6,FALSE)*(QuantVentosaMaior+QuantVentosaMenor)</f>
        <v>0</v>
      </c>
      <c r="HF133" s="259">
        <f t="shared" ref="HF133:HF196" si="607">VLOOKUP(DNTubulação,MatrizVentosa,7,FALSE)*(QuantVentosaMaior+QuantVentosaMenor)</f>
        <v>0</v>
      </c>
      <c r="HG133" s="259">
        <f t="shared" ref="HG133:HG196" si="608">VLOOKUP(DNTubulação,MatrizVentosa,10,FALSE)*(QuantVentosaMaior+QuantVentosaMenor)*IF(DNTubulação&gt;=100,(ProfundidadeGIMédia+0.2-0.15),(ProfundidadeGIMédia+0.1-0.15))</f>
        <v>0</v>
      </c>
      <c r="HH133" s="259">
        <f t="shared" ref="HH133:HH196" si="609">VLOOKUP(DNTubulação,MatrizVentosa,8,FALSE)*(QuantVentosaMaior+QuantVentosaMenor)</f>
        <v>0</v>
      </c>
      <c r="HI133" s="259">
        <f t="shared" ref="HI133:HI196" si="610">VLOOKUP(DNTubulação,MatrizVentosa,9,FALSE)*(QuantVentosaMaior+QuantVentosaMenor)</f>
        <v>0</v>
      </c>
      <c r="HJ133" s="259">
        <f t="shared" ref="HJ133:HJ196" si="611">VLOOKUP(DNTubulação,MatrizVentosaArmadura,2,FALSE)*(QuantVentosaMaior+QuantVentosaMenor)</f>
        <v>0</v>
      </c>
      <c r="HK133" s="259">
        <f t="shared" ref="HK133:HK196" si="612">VLOOKUP(DNTubulação,MatrizVentosaArmadura,3,FALSE)*(QuantVentosaMaior+QuantVentosaMenor)</f>
        <v>0</v>
      </c>
      <c r="HL133" s="259">
        <f t="shared" ref="HL133:HL196" si="613">VLOOKUP(DNTubulação,MatrizVentosaArmadura,4,FALSE)*(QuantVentosaMaior+QuantVentosaMenor)</f>
        <v>0</v>
      </c>
      <c r="HM133" s="259">
        <f t="shared" ref="HM133:HM196" si="614">VLOOKUP(DNTubulação,MatrizVentosaArmadura,5,FALSE)*(QuantVentosaMaior+QuantVentosaMenor)</f>
        <v>0</v>
      </c>
      <c r="HN133" s="259">
        <f t="shared" ref="HN133:HN196" si="615">deVRP</f>
        <v>0</v>
      </c>
      <c r="HO133" s="259">
        <f t="shared" ref="HO133:HO196" si="616">VLOOKUP(DNTubulação,MatrizVRP,6,FALSE)*QuantVRP</f>
        <v>0</v>
      </c>
      <c r="HP133" s="259">
        <f t="shared" ref="HP133:HP196" si="617">VLOOKUP(DNTubulação,MatrizVRP,7,FALSE)*QuantVRP</f>
        <v>0</v>
      </c>
      <c r="HQ133" s="259">
        <f t="shared" ref="HQ133:HQ196" si="618">VLOOKUP(DNTubulação,MatrizVRP,10,FALSE)*QuantVRP*(ProfundidadeGIMédia+0.95-0.15)</f>
        <v>0</v>
      </c>
      <c r="HR133" s="259">
        <f t="shared" ref="HR133:HR196" si="619">VLOOKUP(DNTubulação,MatrizVRP,8,FALSE)*QuantVRP</f>
        <v>0</v>
      </c>
      <c r="HS133" s="259">
        <f t="shared" ref="HS133:HS196" si="620">VLOOKUP(DNTubulação,MatrizVRP,9,FALSE)*QuantVRP</f>
        <v>0</v>
      </c>
      <c r="HT133" s="259">
        <f t="shared" ref="HT133:HT196" si="621">VLOOKUP(DNTubulação,MatrizVRPArmadura,2,FALSE)*QuantVRP</f>
        <v>0</v>
      </c>
      <c r="HU133" s="259">
        <f t="shared" ref="HU133:HU196" si="622">VLOOKUP(DNTubulação,MatrizVRPArmadura,3,FALSE)*QuantVRP</f>
        <v>0</v>
      </c>
      <c r="HV133" s="259">
        <f t="shared" ref="HV133:HV196" si="623">VLOOKUP(DNTubulação,MatrizVRPArmadura,4,FALSE)*QuantVRP</f>
        <v>0</v>
      </c>
      <c r="HW133" s="259">
        <f t="shared" ref="HW133:HW196" si="624">VLOOKUP(DNTubulação,MatrizVRPArmadura,5,FALSE)*QuantVRP</f>
        <v>0</v>
      </c>
      <c r="HX133" s="259">
        <f t="shared" ref="HX133:HX196" si="625">ExtensãoEnterradaTrecho*2</f>
        <v>12</v>
      </c>
      <c r="HY133" s="259">
        <f t="shared" si="494"/>
        <v>0.68571428571428572</v>
      </c>
      <c r="HZ133" s="259">
        <f t="shared" si="209"/>
        <v>0.68571428571428572</v>
      </c>
      <c r="ID133" s="264"/>
      <c r="IE133" s="264"/>
    </row>
    <row r="134" spans="2:239" s="263" customFormat="1" ht="12.75" customHeight="1" outlineLevel="1" x14ac:dyDescent="0.25">
      <c r="B134" s="311">
        <v>1</v>
      </c>
      <c r="C134" s="251" t="s">
        <v>4473</v>
      </c>
      <c r="D134" s="252">
        <v>6</v>
      </c>
      <c r="E134" s="289">
        <f t="shared" si="489"/>
        <v>1258.6300000000001</v>
      </c>
      <c r="F134" s="378"/>
      <c r="G134" s="253">
        <f t="shared" si="490"/>
        <v>1.87</v>
      </c>
      <c r="H134" s="253">
        <v>1.92</v>
      </c>
      <c r="I134" s="254" t="str">
        <f t="shared" si="188"/>
        <v>PONTALETE</v>
      </c>
      <c r="J134" s="255"/>
      <c r="K134" s="255"/>
      <c r="L134" s="255"/>
      <c r="M134" s="255"/>
      <c r="N134" s="255"/>
      <c r="O134" s="255"/>
      <c r="P134" s="255">
        <v>1</v>
      </c>
      <c r="Q134" s="255"/>
      <c r="R134" s="255"/>
      <c r="S134" s="255"/>
      <c r="T134" s="255"/>
      <c r="U134" s="255">
        <v>300</v>
      </c>
      <c r="V134" s="255" t="s">
        <v>4064</v>
      </c>
      <c r="W134" s="256" t="str">
        <f t="shared" si="491"/>
        <v>SEM LENÇOL</v>
      </c>
      <c r="X134" s="287" t="s">
        <v>909</v>
      </c>
      <c r="Y134" s="257"/>
      <c r="Z134" s="258">
        <f t="shared" si="1"/>
        <v>1.87</v>
      </c>
      <c r="AA134" s="259">
        <f t="shared" si="2"/>
        <v>1.92</v>
      </c>
      <c r="AB134" s="259">
        <f t="shared" si="189"/>
        <v>1.895</v>
      </c>
      <c r="AC134" s="259">
        <f t="shared" si="495"/>
        <v>1.9950000000000001</v>
      </c>
      <c r="AD134" s="259">
        <f t="shared" si="190"/>
        <v>1.9950000000000001</v>
      </c>
      <c r="AE134" s="259">
        <f t="shared" si="492"/>
        <v>6</v>
      </c>
      <c r="AF134" s="259">
        <f t="shared" si="493"/>
        <v>6</v>
      </c>
      <c r="AG134" s="260">
        <f t="shared" si="6"/>
        <v>300</v>
      </c>
      <c r="AH134" s="261">
        <f t="shared" si="7"/>
        <v>0.64999999999999991</v>
      </c>
      <c r="AI134" s="259">
        <f t="shared" si="191"/>
        <v>3.8999999999999995</v>
      </c>
      <c r="AJ134" s="259">
        <f t="shared" si="192"/>
        <v>5.6549999999999994</v>
      </c>
      <c r="AK134" s="259">
        <f t="shared" si="8"/>
        <v>1.9305000000000001</v>
      </c>
      <c r="AL134" s="259">
        <f t="shared" si="9"/>
        <v>0</v>
      </c>
      <c r="AM134" s="259">
        <f t="shared" si="10"/>
        <v>0</v>
      </c>
      <c r="AN134" s="261">
        <f t="shared" si="193"/>
        <v>7.5854999999999988</v>
      </c>
      <c r="AO134" s="259">
        <f t="shared" si="194"/>
        <v>7.5854999999999988</v>
      </c>
      <c r="AP134" s="259">
        <f t="shared" si="195"/>
        <v>0</v>
      </c>
      <c r="AQ134" s="259">
        <f t="shared" si="11"/>
        <v>5.0999999999999996</v>
      </c>
      <c r="AR134" s="259">
        <f t="shared" si="12"/>
        <v>0.7649999999999999</v>
      </c>
      <c r="AS134" s="259">
        <f t="shared" si="13"/>
        <v>1.02</v>
      </c>
      <c r="AT134" s="259">
        <f t="shared" si="14"/>
        <v>0.255</v>
      </c>
      <c r="AU134" s="259">
        <f t="shared" si="15"/>
        <v>0</v>
      </c>
      <c r="AV134" s="259">
        <f t="shared" si="16"/>
        <v>0</v>
      </c>
      <c r="AW134" s="259">
        <f t="shared" si="17"/>
        <v>0</v>
      </c>
      <c r="AX134" s="259">
        <f t="shared" si="18"/>
        <v>0</v>
      </c>
      <c r="AY134" s="259">
        <f t="shared" si="19"/>
        <v>0</v>
      </c>
      <c r="AZ134" s="259">
        <f t="shared" si="20"/>
        <v>0</v>
      </c>
      <c r="BA134" s="259">
        <f t="shared" si="21"/>
        <v>0</v>
      </c>
      <c r="BB134" s="259">
        <f t="shared" si="22"/>
        <v>0</v>
      </c>
      <c r="BC134" s="259">
        <f t="shared" si="23"/>
        <v>0</v>
      </c>
      <c r="BD134" s="259">
        <f t="shared" si="24"/>
        <v>0</v>
      </c>
      <c r="BE134" s="259">
        <f t="shared" si="196"/>
        <v>0.05</v>
      </c>
      <c r="BF134" s="259">
        <f t="shared" si="197"/>
        <v>0.255</v>
      </c>
      <c r="BG134" s="259">
        <f t="shared" si="25"/>
        <v>0.7649999999999999</v>
      </c>
      <c r="BH134" s="259">
        <f t="shared" si="198"/>
        <v>1.02</v>
      </c>
      <c r="BI134" s="261">
        <f t="shared" si="199"/>
        <v>0.42411500823462212</v>
      </c>
      <c r="BJ134" s="259">
        <f t="shared" si="200"/>
        <v>5.6549999999999994</v>
      </c>
      <c r="BK134" s="259">
        <f t="shared" si="201"/>
        <v>1.9305000000000001</v>
      </c>
      <c r="BL134" s="259">
        <f t="shared" si="26"/>
        <v>0</v>
      </c>
      <c r="BM134" s="259">
        <f t="shared" si="27"/>
        <v>0</v>
      </c>
      <c r="BN134" s="261">
        <f t="shared" si="202"/>
        <v>0.5655</v>
      </c>
      <c r="BO134" s="261">
        <f t="shared" si="203"/>
        <v>0.19305000000000003</v>
      </c>
      <c r="BP134" s="261">
        <f t="shared" si="28"/>
        <v>0</v>
      </c>
      <c r="BQ134" s="261">
        <f t="shared" si="29"/>
        <v>0</v>
      </c>
      <c r="BR134" s="259">
        <f t="shared" si="30"/>
        <v>4.976399999999999</v>
      </c>
      <c r="BS134" s="259">
        <f t="shared" si="31"/>
        <v>1.6988400000000001</v>
      </c>
      <c r="BT134" s="259">
        <f t="shared" si="32"/>
        <v>0</v>
      </c>
      <c r="BU134" s="259">
        <f t="shared" si="33"/>
        <v>0</v>
      </c>
      <c r="BV134" s="261">
        <f t="shared" si="34"/>
        <v>0.11309999999999999</v>
      </c>
      <c r="BW134" s="261">
        <f t="shared" si="35"/>
        <v>3.8610000000000005E-2</v>
      </c>
      <c r="BX134" s="261">
        <f t="shared" si="36"/>
        <v>0</v>
      </c>
      <c r="BY134" s="261">
        <f t="shared" si="37"/>
        <v>0</v>
      </c>
      <c r="BZ134" s="261">
        <f t="shared" si="38"/>
        <v>0</v>
      </c>
      <c r="CA134" s="261">
        <f t="shared" si="39"/>
        <v>0</v>
      </c>
      <c r="CB134" s="261">
        <f t="shared" si="40"/>
        <v>0</v>
      </c>
      <c r="CC134" s="261">
        <f t="shared" si="41"/>
        <v>0</v>
      </c>
      <c r="CD134" s="259">
        <f t="shared" si="496"/>
        <v>6.6752399999999987</v>
      </c>
      <c r="CE134" s="261">
        <f t="shared" si="204"/>
        <v>0.15171000000000001</v>
      </c>
      <c r="CF134" s="261">
        <f t="shared" si="43"/>
        <v>0</v>
      </c>
      <c r="CG134" s="261">
        <f t="shared" si="497"/>
        <v>0.5655</v>
      </c>
      <c r="CH134" s="261">
        <f t="shared" si="498"/>
        <v>0.19305000000000003</v>
      </c>
      <c r="CI134" s="261">
        <f t="shared" si="499"/>
        <v>0</v>
      </c>
      <c r="CJ134" s="261">
        <f t="shared" si="500"/>
        <v>0</v>
      </c>
      <c r="CK134" s="261">
        <f t="shared" si="501"/>
        <v>4.976399999999999</v>
      </c>
      <c r="CL134" s="261">
        <f t="shared" si="502"/>
        <v>1.6988400000000001</v>
      </c>
      <c r="CM134" s="261">
        <f t="shared" si="503"/>
        <v>0</v>
      </c>
      <c r="CN134" s="261">
        <f t="shared" si="504"/>
        <v>0</v>
      </c>
      <c r="CO134" s="261">
        <f t="shared" si="505"/>
        <v>0.11309999999999999</v>
      </c>
      <c r="CP134" s="261">
        <f t="shared" si="506"/>
        <v>3.8610000000000005E-2</v>
      </c>
      <c r="CQ134" s="261">
        <f t="shared" si="507"/>
        <v>0</v>
      </c>
      <c r="CR134" s="261">
        <f t="shared" si="508"/>
        <v>0</v>
      </c>
      <c r="CS134" s="261">
        <f t="shared" si="509"/>
        <v>0</v>
      </c>
      <c r="CT134" s="261">
        <f t="shared" si="510"/>
        <v>0</v>
      </c>
      <c r="CU134" s="261">
        <f t="shared" si="511"/>
        <v>0</v>
      </c>
      <c r="CV134" s="261">
        <f t="shared" si="512"/>
        <v>0</v>
      </c>
      <c r="CW134" s="261">
        <f t="shared" si="513"/>
        <v>0</v>
      </c>
      <c r="CX134" s="261">
        <f t="shared" si="514"/>
        <v>0</v>
      </c>
      <c r="CY134" s="261">
        <f t="shared" si="515"/>
        <v>0</v>
      </c>
      <c r="CZ134" s="261">
        <f t="shared" si="516"/>
        <v>0</v>
      </c>
      <c r="DA134" s="261">
        <f t="shared" si="517"/>
        <v>0</v>
      </c>
      <c r="DB134" s="261">
        <f t="shared" si="518"/>
        <v>0</v>
      </c>
      <c r="DC134" s="261">
        <f t="shared" si="519"/>
        <v>0</v>
      </c>
      <c r="DD134" s="261">
        <f t="shared" si="520"/>
        <v>0</v>
      </c>
      <c r="DE134" s="261">
        <f t="shared" si="521"/>
        <v>0</v>
      </c>
      <c r="DF134" s="261">
        <f t="shared" si="522"/>
        <v>0</v>
      </c>
      <c r="DG134" s="261">
        <f t="shared" si="523"/>
        <v>0</v>
      </c>
      <c r="DH134" s="261">
        <f t="shared" si="524"/>
        <v>0</v>
      </c>
      <c r="DI134" s="261">
        <f t="shared" si="525"/>
        <v>0</v>
      </c>
      <c r="DJ134" s="261">
        <f t="shared" si="526"/>
        <v>0</v>
      </c>
      <c r="DK134" s="261">
        <f t="shared" si="527"/>
        <v>0</v>
      </c>
      <c r="DL134" s="261">
        <f t="shared" si="528"/>
        <v>0</v>
      </c>
      <c r="DM134" s="261">
        <f t="shared" si="206"/>
        <v>3.8999999999999995</v>
      </c>
      <c r="DN134" s="259">
        <f t="shared" si="207"/>
        <v>0</v>
      </c>
      <c r="DO134" s="259">
        <f t="shared" si="529"/>
        <v>1.5258849917653776</v>
      </c>
      <c r="DP134" s="261">
        <f t="shared" si="530"/>
        <v>3.8504999999999989</v>
      </c>
      <c r="DQ134" s="259">
        <f t="shared" si="531"/>
        <v>3.8504999999999989</v>
      </c>
      <c r="DR134" s="259">
        <f t="shared" si="532"/>
        <v>0</v>
      </c>
      <c r="DS134" s="259">
        <f t="shared" si="212"/>
        <v>1.5258849917653776</v>
      </c>
      <c r="DT134" s="259">
        <f t="shared" si="208"/>
        <v>3.8504999999999989</v>
      </c>
      <c r="DU134" s="259">
        <f t="shared" si="533"/>
        <v>3.7349999999999999</v>
      </c>
      <c r="DV134" s="261">
        <f t="shared" si="80"/>
        <v>0</v>
      </c>
      <c r="DW134" s="259">
        <f t="shared" si="81"/>
        <v>0.255</v>
      </c>
      <c r="DX134" s="261">
        <f t="shared" si="82"/>
        <v>4.6687500000000002</v>
      </c>
      <c r="DY134" s="261">
        <f t="shared" si="83"/>
        <v>0</v>
      </c>
      <c r="DZ134" s="261">
        <f t="shared" si="84"/>
        <v>0.33150000000000002</v>
      </c>
      <c r="EA134" s="259">
        <f t="shared" si="85"/>
        <v>5.0002500000000003</v>
      </c>
      <c r="EB134" s="261">
        <f t="shared" si="86"/>
        <v>81.236249999999998</v>
      </c>
      <c r="EC134" s="261">
        <f t="shared" si="534"/>
        <v>0</v>
      </c>
      <c r="ED134" s="261">
        <f t="shared" si="88"/>
        <v>0</v>
      </c>
      <c r="EE134" s="261">
        <f t="shared" si="89"/>
        <v>5.7680999999999996</v>
      </c>
      <c r="EF134" s="259">
        <f t="shared" si="90"/>
        <v>87.004350000000002</v>
      </c>
      <c r="EG134" s="261">
        <f t="shared" si="91"/>
        <v>23.94</v>
      </c>
      <c r="EH134" s="261">
        <f t="shared" si="92"/>
        <v>0</v>
      </c>
      <c r="EI134" s="261">
        <f t="shared" si="93"/>
        <v>0</v>
      </c>
      <c r="EJ134" s="261">
        <f t="shared" si="94"/>
        <v>0</v>
      </c>
      <c r="EK134" s="261">
        <f t="shared" si="95"/>
        <v>0</v>
      </c>
      <c r="EL134" s="259">
        <f t="shared" si="535"/>
        <v>1.2</v>
      </c>
      <c r="EM134" s="259">
        <f t="shared" si="536"/>
        <v>0</v>
      </c>
      <c r="EN134" s="259">
        <f t="shared" si="537"/>
        <v>0</v>
      </c>
      <c r="EO134" s="259">
        <f t="shared" si="538"/>
        <v>0</v>
      </c>
      <c r="EP134" s="259">
        <f t="shared" si="539"/>
        <v>0</v>
      </c>
      <c r="EQ134" s="259">
        <f t="shared" si="540"/>
        <v>1.2</v>
      </c>
      <c r="ER134" s="259">
        <f t="shared" si="541"/>
        <v>0.17249999999999999</v>
      </c>
      <c r="ES134" s="259">
        <f t="shared" si="542"/>
        <v>0</v>
      </c>
      <c r="ET134" s="259">
        <f t="shared" si="543"/>
        <v>0</v>
      </c>
      <c r="EU134" s="259">
        <f t="shared" si="544"/>
        <v>0</v>
      </c>
      <c r="EV134" s="259">
        <f t="shared" si="545"/>
        <v>0</v>
      </c>
      <c r="EW134" s="259">
        <f t="shared" si="546"/>
        <v>0.17249999999999999</v>
      </c>
      <c r="EX134" s="259">
        <f t="shared" si="547"/>
        <v>2.0000000000000004E-2</v>
      </c>
      <c r="EY134" s="259">
        <f t="shared" si="548"/>
        <v>0</v>
      </c>
      <c r="EZ134" s="259">
        <f t="shared" si="549"/>
        <v>0</v>
      </c>
      <c r="FA134" s="259">
        <f t="shared" si="550"/>
        <v>0</v>
      </c>
      <c r="FB134" s="259">
        <f t="shared" si="551"/>
        <v>0</v>
      </c>
      <c r="FC134" s="259">
        <f t="shared" si="552"/>
        <v>2.0000000000000004E-2</v>
      </c>
      <c r="FD134" s="259">
        <f t="shared" si="553"/>
        <v>4.0000000000000008E-2</v>
      </c>
      <c r="FE134" s="259">
        <f t="shared" si="554"/>
        <v>0</v>
      </c>
      <c r="FF134" s="259">
        <f t="shared" si="555"/>
        <v>0</v>
      </c>
      <c r="FG134" s="259">
        <f t="shared" si="556"/>
        <v>0</v>
      </c>
      <c r="FH134" s="259">
        <f t="shared" si="557"/>
        <v>0</v>
      </c>
      <c r="FI134" s="259">
        <f t="shared" si="558"/>
        <v>4.0000000000000008E-2</v>
      </c>
      <c r="FJ134" s="259">
        <f t="shared" si="559"/>
        <v>8.0000000000000016E-2</v>
      </c>
      <c r="FK134" s="259">
        <f t="shared" si="560"/>
        <v>0</v>
      </c>
      <c r="FL134" s="259">
        <f t="shared" si="561"/>
        <v>0</v>
      </c>
      <c r="FM134" s="259">
        <f t="shared" si="562"/>
        <v>0</v>
      </c>
      <c r="FN134" s="259">
        <f t="shared" si="563"/>
        <v>0</v>
      </c>
      <c r="FO134" s="259">
        <f t="shared" si="564"/>
        <v>8.0000000000000016E-2</v>
      </c>
      <c r="FP134" s="259">
        <f t="shared" si="565"/>
        <v>10.752500000000001</v>
      </c>
      <c r="FQ134" s="259">
        <f t="shared" si="566"/>
        <v>0</v>
      </c>
      <c r="FR134" s="259">
        <f t="shared" si="567"/>
        <v>0</v>
      </c>
      <c r="FS134" s="259">
        <f t="shared" si="568"/>
        <v>0</v>
      </c>
      <c r="FT134" s="259">
        <f t="shared" si="569"/>
        <v>0</v>
      </c>
      <c r="FU134" s="259">
        <f t="shared" si="570"/>
        <v>10.752500000000001</v>
      </c>
      <c r="FV134" s="259">
        <f t="shared" si="571"/>
        <v>0</v>
      </c>
      <c r="FW134" s="259">
        <f t="shared" si="572"/>
        <v>0</v>
      </c>
      <c r="FX134" s="259">
        <f t="shared" si="573"/>
        <v>0</v>
      </c>
      <c r="FY134" s="259">
        <f t="shared" si="574"/>
        <v>0</v>
      </c>
      <c r="FZ134" s="259">
        <f t="shared" si="575"/>
        <v>0</v>
      </c>
      <c r="GA134" s="259">
        <f t="shared" si="576"/>
        <v>0</v>
      </c>
      <c r="GB134" s="259">
        <f t="shared" si="577"/>
        <v>0</v>
      </c>
      <c r="GC134" s="259">
        <f t="shared" si="578"/>
        <v>0</v>
      </c>
      <c r="GD134" s="259">
        <f t="shared" si="579"/>
        <v>0</v>
      </c>
      <c r="GE134" s="259">
        <f t="shared" si="580"/>
        <v>0</v>
      </c>
      <c r="GF134" s="259">
        <f t="shared" si="581"/>
        <v>0</v>
      </c>
      <c r="GG134" s="259">
        <f t="shared" si="582"/>
        <v>0</v>
      </c>
      <c r="GH134" s="259">
        <f t="shared" si="583"/>
        <v>0</v>
      </c>
      <c r="GI134" s="259">
        <f t="shared" si="584"/>
        <v>0</v>
      </c>
      <c r="GJ134" s="259">
        <f t="shared" si="585"/>
        <v>0</v>
      </c>
      <c r="GK134" s="259">
        <f t="shared" si="586"/>
        <v>0</v>
      </c>
      <c r="GL134" s="259">
        <f t="shared" si="587"/>
        <v>0</v>
      </c>
      <c r="GM134" s="259">
        <f t="shared" si="588"/>
        <v>0</v>
      </c>
      <c r="GN134" s="259">
        <f t="shared" si="589"/>
        <v>0</v>
      </c>
      <c r="GO134" s="259">
        <f t="shared" si="590"/>
        <v>0</v>
      </c>
      <c r="GP134" s="259">
        <f t="shared" si="591"/>
        <v>0</v>
      </c>
      <c r="GQ134" s="259">
        <f t="shared" si="592"/>
        <v>0</v>
      </c>
      <c r="GR134" s="259">
        <f t="shared" si="593"/>
        <v>0</v>
      </c>
      <c r="GS134" s="259">
        <f t="shared" si="594"/>
        <v>0</v>
      </c>
      <c r="GT134" s="259">
        <f t="shared" si="595"/>
        <v>0</v>
      </c>
      <c r="GU134" s="259">
        <f t="shared" si="596"/>
        <v>0</v>
      </c>
      <c r="GV134" s="259">
        <f t="shared" si="597"/>
        <v>0</v>
      </c>
      <c r="GW134" s="259">
        <f t="shared" si="598"/>
        <v>0</v>
      </c>
      <c r="GX134" s="259">
        <f t="shared" si="599"/>
        <v>0</v>
      </c>
      <c r="GY134" s="259">
        <f t="shared" si="600"/>
        <v>0</v>
      </c>
      <c r="GZ134" s="259">
        <f t="shared" si="601"/>
        <v>0</v>
      </c>
      <c r="HA134" s="259">
        <f t="shared" si="602"/>
        <v>0</v>
      </c>
      <c r="HB134" s="259">
        <f t="shared" si="603"/>
        <v>0</v>
      </c>
      <c r="HC134" s="259">
        <f t="shared" si="604"/>
        <v>0</v>
      </c>
      <c r="HD134" s="259">
        <f t="shared" si="605"/>
        <v>0</v>
      </c>
      <c r="HE134" s="259">
        <f t="shared" si="606"/>
        <v>0</v>
      </c>
      <c r="HF134" s="259">
        <f t="shared" si="607"/>
        <v>0</v>
      </c>
      <c r="HG134" s="259">
        <f t="shared" si="608"/>
        <v>0</v>
      </c>
      <c r="HH134" s="259">
        <f t="shared" si="609"/>
        <v>0</v>
      </c>
      <c r="HI134" s="259">
        <f t="shared" si="610"/>
        <v>0</v>
      </c>
      <c r="HJ134" s="259">
        <f t="shared" si="611"/>
        <v>0</v>
      </c>
      <c r="HK134" s="259">
        <f t="shared" si="612"/>
        <v>0</v>
      </c>
      <c r="HL134" s="259">
        <f t="shared" si="613"/>
        <v>0</v>
      </c>
      <c r="HM134" s="259">
        <f t="shared" si="614"/>
        <v>0</v>
      </c>
      <c r="HN134" s="259">
        <f t="shared" si="615"/>
        <v>0</v>
      </c>
      <c r="HO134" s="259">
        <f t="shared" si="616"/>
        <v>0</v>
      </c>
      <c r="HP134" s="259">
        <f t="shared" si="617"/>
        <v>0</v>
      </c>
      <c r="HQ134" s="259">
        <f t="shared" si="618"/>
        <v>0</v>
      </c>
      <c r="HR134" s="259">
        <f t="shared" si="619"/>
        <v>0</v>
      </c>
      <c r="HS134" s="259">
        <f t="shared" si="620"/>
        <v>0</v>
      </c>
      <c r="HT134" s="259">
        <f t="shared" si="621"/>
        <v>0</v>
      </c>
      <c r="HU134" s="259">
        <f t="shared" si="622"/>
        <v>0</v>
      </c>
      <c r="HV134" s="259">
        <f t="shared" si="623"/>
        <v>0</v>
      </c>
      <c r="HW134" s="259">
        <f t="shared" si="624"/>
        <v>0</v>
      </c>
      <c r="HX134" s="259">
        <f t="shared" si="625"/>
        <v>12</v>
      </c>
      <c r="HY134" s="259">
        <f t="shared" si="494"/>
        <v>0.68571428571428572</v>
      </c>
      <c r="HZ134" s="259">
        <f t="shared" si="209"/>
        <v>0.68571428571428572</v>
      </c>
      <c r="ID134" s="264"/>
      <c r="IE134" s="264"/>
    </row>
    <row r="135" spans="2:239" s="263" customFormat="1" ht="12.75" customHeight="1" outlineLevel="1" x14ac:dyDescent="0.25">
      <c r="B135" s="311">
        <v>1</v>
      </c>
      <c r="C135" s="251" t="s">
        <v>4473</v>
      </c>
      <c r="D135" s="252">
        <v>1.37</v>
      </c>
      <c r="E135" s="289">
        <f t="shared" si="489"/>
        <v>1260</v>
      </c>
      <c r="F135" s="378"/>
      <c r="G135" s="253">
        <f t="shared" si="490"/>
        <v>1.92</v>
      </c>
      <c r="H135" s="253">
        <v>1.94</v>
      </c>
      <c r="I135" s="254" t="str">
        <f t="shared" si="188"/>
        <v>DESCONTÍNUO</v>
      </c>
      <c r="J135" s="255"/>
      <c r="K135" s="255">
        <v>1</v>
      </c>
      <c r="L135" s="255"/>
      <c r="M135" s="255"/>
      <c r="N135" s="255"/>
      <c r="O135" s="255"/>
      <c r="P135" s="255"/>
      <c r="Q135" s="255"/>
      <c r="R135" s="255"/>
      <c r="S135" s="255"/>
      <c r="T135" s="255"/>
      <c r="U135" s="255">
        <v>300</v>
      </c>
      <c r="V135" s="255" t="s">
        <v>4064</v>
      </c>
      <c r="W135" s="256" t="str">
        <f t="shared" si="491"/>
        <v>SEM LENÇOL</v>
      </c>
      <c r="X135" s="287" t="s">
        <v>909</v>
      </c>
      <c r="Y135" s="257"/>
      <c r="Z135" s="258">
        <f t="shared" si="1"/>
        <v>1.92</v>
      </c>
      <c r="AA135" s="259">
        <f t="shared" si="2"/>
        <v>1.94</v>
      </c>
      <c r="AB135" s="259">
        <f t="shared" si="189"/>
        <v>1.93</v>
      </c>
      <c r="AC135" s="259">
        <f t="shared" si="495"/>
        <v>2.0299999999999998</v>
      </c>
      <c r="AD135" s="259">
        <f t="shared" si="190"/>
        <v>2.0299999999999998</v>
      </c>
      <c r="AE135" s="259">
        <f t="shared" si="492"/>
        <v>1.37</v>
      </c>
      <c r="AF135" s="259">
        <f t="shared" si="493"/>
        <v>1.37</v>
      </c>
      <c r="AG135" s="260">
        <f t="shared" si="6"/>
        <v>300</v>
      </c>
      <c r="AH135" s="261">
        <f t="shared" si="7"/>
        <v>0.64999999999999991</v>
      </c>
      <c r="AI135" s="259">
        <f t="shared" si="191"/>
        <v>0.89049999999999996</v>
      </c>
      <c r="AJ135" s="259">
        <f t="shared" si="192"/>
        <v>1.2912249999999998</v>
      </c>
      <c r="AK135" s="259">
        <f t="shared" si="8"/>
        <v>0.4719649999999998</v>
      </c>
      <c r="AL135" s="259">
        <f t="shared" si="9"/>
        <v>0</v>
      </c>
      <c r="AM135" s="259">
        <f t="shared" si="10"/>
        <v>0</v>
      </c>
      <c r="AN135" s="261">
        <f t="shared" si="193"/>
        <v>1.7631899999999998</v>
      </c>
      <c r="AO135" s="259">
        <f t="shared" si="194"/>
        <v>1.7631899999999998</v>
      </c>
      <c r="AP135" s="259">
        <f t="shared" si="195"/>
        <v>0</v>
      </c>
      <c r="AQ135" s="259">
        <f t="shared" si="11"/>
        <v>1.1644999999999999</v>
      </c>
      <c r="AR135" s="259">
        <f t="shared" si="12"/>
        <v>0.17467499999999997</v>
      </c>
      <c r="AS135" s="259">
        <f t="shared" si="13"/>
        <v>0.2329</v>
      </c>
      <c r="AT135" s="259">
        <f t="shared" si="14"/>
        <v>5.8224999999999999E-2</v>
      </c>
      <c r="AU135" s="259">
        <f t="shared" si="15"/>
        <v>0</v>
      </c>
      <c r="AV135" s="259">
        <f t="shared" si="16"/>
        <v>0</v>
      </c>
      <c r="AW135" s="259">
        <f t="shared" si="17"/>
        <v>0</v>
      </c>
      <c r="AX135" s="259">
        <f t="shared" si="18"/>
        <v>0</v>
      </c>
      <c r="AY135" s="259">
        <f t="shared" si="19"/>
        <v>0</v>
      </c>
      <c r="AZ135" s="259">
        <f t="shared" si="20"/>
        <v>0</v>
      </c>
      <c r="BA135" s="259">
        <f t="shared" si="21"/>
        <v>0</v>
      </c>
      <c r="BB135" s="259">
        <f t="shared" si="22"/>
        <v>0</v>
      </c>
      <c r="BC135" s="259">
        <f t="shared" si="23"/>
        <v>0</v>
      </c>
      <c r="BD135" s="259">
        <f t="shared" si="24"/>
        <v>0</v>
      </c>
      <c r="BE135" s="259">
        <f t="shared" si="196"/>
        <v>0.05</v>
      </c>
      <c r="BF135" s="259">
        <f t="shared" si="197"/>
        <v>5.8224999999999999E-2</v>
      </c>
      <c r="BG135" s="259">
        <f t="shared" si="25"/>
        <v>0.17467499999999997</v>
      </c>
      <c r="BH135" s="259">
        <f t="shared" si="198"/>
        <v>0.2329</v>
      </c>
      <c r="BI135" s="261">
        <f t="shared" si="199"/>
        <v>9.6839593546905384E-2</v>
      </c>
      <c r="BJ135" s="259">
        <f t="shared" si="200"/>
        <v>1.2912249999999998</v>
      </c>
      <c r="BK135" s="259">
        <f t="shared" si="201"/>
        <v>0.4719649999999998</v>
      </c>
      <c r="BL135" s="259">
        <f t="shared" si="26"/>
        <v>0</v>
      </c>
      <c r="BM135" s="259">
        <f t="shared" si="27"/>
        <v>0</v>
      </c>
      <c r="BN135" s="261">
        <f t="shared" si="202"/>
        <v>0.1291225</v>
      </c>
      <c r="BO135" s="261">
        <f t="shared" si="203"/>
        <v>4.7196499999999982E-2</v>
      </c>
      <c r="BP135" s="261">
        <f t="shared" si="28"/>
        <v>0</v>
      </c>
      <c r="BQ135" s="261">
        <f t="shared" si="29"/>
        <v>0</v>
      </c>
      <c r="BR135" s="259">
        <f t="shared" si="30"/>
        <v>1.1362779999999999</v>
      </c>
      <c r="BS135" s="259">
        <f t="shared" si="31"/>
        <v>0.41532919999999984</v>
      </c>
      <c r="BT135" s="259">
        <f t="shared" si="32"/>
        <v>0</v>
      </c>
      <c r="BU135" s="259">
        <f t="shared" si="33"/>
        <v>0</v>
      </c>
      <c r="BV135" s="261">
        <f t="shared" si="34"/>
        <v>2.5824499999999997E-2</v>
      </c>
      <c r="BW135" s="261">
        <f t="shared" si="35"/>
        <v>9.439299999999996E-3</v>
      </c>
      <c r="BX135" s="261">
        <f t="shared" si="36"/>
        <v>0</v>
      </c>
      <c r="BY135" s="261">
        <f t="shared" si="37"/>
        <v>0</v>
      </c>
      <c r="BZ135" s="261">
        <f t="shared" si="38"/>
        <v>0</v>
      </c>
      <c r="CA135" s="261">
        <f t="shared" si="39"/>
        <v>0</v>
      </c>
      <c r="CB135" s="261">
        <f t="shared" si="40"/>
        <v>0</v>
      </c>
      <c r="CC135" s="261">
        <f t="shared" si="41"/>
        <v>0</v>
      </c>
      <c r="CD135" s="259">
        <f t="shared" si="496"/>
        <v>1.5516071999999999</v>
      </c>
      <c r="CE135" s="261">
        <f t="shared" si="204"/>
        <v>3.5263799999999991E-2</v>
      </c>
      <c r="CF135" s="261">
        <f t="shared" si="43"/>
        <v>0</v>
      </c>
      <c r="CG135" s="261">
        <f t="shared" si="497"/>
        <v>0.1291225</v>
      </c>
      <c r="CH135" s="261">
        <f t="shared" si="498"/>
        <v>4.7196499999999982E-2</v>
      </c>
      <c r="CI135" s="261">
        <f t="shared" si="499"/>
        <v>0</v>
      </c>
      <c r="CJ135" s="261">
        <f t="shared" si="500"/>
        <v>0</v>
      </c>
      <c r="CK135" s="261">
        <f t="shared" si="501"/>
        <v>1.1362779999999999</v>
      </c>
      <c r="CL135" s="261">
        <f t="shared" si="502"/>
        <v>0.41532919999999984</v>
      </c>
      <c r="CM135" s="261">
        <f t="shared" si="503"/>
        <v>0</v>
      </c>
      <c r="CN135" s="261">
        <f t="shared" si="504"/>
        <v>0</v>
      </c>
      <c r="CO135" s="261">
        <f t="shared" si="505"/>
        <v>2.5824499999999997E-2</v>
      </c>
      <c r="CP135" s="261">
        <f t="shared" si="506"/>
        <v>9.439299999999996E-3</v>
      </c>
      <c r="CQ135" s="261">
        <f t="shared" si="507"/>
        <v>0</v>
      </c>
      <c r="CR135" s="261">
        <f t="shared" si="508"/>
        <v>0</v>
      </c>
      <c r="CS135" s="261">
        <f t="shared" si="509"/>
        <v>0</v>
      </c>
      <c r="CT135" s="261">
        <f t="shared" si="510"/>
        <v>0</v>
      </c>
      <c r="CU135" s="261">
        <f t="shared" si="511"/>
        <v>0</v>
      </c>
      <c r="CV135" s="261">
        <f t="shared" si="512"/>
        <v>0</v>
      </c>
      <c r="CW135" s="261">
        <f t="shared" si="513"/>
        <v>0</v>
      </c>
      <c r="CX135" s="261">
        <f t="shared" si="514"/>
        <v>0</v>
      </c>
      <c r="CY135" s="261">
        <f t="shared" si="515"/>
        <v>0</v>
      </c>
      <c r="CZ135" s="261">
        <f t="shared" si="516"/>
        <v>0</v>
      </c>
      <c r="DA135" s="261">
        <f t="shared" si="517"/>
        <v>0</v>
      </c>
      <c r="DB135" s="261">
        <f t="shared" si="518"/>
        <v>0</v>
      </c>
      <c r="DC135" s="261">
        <f t="shared" si="519"/>
        <v>0</v>
      </c>
      <c r="DD135" s="261">
        <f t="shared" si="520"/>
        <v>0</v>
      </c>
      <c r="DE135" s="261">
        <f t="shared" si="521"/>
        <v>0</v>
      </c>
      <c r="DF135" s="261">
        <f t="shared" si="522"/>
        <v>0</v>
      </c>
      <c r="DG135" s="261">
        <f t="shared" si="523"/>
        <v>0</v>
      </c>
      <c r="DH135" s="261">
        <f t="shared" si="524"/>
        <v>0</v>
      </c>
      <c r="DI135" s="261">
        <f t="shared" si="525"/>
        <v>0</v>
      </c>
      <c r="DJ135" s="261">
        <f t="shared" si="526"/>
        <v>0</v>
      </c>
      <c r="DK135" s="261">
        <f t="shared" si="527"/>
        <v>0</v>
      </c>
      <c r="DL135" s="261">
        <f t="shared" si="528"/>
        <v>0</v>
      </c>
      <c r="DM135" s="261">
        <f t="shared" si="206"/>
        <v>0.89049999999999996</v>
      </c>
      <c r="DN135" s="259">
        <f t="shared" si="207"/>
        <v>0</v>
      </c>
      <c r="DO135" s="259">
        <f t="shared" si="529"/>
        <v>0.34841040645309462</v>
      </c>
      <c r="DP135" s="261">
        <f t="shared" si="530"/>
        <v>0.91036499999999998</v>
      </c>
      <c r="DQ135" s="259">
        <f t="shared" si="531"/>
        <v>0.91036499999999998</v>
      </c>
      <c r="DR135" s="259">
        <f t="shared" si="532"/>
        <v>0</v>
      </c>
      <c r="DS135" s="259">
        <f t="shared" si="212"/>
        <v>0.34841040645309462</v>
      </c>
      <c r="DT135" s="259">
        <f t="shared" si="208"/>
        <v>0.91036499999999998</v>
      </c>
      <c r="DU135" s="259">
        <f t="shared" si="533"/>
        <v>0.85282500000000006</v>
      </c>
      <c r="DV135" s="261">
        <f t="shared" si="80"/>
        <v>0</v>
      </c>
      <c r="DW135" s="259">
        <f t="shared" si="81"/>
        <v>5.8224999999999999E-2</v>
      </c>
      <c r="DX135" s="261">
        <f t="shared" si="82"/>
        <v>1.06603125</v>
      </c>
      <c r="DY135" s="261">
        <f t="shared" si="83"/>
        <v>0</v>
      </c>
      <c r="DZ135" s="261">
        <f t="shared" si="84"/>
        <v>7.5692499999999996E-2</v>
      </c>
      <c r="EA135" s="259">
        <f t="shared" si="85"/>
        <v>1.1417237499999999</v>
      </c>
      <c r="EB135" s="261">
        <f t="shared" si="86"/>
        <v>18.548943749999999</v>
      </c>
      <c r="EC135" s="261">
        <f t="shared" si="534"/>
        <v>0</v>
      </c>
      <c r="ED135" s="261">
        <f t="shared" si="88"/>
        <v>0</v>
      </c>
      <c r="EE135" s="261">
        <f t="shared" si="89"/>
        <v>1.3170494999999998</v>
      </c>
      <c r="EF135" s="259">
        <f t="shared" si="90"/>
        <v>19.865993249999999</v>
      </c>
      <c r="EG135" s="261">
        <f t="shared" si="91"/>
        <v>0</v>
      </c>
      <c r="EH135" s="261">
        <f t="shared" si="92"/>
        <v>5.5621999999999998</v>
      </c>
      <c r="EI135" s="261">
        <f t="shared" si="93"/>
        <v>0</v>
      </c>
      <c r="EJ135" s="261">
        <f t="shared" si="94"/>
        <v>0</v>
      </c>
      <c r="EK135" s="261">
        <f t="shared" si="95"/>
        <v>0</v>
      </c>
      <c r="EL135" s="259">
        <f t="shared" si="535"/>
        <v>0</v>
      </c>
      <c r="EM135" s="259">
        <f t="shared" si="536"/>
        <v>0</v>
      </c>
      <c r="EN135" s="259">
        <f t="shared" si="537"/>
        <v>0</v>
      </c>
      <c r="EO135" s="259">
        <f t="shared" si="538"/>
        <v>0</v>
      </c>
      <c r="EP135" s="259">
        <f t="shared" si="539"/>
        <v>0</v>
      </c>
      <c r="EQ135" s="259">
        <f t="shared" si="540"/>
        <v>0</v>
      </c>
      <c r="ER135" s="259">
        <f t="shared" si="541"/>
        <v>0</v>
      </c>
      <c r="ES135" s="259">
        <f t="shared" si="542"/>
        <v>0</v>
      </c>
      <c r="ET135" s="259">
        <f t="shared" si="543"/>
        <v>0</v>
      </c>
      <c r="EU135" s="259">
        <f t="shared" si="544"/>
        <v>0</v>
      </c>
      <c r="EV135" s="259">
        <f t="shared" si="545"/>
        <v>0</v>
      </c>
      <c r="EW135" s="259">
        <f t="shared" si="546"/>
        <v>0</v>
      </c>
      <c r="EX135" s="259">
        <f t="shared" si="547"/>
        <v>0</v>
      </c>
      <c r="EY135" s="259">
        <f t="shared" si="548"/>
        <v>0</v>
      </c>
      <c r="EZ135" s="259">
        <f t="shared" si="549"/>
        <v>0</v>
      </c>
      <c r="FA135" s="259">
        <f t="shared" si="550"/>
        <v>0</v>
      </c>
      <c r="FB135" s="259">
        <f t="shared" si="551"/>
        <v>0</v>
      </c>
      <c r="FC135" s="259">
        <f t="shared" si="552"/>
        <v>0</v>
      </c>
      <c r="FD135" s="259">
        <f t="shared" si="553"/>
        <v>0</v>
      </c>
      <c r="FE135" s="259">
        <f t="shared" si="554"/>
        <v>0</v>
      </c>
      <c r="FF135" s="259">
        <f t="shared" si="555"/>
        <v>0</v>
      </c>
      <c r="FG135" s="259">
        <f t="shared" si="556"/>
        <v>0</v>
      </c>
      <c r="FH135" s="259">
        <f t="shared" si="557"/>
        <v>0</v>
      </c>
      <c r="FI135" s="259">
        <f t="shared" si="558"/>
        <v>0</v>
      </c>
      <c r="FJ135" s="259">
        <f t="shared" si="559"/>
        <v>0</v>
      </c>
      <c r="FK135" s="259">
        <f t="shared" si="560"/>
        <v>0</v>
      </c>
      <c r="FL135" s="259">
        <f t="shared" si="561"/>
        <v>0</v>
      </c>
      <c r="FM135" s="259">
        <f t="shared" si="562"/>
        <v>0</v>
      </c>
      <c r="FN135" s="259">
        <f t="shared" si="563"/>
        <v>0</v>
      </c>
      <c r="FO135" s="259">
        <f t="shared" si="564"/>
        <v>0</v>
      </c>
      <c r="FP135" s="259">
        <f t="shared" si="565"/>
        <v>0</v>
      </c>
      <c r="FQ135" s="259">
        <f t="shared" si="566"/>
        <v>0</v>
      </c>
      <c r="FR135" s="259">
        <f t="shared" si="567"/>
        <v>0</v>
      </c>
      <c r="FS135" s="259">
        <f t="shared" si="568"/>
        <v>0</v>
      </c>
      <c r="FT135" s="259">
        <f t="shared" si="569"/>
        <v>0</v>
      </c>
      <c r="FU135" s="259">
        <f t="shared" si="570"/>
        <v>0</v>
      </c>
      <c r="FV135" s="259">
        <f t="shared" si="571"/>
        <v>0</v>
      </c>
      <c r="FW135" s="259">
        <f t="shared" si="572"/>
        <v>1</v>
      </c>
      <c r="FX135" s="259">
        <f t="shared" si="573"/>
        <v>0</v>
      </c>
      <c r="FY135" s="259">
        <f t="shared" si="574"/>
        <v>1.8499634991765377</v>
      </c>
      <c r="FZ135" s="259">
        <f t="shared" si="575"/>
        <v>10.185243338823081</v>
      </c>
      <c r="GA135" s="259">
        <f t="shared" si="576"/>
        <v>18.835999999999999</v>
      </c>
      <c r="GB135" s="259">
        <f t="shared" si="577"/>
        <v>0.26449999999999996</v>
      </c>
      <c r="GC135" s="259">
        <f t="shared" si="578"/>
        <v>1.0579999999999998</v>
      </c>
      <c r="GD135" s="259">
        <f t="shared" si="579"/>
        <v>21</v>
      </c>
      <c r="GE135" s="259">
        <f t="shared" si="580"/>
        <v>73</v>
      </c>
      <c r="GF135" s="259">
        <f t="shared" si="581"/>
        <v>115</v>
      </c>
      <c r="GG135" s="259">
        <f t="shared" si="582"/>
        <v>19</v>
      </c>
      <c r="GH135" s="259">
        <f t="shared" si="583"/>
        <v>0</v>
      </c>
      <c r="GI135" s="259">
        <f t="shared" si="584"/>
        <v>0</v>
      </c>
      <c r="GJ135" s="259">
        <f t="shared" si="585"/>
        <v>0</v>
      </c>
      <c r="GK135" s="259">
        <f t="shared" si="586"/>
        <v>0</v>
      </c>
      <c r="GL135" s="259">
        <f t="shared" si="587"/>
        <v>0</v>
      </c>
      <c r="GM135" s="259">
        <f t="shared" si="588"/>
        <v>0</v>
      </c>
      <c r="GN135" s="259">
        <f t="shared" si="589"/>
        <v>0</v>
      </c>
      <c r="GO135" s="259">
        <f t="shared" si="590"/>
        <v>0</v>
      </c>
      <c r="GP135" s="259">
        <f t="shared" si="591"/>
        <v>0</v>
      </c>
      <c r="GQ135" s="259">
        <f t="shared" si="592"/>
        <v>0</v>
      </c>
      <c r="GR135" s="259">
        <f t="shared" si="593"/>
        <v>0</v>
      </c>
      <c r="GS135" s="259">
        <f t="shared" si="594"/>
        <v>0</v>
      </c>
      <c r="GT135" s="259">
        <f t="shared" si="595"/>
        <v>0</v>
      </c>
      <c r="GU135" s="259">
        <f t="shared" si="596"/>
        <v>0</v>
      </c>
      <c r="GV135" s="259">
        <f t="shared" si="597"/>
        <v>0</v>
      </c>
      <c r="GW135" s="259">
        <f t="shared" si="598"/>
        <v>0</v>
      </c>
      <c r="GX135" s="259">
        <f t="shared" si="599"/>
        <v>0</v>
      </c>
      <c r="GY135" s="259">
        <f t="shared" si="600"/>
        <v>0</v>
      </c>
      <c r="GZ135" s="259">
        <f t="shared" si="601"/>
        <v>0</v>
      </c>
      <c r="HA135" s="259">
        <f t="shared" si="602"/>
        <v>0</v>
      </c>
      <c r="HB135" s="259">
        <f t="shared" si="603"/>
        <v>0</v>
      </c>
      <c r="HC135" s="259">
        <f t="shared" si="604"/>
        <v>0</v>
      </c>
      <c r="HD135" s="259">
        <f t="shared" si="605"/>
        <v>0</v>
      </c>
      <c r="HE135" s="259">
        <f t="shared" si="606"/>
        <v>0</v>
      </c>
      <c r="HF135" s="259">
        <f t="shared" si="607"/>
        <v>0</v>
      </c>
      <c r="HG135" s="259">
        <f t="shared" si="608"/>
        <v>0</v>
      </c>
      <c r="HH135" s="259">
        <f t="shared" si="609"/>
        <v>0</v>
      </c>
      <c r="HI135" s="259">
        <f t="shared" si="610"/>
        <v>0</v>
      </c>
      <c r="HJ135" s="259">
        <f t="shared" si="611"/>
        <v>0</v>
      </c>
      <c r="HK135" s="259">
        <f t="shared" si="612"/>
        <v>0</v>
      </c>
      <c r="HL135" s="259">
        <f t="shared" si="613"/>
        <v>0</v>
      </c>
      <c r="HM135" s="259">
        <f t="shared" si="614"/>
        <v>0</v>
      </c>
      <c r="HN135" s="259">
        <f t="shared" si="615"/>
        <v>0</v>
      </c>
      <c r="HO135" s="259">
        <f t="shared" si="616"/>
        <v>0</v>
      </c>
      <c r="HP135" s="259">
        <f t="shared" si="617"/>
        <v>0</v>
      </c>
      <c r="HQ135" s="259">
        <f t="shared" si="618"/>
        <v>0</v>
      </c>
      <c r="HR135" s="259">
        <f t="shared" si="619"/>
        <v>0</v>
      </c>
      <c r="HS135" s="259">
        <f t="shared" si="620"/>
        <v>0</v>
      </c>
      <c r="HT135" s="259">
        <f t="shared" si="621"/>
        <v>0</v>
      </c>
      <c r="HU135" s="259">
        <f t="shared" si="622"/>
        <v>0</v>
      </c>
      <c r="HV135" s="259">
        <f t="shared" si="623"/>
        <v>0</v>
      </c>
      <c r="HW135" s="259">
        <f t="shared" si="624"/>
        <v>0</v>
      </c>
      <c r="HX135" s="259">
        <f t="shared" si="625"/>
        <v>2.74</v>
      </c>
      <c r="HY135" s="259">
        <f t="shared" si="494"/>
        <v>0.15657142857142858</v>
      </c>
      <c r="HZ135" s="259">
        <f t="shared" si="209"/>
        <v>0.15657142857142858</v>
      </c>
      <c r="ID135" s="264"/>
      <c r="IE135" s="264"/>
    </row>
    <row r="136" spans="2:239" s="263" customFormat="1" ht="12.75" customHeight="1" outlineLevel="1" x14ac:dyDescent="0.25">
      <c r="B136" s="311">
        <v>1</v>
      </c>
      <c r="C136" s="251" t="s">
        <v>4473</v>
      </c>
      <c r="D136" s="252">
        <v>20</v>
      </c>
      <c r="E136" s="289">
        <f t="shared" si="489"/>
        <v>1280</v>
      </c>
      <c r="F136" s="378"/>
      <c r="G136" s="253">
        <f t="shared" si="490"/>
        <v>1.94</v>
      </c>
      <c r="H136" s="253">
        <v>1.85</v>
      </c>
      <c r="I136" s="254" t="str">
        <f t="shared" si="188"/>
        <v>PONTALETE</v>
      </c>
      <c r="J136" s="255"/>
      <c r="K136" s="255"/>
      <c r="L136" s="255"/>
      <c r="M136" s="255"/>
      <c r="N136" s="255"/>
      <c r="O136" s="255"/>
      <c r="P136" s="255"/>
      <c r="Q136" s="255"/>
      <c r="R136" s="255"/>
      <c r="S136" s="255"/>
      <c r="T136" s="255"/>
      <c r="U136" s="255">
        <v>300</v>
      </c>
      <c r="V136" s="255" t="s">
        <v>4064</v>
      </c>
      <c r="W136" s="256" t="str">
        <f t="shared" si="491"/>
        <v>SEM LENÇOL</v>
      </c>
      <c r="X136" s="287" t="s">
        <v>909</v>
      </c>
      <c r="Y136" s="257"/>
      <c r="Z136" s="258">
        <f t="shared" si="1"/>
        <v>1.94</v>
      </c>
      <c r="AA136" s="259">
        <f t="shared" si="2"/>
        <v>1.85</v>
      </c>
      <c r="AB136" s="259">
        <f t="shared" si="189"/>
        <v>1.895</v>
      </c>
      <c r="AC136" s="259">
        <f t="shared" si="495"/>
        <v>1.9950000000000001</v>
      </c>
      <c r="AD136" s="259">
        <f t="shared" si="190"/>
        <v>1.9950000000000001</v>
      </c>
      <c r="AE136" s="259">
        <f t="shared" si="492"/>
        <v>20</v>
      </c>
      <c r="AF136" s="259">
        <f t="shared" si="493"/>
        <v>20</v>
      </c>
      <c r="AG136" s="260">
        <f t="shared" si="6"/>
        <v>300</v>
      </c>
      <c r="AH136" s="261">
        <f t="shared" si="7"/>
        <v>0.64999999999999991</v>
      </c>
      <c r="AI136" s="259">
        <f t="shared" si="191"/>
        <v>12.999999999999998</v>
      </c>
      <c r="AJ136" s="259">
        <f t="shared" si="192"/>
        <v>18.849999999999998</v>
      </c>
      <c r="AK136" s="259">
        <f t="shared" si="8"/>
        <v>6.4350000000000005</v>
      </c>
      <c r="AL136" s="259">
        <f t="shared" si="9"/>
        <v>0</v>
      </c>
      <c r="AM136" s="259">
        <f t="shared" si="10"/>
        <v>0</v>
      </c>
      <c r="AN136" s="261">
        <f t="shared" si="193"/>
        <v>25.284999999999997</v>
      </c>
      <c r="AO136" s="259">
        <f t="shared" si="194"/>
        <v>25.284999999999997</v>
      </c>
      <c r="AP136" s="259">
        <f t="shared" si="195"/>
        <v>0</v>
      </c>
      <c r="AQ136" s="259">
        <f t="shared" si="11"/>
        <v>16.999999999999996</v>
      </c>
      <c r="AR136" s="259">
        <f t="shared" si="12"/>
        <v>2.5499999999999994</v>
      </c>
      <c r="AS136" s="259">
        <f t="shared" si="13"/>
        <v>3.3999999999999995</v>
      </c>
      <c r="AT136" s="259">
        <f t="shared" si="14"/>
        <v>0.84999999999999987</v>
      </c>
      <c r="AU136" s="259">
        <f t="shared" si="15"/>
        <v>0</v>
      </c>
      <c r="AV136" s="259">
        <f t="shared" si="16"/>
        <v>0</v>
      </c>
      <c r="AW136" s="259">
        <f t="shared" si="17"/>
        <v>0</v>
      </c>
      <c r="AX136" s="259">
        <f t="shared" si="18"/>
        <v>0</v>
      </c>
      <c r="AY136" s="259">
        <f t="shared" si="19"/>
        <v>0</v>
      </c>
      <c r="AZ136" s="259">
        <f t="shared" si="20"/>
        <v>0</v>
      </c>
      <c r="BA136" s="259">
        <f t="shared" si="21"/>
        <v>0</v>
      </c>
      <c r="BB136" s="259">
        <f t="shared" si="22"/>
        <v>0</v>
      </c>
      <c r="BC136" s="259">
        <f t="shared" si="23"/>
        <v>0</v>
      </c>
      <c r="BD136" s="259">
        <f t="shared" si="24"/>
        <v>0</v>
      </c>
      <c r="BE136" s="259">
        <f t="shared" si="196"/>
        <v>0.05</v>
      </c>
      <c r="BF136" s="259">
        <f t="shared" si="197"/>
        <v>0.84999999999999987</v>
      </c>
      <c r="BG136" s="259">
        <f t="shared" si="25"/>
        <v>2.5499999999999994</v>
      </c>
      <c r="BH136" s="259">
        <f t="shared" si="198"/>
        <v>3.3999999999999995</v>
      </c>
      <c r="BI136" s="261">
        <f t="shared" si="199"/>
        <v>1.4137166941154069</v>
      </c>
      <c r="BJ136" s="259">
        <f t="shared" si="200"/>
        <v>18.849999999999998</v>
      </c>
      <c r="BK136" s="259">
        <f t="shared" si="201"/>
        <v>6.4350000000000005</v>
      </c>
      <c r="BL136" s="259">
        <f t="shared" si="26"/>
        <v>0</v>
      </c>
      <c r="BM136" s="259">
        <f t="shared" si="27"/>
        <v>0</v>
      </c>
      <c r="BN136" s="261">
        <f t="shared" si="202"/>
        <v>1.8849999999999998</v>
      </c>
      <c r="BO136" s="261">
        <f t="shared" si="203"/>
        <v>0.64350000000000007</v>
      </c>
      <c r="BP136" s="261">
        <f t="shared" si="28"/>
        <v>0</v>
      </c>
      <c r="BQ136" s="261">
        <f t="shared" si="29"/>
        <v>0</v>
      </c>
      <c r="BR136" s="259">
        <f t="shared" si="30"/>
        <v>16.587999999999997</v>
      </c>
      <c r="BS136" s="259">
        <f t="shared" si="31"/>
        <v>5.6628000000000007</v>
      </c>
      <c r="BT136" s="259">
        <f t="shared" si="32"/>
        <v>0</v>
      </c>
      <c r="BU136" s="259">
        <f t="shared" si="33"/>
        <v>0</v>
      </c>
      <c r="BV136" s="261">
        <f t="shared" si="34"/>
        <v>0.37699999999999995</v>
      </c>
      <c r="BW136" s="261">
        <f t="shared" si="35"/>
        <v>0.12870000000000001</v>
      </c>
      <c r="BX136" s="261">
        <f t="shared" si="36"/>
        <v>0</v>
      </c>
      <c r="BY136" s="261">
        <f t="shared" si="37"/>
        <v>0</v>
      </c>
      <c r="BZ136" s="261">
        <f t="shared" si="38"/>
        <v>0</v>
      </c>
      <c r="CA136" s="261">
        <f t="shared" si="39"/>
        <v>0</v>
      </c>
      <c r="CB136" s="261">
        <f t="shared" si="40"/>
        <v>0</v>
      </c>
      <c r="CC136" s="261">
        <f t="shared" si="41"/>
        <v>0</v>
      </c>
      <c r="CD136" s="259">
        <f t="shared" si="496"/>
        <v>22.250799999999998</v>
      </c>
      <c r="CE136" s="261">
        <f t="shared" si="204"/>
        <v>0.50569999999999993</v>
      </c>
      <c r="CF136" s="261">
        <f t="shared" si="43"/>
        <v>0</v>
      </c>
      <c r="CG136" s="261">
        <f t="shared" si="497"/>
        <v>1.8849999999999998</v>
      </c>
      <c r="CH136" s="261">
        <f t="shared" si="498"/>
        <v>0.64350000000000007</v>
      </c>
      <c r="CI136" s="261">
        <f t="shared" si="499"/>
        <v>0</v>
      </c>
      <c r="CJ136" s="261">
        <f t="shared" si="500"/>
        <v>0</v>
      </c>
      <c r="CK136" s="261">
        <f t="shared" si="501"/>
        <v>16.587999999999997</v>
      </c>
      <c r="CL136" s="261">
        <f t="shared" si="502"/>
        <v>5.6628000000000007</v>
      </c>
      <c r="CM136" s="261">
        <f t="shared" si="503"/>
        <v>0</v>
      </c>
      <c r="CN136" s="261">
        <f t="shared" si="504"/>
        <v>0</v>
      </c>
      <c r="CO136" s="261">
        <f t="shared" si="505"/>
        <v>0.37699999999999995</v>
      </c>
      <c r="CP136" s="261">
        <f t="shared" si="506"/>
        <v>0.12870000000000001</v>
      </c>
      <c r="CQ136" s="261">
        <f t="shared" si="507"/>
        <v>0</v>
      </c>
      <c r="CR136" s="261">
        <f t="shared" si="508"/>
        <v>0</v>
      </c>
      <c r="CS136" s="261">
        <f t="shared" si="509"/>
        <v>0</v>
      </c>
      <c r="CT136" s="261">
        <f t="shared" si="510"/>
        <v>0</v>
      </c>
      <c r="CU136" s="261">
        <f t="shared" si="511"/>
        <v>0</v>
      </c>
      <c r="CV136" s="261">
        <f t="shared" si="512"/>
        <v>0</v>
      </c>
      <c r="CW136" s="261">
        <f t="shared" si="513"/>
        <v>0</v>
      </c>
      <c r="CX136" s="261">
        <f t="shared" si="514"/>
        <v>0</v>
      </c>
      <c r="CY136" s="261">
        <f t="shared" si="515"/>
        <v>0</v>
      </c>
      <c r="CZ136" s="261">
        <f t="shared" si="516"/>
        <v>0</v>
      </c>
      <c r="DA136" s="261">
        <f t="shared" si="517"/>
        <v>0</v>
      </c>
      <c r="DB136" s="261">
        <f t="shared" si="518"/>
        <v>0</v>
      </c>
      <c r="DC136" s="261">
        <f t="shared" si="519"/>
        <v>0</v>
      </c>
      <c r="DD136" s="261">
        <f t="shared" si="520"/>
        <v>0</v>
      </c>
      <c r="DE136" s="261">
        <f t="shared" si="521"/>
        <v>0</v>
      </c>
      <c r="DF136" s="261">
        <f t="shared" si="522"/>
        <v>0</v>
      </c>
      <c r="DG136" s="261">
        <f t="shared" si="523"/>
        <v>0</v>
      </c>
      <c r="DH136" s="261">
        <f t="shared" si="524"/>
        <v>0</v>
      </c>
      <c r="DI136" s="261">
        <f t="shared" si="525"/>
        <v>0</v>
      </c>
      <c r="DJ136" s="261">
        <f t="shared" si="526"/>
        <v>0</v>
      </c>
      <c r="DK136" s="261">
        <f t="shared" si="527"/>
        <v>0</v>
      </c>
      <c r="DL136" s="261">
        <f t="shared" si="528"/>
        <v>0</v>
      </c>
      <c r="DM136" s="261">
        <f t="shared" si="206"/>
        <v>12.999999999999998</v>
      </c>
      <c r="DN136" s="259">
        <f t="shared" si="207"/>
        <v>0</v>
      </c>
      <c r="DO136" s="259">
        <f t="shared" si="529"/>
        <v>5.0862833058845922</v>
      </c>
      <c r="DP136" s="261">
        <f t="shared" si="530"/>
        <v>12.834999999999997</v>
      </c>
      <c r="DQ136" s="259">
        <f t="shared" si="531"/>
        <v>12.834999999999997</v>
      </c>
      <c r="DR136" s="259">
        <f t="shared" si="532"/>
        <v>0</v>
      </c>
      <c r="DS136" s="259">
        <f t="shared" si="212"/>
        <v>5.0862833058845922</v>
      </c>
      <c r="DT136" s="259">
        <f t="shared" si="208"/>
        <v>12.834999999999997</v>
      </c>
      <c r="DU136" s="259">
        <f t="shared" si="533"/>
        <v>12.45</v>
      </c>
      <c r="DV136" s="261">
        <f t="shared" si="80"/>
        <v>0</v>
      </c>
      <c r="DW136" s="259">
        <f t="shared" si="81"/>
        <v>0.84999999999999987</v>
      </c>
      <c r="DX136" s="261">
        <f t="shared" si="82"/>
        <v>15.5625</v>
      </c>
      <c r="DY136" s="261">
        <f t="shared" si="83"/>
        <v>0</v>
      </c>
      <c r="DZ136" s="261">
        <f t="shared" si="84"/>
        <v>1.1049999999999998</v>
      </c>
      <c r="EA136" s="259">
        <f t="shared" si="85"/>
        <v>16.6675</v>
      </c>
      <c r="EB136" s="261">
        <f t="shared" si="86"/>
        <v>270.78749999999997</v>
      </c>
      <c r="EC136" s="261">
        <f t="shared" si="534"/>
        <v>0</v>
      </c>
      <c r="ED136" s="261">
        <f t="shared" si="88"/>
        <v>0</v>
      </c>
      <c r="EE136" s="261">
        <f t="shared" si="89"/>
        <v>19.226999999999993</v>
      </c>
      <c r="EF136" s="259">
        <f t="shared" si="90"/>
        <v>290.01449999999994</v>
      </c>
      <c r="EG136" s="261">
        <f t="shared" si="91"/>
        <v>79.800000000000011</v>
      </c>
      <c r="EH136" s="261">
        <f t="shared" si="92"/>
        <v>0</v>
      </c>
      <c r="EI136" s="261">
        <f t="shared" si="93"/>
        <v>0</v>
      </c>
      <c r="EJ136" s="261">
        <f t="shared" si="94"/>
        <v>0</v>
      </c>
      <c r="EK136" s="261">
        <f t="shared" si="95"/>
        <v>0</v>
      </c>
      <c r="EL136" s="259">
        <f t="shared" si="535"/>
        <v>0</v>
      </c>
      <c r="EM136" s="259">
        <f t="shared" si="536"/>
        <v>0</v>
      </c>
      <c r="EN136" s="259">
        <f t="shared" si="537"/>
        <v>0</v>
      </c>
      <c r="EO136" s="259">
        <f t="shared" si="538"/>
        <v>0</v>
      </c>
      <c r="EP136" s="259">
        <f t="shared" si="539"/>
        <v>0</v>
      </c>
      <c r="EQ136" s="259">
        <f t="shared" si="540"/>
        <v>0</v>
      </c>
      <c r="ER136" s="259">
        <f t="shared" si="541"/>
        <v>0</v>
      </c>
      <c r="ES136" s="259">
        <f t="shared" si="542"/>
        <v>0</v>
      </c>
      <c r="ET136" s="259">
        <f t="shared" si="543"/>
        <v>0</v>
      </c>
      <c r="EU136" s="259">
        <f t="shared" si="544"/>
        <v>0</v>
      </c>
      <c r="EV136" s="259">
        <f t="shared" si="545"/>
        <v>0</v>
      </c>
      <c r="EW136" s="259">
        <f t="shared" si="546"/>
        <v>0</v>
      </c>
      <c r="EX136" s="259">
        <f t="shared" si="547"/>
        <v>0</v>
      </c>
      <c r="EY136" s="259">
        <f t="shared" si="548"/>
        <v>0</v>
      </c>
      <c r="EZ136" s="259">
        <f t="shared" si="549"/>
        <v>0</v>
      </c>
      <c r="FA136" s="259">
        <f t="shared" si="550"/>
        <v>0</v>
      </c>
      <c r="FB136" s="259">
        <f t="shared" si="551"/>
        <v>0</v>
      </c>
      <c r="FC136" s="259">
        <f t="shared" si="552"/>
        <v>0</v>
      </c>
      <c r="FD136" s="259">
        <f t="shared" si="553"/>
        <v>0</v>
      </c>
      <c r="FE136" s="259">
        <f t="shared" si="554"/>
        <v>0</v>
      </c>
      <c r="FF136" s="259">
        <f t="shared" si="555"/>
        <v>0</v>
      </c>
      <c r="FG136" s="259">
        <f t="shared" si="556"/>
        <v>0</v>
      </c>
      <c r="FH136" s="259">
        <f t="shared" si="557"/>
        <v>0</v>
      </c>
      <c r="FI136" s="259">
        <f t="shared" si="558"/>
        <v>0</v>
      </c>
      <c r="FJ136" s="259">
        <f t="shared" si="559"/>
        <v>0</v>
      </c>
      <c r="FK136" s="259">
        <f t="shared" si="560"/>
        <v>0</v>
      </c>
      <c r="FL136" s="259">
        <f t="shared" si="561"/>
        <v>0</v>
      </c>
      <c r="FM136" s="259">
        <f t="shared" si="562"/>
        <v>0</v>
      </c>
      <c r="FN136" s="259">
        <f t="shared" si="563"/>
        <v>0</v>
      </c>
      <c r="FO136" s="259">
        <f t="shared" si="564"/>
        <v>0</v>
      </c>
      <c r="FP136" s="259">
        <f t="shared" si="565"/>
        <v>0</v>
      </c>
      <c r="FQ136" s="259">
        <f t="shared" si="566"/>
        <v>0</v>
      </c>
      <c r="FR136" s="259">
        <f t="shared" si="567"/>
        <v>0</v>
      </c>
      <c r="FS136" s="259">
        <f t="shared" si="568"/>
        <v>0</v>
      </c>
      <c r="FT136" s="259">
        <f t="shared" si="569"/>
        <v>0</v>
      </c>
      <c r="FU136" s="259">
        <f t="shared" si="570"/>
        <v>0</v>
      </c>
      <c r="FV136" s="259">
        <f t="shared" si="571"/>
        <v>0</v>
      </c>
      <c r="FW136" s="259">
        <f t="shared" si="572"/>
        <v>0</v>
      </c>
      <c r="FX136" s="259">
        <f t="shared" si="573"/>
        <v>0</v>
      </c>
      <c r="FY136" s="259">
        <f t="shared" si="574"/>
        <v>0</v>
      </c>
      <c r="FZ136" s="259">
        <f t="shared" si="575"/>
        <v>0</v>
      </c>
      <c r="GA136" s="259">
        <f t="shared" si="576"/>
        <v>0</v>
      </c>
      <c r="GB136" s="259">
        <f t="shared" si="577"/>
        <v>0</v>
      </c>
      <c r="GC136" s="259">
        <f t="shared" si="578"/>
        <v>0</v>
      </c>
      <c r="GD136" s="259">
        <f t="shared" si="579"/>
        <v>0</v>
      </c>
      <c r="GE136" s="259">
        <f t="shared" si="580"/>
        <v>0</v>
      </c>
      <c r="GF136" s="259">
        <f t="shared" si="581"/>
        <v>0</v>
      </c>
      <c r="GG136" s="259">
        <f t="shared" si="582"/>
        <v>0</v>
      </c>
      <c r="GH136" s="259">
        <f t="shared" si="583"/>
        <v>0</v>
      </c>
      <c r="GI136" s="259">
        <f t="shared" si="584"/>
        <v>0</v>
      </c>
      <c r="GJ136" s="259">
        <f t="shared" si="585"/>
        <v>0</v>
      </c>
      <c r="GK136" s="259">
        <f t="shared" si="586"/>
        <v>0</v>
      </c>
      <c r="GL136" s="259">
        <f t="shared" si="587"/>
        <v>0</v>
      </c>
      <c r="GM136" s="259">
        <f t="shared" si="588"/>
        <v>0</v>
      </c>
      <c r="GN136" s="259">
        <f t="shared" si="589"/>
        <v>0</v>
      </c>
      <c r="GO136" s="259">
        <f t="shared" si="590"/>
        <v>0</v>
      </c>
      <c r="GP136" s="259">
        <f t="shared" si="591"/>
        <v>0</v>
      </c>
      <c r="GQ136" s="259">
        <f t="shared" si="592"/>
        <v>0</v>
      </c>
      <c r="GR136" s="259">
        <f t="shared" si="593"/>
        <v>0</v>
      </c>
      <c r="GS136" s="259">
        <f t="shared" si="594"/>
        <v>0</v>
      </c>
      <c r="GT136" s="259">
        <f t="shared" si="595"/>
        <v>0</v>
      </c>
      <c r="GU136" s="259">
        <f t="shared" si="596"/>
        <v>0</v>
      </c>
      <c r="GV136" s="259">
        <f t="shared" si="597"/>
        <v>0</v>
      </c>
      <c r="GW136" s="259">
        <f t="shared" si="598"/>
        <v>0</v>
      </c>
      <c r="GX136" s="259">
        <f t="shared" si="599"/>
        <v>0</v>
      </c>
      <c r="GY136" s="259">
        <f t="shared" si="600"/>
        <v>0</v>
      </c>
      <c r="GZ136" s="259">
        <f t="shared" si="601"/>
        <v>0</v>
      </c>
      <c r="HA136" s="259">
        <f t="shared" si="602"/>
        <v>0</v>
      </c>
      <c r="HB136" s="259">
        <f t="shared" si="603"/>
        <v>0</v>
      </c>
      <c r="HC136" s="259">
        <f t="shared" si="604"/>
        <v>0</v>
      </c>
      <c r="HD136" s="259">
        <f t="shared" si="605"/>
        <v>0</v>
      </c>
      <c r="HE136" s="259">
        <f t="shared" si="606"/>
        <v>0</v>
      </c>
      <c r="HF136" s="259">
        <f t="shared" si="607"/>
        <v>0</v>
      </c>
      <c r="HG136" s="259">
        <f t="shared" si="608"/>
        <v>0</v>
      </c>
      <c r="HH136" s="259">
        <f t="shared" si="609"/>
        <v>0</v>
      </c>
      <c r="HI136" s="259">
        <f t="shared" si="610"/>
        <v>0</v>
      </c>
      <c r="HJ136" s="259">
        <f t="shared" si="611"/>
        <v>0</v>
      </c>
      <c r="HK136" s="259">
        <f t="shared" si="612"/>
        <v>0</v>
      </c>
      <c r="HL136" s="259">
        <f t="shared" si="613"/>
        <v>0</v>
      </c>
      <c r="HM136" s="259">
        <f t="shared" si="614"/>
        <v>0</v>
      </c>
      <c r="HN136" s="259">
        <f t="shared" si="615"/>
        <v>0</v>
      </c>
      <c r="HO136" s="259">
        <f t="shared" si="616"/>
        <v>0</v>
      </c>
      <c r="HP136" s="259">
        <f t="shared" si="617"/>
        <v>0</v>
      </c>
      <c r="HQ136" s="259">
        <f t="shared" si="618"/>
        <v>0</v>
      </c>
      <c r="HR136" s="259">
        <f t="shared" si="619"/>
        <v>0</v>
      </c>
      <c r="HS136" s="259">
        <f t="shared" si="620"/>
        <v>0</v>
      </c>
      <c r="HT136" s="259">
        <f t="shared" si="621"/>
        <v>0</v>
      </c>
      <c r="HU136" s="259">
        <f t="shared" si="622"/>
        <v>0</v>
      </c>
      <c r="HV136" s="259">
        <f t="shared" si="623"/>
        <v>0</v>
      </c>
      <c r="HW136" s="259">
        <f t="shared" si="624"/>
        <v>0</v>
      </c>
      <c r="HX136" s="259">
        <f t="shared" si="625"/>
        <v>40</v>
      </c>
      <c r="HY136" s="259">
        <f t="shared" si="494"/>
        <v>2.2857142857142856</v>
      </c>
      <c r="HZ136" s="259">
        <f t="shared" si="209"/>
        <v>2.2857142857142856</v>
      </c>
      <c r="ID136" s="264"/>
      <c r="IE136" s="264"/>
    </row>
    <row r="137" spans="2:239" s="263" customFormat="1" ht="12.75" customHeight="1" outlineLevel="1" x14ac:dyDescent="0.25">
      <c r="B137" s="311">
        <v>1</v>
      </c>
      <c r="C137" s="251" t="s">
        <v>4473</v>
      </c>
      <c r="D137" s="252">
        <v>20</v>
      </c>
      <c r="E137" s="289">
        <f t="shared" si="489"/>
        <v>1300</v>
      </c>
      <c r="F137" s="378"/>
      <c r="G137" s="253">
        <f t="shared" si="490"/>
        <v>1.85</v>
      </c>
      <c r="H137" s="253">
        <v>1.74</v>
      </c>
      <c r="I137" s="254" t="str">
        <f t="shared" si="188"/>
        <v>PONTALETE</v>
      </c>
      <c r="J137" s="255"/>
      <c r="K137" s="255"/>
      <c r="L137" s="255"/>
      <c r="M137" s="255"/>
      <c r="N137" s="255"/>
      <c r="O137" s="255"/>
      <c r="P137" s="255"/>
      <c r="Q137" s="255"/>
      <c r="R137" s="255"/>
      <c r="S137" s="255"/>
      <c r="T137" s="255"/>
      <c r="U137" s="255">
        <v>300</v>
      </c>
      <c r="V137" s="255" t="s">
        <v>4064</v>
      </c>
      <c r="W137" s="256" t="str">
        <f t="shared" si="491"/>
        <v>SEM LENÇOL</v>
      </c>
      <c r="X137" s="287" t="s">
        <v>909</v>
      </c>
      <c r="Y137" s="257"/>
      <c r="Z137" s="258">
        <f t="shared" si="1"/>
        <v>1.85</v>
      </c>
      <c r="AA137" s="259">
        <f t="shared" si="2"/>
        <v>1.74</v>
      </c>
      <c r="AB137" s="259">
        <f t="shared" si="189"/>
        <v>1.7949999999999999</v>
      </c>
      <c r="AC137" s="259">
        <f t="shared" si="495"/>
        <v>1.895</v>
      </c>
      <c r="AD137" s="259">
        <f t="shared" si="190"/>
        <v>1.895</v>
      </c>
      <c r="AE137" s="259">
        <f t="shared" si="492"/>
        <v>20</v>
      </c>
      <c r="AF137" s="259">
        <f t="shared" si="493"/>
        <v>20</v>
      </c>
      <c r="AG137" s="260">
        <f t="shared" si="6"/>
        <v>300</v>
      </c>
      <c r="AH137" s="261">
        <f t="shared" si="7"/>
        <v>0.64999999999999991</v>
      </c>
      <c r="AI137" s="259">
        <f t="shared" si="191"/>
        <v>12.999999999999998</v>
      </c>
      <c r="AJ137" s="259">
        <f t="shared" si="192"/>
        <v>18.849999999999998</v>
      </c>
      <c r="AK137" s="259">
        <f t="shared" si="8"/>
        <v>5.1349999999999998</v>
      </c>
      <c r="AL137" s="259">
        <f t="shared" si="9"/>
        <v>0</v>
      </c>
      <c r="AM137" s="259">
        <f t="shared" si="10"/>
        <v>0</v>
      </c>
      <c r="AN137" s="261">
        <f t="shared" si="193"/>
        <v>23.984999999999996</v>
      </c>
      <c r="AO137" s="259">
        <f t="shared" si="194"/>
        <v>23.984999999999996</v>
      </c>
      <c r="AP137" s="259">
        <f t="shared" si="195"/>
        <v>0</v>
      </c>
      <c r="AQ137" s="259">
        <f t="shared" si="11"/>
        <v>16.999999999999996</v>
      </c>
      <c r="AR137" s="259">
        <f t="shared" si="12"/>
        <v>2.5499999999999994</v>
      </c>
      <c r="AS137" s="259">
        <f t="shared" si="13"/>
        <v>3.3999999999999995</v>
      </c>
      <c r="AT137" s="259">
        <f t="shared" si="14"/>
        <v>0.84999999999999987</v>
      </c>
      <c r="AU137" s="259">
        <f t="shared" si="15"/>
        <v>0</v>
      </c>
      <c r="AV137" s="259">
        <f t="shared" si="16"/>
        <v>0</v>
      </c>
      <c r="AW137" s="259">
        <f t="shared" si="17"/>
        <v>0</v>
      </c>
      <c r="AX137" s="259">
        <f t="shared" si="18"/>
        <v>0</v>
      </c>
      <c r="AY137" s="259">
        <f t="shared" si="19"/>
        <v>0</v>
      </c>
      <c r="AZ137" s="259">
        <f t="shared" si="20"/>
        <v>0</v>
      </c>
      <c r="BA137" s="259">
        <f t="shared" si="21"/>
        <v>0</v>
      </c>
      <c r="BB137" s="259">
        <f t="shared" si="22"/>
        <v>0</v>
      </c>
      <c r="BC137" s="259">
        <f t="shared" si="23"/>
        <v>0</v>
      </c>
      <c r="BD137" s="259">
        <f t="shared" si="24"/>
        <v>0</v>
      </c>
      <c r="BE137" s="259">
        <f t="shared" si="196"/>
        <v>0.05</v>
      </c>
      <c r="BF137" s="259">
        <f t="shared" si="197"/>
        <v>0.84999999999999987</v>
      </c>
      <c r="BG137" s="259">
        <f t="shared" si="25"/>
        <v>2.5499999999999994</v>
      </c>
      <c r="BH137" s="259">
        <f t="shared" si="198"/>
        <v>3.3999999999999995</v>
      </c>
      <c r="BI137" s="261">
        <f t="shared" si="199"/>
        <v>1.4137166941154069</v>
      </c>
      <c r="BJ137" s="259">
        <f t="shared" si="200"/>
        <v>18.849999999999998</v>
      </c>
      <c r="BK137" s="259">
        <f t="shared" si="201"/>
        <v>5.1349999999999998</v>
      </c>
      <c r="BL137" s="259">
        <f t="shared" si="26"/>
        <v>0</v>
      </c>
      <c r="BM137" s="259">
        <f t="shared" si="27"/>
        <v>0</v>
      </c>
      <c r="BN137" s="261">
        <f t="shared" si="202"/>
        <v>1.8849999999999998</v>
      </c>
      <c r="BO137" s="261">
        <f t="shared" si="203"/>
        <v>0.51349999999999996</v>
      </c>
      <c r="BP137" s="261">
        <f t="shared" si="28"/>
        <v>0</v>
      </c>
      <c r="BQ137" s="261">
        <f t="shared" si="29"/>
        <v>0</v>
      </c>
      <c r="BR137" s="259">
        <f t="shared" si="30"/>
        <v>16.587999999999997</v>
      </c>
      <c r="BS137" s="259">
        <f t="shared" si="31"/>
        <v>4.5187999999999997</v>
      </c>
      <c r="BT137" s="259">
        <f t="shared" si="32"/>
        <v>0</v>
      </c>
      <c r="BU137" s="259">
        <f t="shared" si="33"/>
        <v>0</v>
      </c>
      <c r="BV137" s="261">
        <f t="shared" si="34"/>
        <v>0.37699999999999995</v>
      </c>
      <c r="BW137" s="261">
        <f t="shared" si="35"/>
        <v>0.1027</v>
      </c>
      <c r="BX137" s="261">
        <f t="shared" si="36"/>
        <v>0</v>
      </c>
      <c r="BY137" s="261">
        <f t="shared" si="37"/>
        <v>0</v>
      </c>
      <c r="BZ137" s="261">
        <f t="shared" si="38"/>
        <v>0</v>
      </c>
      <c r="CA137" s="261">
        <f t="shared" si="39"/>
        <v>0</v>
      </c>
      <c r="CB137" s="261">
        <f t="shared" si="40"/>
        <v>0</v>
      </c>
      <c r="CC137" s="261">
        <f t="shared" si="41"/>
        <v>0</v>
      </c>
      <c r="CD137" s="259">
        <f t="shared" si="496"/>
        <v>21.106799999999996</v>
      </c>
      <c r="CE137" s="261">
        <f t="shared" si="204"/>
        <v>0.47969999999999996</v>
      </c>
      <c r="CF137" s="261">
        <f t="shared" si="43"/>
        <v>0</v>
      </c>
      <c r="CG137" s="261">
        <f t="shared" si="497"/>
        <v>1.8849999999999998</v>
      </c>
      <c r="CH137" s="261">
        <f t="shared" si="498"/>
        <v>0.51349999999999996</v>
      </c>
      <c r="CI137" s="261">
        <f t="shared" si="499"/>
        <v>0</v>
      </c>
      <c r="CJ137" s="261">
        <f t="shared" si="500"/>
        <v>0</v>
      </c>
      <c r="CK137" s="261">
        <f t="shared" si="501"/>
        <v>16.587999999999997</v>
      </c>
      <c r="CL137" s="261">
        <f t="shared" si="502"/>
        <v>4.5187999999999997</v>
      </c>
      <c r="CM137" s="261">
        <f t="shared" si="503"/>
        <v>0</v>
      </c>
      <c r="CN137" s="261">
        <f t="shared" si="504"/>
        <v>0</v>
      </c>
      <c r="CO137" s="261">
        <f t="shared" si="505"/>
        <v>0.37699999999999995</v>
      </c>
      <c r="CP137" s="261">
        <f t="shared" si="506"/>
        <v>0.1027</v>
      </c>
      <c r="CQ137" s="261">
        <f t="shared" si="507"/>
        <v>0</v>
      </c>
      <c r="CR137" s="261">
        <f t="shared" si="508"/>
        <v>0</v>
      </c>
      <c r="CS137" s="261">
        <f t="shared" si="509"/>
        <v>0</v>
      </c>
      <c r="CT137" s="261">
        <f t="shared" si="510"/>
        <v>0</v>
      </c>
      <c r="CU137" s="261">
        <f t="shared" si="511"/>
        <v>0</v>
      </c>
      <c r="CV137" s="261">
        <f t="shared" si="512"/>
        <v>0</v>
      </c>
      <c r="CW137" s="261">
        <f t="shared" si="513"/>
        <v>0</v>
      </c>
      <c r="CX137" s="261">
        <f t="shared" si="514"/>
        <v>0</v>
      </c>
      <c r="CY137" s="261">
        <f t="shared" si="515"/>
        <v>0</v>
      </c>
      <c r="CZ137" s="261">
        <f t="shared" si="516"/>
        <v>0</v>
      </c>
      <c r="DA137" s="261">
        <f t="shared" si="517"/>
        <v>0</v>
      </c>
      <c r="DB137" s="261">
        <f t="shared" si="518"/>
        <v>0</v>
      </c>
      <c r="DC137" s="261">
        <f t="shared" si="519"/>
        <v>0</v>
      </c>
      <c r="DD137" s="261">
        <f t="shared" si="520"/>
        <v>0</v>
      </c>
      <c r="DE137" s="261">
        <f t="shared" si="521"/>
        <v>0</v>
      </c>
      <c r="DF137" s="261">
        <f t="shared" si="522"/>
        <v>0</v>
      </c>
      <c r="DG137" s="261">
        <f t="shared" si="523"/>
        <v>0</v>
      </c>
      <c r="DH137" s="261">
        <f t="shared" si="524"/>
        <v>0</v>
      </c>
      <c r="DI137" s="261">
        <f t="shared" si="525"/>
        <v>0</v>
      </c>
      <c r="DJ137" s="261">
        <f t="shared" si="526"/>
        <v>0</v>
      </c>
      <c r="DK137" s="261">
        <f t="shared" si="527"/>
        <v>0</v>
      </c>
      <c r="DL137" s="261">
        <f t="shared" si="528"/>
        <v>0</v>
      </c>
      <c r="DM137" s="261">
        <f t="shared" si="206"/>
        <v>12.999999999999998</v>
      </c>
      <c r="DN137" s="259">
        <f t="shared" si="207"/>
        <v>0</v>
      </c>
      <c r="DO137" s="259">
        <f t="shared" si="529"/>
        <v>5.0862833058845922</v>
      </c>
      <c r="DP137" s="261">
        <f t="shared" si="530"/>
        <v>11.534999999999997</v>
      </c>
      <c r="DQ137" s="259">
        <f t="shared" si="531"/>
        <v>11.534999999999997</v>
      </c>
      <c r="DR137" s="259">
        <f t="shared" si="532"/>
        <v>0</v>
      </c>
      <c r="DS137" s="259">
        <f t="shared" si="212"/>
        <v>5.0862833058845922</v>
      </c>
      <c r="DT137" s="259">
        <f t="shared" si="208"/>
        <v>11.534999999999997</v>
      </c>
      <c r="DU137" s="259">
        <f t="shared" si="533"/>
        <v>12.45</v>
      </c>
      <c r="DV137" s="261">
        <f t="shared" si="80"/>
        <v>0</v>
      </c>
      <c r="DW137" s="259">
        <f t="shared" si="81"/>
        <v>0.84999999999999987</v>
      </c>
      <c r="DX137" s="261">
        <f t="shared" si="82"/>
        <v>15.5625</v>
      </c>
      <c r="DY137" s="261">
        <f t="shared" si="83"/>
        <v>0</v>
      </c>
      <c r="DZ137" s="261">
        <f t="shared" si="84"/>
        <v>1.1049999999999998</v>
      </c>
      <c r="EA137" s="259">
        <f t="shared" si="85"/>
        <v>16.6675</v>
      </c>
      <c r="EB137" s="261">
        <f t="shared" si="86"/>
        <v>270.78749999999997</v>
      </c>
      <c r="EC137" s="261">
        <f t="shared" si="534"/>
        <v>0</v>
      </c>
      <c r="ED137" s="261">
        <f t="shared" si="88"/>
        <v>0</v>
      </c>
      <c r="EE137" s="261">
        <f t="shared" si="89"/>
        <v>19.226999999999993</v>
      </c>
      <c r="EF137" s="259">
        <f t="shared" si="90"/>
        <v>290.01449999999994</v>
      </c>
      <c r="EG137" s="261">
        <f t="shared" si="91"/>
        <v>75.8</v>
      </c>
      <c r="EH137" s="261">
        <f t="shared" si="92"/>
        <v>0</v>
      </c>
      <c r="EI137" s="261">
        <f t="shared" si="93"/>
        <v>0</v>
      </c>
      <c r="EJ137" s="261">
        <f t="shared" si="94"/>
        <v>0</v>
      </c>
      <c r="EK137" s="261">
        <f t="shared" si="95"/>
        <v>0</v>
      </c>
      <c r="EL137" s="259">
        <f t="shared" si="535"/>
        <v>0</v>
      </c>
      <c r="EM137" s="259">
        <f t="shared" si="536"/>
        <v>0</v>
      </c>
      <c r="EN137" s="259">
        <f t="shared" si="537"/>
        <v>0</v>
      </c>
      <c r="EO137" s="259">
        <f t="shared" si="538"/>
        <v>0</v>
      </c>
      <c r="EP137" s="259">
        <f t="shared" si="539"/>
        <v>0</v>
      </c>
      <c r="EQ137" s="259">
        <f t="shared" si="540"/>
        <v>0</v>
      </c>
      <c r="ER137" s="259">
        <f t="shared" si="541"/>
        <v>0</v>
      </c>
      <c r="ES137" s="259">
        <f t="shared" si="542"/>
        <v>0</v>
      </c>
      <c r="ET137" s="259">
        <f t="shared" si="543"/>
        <v>0</v>
      </c>
      <c r="EU137" s="259">
        <f t="shared" si="544"/>
        <v>0</v>
      </c>
      <c r="EV137" s="259">
        <f t="shared" si="545"/>
        <v>0</v>
      </c>
      <c r="EW137" s="259">
        <f t="shared" si="546"/>
        <v>0</v>
      </c>
      <c r="EX137" s="259">
        <f t="shared" si="547"/>
        <v>0</v>
      </c>
      <c r="EY137" s="259">
        <f t="shared" si="548"/>
        <v>0</v>
      </c>
      <c r="EZ137" s="259">
        <f t="shared" si="549"/>
        <v>0</v>
      </c>
      <c r="FA137" s="259">
        <f t="shared" si="550"/>
        <v>0</v>
      </c>
      <c r="FB137" s="259">
        <f t="shared" si="551"/>
        <v>0</v>
      </c>
      <c r="FC137" s="259">
        <f t="shared" si="552"/>
        <v>0</v>
      </c>
      <c r="FD137" s="259">
        <f t="shared" si="553"/>
        <v>0</v>
      </c>
      <c r="FE137" s="259">
        <f t="shared" si="554"/>
        <v>0</v>
      </c>
      <c r="FF137" s="259">
        <f t="shared" si="555"/>
        <v>0</v>
      </c>
      <c r="FG137" s="259">
        <f t="shared" si="556"/>
        <v>0</v>
      </c>
      <c r="FH137" s="259">
        <f t="shared" si="557"/>
        <v>0</v>
      </c>
      <c r="FI137" s="259">
        <f t="shared" si="558"/>
        <v>0</v>
      </c>
      <c r="FJ137" s="259">
        <f t="shared" si="559"/>
        <v>0</v>
      </c>
      <c r="FK137" s="259">
        <f t="shared" si="560"/>
        <v>0</v>
      </c>
      <c r="FL137" s="259">
        <f t="shared" si="561"/>
        <v>0</v>
      </c>
      <c r="FM137" s="259">
        <f t="shared" si="562"/>
        <v>0</v>
      </c>
      <c r="FN137" s="259">
        <f t="shared" si="563"/>
        <v>0</v>
      </c>
      <c r="FO137" s="259">
        <f t="shared" si="564"/>
        <v>0</v>
      </c>
      <c r="FP137" s="259">
        <f t="shared" si="565"/>
        <v>0</v>
      </c>
      <c r="FQ137" s="259">
        <f t="shared" si="566"/>
        <v>0</v>
      </c>
      <c r="FR137" s="259">
        <f t="shared" si="567"/>
        <v>0</v>
      </c>
      <c r="FS137" s="259">
        <f t="shared" si="568"/>
        <v>0</v>
      </c>
      <c r="FT137" s="259">
        <f t="shared" si="569"/>
        <v>0</v>
      </c>
      <c r="FU137" s="259">
        <f t="shared" si="570"/>
        <v>0</v>
      </c>
      <c r="FV137" s="259">
        <f t="shared" si="571"/>
        <v>0</v>
      </c>
      <c r="FW137" s="259">
        <f t="shared" si="572"/>
        <v>0</v>
      </c>
      <c r="FX137" s="259">
        <f t="shared" si="573"/>
        <v>0</v>
      </c>
      <c r="FY137" s="259">
        <f t="shared" si="574"/>
        <v>0</v>
      </c>
      <c r="FZ137" s="259">
        <f t="shared" si="575"/>
        <v>0</v>
      </c>
      <c r="GA137" s="259">
        <f t="shared" si="576"/>
        <v>0</v>
      </c>
      <c r="GB137" s="259">
        <f t="shared" si="577"/>
        <v>0</v>
      </c>
      <c r="GC137" s="259">
        <f t="shared" si="578"/>
        <v>0</v>
      </c>
      <c r="GD137" s="259">
        <f t="shared" si="579"/>
        <v>0</v>
      </c>
      <c r="GE137" s="259">
        <f t="shared" si="580"/>
        <v>0</v>
      </c>
      <c r="GF137" s="259">
        <f t="shared" si="581"/>
        <v>0</v>
      </c>
      <c r="GG137" s="259">
        <f t="shared" si="582"/>
        <v>0</v>
      </c>
      <c r="GH137" s="259">
        <f t="shared" si="583"/>
        <v>0</v>
      </c>
      <c r="GI137" s="259">
        <f t="shared" si="584"/>
        <v>0</v>
      </c>
      <c r="GJ137" s="259">
        <f t="shared" si="585"/>
        <v>0</v>
      </c>
      <c r="GK137" s="259">
        <f t="shared" si="586"/>
        <v>0</v>
      </c>
      <c r="GL137" s="259">
        <f t="shared" si="587"/>
        <v>0</v>
      </c>
      <c r="GM137" s="259">
        <f t="shared" si="588"/>
        <v>0</v>
      </c>
      <c r="GN137" s="259">
        <f t="shared" si="589"/>
        <v>0</v>
      </c>
      <c r="GO137" s="259">
        <f t="shared" si="590"/>
        <v>0</v>
      </c>
      <c r="GP137" s="259">
        <f t="shared" si="591"/>
        <v>0</v>
      </c>
      <c r="GQ137" s="259">
        <f t="shared" si="592"/>
        <v>0</v>
      </c>
      <c r="GR137" s="259">
        <f t="shared" si="593"/>
        <v>0</v>
      </c>
      <c r="GS137" s="259">
        <f t="shared" si="594"/>
        <v>0</v>
      </c>
      <c r="GT137" s="259">
        <f t="shared" si="595"/>
        <v>0</v>
      </c>
      <c r="GU137" s="259">
        <f t="shared" si="596"/>
        <v>0</v>
      </c>
      <c r="GV137" s="259">
        <f t="shared" si="597"/>
        <v>0</v>
      </c>
      <c r="GW137" s="259">
        <f t="shared" si="598"/>
        <v>0</v>
      </c>
      <c r="GX137" s="259">
        <f t="shared" si="599"/>
        <v>0</v>
      </c>
      <c r="GY137" s="259">
        <f t="shared" si="600"/>
        <v>0</v>
      </c>
      <c r="GZ137" s="259">
        <f t="shared" si="601"/>
        <v>0</v>
      </c>
      <c r="HA137" s="259">
        <f t="shared" si="602"/>
        <v>0</v>
      </c>
      <c r="HB137" s="259">
        <f t="shared" si="603"/>
        <v>0</v>
      </c>
      <c r="HC137" s="259">
        <f t="shared" si="604"/>
        <v>0</v>
      </c>
      <c r="HD137" s="259">
        <f t="shared" si="605"/>
        <v>0</v>
      </c>
      <c r="HE137" s="259">
        <f t="shared" si="606"/>
        <v>0</v>
      </c>
      <c r="HF137" s="259">
        <f t="shared" si="607"/>
        <v>0</v>
      </c>
      <c r="HG137" s="259">
        <f t="shared" si="608"/>
        <v>0</v>
      </c>
      <c r="HH137" s="259">
        <f t="shared" si="609"/>
        <v>0</v>
      </c>
      <c r="HI137" s="259">
        <f t="shared" si="610"/>
        <v>0</v>
      </c>
      <c r="HJ137" s="259">
        <f t="shared" si="611"/>
        <v>0</v>
      </c>
      <c r="HK137" s="259">
        <f t="shared" si="612"/>
        <v>0</v>
      </c>
      <c r="HL137" s="259">
        <f t="shared" si="613"/>
        <v>0</v>
      </c>
      <c r="HM137" s="259">
        <f t="shared" si="614"/>
        <v>0</v>
      </c>
      <c r="HN137" s="259">
        <f t="shared" si="615"/>
        <v>0</v>
      </c>
      <c r="HO137" s="259">
        <f t="shared" si="616"/>
        <v>0</v>
      </c>
      <c r="HP137" s="259">
        <f t="shared" si="617"/>
        <v>0</v>
      </c>
      <c r="HQ137" s="259">
        <f t="shared" si="618"/>
        <v>0</v>
      </c>
      <c r="HR137" s="259">
        <f t="shared" si="619"/>
        <v>0</v>
      </c>
      <c r="HS137" s="259">
        <f t="shared" si="620"/>
        <v>0</v>
      </c>
      <c r="HT137" s="259">
        <f t="shared" si="621"/>
        <v>0</v>
      </c>
      <c r="HU137" s="259">
        <f t="shared" si="622"/>
        <v>0</v>
      </c>
      <c r="HV137" s="259">
        <f t="shared" si="623"/>
        <v>0</v>
      </c>
      <c r="HW137" s="259">
        <f t="shared" si="624"/>
        <v>0</v>
      </c>
      <c r="HX137" s="259">
        <f t="shared" si="625"/>
        <v>40</v>
      </c>
      <c r="HY137" s="259">
        <f t="shared" si="494"/>
        <v>2.2857142857142856</v>
      </c>
      <c r="HZ137" s="259">
        <f t="shared" si="209"/>
        <v>2.2857142857142856</v>
      </c>
      <c r="ID137" s="264"/>
      <c r="IE137" s="264"/>
    </row>
    <row r="138" spans="2:239" s="263" customFormat="1" ht="12.75" customHeight="1" outlineLevel="1" x14ac:dyDescent="0.25">
      <c r="B138" s="311">
        <v>1</v>
      </c>
      <c r="C138" s="251" t="s">
        <v>4473</v>
      </c>
      <c r="D138" s="252">
        <v>20</v>
      </c>
      <c r="E138" s="289">
        <f t="shared" si="489"/>
        <v>1320</v>
      </c>
      <c r="F138" s="378" t="s">
        <v>4801</v>
      </c>
      <c r="G138" s="253">
        <f t="shared" si="490"/>
        <v>1.74</v>
      </c>
      <c r="H138" s="253">
        <v>1.64</v>
      </c>
      <c r="I138" s="254" t="str">
        <f t="shared" si="188"/>
        <v>PONTALETE</v>
      </c>
      <c r="J138" s="255"/>
      <c r="K138" s="255"/>
      <c r="L138" s="255"/>
      <c r="M138" s="255">
        <v>1</v>
      </c>
      <c r="N138" s="255">
        <v>150</v>
      </c>
      <c r="O138" s="255"/>
      <c r="P138" s="255"/>
      <c r="Q138" s="255"/>
      <c r="R138" s="255"/>
      <c r="S138" s="255"/>
      <c r="T138" s="255">
        <v>1</v>
      </c>
      <c r="U138" s="255">
        <v>300</v>
      </c>
      <c r="V138" s="255" t="s">
        <v>4064</v>
      </c>
      <c r="W138" s="256" t="str">
        <f t="shared" si="491"/>
        <v>SEM LENÇOL</v>
      </c>
      <c r="X138" s="287" t="s">
        <v>909</v>
      </c>
      <c r="Y138" s="257"/>
      <c r="Z138" s="258">
        <f t="shared" si="1"/>
        <v>1.74</v>
      </c>
      <c r="AA138" s="259">
        <f t="shared" si="2"/>
        <v>1.64</v>
      </c>
      <c r="AB138" s="259">
        <f t="shared" si="189"/>
        <v>1.69</v>
      </c>
      <c r="AC138" s="259">
        <f t="shared" si="495"/>
        <v>1.79</v>
      </c>
      <c r="AD138" s="259">
        <f t="shared" si="190"/>
        <v>1.79</v>
      </c>
      <c r="AE138" s="259">
        <f t="shared" si="492"/>
        <v>20</v>
      </c>
      <c r="AF138" s="259">
        <f t="shared" si="493"/>
        <v>20</v>
      </c>
      <c r="AG138" s="260">
        <f t="shared" si="6"/>
        <v>300</v>
      </c>
      <c r="AH138" s="261">
        <f t="shared" si="7"/>
        <v>0.64999999999999991</v>
      </c>
      <c r="AI138" s="259">
        <f t="shared" si="191"/>
        <v>12.999999999999998</v>
      </c>
      <c r="AJ138" s="259">
        <f t="shared" si="192"/>
        <v>18.849999999999998</v>
      </c>
      <c r="AK138" s="259">
        <f t="shared" si="8"/>
        <v>3.77</v>
      </c>
      <c r="AL138" s="259">
        <f t="shared" si="9"/>
        <v>0</v>
      </c>
      <c r="AM138" s="259">
        <f t="shared" si="10"/>
        <v>0</v>
      </c>
      <c r="AN138" s="261">
        <f t="shared" si="193"/>
        <v>22.619999999999997</v>
      </c>
      <c r="AO138" s="259">
        <f t="shared" si="194"/>
        <v>22.619999999999997</v>
      </c>
      <c r="AP138" s="259">
        <f t="shared" si="195"/>
        <v>0</v>
      </c>
      <c r="AQ138" s="259">
        <f t="shared" si="11"/>
        <v>16.999999999999996</v>
      </c>
      <c r="AR138" s="259">
        <f t="shared" si="12"/>
        <v>2.5499999999999994</v>
      </c>
      <c r="AS138" s="259">
        <f t="shared" si="13"/>
        <v>3.3999999999999995</v>
      </c>
      <c r="AT138" s="259">
        <f t="shared" si="14"/>
        <v>0.84999999999999987</v>
      </c>
      <c r="AU138" s="259">
        <f t="shared" si="15"/>
        <v>0</v>
      </c>
      <c r="AV138" s="259">
        <f t="shared" si="16"/>
        <v>0</v>
      </c>
      <c r="AW138" s="259">
        <f t="shared" si="17"/>
        <v>0</v>
      </c>
      <c r="AX138" s="259">
        <f t="shared" si="18"/>
        <v>0</v>
      </c>
      <c r="AY138" s="259">
        <f t="shared" si="19"/>
        <v>0</v>
      </c>
      <c r="AZ138" s="259">
        <f t="shared" si="20"/>
        <v>0</v>
      </c>
      <c r="BA138" s="259">
        <f t="shared" si="21"/>
        <v>0</v>
      </c>
      <c r="BB138" s="259">
        <f t="shared" si="22"/>
        <v>0</v>
      </c>
      <c r="BC138" s="259">
        <f t="shared" si="23"/>
        <v>0</v>
      </c>
      <c r="BD138" s="259">
        <f t="shared" si="24"/>
        <v>0</v>
      </c>
      <c r="BE138" s="259">
        <f t="shared" si="196"/>
        <v>0.05</v>
      </c>
      <c r="BF138" s="259">
        <f t="shared" si="197"/>
        <v>0.84999999999999987</v>
      </c>
      <c r="BG138" s="259">
        <f t="shared" si="25"/>
        <v>2.5499999999999994</v>
      </c>
      <c r="BH138" s="259">
        <f t="shared" si="198"/>
        <v>3.3999999999999995</v>
      </c>
      <c r="BI138" s="261">
        <f t="shared" si="199"/>
        <v>1.4137166941154069</v>
      </c>
      <c r="BJ138" s="259">
        <f t="shared" si="200"/>
        <v>18.849999999999998</v>
      </c>
      <c r="BK138" s="259">
        <f t="shared" si="201"/>
        <v>3.77</v>
      </c>
      <c r="BL138" s="259">
        <f t="shared" si="26"/>
        <v>0</v>
      </c>
      <c r="BM138" s="259">
        <f t="shared" si="27"/>
        <v>0</v>
      </c>
      <c r="BN138" s="261">
        <f t="shared" si="202"/>
        <v>1.8849999999999998</v>
      </c>
      <c r="BO138" s="261">
        <f t="shared" si="203"/>
        <v>0.377</v>
      </c>
      <c r="BP138" s="261">
        <f t="shared" si="28"/>
        <v>0</v>
      </c>
      <c r="BQ138" s="261">
        <f t="shared" si="29"/>
        <v>0</v>
      </c>
      <c r="BR138" s="259">
        <f t="shared" si="30"/>
        <v>16.587999999999997</v>
      </c>
      <c r="BS138" s="259">
        <f t="shared" si="31"/>
        <v>3.3176000000000001</v>
      </c>
      <c r="BT138" s="259">
        <f t="shared" si="32"/>
        <v>0</v>
      </c>
      <c r="BU138" s="259">
        <f t="shared" si="33"/>
        <v>0</v>
      </c>
      <c r="BV138" s="261">
        <f t="shared" si="34"/>
        <v>0.37699999999999995</v>
      </c>
      <c r="BW138" s="261">
        <f t="shared" si="35"/>
        <v>7.5400000000000009E-2</v>
      </c>
      <c r="BX138" s="261">
        <f t="shared" si="36"/>
        <v>0</v>
      </c>
      <c r="BY138" s="261">
        <f t="shared" si="37"/>
        <v>0</v>
      </c>
      <c r="BZ138" s="261">
        <f t="shared" si="38"/>
        <v>0</v>
      </c>
      <c r="CA138" s="261">
        <f t="shared" si="39"/>
        <v>0</v>
      </c>
      <c r="CB138" s="261">
        <f t="shared" si="40"/>
        <v>0</v>
      </c>
      <c r="CC138" s="261">
        <f t="shared" si="41"/>
        <v>0</v>
      </c>
      <c r="CD138" s="259">
        <f t="shared" si="496"/>
        <v>19.905599999999996</v>
      </c>
      <c r="CE138" s="261">
        <f t="shared" si="204"/>
        <v>0.45239999999999997</v>
      </c>
      <c r="CF138" s="261">
        <f t="shared" si="43"/>
        <v>0</v>
      </c>
      <c r="CG138" s="261">
        <f t="shared" si="497"/>
        <v>1.8849999999999998</v>
      </c>
      <c r="CH138" s="261">
        <f t="shared" si="498"/>
        <v>0.377</v>
      </c>
      <c r="CI138" s="261">
        <f t="shared" si="499"/>
        <v>0</v>
      </c>
      <c r="CJ138" s="261">
        <f t="shared" si="500"/>
        <v>0</v>
      </c>
      <c r="CK138" s="261">
        <f t="shared" si="501"/>
        <v>16.587999999999997</v>
      </c>
      <c r="CL138" s="261">
        <f t="shared" si="502"/>
        <v>3.3176000000000001</v>
      </c>
      <c r="CM138" s="261">
        <f t="shared" si="503"/>
        <v>0</v>
      </c>
      <c r="CN138" s="261">
        <f t="shared" si="504"/>
        <v>0</v>
      </c>
      <c r="CO138" s="261">
        <f t="shared" si="505"/>
        <v>0.37699999999999995</v>
      </c>
      <c r="CP138" s="261">
        <f t="shared" si="506"/>
        <v>7.5400000000000009E-2</v>
      </c>
      <c r="CQ138" s="261">
        <f t="shared" si="507"/>
        <v>0</v>
      </c>
      <c r="CR138" s="261">
        <f t="shared" si="508"/>
        <v>0</v>
      </c>
      <c r="CS138" s="261">
        <f t="shared" si="509"/>
        <v>0</v>
      </c>
      <c r="CT138" s="261">
        <f t="shared" si="510"/>
        <v>0</v>
      </c>
      <c r="CU138" s="261">
        <f t="shared" si="511"/>
        <v>0</v>
      </c>
      <c r="CV138" s="261">
        <f t="shared" si="512"/>
        <v>0</v>
      </c>
      <c r="CW138" s="261">
        <f t="shared" si="513"/>
        <v>0</v>
      </c>
      <c r="CX138" s="261">
        <f t="shared" si="514"/>
        <v>0</v>
      </c>
      <c r="CY138" s="261">
        <f t="shared" si="515"/>
        <v>0</v>
      </c>
      <c r="CZ138" s="261">
        <f t="shared" si="516"/>
        <v>0</v>
      </c>
      <c r="DA138" s="261">
        <f t="shared" si="517"/>
        <v>0</v>
      </c>
      <c r="DB138" s="261">
        <f t="shared" si="518"/>
        <v>0</v>
      </c>
      <c r="DC138" s="261">
        <f t="shared" si="519"/>
        <v>0</v>
      </c>
      <c r="DD138" s="261">
        <f t="shared" si="520"/>
        <v>0</v>
      </c>
      <c r="DE138" s="261">
        <f t="shared" si="521"/>
        <v>0</v>
      </c>
      <c r="DF138" s="261">
        <f t="shared" si="522"/>
        <v>0</v>
      </c>
      <c r="DG138" s="261">
        <f t="shared" si="523"/>
        <v>0</v>
      </c>
      <c r="DH138" s="261">
        <f t="shared" si="524"/>
        <v>0</v>
      </c>
      <c r="DI138" s="261">
        <f t="shared" si="525"/>
        <v>0</v>
      </c>
      <c r="DJ138" s="261">
        <f t="shared" si="526"/>
        <v>0</v>
      </c>
      <c r="DK138" s="261">
        <f t="shared" si="527"/>
        <v>0</v>
      </c>
      <c r="DL138" s="261">
        <f t="shared" si="528"/>
        <v>0</v>
      </c>
      <c r="DM138" s="261">
        <f t="shared" si="206"/>
        <v>12.999999999999998</v>
      </c>
      <c r="DN138" s="259">
        <f t="shared" si="207"/>
        <v>0</v>
      </c>
      <c r="DO138" s="259">
        <f t="shared" si="529"/>
        <v>5.0862833058845922</v>
      </c>
      <c r="DP138" s="261">
        <f t="shared" si="530"/>
        <v>10.169999999999998</v>
      </c>
      <c r="DQ138" s="259">
        <f t="shared" si="531"/>
        <v>10.169999999999998</v>
      </c>
      <c r="DR138" s="259">
        <f t="shared" si="532"/>
        <v>0</v>
      </c>
      <c r="DS138" s="259">
        <f t="shared" si="212"/>
        <v>5.0862833058845922</v>
      </c>
      <c r="DT138" s="259">
        <f t="shared" si="208"/>
        <v>10.169999999999998</v>
      </c>
      <c r="DU138" s="259">
        <f t="shared" si="533"/>
        <v>12.45</v>
      </c>
      <c r="DV138" s="261">
        <f t="shared" si="80"/>
        <v>0</v>
      </c>
      <c r="DW138" s="259">
        <f t="shared" si="81"/>
        <v>0.84999999999999987</v>
      </c>
      <c r="DX138" s="261">
        <f t="shared" si="82"/>
        <v>15.5625</v>
      </c>
      <c r="DY138" s="261">
        <f t="shared" si="83"/>
        <v>0</v>
      </c>
      <c r="DZ138" s="261">
        <f t="shared" si="84"/>
        <v>1.1049999999999998</v>
      </c>
      <c r="EA138" s="259">
        <f t="shared" si="85"/>
        <v>16.6675</v>
      </c>
      <c r="EB138" s="261">
        <f t="shared" si="86"/>
        <v>270.78749999999997</v>
      </c>
      <c r="EC138" s="261">
        <f t="shared" si="534"/>
        <v>0</v>
      </c>
      <c r="ED138" s="261">
        <f t="shared" si="88"/>
        <v>0</v>
      </c>
      <c r="EE138" s="261">
        <f t="shared" si="89"/>
        <v>19.226999999999993</v>
      </c>
      <c r="EF138" s="259">
        <f t="shared" si="90"/>
        <v>290.01449999999994</v>
      </c>
      <c r="EG138" s="261">
        <f t="shared" si="91"/>
        <v>71.599999999999994</v>
      </c>
      <c r="EH138" s="261">
        <f t="shared" si="92"/>
        <v>0</v>
      </c>
      <c r="EI138" s="261">
        <f t="shared" si="93"/>
        <v>0</v>
      </c>
      <c r="EJ138" s="261">
        <f t="shared" si="94"/>
        <v>0</v>
      </c>
      <c r="EK138" s="261">
        <f t="shared" si="95"/>
        <v>0</v>
      </c>
      <c r="EL138" s="259">
        <f t="shared" si="535"/>
        <v>0</v>
      </c>
      <c r="EM138" s="259">
        <f t="shared" si="536"/>
        <v>0</v>
      </c>
      <c r="EN138" s="259">
        <f t="shared" si="537"/>
        <v>0</v>
      </c>
      <c r="EO138" s="259">
        <f t="shared" si="538"/>
        <v>0</v>
      </c>
      <c r="EP138" s="259">
        <f t="shared" si="539"/>
        <v>1.92</v>
      </c>
      <c r="EQ138" s="259">
        <f t="shared" si="540"/>
        <v>1.92</v>
      </c>
      <c r="ER138" s="259">
        <f t="shared" si="541"/>
        <v>0</v>
      </c>
      <c r="ES138" s="259">
        <f t="shared" si="542"/>
        <v>0</v>
      </c>
      <c r="ET138" s="259">
        <f t="shared" si="543"/>
        <v>0</v>
      </c>
      <c r="EU138" s="259">
        <f t="shared" si="544"/>
        <v>0</v>
      </c>
      <c r="EV138" s="259">
        <f t="shared" si="545"/>
        <v>0.35700000000000004</v>
      </c>
      <c r="EW138" s="259">
        <f t="shared" si="546"/>
        <v>0.35700000000000004</v>
      </c>
      <c r="EX138" s="259">
        <f t="shared" si="547"/>
        <v>0</v>
      </c>
      <c r="EY138" s="259">
        <f t="shared" si="548"/>
        <v>0</v>
      </c>
      <c r="EZ138" s="259">
        <f t="shared" si="549"/>
        <v>0</v>
      </c>
      <c r="FA138" s="259">
        <f t="shared" si="550"/>
        <v>0</v>
      </c>
      <c r="FB138" s="259">
        <f t="shared" si="551"/>
        <v>3.6499999999999998E-2</v>
      </c>
      <c r="FC138" s="259">
        <f t="shared" si="552"/>
        <v>3.6499999999999998E-2</v>
      </c>
      <c r="FD138" s="259">
        <f t="shared" si="553"/>
        <v>0</v>
      </c>
      <c r="FE138" s="259">
        <f t="shared" si="554"/>
        <v>0</v>
      </c>
      <c r="FF138" s="259">
        <f t="shared" si="555"/>
        <v>0</v>
      </c>
      <c r="FG138" s="259">
        <f t="shared" si="556"/>
        <v>0</v>
      </c>
      <c r="FH138" s="259">
        <f t="shared" si="557"/>
        <v>7.2999999999999995E-2</v>
      </c>
      <c r="FI138" s="259">
        <f t="shared" si="558"/>
        <v>7.2999999999999995E-2</v>
      </c>
      <c r="FJ138" s="259">
        <f t="shared" si="559"/>
        <v>0</v>
      </c>
      <c r="FK138" s="259">
        <f t="shared" si="560"/>
        <v>0</v>
      </c>
      <c r="FL138" s="259">
        <f t="shared" si="561"/>
        <v>0</v>
      </c>
      <c r="FM138" s="259">
        <f t="shared" si="562"/>
        <v>0</v>
      </c>
      <c r="FN138" s="259">
        <f t="shared" si="563"/>
        <v>0.14599999999999999</v>
      </c>
      <c r="FO138" s="259">
        <f t="shared" si="564"/>
        <v>0.14599999999999999</v>
      </c>
      <c r="FP138" s="259">
        <f t="shared" si="565"/>
        <v>0</v>
      </c>
      <c r="FQ138" s="259">
        <f t="shared" si="566"/>
        <v>0</v>
      </c>
      <c r="FR138" s="259">
        <f t="shared" si="567"/>
        <v>0</v>
      </c>
      <c r="FS138" s="259">
        <f t="shared" si="568"/>
        <v>0</v>
      </c>
      <c r="FT138" s="259">
        <f t="shared" si="569"/>
        <v>17.32</v>
      </c>
      <c r="FU138" s="259">
        <f t="shared" si="570"/>
        <v>17.32</v>
      </c>
      <c r="FV138" s="259">
        <f t="shared" si="571"/>
        <v>0</v>
      </c>
      <c r="FW138" s="259">
        <f t="shared" si="572"/>
        <v>0</v>
      </c>
      <c r="FX138" s="259">
        <f t="shared" si="573"/>
        <v>0</v>
      </c>
      <c r="FY138" s="259">
        <f t="shared" si="574"/>
        <v>0</v>
      </c>
      <c r="FZ138" s="259">
        <f t="shared" si="575"/>
        <v>0</v>
      </c>
      <c r="GA138" s="259">
        <f t="shared" si="576"/>
        <v>0</v>
      </c>
      <c r="GB138" s="259">
        <f t="shared" si="577"/>
        <v>0</v>
      </c>
      <c r="GC138" s="259">
        <f t="shared" si="578"/>
        <v>0</v>
      </c>
      <c r="GD138" s="259">
        <f t="shared" si="579"/>
        <v>0</v>
      </c>
      <c r="GE138" s="259">
        <f t="shared" si="580"/>
        <v>0</v>
      </c>
      <c r="GF138" s="259">
        <f t="shared" si="581"/>
        <v>0</v>
      </c>
      <c r="GG138" s="259">
        <f t="shared" si="582"/>
        <v>0</v>
      </c>
      <c r="GH138" s="259">
        <f t="shared" si="583"/>
        <v>0</v>
      </c>
      <c r="GI138" s="259">
        <f t="shared" si="584"/>
        <v>0</v>
      </c>
      <c r="GJ138" s="259">
        <f t="shared" si="585"/>
        <v>0</v>
      </c>
      <c r="GK138" s="259">
        <f t="shared" si="586"/>
        <v>0</v>
      </c>
      <c r="GL138" s="259">
        <f t="shared" si="587"/>
        <v>0</v>
      </c>
      <c r="GM138" s="259">
        <f t="shared" si="588"/>
        <v>0</v>
      </c>
      <c r="GN138" s="259">
        <f t="shared" si="589"/>
        <v>0</v>
      </c>
      <c r="GO138" s="259">
        <f t="shared" si="590"/>
        <v>0</v>
      </c>
      <c r="GP138" s="259">
        <f t="shared" si="591"/>
        <v>0</v>
      </c>
      <c r="GQ138" s="259">
        <f t="shared" si="592"/>
        <v>0</v>
      </c>
      <c r="GR138" s="259">
        <f t="shared" si="593"/>
        <v>1</v>
      </c>
      <c r="GS138" s="259">
        <f t="shared" si="594"/>
        <v>0</v>
      </c>
      <c r="GT138" s="259">
        <f t="shared" si="595"/>
        <v>1.1149634991765378</v>
      </c>
      <c r="GU138" s="259">
        <f t="shared" si="596"/>
        <v>7.0352433388230811</v>
      </c>
      <c r="GV138" s="259">
        <f t="shared" si="597"/>
        <v>8.3520000000000003</v>
      </c>
      <c r="GW138" s="259">
        <f t="shared" si="598"/>
        <v>0.16199999999999998</v>
      </c>
      <c r="GX138" s="259">
        <f t="shared" si="599"/>
        <v>0.64799999999999991</v>
      </c>
      <c r="GY138" s="259">
        <f t="shared" si="600"/>
        <v>18</v>
      </c>
      <c r="GZ138" s="259">
        <f t="shared" si="601"/>
        <v>48</v>
      </c>
      <c r="HA138" s="259">
        <f t="shared" si="602"/>
        <v>101</v>
      </c>
      <c r="HB138" s="259">
        <f t="shared" si="603"/>
        <v>14</v>
      </c>
      <c r="HC138" s="259">
        <f t="shared" si="604"/>
        <v>0</v>
      </c>
      <c r="HD138" s="259">
        <f t="shared" si="605"/>
        <v>0</v>
      </c>
      <c r="HE138" s="259">
        <f t="shared" si="606"/>
        <v>0</v>
      </c>
      <c r="HF138" s="259">
        <f t="shared" si="607"/>
        <v>0</v>
      </c>
      <c r="HG138" s="259">
        <f t="shared" si="608"/>
        <v>0</v>
      </c>
      <c r="HH138" s="259">
        <f t="shared" si="609"/>
        <v>0</v>
      </c>
      <c r="HI138" s="259">
        <f t="shared" si="610"/>
        <v>0</v>
      </c>
      <c r="HJ138" s="259">
        <f t="shared" si="611"/>
        <v>0</v>
      </c>
      <c r="HK138" s="259">
        <f t="shared" si="612"/>
        <v>0</v>
      </c>
      <c r="HL138" s="259">
        <f t="shared" si="613"/>
        <v>0</v>
      </c>
      <c r="HM138" s="259">
        <f t="shared" si="614"/>
        <v>0</v>
      </c>
      <c r="HN138" s="259">
        <f t="shared" si="615"/>
        <v>0</v>
      </c>
      <c r="HO138" s="259">
        <f t="shared" si="616"/>
        <v>0</v>
      </c>
      <c r="HP138" s="259">
        <f t="shared" si="617"/>
        <v>0</v>
      </c>
      <c r="HQ138" s="259">
        <f t="shared" si="618"/>
        <v>0</v>
      </c>
      <c r="HR138" s="259">
        <f t="shared" si="619"/>
        <v>0</v>
      </c>
      <c r="HS138" s="259">
        <f t="shared" si="620"/>
        <v>0</v>
      </c>
      <c r="HT138" s="259">
        <f t="shared" si="621"/>
        <v>0</v>
      </c>
      <c r="HU138" s="259">
        <f t="shared" si="622"/>
        <v>0</v>
      </c>
      <c r="HV138" s="259">
        <f t="shared" si="623"/>
        <v>0</v>
      </c>
      <c r="HW138" s="259">
        <f t="shared" si="624"/>
        <v>0</v>
      </c>
      <c r="HX138" s="259">
        <f t="shared" si="625"/>
        <v>40</v>
      </c>
      <c r="HY138" s="259">
        <f t="shared" si="494"/>
        <v>2.2857142857142856</v>
      </c>
      <c r="HZ138" s="259">
        <f t="shared" si="209"/>
        <v>2.2857142857142856</v>
      </c>
      <c r="ID138" s="264"/>
      <c r="IE138" s="264"/>
    </row>
    <row r="139" spans="2:239" s="263" customFormat="1" ht="12.75" customHeight="1" outlineLevel="1" x14ac:dyDescent="0.25">
      <c r="B139" s="311">
        <v>1</v>
      </c>
      <c r="C139" s="251" t="s">
        <v>4473</v>
      </c>
      <c r="D139" s="252">
        <v>8.6300000000000008</v>
      </c>
      <c r="E139" s="289">
        <f t="shared" si="489"/>
        <v>1328.63</v>
      </c>
      <c r="F139" s="378"/>
      <c r="G139" s="253">
        <f t="shared" si="490"/>
        <v>1.64</v>
      </c>
      <c r="H139" s="253">
        <v>1.58</v>
      </c>
      <c r="I139" s="254" t="str">
        <f t="shared" si="188"/>
        <v>PONTALETE</v>
      </c>
      <c r="J139" s="255"/>
      <c r="K139" s="255"/>
      <c r="L139" s="255"/>
      <c r="M139" s="255"/>
      <c r="N139" s="255"/>
      <c r="O139" s="255"/>
      <c r="P139" s="255"/>
      <c r="Q139" s="255"/>
      <c r="R139" s="255"/>
      <c r="S139" s="255"/>
      <c r="T139" s="255"/>
      <c r="U139" s="255">
        <v>300</v>
      </c>
      <c r="V139" s="255" t="s">
        <v>4064</v>
      </c>
      <c r="W139" s="256" t="str">
        <f t="shared" si="491"/>
        <v>SEM LENÇOL</v>
      </c>
      <c r="X139" s="287" t="s">
        <v>909</v>
      </c>
      <c r="Y139" s="257"/>
      <c r="Z139" s="258">
        <f t="shared" si="1"/>
        <v>1.64</v>
      </c>
      <c r="AA139" s="259">
        <f t="shared" si="2"/>
        <v>1.58</v>
      </c>
      <c r="AB139" s="259">
        <f t="shared" si="189"/>
        <v>1.6099999999999999</v>
      </c>
      <c r="AC139" s="259">
        <f t="shared" si="495"/>
        <v>1.71</v>
      </c>
      <c r="AD139" s="259">
        <f t="shared" si="190"/>
        <v>1.71</v>
      </c>
      <c r="AE139" s="259">
        <f t="shared" si="492"/>
        <v>8.6300000000000008</v>
      </c>
      <c r="AF139" s="259">
        <f t="shared" si="493"/>
        <v>8.6300000000000008</v>
      </c>
      <c r="AG139" s="260">
        <f t="shared" si="6"/>
        <v>300</v>
      </c>
      <c r="AH139" s="261">
        <f t="shared" si="7"/>
        <v>0.64999999999999991</v>
      </c>
      <c r="AI139" s="259">
        <f t="shared" si="191"/>
        <v>5.6094999999999997</v>
      </c>
      <c r="AJ139" s="259">
        <f t="shared" si="192"/>
        <v>8.133775</v>
      </c>
      <c r="AK139" s="259">
        <f t="shared" si="8"/>
        <v>1.1779949999999997</v>
      </c>
      <c r="AL139" s="259">
        <f t="shared" si="9"/>
        <v>0</v>
      </c>
      <c r="AM139" s="259">
        <f t="shared" si="10"/>
        <v>0</v>
      </c>
      <c r="AN139" s="261">
        <f t="shared" si="193"/>
        <v>9.3117699999999992</v>
      </c>
      <c r="AO139" s="259">
        <f t="shared" si="194"/>
        <v>9.3117699999999992</v>
      </c>
      <c r="AP139" s="259">
        <f t="shared" si="195"/>
        <v>0</v>
      </c>
      <c r="AQ139" s="259">
        <f t="shared" si="11"/>
        <v>7.3354999999999997</v>
      </c>
      <c r="AR139" s="259">
        <f t="shared" si="12"/>
        <v>1.100325</v>
      </c>
      <c r="AS139" s="259">
        <f t="shared" si="13"/>
        <v>1.4671000000000001</v>
      </c>
      <c r="AT139" s="259">
        <f t="shared" si="14"/>
        <v>0.36677500000000002</v>
      </c>
      <c r="AU139" s="259">
        <f t="shared" si="15"/>
        <v>0</v>
      </c>
      <c r="AV139" s="259">
        <f t="shared" si="16"/>
        <v>0</v>
      </c>
      <c r="AW139" s="259">
        <f t="shared" si="17"/>
        <v>0</v>
      </c>
      <c r="AX139" s="259">
        <f t="shared" si="18"/>
        <v>0</v>
      </c>
      <c r="AY139" s="259">
        <f t="shared" si="19"/>
        <v>0</v>
      </c>
      <c r="AZ139" s="259">
        <f t="shared" si="20"/>
        <v>0</v>
      </c>
      <c r="BA139" s="259">
        <f t="shared" si="21"/>
        <v>0</v>
      </c>
      <c r="BB139" s="259">
        <f t="shared" si="22"/>
        <v>0</v>
      </c>
      <c r="BC139" s="259">
        <f t="shared" si="23"/>
        <v>0</v>
      </c>
      <c r="BD139" s="259">
        <f t="shared" si="24"/>
        <v>0</v>
      </c>
      <c r="BE139" s="259">
        <f t="shared" si="196"/>
        <v>0.05</v>
      </c>
      <c r="BF139" s="259">
        <f t="shared" si="197"/>
        <v>0.36677500000000002</v>
      </c>
      <c r="BG139" s="259">
        <f t="shared" si="25"/>
        <v>1.100325</v>
      </c>
      <c r="BH139" s="259">
        <f t="shared" si="198"/>
        <v>1.4671000000000001</v>
      </c>
      <c r="BI139" s="261">
        <f t="shared" si="199"/>
        <v>0.61001875351079815</v>
      </c>
      <c r="BJ139" s="259">
        <f t="shared" si="200"/>
        <v>8.133775</v>
      </c>
      <c r="BK139" s="259">
        <f t="shared" si="201"/>
        <v>1.1779949999999997</v>
      </c>
      <c r="BL139" s="259">
        <f t="shared" si="26"/>
        <v>0</v>
      </c>
      <c r="BM139" s="259">
        <f t="shared" si="27"/>
        <v>0</v>
      </c>
      <c r="BN139" s="261">
        <f t="shared" si="202"/>
        <v>0.81337750000000009</v>
      </c>
      <c r="BO139" s="261">
        <f t="shared" si="203"/>
        <v>0.11779949999999997</v>
      </c>
      <c r="BP139" s="261">
        <f t="shared" si="28"/>
        <v>0</v>
      </c>
      <c r="BQ139" s="261">
        <f t="shared" si="29"/>
        <v>0</v>
      </c>
      <c r="BR139" s="259">
        <f t="shared" si="30"/>
        <v>7.1577219999999997</v>
      </c>
      <c r="BS139" s="259">
        <f t="shared" si="31"/>
        <v>1.0366355999999997</v>
      </c>
      <c r="BT139" s="259">
        <f t="shared" si="32"/>
        <v>0</v>
      </c>
      <c r="BU139" s="259">
        <f t="shared" si="33"/>
        <v>0</v>
      </c>
      <c r="BV139" s="261">
        <f t="shared" si="34"/>
        <v>0.1626755</v>
      </c>
      <c r="BW139" s="261">
        <f t="shared" si="35"/>
        <v>2.3559899999999995E-2</v>
      </c>
      <c r="BX139" s="261">
        <f t="shared" si="36"/>
        <v>0</v>
      </c>
      <c r="BY139" s="261">
        <f t="shared" si="37"/>
        <v>0</v>
      </c>
      <c r="BZ139" s="261">
        <f t="shared" si="38"/>
        <v>0</v>
      </c>
      <c r="CA139" s="261">
        <f t="shared" si="39"/>
        <v>0</v>
      </c>
      <c r="CB139" s="261">
        <f t="shared" si="40"/>
        <v>0</v>
      </c>
      <c r="CC139" s="261">
        <f t="shared" si="41"/>
        <v>0</v>
      </c>
      <c r="CD139" s="259">
        <f t="shared" si="496"/>
        <v>8.1943576</v>
      </c>
      <c r="CE139" s="261">
        <f t="shared" si="204"/>
        <v>0.1862354</v>
      </c>
      <c r="CF139" s="261">
        <f t="shared" si="43"/>
        <v>0</v>
      </c>
      <c r="CG139" s="261">
        <f t="shared" si="497"/>
        <v>0.81337750000000009</v>
      </c>
      <c r="CH139" s="261">
        <f t="shared" si="498"/>
        <v>0.11779949999999997</v>
      </c>
      <c r="CI139" s="261">
        <f t="shared" si="499"/>
        <v>0</v>
      </c>
      <c r="CJ139" s="261">
        <f t="shared" si="500"/>
        <v>0</v>
      </c>
      <c r="CK139" s="261">
        <f t="shared" si="501"/>
        <v>7.1577219999999997</v>
      </c>
      <c r="CL139" s="261">
        <f t="shared" si="502"/>
        <v>1.0366355999999997</v>
      </c>
      <c r="CM139" s="261">
        <f t="shared" si="503"/>
        <v>0</v>
      </c>
      <c r="CN139" s="261">
        <f t="shared" si="504"/>
        <v>0</v>
      </c>
      <c r="CO139" s="261">
        <f t="shared" si="505"/>
        <v>0.1626755</v>
      </c>
      <c r="CP139" s="261">
        <f t="shared" si="506"/>
        <v>2.3559899999999995E-2</v>
      </c>
      <c r="CQ139" s="261">
        <f t="shared" si="507"/>
        <v>0</v>
      </c>
      <c r="CR139" s="261">
        <f t="shared" si="508"/>
        <v>0</v>
      </c>
      <c r="CS139" s="261">
        <f t="shared" si="509"/>
        <v>0</v>
      </c>
      <c r="CT139" s="261">
        <f t="shared" si="510"/>
        <v>0</v>
      </c>
      <c r="CU139" s="261">
        <f t="shared" si="511"/>
        <v>0</v>
      </c>
      <c r="CV139" s="261">
        <f t="shared" si="512"/>
        <v>0</v>
      </c>
      <c r="CW139" s="261">
        <f t="shared" si="513"/>
        <v>0</v>
      </c>
      <c r="CX139" s="261">
        <f t="shared" si="514"/>
        <v>0</v>
      </c>
      <c r="CY139" s="261">
        <f t="shared" si="515"/>
        <v>0</v>
      </c>
      <c r="CZ139" s="261">
        <f t="shared" si="516"/>
        <v>0</v>
      </c>
      <c r="DA139" s="261">
        <f t="shared" si="517"/>
        <v>0</v>
      </c>
      <c r="DB139" s="261">
        <f t="shared" si="518"/>
        <v>0</v>
      </c>
      <c r="DC139" s="261">
        <f t="shared" si="519"/>
        <v>0</v>
      </c>
      <c r="DD139" s="261">
        <f t="shared" si="520"/>
        <v>0</v>
      </c>
      <c r="DE139" s="261">
        <f t="shared" si="521"/>
        <v>0</v>
      </c>
      <c r="DF139" s="261">
        <f t="shared" si="522"/>
        <v>0</v>
      </c>
      <c r="DG139" s="261">
        <f t="shared" si="523"/>
        <v>0</v>
      </c>
      <c r="DH139" s="261">
        <f t="shared" si="524"/>
        <v>0</v>
      </c>
      <c r="DI139" s="261">
        <f t="shared" si="525"/>
        <v>0</v>
      </c>
      <c r="DJ139" s="261">
        <f t="shared" si="526"/>
        <v>0</v>
      </c>
      <c r="DK139" s="261">
        <f t="shared" si="527"/>
        <v>0</v>
      </c>
      <c r="DL139" s="261">
        <f t="shared" si="528"/>
        <v>0</v>
      </c>
      <c r="DM139" s="261">
        <f t="shared" si="206"/>
        <v>5.6094999999999997</v>
      </c>
      <c r="DN139" s="259">
        <f t="shared" si="207"/>
        <v>0</v>
      </c>
      <c r="DO139" s="259">
        <f t="shared" si="529"/>
        <v>2.1947312464892015</v>
      </c>
      <c r="DP139" s="261">
        <f t="shared" si="530"/>
        <v>3.9395949999999997</v>
      </c>
      <c r="DQ139" s="259">
        <f t="shared" si="531"/>
        <v>3.9395949999999997</v>
      </c>
      <c r="DR139" s="259">
        <f t="shared" si="532"/>
        <v>0</v>
      </c>
      <c r="DS139" s="259">
        <f t="shared" si="212"/>
        <v>2.1947312464892015</v>
      </c>
      <c r="DT139" s="259">
        <f t="shared" si="208"/>
        <v>3.9395949999999997</v>
      </c>
      <c r="DU139" s="259">
        <f t="shared" si="533"/>
        <v>5.3721749999999995</v>
      </c>
      <c r="DV139" s="261">
        <f t="shared" si="80"/>
        <v>0</v>
      </c>
      <c r="DW139" s="259">
        <f t="shared" si="81"/>
        <v>0.36677500000000002</v>
      </c>
      <c r="DX139" s="261">
        <f t="shared" si="82"/>
        <v>6.7152187499999991</v>
      </c>
      <c r="DY139" s="261">
        <f t="shared" si="83"/>
        <v>0</v>
      </c>
      <c r="DZ139" s="261">
        <f t="shared" si="84"/>
        <v>0.47680750000000005</v>
      </c>
      <c r="EA139" s="259">
        <f t="shared" si="85"/>
        <v>7.1920262499999996</v>
      </c>
      <c r="EB139" s="261">
        <f t="shared" si="86"/>
        <v>116.84480624999998</v>
      </c>
      <c r="EC139" s="261">
        <f t="shared" si="534"/>
        <v>0</v>
      </c>
      <c r="ED139" s="261">
        <f t="shared" si="88"/>
        <v>0</v>
      </c>
      <c r="EE139" s="261">
        <f t="shared" si="89"/>
        <v>8.2964505000000006</v>
      </c>
      <c r="EF139" s="259">
        <f t="shared" si="90"/>
        <v>125.14125674999998</v>
      </c>
      <c r="EG139" s="261">
        <f t="shared" si="91"/>
        <v>29.514600000000002</v>
      </c>
      <c r="EH139" s="261">
        <f t="shared" si="92"/>
        <v>0</v>
      </c>
      <c r="EI139" s="261">
        <f t="shared" si="93"/>
        <v>0</v>
      </c>
      <c r="EJ139" s="261">
        <f t="shared" si="94"/>
        <v>0</v>
      </c>
      <c r="EK139" s="261">
        <f t="shared" si="95"/>
        <v>0</v>
      </c>
      <c r="EL139" s="259">
        <f t="shared" si="535"/>
        <v>0</v>
      </c>
      <c r="EM139" s="259">
        <f t="shared" si="536"/>
        <v>0</v>
      </c>
      <c r="EN139" s="259">
        <f t="shared" si="537"/>
        <v>0</v>
      </c>
      <c r="EO139" s="259">
        <f t="shared" si="538"/>
        <v>0</v>
      </c>
      <c r="EP139" s="259">
        <f t="shared" si="539"/>
        <v>0</v>
      </c>
      <c r="EQ139" s="259">
        <f t="shared" si="540"/>
        <v>0</v>
      </c>
      <c r="ER139" s="259">
        <f t="shared" si="541"/>
        <v>0</v>
      </c>
      <c r="ES139" s="259">
        <f t="shared" si="542"/>
        <v>0</v>
      </c>
      <c r="ET139" s="259">
        <f t="shared" si="543"/>
        <v>0</v>
      </c>
      <c r="EU139" s="259">
        <f t="shared" si="544"/>
        <v>0</v>
      </c>
      <c r="EV139" s="259">
        <f t="shared" si="545"/>
        <v>0</v>
      </c>
      <c r="EW139" s="259">
        <f t="shared" si="546"/>
        <v>0</v>
      </c>
      <c r="EX139" s="259">
        <f t="shared" si="547"/>
        <v>0</v>
      </c>
      <c r="EY139" s="259">
        <f t="shared" si="548"/>
        <v>0</v>
      </c>
      <c r="EZ139" s="259">
        <f t="shared" si="549"/>
        <v>0</v>
      </c>
      <c r="FA139" s="259">
        <f t="shared" si="550"/>
        <v>0</v>
      </c>
      <c r="FB139" s="259">
        <f t="shared" si="551"/>
        <v>0</v>
      </c>
      <c r="FC139" s="259">
        <f t="shared" si="552"/>
        <v>0</v>
      </c>
      <c r="FD139" s="259">
        <f t="shared" si="553"/>
        <v>0</v>
      </c>
      <c r="FE139" s="259">
        <f t="shared" si="554"/>
        <v>0</v>
      </c>
      <c r="FF139" s="259">
        <f t="shared" si="555"/>
        <v>0</v>
      </c>
      <c r="FG139" s="259">
        <f t="shared" si="556"/>
        <v>0</v>
      </c>
      <c r="FH139" s="259">
        <f t="shared" si="557"/>
        <v>0</v>
      </c>
      <c r="FI139" s="259">
        <f t="shared" si="558"/>
        <v>0</v>
      </c>
      <c r="FJ139" s="259">
        <f t="shared" si="559"/>
        <v>0</v>
      </c>
      <c r="FK139" s="259">
        <f t="shared" si="560"/>
        <v>0</v>
      </c>
      <c r="FL139" s="259">
        <f t="shared" si="561"/>
        <v>0</v>
      </c>
      <c r="FM139" s="259">
        <f t="shared" si="562"/>
        <v>0</v>
      </c>
      <c r="FN139" s="259">
        <f t="shared" si="563"/>
        <v>0</v>
      </c>
      <c r="FO139" s="259">
        <f t="shared" si="564"/>
        <v>0</v>
      </c>
      <c r="FP139" s="259">
        <f t="shared" si="565"/>
        <v>0</v>
      </c>
      <c r="FQ139" s="259">
        <f t="shared" si="566"/>
        <v>0</v>
      </c>
      <c r="FR139" s="259">
        <f t="shared" si="567"/>
        <v>0</v>
      </c>
      <c r="FS139" s="259">
        <f t="shared" si="568"/>
        <v>0</v>
      </c>
      <c r="FT139" s="259">
        <f t="shared" si="569"/>
        <v>0</v>
      </c>
      <c r="FU139" s="259">
        <f t="shared" si="570"/>
        <v>0</v>
      </c>
      <c r="FV139" s="259">
        <f t="shared" si="571"/>
        <v>0</v>
      </c>
      <c r="FW139" s="259">
        <f t="shared" si="572"/>
        <v>0</v>
      </c>
      <c r="FX139" s="259">
        <f t="shared" si="573"/>
        <v>0</v>
      </c>
      <c r="FY139" s="259">
        <f t="shared" si="574"/>
        <v>0</v>
      </c>
      <c r="FZ139" s="259">
        <f t="shared" si="575"/>
        <v>0</v>
      </c>
      <c r="GA139" s="259">
        <f t="shared" si="576"/>
        <v>0</v>
      </c>
      <c r="GB139" s="259">
        <f t="shared" si="577"/>
        <v>0</v>
      </c>
      <c r="GC139" s="259">
        <f t="shared" si="578"/>
        <v>0</v>
      </c>
      <c r="GD139" s="259">
        <f t="shared" si="579"/>
        <v>0</v>
      </c>
      <c r="GE139" s="259">
        <f t="shared" si="580"/>
        <v>0</v>
      </c>
      <c r="GF139" s="259">
        <f t="shared" si="581"/>
        <v>0</v>
      </c>
      <c r="GG139" s="259">
        <f t="shared" si="582"/>
        <v>0</v>
      </c>
      <c r="GH139" s="259">
        <f t="shared" si="583"/>
        <v>0</v>
      </c>
      <c r="GI139" s="259">
        <f t="shared" si="584"/>
        <v>0</v>
      </c>
      <c r="GJ139" s="259">
        <f t="shared" si="585"/>
        <v>0</v>
      </c>
      <c r="GK139" s="259">
        <f t="shared" si="586"/>
        <v>0</v>
      </c>
      <c r="GL139" s="259">
        <f t="shared" si="587"/>
        <v>0</v>
      </c>
      <c r="GM139" s="259">
        <f t="shared" si="588"/>
        <v>0</v>
      </c>
      <c r="GN139" s="259">
        <f t="shared" si="589"/>
        <v>0</v>
      </c>
      <c r="GO139" s="259">
        <f t="shared" si="590"/>
        <v>0</v>
      </c>
      <c r="GP139" s="259">
        <f t="shared" si="591"/>
        <v>0</v>
      </c>
      <c r="GQ139" s="259">
        <f t="shared" si="592"/>
        <v>0</v>
      </c>
      <c r="GR139" s="259">
        <f t="shared" si="593"/>
        <v>0</v>
      </c>
      <c r="GS139" s="259">
        <f t="shared" si="594"/>
        <v>0</v>
      </c>
      <c r="GT139" s="259">
        <f t="shared" si="595"/>
        <v>0</v>
      </c>
      <c r="GU139" s="259">
        <f t="shared" si="596"/>
        <v>0</v>
      </c>
      <c r="GV139" s="259">
        <f t="shared" si="597"/>
        <v>0</v>
      </c>
      <c r="GW139" s="259">
        <f t="shared" si="598"/>
        <v>0</v>
      </c>
      <c r="GX139" s="259">
        <f t="shared" si="599"/>
        <v>0</v>
      </c>
      <c r="GY139" s="259">
        <f t="shared" si="600"/>
        <v>0</v>
      </c>
      <c r="GZ139" s="259">
        <f t="shared" si="601"/>
        <v>0</v>
      </c>
      <c r="HA139" s="259">
        <f t="shared" si="602"/>
        <v>0</v>
      </c>
      <c r="HB139" s="259">
        <f t="shared" si="603"/>
        <v>0</v>
      </c>
      <c r="HC139" s="259">
        <f t="shared" si="604"/>
        <v>0</v>
      </c>
      <c r="HD139" s="259">
        <f t="shared" si="605"/>
        <v>0</v>
      </c>
      <c r="HE139" s="259">
        <f t="shared" si="606"/>
        <v>0</v>
      </c>
      <c r="HF139" s="259">
        <f t="shared" si="607"/>
        <v>0</v>
      </c>
      <c r="HG139" s="259">
        <f t="shared" si="608"/>
        <v>0</v>
      </c>
      <c r="HH139" s="259">
        <f t="shared" si="609"/>
        <v>0</v>
      </c>
      <c r="HI139" s="259">
        <f t="shared" si="610"/>
        <v>0</v>
      </c>
      <c r="HJ139" s="259">
        <f t="shared" si="611"/>
        <v>0</v>
      </c>
      <c r="HK139" s="259">
        <f t="shared" si="612"/>
        <v>0</v>
      </c>
      <c r="HL139" s="259">
        <f t="shared" si="613"/>
        <v>0</v>
      </c>
      <c r="HM139" s="259">
        <f t="shared" si="614"/>
        <v>0</v>
      </c>
      <c r="HN139" s="259">
        <f t="shared" si="615"/>
        <v>0</v>
      </c>
      <c r="HO139" s="259">
        <f t="shared" si="616"/>
        <v>0</v>
      </c>
      <c r="HP139" s="259">
        <f t="shared" si="617"/>
        <v>0</v>
      </c>
      <c r="HQ139" s="259">
        <f t="shared" si="618"/>
        <v>0</v>
      </c>
      <c r="HR139" s="259">
        <f t="shared" si="619"/>
        <v>0</v>
      </c>
      <c r="HS139" s="259">
        <f t="shared" si="620"/>
        <v>0</v>
      </c>
      <c r="HT139" s="259">
        <f t="shared" si="621"/>
        <v>0</v>
      </c>
      <c r="HU139" s="259">
        <f t="shared" si="622"/>
        <v>0</v>
      </c>
      <c r="HV139" s="259">
        <f t="shared" si="623"/>
        <v>0</v>
      </c>
      <c r="HW139" s="259">
        <f t="shared" si="624"/>
        <v>0</v>
      </c>
      <c r="HX139" s="259">
        <f t="shared" si="625"/>
        <v>17.260000000000002</v>
      </c>
      <c r="HY139" s="259">
        <f t="shared" si="494"/>
        <v>0.98628571428571432</v>
      </c>
      <c r="HZ139" s="259">
        <f t="shared" si="209"/>
        <v>0.98628571428571432</v>
      </c>
      <c r="ID139" s="264"/>
      <c r="IE139" s="264"/>
    </row>
    <row r="140" spans="2:239" s="263" customFormat="1" ht="12.75" customHeight="1" outlineLevel="1" x14ac:dyDescent="0.25">
      <c r="B140" s="311">
        <v>1</v>
      </c>
      <c r="C140" s="251" t="s">
        <v>4473</v>
      </c>
      <c r="D140" s="252">
        <v>6</v>
      </c>
      <c r="E140" s="289">
        <f t="shared" si="489"/>
        <v>1334.63</v>
      </c>
      <c r="F140" s="378"/>
      <c r="G140" s="253">
        <f t="shared" si="490"/>
        <v>1.58</v>
      </c>
      <c r="H140" s="253">
        <v>1.53</v>
      </c>
      <c r="I140" s="254" t="str">
        <f t="shared" si="188"/>
        <v>PONTALETE</v>
      </c>
      <c r="J140" s="255"/>
      <c r="K140" s="255"/>
      <c r="L140" s="255"/>
      <c r="M140" s="255"/>
      <c r="N140" s="255"/>
      <c r="O140" s="255"/>
      <c r="P140" s="255">
        <v>1</v>
      </c>
      <c r="Q140" s="255"/>
      <c r="R140" s="255"/>
      <c r="S140" s="255"/>
      <c r="T140" s="255"/>
      <c r="U140" s="255">
        <v>300</v>
      </c>
      <c r="V140" s="255" t="s">
        <v>4064</v>
      </c>
      <c r="W140" s="256" t="str">
        <f t="shared" si="491"/>
        <v>SEM LENÇOL</v>
      </c>
      <c r="X140" s="287" t="s">
        <v>909</v>
      </c>
      <c r="Y140" s="257"/>
      <c r="Z140" s="258">
        <f t="shared" si="1"/>
        <v>1.58</v>
      </c>
      <c r="AA140" s="259">
        <f t="shared" si="2"/>
        <v>1.53</v>
      </c>
      <c r="AB140" s="259">
        <f t="shared" si="189"/>
        <v>1.5550000000000002</v>
      </c>
      <c r="AC140" s="259">
        <f t="shared" si="495"/>
        <v>1.6550000000000002</v>
      </c>
      <c r="AD140" s="259">
        <f t="shared" si="190"/>
        <v>1.6550000000000002</v>
      </c>
      <c r="AE140" s="259">
        <f t="shared" si="492"/>
        <v>6</v>
      </c>
      <c r="AF140" s="259">
        <f t="shared" si="493"/>
        <v>6</v>
      </c>
      <c r="AG140" s="260">
        <f t="shared" si="6"/>
        <v>300</v>
      </c>
      <c r="AH140" s="261">
        <f t="shared" si="7"/>
        <v>0.64999999999999991</v>
      </c>
      <c r="AI140" s="259">
        <f t="shared" si="191"/>
        <v>3.8999999999999995</v>
      </c>
      <c r="AJ140" s="259">
        <f t="shared" si="192"/>
        <v>5.6549999999999994</v>
      </c>
      <c r="AK140" s="259">
        <f t="shared" si="8"/>
        <v>0.60450000000000093</v>
      </c>
      <c r="AL140" s="259">
        <f t="shared" si="9"/>
        <v>0</v>
      </c>
      <c r="AM140" s="259">
        <f t="shared" si="10"/>
        <v>0</v>
      </c>
      <c r="AN140" s="261">
        <f t="shared" si="193"/>
        <v>6.2595000000000001</v>
      </c>
      <c r="AO140" s="259">
        <f t="shared" si="194"/>
        <v>6.2595000000000001</v>
      </c>
      <c r="AP140" s="259">
        <f t="shared" si="195"/>
        <v>0</v>
      </c>
      <c r="AQ140" s="259">
        <f t="shared" si="11"/>
        <v>5.0999999999999996</v>
      </c>
      <c r="AR140" s="259">
        <f t="shared" si="12"/>
        <v>0.7649999999999999</v>
      </c>
      <c r="AS140" s="259">
        <f t="shared" si="13"/>
        <v>1.02</v>
      </c>
      <c r="AT140" s="259">
        <f t="shared" si="14"/>
        <v>0.255</v>
      </c>
      <c r="AU140" s="259">
        <f t="shared" si="15"/>
        <v>0</v>
      </c>
      <c r="AV140" s="259">
        <f t="shared" si="16"/>
        <v>0</v>
      </c>
      <c r="AW140" s="259">
        <f t="shared" si="17"/>
        <v>0</v>
      </c>
      <c r="AX140" s="259">
        <f t="shared" si="18"/>
        <v>0</v>
      </c>
      <c r="AY140" s="259">
        <f t="shared" si="19"/>
        <v>0</v>
      </c>
      <c r="AZ140" s="259">
        <f t="shared" si="20"/>
        <v>0</v>
      </c>
      <c r="BA140" s="259">
        <f t="shared" si="21"/>
        <v>0</v>
      </c>
      <c r="BB140" s="259">
        <f t="shared" si="22"/>
        <v>0</v>
      </c>
      <c r="BC140" s="259">
        <f t="shared" si="23"/>
        <v>0</v>
      </c>
      <c r="BD140" s="259">
        <f t="shared" si="24"/>
        <v>0</v>
      </c>
      <c r="BE140" s="259">
        <f t="shared" si="196"/>
        <v>0.05</v>
      </c>
      <c r="BF140" s="259">
        <f t="shared" si="197"/>
        <v>0.255</v>
      </c>
      <c r="BG140" s="259">
        <f t="shared" si="25"/>
        <v>0.7649999999999999</v>
      </c>
      <c r="BH140" s="259">
        <f t="shared" si="198"/>
        <v>1.02</v>
      </c>
      <c r="BI140" s="261">
        <f t="shared" si="199"/>
        <v>0.42411500823462212</v>
      </c>
      <c r="BJ140" s="259">
        <f t="shared" si="200"/>
        <v>5.6549999999999994</v>
      </c>
      <c r="BK140" s="259">
        <f t="shared" si="201"/>
        <v>0.60450000000000093</v>
      </c>
      <c r="BL140" s="259">
        <f t="shared" si="26"/>
        <v>0</v>
      </c>
      <c r="BM140" s="259">
        <f t="shared" si="27"/>
        <v>0</v>
      </c>
      <c r="BN140" s="261">
        <f t="shared" si="202"/>
        <v>0.5655</v>
      </c>
      <c r="BO140" s="261">
        <f t="shared" si="203"/>
        <v>6.0450000000000094E-2</v>
      </c>
      <c r="BP140" s="261">
        <f t="shared" si="28"/>
        <v>0</v>
      </c>
      <c r="BQ140" s="261">
        <f t="shared" si="29"/>
        <v>0</v>
      </c>
      <c r="BR140" s="259">
        <f t="shared" si="30"/>
        <v>4.976399999999999</v>
      </c>
      <c r="BS140" s="259">
        <f t="shared" si="31"/>
        <v>0.53196000000000077</v>
      </c>
      <c r="BT140" s="259">
        <f t="shared" si="32"/>
        <v>0</v>
      </c>
      <c r="BU140" s="259">
        <f t="shared" si="33"/>
        <v>0</v>
      </c>
      <c r="BV140" s="261">
        <f t="shared" si="34"/>
        <v>0.11309999999999999</v>
      </c>
      <c r="BW140" s="261">
        <f t="shared" si="35"/>
        <v>1.2090000000000019E-2</v>
      </c>
      <c r="BX140" s="261">
        <f t="shared" si="36"/>
        <v>0</v>
      </c>
      <c r="BY140" s="261">
        <f t="shared" si="37"/>
        <v>0</v>
      </c>
      <c r="BZ140" s="261">
        <f t="shared" si="38"/>
        <v>0</v>
      </c>
      <c r="CA140" s="261">
        <f t="shared" si="39"/>
        <v>0</v>
      </c>
      <c r="CB140" s="261">
        <f t="shared" si="40"/>
        <v>0</v>
      </c>
      <c r="CC140" s="261">
        <f t="shared" si="41"/>
        <v>0</v>
      </c>
      <c r="CD140" s="259">
        <f t="shared" si="496"/>
        <v>5.5083599999999997</v>
      </c>
      <c r="CE140" s="261">
        <f t="shared" si="204"/>
        <v>0.12519000000000002</v>
      </c>
      <c r="CF140" s="261">
        <f t="shared" si="43"/>
        <v>0</v>
      </c>
      <c r="CG140" s="261">
        <f t="shared" si="497"/>
        <v>0.5655</v>
      </c>
      <c r="CH140" s="261">
        <f t="shared" si="498"/>
        <v>6.0450000000000094E-2</v>
      </c>
      <c r="CI140" s="261">
        <f t="shared" si="499"/>
        <v>0</v>
      </c>
      <c r="CJ140" s="261">
        <f t="shared" si="500"/>
        <v>0</v>
      </c>
      <c r="CK140" s="261">
        <f t="shared" si="501"/>
        <v>4.976399999999999</v>
      </c>
      <c r="CL140" s="261">
        <f t="shared" si="502"/>
        <v>0.53196000000000077</v>
      </c>
      <c r="CM140" s="261">
        <f t="shared" si="503"/>
        <v>0</v>
      </c>
      <c r="CN140" s="261">
        <f t="shared" si="504"/>
        <v>0</v>
      </c>
      <c r="CO140" s="261">
        <f t="shared" si="505"/>
        <v>0.11309999999999999</v>
      </c>
      <c r="CP140" s="261">
        <f t="shared" si="506"/>
        <v>1.2090000000000019E-2</v>
      </c>
      <c r="CQ140" s="261">
        <f t="shared" si="507"/>
        <v>0</v>
      </c>
      <c r="CR140" s="261">
        <f t="shared" si="508"/>
        <v>0</v>
      </c>
      <c r="CS140" s="261">
        <f t="shared" si="509"/>
        <v>0</v>
      </c>
      <c r="CT140" s="261">
        <f t="shared" si="510"/>
        <v>0</v>
      </c>
      <c r="CU140" s="261">
        <f t="shared" si="511"/>
        <v>0</v>
      </c>
      <c r="CV140" s="261">
        <f t="shared" si="512"/>
        <v>0</v>
      </c>
      <c r="CW140" s="261">
        <f t="shared" si="513"/>
        <v>0</v>
      </c>
      <c r="CX140" s="261">
        <f t="shared" si="514"/>
        <v>0</v>
      </c>
      <c r="CY140" s="261">
        <f t="shared" si="515"/>
        <v>0</v>
      </c>
      <c r="CZ140" s="261">
        <f t="shared" si="516"/>
        <v>0</v>
      </c>
      <c r="DA140" s="261">
        <f t="shared" si="517"/>
        <v>0</v>
      </c>
      <c r="DB140" s="261">
        <f t="shared" si="518"/>
        <v>0</v>
      </c>
      <c r="DC140" s="261">
        <f t="shared" si="519"/>
        <v>0</v>
      </c>
      <c r="DD140" s="261">
        <f t="shared" si="520"/>
        <v>0</v>
      </c>
      <c r="DE140" s="261">
        <f t="shared" si="521"/>
        <v>0</v>
      </c>
      <c r="DF140" s="261">
        <f t="shared" si="522"/>
        <v>0</v>
      </c>
      <c r="DG140" s="261">
        <f t="shared" si="523"/>
        <v>0</v>
      </c>
      <c r="DH140" s="261">
        <f t="shared" si="524"/>
        <v>0</v>
      </c>
      <c r="DI140" s="261">
        <f t="shared" si="525"/>
        <v>0</v>
      </c>
      <c r="DJ140" s="261">
        <f t="shared" si="526"/>
        <v>0</v>
      </c>
      <c r="DK140" s="261">
        <f t="shared" si="527"/>
        <v>0</v>
      </c>
      <c r="DL140" s="261">
        <f t="shared" si="528"/>
        <v>0</v>
      </c>
      <c r="DM140" s="261">
        <f t="shared" si="206"/>
        <v>3.8999999999999995</v>
      </c>
      <c r="DN140" s="259">
        <f t="shared" si="207"/>
        <v>0</v>
      </c>
      <c r="DO140" s="259">
        <f t="shared" si="529"/>
        <v>1.5258849917653776</v>
      </c>
      <c r="DP140" s="261">
        <f t="shared" si="530"/>
        <v>2.5245000000000002</v>
      </c>
      <c r="DQ140" s="259">
        <f t="shared" si="531"/>
        <v>2.5245000000000002</v>
      </c>
      <c r="DR140" s="259">
        <f t="shared" si="532"/>
        <v>0</v>
      </c>
      <c r="DS140" s="259">
        <f t="shared" si="212"/>
        <v>1.5258849917653776</v>
      </c>
      <c r="DT140" s="259">
        <f t="shared" si="208"/>
        <v>2.5245000000000002</v>
      </c>
      <c r="DU140" s="259">
        <f t="shared" si="533"/>
        <v>3.7349999999999999</v>
      </c>
      <c r="DV140" s="261">
        <f t="shared" si="80"/>
        <v>0</v>
      </c>
      <c r="DW140" s="259">
        <f t="shared" si="81"/>
        <v>0.255</v>
      </c>
      <c r="DX140" s="261">
        <f t="shared" si="82"/>
        <v>4.6687500000000002</v>
      </c>
      <c r="DY140" s="261">
        <f t="shared" si="83"/>
        <v>0</v>
      </c>
      <c r="DZ140" s="261">
        <f t="shared" si="84"/>
        <v>0.33150000000000002</v>
      </c>
      <c r="EA140" s="259">
        <f t="shared" si="85"/>
        <v>5.0002500000000003</v>
      </c>
      <c r="EB140" s="261">
        <f t="shared" si="86"/>
        <v>81.236249999999998</v>
      </c>
      <c r="EC140" s="261">
        <f t="shared" si="534"/>
        <v>0</v>
      </c>
      <c r="ED140" s="261">
        <f t="shared" si="88"/>
        <v>0</v>
      </c>
      <c r="EE140" s="261">
        <f t="shared" si="89"/>
        <v>5.7680999999999996</v>
      </c>
      <c r="EF140" s="259">
        <f t="shared" si="90"/>
        <v>87.004350000000002</v>
      </c>
      <c r="EG140" s="261">
        <f t="shared" si="91"/>
        <v>19.860000000000003</v>
      </c>
      <c r="EH140" s="261">
        <f t="shared" si="92"/>
        <v>0</v>
      </c>
      <c r="EI140" s="261">
        <f t="shared" si="93"/>
        <v>0</v>
      </c>
      <c r="EJ140" s="261">
        <f t="shared" si="94"/>
        <v>0</v>
      </c>
      <c r="EK140" s="261">
        <f t="shared" si="95"/>
        <v>0</v>
      </c>
      <c r="EL140" s="259">
        <f t="shared" si="535"/>
        <v>1.2</v>
      </c>
      <c r="EM140" s="259">
        <f t="shared" si="536"/>
        <v>0</v>
      </c>
      <c r="EN140" s="259">
        <f t="shared" si="537"/>
        <v>0</v>
      </c>
      <c r="EO140" s="259">
        <f t="shared" si="538"/>
        <v>0</v>
      </c>
      <c r="EP140" s="259">
        <f t="shared" si="539"/>
        <v>0</v>
      </c>
      <c r="EQ140" s="259">
        <f t="shared" si="540"/>
        <v>1.2</v>
      </c>
      <c r="ER140" s="259">
        <f t="shared" si="541"/>
        <v>0.17249999999999999</v>
      </c>
      <c r="ES140" s="259">
        <f t="shared" si="542"/>
        <v>0</v>
      </c>
      <c r="ET140" s="259">
        <f t="shared" si="543"/>
        <v>0</v>
      </c>
      <c r="EU140" s="259">
        <f t="shared" si="544"/>
        <v>0</v>
      </c>
      <c r="EV140" s="259">
        <f t="shared" si="545"/>
        <v>0</v>
      </c>
      <c r="EW140" s="259">
        <f t="shared" si="546"/>
        <v>0.17249999999999999</v>
      </c>
      <c r="EX140" s="259">
        <f t="shared" si="547"/>
        <v>2.0000000000000004E-2</v>
      </c>
      <c r="EY140" s="259">
        <f t="shared" si="548"/>
        <v>0</v>
      </c>
      <c r="EZ140" s="259">
        <f t="shared" si="549"/>
        <v>0</v>
      </c>
      <c r="FA140" s="259">
        <f t="shared" si="550"/>
        <v>0</v>
      </c>
      <c r="FB140" s="259">
        <f t="shared" si="551"/>
        <v>0</v>
      </c>
      <c r="FC140" s="259">
        <f t="shared" si="552"/>
        <v>2.0000000000000004E-2</v>
      </c>
      <c r="FD140" s="259">
        <f t="shared" si="553"/>
        <v>4.0000000000000008E-2</v>
      </c>
      <c r="FE140" s="259">
        <f t="shared" si="554"/>
        <v>0</v>
      </c>
      <c r="FF140" s="259">
        <f t="shared" si="555"/>
        <v>0</v>
      </c>
      <c r="FG140" s="259">
        <f t="shared" si="556"/>
        <v>0</v>
      </c>
      <c r="FH140" s="259">
        <f t="shared" si="557"/>
        <v>0</v>
      </c>
      <c r="FI140" s="259">
        <f t="shared" si="558"/>
        <v>4.0000000000000008E-2</v>
      </c>
      <c r="FJ140" s="259">
        <f t="shared" si="559"/>
        <v>8.0000000000000016E-2</v>
      </c>
      <c r="FK140" s="259">
        <f t="shared" si="560"/>
        <v>0</v>
      </c>
      <c r="FL140" s="259">
        <f t="shared" si="561"/>
        <v>0</v>
      </c>
      <c r="FM140" s="259">
        <f t="shared" si="562"/>
        <v>0</v>
      </c>
      <c r="FN140" s="259">
        <f t="shared" si="563"/>
        <v>0</v>
      </c>
      <c r="FO140" s="259">
        <f t="shared" si="564"/>
        <v>8.0000000000000016E-2</v>
      </c>
      <c r="FP140" s="259">
        <f t="shared" si="565"/>
        <v>10.752500000000001</v>
      </c>
      <c r="FQ140" s="259">
        <f t="shared" si="566"/>
        <v>0</v>
      </c>
      <c r="FR140" s="259">
        <f t="shared" si="567"/>
        <v>0</v>
      </c>
      <c r="FS140" s="259">
        <f t="shared" si="568"/>
        <v>0</v>
      </c>
      <c r="FT140" s="259">
        <f t="shared" si="569"/>
        <v>0</v>
      </c>
      <c r="FU140" s="259">
        <f t="shared" si="570"/>
        <v>10.752500000000001</v>
      </c>
      <c r="FV140" s="259">
        <f t="shared" si="571"/>
        <v>0</v>
      </c>
      <c r="FW140" s="259">
        <f t="shared" si="572"/>
        <v>0</v>
      </c>
      <c r="FX140" s="259">
        <f t="shared" si="573"/>
        <v>0</v>
      </c>
      <c r="FY140" s="259">
        <f t="shared" si="574"/>
        <v>0</v>
      </c>
      <c r="FZ140" s="259">
        <f t="shared" si="575"/>
        <v>0</v>
      </c>
      <c r="GA140" s="259">
        <f t="shared" si="576"/>
        <v>0</v>
      </c>
      <c r="GB140" s="259">
        <f t="shared" si="577"/>
        <v>0</v>
      </c>
      <c r="GC140" s="259">
        <f t="shared" si="578"/>
        <v>0</v>
      </c>
      <c r="GD140" s="259">
        <f t="shared" si="579"/>
        <v>0</v>
      </c>
      <c r="GE140" s="259">
        <f t="shared" si="580"/>
        <v>0</v>
      </c>
      <c r="GF140" s="259">
        <f t="shared" si="581"/>
        <v>0</v>
      </c>
      <c r="GG140" s="259">
        <f t="shared" si="582"/>
        <v>0</v>
      </c>
      <c r="GH140" s="259">
        <f t="shared" si="583"/>
        <v>0</v>
      </c>
      <c r="GI140" s="259">
        <f t="shared" si="584"/>
        <v>0</v>
      </c>
      <c r="GJ140" s="259">
        <f t="shared" si="585"/>
        <v>0</v>
      </c>
      <c r="GK140" s="259">
        <f t="shared" si="586"/>
        <v>0</v>
      </c>
      <c r="GL140" s="259">
        <f t="shared" si="587"/>
        <v>0</v>
      </c>
      <c r="GM140" s="259">
        <f t="shared" si="588"/>
        <v>0</v>
      </c>
      <c r="GN140" s="259">
        <f t="shared" si="589"/>
        <v>0</v>
      </c>
      <c r="GO140" s="259">
        <f t="shared" si="590"/>
        <v>0</v>
      </c>
      <c r="GP140" s="259">
        <f t="shared" si="591"/>
        <v>0</v>
      </c>
      <c r="GQ140" s="259">
        <f t="shared" si="592"/>
        <v>0</v>
      </c>
      <c r="GR140" s="259">
        <f t="shared" si="593"/>
        <v>0</v>
      </c>
      <c r="GS140" s="259">
        <f t="shared" si="594"/>
        <v>0</v>
      </c>
      <c r="GT140" s="259">
        <f t="shared" si="595"/>
        <v>0</v>
      </c>
      <c r="GU140" s="259">
        <f t="shared" si="596"/>
        <v>0</v>
      </c>
      <c r="GV140" s="259">
        <f t="shared" si="597"/>
        <v>0</v>
      </c>
      <c r="GW140" s="259">
        <f t="shared" si="598"/>
        <v>0</v>
      </c>
      <c r="GX140" s="259">
        <f t="shared" si="599"/>
        <v>0</v>
      </c>
      <c r="GY140" s="259">
        <f t="shared" si="600"/>
        <v>0</v>
      </c>
      <c r="GZ140" s="259">
        <f t="shared" si="601"/>
        <v>0</v>
      </c>
      <c r="HA140" s="259">
        <f t="shared" si="602"/>
        <v>0</v>
      </c>
      <c r="HB140" s="259">
        <f t="shared" si="603"/>
        <v>0</v>
      </c>
      <c r="HC140" s="259">
        <f t="shared" si="604"/>
        <v>0</v>
      </c>
      <c r="HD140" s="259">
        <f t="shared" si="605"/>
        <v>0</v>
      </c>
      <c r="HE140" s="259">
        <f t="shared" si="606"/>
        <v>0</v>
      </c>
      <c r="HF140" s="259">
        <f t="shared" si="607"/>
        <v>0</v>
      </c>
      <c r="HG140" s="259">
        <f t="shared" si="608"/>
        <v>0</v>
      </c>
      <c r="HH140" s="259">
        <f t="shared" si="609"/>
        <v>0</v>
      </c>
      <c r="HI140" s="259">
        <f t="shared" si="610"/>
        <v>0</v>
      </c>
      <c r="HJ140" s="259">
        <f t="shared" si="611"/>
        <v>0</v>
      </c>
      <c r="HK140" s="259">
        <f t="shared" si="612"/>
        <v>0</v>
      </c>
      <c r="HL140" s="259">
        <f t="shared" si="613"/>
        <v>0</v>
      </c>
      <c r="HM140" s="259">
        <f t="shared" si="614"/>
        <v>0</v>
      </c>
      <c r="HN140" s="259">
        <f t="shared" si="615"/>
        <v>0</v>
      </c>
      <c r="HO140" s="259">
        <f t="shared" si="616"/>
        <v>0</v>
      </c>
      <c r="HP140" s="259">
        <f t="shared" si="617"/>
        <v>0</v>
      </c>
      <c r="HQ140" s="259">
        <f t="shared" si="618"/>
        <v>0</v>
      </c>
      <c r="HR140" s="259">
        <f t="shared" si="619"/>
        <v>0</v>
      </c>
      <c r="HS140" s="259">
        <f t="shared" si="620"/>
        <v>0</v>
      </c>
      <c r="HT140" s="259">
        <f t="shared" si="621"/>
        <v>0</v>
      </c>
      <c r="HU140" s="259">
        <f t="shared" si="622"/>
        <v>0</v>
      </c>
      <c r="HV140" s="259">
        <f t="shared" si="623"/>
        <v>0</v>
      </c>
      <c r="HW140" s="259">
        <f t="shared" si="624"/>
        <v>0</v>
      </c>
      <c r="HX140" s="259">
        <f t="shared" si="625"/>
        <v>12</v>
      </c>
      <c r="HY140" s="259">
        <f t="shared" si="494"/>
        <v>0.68571428571428572</v>
      </c>
      <c r="HZ140" s="259">
        <f t="shared" si="209"/>
        <v>0.68571428571428572</v>
      </c>
      <c r="ID140" s="264"/>
      <c r="IE140" s="264"/>
    </row>
    <row r="141" spans="2:239" s="263" customFormat="1" ht="12.75" customHeight="1" outlineLevel="1" x14ac:dyDescent="0.25">
      <c r="B141" s="311">
        <v>1</v>
      </c>
      <c r="C141" s="251" t="s">
        <v>4473</v>
      </c>
      <c r="D141" s="252">
        <v>5.37</v>
      </c>
      <c r="E141" s="289">
        <f t="shared" si="489"/>
        <v>1340</v>
      </c>
      <c r="F141" s="378"/>
      <c r="G141" s="253">
        <f t="shared" si="490"/>
        <v>1.53</v>
      </c>
      <c r="H141" s="253">
        <v>1.5</v>
      </c>
      <c r="I141" s="254" t="str">
        <f t="shared" si="188"/>
        <v>PONTALETE</v>
      </c>
      <c r="J141" s="255"/>
      <c r="K141" s="255"/>
      <c r="L141" s="255">
        <v>1</v>
      </c>
      <c r="M141" s="255"/>
      <c r="N141" s="255"/>
      <c r="O141" s="255"/>
      <c r="P141" s="255"/>
      <c r="Q141" s="255"/>
      <c r="R141" s="255"/>
      <c r="S141" s="255"/>
      <c r="T141" s="255"/>
      <c r="U141" s="255">
        <v>300</v>
      </c>
      <c r="V141" s="255" t="s">
        <v>4064</v>
      </c>
      <c r="W141" s="256" t="str">
        <f t="shared" si="491"/>
        <v>SEM LENÇOL</v>
      </c>
      <c r="X141" s="287" t="s">
        <v>909</v>
      </c>
      <c r="Y141" s="257"/>
      <c r="Z141" s="258">
        <f t="shared" si="1"/>
        <v>1.53</v>
      </c>
      <c r="AA141" s="259">
        <f t="shared" si="2"/>
        <v>1.5</v>
      </c>
      <c r="AB141" s="259">
        <f t="shared" si="189"/>
        <v>1.5150000000000001</v>
      </c>
      <c r="AC141" s="259">
        <f t="shared" si="495"/>
        <v>1.6150000000000002</v>
      </c>
      <c r="AD141" s="259">
        <f t="shared" si="190"/>
        <v>1.6150000000000002</v>
      </c>
      <c r="AE141" s="259">
        <f t="shared" si="492"/>
        <v>5.37</v>
      </c>
      <c r="AF141" s="259">
        <f t="shared" si="493"/>
        <v>5.37</v>
      </c>
      <c r="AG141" s="260">
        <f t="shared" si="6"/>
        <v>300</v>
      </c>
      <c r="AH141" s="261">
        <f t="shared" si="7"/>
        <v>0.64999999999999991</v>
      </c>
      <c r="AI141" s="259">
        <f t="shared" si="191"/>
        <v>3.4904999999999995</v>
      </c>
      <c r="AJ141" s="259">
        <f t="shared" si="192"/>
        <v>5.0612249999999994</v>
      </c>
      <c r="AK141" s="259">
        <f t="shared" si="8"/>
        <v>0.40140750000000069</v>
      </c>
      <c r="AL141" s="259">
        <f t="shared" si="9"/>
        <v>0</v>
      </c>
      <c r="AM141" s="259">
        <f t="shared" si="10"/>
        <v>0</v>
      </c>
      <c r="AN141" s="261">
        <f t="shared" si="193"/>
        <v>5.4626324999999998</v>
      </c>
      <c r="AO141" s="259">
        <f t="shared" si="194"/>
        <v>5.4626324999999998</v>
      </c>
      <c r="AP141" s="259">
        <f t="shared" si="195"/>
        <v>0</v>
      </c>
      <c r="AQ141" s="259">
        <f t="shared" si="11"/>
        <v>4.5644999999999998</v>
      </c>
      <c r="AR141" s="259">
        <f t="shared" si="12"/>
        <v>0.68467499999999992</v>
      </c>
      <c r="AS141" s="259">
        <f t="shared" si="13"/>
        <v>0.91290000000000004</v>
      </c>
      <c r="AT141" s="259">
        <f t="shared" si="14"/>
        <v>0.22822500000000001</v>
      </c>
      <c r="AU141" s="259">
        <f t="shared" si="15"/>
        <v>0</v>
      </c>
      <c r="AV141" s="259">
        <f t="shared" si="16"/>
        <v>0</v>
      </c>
      <c r="AW141" s="259">
        <f t="shared" si="17"/>
        <v>0</v>
      </c>
      <c r="AX141" s="259">
        <f t="shared" si="18"/>
        <v>0</v>
      </c>
      <c r="AY141" s="259">
        <f t="shared" si="19"/>
        <v>0</v>
      </c>
      <c r="AZ141" s="259">
        <f t="shared" si="20"/>
        <v>0</v>
      </c>
      <c r="BA141" s="259">
        <f t="shared" si="21"/>
        <v>0</v>
      </c>
      <c r="BB141" s="259">
        <f t="shared" si="22"/>
        <v>0</v>
      </c>
      <c r="BC141" s="259">
        <f t="shared" si="23"/>
        <v>0</v>
      </c>
      <c r="BD141" s="259">
        <f t="shared" si="24"/>
        <v>0</v>
      </c>
      <c r="BE141" s="259">
        <f t="shared" si="196"/>
        <v>0.05</v>
      </c>
      <c r="BF141" s="259">
        <f t="shared" si="197"/>
        <v>0.22822500000000001</v>
      </c>
      <c r="BG141" s="259">
        <f t="shared" si="25"/>
        <v>0.68467499999999992</v>
      </c>
      <c r="BH141" s="259">
        <f t="shared" si="198"/>
        <v>0.91290000000000004</v>
      </c>
      <c r="BI141" s="261">
        <f t="shared" si="199"/>
        <v>0.3795829323699868</v>
      </c>
      <c r="BJ141" s="259">
        <f t="shared" si="200"/>
        <v>5.0612249999999994</v>
      </c>
      <c r="BK141" s="259">
        <f t="shared" si="201"/>
        <v>0.40140750000000069</v>
      </c>
      <c r="BL141" s="259">
        <f t="shared" si="26"/>
        <v>0</v>
      </c>
      <c r="BM141" s="259">
        <f t="shared" si="27"/>
        <v>0</v>
      </c>
      <c r="BN141" s="261">
        <f t="shared" si="202"/>
        <v>0.50612249999999992</v>
      </c>
      <c r="BO141" s="261">
        <f t="shared" si="203"/>
        <v>4.0140750000000072E-2</v>
      </c>
      <c r="BP141" s="261">
        <f t="shared" si="28"/>
        <v>0</v>
      </c>
      <c r="BQ141" s="261">
        <f t="shared" si="29"/>
        <v>0</v>
      </c>
      <c r="BR141" s="259">
        <f t="shared" si="30"/>
        <v>4.4538779999999996</v>
      </c>
      <c r="BS141" s="259">
        <f t="shared" si="31"/>
        <v>0.35323860000000062</v>
      </c>
      <c r="BT141" s="259">
        <f t="shared" si="32"/>
        <v>0</v>
      </c>
      <c r="BU141" s="259">
        <f t="shared" si="33"/>
        <v>0</v>
      </c>
      <c r="BV141" s="261">
        <f t="shared" si="34"/>
        <v>0.1012245</v>
      </c>
      <c r="BW141" s="261">
        <f t="shared" si="35"/>
        <v>8.0281500000000134E-3</v>
      </c>
      <c r="BX141" s="261">
        <f t="shared" si="36"/>
        <v>0</v>
      </c>
      <c r="BY141" s="261">
        <f t="shared" si="37"/>
        <v>0</v>
      </c>
      <c r="BZ141" s="261">
        <f t="shared" si="38"/>
        <v>0</v>
      </c>
      <c r="CA141" s="261">
        <f t="shared" si="39"/>
        <v>0</v>
      </c>
      <c r="CB141" s="261">
        <f t="shared" si="40"/>
        <v>0</v>
      </c>
      <c r="CC141" s="261">
        <f t="shared" si="41"/>
        <v>0</v>
      </c>
      <c r="CD141" s="259">
        <f t="shared" si="496"/>
        <v>4.8071166000000005</v>
      </c>
      <c r="CE141" s="261">
        <f t="shared" si="204"/>
        <v>0.10925265000000001</v>
      </c>
      <c r="CF141" s="261">
        <f t="shared" si="43"/>
        <v>0</v>
      </c>
      <c r="CG141" s="261">
        <f t="shared" si="497"/>
        <v>0.50612249999999992</v>
      </c>
      <c r="CH141" s="261">
        <f t="shared" si="498"/>
        <v>4.0140750000000072E-2</v>
      </c>
      <c r="CI141" s="261">
        <f t="shared" si="499"/>
        <v>0</v>
      </c>
      <c r="CJ141" s="261">
        <f t="shared" si="500"/>
        <v>0</v>
      </c>
      <c r="CK141" s="261">
        <f t="shared" si="501"/>
        <v>4.4538779999999996</v>
      </c>
      <c r="CL141" s="261">
        <f t="shared" si="502"/>
        <v>0.35323860000000062</v>
      </c>
      <c r="CM141" s="261">
        <f t="shared" si="503"/>
        <v>0</v>
      </c>
      <c r="CN141" s="261">
        <f t="shared" si="504"/>
        <v>0</v>
      </c>
      <c r="CO141" s="261">
        <f t="shared" si="505"/>
        <v>0.1012245</v>
      </c>
      <c r="CP141" s="261">
        <f t="shared" si="506"/>
        <v>8.0281500000000134E-3</v>
      </c>
      <c r="CQ141" s="261">
        <f t="shared" si="507"/>
        <v>0</v>
      </c>
      <c r="CR141" s="261">
        <f t="shared" si="508"/>
        <v>0</v>
      </c>
      <c r="CS141" s="261">
        <f t="shared" si="509"/>
        <v>0</v>
      </c>
      <c r="CT141" s="261">
        <f t="shared" si="510"/>
        <v>0</v>
      </c>
      <c r="CU141" s="261">
        <f t="shared" si="511"/>
        <v>0</v>
      </c>
      <c r="CV141" s="261">
        <f t="shared" si="512"/>
        <v>0</v>
      </c>
      <c r="CW141" s="261">
        <f t="shared" si="513"/>
        <v>0</v>
      </c>
      <c r="CX141" s="261">
        <f t="shared" si="514"/>
        <v>0</v>
      </c>
      <c r="CY141" s="261">
        <f t="shared" si="515"/>
        <v>0</v>
      </c>
      <c r="CZ141" s="261">
        <f t="shared" si="516"/>
        <v>0</v>
      </c>
      <c r="DA141" s="261">
        <f t="shared" si="517"/>
        <v>0</v>
      </c>
      <c r="DB141" s="261">
        <f t="shared" si="518"/>
        <v>0</v>
      </c>
      <c r="DC141" s="261">
        <f t="shared" si="519"/>
        <v>0</v>
      </c>
      <c r="DD141" s="261">
        <f t="shared" si="520"/>
        <v>0</v>
      </c>
      <c r="DE141" s="261">
        <f t="shared" si="521"/>
        <v>0</v>
      </c>
      <c r="DF141" s="261">
        <f t="shared" si="522"/>
        <v>0</v>
      </c>
      <c r="DG141" s="261">
        <f t="shared" si="523"/>
        <v>0</v>
      </c>
      <c r="DH141" s="261">
        <f t="shared" si="524"/>
        <v>0</v>
      </c>
      <c r="DI141" s="261">
        <f t="shared" si="525"/>
        <v>0</v>
      </c>
      <c r="DJ141" s="261">
        <f t="shared" si="526"/>
        <v>0</v>
      </c>
      <c r="DK141" s="261">
        <f t="shared" si="527"/>
        <v>0</v>
      </c>
      <c r="DL141" s="261">
        <f t="shared" si="528"/>
        <v>0</v>
      </c>
      <c r="DM141" s="261">
        <f t="shared" si="206"/>
        <v>3.4904999999999995</v>
      </c>
      <c r="DN141" s="259">
        <f t="shared" si="207"/>
        <v>0</v>
      </c>
      <c r="DO141" s="259">
        <f t="shared" si="529"/>
        <v>1.3656670676300129</v>
      </c>
      <c r="DP141" s="261">
        <f t="shared" si="530"/>
        <v>2.1198075000000003</v>
      </c>
      <c r="DQ141" s="259">
        <f t="shared" si="531"/>
        <v>2.1198075000000003</v>
      </c>
      <c r="DR141" s="259">
        <f t="shared" si="532"/>
        <v>0</v>
      </c>
      <c r="DS141" s="259">
        <f t="shared" si="212"/>
        <v>1.3656670676300129</v>
      </c>
      <c r="DT141" s="259">
        <f t="shared" si="208"/>
        <v>2.1198075000000003</v>
      </c>
      <c r="DU141" s="259">
        <f t="shared" si="533"/>
        <v>3.3428249999999999</v>
      </c>
      <c r="DV141" s="261">
        <f t="shared" si="80"/>
        <v>0</v>
      </c>
      <c r="DW141" s="259">
        <f t="shared" si="81"/>
        <v>0.22822500000000001</v>
      </c>
      <c r="DX141" s="261">
        <f t="shared" si="82"/>
        <v>4.1785312499999998</v>
      </c>
      <c r="DY141" s="261">
        <f t="shared" si="83"/>
        <v>0</v>
      </c>
      <c r="DZ141" s="261">
        <f t="shared" si="84"/>
        <v>0.29669250000000003</v>
      </c>
      <c r="EA141" s="259">
        <f t="shared" si="85"/>
        <v>4.4752237499999996</v>
      </c>
      <c r="EB141" s="261">
        <f t="shared" si="86"/>
        <v>72.706443749999991</v>
      </c>
      <c r="EC141" s="261">
        <f t="shared" si="534"/>
        <v>0</v>
      </c>
      <c r="ED141" s="261">
        <f t="shared" si="88"/>
        <v>0</v>
      </c>
      <c r="EE141" s="261">
        <f t="shared" si="89"/>
        <v>5.1624495000000001</v>
      </c>
      <c r="EF141" s="259">
        <f t="shared" si="90"/>
        <v>77.868893249999985</v>
      </c>
      <c r="EG141" s="261">
        <f t="shared" si="91"/>
        <v>17.345100000000002</v>
      </c>
      <c r="EH141" s="261">
        <f t="shared" si="92"/>
        <v>0</v>
      </c>
      <c r="EI141" s="261">
        <f t="shared" si="93"/>
        <v>0</v>
      </c>
      <c r="EJ141" s="261">
        <f t="shared" si="94"/>
        <v>0</v>
      </c>
      <c r="EK141" s="261">
        <f t="shared" si="95"/>
        <v>0</v>
      </c>
      <c r="EL141" s="259">
        <f t="shared" si="535"/>
        <v>0</v>
      </c>
      <c r="EM141" s="259">
        <f t="shared" si="536"/>
        <v>0</v>
      </c>
      <c r="EN141" s="259">
        <f t="shared" si="537"/>
        <v>0</v>
      </c>
      <c r="EO141" s="259">
        <f t="shared" si="538"/>
        <v>0</v>
      </c>
      <c r="EP141" s="259">
        <f t="shared" si="539"/>
        <v>0</v>
      </c>
      <c r="EQ141" s="259">
        <f t="shared" si="540"/>
        <v>0</v>
      </c>
      <c r="ER141" s="259">
        <f t="shared" si="541"/>
        <v>0</v>
      </c>
      <c r="ES141" s="259">
        <f t="shared" si="542"/>
        <v>0</v>
      </c>
      <c r="ET141" s="259">
        <f t="shared" si="543"/>
        <v>0</v>
      </c>
      <c r="EU141" s="259">
        <f t="shared" si="544"/>
        <v>0</v>
      </c>
      <c r="EV141" s="259">
        <f t="shared" si="545"/>
        <v>0</v>
      </c>
      <c r="EW141" s="259">
        <f t="shared" si="546"/>
        <v>0</v>
      </c>
      <c r="EX141" s="259">
        <f t="shared" si="547"/>
        <v>0</v>
      </c>
      <c r="EY141" s="259">
        <f t="shared" si="548"/>
        <v>0</v>
      </c>
      <c r="EZ141" s="259">
        <f t="shared" si="549"/>
        <v>0</v>
      </c>
      <c r="FA141" s="259">
        <f t="shared" si="550"/>
        <v>0</v>
      </c>
      <c r="FB141" s="259">
        <f t="shared" si="551"/>
        <v>0</v>
      </c>
      <c r="FC141" s="259">
        <f t="shared" si="552"/>
        <v>0</v>
      </c>
      <c r="FD141" s="259">
        <f t="shared" si="553"/>
        <v>0</v>
      </c>
      <c r="FE141" s="259">
        <f t="shared" si="554"/>
        <v>0</v>
      </c>
      <c r="FF141" s="259">
        <f t="shared" si="555"/>
        <v>0</v>
      </c>
      <c r="FG141" s="259">
        <f t="shared" si="556"/>
        <v>0</v>
      </c>
      <c r="FH141" s="259">
        <f t="shared" si="557"/>
        <v>0</v>
      </c>
      <c r="FI141" s="259">
        <f t="shared" si="558"/>
        <v>0</v>
      </c>
      <c r="FJ141" s="259">
        <f t="shared" si="559"/>
        <v>0</v>
      </c>
      <c r="FK141" s="259">
        <f t="shared" si="560"/>
        <v>0</v>
      </c>
      <c r="FL141" s="259">
        <f t="shared" si="561"/>
        <v>0</v>
      </c>
      <c r="FM141" s="259">
        <f t="shared" si="562"/>
        <v>0</v>
      </c>
      <c r="FN141" s="259">
        <f t="shared" si="563"/>
        <v>0</v>
      </c>
      <c r="FO141" s="259">
        <f t="shared" si="564"/>
        <v>0</v>
      </c>
      <c r="FP141" s="259">
        <f t="shared" si="565"/>
        <v>0</v>
      </c>
      <c r="FQ141" s="259">
        <f t="shared" si="566"/>
        <v>0</v>
      </c>
      <c r="FR141" s="259">
        <f t="shared" si="567"/>
        <v>0</v>
      </c>
      <c r="FS141" s="259">
        <f t="shared" si="568"/>
        <v>0</v>
      </c>
      <c r="FT141" s="259">
        <f t="shared" si="569"/>
        <v>0</v>
      </c>
      <c r="FU141" s="259">
        <f t="shared" si="570"/>
        <v>0</v>
      </c>
      <c r="FV141" s="259">
        <f t="shared" si="571"/>
        <v>0</v>
      </c>
      <c r="FW141" s="259">
        <f t="shared" si="572"/>
        <v>0</v>
      </c>
      <c r="FX141" s="259">
        <f t="shared" si="573"/>
        <v>0</v>
      </c>
      <c r="FY141" s="259">
        <f t="shared" si="574"/>
        <v>0</v>
      </c>
      <c r="FZ141" s="259">
        <f t="shared" si="575"/>
        <v>0</v>
      </c>
      <c r="GA141" s="259">
        <f t="shared" si="576"/>
        <v>0</v>
      </c>
      <c r="GB141" s="259">
        <f t="shared" si="577"/>
        <v>0</v>
      </c>
      <c r="GC141" s="259">
        <f t="shared" si="578"/>
        <v>0</v>
      </c>
      <c r="GD141" s="259">
        <f t="shared" si="579"/>
        <v>0</v>
      </c>
      <c r="GE141" s="259">
        <f t="shared" si="580"/>
        <v>0</v>
      </c>
      <c r="GF141" s="259">
        <f t="shared" si="581"/>
        <v>0</v>
      </c>
      <c r="GG141" s="259">
        <f t="shared" si="582"/>
        <v>0</v>
      </c>
      <c r="GH141" s="259">
        <f t="shared" si="583"/>
        <v>1</v>
      </c>
      <c r="GI141" s="259">
        <f t="shared" si="584"/>
        <v>1.4985763322353838</v>
      </c>
      <c r="GJ141" s="259">
        <f t="shared" si="585"/>
        <v>7.7444911184307745</v>
      </c>
      <c r="GK141" s="259">
        <f t="shared" si="586"/>
        <v>7.4399999999999995</v>
      </c>
      <c r="GL141" s="259">
        <f t="shared" si="587"/>
        <v>0.22500000000000001</v>
      </c>
      <c r="GM141" s="259">
        <f t="shared" si="588"/>
        <v>0</v>
      </c>
      <c r="GN141" s="259">
        <f t="shared" si="589"/>
        <v>10</v>
      </c>
      <c r="GO141" s="259">
        <f t="shared" si="590"/>
        <v>79</v>
      </c>
      <c r="GP141" s="259">
        <f t="shared" si="591"/>
        <v>97</v>
      </c>
      <c r="GQ141" s="259">
        <f t="shared" si="592"/>
        <v>15</v>
      </c>
      <c r="GR141" s="259">
        <f t="shared" si="593"/>
        <v>0</v>
      </c>
      <c r="GS141" s="259">
        <f t="shared" si="594"/>
        <v>0</v>
      </c>
      <c r="GT141" s="259">
        <f t="shared" si="595"/>
        <v>0</v>
      </c>
      <c r="GU141" s="259">
        <f t="shared" si="596"/>
        <v>0</v>
      </c>
      <c r="GV141" s="259">
        <f t="shared" si="597"/>
        <v>0</v>
      </c>
      <c r="GW141" s="259">
        <f t="shared" si="598"/>
        <v>0</v>
      </c>
      <c r="GX141" s="259">
        <f t="shared" si="599"/>
        <v>0</v>
      </c>
      <c r="GY141" s="259">
        <f t="shared" si="600"/>
        <v>0</v>
      </c>
      <c r="GZ141" s="259">
        <f t="shared" si="601"/>
        <v>0</v>
      </c>
      <c r="HA141" s="259">
        <f t="shared" si="602"/>
        <v>0</v>
      </c>
      <c r="HB141" s="259">
        <f t="shared" si="603"/>
        <v>0</v>
      </c>
      <c r="HC141" s="259">
        <f t="shared" si="604"/>
        <v>0</v>
      </c>
      <c r="HD141" s="259">
        <f t="shared" si="605"/>
        <v>0</v>
      </c>
      <c r="HE141" s="259">
        <f t="shared" si="606"/>
        <v>0</v>
      </c>
      <c r="HF141" s="259">
        <f t="shared" si="607"/>
        <v>0</v>
      </c>
      <c r="HG141" s="259">
        <f t="shared" si="608"/>
        <v>0</v>
      </c>
      <c r="HH141" s="259">
        <f t="shared" si="609"/>
        <v>0</v>
      </c>
      <c r="HI141" s="259">
        <f t="shared" si="610"/>
        <v>0</v>
      </c>
      <c r="HJ141" s="259">
        <f t="shared" si="611"/>
        <v>0</v>
      </c>
      <c r="HK141" s="259">
        <f t="shared" si="612"/>
        <v>0</v>
      </c>
      <c r="HL141" s="259">
        <f t="shared" si="613"/>
        <v>0</v>
      </c>
      <c r="HM141" s="259">
        <f t="shared" si="614"/>
        <v>0</v>
      </c>
      <c r="HN141" s="259">
        <f t="shared" si="615"/>
        <v>0</v>
      </c>
      <c r="HO141" s="259">
        <f t="shared" si="616"/>
        <v>0</v>
      </c>
      <c r="HP141" s="259">
        <f t="shared" si="617"/>
        <v>0</v>
      </c>
      <c r="HQ141" s="259">
        <f t="shared" si="618"/>
        <v>0</v>
      </c>
      <c r="HR141" s="259">
        <f t="shared" si="619"/>
        <v>0</v>
      </c>
      <c r="HS141" s="259">
        <f t="shared" si="620"/>
        <v>0</v>
      </c>
      <c r="HT141" s="259">
        <f t="shared" si="621"/>
        <v>0</v>
      </c>
      <c r="HU141" s="259">
        <f t="shared" si="622"/>
        <v>0</v>
      </c>
      <c r="HV141" s="259">
        <f t="shared" si="623"/>
        <v>0</v>
      </c>
      <c r="HW141" s="259">
        <f t="shared" si="624"/>
        <v>0</v>
      </c>
      <c r="HX141" s="259">
        <f t="shared" si="625"/>
        <v>10.74</v>
      </c>
      <c r="HY141" s="259">
        <f t="shared" si="494"/>
        <v>0.61371428571428577</v>
      </c>
      <c r="HZ141" s="259">
        <f t="shared" si="209"/>
        <v>0.61371428571428577</v>
      </c>
      <c r="ID141" s="264"/>
      <c r="IE141" s="264"/>
    </row>
    <row r="142" spans="2:239" s="263" customFormat="1" ht="12.75" customHeight="1" outlineLevel="1" x14ac:dyDescent="0.25">
      <c r="B142" s="311">
        <v>1</v>
      </c>
      <c r="C142" s="251" t="s">
        <v>4473</v>
      </c>
      <c r="D142" s="252">
        <v>12.63</v>
      </c>
      <c r="E142" s="289">
        <f t="shared" si="489"/>
        <v>1352.63</v>
      </c>
      <c r="F142" s="378"/>
      <c r="G142" s="253">
        <f t="shared" si="490"/>
        <v>1.5</v>
      </c>
      <c r="H142" s="253">
        <v>1.48</v>
      </c>
      <c r="I142" s="254" t="str">
        <f t="shared" si="188"/>
        <v>PONTALETE</v>
      </c>
      <c r="J142" s="255"/>
      <c r="K142" s="255"/>
      <c r="L142" s="255"/>
      <c r="M142" s="255"/>
      <c r="N142" s="255"/>
      <c r="O142" s="255"/>
      <c r="P142" s="255">
        <v>1</v>
      </c>
      <c r="Q142" s="255"/>
      <c r="R142" s="255"/>
      <c r="S142" s="255"/>
      <c r="T142" s="255"/>
      <c r="U142" s="255">
        <v>300</v>
      </c>
      <c r="V142" s="255" t="s">
        <v>4064</v>
      </c>
      <c r="W142" s="256" t="str">
        <f t="shared" si="491"/>
        <v>SEM LENÇOL</v>
      </c>
      <c r="X142" s="287" t="s">
        <v>909</v>
      </c>
      <c r="Y142" s="257"/>
      <c r="Z142" s="258">
        <f t="shared" si="1"/>
        <v>1.5</v>
      </c>
      <c r="AA142" s="259">
        <f t="shared" si="2"/>
        <v>1.48</v>
      </c>
      <c r="AB142" s="259">
        <f t="shared" si="189"/>
        <v>1.49</v>
      </c>
      <c r="AC142" s="259">
        <f t="shared" si="495"/>
        <v>1.59</v>
      </c>
      <c r="AD142" s="259">
        <f t="shared" si="190"/>
        <v>1.59</v>
      </c>
      <c r="AE142" s="259">
        <f t="shared" si="492"/>
        <v>12.63</v>
      </c>
      <c r="AF142" s="259">
        <f t="shared" si="493"/>
        <v>12.63</v>
      </c>
      <c r="AG142" s="260">
        <f t="shared" si="6"/>
        <v>300</v>
      </c>
      <c r="AH142" s="261">
        <f t="shared" si="7"/>
        <v>0.64999999999999991</v>
      </c>
      <c r="AI142" s="259">
        <f t="shared" si="191"/>
        <v>8.2095000000000002</v>
      </c>
      <c r="AJ142" s="259">
        <f t="shared" si="192"/>
        <v>11.903775</v>
      </c>
      <c r="AK142" s="259">
        <f t="shared" si="8"/>
        <v>0.73885500000000071</v>
      </c>
      <c r="AL142" s="259">
        <f t="shared" si="9"/>
        <v>0</v>
      </c>
      <c r="AM142" s="259">
        <f t="shared" si="10"/>
        <v>0</v>
      </c>
      <c r="AN142" s="261">
        <f t="shared" si="193"/>
        <v>12.64263</v>
      </c>
      <c r="AO142" s="259">
        <f t="shared" si="194"/>
        <v>12.64263</v>
      </c>
      <c r="AP142" s="259">
        <f t="shared" si="195"/>
        <v>0</v>
      </c>
      <c r="AQ142" s="259">
        <f t="shared" si="11"/>
        <v>10.735499999999998</v>
      </c>
      <c r="AR142" s="259">
        <f t="shared" si="12"/>
        <v>1.6103249999999998</v>
      </c>
      <c r="AS142" s="259">
        <f t="shared" si="13"/>
        <v>2.1470999999999996</v>
      </c>
      <c r="AT142" s="259">
        <f t="shared" si="14"/>
        <v>0.53677499999999989</v>
      </c>
      <c r="AU142" s="259">
        <f t="shared" si="15"/>
        <v>0</v>
      </c>
      <c r="AV142" s="259">
        <f t="shared" si="16"/>
        <v>0</v>
      </c>
      <c r="AW142" s="259">
        <f t="shared" si="17"/>
        <v>0</v>
      </c>
      <c r="AX142" s="259">
        <f t="shared" si="18"/>
        <v>0</v>
      </c>
      <c r="AY142" s="259">
        <f t="shared" si="19"/>
        <v>0</v>
      </c>
      <c r="AZ142" s="259">
        <f t="shared" si="20"/>
        <v>0</v>
      </c>
      <c r="BA142" s="259">
        <f t="shared" si="21"/>
        <v>0</v>
      </c>
      <c r="BB142" s="259">
        <f t="shared" si="22"/>
        <v>0</v>
      </c>
      <c r="BC142" s="259">
        <f t="shared" si="23"/>
        <v>0</v>
      </c>
      <c r="BD142" s="259">
        <f t="shared" si="24"/>
        <v>0</v>
      </c>
      <c r="BE142" s="259">
        <f t="shared" si="196"/>
        <v>0.05</v>
      </c>
      <c r="BF142" s="259">
        <f t="shared" si="197"/>
        <v>0.53677499999999989</v>
      </c>
      <c r="BG142" s="259">
        <f t="shared" si="25"/>
        <v>1.6103249999999998</v>
      </c>
      <c r="BH142" s="259">
        <f t="shared" si="198"/>
        <v>2.1470999999999996</v>
      </c>
      <c r="BI142" s="261">
        <f t="shared" si="199"/>
        <v>0.8927620923338796</v>
      </c>
      <c r="BJ142" s="259">
        <f t="shared" si="200"/>
        <v>11.903775</v>
      </c>
      <c r="BK142" s="259">
        <f t="shared" si="201"/>
        <v>0.73885500000000071</v>
      </c>
      <c r="BL142" s="259">
        <f t="shared" si="26"/>
        <v>0</v>
      </c>
      <c r="BM142" s="259">
        <f t="shared" si="27"/>
        <v>0</v>
      </c>
      <c r="BN142" s="261">
        <f t="shared" si="202"/>
        <v>1.1903775000000001</v>
      </c>
      <c r="BO142" s="261">
        <f t="shared" si="203"/>
        <v>7.3885500000000076E-2</v>
      </c>
      <c r="BP142" s="261">
        <f t="shared" si="28"/>
        <v>0</v>
      </c>
      <c r="BQ142" s="261">
        <f t="shared" si="29"/>
        <v>0</v>
      </c>
      <c r="BR142" s="259">
        <f t="shared" si="30"/>
        <v>10.475322</v>
      </c>
      <c r="BS142" s="259">
        <f t="shared" si="31"/>
        <v>0.65019240000000067</v>
      </c>
      <c r="BT142" s="259">
        <f t="shared" si="32"/>
        <v>0</v>
      </c>
      <c r="BU142" s="259">
        <f t="shared" si="33"/>
        <v>0</v>
      </c>
      <c r="BV142" s="261">
        <f t="shared" si="34"/>
        <v>0.2380755</v>
      </c>
      <c r="BW142" s="261">
        <f t="shared" si="35"/>
        <v>1.4777100000000015E-2</v>
      </c>
      <c r="BX142" s="261">
        <f t="shared" si="36"/>
        <v>0</v>
      </c>
      <c r="BY142" s="261">
        <f t="shared" si="37"/>
        <v>0</v>
      </c>
      <c r="BZ142" s="261">
        <f t="shared" si="38"/>
        <v>0</v>
      </c>
      <c r="CA142" s="261">
        <f t="shared" si="39"/>
        <v>0</v>
      </c>
      <c r="CB142" s="261">
        <f t="shared" si="40"/>
        <v>0</v>
      </c>
      <c r="CC142" s="261">
        <f t="shared" si="41"/>
        <v>0</v>
      </c>
      <c r="CD142" s="259">
        <f t="shared" si="496"/>
        <v>11.1255144</v>
      </c>
      <c r="CE142" s="261">
        <f t="shared" si="204"/>
        <v>0.25285259999999998</v>
      </c>
      <c r="CF142" s="261">
        <f t="shared" si="43"/>
        <v>0</v>
      </c>
      <c r="CG142" s="261">
        <f t="shared" si="497"/>
        <v>1.1903775000000001</v>
      </c>
      <c r="CH142" s="261">
        <f t="shared" si="498"/>
        <v>7.3885500000000076E-2</v>
      </c>
      <c r="CI142" s="261">
        <f t="shared" si="499"/>
        <v>0</v>
      </c>
      <c r="CJ142" s="261">
        <f t="shared" si="500"/>
        <v>0</v>
      </c>
      <c r="CK142" s="261">
        <f t="shared" si="501"/>
        <v>10.475322</v>
      </c>
      <c r="CL142" s="261">
        <f t="shared" si="502"/>
        <v>0.65019240000000067</v>
      </c>
      <c r="CM142" s="261">
        <f t="shared" si="503"/>
        <v>0</v>
      </c>
      <c r="CN142" s="261">
        <f t="shared" si="504"/>
        <v>0</v>
      </c>
      <c r="CO142" s="261">
        <f t="shared" si="505"/>
        <v>0.2380755</v>
      </c>
      <c r="CP142" s="261">
        <f t="shared" si="506"/>
        <v>1.4777100000000015E-2</v>
      </c>
      <c r="CQ142" s="261">
        <f t="shared" si="507"/>
        <v>0</v>
      </c>
      <c r="CR142" s="261">
        <f t="shared" si="508"/>
        <v>0</v>
      </c>
      <c r="CS142" s="261">
        <f t="shared" si="509"/>
        <v>0</v>
      </c>
      <c r="CT142" s="261">
        <f t="shared" si="510"/>
        <v>0</v>
      </c>
      <c r="CU142" s="261">
        <f t="shared" si="511"/>
        <v>0</v>
      </c>
      <c r="CV142" s="261">
        <f t="shared" si="512"/>
        <v>0</v>
      </c>
      <c r="CW142" s="261">
        <f t="shared" si="513"/>
        <v>0</v>
      </c>
      <c r="CX142" s="261">
        <f t="shared" si="514"/>
        <v>0</v>
      </c>
      <c r="CY142" s="261">
        <f t="shared" si="515"/>
        <v>0</v>
      </c>
      <c r="CZ142" s="261">
        <f t="shared" si="516"/>
        <v>0</v>
      </c>
      <c r="DA142" s="261">
        <f t="shared" si="517"/>
        <v>0</v>
      </c>
      <c r="DB142" s="261">
        <f t="shared" si="518"/>
        <v>0</v>
      </c>
      <c r="DC142" s="261">
        <f t="shared" si="519"/>
        <v>0</v>
      </c>
      <c r="DD142" s="261">
        <f t="shared" si="520"/>
        <v>0</v>
      </c>
      <c r="DE142" s="261">
        <f t="shared" si="521"/>
        <v>0</v>
      </c>
      <c r="DF142" s="261">
        <f t="shared" si="522"/>
        <v>0</v>
      </c>
      <c r="DG142" s="261">
        <f t="shared" si="523"/>
        <v>0</v>
      </c>
      <c r="DH142" s="261">
        <f t="shared" si="524"/>
        <v>0</v>
      </c>
      <c r="DI142" s="261">
        <f t="shared" si="525"/>
        <v>0</v>
      </c>
      <c r="DJ142" s="261">
        <f t="shared" si="526"/>
        <v>0</v>
      </c>
      <c r="DK142" s="261">
        <f t="shared" si="527"/>
        <v>0</v>
      </c>
      <c r="DL142" s="261">
        <f t="shared" si="528"/>
        <v>0</v>
      </c>
      <c r="DM142" s="261">
        <f t="shared" si="206"/>
        <v>8.2095000000000002</v>
      </c>
      <c r="DN142" s="259">
        <f t="shared" si="207"/>
        <v>0</v>
      </c>
      <c r="DO142" s="259">
        <f t="shared" si="529"/>
        <v>3.2119879076661206</v>
      </c>
      <c r="DP142" s="261">
        <f t="shared" si="530"/>
        <v>4.7804549999999999</v>
      </c>
      <c r="DQ142" s="259">
        <f t="shared" si="531"/>
        <v>4.7804549999999999</v>
      </c>
      <c r="DR142" s="259">
        <f t="shared" si="532"/>
        <v>0</v>
      </c>
      <c r="DS142" s="259">
        <f t="shared" si="212"/>
        <v>3.2119879076661206</v>
      </c>
      <c r="DT142" s="259">
        <f t="shared" si="208"/>
        <v>4.7804549999999999</v>
      </c>
      <c r="DU142" s="259">
        <f t="shared" si="533"/>
        <v>7.8621749999999988</v>
      </c>
      <c r="DV142" s="261">
        <f t="shared" si="80"/>
        <v>0</v>
      </c>
      <c r="DW142" s="259">
        <f t="shared" si="81"/>
        <v>0.53677499999999989</v>
      </c>
      <c r="DX142" s="261">
        <f t="shared" si="82"/>
        <v>9.8277187499999989</v>
      </c>
      <c r="DY142" s="261">
        <f t="shared" si="83"/>
        <v>0</v>
      </c>
      <c r="DZ142" s="261">
        <f t="shared" si="84"/>
        <v>0.69780749999999991</v>
      </c>
      <c r="EA142" s="259">
        <f t="shared" si="85"/>
        <v>10.525526249999999</v>
      </c>
      <c r="EB142" s="261">
        <f t="shared" si="86"/>
        <v>171.00230624999998</v>
      </c>
      <c r="EC142" s="261">
        <f t="shared" si="534"/>
        <v>0</v>
      </c>
      <c r="ED142" s="261">
        <f t="shared" si="88"/>
        <v>0</v>
      </c>
      <c r="EE142" s="261">
        <f t="shared" si="89"/>
        <v>12.141850499999997</v>
      </c>
      <c r="EF142" s="259">
        <f t="shared" si="90"/>
        <v>183.14415674999998</v>
      </c>
      <c r="EG142" s="261">
        <f t="shared" si="91"/>
        <v>40.163400000000003</v>
      </c>
      <c r="EH142" s="261">
        <f t="shared" si="92"/>
        <v>0</v>
      </c>
      <c r="EI142" s="261">
        <f t="shared" si="93"/>
        <v>0</v>
      </c>
      <c r="EJ142" s="261">
        <f t="shared" si="94"/>
        <v>0</v>
      </c>
      <c r="EK142" s="261">
        <f t="shared" si="95"/>
        <v>0</v>
      </c>
      <c r="EL142" s="259">
        <f t="shared" si="535"/>
        <v>1.2</v>
      </c>
      <c r="EM142" s="259">
        <f t="shared" si="536"/>
        <v>0</v>
      </c>
      <c r="EN142" s="259">
        <f t="shared" si="537"/>
        <v>0</v>
      </c>
      <c r="EO142" s="259">
        <f t="shared" si="538"/>
        <v>0</v>
      </c>
      <c r="EP142" s="259">
        <f t="shared" si="539"/>
        <v>0</v>
      </c>
      <c r="EQ142" s="259">
        <f t="shared" si="540"/>
        <v>1.2</v>
      </c>
      <c r="ER142" s="259">
        <f t="shared" si="541"/>
        <v>0.17249999999999999</v>
      </c>
      <c r="ES142" s="259">
        <f t="shared" si="542"/>
        <v>0</v>
      </c>
      <c r="ET142" s="259">
        <f t="shared" si="543"/>
        <v>0</v>
      </c>
      <c r="EU142" s="259">
        <f t="shared" si="544"/>
        <v>0</v>
      </c>
      <c r="EV142" s="259">
        <f t="shared" si="545"/>
        <v>0</v>
      </c>
      <c r="EW142" s="259">
        <f t="shared" si="546"/>
        <v>0.17249999999999999</v>
      </c>
      <c r="EX142" s="259">
        <f t="shared" si="547"/>
        <v>2.0000000000000004E-2</v>
      </c>
      <c r="EY142" s="259">
        <f t="shared" si="548"/>
        <v>0</v>
      </c>
      <c r="EZ142" s="259">
        <f t="shared" si="549"/>
        <v>0</v>
      </c>
      <c r="FA142" s="259">
        <f t="shared" si="550"/>
        <v>0</v>
      </c>
      <c r="FB142" s="259">
        <f t="shared" si="551"/>
        <v>0</v>
      </c>
      <c r="FC142" s="259">
        <f t="shared" si="552"/>
        <v>2.0000000000000004E-2</v>
      </c>
      <c r="FD142" s="259">
        <f t="shared" si="553"/>
        <v>4.0000000000000008E-2</v>
      </c>
      <c r="FE142" s="259">
        <f t="shared" si="554"/>
        <v>0</v>
      </c>
      <c r="FF142" s="259">
        <f t="shared" si="555"/>
        <v>0</v>
      </c>
      <c r="FG142" s="259">
        <f t="shared" si="556"/>
        <v>0</v>
      </c>
      <c r="FH142" s="259">
        <f t="shared" si="557"/>
        <v>0</v>
      </c>
      <c r="FI142" s="259">
        <f t="shared" si="558"/>
        <v>4.0000000000000008E-2</v>
      </c>
      <c r="FJ142" s="259">
        <f t="shared" si="559"/>
        <v>8.0000000000000016E-2</v>
      </c>
      <c r="FK142" s="259">
        <f t="shared" si="560"/>
        <v>0</v>
      </c>
      <c r="FL142" s="259">
        <f t="shared" si="561"/>
        <v>0</v>
      </c>
      <c r="FM142" s="259">
        <f t="shared" si="562"/>
        <v>0</v>
      </c>
      <c r="FN142" s="259">
        <f t="shared" si="563"/>
        <v>0</v>
      </c>
      <c r="FO142" s="259">
        <f t="shared" si="564"/>
        <v>8.0000000000000016E-2</v>
      </c>
      <c r="FP142" s="259">
        <f t="shared" si="565"/>
        <v>10.752500000000001</v>
      </c>
      <c r="FQ142" s="259">
        <f t="shared" si="566"/>
        <v>0</v>
      </c>
      <c r="FR142" s="259">
        <f t="shared" si="567"/>
        <v>0</v>
      </c>
      <c r="FS142" s="259">
        <f t="shared" si="568"/>
        <v>0</v>
      </c>
      <c r="FT142" s="259">
        <f t="shared" si="569"/>
        <v>0</v>
      </c>
      <c r="FU142" s="259">
        <f t="shared" si="570"/>
        <v>10.752500000000001</v>
      </c>
      <c r="FV142" s="259">
        <f t="shared" si="571"/>
        <v>0</v>
      </c>
      <c r="FW142" s="259">
        <f t="shared" si="572"/>
        <v>0</v>
      </c>
      <c r="FX142" s="259">
        <f t="shared" si="573"/>
        <v>0</v>
      </c>
      <c r="FY142" s="259">
        <f t="shared" si="574"/>
        <v>0</v>
      </c>
      <c r="FZ142" s="259">
        <f t="shared" si="575"/>
        <v>0</v>
      </c>
      <c r="GA142" s="259">
        <f t="shared" si="576"/>
        <v>0</v>
      </c>
      <c r="GB142" s="259">
        <f t="shared" si="577"/>
        <v>0</v>
      </c>
      <c r="GC142" s="259">
        <f t="shared" si="578"/>
        <v>0</v>
      </c>
      <c r="GD142" s="259">
        <f t="shared" si="579"/>
        <v>0</v>
      </c>
      <c r="GE142" s="259">
        <f t="shared" si="580"/>
        <v>0</v>
      </c>
      <c r="GF142" s="259">
        <f t="shared" si="581"/>
        <v>0</v>
      </c>
      <c r="GG142" s="259">
        <f t="shared" si="582"/>
        <v>0</v>
      </c>
      <c r="GH142" s="259">
        <f t="shared" si="583"/>
        <v>0</v>
      </c>
      <c r="GI142" s="259">
        <f t="shared" si="584"/>
        <v>0</v>
      </c>
      <c r="GJ142" s="259">
        <f t="shared" si="585"/>
        <v>0</v>
      </c>
      <c r="GK142" s="259">
        <f t="shared" si="586"/>
        <v>0</v>
      </c>
      <c r="GL142" s="259">
        <f t="shared" si="587"/>
        <v>0</v>
      </c>
      <c r="GM142" s="259">
        <f t="shared" si="588"/>
        <v>0</v>
      </c>
      <c r="GN142" s="259">
        <f t="shared" si="589"/>
        <v>0</v>
      </c>
      <c r="GO142" s="259">
        <f t="shared" si="590"/>
        <v>0</v>
      </c>
      <c r="GP142" s="259">
        <f t="shared" si="591"/>
        <v>0</v>
      </c>
      <c r="GQ142" s="259">
        <f t="shared" si="592"/>
        <v>0</v>
      </c>
      <c r="GR142" s="259">
        <f t="shared" si="593"/>
        <v>0</v>
      </c>
      <c r="GS142" s="259">
        <f t="shared" si="594"/>
        <v>0</v>
      </c>
      <c r="GT142" s="259">
        <f t="shared" si="595"/>
        <v>0</v>
      </c>
      <c r="GU142" s="259">
        <f t="shared" si="596"/>
        <v>0</v>
      </c>
      <c r="GV142" s="259">
        <f t="shared" si="597"/>
        <v>0</v>
      </c>
      <c r="GW142" s="259">
        <f t="shared" si="598"/>
        <v>0</v>
      </c>
      <c r="GX142" s="259">
        <f t="shared" si="599"/>
        <v>0</v>
      </c>
      <c r="GY142" s="259">
        <f t="shared" si="600"/>
        <v>0</v>
      </c>
      <c r="GZ142" s="259">
        <f t="shared" si="601"/>
        <v>0</v>
      </c>
      <c r="HA142" s="259">
        <f t="shared" si="602"/>
        <v>0</v>
      </c>
      <c r="HB142" s="259">
        <f t="shared" si="603"/>
        <v>0</v>
      </c>
      <c r="HC142" s="259">
        <f t="shared" si="604"/>
        <v>0</v>
      </c>
      <c r="HD142" s="259">
        <f t="shared" si="605"/>
        <v>0</v>
      </c>
      <c r="HE142" s="259">
        <f t="shared" si="606"/>
        <v>0</v>
      </c>
      <c r="HF142" s="259">
        <f t="shared" si="607"/>
        <v>0</v>
      </c>
      <c r="HG142" s="259">
        <f t="shared" si="608"/>
        <v>0</v>
      </c>
      <c r="HH142" s="259">
        <f t="shared" si="609"/>
        <v>0</v>
      </c>
      <c r="HI142" s="259">
        <f t="shared" si="610"/>
        <v>0</v>
      </c>
      <c r="HJ142" s="259">
        <f t="shared" si="611"/>
        <v>0</v>
      </c>
      <c r="HK142" s="259">
        <f t="shared" si="612"/>
        <v>0</v>
      </c>
      <c r="HL142" s="259">
        <f t="shared" si="613"/>
        <v>0</v>
      </c>
      <c r="HM142" s="259">
        <f t="shared" si="614"/>
        <v>0</v>
      </c>
      <c r="HN142" s="259">
        <f t="shared" si="615"/>
        <v>0</v>
      </c>
      <c r="HO142" s="259">
        <f t="shared" si="616"/>
        <v>0</v>
      </c>
      <c r="HP142" s="259">
        <f t="shared" si="617"/>
        <v>0</v>
      </c>
      <c r="HQ142" s="259">
        <f t="shared" si="618"/>
        <v>0</v>
      </c>
      <c r="HR142" s="259">
        <f t="shared" si="619"/>
        <v>0</v>
      </c>
      <c r="HS142" s="259">
        <f t="shared" si="620"/>
        <v>0</v>
      </c>
      <c r="HT142" s="259">
        <f t="shared" si="621"/>
        <v>0</v>
      </c>
      <c r="HU142" s="259">
        <f t="shared" si="622"/>
        <v>0</v>
      </c>
      <c r="HV142" s="259">
        <f t="shared" si="623"/>
        <v>0</v>
      </c>
      <c r="HW142" s="259">
        <f t="shared" si="624"/>
        <v>0</v>
      </c>
      <c r="HX142" s="259">
        <f t="shared" si="625"/>
        <v>25.26</v>
      </c>
      <c r="HY142" s="259">
        <f t="shared" si="494"/>
        <v>1.4434285714285715</v>
      </c>
      <c r="HZ142" s="259">
        <f t="shared" si="209"/>
        <v>1.4434285714285715</v>
      </c>
      <c r="ID142" s="264"/>
      <c r="IE142" s="264"/>
    </row>
    <row r="143" spans="2:239" s="263" customFormat="1" ht="12.75" customHeight="1" outlineLevel="1" x14ac:dyDescent="0.25">
      <c r="B143" s="311">
        <v>1</v>
      </c>
      <c r="C143" s="251" t="s">
        <v>4473</v>
      </c>
      <c r="D143" s="252">
        <v>7.37</v>
      </c>
      <c r="E143" s="289">
        <f t="shared" si="489"/>
        <v>1360</v>
      </c>
      <c r="F143" s="378"/>
      <c r="G143" s="253">
        <f t="shared" si="490"/>
        <v>1.48</v>
      </c>
      <c r="H143" s="253">
        <v>1.49</v>
      </c>
      <c r="I143" s="254" t="str">
        <f t="shared" si="188"/>
        <v>PONTALETE</v>
      </c>
      <c r="J143" s="255"/>
      <c r="K143" s="255"/>
      <c r="L143" s="255"/>
      <c r="M143" s="255"/>
      <c r="N143" s="255"/>
      <c r="O143" s="255"/>
      <c r="P143" s="255"/>
      <c r="Q143" s="255"/>
      <c r="R143" s="255"/>
      <c r="S143" s="255"/>
      <c r="T143" s="255"/>
      <c r="U143" s="255">
        <v>300</v>
      </c>
      <c r="V143" s="255" t="s">
        <v>4064</v>
      </c>
      <c r="W143" s="256" t="str">
        <f t="shared" si="491"/>
        <v>SEM LENÇOL</v>
      </c>
      <c r="X143" s="287" t="s">
        <v>909</v>
      </c>
      <c r="Y143" s="257"/>
      <c r="Z143" s="258">
        <f t="shared" si="1"/>
        <v>1.48</v>
      </c>
      <c r="AA143" s="259">
        <f t="shared" si="2"/>
        <v>1.49</v>
      </c>
      <c r="AB143" s="259">
        <f t="shared" si="189"/>
        <v>1.4849999999999999</v>
      </c>
      <c r="AC143" s="259">
        <f t="shared" si="495"/>
        <v>1.585</v>
      </c>
      <c r="AD143" s="259">
        <f t="shared" si="190"/>
        <v>1.585</v>
      </c>
      <c r="AE143" s="259">
        <f t="shared" si="492"/>
        <v>7.37</v>
      </c>
      <c r="AF143" s="259">
        <f t="shared" si="493"/>
        <v>7.37</v>
      </c>
      <c r="AG143" s="260">
        <f t="shared" si="6"/>
        <v>300</v>
      </c>
      <c r="AH143" s="261">
        <f t="shared" si="7"/>
        <v>0.64999999999999991</v>
      </c>
      <c r="AI143" s="259">
        <f t="shared" si="191"/>
        <v>4.7904999999999998</v>
      </c>
      <c r="AJ143" s="259">
        <f t="shared" si="192"/>
        <v>6.9462249999999992</v>
      </c>
      <c r="AK143" s="259">
        <f t="shared" si="8"/>
        <v>0.40719249999999979</v>
      </c>
      <c r="AL143" s="259">
        <f t="shared" si="9"/>
        <v>0</v>
      </c>
      <c r="AM143" s="259">
        <f t="shared" si="10"/>
        <v>0</v>
      </c>
      <c r="AN143" s="261">
        <f t="shared" si="193"/>
        <v>7.3534174999999991</v>
      </c>
      <c r="AO143" s="259">
        <f t="shared" si="194"/>
        <v>7.3534174999999991</v>
      </c>
      <c r="AP143" s="259">
        <f t="shared" si="195"/>
        <v>0</v>
      </c>
      <c r="AQ143" s="259">
        <f t="shared" si="11"/>
        <v>6.2644999999999991</v>
      </c>
      <c r="AR143" s="259">
        <f t="shared" si="12"/>
        <v>0.93967499999999982</v>
      </c>
      <c r="AS143" s="259">
        <f t="shared" si="13"/>
        <v>1.2528999999999999</v>
      </c>
      <c r="AT143" s="259">
        <f t="shared" si="14"/>
        <v>0.31322499999999998</v>
      </c>
      <c r="AU143" s="259">
        <f t="shared" si="15"/>
        <v>0</v>
      </c>
      <c r="AV143" s="259">
        <f t="shared" si="16"/>
        <v>0</v>
      </c>
      <c r="AW143" s="259">
        <f t="shared" si="17"/>
        <v>0</v>
      </c>
      <c r="AX143" s="259">
        <f t="shared" si="18"/>
        <v>0</v>
      </c>
      <c r="AY143" s="259">
        <f t="shared" si="19"/>
        <v>0</v>
      </c>
      <c r="AZ143" s="259">
        <f t="shared" si="20"/>
        <v>0</v>
      </c>
      <c r="BA143" s="259">
        <f t="shared" si="21"/>
        <v>0</v>
      </c>
      <c r="BB143" s="259">
        <f t="shared" si="22"/>
        <v>0</v>
      </c>
      <c r="BC143" s="259">
        <f t="shared" si="23"/>
        <v>0</v>
      </c>
      <c r="BD143" s="259">
        <f t="shared" si="24"/>
        <v>0</v>
      </c>
      <c r="BE143" s="259">
        <f t="shared" si="196"/>
        <v>0.05</v>
      </c>
      <c r="BF143" s="259">
        <f t="shared" si="197"/>
        <v>0.31322499999999998</v>
      </c>
      <c r="BG143" s="259">
        <f t="shared" si="25"/>
        <v>0.93967499999999982</v>
      </c>
      <c r="BH143" s="259">
        <f t="shared" si="198"/>
        <v>1.2528999999999999</v>
      </c>
      <c r="BI143" s="261">
        <f t="shared" si="199"/>
        <v>0.52095460178152753</v>
      </c>
      <c r="BJ143" s="259">
        <f t="shared" si="200"/>
        <v>6.9462249999999992</v>
      </c>
      <c r="BK143" s="259">
        <f t="shared" si="201"/>
        <v>0.40719249999999979</v>
      </c>
      <c r="BL143" s="259">
        <f t="shared" si="26"/>
        <v>0</v>
      </c>
      <c r="BM143" s="259">
        <f t="shared" si="27"/>
        <v>0</v>
      </c>
      <c r="BN143" s="261">
        <f t="shared" si="202"/>
        <v>0.69462249999999992</v>
      </c>
      <c r="BO143" s="261">
        <f t="shared" si="203"/>
        <v>4.0719249999999985E-2</v>
      </c>
      <c r="BP143" s="261">
        <f t="shared" si="28"/>
        <v>0</v>
      </c>
      <c r="BQ143" s="261">
        <f t="shared" si="29"/>
        <v>0</v>
      </c>
      <c r="BR143" s="259">
        <f t="shared" si="30"/>
        <v>6.1126779999999989</v>
      </c>
      <c r="BS143" s="259">
        <f t="shared" si="31"/>
        <v>0.3583293999999998</v>
      </c>
      <c r="BT143" s="259">
        <f t="shared" si="32"/>
        <v>0</v>
      </c>
      <c r="BU143" s="259">
        <f t="shared" si="33"/>
        <v>0</v>
      </c>
      <c r="BV143" s="261">
        <f t="shared" si="34"/>
        <v>0.13892449999999998</v>
      </c>
      <c r="BW143" s="261">
        <f t="shared" si="35"/>
        <v>8.1438499999999959E-3</v>
      </c>
      <c r="BX143" s="261">
        <f t="shared" si="36"/>
        <v>0</v>
      </c>
      <c r="BY143" s="261">
        <f t="shared" si="37"/>
        <v>0</v>
      </c>
      <c r="BZ143" s="261">
        <f t="shared" si="38"/>
        <v>0</v>
      </c>
      <c r="CA143" s="261">
        <f t="shared" si="39"/>
        <v>0</v>
      </c>
      <c r="CB143" s="261">
        <f t="shared" si="40"/>
        <v>0</v>
      </c>
      <c r="CC143" s="261">
        <f t="shared" si="41"/>
        <v>0</v>
      </c>
      <c r="CD143" s="259">
        <f t="shared" si="496"/>
        <v>6.4710073999999986</v>
      </c>
      <c r="CE143" s="261">
        <f t="shared" si="204"/>
        <v>0.14706834999999999</v>
      </c>
      <c r="CF143" s="261">
        <f t="shared" si="43"/>
        <v>0</v>
      </c>
      <c r="CG143" s="261">
        <f t="shared" si="497"/>
        <v>0.69462249999999992</v>
      </c>
      <c r="CH143" s="261">
        <f t="shared" si="498"/>
        <v>4.0719249999999985E-2</v>
      </c>
      <c r="CI143" s="261">
        <f t="shared" si="499"/>
        <v>0</v>
      </c>
      <c r="CJ143" s="261">
        <f t="shared" si="500"/>
        <v>0</v>
      </c>
      <c r="CK143" s="261">
        <f t="shared" si="501"/>
        <v>6.1126779999999989</v>
      </c>
      <c r="CL143" s="261">
        <f t="shared" si="502"/>
        <v>0.3583293999999998</v>
      </c>
      <c r="CM143" s="261">
        <f t="shared" si="503"/>
        <v>0</v>
      </c>
      <c r="CN143" s="261">
        <f t="shared" si="504"/>
        <v>0</v>
      </c>
      <c r="CO143" s="261">
        <f t="shared" si="505"/>
        <v>0.13892449999999998</v>
      </c>
      <c r="CP143" s="261">
        <f t="shared" si="506"/>
        <v>8.1438499999999959E-3</v>
      </c>
      <c r="CQ143" s="261">
        <f t="shared" si="507"/>
        <v>0</v>
      </c>
      <c r="CR143" s="261">
        <f t="shared" si="508"/>
        <v>0</v>
      </c>
      <c r="CS143" s="261">
        <f t="shared" si="509"/>
        <v>0</v>
      </c>
      <c r="CT143" s="261">
        <f t="shared" si="510"/>
        <v>0</v>
      </c>
      <c r="CU143" s="261">
        <f t="shared" si="511"/>
        <v>0</v>
      </c>
      <c r="CV143" s="261">
        <f t="shared" si="512"/>
        <v>0</v>
      </c>
      <c r="CW143" s="261">
        <f t="shared" si="513"/>
        <v>0</v>
      </c>
      <c r="CX143" s="261">
        <f t="shared" si="514"/>
        <v>0</v>
      </c>
      <c r="CY143" s="261">
        <f t="shared" si="515"/>
        <v>0</v>
      </c>
      <c r="CZ143" s="261">
        <f t="shared" si="516"/>
        <v>0</v>
      </c>
      <c r="DA143" s="261">
        <f t="shared" si="517"/>
        <v>0</v>
      </c>
      <c r="DB143" s="261">
        <f t="shared" si="518"/>
        <v>0</v>
      </c>
      <c r="DC143" s="261">
        <f t="shared" si="519"/>
        <v>0</v>
      </c>
      <c r="DD143" s="261">
        <f t="shared" si="520"/>
        <v>0</v>
      </c>
      <c r="DE143" s="261">
        <f t="shared" si="521"/>
        <v>0</v>
      </c>
      <c r="DF143" s="261">
        <f t="shared" si="522"/>
        <v>0</v>
      </c>
      <c r="DG143" s="261">
        <f t="shared" si="523"/>
        <v>0</v>
      </c>
      <c r="DH143" s="261">
        <f t="shared" si="524"/>
        <v>0</v>
      </c>
      <c r="DI143" s="261">
        <f t="shared" si="525"/>
        <v>0</v>
      </c>
      <c r="DJ143" s="261">
        <f t="shared" si="526"/>
        <v>0</v>
      </c>
      <c r="DK143" s="261">
        <f t="shared" si="527"/>
        <v>0</v>
      </c>
      <c r="DL143" s="261">
        <f t="shared" si="528"/>
        <v>0</v>
      </c>
      <c r="DM143" s="261">
        <f t="shared" si="206"/>
        <v>4.7904999999999998</v>
      </c>
      <c r="DN143" s="259">
        <f t="shared" si="207"/>
        <v>0</v>
      </c>
      <c r="DO143" s="259">
        <f t="shared" si="529"/>
        <v>1.8742953982184725</v>
      </c>
      <c r="DP143" s="261">
        <f t="shared" si="530"/>
        <v>2.765592499999999</v>
      </c>
      <c r="DQ143" s="259">
        <f t="shared" si="531"/>
        <v>2.765592499999999</v>
      </c>
      <c r="DR143" s="259">
        <f t="shared" si="532"/>
        <v>0</v>
      </c>
      <c r="DS143" s="259">
        <f t="shared" si="212"/>
        <v>1.8742953982184725</v>
      </c>
      <c r="DT143" s="259">
        <f t="shared" si="208"/>
        <v>2.765592499999999</v>
      </c>
      <c r="DU143" s="259">
        <f t="shared" si="533"/>
        <v>4.5878249999999996</v>
      </c>
      <c r="DV143" s="261">
        <f t="shared" si="80"/>
        <v>0</v>
      </c>
      <c r="DW143" s="259">
        <f t="shared" si="81"/>
        <v>0.31322499999999998</v>
      </c>
      <c r="DX143" s="261">
        <f t="shared" si="82"/>
        <v>5.7347812499999993</v>
      </c>
      <c r="DY143" s="261">
        <f t="shared" si="83"/>
        <v>0</v>
      </c>
      <c r="DZ143" s="261">
        <f t="shared" si="84"/>
        <v>0.40719249999999996</v>
      </c>
      <c r="EA143" s="259">
        <f t="shared" si="85"/>
        <v>6.1419737499999991</v>
      </c>
      <c r="EB143" s="261">
        <f t="shared" si="86"/>
        <v>99.785193749999976</v>
      </c>
      <c r="EC143" s="261">
        <f t="shared" si="534"/>
        <v>0</v>
      </c>
      <c r="ED143" s="261">
        <f t="shared" si="88"/>
        <v>0</v>
      </c>
      <c r="EE143" s="261">
        <f t="shared" si="89"/>
        <v>7.0851494999999991</v>
      </c>
      <c r="EF143" s="259">
        <f t="shared" si="90"/>
        <v>106.87034324999998</v>
      </c>
      <c r="EG143" s="261">
        <f t="shared" si="91"/>
        <v>23.3629</v>
      </c>
      <c r="EH143" s="261">
        <f t="shared" si="92"/>
        <v>0</v>
      </c>
      <c r="EI143" s="261">
        <f t="shared" si="93"/>
        <v>0</v>
      </c>
      <c r="EJ143" s="261">
        <f t="shared" si="94"/>
        <v>0</v>
      </c>
      <c r="EK143" s="261">
        <f t="shared" si="95"/>
        <v>0</v>
      </c>
      <c r="EL143" s="259">
        <f t="shared" si="535"/>
        <v>0</v>
      </c>
      <c r="EM143" s="259">
        <f t="shared" si="536"/>
        <v>0</v>
      </c>
      <c r="EN143" s="259">
        <f t="shared" si="537"/>
        <v>0</v>
      </c>
      <c r="EO143" s="259">
        <f t="shared" si="538"/>
        <v>0</v>
      </c>
      <c r="EP143" s="259">
        <f t="shared" si="539"/>
        <v>0</v>
      </c>
      <c r="EQ143" s="259">
        <f t="shared" si="540"/>
        <v>0</v>
      </c>
      <c r="ER143" s="259">
        <f t="shared" si="541"/>
        <v>0</v>
      </c>
      <c r="ES143" s="259">
        <f t="shared" si="542"/>
        <v>0</v>
      </c>
      <c r="ET143" s="259">
        <f t="shared" si="543"/>
        <v>0</v>
      </c>
      <c r="EU143" s="259">
        <f t="shared" si="544"/>
        <v>0</v>
      </c>
      <c r="EV143" s="259">
        <f t="shared" si="545"/>
        <v>0</v>
      </c>
      <c r="EW143" s="259">
        <f t="shared" si="546"/>
        <v>0</v>
      </c>
      <c r="EX143" s="259">
        <f t="shared" si="547"/>
        <v>0</v>
      </c>
      <c r="EY143" s="259">
        <f t="shared" si="548"/>
        <v>0</v>
      </c>
      <c r="EZ143" s="259">
        <f t="shared" si="549"/>
        <v>0</v>
      </c>
      <c r="FA143" s="259">
        <f t="shared" si="550"/>
        <v>0</v>
      </c>
      <c r="FB143" s="259">
        <f t="shared" si="551"/>
        <v>0</v>
      </c>
      <c r="FC143" s="259">
        <f t="shared" si="552"/>
        <v>0</v>
      </c>
      <c r="FD143" s="259">
        <f t="shared" si="553"/>
        <v>0</v>
      </c>
      <c r="FE143" s="259">
        <f t="shared" si="554"/>
        <v>0</v>
      </c>
      <c r="FF143" s="259">
        <f t="shared" si="555"/>
        <v>0</v>
      </c>
      <c r="FG143" s="259">
        <f t="shared" si="556"/>
        <v>0</v>
      </c>
      <c r="FH143" s="259">
        <f t="shared" si="557"/>
        <v>0</v>
      </c>
      <c r="FI143" s="259">
        <f t="shared" si="558"/>
        <v>0</v>
      </c>
      <c r="FJ143" s="259">
        <f t="shared" si="559"/>
        <v>0</v>
      </c>
      <c r="FK143" s="259">
        <f t="shared" si="560"/>
        <v>0</v>
      </c>
      <c r="FL143" s="259">
        <f t="shared" si="561"/>
        <v>0</v>
      </c>
      <c r="FM143" s="259">
        <f t="shared" si="562"/>
        <v>0</v>
      </c>
      <c r="FN143" s="259">
        <f t="shared" si="563"/>
        <v>0</v>
      </c>
      <c r="FO143" s="259">
        <f t="shared" si="564"/>
        <v>0</v>
      </c>
      <c r="FP143" s="259">
        <f t="shared" si="565"/>
        <v>0</v>
      </c>
      <c r="FQ143" s="259">
        <f t="shared" si="566"/>
        <v>0</v>
      </c>
      <c r="FR143" s="259">
        <f t="shared" si="567"/>
        <v>0</v>
      </c>
      <c r="FS143" s="259">
        <f t="shared" si="568"/>
        <v>0</v>
      </c>
      <c r="FT143" s="259">
        <f t="shared" si="569"/>
        <v>0</v>
      </c>
      <c r="FU143" s="259">
        <f t="shared" si="570"/>
        <v>0</v>
      </c>
      <c r="FV143" s="259">
        <f t="shared" si="571"/>
        <v>0</v>
      </c>
      <c r="FW143" s="259">
        <f t="shared" si="572"/>
        <v>0</v>
      </c>
      <c r="FX143" s="259">
        <f t="shared" si="573"/>
        <v>0</v>
      </c>
      <c r="FY143" s="259">
        <f t="shared" si="574"/>
        <v>0</v>
      </c>
      <c r="FZ143" s="259">
        <f t="shared" si="575"/>
        <v>0</v>
      </c>
      <c r="GA143" s="259">
        <f t="shared" si="576"/>
        <v>0</v>
      </c>
      <c r="GB143" s="259">
        <f t="shared" si="577"/>
        <v>0</v>
      </c>
      <c r="GC143" s="259">
        <f t="shared" si="578"/>
        <v>0</v>
      </c>
      <c r="GD143" s="259">
        <f t="shared" si="579"/>
        <v>0</v>
      </c>
      <c r="GE143" s="259">
        <f t="shared" si="580"/>
        <v>0</v>
      </c>
      <c r="GF143" s="259">
        <f t="shared" si="581"/>
        <v>0</v>
      </c>
      <c r="GG143" s="259">
        <f t="shared" si="582"/>
        <v>0</v>
      </c>
      <c r="GH143" s="259">
        <f t="shared" si="583"/>
        <v>0</v>
      </c>
      <c r="GI143" s="259">
        <f t="shared" si="584"/>
        <v>0</v>
      </c>
      <c r="GJ143" s="259">
        <f t="shared" si="585"/>
        <v>0</v>
      </c>
      <c r="GK143" s="259">
        <f t="shared" si="586"/>
        <v>0</v>
      </c>
      <c r="GL143" s="259">
        <f t="shared" si="587"/>
        <v>0</v>
      </c>
      <c r="GM143" s="259">
        <f t="shared" si="588"/>
        <v>0</v>
      </c>
      <c r="GN143" s="259">
        <f t="shared" si="589"/>
        <v>0</v>
      </c>
      <c r="GO143" s="259">
        <f t="shared" si="590"/>
        <v>0</v>
      </c>
      <c r="GP143" s="259">
        <f t="shared" si="591"/>
        <v>0</v>
      </c>
      <c r="GQ143" s="259">
        <f t="shared" si="592"/>
        <v>0</v>
      </c>
      <c r="GR143" s="259">
        <f t="shared" si="593"/>
        <v>0</v>
      </c>
      <c r="GS143" s="259">
        <f t="shared" si="594"/>
        <v>0</v>
      </c>
      <c r="GT143" s="259">
        <f t="shared" si="595"/>
        <v>0</v>
      </c>
      <c r="GU143" s="259">
        <f t="shared" si="596"/>
        <v>0</v>
      </c>
      <c r="GV143" s="259">
        <f t="shared" si="597"/>
        <v>0</v>
      </c>
      <c r="GW143" s="259">
        <f t="shared" si="598"/>
        <v>0</v>
      </c>
      <c r="GX143" s="259">
        <f t="shared" si="599"/>
        <v>0</v>
      </c>
      <c r="GY143" s="259">
        <f t="shared" si="600"/>
        <v>0</v>
      </c>
      <c r="GZ143" s="259">
        <f t="shared" si="601"/>
        <v>0</v>
      </c>
      <c r="HA143" s="259">
        <f t="shared" si="602"/>
        <v>0</v>
      </c>
      <c r="HB143" s="259">
        <f t="shared" si="603"/>
        <v>0</v>
      </c>
      <c r="HC143" s="259">
        <f t="shared" si="604"/>
        <v>0</v>
      </c>
      <c r="HD143" s="259">
        <f t="shared" si="605"/>
        <v>0</v>
      </c>
      <c r="HE143" s="259">
        <f t="shared" si="606"/>
        <v>0</v>
      </c>
      <c r="HF143" s="259">
        <f t="shared" si="607"/>
        <v>0</v>
      </c>
      <c r="HG143" s="259">
        <f t="shared" si="608"/>
        <v>0</v>
      </c>
      <c r="HH143" s="259">
        <f t="shared" si="609"/>
        <v>0</v>
      </c>
      <c r="HI143" s="259">
        <f t="shared" si="610"/>
        <v>0</v>
      </c>
      <c r="HJ143" s="259">
        <f t="shared" si="611"/>
        <v>0</v>
      </c>
      <c r="HK143" s="259">
        <f t="shared" si="612"/>
        <v>0</v>
      </c>
      <c r="HL143" s="259">
        <f t="shared" si="613"/>
        <v>0</v>
      </c>
      <c r="HM143" s="259">
        <f t="shared" si="614"/>
        <v>0</v>
      </c>
      <c r="HN143" s="259">
        <f t="shared" si="615"/>
        <v>0</v>
      </c>
      <c r="HO143" s="259">
        <f t="shared" si="616"/>
        <v>0</v>
      </c>
      <c r="HP143" s="259">
        <f t="shared" si="617"/>
        <v>0</v>
      </c>
      <c r="HQ143" s="259">
        <f t="shared" si="618"/>
        <v>0</v>
      </c>
      <c r="HR143" s="259">
        <f t="shared" si="619"/>
        <v>0</v>
      </c>
      <c r="HS143" s="259">
        <f t="shared" si="620"/>
        <v>0</v>
      </c>
      <c r="HT143" s="259">
        <f t="shared" si="621"/>
        <v>0</v>
      </c>
      <c r="HU143" s="259">
        <f t="shared" si="622"/>
        <v>0</v>
      </c>
      <c r="HV143" s="259">
        <f t="shared" si="623"/>
        <v>0</v>
      </c>
      <c r="HW143" s="259">
        <f t="shared" si="624"/>
        <v>0</v>
      </c>
      <c r="HX143" s="259">
        <f t="shared" si="625"/>
        <v>14.74</v>
      </c>
      <c r="HY143" s="259">
        <f t="shared" si="494"/>
        <v>0.8422857142857143</v>
      </c>
      <c r="HZ143" s="259">
        <f t="shared" si="209"/>
        <v>0.8422857142857143</v>
      </c>
      <c r="ID143" s="264"/>
      <c r="IE143" s="264"/>
    </row>
    <row r="144" spans="2:239" s="263" customFormat="1" ht="12.75" customHeight="1" outlineLevel="1" x14ac:dyDescent="0.25">
      <c r="B144" s="311">
        <v>1</v>
      </c>
      <c r="C144" s="251" t="s">
        <v>4473</v>
      </c>
      <c r="D144" s="252">
        <v>10.63</v>
      </c>
      <c r="E144" s="289">
        <f t="shared" si="489"/>
        <v>1370.63</v>
      </c>
      <c r="F144" s="378"/>
      <c r="G144" s="253">
        <f t="shared" si="490"/>
        <v>1.49</v>
      </c>
      <c r="H144" s="253">
        <v>1.4</v>
      </c>
      <c r="I144" s="254" t="str">
        <f t="shared" si="188"/>
        <v>PONTALETE</v>
      </c>
      <c r="J144" s="255"/>
      <c r="K144" s="255"/>
      <c r="L144" s="255"/>
      <c r="M144" s="255"/>
      <c r="N144" s="255"/>
      <c r="O144" s="255"/>
      <c r="P144" s="255"/>
      <c r="Q144" s="255"/>
      <c r="R144" s="255"/>
      <c r="S144" s="255"/>
      <c r="T144" s="255"/>
      <c r="U144" s="255">
        <v>300</v>
      </c>
      <c r="V144" s="255" t="s">
        <v>4064</v>
      </c>
      <c r="W144" s="256" t="str">
        <f t="shared" si="491"/>
        <v>SEM LENÇOL</v>
      </c>
      <c r="X144" s="287" t="s">
        <v>909</v>
      </c>
      <c r="Y144" s="257"/>
      <c r="Z144" s="258">
        <f t="shared" si="1"/>
        <v>1.49</v>
      </c>
      <c r="AA144" s="259">
        <f t="shared" si="2"/>
        <v>1.4</v>
      </c>
      <c r="AB144" s="259">
        <f t="shared" si="189"/>
        <v>1.4449999999999998</v>
      </c>
      <c r="AC144" s="259">
        <f t="shared" si="495"/>
        <v>1.5449999999999999</v>
      </c>
      <c r="AD144" s="259">
        <f t="shared" si="190"/>
        <v>1.5449999999999999</v>
      </c>
      <c r="AE144" s="259">
        <f t="shared" si="492"/>
        <v>10.63</v>
      </c>
      <c r="AF144" s="259">
        <f t="shared" si="493"/>
        <v>10.63</v>
      </c>
      <c r="AG144" s="260">
        <f t="shared" si="6"/>
        <v>300</v>
      </c>
      <c r="AH144" s="261">
        <f t="shared" si="7"/>
        <v>0.64999999999999991</v>
      </c>
      <c r="AI144" s="259">
        <f t="shared" si="191"/>
        <v>6.9094999999999995</v>
      </c>
      <c r="AJ144" s="259">
        <f t="shared" si="192"/>
        <v>10.018775</v>
      </c>
      <c r="AK144" s="259">
        <f t="shared" si="8"/>
        <v>0.31092749999999947</v>
      </c>
      <c r="AL144" s="259">
        <f t="shared" si="9"/>
        <v>0</v>
      </c>
      <c r="AM144" s="259">
        <f t="shared" si="10"/>
        <v>0</v>
      </c>
      <c r="AN144" s="261">
        <f t="shared" si="193"/>
        <v>10.329702499999998</v>
      </c>
      <c r="AO144" s="259">
        <f t="shared" si="194"/>
        <v>10.329702499999998</v>
      </c>
      <c r="AP144" s="259">
        <f t="shared" si="195"/>
        <v>0</v>
      </c>
      <c r="AQ144" s="259">
        <f t="shared" si="11"/>
        <v>9.035499999999999</v>
      </c>
      <c r="AR144" s="259">
        <f t="shared" si="12"/>
        <v>1.3553249999999999</v>
      </c>
      <c r="AS144" s="259">
        <f t="shared" si="13"/>
        <v>1.8070999999999999</v>
      </c>
      <c r="AT144" s="259">
        <f t="shared" si="14"/>
        <v>0.45177499999999998</v>
      </c>
      <c r="AU144" s="259">
        <f t="shared" si="15"/>
        <v>0</v>
      </c>
      <c r="AV144" s="259">
        <f t="shared" si="16"/>
        <v>0</v>
      </c>
      <c r="AW144" s="259">
        <f t="shared" si="17"/>
        <v>0</v>
      </c>
      <c r="AX144" s="259">
        <f t="shared" si="18"/>
        <v>0</v>
      </c>
      <c r="AY144" s="259">
        <f t="shared" si="19"/>
        <v>0</v>
      </c>
      <c r="AZ144" s="259">
        <f t="shared" si="20"/>
        <v>0</v>
      </c>
      <c r="BA144" s="259">
        <f t="shared" si="21"/>
        <v>0</v>
      </c>
      <c r="BB144" s="259">
        <f t="shared" si="22"/>
        <v>0</v>
      </c>
      <c r="BC144" s="259">
        <f t="shared" si="23"/>
        <v>0</v>
      </c>
      <c r="BD144" s="259">
        <f t="shared" si="24"/>
        <v>0</v>
      </c>
      <c r="BE144" s="259">
        <f t="shared" si="196"/>
        <v>0.05</v>
      </c>
      <c r="BF144" s="259">
        <f t="shared" si="197"/>
        <v>0.45177499999999998</v>
      </c>
      <c r="BG144" s="259">
        <f t="shared" si="25"/>
        <v>1.3553249999999999</v>
      </c>
      <c r="BH144" s="259">
        <f t="shared" si="198"/>
        <v>1.8070999999999999</v>
      </c>
      <c r="BI144" s="261">
        <f t="shared" si="199"/>
        <v>0.75139042292233882</v>
      </c>
      <c r="BJ144" s="259">
        <f t="shared" si="200"/>
        <v>10.018775</v>
      </c>
      <c r="BK144" s="259">
        <f t="shared" si="201"/>
        <v>0.31092749999999947</v>
      </c>
      <c r="BL144" s="259">
        <f t="shared" si="26"/>
        <v>0</v>
      </c>
      <c r="BM144" s="259">
        <f t="shared" si="27"/>
        <v>0</v>
      </c>
      <c r="BN144" s="261">
        <f t="shared" si="202"/>
        <v>1.0018775</v>
      </c>
      <c r="BO144" s="261">
        <f t="shared" si="203"/>
        <v>3.1092749999999947E-2</v>
      </c>
      <c r="BP144" s="261">
        <f t="shared" si="28"/>
        <v>0</v>
      </c>
      <c r="BQ144" s="261">
        <f t="shared" si="29"/>
        <v>0</v>
      </c>
      <c r="BR144" s="259">
        <f t="shared" si="30"/>
        <v>8.8165219999999991</v>
      </c>
      <c r="BS144" s="259">
        <f t="shared" si="31"/>
        <v>0.27361619999999953</v>
      </c>
      <c r="BT144" s="259">
        <f t="shared" si="32"/>
        <v>0</v>
      </c>
      <c r="BU144" s="259">
        <f t="shared" si="33"/>
        <v>0</v>
      </c>
      <c r="BV144" s="261">
        <f t="shared" si="34"/>
        <v>0.20037550000000001</v>
      </c>
      <c r="BW144" s="261">
        <f t="shared" si="35"/>
        <v>6.2185499999999894E-3</v>
      </c>
      <c r="BX144" s="261">
        <f t="shared" si="36"/>
        <v>0</v>
      </c>
      <c r="BY144" s="261">
        <f t="shared" si="37"/>
        <v>0</v>
      </c>
      <c r="BZ144" s="261">
        <f t="shared" si="38"/>
        <v>0</v>
      </c>
      <c r="CA144" s="261">
        <f t="shared" si="39"/>
        <v>0</v>
      </c>
      <c r="CB144" s="261">
        <f t="shared" si="40"/>
        <v>0</v>
      </c>
      <c r="CC144" s="261">
        <f t="shared" si="41"/>
        <v>0</v>
      </c>
      <c r="CD144" s="259">
        <f t="shared" si="496"/>
        <v>9.0901381999999984</v>
      </c>
      <c r="CE144" s="261">
        <f t="shared" si="204"/>
        <v>0.20659405</v>
      </c>
      <c r="CF144" s="261">
        <f t="shared" si="43"/>
        <v>0</v>
      </c>
      <c r="CG144" s="261">
        <f t="shared" si="497"/>
        <v>1.0018775</v>
      </c>
      <c r="CH144" s="261">
        <f t="shared" si="498"/>
        <v>3.1092749999999947E-2</v>
      </c>
      <c r="CI144" s="261">
        <f t="shared" si="499"/>
        <v>0</v>
      </c>
      <c r="CJ144" s="261">
        <f t="shared" si="500"/>
        <v>0</v>
      </c>
      <c r="CK144" s="261">
        <f t="shared" si="501"/>
        <v>8.8165219999999991</v>
      </c>
      <c r="CL144" s="261">
        <f t="shared" si="502"/>
        <v>0.27361619999999953</v>
      </c>
      <c r="CM144" s="261">
        <f t="shared" si="503"/>
        <v>0</v>
      </c>
      <c r="CN144" s="261">
        <f t="shared" si="504"/>
        <v>0</v>
      </c>
      <c r="CO144" s="261">
        <f t="shared" si="505"/>
        <v>0.20037550000000001</v>
      </c>
      <c r="CP144" s="261">
        <f t="shared" si="506"/>
        <v>6.2185499999999894E-3</v>
      </c>
      <c r="CQ144" s="261">
        <f t="shared" si="507"/>
        <v>0</v>
      </c>
      <c r="CR144" s="261">
        <f t="shared" si="508"/>
        <v>0</v>
      </c>
      <c r="CS144" s="261">
        <f t="shared" si="509"/>
        <v>0</v>
      </c>
      <c r="CT144" s="261">
        <f t="shared" si="510"/>
        <v>0</v>
      </c>
      <c r="CU144" s="261">
        <f t="shared" si="511"/>
        <v>0</v>
      </c>
      <c r="CV144" s="261">
        <f t="shared" si="512"/>
        <v>0</v>
      </c>
      <c r="CW144" s="261">
        <f t="shared" si="513"/>
        <v>0</v>
      </c>
      <c r="CX144" s="261">
        <f t="shared" si="514"/>
        <v>0</v>
      </c>
      <c r="CY144" s="261">
        <f t="shared" si="515"/>
        <v>0</v>
      </c>
      <c r="CZ144" s="261">
        <f t="shared" si="516"/>
        <v>0</v>
      </c>
      <c r="DA144" s="261">
        <f t="shared" si="517"/>
        <v>0</v>
      </c>
      <c r="DB144" s="261">
        <f t="shared" si="518"/>
        <v>0</v>
      </c>
      <c r="DC144" s="261">
        <f t="shared" si="519"/>
        <v>0</v>
      </c>
      <c r="DD144" s="261">
        <f t="shared" si="520"/>
        <v>0</v>
      </c>
      <c r="DE144" s="261">
        <f t="shared" si="521"/>
        <v>0</v>
      </c>
      <c r="DF144" s="261">
        <f t="shared" si="522"/>
        <v>0</v>
      </c>
      <c r="DG144" s="261">
        <f t="shared" si="523"/>
        <v>0</v>
      </c>
      <c r="DH144" s="261">
        <f t="shared" si="524"/>
        <v>0</v>
      </c>
      <c r="DI144" s="261">
        <f t="shared" si="525"/>
        <v>0</v>
      </c>
      <c r="DJ144" s="261">
        <f t="shared" si="526"/>
        <v>0</v>
      </c>
      <c r="DK144" s="261">
        <f t="shared" si="527"/>
        <v>0</v>
      </c>
      <c r="DL144" s="261">
        <f t="shared" si="528"/>
        <v>0</v>
      </c>
      <c r="DM144" s="261">
        <f t="shared" si="206"/>
        <v>6.9094999999999995</v>
      </c>
      <c r="DN144" s="259">
        <f t="shared" si="207"/>
        <v>0</v>
      </c>
      <c r="DO144" s="259">
        <f t="shared" si="529"/>
        <v>2.7033595770776611</v>
      </c>
      <c r="DP144" s="261">
        <f t="shared" si="530"/>
        <v>3.7125274999999984</v>
      </c>
      <c r="DQ144" s="259">
        <f t="shared" si="531"/>
        <v>3.7125274999999984</v>
      </c>
      <c r="DR144" s="259">
        <f t="shared" si="532"/>
        <v>0</v>
      </c>
      <c r="DS144" s="259">
        <f t="shared" si="212"/>
        <v>2.7033595770776611</v>
      </c>
      <c r="DT144" s="259">
        <f t="shared" si="208"/>
        <v>3.7125274999999984</v>
      </c>
      <c r="DU144" s="259">
        <f t="shared" si="533"/>
        <v>6.6171749999999996</v>
      </c>
      <c r="DV144" s="261">
        <f t="shared" si="80"/>
        <v>0</v>
      </c>
      <c r="DW144" s="259">
        <f t="shared" si="81"/>
        <v>0.45177499999999998</v>
      </c>
      <c r="DX144" s="261">
        <f t="shared" si="82"/>
        <v>8.2714687500000004</v>
      </c>
      <c r="DY144" s="261">
        <f t="shared" si="83"/>
        <v>0</v>
      </c>
      <c r="DZ144" s="261">
        <f t="shared" si="84"/>
        <v>0.58730749999999998</v>
      </c>
      <c r="EA144" s="259">
        <f t="shared" si="85"/>
        <v>8.85877625</v>
      </c>
      <c r="EB144" s="261">
        <f t="shared" si="86"/>
        <v>143.92355624999999</v>
      </c>
      <c r="EC144" s="261">
        <f t="shared" si="534"/>
        <v>0</v>
      </c>
      <c r="ED144" s="261">
        <f t="shared" si="88"/>
        <v>0</v>
      </c>
      <c r="EE144" s="261">
        <f t="shared" si="89"/>
        <v>10.2191505</v>
      </c>
      <c r="EF144" s="259">
        <f t="shared" si="90"/>
        <v>154.14270675</v>
      </c>
      <c r="EG144" s="261">
        <f t="shared" si="91"/>
        <v>32.846699999999998</v>
      </c>
      <c r="EH144" s="261">
        <f t="shared" si="92"/>
        <v>0</v>
      </c>
      <c r="EI144" s="261">
        <f t="shared" si="93"/>
        <v>0</v>
      </c>
      <c r="EJ144" s="261">
        <f t="shared" si="94"/>
        <v>0</v>
      </c>
      <c r="EK144" s="261">
        <f t="shared" si="95"/>
        <v>0</v>
      </c>
      <c r="EL144" s="259">
        <f t="shared" si="535"/>
        <v>0</v>
      </c>
      <c r="EM144" s="259">
        <f t="shared" si="536"/>
        <v>0</v>
      </c>
      <c r="EN144" s="259">
        <f t="shared" si="537"/>
        <v>0</v>
      </c>
      <c r="EO144" s="259">
        <f t="shared" si="538"/>
        <v>0</v>
      </c>
      <c r="EP144" s="259">
        <f t="shared" si="539"/>
        <v>0</v>
      </c>
      <c r="EQ144" s="259">
        <f t="shared" si="540"/>
        <v>0</v>
      </c>
      <c r="ER144" s="259">
        <f t="shared" si="541"/>
        <v>0</v>
      </c>
      <c r="ES144" s="259">
        <f t="shared" si="542"/>
        <v>0</v>
      </c>
      <c r="ET144" s="259">
        <f t="shared" si="543"/>
        <v>0</v>
      </c>
      <c r="EU144" s="259">
        <f t="shared" si="544"/>
        <v>0</v>
      </c>
      <c r="EV144" s="259">
        <f t="shared" si="545"/>
        <v>0</v>
      </c>
      <c r="EW144" s="259">
        <f t="shared" si="546"/>
        <v>0</v>
      </c>
      <c r="EX144" s="259">
        <f t="shared" si="547"/>
        <v>0</v>
      </c>
      <c r="EY144" s="259">
        <f t="shared" si="548"/>
        <v>0</v>
      </c>
      <c r="EZ144" s="259">
        <f t="shared" si="549"/>
        <v>0</v>
      </c>
      <c r="FA144" s="259">
        <f t="shared" si="550"/>
        <v>0</v>
      </c>
      <c r="FB144" s="259">
        <f t="shared" si="551"/>
        <v>0</v>
      </c>
      <c r="FC144" s="259">
        <f t="shared" si="552"/>
        <v>0</v>
      </c>
      <c r="FD144" s="259">
        <f t="shared" si="553"/>
        <v>0</v>
      </c>
      <c r="FE144" s="259">
        <f t="shared" si="554"/>
        <v>0</v>
      </c>
      <c r="FF144" s="259">
        <f t="shared" si="555"/>
        <v>0</v>
      </c>
      <c r="FG144" s="259">
        <f t="shared" si="556"/>
        <v>0</v>
      </c>
      <c r="FH144" s="259">
        <f t="shared" si="557"/>
        <v>0</v>
      </c>
      <c r="FI144" s="259">
        <f t="shared" si="558"/>
        <v>0</v>
      </c>
      <c r="FJ144" s="259">
        <f t="shared" si="559"/>
        <v>0</v>
      </c>
      <c r="FK144" s="259">
        <f t="shared" si="560"/>
        <v>0</v>
      </c>
      <c r="FL144" s="259">
        <f t="shared" si="561"/>
        <v>0</v>
      </c>
      <c r="FM144" s="259">
        <f t="shared" si="562"/>
        <v>0</v>
      </c>
      <c r="FN144" s="259">
        <f t="shared" si="563"/>
        <v>0</v>
      </c>
      <c r="FO144" s="259">
        <f t="shared" si="564"/>
        <v>0</v>
      </c>
      <c r="FP144" s="259">
        <f t="shared" si="565"/>
        <v>0</v>
      </c>
      <c r="FQ144" s="259">
        <f t="shared" si="566"/>
        <v>0</v>
      </c>
      <c r="FR144" s="259">
        <f t="shared" si="567"/>
        <v>0</v>
      </c>
      <c r="FS144" s="259">
        <f t="shared" si="568"/>
        <v>0</v>
      </c>
      <c r="FT144" s="259">
        <f t="shared" si="569"/>
        <v>0</v>
      </c>
      <c r="FU144" s="259">
        <f t="shared" si="570"/>
        <v>0</v>
      </c>
      <c r="FV144" s="259">
        <f t="shared" si="571"/>
        <v>0</v>
      </c>
      <c r="FW144" s="259">
        <f t="shared" si="572"/>
        <v>0</v>
      </c>
      <c r="FX144" s="259">
        <f t="shared" si="573"/>
        <v>0</v>
      </c>
      <c r="FY144" s="259">
        <f t="shared" si="574"/>
        <v>0</v>
      </c>
      <c r="FZ144" s="259">
        <f t="shared" si="575"/>
        <v>0</v>
      </c>
      <c r="GA144" s="259">
        <f t="shared" si="576"/>
        <v>0</v>
      </c>
      <c r="GB144" s="259">
        <f t="shared" si="577"/>
        <v>0</v>
      </c>
      <c r="GC144" s="259">
        <f t="shared" si="578"/>
        <v>0</v>
      </c>
      <c r="GD144" s="259">
        <f t="shared" si="579"/>
        <v>0</v>
      </c>
      <c r="GE144" s="259">
        <f t="shared" si="580"/>
        <v>0</v>
      </c>
      <c r="GF144" s="259">
        <f t="shared" si="581"/>
        <v>0</v>
      </c>
      <c r="GG144" s="259">
        <f t="shared" si="582"/>
        <v>0</v>
      </c>
      <c r="GH144" s="259">
        <f t="shared" si="583"/>
        <v>0</v>
      </c>
      <c r="GI144" s="259">
        <f t="shared" si="584"/>
        <v>0</v>
      </c>
      <c r="GJ144" s="259">
        <f t="shared" si="585"/>
        <v>0</v>
      </c>
      <c r="GK144" s="259">
        <f t="shared" si="586"/>
        <v>0</v>
      </c>
      <c r="GL144" s="259">
        <f t="shared" si="587"/>
        <v>0</v>
      </c>
      <c r="GM144" s="259">
        <f t="shared" si="588"/>
        <v>0</v>
      </c>
      <c r="GN144" s="259">
        <f t="shared" si="589"/>
        <v>0</v>
      </c>
      <c r="GO144" s="259">
        <f t="shared" si="590"/>
        <v>0</v>
      </c>
      <c r="GP144" s="259">
        <f t="shared" si="591"/>
        <v>0</v>
      </c>
      <c r="GQ144" s="259">
        <f t="shared" si="592"/>
        <v>0</v>
      </c>
      <c r="GR144" s="259">
        <f t="shared" si="593"/>
        <v>0</v>
      </c>
      <c r="GS144" s="259">
        <f t="shared" si="594"/>
        <v>0</v>
      </c>
      <c r="GT144" s="259">
        <f t="shared" si="595"/>
        <v>0</v>
      </c>
      <c r="GU144" s="259">
        <f t="shared" si="596"/>
        <v>0</v>
      </c>
      <c r="GV144" s="259">
        <f t="shared" si="597"/>
        <v>0</v>
      </c>
      <c r="GW144" s="259">
        <f t="shared" si="598"/>
        <v>0</v>
      </c>
      <c r="GX144" s="259">
        <f t="shared" si="599"/>
        <v>0</v>
      </c>
      <c r="GY144" s="259">
        <f t="shared" si="600"/>
        <v>0</v>
      </c>
      <c r="GZ144" s="259">
        <f t="shared" si="601"/>
        <v>0</v>
      </c>
      <c r="HA144" s="259">
        <f t="shared" si="602"/>
        <v>0</v>
      </c>
      <c r="HB144" s="259">
        <f t="shared" si="603"/>
        <v>0</v>
      </c>
      <c r="HC144" s="259">
        <f t="shared" si="604"/>
        <v>0</v>
      </c>
      <c r="HD144" s="259">
        <f t="shared" si="605"/>
        <v>0</v>
      </c>
      <c r="HE144" s="259">
        <f t="shared" si="606"/>
        <v>0</v>
      </c>
      <c r="HF144" s="259">
        <f t="shared" si="607"/>
        <v>0</v>
      </c>
      <c r="HG144" s="259">
        <f t="shared" si="608"/>
        <v>0</v>
      </c>
      <c r="HH144" s="259">
        <f t="shared" si="609"/>
        <v>0</v>
      </c>
      <c r="HI144" s="259">
        <f t="shared" si="610"/>
        <v>0</v>
      </c>
      <c r="HJ144" s="259">
        <f t="shared" si="611"/>
        <v>0</v>
      </c>
      <c r="HK144" s="259">
        <f t="shared" si="612"/>
        <v>0</v>
      </c>
      <c r="HL144" s="259">
        <f t="shared" si="613"/>
        <v>0</v>
      </c>
      <c r="HM144" s="259">
        <f t="shared" si="614"/>
        <v>0</v>
      </c>
      <c r="HN144" s="259">
        <f t="shared" si="615"/>
        <v>0</v>
      </c>
      <c r="HO144" s="259">
        <f t="shared" si="616"/>
        <v>0</v>
      </c>
      <c r="HP144" s="259">
        <f t="shared" si="617"/>
        <v>0</v>
      </c>
      <c r="HQ144" s="259">
        <f t="shared" si="618"/>
        <v>0</v>
      </c>
      <c r="HR144" s="259">
        <f t="shared" si="619"/>
        <v>0</v>
      </c>
      <c r="HS144" s="259">
        <f t="shared" si="620"/>
        <v>0</v>
      </c>
      <c r="HT144" s="259">
        <f t="shared" si="621"/>
        <v>0</v>
      </c>
      <c r="HU144" s="259">
        <f t="shared" si="622"/>
        <v>0</v>
      </c>
      <c r="HV144" s="259">
        <f t="shared" si="623"/>
        <v>0</v>
      </c>
      <c r="HW144" s="259">
        <f t="shared" si="624"/>
        <v>0</v>
      </c>
      <c r="HX144" s="259">
        <f t="shared" si="625"/>
        <v>21.26</v>
      </c>
      <c r="HY144" s="259">
        <f t="shared" si="494"/>
        <v>1.2148571428571429</v>
      </c>
      <c r="HZ144" s="259">
        <f t="shared" si="209"/>
        <v>1.2148571428571429</v>
      </c>
      <c r="ID144" s="264"/>
      <c r="IE144" s="264"/>
    </row>
    <row r="145" spans="2:239" s="263" customFormat="1" ht="12.75" customHeight="1" outlineLevel="1" x14ac:dyDescent="0.25">
      <c r="B145" s="311">
        <v>1</v>
      </c>
      <c r="C145" s="251" t="s">
        <v>4473</v>
      </c>
      <c r="D145" s="252">
        <v>9.3699999999999992</v>
      </c>
      <c r="E145" s="289">
        <f t="shared" si="489"/>
        <v>1380</v>
      </c>
      <c r="F145" s="378"/>
      <c r="G145" s="253">
        <f t="shared" si="490"/>
        <v>1.4</v>
      </c>
      <c r="H145" s="253">
        <v>1.48</v>
      </c>
      <c r="I145" s="254" t="str">
        <f t="shared" si="188"/>
        <v>PONTALETE</v>
      </c>
      <c r="J145" s="255"/>
      <c r="K145" s="255"/>
      <c r="L145" s="255"/>
      <c r="M145" s="255"/>
      <c r="N145" s="255"/>
      <c r="O145" s="255"/>
      <c r="P145" s="255"/>
      <c r="Q145" s="255"/>
      <c r="R145" s="255"/>
      <c r="S145" s="255"/>
      <c r="T145" s="255"/>
      <c r="U145" s="255">
        <v>300</v>
      </c>
      <c r="V145" s="255" t="s">
        <v>4064</v>
      </c>
      <c r="W145" s="256" t="str">
        <f t="shared" si="491"/>
        <v>SEM LENÇOL</v>
      </c>
      <c r="X145" s="287" t="s">
        <v>909</v>
      </c>
      <c r="Y145" s="257"/>
      <c r="Z145" s="258">
        <f t="shared" si="1"/>
        <v>1.4</v>
      </c>
      <c r="AA145" s="259">
        <f t="shared" si="2"/>
        <v>1.48</v>
      </c>
      <c r="AB145" s="259">
        <f t="shared" si="189"/>
        <v>1.44</v>
      </c>
      <c r="AC145" s="259">
        <f t="shared" si="495"/>
        <v>1.54</v>
      </c>
      <c r="AD145" s="259">
        <f t="shared" si="190"/>
        <v>1.54</v>
      </c>
      <c r="AE145" s="259">
        <f t="shared" si="492"/>
        <v>9.3699999999999992</v>
      </c>
      <c r="AF145" s="259">
        <f t="shared" si="493"/>
        <v>9.3699999999999992</v>
      </c>
      <c r="AG145" s="260">
        <f t="shared" si="6"/>
        <v>300</v>
      </c>
      <c r="AH145" s="261">
        <f t="shared" si="7"/>
        <v>0.64999999999999991</v>
      </c>
      <c r="AI145" s="259">
        <f t="shared" si="191"/>
        <v>6.0904999999999987</v>
      </c>
      <c r="AJ145" s="259">
        <f t="shared" si="192"/>
        <v>8.8312249999999981</v>
      </c>
      <c r="AK145" s="259">
        <f t="shared" si="8"/>
        <v>0.24362000000000017</v>
      </c>
      <c r="AL145" s="259">
        <f t="shared" si="9"/>
        <v>0</v>
      </c>
      <c r="AM145" s="259">
        <f t="shared" si="10"/>
        <v>0</v>
      </c>
      <c r="AN145" s="261">
        <f t="shared" si="193"/>
        <v>9.0748449999999981</v>
      </c>
      <c r="AO145" s="259">
        <f t="shared" si="194"/>
        <v>9.0748449999999981</v>
      </c>
      <c r="AP145" s="259">
        <f t="shared" si="195"/>
        <v>0</v>
      </c>
      <c r="AQ145" s="259">
        <f t="shared" si="11"/>
        <v>7.9644999999999984</v>
      </c>
      <c r="AR145" s="259">
        <f t="shared" si="12"/>
        <v>1.1946749999999997</v>
      </c>
      <c r="AS145" s="259">
        <f t="shared" si="13"/>
        <v>1.5928999999999998</v>
      </c>
      <c r="AT145" s="259">
        <f t="shared" si="14"/>
        <v>0.39822499999999994</v>
      </c>
      <c r="AU145" s="259">
        <f t="shared" si="15"/>
        <v>0</v>
      </c>
      <c r="AV145" s="259">
        <f t="shared" si="16"/>
        <v>0</v>
      </c>
      <c r="AW145" s="259">
        <f t="shared" si="17"/>
        <v>0</v>
      </c>
      <c r="AX145" s="259">
        <f t="shared" si="18"/>
        <v>0</v>
      </c>
      <c r="AY145" s="259">
        <f t="shared" si="19"/>
        <v>0</v>
      </c>
      <c r="AZ145" s="259">
        <f t="shared" si="20"/>
        <v>0</v>
      </c>
      <c r="BA145" s="259">
        <f t="shared" si="21"/>
        <v>0</v>
      </c>
      <c r="BB145" s="259">
        <f t="shared" si="22"/>
        <v>0</v>
      </c>
      <c r="BC145" s="259">
        <f t="shared" si="23"/>
        <v>0</v>
      </c>
      <c r="BD145" s="259">
        <f t="shared" si="24"/>
        <v>0</v>
      </c>
      <c r="BE145" s="259">
        <f t="shared" si="196"/>
        <v>0.05</v>
      </c>
      <c r="BF145" s="259">
        <f t="shared" si="197"/>
        <v>0.39822499999999994</v>
      </c>
      <c r="BG145" s="259">
        <f t="shared" si="25"/>
        <v>1.1946749999999997</v>
      </c>
      <c r="BH145" s="259">
        <f t="shared" si="198"/>
        <v>1.5928999999999998</v>
      </c>
      <c r="BI145" s="261">
        <f t="shared" si="199"/>
        <v>0.66232627119306808</v>
      </c>
      <c r="BJ145" s="259">
        <f t="shared" si="200"/>
        <v>8.8312249999999981</v>
      </c>
      <c r="BK145" s="259">
        <f t="shared" si="201"/>
        <v>0.24362000000000017</v>
      </c>
      <c r="BL145" s="259">
        <f t="shared" si="26"/>
        <v>0</v>
      </c>
      <c r="BM145" s="259">
        <f t="shared" si="27"/>
        <v>0</v>
      </c>
      <c r="BN145" s="261">
        <f t="shared" si="202"/>
        <v>0.88312249999999981</v>
      </c>
      <c r="BO145" s="261">
        <f t="shared" si="203"/>
        <v>2.4362000000000019E-2</v>
      </c>
      <c r="BP145" s="261">
        <f t="shared" si="28"/>
        <v>0</v>
      </c>
      <c r="BQ145" s="261">
        <f t="shared" si="29"/>
        <v>0</v>
      </c>
      <c r="BR145" s="259">
        <f t="shared" si="30"/>
        <v>7.7714779999999983</v>
      </c>
      <c r="BS145" s="259">
        <f t="shared" si="31"/>
        <v>0.21438560000000015</v>
      </c>
      <c r="BT145" s="259">
        <f t="shared" si="32"/>
        <v>0</v>
      </c>
      <c r="BU145" s="259">
        <f t="shared" si="33"/>
        <v>0</v>
      </c>
      <c r="BV145" s="261">
        <f t="shared" si="34"/>
        <v>0.17662449999999996</v>
      </c>
      <c r="BW145" s="261">
        <f t="shared" si="35"/>
        <v>4.8724000000000033E-3</v>
      </c>
      <c r="BX145" s="261">
        <f t="shared" si="36"/>
        <v>0</v>
      </c>
      <c r="BY145" s="261">
        <f t="shared" si="37"/>
        <v>0</v>
      </c>
      <c r="BZ145" s="261">
        <f t="shared" si="38"/>
        <v>0</v>
      </c>
      <c r="CA145" s="261">
        <f t="shared" si="39"/>
        <v>0</v>
      </c>
      <c r="CB145" s="261">
        <f t="shared" si="40"/>
        <v>0</v>
      </c>
      <c r="CC145" s="261">
        <f t="shared" si="41"/>
        <v>0</v>
      </c>
      <c r="CD145" s="259">
        <f t="shared" si="496"/>
        <v>7.9858635999999983</v>
      </c>
      <c r="CE145" s="261">
        <f t="shared" si="204"/>
        <v>0.18149689999999996</v>
      </c>
      <c r="CF145" s="261">
        <f t="shared" si="43"/>
        <v>0</v>
      </c>
      <c r="CG145" s="261">
        <f t="shared" si="497"/>
        <v>0.88312249999999981</v>
      </c>
      <c r="CH145" s="261">
        <f t="shared" si="498"/>
        <v>2.4362000000000019E-2</v>
      </c>
      <c r="CI145" s="261">
        <f t="shared" si="499"/>
        <v>0</v>
      </c>
      <c r="CJ145" s="261">
        <f t="shared" si="500"/>
        <v>0</v>
      </c>
      <c r="CK145" s="261">
        <f t="shared" si="501"/>
        <v>7.7714779999999983</v>
      </c>
      <c r="CL145" s="261">
        <f t="shared" si="502"/>
        <v>0.21438560000000015</v>
      </c>
      <c r="CM145" s="261">
        <f t="shared" si="503"/>
        <v>0</v>
      </c>
      <c r="CN145" s="261">
        <f t="shared" si="504"/>
        <v>0</v>
      </c>
      <c r="CO145" s="261">
        <f t="shared" si="505"/>
        <v>0.17662449999999996</v>
      </c>
      <c r="CP145" s="261">
        <f t="shared" si="506"/>
        <v>4.8724000000000033E-3</v>
      </c>
      <c r="CQ145" s="261">
        <f t="shared" si="507"/>
        <v>0</v>
      </c>
      <c r="CR145" s="261">
        <f t="shared" si="508"/>
        <v>0</v>
      </c>
      <c r="CS145" s="261">
        <f t="shared" si="509"/>
        <v>0</v>
      </c>
      <c r="CT145" s="261">
        <f t="shared" si="510"/>
        <v>0</v>
      </c>
      <c r="CU145" s="261">
        <f t="shared" si="511"/>
        <v>0</v>
      </c>
      <c r="CV145" s="261">
        <f t="shared" si="512"/>
        <v>0</v>
      </c>
      <c r="CW145" s="261">
        <f t="shared" si="513"/>
        <v>0</v>
      </c>
      <c r="CX145" s="261">
        <f t="shared" si="514"/>
        <v>0</v>
      </c>
      <c r="CY145" s="261">
        <f t="shared" si="515"/>
        <v>0</v>
      </c>
      <c r="CZ145" s="261">
        <f t="shared" si="516"/>
        <v>0</v>
      </c>
      <c r="DA145" s="261">
        <f t="shared" si="517"/>
        <v>0</v>
      </c>
      <c r="DB145" s="261">
        <f t="shared" si="518"/>
        <v>0</v>
      </c>
      <c r="DC145" s="261">
        <f t="shared" si="519"/>
        <v>0</v>
      </c>
      <c r="DD145" s="261">
        <f t="shared" si="520"/>
        <v>0</v>
      </c>
      <c r="DE145" s="261">
        <f t="shared" si="521"/>
        <v>0</v>
      </c>
      <c r="DF145" s="261">
        <f t="shared" si="522"/>
        <v>0</v>
      </c>
      <c r="DG145" s="261">
        <f t="shared" si="523"/>
        <v>0</v>
      </c>
      <c r="DH145" s="261">
        <f t="shared" si="524"/>
        <v>0</v>
      </c>
      <c r="DI145" s="261">
        <f t="shared" si="525"/>
        <v>0</v>
      </c>
      <c r="DJ145" s="261">
        <f t="shared" si="526"/>
        <v>0</v>
      </c>
      <c r="DK145" s="261">
        <f t="shared" si="527"/>
        <v>0</v>
      </c>
      <c r="DL145" s="261">
        <f t="shared" si="528"/>
        <v>0</v>
      </c>
      <c r="DM145" s="261">
        <f t="shared" si="206"/>
        <v>6.0904999999999987</v>
      </c>
      <c r="DN145" s="259">
        <f t="shared" si="207"/>
        <v>0</v>
      </c>
      <c r="DO145" s="259">
        <f t="shared" si="529"/>
        <v>2.3829237288069312</v>
      </c>
      <c r="DP145" s="261">
        <f t="shared" si="530"/>
        <v>3.2420199999999988</v>
      </c>
      <c r="DQ145" s="259">
        <f t="shared" si="531"/>
        <v>3.2420199999999988</v>
      </c>
      <c r="DR145" s="259">
        <f t="shared" si="532"/>
        <v>0</v>
      </c>
      <c r="DS145" s="259">
        <f t="shared" si="212"/>
        <v>2.3829237288069312</v>
      </c>
      <c r="DT145" s="259">
        <f t="shared" si="208"/>
        <v>3.2420199999999988</v>
      </c>
      <c r="DU145" s="259">
        <f t="shared" si="533"/>
        <v>5.8328249999999997</v>
      </c>
      <c r="DV145" s="261">
        <f t="shared" si="80"/>
        <v>0</v>
      </c>
      <c r="DW145" s="259">
        <f t="shared" si="81"/>
        <v>0.39822499999999994</v>
      </c>
      <c r="DX145" s="261">
        <f t="shared" si="82"/>
        <v>7.2910312499999996</v>
      </c>
      <c r="DY145" s="261">
        <f t="shared" si="83"/>
        <v>0</v>
      </c>
      <c r="DZ145" s="261">
        <f t="shared" si="84"/>
        <v>0.51769249999999989</v>
      </c>
      <c r="EA145" s="259">
        <f t="shared" si="85"/>
        <v>7.8087237499999995</v>
      </c>
      <c r="EB145" s="261">
        <f t="shared" si="86"/>
        <v>126.86394374999999</v>
      </c>
      <c r="EC145" s="261">
        <f t="shared" si="534"/>
        <v>0</v>
      </c>
      <c r="ED145" s="261">
        <f t="shared" si="88"/>
        <v>0</v>
      </c>
      <c r="EE145" s="261">
        <f t="shared" si="89"/>
        <v>9.0078494999999972</v>
      </c>
      <c r="EF145" s="259">
        <f t="shared" si="90"/>
        <v>135.87179325</v>
      </c>
      <c r="EG145" s="261">
        <f t="shared" si="91"/>
        <v>28.859599999999997</v>
      </c>
      <c r="EH145" s="261">
        <f t="shared" si="92"/>
        <v>0</v>
      </c>
      <c r="EI145" s="261">
        <f t="shared" si="93"/>
        <v>0</v>
      </c>
      <c r="EJ145" s="261">
        <f t="shared" si="94"/>
        <v>0</v>
      </c>
      <c r="EK145" s="261">
        <f t="shared" si="95"/>
        <v>0</v>
      </c>
      <c r="EL145" s="259">
        <f t="shared" si="535"/>
        <v>0</v>
      </c>
      <c r="EM145" s="259">
        <f t="shared" si="536"/>
        <v>0</v>
      </c>
      <c r="EN145" s="259">
        <f t="shared" si="537"/>
        <v>0</v>
      </c>
      <c r="EO145" s="259">
        <f t="shared" si="538"/>
        <v>0</v>
      </c>
      <c r="EP145" s="259">
        <f t="shared" si="539"/>
        <v>0</v>
      </c>
      <c r="EQ145" s="259">
        <f t="shared" si="540"/>
        <v>0</v>
      </c>
      <c r="ER145" s="259">
        <f t="shared" si="541"/>
        <v>0</v>
      </c>
      <c r="ES145" s="259">
        <f t="shared" si="542"/>
        <v>0</v>
      </c>
      <c r="ET145" s="259">
        <f t="shared" si="543"/>
        <v>0</v>
      </c>
      <c r="EU145" s="259">
        <f t="shared" si="544"/>
        <v>0</v>
      </c>
      <c r="EV145" s="259">
        <f t="shared" si="545"/>
        <v>0</v>
      </c>
      <c r="EW145" s="259">
        <f t="shared" si="546"/>
        <v>0</v>
      </c>
      <c r="EX145" s="259">
        <f t="shared" si="547"/>
        <v>0</v>
      </c>
      <c r="EY145" s="259">
        <f t="shared" si="548"/>
        <v>0</v>
      </c>
      <c r="EZ145" s="259">
        <f t="shared" si="549"/>
        <v>0</v>
      </c>
      <c r="FA145" s="259">
        <f t="shared" si="550"/>
        <v>0</v>
      </c>
      <c r="FB145" s="259">
        <f t="shared" si="551"/>
        <v>0</v>
      </c>
      <c r="FC145" s="259">
        <f t="shared" si="552"/>
        <v>0</v>
      </c>
      <c r="FD145" s="259">
        <f t="shared" si="553"/>
        <v>0</v>
      </c>
      <c r="FE145" s="259">
        <f t="shared" si="554"/>
        <v>0</v>
      </c>
      <c r="FF145" s="259">
        <f t="shared" si="555"/>
        <v>0</v>
      </c>
      <c r="FG145" s="259">
        <f t="shared" si="556"/>
        <v>0</v>
      </c>
      <c r="FH145" s="259">
        <f t="shared" si="557"/>
        <v>0</v>
      </c>
      <c r="FI145" s="259">
        <f t="shared" si="558"/>
        <v>0</v>
      </c>
      <c r="FJ145" s="259">
        <f t="shared" si="559"/>
        <v>0</v>
      </c>
      <c r="FK145" s="259">
        <f t="shared" si="560"/>
        <v>0</v>
      </c>
      <c r="FL145" s="259">
        <f t="shared" si="561"/>
        <v>0</v>
      </c>
      <c r="FM145" s="259">
        <f t="shared" si="562"/>
        <v>0</v>
      </c>
      <c r="FN145" s="259">
        <f t="shared" si="563"/>
        <v>0</v>
      </c>
      <c r="FO145" s="259">
        <f t="shared" si="564"/>
        <v>0</v>
      </c>
      <c r="FP145" s="259">
        <f t="shared" si="565"/>
        <v>0</v>
      </c>
      <c r="FQ145" s="259">
        <f t="shared" si="566"/>
        <v>0</v>
      </c>
      <c r="FR145" s="259">
        <f t="shared" si="567"/>
        <v>0</v>
      </c>
      <c r="FS145" s="259">
        <f t="shared" si="568"/>
        <v>0</v>
      </c>
      <c r="FT145" s="259">
        <f t="shared" si="569"/>
        <v>0</v>
      </c>
      <c r="FU145" s="259">
        <f t="shared" si="570"/>
        <v>0</v>
      </c>
      <c r="FV145" s="259">
        <f t="shared" si="571"/>
        <v>0</v>
      </c>
      <c r="FW145" s="259">
        <f t="shared" si="572"/>
        <v>0</v>
      </c>
      <c r="FX145" s="259">
        <f t="shared" si="573"/>
        <v>0</v>
      </c>
      <c r="FY145" s="259">
        <f t="shared" si="574"/>
        <v>0</v>
      </c>
      <c r="FZ145" s="259">
        <f t="shared" si="575"/>
        <v>0</v>
      </c>
      <c r="GA145" s="259">
        <f t="shared" si="576"/>
        <v>0</v>
      </c>
      <c r="GB145" s="259">
        <f t="shared" si="577"/>
        <v>0</v>
      </c>
      <c r="GC145" s="259">
        <f t="shared" si="578"/>
        <v>0</v>
      </c>
      <c r="GD145" s="259">
        <f t="shared" si="579"/>
        <v>0</v>
      </c>
      <c r="GE145" s="259">
        <f t="shared" si="580"/>
        <v>0</v>
      </c>
      <c r="GF145" s="259">
        <f t="shared" si="581"/>
        <v>0</v>
      </c>
      <c r="GG145" s="259">
        <f t="shared" si="582"/>
        <v>0</v>
      </c>
      <c r="GH145" s="259">
        <f t="shared" si="583"/>
        <v>0</v>
      </c>
      <c r="GI145" s="259">
        <f t="shared" si="584"/>
        <v>0</v>
      </c>
      <c r="GJ145" s="259">
        <f t="shared" si="585"/>
        <v>0</v>
      </c>
      <c r="GK145" s="259">
        <f t="shared" si="586"/>
        <v>0</v>
      </c>
      <c r="GL145" s="259">
        <f t="shared" si="587"/>
        <v>0</v>
      </c>
      <c r="GM145" s="259">
        <f t="shared" si="588"/>
        <v>0</v>
      </c>
      <c r="GN145" s="259">
        <f t="shared" si="589"/>
        <v>0</v>
      </c>
      <c r="GO145" s="259">
        <f t="shared" si="590"/>
        <v>0</v>
      </c>
      <c r="GP145" s="259">
        <f t="shared" si="591"/>
        <v>0</v>
      </c>
      <c r="GQ145" s="259">
        <f t="shared" si="592"/>
        <v>0</v>
      </c>
      <c r="GR145" s="259">
        <f t="shared" si="593"/>
        <v>0</v>
      </c>
      <c r="GS145" s="259">
        <f t="shared" si="594"/>
        <v>0</v>
      </c>
      <c r="GT145" s="259">
        <f t="shared" si="595"/>
        <v>0</v>
      </c>
      <c r="GU145" s="259">
        <f t="shared" si="596"/>
        <v>0</v>
      </c>
      <c r="GV145" s="259">
        <f t="shared" si="597"/>
        <v>0</v>
      </c>
      <c r="GW145" s="259">
        <f t="shared" si="598"/>
        <v>0</v>
      </c>
      <c r="GX145" s="259">
        <f t="shared" si="599"/>
        <v>0</v>
      </c>
      <c r="GY145" s="259">
        <f t="shared" si="600"/>
        <v>0</v>
      </c>
      <c r="GZ145" s="259">
        <f t="shared" si="601"/>
        <v>0</v>
      </c>
      <c r="HA145" s="259">
        <f t="shared" si="602"/>
        <v>0</v>
      </c>
      <c r="HB145" s="259">
        <f t="shared" si="603"/>
        <v>0</v>
      </c>
      <c r="HC145" s="259">
        <f t="shared" si="604"/>
        <v>0</v>
      </c>
      <c r="HD145" s="259">
        <f t="shared" si="605"/>
        <v>0</v>
      </c>
      <c r="HE145" s="259">
        <f t="shared" si="606"/>
        <v>0</v>
      </c>
      <c r="HF145" s="259">
        <f t="shared" si="607"/>
        <v>0</v>
      </c>
      <c r="HG145" s="259">
        <f t="shared" si="608"/>
        <v>0</v>
      </c>
      <c r="HH145" s="259">
        <f t="shared" si="609"/>
        <v>0</v>
      </c>
      <c r="HI145" s="259">
        <f t="shared" si="610"/>
        <v>0</v>
      </c>
      <c r="HJ145" s="259">
        <f t="shared" si="611"/>
        <v>0</v>
      </c>
      <c r="HK145" s="259">
        <f t="shared" si="612"/>
        <v>0</v>
      </c>
      <c r="HL145" s="259">
        <f t="shared" si="613"/>
        <v>0</v>
      </c>
      <c r="HM145" s="259">
        <f t="shared" si="614"/>
        <v>0</v>
      </c>
      <c r="HN145" s="259">
        <f t="shared" si="615"/>
        <v>0</v>
      </c>
      <c r="HO145" s="259">
        <f t="shared" si="616"/>
        <v>0</v>
      </c>
      <c r="HP145" s="259">
        <f t="shared" si="617"/>
        <v>0</v>
      </c>
      <c r="HQ145" s="259">
        <f t="shared" si="618"/>
        <v>0</v>
      </c>
      <c r="HR145" s="259">
        <f t="shared" si="619"/>
        <v>0</v>
      </c>
      <c r="HS145" s="259">
        <f t="shared" si="620"/>
        <v>0</v>
      </c>
      <c r="HT145" s="259">
        <f t="shared" si="621"/>
        <v>0</v>
      </c>
      <c r="HU145" s="259">
        <f t="shared" si="622"/>
        <v>0</v>
      </c>
      <c r="HV145" s="259">
        <f t="shared" si="623"/>
        <v>0</v>
      </c>
      <c r="HW145" s="259">
        <f t="shared" si="624"/>
        <v>0</v>
      </c>
      <c r="HX145" s="259">
        <f t="shared" si="625"/>
        <v>18.739999999999998</v>
      </c>
      <c r="HY145" s="259">
        <f t="shared" si="494"/>
        <v>1.0708571428571427</v>
      </c>
      <c r="HZ145" s="259">
        <f t="shared" si="209"/>
        <v>1.0708571428571427</v>
      </c>
      <c r="ID145" s="264"/>
      <c r="IE145" s="264"/>
    </row>
    <row r="146" spans="2:239" s="263" customFormat="1" ht="12.75" customHeight="1" outlineLevel="1" x14ac:dyDescent="0.25">
      <c r="B146" s="311">
        <v>1</v>
      </c>
      <c r="C146" s="251" t="s">
        <v>4473</v>
      </c>
      <c r="D146" s="252">
        <v>4.7300000000000004</v>
      </c>
      <c r="E146" s="289">
        <f t="shared" si="489"/>
        <v>1384.73</v>
      </c>
      <c r="F146" s="378"/>
      <c r="G146" s="253">
        <f t="shared" si="490"/>
        <v>1.48</v>
      </c>
      <c r="H146" s="253">
        <v>1.47</v>
      </c>
      <c r="I146" s="254" t="str">
        <f t="shared" si="188"/>
        <v>PONTALETE</v>
      </c>
      <c r="J146" s="255"/>
      <c r="K146" s="255"/>
      <c r="L146" s="255"/>
      <c r="M146" s="255"/>
      <c r="N146" s="255"/>
      <c r="O146" s="255"/>
      <c r="P146" s="255"/>
      <c r="Q146" s="255"/>
      <c r="R146" s="255"/>
      <c r="S146" s="255"/>
      <c r="T146" s="255"/>
      <c r="U146" s="255">
        <v>300</v>
      </c>
      <c r="V146" s="255" t="s">
        <v>4064</v>
      </c>
      <c r="W146" s="256" t="str">
        <f t="shared" si="491"/>
        <v>SEM LENÇOL</v>
      </c>
      <c r="X146" s="287" t="s">
        <v>909</v>
      </c>
      <c r="Y146" s="257"/>
      <c r="Z146" s="258">
        <f t="shared" si="1"/>
        <v>1.48</v>
      </c>
      <c r="AA146" s="259">
        <f t="shared" si="2"/>
        <v>1.47</v>
      </c>
      <c r="AB146" s="259">
        <f t="shared" si="189"/>
        <v>1.4750000000000001</v>
      </c>
      <c r="AC146" s="259">
        <f t="shared" si="495"/>
        <v>1.5750000000000002</v>
      </c>
      <c r="AD146" s="259">
        <f t="shared" si="190"/>
        <v>1.5750000000000002</v>
      </c>
      <c r="AE146" s="259">
        <f t="shared" si="492"/>
        <v>4.7300000000000004</v>
      </c>
      <c r="AF146" s="259">
        <f t="shared" si="493"/>
        <v>4.7300000000000004</v>
      </c>
      <c r="AG146" s="260">
        <f t="shared" si="6"/>
        <v>300</v>
      </c>
      <c r="AH146" s="261">
        <f t="shared" si="7"/>
        <v>0.64999999999999991</v>
      </c>
      <c r="AI146" s="259">
        <f t="shared" si="191"/>
        <v>3.0745</v>
      </c>
      <c r="AJ146" s="259">
        <f t="shared" si="192"/>
        <v>4.4580250000000001</v>
      </c>
      <c r="AK146" s="259">
        <f t="shared" si="8"/>
        <v>0.23058750000000056</v>
      </c>
      <c r="AL146" s="259">
        <f t="shared" si="9"/>
        <v>0</v>
      </c>
      <c r="AM146" s="259">
        <f t="shared" si="10"/>
        <v>0</v>
      </c>
      <c r="AN146" s="261">
        <f t="shared" si="193"/>
        <v>4.6886125000000005</v>
      </c>
      <c r="AO146" s="259">
        <f t="shared" si="194"/>
        <v>4.6886125000000005</v>
      </c>
      <c r="AP146" s="259">
        <f t="shared" si="195"/>
        <v>0</v>
      </c>
      <c r="AQ146" s="259">
        <f t="shared" si="11"/>
        <v>4.0204999999999993</v>
      </c>
      <c r="AR146" s="259">
        <f t="shared" si="12"/>
        <v>0.60307499999999992</v>
      </c>
      <c r="AS146" s="259">
        <f t="shared" si="13"/>
        <v>0.80409999999999993</v>
      </c>
      <c r="AT146" s="259">
        <f t="shared" si="14"/>
        <v>0.20102499999999998</v>
      </c>
      <c r="AU146" s="259">
        <f t="shared" si="15"/>
        <v>0</v>
      </c>
      <c r="AV146" s="259">
        <f t="shared" si="16"/>
        <v>0</v>
      </c>
      <c r="AW146" s="259">
        <f t="shared" si="17"/>
        <v>0</v>
      </c>
      <c r="AX146" s="259">
        <f t="shared" si="18"/>
        <v>0</v>
      </c>
      <c r="AY146" s="259">
        <f t="shared" si="19"/>
        <v>0</v>
      </c>
      <c r="AZ146" s="259">
        <f t="shared" si="20"/>
        <v>0</v>
      </c>
      <c r="BA146" s="259">
        <f t="shared" si="21"/>
        <v>0</v>
      </c>
      <c r="BB146" s="259">
        <f t="shared" si="22"/>
        <v>0</v>
      </c>
      <c r="BC146" s="259">
        <f t="shared" si="23"/>
        <v>0</v>
      </c>
      <c r="BD146" s="259">
        <f t="shared" si="24"/>
        <v>0</v>
      </c>
      <c r="BE146" s="259">
        <f t="shared" si="196"/>
        <v>0.05</v>
      </c>
      <c r="BF146" s="259">
        <f t="shared" si="197"/>
        <v>0.20102499999999998</v>
      </c>
      <c r="BG146" s="259">
        <f t="shared" si="25"/>
        <v>0.60307499999999992</v>
      </c>
      <c r="BH146" s="259">
        <f t="shared" si="198"/>
        <v>0.80409999999999993</v>
      </c>
      <c r="BI146" s="261">
        <f t="shared" si="199"/>
        <v>0.3343439981582938</v>
      </c>
      <c r="BJ146" s="259">
        <f t="shared" si="200"/>
        <v>4.4580250000000001</v>
      </c>
      <c r="BK146" s="259">
        <f t="shared" si="201"/>
        <v>0.23058750000000056</v>
      </c>
      <c r="BL146" s="259">
        <f t="shared" si="26"/>
        <v>0</v>
      </c>
      <c r="BM146" s="259">
        <f t="shared" si="27"/>
        <v>0</v>
      </c>
      <c r="BN146" s="261">
        <f t="shared" si="202"/>
        <v>0.44580250000000005</v>
      </c>
      <c r="BO146" s="261">
        <f t="shared" si="203"/>
        <v>2.3058750000000058E-2</v>
      </c>
      <c r="BP146" s="261">
        <f t="shared" si="28"/>
        <v>0</v>
      </c>
      <c r="BQ146" s="261">
        <f t="shared" si="29"/>
        <v>0</v>
      </c>
      <c r="BR146" s="259">
        <f t="shared" si="30"/>
        <v>3.9230620000000003</v>
      </c>
      <c r="BS146" s="259">
        <f t="shared" si="31"/>
        <v>0.20291700000000049</v>
      </c>
      <c r="BT146" s="259">
        <f t="shared" si="32"/>
        <v>0</v>
      </c>
      <c r="BU146" s="259">
        <f t="shared" si="33"/>
        <v>0</v>
      </c>
      <c r="BV146" s="261">
        <f t="shared" si="34"/>
        <v>8.9160500000000004E-2</v>
      </c>
      <c r="BW146" s="261">
        <f t="shared" si="35"/>
        <v>4.6117500000000108E-3</v>
      </c>
      <c r="BX146" s="261">
        <f t="shared" si="36"/>
        <v>0</v>
      </c>
      <c r="BY146" s="261">
        <f t="shared" si="37"/>
        <v>0</v>
      </c>
      <c r="BZ146" s="261">
        <f t="shared" si="38"/>
        <v>0</v>
      </c>
      <c r="CA146" s="261">
        <f t="shared" si="39"/>
        <v>0</v>
      </c>
      <c r="CB146" s="261">
        <f t="shared" si="40"/>
        <v>0</v>
      </c>
      <c r="CC146" s="261">
        <f t="shared" si="41"/>
        <v>0</v>
      </c>
      <c r="CD146" s="259">
        <f t="shared" si="496"/>
        <v>4.125979000000001</v>
      </c>
      <c r="CE146" s="261">
        <f t="shared" si="204"/>
        <v>9.3772250000000015E-2</v>
      </c>
      <c r="CF146" s="261">
        <f t="shared" si="43"/>
        <v>0</v>
      </c>
      <c r="CG146" s="261">
        <f t="shared" si="497"/>
        <v>0.44580250000000005</v>
      </c>
      <c r="CH146" s="261">
        <f t="shared" si="498"/>
        <v>2.3058750000000058E-2</v>
      </c>
      <c r="CI146" s="261">
        <f t="shared" si="499"/>
        <v>0</v>
      </c>
      <c r="CJ146" s="261">
        <f t="shared" si="500"/>
        <v>0</v>
      </c>
      <c r="CK146" s="261">
        <f t="shared" si="501"/>
        <v>3.9230620000000003</v>
      </c>
      <c r="CL146" s="261">
        <f t="shared" si="502"/>
        <v>0.20291700000000049</v>
      </c>
      <c r="CM146" s="261">
        <f t="shared" si="503"/>
        <v>0</v>
      </c>
      <c r="CN146" s="261">
        <f t="shared" si="504"/>
        <v>0</v>
      </c>
      <c r="CO146" s="261">
        <f t="shared" si="505"/>
        <v>8.9160500000000004E-2</v>
      </c>
      <c r="CP146" s="261">
        <f t="shared" si="506"/>
        <v>4.6117500000000108E-3</v>
      </c>
      <c r="CQ146" s="261">
        <f t="shared" si="507"/>
        <v>0</v>
      </c>
      <c r="CR146" s="261">
        <f t="shared" si="508"/>
        <v>0</v>
      </c>
      <c r="CS146" s="261">
        <f t="shared" si="509"/>
        <v>0</v>
      </c>
      <c r="CT146" s="261">
        <f t="shared" si="510"/>
        <v>0</v>
      </c>
      <c r="CU146" s="261">
        <f t="shared" si="511"/>
        <v>0</v>
      </c>
      <c r="CV146" s="261">
        <f t="shared" si="512"/>
        <v>0</v>
      </c>
      <c r="CW146" s="261">
        <f t="shared" si="513"/>
        <v>0</v>
      </c>
      <c r="CX146" s="261">
        <f t="shared" si="514"/>
        <v>0</v>
      </c>
      <c r="CY146" s="261">
        <f t="shared" si="515"/>
        <v>0</v>
      </c>
      <c r="CZ146" s="261">
        <f t="shared" si="516"/>
        <v>0</v>
      </c>
      <c r="DA146" s="261">
        <f t="shared" si="517"/>
        <v>0</v>
      </c>
      <c r="DB146" s="261">
        <f t="shared" si="518"/>
        <v>0</v>
      </c>
      <c r="DC146" s="261">
        <f t="shared" si="519"/>
        <v>0</v>
      </c>
      <c r="DD146" s="261">
        <f t="shared" si="520"/>
        <v>0</v>
      </c>
      <c r="DE146" s="261">
        <f t="shared" si="521"/>
        <v>0</v>
      </c>
      <c r="DF146" s="261">
        <f t="shared" si="522"/>
        <v>0</v>
      </c>
      <c r="DG146" s="261">
        <f t="shared" si="523"/>
        <v>0</v>
      </c>
      <c r="DH146" s="261">
        <f t="shared" si="524"/>
        <v>0</v>
      </c>
      <c r="DI146" s="261">
        <f t="shared" si="525"/>
        <v>0</v>
      </c>
      <c r="DJ146" s="261">
        <f t="shared" si="526"/>
        <v>0</v>
      </c>
      <c r="DK146" s="261">
        <f t="shared" si="527"/>
        <v>0</v>
      </c>
      <c r="DL146" s="261">
        <f t="shared" si="528"/>
        <v>0</v>
      </c>
      <c r="DM146" s="261">
        <f t="shared" si="206"/>
        <v>3.0745</v>
      </c>
      <c r="DN146" s="259">
        <f t="shared" si="207"/>
        <v>0</v>
      </c>
      <c r="DO146" s="259">
        <f t="shared" si="529"/>
        <v>1.2029060018417062</v>
      </c>
      <c r="DP146" s="261">
        <f t="shared" si="530"/>
        <v>1.7441875000000007</v>
      </c>
      <c r="DQ146" s="259">
        <f t="shared" si="531"/>
        <v>1.7441875000000007</v>
      </c>
      <c r="DR146" s="259">
        <f t="shared" si="532"/>
        <v>0</v>
      </c>
      <c r="DS146" s="259">
        <f t="shared" si="212"/>
        <v>1.2029060018417062</v>
      </c>
      <c r="DT146" s="259">
        <f t="shared" si="208"/>
        <v>1.7441875000000007</v>
      </c>
      <c r="DU146" s="259">
        <f t="shared" si="533"/>
        <v>2.9444249999999998</v>
      </c>
      <c r="DV146" s="261">
        <f t="shared" si="80"/>
        <v>0</v>
      </c>
      <c r="DW146" s="259">
        <f t="shared" si="81"/>
        <v>0.20102499999999998</v>
      </c>
      <c r="DX146" s="261">
        <f t="shared" si="82"/>
        <v>3.6805312499999996</v>
      </c>
      <c r="DY146" s="261">
        <f t="shared" si="83"/>
        <v>0</v>
      </c>
      <c r="DZ146" s="261">
        <f t="shared" si="84"/>
        <v>0.26133249999999997</v>
      </c>
      <c r="EA146" s="259">
        <f t="shared" si="85"/>
        <v>3.9418637499999996</v>
      </c>
      <c r="EB146" s="261">
        <f t="shared" si="86"/>
        <v>64.041243749999992</v>
      </c>
      <c r="EC146" s="261">
        <f t="shared" si="534"/>
        <v>0</v>
      </c>
      <c r="ED146" s="261">
        <f t="shared" si="88"/>
        <v>0</v>
      </c>
      <c r="EE146" s="261">
        <f t="shared" si="89"/>
        <v>4.5471854999999994</v>
      </c>
      <c r="EF146" s="259">
        <f t="shared" si="90"/>
        <v>68.58842924999999</v>
      </c>
      <c r="EG146" s="261">
        <f t="shared" si="91"/>
        <v>14.899500000000003</v>
      </c>
      <c r="EH146" s="261">
        <f t="shared" si="92"/>
        <v>0</v>
      </c>
      <c r="EI146" s="261">
        <f t="shared" si="93"/>
        <v>0</v>
      </c>
      <c r="EJ146" s="261">
        <f t="shared" si="94"/>
        <v>0</v>
      </c>
      <c r="EK146" s="261">
        <f t="shared" si="95"/>
        <v>0</v>
      </c>
      <c r="EL146" s="259">
        <f t="shared" si="535"/>
        <v>0</v>
      </c>
      <c r="EM146" s="259">
        <f t="shared" si="536"/>
        <v>0</v>
      </c>
      <c r="EN146" s="259">
        <f t="shared" si="537"/>
        <v>0</v>
      </c>
      <c r="EO146" s="259">
        <f t="shared" si="538"/>
        <v>0</v>
      </c>
      <c r="EP146" s="259">
        <f t="shared" si="539"/>
        <v>0</v>
      </c>
      <c r="EQ146" s="259">
        <f t="shared" si="540"/>
        <v>0</v>
      </c>
      <c r="ER146" s="259">
        <f t="shared" si="541"/>
        <v>0</v>
      </c>
      <c r="ES146" s="259">
        <f t="shared" si="542"/>
        <v>0</v>
      </c>
      <c r="ET146" s="259">
        <f t="shared" si="543"/>
        <v>0</v>
      </c>
      <c r="EU146" s="259">
        <f t="shared" si="544"/>
        <v>0</v>
      </c>
      <c r="EV146" s="259">
        <f t="shared" si="545"/>
        <v>0</v>
      </c>
      <c r="EW146" s="259">
        <f t="shared" si="546"/>
        <v>0</v>
      </c>
      <c r="EX146" s="259">
        <f t="shared" si="547"/>
        <v>0</v>
      </c>
      <c r="EY146" s="259">
        <f t="shared" si="548"/>
        <v>0</v>
      </c>
      <c r="EZ146" s="259">
        <f t="shared" si="549"/>
        <v>0</v>
      </c>
      <c r="FA146" s="259">
        <f t="shared" si="550"/>
        <v>0</v>
      </c>
      <c r="FB146" s="259">
        <f t="shared" si="551"/>
        <v>0</v>
      </c>
      <c r="FC146" s="259">
        <f t="shared" si="552"/>
        <v>0</v>
      </c>
      <c r="FD146" s="259">
        <f t="shared" si="553"/>
        <v>0</v>
      </c>
      <c r="FE146" s="259">
        <f t="shared" si="554"/>
        <v>0</v>
      </c>
      <c r="FF146" s="259">
        <f t="shared" si="555"/>
        <v>0</v>
      </c>
      <c r="FG146" s="259">
        <f t="shared" si="556"/>
        <v>0</v>
      </c>
      <c r="FH146" s="259">
        <f t="shared" si="557"/>
        <v>0</v>
      </c>
      <c r="FI146" s="259">
        <f t="shared" si="558"/>
        <v>0</v>
      </c>
      <c r="FJ146" s="259">
        <f t="shared" si="559"/>
        <v>0</v>
      </c>
      <c r="FK146" s="259">
        <f t="shared" si="560"/>
        <v>0</v>
      </c>
      <c r="FL146" s="259">
        <f t="shared" si="561"/>
        <v>0</v>
      </c>
      <c r="FM146" s="259">
        <f t="shared" si="562"/>
        <v>0</v>
      </c>
      <c r="FN146" s="259">
        <f t="shared" si="563"/>
        <v>0</v>
      </c>
      <c r="FO146" s="259">
        <f t="shared" si="564"/>
        <v>0</v>
      </c>
      <c r="FP146" s="259">
        <f t="shared" si="565"/>
        <v>0</v>
      </c>
      <c r="FQ146" s="259">
        <f t="shared" si="566"/>
        <v>0</v>
      </c>
      <c r="FR146" s="259">
        <f t="shared" si="567"/>
        <v>0</v>
      </c>
      <c r="FS146" s="259">
        <f t="shared" si="568"/>
        <v>0</v>
      </c>
      <c r="FT146" s="259">
        <f t="shared" si="569"/>
        <v>0</v>
      </c>
      <c r="FU146" s="259">
        <f t="shared" si="570"/>
        <v>0</v>
      </c>
      <c r="FV146" s="259">
        <f t="shared" si="571"/>
        <v>0</v>
      </c>
      <c r="FW146" s="259">
        <f t="shared" si="572"/>
        <v>0</v>
      </c>
      <c r="FX146" s="259">
        <f t="shared" si="573"/>
        <v>0</v>
      </c>
      <c r="FY146" s="259">
        <f t="shared" si="574"/>
        <v>0</v>
      </c>
      <c r="FZ146" s="259">
        <f t="shared" si="575"/>
        <v>0</v>
      </c>
      <c r="GA146" s="259">
        <f t="shared" si="576"/>
        <v>0</v>
      </c>
      <c r="GB146" s="259">
        <f t="shared" si="577"/>
        <v>0</v>
      </c>
      <c r="GC146" s="259">
        <f t="shared" si="578"/>
        <v>0</v>
      </c>
      <c r="GD146" s="259">
        <f t="shared" si="579"/>
        <v>0</v>
      </c>
      <c r="GE146" s="259">
        <f t="shared" si="580"/>
        <v>0</v>
      </c>
      <c r="GF146" s="259">
        <f t="shared" si="581"/>
        <v>0</v>
      </c>
      <c r="GG146" s="259">
        <f t="shared" si="582"/>
        <v>0</v>
      </c>
      <c r="GH146" s="259">
        <f t="shared" si="583"/>
        <v>0</v>
      </c>
      <c r="GI146" s="259">
        <f t="shared" si="584"/>
        <v>0</v>
      </c>
      <c r="GJ146" s="259">
        <f t="shared" si="585"/>
        <v>0</v>
      </c>
      <c r="GK146" s="259">
        <f t="shared" si="586"/>
        <v>0</v>
      </c>
      <c r="GL146" s="259">
        <f t="shared" si="587"/>
        <v>0</v>
      </c>
      <c r="GM146" s="259">
        <f t="shared" si="588"/>
        <v>0</v>
      </c>
      <c r="GN146" s="259">
        <f t="shared" si="589"/>
        <v>0</v>
      </c>
      <c r="GO146" s="259">
        <f t="shared" si="590"/>
        <v>0</v>
      </c>
      <c r="GP146" s="259">
        <f t="shared" si="591"/>
        <v>0</v>
      </c>
      <c r="GQ146" s="259">
        <f t="shared" si="592"/>
        <v>0</v>
      </c>
      <c r="GR146" s="259">
        <f t="shared" si="593"/>
        <v>0</v>
      </c>
      <c r="GS146" s="259">
        <f t="shared" si="594"/>
        <v>0</v>
      </c>
      <c r="GT146" s="259">
        <f t="shared" si="595"/>
        <v>0</v>
      </c>
      <c r="GU146" s="259">
        <f t="shared" si="596"/>
        <v>0</v>
      </c>
      <c r="GV146" s="259">
        <f t="shared" si="597"/>
        <v>0</v>
      </c>
      <c r="GW146" s="259">
        <f t="shared" si="598"/>
        <v>0</v>
      </c>
      <c r="GX146" s="259">
        <f t="shared" si="599"/>
        <v>0</v>
      </c>
      <c r="GY146" s="259">
        <f t="shared" si="600"/>
        <v>0</v>
      </c>
      <c r="GZ146" s="259">
        <f t="shared" si="601"/>
        <v>0</v>
      </c>
      <c r="HA146" s="259">
        <f t="shared" si="602"/>
        <v>0</v>
      </c>
      <c r="HB146" s="259">
        <f t="shared" si="603"/>
        <v>0</v>
      </c>
      <c r="HC146" s="259">
        <f t="shared" si="604"/>
        <v>0</v>
      </c>
      <c r="HD146" s="259">
        <f t="shared" si="605"/>
        <v>0</v>
      </c>
      <c r="HE146" s="259">
        <f t="shared" si="606"/>
        <v>0</v>
      </c>
      <c r="HF146" s="259">
        <f t="shared" si="607"/>
        <v>0</v>
      </c>
      <c r="HG146" s="259">
        <f t="shared" si="608"/>
        <v>0</v>
      </c>
      <c r="HH146" s="259">
        <f t="shared" si="609"/>
        <v>0</v>
      </c>
      <c r="HI146" s="259">
        <f t="shared" si="610"/>
        <v>0</v>
      </c>
      <c r="HJ146" s="259">
        <f t="shared" si="611"/>
        <v>0</v>
      </c>
      <c r="HK146" s="259">
        <f t="shared" si="612"/>
        <v>0</v>
      </c>
      <c r="HL146" s="259">
        <f t="shared" si="613"/>
        <v>0</v>
      </c>
      <c r="HM146" s="259">
        <f t="shared" si="614"/>
        <v>0</v>
      </c>
      <c r="HN146" s="259">
        <f t="shared" si="615"/>
        <v>0</v>
      </c>
      <c r="HO146" s="259">
        <f t="shared" si="616"/>
        <v>0</v>
      </c>
      <c r="HP146" s="259">
        <f t="shared" si="617"/>
        <v>0</v>
      </c>
      <c r="HQ146" s="259">
        <f t="shared" si="618"/>
        <v>0</v>
      </c>
      <c r="HR146" s="259">
        <f t="shared" si="619"/>
        <v>0</v>
      </c>
      <c r="HS146" s="259">
        <f t="shared" si="620"/>
        <v>0</v>
      </c>
      <c r="HT146" s="259">
        <f t="shared" si="621"/>
        <v>0</v>
      </c>
      <c r="HU146" s="259">
        <f t="shared" si="622"/>
        <v>0</v>
      </c>
      <c r="HV146" s="259">
        <f t="shared" si="623"/>
        <v>0</v>
      </c>
      <c r="HW146" s="259">
        <f t="shared" si="624"/>
        <v>0</v>
      </c>
      <c r="HX146" s="259">
        <f t="shared" si="625"/>
        <v>9.4600000000000009</v>
      </c>
      <c r="HY146" s="259">
        <f t="shared" si="494"/>
        <v>0.54057142857142859</v>
      </c>
      <c r="HZ146" s="259">
        <f t="shared" si="209"/>
        <v>0.54057142857142859</v>
      </c>
      <c r="ID146" s="264"/>
      <c r="IE146" s="264"/>
    </row>
    <row r="147" spans="2:239" s="263" customFormat="1" ht="12.75" customHeight="1" outlineLevel="1" x14ac:dyDescent="0.25">
      <c r="B147" s="311">
        <v>1</v>
      </c>
      <c r="C147" s="251" t="s">
        <v>4473</v>
      </c>
      <c r="D147" s="252">
        <v>15.27</v>
      </c>
      <c r="E147" s="289">
        <f t="shared" si="489"/>
        <v>1400</v>
      </c>
      <c r="F147" s="378"/>
      <c r="G147" s="253">
        <f t="shared" si="490"/>
        <v>1.47</v>
      </c>
      <c r="H147" s="253">
        <v>1.41</v>
      </c>
      <c r="I147" s="254" t="str">
        <f t="shared" si="188"/>
        <v>PONTALETE</v>
      </c>
      <c r="J147" s="255"/>
      <c r="K147" s="255"/>
      <c r="L147" s="255"/>
      <c r="M147" s="255"/>
      <c r="N147" s="255"/>
      <c r="O147" s="255"/>
      <c r="P147" s="255"/>
      <c r="Q147" s="255"/>
      <c r="R147" s="255"/>
      <c r="S147" s="255"/>
      <c r="T147" s="255"/>
      <c r="U147" s="255">
        <v>300</v>
      </c>
      <c r="V147" s="255" t="s">
        <v>4064</v>
      </c>
      <c r="W147" s="256" t="str">
        <f t="shared" si="491"/>
        <v>SEM LENÇOL</v>
      </c>
      <c r="X147" s="287" t="s">
        <v>909</v>
      </c>
      <c r="Y147" s="257"/>
      <c r="Z147" s="258">
        <f t="shared" si="1"/>
        <v>1.47</v>
      </c>
      <c r="AA147" s="259">
        <f t="shared" si="2"/>
        <v>1.41</v>
      </c>
      <c r="AB147" s="259">
        <f t="shared" si="189"/>
        <v>1.44</v>
      </c>
      <c r="AC147" s="259">
        <f t="shared" si="495"/>
        <v>1.54</v>
      </c>
      <c r="AD147" s="259">
        <f t="shared" si="190"/>
        <v>1.54</v>
      </c>
      <c r="AE147" s="259">
        <f t="shared" si="492"/>
        <v>15.27</v>
      </c>
      <c r="AF147" s="259">
        <f t="shared" si="493"/>
        <v>15.27</v>
      </c>
      <c r="AG147" s="260">
        <f t="shared" si="6"/>
        <v>300</v>
      </c>
      <c r="AH147" s="261">
        <f t="shared" si="7"/>
        <v>0.64999999999999991</v>
      </c>
      <c r="AI147" s="259">
        <f t="shared" si="191"/>
        <v>9.9254999999999978</v>
      </c>
      <c r="AJ147" s="259">
        <f t="shared" si="192"/>
        <v>14.391974999999997</v>
      </c>
      <c r="AK147" s="259">
        <f t="shared" si="8"/>
        <v>0.39702000000000026</v>
      </c>
      <c r="AL147" s="259">
        <f t="shared" si="9"/>
        <v>0</v>
      </c>
      <c r="AM147" s="259">
        <f t="shared" si="10"/>
        <v>0</v>
      </c>
      <c r="AN147" s="261">
        <f t="shared" si="193"/>
        <v>14.788994999999996</v>
      </c>
      <c r="AO147" s="259">
        <f t="shared" si="194"/>
        <v>14.788994999999996</v>
      </c>
      <c r="AP147" s="259">
        <f t="shared" si="195"/>
        <v>0</v>
      </c>
      <c r="AQ147" s="259">
        <f t="shared" si="11"/>
        <v>12.979499999999998</v>
      </c>
      <c r="AR147" s="259">
        <f t="shared" si="12"/>
        <v>1.9469249999999996</v>
      </c>
      <c r="AS147" s="259">
        <f t="shared" si="13"/>
        <v>2.5958999999999999</v>
      </c>
      <c r="AT147" s="259">
        <f t="shared" si="14"/>
        <v>0.64897499999999997</v>
      </c>
      <c r="AU147" s="259">
        <f t="shared" si="15"/>
        <v>0</v>
      </c>
      <c r="AV147" s="259">
        <f t="shared" si="16"/>
        <v>0</v>
      </c>
      <c r="AW147" s="259">
        <f t="shared" si="17"/>
        <v>0</v>
      </c>
      <c r="AX147" s="259">
        <f t="shared" si="18"/>
        <v>0</v>
      </c>
      <c r="AY147" s="259">
        <f t="shared" si="19"/>
        <v>0</v>
      </c>
      <c r="AZ147" s="259">
        <f t="shared" si="20"/>
        <v>0</v>
      </c>
      <c r="BA147" s="259">
        <f t="shared" si="21"/>
        <v>0</v>
      </c>
      <c r="BB147" s="259">
        <f t="shared" si="22"/>
        <v>0</v>
      </c>
      <c r="BC147" s="259">
        <f t="shared" si="23"/>
        <v>0</v>
      </c>
      <c r="BD147" s="259">
        <f t="shared" si="24"/>
        <v>0</v>
      </c>
      <c r="BE147" s="259">
        <f t="shared" si="196"/>
        <v>0.05</v>
      </c>
      <c r="BF147" s="259">
        <f t="shared" si="197"/>
        <v>0.64897499999999997</v>
      </c>
      <c r="BG147" s="259">
        <f t="shared" si="25"/>
        <v>1.9469249999999996</v>
      </c>
      <c r="BH147" s="259">
        <f t="shared" si="198"/>
        <v>2.5958999999999999</v>
      </c>
      <c r="BI147" s="261">
        <f t="shared" si="199"/>
        <v>1.0793726959571133</v>
      </c>
      <c r="BJ147" s="259">
        <f t="shared" si="200"/>
        <v>14.391974999999997</v>
      </c>
      <c r="BK147" s="259">
        <f t="shared" si="201"/>
        <v>0.39702000000000026</v>
      </c>
      <c r="BL147" s="259">
        <f t="shared" si="26"/>
        <v>0</v>
      </c>
      <c r="BM147" s="259">
        <f t="shared" si="27"/>
        <v>0</v>
      </c>
      <c r="BN147" s="261">
        <f t="shared" si="202"/>
        <v>1.4391974999999997</v>
      </c>
      <c r="BO147" s="261">
        <f t="shared" si="203"/>
        <v>3.9702000000000029E-2</v>
      </c>
      <c r="BP147" s="261">
        <f t="shared" si="28"/>
        <v>0</v>
      </c>
      <c r="BQ147" s="261">
        <f t="shared" si="29"/>
        <v>0</v>
      </c>
      <c r="BR147" s="259">
        <f t="shared" si="30"/>
        <v>12.664937999999998</v>
      </c>
      <c r="BS147" s="259">
        <f t="shared" si="31"/>
        <v>0.34937760000000023</v>
      </c>
      <c r="BT147" s="259">
        <f t="shared" si="32"/>
        <v>0</v>
      </c>
      <c r="BU147" s="259">
        <f t="shared" si="33"/>
        <v>0</v>
      </c>
      <c r="BV147" s="261">
        <f t="shared" si="34"/>
        <v>0.28783949999999997</v>
      </c>
      <c r="BW147" s="261">
        <f t="shared" si="35"/>
        <v>7.9404000000000054E-3</v>
      </c>
      <c r="BX147" s="261">
        <f t="shared" si="36"/>
        <v>0</v>
      </c>
      <c r="BY147" s="261">
        <f t="shared" si="37"/>
        <v>0</v>
      </c>
      <c r="BZ147" s="261">
        <f t="shared" si="38"/>
        <v>0</v>
      </c>
      <c r="CA147" s="261">
        <f t="shared" si="39"/>
        <v>0</v>
      </c>
      <c r="CB147" s="261">
        <f t="shared" si="40"/>
        <v>0</v>
      </c>
      <c r="CC147" s="261">
        <f t="shared" si="41"/>
        <v>0</v>
      </c>
      <c r="CD147" s="259">
        <f t="shared" si="496"/>
        <v>13.014315599999998</v>
      </c>
      <c r="CE147" s="261">
        <f t="shared" si="204"/>
        <v>0.29577989999999998</v>
      </c>
      <c r="CF147" s="261">
        <f t="shared" si="43"/>
        <v>0</v>
      </c>
      <c r="CG147" s="261">
        <f t="shared" si="497"/>
        <v>1.4391974999999997</v>
      </c>
      <c r="CH147" s="261">
        <f t="shared" si="498"/>
        <v>3.9702000000000029E-2</v>
      </c>
      <c r="CI147" s="261">
        <f t="shared" si="499"/>
        <v>0</v>
      </c>
      <c r="CJ147" s="261">
        <f t="shared" si="500"/>
        <v>0</v>
      </c>
      <c r="CK147" s="261">
        <f t="shared" si="501"/>
        <v>12.664937999999998</v>
      </c>
      <c r="CL147" s="261">
        <f t="shared" si="502"/>
        <v>0.34937760000000023</v>
      </c>
      <c r="CM147" s="261">
        <f t="shared" si="503"/>
        <v>0</v>
      </c>
      <c r="CN147" s="261">
        <f t="shared" si="504"/>
        <v>0</v>
      </c>
      <c r="CO147" s="261">
        <f t="shared" si="505"/>
        <v>0.28783949999999997</v>
      </c>
      <c r="CP147" s="261">
        <f t="shared" si="506"/>
        <v>7.9404000000000054E-3</v>
      </c>
      <c r="CQ147" s="261">
        <f t="shared" si="507"/>
        <v>0</v>
      </c>
      <c r="CR147" s="261">
        <f t="shared" si="508"/>
        <v>0</v>
      </c>
      <c r="CS147" s="261">
        <f t="shared" si="509"/>
        <v>0</v>
      </c>
      <c r="CT147" s="261">
        <f t="shared" si="510"/>
        <v>0</v>
      </c>
      <c r="CU147" s="261">
        <f t="shared" si="511"/>
        <v>0</v>
      </c>
      <c r="CV147" s="261">
        <f t="shared" si="512"/>
        <v>0</v>
      </c>
      <c r="CW147" s="261">
        <f t="shared" si="513"/>
        <v>0</v>
      </c>
      <c r="CX147" s="261">
        <f t="shared" si="514"/>
        <v>0</v>
      </c>
      <c r="CY147" s="261">
        <f t="shared" si="515"/>
        <v>0</v>
      </c>
      <c r="CZ147" s="261">
        <f t="shared" si="516"/>
        <v>0</v>
      </c>
      <c r="DA147" s="261">
        <f t="shared" si="517"/>
        <v>0</v>
      </c>
      <c r="DB147" s="261">
        <f t="shared" si="518"/>
        <v>0</v>
      </c>
      <c r="DC147" s="261">
        <f t="shared" si="519"/>
        <v>0</v>
      </c>
      <c r="DD147" s="261">
        <f t="shared" si="520"/>
        <v>0</v>
      </c>
      <c r="DE147" s="261">
        <f t="shared" si="521"/>
        <v>0</v>
      </c>
      <c r="DF147" s="261">
        <f t="shared" si="522"/>
        <v>0</v>
      </c>
      <c r="DG147" s="261">
        <f t="shared" si="523"/>
        <v>0</v>
      </c>
      <c r="DH147" s="261">
        <f t="shared" si="524"/>
        <v>0</v>
      </c>
      <c r="DI147" s="261">
        <f t="shared" si="525"/>
        <v>0</v>
      </c>
      <c r="DJ147" s="261">
        <f t="shared" si="526"/>
        <v>0</v>
      </c>
      <c r="DK147" s="261">
        <f t="shared" si="527"/>
        <v>0</v>
      </c>
      <c r="DL147" s="261">
        <f t="shared" si="528"/>
        <v>0</v>
      </c>
      <c r="DM147" s="261">
        <f t="shared" si="206"/>
        <v>9.9254999999999978</v>
      </c>
      <c r="DN147" s="259">
        <f t="shared" si="207"/>
        <v>0</v>
      </c>
      <c r="DO147" s="259">
        <f t="shared" si="529"/>
        <v>3.8833773040428854</v>
      </c>
      <c r="DP147" s="261">
        <f t="shared" si="530"/>
        <v>5.2834199999999996</v>
      </c>
      <c r="DQ147" s="259">
        <f t="shared" si="531"/>
        <v>5.2834199999999996</v>
      </c>
      <c r="DR147" s="259">
        <f t="shared" si="532"/>
        <v>0</v>
      </c>
      <c r="DS147" s="259">
        <f t="shared" si="212"/>
        <v>3.8833773040428854</v>
      </c>
      <c r="DT147" s="259">
        <f t="shared" si="208"/>
        <v>5.2834199999999996</v>
      </c>
      <c r="DU147" s="259">
        <f t="shared" si="533"/>
        <v>9.5055749999999986</v>
      </c>
      <c r="DV147" s="261">
        <f t="shared" si="80"/>
        <v>0</v>
      </c>
      <c r="DW147" s="259">
        <f t="shared" si="81"/>
        <v>0.64897499999999997</v>
      </c>
      <c r="DX147" s="261">
        <f t="shared" si="82"/>
        <v>11.881968749999999</v>
      </c>
      <c r="DY147" s="261">
        <f t="shared" si="83"/>
        <v>0</v>
      </c>
      <c r="DZ147" s="261">
        <f t="shared" si="84"/>
        <v>0.84366750000000001</v>
      </c>
      <c r="EA147" s="259">
        <f t="shared" si="85"/>
        <v>12.725636249999999</v>
      </c>
      <c r="EB147" s="261">
        <f t="shared" si="86"/>
        <v>206.74625624999996</v>
      </c>
      <c r="EC147" s="261">
        <f t="shared" si="534"/>
        <v>0</v>
      </c>
      <c r="ED147" s="261">
        <f t="shared" si="88"/>
        <v>0</v>
      </c>
      <c r="EE147" s="261">
        <f t="shared" si="89"/>
        <v>14.679814499999999</v>
      </c>
      <c r="EF147" s="259">
        <f t="shared" si="90"/>
        <v>221.42607074999995</v>
      </c>
      <c r="EG147" s="261">
        <f t="shared" si="91"/>
        <v>47.031599999999997</v>
      </c>
      <c r="EH147" s="261">
        <f t="shared" si="92"/>
        <v>0</v>
      </c>
      <c r="EI147" s="261">
        <f t="shared" si="93"/>
        <v>0</v>
      </c>
      <c r="EJ147" s="261">
        <f t="shared" si="94"/>
        <v>0</v>
      </c>
      <c r="EK147" s="261">
        <f t="shared" si="95"/>
        <v>0</v>
      </c>
      <c r="EL147" s="259">
        <f t="shared" si="535"/>
        <v>0</v>
      </c>
      <c r="EM147" s="259">
        <f t="shared" si="536"/>
        <v>0</v>
      </c>
      <c r="EN147" s="259">
        <f t="shared" si="537"/>
        <v>0</v>
      </c>
      <c r="EO147" s="259">
        <f t="shared" si="538"/>
        <v>0</v>
      </c>
      <c r="EP147" s="259">
        <f t="shared" si="539"/>
        <v>0</v>
      </c>
      <c r="EQ147" s="259">
        <f t="shared" si="540"/>
        <v>0</v>
      </c>
      <c r="ER147" s="259">
        <f t="shared" si="541"/>
        <v>0</v>
      </c>
      <c r="ES147" s="259">
        <f t="shared" si="542"/>
        <v>0</v>
      </c>
      <c r="ET147" s="259">
        <f t="shared" si="543"/>
        <v>0</v>
      </c>
      <c r="EU147" s="259">
        <f t="shared" si="544"/>
        <v>0</v>
      </c>
      <c r="EV147" s="259">
        <f t="shared" si="545"/>
        <v>0</v>
      </c>
      <c r="EW147" s="259">
        <f t="shared" si="546"/>
        <v>0</v>
      </c>
      <c r="EX147" s="259">
        <f t="shared" si="547"/>
        <v>0</v>
      </c>
      <c r="EY147" s="259">
        <f t="shared" si="548"/>
        <v>0</v>
      </c>
      <c r="EZ147" s="259">
        <f t="shared" si="549"/>
        <v>0</v>
      </c>
      <c r="FA147" s="259">
        <f t="shared" si="550"/>
        <v>0</v>
      </c>
      <c r="FB147" s="259">
        <f t="shared" si="551"/>
        <v>0</v>
      </c>
      <c r="FC147" s="259">
        <f t="shared" si="552"/>
        <v>0</v>
      </c>
      <c r="FD147" s="259">
        <f t="shared" si="553"/>
        <v>0</v>
      </c>
      <c r="FE147" s="259">
        <f t="shared" si="554"/>
        <v>0</v>
      </c>
      <c r="FF147" s="259">
        <f t="shared" si="555"/>
        <v>0</v>
      </c>
      <c r="FG147" s="259">
        <f t="shared" si="556"/>
        <v>0</v>
      </c>
      <c r="FH147" s="259">
        <f t="shared" si="557"/>
        <v>0</v>
      </c>
      <c r="FI147" s="259">
        <f t="shared" si="558"/>
        <v>0</v>
      </c>
      <c r="FJ147" s="259">
        <f t="shared" si="559"/>
        <v>0</v>
      </c>
      <c r="FK147" s="259">
        <f t="shared" si="560"/>
        <v>0</v>
      </c>
      <c r="FL147" s="259">
        <f t="shared" si="561"/>
        <v>0</v>
      </c>
      <c r="FM147" s="259">
        <f t="shared" si="562"/>
        <v>0</v>
      </c>
      <c r="FN147" s="259">
        <f t="shared" si="563"/>
        <v>0</v>
      </c>
      <c r="FO147" s="259">
        <f t="shared" si="564"/>
        <v>0</v>
      </c>
      <c r="FP147" s="259">
        <f t="shared" si="565"/>
        <v>0</v>
      </c>
      <c r="FQ147" s="259">
        <f t="shared" si="566"/>
        <v>0</v>
      </c>
      <c r="FR147" s="259">
        <f t="shared" si="567"/>
        <v>0</v>
      </c>
      <c r="FS147" s="259">
        <f t="shared" si="568"/>
        <v>0</v>
      </c>
      <c r="FT147" s="259">
        <f t="shared" si="569"/>
        <v>0</v>
      </c>
      <c r="FU147" s="259">
        <f t="shared" si="570"/>
        <v>0</v>
      </c>
      <c r="FV147" s="259">
        <f t="shared" si="571"/>
        <v>0</v>
      </c>
      <c r="FW147" s="259">
        <f t="shared" si="572"/>
        <v>0</v>
      </c>
      <c r="FX147" s="259">
        <f t="shared" si="573"/>
        <v>0</v>
      </c>
      <c r="FY147" s="259">
        <f t="shared" si="574"/>
        <v>0</v>
      </c>
      <c r="FZ147" s="259">
        <f t="shared" si="575"/>
        <v>0</v>
      </c>
      <c r="GA147" s="259">
        <f t="shared" si="576"/>
        <v>0</v>
      </c>
      <c r="GB147" s="259">
        <f t="shared" si="577"/>
        <v>0</v>
      </c>
      <c r="GC147" s="259">
        <f t="shared" si="578"/>
        <v>0</v>
      </c>
      <c r="GD147" s="259">
        <f t="shared" si="579"/>
        <v>0</v>
      </c>
      <c r="GE147" s="259">
        <f t="shared" si="580"/>
        <v>0</v>
      </c>
      <c r="GF147" s="259">
        <f t="shared" si="581"/>
        <v>0</v>
      </c>
      <c r="GG147" s="259">
        <f t="shared" si="582"/>
        <v>0</v>
      </c>
      <c r="GH147" s="259">
        <f t="shared" si="583"/>
        <v>0</v>
      </c>
      <c r="GI147" s="259">
        <f t="shared" si="584"/>
        <v>0</v>
      </c>
      <c r="GJ147" s="259">
        <f t="shared" si="585"/>
        <v>0</v>
      </c>
      <c r="GK147" s="259">
        <f t="shared" si="586"/>
        <v>0</v>
      </c>
      <c r="GL147" s="259">
        <f t="shared" si="587"/>
        <v>0</v>
      </c>
      <c r="GM147" s="259">
        <f t="shared" si="588"/>
        <v>0</v>
      </c>
      <c r="GN147" s="259">
        <f t="shared" si="589"/>
        <v>0</v>
      </c>
      <c r="GO147" s="259">
        <f t="shared" si="590"/>
        <v>0</v>
      </c>
      <c r="GP147" s="259">
        <f t="shared" si="591"/>
        <v>0</v>
      </c>
      <c r="GQ147" s="259">
        <f t="shared" si="592"/>
        <v>0</v>
      </c>
      <c r="GR147" s="259">
        <f t="shared" si="593"/>
        <v>0</v>
      </c>
      <c r="GS147" s="259">
        <f t="shared" si="594"/>
        <v>0</v>
      </c>
      <c r="GT147" s="259">
        <f t="shared" si="595"/>
        <v>0</v>
      </c>
      <c r="GU147" s="259">
        <f t="shared" si="596"/>
        <v>0</v>
      </c>
      <c r="GV147" s="259">
        <f t="shared" si="597"/>
        <v>0</v>
      </c>
      <c r="GW147" s="259">
        <f t="shared" si="598"/>
        <v>0</v>
      </c>
      <c r="GX147" s="259">
        <f t="shared" si="599"/>
        <v>0</v>
      </c>
      <c r="GY147" s="259">
        <f t="shared" si="600"/>
        <v>0</v>
      </c>
      <c r="GZ147" s="259">
        <f t="shared" si="601"/>
        <v>0</v>
      </c>
      <c r="HA147" s="259">
        <f t="shared" si="602"/>
        <v>0</v>
      </c>
      <c r="HB147" s="259">
        <f t="shared" si="603"/>
        <v>0</v>
      </c>
      <c r="HC147" s="259">
        <f t="shared" si="604"/>
        <v>0</v>
      </c>
      <c r="HD147" s="259">
        <f t="shared" si="605"/>
        <v>0</v>
      </c>
      <c r="HE147" s="259">
        <f t="shared" si="606"/>
        <v>0</v>
      </c>
      <c r="HF147" s="259">
        <f t="shared" si="607"/>
        <v>0</v>
      </c>
      <c r="HG147" s="259">
        <f t="shared" si="608"/>
        <v>0</v>
      </c>
      <c r="HH147" s="259">
        <f t="shared" si="609"/>
        <v>0</v>
      </c>
      <c r="HI147" s="259">
        <f t="shared" si="610"/>
        <v>0</v>
      </c>
      <c r="HJ147" s="259">
        <f t="shared" si="611"/>
        <v>0</v>
      </c>
      <c r="HK147" s="259">
        <f t="shared" si="612"/>
        <v>0</v>
      </c>
      <c r="HL147" s="259">
        <f t="shared" si="613"/>
        <v>0</v>
      </c>
      <c r="HM147" s="259">
        <f t="shared" si="614"/>
        <v>0</v>
      </c>
      <c r="HN147" s="259">
        <f t="shared" si="615"/>
        <v>0</v>
      </c>
      <c r="HO147" s="259">
        <f t="shared" si="616"/>
        <v>0</v>
      </c>
      <c r="HP147" s="259">
        <f t="shared" si="617"/>
        <v>0</v>
      </c>
      <c r="HQ147" s="259">
        <f t="shared" si="618"/>
        <v>0</v>
      </c>
      <c r="HR147" s="259">
        <f t="shared" si="619"/>
        <v>0</v>
      </c>
      <c r="HS147" s="259">
        <f t="shared" si="620"/>
        <v>0</v>
      </c>
      <c r="HT147" s="259">
        <f t="shared" si="621"/>
        <v>0</v>
      </c>
      <c r="HU147" s="259">
        <f t="shared" si="622"/>
        <v>0</v>
      </c>
      <c r="HV147" s="259">
        <f t="shared" si="623"/>
        <v>0</v>
      </c>
      <c r="HW147" s="259">
        <f t="shared" si="624"/>
        <v>0</v>
      </c>
      <c r="HX147" s="259">
        <f t="shared" si="625"/>
        <v>30.54</v>
      </c>
      <c r="HY147" s="259">
        <f t="shared" si="494"/>
        <v>1.7451428571428571</v>
      </c>
      <c r="HZ147" s="259">
        <f t="shared" si="209"/>
        <v>1.7451428571428571</v>
      </c>
      <c r="ID147" s="264"/>
      <c r="IE147" s="264"/>
    </row>
    <row r="148" spans="2:239" s="263" customFormat="1" ht="12.75" customHeight="1" outlineLevel="1" x14ac:dyDescent="0.25">
      <c r="B148" s="311">
        <v>1</v>
      </c>
      <c r="C148" s="251" t="s">
        <v>4473</v>
      </c>
      <c r="D148" s="252">
        <v>20</v>
      </c>
      <c r="E148" s="289">
        <f t="shared" ref="E148:E197" si="626">D148+E147</f>
        <v>1420</v>
      </c>
      <c r="F148" s="378"/>
      <c r="G148" s="253">
        <f t="shared" ref="G148:G197" si="627">H147</f>
        <v>1.41</v>
      </c>
      <c r="H148" s="253">
        <v>1.33</v>
      </c>
      <c r="I148" s="254" t="str">
        <f t="shared" si="188"/>
        <v>PONTALETE</v>
      </c>
      <c r="J148" s="255"/>
      <c r="K148" s="255"/>
      <c r="L148" s="255"/>
      <c r="M148" s="255"/>
      <c r="N148" s="255"/>
      <c r="O148" s="255"/>
      <c r="P148" s="255"/>
      <c r="Q148" s="255"/>
      <c r="R148" s="255"/>
      <c r="S148" s="255"/>
      <c r="T148" s="255"/>
      <c r="U148" s="255">
        <v>300</v>
      </c>
      <c r="V148" s="255" t="s">
        <v>4064</v>
      </c>
      <c r="W148" s="256" t="str">
        <f t="shared" ref="W148:W197" si="628">IF(ProfundidadeVala&lt;VLOOKUP(B148,MatrizLençol,2,FALSE),"SEM LENÇOL","COM LENÇOL")</f>
        <v>SEM LENÇOL</v>
      </c>
      <c r="X148" s="287" t="s">
        <v>909</v>
      </c>
      <c r="Y148" s="257"/>
      <c r="Z148" s="258">
        <f t="shared" si="1"/>
        <v>1.41</v>
      </c>
      <c r="AA148" s="259">
        <f t="shared" si="2"/>
        <v>1.33</v>
      </c>
      <c r="AB148" s="259">
        <f t="shared" si="189"/>
        <v>1.37</v>
      </c>
      <c r="AC148" s="259">
        <f t="shared" si="495"/>
        <v>1.4700000000000002</v>
      </c>
      <c r="AD148" s="259">
        <f t="shared" si="190"/>
        <v>1.4700000000000002</v>
      </c>
      <c r="AE148" s="259">
        <f t="shared" ref="AE148:AE197" si="629">IF(AC148&lt;&gt;Z148,deExtensãoTrecho,0)</f>
        <v>20</v>
      </c>
      <c r="AF148" s="259">
        <f t="shared" ref="AF148:AF197" si="630">IF(G148&gt;0,deExtensãoTrecho,0)</f>
        <v>20</v>
      </c>
      <c r="AG148" s="260">
        <f t="shared" si="6"/>
        <v>300</v>
      </c>
      <c r="AH148" s="261">
        <f t="shared" si="7"/>
        <v>0.64999999999999991</v>
      </c>
      <c r="AI148" s="259">
        <f t="shared" si="191"/>
        <v>12.999999999999998</v>
      </c>
      <c r="AJ148" s="259">
        <f t="shared" si="192"/>
        <v>18.46</v>
      </c>
      <c r="AK148" s="259">
        <f t="shared" si="8"/>
        <v>0</v>
      </c>
      <c r="AL148" s="259">
        <f t="shared" si="9"/>
        <v>0</v>
      </c>
      <c r="AM148" s="259">
        <f t="shared" si="10"/>
        <v>0</v>
      </c>
      <c r="AN148" s="261">
        <f t="shared" si="193"/>
        <v>18.46</v>
      </c>
      <c r="AO148" s="259">
        <f t="shared" si="194"/>
        <v>18.46</v>
      </c>
      <c r="AP148" s="259">
        <f t="shared" si="195"/>
        <v>0</v>
      </c>
      <c r="AQ148" s="259">
        <f t="shared" si="11"/>
        <v>16.999999999999996</v>
      </c>
      <c r="AR148" s="259">
        <f t="shared" si="12"/>
        <v>2.5499999999999994</v>
      </c>
      <c r="AS148" s="259">
        <f t="shared" si="13"/>
        <v>3.3999999999999995</v>
      </c>
      <c r="AT148" s="259">
        <f t="shared" si="14"/>
        <v>0.84999999999999987</v>
      </c>
      <c r="AU148" s="259">
        <f t="shared" si="15"/>
        <v>0</v>
      </c>
      <c r="AV148" s="259">
        <f t="shared" si="16"/>
        <v>0</v>
      </c>
      <c r="AW148" s="259">
        <f t="shared" si="17"/>
        <v>0</v>
      </c>
      <c r="AX148" s="259">
        <f t="shared" si="18"/>
        <v>0</v>
      </c>
      <c r="AY148" s="259">
        <f t="shared" si="19"/>
        <v>0</v>
      </c>
      <c r="AZ148" s="259">
        <f t="shared" si="20"/>
        <v>0</v>
      </c>
      <c r="BA148" s="259">
        <f t="shared" si="21"/>
        <v>0</v>
      </c>
      <c r="BB148" s="259">
        <f t="shared" si="22"/>
        <v>0</v>
      </c>
      <c r="BC148" s="259">
        <f t="shared" si="23"/>
        <v>0</v>
      </c>
      <c r="BD148" s="259">
        <f t="shared" si="24"/>
        <v>0</v>
      </c>
      <c r="BE148" s="259">
        <f t="shared" si="196"/>
        <v>0.05</v>
      </c>
      <c r="BF148" s="259">
        <f t="shared" si="197"/>
        <v>0.84999999999999987</v>
      </c>
      <c r="BG148" s="259">
        <f t="shared" si="25"/>
        <v>2.5499999999999994</v>
      </c>
      <c r="BH148" s="259">
        <f t="shared" si="198"/>
        <v>3.3999999999999995</v>
      </c>
      <c r="BI148" s="261">
        <f t="shared" si="199"/>
        <v>1.4137166941154069</v>
      </c>
      <c r="BJ148" s="259">
        <f t="shared" si="200"/>
        <v>18.46</v>
      </c>
      <c r="BK148" s="259">
        <f t="shared" si="201"/>
        <v>0</v>
      </c>
      <c r="BL148" s="259">
        <f t="shared" si="26"/>
        <v>0</v>
      </c>
      <c r="BM148" s="259">
        <f t="shared" si="27"/>
        <v>0</v>
      </c>
      <c r="BN148" s="261">
        <f t="shared" si="202"/>
        <v>1.8460000000000001</v>
      </c>
      <c r="BO148" s="261">
        <f t="shared" si="203"/>
        <v>0</v>
      </c>
      <c r="BP148" s="261">
        <f t="shared" si="28"/>
        <v>0</v>
      </c>
      <c r="BQ148" s="261">
        <f t="shared" si="29"/>
        <v>0</v>
      </c>
      <c r="BR148" s="259">
        <f t="shared" si="30"/>
        <v>16.244800000000001</v>
      </c>
      <c r="BS148" s="259">
        <f t="shared" si="31"/>
        <v>0</v>
      </c>
      <c r="BT148" s="259">
        <f t="shared" si="32"/>
        <v>0</v>
      </c>
      <c r="BU148" s="259">
        <f t="shared" si="33"/>
        <v>0</v>
      </c>
      <c r="BV148" s="261">
        <f t="shared" si="34"/>
        <v>0.36920000000000003</v>
      </c>
      <c r="BW148" s="261">
        <f t="shared" si="35"/>
        <v>0</v>
      </c>
      <c r="BX148" s="261">
        <f t="shared" si="36"/>
        <v>0</v>
      </c>
      <c r="BY148" s="261">
        <f t="shared" si="37"/>
        <v>0</v>
      </c>
      <c r="BZ148" s="261">
        <f t="shared" si="38"/>
        <v>0</v>
      </c>
      <c r="CA148" s="261">
        <f t="shared" si="39"/>
        <v>0</v>
      </c>
      <c r="CB148" s="261">
        <f t="shared" si="40"/>
        <v>0</v>
      </c>
      <c r="CC148" s="261">
        <f t="shared" si="41"/>
        <v>0</v>
      </c>
      <c r="CD148" s="259">
        <f t="shared" si="496"/>
        <v>16.244800000000001</v>
      </c>
      <c r="CE148" s="261">
        <f t="shared" si="204"/>
        <v>0.36920000000000003</v>
      </c>
      <c r="CF148" s="261">
        <f t="shared" si="43"/>
        <v>0</v>
      </c>
      <c r="CG148" s="261">
        <f t="shared" si="497"/>
        <v>1.8460000000000001</v>
      </c>
      <c r="CH148" s="261">
        <f t="shared" si="498"/>
        <v>0</v>
      </c>
      <c r="CI148" s="261">
        <f t="shared" si="499"/>
        <v>0</v>
      </c>
      <c r="CJ148" s="261">
        <f t="shared" si="500"/>
        <v>0</v>
      </c>
      <c r="CK148" s="261">
        <f t="shared" si="501"/>
        <v>16.244800000000001</v>
      </c>
      <c r="CL148" s="261">
        <f t="shared" si="502"/>
        <v>0</v>
      </c>
      <c r="CM148" s="261">
        <f t="shared" si="503"/>
        <v>0</v>
      </c>
      <c r="CN148" s="261">
        <f t="shared" si="504"/>
        <v>0</v>
      </c>
      <c r="CO148" s="261">
        <f t="shared" si="505"/>
        <v>0.36920000000000003</v>
      </c>
      <c r="CP148" s="261">
        <f t="shared" si="506"/>
        <v>0</v>
      </c>
      <c r="CQ148" s="261">
        <f t="shared" si="507"/>
        <v>0</v>
      </c>
      <c r="CR148" s="261">
        <f t="shared" si="508"/>
        <v>0</v>
      </c>
      <c r="CS148" s="261">
        <f t="shared" si="509"/>
        <v>0</v>
      </c>
      <c r="CT148" s="261">
        <f t="shared" si="510"/>
        <v>0</v>
      </c>
      <c r="CU148" s="261">
        <f t="shared" si="511"/>
        <v>0</v>
      </c>
      <c r="CV148" s="261">
        <f t="shared" si="512"/>
        <v>0</v>
      </c>
      <c r="CW148" s="261">
        <f t="shared" si="513"/>
        <v>0</v>
      </c>
      <c r="CX148" s="261">
        <f t="shared" si="514"/>
        <v>0</v>
      </c>
      <c r="CY148" s="261">
        <f t="shared" si="515"/>
        <v>0</v>
      </c>
      <c r="CZ148" s="261">
        <f t="shared" si="516"/>
        <v>0</v>
      </c>
      <c r="DA148" s="261">
        <f t="shared" si="517"/>
        <v>0</v>
      </c>
      <c r="DB148" s="261">
        <f t="shared" si="518"/>
        <v>0</v>
      </c>
      <c r="DC148" s="261">
        <f t="shared" si="519"/>
        <v>0</v>
      </c>
      <c r="DD148" s="261">
        <f t="shared" si="520"/>
        <v>0</v>
      </c>
      <c r="DE148" s="261">
        <f t="shared" si="521"/>
        <v>0</v>
      </c>
      <c r="DF148" s="261">
        <f t="shared" si="522"/>
        <v>0</v>
      </c>
      <c r="DG148" s="261">
        <f t="shared" si="523"/>
        <v>0</v>
      </c>
      <c r="DH148" s="261">
        <f t="shared" si="524"/>
        <v>0</v>
      </c>
      <c r="DI148" s="261">
        <f t="shared" si="525"/>
        <v>0</v>
      </c>
      <c r="DJ148" s="261">
        <f t="shared" si="526"/>
        <v>0</v>
      </c>
      <c r="DK148" s="261">
        <f t="shared" si="527"/>
        <v>0</v>
      </c>
      <c r="DL148" s="261">
        <f t="shared" si="528"/>
        <v>0</v>
      </c>
      <c r="DM148" s="261">
        <f t="shared" si="206"/>
        <v>12.999999999999998</v>
      </c>
      <c r="DN148" s="259">
        <f t="shared" si="207"/>
        <v>0</v>
      </c>
      <c r="DO148" s="259">
        <f t="shared" si="529"/>
        <v>5.0862833058845922</v>
      </c>
      <c r="DP148" s="261">
        <f t="shared" si="530"/>
        <v>6.0100000000000025</v>
      </c>
      <c r="DQ148" s="259">
        <f t="shared" si="531"/>
        <v>6.0100000000000025</v>
      </c>
      <c r="DR148" s="259">
        <f t="shared" si="532"/>
        <v>0</v>
      </c>
      <c r="DS148" s="259">
        <f t="shared" si="212"/>
        <v>5.0862833058845922</v>
      </c>
      <c r="DT148" s="259">
        <f t="shared" si="208"/>
        <v>6.0100000000000025</v>
      </c>
      <c r="DU148" s="259">
        <f t="shared" si="533"/>
        <v>12.45</v>
      </c>
      <c r="DV148" s="261">
        <f t="shared" si="80"/>
        <v>0</v>
      </c>
      <c r="DW148" s="259">
        <f t="shared" si="81"/>
        <v>0.84999999999999987</v>
      </c>
      <c r="DX148" s="261">
        <f t="shared" si="82"/>
        <v>15.5625</v>
      </c>
      <c r="DY148" s="261">
        <f t="shared" si="83"/>
        <v>0</v>
      </c>
      <c r="DZ148" s="261">
        <f t="shared" si="84"/>
        <v>1.1049999999999998</v>
      </c>
      <c r="EA148" s="259">
        <f t="shared" si="85"/>
        <v>16.6675</v>
      </c>
      <c r="EB148" s="261">
        <f t="shared" si="86"/>
        <v>270.78749999999997</v>
      </c>
      <c r="EC148" s="261">
        <f t="shared" si="534"/>
        <v>0</v>
      </c>
      <c r="ED148" s="261">
        <f t="shared" si="88"/>
        <v>0</v>
      </c>
      <c r="EE148" s="261">
        <f t="shared" si="89"/>
        <v>19.226999999999993</v>
      </c>
      <c r="EF148" s="259">
        <f t="shared" si="90"/>
        <v>290.01449999999994</v>
      </c>
      <c r="EG148" s="261">
        <f t="shared" si="91"/>
        <v>58.800000000000011</v>
      </c>
      <c r="EH148" s="261">
        <f t="shared" si="92"/>
        <v>0</v>
      </c>
      <c r="EI148" s="261">
        <f t="shared" si="93"/>
        <v>0</v>
      </c>
      <c r="EJ148" s="261">
        <f t="shared" si="94"/>
        <v>0</v>
      </c>
      <c r="EK148" s="261">
        <f t="shared" si="95"/>
        <v>0</v>
      </c>
      <c r="EL148" s="259">
        <f t="shared" si="535"/>
        <v>0</v>
      </c>
      <c r="EM148" s="259">
        <f t="shared" si="536"/>
        <v>0</v>
      </c>
      <c r="EN148" s="259">
        <f t="shared" si="537"/>
        <v>0</v>
      </c>
      <c r="EO148" s="259">
        <f t="shared" si="538"/>
        <v>0</v>
      </c>
      <c r="EP148" s="259">
        <f t="shared" si="539"/>
        <v>0</v>
      </c>
      <c r="EQ148" s="259">
        <f t="shared" si="540"/>
        <v>0</v>
      </c>
      <c r="ER148" s="259">
        <f t="shared" si="541"/>
        <v>0</v>
      </c>
      <c r="ES148" s="259">
        <f t="shared" si="542"/>
        <v>0</v>
      </c>
      <c r="ET148" s="259">
        <f t="shared" si="543"/>
        <v>0</v>
      </c>
      <c r="EU148" s="259">
        <f t="shared" si="544"/>
        <v>0</v>
      </c>
      <c r="EV148" s="259">
        <f t="shared" si="545"/>
        <v>0</v>
      </c>
      <c r="EW148" s="259">
        <f t="shared" si="546"/>
        <v>0</v>
      </c>
      <c r="EX148" s="259">
        <f t="shared" si="547"/>
        <v>0</v>
      </c>
      <c r="EY148" s="259">
        <f t="shared" si="548"/>
        <v>0</v>
      </c>
      <c r="EZ148" s="259">
        <f t="shared" si="549"/>
        <v>0</v>
      </c>
      <c r="FA148" s="259">
        <f t="shared" si="550"/>
        <v>0</v>
      </c>
      <c r="FB148" s="259">
        <f t="shared" si="551"/>
        <v>0</v>
      </c>
      <c r="FC148" s="259">
        <f t="shared" si="552"/>
        <v>0</v>
      </c>
      <c r="FD148" s="259">
        <f t="shared" si="553"/>
        <v>0</v>
      </c>
      <c r="FE148" s="259">
        <f t="shared" si="554"/>
        <v>0</v>
      </c>
      <c r="FF148" s="259">
        <f t="shared" si="555"/>
        <v>0</v>
      </c>
      <c r="FG148" s="259">
        <f t="shared" si="556"/>
        <v>0</v>
      </c>
      <c r="FH148" s="259">
        <f t="shared" si="557"/>
        <v>0</v>
      </c>
      <c r="FI148" s="259">
        <f t="shared" si="558"/>
        <v>0</v>
      </c>
      <c r="FJ148" s="259">
        <f t="shared" si="559"/>
        <v>0</v>
      </c>
      <c r="FK148" s="259">
        <f t="shared" si="560"/>
        <v>0</v>
      </c>
      <c r="FL148" s="259">
        <f t="shared" si="561"/>
        <v>0</v>
      </c>
      <c r="FM148" s="259">
        <f t="shared" si="562"/>
        <v>0</v>
      </c>
      <c r="FN148" s="259">
        <f t="shared" si="563"/>
        <v>0</v>
      </c>
      <c r="FO148" s="259">
        <f t="shared" si="564"/>
        <v>0</v>
      </c>
      <c r="FP148" s="259">
        <f t="shared" si="565"/>
        <v>0</v>
      </c>
      <c r="FQ148" s="259">
        <f t="shared" si="566"/>
        <v>0</v>
      </c>
      <c r="FR148" s="259">
        <f t="shared" si="567"/>
        <v>0</v>
      </c>
      <c r="FS148" s="259">
        <f t="shared" si="568"/>
        <v>0</v>
      </c>
      <c r="FT148" s="259">
        <f t="shared" si="569"/>
        <v>0</v>
      </c>
      <c r="FU148" s="259">
        <f t="shared" si="570"/>
        <v>0</v>
      </c>
      <c r="FV148" s="259">
        <f t="shared" si="571"/>
        <v>0</v>
      </c>
      <c r="FW148" s="259">
        <f t="shared" si="572"/>
        <v>0</v>
      </c>
      <c r="FX148" s="259">
        <f t="shared" si="573"/>
        <v>0</v>
      </c>
      <c r="FY148" s="259">
        <f t="shared" si="574"/>
        <v>0</v>
      </c>
      <c r="FZ148" s="259">
        <f t="shared" si="575"/>
        <v>0</v>
      </c>
      <c r="GA148" s="259">
        <f t="shared" si="576"/>
        <v>0</v>
      </c>
      <c r="GB148" s="259">
        <f t="shared" si="577"/>
        <v>0</v>
      </c>
      <c r="GC148" s="259">
        <f t="shared" si="578"/>
        <v>0</v>
      </c>
      <c r="GD148" s="259">
        <f t="shared" si="579"/>
        <v>0</v>
      </c>
      <c r="GE148" s="259">
        <f t="shared" si="580"/>
        <v>0</v>
      </c>
      <c r="GF148" s="259">
        <f t="shared" si="581"/>
        <v>0</v>
      </c>
      <c r="GG148" s="259">
        <f t="shared" si="582"/>
        <v>0</v>
      </c>
      <c r="GH148" s="259">
        <f t="shared" si="583"/>
        <v>0</v>
      </c>
      <c r="GI148" s="259">
        <f t="shared" si="584"/>
        <v>0</v>
      </c>
      <c r="GJ148" s="259">
        <f t="shared" si="585"/>
        <v>0</v>
      </c>
      <c r="GK148" s="259">
        <f t="shared" si="586"/>
        <v>0</v>
      </c>
      <c r="GL148" s="259">
        <f t="shared" si="587"/>
        <v>0</v>
      </c>
      <c r="GM148" s="259">
        <f t="shared" si="588"/>
        <v>0</v>
      </c>
      <c r="GN148" s="259">
        <f t="shared" si="589"/>
        <v>0</v>
      </c>
      <c r="GO148" s="259">
        <f t="shared" si="590"/>
        <v>0</v>
      </c>
      <c r="GP148" s="259">
        <f t="shared" si="591"/>
        <v>0</v>
      </c>
      <c r="GQ148" s="259">
        <f t="shared" si="592"/>
        <v>0</v>
      </c>
      <c r="GR148" s="259">
        <f t="shared" si="593"/>
        <v>0</v>
      </c>
      <c r="GS148" s="259">
        <f t="shared" si="594"/>
        <v>0</v>
      </c>
      <c r="GT148" s="259">
        <f t="shared" si="595"/>
        <v>0</v>
      </c>
      <c r="GU148" s="259">
        <f t="shared" si="596"/>
        <v>0</v>
      </c>
      <c r="GV148" s="259">
        <f t="shared" si="597"/>
        <v>0</v>
      </c>
      <c r="GW148" s="259">
        <f t="shared" si="598"/>
        <v>0</v>
      </c>
      <c r="GX148" s="259">
        <f t="shared" si="599"/>
        <v>0</v>
      </c>
      <c r="GY148" s="259">
        <f t="shared" si="600"/>
        <v>0</v>
      </c>
      <c r="GZ148" s="259">
        <f t="shared" si="601"/>
        <v>0</v>
      </c>
      <c r="HA148" s="259">
        <f t="shared" si="602"/>
        <v>0</v>
      </c>
      <c r="HB148" s="259">
        <f t="shared" si="603"/>
        <v>0</v>
      </c>
      <c r="HC148" s="259">
        <f t="shared" si="604"/>
        <v>0</v>
      </c>
      <c r="HD148" s="259">
        <f t="shared" si="605"/>
        <v>0</v>
      </c>
      <c r="HE148" s="259">
        <f t="shared" si="606"/>
        <v>0</v>
      </c>
      <c r="HF148" s="259">
        <f t="shared" si="607"/>
        <v>0</v>
      </c>
      <c r="HG148" s="259">
        <f t="shared" si="608"/>
        <v>0</v>
      </c>
      <c r="HH148" s="259">
        <f t="shared" si="609"/>
        <v>0</v>
      </c>
      <c r="HI148" s="259">
        <f t="shared" si="610"/>
        <v>0</v>
      </c>
      <c r="HJ148" s="259">
        <f t="shared" si="611"/>
        <v>0</v>
      </c>
      <c r="HK148" s="259">
        <f t="shared" si="612"/>
        <v>0</v>
      </c>
      <c r="HL148" s="259">
        <f t="shared" si="613"/>
        <v>0</v>
      </c>
      <c r="HM148" s="259">
        <f t="shared" si="614"/>
        <v>0</v>
      </c>
      <c r="HN148" s="259">
        <f t="shared" si="615"/>
        <v>0</v>
      </c>
      <c r="HO148" s="259">
        <f t="shared" si="616"/>
        <v>0</v>
      </c>
      <c r="HP148" s="259">
        <f t="shared" si="617"/>
        <v>0</v>
      </c>
      <c r="HQ148" s="259">
        <f t="shared" si="618"/>
        <v>0</v>
      </c>
      <c r="HR148" s="259">
        <f t="shared" si="619"/>
        <v>0</v>
      </c>
      <c r="HS148" s="259">
        <f t="shared" si="620"/>
        <v>0</v>
      </c>
      <c r="HT148" s="259">
        <f t="shared" si="621"/>
        <v>0</v>
      </c>
      <c r="HU148" s="259">
        <f t="shared" si="622"/>
        <v>0</v>
      </c>
      <c r="HV148" s="259">
        <f t="shared" si="623"/>
        <v>0</v>
      </c>
      <c r="HW148" s="259">
        <f t="shared" si="624"/>
        <v>0</v>
      </c>
      <c r="HX148" s="259">
        <f t="shared" si="625"/>
        <v>40</v>
      </c>
      <c r="HY148" s="259">
        <f t="shared" ref="HY148:HY197" si="631">HZ148</f>
        <v>2.2857142857142856</v>
      </c>
      <c r="HZ148" s="259">
        <f t="shared" si="209"/>
        <v>2.2857142857142856</v>
      </c>
      <c r="ID148" s="264"/>
      <c r="IE148" s="264"/>
    </row>
    <row r="149" spans="2:239" s="263" customFormat="1" ht="12.75" customHeight="1" outlineLevel="1" x14ac:dyDescent="0.25">
      <c r="B149" s="311">
        <v>1</v>
      </c>
      <c r="C149" s="251" t="s">
        <v>4473</v>
      </c>
      <c r="D149" s="252">
        <v>4.37</v>
      </c>
      <c r="E149" s="289">
        <f t="shared" si="626"/>
        <v>1424.37</v>
      </c>
      <c r="F149" s="378"/>
      <c r="G149" s="253">
        <f t="shared" si="627"/>
        <v>1.33</v>
      </c>
      <c r="H149" s="253">
        <v>1.37</v>
      </c>
      <c r="I149" s="254" t="str">
        <f t="shared" si="188"/>
        <v>PONTALETE</v>
      </c>
      <c r="J149" s="255"/>
      <c r="K149" s="255"/>
      <c r="L149" s="255"/>
      <c r="M149" s="255"/>
      <c r="N149" s="255"/>
      <c r="O149" s="255"/>
      <c r="P149" s="255"/>
      <c r="Q149" s="255">
        <v>1</v>
      </c>
      <c r="R149" s="255"/>
      <c r="S149" s="255"/>
      <c r="T149" s="255"/>
      <c r="U149" s="255">
        <v>300</v>
      </c>
      <c r="V149" s="255" t="s">
        <v>4064</v>
      </c>
      <c r="W149" s="256" t="str">
        <f t="shared" si="628"/>
        <v>SEM LENÇOL</v>
      </c>
      <c r="X149" s="287" t="s">
        <v>909</v>
      </c>
      <c r="Y149" s="257"/>
      <c r="Z149" s="258">
        <f t="shared" si="1"/>
        <v>1.33</v>
      </c>
      <c r="AA149" s="259">
        <f t="shared" si="2"/>
        <v>1.37</v>
      </c>
      <c r="AB149" s="259">
        <f t="shared" si="189"/>
        <v>1.35</v>
      </c>
      <c r="AC149" s="259">
        <f t="shared" si="495"/>
        <v>1.4500000000000002</v>
      </c>
      <c r="AD149" s="259">
        <f t="shared" si="190"/>
        <v>1.4500000000000002</v>
      </c>
      <c r="AE149" s="259">
        <f t="shared" si="629"/>
        <v>4.37</v>
      </c>
      <c r="AF149" s="259">
        <f t="shared" si="630"/>
        <v>4.37</v>
      </c>
      <c r="AG149" s="260">
        <f t="shared" si="6"/>
        <v>300</v>
      </c>
      <c r="AH149" s="261">
        <f t="shared" si="7"/>
        <v>0.64999999999999991</v>
      </c>
      <c r="AI149" s="259">
        <f t="shared" si="191"/>
        <v>2.8404999999999996</v>
      </c>
      <c r="AJ149" s="259">
        <f t="shared" si="192"/>
        <v>3.9766999999999997</v>
      </c>
      <c r="AK149" s="259">
        <f t="shared" si="8"/>
        <v>0</v>
      </c>
      <c r="AL149" s="259">
        <f t="shared" si="9"/>
        <v>0</v>
      </c>
      <c r="AM149" s="259">
        <f t="shared" si="10"/>
        <v>0</v>
      </c>
      <c r="AN149" s="261">
        <f t="shared" si="193"/>
        <v>3.9766999999999997</v>
      </c>
      <c r="AO149" s="259">
        <f t="shared" si="194"/>
        <v>3.9766999999999997</v>
      </c>
      <c r="AP149" s="259">
        <f t="shared" si="195"/>
        <v>0</v>
      </c>
      <c r="AQ149" s="259">
        <f t="shared" si="11"/>
        <v>3.7144999999999997</v>
      </c>
      <c r="AR149" s="259">
        <f t="shared" si="12"/>
        <v>0.55717499999999998</v>
      </c>
      <c r="AS149" s="259">
        <f t="shared" si="13"/>
        <v>0.7429</v>
      </c>
      <c r="AT149" s="259">
        <f t="shared" si="14"/>
        <v>0.185725</v>
      </c>
      <c r="AU149" s="259">
        <f t="shared" si="15"/>
        <v>0</v>
      </c>
      <c r="AV149" s="259">
        <f t="shared" si="16"/>
        <v>0</v>
      </c>
      <c r="AW149" s="259">
        <f t="shared" si="17"/>
        <v>0</v>
      </c>
      <c r="AX149" s="259">
        <f t="shared" si="18"/>
        <v>0</v>
      </c>
      <c r="AY149" s="259">
        <f t="shared" si="19"/>
        <v>0</v>
      </c>
      <c r="AZ149" s="259">
        <f t="shared" si="20"/>
        <v>0</v>
      </c>
      <c r="BA149" s="259">
        <f t="shared" si="21"/>
        <v>0</v>
      </c>
      <c r="BB149" s="259">
        <f t="shared" si="22"/>
        <v>0</v>
      </c>
      <c r="BC149" s="259">
        <f t="shared" si="23"/>
        <v>0</v>
      </c>
      <c r="BD149" s="259">
        <f t="shared" si="24"/>
        <v>0</v>
      </c>
      <c r="BE149" s="259">
        <f t="shared" si="196"/>
        <v>0.05</v>
      </c>
      <c r="BF149" s="259">
        <f t="shared" si="197"/>
        <v>0.185725</v>
      </c>
      <c r="BG149" s="259">
        <f t="shared" si="25"/>
        <v>0.55717499999999998</v>
      </c>
      <c r="BH149" s="259">
        <f t="shared" si="198"/>
        <v>0.7429</v>
      </c>
      <c r="BI149" s="261">
        <f t="shared" si="199"/>
        <v>0.30889709766421641</v>
      </c>
      <c r="BJ149" s="259">
        <f t="shared" si="200"/>
        <v>3.9766999999999997</v>
      </c>
      <c r="BK149" s="259">
        <f t="shared" si="201"/>
        <v>0</v>
      </c>
      <c r="BL149" s="259">
        <f t="shared" si="26"/>
        <v>0</v>
      </c>
      <c r="BM149" s="259">
        <f t="shared" si="27"/>
        <v>0</v>
      </c>
      <c r="BN149" s="261">
        <f t="shared" si="202"/>
        <v>0.39766999999999997</v>
      </c>
      <c r="BO149" s="261">
        <f t="shared" si="203"/>
        <v>0</v>
      </c>
      <c r="BP149" s="261">
        <f t="shared" si="28"/>
        <v>0</v>
      </c>
      <c r="BQ149" s="261">
        <f t="shared" si="29"/>
        <v>0</v>
      </c>
      <c r="BR149" s="259">
        <f t="shared" si="30"/>
        <v>3.4994959999999997</v>
      </c>
      <c r="BS149" s="259">
        <f t="shared" si="31"/>
        <v>0</v>
      </c>
      <c r="BT149" s="259">
        <f t="shared" si="32"/>
        <v>0</v>
      </c>
      <c r="BU149" s="259">
        <f t="shared" si="33"/>
        <v>0</v>
      </c>
      <c r="BV149" s="261">
        <f t="shared" si="34"/>
        <v>7.9533999999999994E-2</v>
      </c>
      <c r="BW149" s="261">
        <f t="shared" si="35"/>
        <v>0</v>
      </c>
      <c r="BX149" s="261">
        <f t="shared" si="36"/>
        <v>0</v>
      </c>
      <c r="BY149" s="261">
        <f t="shared" si="37"/>
        <v>0</v>
      </c>
      <c r="BZ149" s="261">
        <f t="shared" si="38"/>
        <v>0</v>
      </c>
      <c r="CA149" s="261">
        <f t="shared" si="39"/>
        <v>0</v>
      </c>
      <c r="CB149" s="261">
        <f t="shared" si="40"/>
        <v>0</v>
      </c>
      <c r="CC149" s="261">
        <f t="shared" si="41"/>
        <v>0</v>
      </c>
      <c r="CD149" s="259">
        <f t="shared" si="496"/>
        <v>3.4994959999999997</v>
      </c>
      <c r="CE149" s="261">
        <f t="shared" si="204"/>
        <v>7.9533999999999994E-2</v>
      </c>
      <c r="CF149" s="261">
        <f t="shared" si="43"/>
        <v>0</v>
      </c>
      <c r="CG149" s="261">
        <f t="shared" si="497"/>
        <v>0.39766999999999997</v>
      </c>
      <c r="CH149" s="261">
        <f t="shared" si="498"/>
        <v>0</v>
      </c>
      <c r="CI149" s="261">
        <f t="shared" si="499"/>
        <v>0</v>
      </c>
      <c r="CJ149" s="261">
        <f t="shared" si="500"/>
        <v>0</v>
      </c>
      <c r="CK149" s="261">
        <f t="shared" si="501"/>
        <v>3.4994959999999997</v>
      </c>
      <c r="CL149" s="261">
        <f t="shared" si="502"/>
        <v>0</v>
      </c>
      <c r="CM149" s="261">
        <f t="shared" si="503"/>
        <v>0</v>
      </c>
      <c r="CN149" s="261">
        <f t="shared" si="504"/>
        <v>0</v>
      </c>
      <c r="CO149" s="261">
        <f t="shared" si="505"/>
        <v>7.9533999999999994E-2</v>
      </c>
      <c r="CP149" s="261">
        <f t="shared" si="506"/>
        <v>0</v>
      </c>
      <c r="CQ149" s="261">
        <f t="shared" si="507"/>
        <v>0</v>
      </c>
      <c r="CR149" s="261">
        <f t="shared" si="508"/>
        <v>0</v>
      </c>
      <c r="CS149" s="261">
        <f t="shared" si="509"/>
        <v>0</v>
      </c>
      <c r="CT149" s="261">
        <f t="shared" si="510"/>
        <v>0</v>
      </c>
      <c r="CU149" s="261">
        <f t="shared" si="511"/>
        <v>0</v>
      </c>
      <c r="CV149" s="261">
        <f t="shared" si="512"/>
        <v>0</v>
      </c>
      <c r="CW149" s="261">
        <f t="shared" si="513"/>
        <v>0</v>
      </c>
      <c r="CX149" s="261">
        <f t="shared" si="514"/>
        <v>0</v>
      </c>
      <c r="CY149" s="261">
        <f t="shared" si="515"/>
        <v>0</v>
      </c>
      <c r="CZ149" s="261">
        <f t="shared" si="516"/>
        <v>0</v>
      </c>
      <c r="DA149" s="261">
        <f t="shared" si="517"/>
        <v>0</v>
      </c>
      <c r="DB149" s="261">
        <f t="shared" si="518"/>
        <v>0</v>
      </c>
      <c r="DC149" s="261">
        <f t="shared" si="519"/>
        <v>0</v>
      </c>
      <c r="DD149" s="261">
        <f t="shared" si="520"/>
        <v>0</v>
      </c>
      <c r="DE149" s="261">
        <f t="shared" si="521"/>
        <v>0</v>
      </c>
      <c r="DF149" s="261">
        <f t="shared" si="522"/>
        <v>0</v>
      </c>
      <c r="DG149" s="261">
        <f t="shared" si="523"/>
        <v>0</v>
      </c>
      <c r="DH149" s="261">
        <f t="shared" si="524"/>
        <v>0</v>
      </c>
      <c r="DI149" s="261">
        <f t="shared" si="525"/>
        <v>0</v>
      </c>
      <c r="DJ149" s="261">
        <f t="shared" si="526"/>
        <v>0</v>
      </c>
      <c r="DK149" s="261">
        <f t="shared" si="527"/>
        <v>0</v>
      </c>
      <c r="DL149" s="261">
        <f t="shared" si="528"/>
        <v>0</v>
      </c>
      <c r="DM149" s="261">
        <f t="shared" si="206"/>
        <v>2.8404999999999996</v>
      </c>
      <c r="DN149" s="259">
        <f t="shared" si="207"/>
        <v>0</v>
      </c>
      <c r="DO149" s="259">
        <f t="shared" si="529"/>
        <v>1.1113529023357833</v>
      </c>
      <c r="DP149" s="261">
        <f t="shared" si="530"/>
        <v>1.2563749999999998</v>
      </c>
      <c r="DQ149" s="259">
        <f t="shared" si="531"/>
        <v>1.2563749999999998</v>
      </c>
      <c r="DR149" s="259">
        <f t="shared" si="532"/>
        <v>0</v>
      </c>
      <c r="DS149" s="259">
        <f t="shared" si="212"/>
        <v>1.1113529023357833</v>
      </c>
      <c r="DT149" s="259">
        <f t="shared" si="208"/>
        <v>1.2563749999999998</v>
      </c>
      <c r="DU149" s="259">
        <f t="shared" si="533"/>
        <v>2.7203249999999999</v>
      </c>
      <c r="DV149" s="261">
        <f t="shared" si="80"/>
        <v>0</v>
      </c>
      <c r="DW149" s="259">
        <f t="shared" si="81"/>
        <v>0.185725</v>
      </c>
      <c r="DX149" s="261">
        <f t="shared" si="82"/>
        <v>3.4004062499999996</v>
      </c>
      <c r="DY149" s="261">
        <f t="shared" si="83"/>
        <v>0</v>
      </c>
      <c r="DZ149" s="261">
        <f t="shared" si="84"/>
        <v>0.2414425</v>
      </c>
      <c r="EA149" s="259">
        <f t="shared" si="85"/>
        <v>3.6418487499999994</v>
      </c>
      <c r="EB149" s="261">
        <f t="shared" si="86"/>
        <v>59.167068749999991</v>
      </c>
      <c r="EC149" s="261">
        <f t="shared" si="534"/>
        <v>0</v>
      </c>
      <c r="ED149" s="261">
        <f t="shared" si="88"/>
        <v>0</v>
      </c>
      <c r="EE149" s="261">
        <f t="shared" si="89"/>
        <v>4.2010994999999998</v>
      </c>
      <c r="EF149" s="259">
        <f t="shared" si="90"/>
        <v>63.368168249999989</v>
      </c>
      <c r="EG149" s="261">
        <f t="shared" si="91"/>
        <v>12.673000000000002</v>
      </c>
      <c r="EH149" s="261">
        <f t="shared" si="92"/>
        <v>0</v>
      </c>
      <c r="EI149" s="261">
        <f t="shared" si="93"/>
        <v>0</v>
      </c>
      <c r="EJ149" s="261">
        <f t="shared" si="94"/>
        <v>0</v>
      </c>
      <c r="EK149" s="261">
        <f t="shared" si="95"/>
        <v>0</v>
      </c>
      <c r="EL149" s="259">
        <f t="shared" si="535"/>
        <v>0</v>
      </c>
      <c r="EM149" s="259">
        <f t="shared" si="536"/>
        <v>1.2</v>
      </c>
      <c r="EN149" s="259">
        <f t="shared" si="537"/>
        <v>0</v>
      </c>
      <c r="EO149" s="259">
        <f t="shared" si="538"/>
        <v>0</v>
      </c>
      <c r="EP149" s="259">
        <f t="shared" si="539"/>
        <v>0</v>
      </c>
      <c r="EQ149" s="259">
        <f t="shared" si="540"/>
        <v>1.2</v>
      </c>
      <c r="ER149" s="259">
        <f t="shared" si="541"/>
        <v>0</v>
      </c>
      <c r="ES149" s="259">
        <f t="shared" si="542"/>
        <v>0.17249999999999999</v>
      </c>
      <c r="ET149" s="259">
        <f t="shared" si="543"/>
        <v>0</v>
      </c>
      <c r="EU149" s="259">
        <f t="shared" si="544"/>
        <v>0</v>
      </c>
      <c r="EV149" s="259">
        <f t="shared" si="545"/>
        <v>0</v>
      </c>
      <c r="EW149" s="259">
        <f t="shared" si="546"/>
        <v>0.17249999999999999</v>
      </c>
      <c r="EX149" s="259">
        <f t="shared" si="547"/>
        <v>0</v>
      </c>
      <c r="EY149" s="259">
        <f t="shared" si="548"/>
        <v>2.0000000000000004E-2</v>
      </c>
      <c r="EZ149" s="259">
        <f t="shared" si="549"/>
        <v>0</v>
      </c>
      <c r="FA149" s="259">
        <f t="shared" si="550"/>
        <v>0</v>
      </c>
      <c r="FB149" s="259">
        <f t="shared" si="551"/>
        <v>0</v>
      </c>
      <c r="FC149" s="259">
        <f t="shared" si="552"/>
        <v>2.0000000000000004E-2</v>
      </c>
      <c r="FD149" s="259">
        <f t="shared" si="553"/>
        <v>0</v>
      </c>
      <c r="FE149" s="259">
        <f t="shared" si="554"/>
        <v>4.0000000000000008E-2</v>
      </c>
      <c r="FF149" s="259">
        <f t="shared" si="555"/>
        <v>0</v>
      </c>
      <c r="FG149" s="259">
        <f t="shared" si="556"/>
        <v>0</v>
      </c>
      <c r="FH149" s="259">
        <f t="shared" si="557"/>
        <v>0</v>
      </c>
      <c r="FI149" s="259">
        <f t="shared" si="558"/>
        <v>4.0000000000000008E-2</v>
      </c>
      <c r="FJ149" s="259">
        <f t="shared" si="559"/>
        <v>0</v>
      </c>
      <c r="FK149" s="259">
        <f t="shared" si="560"/>
        <v>8.0000000000000016E-2</v>
      </c>
      <c r="FL149" s="259">
        <f t="shared" si="561"/>
        <v>0</v>
      </c>
      <c r="FM149" s="259">
        <f t="shared" si="562"/>
        <v>0</v>
      </c>
      <c r="FN149" s="259">
        <f t="shared" si="563"/>
        <v>0</v>
      </c>
      <c r="FO149" s="259">
        <f t="shared" si="564"/>
        <v>8.0000000000000016E-2</v>
      </c>
      <c r="FP149" s="259">
        <f t="shared" si="565"/>
        <v>0</v>
      </c>
      <c r="FQ149" s="259">
        <f t="shared" si="566"/>
        <v>10.752500000000001</v>
      </c>
      <c r="FR149" s="259">
        <f t="shared" si="567"/>
        <v>0</v>
      </c>
      <c r="FS149" s="259">
        <f t="shared" si="568"/>
        <v>0</v>
      </c>
      <c r="FT149" s="259">
        <f t="shared" si="569"/>
        <v>0</v>
      </c>
      <c r="FU149" s="259">
        <f t="shared" si="570"/>
        <v>10.752500000000001</v>
      </c>
      <c r="FV149" s="259">
        <f t="shared" si="571"/>
        <v>0</v>
      </c>
      <c r="FW149" s="259">
        <f t="shared" si="572"/>
        <v>0</v>
      </c>
      <c r="FX149" s="259">
        <f t="shared" si="573"/>
        <v>0</v>
      </c>
      <c r="FY149" s="259">
        <f t="shared" si="574"/>
        <v>0</v>
      </c>
      <c r="FZ149" s="259">
        <f t="shared" si="575"/>
        <v>0</v>
      </c>
      <c r="GA149" s="259">
        <f t="shared" si="576"/>
        <v>0</v>
      </c>
      <c r="GB149" s="259">
        <f t="shared" si="577"/>
        <v>0</v>
      </c>
      <c r="GC149" s="259">
        <f t="shared" si="578"/>
        <v>0</v>
      </c>
      <c r="GD149" s="259">
        <f t="shared" si="579"/>
        <v>0</v>
      </c>
      <c r="GE149" s="259">
        <f t="shared" si="580"/>
        <v>0</v>
      </c>
      <c r="GF149" s="259">
        <f t="shared" si="581"/>
        <v>0</v>
      </c>
      <c r="GG149" s="259">
        <f t="shared" si="582"/>
        <v>0</v>
      </c>
      <c r="GH149" s="259">
        <f t="shared" si="583"/>
        <v>0</v>
      </c>
      <c r="GI149" s="259">
        <f t="shared" si="584"/>
        <v>0</v>
      </c>
      <c r="GJ149" s="259">
        <f t="shared" si="585"/>
        <v>0</v>
      </c>
      <c r="GK149" s="259">
        <f t="shared" si="586"/>
        <v>0</v>
      </c>
      <c r="GL149" s="259">
        <f t="shared" si="587"/>
        <v>0</v>
      </c>
      <c r="GM149" s="259">
        <f t="shared" si="588"/>
        <v>0</v>
      </c>
      <c r="GN149" s="259">
        <f t="shared" si="589"/>
        <v>0</v>
      </c>
      <c r="GO149" s="259">
        <f t="shared" si="590"/>
        <v>0</v>
      </c>
      <c r="GP149" s="259">
        <f t="shared" si="591"/>
        <v>0</v>
      </c>
      <c r="GQ149" s="259">
        <f t="shared" si="592"/>
        <v>0</v>
      </c>
      <c r="GR149" s="259">
        <f t="shared" si="593"/>
        <v>0</v>
      </c>
      <c r="GS149" s="259">
        <f t="shared" si="594"/>
        <v>0</v>
      </c>
      <c r="GT149" s="259">
        <f t="shared" si="595"/>
        <v>0</v>
      </c>
      <c r="GU149" s="259">
        <f t="shared" si="596"/>
        <v>0</v>
      </c>
      <c r="GV149" s="259">
        <f t="shared" si="597"/>
        <v>0</v>
      </c>
      <c r="GW149" s="259">
        <f t="shared" si="598"/>
        <v>0</v>
      </c>
      <c r="GX149" s="259">
        <f t="shared" si="599"/>
        <v>0</v>
      </c>
      <c r="GY149" s="259">
        <f t="shared" si="600"/>
        <v>0</v>
      </c>
      <c r="GZ149" s="259">
        <f t="shared" si="601"/>
        <v>0</v>
      </c>
      <c r="HA149" s="259">
        <f t="shared" si="602"/>
        <v>0</v>
      </c>
      <c r="HB149" s="259">
        <f t="shared" si="603"/>
        <v>0</v>
      </c>
      <c r="HC149" s="259">
        <f t="shared" si="604"/>
        <v>0</v>
      </c>
      <c r="HD149" s="259">
        <f t="shared" si="605"/>
        <v>0</v>
      </c>
      <c r="HE149" s="259">
        <f t="shared" si="606"/>
        <v>0</v>
      </c>
      <c r="HF149" s="259">
        <f t="shared" si="607"/>
        <v>0</v>
      </c>
      <c r="HG149" s="259">
        <f t="shared" si="608"/>
        <v>0</v>
      </c>
      <c r="HH149" s="259">
        <f t="shared" si="609"/>
        <v>0</v>
      </c>
      <c r="HI149" s="259">
        <f t="shared" si="610"/>
        <v>0</v>
      </c>
      <c r="HJ149" s="259">
        <f t="shared" si="611"/>
        <v>0</v>
      </c>
      <c r="HK149" s="259">
        <f t="shared" si="612"/>
        <v>0</v>
      </c>
      <c r="HL149" s="259">
        <f t="shared" si="613"/>
        <v>0</v>
      </c>
      <c r="HM149" s="259">
        <f t="shared" si="614"/>
        <v>0</v>
      </c>
      <c r="HN149" s="259">
        <f t="shared" si="615"/>
        <v>0</v>
      </c>
      <c r="HO149" s="259">
        <f t="shared" si="616"/>
        <v>0</v>
      </c>
      <c r="HP149" s="259">
        <f t="shared" si="617"/>
        <v>0</v>
      </c>
      <c r="HQ149" s="259">
        <f t="shared" si="618"/>
        <v>0</v>
      </c>
      <c r="HR149" s="259">
        <f t="shared" si="619"/>
        <v>0</v>
      </c>
      <c r="HS149" s="259">
        <f t="shared" si="620"/>
        <v>0</v>
      </c>
      <c r="HT149" s="259">
        <f t="shared" si="621"/>
        <v>0</v>
      </c>
      <c r="HU149" s="259">
        <f t="shared" si="622"/>
        <v>0</v>
      </c>
      <c r="HV149" s="259">
        <f t="shared" si="623"/>
        <v>0</v>
      </c>
      <c r="HW149" s="259">
        <f t="shared" si="624"/>
        <v>0</v>
      </c>
      <c r="HX149" s="259">
        <f t="shared" si="625"/>
        <v>8.74</v>
      </c>
      <c r="HY149" s="259">
        <f t="shared" si="631"/>
        <v>0.49942857142857144</v>
      </c>
      <c r="HZ149" s="259">
        <f t="shared" si="209"/>
        <v>0.49942857142857144</v>
      </c>
      <c r="ID149" s="264"/>
      <c r="IE149" s="264"/>
    </row>
    <row r="150" spans="2:239" s="263" customFormat="1" ht="12.75" customHeight="1" outlineLevel="1" x14ac:dyDescent="0.25">
      <c r="B150" s="311">
        <v>1</v>
      </c>
      <c r="C150" s="251" t="s">
        <v>4473</v>
      </c>
      <c r="D150" s="252">
        <v>6</v>
      </c>
      <c r="E150" s="289">
        <f t="shared" si="626"/>
        <v>1430.37</v>
      </c>
      <c r="F150" s="378"/>
      <c r="G150" s="253">
        <f t="shared" si="627"/>
        <v>1.37</v>
      </c>
      <c r="H150" s="253">
        <v>1.41</v>
      </c>
      <c r="I150" s="254" t="str">
        <f t="shared" si="188"/>
        <v>PONTALETE</v>
      </c>
      <c r="J150" s="255"/>
      <c r="K150" s="255"/>
      <c r="L150" s="255"/>
      <c r="M150" s="255"/>
      <c r="N150" s="255"/>
      <c r="O150" s="255"/>
      <c r="P150" s="255"/>
      <c r="Q150" s="255"/>
      <c r="R150" s="255"/>
      <c r="S150" s="255"/>
      <c r="T150" s="255"/>
      <c r="U150" s="255">
        <v>300</v>
      </c>
      <c r="V150" s="255" t="s">
        <v>4064</v>
      </c>
      <c r="W150" s="256" t="str">
        <f t="shared" si="628"/>
        <v>SEM LENÇOL</v>
      </c>
      <c r="X150" s="287" t="s">
        <v>909</v>
      </c>
      <c r="Y150" s="257"/>
      <c r="Z150" s="258">
        <f t="shared" si="1"/>
        <v>1.37</v>
      </c>
      <c r="AA150" s="259">
        <f t="shared" si="2"/>
        <v>1.41</v>
      </c>
      <c r="AB150" s="259">
        <f t="shared" si="189"/>
        <v>1.3900000000000001</v>
      </c>
      <c r="AC150" s="259">
        <f t="shared" si="495"/>
        <v>1.4900000000000002</v>
      </c>
      <c r="AD150" s="259">
        <f t="shared" si="190"/>
        <v>1.4900000000000002</v>
      </c>
      <c r="AE150" s="259">
        <f t="shared" si="629"/>
        <v>6</v>
      </c>
      <c r="AF150" s="259">
        <f t="shared" si="630"/>
        <v>6</v>
      </c>
      <c r="AG150" s="260">
        <f t="shared" si="6"/>
        <v>300</v>
      </c>
      <c r="AH150" s="261">
        <f t="shared" si="7"/>
        <v>0.64999999999999991</v>
      </c>
      <c r="AI150" s="259">
        <f t="shared" si="191"/>
        <v>3.8999999999999995</v>
      </c>
      <c r="AJ150" s="259">
        <f t="shared" si="192"/>
        <v>5.6159999999999997</v>
      </c>
      <c r="AK150" s="259">
        <f t="shared" si="8"/>
        <v>0</v>
      </c>
      <c r="AL150" s="259">
        <f t="shared" si="9"/>
        <v>0</v>
      </c>
      <c r="AM150" s="259">
        <f t="shared" si="10"/>
        <v>0</v>
      </c>
      <c r="AN150" s="261">
        <f t="shared" si="193"/>
        <v>5.6159999999999997</v>
      </c>
      <c r="AO150" s="259">
        <f t="shared" si="194"/>
        <v>5.6159999999999997</v>
      </c>
      <c r="AP150" s="259">
        <f t="shared" si="195"/>
        <v>0</v>
      </c>
      <c r="AQ150" s="259">
        <f t="shared" si="11"/>
        <v>5.0999999999999996</v>
      </c>
      <c r="AR150" s="259">
        <f t="shared" si="12"/>
        <v>0.7649999999999999</v>
      </c>
      <c r="AS150" s="259">
        <f t="shared" si="13"/>
        <v>1.02</v>
      </c>
      <c r="AT150" s="259">
        <f t="shared" si="14"/>
        <v>0.255</v>
      </c>
      <c r="AU150" s="259">
        <f t="shared" si="15"/>
        <v>0</v>
      </c>
      <c r="AV150" s="259">
        <f t="shared" si="16"/>
        <v>0</v>
      </c>
      <c r="AW150" s="259">
        <f t="shared" si="17"/>
        <v>0</v>
      </c>
      <c r="AX150" s="259">
        <f t="shared" si="18"/>
        <v>0</v>
      </c>
      <c r="AY150" s="259">
        <f t="shared" si="19"/>
        <v>0</v>
      </c>
      <c r="AZ150" s="259">
        <f t="shared" si="20"/>
        <v>0</v>
      </c>
      <c r="BA150" s="259">
        <f t="shared" si="21"/>
        <v>0</v>
      </c>
      <c r="BB150" s="259">
        <f t="shared" si="22"/>
        <v>0</v>
      </c>
      <c r="BC150" s="259">
        <f t="shared" si="23"/>
        <v>0</v>
      </c>
      <c r="BD150" s="259">
        <f t="shared" si="24"/>
        <v>0</v>
      </c>
      <c r="BE150" s="259">
        <f t="shared" si="196"/>
        <v>0.05</v>
      </c>
      <c r="BF150" s="259">
        <f t="shared" si="197"/>
        <v>0.255</v>
      </c>
      <c r="BG150" s="259">
        <f t="shared" si="25"/>
        <v>0.7649999999999999</v>
      </c>
      <c r="BH150" s="259">
        <f t="shared" si="198"/>
        <v>1.02</v>
      </c>
      <c r="BI150" s="261">
        <f t="shared" si="199"/>
        <v>0.42411500823462212</v>
      </c>
      <c r="BJ150" s="259">
        <f t="shared" si="200"/>
        <v>5.6159999999999997</v>
      </c>
      <c r="BK150" s="259">
        <f t="shared" si="201"/>
        <v>0</v>
      </c>
      <c r="BL150" s="259">
        <f t="shared" si="26"/>
        <v>0</v>
      </c>
      <c r="BM150" s="259">
        <f t="shared" si="27"/>
        <v>0</v>
      </c>
      <c r="BN150" s="261">
        <f t="shared" si="202"/>
        <v>0.56159999999999999</v>
      </c>
      <c r="BO150" s="261">
        <f t="shared" si="203"/>
        <v>0</v>
      </c>
      <c r="BP150" s="261">
        <f t="shared" si="28"/>
        <v>0</v>
      </c>
      <c r="BQ150" s="261">
        <f t="shared" si="29"/>
        <v>0</v>
      </c>
      <c r="BR150" s="259">
        <f t="shared" si="30"/>
        <v>4.9420799999999998</v>
      </c>
      <c r="BS150" s="259">
        <f t="shared" si="31"/>
        <v>0</v>
      </c>
      <c r="BT150" s="259">
        <f t="shared" si="32"/>
        <v>0</v>
      </c>
      <c r="BU150" s="259">
        <f t="shared" si="33"/>
        <v>0</v>
      </c>
      <c r="BV150" s="261">
        <f t="shared" si="34"/>
        <v>0.11231999999999999</v>
      </c>
      <c r="BW150" s="261">
        <f t="shared" si="35"/>
        <v>0</v>
      </c>
      <c r="BX150" s="261">
        <f t="shared" si="36"/>
        <v>0</v>
      </c>
      <c r="BY150" s="261">
        <f t="shared" si="37"/>
        <v>0</v>
      </c>
      <c r="BZ150" s="261">
        <f t="shared" si="38"/>
        <v>0</v>
      </c>
      <c r="CA150" s="261">
        <f t="shared" si="39"/>
        <v>0</v>
      </c>
      <c r="CB150" s="261">
        <f t="shared" si="40"/>
        <v>0</v>
      </c>
      <c r="CC150" s="261">
        <f t="shared" si="41"/>
        <v>0</v>
      </c>
      <c r="CD150" s="259">
        <f t="shared" si="496"/>
        <v>4.9420799999999998</v>
      </c>
      <c r="CE150" s="261">
        <f t="shared" si="204"/>
        <v>0.11231999999999999</v>
      </c>
      <c r="CF150" s="261">
        <f t="shared" si="43"/>
        <v>0</v>
      </c>
      <c r="CG150" s="261">
        <f t="shared" si="497"/>
        <v>0.56159999999999999</v>
      </c>
      <c r="CH150" s="261">
        <f t="shared" si="498"/>
        <v>0</v>
      </c>
      <c r="CI150" s="261">
        <f t="shared" si="499"/>
        <v>0</v>
      </c>
      <c r="CJ150" s="261">
        <f t="shared" si="500"/>
        <v>0</v>
      </c>
      <c r="CK150" s="261">
        <f t="shared" si="501"/>
        <v>4.9420799999999998</v>
      </c>
      <c r="CL150" s="261">
        <f t="shared" si="502"/>
        <v>0</v>
      </c>
      <c r="CM150" s="261">
        <f t="shared" si="503"/>
        <v>0</v>
      </c>
      <c r="CN150" s="261">
        <f t="shared" si="504"/>
        <v>0</v>
      </c>
      <c r="CO150" s="261">
        <f t="shared" si="505"/>
        <v>0.11231999999999999</v>
      </c>
      <c r="CP150" s="261">
        <f t="shared" si="506"/>
        <v>0</v>
      </c>
      <c r="CQ150" s="261">
        <f t="shared" si="507"/>
        <v>0</v>
      </c>
      <c r="CR150" s="261">
        <f t="shared" si="508"/>
        <v>0</v>
      </c>
      <c r="CS150" s="261">
        <f t="shared" si="509"/>
        <v>0</v>
      </c>
      <c r="CT150" s="261">
        <f t="shared" si="510"/>
        <v>0</v>
      </c>
      <c r="CU150" s="261">
        <f t="shared" si="511"/>
        <v>0</v>
      </c>
      <c r="CV150" s="261">
        <f t="shared" si="512"/>
        <v>0</v>
      </c>
      <c r="CW150" s="261">
        <f t="shared" si="513"/>
        <v>0</v>
      </c>
      <c r="CX150" s="261">
        <f t="shared" si="514"/>
        <v>0</v>
      </c>
      <c r="CY150" s="261">
        <f t="shared" si="515"/>
        <v>0</v>
      </c>
      <c r="CZ150" s="261">
        <f t="shared" si="516"/>
        <v>0</v>
      </c>
      <c r="DA150" s="261">
        <f t="shared" si="517"/>
        <v>0</v>
      </c>
      <c r="DB150" s="261">
        <f t="shared" si="518"/>
        <v>0</v>
      </c>
      <c r="DC150" s="261">
        <f t="shared" si="519"/>
        <v>0</v>
      </c>
      <c r="DD150" s="261">
        <f t="shared" si="520"/>
        <v>0</v>
      </c>
      <c r="DE150" s="261">
        <f t="shared" si="521"/>
        <v>0</v>
      </c>
      <c r="DF150" s="261">
        <f t="shared" si="522"/>
        <v>0</v>
      </c>
      <c r="DG150" s="261">
        <f t="shared" si="523"/>
        <v>0</v>
      </c>
      <c r="DH150" s="261">
        <f t="shared" si="524"/>
        <v>0</v>
      </c>
      <c r="DI150" s="261">
        <f t="shared" si="525"/>
        <v>0</v>
      </c>
      <c r="DJ150" s="261">
        <f t="shared" si="526"/>
        <v>0</v>
      </c>
      <c r="DK150" s="261">
        <f t="shared" si="527"/>
        <v>0</v>
      </c>
      <c r="DL150" s="261">
        <f t="shared" si="528"/>
        <v>0</v>
      </c>
      <c r="DM150" s="261">
        <f t="shared" si="206"/>
        <v>3.8999999999999995</v>
      </c>
      <c r="DN150" s="259">
        <f t="shared" si="207"/>
        <v>0</v>
      </c>
      <c r="DO150" s="259">
        <f t="shared" si="529"/>
        <v>1.5258849917653776</v>
      </c>
      <c r="DP150" s="261">
        <f t="shared" si="530"/>
        <v>1.8809999999999998</v>
      </c>
      <c r="DQ150" s="259">
        <f t="shared" si="531"/>
        <v>1.8809999999999998</v>
      </c>
      <c r="DR150" s="259">
        <f t="shared" si="532"/>
        <v>0</v>
      </c>
      <c r="DS150" s="259">
        <f t="shared" si="212"/>
        <v>1.5258849917653776</v>
      </c>
      <c r="DT150" s="259">
        <f t="shared" si="208"/>
        <v>1.8809999999999998</v>
      </c>
      <c r="DU150" s="259">
        <f t="shared" si="533"/>
        <v>3.7349999999999999</v>
      </c>
      <c r="DV150" s="261">
        <f t="shared" si="80"/>
        <v>0</v>
      </c>
      <c r="DW150" s="259">
        <f t="shared" si="81"/>
        <v>0.255</v>
      </c>
      <c r="DX150" s="261">
        <f t="shared" si="82"/>
        <v>4.6687500000000002</v>
      </c>
      <c r="DY150" s="261">
        <f t="shared" si="83"/>
        <v>0</v>
      </c>
      <c r="DZ150" s="261">
        <f t="shared" si="84"/>
        <v>0.33150000000000002</v>
      </c>
      <c r="EA150" s="259">
        <f t="shared" si="85"/>
        <v>5.0002500000000003</v>
      </c>
      <c r="EB150" s="261">
        <f t="shared" si="86"/>
        <v>81.236249999999998</v>
      </c>
      <c r="EC150" s="261">
        <f t="shared" si="534"/>
        <v>0</v>
      </c>
      <c r="ED150" s="261">
        <f t="shared" si="88"/>
        <v>0</v>
      </c>
      <c r="EE150" s="261">
        <f t="shared" si="89"/>
        <v>5.7680999999999996</v>
      </c>
      <c r="EF150" s="259">
        <f t="shared" si="90"/>
        <v>87.004350000000002</v>
      </c>
      <c r="EG150" s="261">
        <f t="shared" si="91"/>
        <v>17.880000000000003</v>
      </c>
      <c r="EH150" s="261">
        <f t="shared" si="92"/>
        <v>0</v>
      </c>
      <c r="EI150" s="261">
        <f t="shared" si="93"/>
        <v>0</v>
      </c>
      <c r="EJ150" s="261">
        <f t="shared" si="94"/>
        <v>0</v>
      </c>
      <c r="EK150" s="261">
        <f t="shared" si="95"/>
        <v>0</v>
      </c>
      <c r="EL150" s="259">
        <f t="shared" si="535"/>
        <v>0</v>
      </c>
      <c r="EM150" s="259">
        <f t="shared" si="536"/>
        <v>0</v>
      </c>
      <c r="EN150" s="259">
        <f t="shared" si="537"/>
        <v>0</v>
      </c>
      <c r="EO150" s="259">
        <f t="shared" si="538"/>
        <v>0</v>
      </c>
      <c r="EP150" s="259">
        <f t="shared" si="539"/>
        <v>0</v>
      </c>
      <c r="EQ150" s="259">
        <f t="shared" si="540"/>
        <v>0</v>
      </c>
      <c r="ER150" s="259">
        <f t="shared" si="541"/>
        <v>0</v>
      </c>
      <c r="ES150" s="259">
        <f t="shared" si="542"/>
        <v>0</v>
      </c>
      <c r="ET150" s="259">
        <f t="shared" si="543"/>
        <v>0</v>
      </c>
      <c r="EU150" s="259">
        <f t="shared" si="544"/>
        <v>0</v>
      </c>
      <c r="EV150" s="259">
        <f t="shared" si="545"/>
        <v>0</v>
      </c>
      <c r="EW150" s="259">
        <f t="shared" si="546"/>
        <v>0</v>
      </c>
      <c r="EX150" s="259">
        <f t="shared" si="547"/>
        <v>0</v>
      </c>
      <c r="EY150" s="259">
        <f t="shared" si="548"/>
        <v>0</v>
      </c>
      <c r="EZ150" s="259">
        <f t="shared" si="549"/>
        <v>0</v>
      </c>
      <c r="FA150" s="259">
        <f t="shared" si="550"/>
        <v>0</v>
      </c>
      <c r="FB150" s="259">
        <f t="shared" si="551"/>
        <v>0</v>
      </c>
      <c r="FC150" s="259">
        <f t="shared" si="552"/>
        <v>0</v>
      </c>
      <c r="FD150" s="259">
        <f t="shared" si="553"/>
        <v>0</v>
      </c>
      <c r="FE150" s="259">
        <f t="shared" si="554"/>
        <v>0</v>
      </c>
      <c r="FF150" s="259">
        <f t="shared" si="555"/>
        <v>0</v>
      </c>
      <c r="FG150" s="259">
        <f t="shared" si="556"/>
        <v>0</v>
      </c>
      <c r="FH150" s="259">
        <f t="shared" si="557"/>
        <v>0</v>
      </c>
      <c r="FI150" s="259">
        <f t="shared" si="558"/>
        <v>0</v>
      </c>
      <c r="FJ150" s="259">
        <f t="shared" si="559"/>
        <v>0</v>
      </c>
      <c r="FK150" s="259">
        <f t="shared" si="560"/>
        <v>0</v>
      </c>
      <c r="FL150" s="259">
        <f t="shared" si="561"/>
        <v>0</v>
      </c>
      <c r="FM150" s="259">
        <f t="shared" si="562"/>
        <v>0</v>
      </c>
      <c r="FN150" s="259">
        <f t="shared" si="563"/>
        <v>0</v>
      </c>
      <c r="FO150" s="259">
        <f t="shared" si="564"/>
        <v>0</v>
      </c>
      <c r="FP150" s="259">
        <f t="shared" si="565"/>
        <v>0</v>
      </c>
      <c r="FQ150" s="259">
        <f t="shared" si="566"/>
        <v>0</v>
      </c>
      <c r="FR150" s="259">
        <f t="shared" si="567"/>
        <v>0</v>
      </c>
      <c r="FS150" s="259">
        <f t="shared" si="568"/>
        <v>0</v>
      </c>
      <c r="FT150" s="259">
        <f t="shared" si="569"/>
        <v>0</v>
      </c>
      <c r="FU150" s="259">
        <f t="shared" si="570"/>
        <v>0</v>
      </c>
      <c r="FV150" s="259">
        <f t="shared" si="571"/>
        <v>0</v>
      </c>
      <c r="FW150" s="259">
        <f t="shared" si="572"/>
        <v>0</v>
      </c>
      <c r="FX150" s="259">
        <f t="shared" si="573"/>
        <v>0</v>
      </c>
      <c r="FY150" s="259">
        <f t="shared" si="574"/>
        <v>0</v>
      </c>
      <c r="FZ150" s="259">
        <f t="shared" si="575"/>
        <v>0</v>
      </c>
      <c r="GA150" s="259">
        <f t="shared" si="576"/>
        <v>0</v>
      </c>
      <c r="GB150" s="259">
        <f t="shared" si="577"/>
        <v>0</v>
      </c>
      <c r="GC150" s="259">
        <f t="shared" si="578"/>
        <v>0</v>
      </c>
      <c r="GD150" s="259">
        <f t="shared" si="579"/>
        <v>0</v>
      </c>
      <c r="GE150" s="259">
        <f t="shared" si="580"/>
        <v>0</v>
      </c>
      <c r="GF150" s="259">
        <f t="shared" si="581"/>
        <v>0</v>
      </c>
      <c r="GG150" s="259">
        <f t="shared" si="582"/>
        <v>0</v>
      </c>
      <c r="GH150" s="259">
        <f t="shared" si="583"/>
        <v>0</v>
      </c>
      <c r="GI150" s="259">
        <f t="shared" si="584"/>
        <v>0</v>
      </c>
      <c r="GJ150" s="259">
        <f t="shared" si="585"/>
        <v>0</v>
      </c>
      <c r="GK150" s="259">
        <f t="shared" si="586"/>
        <v>0</v>
      </c>
      <c r="GL150" s="259">
        <f t="shared" si="587"/>
        <v>0</v>
      </c>
      <c r="GM150" s="259">
        <f t="shared" si="588"/>
        <v>0</v>
      </c>
      <c r="GN150" s="259">
        <f t="shared" si="589"/>
        <v>0</v>
      </c>
      <c r="GO150" s="259">
        <f t="shared" si="590"/>
        <v>0</v>
      </c>
      <c r="GP150" s="259">
        <f t="shared" si="591"/>
        <v>0</v>
      </c>
      <c r="GQ150" s="259">
        <f t="shared" si="592"/>
        <v>0</v>
      </c>
      <c r="GR150" s="259">
        <f t="shared" si="593"/>
        <v>0</v>
      </c>
      <c r="GS150" s="259">
        <f t="shared" si="594"/>
        <v>0</v>
      </c>
      <c r="GT150" s="259">
        <f t="shared" si="595"/>
        <v>0</v>
      </c>
      <c r="GU150" s="259">
        <f t="shared" si="596"/>
        <v>0</v>
      </c>
      <c r="GV150" s="259">
        <f t="shared" si="597"/>
        <v>0</v>
      </c>
      <c r="GW150" s="259">
        <f t="shared" si="598"/>
        <v>0</v>
      </c>
      <c r="GX150" s="259">
        <f t="shared" si="599"/>
        <v>0</v>
      </c>
      <c r="GY150" s="259">
        <f t="shared" si="600"/>
        <v>0</v>
      </c>
      <c r="GZ150" s="259">
        <f t="shared" si="601"/>
        <v>0</v>
      </c>
      <c r="HA150" s="259">
        <f t="shared" si="602"/>
        <v>0</v>
      </c>
      <c r="HB150" s="259">
        <f t="shared" si="603"/>
        <v>0</v>
      </c>
      <c r="HC150" s="259">
        <f t="shared" si="604"/>
        <v>0</v>
      </c>
      <c r="HD150" s="259">
        <f t="shared" si="605"/>
        <v>0</v>
      </c>
      <c r="HE150" s="259">
        <f t="shared" si="606"/>
        <v>0</v>
      </c>
      <c r="HF150" s="259">
        <f t="shared" si="607"/>
        <v>0</v>
      </c>
      <c r="HG150" s="259">
        <f t="shared" si="608"/>
        <v>0</v>
      </c>
      <c r="HH150" s="259">
        <f t="shared" si="609"/>
        <v>0</v>
      </c>
      <c r="HI150" s="259">
        <f t="shared" si="610"/>
        <v>0</v>
      </c>
      <c r="HJ150" s="259">
        <f t="shared" si="611"/>
        <v>0</v>
      </c>
      <c r="HK150" s="259">
        <f t="shared" si="612"/>
        <v>0</v>
      </c>
      <c r="HL150" s="259">
        <f t="shared" si="613"/>
        <v>0</v>
      </c>
      <c r="HM150" s="259">
        <f t="shared" si="614"/>
        <v>0</v>
      </c>
      <c r="HN150" s="259">
        <f t="shared" si="615"/>
        <v>0</v>
      </c>
      <c r="HO150" s="259">
        <f t="shared" si="616"/>
        <v>0</v>
      </c>
      <c r="HP150" s="259">
        <f t="shared" si="617"/>
        <v>0</v>
      </c>
      <c r="HQ150" s="259">
        <f t="shared" si="618"/>
        <v>0</v>
      </c>
      <c r="HR150" s="259">
        <f t="shared" si="619"/>
        <v>0</v>
      </c>
      <c r="HS150" s="259">
        <f t="shared" si="620"/>
        <v>0</v>
      </c>
      <c r="HT150" s="259">
        <f t="shared" si="621"/>
        <v>0</v>
      </c>
      <c r="HU150" s="259">
        <f t="shared" si="622"/>
        <v>0</v>
      </c>
      <c r="HV150" s="259">
        <f t="shared" si="623"/>
        <v>0</v>
      </c>
      <c r="HW150" s="259">
        <f t="shared" si="624"/>
        <v>0</v>
      </c>
      <c r="HX150" s="259">
        <f t="shared" si="625"/>
        <v>12</v>
      </c>
      <c r="HY150" s="259">
        <f t="shared" si="631"/>
        <v>0.68571428571428572</v>
      </c>
      <c r="HZ150" s="259">
        <f t="shared" si="209"/>
        <v>0.68571428571428572</v>
      </c>
      <c r="ID150" s="264"/>
      <c r="IE150" s="264"/>
    </row>
    <row r="151" spans="2:239" s="263" customFormat="1" ht="12.75" customHeight="1" outlineLevel="1" x14ac:dyDescent="0.25">
      <c r="B151" s="311">
        <v>1</v>
      </c>
      <c r="C151" s="251" t="s">
        <v>4473</v>
      </c>
      <c r="D151" s="252">
        <v>6</v>
      </c>
      <c r="E151" s="289">
        <f t="shared" si="626"/>
        <v>1436.37</v>
      </c>
      <c r="F151" s="378"/>
      <c r="G151" s="253">
        <f t="shared" si="627"/>
        <v>1.41</v>
      </c>
      <c r="H151" s="253">
        <v>1.34</v>
      </c>
      <c r="I151" s="254" t="str">
        <f t="shared" si="188"/>
        <v>PONTALETE</v>
      </c>
      <c r="J151" s="255"/>
      <c r="K151" s="255"/>
      <c r="L151" s="255"/>
      <c r="M151" s="255"/>
      <c r="N151" s="255"/>
      <c r="O151" s="255"/>
      <c r="P151" s="255"/>
      <c r="Q151" s="255"/>
      <c r="R151" s="255"/>
      <c r="S151" s="255"/>
      <c r="T151" s="255"/>
      <c r="U151" s="255">
        <v>300</v>
      </c>
      <c r="V151" s="255" t="s">
        <v>4064</v>
      </c>
      <c r="W151" s="256" t="str">
        <f t="shared" si="628"/>
        <v>SEM LENÇOL</v>
      </c>
      <c r="X151" s="287" t="s">
        <v>909</v>
      </c>
      <c r="Y151" s="257"/>
      <c r="Z151" s="258">
        <f t="shared" si="1"/>
        <v>1.41</v>
      </c>
      <c r="AA151" s="259">
        <f t="shared" si="2"/>
        <v>1.34</v>
      </c>
      <c r="AB151" s="259">
        <f t="shared" si="189"/>
        <v>1.375</v>
      </c>
      <c r="AC151" s="259">
        <f t="shared" si="495"/>
        <v>1.4750000000000001</v>
      </c>
      <c r="AD151" s="259">
        <f t="shared" si="190"/>
        <v>1.4750000000000001</v>
      </c>
      <c r="AE151" s="259">
        <f t="shared" si="629"/>
        <v>6</v>
      </c>
      <c r="AF151" s="259">
        <f t="shared" si="630"/>
        <v>6</v>
      </c>
      <c r="AG151" s="260">
        <f t="shared" si="6"/>
        <v>300</v>
      </c>
      <c r="AH151" s="261">
        <f t="shared" si="7"/>
        <v>0.64999999999999991</v>
      </c>
      <c r="AI151" s="259">
        <f t="shared" si="191"/>
        <v>3.8999999999999995</v>
      </c>
      <c r="AJ151" s="259">
        <f t="shared" si="192"/>
        <v>5.5574999999999992</v>
      </c>
      <c r="AK151" s="259">
        <f t="shared" si="8"/>
        <v>0</v>
      </c>
      <c r="AL151" s="259">
        <f t="shared" si="9"/>
        <v>0</v>
      </c>
      <c r="AM151" s="259">
        <f t="shared" si="10"/>
        <v>0</v>
      </c>
      <c r="AN151" s="261">
        <f t="shared" si="193"/>
        <v>5.5574999999999992</v>
      </c>
      <c r="AO151" s="259">
        <f t="shared" si="194"/>
        <v>5.5574999999999992</v>
      </c>
      <c r="AP151" s="259">
        <f t="shared" si="195"/>
        <v>0</v>
      </c>
      <c r="AQ151" s="259">
        <f t="shared" si="11"/>
        <v>5.0999999999999996</v>
      </c>
      <c r="AR151" s="259">
        <f t="shared" si="12"/>
        <v>0.7649999999999999</v>
      </c>
      <c r="AS151" s="259">
        <f t="shared" si="13"/>
        <v>1.02</v>
      </c>
      <c r="AT151" s="259">
        <f t="shared" si="14"/>
        <v>0.255</v>
      </c>
      <c r="AU151" s="259">
        <f t="shared" si="15"/>
        <v>0</v>
      </c>
      <c r="AV151" s="259">
        <f t="shared" si="16"/>
        <v>0</v>
      </c>
      <c r="AW151" s="259">
        <f t="shared" si="17"/>
        <v>0</v>
      </c>
      <c r="AX151" s="259">
        <f t="shared" si="18"/>
        <v>0</v>
      </c>
      <c r="AY151" s="259">
        <f t="shared" si="19"/>
        <v>0</v>
      </c>
      <c r="AZ151" s="259">
        <f t="shared" si="20"/>
        <v>0</v>
      </c>
      <c r="BA151" s="259">
        <f t="shared" si="21"/>
        <v>0</v>
      </c>
      <c r="BB151" s="259">
        <f t="shared" si="22"/>
        <v>0</v>
      </c>
      <c r="BC151" s="259">
        <f t="shared" si="23"/>
        <v>0</v>
      </c>
      <c r="BD151" s="259">
        <f t="shared" si="24"/>
        <v>0</v>
      </c>
      <c r="BE151" s="259">
        <f t="shared" si="196"/>
        <v>0.05</v>
      </c>
      <c r="BF151" s="259">
        <f t="shared" si="197"/>
        <v>0.255</v>
      </c>
      <c r="BG151" s="259">
        <f t="shared" si="25"/>
        <v>0.7649999999999999</v>
      </c>
      <c r="BH151" s="259">
        <f t="shared" si="198"/>
        <v>1.02</v>
      </c>
      <c r="BI151" s="261">
        <f t="shared" si="199"/>
        <v>0.42411500823462212</v>
      </c>
      <c r="BJ151" s="259">
        <f t="shared" si="200"/>
        <v>5.5574999999999992</v>
      </c>
      <c r="BK151" s="259">
        <f t="shared" si="201"/>
        <v>0</v>
      </c>
      <c r="BL151" s="259">
        <f t="shared" si="26"/>
        <v>0</v>
      </c>
      <c r="BM151" s="259">
        <f t="shared" si="27"/>
        <v>0</v>
      </c>
      <c r="BN151" s="261">
        <f t="shared" si="202"/>
        <v>0.55574999999999997</v>
      </c>
      <c r="BO151" s="261">
        <f t="shared" si="203"/>
        <v>0</v>
      </c>
      <c r="BP151" s="261">
        <f t="shared" si="28"/>
        <v>0</v>
      </c>
      <c r="BQ151" s="261">
        <f t="shared" si="29"/>
        <v>0</v>
      </c>
      <c r="BR151" s="259">
        <f t="shared" si="30"/>
        <v>4.8905999999999992</v>
      </c>
      <c r="BS151" s="259">
        <f t="shared" si="31"/>
        <v>0</v>
      </c>
      <c r="BT151" s="259">
        <f t="shared" si="32"/>
        <v>0</v>
      </c>
      <c r="BU151" s="259">
        <f t="shared" si="33"/>
        <v>0</v>
      </c>
      <c r="BV151" s="261">
        <f t="shared" si="34"/>
        <v>0.11114999999999998</v>
      </c>
      <c r="BW151" s="261">
        <f t="shared" si="35"/>
        <v>0</v>
      </c>
      <c r="BX151" s="261">
        <f t="shared" si="36"/>
        <v>0</v>
      </c>
      <c r="BY151" s="261">
        <f t="shared" si="37"/>
        <v>0</v>
      </c>
      <c r="BZ151" s="261">
        <f t="shared" si="38"/>
        <v>0</v>
      </c>
      <c r="CA151" s="261">
        <f t="shared" si="39"/>
        <v>0</v>
      </c>
      <c r="CB151" s="261">
        <f t="shared" si="40"/>
        <v>0</v>
      </c>
      <c r="CC151" s="261">
        <f t="shared" si="41"/>
        <v>0</v>
      </c>
      <c r="CD151" s="259">
        <f t="shared" si="496"/>
        <v>4.8905999999999992</v>
      </c>
      <c r="CE151" s="261">
        <f t="shared" si="204"/>
        <v>0.11114999999999998</v>
      </c>
      <c r="CF151" s="261">
        <f t="shared" si="43"/>
        <v>0</v>
      </c>
      <c r="CG151" s="261">
        <f t="shared" si="497"/>
        <v>0.55574999999999997</v>
      </c>
      <c r="CH151" s="261">
        <f t="shared" si="498"/>
        <v>0</v>
      </c>
      <c r="CI151" s="261">
        <f t="shared" si="499"/>
        <v>0</v>
      </c>
      <c r="CJ151" s="261">
        <f t="shared" si="500"/>
        <v>0</v>
      </c>
      <c r="CK151" s="261">
        <f t="shared" si="501"/>
        <v>4.8905999999999992</v>
      </c>
      <c r="CL151" s="261">
        <f t="shared" si="502"/>
        <v>0</v>
      </c>
      <c r="CM151" s="261">
        <f t="shared" si="503"/>
        <v>0</v>
      </c>
      <c r="CN151" s="261">
        <f t="shared" si="504"/>
        <v>0</v>
      </c>
      <c r="CO151" s="261">
        <f t="shared" si="505"/>
        <v>0.11114999999999998</v>
      </c>
      <c r="CP151" s="261">
        <f t="shared" si="506"/>
        <v>0</v>
      </c>
      <c r="CQ151" s="261">
        <f t="shared" si="507"/>
        <v>0</v>
      </c>
      <c r="CR151" s="261">
        <f t="shared" si="508"/>
        <v>0</v>
      </c>
      <c r="CS151" s="261">
        <f t="shared" si="509"/>
        <v>0</v>
      </c>
      <c r="CT151" s="261">
        <f t="shared" si="510"/>
        <v>0</v>
      </c>
      <c r="CU151" s="261">
        <f t="shared" si="511"/>
        <v>0</v>
      </c>
      <c r="CV151" s="261">
        <f t="shared" si="512"/>
        <v>0</v>
      </c>
      <c r="CW151" s="261">
        <f t="shared" si="513"/>
        <v>0</v>
      </c>
      <c r="CX151" s="261">
        <f t="shared" si="514"/>
        <v>0</v>
      </c>
      <c r="CY151" s="261">
        <f t="shared" si="515"/>
        <v>0</v>
      </c>
      <c r="CZ151" s="261">
        <f t="shared" si="516"/>
        <v>0</v>
      </c>
      <c r="DA151" s="261">
        <f t="shared" si="517"/>
        <v>0</v>
      </c>
      <c r="DB151" s="261">
        <f t="shared" si="518"/>
        <v>0</v>
      </c>
      <c r="DC151" s="261">
        <f t="shared" si="519"/>
        <v>0</v>
      </c>
      <c r="DD151" s="261">
        <f t="shared" si="520"/>
        <v>0</v>
      </c>
      <c r="DE151" s="261">
        <f t="shared" si="521"/>
        <v>0</v>
      </c>
      <c r="DF151" s="261">
        <f t="shared" si="522"/>
        <v>0</v>
      </c>
      <c r="DG151" s="261">
        <f t="shared" si="523"/>
        <v>0</v>
      </c>
      <c r="DH151" s="261">
        <f t="shared" si="524"/>
        <v>0</v>
      </c>
      <c r="DI151" s="261">
        <f t="shared" si="525"/>
        <v>0</v>
      </c>
      <c r="DJ151" s="261">
        <f t="shared" si="526"/>
        <v>0</v>
      </c>
      <c r="DK151" s="261">
        <f t="shared" si="527"/>
        <v>0</v>
      </c>
      <c r="DL151" s="261">
        <f t="shared" si="528"/>
        <v>0</v>
      </c>
      <c r="DM151" s="261">
        <f t="shared" si="206"/>
        <v>3.8999999999999995</v>
      </c>
      <c r="DN151" s="259">
        <f t="shared" si="207"/>
        <v>0</v>
      </c>
      <c r="DO151" s="259">
        <f t="shared" si="529"/>
        <v>1.5258849917653776</v>
      </c>
      <c r="DP151" s="261">
        <f t="shared" si="530"/>
        <v>1.8224999999999993</v>
      </c>
      <c r="DQ151" s="259">
        <f t="shared" si="531"/>
        <v>1.8224999999999993</v>
      </c>
      <c r="DR151" s="259">
        <f t="shared" si="532"/>
        <v>0</v>
      </c>
      <c r="DS151" s="259">
        <f t="shared" si="212"/>
        <v>1.5258849917653776</v>
      </c>
      <c r="DT151" s="259">
        <f t="shared" si="208"/>
        <v>1.8224999999999993</v>
      </c>
      <c r="DU151" s="259">
        <f t="shared" si="533"/>
        <v>3.7349999999999999</v>
      </c>
      <c r="DV151" s="261">
        <f t="shared" si="80"/>
        <v>0</v>
      </c>
      <c r="DW151" s="259">
        <f t="shared" si="81"/>
        <v>0.255</v>
      </c>
      <c r="DX151" s="261">
        <f t="shared" si="82"/>
        <v>4.6687500000000002</v>
      </c>
      <c r="DY151" s="261">
        <f t="shared" si="83"/>
        <v>0</v>
      </c>
      <c r="DZ151" s="261">
        <f t="shared" si="84"/>
        <v>0.33150000000000002</v>
      </c>
      <c r="EA151" s="259">
        <f t="shared" si="85"/>
        <v>5.0002500000000003</v>
      </c>
      <c r="EB151" s="261">
        <f t="shared" si="86"/>
        <v>81.236249999999998</v>
      </c>
      <c r="EC151" s="261">
        <f t="shared" si="534"/>
        <v>0</v>
      </c>
      <c r="ED151" s="261">
        <f t="shared" si="88"/>
        <v>0</v>
      </c>
      <c r="EE151" s="261">
        <f t="shared" si="89"/>
        <v>5.7680999999999996</v>
      </c>
      <c r="EF151" s="259">
        <f t="shared" si="90"/>
        <v>87.004350000000002</v>
      </c>
      <c r="EG151" s="261">
        <f t="shared" si="91"/>
        <v>17.700000000000003</v>
      </c>
      <c r="EH151" s="261">
        <f t="shared" si="92"/>
        <v>0</v>
      </c>
      <c r="EI151" s="261">
        <f t="shared" si="93"/>
        <v>0</v>
      </c>
      <c r="EJ151" s="261">
        <f t="shared" si="94"/>
        <v>0</v>
      </c>
      <c r="EK151" s="261">
        <f t="shared" si="95"/>
        <v>0</v>
      </c>
      <c r="EL151" s="259">
        <f t="shared" si="535"/>
        <v>0</v>
      </c>
      <c r="EM151" s="259">
        <f t="shared" si="536"/>
        <v>0</v>
      </c>
      <c r="EN151" s="259">
        <f t="shared" si="537"/>
        <v>0</v>
      </c>
      <c r="EO151" s="259">
        <f t="shared" si="538"/>
        <v>0</v>
      </c>
      <c r="EP151" s="259">
        <f t="shared" si="539"/>
        <v>0</v>
      </c>
      <c r="EQ151" s="259">
        <f t="shared" si="540"/>
        <v>0</v>
      </c>
      <c r="ER151" s="259">
        <f t="shared" si="541"/>
        <v>0</v>
      </c>
      <c r="ES151" s="259">
        <f t="shared" si="542"/>
        <v>0</v>
      </c>
      <c r="ET151" s="259">
        <f t="shared" si="543"/>
        <v>0</v>
      </c>
      <c r="EU151" s="259">
        <f t="shared" si="544"/>
        <v>0</v>
      </c>
      <c r="EV151" s="259">
        <f t="shared" si="545"/>
        <v>0</v>
      </c>
      <c r="EW151" s="259">
        <f t="shared" si="546"/>
        <v>0</v>
      </c>
      <c r="EX151" s="259">
        <f t="shared" si="547"/>
        <v>0</v>
      </c>
      <c r="EY151" s="259">
        <f t="shared" si="548"/>
        <v>0</v>
      </c>
      <c r="EZ151" s="259">
        <f t="shared" si="549"/>
        <v>0</v>
      </c>
      <c r="FA151" s="259">
        <f t="shared" si="550"/>
        <v>0</v>
      </c>
      <c r="FB151" s="259">
        <f t="shared" si="551"/>
        <v>0</v>
      </c>
      <c r="FC151" s="259">
        <f t="shared" si="552"/>
        <v>0</v>
      </c>
      <c r="FD151" s="259">
        <f t="shared" si="553"/>
        <v>0</v>
      </c>
      <c r="FE151" s="259">
        <f t="shared" si="554"/>
        <v>0</v>
      </c>
      <c r="FF151" s="259">
        <f t="shared" si="555"/>
        <v>0</v>
      </c>
      <c r="FG151" s="259">
        <f t="shared" si="556"/>
        <v>0</v>
      </c>
      <c r="FH151" s="259">
        <f t="shared" si="557"/>
        <v>0</v>
      </c>
      <c r="FI151" s="259">
        <f t="shared" si="558"/>
        <v>0</v>
      </c>
      <c r="FJ151" s="259">
        <f t="shared" si="559"/>
        <v>0</v>
      </c>
      <c r="FK151" s="259">
        <f t="shared" si="560"/>
        <v>0</v>
      </c>
      <c r="FL151" s="259">
        <f t="shared" si="561"/>
        <v>0</v>
      </c>
      <c r="FM151" s="259">
        <f t="shared" si="562"/>
        <v>0</v>
      </c>
      <c r="FN151" s="259">
        <f t="shared" si="563"/>
        <v>0</v>
      </c>
      <c r="FO151" s="259">
        <f t="shared" si="564"/>
        <v>0</v>
      </c>
      <c r="FP151" s="259">
        <f t="shared" si="565"/>
        <v>0</v>
      </c>
      <c r="FQ151" s="259">
        <f t="shared" si="566"/>
        <v>0</v>
      </c>
      <c r="FR151" s="259">
        <f t="shared" si="567"/>
        <v>0</v>
      </c>
      <c r="FS151" s="259">
        <f t="shared" si="568"/>
        <v>0</v>
      </c>
      <c r="FT151" s="259">
        <f t="shared" si="569"/>
        <v>0</v>
      </c>
      <c r="FU151" s="259">
        <f t="shared" si="570"/>
        <v>0</v>
      </c>
      <c r="FV151" s="259">
        <f t="shared" si="571"/>
        <v>0</v>
      </c>
      <c r="FW151" s="259">
        <f t="shared" si="572"/>
        <v>0</v>
      </c>
      <c r="FX151" s="259">
        <f t="shared" si="573"/>
        <v>0</v>
      </c>
      <c r="FY151" s="259">
        <f t="shared" si="574"/>
        <v>0</v>
      </c>
      <c r="FZ151" s="259">
        <f t="shared" si="575"/>
        <v>0</v>
      </c>
      <c r="GA151" s="259">
        <f t="shared" si="576"/>
        <v>0</v>
      </c>
      <c r="GB151" s="259">
        <f t="shared" si="577"/>
        <v>0</v>
      </c>
      <c r="GC151" s="259">
        <f t="shared" si="578"/>
        <v>0</v>
      </c>
      <c r="GD151" s="259">
        <f t="shared" si="579"/>
        <v>0</v>
      </c>
      <c r="GE151" s="259">
        <f t="shared" si="580"/>
        <v>0</v>
      </c>
      <c r="GF151" s="259">
        <f t="shared" si="581"/>
        <v>0</v>
      </c>
      <c r="GG151" s="259">
        <f t="shared" si="582"/>
        <v>0</v>
      </c>
      <c r="GH151" s="259">
        <f t="shared" si="583"/>
        <v>0</v>
      </c>
      <c r="GI151" s="259">
        <f t="shared" si="584"/>
        <v>0</v>
      </c>
      <c r="GJ151" s="259">
        <f t="shared" si="585"/>
        <v>0</v>
      </c>
      <c r="GK151" s="259">
        <f t="shared" si="586"/>
        <v>0</v>
      </c>
      <c r="GL151" s="259">
        <f t="shared" si="587"/>
        <v>0</v>
      </c>
      <c r="GM151" s="259">
        <f t="shared" si="588"/>
        <v>0</v>
      </c>
      <c r="GN151" s="259">
        <f t="shared" si="589"/>
        <v>0</v>
      </c>
      <c r="GO151" s="259">
        <f t="shared" si="590"/>
        <v>0</v>
      </c>
      <c r="GP151" s="259">
        <f t="shared" si="591"/>
        <v>0</v>
      </c>
      <c r="GQ151" s="259">
        <f t="shared" si="592"/>
        <v>0</v>
      </c>
      <c r="GR151" s="259">
        <f t="shared" si="593"/>
        <v>0</v>
      </c>
      <c r="GS151" s="259">
        <f t="shared" si="594"/>
        <v>0</v>
      </c>
      <c r="GT151" s="259">
        <f t="shared" si="595"/>
        <v>0</v>
      </c>
      <c r="GU151" s="259">
        <f t="shared" si="596"/>
        <v>0</v>
      </c>
      <c r="GV151" s="259">
        <f t="shared" si="597"/>
        <v>0</v>
      </c>
      <c r="GW151" s="259">
        <f t="shared" si="598"/>
        <v>0</v>
      </c>
      <c r="GX151" s="259">
        <f t="shared" si="599"/>
        <v>0</v>
      </c>
      <c r="GY151" s="259">
        <f t="shared" si="600"/>
        <v>0</v>
      </c>
      <c r="GZ151" s="259">
        <f t="shared" si="601"/>
        <v>0</v>
      </c>
      <c r="HA151" s="259">
        <f t="shared" si="602"/>
        <v>0</v>
      </c>
      <c r="HB151" s="259">
        <f t="shared" si="603"/>
        <v>0</v>
      </c>
      <c r="HC151" s="259">
        <f t="shared" si="604"/>
        <v>0</v>
      </c>
      <c r="HD151" s="259">
        <f t="shared" si="605"/>
        <v>0</v>
      </c>
      <c r="HE151" s="259">
        <f t="shared" si="606"/>
        <v>0</v>
      </c>
      <c r="HF151" s="259">
        <f t="shared" si="607"/>
        <v>0</v>
      </c>
      <c r="HG151" s="259">
        <f t="shared" si="608"/>
        <v>0</v>
      </c>
      <c r="HH151" s="259">
        <f t="shared" si="609"/>
        <v>0</v>
      </c>
      <c r="HI151" s="259">
        <f t="shared" si="610"/>
        <v>0</v>
      </c>
      <c r="HJ151" s="259">
        <f t="shared" si="611"/>
        <v>0</v>
      </c>
      <c r="HK151" s="259">
        <f t="shared" si="612"/>
        <v>0</v>
      </c>
      <c r="HL151" s="259">
        <f t="shared" si="613"/>
        <v>0</v>
      </c>
      <c r="HM151" s="259">
        <f t="shared" si="614"/>
        <v>0</v>
      </c>
      <c r="HN151" s="259">
        <f t="shared" si="615"/>
        <v>0</v>
      </c>
      <c r="HO151" s="259">
        <f t="shared" si="616"/>
        <v>0</v>
      </c>
      <c r="HP151" s="259">
        <f t="shared" si="617"/>
        <v>0</v>
      </c>
      <c r="HQ151" s="259">
        <f t="shared" si="618"/>
        <v>0</v>
      </c>
      <c r="HR151" s="259">
        <f t="shared" si="619"/>
        <v>0</v>
      </c>
      <c r="HS151" s="259">
        <f t="shared" si="620"/>
        <v>0</v>
      </c>
      <c r="HT151" s="259">
        <f t="shared" si="621"/>
        <v>0</v>
      </c>
      <c r="HU151" s="259">
        <f t="shared" si="622"/>
        <v>0</v>
      </c>
      <c r="HV151" s="259">
        <f t="shared" si="623"/>
        <v>0</v>
      </c>
      <c r="HW151" s="259">
        <f t="shared" si="624"/>
        <v>0</v>
      </c>
      <c r="HX151" s="259">
        <f t="shared" si="625"/>
        <v>12</v>
      </c>
      <c r="HY151" s="259">
        <f t="shared" si="631"/>
        <v>0.68571428571428572</v>
      </c>
      <c r="HZ151" s="259">
        <f t="shared" si="209"/>
        <v>0.68571428571428572</v>
      </c>
      <c r="ID151" s="264"/>
      <c r="IE151" s="264"/>
    </row>
    <row r="152" spans="2:239" s="263" customFormat="1" ht="12.75" customHeight="1" outlineLevel="1" x14ac:dyDescent="0.25">
      <c r="B152" s="311">
        <v>1</v>
      </c>
      <c r="C152" s="251" t="s">
        <v>4473</v>
      </c>
      <c r="D152" s="252">
        <v>3.63</v>
      </c>
      <c r="E152" s="289">
        <f t="shared" si="626"/>
        <v>1440</v>
      </c>
      <c r="F152" s="378"/>
      <c r="G152" s="253">
        <f t="shared" si="627"/>
        <v>1.34</v>
      </c>
      <c r="H152" s="253">
        <v>1.37</v>
      </c>
      <c r="I152" s="254" t="str">
        <f t="shared" si="188"/>
        <v>PONTALETE</v>
      </c>
      <c r="J152" s="255"/>
      <c r="K152" s="255"/>
      <c r="L152" s="255"/>
      <c r="M152" s="255"/>
      <c r="N152" s="255"/>
      <c r="O152" s="255"/>
      <c r="P152" s="255"/>
      <c r="Q152" s="255"/>
      <c r="R152" s="255"/>
      <c r="S152" s="255"/>
      <c r="T152" s="255"/>
      <c r="U152" s="255">
        <v>300</v>
      </c>
      <c r="V152" s="255" t="s">
        <v>4064</v>
      </c>
      <c r="W152" s="256" t="str">
        <f t="shared" si="628"/>
        <v>SEM LENÇOL</v>
      </c>
      <c r="X152" s="287" t="s">
        <v>909</v>
      </c>
      <c r="Y152" s="257"/>
      <c r="Z152" s="258">
        <f t="shared" si="1"/>
        <v>1.34</v>
      </c>
      <c r="AA152" s="259">
        <f t="shared" si="2"/>
        <v>1.37</v>
      </c>
      <c r="AB152" s="259">
        <f t="shared" si="189"/>
        <v>1.355</v>
      </c>
      <c r="AC152" s="259">
        <f t="shared" si="495"/>
        <v>1.4550000000000001</v>
      </c>
      <c r="AD152" s="259">
        <f t="shared" si="190"/>
        <v>1.4550000000000001</v>
      </c>
      <c r="AE152" s="259">
        <f t="shared" si="629"/>
        <v>3.63</v>
      </c>
      <c r="AF152" s="259">
        <f t="shared" si="630"/>
        <v>3.63</v>
      </c>
      <c r="AG152" s="260">
        <f t="shared" si="6"/>
        <v>300</v>
      </c>
      <c r="AH152" s="261">
        <f t="shared" si="7"/>
        <v>0.64999999999999991</v>
      </c>
      <c r="AI152" s="259">
        <f t="shared" si="191"/>
        <v>2.3594999999999997</v>
      </c>
      <c r="AJ152" s="259">
        <f t="shared" si="192"/>
        <v>3.3150974999999998</v>
      </c>
      <c r="AK152" s="259">
        <f t="shared" si="8"/>
        <v>0</v>
      </c>
      <c r="AL152" s="259">
        <f t="shared" si="9"/>
        <v>0</v>
      </c>
      <c r="AM152" s="259">
        <f t="shared" si="10"/>
        <v>0</v>
      </c>
      <c r="AN152" s="261">
        <f t="shared" si="193"/>
        <v>3.3150974999999998</v>
      </c>
      <c r="AO152" s="259">
        <f t="shared" si="194"/>
        <v>3.3150974999999998</v>
      </c>
      <c r="AP152" s="259">
        <f t="shared" si="195"/>
        <v>0</v>
      </c>
      <c r="AQ152" s="259">
        <f t="shared" si="11"/>
        <v>3.0854999999999992</v>
      </c>
      <c r="AR152" s="259">
        <f t="shared" si="12"/>
        <v>0.46282499999999988</v>
      </c>
      <c r="AS152" s="259">
        <f t="shared" si="13"/>
        <v>0.61709999999999987</v>
      </c>
      <c r="AT152" s="259">
        <f t="shared" si="14"/>
        <v>0.15427499999999997</v>
      </c>
      <c r="AU152" s="259">
        <f t="shared" si="15"/>
        <v>0</v>
      </c>
      <c r="AV152" s="259">
        <f t="shared" si="16"/>
        <v>0</v>
      </c>
      <c r="AW152" s="259">
        <f t="shared" si="17"/>
        <v>0</v>
      </c>
      <c r="AX152" s="259">
        <f t="shared" si="18"/>
        <v>0</v>
      </c>
      <c r="AY152" s="259">
        <f t="shared" si="19"/>
        <v>0</v>
      </c>
      <c r="AZ152" s="259">
        <f t="shared" si="20"/>
        <v>0</v>
      </c>
      <c r="BA152" s="259">
        <f t="shared" si="21"/>
        <v>0</v>
      </c>
      <c r="BB152" s="259">
        <f t="shared" si="22"/>
        <v>0</v>
      </c>
      <c r="BC152" s="259">
        <f t="shared" si="23"/>
        <v>0</v>
      </c>
      <c r="BD152" s="259">
        <f t="shared" si="24"/>
        <v>0</v>
      </c>
      <c r="BE152" s="259">
        <f t="shared" si="196"/>
        <v>0.05</v>
      </c>
      <c r="BF152" s="259">
        <f t="shared" si="197"/>
        <v>0.15427499999999997</v>
      </c>
      <c r="BG152" s="259">
        <f t="shared" si="25"/>
        <v>0.46282499999999988</v>
      </c>
      <c r="BH152" s="259">
        <f t="shared" si="198"/>
        <v>0.61709999999999987</v>
      </c>
      <c r="BI152" s="261">
        <f t="shared" si="199"/>
        <v>0.25658957998194637</v>
      </c>
      <c r="BJ152" s="259">
        <f t="shared" si="200"/>
        <v>3.3150974999999998</v>
      </c>
      <c r="BK152" s="259">
        <f t="shared" si="201"/>
        <v>0</v>
      </c>
      <c r="BL152" s="259">
        <f t="shared" si="26"/>
        <v>0</v>
      </c>
      <c r="BM152" s="259">
        <f t="shared" si="27"/>
        <v>0</v>
      </c>
      <c r="BN152" s="261">
        <f t="shared" si="202"/>
        <v>0.33150974999999999</v>
      </c>
      <c r="BO152" s="261">
        <f t="shared" si="203"/>
        <v>0</v>
      </c>
      <c r="BP152" s="261">
        <f t="shared" si="28"/>
        <v>0</v>
      </c>
      <c r="BQ152" s="261">
        <f t="shared" si="29"/>
        <v>0</v>
      </c>
      <c r="BR152" s="259">
        <f t="shared" si="30"/>
        <v>2.9172857999999997</v>
      </c>
      <c r="BS152" s="259">
        <f t="shared" si="31"/>
        <v>0</v>
      </c>
      <c r="BT152" s="259">
        <f t="shared" si="32"/>
        <v>0</v>
      </c>
      <c r="BU152" s="259">
        <f t="shared" si="33"/>
        <v>0</v>
      </c>
      <c r="BV152" s="261">
        <f t="shared" si="34"/>
        <v>6.6301949999999998E-2</v>
      </c>
      <c r="BW152" s="261">
        <f t="shared" si="35"/>
        <v>0</v>
      </c>
      <c r="BX152" s="261">
        <f t="shared" si="36"/>
        <v>0</v>
      </c>
      <c r="BY152" s="261">
        <f t="shared" si="37"/>
        <v>0</v>
      </c>
      <c r="BZ152" s="261">
        <f t="shared" si="38"/>
        <v>0</v>
      </c>
      <c r="CA152" s="261">
        <f t="shared" si="39"/>
        <v>0</v>
      </c>
      <c r="CB152" s="261">
        <f t="shared" si="40"/>
        <v>0</v>
      </c>
      <c r="CC152" s="261">
        <f t="shared" si="41"/>
        <v>0</v>
      </c>
      <c r="CD152" s="259">
        <f t="shared" si="496"/>
        <v>2.9172857999999997</v>
      </c>
      <c r="CE152" s="261">
        <f t="shared" si="204"/>
        <v>6.6301949999999998E-2</v>
      </c>
      <c r="CF152" s="261">
        <f t="shared" si="43"/>
        <v>0</v>
      </c>
      <c r="CG152" s="261">
        <f t="shared" si="497"/>
        <v>0.33150974999999999</v>
      </c>
      <c r="CH152" s="261">
        <f t="shared" si="498"/>
        <v>0</v>
      </c>
      <c r="CI152" s="261">
        <f t="shared" si="499"/>
        <v>0</v>
      </c>
      <c r="CJ152" s="261">
        <f t="shared" si="500"/>
        <v>0</v>
      </c>
      <c r="CK152" s="261">
        <f t="shared" si="501"/>
        <v>2.9172857999999997</v>
      </c>
      <c r="CL152" s="261">
        <f t="shared" si="502"/>
        <v>0</v>
      </c>
      <c r="CM152" s="261">
        <f t="shared" si="503"/>
        <v>0</v>
      </c>
      <c r="CN152" s="261">
        <f t="shared" si="504"/>
        <v>0</v>
      </c>
      <c r="CO152" s="261">
        <f t="shared" si="505"/>
        <v>6.6301949999999998E-2</v>
      </c>
      <c r="CP152" s="261">
        <f t="shared" si="506"/>
        <v>0</v>
      </c>
      <c r="CQ152" s="261">
        <f t="shared" si="507"/>
        <v>0</v>
      </c>
      <c r="CR152" s="261">
        <f t="shared" si="508"/>
        <v>0</v>
      </c>
      <c r="CS152" s="261">
        <f t="shared" si="509"/>
        <v>0</v>
      </c>
      <c r="CT152" s="261">
        <f t="shared" si="510"/>
        <v>0</v>
      </c>
      <c r="CU152" s="261">
        <f t="shared" si="511"/>
        <v>0</v>
      </c>
      <c r="CV152" s="261">
        <f t="shared" si="512"/>
        <v>0</v>
      </c>
      <c r="CW152" s="261">
        <f t="shared" si="513"/>
        <v>0</v>
      </c>
      <c r="CX152" s="261">
        <f t="shared" si="514"/>
        <v>0</v>
      </c>
      <c r="CY152" s="261">
        <f t="shared" si="515"/>
        <v>0</v>
      </c>
      <c r="CZ152" s="261">
        <f t="shared" si="516"/>
        <v>0</v>
      </c>
      <c r="DA152" s="261">
        <f t="shared" si="517"/>
        <v>0</v>
      </c>
      <c r="DB152" s="261">
        <f t="shared" si="518"/>
        <v>0</v>
      </c>
      <c r="DC152" s="261">
        <f t="shared" si="519"/>
        <v>0</v>
      </c>
      <c r="DD152" s="261">
        <f t="shared" si="520"/>
        <v>0</v>
      </c>
      <c r="DE152" s="261">
        <f t="shared" si="521"/>
        <v>0</v>
      </c>
      <c r="DF152" s="261">
        <f t="shared" si="522"/>
        <v>0</v>
      </c>
      <c r="DG152" s="261">
        <f t="shared" si="523"/>
        <v>0</v>
      </c>
      <c r="DH152" s="261">
        <f t="shared" si="524"/>
        <v>0</v>
      </c>
      <c r="DI152" s="261">
        <f t="shared" si="525"/>
        <v>0</v>
      </c>
      <c r="DJ152" s="261">
        <f t="shared" si="526"/>
        <v>0</v>
      </c>
      <c r="DK152" s="261">
        <f t="shared" si="527"/>
        <v>0</v>
      </c>
      <c r="DL152" s="261">
        <f t="shared" si="528"/>
        <v>0</v>
      </c>
      <c r="DM152" s="261">
        <f t="shared" si="206"/>
        <v>2.3594999999999997</v>
      </c>
      <c r="DN152" s="259">
        <f t="shared" si="207"/>
        <v>0</v>
      </c>
      <c r="DO152" s="259">
        <f t="shared" si="529"/>
        <v>0.92316042001805343</v>
      </c>
      <c r="DP152" s="261">
        <f t="shared" si="530"/>
        <v>1.0554225000000002</v>
      </c>
      <c r="DQ152" s="259">
        <f t="shared" si="531"/>
        <v>1.0554225000000002</v>
      </c>
      <c r="DR152" s="259">
        <f t="shared" si="532"/>
        <v>0</v>
      </c>
      <c r="DS152" s="259">
        <f t="shared" si="212"/>
        <v>0.92316042001805343</v>
      </c>
      <c r="DT152" s="259">
        <f t="shared" si="208"/>
        <v>1.0554225000000002</v>
      </c>
      <c r="DU152" s="259">
        <f t="shared" si="533"/>
        <v>2.2596749999999997</v>
      </c>
      <c r="DV152" s="261">
        <f t="shared" si="80"/>
        <v>0</v>
      </c>
      <c r="DW152" s="259">
        <f t="shared" si="81"/>
        <v>0.15427499999999997</v>
      </c>
      <c r="DX152" s="261">
        <f t="shared" si="82"/>
        <v>2.8245937499999996</v>
      </c>
      <c r="DY152" s="261">
        <f t="shared" si="83"/>
        <v>0</v>
      </c>
      <c r="DZ152" s="261">
        <f t="shared" si="84"/>
        <v>0.20055749999999997</v>
      </c>
      <c r="EA152" s="259">
        <f t="shared" si="85"/>
        <v>3.0251512499999995</v>
      </c>
      <c r="EB152" s="261">
        <f t="shared" si="86"/>
        <v>49.147931249999985</v>
      </c>
      <c r="EC152" s="261">
        <f t="shared" si="534"/>
        <v>0</v>
      </c>
      <c r="ED152" s="261">
        <f t="shared" si="88"/>
        <v>0</v>
      </c>
      <c r="EE152" s="261">
        <f t="shared" si="89"/>
        <v>3.4897004999999992</v>
      </c>
      <c r="EF152" s="259">
        <f t="shared" si="90"/>
        <v>52.637631749999983</v>
      </c>
      <c r="EG152" s="261">
        <f t="shared" si="91"/>
        <v>10.5633</v>
      </c>
      <c r="EH152" s="261">
        <f t="shared" si="92"/>
        <v>0</v>
      </c>
      <c r="EI152" s="261">
        <f t="shared" si="93"/>
        <v>0</v>
      </c>
      <c r="EJ152" s="261">
        <f t="shared" si="94"/>
        <v>0</v>
      </c>
      <c r="EK152" s="261">
        <f t="shared" si="95"/>
        <v>0</v>
      </c>
      <c r="EL152" s="259">
        <f t="shared" si="535"/>
        <v>0</v>
      </c>
      <c r="EM152" s="259">
        <f t="shared" si="536"/>
        <v>0</v>
      </c>
      <c r="EN152" s="259">
        <f t="shared" si="537"/>
        <v>0</v>
      </c>
      <c r="EO152" s="259">
        <f t="shared" si="538"/>
        <v>0</v>
      </c>
      <c r="EP152" s="259">
        <f t="shared" si="539"/>
        <v>0</v>
      </c>
      <c r="EQ152" s="259">
        <f t="shared" si="540"/>
        <v>0</v>
      </c>
      <c r="ER152" s="259">
        <f t="shared" si="541"/>
        <v>0</v>
      </c>
      <c r="ES152" s="259">
        <f t="shared" si="542"/>
        <v>0</v>
      </c>
      <c r="ET152" s="259">
        <f t="shared" si="543"/>
        <v>0</v>
      </c>
      <c r="EU152" s="259">
        <f t="shared" si="544"/>
        <v>0</v>
      </c>
      <c r="EV152" s="259">
        <f t="shared" si="545"/>
        <v>0</v>
      </c>
      <c r="EW152" s="259">
        <f t="shared" si="546"/>
        <v>0</v>
      </c>
      <c r="EX152" s="259">
        <f t="shared" si="547"/>
        <v>0</v>
      </c>
      <c r="EY152" s="259">
        <f t="shared" si="548"/>
        <v>0</v>
      </c>
      <c r="EZ152" s="259">
        <f t="shared" si="549"/>
        <v>0</v>
      </c>
      <c r="FA152" s="259">
        <f t="shared" si="550"/>
        <v>0</v>
      </c>
      <c r="FB152" s="259">
        <f t="shared" si="551"/>
        <v>0</v>
      </c>
      <c r="FC152" s="259">
        <f t="shared" si="552"/>
        <v>0</v>
      </c>
      <c r="FD152" s="259">
        <f t="shared" si="553"/>
        <v>0</v>
      </c>
      <c r="FE152" s="259">
        <f t="shared" si="554"/>
        <v>0</v>
      </c>
      <c r="FF152" s="259">
        <f t="shared" si="555"/>
        <v>0</v>
      </c>
      <c r="FG152" s="259">
        <f t="shared" si="556"/>
        <v>0</v>
      </c>
      <c r="FH152" s="259">
        <f t="shared" si="557"/>
        <v>0</v>
      </c>
      <c r="FI152" s="259">
        <f t="shared" si="558"/>
        <v>0</v>
      </c>
      <c r="FJ152" s="259">
        <f t="shared" si="559"/>
        <v>0</v>
      </c>
      <c r="FK152" s="259">
        <f t="shared" si="560"/>
        <v>0</v>
      </c>
      <c r="FL152" s="259">
        <f t="shared" si="561"/>
        <v>0</v>
      </c>
      <c r="FM152" s="259">
        <f t="shared" si="562"/>
        <v>0</v>
      </c>
      <c r="FN152" s="259">
        <f t="shared" si="563"/>
        <v>0</v>
      </c>
      <c r="FO152" s="259">
        <f t="shared" si="564"/>
        <v>0</v>
      </c>
      <c r="FP152" s="259">
        <f t="shared" si="565"/>
        <v>0</v>
      </c>
      <c r="FQ152" s="259">
        <f t="shared" si="566"/>
        <v>0</v>
      </c>
      <c r="FR152" s="259">
        <f t="shared" si="567"/>
        <v>0</v>
      </c>
      <c r="FS152" s="259">
        <f t="shared" si="568"/>
        <v>0</v>
      </c>
      <c r="FT152" s="259">
        <f t="shared" si="569"/>
        <v>0</v>
      </c>
      <c r="FU152" s="259">
        <f t="shared" si="570"/>
        <v>0</v>
      </c>
      <c r="FV152" s="259">
        <f t="shared" si="571"/>
        <v>0</v>
      </c>
      <c r="FW152" s="259">
        <f t="shared" si="572"/>
        <v>0</v>
      </c>
      <c r="FX152" s="259">
        <f t="shared" si="573"/>
        <v>0</v>
      </c>
      <c r="FY152" s="259">
        <f t="shared" si="574"/>
        <v>0</v>
      </c>
      <c r="FZ152" s="259">
        <f t="shared" si="575"/>
        <v>0</v>
      </c>
      <c r="GA152" s="259">
        <f t="shared" si="576"/>
        <v>0</v>
      </c>
      <c r="GB152" s="259">
        <f t="shared" si="577"/>
        <v>0</v>
      </c>
      <c r="GC152" s="259">
        <f t="shared" si="578"/>
        <v>0</v>
      </c>
      <c r="GD152" s="259">
        <f t="shared" si="579"/>
        <v>0</v>
      </c>
      <c r="GE152" s="259">
        <f t="shared" si="580"/>
        <v>0</v>
      </c>
      <c r="GF152" s="259">
        <f t="shared" si="581"/>
        <v>0</v>
      </c>
      <c r="GG152" s="259">
        <f t="shared" si="582"/>
        <v>0</v>
      </c>
      <c r="GH152" s="259">
        <f t="shared" si="583"/>
        <v>0</v>
      </c>
      <c r="GI152" s="259">
        <f t="shared" si="584"/>
        <v>0</v>
      </c>
      <c r="GJ152" s="259">
        <f t="shared" si="585"/>
        <v>0</v>
      </c>
      <c r="GK152" s="259">
        <f t="shared" si="586"/>
        <v>0</v>
      </c>
      <c r="GL152" s="259">
        <f t="shared" si="587"/>
        <v>0</v>
      </c>
      <c r="GM152" s="259">
        <f t="shared" si="588"/>
        <v>0</v>
      </c>
      <c r="GN152" s="259">
        <f t="shared" si="589"/>
        <v>0</v>
      </c>
      <c r="GO152" s="259">
        <f t="shared" si="590"/>
        <v>0</v>
      </c>
      <c r="GP152" s="259">
        <f t="shared" si="591"/>
        <v>0</v>
      </c>
      <c r="GQ152" s="259">
        <f t="shared" si="592"/>
        <v>0</v>
      </c>
      <c r="GR152" s="259">
        <f t="shared" si="593"/>
        <v>0</v>
      </c>
      <c r="GS152" s="259">
        <f t="shared" si="594"/>
        <v>0</v>
      </c>
      <c r="GT152" s="259">
        <f t="shared" si="595"/>
        <v>0</v>
      </c>
      <c r="GU152" s="259">
        <f t="shared" si="596"/>
        <v>0</v>
      </c>
      <c r="GV152" s="259">
        <f t="shared" si="597"/>
        <v>0</v>
      </c>
      <c r="GW152" s="259">
        <f t="shared" si="598"/>
        <v>0</v>
      </c>
      <c r="GX152" s="259">
        <f t="shared" si="599"/>
        <v>0</v>
      </c>
      <c r="GY152" s="259">
        <f t="shared" si="600"/>
        <v>0</v>
      </c>
      <c r="GZ152" s="259">
        <f t="shared" si="601"/>
        <v>0</v>
      </c>
      <c r="HA152" s="259">
        <f t="shared" si="602"/>
        <v>0</v>
      </c>
      <c r="HB152" s="259">
        <f t="shared" si="603"/>
        <v>0</v>
      </c>
      <c r="HC152" s="259">
        <f t="shared" si="604"/>
        <v>0</v>
      </c>
      <c r="HD152" s="259">
        <f t="shared" si="605"/>
        <v>0</v>
      </c>
      <c r="HE152" s="259">
        <f t="shared" si="606"/>
        <v>0</v>
      </c>
      <c r="HF152" s="259">
        <f t="shared" si="607"/>
        <v>0</v>
      </c>
      <c r="HG152" s="259">
        <f t="shared" si="608"/>
        <v>0</v>
      </c>
      <c r="HH152" s="259">
        <f t="shared" si="609"/>
        <v>0</v>
      </c>
      <c r="HI152" s="259">
        <f t="shared" si="610"/>
        <v>0</v>
      </c>
      <c r="HJ152" s="259">
        <f t="shared" si="611"/>
        <v>0</v>
      </c>
      <c r="HK152" s="259">
        <f t="shared" si="612"/>
        <v>0</v>
      </c>
      <c r="HL152" s="259">
        <f t="shared" si="613"/>
        <v>0</v>
      </c>
      <c r="HM152" s="259">
        <f t="shared" si="614"/>
        <v>0</v>
      </c>
      <c r="HN152" s="259">
        <f t="shared" si="615"/>
        <v>0</v>
      </c>
      <c r="HO152" s="259">
        <f t="shared" si="616"/>
        <v>0</v>
      </c>
      <c r="HP152" s="259">
        <f t="shared" si="617"/>
        <v>0</v>
      </c>
      <c r="HQ152" s="259">
        <f t="shared" si="618"/>
        <v>0</v>
      </c>
      <c r="HR152" s="259">
        <f t="shared" si="619"/>
        <v>0</v>
      </c>
      <c r="HS152" s="259">
        <f t="shared" si="620"/>
        <v>0</v>
      </c>
      <c r="HT152" s="259">
        <f t="shared" si="621"/>
        <v>0</v>
      </c>
      <c r="HU152" s="259">
        <f t="shared" si="622"/>
        <v>0</v>
      </c>
      <c r="HV152" s="259">
        <f t="shared" si="623"/>
        <v>0</v>
      </c>
      <c r="HW152" s="259">
        <f t="shared" si="624"/>
        <v>0</v>
      </c>
      <c r="HX152" s="259">
        <f t="shared" si="625"/>
        <v>7.26</v>
      </c>
      <c r="HY152" s="259">
        <f t="shared" si="631"/>
        <v>0.41485714285714287</v>
      </c>
      <c r="HZ152" s="259">
        <f t="shared" si="209"/>
        <v>0.41485714285714287</v>
      </c>
      <c r="ID152" s="264"/>
      <c r="IE152" s="264"/>
    </row>
    <row r="153" spans="2:239" s="263" customFormat="1" ht="12.75" customHeight="1" outlineLevel="1" x14ac:dyDescent="0.25">
      <c r="B153" s="311">
        <v>1</v>
      </c>
      <c r="C153" s="251" t="s">
        <v>4473</v>
      </c>
      <c r="D153" s="252">
        <v>2.37</v>
      </c>
      <c r="E153" s="289">
        <f t="shared" si="626"/>
        <v>1442.37</v>
      </c>
      <c r="F153" s="378"/>
      <c r="G153" s="253">
        <f t="shared" si="627"/>
        <v>1.37</v>
      </c>
      <c r="H153" s="253">
        <v>1.37</v>
      </c>
      <c r="I153" s="254" t="str">
        <f t="shared" si="188"/>
        <v>PONTALETE</v>
      </c>
      <c r="J153" s="255"/>
      <c r="K153" s="255"/>
      <c r="L153" s="255"/>
      <c r="M153" s="255"/>
      <c r="N153" s="255"/>
      <c r="O153" s="255"/>
      <c r="P153" s="255"/>
      <c r="Q153" s="255"/>
      <c r="R153" s="255"/>
      <c r="S153" s="255"/>
      <c r="T153" s="255"/>
      <c r="U153" s="255">
        <v>300</v>
      </c>
      <c r="V153" s="255" t="s">
        <v>4064</v>
      </c>
      <c r="W153" s="256" t="str">
        <f t="shared" si="628"/>
        <v>SEM LENÇOL</v>
      </c>
      <c r="X153" s="287" t="s">
        <v>909</v>
      </c>
      <c r="Y153" s="257"/>
      <c r="Z153" s="258">
        <f t="shared" si="1"/>
        <v>1.37</v>
      </c>
      <c r="AA153" s="259">
        <f t="shared" si="2"/>
        <v>1.37</v>
      </c>
      <c r="AB153" s="259">
        <f t="shared" si="189"/>
        <v>1.37</v>
      </c>
      <c r="AC153" s="259">
        <f t="shared" si="495"/>
        <v>1.4700000000000002</v>
      </c>
      <c r="AD153" s="259">
        <f t="shared" si="190"/>
        <v>1.4700000000000002</v>
      </c>
      <c r="AE153" s="259">
        <f t="shared" si="629"/>
        <v>2.37</v>
      </c>
      <c r="AF153" s="259">
        <f t="shared" si="630"/>
        <v>2.37</v>
      </c>
      <c r="AG153" s="260">
        <f t="shared" si="6"/>
        <v>300</v>
      </c>
      <c r="AH153" s="261">
        <f t="shared" si="7"/>
        <v>0.64999999999999991</v>
      </c>
      <c r="AI153" s="259">
        <f t="shared" si="191"/>
        <v>1.5404999999999998</v>
      </c>
      <c r="AJ153" s="259">
        <f t="shared" si="192"/>
        <v>2.1875100000000001</v>
      </c>
      <c r="AK153" s="259">
        <f t="shared" si="8"/>
        <v>0</v>
      </c>
      <c r="AL153" s="259">
        <f t="shared" si="9"/>
        <v>0</v>
      </c>
      <c r="AM153" s="259">
        <f t="shared" si="10"/>
        <v>0</v>
      </c>
      <c r="AN153" s="261">
        <f t="shared" si="193"/>
        <v>2.1875100000000001</v>
      </c>
      <c r="AO153" s="259">
        <f t="shared" si="194"/>
        <v>2.1875100000000001</v>
      </c>
      <c r="AP153" s="259">
        <f t="shared" si="195"/>
        <v>0</v>
      </c>
      <c r="AQ153" s="259">
        <f t="shared" si="11"/>
        <v>2.0145</v>
      </c>
      <c r="AR153" s="259">
        <f t="shared" si="12"/>
        <v>0.30217499999999997</v>
      </c>
      <c r="AS153" s="259">
        <f t="shared" si="13"/>
        <v>0.40290000000000004</v>
      </c>
      <c r="AT153" s="259">
        <f t="shared" si="14"/>
        <v>0.10072500000000001</v>
      </c>
      <c r="AU153" s="259">
        <f t="shared" si="15"/>
        <v>0</v>
      </c>
      <c r="AV153" s="259">
        <f t="shared" si="16"/>
        <v>0</v>
      </c>
      <c r="AW153" s="259">
        <f t="shared" si="17"/>
        <v>0</v>
      </c>
      <c r="AX153" s="259">
        <f t="shared" si="18"/>
        <v>0</v>
      </c>
      <c r="AY153" s="259">
        <f t="shared" si="19"/>
        <v>0</v>
      </c>
      <c r="AZ153" s="259">
        <f t="shared" si="20"/>
        <v>0</v>
      </c>
      <c r="BA153" s="259">
        <f t="shared" si="21"/>
        <v>0</v>
      </c>
      <c r="BB153" s="259">
        <f t="shared" si="22"/>
        <v>0</v>
      </c>
      <c r="BC153" s="259">
        <f t="shared" si="23"/>
        <v>0</v>
      </c>
      <c r="BD153" s="259">
        <f t="shared" si="24"/>
        <v>0</v>
      </c>
      <c r="BE153" s="259">
        <f t="shared" si="196"/>
        <v>0.05</v>
      </c>
      <c r="BF153" s="259">
        <f t="shared" si="197"/>
        <v>0.10072500000000001</v>
      </c>
      <c r="BG153" s="259">
        <f t="shared" si="25"/>
        <v>0.30217499999999997</v>
      </c>
      <c r="BH153" s="259">
        <f t="shared" si="198"/>
        <v>0.40290000000000004</v>
      </c>
      <c r="BI153" s="261">
        <f t="shared" si="199"/>
        <v>0.16752542825267575</v>
      </c>
      <c r="BJ153" s="259">
        <f t="shared" si="200"/>
        <v>2.1875100000000001</v>
      </c>
      <c r="BK153" s="259">
        <f t="shared" si="201"/>
        <v>0</v>
      </c>
      <c r="BL153" s="259">
        <f t="shared" si="26"/>
        <v>0</v>
      </c>
      <c r="BM153" s="259">
        <f t="shared" si="27"/>
        <v>0</v>
      </c>
      <c r="BN153" s="261">
        <f t="shared" si="202"/>
        <v>0.21875100000000003</v>
      </c>
      <c r="BO153" s="261">
        <f t="shared" si="203"/>
        <v>0</v>
      </c>
      <c r="BP153" s="261">
        <f t="shared" si="28"/>
        <v>0</v>
      </c>
      <c r="BQ153" s="261">
        <f t="shared" si="29"/>
        <v>0</v>
      </c>
      <c r="BR153" s="259">
        <f t="shared" si="30"/>
        <v>1.9250088000000001</v>
      </c>
      <c r="BS153" s="259">
        <f t="shared" si="31"/>
        <v>0</v>
      </c>
      <c r="BT153" s="259">
        <f t="shared" si="32"/>
        <v>0</v>
      </c>
      <c r="BU153" s="259">
        <f t="shared" si="33"/>
        <v>0</v>
      </c>
      <c r="BV153" s="261">
        <f t="shared" si="34"/>
        <v>4.3750200000000003E-2</v>
      </c>
      <c r="BW153" s="261">
        <f t="shared" si="35"/>
        <v>0</v>
      </c>
      <c r="BX153" s="261">
        <f t="shared" si="36"/>
        <v>0</v>
      </c>
      <c r="BY153" s="261">
        <f t="shared" si="37"/>
        <v>0</v>
      </c>
      <c r="BZ153" s="261">
        <f t="shared" si="38"/>
        <v>0</v>
      </c>
      <c r="CA153" s="261">
        <f t="shared" si="39"/>
        <v>0</v>
      </c>
      <c r="CB153" s="261">
        <f t="shared" si="40"/>
        <v>0</v>
      </c>
      <c r="CC153" s="261">
        <f t="shared" si="41"/>
        <v>0</v>
      </c>
      <c r="CD153" s="259">
        <f t="shared" si="496"/>
        <v>1.9250088000000001</v>
      </c>
      <c r="CE153" s="261">
        <f t="shared" si="204"/>
        <v>4.3750200000000003E-2</v>
      </c>
      <c r="CF153" s="261">
        <f t="shared" si="43"/>
        <v>0</v>
      </c>
      <c r="CG153" s="261">
        <f t="shared" si="497"/>
        <v>0.21875100000000003</v>
      </c>
      <c r="CH153" s="261">
        <f t="shared" si="498"/>
        <v>0</v>
      </c>
      <c r="CI153" s="261">
        <f t="shared" si="499"/>
        <v>0</v>
      </c>
      <c r="CJ153" s="261">
        <f t="shared" si="500"/>
        <v>0</v>
      </c>
      <c r="CK153" s="261">
        <f t="shared" si="501"/>
        <v>1.9250088000000001</v>
      </c>
      <c r="CL153" s="261">
        <f t="shared" si="502"/>
        <v>0</v>
      </c>
      <c r="CM153" s="261">
        <f t="shared" si="503"/>
        <v>0</v>
      </c>
      <c r="CN153" s="261">
        <f t="shared" si="504"/>
        <v>0</v>
      </c>
      <c r="CO153" s="261">
        <f t="shared" si="505"/>
        <v>4.3750200000000003E-2</v>
      </c>
      <c r="CP153" s="261">
        <f t="shared" si="506"/>
        <v>0</v>
      </c>
      <c r="CQ153" s="261">
        <f t="shared" si="507"/>
        <v>0</v>
      </c>
      <c r="CR153" s="261">
        <f t="shared" si="508"/>
        <v>0</v>
      </c>
      <c r="CS153" s="261">
        <f t="shared" si="509"/>
        <v>0</v>
      </c>
      <c r="CT153" s="261">
        <f t="shared" si="510"/>
        <v>0</v>
      </c>
      <c r="CU153" s="261">
        <f t="shared" si="511"/>
        <v>0</v>
      </c>
      <c r="CV153" s="261">
        <f t="shared" si="512"/>
        <v>0</v>
      </c>
      <c r="CW153" s="261">
        <f t="shared" si="513"/>
        <v>0</v>
      </c>
      <c r="CX153" s="261">
        <f t="shared" si="514"/>
        <v>0</v>
      </c>
      <c r="CY153" s="261">
        <f t="shared" si="515"/>
        <v>0</v>
      </c>
      <c r="CZ153" s="261">
        <f t="shared" si="516"/>
        <v>0</v>
      </c>
      <c r="DA153" s="261">
        <f t="shared" si="517"/>
        <v>0</v>
      </c>
      <c r="DB153" s="261">
        <f t="shared" si="518"/>
        <v>0</v>
      </c>
      <c r="DC153" s="261">
        <f t="shared" si="519"/>
        <v>0</v>
      </c>
      <c r="DD153" s="261">
        <f t="shared" si="520"/>
        <v>0</v>
      </c>
      <c r="DE153" s="261">
        <f t="shared" si="521"/>
        <v>0</v>
      </c>
      <c r="DF153" s="261">
        <f t="shared" si="522"/>
        <v>0</v>
      </c>
      <c r="DG153" s="261">
        <f t="shared" si="523"/>
        <v>0</v>
      </c>
      <c r="DH153" s="261">
        <f t="shared" si="524"/>
        <v>0</v>
      </c>
      <c r="DI153" s="261">
        <f t="shared" si="525"/>
        <v>0</v>
      </c>
      <c r="DJ153" s="261">
        <f t="shared" si="526"/>
        <v>0</v>
      </c>
      <c r="DK153" s="261">
        <f t="shared" si="527"/>
        <v>0</v>
      </c>
      <c r="DL153" s="261">
        <f t="shared" si="528"/>
        <v>0</v>
      </c>
      <c r="DM153" s="261">
        <f t="shared" si="206"/>
        <v>1.5404999999999998</v>
      </c>
      <c r="DN153" s="259">
        <f t="shared" si="207"/>
        <v>0</v>
      </c>
      <c r="DO153" s="259">
        <f t="shared" si="529"/>
        <v>0.60272457174732419</v>
      </c>
      <c r="DP153" s="261">
        <f t="shared" si="530"/>
        <v>0.71218500000000007</v>
      </c>
      <c r="DQ153" s="259">
        <f t="shared" si="531"/>
        <v>0.71218500000000007</v>
      </c>
      <c r="DR153" s="259">
        <f t="shared" si="532"/>
        <v>0</v>
      </c>
      <c r="DS153" s="259">
        <f t="shared" si="212"/>
        <v>0.60272457174732419</v>
      </c>
      <c r="DT153" s="259">
        <f t="shared" si="208"/>
        <v>0.71218500000000007</v>
      </c>
      <c r="DU153" s="259">
        <f t="shared" si="533"/>
        <v>1.475325</v>
      </c>
      <c r="DV153" s="261">
        <f t="shared" si="80"/>
        <v>0</v>
      </c>
      <c r="DW153" s="259">
        <f t="shared" si="81"/>
        <v>0.10072500000000001</v>
      </c>
      <c r="DX153" s="261">
        <f t="shared" si="82"/>
        <v>1.8441562499999999</v>
      </c>
      <c r="DY153" s="261">
        <f t="shared" si="83"/>
        <v>0</v>
      </c>
      <c r="DZ153" s="261">
        <f t="shared" si="84"/>
        <v>0.13094250000000002</v>
      </c>
      <c r="EA153" s="259">
        <f t="shared" si="85"/>
        <v>1.9750987499999999</v>
      </c>
      <c r="EB153" s="261">
        <f t="shared" si="86"/>
        <v>32.088318749999999</v>
      </c>
      <c r="EC153" s="261">
        <f t="shared" si="534"/>
        <v>0</v>
      </c>
      <c r="ED153" s="261">
        <f t="shared" si="88"/>
        <v>0</v>
      </c>
      <c r="EE153" s="261">
        <f t="shared" si="89"/>
        <v>2.2783994999999999</v>
      </c>
      <c r="EF153" s="259">
        <f t="shared" si="90"/>
        <v>34.366718249999998</v>
      </c>
      <c r="EG153" s="261">
        <f t="shared" si="91"/>
        <v>6.9678000000000013</v>
      </c>
      <c r="EH153" s="261">
        <f t="shared" si="92"/>
        <v>0</v>
      </c>
      <c r="EI153" s="261">
        <f t="shared" si="93"/>
        <v>0</v>
      </c>
      <c r="EJ153" s="261">
        <f t="shared" si="94"/>
        <v>0</v>
      </c>
      <c r="EK153" s="261">
        <f t="shared" si="95"/>
        <v>0</v>
      </c>
      <c r="EL153" s="259">
        <f t="shared" si="535"/>
        <v>0</v>
      </c>
      <c r="EM153" s="259">
        <f t="shared" si="536"/>
        <v>0</v>
      </c>
      <c r="EN153" s="259">
        <f t="shared" si="537"/>
        <v>0</v>
      </c>
      <c r="EO153" s="259">
        <f t="shared" si="538"/>
        <v>0</v>
      </c>
      <c r="EP153" s="259">
        <f t="shared" si="539"/>
        <v>0</v>
      </c>
      <c r="EQ153" s="259">
        <f t="shared" si="540"/>
        <v>0</v>
      </c>
      <c r="ER153" s="259">
        <f t="shared" si="541"/>
        <v>0</v>
      </c>
      <c r="ES153" s="259">
        <f t="shared" si="542"/>
        <v>0</v>
      </c>
      <c r="ET153" s="259">
        <f t="shared" si="543"/>
        <v>0</v>
      </c>
      <c r="EU153" s="259">
        <f t="shared" si="544"/>
        <v>0</v>
      </c>
      <c r="EV153" s="259">
        <f t="shared" si="545"/>
        <v>0</v>
      </c>
      <c r="EW153" s="259">
        <f t="shared" si="546"/>
        <v>0</v>
      </c>
      <c r="EX153" s="259">
        <f t="shared" si="547"/>
        <v>0</v>
      </c>
      <c r="EY153" s="259">
        <f t="shared" si="548"/>
        <v>0</v>
      </c>
      <c r="EZ153" s="259">
        <f t="shared" si="549"/>
        <v>0</v>
      </c>
      <c r="FA153" s="259">
        <f t="shared" si="550"/>
        <v>0</v>
      </c>
      <c r="FB153" s="259">
        <f t="shared" si="551"/>
        <v>0</v>
      </c>
      <c r="FC153" s="259">
        <f t="shared" si="552"/>
        <v>0</v>
      </c>
      <c r="FD153" s="259">
        <f t="shared" si="553"/>
        <v>0</v>
      </c>
      <c r="FE153" s="259">
        <f t="shared" si="554"/>
        <v>0</v>
      </c>
      <c r="FF153" s="259">
        <f t="shared" si="555"/>
        <v>0</v>
      </c>
      <c r="FG153" s="259">
        <f t="shared" si="556"/>
        <v>0</v>
      </c>
      <c r="FH153" s="259">
        <f t="shared" si="557"/>
        <v>0</v>
      </c>
      <c r="FI153" s="259">
        <f t="shared" si="558"/>
        <v>0</v>
      </c>
      <c r="FJ153" s="259">
        <f t="shared" si="559"/>
        <v>0</v>
      </c>
      <c r="FK153" s="259">
        <f t="shared" si="560"/>
        <v>0</v>
      </c>
      <c r="FL153" s="259">
        <f t="shared" si="561"/>
        <v>0</v>
      </c>
      <c r="FM153" s="259">
        <f t="shared" si="562"/>
        <v>0</v>
      </c>
      <c r="FN153" s="259">
        <f t="shared" si="563"/>
        <v>0</v>
      </c>
      <c r="FO153" s="259">
        <f t="shared" si="564"/>
        <v>0</v>
      </c>
      <c r="FP153" s="259">
        <f t="shared" si="565"/>
        <v>0</v>
      </c>
      <c r="FQ153" s="259">
        <f t="shared" si="566"/>
        <v>0</v>
      </c>
      <c r="FR153" s="259">
        <f t="shared" si="567"/>
        <v>0</v>
      </c>
      <c r="FS153" s="259">
        <f t="shared" si="568"/>
        <v>0</v>
      </c>
      <c r="FT153" s="259">
        <f t="shared" si="569"/>
        <v>0</v>
      </c>
      <c r="FU153" s="259">
        <f t="shared" si="570"/>
        <v>0</v>
      </c>
      <c r="FV153" s="259">
        <f t="shared" si="571"/>
        <v>0</v>
      </c>
      <c r="FW153" s="259">
        <f t="shared" si="572"/>
        <v>0</v>
      </c>
      <c r="FX153" s="259">
        <f t="shared" si="573"/>
        <v>0</v>
      </c>
      <c r="FY153" s="259">
        <f t="shared" si="574"/>
        <v>0</v>
      </c>
      <c r="FZ153" s="259">
        <f t="shared" si="575"/>
        <v>0</v>
      </c>
      <c r="GA153" s="259">
        <f t="shared" si="576"/>
        <v>0</v>
      </c>
      <c r="GB153" s="259">
        <f t="shared" si="577"/>
        <v>0</v>
      </c>
      <c r="GC153" s="259">
        <f t="shared" si="578"/>
        <v>0</v>
      </c>
      <c r="GD153" s="259">
        <f t="shared" si="579"/>
        <v>0</v>
      </c>
      <c r="GE153" s="259">
        <f t="shared" si="580"/>
        <v>0</v>
      </c>
      <c r="GF153" s="259">
        <f t="shared" si="581"/>
        <v>0</v>
      </c>
      <c r="GG153" s="259">
        <f t="shared" si="582"/>
        <v>0</v>
      </c>
      <c r="GH153" s="259">
        <f t="shared" si="583"/>
        <v>0</v>
      </c>
      <c r="GI153" s="259">
        <f t="shared" si="584"/>
        <v>0</v>
      </c>
      <c r="GJ153" s="259">
        <f t="shared" si="585"/>
        <v>0</v>
      </c>
      <c r="GK153" s="259">
        <f t="shared" si="586"/>
        <v>0</v>
      </c>
      <c r="GL153" s="259">
        <f t="shared" si="587"/>
        <v>0</v>
      </c>
      <c r="GM153" s="259">
        <f t="shared" si="588"/>
        <v>0</v>
      </c>
      <c r="GN153" s="259">
        <f t="shared" si="589"/>
        <v>0</v>
      </c>
      <c r="GO153" s="259">
        <f t="shared" si="590"/>
        <v>0</v>
      </c>
      <c r="GP153" s="259">
        <f t="shared" si="591"/>
        <v>0</v>
      </c>
      <c r="GQ153" s="259">
        <f t="shared" si="592"/>
        <v>0</v>
      </c>
      <c r="GR153" s="259">
        <f t="shared" si="593"/>
        <v>0</v>
      </c>
      <c r="GS153" s="259">
        <f t="shared" si="594"/>
        <v>0</v>
      </c>
      <c r="GT153" s="259">
        <f t="shared" si="595"/>
        <v>0</v>
      </c>
      <c r="GU153" s="259">
        <f t="shared" si="596"/>
        <v>0</v>
      </c>
      <c r="GV153" s="259">
        <f t="shared" si="597"/>
        <v>0</v>
      </c>
      <c r="GW153" s="259">
        <f t="shared" si="598"/>
        <v>0</v>
      </c>
      <c r="GX153" s="259">
        <f t="shared" si="599"/>
        <v>0</v>
      </c>
      <c r="GY153" s="259">
        <f t="shared" si="600"/>
        <v>0</v>
      </c>
      <c r="GZ153" s="259">
        <f t="shared" si="601"/>
        <v>0</v>
      </c>
      <c r="HA153" s="259">
        <f t="shared" si="602"/>
        <v>0</v>
      </c>
      <c r="HB153" s="259">
        <f t="shared" si="603"/>
        <v>0</v>
      </c>
      <c r="HC153" s="259">
        <f t="shared" si="604"/>
        <v>0</v>
      </c>
      <c r="HD153" s="259">
        <f t="shared" si="605"/>
        <v>0</v>
      </c>
      <c r="HE153" s="259">
        <f t="shared" si="606"/>
        <v>0</v>
      </c>
      <c r="HF153" s="259">
        <f t="shared" si="607"/>
        <v>0</v>
      </c>
      <c r="HG153" s="259">
        <f t="shared" si="608"/>
        <v>0</v>
      </c>
      <c r="HH153" s="259">
        <f t="shared" si="609"/>
        <v>0</v>
      </c>
      <c r="HI153" s="259">
        <f t="shared" si="610"/>
        <v>0</v>
      </c>
      <c r="HJ153" s="259">
        <f t="shared" si="611"/>
        <v>0</v>
      </c>
      <c r="HK153" s="259">
        <f t="shared" si="612"/>
        <v>0</v>
      </c>
      <c r="HL153" s="259">
        <f t="shared" si="613"/>
        <v>0</v>
      </c>
      <c r="HM153" s="259">
        <f t="shared" si="614"/>
        <v>0</v>
      </c>
      <c r="HN153" s="259">
        <f t="shared" si="615"/>
        <v>0</v>
      </c>
      <c r="HO153" s="259">
        <f t="shared" si="616"/>
        <v>0</v>
      </c>
      <c r="HP153" s="259">
        <f t="shared" si="617"/>
        <v>0</v>
      </c>
      <c r="HQ153" s="259">
        <f t="shared" si="618"/>
        <v>0</v>
      </c>
      <c r="HR153" s="259">
        <f t="shared" si="619"/>
        <v>0</v>
      </c>
      <c r="HS153" s="259">
        <f t="shared" si="620"/>
        <v>0</v>
      </c>
      <c r="HT153" s="259">
        <f t="shared" si="621"/>
        <v>0</v>
      </c>
      <c r="HU153" s="259">
        <f t="shared" si="622"/>
        <v>0</v>
      </c>
      <c r="HV153" s="259">
        <f t="shared" si="623"/>
        <v>0</v>
      </c>
      <c r="HW153" s="259">
        <f t="shared" si="624"/>
        <v>0</v>
      </c>
      <c r="HX153" s="259">
        <f t="shared" si="625"/>
        <v>4.74</v>
      </c>
      <c r="HY153" s="259">
        <f t="shared" si="631"/>
        <v>0.27085714285714285</v>
      </c>
      <c r="HZ153" s="259">
        <f t="shared" si="209"/>
        <v>0.27085714285714285</v>
      </c>
      <c r="ID153" s="264"/>
      <c r="IE153" s="264"/>
    </row>
    <row r="154" spans="2:239" s="263" customFormat="1" ht="12.75" customHeight="1" outlineLevel="1" x14ac:dyDescent="0.25">
      <c r="B154" s="311">
        <v>1</v>
      </c>
      <c r="C154" s="251" t="s">
        <v>4473</v>
      </c>
      <c r="D154" s="252">
        <v>17.63</v>
      </c>
      <c r="E154" s="289">
        <f t="shared" si="626"/>
        <v>1460</v>
      </c>
      <c r="F154" s="378"/>
      <c r="G154" s="253">
        <f t="shared" si="627"/>
        <v>1.37</v>
      </c>
      <c r="H154" s="253">
        <v>1.53</v>
      </c>
      <c r="I154" s="254" t="str">
        <f t="shared" si="188"/>
        <v>PONTALETE</v>
      </c>
      <c r="J154" s="255"/>
      <c r="K154" s="255"/>
      <c r="L154" s="255"/>
      <c r="M154" s="255">
        <v>1</v>
      </c>
      <c r="N154" s="255">
        <v>300</v>
      </c>
      <c r="O154" s="255"/>
      <c r="P154" s="255"/>
      <c r="Q154" s="255"/>
      <c r="R154" s="255"/>
      <c r="S154" s="255"/>
      <c r="T154" s="255"/>
      <c r="U154" s="255">
        <v>300</v>
      </c>
      <c r="V154" s="255" t="s">
        <v>4064</v>
      </c>
      <c r="W154" s="256" t="str">
        <f t="shared" si="628"/>
        <v>SEM LENÇOL</v>
      </c>
      <c r="X154" s="287" t="s">
        <v>909</v>
      </c>
      <c r="Y154" s="257"/>
      <c r="Z154" s="258">
        <f t="shared" si="1"/>
        <v>1.37</v>
      </c>
      <c r="AA154" s="259">
        <f t="shared" si="2"/>
        <v>1.53</v>
      </c>
      <c r="AB154" s="259">
        <f t="shared" si="189"/>
        <v>1.4500000000000002</v>
      </c>
      <c r="AC154" s="259">
        <f t="shared" si="495"/>
        <v>1.5500000000000003</v>
      </c>
      <c r="AD154" s="259">
        <f t="shared" si="190"/>
        <v>1.5500000000000003</v>
      </c>
      <c r="AE154" s="259">
        <f t="shared" si="629"/>
        <v>17.63</v>
      </c>
      <c r="AF154" s="259">
        <f t="shared" si="630"/>
        <v>17.63</v>
      </c>
      <c r="AG154" s="260">
        <f t="shared" si="6"/>
        <v>300</v>
      </c>
      <c r="AH154" s="261">
        <f t="shared" si="7"/>
        <v>0.64999999999999991</v>
      </c>
      <c r="AI154" s="259">
        <f t="shared" si="191"/>
        <v>11.459499999999998</v>
      </c>
      <c r="AJ154" s="259">
        <f t="shared" si="192"/>
        <v>16.616274999999998</v>
      </c>
      <c r="AK154" s="259">
        <f t="shared" si="8"/>
        <v>0.57297500000000301</v>
      </c>
      <c r="AL154" s="259">
        <f t="shared" si="9"/>
        <v>0</v>
      </c>
      <c r="AM154" s="259">
        <f t="shared" si="10"/>
        <v>0</v>
      </c>
      <c r="AN154" s="261">
        <f t="shared" si="193"/>
        <v>17.189250000000001</v>
      </c>
      <c r="AO154" s="259">
        <f t="shared" si="194"/>
        <v>17.189250000000001</v>
      </c>
      <c r="AP154" s="259">
        <f t="shared" si="195"/>
        <v>0</v>
      </c>
      <c r="AQ154" s="259">
        <f t="shared" si="11"/>
        <v>14.985499999999996</v>
      </c>
      <c r="AR154" s="259">
        <f t="shared" si="12"/>
        <v>2.2478249999999993</v>
      </c>
      <c r="AS154" s="259">
        <f t="shared" si="13"/>
        <v>2.9970999999999997</v>
      </c>
      <c r="AT154" s="259">
        <f t="shared" si="14"/>
        <v>0.74927499999999991</v>
      </c>
      <c r="AU154" s="259">
        <f t="shared" si="15"/>
        <v>0</v>
      </c>
      <c r="AV154" s="259">
        <f t="shared" si="16"/>
        <v>0</v>
      </c>
      <c r="AW154" s="259">
        <f t="shared" si="17"/>
        <v>0</v>
      </c>
      <c r="AX154" s="259">
        <f t="shared" si="18"/>
        <v>0</v>
      </c>
      <c r="AY154" s="259">
        <f t="shared" si="19"/>
        <v>0</v>
      </c>
      <c r="AZ154" s="259">
        <f t="shared" si="20"/>
        <v>0</v>
      </c>
      <c r="BA154" s="259">
        <f t="shared" si="21"/>
        <v>0</v>
      </c>
      <c r="BB154" s="259">
        <f t="shared" si="22"/>
        <v>0</v>
      </c>
      <c r="BC154" s="259">
        <f t="shared" si="23"/>
        <v>0</v>
      </c>
      <c r="BD154" s="259">
        <f t="shared" si="24"/>
        <v>0</v>
      </c>
      <c r="BE154" s="259">
        <f t="shared" si="196"/>
        <v>0.05</v>
      </c>
      <c r="BF154" s="259">
        <f t="shared" si="197"/>
        <v>0.74927499999999991</v>
      </c>
      <c r="BG154" s="259">
        <f t="shared" si="25"/>
        <v>2.2478249999999993</v>
      </c>
      <c r="BH154" s="259">
        <f t="shared" si="198"/>
        <v>2.9970999999999997</v>
      </c>
      <c r="BI154" s="261">
        <f t="shared" si="199"/>
        <v>1.2461912658627312</v>
      </c>
      <c r="BJ154" s="259">
        <f t="shared" si="200"/>
        <v>16.616274999999998</v>
      </c>
      <c r="BK154" s="259">
        <f t="shared" si="201"/>
        <v>0.57297500000000301</v>
      </c>
      <c r="BL154" s="259">
        <f t="shared" si="26"/>
        <v>0</v>
      </c>
      <c r="BM154" s="259">
        <f t="shared" si="27"/>
        <v>0</v>
      </c>
      <c r="BN154" s="261">
        <f t="shared" si="202"/>
        <v>1.6616274999999998</v>
      </c>
      <c r="BO154" s="261">
        <f t="shared" si="203"/>
        <v>5.7297500000000307E-2</v>
      </c>
      <c r="BP154" s="261">
        <f t="shared" si="28"/>
        <v>0</v>
      </c>
      <c r="BQ154" s="261">
        <f t="shared" si="29"/>
        <v>0</v>
      </c>
      <c r="BR154" s="259">
        <f t="shared" si="30"/>
        <v>14.622321999999999</v>
      </c>
      <c r="BS154" s="259">
        <f t="shared" si="31"/>
        <v>0.50421800000000261</v>
      </c>
      <c r="BT154" s="259">
        <f t="shared" si="32"/>
        <v>0</v>
      </c>
      <c r="BU154" s="259">
        <f t="shared" si="33"/>
        <v>0</v>
      </c>
      <c r="BV154" s="261">
        <f t="shared" si="34"/>
        <v>0.3323255</v>
      </c>
      <c r="BW154" s="261">
        <f t="shared" si="35"/>
        <v>1.145950000000006E-2</v>
      </c>
      <c r="BX154" s="261">
        <f t="shared" si="36"/>
        <v>0</v>
      </c>
      <c r="BY154" s="261">
        <f t="shared" si="37"/>
        <v>0</v>
      </c>
      <c r="BZ154" s="261">
        <f t="shared" si="38"/>
        <v>0</v>
      </c>
      <c r="CA154" s="261">
        <f t="shared" si="39"/>
        <v>0</v>
      </c>
      <c r="CB154" s="261">
        <f t="shared" si="40"/>
        <v>0</v>
      </c>
      <c r="CC154" s="261">
        <f t="shared" si="41"/>
        <v>0</v>
      </c>
      <c r="CD154" s="259">
        <f t="shared" si="496"/>
        <v>15.126540000000002</v>
      </c>
      <c r="CE154" s="261">
        <f t="shared" si="204"/>
        <v>0.34378500000000006</v>
      </c>
      <c r="CF154" s="261">
        <f t="shared" si="43"/>
        <v>0</v>
      </c>
      <c r="CG154" s="261">
        <f t="shared" si="497"/>
        <v>1.6616274999999998</v>
      </c>
      <c r="CH154" s="261">
        <f t="shared" si="498"/>
        <v>5.7297500000000307E-2</v>
      </c>
      <c r="CI154" s="261">
        <f t="shared" si="499"/>
        <v>0</v>
      </c>
      <c r="CJ154" s="261">
        <f t="shared" si="500"/>
        <v>0</v>
      </c>
      <c r="CK154" s="261">
        <f t="shared" si="501"/>
        <v>14.622321999999999</v>
      </c>
      <c r="CL154" s="261">
        <f t="shared" si="502"/>
        <v>0.50421800000000261</v>
      </c>
      <c r="CM154" s="261">
        <f t="shared" si="503"/>
        <v>0</v>
      </c>
      <c r="CN154" s="261">
        <f t="shared" si="504"/>
        <v>0</v>
      </c>
      <c r="CO154" s="261">
        <f t="shared" si="505"/>
        <v>0.3323255</v>
      </c>
      <c r="CP154" s="261">
        <f t="shared" si="506"/>
        <v>1.145950000000006E-2</v>
      </c>
      <c r="CQ154" s="261">
        <f t="shared" si="507"/>
        <v>0</v>
      </c>
      <c r="CR154" s="261">
        <f t="shared" si="508"/>
        <v>0</v>
      </c>
      <c r="CS154" s="261">
        <f t="shared" si="509"/>
        <v>0</v>
      </c>
      <c r="CT154" s="261">
        <f t="shared" si="510"/>
        <v>0</v>
      </c>
      <c r="CU154" s="261">
        <f t="shared" si="511"/>
        <v>0</v>
      </c>
      <c r="CV154" s="261">
        <f t="shared" si="512"/>
        <v>0</v>
      </c>
      <c r="CW154" s="261">
        <f t="shared" si="513"/>
        <v>0</v>
      </c>
      <c r="CX154" s="261">
        <f t="shared" si="514"/>
        <v>0</v>
      </c>
      <c r="CY154" s="261">
        <f t="shared" si="515"/>
        <v>0</v>
      </c>
      <c r="CZ154" s="261">
        <f t="shared" si="516"/>
        <v>0</v>
      </c>
      <c r="DA154" s="261">
        <f t="shared" si="517"/>
        <v>0</v>
      </c>
      <c r="DB154" s="261">
        <f t="shared" si="518"/>
        <v>0</v>
      </c>
      <c r="DC154" s="261">
        <f t="shared" si="519"/>
        <v>0</v>
      </c>
      <c r="DD154" s="261">
        <f t="shared" si="520"/>
        <v>0</v>
      </c>
      <c r="DE154" s="261">
        <f t="shared" si="521"/>
        <v>0</v>
      </c>
      <c r="DF154" s="261">
        <f t="shared" si="522"/>
        <v>0</v>
      </c>
      <c r="DG154" s="261">
        <f t="shared" si="523"/>
        <v>0</v>
      </c>
      <c r="DH154" s="261">
        <f t="shared" si="524"/>
        <v>0</v>
      </c>
      <c r="DI154" s="261">
        <f t="shared" si="525"/>
        <v>0</v>
      </c>
      <c r="DJ154" s="261">
        <f t="shared" si="526"/>
        <v>0</v>
      </c>
      <c r="DK154" s="261">
        <f t="shared" si="527"/>
        <v>0</v>
      </c>
      <c r="DL154" s="261">
        <f t="shared" si="528"/>
        <v>0</v>
      </c>
      <c r="DM154" s="261">
        <f t="shared" si="206"/>
        <v>11.459499999999998</v>
      </c>
      <c r="DN154" s="259">
        <f t="shared" si="207"/>
        <v>0</v>
      </c>
      <c r="DO154" s="259">
        <f t="shared" si="529"/>
        <v>4.4835587341372678</v>
      </c>
      <c r="DP154" s="261">
        <f t="shared" si="530"/>
        <v>6.2145750000000035</v>
      </c>
      <c r="DQ154" s="259">
        <f t="shared" si="531"/>
        <v>6.2145750000000035</v>
      </c>
      <c r="DR154" s="259">
        <f t="shared" si="532"/>
        <v>0</v>
      </c>
      <c r="DS154" s="259">
        <f t="shared" si="212"/>
        <v>4.4835587341372678</v>
      </c>
      <c r="DT154" s="259">
        <f t="shared" si="208"/>
        <v>6.2145750000000035</v>
      </c>
      <c r="DU154" s="259">
        <f t="shared" si="533"/>
        <v>10.974674999999998</v>
      </c>
      <c r="DV154" s="261">
        <f t="shared" si="80"/>
        <v>0</v>
      </c>
      <c r="DW154" s="259">
        <f t="shared" si="81"/>
        <v>0.74927499999999991</v>
      </c>
      <c r="DX154" s="261">
        <f t="shared" si="82"/>
        <v>13.718343749999997</v>
      </c>
      <c r="DY154" s="261">
        <f t="shared" si="83"/>
        <v>0</v>
      </c>
      <c r="DZ154" s="261">
        <f t="shared" si="84"/>
        <v>0.97405749999999991</v>
      </c>
      <c r="EA154" s="259">
        <f t="shared" si="85"/>
        <v>14.692401249999998</v>
      </c>
      <c r="EB154" s="261">
        <f t="shared" si="86"/>
        <v>238.69918124999992</v>
      </c>
      <c r="EC154" s="261">
        <f t="shared" si="534"/>
        <v>0</v>
      </c>
      <c r="ED154" s="261">
        <f t="shared" si="88"/>
        <v>0</v>
      </c>
      <c r="EE154" s="261">
        <f t="shared" si="89"/>
        <v>16.948600499999998</v>
      </c>
      <c r="EF154" s="259">
        <f t="shared" si="90"/>
        <v>255.64778174999992</v>
      </c>
      <c r="EG154" s="261">
        <f t="shared" si="91"/>
        <v>54.653000000000006</v>
      </c>
      <c r="EH154" s="261">
        <f t="shared" si="92"/>
        <v>0</v>
      </c>
      <c r="EI154" s="261">
        <f t="shared" si="93"/>
        <v>0</v>
      </c>
      <c r="EJ154" s="261">
        <f t="shared" si="94"/>
        <v>0</v>
      </c>
      <c r="EK154" s="261">
        <f t="shared" si="95"/>
        <v>0</v>
      </c>
      <c r="EL154" s="259">
        <f t="shared" si="535"/>
        <v>0</v>
      </c>
      <c r="EM154" s="259">
        <f t="shared" si="536"/>
        <v>0</v>
      </c>
      <c r="EN154" s="259">
        <f t="shared" si="537"/>
        <v>0</v>
      </c>
      <c r="EO154" s="259">
        <f t="shared" si="538"/>
        <v>0</v>
      </c>
      <c r="EP154" s="259">
        <f t="shared" si="539"/>
        <v>0</v>
      </c>
      <c r="EQ154" s="259">
        <f t="shared" si="540"/>
        <v>0</v>
      </c>
      <c r="ER154" s="259">
        <f t="shared" si="541"/>
        <v>0</v>
      </c>
      <c r="ES154" s="259">
        <f t="shared" si="542"/>
        <v>0</v>
      </c>
      <c r="ET154" s="259">
        <f t="shared" si="543"/>
        <v>0</v>
      </c>
      <c r="EU154" s="259">
        <f t="shared" si="544"/>
        <v>0</v>
      </c>
      <c r="EV154" s="259">
        <f t="shared" si="545"/>
        <v>0</v>
      </c>
      <c r="EW154" s="259">
        <f t="shared" si="546"/>
        <v>0</v>
      </c>
      <c r="EX154" s="259">
        <f t="shared" si="547"/>
        <v>0</v>
      </c>
      <c r="EY154" s="259">
        <f t="shared" si="548"/>
        <v>0</v>
      </c>
      <c r="EZ154" s="259">
        <f t="shared" si="549"/>
        <v>0</v>
      </c>
      <c r="FA154" s="259">
        <f t="shared" si="550"/>
        <v>0</v>
      </c>
      <c r="FB154" s="259">
        <f t="shared" si="551"/>
        <v>0</v>
      </c>
      <c r="FC154" s="259">
        <f t="shared" si="552"/>
        <v>0</v>
      </c>
      <c r="FD154" s="259">
        <f t="shared" si="553"/>
        <v>0</v>
      </c>
      <c r="FE154" s="259">
        <f t="shared" si="554"/>
        <v>0</v>
      </c>
      <c r="FF154" s="259">
        <f t="shared" si="555"/>
        <v>0</v>
      </c>
      <c r="FG154" s="259">
        <f t="shared" si="556"/>
        <v>0</v>
      </c>
      <c r="FH154" s="259">
        <f t="shared" si="557"/>
        <v>0</v>
      </c>
      <c r="FI154" s="259">
        <f t="shared" si="558"/>
        <v>0</v>
      </c>
      <c r="FJ154" s="259">
        <f t="shared" si="559"/>
        <v>0</v>
      </c>
      <c r="FK154" s="259">
        <f t="shared" si="560"/>
        <v>0</v>
      </c>
      <c r="FL154" s="259">
        <f t="shared" si="561"/>
        <v>0</v>
      </c>
      <c r="FM154" s="259">
        <f t="shared" si="562"/>
        <v>0</v>
      </c>
      <c r="FN154" s="259">
        <f t="shared" si="563"/>
        <v>0</v>
      </c>
      <c r="FO154" s="259">
        <f t="shared" si="564"/>
        <v>0</v>
      </c>
      <c r="FP154" s="259">
        <f t="shared" si="565"/>
        <v>0</v>
      </c>
      <c r="FQ154" s="259">
        <f t="shared" si="566"/>
        <v>0</v>
      </c>
      <c r="FR154" s="259">
        <f t="shared" si="567"/>
        <v>0</v>
      </c>
      <c r="FS154" s="259">
        <f t="shared" si="568"/>
        <v>0</v>
      </c>
      <c r="FT154" s="259">
        <f t="shared" si="569"/>
        <v>0</v>
      </c>
      <c r="FU154" s="259">
        <f t="shared" si="570"/>
        <v>0</v>
      </c>
      <c r="FV154" s="259">
        <f t="shared" si="571"/>
        <v>0</v>
      </c>
      <c r="FW154" s="259">
        <f t="shared" si="572"/>
        <v>0</v>
      </c>
      <c r="FX154" s="259">
        <f t="shared" si="573"/>
        <v>0</v>
      </c>
      <c r="FY154" s="259">
        <f t="shared" si="574"/>
        <v>0</v>
      </c>
      <c r="FZ154" s="259">
        <f t="shared" si="575"/>
        <v>0</v>
      </c>
      <c r="GA154" s="259">
        <f t="shared" si="576"/>
        <v>0</v>
      </c>
      <c r="GB154" s="259">
        <f t="shared" si="577"/>
        <v>0</v>
      </c>
      <c r="GC154" s="259">
        <f t="shared" si="578"/>
        <v>0</v>
      </c>
      <c r="GD154" s="259">
        <f t="shared" si="579"/>
        <v>0</v>
      </c>
      <c r="GE154" s="259">
        <f t="shared" si="580"/>
        <v>0</v>
      </c>
      <c r="GF154" s="259">
        <f t="shared" si="581"/>
        <v>0</v>
      </c>
      <c r="GG154" s="259">
        <f t="shared" si="582"/>
        <v>0</v>
      </c>
      <c r="GH154" s="259">
        <f t="shared" si="583"/>
        <v>0</v>
      </c>
      <c r="GI154" s="259">
        <f t="shared" si="584"/>
        <v>0</v>
      </c>
      <c r="GJ154" s="259">
        <f t="shared" si="585"/>
        <v>0</v>
      </c>
      <c r="GK154" s="259">
        <f t="shared" si="586"/>
        <v>0</v>
      </c>
      <c r="GL154" s="259">
        <f t="shared" si="587"/>
        <v>0</v>
      </c>
      <c r="GM154" s="259">
        <f t="shared" si="588"/>
        <v>0</v>
      </c>
      <c r="GN154" s="259">
        <f t="shared" si="589"/>
        <v>0</v>
      </c>
      <c r="GO154" s="259">
        <f t="shared" si="590"/>
        <v>0</v>
      </c>
      <c r="GP154" s="259">
        <f t="shared" si="591"/>
        <v>0</v>
      </c>
      <c r="GQ154" s="259">
        <f t="shared" si="592"/>
        <v>0</v>
      </c>
      <c r="GR154" s="259">
        <f t="shared" si="593"/>
        <v>0</v>
      </c>
      <c r="GS154" s="259">
        <f t="shared" si="594"/>
        <v>1</v>
      </c>
      <c r="GT154" s="259">
        <f t="shared" si="595"/>
        <v>1.8499634991765377</v>
      </c>
      <c r="GU154" s="259">
        <f t="shared" si="596"/>
        <v>10.185243338823081</v>
      </c>
      <c r="GV154" s="259">
        <f t="shared" si="597"/>
        <v>10.200000000000001</v>
      </c>
      <c r="GW154" s="259">
        <f t="shared" si="598"/>
        <v>0.26449999999999996</v>
      </c>
      <c r="GX154" s="259">
        <f t="shared" si="599"/>
        <v>1.0579999999999998</v>
      </c>
      <c r="GY154" s="259">
        <f t="shared" si="600"/>
        <v>21</v>
      </c>
      <c r="GZ154" s="259">
        <f t="shared" si="601"/>
        <v>73</v>
      </c>
      <c r="HA154" s="259">
        <f t="shared" si="602"/>
        <v>115</v>
      </c>
      <c r="HB154" s="259">
        <f t="shared" si="603"/>
        <v>19</v>
      </c>
      <c r="HC154" s="259">
        <f t="shared" si="604"/>
        <v>0</v>
      </c>
      <c r="HD154" s="259">
        <f t="shared" si="605"/>
        <v>0</v>
      </c>
      <c r="HE154" s="259">
        <f t="shared" si="606"/>
        <v>0</v>
      </c>
      <c r="HF154" s="259">
        <f t="shared" si="607"/>
        <v>0</v>
      </c>
      <c r="HG154" s="259">
        <f t="shared" si="608"/>
        <v>0</v>
      </c>
      <c r="HH154" s="259">
        <f t="shared" si="609"/>
        <v>0</v>
      </c>
      <c r="HI154" s="259">
        <f t="shared" si="610"/>
        <v>0</v>
      </c>
      <c r="HJ154" s="259">
        <f t="shared" si="611"/>
        <v>0</v>
      </c>
      <c r="HK154" s="259">
        <f t="shared" si="612"/>
        <v>0</v>
      </c>
      <c r="HL154" s="259">
        <f t="shared" si="613"/>
        <v>0</v>
      </c>
      <c r="HM154" s="259">
        <f t="shared" si="614"/>
        <v>0</v>
      </c>
      <c r="HN154" s="259">
        <f t="shared" si="615"/>
        <v>0</v>
      </c>
      <c r="HO154" s="259">
        <f t="shared" si="616"/>
        <v>0</v>
      </c>
      <c r="HP154" s="259">
        <f t="shared" si="617"/>
        <v>0</v>
      </c>
      <c r="HQ154" s="259">
        <f t="shared" si="618"/>
        <v>0</v>
      </c>
      <c r="HR154" s="259">
        <f t="shared" si="619"/>
        <v>0</v>
      </c>
      <c r="HS154" s="259">
        <f t="shared" si="620"/>
        <v>0</v>
      </c>
      <c r="HT154" s="259">
        <f t="shared" si="621"/>
        <v>0</v>
      </c>
      <c r="HU154" s="259">
        <f t="shared" si="622"/>
        <v>0</v>
      </c>
      <c r="HV154" s="259">
        <f t="shared" si="623"/>
        <v>0</v>
      </c>
      <c r="HW154" s="259">
        <f t="shared" si="624"/>
        <v>0</v>
      </c>
      <c r="HX154" s="259">
        <f t="shared" si="625"/>
        <v>35.26</v>
      </c>
      <c r="HY154" s="259">
        <f t="shared" si="631"/>
        <v>2.0148571428571427</v>
      </c>
      <c r="HZ154" s="259">
        <f t="shared" si="209"/>
        <v>2.0148571428571427</v>
      </c>
      <c r="ID154" s="264"/>
      <c r="IE154" s="264"/>
    </row>
    <row r="155" spans="2:239" s="263" customFormat="1" ht="12.75" customHeight="1" outlineLevel="1" x14ac:dyDescent="0.25">
      <c r="B155" s="311">
        <v>1</v>
      </c>
      <c r="C155" s="251" t="s">
        <v>4473</v>
      </c>
      <c r="D155" s="252">
        <v>20</v>
      </c>
      <c r="E155" s="289">
        <f t="shared" si="626"/>
        <v>1480</v>
      </c>
      <c r="F155" s="378"/>
      <c r="G155" s="253">
        <f t="shared" si="627"/>
        <v>1.53</v>
      </c>
      <c r="H155" s="253">
        <v>1.67</v>
      </c>
      <c r="I155" s="254" t="str">
        <f t="shared" si="188"/>
        <v>PONTALETE</v>
      </c>
      <c r="J155" s="255"/>
      <c r="K155" s="255"/>
      <c r="L155" s="255"/>
      <c r="M155" s="255"/>
      <c r="N155" s="255"/>
      <c r="O155" s="255"/>
      <c r="P155" s="255"/>
      <c r="Q155" s="255"/>
      <c r="R155" s="255"/>
      <c r="S155" s="255"/>
      <c r="T155" s="255"/>
      <c r="U155" s="255">
        <v>300</v>
      </c>
      <c r="V155" s="255" t="s">
        <v>4064</v>
      </c>
      <c r="W155" s="256" t="str">
        <f t="shared" si="628"/>
        <v>SEM LENÇOL</v>
      </c>
      <c r="X155" s="287" t="s">
        <v>909</v>
      </c>
      <c r="Y155" s="257"/>
      <c r="Z155" s="258">
        <f t="shared" si="1"/>
        <v>1.53</v>
      </c>
      <c r="AA155" s="259">
        <f t="shared" si="2"/>
        <v>1.67</v>
      </c>
      <c r="AB155" s="259">
        <f t="shared" si="189"/>
        <v>1.6</v>
      </c>
      <c r="AC155" s="259">
        <f t="shared" si="495"/>
        <v>1.7000000000000002</v>
      </c>
      <c r="AD155" s="259">
        <f t="shared" si="190"/>
        <v>1.7000000000000002</v>
      </c>
      <c r="AE155" s="259">
        <f t="shared" si="629"/>
        <v>20</v>
      </c>
      <c r="AF155" s="259">
        <f t="shared" si="630"/>
        <v>20</v>
      </c>
      <c r="AG155" s="260">
        <f t="shared" si="6"/>
        <v>300</v>
      </c>
      <c r="AH155" s="261">
        <f t="shared" si="7"/>
        <v>0.64999999999999991</v>
      </c>
      <c r="AI155" s="259">
        <f t="shared" si="191"/>
        <v>12.999999999999998</v>
      </c>
      <c r="AJ155" s="259">
        <f t="shared" si="192"/>
        <v>18.849999999999998</v>
      </c>
      <c r="AK155" s="259">
        <f t="shared" si="8"/>
        <v>2.6000000000000019</v>
      </c>
      <c r="AL155" s="259">
        <f t="shared" si="9"/>
        <v>0</v>
      </c>
      <c r="AM155" s="259">
        <f t="shared" si="10"/>
        <v>0</v>
      </c>
      <c r="AN155" s="261">
        <f t="shared" si="193"/>
        <v>21.45</v>
      </c>
      <c r="AO155" s="259">
        <f t="shared" si="194"/>
        <v>21.45</v>
      </c>
      <c r="AP155" s="259">
        <f t="shared" si="195"/>
        <v>0</v>
      </c>
      <c r="AQ155" s="259">
        <f t="shared" si="11"/>
        <v>16.999999999999996</v>
      </c>
      <c r="AR155" s="259">
        <f t="shared" si="12"/>
        <v>2.5499999999999994</v>
      </c>
      <c r="AS155" s="259">
        <f t="shared" si="13"/>
        <v>3.3999999999999995</v>
      </c>
      <c r="AT155" s="259">
        <f t="shared" si="14"/>
        <v>0.84999999999999987</v>
      </c>
      <c r="AU155" s="259">
        <f t="shared" si="15"/>
        <v>0</v>
      </c>
      <c r="AV155" s="259">
        <f t="shared" si="16"/>
        <v>0</v>
      </c>
      <c r="AW155" s="259">
        <f t="shared" si="17"/>
        <v>0</v>
      </c>
      <c r="AX155" s="259">
        <f t="shared" si="18"/>
        <v>0</v>
      </c>
      <c r="AY155" s="259">
        <f t="shared" si="19"/>
        <v>0</v>
      </c>
      <c r="AZ155" s="259">
        <f t="shared" si="20"/>
        <v>0</v>
      </c>
      <c r="BA155" s="259">
        <f t="shared" si="21"/>
        <v>0</v>
      </c>
      <c r="BB155" s="259">
        <f t="shared" si="22"/>
        <v>0</v>
      </c>
      <c r="BC155" s="259">
        <f t="shared" si="23"/>
        <v>0</v>
      </c>
      <c r="BD155" s="259">
        <f t="shared" si="24"/>
        <v>0</v>
      </c>
      <c r="BE155" s="259">
        <f t="shared" si="196"/>
        <v>0.05</v>
      </c>
      <c r="BF155" s="259">
        <f t="shared" si="197"/>
        <v>0.84999999999999987</v>
      </c>
      <c r="BG155" s="259">
        <f t="shared" si="25"/>
        <v>2.5499999999999994</v>
      </c>
      <c r="BH155" s="259">
        <f t="shared" si="198"/>
        <v>3.3999999999999995</v>
      </c>
      <c r="BI155" s="261">
        <f t="shared" si="199"/>
        <v>1.4137166941154069</v>
      </c>
      <c r="BJ155" s="259">
        <f t="shared" si="200"/>
        <v>18.849999999999998</v>
      </c>
      <c r="BK155" s="259">
        <f t="shared" si="201"/>
        <v>2.6000000000000019</v>
      </c>
      <c r="BL155" s="259">
        <f t="shared" si="26"/>
        <v>0</v>
      </c>
      <c r="BM155" s="259">
        <f t="shared" si="27"/>
        <v>0</v>
      </c>
      <c r="BN155" s="261">
        <f t="shared" si="202"/>
        <v>1.8849999999999998</v>
      </c>
      <c r="BO155" s="261">
        <f t="shared" si="203"/>
        <v>0.26000000000000018</v>
      </c>
      <c r="BP155" s="261">
        <f t="shared" si="28"/>
        <v>0</v>
      </c>
      <c r="BQ155" s="261">
        <f t="shared" si="29"/>
        <v>0</v>
      </c>
      <c r="BR155" s="259">
        <f t="shared" si="30"/>
        <v>16.587999999999997</v>
      </c>
      <c r="BS155" s="259">
        <f t="shared" si="31"/>
        <v>2.2880000000000016</v>
      </c>
      <c r="BT155" s="259">
        <f t="shared" si="32"/>
        <v>0</v>
      </c>
      <c r="BU155" s="259">
        <f t="shared" si="33"/>
        <v>0</v>
      </c>
      <c r="BV155" s="261">
        <f t="shared" si="34"/>
        <v>0.37699999999999995</v>
      </c>
      <c r="BW155" s="261">
        <f t="shared" si="35"/>
        <v>5.2000000000000039E-2</v>
      </c>
      <c r="BX155" s="261">
        <f t="shared" si="36"/>
        <v>0</v>
      </c>
      <c r="BY155" s="261">
        <f t="shared" si="37"/>
        <v>0</v>
      </c>
      <c r="BZ155" s="261">
        <f t="shared" si="38"/>
        <v>0</v>
      </c>
      <c r="CA155" s="261">
        <f t="shared" si="39"/>
        <v>0</v>
      </c>
      <c r="CB155" s="261">
        <f t="shared" si="40"/>
        <v>0</v>
      </c>
      <c r="CC155" s="261">
        <f t="shared" si="41"/>
        <v>0</v>
      </c>
      <c r="CD155" s="259">
        <f t="shared" si="496"/>
        <v>18.875999999999998</v>
      </c>
      <c r="CE155" s="261">
        <f t="shared" si="204"/>
        <v>0.42899999999999999</v>
      </c>
      <c r="CF155" s="261">
        <f t="shared" si="43"/>
        <v>0</v>
      </c>
      <c r="CG155" s="261">
        <f t="shared" si="497"/>
        <v>1.8849999999999998</v>
      </c>
      <c r="CH155" s="261">
        <f t="shared" si="498"/>
        <v>0.26000000000000018</v>
      </c>
      <c r="CI155" s="261">
        <f t="shared" si="499"/>
        <v>0</v>
      </c>
      <c r="CJ155" s="261">
        <f t="shared" si="500"/>
        <v>0</v>
      </c>
      <c r="CK155" s="261">
        <f t="shared" si="501"/>
        <v>16.587999999999997</v>
      </c>
      <c r="CL155" s="261">
        <f t="shared" si="502"/>
        <v>2.2880000000000016</v>
      </c>
      <c r="CM155" s="261">
        <f t="shared" si="503"/>
        <v>0</v>
      </c>
      <c r="CN155" s="261">
        <f t="shared" si="504"/>
        <v>0</v>
      </c>
      <c r="CO155" s="261">
        <f t="shared" si="505"/>
        <v>0.37699999999999995</v>
      </c>
      <c r="CP155" s="261">
        <f t="shared" si="506"/>
        <v>5.2000000000000039E-2</v>
      </c>
      <c r="CQ155" s="261">
        <f t="shared" si="507"/>
        <v>0</v>
      </c>
      <c r="CR155" s="261">
        <f t="shared" si="508"/>
        <v>0</v>
      </c>
      <c r="CS155" s="261">
        <f t="shared" si="509"/>
        <v>0</v>
      </c>
      <c r="CT155" s="261">
        <f t="shared" si="510"/>
        <v>0</v>
      </c>
      <c r="CU155" s="261">
        <f t="shared" si="511"/>
        <v>0</v>
      </c>
      <c r="CV155" s="261">
        <f t="shared" si="512"/>
        <v>0</v>
      </c>
      <c r="CW155" s="261">
        <f t="shared" si="513"/>
        <v>0</v>
      </c>
      <c r="CX155" s="261">
        <f t="shared" si="514"/>
        <v>0</v>
      </c>
      <c r="CY155" s="261">
        <f t="shared" si="515"/>
        <v>0</v>
      </c>
      <c r="CZ155" s="261">
        <f t="shared" si="516"/>
        <v>0</v>
      </c>
      <c r="DA155" s="261">
        <f t="shared" si="517"/>
        <v>0</v>
      </c>
      <c r="DB155" s="261">
        <f t="shared" si="518"/>
        <v>0</v>
      </c>
      <c r="DC155" s="261">
        <f t="shared" si="519"/>
        <v>0</v>
      </c>
      <c r="DD155" s="261">
        <f t="shared" si="520"/>
        <v>0</v>
      </c>
      <c r="DE155" s="261">
        <f t="shared" si="521"/>
        <v>0</v>
      </c>
      <c r="DF155" s="261">
        <f t="shared" si="522"/>
        <v>0</v>
      </c>
      <c r="DG155" s="261">
        <f t="shared" si="523"/>
        <v>0</v>
      </c>
      <c r="DH155" s="261">
        <f t="shared" si="524"/>
        <v>0</v>
      </c>
      <c r="DI155" s="261">
        <f t="shared" si="525"/>
        <v>0</v>
      </c>
      <c r="DJ155" s="261">
        <f t="shared" si="526"/>
        <v>0</v>
      </c>
      <c r="DK155" s="261">
        <f t="shared" si="527"/>
        <v>0</v>
      </c>
      <c r="DL155" s="261">
        <f t="shared" si="528"/>
        <v>0</v>
      </c>
      <c r="DM155" s="261">
        <f t="shared" si="206"/>
        <v>12.999999999999998</v>
      </c>
      <c r="DN155" s="259">
        <f t="shared" si="207"/>
        <v>0</v>
      </c>
      <c r="DO155" s="259">
        <f t="shared" si="529"/>
        <v>5.0862833058845922</v>
      </c>
      <c r="DP155" s="261">
        <f t="shared" si="530"/>
        <v>9</v>
      </c>
      <c r="DQ155" s="259">
        <f t="shared" si="531"/>
        <v>9</v>
      </c>
      <c r="DR155" s="259">
        <f t="shared" si="532"/>
        <v>0</v>
      </c>
      <c r="DS155" s="259">
        <f t="shared" si="212"/>
        <v>5.0862833058845922</v>
      </c>
      <c r="DT155" s="259">
        <f t="shared" si="208"/>
        <v>9</v>
      </c>
      <c r="DU155" s="259">
        <f t="shared" si="533"/>
        <v>12.45</v>
      </c>
      <c r="DV155" s="261">
        <f t="shared" si="80"/>
        <v>0</v>
      </c>
      <c r="DW155" s="259">
        <f t="shared" si="81"/>
        <v>0.84999999999999987</v>
      </c>
      <c r="DX155" s="261">
        <f t="shared" si="82"/>
        <v>15.5625</v>
      </c>
      <c r="DY155" s="261">
        <f t="shared" si="83"/>
        <v>0</v>
      </c>
      <c r="DZ155" s="261">
        <f t="shared" si="84"/>
        <v>1.1049999999999998</v>
      </c>
      <c r="EA155" s="259">
        <f t="shared" si="85"/>
        <v>16.6675</v>
      </c>
      <c r="EB155" s="261">
        <f t="shared" si="86"/>
        <v>270.78749999999997</v>
      </c>
      <c r="EC155" s="261">
        <f t="shared" si="534"/>
        <v>0</v>
      </c>
      <c r="ED155" s="261">
        <f t="shared" si="88"/>
        <v>0</v>
      </c>
      <c r="EE155" s="261">
        <f t="shared" si="89"/>
        <v>19.226999999999993</v>
      </c>
      <c r="EF155" s="259">
        <f t="shared" si="90"/>
        <v>290.01449999999994</v>
      </c>
      <c r="EG155" s="261">
        <f t="shared" si="91"/>
        <v>68</v>
      </c>
      <c r="EH155" s="261">
        <f t="shared" si="92"/>
        <v>0</v>
      </c>
      <c r="EI155" s="261">
        <f t="shared" si="93"/>
        <v>0</v>
      </c>
      <c r="EJ155" s="261">
        <f t="shared" si="94"/>
        <v>0</v>
      </c>
      <c r="EK155" s="261">
        <f t="shared" si="95"/>
        <v>0</v>
      </c>
      <c r="EL155" s="259">
        <f t="shared" si="535"/>
        <v>0</v>
      </c>
      <c r="EM155" s="259">
        <f t="shared" si="536"/>
        <v>0</v>
      </c>
      <c r="EN155" s="259">
        <f t="shared" si="537"/>
        <v>0</v>
      </c>
      <c r="EO155" s="259">
        <f t="shared" si="538"/>
        <v>0</v>
      </c>
      <c r="EP155" s="259">
        <f t="shared" si="539"/>
        <v>0</v>
      </c>
      <c r="EQ155" s="259">
        <f t="shared" si="540"/>
        <v>0</v>
      </c>
      <c r="ER155" s="259">
        <f t="shared" si="541"/>
        <v>0</v>
      </c>
      <c r="ES155" s="259">
        <f t="shared" si="542"/>
        <v>0</v>
      </c>
      <c r="ET155" s="259">
        <f t="shared" si="543"/>
        <v>0</v>
      </c>
      <c r="EU155" s="259">
        <f t="shared" si="544"/>
        <v>0</v>
      </c>
      <c r="EV155" s="259">
        <f t="shared" si="545"/>
        <v>0</v>
      </c>
      <c r="EW155" s="259">
        <f t="shared" si="546"/>
        <v>0</v>
      </c>
      <c r="EX155" s="259">
        <f t="shared" si="547"/>
        <v>0</v>
      </c>
      <c r="EY155" s="259">
        <f t="shared" si="548"/>
        <v>0</v>
      </c>
      <c r="EZ155" s="259">
        <f t="shared" si="549"/>
        <v>0</v>
      </c>
      <c r="FA155" s="259">
        <f t="shared" si="550"/>
        <v>0</v>
      </c>
      <c r="FB155" s="259">
        <f t="shared" si="551"/>
        <v>0</v>
      </c>
      <c r="FC155" s="259">
        <f t="shared" si="552"/>
        <v>0</v>
      </c>
      <c r="FD155" s="259">
        <f t="shared" si="553"/>
        <v>0</v>
      </c>
      <c r="FE155" s="259">
        <f t="shared" si="554"/>
        <v>0</v>
      </c>
      <c r="FF155" s="259">
        <f t="shared" si="555"/>
        <v>0</v>
      </c>
      <c r="FG155" s="259">
        <f t="shared" si="556"/>
        <v>0</v>
      </c>
      <c r="FH155" s="259">
        <f t="shared" si="557"/>
        <v>0</v>
      </c>
      <c r="FI155" s="259">
        <f t="shared" si="558"/>
        <v>0</v>
      </c>
      <c r="FJ155" s="259">
        <f t="shared" si="559"/>
        <v>0</v>
      </c>
      <c r="FK155" s="259">
        <f t="shared" si="560"/>
        <v>0</v>
      </c>
      <c r="FL155" s="259">
        <f t="shared" si="561"/>
        <v>0</v>
      </c>
      <c r="FM155" s="259">
        <f t="shared" si="562"/>
        <v>0</v>
      </c>
      <c r="FN155" s="259">
        <f t="shared" si="563"/>
        <v>0</v>
      </c>
      <c r="FO155" s="259">
        <f t="shared" si="564"/>
        <v>0</v>
      </c>
      <c r="FP155" s="259">
        <f t="shared" si="565"/>
        <v>0</v>
      </c>
      <c r="FQ155" s="259">
        <f t="shared" si="566"/>
        <v>0</v>
      </c>
      <c r="FR155" s="259">
        <f t="shared" si="567"/>
        <v>0</v>
      </c>
      <c r="FS155" s="259">
        <f t="shared" si="568"/>
        <v>0</v>
      </c>
      <c r="FT155" s="259">
        <f t="shared" si="569"/>
        <v>0</v>
      </c>
      <c r="FU155" s="259">
        <f t="shared" si="570"/>
        <v>0</v>
      </c>
      <c r="FV155" s="259">
        <f t="shared" si="571"/>
        <v>0</v>
      </c>
      <c r="FW155" s="259">
        <f t="shared" si="572"/>
        <v>0</v>
      </c>
      <c r="FX155" s="259">
        <f t="shared" si="573"/>
        <v>0</v>
      </c>
      <c r="FY155" s="259">
        <f t="shared" si="574"/>
        <v>0</v>
      </c>
      <c r="FZ155" s="259">
        <f t="shared" si="575"/>
        <v>0</v>
      </c>
      <c r="GA155" s="259">
        <f t="shared" si="576"/>
        <v>0</v>
      </c>
      <c r="GB155" s="259">
        <f t="shared" si="577"/>
        <v>0</v>
      </c>
      <c r="GC155" s="259">
        <f t="shared" si="578"/>
        <v>0</v>
      </c>
      <c r="GD155" s="259">
        <f t="shared" si="579"/>
        <v>0</v>
      </c>
      <c r="GE155" s="259">
        <f t="shared" si="580"/>
        <v>0</v>
      </c>
      <c r="GF155" s="259">
        <f t="shared" si="581"/>
        <v>0</v>
      </c>
      <c r="GG155" s="259">
        <f t="shared" si="582"/>
        <v>0</v>
      </c>
      <c r="GH155" s="259">
        <f t="shared" si="583"/>
        <v>0</v>
      </c>
      <c r="GI155" s="259">
        <f t="shared" si="584"/>
        <v>0</v>
      </c>
      <c r="GJ155" s="259">
        <f t="shared" si="585"/>
        <v>0</v>
      </c>
      <c r="GK155" s="259">
        <f t="shared" si="586"/>
        <v>0</v>
      </c>
      <c r="GL155" s="259">
        <f t="shared" si="587"/>
        <v>0</v>
      </c>
      <c r="GM155" s="259">
        <f t="shared" si="588"/>
        <v>0</v>
      </c>
      <c r="GN155" s="259">
        <f t="shared" si="589"/>
        <v>0</v>
      </c>
      <c r="GO155" s="259">
        <f t="shared" si="590"/>
        <v>0</v>
      </c>
      <c r="GP155" s="259">
        <f t="shared" si="591"/>
        <v>0</v>
      </c>
      <c r="GQ155" s="259">
        <f t="shared" si="592"/>
        <v>0</v>
      </c>
      <c r="GR155" s="259">
        <f t="shared" si="593"/>
        <v>0</v>
      </c>
      <c r="GS155" s="259">
        <f t="shared" si="594"/>
        <v>0</v>
      </c>
      <c r="GT155" s="259">
        <f t="shared" si="595"/>
        <v>0</v>
      </c>
      <c r="GU155" s="259">
        <f t="shared" si="596"/>
        <v>0</v>
      </c>
      <c r="GV155" s="259">
        <f t="shared" si="597"/>
        <v>0</v>
      </c>
      <c r="GW155" s="259">
        <f t="shared" si="598"/>
        <v>0</v>
      </c>
      <c r="GX155" s="259">
        <f t="shared" si="599"/>
        <v>0</v>
      </c>
      <c r="GY155" s="259">
        <f t="shared" si="600"/>
        <v>0</v>
      </c>
      <c r="GZ155" s="259">
        <f t="shared" si="601"/>
        <v>0</v>
      </c>
      <c r="HA155" s="259">
        <f t="shared" si="602"/>
        <v>0</v>
      </c>
      <c r="HB155" s="259">
        <f t="shared" si="603"/>
        <v>0</v>
      </c>
      <c r="HC155" s="259">
        <f t="shared" si="604"/>
        <v>0</v>
      </c>
      <c r="HD155" s="259">
        <f t="shared" si="605"/>
        <v>0</v>
      </c>
      <c r="HE155" s="259">
        <f t="shared" si="606"/>
        <v>0</v>
      </c>
      <c r="HF155" s="259">
        <f t="shared" si="607"/>
        <v>0</v>
      </c>
      <c r="HG155" s="259">
        <f t="shared" si="608"/>
        <v>0</v>
      </c>
      <c r="HH155" s="259">
        <f t="shared" si="609"/>
        <v>0</v>
      </c>
      <c r="HI155" s="259">
        <f t="shared" si="610"/>
        <v>0</v>
      </c>
      <c r="HJ155" s="259">
        <f t="shared" si="611"/>
        <v>0</v>
      </c>
      <c r="HK155" s="259">
        <f t="shared" si="612"/>
        <v>0</v>
      </c>
      <c r="HL155" s="259">
        <f t="shared" si="613"/>
        <v>0</v>
      </c>
      <c r="HM155" s="259">
        <f t="shared" si="614"/>
        <v>0</v>
      </c>
      <c r="HN155" s="259">
        <f t="shared" si="615"/>
        <v>0</v>
      </c>
      <c r="HO155" s="259">
        <f t="shared" si="616"/>
        <v>0</v>
      </c>
      <c r="HP155" s="259">
        <f t="shared" si="617"/>
        <v>0</v>
      </c>
      <c r="HQ155" s="259">
        <f t="shared" si="618"/>
        <v>0</v>
      </c>
      <c r="HR155" s="259">
        <f t="shared" si="619"/>
        <v>0</v>
      </c>
      <c r="HS155" s="259">
        <f t="shared" si="620"/>
        <v>0</v>
      </c>
      <c r="HT155" s="259">
        <f t="shared" si="621"/>
        <v>0</v>
      </c>
      <c r="HU155" s="259">
        <f t="shared" si="622"/>
        <v>0</v>
      </c>
      <c r="HV155" s="259">
        <f t="shared" si="623"/>
        <v>0</v>
      </c>
      <c r="HW155" s="259">
        <f t="shared" si="624"/>
        <v>0</v>
      </c>
      <c r="HX155" s="259">
        <f t="shared" si="625"/>
        <v>40</v>
      </c>
      <c r="HY155" s="259">
        <f t="shared" si="631"/>
        <v>2.2857142857142856</v>
      </c>
      <c r="HZ155" s="259">
        <f t="shared" si="209"/>
        <v>2.2857142857142856</v>
      </c>
      <c r="ID155" s="264"/>
      <c r="IE155" s="264"/>
    </row>
    <row r="156" spans="2:239" s="263" customFormat="1" ht="12.75" customHeight="1" outlineLevel="1" x14ac:dyDescent="0.25">
      <c r="B156" s="311">
        <v>1</v>
      </c>
      <c r="C156" s="251" t="s">
        <v>4473</v>
      </c>
      <c r="D156" s="252">
        <v>14.1</v>
      </c>
      <c r="E156" s="289">
        <f t="shared" si="626"/>
        <v>1494.1</v>
      </c>
      <c r="F156" s="378" t="s">
        <v>4802</v>
      </c>
      <c r="G156" s="253">
        <f t="shared" si="627"/>
        <v>1.67</v>
      </c>
      <c r="H156" s="253">
        <v>1.65</v>
      </c>
      <c r="I156" s="254" t="str">
        <f t="shared" si="188"/>
        <v>PONTALETE</v>
      </c>
      <c r="J156" s="255"/>
      <c r="K156" s="255"/>
      <c r="L156" s="255"/>
      <c r="M156" s="255">
        <v>1</v>
      </c>
      <c r="N156" s="255">
        <v>150</v>
      </c>
      <c r="O156" s="255"/>
      <c r="P156" s="255"/>
      <c r="Q156" s="255"/>
      <c r="R156" s="255"/>
      <c r="S156" s="255"/>
      <c r="T156" s="255">
        <v>1</v>
      </c>
      <c r="U156" s="255">
        <v>300</v>
      </c>
      <c r="V156" s="255" t="s">
        <v>4064</v>
      </c>
      <c r="W156" s="256" t="str">
        <f t="shared" si="628"/>
        <v>SEM LENÇOL</v>
      </c>
      <c r="X156" s="287" t="s">
        <v>909</v>
      </c>
      <c r="Y156" s="257"/>
      <c r="Z156" s="258">
        <f t="shared" si="1"/>
        <v>1.67</v>
      </c>
      <c r="AA156" s="259">
        <f t="shared" si="2"/>
        <v>1.65</v>
      </c>
      <c r="AB156" s="259">
        <f t="shared" si="189"/>
        <v>1.66</v>
      </c>
      <c r="AC156" s="259">
        <f t="shared" si="495"/>
        <v>1.76</v>
      </c>
      <c r="AD156" s="259">
        <f t="shared" si="190"/>
        <v>1.76</v>
      </c>
      <c r="AE156" s="259">
        <f t="shared" si="629"/>
        <v>14.1</v>
      </c>
      <c r="AF156" s="259">
        <f t="shared" si="630"/>
        <v>14.1</v>
      </c>
      <c r="AG156" s="260">
        <f t="shared" si="6"/>
        <v>300</v>
      </c>
      <c r="AH156" s="261">
        <f t="shared" si="7"/>
        <v>0.64999999999999991</v>
      </c>
      <c r="AI156" s="259">
        <f t="shared" si="191"/>
        <v>9.1649999999999991</v>
      </c>
      <c r="AJ156" s="259">
        <f t="shared" si="192"/>
        <v>13.289249999999999</v>
      </c>
      <c r="AK156" s="259">
        <f t="shared" si="8"/>
        <v>2.3828999999999998</v>
      </c>
      <c r="AL156" s="259">
        <f t="shared" si="9"/>
        <v>0</v>
      </c>
      <c r="AM156" s="259">
        <f t="shared" si="10"/>
        <v>0</v>
      </c>
      <c r="AN156" s="261">
        <f t="shared" si="193"/>
        <v>15.672149999999998</v>
      </c>
      <c r="AO156" s="259">
        <f t="shared" si="194"/>
        <v>15.672149999999998</v>
      </c>
      <c r="AP156" s="259">
        <f t="shared" si="195"/>
        <v>0</v>
      </c>
      <c r="AQ156" s="259">
        <f t="shared" si="11"/>
        <v>11.984999999999998</v>
      </c>
      <c r="AR156" s="259">
        <f t="shared" si="12"/>
        <v>1.7977499999999995</v>
      </c>
      <c r="AS156" s="259">
        <f t="shared" si="13"/>
        <v>2.3969999999999998</v>
      </c>
      <c r="AT156" s="259">
        <f t="shared" si="14"/>
        <v>0.59924999999999995</v>
      </c>
      <c r="AU156" s="259">
        <f t="shared" si="15"/>
        <v>0</v>
      </c>
      <c r="AV156" s="259">
        <f t="shared" si="16"/>
        <v>0</v>
      </c>
      <c r="AW156" s="259">
        <f t="shared" si="17"/>
        <v>0</v>
      </c>
      <c r="AX156" s="259">
        <f t="shared" si="18"/>
        <v>0</v>
      </c>
      <c r="AY156" s="259">
        <f t="shared" si="19"/>
        <v>0</v>
      </c>
      <c r="AZ156" s="259">
        <f t="shared" si="20"/>
        <v>0</v>
      </c>
      <c r="BA156" s="259">
        <f t="shared" si="21"/>
        <v>0</v>
      </c>
      <c r="BB156" s="259">
        <f t="shared" si="22"/>
        <v>0</v>
      </c>
      <c r="BC156" s="259">
        <f t="shared" si="23"/>
        <v>0</v>
      </c>
      <c r="BD156" s="259">
        <f t="shared" si="24"/>
        <v>0</v>
      </c>
      <c r="BE156" s="259">
        <f t="shared" si="196"/>
        <v>0.05</v>
      </c>
      <c r="BF156" s="259">
        <f t="shared" si="197"/>
        <v>0.59924999999999995</v>
      </c>
      <c r="BG156" s="259">
        <f t="shared" si="25"/>
        <v>1.7977499999999995</v>
      </c>
      <c r="BH156" s="259">
        <f t="shared" si="198"/>
        <v>2.3969999999999998</v>
      </c>
      <c r="BI156" s="261">
        <f t="shared" si="199"/>
        <v>0.99667026935136183</v>
      </c>
      <c r="BJ156" s="259">
        <f t="shared" si="200"/>
        <v>13.289249999999999</v>
      </c>
      <c r="BK156" s="259">
        <f t="shared" si="201"/>
        <v>2.3828999999999998</v>
      </c>
      <c r="BL156" s="259">
        <f t="shared" si="26"/>
        <v>0</v>
      </c>
      <c r="BM156" s="259">
        <f t="shared" si="27"/>
        <v>0</v>
      </c>
      <c r="BN156" s="261">
        <f t="shared" si="202"/>
        <v>1.3289249999999999</v>
      </c>
      <c r="BO156" s="261">
        <f t="shared" si="203"/>
        <v>0.23829</v>
      </c>
      <c r="BP156" s="261">
        <f t="shared" si="28"/>
        <v>0</v>
      </c>
      <c r="BQ156" s="261">
        <f t="shared" si="29"/>
        <v>0</v>
      </c>
      <c r="BR156" s="259">
        <f t="shared" si="30"/>
        <v>11.69454</v>
      </c>
      <c r="BS156" s="259">
        <f t="shared" si="31"/>
        <v>2.0969519999999999</v>
      </c>
      <c r="BT156" s="259">
        <f t="shared" si="32"/>
        <v>0</v>
      </c>
      <c r="BU156" s="259">
        <f t="shared" si="33"/>
        <v>0</v>
      </c>
      <c r="BV156" s="261">
        <f t="shared" si="34"/>
        <v>0.26578499999999999</v>
      </c>
      <c r="BW156" s="261">
        <f t="shared" si="35"/>
        <v>4.7657999999999999E-2</v>
      </c>
      <c r="BX156" s="261">
        <f t="shared" si="36"/>
        <v>0</v>
      </c>
      <c r="BY156" s="261">
        <f t="shared" si="37"/>
        <v>0</v>
      </c>
      <c r="BZ156" s="261">
        <f t="shared" si="38"/>
        <v>0</v>
      </c>
      <c r="CA156" s="261">
        <f t="shared" si="39"/>
        <v>0</v>
      </c>
      <c r="CB156" s="261">
        <f t="shared" si="40"/>
        <v>0</v>
      </c>
      <c r="CC156" s="261">
        <f t="shared" si="41"/>
        <v>0</v>
      </c>
      <c r="CD156" s="259">
        <f t="shared" si="496"/>
        <v>13.791492</v>
      </c>
      <c r="CE156" s="261">
        <f t="shared" si="204"/>
        <v>0.31344299999999997</v>
      </c>
      <c r="CF156" s="261">
        <f t="shared" si="43"/>
        <v>0</v>
      </c>
      <c r="CG156" s="261">
        <f t="shared" si="497"/>
        <v>1.3289249999999999</v>
      </c>
      <c r="CH156" s="261">
        <f t="shared" si="498"/>
        <v>0.23829</v>
      </c>
      <c r="CI156" s="261">
        <f t="shared" si="499"/>
        <v>0</v>
      </c>
      <c r="CJ156" s="261">
        <f t="shared" si="500"/>
        <v>0</v>
      </c>
      <c r="CK156" s="261">
        <f t="shared" si="501"/>
        <v>11.69454</v>
      </c>
      <c r="CL156" s="261">
        <f t="shared" si="502"/>
        <v>2.0969519999999999</v>
      </c>
      <c r="CM156" s="261">
        <f t="shared" si="503"/>
        <v>0</v>
      </c>
      <c r="CN156" s="261">
        <f t="shared" si="504"/>
        <v>0</v>
      </c>
      <c r="CO156" s="261">
        <f t="shared" si="505"/>
        <v>0.26578499999999999</v>
      </c>
      <c r="CP156" s="261">
        <f t="shared" si="506"/>
        <v>4.7657999999999999E-2</v>
      </c>
      <c r="CQ156" s="261">
        <f t="shared" si="507"/>
        <v>0</v>
      </c>
      <c r="CR156" s="261">
        <f t="shared" si="508"/>
        <v>0</v>
      </c>
      <c r="CS156" s="261">
        <f t="shared" si="509"/>
        <v>0</v>
      </c>
      <c r="CT156" s="261">
        <f t="shared" si="510"/>
        <v>0</v>
      </c>
      <c r="CU156" s="261">
        <f t="shared" si="511"/>
        <v>0</v>
      </c>
      <c r="CV156" s="261">
        <f t="shared" si="512"/>
        <v>0</v>
      </c>
      <c r="CW156" s="261">
        <f t="shared" si="513"/>
        <v>0</v>
      </c>
      <c r="CX156" s="261">
        <f t="shared" si="514"/>
        <v>0</v>
      </c>
      <c r="CY156" s="261">
        <f t="shared" si="515"/>
        <v>0</v>
      </c>
      <c r="CZ156" s="261">
        <f t="shared" si="516"/>
        <v>0</v>
      </c>
      <c r="DA156" s="261">
        <f t="shared" si="517"/>
        <v>0</v>
      </c>
      <c r="DB156" s="261">
        <f t="shared" si="518"/>
        <v>0</v>
      </c>
      <c r="DC156" s="261">
        <f t="shared" si="519"/>
        <v>0</v>
      </c>
      <c r="DD156" s="261">
        <f t="shared" si="520"/>
        <v>0</v>
      </c>
      <c r="DE156" s="261">
        <f t="shared" si="521"/>
        <v>0</v>
      </c>
      <c r="DF156" s="261">
        <f t="shared" si="522"/>
        <v>0</v>
      </c>
      <c r="DG156" s="261">
        <f t="shared" si="523"/>
        <v>0</v>
      </c>
      <c r="DH156" s="261">
        <f t="shared" si="524"/>
        <v>0</v>
      </c>
      <c r="DI156" s="261">
        <f t="shared" si="525"/>
        <v>0</v>
      </c>
      <c r="DJ156" s="261">
        <f t="shared" si="526"/>
        <v>0</v>
      </c>
      <c r="DK156" s="261">
        <f t="shared" si="527"/>
        <v>0</v>
      </c>
      <c r="DL156" s="261">
        <f t="shared" si="528"/>
        <v>0</v>
      </c>
      <c r="DM156" s="261">
        <f t="shared" si="206"/>
        <v>9.1649999999999991</v>
      </c>
      <c r="DN156" s="259">
        <f t="shared" si="207"/>
        <v>0</v>
      </c>
      <c r="DO156" s="259">
        <f t="shared" si="529"/>
        <v>3.585829730648638</v>
      </c>
      <c r="DP156" s="261">
        <f t="shared" si="530"/>
        <v>6.8948999999999998</v>
      </c>
      <c r="DQ156" s="259">
        <f t="shared" si="531"/>
        <v>6.8948999999999998</v>
      </c>
      <c r="DR156" s="259">
        <f t="shared" si="532"/>
        <v>0</v>
      </c>
      <c r="DS156" s="259">
        <f t="shared" si="212"/>
        <v>3.585829730648638</v>
      </c>
      <c r="DT156" s="259">
        <f t="shared" si="208"/>
        <v>6.8948999999999998</v>
      </c>
      <c r="DU156" s="259">
        <f t="shared" si="533"/>
        <v>8.7772499999999987</v>
      </c>
      <c r="DV156" s="261">
        <f t="shared" si="80"/>
        <v>0</v>
      </c>
      <c r="DW156" s="259">
        <f t="shared" si="81"/>
        <v>0.59924999999999995</v>
      </c>
      <c r="DX156" s="261">
        <f t="shared" si="82"/>
        <v>10.971562499999997</v>
      </c>
      <c r="DY156" s="261">
        <f t="shared" si="83"/>
        <v>0</v>
      </c>
      <c r="DZ156" s="261">
        <f t="shared" si="84"/>
        <v>0.77902499999999997</v>
      </c>
      <c r="EA156" s="259">
        <f t="shared" si="85"/>
        <v>11.750587499999998</v>
      </c>
      <c r="EB156" s="261">
        <f t="shared" si="86"/>
        <v>190.90518749999995</v>
      </c>
      <c r="EC156" s="261">
        <f t="shared" si="534"/>
        <v>0</v>
      </c>
      <c r="ED156" s="261">
        <f t="shared" si="88"/>
        <v>0</v>
      </c>
      <c r="EE156" s="261">
        <f t="shared" si="89"/>
        <v>13.555034999999998</v>
      </c>
      <c r="EF156" s="259">
        <f t="shared" si="90"/>
        <v>204.46022249999996</v>
      </c>
      <c r="EG156" s="261">
        <f t="shared" si="91"/>
        <v>49.631999999999998</v>
      </c>
      <c r="EH156" s="261">
        <f t="shared" si="92"/>
        <v>0</v>
      </c>
      <c r="EI156" s="261">
        <f t="shared" si="93"/>
        <v>0</v>
      </c>
      <c r="EJ156" s="261">
        <f t="shared" si="94"/>
        <v>0</v>
      </c>
      <c r="EK156" s="261">
        <f t="shared" si="95"/>
        <v>0</v>
      </c>
      <c r="EL156" s="259">
        <f t="shared" si="535"/>
        <v>0</v>
      </c>
      <c r="EM156" s="259">
        <f t="shared" si="536"/>
        <v>0</v>
      </c>
      <c r="EN156" s="259">
        <f t="shared" si="537"/>
        <v>0</v>
      </c>
      <c r="EO156" s="259">
        <f t="shared" si="538"/>
        <v>0</v>
      </c>
      <c r="EP156" s="259">
        <f t="shared" si="539"/>
        <v>1.92</v>
      </c>
      <c r="EQ156" s="259">
        <f t="shared" si="540"/>
        <v>1.92</v>
      </c>
      <c r="ER156" s="259">
        <f t="shared" si="541"/>
        <v>0</v>
      </c>
      <c r="ES156" s="259">
        <f t="shared" si="542"/>
        <v>0</v>
      </c>
      <c r="ET156" s="259">
        <f t="shared" si="543"/>
        <v>0</v>
      </c>
      <c r="EU156" s="259">
        <f t="shared" si="544"/>
        <v>0</v>
      </c>
      <c r="EV156" s="259">
        <f t="shared" si="545"/>
        <v>0.35700000000000004</v>
      </c>
      <c r="EW156" s="259">
        <f t="shared" si="546"/>
        <v>0.35700000000000004</v>
      </c>
      <c r="EX156" s="259">
        <f t="shared" si="547"/>
        <v>0</v>
      </c>
      <c r="EY156" s="259">
        <f t="shared" si="548"/>
        <v>0</v>
      </c>
      <c r="EZ156" s="259">
        <f t="shared" si="549"/>
        <v>0</v>
      </c>
      <c r="FA156" s="259">
        <f t="shared" si="550"/>
        <v>0</v>
      </c>
      <c r="FB156" s="259">
        <f t="shared" si="551"/>
        <v>3.6499999999999998E-2</v>
      </c>
      <c r="FC156" s="259">
        <f t="shared" si="552"/>
        <v>3.6499999999999998E-2</v>
      </c>
      <c r="FD156" s="259">
        <f t="shared" si="553"/>
        <v>0</v>
      </c>
      <c r="FE156" s="259">
        <f t="shared" si="554"/>
        <v>0</v>
      </c>
      <c r="FF156" s="259">
        <f t="shared" si="555"/>
        <v>0</v>
      </c>
      <c r="FG156" s="259">
        <f t="shared" si="556"/>
        <v>0</v>
      </c>
      <c r="FH156" s="259">
        <f t="shared" si="557"/>
        <v>7.2999999999999995E-2</v>
      </c>
      <c r="FI156" s="259">
        <f t="shared" si="558"/>
        <v>7.2999999999999995E-2</v>
      </c>
      <c r="FJ156" s="259">
        <f t="shared" si="559"/>
        <v>0</v>
      </c>
      <c r="FK156" s="259">
        <f t="shared" si="560"/>
        <v>0</v>
      </c>
      <c r="FL156" s="259">
        <f t="shared" si="561"/>
        <v>0</v>
      </c>
      <c r="FM156" s="259">
        <f t="shared" si="562"/>
        <v>0</v>
      </c>
      <c r="FN156" s="259">
        <f t="shared" si="563"/>
        <v>0.14599999999999999</v>
      </c>
      <c r="FO156" s="259">
        <f t="shared" si="564"/>
        <v>0.14599999999999999</v>
      </c>
      <c r="FP156" s="259">
        <f t="shared" si="565"/>
        <v>0</v>
      </c>
      <c r="FQ156" s="259">
        <f t="shared" si="566"/>
        <v>0</v>
      </c>
      <c r="FR156" s="259">
        <f t="shared" si="567"/>
        <v>0</v>
      </c>
      <c r="FS156" s="259">
        <f t="shared" si="568"/>
        <v>0</v>
      </c>
      <c r="FT156" s="259">
        <f t="shared" si="569"/>
        <v>17.32</v>
      </c>
      <c r="FU156" s="259">
        <f t="shared" si="570"/>
        <v>17.32</v>
      </c>
      <c r="FV156" s="259">
        <f t="shared" si="571"/>
        <v>0</v>
      </c>
      <c r="FW156" s="259">
        <f t="shared" si="572"/>
        <v>0</v>
      </c>
      <c r="FX156" s="259">
        <f t="shared" si="573"/>
        <v>0</v>
      </c>
      <c r="FY156" s="259">
        <f t="shared" si="574"/>
        <v>0</v>
      </c>
      <c r="FZ156" s="259">
        <f t="shared" si="575"/>
        <v>0</v>
      </c>
      <c r="GA156" s="259">
        <f t="shared" si="576"/>
        <v>0</v>
      </c>
      <c r="GB156" s="259">
        <f t="shared" si="577"/>
        <v>0</v>
      </c>
      <c r="GC156" s="259">
        <f t="shared" si="578"/>
        <v>0</v>
      </c>
      <c r="GD156" s="259">
        <f t="shared" si="579"/>
        <v>0</v>
      </c>
      <c r="GE156" s="259">
        <f t="shared" si="580"/>
        <v>0</v>
      </c>
      <c r="GF156" s="259">
        <f t="shared" si="581"/>
        <v>0</v>
      </c>
      <c r="GG156" s="259">
        <f t="shared" si="582"/>
        <v>0</v>
      </c>
      <c r="GH156" s="259">
        <f t="shared" si="583"/>
        <v>0</v>
      </c>
      <c r="GI156" s="259">
        <f t="shared" si="584"/>
        <v>0</v>
      </c>
      <c r="GJ156" s="259">
        <f t="shared" si="585"/>
        <v>0</v>
      </c>
      <c r="GK156" s="259">
        <f t="shared" si="586"/>
        <v>0</v>
      </c>
      <c r="GL156" s="259">
        <f t="shared" si="587"/>
        <v>0</v>
      </c>
      <c r="GM156" s="259">
        <f t="shared" si="588"/>
        <v>0</v>
      </c>
      <c r="GN156" s="259">
        <f t="shared" si="589"/>
        <v>0</v>
      </c>
      <c r="GO156" s="259">
        <f t="shared" si="590"/>
        <v>0</v>
      </c>
      <c r="GP156" s="259">
        <f t="shared" si="591"/>
        <v>0</v>
      </c>
      <c r="GQ156" s="259">
        <f t="shared" si="592"/>
        <v>0</v>
      </c>
      <c r="GR156" s="259">
        <f t="shared" si="593"/>
        <v>1</v>
      </c>
      <c r="GS156" s="259">
        <f t="shared" si="594"/>
        <v>0</v>
      </c>
      <c r="GT156" s="259">
        <f t="shared" si="595"/>
        <v>1.1149634991765378</v>
      </c>
      <c r="GU156" s="259">
        <f t="shared" si="596"/>
        <v>7.0352433388230811</v>
      </c>
      <c r="GV156" s="259">
        <f t="shared" si="597"/>
        <v>8.2080000000000002</v>
      </c>
      <c r="GW156" s="259">
        <f t="shared" si="598"/>
        <v>0.16199999999999998</v>
      </c>
      <c r="GX156" s="259">
        <f t="shared" si="599"/>
        <v>0.64799999999999991</v>
      </c>
      <c r="GY156" s="259">
        <f t="shared" si="600"/>
        <v>18</v>
      </c>
      <c r="GZ156" s="259">
        <f t="shared" si="601"/>
        <v>48</v>
      </c>
      <c r="HA156" s="259">
        <f t="shared" si="602"/>
        <v>101</v>
      </c>
      <c r="HB156" s="259">
        <f t="shared" si="603"/>
        <v>14</v>
      </c>
      <c r="HC156" s="259">
        <f t="shared" si="604"/>
        <v>0</v>
      </c>
      <c r="HD156" s="259">
        <f t="shared" si="605"/>
        <v>0</v>
      </c>
      <c r="HE156" s="259">
        <f t="shared" si="606"/>
        <v>0</v>
      </c>
      <c r="HF156" s="259">
        <f t="shared" si="607"/>
        <v>0</v>
      </c>
      <c r="HG156" s="259">
        <f t="shared" si="608"/>
        <v>0</v>
      </c>
      <c r="HH156" s="259">
        <f t="shared" si="609"/>
        <v>0</v>
      </c>
      <c r="HI156" s="259">
        <f t="shared" si="610"/>
        <v>0</v>
      </c>
      <c r="HJ156" s="259">
        <f t="shared" si="611"/>
        <v>0</v>
      </c>
      <c r="HK156" s="259">
        <f t="shared" si="612"/>
        <v>0</v>
      </c>
      <c r="HL156" s="259">
        <f t="shared" si="613"/>
        <v>0</v>
      </c>
      <c r="HM156" s="259">
        <f t="shared" si="614"/>
        <v>0</v>
      </c>
      <c r="HN156" s="259">
        <f t="shared" si="615"/>
        <v>0</v>
      </c>
      <c r="HO156" s="259">
        <f t="shared" si="616"/>
        <v>0</v>
      </c>
      <c r="HP156" s="259">
        <f t="shared" si="617"/>
        <v>0</v>
      </c>
      <c r="HQ156" s="259">
        <f t="shared" si="618"/>
        <v>0</v>
      </c>
      <c r="HR156" s="259">
        <f t="shared" si="619"/>
        <v>0</v>
      </c>
      <c r="HS156" s="259">
        <f t="shared" si="620"/>
        <v>0</v>
      </c>
      <c r="HT156" s="259">
        <f t="shared" si="621"/>
        <v>0</v>
      </c>
      <c r="HU156" s="259">
        <f t="shared" si="622"/>
        <v>0</v>
      </c>
      <c r="HV156" s="259">
        <f t="shared" si="623"/>
        <v>0</v>
      </c>
      <c r="HW156" s="259">
        <f t="shared" si="624"/>
        <v>0</v>
      </c>
      <c r="HX156" s="259">
        <f t="shared" si="625"/>
        <v>28.2</v>
      </c>
      <c r="HY156" s="259">
        <f t="shared" si="631"/>
        <v>1.6114285714285714</v>
      </c>
      <c r="HZ156" s="259">
        <f t="shared" si="209"/>
        <v>1.6114285714285714</v>
      </c>
      <c r="ID156" s="264"/>
      <c r="IE156" s="264"/>
    </row>
    <row r="157" spans="2:239" s="263" customFormat="1" ht="12.75" customHeight="1" outlineLevel="1" x14ac:dyDescent="0.25">
      <c r="B157" s="311">
        <v>1</v>
      </c>
      <c r="C157" s="251" t="s">
        <v>4473</v>
      </c>
      <c r="D157" s="252">
        <v>5.9</v>
      </c>
      <c r="E157" s="289">
        <f t="shared" si="626"/>
        <v>1500</v>
      </c>
      <c r="F157" s="378"/>
      <c r="G157" s="253">
        <f t="shared" si="627"/>
        <v>1.65</v>
      </c>
      <c r="H157" s="253">
        <v>1.66</v>
      </c>
      <c r="I157" s="254" t="str">
        <f t="shared" si="188"/>
        <v>PONTALETE</v>
      </c>
      <c r="J157" s="255">
        <v>1</v>
      </c>
      <c r="K157" s="255"/>
      <c r="L157" s="255"/>
      <c r="M157" s="255"/>
      <c r="N157" s="255"/>
      <c r="O157" s="255"/>
      <c r="P157" s="255"/>
      <c r="Q157" s="255"/>
      <c r="R157" s="255"/>
      <c r="S157" s="255"/>
      <c r="T157" s="255"/>
      <c r="U157" s="255">
        <v>300</v>
      </c>
      <c r="V157" s="255" t="s">
        <v>4064</v>
      </c>
      <c r="W157" s="256" t="str">
        <f t="shared" si="628"/>
        <v>SEM LENÇOL</v>
      </c>
      <c r="X157" s="287" t="s">
        <v>909</v>
      </c>
      <c r="Y157" s="257"/>
      <c r="Z157" s="258">
        <f t="shared" si="1"/>
        <v>1.65</v>
      </c>
      <c r="AA157" s="259">
        <f t="shared" si="2"/>
        <v>1.66</v>
      </c>
      <c r="AB157" s="259">
        <f t="shared" si="189"/>
        <v>1.6549999999999998</v>
      </c>
      <c r="AC157" s="259">
        <f t="shared" si="495"/>
        <v>1.7549999999999999</v>
      </c>
      <c r="AD157" s="259">
        <f t="shared" si="190"/>
        <v>1.7549999999999999</v>
      </c>
      <c r="AE157" s="259">
        <f t="shared" si="629"/>
        <v>5.9</v>
      </c>
      <c r="AF157" s="259">
        <f t="shared" si="630"/>
        <v>5.9</v>
      </c>
      <c r="AG157" s="260">
        <f t="shared" si="6"/>
        <v>300</v>
      </c>
      <c r="AH157" s="261">
        <f t="shared" si="7"/>
        <v>0.64999999999999991</v>
      </c>
      <c r="AI157" s="259">
        <f t="shared" si="191"/>
        <v>3.8349999999999995</v>
      </c>
      <c r="AJ157" s="259">
        <f t="shared" si="192"/>
        <v>5.5607499999999987</v>
      </c>
      <c r="AK157" s="259">
        <f t="shared" si="8"/>
        <v>0.97792499999999949</v>
      </c>
      <c r="AL157" s="259">
        <f t="shared" si="9"/>
        <v>0</v>
      </c>
      <c r="AM157" s="259">
        <f t="shared" si="10"/>
        <v>0</v>
      </c>
      <c r="AN157" s="261">
        <f t="shared" si="193"/>
        <v>6.5386749999999987</v>
      </c>
      <c r="AO157" s="259">
        <f t="shared" si="194"/>
        <v>6.5386749999999987</v>
      </c>
      <c r="AP157" s="259">
        <f t="shared" si="195"/>
        <v>0</v>
      </c>
      <c r="AQ157" s="259">
        <f t="shared" si="11"/>
        <v>5.0149999999999997</v>
      </c>
      <c r="AR157" s="259">
        <f t="shared" si="12"/>
        <v>0.75224999999999997</v>
      </c>
      <c r="AS157" s="259">
        <f t="shared" si="13"/>
        <v>1.0029999999999999</v>
      </c>
      <c r="AT157" s="259">
        <f t="shared" si="14"/>
        <v>0.25074999999999997</v>
      </c>
      <c r="AU157" s="259">
        <f t="shared" si="15"/>
        <v>0</v>
      </c>
      <c r="AV157" s="259">
        <f t="shared" si="16"/>
        <v>0</v>
      </c>
      <c r="AW157" s="259">
        <f t="shared" si="17"/>
        <v>0</v>
      </c>
      <c r="AX157" s="259">
        <f t="shared" si="18"/>
        <v>0</v>
      </c>
      <c r="AY157" s="259">
        <f t="shared" si="19"/>
        <v>0</v>
      </c>
      <c r="AZ157" s="259">
        <f t="shared" si="20"/>
        <v>0</v>
      </c>
      <c r="BA157" s="259">
        <f t="shared" si="21"/>
        <v>0</v>
      </c>
      <c r="BB157" s="259">
        <f t="shared" si="22"/>
        <v>0</v>
      </c>
      <c r="BC157" s="259">
        <f t="shared" si="23"/>
        <v>0</v>
      </c>
      <c r="BD157" s="259">
        <f t="shared" si="24"/>
        <v>0</v>
      </c>
      <c r="BE157" s="259">
        <f t="shared" si="196"/>
        <v>0.05</v>
      </c>
      <c r="BF157" s="259">
        <f t="shared" si="197"/>
        <v>0.25074999999999997</v>
      </c>
      <c r="BG157" s="259">
        <f t="shared" si="25"/>
        <v>0.75224999999999997</v>
      </c>
      <c r="BH157" s="259">
        <f t="shared" si="198"/>
        <v>1.0029999999999999</v>
      </c>
      <c r="BI157" s="261">
        <f t="shared" si="199"/>
        <v>0.41704642476404508</v>
      </c>
      <c r="BJ157" s="259">
        <f t="shared" si="200"/>
        <v>5.5607499999999987</v>
      </c>
      <c r="BK157" s="259">
        <f t="shared" si="201"/>
        <v>0.97792499999999949</v>
      </c>
      <c r="BL157" s="259">
        <f t="shared" si="26"/>
        <v>0</v>
      </c>
      <c r="BM157" s="259">
        <f t="shared" si="27"/>
        <v>0</v>
      </c>
      <c r="BN157" s="261">
        <f t="shared" si="202"/>
        <v>0.55607499999999987</v>
      </c>
      <c r="BO157" s="261">
        <f t="shared" si="203"/>
        <v>9.7792499999999949E-2</v>
      </c>
      <c r="BP157" s="261">
        <f t="shared" si="28"/>
        <v>0</v>
      </c>
      <c r="BQ157" s="261">
        <f t="shared" si="29"/>
        <v>0</v>
      </c>
      <c r="BR157" s="259">
        <f t="shared" si="30"/>
        <v>4.8934599999999993</v>
      </c>
      <c r="BS157" s="259">
        <f t="shared" si="31"/>
        <v>0.86057399999999951</v>
      </c>
      <c r="BT157" s="259">
        <f t="shared" si="32"/>
        <v>0</v>
      </c>
      <c r="BU157" s="259">
        <f t="shared" si="33"/>
        <v>0</v>
      </c>
      <c r="BV157" s="261">
        <f t="shared" si="34"/>
        <v>0.11121499999999998</v>
      </c>
      <c r="BW157" s="261">
        <f t="shared" si="35"/>
        <v>1.9558499999999989E-2</v>
      </c>
      <c r="BX157" s="261">
        <f t="shared" si="36"/>
        <v>0</v>
      </c>
      <c r="BY157" s="261">
        <f t="shared" si="37"/>
        <v>0</v>
      </c>
      <c r="BZ157" s="261">
        <f t="shared" si="38"/>
        <v>0</v>
      </c>
      <c r="CA157" s="261">
        <f t="shared" si="39"/>
        <v>0</v>
      </c>
      <c r="CB157" s="261">
        <f t="shared" si="40"/>
        <v>0</v>
      </c>
      <c r="CC157" s="261">
        <f t="shared" si="41"/>
        <v>0</v>
      </c>
      <c r="CD157" s="259">
        <f t="shared" si="496"/>
        <v>5.754033999999999</v>
      </c>
      <c r="CE157" s="261">
        <f t="shared" si="204"/>
        <v>0.13077349999999996</v>
      </c>
      <c r="CF157" s="261">
        <f t="shared" si="43"/>
        <v>0</v>
      </c>
      <c r="CG157" s="261">
        <f t="shared" si="497"/>
        <v>0.55607499999999987</v>
      </c>
      <c r="CH157" s="261">
        <f t="shared" si="498"/>
        <v>9.7792499999999949E-2</v>
      </c>
      <c r="CI157" s="261">
        <f t="shared" si="499"/>
        <v>0</v>
      </c>
      <c r="CJ157" s="261">
        <f t="shared" si="500"/>
        <v>0</v>
      </c>
      <c r="CK157" s="261">
        <f t="shared" si="501"/>
        <v>4.8934599999999993</v>
      </c>
      <c r="CL157" s="261">
        <f t="shared" si="502"/>
        <v>0.86057399999999951</v>
      </c>
      <c r="CM157" s="261">
        <f t="shared" si="503"/>
        <v>0</v>
      </c>
      <c r="CN157" s="261">
        <f t="shared" si="504"/>
        <v>0</v>
      </c>
      <c r="CO157" s="261">
        <f t="shared" si="505"/>
        <v>0.11121499999999998</v>
      </c>
      <c r="CP157" s="261">
        <f t="shared" si="506"/>
        <v>1.9558499999999989E-2</v>
      </c>
      <c r="CQ157" s="261">
        <f t="shared" si="507"/>
        <v>0</v>
      </c>
      <c r="CR157" s="261">
        <f t="shared" si="508"/>
        <v>0</v>
      </c>
      <c r="CS157" s="261">
        <f t="shared" si="509"/>
        <v>0</v>
      </c>
      <c r="CT157" s="261">
        <f t="shared" si="510"/>
        <v>0</v>
      </c>
      <c r="CU157" s="261">
        <f t="shared" si="511"/>
        <v>0</v>
      </c>
      <c r="CV157" s="261">
        <f t="shared" si="512"/>
        <v>0</v>
      </c>
      <c r="CW157" s="261">
        <f t="shared" si="513"/>
        <v>0</v>
      </c>
      <c r="CX157" s="261">
        <f t="shared" si="514"/>
        <v>0</v>
      </c>
      <c r="CY157" s="261">
        <f t="shared" si="515"/>
        <v>0</v>
      </c>
      <c r="CZ157" s="261">
        <f t="shared" si="516"/>
        <v>0</v>
      </c>
      <c r="DA157" s="261">
        <f t="shared" si="517"/>
        <v>0</v>
      </c>
      <c r="DB157" s="261">
        <f t="shared" si="518"/>
        <v>0</v>
      </c>
      <c r="DC157" s="261">
        <f t="shared" si="519"/>
        <v>0</v>
      </c>
      <c r="DD157" s="261">
        <f t="shared" si="520"/>
        <v>0</v>
      </c>
      <c r="DE157" s="261">
        <f t="shared" si="521"/>
        <v>0</v>
      </c>
      <c r="DF157" s="261">
        <f t="shared" si="522"/>
        <v>0</v>
      </c>
      <c r="DG157" s="261">
        <f t="shared" si="523"/>
        <v>0</v>
      </c>
      <c r="DH157" s="261">
        <f t="shared" si="524"/>
        <v>0</v>
      </c>
      <c r="DI157" s="261">
        <f t="shared" si="525"/>
        <v>0</v>
      </c>
      <c r="DJ157" s="261">
        <f t="shared" si="526"/>
        <v>0</v>
      </c>
      <c r="DK157" s="261">
        <f t="shared" si="527"/>
        <v>0</v>
      </c>
      <c r="DL157" s="261">
        <f t="shared" si="528"/>
        <v>0</v>
      </c>
      <c r="DM157" s="261">
        <f t="shared" si="206"/>
        <v>3.8349999999999995</v>
      </c>
      <c r="DN157" s="259">
        <f t="shared" si="207"/>
        <v>0</v>
      </c>
      <c r="DO157" s="259">
        <f t="shared" si="529"/>
        <v>1.5004535752359547</v>
      </c>
      <c r="DP157" s="261">
        <f t="shared" si="530"/>
        <v>2.8659249999999989</v>
      </c>
      <c r="DQ157" s="259">
        <f t="shared" si="531"/>
        <v>2.8659249999999989</v>
      </c>
      <c r="DR157" s="259">
        <f t="shared" si="532"/>
        <v>0</v>
      </c>
      <c r="DS157" s="259">
        <f t="shared" si="212"/>
        <v>1.5004535752359547</v>
      </c>
      <c r="DT157" s="259">
        <f t="shared" si="208"/>
        <v>2.8659249999999989</v>
      </c>
      <c r="DU157" s="259">
        <f t="shared" si="533"/>
        <v>3.6727499999999997</v>
      </c>
      <c r="DV157" s="261">
        <f t="shared" si="80"/>
        <v>0</v>
      </c>
      <c r="DW157" s="259">
        <f t="shared" si="81"/>
        <v>0.25074999999999997</v>
      </c>
      <c r="DX157" s="261">
        <f t="shared" si="82"/>
        <v>4.5909374999999999</v>
      </c>
      <c r="DY157" s="261">
        <f t="shared" si="83"/>
        <v>0</v>
      </c>
      <c r="DZ157" s="261">
        <f t="shared" si="84"/>
        <v>0.32597499999999996</v>
      </c>
      <c r="EA157" s="259">
        <f t="shared" si="85"/>
        <v>4.9169124999999996</v>
      </c>
      <c r="EB157" s="261">
        <f t="shared" si="86"/>
        <v>79.882312499999998</v>
      </c>
      <c r="EC157" s="261">
        <f t="shared" si="534"/>
        <v>0</v>
      </c>
      <c r="ED157" s="261">
        <f t="shared" si="88"/>
        <v>0</v>
      </c>
      <c r="EE157" s="261">
        <f t="shared" si="89"/>
        <v>5.6719649999999993</v>
      </c>
      <c r="EF157" s="259">
        <f t="shared" si="90"/>
        <v>85.554277499999998</v>
      </c>
      <c r="EG157" s="261">
        <f t="shared" si="91"/>
        <v>20.709</v>
      </c>
      <c r="EH157" s="261">
        <f t="shared" si="92"/>
        <v>0</v>
      </c>
      <c r="EI157" s="261">
        <f t="shared" si="93"/>
        <v>0</v>
      </c>
      <c r="EJ157" s="261">
        <f t="shared" si="94"/>
        <v>0</v>
      </c>
      <c r="EK157" s="261">
        <f t="shared" si="95"/>
        <v>0</v>
      </c>
      <c r="EL157" s="259">
        <f t="shared" si="535"/>
        <v>0</v>
      </c>
      <c r="EM157" s="259">
        <f t="shared" si="536"/>
        <v>0</v>
      </c>
      <c r="EN157" s="259">
        <f t="shared" si="537"/>
        <v>0</v>
      </c>
      <c r="EO157" s="259">
        <f t="shared" si="538"/>
        <v>0</v>
      </c>
      <c r="EP157" s="259">
        <f t="shared" si="539"/>
        <v>0</v>
      </c>
      <c r="EQ157" s="259">
        <f t="shared" si="540"/>
        <v>0</v>
      </c>
      <c r="ER157" s="259">
        <f t="shared" si="541"/>
        <v>0</v>
      </c>
      <c r="ES157" s="259">
        <f t="shared" si="542"/>
        <v>0</v>
      </c>
      <c r="ET157" s="259">
        <f t="shared" si="543"/>
        <v>0</v>
      </c>
      <c r="EU157" s="259">
        <f t="shared" si="544"/>
        <v>0</v>
      </c>
      <c r="EV157" s="259">
        <f t="shared" si="545"/>
        <v>0</v>
      </c>
      <c r="EW157" s="259">
        <f t="shared" si="546"/>
        <v>0</v>
      </c>
      <c r="EX157" s="259">
        <f t="shared" si="547"/>
        <v>0</v>
      </c>
      <c r="EY157" s="259">
        <f t="shared" si="548"/>
        <v>0</v>
      </c>
      <c r="EZ157" s="259">
        <f t="shared" si="549"/>
        <v>0</v>
      </c>
      <c r="FA157" s="259">
        <f t="shared" si="550"/>
        <v>0</v>
      </c>
      <c r="FB157" s="259">
        <f t="shared" si="551"/>
        <v>0</v>
      </c>
      <c r="FC157" s="259">
        <f t="shared" si="552"/>
        <v>0</v>
      </c>
      <c r="FD157" s="259">
        <f t="shared" si="553"/>
        <v>0</v>
      </c>
      <c r="FE157" s="259">
        <f t="shared" si="554"/>
        <v>0</v>
      </c>
      <c r="FF157" s="259">
        <f t="shared" si="555"/>
        <v>0</v>
      </c>
      <c r="FG157" s="259">
        <f t="shared" si="556"/>
        <v>0</v>
      </c>
      <c r="FH157" s="259">
        <f t="shared" si="557"/>
        <v>0</v>
      </c>
      <c r="FI157" s="259">
        <f t="shared" si="558"/>
        <v>0</v>
      </c>
      <c r="FJ157" s="259">
        <f t="shared" si="559"/>
        <v>0</v>
      </c>
      <c r="FK157" s="259">
        <f t="shared" si="560"/>
        <v>0</v>
      </c>
      <c r="FL157" s="259">
        <f t="shared" si="561"/>
        <v>0</v>
      </c>
      <c r="FM157" s="259">
        <f t="shared" si="562"/>
        <v>0</v>
      </c>
      <c r="FN157" s="259">
        <f t="shared" si="563"/>
        <v>0</v>
      </c>
      <c r="FO157" s="259">
        <f t="shared" si="564"/>
        <v>0</v>
      </c>
      <c r="FP157" s="259">
        <f t="shared" si="565"/>
        <v>0</v>
      </c>
      <c r="FQ157" s="259">
        <f t="shared" si="566"/>
        <v>0</v>
      </c>
      <c r="FR157" s="259">
        <f t="shared" si="567"/>
        <v>0</v>
      </c>
      <c r="FS157" s="259">
        <f t="shared" si="568"/>
        <v>0</v>
      </c>
      <c r="FT157" s="259">
        <f t="shared" si="569"/>
        <v>0</v>
      </c>
      <c r="FU157" s="259">
        <f t="shared" si="570"/>
        <v>0</v>
      </c>
      <c r="FV157" s="259">
        <f t="shared" si="571"/>
        <v>0</v>
      </c>
      <c r="FW157" s="259">
        <f t="shared" si="572"/>
        <v>0</v>
      </c>
      <c r="FX157" s="259">
        <f t="shared" si="573"/>
        <v>0</v>
      </c>
      <c r="FY157" s="259">
        <f t="shared" si="574"/>
        <v>0</v>
      </c>
      <c r="FZ157" s="259">
        <f t="shared" si="575"/>
        <v>0</v>
      </c>
      <c r="GA157" s="259">
        <f t="shared" si="576"/>
        <v>0</v>
      </c>
      <c r="GB157" s="259">
        <f t="shared" si="577"/>
        <v>0</v>
      </c>
      <c r="GC157" s="259">
        <f t="shared" si="578"/>
        <v>0</v>
      </c>
      <c r="GD157" s="259">
        <f t="shared" si="579"/>
        <v>0</v>
      </c>
      <c r="GE157" s="259">
        <f t="shared" si="580"/>
        <v>0</v>
      </c>
      <c r="GF157" s="259">
        <f t="shared" si="581"/>
        <v>0</v>
      </c>
      <c r="GG157" s="259">
        <f t="shared" si="582"/>
        <v>0</v>
      </c>
      <c r="GH157" s="259">
        <f t="shared" si="583"/>
        <v>0</v>
      </c>
      <c r="GI157" s="259">
        <f t="shared" si="584"/>
        <v>0</v>
      </c>
      <c r="GJ157" s="259">
        <f t="shared" si="585"/>
        <v>0</v>
      </c>
      <c r="GK157" s="259">
        <f t="shared" si="586"/>
        <v>0</v>
      </c>
      <c r="GL157" s="259">
        <f t="shared" si="587"/>
        <v>0</v>
      </c>
      <c r="GM157" s="259">
        <f t="shared" si="588"/>
        <v>0</v>
      </c>
      <c r="GN157" s="259">
        <f t="shared" si="589"/>
        <v>0</v>
      </c>
      <c r="GO157" s="259">
        <f t="shared" si="590"/>
        <v>0</v>
      </c>
      <c r="GP157" s="259">
        <f t="shared" si="591"/>
        <v>0</v>
      </c>
      <c r="GQ157" s="259">
        <f t="shared" si="592"/>
        <v>0</v>
      </c>
      <c r="GR157" s="259">
        <f t="shared" si="593"/>
        <v>0</v>
      </c>
      <c r="GS157" s="259">
        <f t="shared" si="594"/>
        <v>0</v>
      </c>
      <c r="GT157" s="259">
        <f t="shared" si="595"/>
        <v>0</v>
      </c>
      <c r="GU157" s="259">
        <f t="shared" si="596"/>
        <v>0</v>
      </c>
      <c r="GV157" s="259">
        <f t="shared" si="597"/>
        <v>0</v>
      </c>
      <c r="GW157" s="259">
        <f t="shared" si="598"/>
        <v>0</v>
      </c>
      <c r="GX157" s="259">
        <f t="shared" si="599"/>
        <v>0</v>
      </c>
      <c r="GY157" s="259">
        <f t="shared" si="600"/>
        <v>0</v>
      </c>
      <c r="GZ157" s="259">
        <f t="shared" si="601"/>
        <v>0</v>
      </c>
      <c r="HA157" s="259">
        <f t="shared" si="602"/>
        <v>0</v>
      </c>
      <c r="HB157" s="259">
        <f t="shared" si="603"/>
        <v>0</v>
      </c>
      <c r="HC157" s="259">
        <f t="shared" si="604"/>
        <v>0</v>
      </c>
      <c r="HD157" s="259">
        <f t="shared" si="605"/>
        <v>1</v>
      </c>
      <c r="HE157" s="259">
        <f t="shared" si="606"/>
        <v>1.8499634991765377</v>
      </c>
      <c r="HF157" s="259">
        <f t="shared" si="607"/>
        <v>10.185243338823081</v>
      </c>
      <c r="HG157" s="259">
        <f t="shared" si="608"/>
        <v>11.593999999999999</v>
      </c>
      <c r="HH157" s="259">
        <f t="shared" si="609"/>
        <v>0.26449999999999996</v>
      </c>
      <c r="HI157" s="259">
        <f t="shared" si="610"/>
        <v>1.0579999999999998</v>
      </c>
      <c r="HJ157" s="259">
        <f t="shared" si="611"/>
        <v>21</v>
      </c>
      <c r="HK157" s="259">
        <f t="shared" si="612"/>
        <v>73</v>
      </c>
      <c r="HL157" s="259">
        <f t="shared" si="613"/>
        <v>115</v>
      </c>
      <c r="HM157" s="259">
        <f t="shared" si="614"/>
        <v>19</v>
      </c>
      <c r="HN157" s="259">
        <f t="shared" si="615"/>
        <v>0</v>
      </c>
      <c r="HO157" s="259">
        <f t="shared" si="616"/>
        <v>0</v>
      </c>
      <c r="HP157" s="259">
        <f t="shared" si="617"/>
        <v>0</v>
      </c>
      <c r="HQ157" s="259">
        <f t="shared" si="618"/>
        <v>0</v>
      </c>
      <c r="HR157" s="259">
        <f t="shared" si="619"/>
        <v>0</v>
      </c>
      <c r="HS157" s="259">
        <f t="shared" si="620"/>
        <v>0</v>
      </c>
      <c r="HT157" s="259">
        <f t="shared" si="621"/>
        <v>0</v>
      </c>
      <c r="HU157" s="259">
        <f t="shared" si="622"/>
        <v>0</v>
      </c>
      <c r="HV157" s="259">
        <f t="shared" si="623"/>
        <v>0</v>
      </c>
      <c r="HW157" s="259">
        <f t="shared" si="624"/>
        <v>0</v>
      </c>
      <c r="HX157" s="259">
        <f t="shared" si="625"/>
        <v>11.8</v>
      </c>
      <c r="HY157" s="259">
        <f t="shared" si="631"/>
        <v>0.67428571428571438</v>
      </c>
      <c r="HZ157" s="259">
        <f t="shared" si="209"/>
        <v>0.67428571428571438</v>
      </c>
      <c r="ID157" s="264"/>
      <c r="IE157" s="264"/>
    </row>
    <row r="158" spans="2:239" s="263" customFormat="1" ht="12.75" customHeight="1" outlineLevel="1" x14ac:dyDescent="0.25">
      <c r="B158" s="311">
        <v>1</v>
      </c>
      <c r="C158" s="251" t="s">
        <v>4473</v>
      </c>
      <c r="D158" s="252">
        <v>8.3699999999999992</v>
      </c>
      <c r="E158" s="289">
        <f t="shared" si="626"/>
        <v>1508.37</v>
      </c>
      <c r="F158" s="378"/>
      <c r="G158" s="253">
        <f t="shared" si="627"/>
        <v>1.66</v>
      </c>
      <c r="H158" s="253">
        <v>1.62</v>
      </c>
      <c r="I158" s="254" t="str">
        <f t="shared" si="188"/>
        <v>PONTALETE</v>
      </c>
      <c r="J158" s="255"/>
      <c r="K158" s="255"/>
      <c r="L158" s="255"/>
      <c r="M158" s="255"/>
      <c r="N158" s="255"/>
      <c r="O158" s="255"/>
      <c r="P158" s="255">
        <v>1</v>
      </c>
      <c r="Q158" s="255"/>
      <c r="R158" s="255"/>
      <c r="S158" s="255"/>
      <c r="T158" s="255"/>
      <c r="U158" s="255">
        <v>300</v>
      </c>
      <c r="V158" s="255" t="s">
        <v>4064</v>
      </c>
      <c r="W158" s="256" t="str">
        <f t="shared" si="628"/>
        <v>SEM LENÇOL</v>
      </c>
      <c r="X158" s="287" t="s">
        <v>909</v>
      </c>
      <c r="Y158" s="257"/>
      <c r="Z158" s="258">
        <f t="shared" si="1"/>
        <v>1.66</v>
      </c>
      <c r="AA158" s="259">
        <f t="shared" si="2"/>
        <v>1.62</v>
      </c>
      <c r="AB158" s="259">
        <f t="shared" si="189"/>
        <v>1.6400000000000001</v>
      </c>
      <c r="AC158" s="259">
        <f t="shared" si="495"/>
        <v>1.7400000000000002</v>
      </c>
      <c r="AD158" s="259">
        <f t="shared" si="190"/>
        <v>1.7400000000000002</v>
      </c>
      <c r="AE158" s="259">
        <f t="shared" si="629"/>
        <v>8.3699999999999992</v>
      </c>
      <c r="AF158" s="259">
        <f t="shared" si="630"/>
        <v>8.3699999999999992</v>
      </c>
      <c r="AG158" s="260">
        <f t="shared" si="6"/>
        <v>300</v>
      </c>
      <c r="AH158" s="261">
        <f t="shared" si="7"/>
        <v>0.64999999999999991</v>
      </c>
      <c r="AI158" s="259">
        <f t="shared" si="191"/>
        <v>5.4404999999999983</v>
      </c>
      <c r="AJ158" s="259">
        <f t="shared" si="192"/>
        <v>7.8887249999999973</v>
      </c>
      <c r="AK158" s="259">
        <f t="shared" si="8"/>
        <v>1.3057200000000007</v>
      </c>
      <c r="AL158" s="259">
        <f t="shared" si="9"/>
        <v>0</v>
      </c>
      <c r="AM158" s="259">
        <f t="shared" si="10"/>
        <v>0</v>
      </c>
      <c r="AN158" s="261">
        <f t="shared" si="193"/>
        <v>9.1944449999999982</v>
      </c>
      <c r="AO158" s="259">
        <f t="shared" si="194"/>
        <v>9.1944449999999982</v>
      </c>
      <c r="AP158" s="259">
        <f t="shared" si="195"/>
        <v>0</v>
      </c>
      <c r="AQ158" s="259">
        <f t="shared" si="11"/>
        <v>7.1144999999999978</v>
      </c>
      <c r="AR158" s="259">
        <f t="shared" si="12"/>
        <v>1.0671749999999995</v>
      </c>
      <c r="AS158" s="259">
        <f t="shared" si="13"/>
        <v>1.4228999999999996</v>
      </c>
      <c r="AT158" s="259">
        <f t="shared" si="14"/>
        <v>0.3557249999999999</v>
      </c>
      <c r="AU158" s="259">
        <f t="shared" si="15"/>
        <v>0</v>
      </c>
      <c r="AV158" s="259">
        <f t="shared" si="16"/>
        <v>0</v>
      </c>
      <c r="AW158" s="259">
        <f t="shared" si="17"/>
        <v>0</v>
      </c>
      <c r="AX158" s="259">
        <f t="shared" si="18"/>
        <v>0</v>
      </c>
      <c r="AY158" s="259">
        <f t="shared" si="19"/>
        <v>0</v>
      </c>
      <c r="AZ158" s="259">
        <f t="shared" si="20"/>
        <v>0</v>
      </c>
      <c r="BA158" s="259">
        <f t="shared" si="21"/>
        <v>0</v>
      </c>
      <c r="BB158" s="259">
        <f t="shared" si="22"/>
        <v>0</v>
      </c>
      <c r="BC158" s="259">
        <f t="shared" si="23"/>
        <v>0</v>
      </c>
      <c r="BD158" s="259">
        <f t="shared" si="24"/>
        <v>0</v>
      </c>
      <c r="BE158" s="259">
        <f t="shared" si="196"/>
        <v>0.05</v>
      </c>
      <c r="BF158" s="259">
        <f t="shared" si="197"/>
        <v>0.3557249999999999</v>
      </c>
      <c r="BG158" s="259">
        <f t="shared" si="25"/>
        <v>1.0671749999999995</v>
      </c>
      <c r="BH158" s="259">
        <f t="shared" si="198"/>
        <v>1.4228999999999996</v>
      </c>
      <c r="BI158" s="261">
        <f t="shared" si="199"/>
        <v>0.59164043648729781</v>
      </c>
      <c r="BJ158" s="259">
        <f t="shared" si="200"/>
        <v>7.8887249999999973</v>
      </c>
      <c r="BK158" s="259">
        <f t="shared" si="201"/>
        <v>1.3057200000000007</v>
      </c>
      <c r="BL158" s="259">
        <f t="shared" si="26"/>
        <v>0</v>
      </c>
      <c r="BM158" s="259">
        <f t="shared" si="27"/>
        <v>0</v>
      </c>
      <c r="BN158" s="261">
        <f t="shared" si="202"/>
        <v>0.78887249999999975</v>
      </c>
      <c r="BO158" s="261">
        <f t="shared" si="203"/>
        <v>0.13057200000000008</v>
      </c>
      <c r="BP158" s="261">
        <f t="shared" si="28"/>
        <v>0</v>
      </c>
      <c r="BQ158" s="261">
        <f t="shared" si="29"/>
        <v>0</v>
      </c>
      <c r="BR158" s="259">
        <f t="shared" si="30"/>
        <v>6.9420779999999978</v>
      </c>
      <c r="BS158" s="259">
        <f t="shared" si="31"/>
        <v>1.1490336000000005</v>
      </c>
      <c r="BT158" s="259">
        <f t="shared" si="32"/>
        <v>0</v>
      </c>
      <c r="BU158" s="259">
        <f t="shared" si="33"/>
        <v>0</v>
      </c>
      <c r="BV158" s="261">
        <f t="shared" si="34"/>
        <v>0.15777449999999996</v>
      </c>
      <c r="BW158" s="261">
        <f t="shared" si="35"/>
        <v>2.6114400000000013E-2</v>
      </c>
      <c r="BX158" s="261">
        <f t="shared" si="36"/>
        <v>0</v>
      </c>
      <c r="BY158" s="261">
        <f t="shared" si="37"/>
        <v>0</v>
      </c>
      <c r="BZ158" s="261">
        <f t="shared" si="38"/>
        <v>0</v>
      </c>
      <c r="CA158" s="261">
        <f t="shared" si="39"/>
        <v>0</v>
      </c>
      <c r="CB158" s="261">
        <f t="shared" si="40"/>
        <v>0</v>
      </c>
      <c r="CC158" s="261">
        <f t="shared" si="41"/>
        <v>0</v>
      </c>
      <c r="CD158" s="259">
        <f t="shared" si="496"/>
        <v>8.0911115999999978</v>
      </c>
      <c r="CE158" s="261">
        <f t="shared" si="204"/>
        <v>0.18388889999999997</v>
      </c>
      <c r="CF158" s="261">
        <f t="shared" si="43"/>
        <v>0</v>
      </c>
      <c r="CG158" s="261">
        <f t="shared" si="497"/>
        <v>0.78887249999999975</v>
      </c>
      <c r="CH158" s="261">
        <f t="shared" si="498"/>
        <v>0.13057200000000008</v>
      </c>
      <c r="CI158" s="261">
        <f t="shared" si="499"/>
        <v>0</v>
      </c>
      <c r="CJ158" s="261">
        <f t="shared" si="500"/>
        <v>0</v>
      </c>
      <c r="CK158" s="261">
        <f t="shared" si="501"/>
        <v>6.9420779999999978</v>
      </c>
      <c r="CL158" s="261">
        <f t="shared" si="502"/>
        <v>1.1490336000000005</v>
      </c>
      <c r="CM158" s="261">
        <f t="shared" si="503"/>
        <v>0</v>
      </c>
      <c r="CN158" s="261">
        <f t="shared" si="504"/>
        <v>0</v>
      </c>
      <c r="CO158" s="261">
        <f t="shared" si="505"/>
        <v>0.15777449999999996</v>
      </c>
      <c r="CP158" s="261">
        <f t="shared" si="506"/>
        <v>2.6114400000000013E-2</v>
      </c>
      <c r="CQ158" s="261">
        <f t="shared" si="507"/>
        <v>0</v>
      </c>
      <c r="CR158" s="261">
        <f t="shared" si="508"/>
        <v>0</v>
      </c>
      <c r="CS158" s="261">
        <f t="shared" si="509"/>
        <v>0</v>
      </c>
      <c r="CT158" s="261">
        <f t="shared" si="510"/>
        <v>0</v>
      </c>
      <c r="CU158" s="261">
        <f t="shared" si="511"/>
        <v>0</v>
      </c>
      <c r="CV158" s="261">
        <f t="shared" si="512"/>
        <v>0</v>
      </c>
      <c r="CW158" s="261">
        <f t="shared" si="513"/>
        <v>0</v>
      </c>
      <c r="CX158" s="261">
        <f t="shared" si="514"/>
        <v>0</v>
      </c>
      <c r="CY158" s="261">
        <f t="shared" si="515"/>
        <v>0</v>
      </c>
      <c r="CZ158" s="261">
        <f t="shared" si="516"/>
        <v>0</v>
      </c>
      <c r="DA158" s="261">
        <f t="shared" si="517"/>
        <v>0</v>
      </c>
      <c r="DB158" s="261">
        <f t="shared" si="518"/>
        <v>0</v>
      </c>
      <c r="DC158" s="261">
        <f t="shared" si="519"/>
        <v>0</v>
      </c>
      <c r="DD158" s="261">
        <f t="shared" si="520"/>
        <v>0</v>
      </c>
      <c r="DE158" s="261">
        <f t="shared" si="521"/>
        <v>0</v>
      </c>
      <c r="DF158" s="261">
        <f t="shared" si="522"/>
        <v>0</v>
      </c>
      <c r="DG158" s="261">
        <f t="shared" si="523"/>
        <v>0</v>
      </c>
      <c r="DH158" s="261">
        <f t="shared" si="524"/>
        <v>0</v>
      </c>
      <c r="DI158" s="261">
        <f t="shared" si="525"/>
        <v>0</v>
      </c>
      <c r="DJ158" s="261">
        <f t="shared" si="526"/>
        <v>0</v>
      </c>
      <c r="DK158" s="261">
        <f t="shared" si="527"/>
        <v>0</v>
      </c>
      <c r="DL158" s="261">
        <f t="shared" si="528"/>
        <v>0</v>
      </c>
      <c r="DM158" s="261">
        <f t="shared" si="206"/>
        <v>5.4404999999999983</v>
      </c>
      <c r="DN158" s="259">
        <f t="shared" si="207"/>
        <v>0</v>
      </c>
      <c r="DO158" s="259">
        <f t="shared" si="529"/>
        <v>2.1286095635127014</v>
      </c>
      <c r="DP158" s="261">
        <f t="shared" si="530"/>
        <v>3.9841199999999999</v>
      </c>
      <c r="DQ158" s="259">
        <f t="shared" si="531"/>
        <v>3.9841199999999999</v>
      </c>
      <c r="DR158" s="259">
        <f t="shared" si="532"/>
        <v>0</v>
      </c>
      <c r="DS158" s="259">
        <f t="shared" si="212"/>
        <v>2.1286095635127014</v>
      </c>
      <c r="DT158" s="259">
        <f t="shared" si="208"/>
        <v>3.9841199999999999</v>
      </c>
      <c r="DU158" s="259">
        <f t="shared" si="533"/>
        <v>5.2103249999999983</v>
      </c>
      <c r="DV158" s="261">
        <f t="shared" si="80"/>
        <v>0</v>
      </c>
      <c r="DW158" s="259">
        <f t="shared" si="81"/>
        <v>0.3557249999999999</v>
      </c>
      <c r="DX158" s="261">
        <f t="shared" si="82"/>
        <v>6.5129062499999977</v>
      </c>
      <c r="DY158" s="261">
        <f t="shared" si="83"/>
        <v>0</v>
      </c>
      <c r="DZ158" s="261">
        <f t="shared" si="84"/>
        <v>0.46244249999999987</v>
      </c>
      <c r="EA158" s="259">
        <f t="shared" si="85"/>
        <v>6.9753487499999975</v>
      </c>
      <c r="EB158" s="261">
        <f t="shared" si="86"/>
        <v>113.32456874999995</v>
      </c>
      <c r="EC158" s="261">
        <f t="shared" si="534"/>
        <v>0</v>
      </c>
      <c r="ED158" s="261">
        <f t="shared" si="88"/>
        <v>0</v>
      </c>
      <c r="EE158" s="261">
        <f t="shared" si="89"/>
        <v>8.0464994999999977</v>
      </c>
      <c r="EF158" s="259">
        <f t="shared" si="90"/>
        <v>121.37106824999995</v>
      </c>
      <c r="EG158" s="261">
        <f t="shared" si="91"/>
        <v>29.127600000000001</v>
      </c>
      <c r="EH158" s="261">
        <f t="shared" si="92"/>
        <v>0</v>
      </c>
      <c r="EI158" s="261">
        <f t="shared" si="93"/>
        <v>0</v>
      </c>
      <c r="EJ158" s="261">
        <f t="shared" si="94"/>
        <v>0</v>
      </c>
      <c r="EK158" s="261">
        <f t="shared" si="95"/>
        <v>0</v>
      </c>
      <c r="EL158" s="259">
        <f t="shared" si="535"/>
        <v>1.2</v>
      </c>
      <c r="EM158" s="259">
        <f t="shared" si="536"/>
        <v>0</v>
      </c>
      <c r="EN158" s="259">
        <f t="shared" si="537"/>
        <v>0</v>
      </c>
      <c r="EO158" s="259">
        <f t="shared" si="538"/>
        <v>0</v>
      </c>
      <c r="EP158" s="259">
        <f t="shared" si="539"/>
        <v>0</v>
      </c>
      <c r="EQ158" s="259">
        <f t="shared" si="540"/>
        <v>1.2</v>
      </c>
      <c r="ER158" s="259">
        <f t="shared" si="541"/>
        <v>0.17249999999999999</v>
      </c>
      <c r="ES158" s="259">
        <f t="shared" si="542"/>
        <v>0</v>
      </c>
      <c r="ET158" s="259">
        <f t="shared" si="543"/>
        <v>0</v>
      </c>
      <c r="EU158" s="259">
        <f t="shared" si="544"/>
        <v>0</v>
      </c>
      <c r="EV158" s="259">
        <f t="shared" si="545"/>
        <v>0</v>
      </c>
      <c r="EW158" s="259">
        <f t="shared" si="546"/>
        <v>0.17249999999999999</v>
      </c>
      <c r="EX158" s="259">
        <f t="shared" si="547"/>
        <v>2.0000000000000004E-2</v>
      </c>
      <c r="EY158" s="259">
        <f t="shared" si="548"/>
        <v>0</v>
      </c>
      <c r="EZ158" s="259">
        <f t="shared" si="549"/>
        <v>0</v>
      </c>
      <c r="FA158" s="259">
        <f t="shared" si="550"/>
        <v>0</v>
      </c>
      <c r="FB158" s="259">
        <f t="shared" si="551"/>
        <v>0</v>
      </c>
      <c r="FC158" s="259">
        <f t="shared" si="552"/>
        <v>2.0000000000000004E-2</v>
      </c>
      <c r="FD158" s="259">
        <f t="shared" si="553"/>
        <v>4.0000000000000008E-2</v>
      </c>
      <c r="FE158" s="259">
        <f t="shared" si="554"/>
        <v>0</v>
      </c>
      <c r="FF158" s="259">
        <f t="shared" si="555"/>
        <v>0</v>
      </c>
      <c r="FG158" s="259">
        <f t="shared" si="556"/>
        <v>0</v>
      </c>
      <c r="FH158" s="259">
        <f t="shared" si="557"/>
        <v>0</v>
      </c>
      <c r="FI158" s="259">
        <f t="shared" si="558"/>
        <v>4.0000000000000008E-2</v>
      </c>
      <c r="FJ158" s="259">
        <f t="shared" si="559"/>
        <v>8.0000000000000016E-2</v>
      </c>
      <c r="FK158" s="259">
        <f t="shared" si="560"/>
        <v>0</v>
      </c>
      <c r="FL158" s="259">
        <f t="shared" si="561"/>
        <v>0</v>
      </c>
      <c r="FM158" s="259">
        <f t="shared" si="562"/>
        <v>0</v>
      </c>
      <c r="FN158" s="259">
        <f t="shared" si="563"/>
        <v>0</v>
      </c>
      <c r="FO158" s="259">
        <f t="shared" si="564"/>
        <v>8.0000000000000016E-2</v>
      </c>
      <c r="FP158" s="259">
        <f t="shared" si="565"/>
        <v>10.752500000000001</v>
      </c>
      <c r="FQ158" s="259">
        <f t="shared" si="566"/>
        <v>0</v>
      </c>
      <c r="FR158" s="259">
        <f t="shared" si="567"/>
        <v>0</v>
      </c>
      <c r="FS158" s="259">
        <f t="shared" si="568"/>
        <v>0</v>
      </c>
      <c r="FT158" s="259">
        <f t="shared" si="569"/>
        <v>0</v>
      </c>
      <c r="FU158" s="259">
        <f t="shared" si="570"/>
        <v>10.752500000000001</v>
      </c>
      <c r="FV158" s="259">
        <f t="shared" si="571"/>
        <v>0</v>
      </c>
      <c r="FW158" s="259">
        <f t="shared" si="572"/>
        <v>0</v>
      </c>
      <c r="FX158" s="259">
        <f t="shared" si="573"/>
        <v>0</v>
      </c>
      <c r="FY158" s="259">
        <f t="shared" si="574"/>
        <v>0</v>
      </c>
      <c r="FZ158" s="259">
        <f t="shared" si="575"/>
        <v>0</v>
      </c>
      <c r="GA158" s="259">
        <f t="shared" si="576"/>
        <v>0</v>
      </c>
      <c r="GB158" s="259">
        <f t="shared" si="577"/>
        <v>0</v>
      </c>
      <c r="GC158" s="259">
        <f t="shared" si="578"/>
        <v>0</v>
      </c>
      <c r="GD158" s="259">
        <f t="shared" si="579"/>
        <v>0</v>
      </c>
      <c r="GE158" s="259">
        <f t="shared" si="580"/>
        <v>0</v>
      </c>
      <c r="GF158" s="259">
        <f t="shared" si="581"/>
        <v>0</v>
      </c>
      <c r="GG158" s="259">
        <f t="shared" si="582"/>
        <v>0</v>
      </c>
      <c r="GH158" s="259">
        <f t="shared" si="583"/>
        <v>0</v>
      </c>
      <c r="GI158" s="259">
        <f t="shared" si="584"/>
        <v>0</v>
      </c>
      <c r="GJ158" s="259">
        <f t="shared" si="585"/>
        <v>0</v>
      </c>
      <c r="GK158" s="259">
        <f t="shared" si="586"/>
        <v>0</v>
      </c>
      <c r="GL158" s="259">
        <f t="shared" si="587"/>
        <v>0</v>
      </c>
      <c r="GM158" s="259">
        <f t="shared" si="588"/>
        <v>0</v>
      </c>
      <c r="GN158" s="259">
        <f t="shared" si="589"/>
        <v>0</v>
      </c>
      <c r="GO158" s="259">
        <f t="shared" si="590"/>
        <v>0</v>
      </c>
      <c r="GP158" s="259">
        <f t="shared" si="591"/>
        <v>0</v>
      </c>
      <c r="GQ158" s="259">
        <f t="shared" si="592"/>
        <v>0</v>
      </c>
      <c r="GR158" s="259">
        <f t="shared" si="593"/>
        <v>0</v>
      </c>
      <c r="GS158" s="259">
        <f t="shared" si="594"/>
        <v>0</v>
      </c>
      <c r="GT158" s="259">
        <f t="shared" si="595"/>
        <v>0</v>
      </c>
      <c r="GU158" s="259">
        <f t="shared" si="596"/>
        <v>0</v>
      </c>
      <c r="GV158" s="259">
        <f t="shared" si="597"/>
        <v>0</v>
      </c>
      <c r="GW158" s="259">
        <f t="shared" si="598"/>
        <v>0</v>
      </c>
      <c r="GX158" s="259">
        <f t="shared" si="599"/>
        <v>0</v>
      </c>
      <c r="GY158" s="259">
        <f t="shared" si="600"/>
        <v>0</v>
      </c>
      <c r="GZ158" s="259">
        <f t="shared" si="601"/>
        <v>0</v>
      </c>
      <c r="HA158" s="259">
        <f t="shared" si="602"/>
        <v>0</v>
      </c>
      <c r="HB158" s="259">
        <f t="shared" si="603"/>
        <v>0</v>
      </c>
      <c r="HC158" s="259">
        <f t="shared" si="604"/>
        <v>0</v>
      </c>
      <c r="HD158" s="259">
        <f t="shared" si="605"/>
        <v>0</v>
      </c>
      <c r="HE158" s="259">
        <f t="shared" si="606"/>
        <v>0</v>
      </c>
      <c r="HF158" s="259">
        <f t="shared" si="607"/>
        <v>0</v>
      </c>
      <c r="HG158" s="259">
        <f t="shared" si="608"/>
        <v>0</v>
      </c>
      <c r="HH158" s="259">
        <f t="shared" si="609"/>
        <v>0</v>
      </c>
      <c r="HI158" s="259">
        <f t="shared" si="610"/>
        <v>0</v>
      </c>
      <c r="HJ158" s="259">
        <f t="shared" si="611"/>
        <v>0</v>
      </c>
      <c r="HK158" s="259">
        <f t="shared" si="612"/>
        <v>0</v>
      </c>
      <c r="HL158" s="259">
        <f t="shared" si="613"/>
        <v>0</v>
      </c>
      <c r="HM158" s="259">
        <f t="shared" si="614"/>
        <v>0</v>
      </c>
      <c r="HN158" s="259">
        <f t="shared" si="615"/>
        <v>0</v>
      </c>
      <c r="HO158" s="259">
        <f t="shared" si="616"/>
        <v>0</v>
      </c>
      <c r="HP158" s="259">
        <f t="shared" si="617"/>
        <v>0</v>
      </c>
      <c r="HQ158" s="259">
        <f t="shared" si="618"/>
        <v>0</v>
      </c>
      <c r="HR158" s="259">
        <f t="shared" si="619"/>
        <v>0</v>
      </c>
      <c r="HS158" s="259">
        <f t="shared" si="620"/>
        <v>0</v>
      </c>
      <c r="HT158" s="259">
        <f t="shared" si="621"/>
        <v>0</v>
      </c>
      <c r="HU158" s="259">
        <f t="shared" si="622"/>
        <v>0</v>
      </c>
      <c r="HV158" s="259">
        <f t="shared" si="623"/>
        <v>0</v>
      </c>
      <c r="HW158" s="259">
        <f t="shared" si="624"/>
        <v>0</v>
      </c>
      <c r="HX158" s="259">
        <f t="shared" si="625"/>
        <v>16.739999999999998</v>
      </c>
      <c r="HY158" s="259">
        <f t="shared" si="631"/>
        <v>0.95657142857142852</v>
      </c>
      <c r="HZ158" s="259">
        <f t="shared" si="209"/>
        <v>0.95657142857142852</v>
      </c>
      <c r="ID158" s="264"/>
      <c r="IE158" s="264"/>
    </row>
    <row r="159" spans="2:239" s="263" customFormat="1" ht="12.75" customHeight="1" outlineLevel="1" x14ac:dyDescent="0.25">
      <c r="B159" s="311">
        <v>1</v>
      </c>
      <c r="C159" s="251" t="s">
        <v>4473</v>
      </c>
      <c r="D159" s="252">
        <v>11.63</v>
      </c>
      <c r="E159" s="289">
        <f t="shared" si="626"/>
        <v>1520</v>
      </c>
      <c r="F159" s="378"/>
      <c r="G159" s="253">
        <f t="shared" si="627"/>
        <v>1.62</v>
      </c>
      <c r="H159" s="253">
        <v>1.63</v>
      </c>
      <c r="I159" s="254" t="str">
        <f t="shared" si="188"/>
        <v>PONTALETE</v>
      </c>
      <c r="J159" s="255"/>
      <c r="K159" s="255"/>
      <c r="L159" s="255"/>
      <c r="M159" s="255"/>
      <c r="N159" s="255"/>
      <c r="O159" s="255"/>
      <c r="P159" s="255"/>
      <c r="Q159" s="255"/>
      <c r="R159" s="255"/>
      <c r="S159" s="255"/>
      <c r="T159" s="255"/>
      <c r="U159" s="255">
        <v>300</v>
      </c>
      <c r="V159" s="255" t="s">
        <v>4064</v>
      </c>
      <c r="W159" s="256" t="str">
        <f t="shared" si="628"/>
        <v>SEM LENÇOL</v>
      </c>
      <c r="X159" s="287" t="s">
        <v>909</v>
      </c>
      <c r="Y159" s="257"/>
      <c r="Z159" s="258">
        <f t="shared" si="1"/>
        <v>1.62</v>
      </c>
      <c r="AA159" s="259">
        <f t="shared" si="2"/>
        <v>1.63</v>
      </c>
      <c r="AB159" s="259">
        <f t="shared" si="189"/>
        <v>1.625</v>
      </c>
      <c r="AC159" s="259">
        <f t="shared" si="495"/>
        <v>1.7250000000000001</v>
      </c>
      <c r="AD159" s="259">
        <f t="shared" si="190"/>
        <v>1.7250000000000001</v>
      </c>
      <c r="AE159" s="259">
        <f t="shared" si="629"/>
        <v>11.63</v>
      </c>
      <c r="AF159" s="259">
        <f t="shared" si="630"/>
        <v>11.63</v>
      </c>
      <c r="AG159" s="260">
        <f t="shared" si="6"/>
        <v>300</v>
      </c>
      <c r="AH159" s="261">
        <f t="shared" si="7"/>
        <v>0.64999999999999991</v>
      </c>
      <c r="AI159" s="259">
        <f t="shared" si="191"/>
        <v>7.5594999999999999</v>
      </c>
      <c r="AJ159" s="259">
        <f t="shared" si="192"/>
        <v>10.961274999999999</v>
      </c>
      <c r="AK159" s="259">
        <f t="shared" si="8"/>
        <v>1.7008875000000006</v>
      </c>
      <c r="AL159" s="259">
        <f t="shared" si="9"/>
        <v>0</v>
      </c>
      <c r="AM159" s="259">
        <f t="shared" si="10"/>
        <v>0</v>
      </c>
      <c r="AN159" s="261">
        <f t="shared" si="193"/>
        <v>12.662162500000001</v>
      </c>
      <c r="AO159" s="259">
        <f t="shared" si="194"/>
        <v>12.662162500000001</v>
      </c>
      <c r="AP159" s="259">
        <f t="shared" si="195"/>
        <v>0</v>
      </c>
      <c r="AQ159" s="259">
        <f t="shared" si="11"/>
        <v>9.8854999999999986</v>
      </c>
      <c r="AR159" s="259">
        <f t="shared" si="12"/>
        <v>1.4828249999999998</v>
      </c>
      <c r="AS159" s="259">
        <f t="shared" si="13"/>
        <v>1.9770999999999999</v>
      </c>
      <c r="AT159" s="259">
        <f t="shared" si="14"/>
        <v>0.49427499999999996</v>
      </c>
      <c r="AU159" s="259">
        <f t="shared" si="15"/>
        <v>0</v>
      </c>
      <c r="AV159" s="259">
        <f t="shared" si="16"/>
        <v>0</v>
      </c>
      <c r="AW159" s="259">
        <f t="shared" si="17"/>
        <v>0</v>
      </c>
      <c r="AX159" s="259">
        <f t="shared" si="18"/>
        <v>0</v>
      </c>
      <c r="AY159" s="259">
        <f t="shared" si="19"/>
        <v>0</v>
      </c>
      <c r="AZ159" s="259">
        <f t="shared" si="20"/>
        <v>0</v>
      </c>
      <c r="BA159" s="259">
        <f t="shared" si="21"/>
        <v>0</v>
      </c>
      <c r="BB159" s="259">
        <f t="shared" si="22"/>
        <v>0</v>
      </c>
      <c r="BC159" s="259">
        <f t="shared" si="23"/>
        <v>0</v>
      </c>
      <c r="BD159" s="259">
        <f t="shared" si="24"/>
        <v>0</v>
      </c>
      <c r="BE159" s="259">
        <f t="shared" si="196"/>
        <v>0.05</v>
      </c>
      <c r="BF159" s="259">
        <f t="shared" si="197"/>
        <v>0.49427499999999996</v>
      </c>
      <c r="BG159" s="259">
        <f t="shared" si="25"/>
        <v>1.4828249999999998</v>
      </c>
      <c r="BH159" s="259">
        <f t="shared" si="198"/>
        <v>1.9770999999999999</v>
      </c>
      <c r="BI159" s="261">
        <f t="shared" si="199"/>
        <v>0.82207625762810921</v>
      </c>
      <c r="BJ159" s="259">
        <f t="shared" si="200"/>
        <v>10.961274999999999</v>
      </c>
      <c r="BK159" s="259">
        <f t="shared" si="201"/>
        <v>1.7008875000000006</v>
      </c>
      <c r="BL159" s="259">
        <f t="shared" si="26"/>
        <v>0</v>
      </c>
      <c r="BM159" s="259">
        <f t="shared" si="27"/>
        <v>0</v>
      </c>
      <c r="BN159" s="261">
        <f t="shared" si="202"/>
        <v>1.0961274999999999</v>
      </c>
      <c r="BO159" s="261">
        <f t="shared" si="203"/>
        <v>0.17008875000000007</v>
      </c>
      <c r="BP159" s="261">
        <f t="shared" si="28"/>
        <v>0</v>
      </c>
      <c r="BQ159" s="261">
        <f t="shared" si="29"/>
        <v>0</v>
      </c>
      <c r="BR159" s="259">
        <f t="shared" si="30"/>
        <v>9.6459219999999988</v>
      </c>
      <c r="BS159" s="259">
        <f t="shared" si="31"/>
        <v>1.4967810000000006</v>
      </c>
      <c r="BT159" s="259">
        <f t="shared" si="32"/>
        <v>0</v>
      </c>
      <c r="BU159" s="259">
        <f t="shared" si="33"/>
        <v>0</v>
      </c>
      <c r="BV159" s="261">
        <f t="shared" si="34"/>
        <v>0.21922549999999999</v>
      </c>
      <c r="BW159" s="261">
        <f t="shared" si="35"/>
        <v>3.4017750000000013E-2</v>
      </c>
      <c r="BX159" s="261">
        <f t="shared" si="36"/>
        <v>0</v>
      </c>
      <c r="BY159" s="261">
        <f t="shared" si="37"/>
        <v>0</v>
      </c>
      <c r="BZ159" s="261">
        <f t="shared" si="38"/>
        <v>0</v>
      </c>
      <c r="CA159" s="261">
        <f t="shared" si="39"/>
        <v>0</v>
      </c>
      <c r="CB159" s="261">
        <f t="shared" si="40"/>
        <v>0</v>
      </c>
      <c r="CC159" s="261">
        <f t="shared" si="41"/>
        <v>0</v>
      </c>
      <c r="CD159" s="259">
        <f t="shared" si="496"/>
        <v>11.142702999999999</v>
      </c>
      <c r="CE159" s="261">
        <f t="shared" si="204"/>
        <v>0.25324325000000003</v>
      </c>
      <c r="CF159" s="261">
        <f t="shared" si="43"/>
        <v>0</v>
      </c>
      <c r="CG159" s="261">
        <f t="shared" si="497"/>
        <v>1.0961274999999999</v>
      </c>
      <c r="CH159" s="261">
        <f t="shared" si="498"/>
        <v>0.17008875000000007</v>
      </c>
      <c r="CI159" s="261">
        <f t="shared" si="499"/>
        <v>0</v>
      </c>
      <c r="CJ159" s="261">
        <f t="shared" si="500"/>
        <v>0</v>
      </c>
      <c r="CK159" s="261">
        <f t="shared" si="501"/>
        <v>9.6459219999999988</v>
      </c>
      <c r="CL159" s="261">
        <f t="shared" si="502"/>
        <v>1.4967810000000006</v>
      </c>
      <c r="CM159" s="261">
        <f t="shared" si="503"/>
        <v>0</v>
      </c>
      <c r="CN159" s="261">
        <f t="shared" si="504"/>
        <v>0</v>
      </c>
      <c r="CO159" s="261">
        <f t="shared" si="505"/>
        <v>0.21922549999999999</v>
      </c>
      <c r="CP159" s="261">
        <f t="shared" si="506"/>
        <v>3.4017750000000013E-2</v>
      </c>
      <c r="CQ159" s="261">
        <f t="shared" si="507"/>
        <v>0</v>
      </c>
      <c r="CR159" s="261">
        <f t="shared" si="508"/>
        <v>0</v>
      </c>
      <c r="CS159" s="261">
        <f t="shared" si="509"/>
        <v>0</v>
      </c>
      <c r="CT159" s="261">
        <f t="shared" si="510"/>
        <v>0</v>
      </c>
      <c r="CU159" s="261">
        <f t="shared" si="511"/>
        <v>0</v>
      </c>
      <c r="CV159" s="261">
        <f t="shared" si="512"/>
        <v>0</v>
      </c>
      <c r="CW159" s="261">
        <f t="shared" si="513"/>
        <v>0</v>
      </c>
      <c r="CX159" s="261">
        <f t="shared" si="514"/>
        <v>0</v>
      </c>
      <c r="CY159" s="261">
        <f t="shared" si="515"/>
        <v>0</v>
      </c>
      <c r="CZ159" s="261">
        <f t="shared" si="516"/>
        <v>0</v>
      </c>
      <c r="DA159" s="261">
        <f t="shared" si="517"/>
        <v>0</v>
      </c>
      <c r="DB159" s="261">
        <f t="shared" si="518"/>
        <v>0</v>
      </c>
      <c r="DC159" s="261">
        <f t="shared" si="519"/>
        <v>0</v>
      </c>
      <c r="DD159" s="261">
        <f t="shared" si="520"/>
        <v>0</v>
      </c>
      <c r="DE159" s="261">
        <f t="shared" si="521"/>
        <v>0</v>
      </c>
      <c r="DF159" s="261">
        <f t="shared" si="522"/>
        <v>0</v>
      </c>
      <c r="DG159" s="261">
        <f t="shared" si="523"/>
        <v>0</v>
      </c>
      <c r="DH159" s="261">
        <f t="shared" si="524"/>
        <v>0</v>
      </c>
      <c r="DI159" s="261">
        <f t="shared" si="525"/>
        <v>0</v>
      </c>
      <c r="DJ159" s="261">
        <f t="shared" si="526"/>
        <v>0</v>
      </c>
      <c r="DK159" s="261">
        <f t="shared" si="527"/>
        <v>0</v>
      </c>
      <c r="DL159" s="261">
        <f t="shared" si="528"/>
        <v>0</v>
      </c>
      <c r="DM159" s="261">
        <f t="shared" si="206"/>
        <v>7.5594999999999999</v>
      </c>
      <c r="DN159" s="259">
        <f t="shared" si="207"/>
        <v>0</v>
      </c>
      <c r="DO159" s="259">
        <f t="shared" si="529"/>
        <v>2.9576737423718908</v>
      </c>
      <c r="DP159" s="261">
        <f t="shared" si="530"/>
        <v>5.422487499999999</v>
      </c>
      <c r="DQ159" s="259">
        <f t="shared" si="531"/>
        <v>5.422487499999999</v>
      </c>
      <c r="DR159" s="259">
        <f t="shared" si="532"/>
        <v>0</v>
      </c>
      <c r="DS159" s="259">
        <f t="shared" si="212"/>
        <v>2.9576737423718908</v>
      </c>
      <c r="DT159" s="259">
        <f t="shared" si="208"/>
        <v>5.422487499999999</v>
      </c>
      <c r="DU159" s="259">
        <f t="shared" si="533"/>
        <v>7.2396750000000001</v>
      </c>
      <c r="DV159" s="261">
        <f t="shared" si="80"/>
        <v>0</v>
      </c>
      <c r="DW159" s="259">
        <f t="shared" si="81"/>
        <v>0.49427499999999996</v>
      </c>
      <c r="DX159" s="261">
        <f t="shared" si="82"/>
        <v>9.0495937499999997</v>
      </c>
      <c r="DY159" s="261">
        <f t="shared" si="83"/>
        <v>0</v>
      </c>
      <c r="DZ159" s="261">
        <f t="shared" si="84"/>
        <v>0.6425575</v>
      </c>
      <c r="EA159" s="259">
        <f t="shared" si="85"/>
        <v>9.6921512500000002</v>
      </c>
      <c r="EB159" s="261">
        <f t="shared" si="86"/>
        <v>157.46293124999997</v>
      </c>
      <c r="EC159" s="261">
        <f t="shared" si="534"/>
        <v>0</v>
      </c>
      <c r="ED159" s="261">
        <f t="shared" si="88"/>
        <v>0</v>
      </c>
      <c r="EE159" s="261">
        <f t="shared" si="89"/>
        <v>11.180500499999999</v>
      </c>
      <c r="EF159" s="259">
        <f t="shared" si="90"/>
        <v>168.64343174999996</v>
      </c>
      <c r="EG159" s="261">
        <f t="shared" si="91"/>
        <v>40.123500000000007</v>
      </c>
      <c r="EH159" s="261">
        <f t="shared" si="92"/>
        <v>0</v>
      </c>
      <c r="EI159" s="261">
        <f t="shared" si="93"/>
        <v>0</v>
      </c>
      <c r="EJ159" s="261">
        <f t="shared" si="94"/>
        <v>0</v>
      </c>
      <c r="EK159" s="261">
        <f t="shared" si="95"/>
        <v>0</v>
      </c>
      <c r="EL159" s="259">
        <f t="shared" si="535"/>
        <v>0</v>
      </c>
      <c r="EM159" s="259">
        <f t="shared" si="536"/>
        <v>0</v>
      </c>
      <c r="EN159" s="259">
        <f t="shared" si="537"/>
        <v>0</v>
      </c>
      <c r="EO159" s="259">
        <f t="shared" si="538"/>
        <v>0</v>
      </c>
      <c r="EP159" s="259">
        <f t="shared" si="539"/>
        <v>0</v>
      </c>
      <c r="EQ159" s="259">
        <f t="shared" si="540"/>
        <v>0</v>
      </c>
      <c r="ER159" s="259">
        <f t="shared" si="541"/>
        <v>0</v>
      </c>
      <c r="ES159" s="259">
        <f t="shared" si="542"/>
        <v>0</v>
      </c>
      <c r="ET159" s="259">
        <f t="shared" si="543"/>
        <v>0</v>
      </c>
      <c r="EU159" s="259">
        <f t="shared" si="544"/>
        <v>0</v>
      </c>
      <c r="EV159" s="259">
        <f t="shared" si="545"/>
        <v>0</v>
      </c>
      <c r="EW159" s="259">
        <f t="shared" si="546"/>
        <v>0</v>
      </c>
      <c r="EX159" s="259">
        <f t="shared" si="547"/>
        <v>0</v>
      </c>
      <c r="EY159" s="259">
        <f t="shared" si="548"/>
        <v>0</v>
      </c>
      <c r="EZ159" s="259">
        <f t="shared" si="549"/>
        <v>0</v>
      </c>
      <c r="FA159" s="259">
        <f t="shared" si="550"/>
        <v>0</v>
      </c>
      <c r="FB159" s="259">
        <f t="shared" si="551"/>
        <v>0</v>
      </c>
      <c r="FC159" s="259">
        <f t="shared" si="552"/>
        <v>0</v>
      </c>
      <c r="FD159" s="259">
        <f t="shared" si="553"/>
        <v>0</v>
      </c>
      <c r="FE159" s="259">
        <f t="shared" si="554"/>
        <v>0</v>
      </c>
      <c r="FF159" s="259">
        <f t="shared" si="555"/>
        <v>0</v>
      </c>
      <c r="FG159" s="259">
        <f t="shared" si="556"/>
        <v>0</v>
      </c>
      <c r="FH159" s="259">
        <f t="shared" si="557"/>
        <v>0</v>
      </c>
      <c r="FI159" s="259">
        <f t="shared" si="558"/>
        <v>0</v>
      </c>
      <c r="FJ159" s="259">
        <f t="shared" si="559"/>
        <v>0</v>
      </c>
      <c r="FK159" s="259">
        <f t="shared" si="560"/>
        <v>0</v>
      </c>
      <c r="FL159" s="259">
        <f t="shared" si="561"/>
        <v>0</v>
      </c>
      <c r="FM159" s="259">
        <f t="shared" si="562"/>
        <v>0</v>
      </c>
      <c r="FN159" s="259">
        <f t="shared" si="563"/>
        <v>0</v>
      </c>
      <c r="FO159" s="259">
        <f t="shared" si="564"/>
        <v>0</v>
      </c>
      <c r="FP159" s="259">
        <f t="shared" si="565"/>
        <v>0</v>
      </c>
      <c r="FQ159" s="259">
        <f t="shared" si="566"/>
        <v>0</v>
      </c>
      <c r="FR159" s="259">
        <f t="shared" si="567"/>
        <v>0</v>
      </c>
      <c r="FS159" s="259">
        <f t="shared" si="568"/>
        <v>0</v>
      </c>
      <c r="FT159" s="259">
        <f t="shared" si="569"/>
        <v>0</v>
      </c>
      <c r="FU159" s="259">
        <f t="shared" si="570"/>
        <v>0</v>
      </c>
      <c r="FV159" s="259">
        <f t="shared" si="571"/>
        <v>0</v>
      </c>
      <c r="FW159" s="259">
        <f t="shared" si="572"/>
        <v>0</v>
      </c>
      <c r="FX159" s="259">
        <f t="shared" si="573"/>
        <v>0</v>
      </c>
      <c r="FY159" s="259">
        <f t="shared" si="574"/>
        <v>0</v>
      </c>
      <c r="FZ159" s="259">
        <f t="shared" si="575"/>
        <v>0</v>
      </c>
      <c r="GA159" s="259">
        <f t="shared" si="576"/>
        <v>0</v>
      </c>
      <c r="GB159" s="259">
        <f t="shared" si="577"/>
        <v>0</v>
      </c>
      <c r="GC159" s="259">
        <f t="shared" si="578"/>
        <v>0</v>
      </c>
      <c r="GD159" s="259">
        <f t="shared" si="579"/>
        <v>0</v>
      </c>
      <c r="GE159" s="259">
        <f t="shared" si="580"/>
        <v>0</v>
      </c>
      <c r="GF159" s="259">
        <f t="shared" si="581"/>
        <v>0</v>
      </c>
      <c r="GG159" s="259">
        <f t="shared" si="582"/>
        <v>0</v>
      </c>
      <c r="GH159" s="259">
        <f t="shared" si="583"/>
        <v>0</v>
      </c>
      <c r="GI159" s="259">
        <f t="shared" si="584"/>
        <v>0</v>
      </c>
      <c r="GJ159" s="259">
        <f t="shared" si="585"/>
        <v>0</v>
      </c>
      <c r="GK159" s="259">
        <f t="shared" si="586"/>
        <v>0</v>
      </c>
      <c r="GL159" s="259">
        <f t="shared" si="587"/>
        <v>0</v>
      </c>
      <c r="GM159" s="259">
        <f t="shared" si="588"/>
        <v>0</v>
      </c>
      <c r="GN159" s="259">
        <f t="shared" si="589"/>
        <v>0</v>
      </c>
      <c r="GO159" s="259">
        <f t="shared" si="590"/>
        <v>0</v>
      </c>
      <c r="GP159" s="259">
        <f t="shared" si="591"/>
        <v>0</v>
      </c>
      <c r="GQ159" s="259">
        <f t="shared" si="592"/>
        <v>0</v>
      </c>
      <c r="GR159" s="259">
        <f t="shared" si="593"/>
        <v>0</v>
      </c>
      <c r="GS159" s="259">
        <f t="shared" si="594"/>
        <v>0</v>
      </c>
      <c r="GT159" s="259">
        <f t="shared" si="595"/>
        <v>0</v>
      </c>
      <c r="GU159" s="259">
        <f t="shared" si="596"/>
        <v>0</v>
      </c>
      <c r="GV159" s="259">
        <f t="shared" si="597"/>
        <v>0</v>
      </c>
      <c r="GW159" s="259">
        <f t="shared" si="598"/>
        <v>0</v>
      </c>
      <c r="GX159" s="259">
        <f t="shared" si="599"/>
        <v>0</v>
      </c>
      <c r="GY159" s="259">
        <f t="shared" si="600"/>
        <v>0</v>
      </c>
      <c r="GZ159" s="259">
        <f t="shared" si="601"/>
        <v>0</v>
      </c>
      <c r="HA159" s="259">
        <f t="shared" si="602"/>
        <v>0</v>
      </c>
      <c r="HB159" s="259">
        <f t="shared" si="603"/>
        <v>0</v>
      </c>
      <c r="HC159" s="259">
        <f t="shared" si="604"/>
        <v>0</v>
      </c>
      <c r="HD159" s="259">
        <f t="shared" si="605"/>
        <v>0</v>
      </c>
      <c r="HE159" s="259">
        <f t="shared" si="606"/>
        <v>0</v>
      </c>
      <c r="HF159" s="259">
        <f t="shared" si="607"/>
        <v>0</v>
      </c>
      <c r="HG159" s="259">
        <f t="shared" si="608"/>
        <v>0</v>
      </c>
      <c r="HH159" s="259">
        <f t="shared" si="609"/>
        <v>0</v>
      </c>
      <c r="HI159" s="259">
        <f t="shared" si="610"/>
        <v>0</v>
      </c>
      <c r="HJ159" s="259">
        <f t="shared" si="611"/>
        <v>0</v>
      </c>
      <c r="HK159" s="259">
        <f t="shared" si="612"/>
        <v>0</v>
      </c>
      <c r="HL159" s="259">
        <f t="shared" si="613"/>
        <v>0</v>
      </c>
      <c r="HM159" s="259">
        <f t="shared" si="614"/>
        <v>0</v>
      </c>
      <c r="HN159" s="259">
        <f t="shared" si="615"/>
        <v>0</v>
      </c>
      <c r="HO159" s="259">
        <f t="shared" si="616"/>
        <v>0</v>
      </c>
      <c r="HP159" s="259">
        <f t="shared" si="617"/>
        <v>0</v>
      </c>
      <c r="HQ159" s="259">
        <f t="shared" si="618"/>
        <v>0</v>
      </c>
      <c r="HR159" s="259">
        <f t="shared" si="619"/>
        <v>0</v>
      </c>
      <c r="HS159" s="259">
        <f t="shared" si="620"/>
        <v>0</v>
      </c>
      <c r="HT159" s="259">
        <f t="shared" si="621"/>
        <v>0</v>
      </c>
      <c r="HU159" s="259">
        <f t="shared" si="622"/>
        <v>0</v>
      </c>
      <c r="HV159" s="259">
        <f t="shared" si="623"/>
        <v>0</v>
      </c>
      <c r="HW159" s="259">
        <f t="shared" si="624"/>
        <v>0</v>
      </c>
      <c r="HX159" s="259">
        <f t="shared" si="625"/>
        <v>23.26</v>
      </c>
      <c r="HY159" s="259">
        <f t="shared" si="631"/>
        <v>1.3291428571428572</v>
      </c>
      <c r="HZ159" s="259">
        <f t="shared" si="209"/>
        <v>1.3291428571428572</v>
      </c>
      <c r="ID159" s="264"/>
      <c r="IE159" s="264"/>
    </row>
    <row r="160" spans="2:239" s="263" customFormat="1" ht="12.75" customHeight="1" outlineLevel="1" x14ac:dyDescent="0.25">
      <c r="B160" s="311">
        <v>1</v>
      </c>
      <c r="C160" s="251" t="s">
        <v>4473</v>
      </c>
      <c r="D160" s="252">
        <v>0.37</v>
      </c>
      <c r="E160" s="289">
        <f t="shared" si="626"/>
        <v>1520.37</v>
      </c>
      <c r="F160" s="378"/>
      <c r="G160" s="253">
        <f t="shared" si="627"/>
        <v>1.63</v>
      </c>
      <c r="H160" s="253">
        <v>1.63</v>
      </c>
      <c r="I160" s="254" t="str">
        <f t="shared" si="188"/>
        <v>PONTALETE</v>
      </c>
      <c r="J160" s="255"/>
      <c r="K160" s="255"/>
      <c r="L160" s="255"/>
      <c r="M160" s="255"/>
      <c r="N160" s="255"/>
      <c r="O160" s="255"/>
      <c r="P160" s="255"/>
      <c r="Q160" s="255">
        <v>1</v>
      </c>
      <c r="R160" s="255"/>
      <c r="S160" s="255"/>
      <c r="T160" s="255"/>
      <c r="U160" s="255">
        <v>300</v>
      </c>
      <c r="V160" s="255" t="s">
        <v>4064</v>
      </c>
      <c r="W160" s="256" t="str">
        <f t="shared" si="628"/>
        <v>SEM LENÇOL</v>
      </c>
      <c r="X160" s="287" t="s">
        <v>909</v>
      </c>
      <c r="Y160" s="257"/>
      <c r="Z160" s="258">
        <f t="shared" si="1"/>
        <v>1.63</v>
      </c>
      <c r="AA160" s="259">
        <f t="shared" si="2"/>
        <v>1.63</v>
      </c>
      <c r="AB160" s="259">
        <f t="shared" si="189"/>
        <v>1.63</v>
      </c>
      <c r="AC160" s="259">
        <f t="shared" si="495"/>
        <v>1.73</v>
      </c>
      <c r="AD160" s="259">
        <f t="shared" si="190"/>
        <v>1.73</v>
      </c>
      <c r="AE160" s="259">
        <f t="shared" si="629"/>
        <v>0.37</v>
      </c>
      <c r="AF160" s="259">
        <f t="shared" si="630"/>
        <v>0.37</v>
      </c>
      <c r="AG160" s="260">
        <f t="shared" si="6"/>
        <v>300</v>
      </c>
      <c r="AH160" s="261">
        <f t="shared" si="7"/>
        <v>0.64999999999999991</v>
      </c>
      <c r="AI160" s="259">
        <f t="shared" si="191"/>
        <v>0.24049999999999996</v>
      </c>
      <c r="AJ160" s="259">
        <f t="shared" si="192"/>
        <v>0.34872499999999995</v>
      </c>
      <c r="AK160" s="259">
        <f t="shared" si="8"/>
        <v>5.5314999999999989E-2</v>
      </c>
      <c r="AL160" s="259">
        <f t="shared" si="9"/>
        <v>0</v>
      </c>
      <c r="AM160" s="259">
        <f t="shared" si="10"/>
        <v>0</v>
      </c>
      <c r="AN160" s="261">
        <f t="shared" si="193"/>
        <v>0.4040399999999999</v>
      </c>
      <c r="AO160" s="259">
        <f t="shared" si="194"/>
        <v>0.4040399999999999</v>
      </c>
      <c r="AP160" s="259">
        <f t="shared" si="195"/>
        <v>0</v>
      </c>
      <c r="AQ160" s="259">
        <f t="shared" si="11"/>
        <v>0.31449999999999995</v>
      </c>
      <c r="AR160" s="259">
        <f t="shared" si="12"/>
        <v>4.7174999999999988E-2</v>
      </c>
      <c r="AS160" s="259">
        <f t="shared" si="13"/>
        <v>6.2899999999999998E-2</v>
      </c>
      <c r="AT160" s="259">
        <f t="shared" si="14"/>
        <v>1.5724999999999999E-2</v>
      </c>
      <c r="AU160" s="259">
        <f t="shared" si="15"/>
        <v>0</v>
      </c>
      <c r="AV160" s="259">
        <f t="shared" si="16"/>
        <v>0</v>
      </c>
      <c r="AW160" s="259">
        <f t="shared" si="17"/>
        <v>0</v>
      </c>
      <c r="AX160" s="259">
        <f t="shared" si="18"/>
        <v>0</v>
      </c>
      <c r="AY160" s="259">
        <f t="shared" si="19"/>
        <v>0</v>
      </c>
      <c r="AZ160" s="259">
        <f t="shared" si="20"/>
        <v>0</v>
      </c>
      <c r="BA160" s="259">
        <f t="shared" si="21"/>
        <v>0</v>
      </c>
      <c r="BB160" s="259">
        <f t="shared" si="22"/>
        <v>0</v>
      </c>
      <c r="BC160" s="259">
        <f t="shared" si="23"/>
        <v>0</v>
      </c>
      <c r="BD160" s="259">
        <f t="shared" si="24"/>
        <v>0</v>
      </c>
      <c r="BE160" s="259">
        <f t="shared" si="196"/>
        <v>0.05</v>
      </c>
      <c r="BF160" s="259">
        <f t="shared" si="197"/>
        <v>1.5724999999999999E-2</v>
      </c>
      <c r="BG160" s="259">
        <f t="shared" si="25"/>
        <v>4.7174999999999988E-2</v>
      </c>
      <c r="BH160" s="259">
        <f t="shared" si="198"/>
        <v>6.2899999999999998E-2</v>
      </c>
      <c r="BI160" s="261">
        <f t="shared" si="199"/>
        <v>2.6153758841135029E-2</v>
      </c>
      <c r="BJ160" s="259">
        <f t="shared" si="200"/>
        <v>0.34872499999999995</v>
      </c>
      <c r="BK160" s="259">
        <f t="shared" si="201"/>
        <v>5.5314999999999989E-2</v>
      </c>
      <c r="BL160" s="259">
        <f t="shared" si="26"/>
        <v>0</v>
      </c>
      <c r="BM160" s="259">
        <f t="shared" si="27"/>
        <v>0</v>
      </c>
      <c r="BN160" s="261">
        <f t="shared" si="202"/>
        <v>3.4872499999999994E-2</v>
      </c>
      <c r="BO160" s="261">
        <f t="shared" si="203"/>
        <v>5.5314999999999991E-3</v>
      </c>
      <c r="BP160" s="261">
        <f t="shared" si="28"/>
        <v>0</v>
      </c>
      <c r="BQ160" s="261">
        <f t="shared" si="29"/>
        <v>0</v>
      </c>
      <c r="BR160" s="259">
        <f t="shared" si="30"/>
        <v>0.30687799999999998</v>
      </c>
      <c r="BS160" s="259">
        <f t="shared" si="31"/>
        <v>4.867719999999999E-2</v>
      </c>
      <c r="BT160" s="259">
        <f t="shared" si="32"/>
        <v>0</v>
      </c>
      <c r="BU160" s="259">
        <f t="shared" si="33"/>
        <v>0</v>
      </c>
      <c r="BV160" s="261">
        <f t="shared" si="34"/>
        <v>6.9744999999999989E-3</v>
      </c>
      <c r="BW160" s="261">
        <f t="shared" si="35"/>
        <v>1.1062999999999997E-3</v>
      </c>
      <c r="BX160" s="261">
        <f t="shared" si="36"/>
        <v>0</v>
      </c>
      <c r="BY160" s="261">
        <f t="shared" si="37"/>
        <v>0</v>
      </c>
      <c r="BZ160" s="261">
        <f t="shared" si="38"/>
        <v>0</v>
      </c>
      <c r="CA160" s="261">
        <f t="shared" si="39"/>
        <v>0</v>
      </c>
      <c r="CB160" s="261">
        <f t="shared" si="40"/>
        <v>0</v>
      </c>
      <c r="CC160" s="261">
        <f t="shared" si="41"/>
        <v>0</v>
      </c>
      <c r="CD160" s="259">
        <f t="shared" si="496"/>
        <v>0.35555519999999996</v>
      </c>
      <c r="CE160" s="261">
        <f t="shared" si="204"/>
        <v>8.0807999999999991E-3</v>
      </c>
      <c r="CF160" s="261">
        <f t="shared" si="43"/>
        <v>0</v>
      </c>
      <c r="CG160" s="261">
        <f t="shared" si="497"/>
        <v>3.4872499999999994E-2</v>
      </c>
      <c r="CH160" s="261">
        <f t="shared" si="498"/>
        <v>5.5314999999999991E-3</v>
      </c>
      <c r="CI160" s="261">
        <f t="shared" si="499"/>
        <v>0</v>
      </c>
      <c r="CJ160" s="261">
        <f t="shared" si="500"/>
        <v>0</v>
      </c>
      <c r="CK160" s="261">
        <f t="shared" si="501"/>
        <v>0.30687799999999998</v>
      </c>
      <c r="CL160" s="261">
        <f t="shared" si="502"/>
        <v>4.867719999999999E-2</v>
      </c>
      <c r="CM160" s="261">
        <f t="shared" si="503"/>
        <v>0</v>
      </c>
      <c r="CN160" s="261">
        <f t="shared" si="504"/>
        <v>0</v>
      </c>
      <c r="CO160" s="261">
        <f t="shared" si="505"/>
        <v>6.9744999999999989E-3</v>
      </c>
      <c r="CP160" s="261">
        <f t="shared" si="506"/>
        <v>1.1062999999999997E-3</v>
      </c>
      <c r="CQ160" s="261">
        <f t="shared" si="507"/>
        <v>0</v>
      </c>
      <c r="CR160" s="261">
        <f t="shared" si="508"/>
        <v>0</v>
      </c>
      <c r="CS160" s="261">
        <f t="shared" si="509"/>
        <v>0</v>
      </c>
      <c r="CT160" s="261">
        <f t="shared" si="510"/>
        <v>0</v>
      </c>
      <c r="CU160" s="261">
        <f t="shared" si="511"/>
        <v>0</v>
      </c>
      <c r="CV160" s="261">
        <f t="shared" si="512"/>
        <v>0</v>
      </c>
      <c r="CW160" s="261">
        <f t="shared" si="513"/>
        <v>0</v>
      </c>
      <c r="CX160" s="261">
        <f t="shared" si="514"/>
        <v>0</v>
      </c>
      <c r="CY160" s="261">
        <f t="shared" si="515"/>
        <v>0</v>
      </c>
      <c r="CZ160" s="261">
        <f t="shared" si="516"/>
        <v>0</v>
      </c>
      <c r="DA160" s="261">
        <f t="shared" si="517"/>
        <v>0</v>
      </c>
      <c r="DB160" s="261">
        <f t="shared" si="518"/>
        <v>0</v>
      </c>
      <c r="DC160" s="261">
        <f t="shared" si="519"/>
        <v>0</v>
      </c>
      <c r="DD160" s="261">
        <f t="shared" si="520"/>
        <v>0</v>
      </c>
      <c r="DE160" s="261">
        <f t="shared" si="521"/>
        <v>0</v>
      </c>
      <c r="DF160" s="261">
        <f t="shared" si="522"/>
        <v>0</v>
      </c>
      <c r="DG160" s="261">
        <f t="shared" si="523"/>
        <v>0</v>
      </c>
      <c r="DH160" s="261">
        <f t="shared" si="524"/>
        <v>0</v>
      </c>
      <c r="DI160" s="261">
        <f t="shared" si="525"/>
        <v>0</v>
      </c>
      <c r="DJ160" s="261">
        <f t="shared" si="526"/>
        <v>0</v>
      </c>
      <c r="DK160" s="261">
        <f t="shared" si="527"/>
        <v>0</v>
      </c>
      <c r="DL160" s="261">
        <f t="shared" si="528"/>
        <v>0</v>
      </c>
      <c r="DM160" s="261">
        <f t="shared" si="206"/>
        <v>0.24049999999999996</v>
      </c>
      <c r="DN160" s="259">
        <f t="shared" si="207"/>
        <v>0</v>
      </c>
      <c r="DO160" s="259">
        <f t="shared" si="529"/>
        <v>9.4096241158864946E-2</v>
      </c>
      <c r="DP160" s="261">
        <f t="shared" si="530"/>
        <v>0.17371499999999995</v>
      </c>
      <c r="DQ160" s="259">
        <f t="shared" si="531"/>
        <v>0.17371499999999995</v>
      </c>
      <c r="DR160" s="259">
        <f t="shared" si="532"/>
        <v>0</v>
      </c>
      <c r="DS160" s="259">
        <f t="shared" si="212"/>
        <v>9.4096241158864946E-2</v>
      </c>
      <c r="DT160" s="259">
        <f t="shared" si="208"/>
        <v>0.17371499999999995</v>
      </c>
      <c r="DU160" s="259">
        <f t="shared" si="533"/>
        <v>0.23032499999999995</v>
      </c>
      <c r="DV160" s="261">
        <f t="shared" si="80"/>
        <v>0</v>
      </c>
      <c r="DW160" s="259">
        <f t="shared" si="81"/>
        <v>1.5724999999999999E-2</v>
      </c>
      <c r="DX160" s="261">
        <f t="shared" si="82"/>
        <v>0.28790624999999992</v>
      </c>
      <c r="DY160" s="261">
        <f t="shared" si="83"/>
        <v>0</v>
      </c>
      <c r="DZ160" s="261">
        <f t="shared" si="84"/>
        <v>2.0442499999999999E-2</v>
      </c>
      <c r="EA160" s="259">
        <f t="shared" si="85"/>
        <v>0.30834874999999989</v>
      </c>
      <c r="EB160" s="261">
        <f t="shared" si="86"/>
        <v>5.0095687499999979</v>
      </c>
      <c r="EC160" s="261">
        <f t="shared" si="534"/>
        <v>0</v>
      </c>
      <c r="ED160" s="261">
        <f t="shared" si="88"/>
        <v>0</v>
      </c>
      <c r="EE160" s="261">
        <f t="shared" si="89"/>
        <v>0.35569949999999995</v>
      </c>
      <c r="EF160" s="259">
        <f t="shared" si="90"/>
        <v>5.365268249999998</v>
      </c>
      <c r="EG160" s="261">
        <f t="shared" si="91"/>
        <v>1.2802</v>
      </c>
      <c r="EH160" s="261">
        <f t="shared" si="92"/>
        <v>0</v>
      </c>
      <c r="EI160" s="261">
        <f t="shared" si="93"/>
        <v>0</v>
      </c>
      <c r="EJ160" s="261">
        <f t="shared" si="94"/>
        <v>0</v>
      </c>
      <c r="EK160" s="261">
        <f t="shared" si="95"/>
        <v>0</v>
      </c>
      <c r="EL160" s="259">
        <f t="shared" si="535"/>
        <v>0</v>
      </c>
      <c r="EM160" s="259">
        <f t="shared" si="536"/>
        <v>1.2</v>
      </c>
      <c r="EN160" s="259">
        <f t="shared" si="537"/>
        <v>0</v>
      </c>
      <c r="EO160" s="259">
        <f t="shared" si="538"/>
        <v>0</v>
      </c>
      <c r="EP160" s="259">
        <f t="shared" si="539"/>
        <v>0</v>
      </c>
      <c r="EQ160" s="259">
        <f t="shared" si="540"/>
        <v>1.2</v>
      </c>
      <c r="ER160" s="259">
        <f t="shared" si="541"/>
        <v>0</v>
      </c>
      <c r="ES160" s="259">
        <f t="shared" si="542"/>
        <v>0.17249999999999999</v>
      </c>
      <c r="ET160" s="259">
        <f t="shared" si="543"/>
        <v>0</v>
      </c>
      <c r="EU160" s="259">
        <f t="shared" si="544"/>
        <v>0</v>
      </c>
      <c r="EV160" s="259">
        <f t="shared" si="545"/>
        <v>0</v>
      </c>
      <c r="EW160" s="259">
        <f t="shared" si="546"/>
        <v>0.17249999999999999</v>
      </c>
      <c r="EX160" s="259">
        <f t="shared" si="547"/>
        <v>0</v>
      </c>
      <c r="EY160" s="259">
        <f t="shared" si="548"/>
        <v>2.0000000000000004E-2</v>
      </c>
      <c r="EZ160" s="259">
        <f t="shared" si="549"/>
        <v>0</v>
      </c>
      <c r="FA160" s="259">
        <f t="shared" si="550"/>
        <v>0</v>
      </c>
      <c r="FB160" s="259">
        <f t="shared" si="551"/>
        <v>0</v>
      </c>
      <c r="FC160" s="259">
        <f t="shared" si="552"/>
        <v>2.0000000000000004E-2</v>
      </c>
      <c r="FD160" s="259">
        <f t="shared" si="553"/>
        <v>0</v>
      </c>
      <c r="FE160" s="259">
        <f t="shared" si="554"/>
        <v>4.0000000000000008E-2</v>
      </c>
      <c r="FF160" s="259">
        <f t="shared" si="555"/>
        <v>0</v>
      </c>
      <c r="FG160" s="259">
        <f t="shared" si="556"/>
        <v>0</v>
      </c>
      <c r="FH160" s="259">
        <f t="shared" si="557"/>
        <v>0</v>
      </c>
      <c r="FI160" s="259">
        <f t="shared" si="558"/>
        <v>4.0000000000000008E-2</v>
      </c>
      <c r="FJ160" s="259">
        <f t="shared" si="559"/>
        <v>0</v>
      </c>
      <c r="FK160" s="259">
        <f t="shared" si="560"/>
        <v>8.0000000000000016E-2</v>
      </c>
      <c r="FL160" s="259">
        <f t="shared" si="561"/>
        <v>0</v>
      </c>
      <c r="FM160" s="259">
        <f t="shared" si="562"/>
        <v>0</v>
      </c>
      <c r="FN160" s="259">
        <f t="shared" si="563"/>
        <v>0</v>
      </c>
      <c r="FO160" s="259">
        <f t="shared" si="564"/>
        <v>8.0000000000000016E-2</v>
      </c>
      <c r="FP160" s="259">
        <f t="shared" si="565"/>
        <v>0</v>
      </c>
      <c r="FQ160" s="259">
        <f t="shared" si="566"/>
        <v>10.752500000000001</v>
      </c>
      <c r="FR160" s="259">
        <f t="shared" si="567"/>
        <v>0</v>
      </c>
      <c r="FS160" s="259">
        <f t="shared" si="568"/>
        <v>0</v>
      </c>
      <c r="FT160" s="259">
        <f t="shared" si="569"/>
        <v>0</v>
      </c>
      <c r="FU160" s="259">
        <f t="shared" si="570"/>
        <v>10.752500000000001</v>
      </c>
      <c r="FV160" s="259">
        <f t="shared" si="571"/>
        <v>0</v>
      </c>
      <c r="FW160" s="259">
        <f t="shared" si="572"/>
        <v>0</v>
      </c>
      <c r="FX160" s="259">
        <f t="shared" si="573"/>
        <v>0</v>
      </c>
      <c r="FY160" s="259">
        <f t="shared" si="574"/>
        <v>0</v>
      </c>
      <c r="FZ160" s="259">
        <f t="shared" si="575"/>
        <v>0</v>
      </c>
      <c r="GA160" s="259">
        <f t="shared" si="576"/>
        <v>0</v>
      </c>
      <c r="GB160" s="259">
        <f t="shared" si="577"/>
        <v>0</v>
      </c>
      <c r="GC160" s="259">
        <f t="shared" si="578"/>
        <v>0</v>
      </c>
      <c r="GD160" s="259">
        <f t="shared" si="579"/>
        <v>0</v>
      </c>
      <c r="GE160" s="259">
        <f t="shared" si="580"/>
        <v>0</v>
      </c>
      <c r="GF160" s="259">
        <f t="shared" si="581"/>
        <v>0</v>
      </c>
      <c r="GG160" s="259">
        <f t="shared" si="582"/>
        <v>0</v>
      </c>
      <c r="GH160" s="259">
        <f t="shared" si="583"/>
        <v>0</v>
      </c>
      <c r="GI160" s="259">
        <f t="shared" si="584"/>
        <v>0</v>
      </c>
      <c r="GJ160" s="259">
        <f t="shared" si="585"/>
        <v>0</v>
      </c>
      <c r="GK160" s="259">
        <f t="shared" si="586"/>
        <v>0</v>
      </c>
      <c r="GL160" s="259">
        <f t="shared" si="587"/>
        <v>0</v>
      </c>
      <c r="GM160" s="259">
        <f t="shared" si="588"/>
        <v>0</v>
      </c>
      <c r="GN160" s="259">
        <f t="shared" si="589"/>
        <v>0</v>
      </c>
      <c r="GO160" s="259">
        <f t="shared" si="590"/>
        <v>0</v>
      </c>
      <c r="GP160" s="259">
        <f t="shared" si="591"/>
        <v>0</v>
      </c>
      <c r="GQ160" s="259">
        <f t="shared" si="592"/>
        <v>0</v>
      </c>
      <c r="GR160" s="259">
        <f t="shared" si="593"/>
        <v>0</v>
      </c>
      <c r="GS160" s="259">
        <f t="shared" si="594"/>
        <v>0</v>
      </c>
      <c r="GT160" s="259">
        <f t="shared" si="595"/>
        <v>0</v>
      </c>
      <c r="GU160" s="259">
        <f t="shared" si="596"/>
        <v>0</v>
      </c>
      <c r="GV160" s="259">
        <f t="shared" si="597"/>
        <v>0</v>
      </c>
      <c r="GW160" s="259">
        <f t="shared" si="598"/>
        <v>0</v>
      </c>
      <c r="GX160" s="259">
        <f t="shared" si="599"/>
        <v>0</v>
      </c>
      <c r="GY160" s="259">
        <f t="shared" si="600"/>
        <v>0</v>
      </c>
      <c r="GZ160" s="259">
        <f t="shared" si="601"/>
        <v>0</v>
      </c>
      <c r="HA160" s="259">
        <f t="shared" si="602"/>
        <v>0</v>
      </c>
      <c r="HB160" s="259">
        <f t="shared" si="603"/>
        <v>0</v>
      </c>
      <c r="HC160" s="259">
        <f t="shared" si="604"/>
        <v>0</v>
      </c>
      <c r="HD160" s="259">
        <f t="shared" si="605"/>
        <v>0</v>
      </c>
      <c r="HE160" s="259">
        <f t="shared" si="606"/>
        <v>0</v>
      </c>
      <c r="HF160" s="259">
        <f t="shared" si="607"/>
        <v>0</v>
      </c>
      <c r="HG160" s="259">
        <f t="shared" si="608"/>
        <v>0</v>
      </c>
      <c r="HH160" s="259">
        <f t="shared" si="609"/>
        <v>0</v>
      </c>
      <c r="HI160" s="259">
        <f t="shared" si="610"/>
        <v>0</v>
      </c>
      <c r="HJ160" s="259">
        <f t="shared" si="611"/>
        <v>0</v>
      </c>
      <c r="HK160" s="259">
        <f t="shared" si="612"/>
        <v>0</v>
      </c>
      <c r="HL160" s="259">
        <f t="shared" si="613"/>
        <v>0</v>
      </c>
      <c r="HM160" s="259">
        <f t="shared" si="614"/>
        <v>0</v>
      </c>
      <c r="HN160" s="259">
        <f t="shared" si="615"/>
        <v>0</v>
      </c>
      <c r="HO160" s="259">
        <f t="shared" si="616"/>
        <v>0</v>
      </c>
      <c r="HP160" s="259">
        <f t="shared" si="617"/>
        <v>0</v>
      </c>
      <c r="HQ160" s="259">
        <f t="shared" si="618"/>
        <v>0</v>
      </c>
      <c r="HR160" s="259">
        <f t="shared" si="619"/>
        <v>0</v>
      </c>
      <c r="HS160" s="259">
        <f t="shared" si="620"/>
        <v>0</v>
      </c>
      <c r="HT160" s="259">
        <f t="shared" si="621"/>
        <v>0</v>
      </c>
      <c r="HU160" s="259">
        <f t="shared" si="622"/>
        <v>0</v>
      </c>
      <c r="HV160" s="259">
        <f t="shared" si="623"/>
        <v>0</v>
      </c>
      <c r="HW160" s="259">
        <f t="shared" si="624"/>
        <v>0</v>
      </c>
      <c r="HX160" s="259">
        <f t="shared" si="625"/>
        <v>0.74</v>
      </c>
      <c r="HY160" s="259">
        <f t="shared" si="631"/>
        <v>4.2285714285714288E-2</v>
      </c>
      <c r="HZ160" s="259">
        <f t="shared" si="209"/>
        <v>4.2285714285714288E-2</v>
      </c>
      <c r="ID160" s="264"/>
      <c r="IE160" s="264"/>
    </row>
    <row r="161" spans="2:239" s="263" customFormat="1" ht="12.75" customHeight="1" outlineLevel="1" x14ac:dyDescent="0.25">
      <c r="B161" s="311">
        <v>1</v>
      </c>
      <c r="C161" s="251" t="s">
        <v>4473</v>
      </c>
      <c r="D161" s="252">
        <v>12</v>
      </c>
      <c r="E161" s="289">
        <f t="shared" si="626"/>
        <v>1532.37</v>
      </c>
      <c r="F161" s="378"/>
      <c r="G161" s="253">
        <f t="shared" si="627"/>
        <v>1.63</v>
      </c>
      <c r="H161" s="253">
        <v>1.49</v>
      </c>
      <c r="I161" s="254" t="str">
        <f t="shared" si="188"/>
        <v>PONTALETE</v>
      </c>
      <c r="J161" s="255"/>
      <c r="K161" s="255"/>
      <c r="L161" s="255"/>
      <c r="M161" s="255"/>
      <c r="N161" s="255"/>
      <c r="O161" s="255"/>
      <c r="P161" s="255">
        <v>1</v>
      </c>
      <c r="Q161" s="255"/>
      <c r="R161" s="255"/>
      <c r="S161" s="255"/>
      <c r="T161" s="255"/>
      <c r="U161" s="255">
        <v>300</v>
      </c>
      <c r="V161" s="255" t="s">
        <v>4064</v>
      </c>
      <c r="W161" s="256" t="str">
        <f t="shared" si="628"/>
        <v>SEM LENÇOL</v>
      </c>
      <c r="X161" s="287" t="s">
        <v>909</v>
      </c>
      <c r="Y161" s="257"/>
      <c r="Z161" s="258">
        <f t="shared" si="1"/>
        <v>1.63</v>
      </c>
      <c r="AA161" s="259">
        <f t="shared" si="2"/>
        <v>1.49</v>
      </c>
      <c r="AB161" s="259">
        <f t="shared" si="189"/>
        <v>1.56</v>
      </c>
      <c r="AC161" s="259">
        <f t="shared" si="495"/>
        <v>1.6600000000000001</v>
      </c>
      <c r="AD161" s="259">
        <f t="shared" si="190"/>
        <v>1.6600000000000001</v>
      </c>
      <c r="AE161" s="259">
        <f t="shared" si="629"/>
        <v>12</v>
      </c>
      <c r="AF161" s="259">
        <f t="shared" si="630"/>
        <v>12</v>
      </c>
      <c r="AG161" s="260">
        <f t="shared" si="6"/>
        <v>300</v>
      </c>
      <c r="AH161" s="261">
        <f t="shared" si="7"/>
        <v>0.64999999999999991</v>
      </c>
      <c r="AI161" s="259">
        <f t="shared" si="191"/>
        <v>7.7999999999999989</v>
      </c>
      <c r="AJ161" s="259">
        <f t="shared" si="192"/>
        <v>11.309999999999999</v>
      </c>
      <c r="AK161" s="259">
        <f t="shared" si="8"/>
        <v>1.2480000000000009</v>
      </c>
      <c r="AL161" s="259">
        <f t="shared" si="9"/>
        <v>0</v>
      </c>
      <c r="AM161" s="259">
        <f t="shared" si="10"/>
        <v>0</v>
      </c>
      <c r="AN161" s="261">
        <f t="shared" si="193"/>
        <v>12.558</v>
      </c>
      <c r="AO161" s="259">
        <f t="shared" si="194"/>
        <v>12.558</v>
      </c>
      <c r="AP161" s="259">
        <f t="shared" si="195"/>
        <v>0</v>
      </c>
      <c r="AQ161" s="259">
        <f t="shared" si="11"/>
        <v>10.199999999999999</v>
      </c>
      <c r="AR161" s="259">
        <f t="shared" si="12"/>
        <v>1.5299999999999998</v>
      </c>
      <c r="AS161" s="259">
        <f t="shared" si="13"/>
        <v>2.04</v>
      </c>
      <c r="AT161" s="259">
        <f t="shared" si="14"/>
        <v>0.51</v>
      </c>
      <c r="AU161" s="259">
        <f t="shared" si="15"/>
        <v>0</v>
      </c>
      <c r="AV161" s="259">
        <f t="shared" si="16"/>
        <v>0</v>
      </c>
      <c r="AW161" s="259">
        <f t="shared" si="17"/>
        <v>0</v>
      </c>
      <c r="AX161" s="259">
        <f t="shared" si="18"/>
        <v>0</v>
      </c>
      <c r="AY161" s="259">
        <f t="shared" si="19"/>
        <v>0</v>
      </c>
      <c r="AZ161" s="259">
        <f t="shared" si="20"/>
        <v>0</v>
      </c>
      <c r="BA161" s="259">
        <f t="shared" si="21"/>
        <v>0</v>
      </c>
      <c r="BB161" s="259">
        <f t="shared" si="22"/>
        <v>0</v>
      </c>
      <c r="BC161" s="259">
        <f t="shared" si="23"/>
        <v>0</v>
      </c>
      <c r="BD161" s="259">
        <f t="shared" si="24"/>
        <v>0</v>
      </c>
      <c r="BE161" s="259">
        <f t="shared" si="196"/>
        <v>0.05</v>
      </c>
      <c r="BF161" s="259">
        <f t="shared" si="197"/>
        <v>0.51</v>
      </c>
      <c r="BG161" s="259">
        <f t="shared" si="25"/>
        <v>1.5299999999999998</v>
      </c>
      <c r="BH161" s="259">
        <f t="shared" si="198"/>
        <v>2.04</v>
      </c>
      <c r="BI161" s="261">
        <f t="shared" si="199"/>
        <v>0.84823001646924423</v>
      </c>
      <c r="BJ161" s="259">
        <f t="shared" si="200"/>
        <v>11.309999999999999</v>
      </c>
      <c r="BK161" s="259">
        <f t="shared" si="201"/>
        <v>1.2480000000000009</v>
      </c>
      <c r="BL161" s="259">
        <f t="shared" si="26"/>
        <v>0</v>
      </c>
      <c r="BM161" s="259">
        <f t="shared" si="27"/>
        <v>0</v>
      </c>
      <c r="BN161" s="261">
        <f t="shared" si="202"/>
        <v>1.131</v>
      </c>
      <c r="BO161" s="261">
        <f t="shared" si="203"/>
        <v>0.12480000000000009</v>
      </c>
      <c r="BP161" s="261">
        <f t="shared" si="28"/>
        <v>0</v>
      </c>
      <c r="BQ161" s="261">
        <f t="shared" si="29"/>
        <v>0</v>
      </c>
      <c r="BR161" s="259">
        <f t="shared" si="30"/>
        <v>9.9527999999999981</v>
      </c>
      <c r="BS161" s="259">
        <f t="shared" si="31"/>
        <v>1.0982400000000008</v>
      </c>
      <c r="BT161" s="259">
        <f t="shared" si="32"/>
        <v>0</v>
      </c>
      <c r="BU161" s="259">
        <f t="shared" si="33"/>
        <v>0</v>
      </c>
      <c r="BV161" s="261">
        <f t="shared" si="34"/>
        <v>0.22619999999999998</v>
      </c>
      <c r="BW161" s="261">
        <f t="shared" si="35"/>
        <v>2.4960000000000017E-2</v>
      </c>
      <c r="BX161" s="261">
        <f t="shared" si="36"/>
        <v>0</v>
      </c>
      <c r="BY161" s="261">
        <f t="shared" si="37"/>
        <v>0</v>
      </c>
      <c r="BZ161" s="261">
        <f t="shared" si="38"/>
        <v>0</v>
      </c>
      <c r="CA161" s="261">
        <f t="shared" si="39"/>
        <v>0</v>
      </c>
      <c r="CB161" s="261">
        <f t="shared" si="40"/>
        <v>0</v>
      </c>
      <c r="CC161" s="261">
        <f t="shared" si="41"/>
        <v>0</v>
      </c>
      <c r="CD161" s="259">
        <f t="shared" si="496"/>
        <v>11.051039999999999</v>
      </c>
      <c r="CE161" s="261">
        <f t="shared" si="204"/>
        <v>0.25115999999999999</v>
      </c>
      <c r="CF161" s="261">
        <f t="shared" si="43"/>
        <v>0</v>
      </c>
      <c r="CG161" s="261">
        <f t="shared" si="497"/>
        <v>1.131</v>
      </c>
      <c r="CH161" s="261">
        <f t="shared" si="498"/>
        <v>0.12480000000000009</v>
      </c>
      <c r="CI161" s="261">
        <f t="shared" si="499"/>
        <v>0</v>
      </c>
      <c r="CJ161" s="261">
        <f t="shared" si="500"/>
        <v>0</v>
      </c>
      <c r="CK161" s="261">
        <f t="shared" si="501"/>
        <v>9.9527999999999981</v>
      </c>
      <c r="CL161" s="261">
        <f t="shared" si="502"/>
        <v>1.0982400000000008</v>
      </c>
      <c r="CM161" s="261">
        <f t="shared" si="503"/>
        <v>0</v>
      </c>
      <c r="CN161" s="261">
        <f t="shared" si="504"/>
        <v>0</v>
      </c>
      <c r="CO161" s="261">
        <f t="shared" si="505"/>
        <v>0.22619999999999998</v>
      </c>
      <c r="CP161" s="261">
        <f t="shared" si="506"/>
        <v>2.4960000000000017E-2</v>
      </c>
      <c r="CQ161" s="261">
        <f t="shared" si="507"/>
        <v>0</v>
      </c>
      <c r="CR161" s="261">
        <f t="shared" si="508"/>
        <v>0</v>
      </c>
      <c r="CS161" s="261">
        <f t="shared" si="509"/>
        <v>0</v>
      </c>
      <c r="CT161" s="261">
        <f t="shared" si="510"/>
        <v>0</v>
      </c>
      <c r="CU161" s="261">
        <f t="shared" si="511"/>
        <v>0</v>
      </c>
      <c r="CV161" s="261">
        <f t="shared" si="512"/>
        <v>0</v>
      </c>
      <c r="CW161" s="261">
        <f t="shared" si="513"/>
        <v>0</v>
      </c>
      <c r="CX161" s="261">
        <f t="shared" si="514"/>
        <v>0</v>
      </c>
      <c r="CY161" s="261">
        <f t="shared" si="515"/>
        <v>0</v>
      </c>
      <c r="CZ161" s="261">
        <f t="shared" si="516"/>
        <v>0</v>
      </c>
      <c r="DA161" s="261">
        <f t="shared" si="517"/>
        <v>0</v>
      </c>
      <c r="DB161" s="261">
        <f t="shared" si="518"/>
        <v>0</v>
      </c>
      <c r="DC161" s="261">
        <f t="shared" si="519"/>
        <v>0</v>
      </c>
      <c r="DD161" s="261">
        <f t="shared" si="520"/>
        <v>0</v>
      </c>
      <c r="DE161" s="261">
        <f t="shared" si="521"/>
        <v>0</v>
      </c>
      <c r="DF161" s="261">
        <f t="shared" si="522"/>
        <v>0</v>
      </c>
      <c r="DG161" s="261">
        <f t="shared" si="523"/>
        <v>0</v>
      </c>
      <c r="DH161" s="261">
        <f t="shared" si="524"/>
        <v>0</v>
      </c>
      <c r="DI161" s="261">
        <f t="shared" si="525"/>
        <v>0</v>
      </c>
      <c r="DJ161" s="261">
        <f t="shared" si="526"/>
        <v>0</v>
      </c>
      <c r="DK161" s="261">
        <f t="shared" si="527"/>
        <v>0</v>
      </c>
      <c r="DL161" s="261">
        <f t="shared" si="528"/>
        <v>0</v>
      </c>
      <c r="DM161" s="261">
        <f t="shared" si="206"/>
        <v>7.7999999999999989</v>
      </c>
      <c r="DN161" s="259">
        <f t="shared" si="207"/>
        <v>0</v>
      </c>
      <c r="DO161" s="259">
        <f t="shared" si="529"/>
        <v>3.0517699835307552</v>
      </c>
      <c r="DP161" s="261">
        <f t="shared" si="530"/>
        <v>5.0880000000000001</v>
      </c>
      <c r="DQ161" s="259">
        <f t="shared" si="531"/>
        <v>5.0880000000000001</v>
      </c>
      <c r="DR161" s="259">
        <f t="shared" si="532"/>
        <v>0</v>
      </c>
      <c r="DS161" s="259">
        <f t="shared" si="212"/>
        <v>3.0517699835307552</v>
      </c>
      <c r="DT161" s="259">
        <f t="shared" si="208"/>
        <v>5.0880000000000001</v>
      </c>
      <c r="DU161" s="259">
        <f t="shared" si="533"/>
        <v>7.47</v>
      </c>
      <c r="DV161" s="261">
        <f t="shared" si="80"/>
        <v>0</v>
      </c>
      <c r="DW161" s="259">
        <f t="shared" si="81"/>
        <v>0.51</v>
      </c>
      <c r="DX161" s="261">
        <f t="shared" si="82"/>
        <v>9.3375000000000004</v>
      </c>
      <c r="DY161" s="261">
        <f t="shared" si="83"/>
        <v>0</v>
      </c>
      <c r="DZ161" s="261">
        <f t="shared" si="84"/>
        <v>0.66300000000000003</v>
      </c>
      <c r="EA161" s="259">
        <f t="shared" si="85"/>
        <v>10.000500000000001</v>
      </c>
      <c r="EB161" s="261">
        <f t="shared" si="86"/>
        <v>162.4725</v>
      </c>
      <c r="EC161" s="261">
        <f t="shared" si="534"/>
        <v>0</v>
      </c>
      <c r="ED161" s="261">
        <f t="shared" si="88"/>
        <v>0</v>
      </c>
      <c r="EE161" s="261">
        <f t="shared" si="89"/>
        <v>11.536199999999999</v>
      </c>
      <c r="EF161" s="259">
        <f t="shared" si="90"/>
        <v>174.0087</v>
      </c>
      <c r="EG161" s="261">
        <f t="shared" si="91"/>
        <v>39.840000000000003</v>
      </c>
      <c r="EH161" s="261">
        <f t="shared" si="92"/>
        <v>0</v>
      </c>
      <c r="EI161" s="261">
        <f t="shared" si="93"/>
        <v>0</v>
      </c>
      <c r="EJ161" s="261">
        <f t="shared" si="94"/>
        <v>0</v>
      </c>
      <c r="EK161" s="261">
        <f t="shared" si="95"/>
        <v>0</v>
      </c>
      <c r="EL161" s="259">
        <f t="shared" si="535"/>
        <v>1.2</v>
      </c>
      <c r="EM161" s="259">
        <f t="shared" si="536"/>
        <v>0</v>
      </c>
      <c r="EN161" s="259">
        <f t="shared" si="537"/>
        <v>0</v>
      </c>
      <c r="EO161" s="259">
        <f t="shared" si="538"/>
        <v>0</v>
      </c>
      <c r="EP161" s="259">
        <f t="shared" si="539"/>
        <v>0</v>
      </c>
      <c r="EQ161" s="259">
        <f t="shared" si="540"/>
        <v>1.2</v>
      </c>
      <c r="ER161" s="259">
        <f t="shared" si="541"/>
        <v>0.17249999999999999</v>
      </c>
      <c r="ES161" s="259">
        <f t="shared" si="542"/>
        <v>0</v>
      </c>
      <c r="ET161" s="259">
        <f t="shared" si="543"/>
        <v>0</v>
      </c>
      <c r="EU161" s="259">
        <f t="shared" si="544"/>
        <v>0</v>
      </c>
      <c r="EV161" s="259">
        <f t="shared" si="545"/>
        <v>0</v>
      </c>
      <c r="EW161" s="259">
        <f t="shared" si="546"/>
        <v>0.17249999999999999</v>
      </c>
      <c r="EX161" s="259">
        <f t="shared" si="547"/>
        <v>2.0000000000000004E-2</v>
      </c>
      <c r="EY161" s="259">
        <f t="shared" si="548"/>
        <v>0</v>
      </c>
      <c r="EZ161" s="259">
        <f t="shared" si="549"/>
        <v>0</v>
      </c>
      <c r="FA161" s="259">
        <f t="shared" si="550"/>
        <v>0</v>
      </c>
      <c r="FB161" s="259">
        <f t="shared" si="551"/>
        <v>0</v>
      </c>
      <c r="FC161" s="259">
        <f t="shared" si="552"/>
        <v>2.0000000000000004E-2</v>
      </c>
      <c r="FD161" s="259">
        <f t="shared" si="553"/>
        <v>4.0000000000000008E-2</v>
      </c>
      <c r="FE161" s="259">
        <f t="shared" si="554"/>
        <v>0</v>
      </c>
      <c r="FF161" s="259">
        <f t="shared" si="555"/>
        <v>0</v>
      </c>
      <c r="FG161" s="259">
        <f t="shared" si="556"/>
        <v>0</v>
      </c>
      <c r="FH161" s="259">
        <f t="shared" si="557"/>
        <v>0</v>
      </c>
      <c r="FI161" s="259">
        <f t="shared" si="558"/>
        <v>4.0000000000000008E-2</v>
      </c>
      <c r="FJ161" s="259">
        <f t="shared" si="559"/>
        <v>8.0000000000000016E-2</v>
      </c>
      <c r="FK161" s="259">
        <f t="shared" si="560"/>
        <v>0</v>
      </c>
      <c r="FL161" s="259">
        <f t="shared" si="561"/>
        <v>0</v>
      </c>
      <c r="FM161" s="259">
        <f t="shared" si="562"/>
        <v>0</v>
      </c>
      <c r="FN161" s="259">
        <f t="shared" si="563"/>
        <v>0</v>
      </c>
      <c r="FO161" s="259">
        <f t="shared" si="564"/>
        <v>8.0000000000000016E-2</v>
      </c>
      <c r="FP161" s="259">
        <f t="shared" si="565"/>
        <v>10.752500000000001</v>
      </c>
      <c r="FQ161" s="259">
        <f t="shared" si="566"/>
        <v>0</v>
      </c>
      <c r="FR161" s="259">
        <f t="shared" si="567"/>
        <v>0</v>
      </c>
      <c r="FS161" s="259">
        <f t="shared" si="568"/>
        <v>0</v>
      </c>
      <c r="FT161" s="259">
        <f t="shared" si="569"/>
        <v>0</v>
      </c>
      <c r="FU161" s="259">
        <f t="shared" si="570"/>
        <v>10.752500000000001</v>
      </c>
      <c r="FV161" s="259">
        <f t="shared" si="571"/>
        <v>0</v>
      </c>
      <c r="FW161" s="259">
        <f t="shared" si="572"/>
        <v>0</v>
      </c>
      <c r="FX161" s="259">
        <f t="shared" si="573"/>
        <v>0</v>
      </c>
      <c r="FY161" s="259">
        <f t="shared" si="574"/>
        <v>0</v>
      </c>
      <c r="FZ161" s="259">
        <f t="shared" si="575"/>
        <v>0</v>
      </c>
      <c r="GA161" s="259">
        <f t="shared" si="576"/>
        <v>0</v>
      </c>
      <c r="GB161" s="259">
        <f t="shared" si="577"/>
        <v>0</v>
      </c>
      <c r="GC161" s="259">
        <f t="shared" si="578"/>
        <v>0</v>
      </c>
      <c r="GD161" s="259">
        <f t="shared" si="579"/>
        <v>0</v>
      </c>
      <c r="GE161" s="259">
        <f t="shared" si="580"/>
        <v>0</v>
      </c>
      <c r="GF161" s="259">
        <f t="shared" si="581"/>
        <v>0</v>
      </c>
      <c r="GG161" s="259">
        <f t="shared" si="582"/>
        <v>0</v>
      </c>
      <c r="GH161" s="259">
        <f t="shared" si="583"/>
        <v>0</v>
      </c>
      <c r="GI161" s="259">
        <f t="shared" si="584"/>
        <v>0</v>
      </c>
      <c r="GJ161" s="259">
        <f t="shared" si="585"/>
        <v>0</v>
      </c>
      <c r="GK161" s="259">
        <f t="shared" si="586"/>
        <v>0</v>
      </c>
      <c r="GL161" s="259">
        <f t="shared" si="587"/>
        <v>0</v>
      </c>
      <c r="GM161" s="259">
        <f t="shared" si="588"/>
        <v>0</v>
      </c>
      <c r="GN161" s="259">
        <f t="shared" si="589"/>
        <v>0</v>
      </c>
      <c r="GO161" s="259">
        <f t="shared" si="590"/>
        <v>0</v>
      </c>
      <c r="GP161" s="259">
        <f t="shared" si="591"/>
        <v>0</v>
      </c>
      <c r="GQ161" s="259">
        <f t="shared" si="592"/>
        <v>0</v>
      </c>
      <c r="GR161" s="259">
        <f t="shared" si="593"/>
        <v>0</v>
      </c>
      <c r="GS161" s="259">
        <f t="shared" si="594"/>
        <v>0</v>
      </c>
      <c r="GT161" s="259">
        <f t="shared" si="595"/>
        <v>0</v>
      </c>
      <c r="GU161" s="259">
        <f t="shared" si="596"/>
        <v>0</v>
      </c>
      <c r="GV161" s="259">
        <f t="shared" si="597"/>
        <v>0</v>
      </c>
      <c r="GW161" s="259">
        <f t="shared" si="598"/>
        <v>0</v>
      </c>
      <c r="GX161" s="259">
        <f t="shared" si="599"/>
        <v>0</v>
      </c>
      <c r="GY161" s="259">
        <f t="shared" si="600"/>
        <v>0</v>
      </c>
      <c r="GZ161" s="259">
        <f t="shared" si="601"/>
        <v>0</v>
      </c>
      <c r="HA161" s="259">
        <f t="shared" si="602"/>
        <v>0</v>
      </c>
      <c r="HB161" s="259">
        <f t="shared" si="603"/>
        <v>0</v>
      </c>
      <c r="HC161" s="259">
        <f t="shared" si="604"/>
        <v>0</v>
      </c>
      <c r="HD161" s="259">
        <f t="shared" si="605"/>
        <v>0</v>
      </c>
      <c r="HE161" s="259">
        <f t="shared" si="606"/>
        <v>0</v>
      </c>
      <c r="HF161" s="259">
        <f t="shared" si="607"/>
        <v>0</v>
      </c>
      <c r="HG161" s="259">
        <f t="shared" si="608"/>
        <v>0</v>
      </c>
      <c r="HH161" s="259">
        <f t="shared" si="609"/>
        <v>0</v>
      </c>
      <c r="HI161" s="259">
        <f t="shared" si="610"/>
        <v>0</v>
      </c>
      <c r="HJ161" s="259">
        <f t="shared" si="611"/>
        <v>0</v>
      </c>
      <c r="HK161" s="259">
        <f t="shared" si="612"/>
        <v>0</v>
      </c>
      <c r="HL161" s="259">
        <f t="shared" si="613"/>
        <v>0</v>
      </c>
      <c r="HM161" s="259">
        <f t="shared" si="614"/>
        <v>0</v>
      </c>
      <c r="HN161" s="259">
        <f t="shared" si="615"/>
        <v>0</v>
      </c>
      <c r="HO161" s="259">
        <f t="shared" si="616"/>
        <v>0</v>
      </c>
      <c r="HP161" s="259">
        <f t="shared" si="617"/>
        <v>0</v>
      </c>
      <c r="HQ161" s="259">
        <f t="shared" si="618"/>
        <v>0</v>
      </c>
      <c r="HR161" s="259">
        <f t="shared" si="619"/>
        <v>0</v>
      </c>
      <c r="HS161" s="259">
        <f t="shared" si="620"/>
        <v>0</v>
      </c>
      <c r="HT161" s="259">
        <f t="shared" si="621"/>
        <v>0</v>
      </c>
      <c r="HU161" s="259">
        <f t="shared" si="622"/>
        <v>0</v>
      </c>
      <c r="HV161" s="259">
        <f t="shared" si="623"/>
        <v>0</v>
      </c>
      <c r="HW161" s="259">
        <f t="shared" si="624"/>
        <v>0</v>
      </c>
      <c r="HX161" s="259">
        <f t="shared" si="625"/>
        <v>24</v>
      </c>
      <c r="HY161" s="259">
        <f t="shared" si="631"/>
        <v>1.3714285714285714</v>
      </c>
      <c r="HZ161" s="259">
        <f t="shared" si="209"/>
        <v>1.3714285714285714</v>
      </c>
      <c r="ID161" s="264"/>
      <c r="IE161" s="264"/>
    </row>
    <row r="162" spans="2:239" s="263" customFormat="1" ht="12.75" customHeight="1" outlineLevel="1" x14ac:dyDescent="0.25">
      <c r="B162" s="311">
        <v>1</v>
      </c>
      <c r="C162" s="251" t="s">
        <v>4473</v>
      </c>
      <c r="D162" s="252">
        <v>7.63</v>
      </c>
      <c r="E162" s="289">
        <f t="shared" si="626"/>
        <v>1540</v>
      </c>
      <c r="F162" s="378"/>
      <c r="G162" s="253">
        <f t="shared" si="627"/>
        <v>1.49</v>
      </c>
      <c r="H162" s="253">
        <v>1.4</v>
      </c>
      <c r="I162" s="254" t="str">
        <f t="shared" si="188"/>
        <v>PONTALETE</v>
      </c>
      <c r="J162" s="255"/>
      <c r="K162" s="255"/>
      <c r="L162" s="255"/>
      <c r="M162" s="255"/>
      <c r="N162" s="255"/>
      <c r="O162" s="255"/>
      <c r="P162" s="255"/>
      <c r="Q162" s="255"/>
      <c r="R162" s="255"/>
      <c r="S162" s="255"/>
      <c r="T162" s="255"/>
      <c r="U162" s="255">
        <v>300</v>
      </c>
      <c r="V162" s="255" t="s">
        <v>4064</v>
      </c>
      <c r="W162" s="256" t="str">
        <f t="shared" si="628"/>
        <v>SEM LENÇOL</v>
      </c>
      <c r="X162" s="287" t="s">
        <v>909</v>
      </c>
      <c r="Y162" s="257"/>
      <c r="Z162" s="258">
        <f t="shared" si="1"/>
        <v>1.49</v>
      </c>
      <c r="AA162" s="259">
        <f t="shared" si="2"/>
        <v>1.4</v>
      </c>
      <c r="AB162" s="259">
        <f t="shared" si="189"/>
        <v>1.4449999999999998</v>
      </c>
      <c r="AC162" s="259">
        <f t="shared" si="495"/>
        <v>1.5449999999999999</v>
      </c>
      <c r="AD162" s="259">
        <f t="shared" si="190"/>
        <v>1.5449999999999999</v>
      </c>
      <c r="AE162" s="259">
        <f t="shared" si="629"/>
        <v>7.63</v>
      </c>
      <c r="AF162" s="259">
        <f t="shared" si="630"/>
        <v>7.63</v>
      </c>
      <c r="AG162" s="260">
        <f t="shared" si="6"/>
        <v>300</v>
      </c>
      <c r="AH162" s="261">
        <f t="shared" si="7"/>
        <v>0.64999999999999991</v>
      </c>
      <c r="AI162" s="259">
        <f t="shared" si="191"/>
        <v>4.9594999999999994</v>
      </c>
      <c r="AJ162" s="259">
        <f t="shared" si="192"/>
        <v>7.1912749999999992</v>
      </c>
      <c r="AK162" s="259">
        <f t="shared" si="8"/>
        <v>0.22317749999999961</v>
      </c>
      <c r="AL162" s="259">
        <f t="shared" si="9"/>
        <v>0</v>
      </c>
      <c r="AM162" s="259">
        <f t="shared" si="10"/>
        <v>0</v>
      </c>
      <c r="AN162" s="261">
        <f t="shared" si="193"/>
        <v>7.4144524999999986</v>
      </c>
      <c r="AO162" s="259">
        <f t="shared" si="194"/>
        <v>7.4144524999999986</v>
      </c>
      <c r="AP162" s="259">
        <f t="shared" si="195"/>
        <v>0</v>
      </c>
      <c r="AQ162" s="259">
        <f t="shared" si="11"/>
        <v>6.4854999999999992</v>
      </c>
      <c r="AR162" s="259">
        <f t="shared" si="12"/>
        <v>0.97282499999999983</v>
      </c>
      <c r="AS162" s="259">
        <f t="shared" si="13"/>
        <v>1.2970999999999999</v>
      </c>
      <c r="AT162" s="259">
        <f t="shared" si="14"/>
        <v>0.32427499999999998</v>
      </c>
      <c r="AU162" s="259">
        <f t="shared" si="15"/>
        <v>0</v>
      </c>
      <c r="AV162" s="259">
        <f t="shared" si="16"/>
        <v>0</v>
      </c>
      <c r="AW162" s="259">
        <f t="shared" si="17"/>
        <v>0</v>
      </c>
      <c r="AX162" s="259">
        <f t="shared" si="18"/>
        <v>0</v>
      </c>
      <c r="AY162" s="259">
        <f t="shared" si="19"/>
        <v>0</v>
      </c>
      <c r="AZ162" s="259">
        <f t="shared" si="20"/>
        <v>0</v>
      </c>
      <c r="BA162" s="259">
        <f t="shared" si="21"/>
        <v>0</v>
      </c>
      <c r="BB162" s="259">
        <f t="shared" si="22"/>
        <v>0</v>
      </c>
      <c r="BC162" s="259">
        <f t="shared" si="23"/>
        <v>0</v>
      </c>
      <c r="BD162" s="259">
        <f t="shared" si="24"/>
        <v>0</v>
      </c>
      <c r="BE162" s="259">
        <f t="shared" si="196"/>
        <v>0.05</v>
      </c>
      <c r="BF162" s="259">
        <f t="shared" si="197"/>
        <v>0.32427499999999998</v>
      </c>
      <c r="BG162" s="259">
        <f t="shared" si="25"/>
        <v>0.97282499999999983</v>
      </c>
      <c r="BH162" s="259">
        <f t="shared" si="198"/>
        <v>1.2970999999999999</v>
      </c>
      <c r="BI162" s="261">
        <f t="shared" si="199"/>
        <v>0.53933291880502776</v>
      </c>
      <c r="BJ162" s="259">
        <f t="shared" si="200"/>
        <v>7.1912749999999992</v>
      </c>
      <c r="BK162" s="259">
        <f t="shared" si="201"/>
        <v>0.22317749999999961</v>
      </c>
      <c r="BL162" s="259">
        <f t="shared" si="26"/>
        <v>0</v>
      </c>
      <c r="BM162" s="259">
        <f t="shared" si="27"/>
        <v>0</v>
      </c>
      <c r="BN162" s="261">
        <f t="shared" si="202"/>
        <v>0.71912749999999992</v>
      </c>
      <c r="BO162" s="261">
        <f t="shared" si="203"/>
        <v>2.2317749999999963E-2</v>
      </c>
      <c r="BP162" s="261">
        <f t="shared" si="28"/>
        <v>0</v>
      </c>
      <c r="BQ162" s="261">
        <f t="shared" si="29"/>
        <v>0</v>
      </c>
      <c r="BR162" s="259">
        <f t="shared" si="30"/>
        <v>6.3283219999999991</v>
      </c>
      <c r="BS162" s="259">
        <f t="shared" si="31"/>
        <v>0.19639619999999966</v>
      </c>
      <c r="BT162" s="259">
        <f t="shared" si="32"/>
        <v>0</v>
      </c>
      <c r="BU162" s="259">
        <f t="shared" si="33"/>
        <v>0</v>
      </c>
      <c r="BV162" s="261">
        <f t="shared" si="34"/>
        <v>0.1438255</v>
      </c>
      <c r="BW162" s="261">
        <f t="shared" si="35"/>
        <v>4.4635499999999924E-3</v>
      </c>
      <c r="BX162" s="261">
        <f t="shared" si="36"/>
        <v>0</v>
      </c>
      <c r="BY162" s="261">
        <f t="shared" si="37"/>
        <v>0</v>
      </c>
      <c r="BZ162" s="261">
        <f t="shared" si="38"/>
        <v>0</v>
      </c>
      <c r="CA162" s="261">
        <f t="shared" si="39"/>
        <v>0</v>
      </c>
      <c r="CB162" s="261">
        <f t="shared" si="40"/>
        <v>0</v>
      </c>
      <c r="CC162" s="261">
        <f t="shared" si="41"/>
        <v>0</v>
      </c>
      <c r="CD162" s="259">
        <f t="shared" si="496"/>
        <v>6.5247181999999988</v>
      </c>
      <c r="CE162" s="261">
        <f t="shared" si="204"/>
        <v>0.14828904999999998</v>
      </c>
      <c r="CF162" s="261">
        <f t="shared" si="43"/>
        <v>0</v>
      </c>
      <c r="CG162" s="261">
        <f t="shared" si="497"/>
        <v>0.71912749999999992</v>
      </c>
      <c r="CH162" s="261">
        <f t="shared" si="498"/>
        <v>2.2317749999999963E-2</v>
      </c>
      <c r="CI162" s="261">
        <f t="shared" si="499"/>
        <v>0</v>
      </c>
      <c r="CJ162" s="261">
        <f t="shared" si="500"/>
        <v>0</v>
      </c>
      <c r="CK162" s="261">
        <f t="shared" si="501"/>
        <v>6.3283219999999991</v>
      </c>
      <c r="CL162" s="261">
        <f t="shared" si="502"/>
        <v>0.19639619999999966</v>
      </c>
      <c r="CM162" s="261">
        <f t="shared" si="503"/>
        <v>0</v>
      </c>
      <c r="CN162" s="261">
        <f t="shared" si="504"/>
        <v>0</v>
      </c>
      <c r="CO162" s="261">
        <f t="shared" si="505"/>
        <v>0.1438255</v>
      </c>
      <c r="CP162" s="261">
        <f t="shared" si="506"/>
        <v>4.4635499999999924E-3</v>
      </c>
      <c r="CQ162" s="261">
        <f t="shared" si="507"/>
        <v>0</v>
      </c>
      <c r="CR162" s="261">
        <f t="shared" si="508"/>
        <v>0</v>
      </c>
      <c r="CS162" s="261">
        <f t="shared" si="509"/>
        <v>0</v>
      </c>
      <c r="CT162" s="261">
        <f t="shared" si="510"/>
        <v>0</v>
      </c>
      <c r="CU162" s="261">
        <f t="shared" si="511"/>
        <v>0</v>
      </c>
      <c r="CV162" s="261">
        <f t="shared" si="512"/>
        <v>0</v>
      </c>
      <c r="CW162" s="261">
        <f t="shared" si="513"/>
        <v>0</v>
      </c>
      <c r="CX162" s="261">
        <f t="shared" si="514"/>
        <v>0</v>
      </c>
      <c r="CY162" s="261">
        <f t="shared" si="515"/>
        <v>0</v>
      </c>
      <c r="CZ162" s="261">
        <f t="shared" si="516"/>
        <v>0</v>
      </c>
      <c r="DA162" s="261">
        <f t="shared" si="517"/>
        <v>0</v>
      </c>
      <c r="DB162" s="261">
        <f t="shared" si="518"/>
        <v>0</v>
      </c>
      <c r="DC162" s="261">
        <f t="shared" si="519"/>
        <v>0</v>
      </c>
      <c r="DD162" s="261">
        <f t="shared" si="520"/>
        <v>0</v>
      </c>
      <c r="DE162" s="261">
        <f t="shared" si="521"/>
        <v>0</v>
      </c>
      <c r="DF162" s="261">
        <f t="shared" si="522"/>
        <v>0</v>
      </c>
      <c r="DG162" s="261">
        <f t="shared" si="523"/>
        <v>0</v>
      </c>
      <c r="DH162" s="261">
        <f t="shared" si="524"/>
        <v>0</v>
      </c>
      <c r="DI162" s="261">
        <f t="shared" si="525"/>
        <v>0</v>
      </c>
      <c r="DJ162" s="261">
        <f t="shared" si="526"/>
        <v>0</v>
      </c>
      <c r="DK162" s="261">
        <f t="shared" si="527"/>
        <v>0</v>
      </c>
      <c r="DL162" s="261">
        <f t="shared" si="528"/>
        <v>0</v>
      </c>
      <c r="DM162" s="261">
        <f t="shared" si="206"/>
        <v>4.9594999999999994</v>
      </c>
      <c r="DN162" s="259">
        <f t="shared" si="207"/>
        <v>0</v>
      </c>
      <c r="DO162" s="259">
        <f t="shared" si="529"/>
        <v>1.9404170811949719</v>
      </c>
      <c r="DP162" s="261">
        <f t="shared" si="530"/>
        <v>2.6647774999999996</v>
      </c>
      <c r="DQ162" s="259">
        <f t="shared" si="531"/>
        <v>2.6647774999999996</v>
      </c>
      <c r="DR162" s="259">
        <f t="shared" si="532"/>
        <v>0</v>
      </c>
      <c r="DS162" s="259">
        <f t="shared" si="212"/>
        <v>1.9404170811949719</v>
      </c>
      <c r="DT162" s="259">
        <f t="shared" si="208"/>
        <v>2.6647774999999996</v>
      </c>
      <c r="DU162" s="259">
        <f t="shared" si="533"/>
        <v>4.7496749999999999</v>
      </c>
      <c r="DV162" s="261">
        <f t="shared" si="80"/>
        <v>0</v>
      </c>
      <c r="DW162" s="259">
        <f t="shared" si="81"/>
        <v>0.32427499999999998</v>
      </c>
      <c r="DX162" s="261">
        <f t="shared" si="82"/>
        <v>5.9370937499999998</v>
      </c>
      <c r="DY162" s="261">
        <f t="shared" si="83"/>
        <v>0</v>
      </c>
      <c r="DZ162" s="261">
        <f t="shared" si="84"/>
        <v>0.42155749999999997</v>
      </c>
      <c r="EA162" s="259">
        <f t="shared" si="85"/>
        <v>6.3586512499999994</v>
      </c>
      <c r="EB162" s="261">
        <f t="shared" si="86"/>
        <v>103.30543124999998</v>
      </c>
      <c r="EC162" s="261">
        <f t="shared" si="534"/>
        <v>0</v>
      </c>
      <c r="ED162" s="261">
        <f t="shared" si="88"/>
        <v>0</v>
      </c>
      <c r="EE162" s="261">
        <f t="shared" si="89"/>
        <v>7.3351004999999994</v>
      </c>
      <c r="EF162" s="259">
        <f t="shared" si="90"/>
        <v>110.64053174999998</v>
      </c>
      <c r="EG162" s="261">
        <f t="shared" si="91"/>
        <v>23.576699999999999</v>
      </c>
      <c r="EH162" s="261">
        <f t="shared" si="92"/>
        <v>0</v>
      </c>
      <c r="EI162" s="261">
        <f t="shared" si="93"/>
        <v>0</v>
      </c>
      <c r="EJ162" s="261">
        <f t="shared" si="94"/>
        <v>0</v>
      </c>
      <c r="EK162" s="261">
        <f t="shared" si="95"/>
        <v>0</v>
      </c>
      <c r="EL162" s="259">
        <f t="shared" si="535"/>
        <v>0</v>
      </c>
      <c r="EM162" s="259">
        <f t="shared" si="536"/>
        <v>0</v>
      </c>
      <c r="EN162" s="259">
        <f t="shared" si="537"/>
        <v>0</v>
      </c>
      <c r="EO162" s="259">
        <f t="shared" si="538"/>
        <v>0</v>
      </c>
      <c r="EP162" s="259">
        <f t="shared" si="539"/>
        <v>0</v>
      </c>
      <c r="EQ162" s="259">
        <f t="shared" si="540"/>
        <v>0</v>
      </c>
      <c r="ER162" s="259">
        <f t="shared" si="541"/>
        <v>0</v>
      </c>
      <c r="ES162" s="259">
        <f t="shared" si="542"/>
        <v>0</v>
      </c>
      <c r="ET162" s="259">
        <f t="shared" si="543"/>
        <v>0</v>
      </c>
      <c r="EU162" s="259">
        <f t="shared" si="544"/>
        <v>0</v>
      </c>
      <c r="EV162" s="259">
        <f t="shared" si="545"/>
        <v>0</v>
      </c>
      <c r="EW162" s="259">
        <f t="shared" si="546"/>
        <v>0</v>
      </c>
      <c r="EX162" s="259">
        <f t="shared" si="547"/>
        <v>0</v>
      </c>
      <c r="EY162" s="259">
        <f t="shared" si="548"/>
        <v>0</v>
      </c>
      <c r="EZ162" s="259">
        <f t="shared" si="549"/>
        <v>0</v>
      </c>
      <c r="FA162" s="259">
        <f t="shared" si="550"/>
        <v>0</v>
      </c>
      <c r="FB162" s="259">
        <f t="shared" si="551"/>
        <v>0</v>
      </c>
      <c r="FC162" s="259">
        <f t="shared" si="552"/>
        <v>0</v>
      </c>
      <c r="FD162" s="259">
        <f t="shared" si="553"/>
        <v>0</v>
      </c>
      <c r="FE162" s="259">
        <f t="shared" si="554"/>
        <v>0</v>
      </c>
      <c r="FF162" s="259">
        <f t="shared" si="555"/>
        <v>0</v>
      </c>
      <c r="FG162" s="259">
        <f t="shared" si="556"/>
        <v>0</v>
      </c>
      <c r="FH162" s="259">
        <f t="shared" si="557"/>
        <v>0</v>
      </c>
      <c r="FI162" s="259">
        <f t="shared" si="558"/>
        <v>0</v>
      </c>
      <c r="FJ162" s="259">
        <f t="shared" si="559"/>
        <v>0</v>
      </c>
      <c r="FK162" s="259">
        <f t="shared" si="560"/>
        <v>0</v>
      </c>
      <c r="FL162" s="259">
        <f t="shared" si="561"/>
        <v>0</v>
      </c>
      <c r="FM162" s="259">
        <f t="shared" si="562"/>
        <v>0</v>
      </c>
      <c r="FN162" s="259">
        <f t="shared" si="563"/>
        <v>0</v>
      </c>
      <c r="FO162" s="259">
        <f t="shared" si="564"/>
        <v>0</v>
      </c>
      <c r="FP162" s="259">
        <f t="shared" si="565"/>
        <v>0</v>
      </c>
      <c r="FQ162" s="259">
        <f t="shared" si="566"/>
        <v>0</v>
      </c>
      <c r="FR162" s="259">
        <f t="shared" si="567"/>
        <v>0</v>
      </c>
      <c r="FS162" s="259">
        <f t="shared" si="568"/>
        <v>0</v>
      </c>
      <c r="FT162" s="259">
        <f t="shared" si="569"/>
        <v>0</v>
      </c>
      <c r="FU162" s="259">
        <f t="shared" si="570"/>
        <v>0</v>
      </c>
      <c r="FV162" s="259">
        <f t="shared" si="571"/>
        <v>0</v>
      </c>
      <c r="FW162" s="259">
        <f t="shared" si="572"/>
        <v>0</v>
      </c>
      <c r="FX162" s="259">
        <f t="shared" si="573"/>
        <v>0</v>
      </c>
      <c r="FY162" s="259">
        <f t="shared" si="574"/>
        <v>0</v>
      </c>
      <c r="FZ162" s="259">
        <f t="shared" si="575"/>
        <v>0</v>
      </c>
      <c r="GA162" s="259">
        <f t="shared" si="576"/>
        <v>0</v>
      </c>
      <c r="GB162" s="259">
        <f t="shared" si="577"/>
        <v>0</v>
      </c>
      <c r="GC162" s="259">
        <f t="shared" si="578"/>
        <v>0</v>
      </c>
      <c r="GD162" s="259">
        <f t="shared" si="579"/>
        <v>0</v>
      </c>
      <c r="GE162" s="259">
        <f t="shared" si="580"/>
        <v>0</v>
      </c>
      <c r="GF162" s="259">
        <f t="shared" si="581"/>
        <v>0</v>
      </c>
      <c r="GG162" s="259">
        <f t="shared" si="582"/>
        <v>0</v>
      </c>
      <c r="GH162" s="259">
        <f t="shared" si="583"/>
        <v>0</v>
      </c>
      <c r="GI162" s="259">
        <f t="shared" si="584"/>
        <v>0</v>
      </c>
      <c r="GJ162" s="259">
        <f t="shared" si="585"/>
        <v>0</v>
      </c>
      <c r="GK162" s="259">
        <f t="shared" si="586"/>
        <v>0</v>
      </c>
      <c r="GL162" s="259">
        <f t="shared" si="587"/>
        <v>0</v>
      </c>
      <c r="GM162" s="259">
        <f t="shared" si="588"/>
        <v>0</v>
      </c>
      <c r="GN162" s="259">
        <f t="shared" si="589"/>
        <v>0</v>
      </c>
      <c r="GO162" s="259">
        <f t="shared" si="590"/>
        <v>0</v>
      </c>
      <c r="GP162" s="259">
        <f t="shared" si="591"/>
        <v>0</v>
      </c>
      <c r="GQ162" s="259">
        <f t="shared" si="592"/>
        <v>0</v>
      </c>
      <c r="GR162" s="259">
        <f t="shared" si="593"/>
        <v>0</v>
      </c>
      <c r="GS162" s="259">
        <f t="shared" si="594"/>
        <v>0</v>
      </c>
      <c r="GT162" s="259">
        <f t="shared" si="595"/>
        <v>0</v>
      </c>
      <c r="GU162" s="259">
        <f t="shared" si="596"/>
        <v>0</v>
      </c>
      <c r="GV162" s="259">
        <f t="shared" si="597"/>
        <v>0</v>
      </c>
      <c r="GW162" s="259">
        <f t="shared" si="598"/>
        <v>0</v>
      </c>
      <c r="GX162" s="259">
        <f t="shared" si="599"/>
        <v>0</v>
      </c>
      <c r="GY162" s="259">
        <f t="shared" si="600"/>
        <v>0</v>
      </c>
      <c r="GZ162" s="259">
        <f t="shared" si="601"/>
        <v>0</v>
      </c>
      <c r="HA162" s="259">
        <f t="shared" si="602"/>
        <v>0</v>
      </c>
      <c r="HB162" s="259">
        <f t="shared" si="603"/>
        <v>0</v>
      </c>
      <c r="HC162" s="259">
        <f t="shared" si="604"/>
        <v>0</v>
      </c>
      <c r="HD162" s="259">
        <f t="shared" si="605"/>
        <v>0</v>
      </c>
      <c r="HE162" s="259">
        <f t="shared" si="606"/>
        <v>0</v>
      </c>
      <c r="HF162" s="259">
        <f t="shared" si="607"/>
        <v>0</v>
      </c>
      <c r="HG162" s="259">
        <f t="shared" si="608"/>
        <v>0</v>
      </c>
      <c r="HH162" s="259">
        <f t="shared" si="609"/>
        <v>0</v>
      </c>
      <c r="HI162" s="259">
        <f t="shared" si="610"/>
        <v>0</v>
      </c>
      <c r="HJ162" s="259">
        <f t="shared" si="611"/>
        <v>0</v>
      </c>
      <c r="HK162" s="259">
        <f t="shared" si="612"/>
        <v>0</v>
      </c>
      <c r="HL162" s="259">
        <f t="shared" si="613"/>
        <v>0</v>
      </c>
      <c r="HM162" s="259">
        <f t="shared" si="614"/>
        <v>0</v>
      </c>
      <c r="HN162" s="259">
        <f t="shared" si="615"/>
        <v>0</v>
      </c>
      <c r="HO162" s="259">
        <f t="shared" si="616"/>
        <v>0</v>
      </c>
      <c r="HP162" s="259">
        <f t="shared" si="617"/>
        <v>0</v>
      </c>
      <c r="HQ162" s="259">
        <f t="shared" si="618"/>
        <v>0</v>
      </c>
      <c r="HR162" s="259">
        <f t="shared" si="619"/>
        <v>0</v>
      </c>
      <c r="HS162" s="259">
        <f t="shared" si="620"/>
        <v>0</v>
      </c>
      <c r="HT162" s="259">
        <f t="shared" si="621"/>
        <v>0</v>
      </c>
      <c r="HU162" s="259">
        <f t="shared" si="622"/>
        <v>0</v>
      </c>
      <c r="HV162" s="259">
        <f t="shared" si="623"/>
        <v>0</v>
      </c>
      <c r="HW162" s="259">
        <f t="shared" si="624"/>
        <v>0</v>
      </c>
      <c r="HX162" s="259">
        <f t="shared" si="625"/>
        <v>15.26</v>
      </c>
      <c r="HY162" s="259">
        <f t="shared" si="631"/>
        <v>0.872</v>
      </c>
      <c r="HZ162" s="259">
        <f t="shared" si="209"/>
        <v>0.872</v>
      </c>
      <c r="ID162" s="264"/>
      <c r="IE162" s="264"/>
    </row>
    <row r="163" spans="2:239" s="263" customFormat="1" ht="12.75" customHeight="1" outlineLevel="1" x14ac:dyDescent="0.25">
      <c r="B163" s="311">
        <v>1</v>
      </c>
      <c r="C163" s="251" t="s">
        <v>4473</v>
      </c>
      <c r="D163" s="252">
        <v>4.37</v>
      </c>
      <c r="E163" s="289">
        <f t="shared" si="626"/>
        <v>1544.37</v>
      </c>
      <c r="F163" s="378"/>
      <c r="G163" s="253">
        <f t="shared" si="627"/>
        <v>1.4</v>
      </c>
      <c r="H163" s="253">
        <v>1.4</v>
      </c>
      <c r="I163" s="254" t="str">
        <f t="shared" si="188"/>
        <v>PONTALETE</v>
      </c>
      <c r="J163" s="255"/>
      <c r="K163" s="255"/>
      <c r="L163" s="255"/>
      <c r="M163" s="255"/>
      <c r="N163" s="255"/>
      <c r="O163" s="255"/>
      <c r="P163" s="255">
        <v>1</v>
      </c>
      <c r="Q163" s="255"/>
      <c r="R163" s="255"/>
      <c r="S163" s="255"/>
      <c r="T163" s="255"/>
      <c r="U163" s="255">
        <v>300</v>
      </c>
      <c r="V163" s="255" t="s">
        <v>4064</v>
      </c>
      <c r="W163" s="256" t="str">
        <f t="shared" si="628"/>
        <v>SEM LENÇOL</v>
      </c>
      <c r="X163" s="287" t="s">
        <v>909</v>
      </c>
      <c r="Y163" s="257"/>
      <c r="Z163" s="258">
        <f t="shared" si="1"/>
        <v>1.4</v>
      </c>
      <c r="AA163" s="259">
        <f t="shared" si="2"/>
        <v>1.4</v>
      </c>
      <c r="AB163" s="259">
        <f t="shared" si="189"/>
        <v>1.4</v>
      </c>
      <c r="AC163" s="259">
        <f t="shared" si="495"/>
        <v>1.5</v>
      </c>
      <c r="AD163" s="259">
        <f t="shared" si="190"/>
        <v>1.5</v>
      </c>
      <c r="AE163" s="259">
        <f t="shared" si="629"/>
        <v>4.37</v>
      </c>
      <c r="AF163" s="259">
        <f t="shared" si="630"/>
        <v>4.37</v>
      </c>
      <c r="AG163" s="260">
        <f t="shared" si="6"/>
        <v>300</v>
      </c>
      <c r="AH163" s="261">
        <f t="shared" si="7"/>
        <v>0.64999999999999991</v>
      </c>
      <c r="AI163" s="259">
        <f t="shared" si="191"/>
        <v>2.8404999999999996</v>
      </c>
      <c r="AJ163" s="259">
        <f t="shared" si="192"/>
        <v>4.1187249999999995</v>
      </c>
      <c r="AK163" s="259">
        <f t="shared" si="8"/>
        <v>0</v>
      </c>
      <c r="AL163" s="259">
        <f t="shared" si="9"/>
        <v>0</v>
      </c>
      <c r="AM163" s="259">
        <f t="shared" si="10"/>
        <v>0</v>
      </c>
      <c r="AN163" s="261">
        <f t="shared" si="193"/>
        <v>4.1187249999999995</v>
      </c>
      <c r="AO163" s="259">
        <f t="shared" si="194"/>
        <v>4.1187249999999995</v>
      </c>
      <c r="AP163" s="259">
        <f t="shared" si="195"/>
        <v>0</v>
      </c>
      <c r="AQ163" s="259">
        <f t="shared" si="11"/>
        <v>3.7144999999999997</v>
      </c>
      <c r="AR163" s="259">
        <f t="shared" si="12"/>
        <v>0.55717499999999998</v>
      </c>
      <c r="AS163" s="259">
        <f t="shared" si="13"/>
        <v>0.7429</v>
      </c>
      <c r="AT163" s="259">
        <f t="shared" si="14"/>
        <v>0.185725</v>
      </c>
      <c r="AU163" s="259">
        <f t="shared" si="15"/>
        <v>0</v>
      </c>
      <c r="AV163" s="259">
        <f t="shared" si="16"/>
        <v>0</v>
      </c>
      <c r="AW163" s="259">
        <f t="shared" si="17"/>
        <v>0</v>
      </c>
      <c r="AX163" s="259">
        <f t="shared" si="18"/>
        <v>0</v>
      </c>
      <c r="AY163" s="259">
        <f t="shared" si="19"/>
        <v>0</v>
      </c>
      <c r="AZ163" s="259">
        <f t="shared" si="20"/>
        <v>0</v>
      </c>
      <c r="BA163" s="259">
        <f t="shared" si="21"/>
        <v>0</v>
      </c>
      <c r="BB163" s="259">
        <f t="shared" si="22"/>
        <v>0</v>
      </c>
      <c r="BC163" s="259">
        <f t="shared" si="23"/>
        <v>0</v>
      </c>
      <c r="BD163" s="259">
        <f t="shared" si="24"/>
        <v>0</v>
      </c>
      <c r="BE163" s="259">
        <f t="shared" si="196"/>
        <v>0.05</v>
      </c>
      <c r="BF163" s="259">
        <f t="shared" si="197"/>
        <v>0.185725</v>
      </c>
      <c r="BG163" s="259">
        <f t="shared" si="25"/>
        <v>0.55717499999999998</v>
      </c>
      <c r="BH163" s="259">
        <f t="shared" si="198"/>
        <v>0.7429</v>
      </c>
      <c r="BI163" s="261">
        <f t="shared" si="199"/>
        <v>0.30889709766421641</v>
      </c>
      <c r="BJ163" s="259">
        <f t="shared" si="200"/>
        <v>4.1187249999999995</v>
      </c>
      <c r="BK163" s="259">
        <f t="shared" si="201"/>
        <v>0</v>
      </c>
      <c r="BL163" s="259">
        <f t="shared" si="26"/>
        <v>0</v>
      </c>
      <c r="BM163" s="259">
        <f t="shared" si="27"/>
        <v>0</v>
      </c>
      <c r="BN163" s="261">
        <f t="shared" si="202"/>
        <v>0.41187249999999997</v>
      </c>
      <c r="BO163" s="261">
        <f t="shared" si="203"/>
        <v>0</v>
      </c>
      <c r="BP163" s="261">
        <f t="shared" si="28"/>
        <v>0</v>
      </c>
      <c r="BQ163" s="261">
        <f t="shared" si="29"/>
        <v>0</v>
      </c>
      <c r="BR163" s="259">
        <f t="shared" si="30"/>
        <v>3.6244779999999994</v>
      </c>
      <c r="BS163" s="259">
        <f t="shared" si="31"/>
        <v>0</v>
      </c>
      <c r="BT163" s="259">
        <f t="shared" si="32"/>
        <v>0</v>
      </c>
      <c r="BU163" s="259">
        <f t="shared" si="33"/>
        <v>0</v>
      </c>
      <c r="BV163" s="261">
        <f t="shared" si="34"/>
        <v>8.2374499999999989E-2</v>
      </c>
      <c r="BW163" s="261">
        <f t="shared" si="35"/>
        <v>0</v>
      </c>
      <c r="BX163" s="261">
        <f t="shared" si="36"/>
        <v>0</v>
      </c>
      <c r="BY163" s="261">
        <f t="shared" si="37"/>
        <v>0</v>
      </c>
      <c r="BZ163" s="261">
        <f t="shared" si="38"/>
        <v>0</v>
      </c>
      <c r="CA163" s="261">
        <f t="shared" si="39"/>
        <v>0</v>
      </c>
      <c r="CB163" s="261">
        <f t="shared" si="40"/>
        <v>0</v>
      </c>
      <c r="CC163" s="261">
        <f t="shared" si="41"/>
        <v>0</v>
      </c>
      <c r="CD163" s="259">
        <f t="shared" si="496"/>
        <v>3.6244779999999994</v>
      </c>
      <c r="CE163" s="261">
        <f t="shared" si="204"/>
        <v>8.2374499999999989E-2</v>
      </c>
      <c r="CF163" s="261">
        <f t="shared" si="43"/>
        <v>0</v>
      </c>
      <c r="CG163" s="261">
        <f t="shared" si="497"/>
        <v>0.41187249999999997</v>
      </c>
      <c r="CH163" s="261">
        <f t="shared" si="498"/>
        <v>0</v>
      </c>
      <c r="CI163" s="261">
        <f t="shared" si="499"/>
        <v>0</v>
      </c>
      <c r="CJ163" s="261">
        <f t="shared" si="500"/>
        <v>0</v>
      </c>
      <c r="CK163" s="261">
        <f t="shared" si="501"/>
        <v>3.6244779999999994</v>
      </c>
      <c r="CL163" s="261">
        <f t="shared" si="502"/>
        <v>0</v>
      </c>
      <c r="CM163" s="261">
        <f t="shared" si="503"/>
        <v>0</v>
      </c>
      <c r="CN163" s="261">
        <f t="shared" si="504"/>
        <v>0</v>
      </c>
      <c r="CO163" s="261">
        <f t="shared" si="505"/>
        <v>8.2374499999999989E-2</v>
      </c>
      <c r="CP163" s="261">
        <f t="shared" si="506"/>
        <v>0</v>
      </c>
      <c r="CQ163" s="261">
        <f t="shared" si="507"/>
        <v>0</v>
      </c>
      <c r="CR163" s="261">
        <f t="shared" si="508"/>
        <v>0</v>
      </c>
      <c r="CS163" s="261">
        <f t="shared" si="509"/>
        <v>0</v>
      </c>
      <c r="CT163" s="261">
        <f t="shared" si="510"/>
        <v>0</v>
      </c>
      <c r="CU163" s="261">
        <f t="shared" si="511"/>
        <v>0</v>
      </c>
      <c r="CV163" s="261">
        <f t="shared" si="512"/>
        <v>0</v>
      </c>
      <c r="CW163" s="261">
        <f t="shared" si="513"/>
        <v>0</v>
      </c>
      <c r="CX163" s="261">
        <f t="shared" si="514"/>
        <v>0</v>
      </c>
      <c r="CY163" s="261">
        <f t="shared" si="515"/>
        <v>0</v>
      </c>
      <c r="CZ163" s="261">
        <f t="shared" si="516"/>
        <v>0</v>
      </c>
      <c r="DA163" s="261">
        <f t="shared" si="517"/>
        <v>0</v>
      </c>
      <c r="DB163" s="261">
        <f t="shared" si="518"/>
        <v>0</v>
      </c>
      <c r="DC163" s="261">
        <f t="shared" si="519"/>
        <v>0</v>
      </c>
      <c r="DD163" s="261">
        <f t="shared" si="520"/>
        <v>0</v>
      </c>
      <c r="DE163" s="261">
        <f t="shared" si="521"/>
        <v>0</v>
      </c>
      <c r="DF163" s="261">
        <f t="shared" si="522"/>
        <v>0</v>
      </c>
      <c r="DG163" s="261">
        <f t="shared" si="523"/>
        <v>0</v>
      </c>
      <c r="DH163" s="261">
        <f t="shared" si="524"/>
        <v>0</v>
      </c>
      <c r="DI163" s="261">
        <f t="shared" si="525"/>
        <v>0</v>
      </c>
      <c r="DJ163" s="261">
        <f t="shared" si="526"/>
        <v>0</v>
      </c>
      <c r="DK163" s="261">
        <f t="shared" si="527"/>
        <v>0</v>
      </c>
      <c r="DL163" s="261">
        <f t="shared" si="528"/>
        <v>0</v>
      </c>
      <c r="DM163" s="261">
        <f t="shared" si="206"/>
        <v>2.8404999999999996</v>
      </c>
      <c r="DN163" s="259">
        <f t="shared" si="207"/>
        <v>0</v>
      </c>
      <c r="DO163" s="259">
        <f t="shared" si="529"/>
        <v>1.1113529023357833</v>
      </c>
      <c r="DP163" s="261">
        <f t="shared" si="530"/>
        <v>1.3984000000000001</v>
      </c>
      <c r="DQ163" s="259">
        <f t="shared" si="531"/>
        <v>1.3984000000000001</v>
      </c>
      <c r="DR163" s="259">
        <f t="shared" si="532"/>
        <v>0</v>
      </c>
      <c r="DS163" s="259">
        <f t="shared" si="212"/>
        <v>1.1113529023357833</v>
      </c>
      <c r="DT163" s="259">
        <f t="shared" si="208"/>
        <v>1.3984000000000001</v>
      </c>
      <c r="DU163" s="259">
        <f t="shared" si="533"/>
        <v>2.7203249999999999</v>
      </c>
      <c r="DV163" s="261">
        <f t="shared" si="80"/>
        <v>0</v>
      </c>
      <c r="DW163" s="259">
        <f t="shared" si="81"/>
        <v>0.185725</v>
      </c>
      <c r="DX163" s="261">
        <f t="shared" si="82"/>
        <v>3.4004062499999996</v>
      </c>
      <c r="DY163" s="261">
        <f t="shared" si="83"/>
        <v>0</v>
      </c>
      <c r="DZ163" s="261">
        <f t="shared" si="84"/>
        <v>0.2414425</v>
      </c>
      <c r="EA163" s="259">
        <f t="shared" si="85"/>
        <v>3.6418487499999994</v>
      </c>
      <c r="EB163" s="261">
        <f t="shared" si="86"/>
        <v>59.167068749999991</v>
      </c>
      <c r="EC163" s="261">
        <f t="shared" si="534"/>
        <v>0</v>
      </c>
      <c r="ED163" s="261">
        <f t="shared" si="88"/>
        <v>0</v>
      </c>
      <c r="EE163" s="261">
        <f t="shared" si="89"/>
        <v>4.2010994999999998</v>
      </c>
      <c r="EF163" s="259">
        <f t="shared" si="90"/>
        <v>63.368168249999989</v>
      </c>
      <c r="EG163" s="261">
        <f t="shared" si="91"/>
        <v>13.11</v>
      </c>
      <c r="EH163" s="261">
        <f t="shared" si="92"/>
        <v>0</v>
      </c>
      <c r="EI163" s="261">
        <f t="shared" si="93"/>
        <v>0</v>
      </c>
      <c r="EJ163" s="261">
        <f t="shared" si="94"/>
        <v>0</v>
      </c>
      <c r="EK163" s="261">
        <f t="shared" si="95"/>
        <v>0</v>
      </c>
      <c r="EL163" s="259">
        <f t="shared" si="535"/>
        <v>1.2</v>
      </c>
      <c r="EM163" s="259">
        <f t="shared" si="536"/>
        <v>0</v>
      </c>
      <c r="EN163" s="259">
        <f t="shared" si="537"/>
        <v>0</v>
      </c>
      <c r="EO163" s="259">
        <f t="shared" si="538"/>
        <v>0</v>
      </c>
      <c r="EP163" s="259">
        <f t="shared" si="539"/>
        <v>0</v>
      </c>
      <c r="EQ163" s="259">
        <f t="shared" si="540"/>
        <v>1.2</v>
      </c>
      <c r="ER163" s="259">
        <f t="shared" si="541"/>
        <v>0.17249999999999999</v>
      </c>
      <c r="ES163" s="259">
        <f t="shared" si="542"/>
        <v>0</v>
      </c>
      <c r="ET163" s="259">
        <f t="shared" si="543"/>
        <v>0</v>
      </c>
      <c r="EU163" s="259">
        <f t="shared" si="544"/>
        <v>0</v>
      </c>
      <c r="EV163" s="259">
        <f t="shared" si="545"/>
        <v>0</v>
      </c>
      <c r="EW163" s="259">
        <f t="shared" si="546"/>
        <v>0.17249999999999999</v>
      </c>
      <c r="EX163" s="259">
        <f t="shared" si="547"/>
        <v>2.0000000000000004E-2</v>
      </c>
      <c r="EY163" s="259">
        <f t="shared" si="548"/>
        <v>0</v>
      </c>
      <c r="EZ163" s="259">
        <f t="shared" si="549"/>
        <v>0</v>
      </c>
      <c r="FA163" s="259">
        <f t="shared" si="550"/>
        <v>0</v>
      </c>
      <c r="FB163" s="259">
        <f t="shared" si="551"/>
        <v>0</v>
      </c>
      <c r="FC163" s="259">
        <f t="shared" si="552"/>
        <v>2.0000000000000004E-2</v>
      </c>
      <c r="FD163" s="259">
        <f t="shared" si="553"/>
        <v>4.0000000000000008E-2</v>
      </c>
      <c r="FE163" s="259">
        <f t="shared" si="554"/>
        <v>0</v>
      </c>
      <c r="FF163" s="259">
        <f t="shared" si="555"/>
        <v>0</v>
      </c>
      <c r="FG163" s="259">
        <f t="shared" si="556"/>
        <v>0</v>
      </c>
      <c r="FH163" s="259">
        <f t="shared" si="557"/>
        <v>0</v>
      </c>
      <c r="FI163" s="259">
        <f t="shared" si="558"/>
        <v>4.0000000000000008E-2</v>
      </c>
      <c r="FJ163" s="259">
        <f t="shared" si="559"/>
        <v>8.0000000000000016E-2</v>
      </c>
      <c r="FK163" s="259">
        <f t="shared" si="560"/>
        <v>0</v>
      </c>
      <c r="FL163" s="259">
        <f t="shared" si="561"/>
        <v>0</v>
      </c>
      <c r="FM163" s="259">
        <f t="shared" si="562"/>
        <v>0</v>
      </c>
      <c r="FN163" s="259">
        <f t="shared" si="563"/>
        <v>0</v>
      </c>
      <c r="FO163" s="259">
        <f t="shared" si="564"/>
        <v>8.0000000000000016E-2</v>
      </c>
      <c r="FP163" s="259">
        <f t="shared" si="565"/>
        <v>10.752500000000001</v>
      </c>
      <c r="FQ163" s="259">
        <f t="shared" si="566"/>
        <v>0</v>
      </c>
      <c r="FR163" s="259">
        <f t="shared" si="567"/>
        <v>0</v>
      </c>
      <c r="FS163" s="259">
        <f t="shared" si="568"/>
        <v>0</v>
      </c>
      <c r="FT163" s="259">
        <f t="shared" si="569"/>
        <v>0</v>
      </c>
      <c r="FU163" s="259">
        <f t="shared" si="570"/>
        <v>10.752500000000001</v>
      </c>
      <c r="FV163" s="259">
        <f t="shared" si="571"/>
        <v>0</v>
      </c>
      <c r="FW163" s="259">
        <f t="shared" si="572"/>
        <v>0</v>
      </c>
      <c r="FX163" s="259">
        <f t="shared" si="573"/>
        <v>0</v>
      </c>
      <c r="FY163" s="259">
        <f t="shared" si="574"/>
        <v>0</v>
      </c>
      <c r="FZ163" s="259">
        <f t="shared" si="575"/>
        <v>0</v>
      </c>
      <c r="GA163" s="259">
        <f t="shared" si="576"/>
        <v>0</v>
      </c>
      <c r="GB163" s="259">
        <f t="shared" si="577"/>
        <v>0</v>
      </c>
      <c r="GC163" s="259">
        <f t="shared" si="578"/>
        <v>0</v>
      </c>
      <c r="GD163" s="259">
        <f t="shared" si="579"/>
        <v>0</v>
      </c>
      <c r="GE163" s="259">
        <f t="shared" si="580"/>
        <v>0</v>
      </c>
      <c r="GF163" s="259">
        <f t="shared" si="581"/>
        <v>0</v>
      </c>
      <c r="GG163" s="259">
        <f t="shared" si="582"/>
        <v>0</v>
      </c>
      <c r="GH163" s="259">
        <f t="shared" si="583"/>
        <v>0</v>
      </c>
      <c r="GI163" s="259">
        <f t="shared" si="584"/>
        <v>0</v>
      </c>
      <c r="GJ163" s="259">
        <f t="shared" si="585"/>
        <v>0</v>
      </c>
      <c r="GK163" s="259">
        <f t="shared" si="586"/>
        <v>0</v>
      </c>
      <c r="GL163" s="259">
        <f t="shared" si="587"/>
        <v>0</v>
      </c>
      <c r="GM163" s="259">
        <f t="shared" si="588"/>
        <v>0</v>
      </c>
      <c r="GN163" s="259">
        <f t="shared" si="589"/>
        <v>0</v>
      </c>
      <c r="GO163" s="259">
        <f t="shared" si="590"/>
        <v>0</v>
      </c>
      <c r="GP163" s="259">
        <f t="shared" si="591"/>
        <v>0</v>
      </c>
      <c r="GQ163" s="259">
        <f t="shared" si="592"/>
        <v>0</v>
      </c>
      <c r="GR163" s="259">
        <f t="shared" si="593"/>
        <v>0</v>
      </c>
      <c r="GS163" s="259">
        <f t="shared" si="594"/>
        <v>0</v>
      </c>
      <c r="GT163" s="259">
        <f t="shared" si="595"/>
        <v>0</v>
      </c>
      <c r="GU163" s="259">
        <f t="shared" si="596"/>
        <v>0</v>
      </c>
      <c r="GV163" s="259">
        <f t="shared" si="597"/>
        <v>0</v>
      </c>
      <c r="GW163" s="259">
        <f t="shared" si="598"/>
        <v>0</v>
      </c>
      <c r="GX163" s="259">
        <f t="shared" si="599"/>
        <v>0</v>
      </c>
      <c r="GY163" s="259">
        <f t="shared" si="600"/>
        <v>0</v>
      </c>
      <c r="GZ163" s="259">
        <f t="shared" si="601"/>
        <v>0</v>
      </c>
      <c r="HA163" s="259">
        <f t="shared" si="602"/>
        <v>0</v>
      </c>
      <c r="HB163" s="259">
        <f t="shared" si="603"/>
        <v>0</v>
      </c>
      <c r="HC163" s="259">
        <f t="shared" si="604"/>
        <v>0</v>
      </c>
      <c r="HD163" s="259">
        <f t="shared" si="605"/>
        <v>0</v>
      </c>
      <c r="HE163" s="259">
        <f t="shared" si="606"/>
        <v>0</v>
      </c>
      <c r="HF163" s="259">
        <f t="shared" si="607"/>
        <v>0</v>
      </c>
      <c r="HG163" s="259">
        <f t="shared" si="608"/>
        <v>0</v>
      </c>
      <c r="HH163" s="259">
        <f t="shared" si="609"/>
        <v>0</v>
      </c>
      <c r="HI163" s="259">
        <f t="shared" si="610"/>
        <v>0</v>
      </c>
      <c r="HJ163" s="259">
        <f t="shared" si="611"/>
        <v>0</v>
      </c>
      <c r="HK163" s="259">
        <f t="shared" si="612"/>
        <v>0</v>
      </c>
      <c r="HL163" s="259">
        <f t="shared" si="613"/>
        <v>0</v>
      </c>
      <c r="HM163" s="259">
        <f t="shared" si="614"/>
        <v>0</v>
      </c>
      <c r="HN163" s="259">
        <f t="shared" si="615"/>
        <v>0</v>
      </c>
      <c r="HO163" s="259">
        <f t="shared" si="616"/>
        <v>0</v>
      </c>
      <c r="HP163" s="259">
        <f t="shared" si="617"/>
        <v>0</v>
      </c>
      <c r="HQ163" s="259">
        <f t="shared" si="618"/>
        <v>0</v>
      </c>
      <c r="HR163" s="259">
        <f t="shared" si="619"/>
        <v>0</v>
      </c>
      <c r="HS163" s="259">
        <f t="shared" si="620"/>
        <v>0</v>
      </c>
      <c r="HT163" s="259">
        <f t="shared" si="621"/>
        <v>0</v>
      </c>
      <c r="HU163" s="259">
        <f t="shared" si="622"/>
        <v>0</v>
      </c>
      <c r="HV163" s="259">
        <f t="shared" si="623"/>
        <v>0</v>
      </c>
      <c r="HW163" s="259">
        <f t="shared" si="624"/>
        <v>0</v>
      </c>
      <c r="HX163" s="259">
        <f t="shared" si="625"/>
        <v>8.74</v>
      </c>
      <c r="HY163" s="259">
        <f t="shared" si="631"/>
        <v>0.49942857142857144</v>
      </c>
      <c r="HZ163" s="259">
        <f t="shared" si="209"/>
        <v>0.49942857142857144</v>
      </c>
      <c r="ID163" s="264"/>
      <c r="IE163" s="264"/>
    </row>
    <row r="164" spans="2:239" s="263" customFormat="1" ht="12.75" customHeight="1" outlineLevel="1" x14ac:dyDescent="0.25">
      <c r="B164" s="311">
        <v>1</v>
      </c>
      <c r="C164" s="251" t="s">
        <v>4473</v>
      </c>
      <c r="D164" s="252">
        <v>15.63</v>
      </c>
      <c r="E164" s="289">
        <f t="shared" si="626"/>
        <v>1560</v>
      </c>
      <c r="F164" s="378"/>
      <c r="G164" s="253">
        <f t="shared" si="627"/>
        <v>1.4</v>
      </c>
      <c r="H164" s="253">
        <v>1.49</v>
      </c>
      <c r="I164" s="254" t="str">
        <f t="shared" si="188"/>
        <v>PONTALETE</v>
      </c>
      <c r="J164" s="255"/>
      <c r="K164" s="255"/>
      <c r="L164" s="255"/>
      <c r="M164" s="255"/>
      <c r="N164" s="255"/>
      <c r="O164" s="255"/>
      <c r="P164" s="255"/>
      <c r="Q164" s="255"/>
      <c r="R164" s="255"/>
      <c r="S164" s="255"/>
      <c r="T164" s="255"/>
      <c r="U164" s="255">
        <v>300</v>
      </c>
      <c r="V164" s="255" t="s">
        <v>4064</v>
      </c>
      <c r="W164" s="256" t="str">
        <f t="shared" si="628"/>
        <v>SEM LENÇOL</v>
      </c>
      <c r="X164" s="287" t="s">
        <v>909</v>
      </c>
      <c r="Y164" s="257"/>
      <c r="Z164" s="258">
        <f t="shared" si="1"/>
        <v>1.4</v>
      </c>
      <c r="AA164" s="259">
        <f t="shared" si="2"/>
        <v>1.49</v>
      </c>
      <c r="AB164" s="259">
        <f t="shared" si="189"/>
        <v>1.4449999999999998</v>
      </c>
      <c r="AC164" s="259">
        <f t="shared" si="495"/>
        <v>1.5449999999999999</v>
      </c>
      <c r="AD164" s="259">
        <f t="shared" si="190"/>
        <v>1.5449999999999999</v>
      </c>
      <c r="AE164" s="259">
        <f t="shared" si="629"/>
        <v>15.63</v>
      </c>
      <c r="AF164" s="259">
        <f t="shared" si="630"/>
        <v>15.63</v>
      </c>
      <c r="AG164" s="260">
        <f t="shared" si="6"/>
        <v>300</v>
      </c>
      <c r="AH164" s="261">
        <f t="shared" si="7"/>
        <v>0.64999999999999991</v>
      </c>
      <c r="AI164" s="259">
        <f t="shared" si="191"/>
        <v>10.1595</v>
      </c>
      <c r="AJ164" s="259">
        <f t="shared" si="192"/>
        <v>14.731274999999998</v>
      </c>
      <c r="AK164" s="259">
        <f t="shared" si="8"/>
        <v>0.45717749999999924</v>
      </c>
      <c r="AL164" s="259">
        <f t="shared" si="9"/>
        <v>0</v>
      </c>
      <c r="AM164" s="259">
        <f t="shared" si="10"/>
        <v>0</v>
      </c>
      <c r="AN164" s="261">
        <f t="shared" si="193"/>
        <v>15.188452499999999</v>
      </c>
      <c r="AO164" s="259">
        <f t="shared" si="194"/>
        <v>15.188452499999999</v>
      </c>
      <c r="AP164" s="259">
        <f t="shared" si="195"/>
        <v>0</v>
      </c>
      <c r="AQ164" s="259">
        <f t="shared" si="11"/>
        <v>13.285499999999999</v>
      </c>
      <c r="AR164" s="259">
        <f t="shared" si="12"/>
        <v>1.9928249999999998</v>
      </c>
      <c r="AS164" s="259">
        <f t="shared" si="13"/>
        <v>2.6570999999999998</v>
      </c>
      <c r="AT164" s="259">
        <f t="shared" si="14"/>
        <v>0.66427499999999995</v>
      </c>
      <c r="AU164" s="259">
        <f t="shared" si="15"/>
        <v>0</v>
      </c>
      <c r="AV164" s="259">
        <f t="shared" si="16"/>
        <v>0</v>
      </c>
      <c r="AW164" s="259">
        <f t="shared" si="17"/>
        <v>0</v>
      </c>
      <c r="AX164" s="259">
        <f t="shared" si="18"/>
        <v>0</v>
      </c>
      <c r="AY164" s="259">
        <f t="shared" si="19"/>
        <v>0</v>
      </c>
      <c r="AZ164" s="259">
        <f t="shared" si="20"/>
        <v>0</v>
      </c>
      <c r="BA164" s="259">
        <f t="shared" si="21"/>
        <v>0</v>
      </c>
      <c r="BB164" s="259">
        <f t="shared" si="22"/>
        <v>0</v>
      </c>
      <c r="BC164" s="259">
        <f t="shared" si="23"/>
        <v>0</v>
      </c>
      <c r="BD164" s="259">
        <f t="shared" si="24"/>
        <v>0</v>
      </c>
      <c r="BE164" s="259">
        <f t="shared" si="196"/>
        <v>0.05</v>
      </c>
      <c r="BF164" s="259">
        <f t="shared" si="197"/>
        <v>0.66427499999999995</v>
      </c>
      <c r="BG164" s="259">
        <f t="shared" si="25"/>
        <v>1.9928249999999998</v>
      </c>
      <c r="BH164" s="259">
        <f t="shared" si="198"/>
        <v>2.6570999999999998</v>
      </c>
      <c r="BI164" s="261">
        <f t="shared" si="199"/>
        <v>1.1048195964511907</v>
      </c>
      <c r="BJ164" s="259">
        <f t="shared" si="200"/>
        <v>14.731274999999998</v>
      </c>
      <c r="BK164" s="259">
        <f t="shared" si="201"/>
        <v>0.45717749999999924</v>
      </c>
      <c r="BL164" s="259">
        <f t="shared" si="26"/>
        <v>0</v>
      </c>
      <c r="BM164" s="259">
        <f t="shared" si="27"/>
        <v>0</v>
      </c>
      <c r="BN164" s="261">
        <f t="shared" si="202"/>
        <v>1.4731274999999999</v>
      </c>
      <c r="BO164" s="261">
        <f t="shared" si="203"/>
        <v>4.5717749999999925E-2</v>
      </c>
      <c r="BP164" s="261">
        <f t="shared" si="28"/>
        <v>0</v>
      </c>
      <c r="BQ164" s="261">
        <f t="shared" si="29"/>
        <v>0</v>
      </c>
      <c r="BR164" s="259">
        <f t="shared" si="30"/>
        <v>12.963521999999999</v>
      </c>
      <c r="BS164" s="259">
        <f t="shared" si="31"/>
        <v>0.40231619999999935</v>
      </c>
      <c r="BT164" s="259">
        <f t="shared" si="32"/>
        <v>0</v>
      </c>
      <c r="BU164" s="259">
        <f t="shared" si="33"/>
        <v>0</v>
      </c>
      <c r="BV164" s="261">
        <f t="shared" si="34"/>
        <v>0.29462549999999998</v>
      </c>
      <c r="BW164" s="261">
        <f t="shared" si="35"/>
        <v>9.1435499999999847E-3</v>
      </c>
      <c r="BX164" s="261">
        <f t="shared" si="36"/>
        <v>0</v>
      </c>
      <c r="BY164" s="261">
        <f t="shared" si="37"/>
        <v>0</v>
      </c>
      <c r="BZ164" s="261">
        <f t="shared" si="38"/>
        <v>0</v>
      </c>
      <c r="CA164" s="261">
        <f t="shared" si="39"/>
        <v>0</v>
      </c>
      <c r="CB164" s="261">
        <f t="shared" si="40"/>
        <v>0</v>
      </c>
      <c r="CC164" s="261">
        <f t="shared" si="41"/>
        <v>0</v>
      </c>
      <c r="CD164" s="259">
        <f t="shared" si="496"/>
        <v>13.365838199999999</v>
      </c>
      <c r="CE164" s="261">
        <f t="shared" si="204"/>
        <v>0.30376904999999998</v>
      </c>
      <c r="CF164" s="261">
        <f t="shared" si="43"/>
        <v>0</v>
      </c>
      <c r="CG164" s="261">
        <f t="shared" si="497"/>
        <v>1.4731274999999999</v>
      </c>
      <c r="CH164" s="261">
        <f t="shared" si="498"/>
        <v>4.5717749999999925E-2</v>
      </c>
      <c r="CI164" s="261">
        <f t="shared" si="499"/>
        <v>0</v>
      </c>
      <c r="CJ164" s="261">
        <f t="shared" si="500"/>
        <v>0</v>
      </c>
      <c r="CK164" s="261">
        <f t="shared" si="501"/>
        <v>12.963521999999999</v>
      </c>
      <c r="CL164" s="261">
        <f t="shared" si="502"/>
        <v>0.40231619999999935</v>
      </c>
      <c r="CM164" s="261">
        <f t="shared" si="503"/>
        <v>0</v>
      </c>
      <c r="CN164" s="261">
        <f t="shared" si="504"/>
        <v>0</v>
      </c>
      <c r="CO164" s="261">
        <f t="shared" si="505"/>
        <v>0.29462549999999998</v>
      </c>
      <c r="CP164" s="261">
        <f t="shared" si="506"/>
        <v>9.1435499999999847E-3</v>
      </c>
      <c r="CQ164" s="261">
        <f t="shared" si="507"/>
        <v>0</v>
      </c>
      <c r="CR164" s="261">
        <f t="shared" si="508"/>
        <v>0</v>
      </c>
      <c r="CS164" s="261">
        <f t="shared" si="509"/>
        <v>0</v>
      </c>
      <c r="CT164" s="261">
        <f t="shared" si="510"/>
        <v>0</v>
      </c>
      <c r="CU164" s="261">
        <f t="shared" si="511"/>
        <v>0</v>
      </c>
      <c r="CV164" s="261">
        <f t="shared" si="512"/>
        <v>0</v>
      </c>
      <c r="CW164" s="261">
        <f t="shared" si="513"/>
        <v>0</v>
      </c>
      <c r="CX164" s="261">
        <f t="shared" si="514"/>
        <v>0</v>
      </c>
      <c r="CY164" s="261">
        <f t="shared" si="515"/>
        <v>0</v>
      </c>
      <c r="CZ164" s="261">
        <f t="shared" si="516"/>
        <v>0</v>
      </c>
      <c r="DA164" s="261">
        <f t="shared" si="517"/>
        <v>0</v>
      </c>
      <c r="DB164" s="261">
        <f t="shared" si="518"/>
        <v>0</v>
      </c>
      <c r="DC164" s="261">
        <f t="shared" si="519"/>
        <v>0</v>
      </c>
      <c r="DD164" s="261">
        <f t="shared" si="520"/>
        <v>0</v>
      </c>
      <c r="DE164" s="261">
        <f t="shared" si="521"/>
        <v>0</v>
      </c>
      <c r="DF164" s="261">
        <f t="shared" si="522"/>
        <v>0</v>
      </c>
      <c r="DG164" s="261">
        <f t="shared" si="523"/>
        <v>0</v>
      </c>
      <c r="DH164" s="261">
        <f t="shared" si="524"/>
        <v>0</v>
      </c>
      <c r="DI164" s="261">
        <f t="shared" si="525"/>
        <v>0</v>
      </c>
      <c r="DJ164" s="261">
        <f t="shared" si="526"/>
        <v>0</v>
      </c>
      <c r="DK164" s="261">
        <f t="shared" si="527"/>
        <v>0</v>
      </c>
      <c r="DL164" s="261">
        <f t="shared" si="528"/>
        <v>0</v>
      </c>
      <c r="DM164" s="261">
        <f t="shared" si="206"/>
        <v>10.1595</v>
      </c>
      <c r="DN164" s="259">
        <f t="shared" si="207"/>
        <v>0</v>
      </c>
      <c r="DO164" s="259">
        <f t="shared" si="529"/>
        <v>3.9749304035488091</v>
      </c>
      <c r="DP164" s="261">
        <f t="shared" si="530"/>
        <v>5.4587775000000001</v>
      </c>
      <c r="DQ164" s="259">
        <f t="shared" si="531"/>
        <v>5.4587775000000001</v>
      </c>
      <c r="DR164" s="259">
        <f t="shared" si="532"/>
        <v>0</v>
      </c>
      <c r="DS164" s="259">
        <f t="shared" si="212"/>
        <v>3.9749304035488091</v>
      </c>
      <c r="DT164" s="259">
        <f t="shared" si="208"/>
        <v>5.4587775000000001</v>
      </c>
      <c r="DU164" s="259">
        <f t="shared" si="533"/>
        <v>9.7296750000000003</v>
      </c>
      <c r="DV164" s="261">
        <f t="shared" si="80"/>
        <v>0</v>
      </c>
      <c r="DW164" s="259">
        <f t="shared" si="81"/>
        <v>0.66427499999999995</v>
      </c>
      <c r="DX164" s="261">
        <f t="shared" si="82"/>
        <v>12.16209375</v>
      </c>
      <c r="DY164" s="261">
        <f t="shared" si="83"/>
        <v>0</v>
      </c>
      <c r="DZ164" s="261">
        <f t="shared" si="84"/>
        <v>0.86355749999999998</v>
      </c>
      <c r="EA164" s="259">
        <f t="shared" si="85"/>
        <v>13.025651250000001</v>
      </c>
      <c r="EB164" s="261">
        <f t="shared" si="86"/>
        <v>211.62043125</v>
      </c>
      <c r="EC164" s="261">
        <f t="shared" si="534"/>
        <v>0</v>
      </c>
      <c r="ED164" s="261">
        <f t="shared" si="88"/>
        <v>0</v>
      </c>
      <c r="EE164" s="261">
        <f t="shared" si="89"/>
        <v>15.025900499999999</v>
      </c>
      <c r="EF164" s="259">
        <f t="shared" si="90"/>
        <v>226.64633175</v>
      </c>
      <c r="EG164" s="261">
        <f t="shared" si="91"/>
        <v>48.296700000000001</v>
      </c>
      <c r="EH164" s="261">
        <f t="shared" si="92"/>
        <v>0</v>
      </c>
      <c r="EI164" s="261">
        <f t="shared" si="93"/>
        <v>0</v>
      </c>
      <c r="EJ164" s="261">
        <f t="shared" si="94"/>
        <v>0</v>
      </c>
      <c r="EK164" s="261">
        <f t="shared" si="95"/>
        <v>0</v>
      </c>
      <c r="EL164" s="259">
        <f t="shared" si="535"/>
        <v>0</v>
      </c>
      <c r="EM164" s="259">
        <f t="shared" si="536"/>
        <v>0</v>
      </c>
      <c r="EN164" s="259">
        <f t="shared" si="537"/>
        <v>0</v>
      </c>
      <c r="EO164" s="259">
        <f t="shared" si="538"/>
        <v>0</v>
      </c>
      <c r="EP164" s="259">
        <f t="shared" si="539"/>
        <v>0</v>
      </c>
      <c r="EQ164" s="259">
        <f t="shared" si="540"/>
        <v>0</v>
      </c>
      <c r="ER164" s="259">
        <f t="shared" si="541"/>
        <v>0</v>
      </c>
      <c r="ES164" s="259">
        <f t="shared" si="542"/>
        <v>0</v>
      </c>
      <c r="ET164" s="259">
        <f t="shared" si="543"/>
        <v>0</v>
      </c>
      <c r="EU164" s="259">
        <f t="shared" si="544"/>
        <v>0</v>
      </c>
      <c r="EV164" s="259">
        <f t="shared" si="545"/>
        <v>0</v>
      </c>
      <c r="EW164" s="259">
        <f t="shared" si="546"/>
        <v>0</v>
      </c>
      <c r="EX164" s="259">
        <f t="shared" si="547"/>
        <v>0</v>
      </c>
      <c r="EY164" s="259">
        <f t="shared" si="548"/>
        <v>0</v>
      </c>
      <c r="EZ164" s="259">
        <f t="shared" si="549"/>
        <v>0</v>
      </c>
      <c r="FA164" s="259">
        <f t="shared" si="550"/>
        <v>0</v>
      </c>
      <c r="FB164" s="259">
        <f t="shared" si="551"/>
        <v>0</v>
      </c>
      <c r="FC164" s="259">
        <f t="shared" si="552"/>
        <v>0</v>
      </c>
      <c r="FD164" s="259">
        <f t="shared" si="553"/>
        <v>0</v>
      </c>
      <c r="FE164" s="259">
        <f t="shared" si="554"/>
        <v>0</v>
      </c>
      <c r="FF164" s="259">
        <f t="shared" si="555"/>
        <v>0</v>
      </c>
      <c r="FG164" s="259">
        <f t="shared" si="556"/>
        <v>0</v>
      </c>
      <c r="FH164" s="259">
        <f t="shared" si="557"/>
        <v>0</v>
      </c>
      <c r="FI164" s="259">
        <f t="shared" si="558"/>
        <v>0</v>
      </c>
      <c r="FJ164" s="259">
        <f t="shared" si="559"/>
        <v>0</v>
      </c>
      <c r="FK164" s="259">
        <f t="shared" si="560"/>
        <v>0</v>
      </c>
      <c r="FL164" s="259">
        <f t="shared" si="561"/>
        <v>0</v>
      </c>
      <c r="FM164" s="259">
        <f t="shared" si="562"/>
        <v>0</v>
      </c>
      <c r="FN164" s="259">
        <f t="shared" si="563"/>
        <v>0</v>
      </c>
      <c r="FO164" s="259">
        <f t="shared" si="564"/>
        <v>0</v>
      </c>
      <c r="FP164" s="259">
        <f t="shared" si="565"/>
        <v>0</v>
      </c>
      <c r="FQ164" s="259">
        <f t="shared" si="566"/>
        <v>0</v>
      </c>
      <c r="FR164" s="259">
        <f t="shared" si="567"/>
        <v>0</v>
      </c>
      <c r="FS164" s="259">
        <f t="shared" si="568"/>
        <v>0</v>
      </c>
      <c r="FT164" s="259">
        <f t="shared" si="569"/>
        <v>0</v>
      </c>
      <c r="FU164" s="259">
        <f t="shared" si="570"/>
        <v>0</v>
      </c>
      <c r="FV164" s="259">
        <f t="shared" si="571"/>
        <v>0</v>
      </c>
      <c r="FW164" s="259">
        <f t="shared" si="572"/>
        <v>0</v>
      </c>
      <c r="FX164" s="259">
        <f t="shared" si="573"/>
        <v>0</v>
      </c>
      <c r="FY164" s="259">
        <f t="shared" si="574"/>
        <v>0</v>
      </c>
      <c r="FZ164" s="259">
        <f t="shared" si="575"/>
        <v>0</v>
      </c>
      <c r="GA164" s="259">
        <f t="shared" si="576"/>
        <v>0</v>
      </c>
      <c r="GB164" s="259">
        <f t="shared" si="577"/>
        <v>0</v>
      </c>
      <c r="GC164" s="259">
        <f t="shared" si="578"/>
        <v>0</v>
      </c>
      <c r="GD164" s="259">
        <f t="shared" si="579"/>
        <v>0</v>
      </c>
      <c r="GE164" s="259">
        <f t="shared" si="580"/>
        <v>0</v>
      </c>
      <c r="GF164" s="259">
        <f t="shared" si="581"/>
        <v>0</v>
      </c>
      <c r="GG164" s="259">
        <f t="shared" si="582"/>
        <v>0</v>
      </c>
      <c r="GH164" s="259">
        <f t="shared" si="583"/>
        <v>0</v>
      </c>
      <c r="GI164" s="259">
        <f t="shared" si="584"/>
        <v>0</v>
      </c>
      <c r="GJ164" s="259">
        <f t="shared" si="585"/>
        <v>0</v>
      </c>
      <c r="GK164" s="259">
        <f t="shared" si="586"/>
        <v>0</v>
      </c>
      <c r="GL164" s="259">
        <f t="shared" si="587"/>
        <v>0</v>
      </c>
      <c r="GM164" s="259">
        <f t="shared" si="588"/>
        <v>0</v>
      </c>
      <c r="GN164" s="259">
        <f t="shared" si="589"/>
        <v>0</v>
      </c>
      <c r="GO164" s="259">
        <f t="shared" si="590"/>
        <v>0</v>
      </c>
      <c r="GP164" s="259">
        <f t="shared" si="591"/>
        <v>0</v>
      </c>
      <c r="GQ164" s="259">
        <f t="shared" si="592"/>
        <v>0</v>
      </c>
      <c r="GR164" s="259">
        <f t="shared" si="593"/>
        <v>0</v>
      </c>
      <c r="GS164" s="259">
        <f t="shared" si="594"/>
        <v>0</v>
      </c>
      <c r="GT164" s="259">
        <f t="shared" si="595"/>
        <v>0</v>
      </c>
      <c r="GU164" s="259">
        <f t="shared" si="596"/>
        <v>0</v>
      </c>
      <c r="GV164" s="259">
        <f t="shared" si="597"/>
        <v>0</v>
      </c>
      <c r="GW164" s="259">
        <f t="shared" si="598"/>
        <v>0</v>
      </c>
      <c r="GX164" s="259">
        <f t="shared" si="599"/>
        <v>0</v>
      </c>
      <c r="GY164" s="259">
        <f t="shared" si="600"/>
        <v>0</v>
      </c>
      <c r="GZ164" s="259">
        <f t="shared" si="601"/>
        <v>0</v>
      </c>
      <c r="HA164" s="259">
        <f t="shared" si="602"/>
        <v>0</v>
      </c>
      <c r="HB164" s="259">
        <f t="shared" si="603"/>
        <v>0</v>
      </c>
      <c r="HC164" s="259">
        <f t="shared" si="604"/>
        <v>0</v>
      </c>
      <c r="HD164" s="259">
        <f t="shared" si="605"/>
        <v>0</v>
      </c>
      <c r="HE164" s="259">
        <f t="shared" si="606"/>
        <v>0</v>
      </c>
      <c r="HF164" s="259">
        <f t="shared" si="607"/>
        <v>0</v>
      </c>
      <c r="HG164" s="259">
        <f t="shared" si="608"/>
        <v>0</v>
      </c>
      <c r="HH164" s="259">
        <f t="shared" si="609"/>
        <v>0</v>
      </c>
      <c r="HI164" s="259">
        <f t="shared" si="610"/>
        <v>0</v>
      </c>
      <c r="HJ164" s="259">
        <f t="shared" si="611"/>
        <v>0</v>
      </c>
      <c r="HK164" s="259">
        <f t="shared" si="612"/>
        <v>0</v>
      </c>
      <c r="HL164" s="259">
        <f t="shared" si="613"/>
        <v>0</v>
      </c>
      <c r="HM164" s="259">
        <f t="shared" si="614"/>
        <v>0</v>
      </c>
      <c r="HN164" s="259">
        <f t="shared" si="615"/>
        <v>0</v>
      </c>
      <c r="HO164" s="259">
        <f t="shared" si="616"/>
        <v>0</v>
      </c>
      <c r="HP164" s="259">
        <f t="shared" si="617"/>
        <v>0</v>
      </c>
      <c r="HQ164" s="259">
        <f t="shared" si="618"/>
        <v>0</v>
      </c>
      <c r="HR164" s="259">
        <f t="shared" si="619"/>
        <v>0</v>
      </c>
      <c r="HS164" s="259">
        <f t="shared" si="620"/>
        <v>0</v>
      </c>
      <c r="HT164" s="259">
        <f t="shared" si="621"/>
        <v>0</v>
      </c>
      <c r="HU164" s="259">
        <f t="shared" si="622"/>
        <v>0</v>
      </c>
      <c r="HV164" s="259">
        <f t="shared" si="623"/>
        <v>0</v>
      </c>
      <c r="HW164" s="259">
        <f t="shared" si="624"/>
        <v>0</v>
      </c>
      <c r="HX164" s="259">
        <f t="shared" si="625"/>
        <v>31.26</v>
      </c>
      <c r="HY164" s="259">
        <f t="shared" si="631"/>
        <v>1.7862857142857145</v>
      </c>
      <c r="HZ164" s="259">
        <f t="shared" si="209"/>
        <v>1.7862857142857145</v>
      </c>
      <c r="ID164" s="264"/>
      <c r="IE164" s="264"/>
    </row>
    <row r="165" spans="2:239" s="263" customFormat="1" ht="12.75" customHeight="1" outlineLevel="1" x14ac:dyDescent="0.25">
      <c r="B165" s="311">
        <v>1</v>
      </c>
      <c r="C165" s="251" t="s">
        <v>4473</v>
      </c>
      <c r="D165" s="252">
        <v>8.3699999999999992</v>
      </c>
      <c r="E165" s="289">
        <f t="shared" si="626"/>
        <v>1568.37</v>
      </c>
      <c r="F165" s="378"/>
      <c r="G165" s="253">
        <f t="shared" si="627"/>
        <v>1.49</v>
      </c>
      <c r="H165" s="253">
        <v>1.49</v>
      </c>
      <c r="I165" s="254" t="str">
        <f t="shared" si="188"/>
        <v>PONTALETE</v>
      </c>
      <c r="J165" s="255"/>
      <c r="K165" s="255"/>
      <c r="L165" s="255"/>
      <c r="M165" s="255"/>
      <c r="N165" s="255"/>
      <c r="O165" s="255"/>
      <c r="P165" s="255"/>
      <c r="Q165" s="255"/>
      <c r="R165" s="255"/>
      <c r="S165" s="255"/>
      <c r="T165" s="255"/>
      <c r="U165" s="255">
        <v>300</v>
      </c>
      <c r="V165" s="255" t="s">
        <v>4064</v>
      </c>
      <c r="W165" s="256" t="str">
        <f t="shared" si="628"/>
        <v>SEM LENÇOL</v>
      </c>
      <c r="X165" s="287" t="s">
        <v>909</v>
      </c>
      <c r="Y165" s="257"/>
      <c r="Z165" s="258">
        <f t="shared" si="1"/>
        <v>1.49</v>
      </c>
      <c r="AA165" s="259">
        <f t="shared" si="2"/>
        <v>1.49</v>
      </c>
      <c r="AB165" s="259">
        <f t="shared" si="189"/>
        <v>1.49</v>
      </c>
      <c r="AC165" s="259">
        <f t="shared" si="495"/>
        <v>1.59</v>
      </c>
      <c r="AD165" s="259">
        <f t="shared" si="190"/>
        <v>1.59</v>
      </c>
      <c r="AE165" s="259">
        <f t="shared" si="629"/>
        <v>8.3699999999999992</v>
      </c>
      <c r="AF165" s="259">
        <f t="shared" si="630"/>
        <v>8.3699999999999992</v>
      </c>
      <c r="AG165" s="260">
        <f t="shared" si="6"/>
        <v>300</v>
      </c>
      <c r="AH165" s="261">
        <f t="shared" si="7"/>
        <v>0.64999999999999991</v>
      </c>
      <c r="AI165" s="259">
        <f t="shared" si="191"/>
        <v>5.4404999999999983</v>
      </c>
      <c r="AJ165" s="259">
        <f t="shared" si="192"/>
        <v>7.8887249999999973</v>
      </c>
      <c r="AK165" s="259">
        <f t="shared" si="8"/>
        <v>0.48964500000000027</v>
      </c>
      <c r="AL165" s="259">
        <f t="shared" si="9"/>
        <v>0</v>
      </c>
      <c r="AM165" s="259">
        <f t="shared" si="10"/>
        <v>0</v>
      </c>
      <c r="AN165" s="261">
        <f t="shared" si="193"/>
        <v>8.3783699999999968</v>
      </c>
      <c r="AO165" s="259">
        <f t="shared" si="194"/>
        <v>8.3783699999999968</v>
      </c>
      <c r="AP165" s="259">
        <f t="shared" si="195"/>
        <v>0</v>
      </c>
      <c r="AQ165" s="259">
        <f t="shared" si="11"/>
        <v>7.1144999999999978</v>
      </c>
      <c r="AR165" s="259">
        <f t="shared" si="12"/>
        <v>1.0671749999999995</v>
      </c>
      <c r="AS165" s="259">
        <f t="shared" si="13"/>
        <v>1.4228999999999996</v>
      </c>
      <c r="AT165" s="259">
        <f t="shared" si="14"/>
        <v>0.3557249999999999</v>
      </c>
      <c r="AU165" s="259">
        <f t="shared" si="15"/>
        <v>0</v>
      </c>
      <c r="AV165" s="259">
        <f t="shared" si="16"/>
        <v>0</v>
      </c>
      <c r="AW165" s="259">
        <f t="shared" si="17"/>
        <v>0</v>
      </c>
      <c r="AX165" s="259">
        <f t="shared" si="18"/>
        <v>0</v>
      </c>
      <c r="AY165" s="259">
        <f t="shared" si="19"/>
        <v>0</v>
      </c>
      <c r="AZ165" s="259">
        <f t="shared" si="20"/>
        <v>0</v>
      </c>
      <c r="BA165" s="259">
        <f t="shared" si="21"/>
        <v>0</v>
      </c>
      <c r="BB165" s="259">
        <f t="shared" si="22"/>
        <v>0</v>
      </c>
      <c r="BC165" s="259">
        <f t="shared" si="23"/>
        <v>0</v>
      </c>
      <c r="BD165" s="259">
        <f t="shared" si="24"/>
        <v>0</v>
      </c>
      <c r="BE165" s="259">
        <f t="shared" si="196"/>
        <v>0.05</v>
      </c>
      <c r="BF165" s="259">
        <f t="shared" si="197"/>
        <v>0.3557249999999999</v>
      </c>
      <c r="BG165" s="259">
        <f t="shared" si="25"/>
        <v>1.0671749999999995</v>
      </c>
      <c r="BH165" s="259">
        <f t="shared" si="198"/>
        <v>1.4228999999999996</v>
      </c>
      <c r="BI165" s="261">
        <f t="shared" si="199"/>
        <v>0.59164043648729781</v>
      </c>
      <c r="BJ165" s="259">
        <f t="shared" si="200"/>
        <v>7.8887249999999973</v>
      </c>
      <c r="BK165" s="259">
        <f t="shared" si="201"/>
        <v>0.48964500000000027</v>
      </c>
      <c r="BL165" s="259">
        <f t="shared" si="26"/>
        <v>0</v>
      </c>
      <c r="BM165" s="259">
        <f t="shared" si="27"/>
        <v>0</v>
      </c>
      <c r="BN165" s="261">
        <f t="shared" si="202"/>
        <v>0.78887249999999975</v>
      </c>
      <c r="BO165" s="261">
        <f t="shared" si="203"/>
        <v>4.8964500000000029E-2</v>
      </c>
      <c r="BP165" s="261">
        <f t="shared" si="28"/>
        <v>0</v>
      </c>
      <c r="BQ165" s="261">
        <f t="shared" si="29"/>
        <v>0</v>
      </c>
      <c r="BR165" s="259">
        <f t="shared" si="30"/>
        <v>6.9420779999999978</v>
      </c>
      <c r="BS165" s="259">
        <f t="shared" si="31"/>
        <v>0.43088760000000026</v>
      </c>
      <c r="BT165" s="259">
        <f t="shared" si="32"/>
        <v>0</v>
      </c>
      <c r="BU165" s="259">
        <f t="shared" si="33"/>
        <v>0</v>
      </c>
      <c r="BV165" s="261">
        <f t="shared" si="34"/>
        <v>0.15777449999999996</v>
      </c>
      <c r="BW165" s="261">
        <f t="shared" si="35"/>
        <v>9.7929000000000054E-3</v>
      </c>
      <c r="BX165" s="261">
        <f t="shared" si="36"/>
        <v>0</v>
      </c>
      <c r="BY165" s="261">
        <f t="shared" si="37"/>
        <v>0</v>
      </c>
      <c r="BZ165" s="261">
        <f t="shared" si="38"/>
        <v>0</v>
      </c>
      <c r="CA165" s="261">
        <f t="shared" si="39"/>
        <v>0</v>
      </c>
      <c r="CB165" s="261">
        <f t="shared" si="40"/>
        <v>0</v>
      </c>
      <c r="CC165" s="261">
        <f t="shared" si="41"/>
        <v>0</v>
      </c>
      <c r="CD165" s="259">
        <f t="shared" si="496"/>
        <v>7.3729655999999979</v>
      </c>
      <c r="CE165" s="261">
        <f t="shared" si="204"/>
        <v>0.16756739999999995</v>
      </c>
      <c r="CF165" s="261">
        <f t="shared" si="43"/>
        <v>0</v>
      </c>
      <c r="CG165" s="261">
        <f t="shared" si="497"/>
        <v>0.78887249999999975</v>
      </c>
      <c r="CH165" s="261">
        <f t="shared" si="498"/>
        <v>4.8964500000000029E-2</v>
      </c>
      <c r="CI165" s="261">
        <f t="shared" si="499"/>
        <v>0</v>
      </c>
      <c r="CJ165" s="261">
        <f t="shared" si="500"/>
        <v>0</v>
      </c>
      <c r="CK165" s="261">
        <f t="shared" si="501"/>
        <v>6.9420779999999978</v>
      </c>
      <c r="CL165" s="261">
        <f t="shared" si="502"/>
        <v>0.43088760000000026</v>
      </c>
      <c r="CM165" s="261">
        <f t="shared" si="503"/>
        <v>0</v>
      </c>
      <c r="CN165" s="261">
        <f t="shared" si="504"/>
        <v>0</v>
      </c>
      <c r="CO165" s="261">
        <f t="shared" si="505"/>
        <v>0.15777449999999996</v>
      </c>
      <c r="CP165" s="261">
        <f t="shared" si="506"/>
        <v>9.7929000000000054E-3</v>
      </c>
      <c r="CQ165" s="261">
        <f t="shared" si="507"/>
        <v>0</v>
      </c>
      <c r="CR165" s="261">
        <f t="shared" si="508"/>
        <v>0</v>
      </c>
      <c r="CS165" s="261">
        <f t="shared" si="509"/>
        <v>0</v>
      </c>
      <c r="CT165" s="261">
        <f t="shared" si="510"/>
        <v>0</v>
      </c>
      <c r="CU165" s="261">
        <f t="shared" si="511"/>
        <v>0</v>
      </c>
      <c r="CV165" s="261">
        <f t="shared" si="512"/>
        <v>0</v>
      </c>
      <c r="CW165" s="261">
        <f t="shared" si="513"/>
        <v>0</v>
      </c>
      <c r="CX165" s="261">
        <f t="shared" si="514"/>
        <v>0</v>
      </c>
      <c r="CY165" s="261">
        <f t="shared" si="515"/>
        <v>0</v>
      </c>
      <c r="CZ165" s="261">
        <f t="shared" si="516"/>
        <v>0</v>
      </c>
      <c r="DA165" s="261">
        <f t="shared" si="517"/>
        <v>0</v>
      </c>
      <c r="DB165" s="261">
        <f t="shared" si="518"/>
        <v>0</v>
      </c>
      <c r="DC165" s="261">
        <f t="shared" si="519"/>
        <v>0</v>
      </c>
      <c r="DD165" s="261">
        <f t="shared" si="520"/>
        <v>0</v>
      </c>
      <c r="DE165" s="261">
        <f t="shared" si="521"/>
        <v>0</v>
      </c>
      <c r="DF165" s="261">
        <f t="shared" si="522"/>
        <v>0</v>
      </c>
      <c r="DG165" s="261">
        <f t="shared" si="523"/>
        <v>0</v>
      </c>
      <c r="DH165" s="261">
        <f t="shared" si="524"/>
        <v>0</v>
      </c>
      <c r="DI165" s="261">
        <f t="shared" si="525"/>
        <v>0</v>
      </c>
      <c r="DJ165" s="261">
        <f t="shared" si="526"/>
        <v>0</v>
      </c>
      <c r="DK165" s="261">
        <f t="shared" si="527"/>
        <v>0</v>
      </c>
      <c r="DL165" s="261">
        <f t="shared" si="528"/>
        <v>0</v>
      </c>
      <c r="DM165" s="261">
        <f t="shared" si="206"/>
        <v>5.4404999999999983</v>
      </c>
      <c r="DN165" s="259">
        <f t="shared" si="207"/>
        <v>0</v>
      </c>
      <c r="DO165" s="259">
        <f t="shared" si="529"/>
        <v>2.1286095635127014</v>
      </c>
      <c r="DP165" s="261">
        <f t="shared" si="530"/>
        <v>3.1680449999999984</v>
      </c>
      <c r="DQ165" s="259">
        <f t="shared" si="531"/>
        <v>3.1680449999999984</v>
      </c>
      <c r="DR165" s="259">
        <f t="shared" si="532"/>
        <v>0</v>
      </c>
      <c r="DS165" s="259">
        <f t="shared" si="212"/>
        <v>2.1286095635127014</v>
      </c>
      <c r="DT165" s="259">
        <f t="shared" si="208"/>
        <v>3.1680449999999984</v>
      </c>
      <c r="DU165" s="259">
        <f t="shared" si="533"/>
        <v>5.2103249999999983</v>
      </c>
      <c r="DV165" s="261">
        <f t="shared" si="80"/>
        <v>0</v>
      </c>
      <c r="DW165" s="259">
        <f t="shared" si="81"/>
        <v>0.3557249999999999</v>
      </c>
      <c r="DX165" s="261">
        <f t="shared" si="82"/>
        <v>6.5129062499999977</v>
      </c>
      <c r="DY165" s="261">
        <f t="shared" si="83"/>
        <v>0</v>
      </c>
      <c r="DZ165" s="261">
        <f t="shared" si="84"/>
        <v>0.46244249999999987</v>
      </c>
      <c r="EA165" s="259">
        <f t="shared" si="85"/>
        <v>6.9753487499999975</v>
      </c>
      <c r="EB165" s="261">
        <f t="shared" si="86"/>
        <v>113.32456874999995</v>
      </c>
      <c r="EC165" s="261">
        <f t="shared" si="534"/>
        <v>0</v>
      </c>
      <c r="ED165" s="261">
        <f t="shared" si="88"/>
        <v>0</v>
      </c>
      <c r="EE165" s="261">
        <f t="shared" si="89"/>
        <v>8.0464994999999977</v>
      </c>
      <c r="EF165" s="259">
        <f t="shared" si="90"/>
        <v>121.37106824999995</v>
      </c>
      <c r="EG165" s="261">
        <f t="shared" si="91"/>
        <v>26.616599999999998</v>
      </c>
      <c r="EH165" s="261">
        <f t="shared" si="92"/>
        <v>0</v>
      </c>
      <c r="EI165" s="261">
        <f t="shared" si="93"/>
        <v>0</v>
      </c>
      <c r="EJ165" s="261">
        <f t="shared" si="94"/>
        <v>0</v>
      </c>
      <c r="EK165" s="261">
        <f t="shared" si="95"/>
        <v>0</v>
      </c>
      <c r="EL165" s="259">
        <f t="shared" si="535"/>
        <v>0</v>
      </c>
      <c r="EM165" s="259">
        <f t="shared" si="536"/>
        <v>0</v>
      </c>
      <c r="EN165" s="259">
        <f t="shared" si="537"/>
        <v>0</v>
      </c>
      <c r="EO165" s="259">
        <f t="shared" si="538"/>
        <v>0</v>
      </c>
      <c r="EP165" s="259">
        <f t="shared" si="539"/>
        <v>0</v>
      </c>
      <c r="EQ165" s="259">
        <f t="shared" si="540"/>
        <v>0</v>
      </c>
      <c r="ER165" s="259">
        <f t="shared" si="541"/>
        <v>0</v>
      </c>
      <c r="ES165" s="259">
        <f t="shared" si="542"/>
        <v>0</v>
      </c>
      <c r="ET165" s="259">
        <f t="shared" si="543"/>
        <v>0</v>
      </c>
      <c r="EU165" s="259">
        <f t="shared" si="544"/>
        <v>0</v>
      </c>
      <c r="EV165" s="259">
        <f t="shared" si="545"/>
        <v>0</v>
      </c>
      <c r="EW165" s="259">
        <f t="shared" si="546"/>
        <v>0</v>
      </c>
      <c r="EX165" s="259">
        <f t="shared" si="547"/>
        <v>0</v>
      </c>
      <c r="EY165" s="259">
        <f t="shared" si="548"/>
        <v>0</v>
      </c>
      <c r="EZ165" s="259">
        <f t="shared" si="549"/>
        <v>0</v>
      </c>
      <c r="FA165" s="259">
        <f t="shared" si="550"/>
        <v>0</v>
      </c>
      <c r="FB165" s="259">
        <f t="shared" si="551"/>
        <v>0</v>
      </c>
      <c r="FC165" s="259">
        <f t="shared" si="552"/>
        <v>0</v>
      </c>
      <c r="FD165" s="259">
        <f t="shared" si="553"/>
        <v>0</v>
      </c>
      <c r="FE165" s="259">
        <f t="shared" si="554"/>
        <v>0</v>
      </c>
      <c r="FF165" s="259">
        <f t="shared" si="555"/>
        <v>0</v>
      </c>
      <c r="FG165" s="259">
        <f t="shared" si="556"/>
        <v>0</v>
      </c>
      <c r="FH165" s="259">
        <f t="shared" si="557"/>
        <v>0</v>
      </c>
      <c r="FI165" s="259">
        <f t="shared" si="558"/>
        <v>0</v>
      </c>
      <c r="FJ165" s="259">
        <f t="shared" si="559"/>
        <v>0</v>
      </c>
      <c r="FK165" s="259">
        <f t="shared" si="560"/>
        <v>0</v>
      </c>
      <c r="FL165" s="259">
        <f t="shared" si="561"/>
        <v>0</v>
      </c>
      <c r="FM165" s="259">
        <f t="shared" si="562"/>
        <v>0</v>
      </c>
      <c r="FN165" s="259">
        <f t="shared" si="563"/>
        <v>0</v>
      </c>
      <c r="FO165" s="259">
        <f t="shared" si="564"/>
        <v>0</v>
      </c>
      <c r="FP165" s="259">
        <f t="shared" si="565"/>
        <v>0</v>
      </c>
      <c r="FQ165" s="259">
        <f t="shared" si="566"/>
        <v>0</v>
      </c>
      <c r="FR165" s="259">
        <f t="shared" si="567"/>
        <v>0</v>
      </c>
      <c r="FS165" s="259">
        <f t="shared" si="568"/>
        <v>0</v>
      </c>
      <c r="FT165" s="259">
        <f t="shared" si="569"/>
        <v>0</v>
      </c>
      <c r="FU165" s="259">
        <f t="shared" si="570"/>
        <v>0</v>
      </c>
      <c r="FV165" s="259">
        <f t="shared" si="571"/>
        <v>0</v>
      </c>
      <c r="FW165" s="259">
        <f t="shared" si="572"/>
        <v>0</v>
      </c>
      <c r="FX165" s="259">
        <f t="shared" si="573"/>
        <v>0</v>
      </c>
      <c r="FY165" s="259">
        <f t="shared" si="574"/>
        <v>0</v>
      </c>
      <c r="FZ165" s="259">
        <f t="shared" si="575"/>
        <v>0</v>
      </c>
      <c r="GA165" s="259">
        <f t="shared" si="576"/>
        <v>0</v>
      </c>
      <c r="GB165" s="259">
        <f t="shared" si="577"/>
        <v>0</v>
      </c>
      <c r="GC165" s="259">
        <f t="shared" si="578"/>
        <v>0</v>
      </c>
      <c r="GD165" s="259">
        <f t="shared" si="579"/>
        <v>0</v>
      </c>
      <c r="GE165" s="259">
        <f t="shared" si="580"/>
        <v>0</v>
      </c>
      <c r="GF165" s="259">
        <f t="shared" si="581"/>
        <v>0</v>
      </c>
      <c r="GG165" s="259">
        <f t="shared" si="582"/>
        <v>0</v>
      </c>
      <c r="GH165" s="259">
        <f t="shared" si="583"/>
        <v>0</v>
      </c>
      <c r="GI165" s="259">
        <f t="shared" si="584"/>
        <v>0</v>
      </c>
      <c r="GJ165" s="259">
        <f t="shared" si="585"/>
        <v>0</v>
      </c>
      <c r="GK165" s="259">
        <f t="shared" si="586"/>
        <v>0</v>
      </c>
      <c r="GL165" s="259">
        <f t="shared" si="587"/>
        <v>0</v>
      </c>
      <c r="GM165" s="259">
        <f t="shared" si="588"/>
        <v>0</v>
      </c>
      <c r="GN165" s="259">
        <f t="shared" si="589"/>
        <v>0</v>
      </c>
      <c r="GO165" s="259">
        <f t="shared" si="590"/>
        <v>0</v>
      </c>
      <c r="GP165" s="259">
        <f t="shared" si="591"/>
        <v>0</v>
      </c>
      <c r="GQ165" s="259">
        <f t="shared" si="592"/>
        <v>0</v>
      </c>
      <c r="GR165" s="259">
        <f t="shared" si="593"/>
        <v>0</v>
      </c>
      <c r="GS165" s="259">
        <f t="shared" si="594"/>
        <v>0</v>
      </c>
      <c r="GT165" s="259">
        <f t="shared" si="595"/>
        <v>0</v>
      </c>
      <c r="GU165" s="259">
        <f t="shared" si="596"/>
        <v>0</v>
      </c>
      <c r="GV165" s="259">
        <f t="shared" si="597"/>
        <v>0</v>
      </c>
      <c r="GW165" s="259">
        <f t="shared" si="598"/>
        <v>0</v>
      </c>
      <c r="GX165" s="259">
        <f t="shared" si="599"/>
        <v>0</v>
      </c>
      <c r="GY165" s="259">
        <f t="shared" si="600"/>
        <v>0</v>
      </c>
      <c r="GZ165" s="259">
        <f t="shared" si="601"/>
        <v>0</v>
      </c>
      <c r="HA165" s="259">
        <f t="shared" si="602"/>
        <v>0</v>
      </c>
      <c r="HB165" s="259">
        <f t="shared" si="603"/>
        <v>0</v>
      </c>
      <c r="HC165" s="259">
        <f t="shared" si="604"/>
        <v>0</v>
      </c>
      <c r="HD165" s="259">
        <f t="shared" si="605"/>
        <v>0</v>
      </c>
      <c r="HE165" s="259">
        <f t="shared" si="606"/>
        <v>0</v>
      </c>
      <c r="HF165" s="259">
        <f t="shared" si="607"/>
        <v>0</v>
      </c>
      <c r="HG165" s="259">
        <f t="shared" si="608"/>
        <v>0</v>
      </c>
      <c r="HH165" s="259">
        <f t="shared" si="609"/>
        <v>0</v>
      </c>
      <c r="HI165" s="259">
        <f t="shared" si="610"/>
        <v>0</v>
      </c>
      <c r="HJ165" s="259">
        <f t="shared" si="611"/>
        <v>0</v>
      </c>
      <c r="HK165" s="259">
        <f t="shared" si="612"/>
        <v>0</v>
      </c>
      <c r="HL165" s="259">
        <f t="shared" si="613"/>
        <v>0</v>
      </c>
      <c r="HM165" s="259">
        <f t="shared" si="614"/>
        <v>0</v>
      </c>
      <c r="HN165" s="259">
        <f t="shared" si="615"/>
        <v>0</v>
      </c>
      <c r="HO165" s="259">
        <f t="shared" si="616"/>
        <v>0</v>
      </c>
      <c r="HP165" s="259">
        <f t="shared" si="617"/>
        <v>0</v>
      </c>
      <c r="HQ165" s="259">
        <f t="shared" si="618"/>
        <v>0</v>
      </c>
      <c r="HR165" s="259">
        <f t="shared" si="619"/>
        <v>0</v>
      </c>
      <c r="HS165" s="259">
        <f t="shared" si="620"/>
        <v>0</v>
      </c>
      <c r="HT165" s="259">
        <f t="shared" si="621"/>
        <v>0</v>
      </c>
      <c r="HU165" s="259">
        <f t="shared" si="622"/>
        <v>0</v>
      </c>
      <c r="HV165" s="259">
        <f t="shared" si="623"/>
        <v>0</v>
      </c>
      <c r="HW165" s="259">
        <f t="shared" si="624"/>
        <v>0</v>
      </c>
      <c r="HX165" s="259">
        <f t="shared" si="625"/>
        <v>16.739999999999998</v>
      </c>
      <c r="HY165" s="259">
        <f t="shared" si="631"/>
        <v>0.95657142857142852</v>
      </c>
      <c r="HZ165" s="259">
        <f t="shared" si="209"/>
        <v>0.95657142857142852</v>
      </c>
      <c r="ID165" s="264"/>
      <c r="IE165" s="264"/>
    </row>
    <row r="166" spans="2:239" s="263" customFormat="1" ht="12.75" customHeight="1" outlineLevel="1" x14ac:dyDescent="0.25">
      <c r="B166" s="311">
        <v>1</v>
      </c>
      <c r="C166" s="251" t="s">
        <v>4473</v>
      </c>
      <c r="D166" s="252">
        <v>11.63</v>
      </c>
      <c r="E166" s="289">
        <f t="shared" si="626"/>
        <v>1580</v>
      </c>
      <c r="F166" s="378"/>
      <c r="G166" s="253">
        <f t="shared" si="627"/>
        <v>1.49</v>
      </c>
      <c r="H166" s="253">
        <v>1.46</v>
      </c>
      <c r="I166" s="254" t="str">
        <f t="shared" si="188"/>
        <v>PONTALETE</v>
      </c>
      <c r="J166" s="255"/>
      <c r="K166" s="255"/>
      <c r="L166" s="255"/>
      <c r="M166" s="255"/>
      <c r="N166" s="255"/>
      <c r="O166" s="255"/>
      <c r="P166" s="255"/>
      <c r="Q166" s="255"/>
      <c r="R166" s="255"/>
      <c r="S166" s="255"/>
      <c r="T166" s="255"/>
      <c r="U166" s="255">
        <v>300</v>
      </c>
      <c r="V166" s="255" t="s">
        <v>4064</v>
      </c>
      <c r="W166" s="256" t="str">
        <f t="shared" si="628"/>
        <v>SEM LENÇOL</v>
      </c>
      <c r="X166" s="287" t="s">
        <v>909</v>
      </c>
      <c r="Y166" s="257"/>
      <c r="Z166" s="258">
        <f t="shared" si="1"/>
        <v>1.49</v>
      </c>
      <c r="AA166" s="259">
        <f t="shared" si="2"/>
        <v>1.46</v>
      </c>
      <c r="AB166" s="259">
        <f t="shared" si="189"/>
        <v>1.4750000000000001</v>
      </c>
      <c r="AC166" s="259">
        <f t="shared" si="495"/>
        <v>1.5750000000000002</v>
      </c>
      <c r="AD166" s="259">
        <f t="shared" si="190"/>
        <v>1.5750000000000002</v>
      </c>
      <c r="AE166" s="259">
        <f t="shared" si="629"/>
        <v>11.63</v>
      </c>
      <c r="AF166" s="259">
        <f t="shared" si="630"/>
        <v>11.63</v>
      </c>
      <c r="AG166" s="260">
        <f t="shared" si="6"/>
        <v>300</v>
      </c>
      <c r="AH166" s="261">
        <f t="shared" si="7"/>
        <v>0.64999999999999991</v>
      </c>
      <c r="AI166" s="259">
        <f t="shared" si="191"/>
        <v>7.5594999999999999</v>
      </c>
      <c r="AJ166" s="259">
        <f t="shared" si="192"/>
        <v>10.961274999999999</v>
      </c>
      <c r="AK166" s="259">
        <f t="shared" si="8"/>
        <v>0.56696250000000137</v>
      </c>
      <c r="AL166" s="259">
        <f t="shared" si="9"/>
        <v>0</v>
      </c>
      <c r="AM166" s="259">
        <f t="shared" si="10"/>
        <v>0</v>
      </c>
      <c r="AN166" s="261">
        <f t="shared" si="193"/>
        <v>11.528237500000001</v>
      </c>
      <c r="AO166" s="259">
        <f t="shared" si="194"/>
        <v>11.528237500000001</v>
      </c>
      <c r="AP166" s="259">
        <f t="shared" si="195"/>
        <v>0</v>
      </c>
      <c r="AQ166" s="259">
        <f t="shared" si="11"/>
        <v>9.8854999999999986</v>
      </c>
      <c r="AR166" s="259">
        <f t="shared" si="12"/>
        <v>1.4828249999999998</v>
      </c>
      <c r="AS166" s="259">
        <f t="shared" si="13"/>
        <v>1.9770999999999999</v>
      </c>
      <c r="AT166" s="259">
        <f t="shared" si="14"/>
        <v>0.49427499999999996</v>
      </c>
      <c r="AU166" s="259">
        <f t="shared" si="15"/>
        <v>0</v>
      </c>
      <c r="AV166" s="259">
        <f t="shared" si="16"/>
        <v>0</v>
      </c>
      <c r="AW166" s="259">
        <f t="shared" si="17"/>
        <v>0</v>
      </c>
      <c r="AX166" s="259">
        <f t="shared" si="18"/>
        <v>0</v>
      </c>
      <c r="AY166" s="259">
        <f t="shared" si="19"/>
        <v>0</v>
      </c>
      <c r="AZ166" s="259">
        <f t="shared" si="20"/>
        <v>0</v>
      </c>
      <c r="BA166" s="259">
        <f t="shared" si="21"/>
        <v>0</v>
      </c>
      <c r="BB166" s="259">
        <f t="shared" si="22"/>
        <v>0</v>
      </c>
      <c r="BC166" s="259">
        <f t="shared" si="23"/>
        <v>0</v>
      </c>
      <c r="BD166" s="259">
        <f t="shared" si="24"/>
        <v>0</v>
      </c>
      <c r="BE166" s="259">
        <f t="shared" si="196"/>
        <v>0.05</v>
      </c>
      <c r="BF166" s="259">
        <f t="shared" si="197"/>
        <v>0.49427499999999996</v>
      </c>
      <c r="BG166" s="259">
        <f t="shared" si="25"/>
        <v>1.4828249999999998</v>
      </c>
      <c r="BH166" s="259">
        <f t="shared" si="198"/>
        <v>1.9770999999999999</v>
      </c>
      <c r="BI166" s="261">
        <f t="shared" si="199"/>
        <v>0.82207625762810921</v>
      </c>
      <c r="BJ166" s="259">
        <f t="shared" si="200"/>
        <v>10.961274999999999</v>
      </c>
      <c r="BK166" s="259">
        <f t="shared" si="201"/>
        <v>0.56696250000000137</v>
      </c>
      <c r="BL166" s="259">
        <f t="shared" si="26"/>
        <v>0</v>
      </c>
      <c r="BM166" s="259">
        <f t="shared" si="27"/>
        <v>0</v>
      </c>
      <c r="BN166" s="261">
        <f t="shared" si="202"/>
        <v>1.0961274999999999</v>
      </c>
      <c r="BO166" s="261">
        <f t="shared" si="203"/>
        <v>5.6696250000000142E-2</v>
      </c>
      <c r="BP166" s="261">
        <f t="shared" si="28"/>
        <v>0</v>
      </c>
      <c r="BQ166" s="261">
        <f t="shared" si="29"/>
        <v>0</v>
      </c>
      <c r="BR166" s="259">
        <f t="shared" si="30"/>
        <v>9.6459219999999988</v>
      </c>
      <c r="BS166" s="259">
        <f t="shared" si="31"/>
        <v>0.49892700000000123</v>
      </c>
      <c r="BT166" s="259">
        <f t="shared" si="32"/>
        <v>0</v>
      </c>
      <c r="BU166" s="259">
        <f t="shared" si="33"/>
        <v>0</v>
      </c>
      <c r="BV166" s="261">
        <f t="shared" si="34"/>
        <v>0.21922549999999999</v>
      </c>
      <c r="BW166" s="261">
        <f t="shared" si="35"/>
        <v>1.1339250000000028E-2</v>
      </c>
      <c r="BX166" s="261">
        <f t="shared" si="36"/>
        <v>0</v>
      </c>
      <c r="BY166" s="261">
        <f t="shared" si="37"/>
        <v>0</v>
      </c>
      <c r="BZ166" s="261">
        <f t="shared" si="38"/>
        <v>0</v>
      </c>
      <c r="CA166" s="261">
        <f t="shared" si="39"/>
        <v>0</v>
      </c>
      <c r="CB166" s="261">
        <f t="shared" si="40"/>
        <v>0</v>
      </c>
      <c r="CC166" s="261">
        <f t="shared" si="41"/>
        <v>0</v>
      </c>
      <c r="CD166" s="259">
        <f t="shared" si="496"/>
        <v>10.144849000000001</v>
      </c>
      <c r="CE166" s="261">
        <f t="shared" si="204"/>
        <v>0.23056475000000001</v>
      </c>
      <c r="CF166" s="261">
        <f t="shared" si="43"/>
        <v>0</v>
      </c>
      <c r="CG166" s="261">
        <f t="shared" si="497"/>
        <v>1.0961274999999999</v>
      </c>
      <c r="CH166" s="261">
        <f t="shared" si="498"/>
        <v>5.6696250000000142E-2</v>
      </c>
      <c r="CI166" s="261">
        <f t="shared" si="499"/>
        <v>0</v>
      </c>
      <c r="CJ166" s="261">
        <f t="shared" si="500"/>
        <v>0</v>
      </c>
      <c r="CK166" s="261">
        <f t="shared" si="501"/>
        <v>9.6459219999999988</v>
      </c>
      <c r="CL166" s="261">
        <f t="shared" si="502"/>
        <v>0.49892700000000123</v>
      </c>
      <c r="CM166" s="261">
        <f t="shared" si="503"/>
        <v>0</v>
      </c>
      <c r="CN166" s="261">
        <f t="shared" si="504"/>
        <v>0</v>
      </c>
      <c r="CO166" s="261">
        <f t="shared" si="505"/>
        <v>0.21922549999999999</v>
      </c>
      <c r="CP166" s="261">
        <f t="shared" si="506"/>
        <v>1.1339250000000028E-2</v>
      </c>
      <c r="CQ166" s="261">
        <f t="shared" si="507"/>
        <v>0</v>
      </c>
      <c r="CR166" s="261">
        <f t="shared" si="508"/>
        <v>0</v>
      </c>
      <c r="CS166" s="261">
        <f t="shared" si="509"/>
        <v>0</v>
      </c>
      <c r="CT166" s="261">
        <f t="shared" si="510"/>
        <v>0</v>
      </c>
      <c r="CU166" s="261">
        <f t="shared" si="511"/>
        <v>0</v>
      </c>
      <c r="CV166" s="261">
        <f t="shared" si="512"/>
        <v>0</v>
      </c>
      <c r="CW166" s="261">
        <f t="shared" si="513"/>
        <v>0</v>
      </c>
      <c r="CX166" s="261">
        <f t="shared" si="514"/>
        <v>0</v>
      </c>
      <c r="CY166" s="261">
        <f t="shared" si="515"/>
        <v>0</v>
      </c>
      <c r="CZ166" s="261">
        <f t="shared" si="516"/>
        <v>0</v>
      </c>
      <c r="DA166" s="261">
        <f t="shared" si="517"/>
        <v>0</v>
      </c>
      <c r="DB166" s="261">
        <f t="shared" si="518"/>
        <v>0</v>
      </c>
      <c r="DC166" s="261">
        <f t="shared" si="519"/>
        <v>0</v>
      </c>
      <c r="DD166" s="261">
        <f t="shared" si="520"/>
        <v>0</v>
      </c>
      <c r="DE166" s="261">
        <f t="shared" si="521"/>
        <v>0</v>
      </c>
      <c r="DF166" s="261">
        <f t="shared" si="522"/>
        <v>0</v>
      </c>
      <c r="DG166" s="261">
        <f t="shared" si="523"/>
        <v>0</v>
      </c>
      <c r="DH166" s="261">
        <f t="shared" si="524"/>
        <v>0</v>
      </c>
      <c r="DI166" s="261">
        <f t="shared" si="525"/>
        <v>0</v>
      </c>
      <c r="DJ166" s="261">
        <f t="shared" si="526"/>
        <v>0</v>
      </c>
      <c r="DK166" s="261">
        <f t="shared" si="527"/>
        <v>0</v>
      </c>
      <c r="DL166" s="261">
        <f t="shared" si="528"/>
        <v>0</v>
      </c>
      <c r="DM166" s="261">
        <f t="shared" si="206"/>
        <v>7.5594999999999999</v>
      </c>
      <c r="DN166" s="259">
        <f t="shared" si="207"/>
        <v>0</v>
      </c>
      <c r="DO166" s="259">
        <f t="shared" si="529"/>
        <v>2.9576737423718908</v>
      </c>
      <c r="DP166" s="261">
        <f t="shared" si="530"/>
        <v>4.2885625000000021</v>
      </c>
      <c r="DQ166" s="259">
        <f t="shared" si="531"/>
        <v>4.2885625000000021</v>
      </c>
      <c r="DR166" s="259">
        <f t="shared" si="532"/>
        <v>0</v>
      </c>
      <c r="DS166" s="259">
        <f t="shared" si="212"/>
        <v>2.9576737423718908</v>
      </c>
      <c r="DT166" s="259">
        <f t="shared" si="208"/>
        <v>4.2885625000000021</v>
      </c>
      <c r="DU166" s="259">
        <f t="shared" si="533"/>
        <v>7.2396750000000001</v>
      </c>
      <c r="DV166" s="261">
        <f t="shared" si="80"/>
        <v>0</v>
      </c>
      <c r="DW166" s="259">
        <f t="shared" si="81"/>
        <v>0.49427499999999996</v>
      </c>
      <c r="DX166" s="261">
        <f t="shared" si="82"/>
        <v>9.0495937499999997</v>
      </c>
      <c r="DY166" s="261">
        <f t="shared" si="83"/>
        <v>0</v>
      </c>
      <c r="DZ166" s="261">
        <f t="shared" si="84"/>
        <v>0.6425575</v>
      </c>
      <c r="EA166" s="259">
        <f t="shared" si="85"/>
        <v>9.6921512500000002</v>
      </c>
      <c r="EB166" s="261">
        <f t="shared" si="86"/>
        <v>157.46293124999997</v>
      </c>
      <c r="EC166" s="261">
        <f t="shared" si="534"/>
        <v>0</v>
      </c>
      <c r="ED166" s="261">
        <f t="shared" si="88"/>
        <v>0</v>
      </c>
      <c r="EE166" s="261">
        <f t="shared" si="89"/>
        <v>11.180500499999999</v>
      </c>
      <c r="EF166" s="259">
        <f t="shared" si="90"/>
        <v>168.64343174999996</v>
      </c>
      <c r="EG166" s="261">
        <f t="shared" si="91"/>
        <v>36.63450000000001</v>
      </c>
      <c r="EH166" s="261">
        <f t="shared" si="92"/>
        <v>0</v>
      </c>
      <c r="EI166" s="261">
        <f t="shared" si="93"/>
        <v>0</v>
      </c>
      <c r="EJ166" s="261">
        <f t="shared" si="94"/>
        <v>0</v>
      </c>
      <c r="EK166" s="261">
        <f t="shared" si="95"/>
        <v>0</v>
      </c>
      <c r="EL166" s="259">
        <f t="shared" si="535"/>
        <v>0</v>
      </c>
      <c r="EM166" s="259">
        <f t="shared" si="536"/>
        <v>0</v>
      </c>
      <c r="EN166" s="259">
        <f t="shared" si="537"/>
        <v>0</v>
      </c>
      <c r="EO166" s="259">
        <f t="shared" si="538"/>
        <v>0</v>
      </c>
      <c r="EP166" s="259">
        <f t="shared" si="539"/>
        <v>0</v>
      </c>
      <c r="EQ166" s="259">
        <f t="shared" si="540"/>
        <v>0</v>
      </c>
      <c r="ER166" s="259">
        <f t="shared" si="541"/>
        <v>0</v>
      </c>
      <c r="ES166" s="259">
        <f t="shared" si="542"/>
        <v>0</v>
      </c>
      <c r="ET166" s="259">
        <f t="shared" si="543"/>
        <v>0</v>
      </c>
      <c r="EU166" s="259">
        <f t="shared" si="544"/>
        <v>0</v>
      </c>
      <c r="EV166" s="259">
        <f t="shared" si="545"/>
        <v>0</v>
      </c>
      <c r="EW166" s="259">
        <f t="shared" si="546"/>
        <v>0</v>
      </c>
      <c r="EX166" s="259">
        <f t="shared" si="547"/>
        <v>0</v>
      </c>
      <c r="EY166" s="259">
        <f t="shared" si="548"/>
        <v>0</v>
      </c>
      <c r="EZ166" s="259">
        <f t="shared" si="549"/>
        <v>0</v>
      </c>
      <c r="FA166" s="259">
        <f t="shared" si="550"/>
        <v>0</v>
      </c>
      <c r="FB166" s="259">
        <f t="shared" si="551"/>
        <v>0</v>
      </c>
      <c r="FC166" s="259">
        <f t="shared" si="552"/>
        <v>0</v>
      </c>
      <c r="FD166" s="259">
        <f t="shared" si="553"/>
        <v>0</v>
      </c>
      <c r="FE166" s="259">
        <f t="shared" si="554"/>
        <v>0</v>
      </c>
      <c r="FF166" s="259">
        <f t="shared" si="555"/>
        <v>0</v>
      </c>
      <c r="FG166" s="259">
        <f t="shared" si="556"/>
        <v>0</v>
      </c>
      <c r="FH166" s="259">
        <f t="shared" si="557"/>
        <v>0</v>
      </c>
      <c r="FI166" s="259">
        <f t="shared" si="558"/>
        <v>0</v>
      </c>
      <c r="FJ166" s="259">
        <f t="shared" si="559"/>
        <v>0</v>
      </c>
      <c r="FK166" s="259">
        <f t="shared" si="560"/>
        <v>0</v>
      </c>
      <c r="FL166" s="259">
        <f t="shared" si="561"/>
        <v>0</v>
      </c>
      <c r="FM166" s="259">
        <f t="shared" si="562"/>
        <v>0</v>
      </c>
      <c r="FN166" s="259">
        <f t="shared" si="563"/>
        <v>0</v>
      </c>
      <c r="FO166" s="259">
        <f t="shared" si="564"/>
        <v>0</v>
      </c>
      <c r="FP166" s="259">
        <f t="shared" si="565"/>
        <v>0</v>
      </c>
      <c r="FQ166" s="259">
        <f t="shared" si="566"/>
        <v>0</v>
      </c>
      <c r="FR166" s="259">
        <f t="shared" si="567"/>
        <v>0</v>
      </c>
      <c r="FS166" s="259">
        <f t="shared" si="568"/>
        <v>0</v>
      </c>
      <c r="FT166" s="259">
        <f t="shared" si="569"/>
        <v>0</v>
      </c>
      <c r="FU166" s="259">
        <f t="shared" si="570"/>
        <v>0</v>
      </c>
      <c r="FV166" s="259">
        <f t="shared" si="571"/>
        <v>0</v>
      </c>
      <c r="FW166" s="259">
        <f t="shared" si="572"/>
        <v>0</v>
      </c>
      <c r="FX166" s="259">
        <f t="shared" si="573"/>
        <v>0</v>
      </c>
      <c r="FY166" s="259">
        <f t="shared" si="574"/>
        <v>0</v>
      </c>
      <c r="FZ166" s="259">
        <f t="shared" si="575"/>
        <v>0</v>
      </c>
      <c r="GA166" s="259">
        <f t="shared" si="576"/>
        <v>0</v>
      </c>
      <c r="GB166" s="259">
        <f t="shared" si="577"/>
        <v>0</v>
      </c>
      <c r="GC166" s="259">
        <f t="shared" si="578"/>
        <v>0</v>
      </c>
      <c r="GD166" s="259">
        <f t="shared" si="579"/>
        <v>0</v>
      </c>
      <c r="GE166" s="259">
        <f t="shared" si="580"/>
        <v>0</v>
      </c>
      <c r="GF166" s="259">
        <f t="shared" si="581"/>
        <v>0</v>
      </c>
      <c r="GG166" s="259">
        <f t="shared" si="582"/>
        <v>0</v>
      </c>
      <c r="GH166" s="259">
        <f t="shared" si="583"/>
        <v>0</v>
      </c>
      <c r="GI166" s="259">
        <f t="shared" si="584"/>
        <v>0</v>
      </c>
      <c r="GJ166" s="259">
        <f t="shared" si="585"/>
        <v>0</v>
      </c>
      <c r="GK166" s="259">
        <f t="shared" si="586"/>
        <v>0</v>
      </c>
      <c r="GL166" s="259">
        <f t="shared" si="587"/>
        <v>0</v>
      </c>
      <c r="GM166" s="259">
        <f t="shared" si="588"/>
        <v>0</v>
      </c>
      <c r="GN166" s="259">
        <f t="shared" si="589"/>
        <v>0</v>
      </c>
      <c r="GO166" s="259">
        <f t="shared" si="590"/>
        <v>0</v>
      </c>
      <c r="GP166" s="259">
        <f t="shared" si="591"/>
        <v>0</v>
      </c>
      <c r="GQ166" s="259">
        <f t="shared" si="592"/>
        <v>0</v>
      </c>
      <c r="GR166" s="259">
        <f t="shared" si="593"/>
        <v>0</v>
      </c>
      <c r="GS166" s="259">
        <f t="shared" si="594"/>
        <v>0</v>
      </c>
      <c r="GT166" s="259">
        <f t="shared" si="595"/>
        <v>0</v>
      </c>
      <c r="GU166" s="259">
        <f t="shared" si="596"/>
        <v>0</v>
      </c>
      <c r="GV166" s="259">
        <f t="shared" si="597"/>
        <v>0</v>
      </c>
      <c r="GW166" s="259">
        <f t="shared" si="598"/>
        <v>0</v>
      </c>
      <c r="GX166" s="259">
        <f t="shared" si="599"/>
        <v>0</v>
      </c>
      <c r="GY166" s="259">
        <f t="shared" si="600"/>
        <v>0</v>
      </c>
      <c r="GZ166" s="259">
        <f t="shared" si="601"/>
        <v>0</v>
      </c>
      <c r="HA166" s="259">
        <f t="shared" si="602"/>
        <v>0</v>
      </c>
      <c r="HB166" s="259">
        <f t="shared" si="603"/>
        <v>0</v>
      </c>
      <c r="HC166" s="259">
        <f t="shared" si="604"/>
        <v>0</v>
      </c>
      <c r="HD166" s="259">
        <f t="shared" si="605"/>
        <v>0</v>
      </c>
      <c r="HE166" s="259">
        <f t="shared" si="606"/>
        <v>0</v>
      </c>
      <c r="HF166" s="259">
        <f t="shared" si="607"/>
        <v>0</v>
      </c>
      <c r="HG166" s="259">
        <f t="shared" si="608"/>
        <v>0</v>
      </c>
      <c r="HH166" s="259">
        <f t="shared" si="609"/>
        <v>0</v>
      </c>
      <c r="HI166" s="259">
        <f t="shared" si="610"/>
        <v>0</v>
      </c>
      <c r="HJ166" s="259">
        <f t="shared" si="611"/>
        <v>0</v>
      </c>
      <c r="HK166" s="259">
        <f t="shared" si="612"/>
        <v>0</v>
      </c>
      <c r="HL166" s="259">
        <f t="shared" si="613"/>
        <v>0</v>
      </c>
      <c r="HM166" s="259">
        <f t="shared" si="614"/>
        <v>0</v>
      </c>
      <c r="HN166" s="259">
        <f t="shared" si="615"/>
        <v>0</v>
      </c>
      <c r="HO166" s="259">
        <f t="shared" si="616"/>
        <v>0</v>
      </c>
      <c r="HP166" s="259">
        <f t="shared" si="617"/>
        <v>0</v>
      </c>
      <c r="HQ166" s="259">
        <f t="shared" si="618"/>
        <v>0</v>
      </c>
      <c r="HR166" s="259">
        <f t="shared" si="619"/>
        <v>0</v>
      </c>
      <c r="HS166" s="259">
        <f t="shared" si="620"/>
        <v>0</v>
      </c>
      <c r="HT166" s="259">
        <f t="shared" si="621"/>
        <v>0</v>
      </c>
      <c r="HU166" s="259">
        <f t="shared" si="622"/>
        <v>0</v>
      </c>
      <c r="HV166" s="259">
        <f t="shared" si="623"/>
        <v>0</v>
      </c>
      <c r="HW166" s="259">
        <f t="shared" si="624"/>
        <v>0</v>
      </c>
      <c r="HX166" s="259">
        <f t="shared" si="625"/>
        <v>23.26</v>
      </c>
      <c r="HY166" s="259">
        <f t="shared" si="631"/>
        <v>1.3291428571428572</v>
      </c>
      <c r="HZ166" s="259">
        <f t="shared" si="209"/>
        <v>1.3291428571428572</v>
      </c>
      <c r="ID166" s="264"/>
      <c r="IE166" s="264"/>
    </row>
    <row r="167" spans="2:239" s="263" customFormat="1" ht="12.75" customHeight="1" outlineLevel="1" x14ac:dyDescent="0.25">
      <c r="B167" s="311">
        <v>1</v>
      </c>
      <c r="C167" s="251" t="s">
        <v>4473</v>
      </c>
      <c r="D167" s="252">
        <v>8.3699999999999992</v>
      </c>
      <c r="E167" s="289">
        <f t="shared" si="626"/>
        <v>1588.37</v>
      </c>
      <c r="F167" s="378"/>
      <c r="G167" s="253">
        <f t="shared" si="627"/>
        <v>1.46</v>
      </c>
      <c r="H167" s="253">
        <v>1.42</v>
      </c>
      <c r="I167" s="254" t="str">
        <f t="shared" si="188"/>
        <v>PONTALETE</v>
      </c>
      <c r="J167" s="255"/>
      <c r="K167" s="255"/>
      <c r="L167" s="255"/>
      <c r="M167" s="255"/>
      <c r="N167" s="255"/>
      <c r="O167" s="255"/>
      <c r="P167" s="255">
        <v>1</v>
      </c>
      <c r="Q167" s="255"/>
      <c r="R167" s="255"/>
      <c r="S167" s="255"/>
      <c r="T167" s="255"/>
      <c r="U167" s="255">
        <v>300</v>
      </c>
      <c r="V167" s="255" t="s">
        <v>4064</v>
      </c>
      <c r="W167" s="256" t="str">
        <f t="shared" si="628"/>
        <v>SEM LENÇOL</v>
      </c>
      <c r="X167" s="287" t="s">
        <v>909</v>
      </c>
      <c r="Y167" s="257"/>
      <c r="Z167" s="258">
        <f t="shared" si="1"/>
        <v>1.46</v>
      </c>
      <c r="AA167" s="259">
        <f t="shared" si="2"/>
        <v>1.42</v>
      </c>
      <c r="AB167" s="259">
        <f t="shared" si="189"/>
        <v>1.44</v>
      </c>
      <c r="AC167" s="259">
        <f t="shared" si="495"/>
        <v>1.54</v>
      </c>
      <c r="AD167" s="259">
        <f t="shared" si="190"/>
        <v>1.54</v>
      </c>
      <c r="AE167" s="259">
        <f t="shared" si="629"/>
        <v>8.3699999999999992</v>
      </c>
      <c r="AF167" s="259">
        <f t="shared" si="630"/>
        <v>8.3699999999999992</v>
      </c>
      <c r="AG167" s="260">
        <f t="shared" si="6"/>
        <v>300</v>
      </c>
      <c r="AH167" s="261">
        <f t="shared" si="7"/>
        <v>0.64999999999999991</v>
      </c>
      <c r="AI167" s="259">
        <f t="shared" si="191"/>
        <v>5.4404999999999983</v>
      </c>
      <c r="AJ167" s="259">
        <f t="shared" si="192"/>
        <v>7.8887249999999973</v>
      </c>
      <c r="AK167" s="259">
        <f t="shared" si="8"/>
        <v>0.21762000000000012</v>
      </c>
      <c r="AL167" s="259">
        <f t="shared" si="9"/>
        <v>0</v>
      </c>
      <c r="AM167" s="259">
        <f t="shared" si="10"/>
        <v>0</v>
      </c>
      <c r="AN167" s="261">
        <f t="shared" si="193"/>
        <v>8.1063449999999975</v>
      </c>
      <c r="AO167" s="259">
        <f t="shared" si="194"/>
        <v>8.1063449999999975</v>
      </c>
      <c r="AP167" s="259">
        <f t="shared" si="195"/>
        <v>0</v>
      </c>
      <c r="AQ167" s="259">
        <f t="shared" si="11"/>
        <v>7.1144999999999978</v>
      </c>
      <c r="AR167" s="259">
        <f t="shared" si="12"/>
        <v>1.0671749999999995</v>
      </c>
      <c r="AS167" s="259">
        <f t="shared" si="13"/>
        <v>1.4228999999999996</v>
      </c>
      <c r="AT167" s="259">
        <f t="shared" si="14"/>
        <v>0.3557249999999999</v>
      </c>
      <c r="AU167" s="259">
        <f t="shared" si="15"/>
        <v>0</v>
      </c>
      <c r="AV167" s="259">
        <f t="shared" si="16"/>
        <v>0</v>
      </c>
      <c r="AW167" s="259">
        <f t="shared" si="17"/>
        <v>0</v>
      </c>
      <c r="AX167" s="259">
        <f t="shared" si="18"/>
        <v>0</v>
      </c>
      <c r="AY167" s="259">
        <f t="shared" si="19"/>
        <v>0</v>
      </c>
      <c r="AZ167" s="259">
        <f t="shared" si="20"/>
        <v>0</v>
      </c>
      <c r="BA167" s="259">
        <f t="shared" si="21"/>
        <v>0</v>
      </c>
      <c r="BB167" s="259">
        <f t="shared" si="22"/>
        <v>0</v>
      </c>
      <c r="BC167" s="259">
        <f t="shared" si="23"/>
        <v>0</v>
      </c>
      <c r="BD167" s="259">
        <f t="shared" si="24"/>
        <v>0</v>
      </c>
      <c r="BE167" s="259">
        <f t="shared" si="196"/>
        <v>0.05</v>
      </c>
      <c r="BF167" s="259">
        <f t="shared" si="197"/>
        <v>0.3557249999999999</v>
      </c>
      <c r="BG167" s="259">
        <f t="shared" si="25"/>
        <v>1.0671749999999995</v>
      </c>
      <c r="BH167" s="259">
        <f t="shared" si="198"/>
        <v>1.4228999999999996</v>
      </c>
      <c r="BI167" s="261">
        <f t="shared" si="199"/>
        <v>0.59164043648729781</v>
      </c>
      <c r="BJ167" s="259">
        <f t="shared" si="200"/>
        <v>7.8887249999999973</v>
      </c>
      <c r="BK167" s="259">
        <f t="shared" si="201"/>
        <v>0.21762000000000012</v>
      </c>
      <c r="BL167" s="259">
        <f t="shared" si="26"/>
        <v>0</v>
      </c>
      <c r="BM167" s="259">
        <f t="shared" si="27"/>
        <v>0</v>
      </c>
      <c r="BN167" s="261">
        <f t="shared" si="202"/>
        <v>0.78887249999999975</v>
      </c>
      <c r="BO167" s="261">
        <f t="shared" si="203"/>
        <v>2.1762000000000014E-2</v>
      </c>
      <c r="BP167" s="261">
        <f t="shared" si="28"/>
        <v>0</v>
      </c>
      <c r="BQ167" s="261">
        <f t="shared" si="29"/>
        <v>0</v>
      </c>
      <c r="BR167" s="259">
        <f t="shared" si="30"/>
        <v>6.9420779999999978</v>
      </c>
      <c r="BS167" s="259">
        <f t="shared" si="31"/>
        <v>0.19150560000000011</v>
      </c>
      <c r="BT167" s="259">
        <f t="shared" si="32"/>
        <v>0</v>
      </c>
      <c r="BU167" s="259">
        <f t="shared" si="33"/>
        <v>0</v>
      </c>
      <c r="BV167" s="261">
        <f t="shared" si="34"/>
        <v>0.15777449999999996</v>
      </c>
      <c r="BW167" s="261">
        <f t="shared" si="35"/>
        <v>4.3524000000000028E-3</v>
      </c>
      <c r="BX167" s="261">
        <f t="shared" si="36"/>
        <v>0</v>
      </c>
      <c r="BY167" s="261">
        <f t="shared" si="37"/>
        <v>0</v>
      </c>
      <c r="BZ167" s="261">
        <f t="shared" si="38"/>
        <v>0</v>
      </c>
      <c r="CA167" s="261">
        <f t="shared" si="39"/>
        <v>0</v>
      </c>
      <c r="CB167" s="261">
        <f t="shared" si="40"/>
        <v>0</v>
      </c>
      <c r="CC167" s="261">
        <f t="shared" si="41"/>
        <v>0</v>
      </c>
      <c r="CD167" s="259">
        <f t="shared" si="496"/>
        <v>7.1335835999999979</v>
      </c>
      <c r="CE167" s="261">
        <f t="shared" si="204"/>
        <v>0.16212689999999996</v>
      </c>
      <c r="CF167" s="261">
        <f t="shared" si="43"/>
        <v>0</v>
      </c>
      <c r="CG167" s="261">
        <f t="shared" si="497"/>
        <v>0.78887249999999975</v>
      </c>
      <c r="CH167" s="261">
        <f t="shared" si="498"/>
        <v>2.1762000000000014E-2</v>
      </c>
      <c r="CI167" s="261">
        <f t="shared" si="499"/>
        <v>0</v>
      </c>
      <c r="CJ167" s="261">
        <f t="shared" si="500"/>
        <v>0</v>
      </c>
      <c r="CK167" s="261">
        <f t="shared" si="501"/>
        <v>6.9420779999999978</v>
      </c>
      <c r="CL167" s="261">
        <f t="shared" si="502"/>
        <v>0.19150560000000011</v>
      </c>
      <c r="CM167" s="261">
        <f t="shared" si="503"/>
        <v>0</v>
      </c>
      <c r="CN167" s="261">
        <f t="shared" si="504"/>
        <v>0</v>
      </c>
      <c r="CO167" s="261">
        <f t="shared" si="505"/>
        <v>0.15777449999999996</v>
      </c>
      <c r="CP167" s="261">
        <f t="shared" si="506"/>
        <v>4.3524000000000028E-3</v>
      </c>
      <c r="CQ167" s="261">
        <f t="shared" si="507"/>
        <v>0</v>
      </c>
      <c r="CR167" s="261">
        <f t="shared" si="508"/>
        <v>0</v>
      </c>
      <c r="CS167" s="261">
        <f t="shared" si="509"/>
        <v>0</v>
      </c>
      <c r="CT167" s="261">
        <f t="shared" si="510"/>
        <v>0</v>
      </c>
      <c r="CU167" s="261">
        <f t="shared" si="511"/>
        <v>0</v>
      </c>
      <c r="CV167" s="261">
        <f t="shared" si="512"/>
        <v>0</v>
      </c>
      <c r="CW167" s="261">
        <f t="shared" si="513"/>
        <v>0</v>
      </c>
      <c r="CX167" s="261">
        <f t="shared" si="514"/>
        <v>0</v>
      </c>
      <c r="CY167" s="261">
        <f t="shared" si="515"/>
        <v>0</v>
      </c>
      <c r="CZ167" s="261">
        <f t="shared" si="516"/>
        <v>0</v>
      </c>
      <c r="DA167" s="261">
        <f t="shared" si="517"/>
        <v>0</v>
      </c>
      <c r="DB167" s="261">
        <f t="shared" si="518"/>
        <v>0</v>
      </c>
      <c r="DC167" s="261">
        <f t="shared" si="519"/>
        <v>0</v>
      </c>
      <c r="DD167" s="261">
        <f t="shared" si="520"/>
        <v>0</v>
      </c>
      <c r="DE167" s="261">
        <f t="shared" si="521"/>
        <v>0</v>
      </c>
      <c r="DF167" s="261">
        <f t="shared" si="522"/>
        <v>0</v>
      </c>
      <c r="DG167" s="261">
        <f t="shared" si="523"/>
        <v>0</v>
      </c>
      <c r="DH167" s="261">
        <f t="shared" si="524"/>
        <v>0</v>
      </c>
      <c r="DI167" s="261">
        <f t="shared" si="525"/>
        <v>0</v>
      </c>
      <c r="DJ167" s="261">
        <f t="shared" si="526"/>
        <v>0</v>
      </c>
      <c r="DK167" s="261">
        <f t="shared" si="527"/>
        <v>0</v>
      </c>
      <c r="DL167" s="261">
        <f t="shared" si="528"/>
        <v>0</v>
      </c>
      <c r="DM167" s="261">
        <f t="shared" si="206"/>
        <v>5.4404999999999983</v>
      </c>
      <c r="DN167" s="259">
        <f t="shared" si="207"/>
        <v>0</v>
      </c>
      <c r="DO167" s="259">
        <f t="shared" si="529"/>
        <v>2.1286095635127014</v>
      </c>
      <c r="DP167" s="261">
        <f t="shared" si="530"/>
        <v>2.8960199999999992</v>
      </c>
      <c r="DQ167" s="259">
        <f t="shared" si="531"/>
        <v>2.8960199999999992</v>
      </c>
      <c r="DR167" s="259">
        <f t="shared" si="532"/>
        <v>0</v>
      </c>
      <c r="DS167" s="259">
        <f t="shared" si="212"/>
        <v>2.1286095635127014</v>
      </c>
      <c r="DT167" s="259">
        <f t="shared" si="208"/>
        <v>2.8960199999999992</v>
      </c>
      <c r="DU167" s="259">
        <f t="shared" si="533"/>
        <v>5.2103249999999983</v>
      </c>
      <c r="DV167" s="261">
        <f t="shared" si="80"/>
        <v>0</v>
      </c>
      <c r="DW167" s="259">
        <f t="shared" si="81"/>
        <v>0.3557249999999999</v>
      </c>
      <c r="DX167" s="261">
        <f t="shared" si="82"/>
        <v>6.5129062499999977</v>
      </c>
      <c r="DY167" s="261">
        <f t="shared" si="83"/>
        <v>0</v>
      </c>
      <c r="DZ167" s="261">
        <f t="shared" si="84"/>
        <v>0.46244249999999987</v>
      </c>
      <c r="EA167" s="259">
        <f t="shared" si="85"/>
        <v>6.9753487499999975</v>
      </c>
      <c r="EB167" s="261">
        <f t="shared" si="86"/>
        <v>113.32456874999995</v>
      </c>
      <c r="EC167" s="261">
        <f t="shared" si="534"/>
        <v>0</v>
      </c>
      <c r="ED167" s="261">
        <f t="shared" si="88"/>
        <v>0</v>
      </c>
      <c r="EE167" s="261">
        <f t="shared" si="89"/>
        <v>8.0464994999999977</v>
      </c>
      <c r="EF167" s="259">
        <f t="shared" si="90"/>
        <v>121.37106824999995</v>
      </c>
      <c r="EG167" s="261">
        <f t="shared" si="91"/>
        <v>25.779599999999999</v>
      </c>
      <c r="EH167" s="261">
        <f t="shared" si="92"/>
        <v>0</v>
      </c>
      <c r="EI167" s="261">
        <f t="shared" si="93"/>
        <v>0</v>
      </c>
      <c r="EJ167" s="261">
        <f t="shared" si="94"/>
        <v>0</v>
      </c>
      <c r="EK167" s="261">
        <f t="shared" si="95"/>
        <v>0</v>
      </c>
      <c r="EL167" s="259">
        <f t="shared" si="535"/>
        <v>1.2</v>
      </c>
      <c r="EM167" s="259">
        <f t="shared" si="536"/>
        <v>0</v>
      </c>
      <c r="EN167" s="259">
        <f t="shared" si="537"/>
        <v>0</v>
      </c>
      <c r="EO167" s="259">
        <f t="shared" si="538"/>
        <v>0</v>
      </c>
      <c r="EP167" s="259">
        <f t="shared" si="539"/>
        <v>0</v>
      </c>
      <c r="EQ167" s="259">
        <f t="shared" si="540"/>
        <v>1.2</v>
      </c>
      <c r="ER167" s="259">
        <f t="shared" si="541"/>
        <v>0.17249999999999999</v>
      </c>
      <c r="ES167" s="259">
        <f t="shared" si="542"/>
        <v>0</v>
      </c>
      <c r="ET167" s="259">
        <f t="shared" si="543"/>
        <v>0</v>
      </c>
      <c r="EU167" s="259">
        <f t="shared" si="544"/>
        <v>0</v>
      </c>
      <c r="EV167" s="259">
        <f t="shared" si="545"/>
        <v>0</v>
      </c>
      <c r="EW167" s="259">
        <f t="shared" si="546"/>
        <v>0.17249999999999999</v>
      </c>
      <c r="EX167" s="259">
        <f t="shared" si="547"/>
        <v>2.0000000000000004E-2</v>
      </c>
      <c r="EY167" s="259">
        <f t="shared" si="548"/>
        <v>0</v>
      </c>
      <c r="EZ167" s="259">
        <f t="shared" si="549"/>
        <v>0</v>
      </c>
      <c r="FA167" s="259">
        <f t="shared" si="550"/>
        <v>0</v>
      </c>
      <c r="FB167" s="259">
        <f t="shared" si="551"/>
        <v>0</v>
      </c>
      <c r="FC167" s="259">
        <f t="shared" si="552"/>
        <v>2.0000000000000004E-2</v>
      </c>
      <c r="FD167" s="259">
        <f t="shared" si="553"/>
        <v>4.0000000000000008E-2</v>
      </c>
      <c r="FE167" s="259">
        <f t="shared" si="554"/>
        <v>0</v>
      </c>
      <c r="FF167" s="259">
        <f t="shared" si="555"/>
        <v>0</v>
      </c>
      <c r="FG167" s="259">
        <f t="shared" si="556"/>
        <v>0</v>
      </c>
      <c r="FH167" s="259">
        <f t="shared" si="557"/>
        <v>0</v>
      </c>
      <c r="FI167" s="259">
        <f t="shared" si="558"/>
        <v>4.0000000000000008E-2</v>
      </c>
      <c r="FJ167" s="259">
        <f t="shared" si="559"/>
        <v>8.0000000000000016E-2</v>
      </c>
      <c r="FK167" s="259">
        <f t="shared" si="560"/>
        <v>0</v>
      </c>
      <c r="FL167" s="259">
        <f t="shared" si="561"/>
        <v>0</v>
      </c>
      <c r="FM167" s="259">
        <f t="shared" si="562"/>
        <v>0</v>
      </c>
      <c r="FN167" s="259">
        <f t="shared" si="563"/>
        <v>0</v>
      </c>
      <c r="FO167" s="259">
        <f t="shared" si="564"/>
        <v>8.0000000000000016E-2</v>
      </c>
      <c r="FP167" s="259">
        <f t="shared" si="565"/>
        <v>10.752500000000001</v>
      </c>
      <c r="FQ167" s="259">
        <f t="shared" si="566"/>
        <v>0</v>
      </c>
      <c r="FR167" s="259">
        <f t="shared" si="567"/>
        <v>0</v>
      </c>
      <c r="FS167" s="259">
        <f t="shared" si="568"/>
        <v>0</v>
      </c>
      <c r="FT167" s="259">
        <f t="shared" si="569"/>
        <v>0</v>
      </c>
      <c r="FU167" s="259">
        <f t="shared" si="570"/>
        <v>10.752500000000001</v>
      </c>
      <c r="FV167" s="259">
        <f t="shared" si="571"/>
        <v>0</v>
      </c>
      <c r="FW167" s="259">
        <f t="shared" si="572"/>
        <v>0</v>
      </c>
      <c r="FX167" s="259">
        <f t="shared" si="573"/>
        <v>0</v>
      </c>
      <c r="FY167" s="259">
        <f t="shared" si="574"/>
        <v>0</v>
      </c>
      <c r="FZ167" s="259">
        <f t="shared" si="575"/>
        <v>0</v>
      </c>
      <c r="GA167" s="259">
        <f t="shared" si="576"/>
        <v>0</v>
      </c>
      <c r="GB167" s="259">
        <f t="shared" si="577"/>
        <v>0</v>
      </c>
      <c r="GC167" s="259">
        <f t="shared" si="578"/>
        <v>0</v>
      </c>
      <c r="GD167" s="259">
        <f t="shared" si="579"/>
        <v>0</v>
      </c>
      <c r="GE167" s="259">
        <f t="shared" si="580"/>
        <v>0</v>
      </c>
      <c r="GF167" s="259">
        <f t="shared" si="581"/>
        <v>0</v>
      </c>
      <c r="GG167" s="259">
        <f t="shared" si="582"/>
        <v>0</v>
      </c>
      <c r="GH167" s="259">
        <f t="shared" si="583"/>
        <v>0</v>
      </c>
      <c r="GI167" s="259">
        <f t="shared" si="584"/>
        <v>0</v>
      </c>
      <c r="GJ167" s="259">
        <f t="shared" si="585"/>
        <v>0</v>
      </c>
      <c r="GK167" s="259">
        <f t="shared" si="586"/>
        <v>0</v>
      </c>
      <c r="GL167" s="259">
        <f t="shared" si="587"/>
        <v>0</v>
      </c>
      <c r="GM167" s="259">
        <f t="shared" si="588"/>
        <v>0</v>
      </c>
      <c r="GN167" s="259">
        <f t="shared" si="589"/>
        <v>0</v>
      </c>
      <c r="GO167" s="259">
        <f t="shared" si="590"/>
        <v>0</v>
      </c>
      <c r="GP167" s="259">
        <f t="shared" si="591"/>
        <v>0</v>
      </c>
      <c r="GQ167" s="259">
        <f t="shared" si="592"/>
        <v>0</v>
      </c>
      <c r="GR167" s="259">
        <f t="shared" si="593"/>
        <v>0</v>
      </c>
      <c r="GS167" s="259">
        <f t="shared" si="594"/>
        <v>0</v>
      </c>
      <c r="GT167" s="259">
        <f t="shared" si="595"/>
        <v>0</v>
      </c>
      <c r="GU167" s="259">
        <f t="shared" si="596"/>
        <v>0</v>
      </c>
      <c r="GV167" s="259">
        <f t="shared" si="597"/>
        <v>0</v>
      </c>
      <c r="GW167" s="259">
        <f t="shared" si="598"/>
        <v>0</v>
      </c>
      <c r="GX167" s="259">
        <f t="shared" si="599"/>
        <v>0</v>
      </c>
      <c r="GY167" s="259">
        <f t="shared" si="600"/>
        <v>0</v>
      </c>
      <c r="GZ167" s="259">
        <f t="shared" si="601"/>
        <v>0</v>
      </c>
      <c r="HA167" s="259">
        <f t="shared" si="602"/>
        <v>0</v>
      </c>
      <c r="HB167" s="259">
        <f t="shared" si="603"/>
        <v>0</v>
      </c>
      <c r="HC167" s="259">
        <f t="shared" si="604"/>
        <v>0</v>
      </c>
      <c r="HD167" s="259">
        <f t="shared" si="605"/>
        <v>0</v>
      </c>
      <c r="HE167" s="259">
        <f t="shared" si="606"/>
        <v>0</v>
      </c>
      <c r="HF167" s="259">
        <f t="shared" si="607"/>
        <v>0</v>
      </c>
      <c r="HG167" s="259">
        <f t="shared" si="608"/>
        <v>0</v>
      </c>
      <c r="HH167" s="259">
        <f t="shared" si="609"/>
        <v>0</v>
      </c>
      <c r="HI167" s="259">
        <f t="shared" si="610"/>
        <v>0</v>
      </c>
      <c r="HJ167" s="259">
        <f t="shared" si="611"/>
        <v>0</v>
      </c>
      <c r="HK167" s="259">
        <f t="shared" si="612"/>
        <v>0</v>
      </c>
      <c r="HL167" s="259">
        <f t="shared" si="613"/>
        <v>0</v>
      </c>
      <c r="HM167" s="259">
        <f t="shared" si="614"/>
        <v>0</v>
      </c>
      <c r="HN167" s="259">
        <f t="shared" si="615"/>
        <v>0</v>
      </c>
      <c r="HO167" s="259">
        <f t="shared" si="616"/>
        <v>0</v>
      </c>
      <c r="HP167" s="259">
        <f t="shared" si="617"/>
        <v>0</v>
      </c>
      <c r="HQ167" s="259">
        <f t="shared" si="618"/>
        <v>0</v>
      </c>
      <c r="HR167" s="259">
        <f t="shared" si="619"/>
        <v>0</v>
      </c>
      <c r="HS167" s="259">
        <f t="shared" si="620"/>
        <v>0</v>
      </c>
      <c r="HT167" s="259">
        <f t="shared" si="621"/>
        <v>0</v>
      </c>
      <c r="HU167" s="259">
        <f t="shared" si="622"/>
        <v>0</v>
      </c>
      <c r="HV167" s="259">
        <f t="shared" si="623"/>
        <v>0</v>
      </c>
      <c r="HW167" s="259">
        <f t="shared" si="624"/>
        <v>0</v>
      </c>
      <c r="HX167" s="259">
        <f t="shared" si="625"/>
        <v>16.739999999999998</v>
      </c>
      <c r="HY167" s="259">
        <f t="shared" si="631"/>
        <v>0.95657142857142852</v>
      </c>
      <c r="HZ167" s="259">
        <f t="shared" si="209"/>
        <v>0.95657142857142852</v>
      </c>
      <c r="ID167" s="264"/>
      <c r="IE167" s="264"/>
    </row>
    <row r="168" spans="2:239" s="263" customFormat="1" ht="12.75" customHeight="1" outlineLevel="1" x14ac:dyDescent="0.25">
      <c r="B168" s="311">
        <v>1</v>
      </c>
      <c r="C168" s="251" t="s">
        <v>4473</v>
      </c>
      <c r="D168" s="252">
        <v>11.63</v>
      </c>
      <c r="E168" s="289">
        <f t="shared" si="626"/>
        <v>1600</v>
      </c>
      <c r="F168" s="378"/>
      <c r="G168" s="253">
        <f t="shared" si="627"/>
        <v>1.42</v>
      </c>
      <c r="H168" s="253">
        <v>1.41</v>
      </c>
      <c r="I168" s="254" t="str">
        <f t="shared" si="188"/>
        <v>PONTALETE</v>
      </c>
      <c r="J168" s="255"/>
      <c r="K168" s="255">
        <v>1</v>
      </c>
      <c r="L168" s="255"/>
      <c r="M168" s="255"/>
      <c r="N168" s="255"/>
      <c r="O168" s="255"/>
      <c r="P168" s="255"/>
      <c r="Q168" s="255"/>
      <c r="R168" s="255"/>
      <c r="S168" s="255"/>
      <c r="T168" s="255"/>
      <c r="U168" s="255">
        <v>300</v>
      </c>
      <c r="V168" s="255" t="s">
        <v>4064</v>
      </c>
      <c r="W168" s="256" t="str">
        <f t="shared" si="628"/>
        <v>SEM LENÇOL</v>
      </c>
      <c r="X168" s="287" t="s">
        <v>909</v>
      </c>
      <c r="Y168" s="257"/>
      <c r="Z168" s="258">
        <f t="shared" si="1"/>
        <v>1.42</v>
      </c>
      <c r="AA168" s="259">
        <f t="shared" si="2"/>
        <v>1.41</v>
      </c>
      <c r="AB168" s="259">
        <f t="shared" si="189"/>
        <v>1.415</v>
      </c>
      <c r="AC168" s="259">
        <f t="shared" si="495"/>
        <v>1.5150000000000001</v>
      </c>
      <c r="AD168" s="259">
        <f t="shared" si="190"/>
        <v>1.5150000000000001</v>
      </c>
      <c r="AE168" s="259">
        <f t="shared" si="629"/>
        <v>11.63</v>
      </c>
      <c r="AF168" s="259">
        <f t="shared" si="630"/>
        <v>11.63</v>
      </c>
      <c r="AG168" s="260">
        <f t="shared" si="6"/>
        <v>300</v>
      </c>
      <c r="AH168" s="261">
        <f t="shared" si="7"/>
        <v>0.64999999999999991</v>
      </c>
      <c r="AI168" s="259">
        <f t="shared" si="191"/>
        <v>7.5594999999999999</v>
      </c>
      <c r="AJ168" s="259">
        <f t="shared" si="192"/>
        <v>10.961274999999999</v>
      </c>
      <c r="AK168" s="259">
        <f t="shared" si="8"/>
        <v>0.11339250000000094</v>
      </c>
      <c r="AL168" s="259">
        <f t="shared" si="9"/>
        <v>0</v>
      </c>
      <c r="AM168" s="259">
        <f t="shared" si="10"/>
        <v>0</v>
      </c>
      <c r="AN168" s="261">
        <f t="shared" si="193"/>
        <v>11.0746675</v>
      </c>
      <c r="AO168" s="259">
        <f t="shared" si="194"/>
        <v>11.0746675</v>
      </c>
      <c r="AP168" s="259">
        <f t="shared" si="195"/>
        <v>0</v>
      </c>
      <c r="AQ168" s="259">
        <f t="shared" si="11"/>
        <v>9.8854999999999986</v>
      </c>
      <c r="AR168" s="259">
        <f t="shared" si="12"/>
        <v>1.4828249999999998</v>
      </c>
      <c r="AS168" s="259">
        <f t="shared" si="13"/>
        <v>1.9770999999999999</v>
      </c>
      <c r="AT168" s="259">
        <f t="shared" si="14"/>
        <v>0.49427499999999996</v>
      </c>
      <c r="AU168" s="259">
        <f t="shared" si="15"/>
        <v>0</v>
      </c>
      <c r="AV168" s="259">
        <f t="shared" si="16"/>
        <v>0</v>
      </c>
      <c r="AW168" s="259">
        <f t="shared" si="17"/>
        <v>0</v>
      </c>
      <c r="AX168" s="259">
        <f t="shared" si="18"/>
        <v>0</v>
      </c>
      <c r="AY168" s="259">
        <f t="shared" si="19"/>
        <v>0</v>
      </c>
      <c r="AZ168" s="259">
        <f t="shared" si="20"/>
        <v>0</v>
      </c>
      <c r="BA168" s="259">
        <f t="shared" si="21"/>
        <v>0</v>
      </c>
      <c r="BB168" s="259">
        <f t="shared" si="22"/>
        <v>0</v>
      </c>
      <c r="BC168" s="259">
        <f t="shared" si="23"/>
        <v>0</v>
      </c>
      <c r="BD168" s="259">
        <f t="shared" si="24"/>
        <v>0</v>
      </c>
      <c r="BE168" s="259">
        <f t="shared" si="196"/>
        <v>0.05</v>
      </c>
      <c r="BF168" s="259">
        <f t="shared" si="197"/>
        <v>0.49427499999999996</v>
      </c>
      <c r="BG168" s="259">
        <f t="shared" si="25"/>
        <v>1.4828249999999998</v>
      </c>
      <c r="BH168" s="259">
        <f t="shared" si="198"/>
        <v>1.9770999999999999</v>
      </c>
      <c r="BI168" s="261">
        <f t="shared" si="199"/>
        <v>0.82207625762810921</v>
      </c>
      <c r="BJ168" s="259">
        <f t="shared" si="200"/>
        <v>10.961274999999999</v>
      </c>
      <c r="BK168" s="259">
        <f t="shared" si="201"/>
        <v>0.11339250000000094</v>
      </c>
      <c r="BL168" s="259">
        <f t="shared" si="26"/>
        <v>0</v>
      </c>
      <c r="BM168" s="259">
        <f t="shared" si="27"/>
        <v>0</v>
      </c>
      <c r="BN168" s="261">
        <f t="shared" si="202"/>
        <v>1.0961274999999999</v>
      </c>
      <c r="BO168" s="261">
        <f t="shared" si="203"/>
        <v>1.1339250000000094E-2</v>
      </c>
      <c r="BP168" s="261">
        <f t="shared" si="28"/>
        <v>0</v>
      </c>
      <c r="BQ168" s="261">
        <f t="shared" si="29"/>
        <v>0</v>
      </c>
      <c r="BR168" s="259">
        <f t="shared" si="30"/>
        <v>9.6459219999999988</v>
      </c>
      <c r="BS168" s="259">
        <f t="shared" si="31"/>
        <v>9.9785400000000829E-2</v>
      </c>
      <c r="BT168" s="259">
        <f t="shared" si="32"/>
        <v>0</v>
      </c>
      <c r="BU168" s="259">
        <f t="shared" si="33"/>
        <v>0</v>
      </c>
      <c r="BV168" s="261">
        <f t="shared" si="34"/>
        <v>0.21922549999999999</v>
      </c>
      <c r="BW168" s="261">
        <f t="shared" si="35"/>
        <v>2.2678500000000187E-3</v>
      </c>
      <c r="BX168" s="261">
        <f t="shared" si="36"/>
        <v>0</v>
      </c>
      <c r="BY168" s="261">
        <f t="shared" si="37"/>
        <v>0</v>
      </c>
      <c r="BZ168" s="261">
        <f t="shared" si="38"/>
        <v>0</v>
      </c>
      <c r="CA168" s="261">
        <f t="shared" si="39"/>
        <v>0</v>
      </c>
      <c r="CB168" s="261">
        <f t="shared" si="40"/>
        <v>0</v>
      </c>
      <c r="CC168" s="261">
        <f t="shared" si="41"/>
        <v>0</v>
      </c>
      <c r="CD168" s="259">
        <f t="shared" si="496"/>
        <v>9.7457073999999988</v>
      </c>
      <c r="CE168" s="261">
        <f t="shared" si="204"/>
        <v>0.22149335000000001</v>
      </c>
      <c r="CF168" s="261">
        <f t="shared" si="43"/>
        <v>0</v>
      </c>
      <c r="CG168" s="261">
        <f t="shared" si="497"/>
        <v>1.0961274999999999</v>
      </c>
      <c r="CH168" s="261">
        <f t="shared" si="498"/>
        <v>1.1339250000000094E-2</v>
      </c>
      <c r="CI168" s="261">
        <f t="shared" si="499"/>
        <v>0</v>
      </c>
      <c r="CJ168" s="261">
        <f t="shared" si="500"/>
        <v>0</v>
      </c>
      <c r="CK168" s="261">
        <f t="shared" si="501"/>
        <v>9.6459219999999988</v>
      </c>
      <c r="CL168" s="261">
        <f t="shared" si="502"/>
        <v>9.9785400000000829E-2</v>
      </c>
      <c r="CM168" s="261">
        <f t="shared" si="503"/>
        <v>0</v>
      </c>
      <c r="CN168" s="261">
        <f t="shared" si="504"/>
        <v>0</v>
      </c>
      <c r="CO168" s="261">
        <f t="shared" si="505"/>
        <v>0.21922549999999999</v>
      </c>
      <c r="CP168" s="261">
        <f t="shared" si="506"/>
        <v>2.2678500000000187E-3</v>
      </c>
      <c r="CQ168" s="261">
        <f t="shared" si="507"/>
        <v>0</v>
      </c>
      <c r="CR168" s="261">
        <f t="shared" si="508"/>
        <v>0</v>
      </c>
      <c r="CS168" s="261">
        <f t="shared" si="509"/>
        <v>0</v>
      </c>
      <c r="CT168" s="261">
        <f t="shared" si="510"/>
        <v>0</v>
      </c>
      <c r="CU168" s="261">
        <f t="shared" si="511"/>
        <v>0</v>
      </c>
      <c r="CV168" s="261">
        <f t="shared" si="512"/>
        <v>0</v>
      </c>
      <c r="CW168" s="261">
        <f t="shared" si="513"/>
        <v>0</v>
      </c>
      <c r="CX168" s="261">
        <f t="shared" si="514"/>
        <v>0</v>
      </c>
      <c r="CY168" s="261">
        <f t="shared" si="515"/>
        <v>0</v>
      </c>
      <c r="CZ168" s="261">
        <f t="shared" si="516"/>
        <v>0</v>
      </c>
      <c r="DA168" s="261">
        <f t="shared" si="517"/>
        <v>0</v>
      </c>
      <c r="DB168" s="261">
        <f t="shared" si="518"/>
        <v>0</v>
      </c>
      <c r="DC168" s="261">
        <f t="shared" si="519"/>
        <v>0</v>
      </c>
      <c r="DD168" s="261">
        <f t="shared" si="520"/>
        <v>0</v>
      </c>
      <c r="DE168" s="261">
        <f t="shared" si="521"/>
        <v>0</v>
      </c>
      <c r="DF168" s="261">
        <f t="shared" si="522"/>
        <v>0</v>
      </c>
      <c r="DG168" s="261">
        <f t="shared" si="523"/>
        <v>0</v>
      </c>
      <c r="DH168" s="261">
        <f t="shared" si="524"/>
        <v>0</v>
      </c>
      <c r="DI168" s="261">
        <f t="shared" si="525"/>
        <v>0</v>
      </c>
      <c r="DJ168" s="261">
        <f t="shared" si="526"/>
        <v>0</v>
      </c>
      <c r="DK168" s="261">
        <f t="shared" si="527"/>
        <v>0</v>
      </c>
      <c r="DL168" s="261">
        <f t="shared" si="528"/>
        <v>0</v>
      </c>
      <c r="DM168" s="261">
        <f t="shared" si="206"/>
        <v>7.5594999999999999</v>
      </c>
      <c r="DN168" s="259">
        <f t="shared" si="207"/>
        <v>0</v>
      </c>
      <c r="DO168" s="259">
        <f t="shared" si="529"/>
        <v>2.9576737423718908</v>
      </c>
      <c r="DP168" s="261">
        <f t="shared" si="530"/>
        <v>3.8349924999999994</v>
      </c>
      <c r="DQ168" s="259">
        <f t="shared" si="531"/>
        <v>3.8349924999999994</v>
      </c>
      <c r="DR168" s="259">
        <f t="shared" si="532"/>
        <v>0</v>
      </c>
      <c r="DS168" s="259">
        <f t="shared" si="212"/>
        <v>2.9576737423718908</v>
      </c>
      <c r="DT168" s="259">
        <f t="shared" si="208"/>
        <v>3.8349924999999994</v>
      </c>
      <c r="DU168" s="259">
        <f t="shared" si="533"/>
        <v>7.2396750000000001</v>
      </c>
      <c r="DV168" s="261">
        <f t="shared" si="80"/>
        <v>0</v>
      </c>
      <c r="DW168" s="259">
        <f t="shared" si="81"/>
        <v>0.49427499999999996</v>
      </c>
      <c r="DX168" s="261">
        <f t="shared" si="82"/>
        <v>9.0495937499999997</v>
      </c>
      <c r="DY168" s="261">
        <f t="shared" si="83"/>
        <v>0</v>
      </c>
      <c r="DZ168" s="261">
        <f t="shared" si="84"/>
        <v>0.6425575</v>
      </c>
      <c r="EA168" s="259">
        <f t="shared" si="85"/>
        <v>9.6921512500000002</v>
      </c>
      <c r="EB168" s="261">
        <f t="shared" si="86"/>
        <v>157.46293124999997</v>
      </c>
      <c r="EC168" s="261">
        <f t="shared" si="534"/>
        <v>0</v>
      </c>
      <c r="ED168" s="261">
        <f t="shared" si="88"/>
        <v>0</v>
      </c>
      <c r="EE168" s="261">
        <f t="shared" si="89"/>
        <v>11.180500499999999</v>
      </c>
      <c r="EF168" s="259">
        <f t="shared" si="90"/>
        <v>168.64343174999996</v>
      </c>
      <c r="EG168" s="261">
        <f t="shared" si="91"/>
        <v>35.238900000000008</v>
      </c>
      <c r="EH168" s="261">
        <f t="shared" si="92"/>
        <v>0</v>
      </c>
      <c r="EI168" s="261">
        <f t="shared" si="93"/>
        <v>0</v>
      </c>
      <c r="EJ168" s="261">
        <f t="shared" si="94"/>
        <v>0</v>
      </c>
      <c r="EK168" s="261">
        <f t="shared" si="95"/>
        <v>0</v>
      </c>
      <c r="EL168" s="259">
        <f t="shared" si="535"/>
        <v>0</v>
      </c>
      <c r="EM168" s="259">
        <f t="shared" si="536"/>
        <v>0</v>
      </c>
      <c r="EN168" s="259">
        <f t="shared" si="537"/>
        <v>0</v>
      </c>
      <c r="EO168" s="259">
        <f t="shared" si="538"/>
        <v>0</v>
      </c>
      <c r="EP168" s="259">
        <f t="shared" si="539"/>
        <v>0</v>
      </c>
      <c r="EQ168" s="259">
        <f t="shared" si="540"/>
        <v>0</v>
      </c>
      <c r="ER168" s="259">
        <f t="shared" si="541"/>
        <v>0</v>
      </c>
      <c r="ES168" s="259">
        <f t="shared" si="542"/>
        <v>0</v>
      </c>
      <c r="ET168" s="259">
        <f t="shared" si="543"/>
        <v>0</v>
      </c>
      <c r="EU168" s="259">
        <f t="shared" si="544"/>
        <v>0</v>
      </c>
      <c r="EV168" s="259">
        <f t="shared" si="545"/>
        <v>0</v>
      </c>
      <c r="EW168" s="259">
        <f t="shared" si="546"/>
        <v>0</v>
      </c>
      <c r="EX168" s="259">
        <f t="shared" si="547"/>
        <v>0</v>
      </c>
      <c r="EY168" s="259">
        <f t="shared" si="548"/>
        <v>0</v>
      </c>
      <c r="EZ168" s="259">
        <f t="shared" si="549"/>
        <v>0</v>
      </c>
      <c r="FA168" s="259">
        <f t="shared" si="550"/>
        <v>0</v>
      </c>
      <c r="FB168" s="259">
        <f t="shared" si="551"/>
        <v>0</v>
      </c>
      <c r="FC168" s="259">
        <f t="shared" si="552"/>
        <v>0</v>
      </c>
      <c r="FD168" s="259">
        <f t="shared" si="553"/>
        <v>0</v>
      </c>
      <c r="FE168" s="259">
        <f t="shared" si="554"/>
        <v>0</v>
      </c>
      <c r="FF168" s="259">
        <f t="shared" si="555"/>
        <v>0</v>
      </c>
      <c r="FG168" s="259">
        <f t="shared" si="556"/>
        <v>0</v>
      </c>
      <c r="FH168" s="259">
        <f t="shared" si="557"/>
        <v>0</v>
      </c>
      <c r="FI168" s="259">
        <f t="shared" si="558"/>
        <v>0</v>
      </c>
      <c r="FJ168" s="259">
        <f t="shared" si="559"/>
        <v>0</v>
      </c>
      <c r="FK168" s="259">
        <f t="shared" si="560"/>
        <v>0</v>
      </c>
      <c r="FL168" s="259">
        <f t="shared" si="561"/>
        <v>0</v>
      </c>
      <c r="FM168" s="259">
        <f t="shared" si="562"/>
        <v>0</v>
      </c>
      <c r="FN168" s="259">
        <f t="shared" si="563"/>
        <v>0</v>
      </c>
      <c r="FO168" s="259">
        <f t="shared" si="564"/>
        <v>0</v>
      </c>
      <c r="FP168" s="259">
        <f t="shared" si="565"/>
        <v>0</v>
      </c>
      <c r="FQ168" s="259">
        <f t="shared" si="566"/>
        <v>0</v>
      </c>
      <c r="FR168" s="259">
        <f t="shared" si="567"/>
        <v>0</v>
      </c>
      <c r="FS168" s="259">
        <f t="shared" si="568"/>
        <v>0</v>
      </c>
      <c r="FT168" s="259">
        <f t="shared" si="569"/>
        <v>0</v>
      </c>
      <c r="FU168" s="259">
        <f t="shared" si="570"/>
        <v>0</v>
      </c>
      <c r="FV168" s="259">
        <f t="shared" si="571"/>
        <v>0</v>
      </c>
      <c r="FW168" s="259">
        <f t="shared" si="572"/>
        <v>1</v>
      </c>
      <c r="FX168" s="259">
        <f t="shared" si="573"/>
        <v>0</v>
      </c>
      <c r="FY168" s="259">
        <f t="shared" si="574"/>
        <v>1.8499634991765377</v>
      </c>
      <c r="FZ168" s="259">
        <f t="shared" si="575"/>
        <v>10.185243338823081</v>
      </c>
      <c r="GA168" s="259">
        <f t="shared" si="576"/>
        <v>15.334000000000001</v>
      </c>
      <c r="GB168" s="259">
        <f t="shared" si="577"/>
        <v>0.26449999999999996</v>
      </c>
      <c r="GC168" s="259">
        <f t="shared" si="578"/>
        <v>1.0579999999999998</v>
      </c>
      <c r="GD168" s="259">
        <f t="shared" si="579"/>
        <v>21</v>
      </c>
      <c r="GE168" s="259">
        <f t="shared" si="580"/>
        <v>73</v>
      </c>
      <c r="GF168" s="259">
        <f t="shared" si="581"/>
        <v>115</v>
      </c>
      <c r="GG168" s="259">
        <f t="shared" si="582"/>
        <v>19</v>
      </c>
      <c r="GH168" s="259">
        <f t="shared" si="583"/>
        <v>0</v>
      </c>
      <c r="GI168" s="259">
        <f t="shared" si="584"/>
        <v>0</v>
      </c>
      <c r="GJ168" s="259">
        <f t="shared" si="585"/>
        <v>0</v>
      </c>
      <c r="GK168" s="259">
        <f t="shared" si="586"/>
        <v>0</v>
      </c>
      <c r="GL168" s="259">
        <f t="shared" si="587"/>
        <v>0</v>
      </c>
      <c r="GM168" s="259">
        <f t="shared" si="588"/>
        <v>0</v>
      </c>
      <c r="GN168" s="259">
        <f t="shared" si="589"/>
        <v>0</v>
      </c>
      <c r="GO168" s="259">
        <f t="shared" si="590"/>
        <v>0</v>
      </c>
      <c r="GP168" s="259">
        <f t="shared" si="591"/>
        <v>0</v>
      </c>
      <c r="GQ168" s="259">
        <f t="shared" si="592"/>
        <v>0</v>
      </c>
      <c r="GR168" s="259">
        <f t="shared" si="593"/>
        <v>0</v>
      </c>
      <c r="GS168" s="259">
        <f t="shared" si="594"/>
        <v>0</v>
      </c>
      <c r="GT168" s="259">
        <f t="shared" si="595"/>
        <v>0</v>
      </c>
      <c r="GU168" s="259">
        <f t="shared" si="596"/>
        <v>0</v>
      </c>
      <c r="GV168" s="259">
        <f t="shared" si="597"/>
        <v>0</v>
      </c>
      <c r="GW168" s="259">
        <f t="shared" si="598"/>
        <v>0</v>
      </c>
      <c r="GX168" s="259">
        <f t="shared" si="599"/>
        <v>0</v>
      </c>
      <c r="GY168" s="259">
        <f t="shared" si="600"/>
        <v>0</v>
      </c>
      <c r="GZ168" s="259">
        <f t="shared" si="601"/>
        <v>0</v>
      </c>
      <c r="HA168" s="259">
        <f t="shared" si="602"/>
        <v>0</v>
      </c>
      <c r="HB168" s="259">
        <f t="shared" si="603"/>
        <v>0</v>
      </c>
      <c r="HC168" s="259">
        <f t="shared" si="604"/>
        <v>0</v>
      </c>
      <c r="HD168" s="259">
        <f t="shared" si="605"/>
        <v>0</v>
      </c>
      <c r="HE168" s="259">
        <f t="shared" si="606"/>
        <v>0</v>
      </c>
      <c r="HF168" s="259">
        <f t="shared" si="607"/>
        <v>0</v>
      </c>
      <c r="HG168" s="259">
        <f t="shared" si="608"/>
        <v>0</v>
      </c>
      <c r="HH168" s="259">
        <f t="shared" si="609"/>
        <v>0</v>
      </c>
      <c r="HI168" s="259">
        <f t="shared" si="610"/>
        <v>0</v>
      </c>
      <c r="HJ168" s="259">
        <f t="shared" si="611"/>
        <v>0</v>
      </c>
      <c r="HK168" s="259">
        <f t="shared" si="612"/>
        <v>0</v>
      </c>
      <c r="HL168" s="259">
        <f t="shared" si="613"/>
        <v>0</v>
      </c>
      <c r="HM168" s="259">
        <f t="shared" si="614"/>
        <v>0</v>
      </c>
      <c r="HN168" s="259">
        <f t="shared" si="615"/>
        <v>0</v>
      </c>
      <c r="HO168" s="259">
        <f t="shared" si="616"/>
        <v>0</v>
      </c>
      <c r="HP168" s="259">
        <f t="shared" si="617"/>
        <v>0</v>
      </c>
      <c r="HQ168" s="259">
        <f t="shared" si="618"/>
        <v>0</v>
      </c>
      <c r="HR168" s="259">
        <f t="shared" si="619"/>
        <v>0</v>
      </c>
      <c r="HS168" s="259">
        <f t="shared" si="620"/>
        <v>0</v>
      </c>
      <c r="HT168" s="259">
        <f t="shared" si="621"/>
        <v>0</v>
      </c>
      <c r="HU168" s="259">
        <f t="shared" si="622"/>
        <v>0</v>
      </c>
      <c r="HV168" s="259">
        <f t="shared" si="623"/>
        <v>0</v>
      </c>
      <c r="HW168" s="259">
        <f t="shared" si="624"/>
        <v>0</v>
      </c>
      <c r="HX168" s="259">
        <f t="shared" si="625"/>
        <v>23.26</v>
      </c>
      <c r="HY168" s="259">
        <f t="shared" si="631"/>
        <v>1.3291428571428572</v>
      </c>
      <c r="HZ168" s="259">
        <f t="shared" si="209"/>
        <v>1.3291428571428572</v>
      </c>
      <c r="ID168" s="264"/>
      <c r="IE168" s="264"/>
    </row>
    <row r="169" spans="2:239" s="263" customFormat="1" ht="12.75" customHeight="1" outlineLevel="1" x14ac:dyDescent="0.25">
      <c r="B169" s="311">
        <v>1</v>
      </c>
      <c r="C169" s="251" t="s">
        <v>4473</v>
      </c>
      <c r="D169" s="252">
        <v>12.37</v>
      </c>
      <c r="E169" s="289">
        <f t="shared" si="626"/>
        <v>1612.37</v>
      </c>
      <c r="F169" s="378"/>
      <c r="G169" s="253">
        <f t="shared" si="627"/>
        <v>1.41</v>
      </c>
      <c r="H169" s="253">
        <v>1.51</v>
      </c>
      <c r="I169" s="254" t="str">
        <f t="shared" si="188"/>
        <v>PONTALETE</v>
      </c>
      <c r="J169" s="255"/>
      <c r="K169" s="255"/>
      <c r="L169" s="255"/>
      <c r="M169" s="255"/>
      <c r="N169" s="255"/>
      <c r="O169" s="255"/>
      <c r="P169" s="255"/>
      <c r="Q169" s="255">
        <v>1</v>
      </c>
      <c r="R169" s="255"/>
      <c r="S169" s="255"/>
      <c r="T169" s="255"/>
      <c r="U169" s="255">
        <v>300</v>
      </c>
      <c r="V169" s="255" t="s">
        <v>4064</v>
      </c>
      <c r="W169" s="256" t="str">
        <f t="shared" si="628"/>
        <v>SEM LENÇOL</v>
      </c>
      <c r="X169" s="287" t="s">
        <v>909</v>
      </c>
      <c r="Y169" s="257"/>
      <c r="Z169" s="258">
        <f t="shared" si="1"/>
        <v>1.41</v>
      </c>
      <c r="AA169" s="259">
        <f t="shared" si="2"/>
        <v>1.51</v>
      </c>
      <c r="AB169" s="259">
        <f t="shared" si="189"/>
        <v>1.46</v>
      </c>
      <c r="AC169" s="259">
        <f t="shared" si="495"/>
        <v>1.56</v>
      </c>
      <c r="AD169" s="259">
        <f t="shared" si="190"/>
        <v>1.56</v>
      </c>
      <c r="AE169" s="259">
        <f t="shared" si="629"/>
        <v>12.37</v>
      </c>
      <c r="AF169" s="259">
        <f t="shared" si="630"/>
        <v>12.37</v>
      </c>
      <c r="AG169" s="260">
        <f t="shared" si="6"/>
        <v>300</v>
      </c>
      <c r="AH169" s="261">
        <f t="shared" si="7"/>
        <v>0.64999999999999991</v>
      </c>
      <c r="AI169" s="259">
        <f t="shared" si="191"/>
        <v>8.040499999999998</v>
      </c>
      <c r="AJ169" s="259">
        <f t="shared" si="192"/>
        <v>11.658724999999997</v>
      </c>
      <c r="AK169" s="259">
        <f t="shared" si="8"/>
        <v>0.4824300000000003</v>
      </c>
      <c r="AL169" s="259">
        <f t="shared" si="9"/>
        <v>0</v>
      </c>
      <c r="AM169" s="259">
        <f t="shared" si="10"/>
        <v>0</v>
      </c>
      <c r="AN169" s="261">
        <f t="shared" si="193"/>
        <v>12.141154999999998</v>
      </c>
      <c r="AO169" s="259">
        <f t="shared" si="194"/>
        <v>12.141154999999998</v>
      </c>
      <c r="AP169" s="259">
        <f t="shared" si="195"/>
        <v>0</v>
      </c>
      <c r="AQ169" s="259">
        <f t="shared" si="11"/>
        <v>10.514499999999998</v>
      </c>
      <c r="AR169" s="259">
        <f t="shared" si="12"/>
        <v>1.5771749999999998</v>
      </c>
      <c r="AS169" s="259">
        <f t="shared" si="13"/>
        <v>2.1028999999999995</v>
      </c>
      <c r="AT169" s="259">
        <f t="shared" si="14"/>
        <v>0.52572499999999989</v>
      </c>
      <c r="AU169" s="259">
        <f t="shared" si="15"/>
        <v>0</v>
      </c>
      <c r="AV169" s="259">
        <f t="shared" si="16"/>
        <v>0</v>
      </c>
      <c r="AW169" s="259">
        <f t="shared" si="17"/>
        <v>0</v>
      </c>
      <c r="AX169" s="259">
        <f t="shared" si="18"/>
        <v>0</v>
      </c>
      <c r="AY169" s="259">
        <f t="shared" si="19"/>
        <v>0</v>
      </c>
      <c r="AZ169" s="259">
        <f t="shared" si="20"/>
        <v>0</v>
      </c>
      <c r="BA169" s="259">
        <f t="shared" si="21"/>
        <v>0</v>
      </c>
      <c r="BB169" s="259">
        <f t="shared" si="22"/>
        <v>0</v>
      </c>
      <c r="BC169" s="259">
        <f t="shared" si="23"/>
        <v>0</v>
      </c>
      <c r="BD169" s="259">
        <f t="shared" si="24"/>
        <v>0</v>
      </c>
      <c r="BE169" s="259">
        <f t="shared" si="196"/>
        <v>0.05</v>
      </c>
      <c r="BF169" s="259">
        <f t="shared" si="197"/>
        <v>0.52572499999999989</v>
      </c>
      <c r="BG169" s="259">
        <f t="shared" si="25"/>
        <v>1.5771749999999998</v>
      </c>
      <c r="BH169" s="259">
        <f t="shared" si="198"/>
        <v>2.1028999999999995</v>
      </c>
      <c r="BI169" s="261">
        <f t="shared" si="199"/>
        <v>0.87438377531037914</v>
      </c>
      <c r="BJ169" s="259">
        <f t="shared" si="200"/>
        <v>11.658724999999997</v>
      </c>
      <c r="BK169" s="259">
        <f t="shared" si="201"/>
        <v>0.4824300000000003</v>
      </c>
      <c r="BL169" s="259">
        <f t="shared" si="26"/>
        <v>0</v>
      </c>
      <c r="BM169" s="259">
        <f t="shared" si="27"/>
        <v>0</v>
      </c>
      <c r="BN169" s="261">
        <f t="shared" si="202"/>
        <v>1.1658724999999996</v>
      </c>
      <c r="BO169" s="261">
        <f t="shared" si="203"/>
        <v>4.8243000000000036E-2</v>
      </c>
      <c r="BP169" s="261">
        <f t="shared" si="28"/>
        <v>0</v>
      </c>
      <c r="BQ169" s="261">
        <f t="shared" si="29"/>
        <v>0</v>
      </c>
      <c r="BR169" s="259">
        <f t="shared" si="30"/>
        <v>10.259677999999997</v>
      </c>
      <c r="BS169" s="259">
        <f t="shared" si="31"/>
        <v>0.42453840000000026</v>
      </c>
      <c r="BT169" s="259">
        <f t="shared" si="32"/>
        <v>0</v>
      </c>
      <c r="BU169" s="259">
        <f t="shared" si="33"/>
        <v>0</v>
      </c>
      <c r="BV169" s="261">
        <f t="shared" si="34"/>
        <v>0.23317449999999995</v>
      </c>
      <c r="BW169" s="261">
        <f t="shared" si="35"/>
        <v>9.6486000000000054E-3</v>
      </c>
      <c r="BX169" s="261">
        <f t="shared" si="36"/>
        <v>0</v>
      </c>
      <c r="BY169" s="261">
        <f t="shared" si="37"/>
        <v>0</v>
      </c>
      <c r="BZ169" s="261">
        <f t="shared" si="38"/>
        <v>0</v>
      </c>
      <c r="CA169" s="261">
        <f t="shared" si="39"/>
        <v>0</v>
      </c>
      <c r="CB169" s="261">
        <f t="shared" si="40"/>
        <v>0</v>
      </c>
      <c r="CC169" s="261">
        <f t="shared" si="41"/>
        <v>0</v>
      </c>
      <c r="CD169" s="259">
        <f t="shared" si="496"/>
        <v>10.684216399999997</v>
      </c>
      <c r="CE169" s="261">
        <f t="shared" si="204"/>
        <v>0.24282309999999996</v>
      </c>
      <c r="CF169" s="261">
        <f t="shared" si="43"/>
        <v>0</v>
      </c>
      <c r="CG169" s="261">
        <f t="shared" si="497"/>
        <v>1.1658724999999996</v>
      </c>
      <c r="CH169" s="261">
        <f t="shared" si="498"/>
        <v>4.8243000000000036E-2</v>
      </c>
      <c r="CI169" s="261">
        <f t="shared" si="499"/>
        <v>0</v>
      </c>
      <c r="CJ169" s="261">
        <f t="shared" si="500"/>
        <v>0</v>
      </c>
      <c r="CK169" s="261">
        <f t="shared" si="501"/>
        <v>10.259677999999997</v>
      </c>
      <c r="CL169" s="261">
        <f t="shared" si="502"/>
        <v>0.42453840000000026</v>
      </c>
      <c r="CM169" s="261">
        <f t="shared" si="503"/>
        <v>0</v>
      </c>
      <c r="CN169" s="261">
        <f t="shared" si="504"/>
        <v>0</v>
      </c>
      <c r="CO169" s="261">
        <f t="shared" si="505"/>
        <v>0.23317449999999995</v>
      </c>
      <c r="CP169" s="261">
        <f t="shared" si="506"/>
        <v>9.6486000000000054E-3</v>
      </c>
      <c r="CQ169" s="261">
        <f t="shared" si="507"/>
        <v>0</v>
      </c>
      <c r="CR169" s="261">
        <f t="shared" si="508"/>
        <v>0</v>
      </c>
      <c r="CS169" s="261">
        <f t="shared" si="509"/>
        <v>0</v>
      </c>
      <c r="CT169" s="261">
        <f t="shared" si="510"/>
        <v>0</v>
      </c>
      <c r="CU169" s="261">
        <f t="shared" si="511"/>
        <v>0</v>
      </c>
      <c r="CV169" s="261">
        <f t="shared" si="512"/>
        <v>0</v>
      </c>
      <c r="CW169" s="261">
        <f t="shared" si="513"/>
        <v>0</v>
      </c>
      <c r="CX169" s="261">
        <f t="shared" si="514"/>
        <v>0</v>
      </c>
      <c r="CY169" s="261">
        <f t="shared" si="515"/>
        <v>0</v>
      </c>
      <c r="CZ169" s="261">
        <f t="shared" si="516"/>
        <v>0</v>
      </c>
      <c r="DA169" s="261">
        <f t="shared" si="517"/>
        <v>0</v>
      </c>
      <c r="DB169" s="261">
        <f t="shared" si="518"/>
        <v>0</v>
      </c>
      <c r="DC169" s="261">
        <f t="shared" si="519"/>
        <v>0</v>
      </c>
      <c r="DD169" s="261">
        <f t="shared" si="520"/>
        <v>0</v>
      </c>
      <c r="DE169" s="261">
        <f t="shared" si="521"/>
        <v>0</v>
      </c>
      <c r="DF169" s="261">
        <f t="shared" si="522"/>
        <v>0</v>
      </c>
      <c r="DG169" s="261">
        <f t="shared" si="523"/>
        <v>0</v>
      </c>
      <c r="DH169" s="261">
        <f t="shared" si="524"/>
        <v>0</v>
      </c>
      <c r="DI169" s="261">
        <f t="shared" si="525"/>
        <v>0</v>
      </c>
      <c r="DJ169" s="261">
        <f t="shared" si="526"/>
        <v>0</v>
      </c>
      <c r="DK169" s="261">
        <f t="shared" si="527"/>
        <v>0</v>
      </c>
      <c r="DL169" s="261">
        <f t="shared" si="528"/>
        <v>0</v>
      </c>
      <c r="DM169" s="261">
        <f t="shared" si="206"/>
        <v>8.040499999999998</v>
      </c>
      <c r="DN169" s="259">
        <f t="shared" si="207"/>
        <v>0</v>
      </c>
      <c r="DO169" s="259">
        <f t="shared" si="529"/>
        <v>3.1458662246896196</v>
      </c>
      <c r="DP169" s="261">
        <f t="shared" si="530"/>
        <v>4.4408300000000001</v>
      </c>
      <c r="DQ169" s="259">
        <f t="shared" si="531"/>
        <v>4.4408300000000001</v>
      </c>
      <c r="DR169" s="259">
        <f t="shared" si="532"/>
        <v>0</v>
      </c>
      <c r="DS169" s="259">
        <f t="shared" si="212"/>
        <v>3.1458662246896196</v>
      </c>
      <c r="DT169" s="259">
        <f t="shared" si="208"/>
        <v>4.4408300000000001</v>
      </c>
      <c r="DU169" s="259">
        <f t="shared" si="533"/>
        <v>7.7003249999999976</v>
      </c>
      <c r="DV169" s="261">
        <f t="shared" si="80"/>
        <v>0</v>
      </c>
      <c r="DW169" s="259">
        <f t="shared" si="81"/>
        <v>0.52572499999999989</v>
      </c>
      <c r="DX169" s="261">
        <f t="shared" si="82"/>
        <v>9.6254062499999975</v>
      </c>
      <c r="DY169" s="261">
        <f t="shared" si="83"/>
        <v>0</v>
      </c>
      <c r="DZ169" s="261">
        <f t="shared" si="84"/>
        <v>0.68344249999999984</v>
      </c>
      <c r="EA169" s="259">
        <f t="shared" si="85"/>
        <v>10.308848749999997</v>
      </c>
      <c r="EB169" s="261">
        <f t="shared" si="86"/>
        <v>167.48206874999994</v>
      </c>
      <c r="EC169" s="261">
        <f t="shared" si="534"/>
        <v>0</v>
      </c>
      <c r="ED169" s="261">
        <f t="shared" si="88"/>
        <v>0</v>
      </c>
      <c r="EE169" s="261">
        <f t="shared" si="89"/>
        <v>11.891899499999996</v>
      </c>
      <c r="EF169" s="259">
        <f t="shared" si="90"/>
        <v>179.37396824999993</v>
      </c>
      <c r="EG169" s="261">
        <f t="shared" si="91"/>
        <v>38.5944</v>
      </c>
      <c r="EH169" s="261">
        <f t="shared" si="92"/>
        <v>0</v>
      </c>
      <c r="EI169" s="261">
        <f t="shared" si="93"/>
        <v>0</v>
      </c>
      <c r="EJ169" s="261">
        <f t="shared" si="94"/>
        <v>0</v>
      </c>
      <c r="EK169" s="261">
        <f t="shared" si="95"/>
        <v>0</v>
      </c>
      <c r="EL169" s="259">
        <f t="shared" si="535"/>
        <v>0</v>
      </c>
      <c r="EM169" s="259">
        <f t="shared" si="536"/>
        <v>1.2</v>
      </c>
      <c r="EN169" s="259">
        <f t="shared" si="537"/>
        <v>0</v>
      </c>
      <c r="EO169" s="259">
        <f t="shared" si="538"/>
        <v>0</v>
      </c>
      <c r="EP169" s="259">
        <f t="shared" si="539"/>
        <v>0</v>
      </c>
      <c r="EQ169" s="259">
        <f t="shared" si="540"/>
        <v>1.2</v>
      </c>
      <c r="ER169" s="259">
        <f t="shared" si="541"/>
        <v>0</v>
      </c>
      <c r="ES169" s="259">
        <f t="shared" si="542"/>
        <v>0.17249999999999999</v>
      </c>
      <c r="ET169" s="259">
        <f t="shared" si="543"/>
        <v>0</v>
      </c>
      <c r="EU169" s="259">
        <f t="shared" si="544"/>
        <v>0</v>
      </c>
      <c r="EV169" s="259">
        <f t="shared" si="545"/>
        <v>0</v>
      </c>
      <c r="EW169" s="259">
        <f t="shared" si="546"/>
        <v>0.17249999999999999</v>
      </c>
      <c r="EX169" s="259">
        <f t="shared" si="547"/>
        <v>0</v>
      </c>
      <c r="EY169" s="259">
        <f t="shared" si="548"/>
        <v>2.0000000000000004E-2</v>
      </c>
      <c r="EZ169" s="259">
        <f t="shared" si="549"/>
        <v>0</v>
      </c>
      <c r="FA169" s="259">
        <f t="shared" si="550"/>
        <v>0</v>
      </c>
      <c r="FB169" s="259">
        <f t="shared" si="551"/>
        <v>0</v>
      </c>
      <c r="FC169" s="259">
        <f t="shared" si="552"/>
        <v>2.0000000000000004E-2</v>
      </c>
      <c r="FD169" s="259">
        <f t="shared" si="553"/>
        <v>0</v>
      </c>
      <c r="FE169" s="259">
        <f t="shared" si="554"/>
        <v>4.0000000000000008E-2</v>
      </c>
      <c r="FF169" s="259">
        <f t="shared" si="555"/>
        <v>0</v>
      </c>
      <c r="FG169" s="259">
        <f t="shared" si="556"/>
        <v>0</v>
      </c>
      <c r="FH169" s="259">
        <f t="shared" si="557"/>
        <v>0</v>
      </c>
      <c r="FI169" s="259">
        <f t="shared" si="558"/>
        <v>4.0000000000000008E-2</v>
      </c>
      <c r="FJ169" s="259">
        <f t="shared" si="559"/>
        <v>0</v>
      </c>
      <c r="FK169" s="259">
        <f t="shared" si="560"/>
        <v>8.0000000000000016E-2</v>
      </c>
      <c r="FL169" s="259">
        <f t="shared" si="561"/>
        <v>0</v>
      </c>
      <c r="FM169" s="259">
        <f t="shared" si="562"/>
        <v>0</v>
      </c>
      <c r="FN169" s="259">
        <f t="shared" si="563"/>
        <v>0</v>
      </c>
      <c r="FO169" s="259">
        <f t="shared" si="564"/>
        <v>8.0000000000000016E-2</v>
      </c>
      <c r="FP169" s="259">
        <f t="shared" si="565"/>
        <v>0</v>
      </c>
      <c r="FQ169" s="259">
        <f t="shared" si="566"/>
        <v>10.752500000000001</v>
      </c>
      <c r="FR169" s="259">
        <f t="shared" si="567"/>
        <v>0</v>
      </c>
      <c r="FS169" s="259">
        <f t="shared" si="568"/>
        <v>0</v>
      </c>
      <c r="FT169" s="259">
        <f t="shared" si="569"/>
        <v>0</v>
      </c>
      <c r="FU169" s="259">
        <f t="shared" si="570"/>
        <v>10.752500000000001</v>
      </c>
      <c r="FV169" s="259">
        <f t="shared" si="571"/>
        <v>0</v>
      </c>
      <c r="FW169" s="259">
        <f t="shared" si="572"/>
        <v>0</v>
      </c>
      <c r="FX169" s="259">
        <f t="shared" si="573"/>
        <v>0</v>
      </c>
      <c r="FY169" s="259">
        <f t="shared" si="574"/>
        <v>0</v>
      </c>
      <c r="FZ169" s="259">
        <f t="shared" si="575"/>
        <v>0</v>
      </c>
      <c r="GA169" s="259">
        <f t="shared" si="576"/>
        <v>0</v>
      </c>
      <c r="GB169" s="259">
        <f t="shared" si="577"/>
        <v>0</v>
      </c>
      <c r="GC169" s="259">
        <f t="shared" si="578"/>
        <v>0</v>
      </c>
      <c r="GD169" s="259">
        <f t="shared" si="579"/>
        <v>0</v>
      </c>
      <c r="GE169" s="259">
        <f t="shared" si="580"/>
        <v>0</v>
      </c>
      <c r="GF169" s="259">
        <f t="shared" si="581"/>
        <v>0</v>
      </c>
      <c r="GG169" s="259">
        <f t="shared" si="582"/>
        <v>0</v>
      </c>
      <c r="GH169" s="259">
        <f t="shared" si="583"/>
        <v>0</v>
      </c>
      <c r="GI169" s="259">
        <f t="shared" si="584"/>
        <v>0</v>
      </c>
      <c r="GJ169" s="259">
        <f t="shared" si="585"/>
        <v>0</v>
      </c>
      <c r="GK169" s="259">
        <f t="shared" si="586"/>
        <v>0</v>
      </c>
      <c r="GL169" s="259">
        <f t="shared" si="587"/>
        <v>0</v>
      </c>
      <c r="GM169" s="259">
        <f t="shared" si="588"/>
        <v>0</v>
      </c>
      <c r="GN169" s="259">
        <f t="shared" si="589"/>
        <v>0</v>
      </c>
      <c r="GO169" s="259">
        <f t="shared" si="590"/>
        <v>0</v>
      </c>
      <c r="GP169" s="259">
        <f t="shared" si="591"/>
        <v>0</v>
      </c>
      <c r="GQ169" s="259">
        <f t="shared" si="592"/>
        <v>0</v>
      </c>
      <c r="GR169" s="259">
        <f t="shared" si="593"/>
        <v>0</v>
      </c>
      <c r="GS169" s="259">
        <f t="shared" si="594"/>
        <v>0</v>
      </c>
      <c r="GT169" s="259">
        <f t="shared" si="595"/>
        <v>0</v>
      </c>
      <c r="GU169" s="259">
        <f t="shared" si="596"/>
        <v>0</v>
      </c>
      <c r="GV169" s="259">
        <f t="shared" si="597"/>
        <v>0</v>
      </c>
      <c r="GW169" s="259">
        <f t="shared" si="598"/>
        <v>0</v>
      </c>
      <c r="GX169" s="259">
        <f t="shared" si="599"/>
        <v>0</v>
      </c>
      <c r="GY169" s="259">
        <f t="shared" si="600"/>
        <v>0</v>
      </c>
      <c r="GZ169" s="259">
        <f t="shared" si="601"/>
        <v>0</v>
      </c>
      <c r="HA169" s="259">
        <f t="shared" si="602"/>
        <v>0</v>
      </c>
      <c r="HB169" s="259">
        <f t="shared" si="603"/>
        <v>0</v>
      </c>
      <c r="HC169" s="259">
        <f t="shared" si="604"/>
        <v>0</v>
      </c>
      <c r="HD169" s="259">
        <f t="shared" si="605"/>
        <v>0</v>
      </c>
      <c r="HE169" s="259">
        <f t="shared" si="606"/>
        <v>0</v>
      </c>
      <c r="HF169" s="259">
        <f t="shared" si="607"/>
        <v>0</v>
      </c>
      <c r="HG169" s="259">
        <f t="shared" si="608"/>
        <v>0</v>
      </c>
      <c r="HH169" s="259">
        <f t="shared" si="609"/>
        <v>0</v>
      </c>
      <c r="HI169" s="259">
        <f t="shared" si="610"/>
        <v>0</v>
      </c>
      <c r="HJ169" s="259">
        <f t="shared" si="611"/>
        <v>0</v>
      </c>
      <c r="HK169" s="259">
        <f t="shared" si="612"/>
        <v>0</v>
      </c>
      <c r="HL169" s="259">
        <f t="shared" si="613"/>
        <v>0</v>
      </c>
      <c r="HM169" s="259">
        <f t="shared" si="614"/>
        <v>0</v>
      </c>
      <c r="HN169" s="259">
        <f t="shared" si="615"/>
        <v>0</v>
      </c>
      <c r="HO169" s="259">
        <f t="shared" si="616"/>
        <v>0</v>
      </c>
      <c r="HP169" s="259">
        <f t="shared" si="617"/>
        <v>0</v>
      </c>
      <c r="HQ169" s="259">
        <f t="shared" si="618"/>
        <v>0</v>
      </c>
      <c r="HR169" s="259">
        <f t="shared" si="619"/>
        <v>0</v>
      </c>
      <c r="HS169" s="259">
        <f t="shared" si="620"/>
        <v>0</v>
      </c>
      <c r="HT169" s="259">
        <f t="shared" si="621"/>
        <v>0</v>
      </c>
      <c r="HU169" s="259">
        <f t="shared" si="622"/>
        <v>0</v>
      </c>
      <c r="HV169" s="259">
        <f t="shared" si="623"/>
        <v>0</v>
      </c>
      <c r="HW169" s="259">
        <f t="shared" si="624"/>
        <v>0</v>
      </c>
      <c r="HX169" s="259">
        <f t="shared" si="625"/>
        <v>24.74</v>
      </c>
      <c r="HY169" s="259">
        <f t="shared" si="631"/>
        <v>1.4137142857142857</v>
      </c>
      <c r="HZ169" s="259">
        <f t="shared" si="209"/>
        <v>1.4137142857142857</v>
      </c>
      <c r="ID169" s="264"/>
      <c r="IE169" s="264"/>
    </row>
    <row r="170" spans="2:239" s="263" customFormat="1" ht="12.75" customHeight="1" outlineLevel="1" x14ac:dyDescent="0.25">
      <c r="B170" s="311">
        <v>1</v>
      </c>
      <c r="C170" s="251" t="s">
        <v>4473</v>
      </c>
      <c r="D170" s="252">
        <v>7.63</v>
      </c>
      <c r="E170" s="289">
        <f t="shared" si="626"/>
        <v>1620</v>
      </c>
      <c r="F170" s="378"/>
      <c r="G170" s="253">
        <f t="shared" si="627"/>
        <v>1.51</v>
      </c>
      <c r="H170" s="253">
        <v>1.38</v>
      </c>
      <c r="I170" s="254" t="str">
        <f t="shared" si="188"/>
        <v>PONTALETE</v>
      </c>
      <c r="J170" s="255"/>
      <c r="K170" s="255"/>
      <c r="L170" s="255"/>
      <c r="M170" s="255"/>
      <c r="N170" s="255"/>
      <c r="O170" s="255"/>
      <c r="P170" s="255"/>
      <c r="Q170" s="255"/>
      <c r="R170" s="255"/>
      <c r="S170" s="255"/>
      <c r="T170" s="255"/>
      <c r="U170" s="255">
        <v>300</v>
      </c>
      <c r="V170" s="255" t="s">
        <v>4064</v>
      </c>
      <c r="W170" s="256" t="str">
        <f t="shared" si="628"/>
        <v>SEM LENÇOL</v>
      </c>
      <c r="X170" s="287" t="s">
        <v>909</v>
      </c>
      <c r="Y170" s="257"/>
      <c r="Z170" s="258">
        <f t="shared" si="1"/>
        <v>1.51</v>
      </c>
      <c r="AA170" s="259">
        <f t="shared" si="2"/>
        <v>1.38</v>
      </c>
      <c r="AB170" s="259">
        <f t="shared" si="189"/>
        <v>1.4449999999999998</v>
      </c>
      <c r="AC170" s="259">
        <f t="shared" si="495"/>
        <v>1.5449999999999999</v>
      </c>
      <c r="AD170" s="259">
        <f t="shared" si="190"/>
        <v>1.5449999999999999</v>
      </c>
      <c r="AE170" s="259">
        <f t="shared" si="629"/>
        <v>7.63</v>
      </c>
      <c r="AF170" s="259">
        <f t="shared" si="630"/>
        <v>7.63</v>
      </c>
      <c r="AG170" s="260">
        <f t="shared" si="6"/>
        <v>300</v>
      </c>
      <c r="AH170" s="261">
        <f t="shared" si="7"/>
        <v>0.64999999999999991</v>
      </c>
      <c r="AI170" s="259">
        <f t="shared" si="191"/>
        <v>4.9594999999999994</v>
      </c>
      <c r="AJ170" s="259">
        <f t="shared" si="192"/>
        <v>7.1912749999999992</v>
      </c>
      <c r="AK170" s="259">
        <f t="shared" si="8"/>
        <v>0.22317749999999961</v>
      </c>
      <c r="AL170" s="259">
        <f t="shared" si="9"/>
        <v>0</v>
      </c>
      <c r="AM170" s="259">
        <f t="shared" si="10"/>
        <v>0</v>
      </c>
      <c r="AN170" s="261">
        <f t="shared" si="193"/>
        <v>7.4144524999999986</v>
      </c>
      <c r="AO170" s="259">
        <f t="shared" si="194"/>
        <v>7.4144524999999986</v>
      </c>
      <c r="AP170" s="259">
        <f t="shared" si="195"/>
        <v>0</v>
      </c>
      <c r="AQ170" s="259">
        <f t="shared" si="11"/>
        <v>6.4854999999999992</v>
      </c>
      <c r="AR170" s="259">
        <f t="shared" si="12"/>
        <v>0.97282499999999983</v>
      </c>
      <c r="AS170" s="259">
        <f t="shared" si="13"/>
        <v>1.2970999999999999</v>
      </c>
      <c r="AT170" s="259">
        <f t="shared" si="14"/>
        <v>0.32427499999999998</v>
      </c>
      <c r="AU170" s="259">
        <f t="shared" si="15"/>
        <v>0</v>
      </c>
      <c r="AV170" s="259">
        <f t="shared" si="16"/>
        <v>0</v>
      </c>
      <c r="AW170" s="259">
        <f t="shared" si="17"/>
        <v>0</v>
      </c>
      <c r="AX170" s="259">
        <f t="shared" si="18"/>
        <v>0</v>
      </c>
      <c r="AY170" s="259">
        <f t="shared" si="19"/>
        <v>0</v>
      </c>
      <c r="AZ170" s="259">
        <f t="shared" si="20"/>
        <v>0</v>
      </c>
      <c r="BA170" s="259">
        <f t="shared" si="21"/>
        <v>0</v>
      </c>
      <c r="BB170" s="259">
        <f t="shared" si="22"/>
        <v>0</v>
      </c>
      <c r="BC170" s="259">
        <f t="shared" si="23"/>
        <v>0</v>
      </c>
      <c r="BD170" s="259">
        <f t="shared" si="24"/>
        <v>0</v>
      </c>
      <c r="BE170" s="259">
        <f t="shared" si="196"/>
        <v>0.05</v>
      </c>
      <c r="BF170" s="259">
        <f t="shared" si="197"/>
        <v>0.32427499999999998</v>
      </c>
      <c r="BG170" s="259">
        <f t="shared" si="25"/>
        <v>0.97282499999999983</v>
      </c>
      <c r="BH170" s="259">
        <f t="shared" si="198"/>
        <v>1.2970999999999999</v>
      </c>
      <c r="BI170" s="261">
        <f t="shared" si="199"/>
        <v>0.53933291880502776</v>
      </c>
      <c r="BJ170" s="259">
        <f t="shared" si="200"/>
        <v>7.1912749999999992</v>
      </c>
      <c r="BK170" s="259">
        <f t="shared" si="201"/>
        <v>0.22317749999999961</v>
      </c>
      <c r="BL170" s="259">
        <f t="shared" si="26"/>
        <v>0</v>
      </c>
      <c r="BM170" s="259">
        <f t="shared" si="27"/>
        <v>0</v>
      </c>
      <c r="BN170" s="261">
        <f t="shared" si="202"/>
        <v>0.71912749999999992</v>
      </c>
      <c r="BO170" s="261">
        <f t="shared" si="203"/>
        <v>2.2317749999999963E-2</v>
      </c>
      <c r="BP170" s="261">
        <f t="shared" si="28"/>
        <v>0</v>
      </c>
      <c r="BQ170" s="261">
        <f t="shared" si="29"/>
        <v>0</v>
      </c>
      <c r="BR170" s="259">
        <f t="shared" si="30"/>
        <v>6.3283219999999991</v>
      </c>
      <c r="BS170" s="259">
        <f t="shared" si="31"/>
        <v>0.19639619999999966</v>
      </c>
      <c r="BT170" s="259">
        <f t="shared" si="32"/>
        <v>0</v>
      </c>
      <c r="BU170" s="259">
        <f t="shared" si="33"/>
        <v>0</v>
      </c>
      <c r="BV170" s="261">
        <f t="shared" si="34"/>
        <v>0.1438255</v>
      </c>
      <c r="BW170" s="261">
        <f t="shared" si="35"/>
        <v>4.4635499999999924E-3</v>
      </c>
      <c r="BX170" s="261">
        <f t="shared" si="36"/>
        <v>0</v>
      </c>
      <c r="BY170" s="261">
        <f t="shared" si="37"/>
        <v>0</v>
      </c>
      <c r="BZ170" s="261">
        <f t="shared" si="38"/>
        <v>0</v>
      </c>
      <c r="CA170" s="261">
        <f t="shared" si="39"/>
        <v>0</v>
      </c>
      <c r="CB170" s="261">
        <f t="shared" si="40"/>
        <v>0</v>
      </c>
      <c r="CC170" s="261">
        <f t="shared" si="41"/>
        <v>0</v>
      </c>
      <c r="CD170" s="259">
        <f t="shared" si="496"/>
        <v>6.5247181999999988</v>
      </c>
      <c r="CE170" s="261">
        <f t="shared" si="204"/>
        <v>0.14828904999999998</v>
      </c>
      <c r="CF170" s="261">
        <f t="shared" si="43"/>
        <v>0</v>
      </c>
      <c r="CG170" s="261">
        <f t="shared" si="497"/>
        <v>0.71912749999999992</v>
      </c>
      <c r="CH170" s="261">
        <f t="shared" si="498"/>
        <v>2.2317749999999963E-2</v>
      </c>
      <c r="CI170" s="261">
        <f t="shared" si="499"/>
        <v>0</v>
      </c>
      <c r="CJ170" s="261">
        <f t="shared" si="500"/>
        <v>0</v>
      </c>
      <c r="CK170" s="261">
        <f t="shared" si="501"/>
        <v>6.3283219999999991</v>
      </c>
      <c r="CL170" s="261">
        <f t="shared" si="502"/>
        <v>0.19639619999999966</v>
      </c>
      <c r="CM170" s="261">
        <f t="shared" si="503"/>
        <v>0</v>
      </c>
      <c r="CN170" s="261">
        <f t="shared" si="504"/>
        <v>0</v>
      </c>
      <c r="CO170" s="261">
        <f t="shared" si="505"/>
        <v>0.1438255</v>
      </c>
      <c r="CP170" s="261">
        <f t="shared" si="506"/>
        <v>4.4635499999999924E-3</v>
      </c>
      <c r="CQ170" s="261">
        <f t="shared" si="507"/>
        <v>0</v>
      </c>
      <c r="CR170" s="261">
        <f t="shared" si="508"/>
        <v>0</v>
      </c>
      <c r="CS170" s="261">
        <f t="shared" si="509"/>
        <v>0</v>
      </c>
      <c r="CT170" s="261">
        <f t="shared" si="510"/>
        <v>0</v>
      </c>
      <c r="CU170" s="261">
        <f t="shared" si="511"/>
        <v>0</v>
      </c>
      <c r="CV170" s="261">
        <f t="shared" si="512"/>
        <v>0</v>
      </c>
      <c r="CW170" s="261">
        <f t="shared" si="513"/>
        <v>0</v>
      </c>
      <c r="CX170" s="261">
        <f t="shared" si="514"/>
        <v>0</v>
      </c>
      <c r="CY170" s="261">
        <f t="shared" si="515"/>
        <v>0</v>
      </c>
      <c r="CZ170" s="261">
        <f t="shared" si="516"/>
        <v>0</v>
      </c>
      <c r="DA170" s="261">
        <f t="shared" si="517"/>
        <v>0</v>
      </c>
      <c r="DB170" s="261">
        <f t="shared" si="518"/>
        <v>0</v>
      </c>
      <c r="DC170" s="261">
        <f t="shared" si="519"/>
        <v>0</v>
      </c>
      <c r="DD170" s="261">
        <f t="shared" si="520"/>
        <v>0</v>
      </c>
      <c r="DE170" s="261">
        <f t="shared" si="521"/>
        <v>0</v>
      </c>
      <c r="DF170" s="261">
        <f t="shared" si="522"/>
        <v>0</v>
      </c>
      <c r="DG170" s="261">
        <f t="shared" si="523"/>
        <v>0</v>
      </c>
      <c r="DH170" s="261">
        <f t="shared" si="524"/>
        <v>0</v>
      </c>
      <c r="DI170" s="261">
        <f t="shared" si="525"/>
        <v>0</v>
      </c>
      <c r="DJ170" s="261">
        <f t="shared" si="526"/>
        <v>0</v>
      </c>
      <c r="DK170" s="261">
        <f t="shared" si="527"/>
        <v>0</v>
      </c>
      <c r="DL170" s="261">
        <f t="shared" si="528"/>
        <v>0</v>
      </c>
      <c r="DM170" s="261">
        <f t="shared" si="206"/>
        <v>4.9594999999999994</v>
      </c>
      <c r="DN170" s="259">
        <f t="shared" si="207"/>
        <v>0</v>
      </c>
      <c r="DO170" s="259">
        <f t="shared" si="529"/>
        <v>1.9404170811949719</v>
      </c>
      <c r="DP170" s="261">
        <f t="shared" si="530"/>
        <v>2.6647774999999996</v>
      </c>
      <c r="DQ170" s="259">
        <f t="shared" si="531"/>
        <v>2.6647774999999996</v>
      </c>
      <c r="DR170" s="259">
        <f t="shared" si="532"/>
        <v>0</v>
      </c>
      <c r="DS170" s="259">
        <f t="shared" si="212"/>
        <v>1.9404170811949719</v>
      </c>
      <c r="DT170" s="259">
        <f t="shared" si="208"/>
        <v>2.6647774999999996</v>
      </c>
      <c r="DU170" s="259">
        <f t="shared" si="533"/>
        <v>4.7496749999999999</v>
      </c>
      <c r="DV170" s="261">
        <f t="shared" si="80"/>
        <v>0</v>
      </c>
      <c r="DW170" s="259">
        <f t="shared" si="81"/>
        <v>0.32427499999999998</v>
      </c>
      <c r="DX170" s="261">
        <f t="shared" si="82"/>
        <v>5.9370937499999998</v>
      </c>
      <c r="DY170" s="261">
        <f t="shared" si="83"/>
        <v>0</v>
      </c>
      <c r="DZ170" s="261">
        <f t="shared" si="84"/>
        <v>0.42155749999999997</v>
      </c>
      <c r="EA170" s="259">
        <f t="shared" si="85"/>
        <v>6.3586512499999994</v>
      </c>
      <c r="EB170" s="261">
        <f t="shared" si="86"/>
        <v>103.30543124999998</v>
      </c>
      <c r="EC170" s="261">
        <f t="shared" si="534"/>
        <v>0</v>
      </c>
      <c r="ED170" s="261">
        <f t="shared" si="88"/>
        <v>0</v>
      </c>
      <c r="EE170" s="261">
        <f t="shared" si="89"/>
        <v>7.3351004999999994</v>
      </c>
      <c r="EF170" s="259">
        <f t="shared" si="90"/>
        <v>110.64053174999998</v>
      </c>
      <c r="EG170" s="261">
        <f t="shared" si="91"/>
        <v>23.576699999999999</v>
      </c>
      <c r="EH170" s="261">
        <f t="shared" si="92"/>
        <v>0</v>
      </c>
      <c r="EI170" s="261">
        <f t="shared" si="93"/>
        <v>0</v>
      </c>
      <c r="EJ170" s="261">
        <f t="shared" si="94"/>
        <v>0</v>
      </c>
      <c r="EK170" s="261">
        <f t="shared" si="95"/>
        <v>0</v>
      </c>
      <c r="EL170" s="259">
        <f t="shared" si="535"/>
        <v>0</v>
      </c>
      <c r="EM170" s="259">
        <f t="shared" si="536"/>
        <v>0</v>
      </c>
      <c r="EN170" s="259">
        <f t="shared" si="537"/>
        <v>0</v>
      </c>
      <c r="EO170" s="259">
        <f t="shared" si="538"/>
        <v>0</v>
      </c>
      <c r="EP170" s="259">
        <f t="shared" si="539"/>
        <v>0</v>
      </c>
      <c r="EQ170" s="259">
        <f t="shared" si="540"/>
        <v>0</v>
      </c>
      <c r="ER170" s="259">
        <f t="shared" si="541"/>
        <v>0</v>
      </c>
      <c r="ES170" s="259">
        <f t="shared" si="542"/>
        <v>0</v>
      </c>
      <c r="ET170" s="259">
        <f t="shared" si="543"/>
        <v>0</v>
      </c>
      <c r="EU170" s="259">
        <f t="shared" si="544"/>
        <v>0</v>
      </c>
      <c r="EV170" s="259">
        <f t="shared" si="545"/>
        <v>0</v>
      </c>
      <c r="EW170" s="259">
        <f t="shared" si="546"/>
        <v>0</v>
      </c>
      <c r="EX170" s="259">
        <f t="shared" si="547"/>
        <v>0</v>
      </c>
      <c r="EY170" s="259">
        <f t="shared" si="548"/>
        <v>0</v>
      </c>
      <c r="EZ170" s="259">
        <f t="shared" si="549"/>
        <v>0</v>
      </c>
      <c r="FA170" s="259">
        <f t="shared" si="550"/>
        <v>0</v>
      </c>
      <c r="FB170" s="259">
        <f t="shared" si="551"/>
        <v>0</v>
      </c>
      <c r="FC170" s="259">
        <f t="shared" si="552"/>
        <v>0</v>
      </c>
      <c r="FD170" s="259">
        <f t="shared" si="553"/>
        <v>0</v>
      </c>
      <c r="FE170" s="259">
        <f t="shared" si="554"/>
        <v>0</v>
      </c>
      <c r="FF170" s="259">
        <f t="shared" si="555"/>
        <v>0</v>
      </c>
      <c r="FG170" s="259">
        <f t="shared" si="556"/>
        <v>0</v>
      </c>
      <c r="FH170" s="259">
        <f t="shared" si="557"/>
        <v>0</v>
      </c>
      <c r="FI170" s="259">
        <f t="shared" si="558"/>
        <v>0</v>
      </c>
      <c r="FJ170" s="259">
        <f t="shared" si="559"/>
        <v>0</v>
      </c>
      <c r="FK170" s="259">
        <f t="shared" si="560"/>
        <v>0</v>
      </c>
      <c r="FL170" s="259">
        <f t="shared" si="561"/>
        <v>0</v>
      </c>
      <c r="FM170" s="259">
        <f t="shared" si="562"/>
        <v>0</v>
      </c>
      <c r="FN170" s="259">
        <f t="shared" si="563"/>
        <v>0</v>
      </c>
      <c r="FO170" s="259">
        <f t="shared" si="564"/>
        <v>0</v>
      </c>
      <c r="FP170" s="259">
        <f t="shared" si="565"/>
        <v>0</v>
      </c>
      <c r="FQ170" s="259">
        <f t="shared" si="566"/>
        <v>0</v>
      </c>
      <c r="FR170" s="259">
        <f t="shared" si="567"/>
        <v>0</v>
      </c>
      <c r="FS170" s="259">
        <f t="shared" si="568"/>
        <v>0</v>
      </c>
      <c r="FT170" s="259">
        <f t="shared" si="569"/>
        <v>0</v>
      </c>
      <c r="FU170" s="259">
        <f t="shared" si="570"/>
        <v>0</v>
      </c>
      <c r="FV170" s="259">
        <f t="shared" si="571"/>
        <v>0</v>
      </c>
      <c r="FW170" s="259">
        <f t="shared" si="572"/>
        <v>0</v>
      </c>
      <c r="FX170" s="259">
        <f t="shared" si="573"/>
        <v>0</v>
      </c>
      <c r="FY170" s="259">
        <f t="shared" si="574"/>
        <v>0</v>
      </c>
      <c r="FZ170" s="259">
        <f t="shared" si="575"/>
        <v>0</v>
      </c>
      <c r="GA170" s="259">
        <f t="shared" si="576"/>
        <v>0</v>
      </c>
      <c r="GB170" s="259">
        <f t="shared" si="577"/>
        <v>0</v>
      </c>
      <c r="GC170" s="259">
        <f t="shared" si="578"/>
        <v>0</v>
      </c>
      <c r="GD170" s="259">
        <f t="shared" si="579"/>
        <v>0</v>
      </c>
      <c r="GE170" s="259">
        <f t="shared" si="580"/>
        <v>0</v>
      </c>
      <c r="GF170" s="259">
        <f t="shared" si="581"/>
        <v>0</v>
      </c>
      <c r="GG170" s="259">
        <f t="shared" si="582"/>
        <v>0</v>
      </c>
      <c r="GH170" s="259">
        <f t="shared" si="583"/>
        <v>0</v>
      </c>
      <c r="GI170" s="259">
        <f t="shared" si="584"/>
        <v>0</v>
      </c>
      <c r="GJ170" s="259">
        <f t="shared" si="585"/>
        <v>0</v>
      </c>
      <c r="GK170" s="259">
        <f t="shared" si="586"/>
        <v>0</v>
      </c>
      <c r="GL170" s="259">
        <f t="shared" si="587"/>
        <v>0</v>
      </c>
      <c r="GM170" s="259">
        <f t="shared" si="588"/>
        <v>0</v>
      </c>
      <c r="GN170" s="259">
        <f t="shared" si="589"/>
        <v>0</v>
      </c>
      <c r="GO170" s="259">
        <f t="shared" si="590"/>
        <v>0</v>
      </c>
      <c r="GP170" s="259">
        <f t="shared" si="591"/>
        <v>0</v>
      </c>
      <c r="GQ170" s="259">
        <f t="shared" si="592"/>
        <v>0</v>
      </c>
      <c r="GR170" s="259">
        <f t="shared" si="593"/>
        <v>0</v>
      </c>
      <c r="GS170" s="259">
        <f t="shared" si="594"/>
        <v>0</v>
      </c>
      <c r="GT170" s="259">
        <f t="shared" si="595"/>
        <v>0</v>
      </c>
      <c r="GU170" s="259">
        <f t="shared" si="596"/>
        <v>0</v>
      </c>
      <c r="GV170" s="259">
        <f t="shared" si="597"/>
        <v>0</v>
      </c>
      <c r="GW170" s="259">
        <f t="shared" si="598"/>
        <v>0</v>
      </c>
      <c r="GX170" s="259">
        <f t="shared" si="599"/>
        <v>0</v>
      </c>
      <c r="GY170" s="259">
        <f t="shared" si="600"/>
        <v>0</v>
      </c>
      <c r="GZ170" s="259">
        <f t="shared" si="601"/>
        <v>0</v>
      </c>
      <c r="HA170" s="259">
        <f t="shared" si="602"/>
        <v>0</v>
      </c>
      <c r="HB170" s="259">
        <f t="shared" si="603"/>
        <v>0</v>
      </c>
      <c r="HC170" s="259">
        <f t="shared" si="604"/>
        <v>0</v>
      </c>
      <c r="HD170" s="259">
        <f t="shared" si="605"/>
        <v>0</v>
      </c>
      <c r="HE170" s="259">
        <f t="shared" si="606"/>
        <v>0</v>
      </c>
      <c r="HF170" s="259">
        <f t="shared" si="607"/>
        <v>0</v>
      </c>
      <c r="HG170" s="259">
        <f t="shared" si="608"/>
        <v>0</v>
      </c>
      <c r="HH170" s="259">
        <f t="shared" si="609"/>
        <v>0</v>
      </c>
      <c r="HI170" s="259">
        <f t="shared" si="610"/>
        <v>0</v>
      </c>
      <c r="HJ170" s="259">
        <f t="shared" si="611"/>
        <v>0</v>
      </c>
      <c r="HK170" s="259">
        <f t="shared" si="612"/>
        <v>0</v>
      </c>
      <c r="HL170" s="259">
        <f t="shared" si="613"/>
        <v>0</v>
      </c>
      <c r="HM170" s="259">
        <f t="shared" si="614"/>
        <v>0</v>
      </c>
      <c r="HN170" s="259">
        <f t="shared" si="615"/>
        <v>0</v>
      </c>
      <c r="HO170" s="259">
        <f t="shared" si="616"/>
        <v>0</v>
      </c>
      <c r="HP170" s="259">
        <f t="shared" si="617"/>
        <v>0</v>
      </c>
      <c r="HQ170" s="259">
        <f t="shared" si="618"/>
        <v>0</v>
      </c>
      <c r="HR170" s="259">
        <f t="shared" si="619"/>
        <v>0</v>
      </c>
      <c r="HS170" s="259">
        <f t="shared" si="620"/>
        <v>0</v>
      </c>
      <c r="HT170" s="259">
        <f t="shared" si="621"/>
        <v>0</v>
      </c>
      <c r="HU170" s="259">
        <f t="shared" si="622"/>
        <v>0</v>
      </c>
      <c r="HV170" s="259">
        <f t="shared" si="623"/>
        <v>0</v>
      </c>
      <c r="HW170" s="259">
        <f t="shared" si="624"/>
        <v>0</v>
      </c>
      <c r="HX170" s="259">
        <f t="shared" si="625"/>
        <v>15.26</v>
      </c>
      <c r="HY170" s="259">
        <f t="shared" si="631"/>
        <v>0.872</v>
      </c>
      <c r="HZ170" s="259">
        <f t="shared" si="209"/>
        <v>0.872</v>
      </c>
      <c r="ID170" s="264"/>
      <c r="IE170" s="264"/>
    </row>
    <row r="171" spans="2:239" s="263" customFormat="1" ht="12.75" customHeight="1" outlineLevel="1" x14ac:dyDescent="0.25">
      <c r="B171" s="311">
        <v>1</v>
      </c>
      <c r="C171" s="251" t="s">
        <v>4473</v>
      </c>
      <c r="D171" s="252">
        <v>20</v>
      </c>
      <c r="E171" s="289">
        <f t="shared" si="626"/>
        <v>1640</v>
      </c>
      <c r="F171" s="378"/>
      <c r="G171" s="253">
        <f t="shared" si="627"/>
        <v>1.38</v>
      </c>
      <c r="H171" s="253">
        <v>1.46</v>
      </c>
      <c r="I171" s="254" t="str">
        <f t="shared" si="188"/>
        <v>PONTALETE</v>
      </c>
      <c r="J171" s="255"/>
      <c r="K171" s="255"/>
      <c r="L171" s="255"/>
      <c r="M171" s="255"/>
      <c r="N171" s="255"/>
      <c r="O171" s="255"/>
      <c r="P171" s="255"/>
      <c r="Q171" s="255"/>
      <c r="R171" s="255"/>
      <c r="S171" s="255"/>
      <c r="T171" s="255"/>
      <c r="U171" s="255">
        <v>300</v>
      </c>
      <c r="V171" s="255" t="s">
        <v>4064</v>
      </c>
      <c r="W171" s="256" t="str">
        <f t="shared" si="628"/>
        <v>SEM LENÇOL</v>
      </c>
      <c r="X171" s="287" t="s">
        <v>909</v>
      </c>
      <c r="Y171" s="257"/>
      <c r="Z171" s="258">
        <f t="shared" si="1"/>
        <v>1.38</v>
      </c>
      <c r="AA171" s="259">
        <f t="shared" si="2"/>
        <v>1.46</v>
      </c>
      <c r="AB171" s="259">
        <f t="shared" si="189"/>
        <v>1.42</v>
      </c>
      <c r="AC171" s="259">
        <f t="shared" si="495"/>
        <v>1.52</v>
      </c>
      <c r="AD171" s="259">
        <f t="shared" si="190"/>
        <v>1.52</v>
      </c>
      <c r="AE171" s="259">
        <f t="shared" si="629"/>
        <v>20</v>
      </c>
      <c r="AF171" s="259">
        <f t="shared" si="630"/>
        <v>20</v>
      </c>
      <c r="AG171" s="260">
        <f t="shared" si="6"/>
        <v>300</v>
      </c>
      <c r="AH171" s="261">
        <f t="shared" si="7"/>
        <v>0.64999999999999991</v>
      </c>
      <c r="AI171" s="259">
        <f t="shared" si="191"/>
        <v>12.999999999999998</v>
      </c>
      <c r="AJ171" s="259">
        <f t="shared" si="192"/>
        <v>18.849999999999998</v>
      </c>
      <c r="AK171" s="259">
        <f t="shared" si="8"/>
        <v>0.26000000000000018</v>
      </c>
      <c r="AL171" s="259">
        <f t="shared" si="9"/>
        <v>0</v>
      </c>
      <c r="AM171" s="259">
        <f t="shared" si="10"/>
        <v>0</v>
      </c>
      <c r="AN171" s="261">
        <f t="shared" si="193"/>
        <v>19.109999999999996</v>
      </c>
      <c r="AO171" s="259">
        <f t="shared" si="194"/>
        <v>19.109999999999996</v>
      </c>
      <c r="AP171" s="259">
        <f t="shared" si="195"/>
        <v>0</v>
      </c>
      <c r="AQ171" s="259">
        <f t="shared" si="11"/>
        <v>16.999999999999996</v>
      </c>
      <c r="AR171" s="259">
        <f t="shared" si="12"/>
        <v>2.5499999999999994</v>
      </c>
      <c r="AS171" s="259">
        <f t="shared" si="13"/>
        <v>3.3999999999999995</v>
      </c>
      <c r="AT171" s="259">
        <f t="shared" si="14"/>
        <v>0.84999999999999987</v>
      </c>
      <c r="AU171" s="259">
        <f t="shared" si="15"/>
        <v>0</v>
      </c>
      <c r="AV171" s="259">
        <f t="shared" si="16"/>
        <v>0</v>
      </c>
      <c r="AW171" s="259">
        <f t="shared" si="17"/>
        <v>0</v>
      </c>
      <c r="AX171" s="259">
        <f t="shared" si="18"/>
        <v>0</v>
      </c>
      <c r="AY171" s="259">
        <f t="shared" si="19"/>
        <v>0</v>
      </c>
      <c r="AZ171" s="259">
        <f t="shared" si="20"/>
        <v>0</v>
      </c>
      <c r="BA171" s="259">
        <f t="shared" si="21"/>
        <v>0</v>
      </c>
      <c r="BB171" s="259">
        <f t="shared" si="22"/>
        <v>0</v>
      </c>
      <c r="BC171" s="259">
        <f t="shared" si="23"/>
        <v>0</v>
      </c>
      <c r="BD171" s="259">
        <f t="shared" si="24"/>
        <v>0</v>
      </c>
      <c r="BE171" s="259">
        <f t="shared" si="196"/>
        <v>0.05</v>
      </c>
      <c r="BF171" s="259">
        <f t="shared" si="197"/>
        <v>0.84999999999999987</v>
      </c>
      <c r="BG171" s="259">
        <f t="shared" si="25"/>
        <v>2.5499999999999994</v>
      </c>
      <c r="BH171" s="259">
        <f t="shared" si="198"/>
        <v>3.3999999999999995</v>
      </c>
      <c r="BI171" s="261">
        <f t="shared" si="199"/>
        <v>1.4137166941154069</v>
      </c>
      <c r="BJ171" s="259">
        <f t="shared" si="200"/>
        <v>18.849999999999998</v>
      </c>
      <c r="BK171" s="259">
        <f t="shared" si="201"/>
        <v>0.26000000000000018</v>
      </c>
      <c r="BL171" s="259">
        <f t="shared" si="26"/>
        <v>0</v>
      </c>
      <c r="BM171" s="259">
        <f t="shared" si="27"/>
        <v>0</v>
      </c>
      <c r="BN171" s="261">
        <f t="shared" si="202"/>
        <v>1.8849999999999998</v>
      </c>
      <c r="BO171" s="261">
        <f t="shared" si="203"/>
        <v>2.600000000000002E-2</v>
      </c>
      <c r="BP171" s="261">
        <f t="shared" si="28"/>
        <v>0</v>
      </c>
      <c r="BQ171" s="261">
        <f t="shared" si="29"/>
        <v>0</v>
      </c>
      <c r="BR171" s="259">
        <f t="shared" si="30"/>
        <v>16.587999999999997</v>
      </c>
      <c r="BS171" s="259">
        <f t="shared" si="31"/>
        <v>0.22880000000000014</v>
      </c>
      <c r="BT171" s="259">
        <f t="shared" si="32"/>
        <v>0</v>
      </c>
      <c r="BU171" s="259">
        <f t="shared" si="33"/>
        <v>0</v>
      </c>
      <c r="BV171" s="261">
        <f t="shared" si="34"/>
        <v>0.37699999999999995</v>
      </c>
      <c r="BW171" s="261">
        <f t="shared" si="35"/>
        <v>5.2000000000000032E-3</v>
      </c>
      <c r="BX171" s="261">
        <f t="shared" si="36"/>
        <v>0</v>
      </c>
      <c r="BY171" s="261">
        <f t="shared" si="37"/>
        <v>0</v>
      </c>
      <c r="BZ171" s="261">
        <f t="shared" si="38"/>
        <v>0</v>
      </c>
      <c r="CA171" s="261">
        <f t="shared" si="39"/>
        <v>0</v>
      </c>
      <c r="CB171" s="261">
        <f t="shared" si="40"/>
        <v>0</v>
      </c>
      <c r="CC171" s="261">
        <f t="shared" si="41"/>
        <v>0</v>
      </c>
      <c r="CD171" s="259">
        <f t="shared" si="496"/>
        <v>16.816799999999997</v>
      </c>
      <c r="CE171" s="261">
        <f t="shared" si="204"/>
        <v>0.38219999999999993</v>
      </c>
      <c r="CF171" s="261">
        <f t="shared" si="43"/>
        <v>0</v>
      </c>
      <c r="CG171" s="261">
        <f t="shared" si="497"/>
        <v>1.8849999999999998</v>
      </c>
      <c r="CH171" s="261">
        <f t="shared" si="498"/>
        <v>2.600000000000002E-2</v>
      </c>
      <c r="CI171" s="261">
        <f t="shared" si="499"/>
        <v>0</v>
      </c>
      <c r="CJ171" s="261">
        <f t="shared" si="500"/>
        <v>0</v>
      </c>
      <c r="CK171" s="261">
        <f t="shared" si="501"/>
        <v>16.587999999999997</v>
      </c>
      <c r="CL171" s="261">
        <f t="shared" si="502"/>
        <v>0.22880000000000014</v>
      </c>
      <c r="CM171" s="261">
        <f t="shared" si="503"/>
        <v>0</v>
      </c>
      <c r="CN171" s="261">
        <f t="shared" si="504"/>
        <v>0</v>
      </c>
      <c r="CO171" s="261">
        <f t="shared" si="505"/>
        <v>0.37699999999999995</v>
      </c>
      <c r="CP171" s="261">
        <f t="shared" si="506"/>
        <v>5.2000000000000032E-3</v>
      </c>
      <c r="CQ171" s="261">
        <f t="shared" si="507"/>
        <v>0</v>
      </c>
      <c r="CR171" s="261">
        <f t="shared" si="508"/>
        <v>0</v>
      </c>
      <c r="CS171" s="261">
        <f t="shared" si="509"/>
        <v>0</v>
      </c>
      <c r="CT171" s="261">
        <f t="shared" si="510"/>
        <v>0</v>
      </c>
      <c r="CU171" s="261">
        <f t="shared" si="511"/>
        <v>0</v>
      </c>
      <c r="CV171" s="261">
        <f t="shared" si="512"/>
        <v>0</v>
      </c>
      <c r="CW171" s="261">
        <f t="shared" si="513"/>
        <v>0</v>
      </c>
      <c r="CX171" s="261">
        <f t="shared" si="514"/>
        <v>0</v>
      </c>
      <c r="CY171" s="261">
        <f t="shared" si="515"/>
        <v>0</v>
      </c>
      <c r="CZ171" s="261">
        <f t="shared" si="516"/>
        <v>0</v>
      </c>
      <c r="DA171" s="261">
        <f t="shared" si="517"/>
        <v>0</v>
      </c>
      <c r="DB171" s="261">
        <f t="shared" si="518"/>
        <v>0</v>
      </c>
      <c r="DC171" s="261">
        <f t="shared" si="519"/>
        <v>0</v>
      </c>
      <c r="DD171" s="261">
        <f t="shared" si="520"/>
        <v>0</v>
      </c>
      <c r="DE171" s="261">
        <f t="shared" si="521"/>
        <v>0</v>
      </c>
      <c r="DF171" s="261">
        <f t="shared" si="522"/>
        <v>0</v>
      </c>
      <c r="DG171" s="261">
        <f t="shared" si="523"/>
        <v>0</v>
      </c>
      <c r="DH171" s="261">
        <f t="shared" si="524"/>
        <v>0</v>
      </c>
      <c r="DI171" s="261">
        <f t="shared" si="525"/>
        <v>0</v>
      </c>
      <c r="DJ171" s="261">
        <f t="shared" si="526"/>
        <v>0</v>
      </c>
      <c r="DK171" s="261">
        <f t="shared" si="527"/>
        <v>0</v>
      </c>
      <c r="DL171" s="261">
        <f t="shared" si="528"/>
        <v>0</v>
      </c>
      <c r="DM171" s="261">
        <f t="shared" si="206"/>
        <v>12.999999999999998</v>
      </c>
      <c r="DN171" s="259">
        <f t="shared" si="207"/>
        <v>0</v>
      </c>
      <c r="DO171" s="259">
        <f t="shared" si="529"/>
        <v>5.0862833058845922</v>
      </c>
      <c r="DP171" s="261">
        <f t="shared" si="530"/>
        <v>6.6599999999999975</v>
      </c>
      <c r="DQ171" s="259">
        <f t="shared" si="531"/>
        <v>6.6599999999999975</v>
      </c>
      <c r="DR171" s="259">
        <f t="shared" si="532"/>
        <v>0</v>
      </c>
      <c r="DS171" s="259">
        <f t="shared" si="212"/>
        <v>5.0862833058845922</v>
      </c>
      <c r="DT171" s="259">
        <f t="shared" si="208"/>
        <v>6.6599999999999975</v>
      </c>
      <c r="DU171" s="259">
        <f t="shared" si="533"/>
        <v>12.45</v>
      </c>
      <c r="DV171" s="261">
        <f t="shared" si="80"/>
        <v>0</v>
      </c>
      <c r="DW171" s="259">
        <f t="shared" si="81"/>
        <v>0.84999999999999987</v>
      </c>
      <c r="DX171" s="261">
        <f t="shared" si="82"/>
        <v>15.5625</v>
      </c>
      <c r="DY171" s="261">
        <f t="shared" si="83"/>
        <v>0</v>
      </c>
      <c r="DZ171" s="261">
        <f t="shared" si="84"/>
        <v>1.1049999999999998</v>
      </c>
      <c r="EA171" s="259">
        <f t="shared" si="85"/>
        <v>16.6675</v>
      </c>
      <c r="EB171" s="261">
        <f t="shared" si="86"/>
        <v>270.78749999999997</v>
      </c>
      <c r="EC171" s="261">
        <f t="shared" si="534"/>
        <v>0</v>
      </c>
      <c r="ED171" s="261">
        <f t="shared" si="88"/>
        <v>0</v>
      </c>
      <c r="EE171" s="261">
        <f t="shared" si="89"/>
        <v>19.226999999999993</v>
      </c>
      <c r="EF171" s="259">
        <f t="shared" si="90"/>
        <v>290.01449999999994</v>
      </c>
      <c r="EG171" s="261">
        <f t="shared" si="91"/>
        <v>60.8</v>
      </c>
      <c r="EH171" s="261">
        <f t="shared" si="92"/>
        <v>0</v>
      </c>
      <c r="EI171" s="261">
        <f t="shared" si="93"/>
        <v>0</v>
      </c>
      <c r="EJ171" s="261">
        <f t="shared" si="94"/>
        <v>0</v>
      </c>
      <c r="EK171" s="261">
        <f t="shared" si="95"/>
        <v>0</v>
      </c>
      <c r="EL171" s="259">
        <f t="shared" si="535"/>
        <v>0</v>
      </c>
      <c r="EM171" s="259">
        <f t="shared" si="536"/>
        <v>0</v>
      </c>
      <c r="EN171" s="259">
        <f t="shared" si="537"/>
        <v>0</v>
      </c>
      <c r="EO171" s="259">
        <f t="shared" si="538"/>
        <v>0</v>
      </c>
      <c r="EP171" s="259">
        <f t="shared" si="539"/>
        <v>0</v>
      </c>
      <c r="EQ171" s="259">
        <f t="shared" si="540"/>
        <v>0</v>
      </c>
      <c r="ER171" s="259">
        <f t="shared" si="541"/>
        <v>0</v>
      </c>
      <c r="ES171" s="259">
        <f t="shared" si="542"/>
        <v>0</v>
      </c>
      <c r="ET171" s="259">
        <f t="shared" si="543"/>
        <v>0</v>
      </c>
      <c r="EU171" s="259">
        <f t="shared" si="544"/>
        <v>0</v>
      </c>
      <c r="EV171" s="259">
        <f t="shared" si="545"/>
        <v>0</v>
      </c>
      <c r="EW171" s="259">
        <f t="shared" si="546"/>
        <v>0</v>
      </c>
      <c r="EX171" s="259">
        <f t="shared" si="547"/>
        <v>0</v>
      </c>
      <c r="EY171" s="259">
        <f t="shared" si="548"/>
        <v>0</v>
      </c>
      <c r="EZ171" s="259">
        <f t="shared" si="549"/>
        <v>0</v>
      </c>
      <c r="FA171" s="259">
        <f t="shared" si="550"/>
        <v>0</v>
      </c>
      <c r="FB171" s="259">
        <f t="shared" si="551"/>
        <v>0</v>
      </c>
      <c r="FC171" s="259">
        <f t="shared" si="552"/>
        <v>0</v>
      </c>
      <c r="FD171" s="259">
        <f t="shared" si="553"/>
        <v>0</v>
      </c>
      <c r="FE171" s="259">
        <f t="shared" si="554"/>
        <v>0</v>
      </c>
      <c r="FF171" s="259">
        <f t="shared" si="555"/>
        <v>0</v>
      </c>
      <c r="FG171" s="259">
        <f t="shared" si="556"/>
        <v>0</v>
      </c>
      <c r="FH171" s="259">
        <f t="shared" si="557"/>
        <v>0</v>
      </c>
      <c r="FI171" s="259">
        <f t="shared" si="558"/>
        <v>0</v>
      </c>
      <c r="FJ171" s="259">
        <f t="shared" si="559"/>
        <v>0</v>
      </c>
      <c r="FK171" s="259">
        <f t="shared" si="560"/>
        <v>0</v>
      </c>
      <c r="FL171" s="259">
        <f t="shared" si="561"/>
        <v>0</v>
      </c>
      <c r="FM171" s="259">
        <f t="shared" si="562"/>
        <v>0</v>
      </c>
      <c r="FN171" s="259">
        <f t="shared" si="563"/>
        <v>0</v>
      </c>
      <c r="FO171" s="259">
        <f t="shared" si="564"/>
        <v>0</v>
      </c>
      <c r="FP171" s="259">
        <f t="shared" si="565"/>
        <v>0</v>
      </c>
      <c r="FQ171" s="259">
        <f t="shared" si="566"/>
        <v>0</v>
      </c>
      <c r="FR171" s="259">
        <f t="shared" si="567"/>
        <v>0</v>
      </c>
      <c r="FS171" s="259">
        <f t="shared" si="568"/>
        <v>0</v>
      </c>
      <c r="FT171" s="259">
        <f t="shared" si="569"/>
        <v>0</v>
      </c>
      <c r="FU171" s="259">
        <f t="shared" si="570"/>
        <v>0</v>
      </c>
      <c r="FV171" s="259">
        <f t="shared" si="571"/>
        <v>0</v>
      </c>
      <c r="FW171" s="259">
        <f t="shared" si="572"/>
        <v>0</v>
      </c>
      <c r="FX171" s="259">
        <f t="shared" si="573"/>
        <v>0</v>
      </c>
      <c r="FY171" s="259">
        <f t="shared" si="574"/>
        <v>0</v>
      </c>
      <c r="FZ171" s="259">
        <f t="shared" si="575"/>
        <v>0</v>
      </c>
      <c r="GA171" s="259">
        <f t="shared" si="576"/>
        <v>0</v>
      </c>
      <c r="GB171" s="259">
        <f t="shared" si="577"/>
        <v>0</v>
      </c>
      <c r="GC171" s="259">
        <f t="shared" si="578"/>
        <v>0</v>
      </c>
      <c r="GD171" s="259">
        <f t="shared" si="579"/>
        <v>0</v>
      </c>
      <c r="GE171" s="259">
        <f t="shared" si="580"/>
        <v>0</v>
      </c>
      <c r="GF171" s="259">
        <f t="shared" si="581"/>
        <v>0</v>
      </c>
      <c r="GG171" s="259">
        <f t="shared" si="582"/>
        <v>0</v>
      </c>
      <c r="GH171" s="259">
        <f t="shared" si="583"/>
        <v>0</v>
      </c>
      <c r="GI171" s="259">
        <f t="shared" si="584"/>
        <v>0</v>
      </c>
      <c r="GJ171" s="259">
        <f t="shared" si="585"/>
        <v>0</v>
      </c>
      <c r="GK171" s="259">
        <f t="shared" si="586"/>
        <v>0</v>
      </c>
      <c r="GL171" s="259">
        <f t="shared" si="587"/>
        <v>0</v>
      </c>
      <c r="GM171" s="259">
        <f t="shared" si="588"/>
        <v>0</v>
      </c>
      <c r="GN171" s="259">
        <f t="shared" si="589"/>
        <v>0</v>
      </c>
      <c r="GO171" s="259">
        <f t="shared" si="590"/>
        <v>0</v>
      </c>
      <c r="GP171" s="259">
        <f t="shared" si="591"/>
        <v>0</v>
      </c>
      <c r="GQ171" s="259">
        <f t="shared" si="592"/>
        <v>0</v>
      </c>
      <c r="GR171" s="259">
        <f t="shared" si="593"/>
        <v>0</v>
      </c>
      <c r="GS171" s="259">
        <f t="shared" si="594"/>
        <v>0</v>
      </c>
      <c r="GT171" s="259">
        <f t="shared" si="595"/>
        <v>0</v>
      </c>
      <c r="GU171" s="259">
        <f t="shared" si="596"/>
        <v>0</v>
      </c>
      <c r="GV171" s="259">
        <f t="shared" si="597"/>
        <v>0</v>
      </c>
      <c r="GW171" s="259">
        <f t="shared" si="598"/>
        <v>0</v>
      </c>
      <c r="GX171" s="259">
        <f t="shared" si="599"/>
        <v>0</v>
      </c>
      <c r="GY171" s="259">
        <f t="shared" si="600"/>
        <v>0</v>
      </c>
      <c r="GZ171" s="259">
        <f t="shared" si="601"/>
        <v>0</v>
      </c>
      <c r="HA171" s="259">
        <f t="shared" si="602"/>
        <v>0</v>
      </c>
      <c r="HB171" s="259">
        <f t="shared" si="603"/>
        <v>0</v>
      </c>
      <c r="HC171" s="259">
        <f t="shared" si="604"/>
        <v>0</v>
      </c>
      <c r="HD171" s="259">
        <f t="shared" si="605"/>
        <v>0</v>
      </c>
      <c r="HE171" s="259">
        <f t="shared" si="606"/>
        <v>0</v>
      </c>
      <c r="HF171" s="259">
        <f t="shared" si="607"/>
        <v>0</v>
      </c>
      <c r="HG171" s="259">
        <f t="shared" si="608"/>
        <v>0</v>
      </c>
      <c r="HH171" s="259">
        <f t="shared" si="609"/>
        <v>0</v>
      </c>
      <c r="HI171" s="259">
        <f t="shared" si="610"/>
        <v>0</v>
      </c>
      <c r="HJ171" s="259">
        <f t="shared" si="611"/>
        <v>0</v>
      </c>
      <c r="HK171" s="259">
        <f t="shared" si="612"/>
        <v>0</v>
      </c>
      <c r="HL171" s="259">
        <f t="shared" si="613"/>
        <v>0</v>
      </c>
      <c r="HM171" s="259">
        <f t="shared" si="614"/>
        <v>0</v>
      </c>
      <c r="HN171" s="259">
        <f t="shared" si="615"/>
        <v>0</v>
      </c>
      <c r="HO171" s="259">
        <f t="shared" si="616"/>
        <v>0</v>
      </c>
      <c r="HP171" s="259">
        <f t="shared" si="617"/>
        <v>0</v>
      </c>
      <c r="HQ171" s="259">
        <f t="shared" si="618"/>
        <v>0</v>
      </c>
      <c r="HR171" s="259">
        <f t="shared" si="619"/>
        <v>0</v>
      </c>
      <c r="HS171" s="259">
        <f t="shared" si="620"/>
        <v>0</v>
      </c>
      <c r="HT171" s="259">
        <f t="shared" si="621"/>
        <v>0</v>
      </c>
      <c r="HU171" s="259">
        <f t="shared" si="622"/>
        <v>0</v>
      </c>
      <c r="HV171" s="259">
        <f t="shared" si="623"/>
        <v>0</v>
      </c>
      <c r="HW171" s="259">
        <f t="shared" si="624"/>
        <v>0</v>
      </c>
      <c r="HX171" s="259">
        <f t="shared" si="625"/>
        <v>40</v>
      </c>
      <c r="HY171" s="259">
        <f t="shared" si="631"/>
        <v>2.2857142857142856</v>
      </c>
      <c r="HZ171" s="259">
        <f t="shared" si="209"/>
        <v>2.2857142857142856</v>
      </c>
      <c r="ID171" s="264"/>
      <c r="IE171" s="264"/>
    </row>
    <row r="172" spans="2:239" s="263" customFormat="1" ht="12.75" customHeight="1" outlineLevel="1" x14ac:dyDescent="0.25">
      <c r="B172" s="311">
        <v>1</v>
      </c>
      <c r="C172" s="251" t="s">
        <v>4473</v>
      </c>
      <c r="D172" s="252">
        <v>20</v>
      </c>
      <c r="E172" s="289">
        <f t="shared" si="626"/>
        <v>1660</v>
      </c>
      <c r="F172" s="378"/>
      <c r="G172" s="253">
        <f t="shared" si="627"/>
        <v>1.46</v>
      </c>
      <c r="H172" s="253">
        <v>1.43</v>
      </c>
      <c r="I172" s="254" t="str">
        <f t="shared" si="188"/>
        <v>PONTALETE</v>
      </c>
      <c r="J172" s="255"/>
      <c r="K172" s="255"/>
      <c r="L172" s="255"/>
      <c r="M172" s="255"/>
      <c r="N172" s="255"/>
      <c r="O172" s="255"/>
      <c r="P172" s="255"/>
      <c r="Q172" s="255"/>
      <c r="R172" s="255"/>
      <c r="S172" s="255"/>
      <c r="T172" s="255"/>
      <c r="U172" s="255">
        <v>300</v>
      </c>
      <c r="V172" s="255" t="s">
        <v>4064</v>
      </c>
      <c r="W172" s="256" t="str">
        <f t="shared" si="628"/>
        <v>SEM LENÇOL</v>
      </c>
      <c r="X172" s="287" t="s">
        <v>909</v>
      </c>
      <c r="Y172" s="257"/>
      <c r="Z172" s="258">
        <f t="shared" si="1"/>
        <v>1.46</v>
      </c>
      <c r="AA172" s="259">
        <f t="shared" si="2"/>
        <v>1.43</v>
      </c>
      <c r="AB172" s="259">
        <f t="shared" si="189"/>
        <v>1.4449999999999998</v>
      </c>
      <c r="AC172" s="259">
        <f t="shared" si="495"/>
        <v>1.5449999999999999</v>
      </c>
      <c r="AD172" s="259">
        <f t="shared" si="190"/>
        <v>1.5449999999999999</v>
      </c>
      <c r="AE172" s="259">
        <f t="shared" si="629"/>
        <v>20</v>
      </c>
      <c r="AF172" s="259">
        <f t="shared" si="630"/>
        <v>20</v>
      </c>
      <c r="AG172" s="260">
        <f t="shared" si="6"/>
        <v>300</v>
      </c>
      <c r="AH172" s="261">
        <f t="shared" si="7"/>
        <v>0.64999999999999991</v>
      </c>
      <c r="AI172" s="259">
        <f t="shared" si="191"/>
        <v>12.999999999999998</v>
      </c>
      <c r="AJ172" s="259">
        <f t="shared" si="192"/>
        <v>18.849999999999998</v>
      </c>
      <c r="AK172" s="259">
        <f t="shared" si="8"/>
        <v>0.58499999999999897</v>
      </c>
      <c r="AL172" s="259">
        <f t="shared" si="9"/>
        <v>0</v>
      </c>
      <c r="AM172" s="259">
        <f t="shared" si="10"/>
        <v>0</v>
      </c>
      <c r="AN172" s="261">
        <f t="shared" si="193"/>
        <v>19.434999999999995</v>
      </c>
      <c r="AO172" s="259">
        <f t="shared" si="194"/>
        <v>19.434999999999995</v>
      </c>
      <c r="AP172" s="259">
        <f t="shared" si="195"/>
        <v>0</v>
      </c>
      <c r="AQ172" s="259">
        <f t="shared" si="11"/>
        <v>16.999999999999996</v>
      </c>
      <c r="AR172" s="259">
        <f t="shared" si="12"/>
        <v>2.5499999999999994</v>
      </c>
      <c r="AS172" s="259">
        <f t="shared" si="13"/>
        <v>3.3999999999999995</v>
      </c>
      <c r="AT172" s="259">
        <f t="shared" si="14"/>
        <v>0.84999999999999987</v>
      </c>
      <c r="AU172" s="259">
        <f t="shared" si="15"/>
        <v>0</v>
      </c>
      <c r="AV172" s="259">
        <f t="shared" si="16"/>
        <v>0</v>
      </c>
      <c r="AW172" s="259">
        <f t="shared" si="17"/>
        <v>0</v>
      </c>
      <c r="AX172" s="259">
        <f t="shared" si="18"/>
        <v>0</v>
      </c>
      <c r="AY172" s="259">
        <f t="shared" si="19"/>
        <v>0</v>
      </c>
      <c r="AZ172" s="259">
        <f t="shared" si="20"/>
        <v>0</v>
      </c>
      <c r="BA172" s="259">
        <f t="shared" si="21"/>
        <v>0</v>
      </c>
      <c r="BB172" s="259">
        <f t="shared" si="22"/>
        <v>0</v>
      </c>
      <c r="BC172" s="259">
        <f t="shared" si="23"/>
        <v>0</v>
      </c>
      <c r="BD172" s="259">
        <f t="shared" si="24"/>
        <v>0</v>
      </c>
      <c r="BE172" s="259">
        <f t="shared" si="196"/>
        <v>0.05</v>
      </c>
      <c r="BF172" s="259">
        <f t="shared" si="197"/>
        <v>0.84999999999999987</v>
      </c>
      <c r="BG172" s="259">
        <f t="shared" si="25"/>
        <v>2.5499999999999994</v>
      </c>
      <c r="BH172" s="259">
        <f t="shared" si="198"/>
        <v>3.3999999999999995</v>
      </c>
      <c r="BI172" s="261">
        <f t="shared" si="199"/>
        <v>1.4137166941154069</v>
      </c>
      <c r="BJ172" s="259">
        <f t="shared" si="200"/>
        <v>18.849999999999998</v>
      </c>
      <c r="BK172" s="259">
        <f t="shared" si="201"/>
        <v>0.58499999999999897</v>
      </c>
      <c r="BL172" s="259">
        <f t="shared" si="26"/>
        <v>0</v>
      </c>
      <c r="BM172" s="259">
        <f t="shared" si="27"/>
        <v>0</v>
      </c>
      <c r="BN172" s="261">
        <f t="shared" si="202"/>
        <v>1.8849999999999998</v>
      </c>
      <c r="BO172" s="261">
        <f t="shared" si="203"/>
        <v>5.8499999999999899E-2</v>
      </c>
      <c r="BP172" s="261">
        <f t="shared" si="28"/>
        <v>0</v>
      </c>
      <c r="BQ172" s="261">
        <f t="shared" si="29"/>
        <v>0</v>
      </c>
      <c r="BR172" s="259">
        <f t="shared" si="30"/>
        <v>16.587999999999997</v>
      </c>
      <c r="BS172" s="259">
        <f t="shared" si="31"/>
        <v>0.51479999999999915</v>
      </c>
      <c r="BT172" s="259">
        <f t="shared" si="32"/>
        <v>0</v>
      </c>
      <c r="BU172" s="259">
        <f t="shared" si="33"/>
        <v>0</v>
      </c>
      <c r="BV172" s="261">
        <f t="shared" si="34"/>
        <v>0.37699999999999995</v>
      </c>
      <c r="BW172" s="261">
        <f t="shared" si="35"/>
        <v>1.169999999999998E-2</v>
      </c>
      <c r="BX172" s="261">
        <f t="shared" si="36"/>
        <v>0</v>
      </c>
      <c r="BY172" s="261">
        <f t="shared" si="37"/>
        <v>0</v>
      </c>
      <c r="BZ172" s="261">
        <f t="shared" si="38"/>
        <v>0</v>
      </c>
      <c r="CA172" s="261">
        <f t="shared" si="39"/>
        <v>0</v>
      </c>
      <c r="CB172" s="261">
        <f t="shared" si="40"/>
        <v>0</v>
      </c>
      <c r="CC172" s="261">
        <f t="shared" si="41"/>
        <v>0</v>
      </c>
      <c r="CD172" s="259">
        <f t="shared" si="496"/>
        <v>17.102799999999995</v>
      </c>
      <c r="CE172" s="261">
        <f t="shared" si="204"/>
        <v>0.38869999999999993</v>
      </c>
      <c r="CF172" s="261">
        <f t="shared" si="43"/>
        <v>0</v>
      </c>
      <c r="CG172" s="261">
        <f t="shared" si="497"/>
        <v>1.8849999999999998</v>
      </c>
      <c r="CH172" s="261">
        <f t="shared" si="498"/>
        <v>5.8499999999999899E-2</v>
      </c>
      <c r="CI172" s="261">
        <f t="shared" si="499"/>
        <v>0</v>
      </c>
      <c r="CJ172" s="261">
        <f t="shared" si="500"/>
        <v>0</v>
      </c>
      <c r="CK172" s="261">
        <f t="shared" si="501"/>
        <v>16.587999999999997</v>
      </c>
      <c r="CL172" s="261">
        <f t="shared" si="502"/>
        <v>0.51479999999999915</v>
      </c>
      <c r="CM172" s="261">
        <f t="shared" si="503"/>
        <v>0</v>
      </c>
      <c r="CN172" s="261">
        <f t="shared" si="504"/>
        <v>0</v>
      </c>
      <c r="CO172" s="261">
        <f t="shared" si="505"/>
        <v>0.37699999999999995</v>
      </c>
      <c r="CP172" s="261">
        <f t="shared" si="506"/>
        <v>1.169999999999998E-2</v>
      </c>
      <c r="CQ172" s="261">
        <f t="shared" si="507"/>
        <v>0</v>
      </c>
      <c r="CR172" s="261">
        <f t="shared" si="508"/>
        <v>0</v>
      </c>
      <c r="CS172" s="261">
        <f t="shared" si="509"/>
        <v>0</v>
      </c>
      <c r="CT172" s="261">
        <f t="shared" si="510"/>
        <v>0</v>
      </c>
      <c r="CU172" s="261">
        <f t="shared" si="511"/>
        <v>0</v>
      </c>
      <c r="CV172" s="261">
        <f t="shared" si="512"/>
        <v>0</v>
      </c>
      <c r="CW172" s="261">
        <f t="shared" si="513"/>
        <v>0</v>
      </c>
      <c r="CX172" s="261">
        <f t="shared" si="514"/>
        <v>0</v>
      </c>
      <c r="CY172" s="261">
        <f t="shared" si="515"/>
        <v>0</v>
      </c>
      <c r="CZ172" s="261">
        <f t="shared" si="516"/>
        <v>0</v>
      </c>
      <c r="DA172" s="261">
        <f t="shared" si="517"/>
        <v>0</v>
      </c>
      <c r="DB172" s="261">
        <f t="shared" si="518"/>
        <v>0</v>
      </c>
      <c r="DC172" s="261">
        <f t="shared" si="519"/>
        <v>0</v>
      </c>
      <c r="DD172" s="261">
        <f t="shared" si="520"/>
        <v>0</v>
      </c>
      <c r="DE172" s="261">
        <f t="shared" si="521"/>
        <v>0</v>
      </c>
      <c r="DF172" s="261">
        <f t="shared" si="522"/>
        <v>0</v>
      </c>
      <c r="DG172" s="261">
        <f t="shared" si="523"/>
        <v>0</v>
      </c>
      <c r="DH172" s="261">
        <f t="shared" si="524"/>
        <v>0</v>
      </c>
      <c r="DI172" s="261">
        <f t="shared" si="525"/>
        <v>0</v>
      </c>
      <c r="DJ172" s="261">
        <f t="shared" si="526"/>
        <v>0</v>
      </c>
      <c r="DK172" s="261">
        <f t="shared" si="527"/>
        <v>0</v>
      </c>
      <c r="DL172" s="261">
        <f t="shared" si="528"/>
        <v>0</v>
      </c>
      <c r="DM172" s="261">
        <f t="shared" si="206"/>
        <v>12.999999999999998</v>
      </c>
      <c r="DN172" s="259">
        <f t="shared" si="207"/>
        <v>0</v>
      </c>
      <c r="DO172" s="259">
        <f t="shared" si="529"/>
        <v>5.0862833058845922</v>
      </c>
      <c r="DP172" s="261">
        <f t="shared" si="530"/>
        <v>6.9849999999999968</v>
      </c>
      <c r="DQ172" s="259">
        <f t="shared" si="531"/>
        <v>6.9849999999999968</v>
      </c>
      <c r="DR172" s="259">
        <f t="shared" si="532"/>
        <v>0</v>
      </c>
      <c r="DS172" s="259">
        <f t="shared" si="212"/>
        <v>5.0862833058845922</v>
      </c>
      <c r="DT172" s="259">
        <f t="shared" si="208"/>
        <v>6.9849999999999968</v>
      </c>
      <c r="DU172" s="259">
        <f t="shared" si="533"/>
        <v>12.45</v>
      </c>
      <c r="DV172" s="261">
        <f t="shared" si="80"/>
        <v>0</v>
      </c>
      <c r="DW172" s="259">
        <f t="shared" si="81"/>
        <v>0.84999999999999987</v>
      </c>
      <c r="DX172" s="261">
        <f t="shared" si="82"/>
        <v>15.5625</v>
      </c>
      <c r="DY172" s="261">
        <f t="shared" si="83"/>
        <v>0</v>
      </c>
      <c r="DZ172" s="261">
        <f t="shared" si="84"/>
        <v>1.1049999999999998</v>
      </c>
      <c r="EA172" s="259">
        <f t="shared" si="85"/>
        <v>16.6675</v>
      </c>
      <c r="EB172" s="261">
        <f t="shared" si="86"/>
        <v>270.78749999999997</v>
      </c>
      <c r="EC172" s="261">
        <f t="shared" si="534"/>
        <v>0</v>
      </c>
      <c r="ED172" s="261">
        <f t="shared" si="88"/>
        <v>0</v>
      </c>
      <c r="EE172" s="261">
        <f t="shared" si="89"/>
        <v>19.226999999999993</v>
      </c>
      <c r="EF172" s="259">
        <f t="shared" si="90"/>
        <v>290.01449999999994</v>
      </c>
      <c r="EG172" s="261">
        <f t="shared" si="91"/>
        <v>61.8</v>
      </c>
      <c r="EH172" s="261">
        <f t="shared" si="92"/>
        <v>0</v>
      </c>
      <c r="EI172" s="261">
        <f t="shared" si="93"/>
        <v>0</v>
      </c>
      <c r="EJ172" s="261">
        <f t="shared" si="94"/>
        <v>0</v>
      </c>
      <c r="EK172" s="261">
        <f t="shared" si="95"/>
        <v>0</v>
      </c>
      <c r="EL172" s="259">
        <f t="shared" si="535"/>
        <v>0</v>
      </c>
      <c r="EM172" s="259">
        <f t="shared" si="536"/>
        <v>0</v>
      </c>
      <c r="EN172" s="259">
        <f t="shared" si="537"/>
        <v>0</v>
      </c>
      <c r="EO172" s="259">
        <f t="shared" si="538"/>
        <v>0</v>
      </c>
      <c r="EP172" s="259">
        <f t="shared" si="539"/>
        <v>0</v>
      </c>
      <c r="EQ172" s="259">
        <f t="shared" si="540"/>
        <v>0</v>
      </c>
      <c r="ER172" s="259">
        <f t="shared" si="541"/>
        <v>0</v>
      </c>
      <c r="ES172" s="259">
        <f t="shared" si="542"/>
        <v>0</v>
      </c>
      <c r="ET172" s="259">
        <f t="shared" si="543"/>
        <v>0</v>
      </c>
      <c r="EU172" s="259">
        <f t="shared" si="544"/>
        <v>0</v>
      </c>
      <c r="EV172" s="259">
        <f t="shared" si="545"/>
        <v>0</v>
      </c>
      <c r="EW172" s="259">
        <f t="shared" si="546"/>
        <v>0</v>
      </c>
      <c r="EX172" s="259">
        <f t="shared" si="547"/>
        <v>0</v>
      </c>
      <c r="EY172" s="259">
        <f t="shared" si="548"/>
        <v>0</v>
      </c>
      <c r="EZ172" s="259">
        <f t="shared" si="549"/>
        <v>0</v>
      </c>
      <c r="FA172" s="259">
        <f t="shared" si="550"/>
        <v>0</v>
      </c>
      <c r="FB172" s="259">
        <f t="shared" si="551"/>
        <v>0</v>
      </c>
      <c r="FC172" s="259">
        <f t="shared" si="552"/>
        <v>0</v>
      </c>
      <c r="FD172" s="259">
        <f t="shared" si="553"/>
        <v>0</v>
      </c>
      <c r="FE172" s="259">
        <f t="shared" si="554"/>
        <v>0</v>
      </c>
      <c r="FF172" s="259">
        <f t="shared" si="555"/>
        <v>0</v>
      </c>
      <c r="FG172" s="259">
        <f t="shared" si="556"/>
        <v>0</v>
      </c>
      <c r="FH172" s="259">
        <f t="shared" si="557"/>
        <v>0</v>
      </c>
      <c r="FI172" s="259">
        <f t="shared" si="558"/>
        <v>0</v>
      </c>
      <c r="FJ172" s="259">
        <f t="shared" si="559"/>
        <v>0</v>
      </c>
      <c r="FK172" s="259">
        <f t="shared" si="560"/>
        <v>0</v>
      </c>
      <c r="FL172" s="259">
        <f t="shared" si="561"/>
        <v>0</v>
      </c>
      <c r="FM172" s="259">
        <f t="shared" si="562"/>
        <v>0</v>
      </c>
      <c r="FN172" s="259">
        <f t="shared" si="563"/>
        <v>0</v>
      </c>
      <c r="FO172" s="259">
        <f t="shared" si="564"/>
        <v>0</v>
      </c>
      <c r="FP172" s="259">
        <f t="shared" si="565"/>
        <v>0</v>
      </c>
      <c r="FQ172" s="259">
        <f t="shared" si="566"/>
        <v>0</v>
      </c>
      <c r="FR172" s="259">
        <f t="shared" si="567"/>
        <v>0</v>
      </c>
      <c r="FS172" s="259">
        <f t="shared" si="568"/>
        <v>0</v>
      </c>
      <c r="FT172" s="259">
        <f t="shared" si="569"/>
        <v>0</v>
      </c>
      <c r="FU172" s="259">
        <f t="shared" si="570"/>
        <v>0</v>
      </c>
      <c r="FV172" s="259">
        <f t="shared" si="571"/>
        <v>0</v>
      </c>
      <c r="FW172" s="259">
        <f t="shared" si="572"/>
        <v>0</v>
      </c>
      <c r="FX172" s="259">
        <f t="shared" si="573"/>
        <v>0</v>
      </c>
      <c r="FY172" s="259">
        <f t="shared" si="574"/>
        <v>0</v>
      </c>
      <c r="FZ172" s="259">
        <f t="shared" si="575"/>
        <v>0</v>
      </c>
      <c r="GA172" s="259">
        <f t="shared" si="576"/>
        <v>0</v>
      </c>
      <c r="GB172" s="259">
        <f t="shared" si="577"/>
        <v>0</v>
      </c>
      <c r="GC172" s="259">
        <f t="shared" si="578"/>
        <v>0</v>
      </c>
      <c r="GD172" s="259">
        <f t="shared" si="579"/>
        <v>0</v>
      </c>
      <c r="GE172" s="259">
        <f t="shared" si="580"/>
        <v>0</v>
      </c>
      <c r="GF172" s="259">
        <f t="shared" si="581"/>
        <v>0</v>
      </c>
      <c r="GG172" s="259">
        <f t="shared" si="582"/>
        <v>0</v>
      </c>
      <c r="GH172" s="259">
        <f t="shared" si="583"/>
        <v>0</v>
      </c>
      <c r="GI172" s="259">
        <f t="shared" si="584"/>
        <v>0</v>
      </c>
      <c r="GJ172" s="259">
        <f t="shared" si="585"/>
        <v>0</v>
      </c>
      <c r="GK172" s="259">
        <f t="shared" si="586"/>
        <v>0</v>
      </c>
      <c r="GL172" s="259">
        <f t="shared" si="587"/>
        <v>0</v>
      </c>
      <c r="GM172" s="259">
        <f t="shared" si="588"/>
        <v>0</v>
      </c>
      <c r="GN172" s="259">
        <f t="shared" si="589"/>
        <v>0</v>
      </c>
      <c r="GO172" s="259">
        <f t="shared" si="590"/>
        <v>0</v>
      </c>
      <c r="GP172" s="259">
        <f t="shared" si="591"/>
        <v>0</v>
      </c>
      <c r="GQ172" s="259">
        <f t="shared" si="592"/>
        <v>0</v>
      </c>
      <c r="GR172" s="259">
        <f t="shared" si="593"/>
        <v>0</v>
      </c>
      <c r="GS172" s="259">
        <f t="shared" si="594"/>
        <v>0</v>
      </c>
      <c r="GT172" s="259">
        <f t="shared" si="595"/>
        <v>0</v>
      </c>
      <c r="GU172" s="259">
        <f t="shared" si="596"/>
        <v>0</v>
      </c>
      <c r="GV172" s="259">
        <f t="shared" si="597"/>
        <v>0</v>
      </c>
      <c r="GW172" s="259">
        <f t="shared" si="598"/>
        <v>0</v>
      </c>
      <c r="GX172" s="259">
        <f t="shared" si="599"/>
        <v>0</v>
      </c>
      <c r="GY172" s="259">
        <f t="shared" si="600"/>
        <v>0</v>
      </c>
      <c r="GZ172" s="259">
        <f t="shared" si="601"/>
        <v>0</v>
      </c>
      <c r="HA172" s="259">
        <f t="shared" si="602"/>
        <v>0</v>
      </c>
      <c r="HB172" s="259">
        <f t="shared" si="603"/>
        <v>0</v>
      </c>
      <c r="HC172" s="259">
        <f t="shared" si="604"/>
        <v>0</v>
      </c>
      <c r="HD172" s="259">
        <f t="shared" si="605"/>
        <v>0</v>
      </c>
      <c r="HE172" s="259">
        <f t="shared" si="606"/>
        <v>0</v>
      </c>
      <c r="HF172" s="259">
        <f t="shared" si="607"/>
        <v>0</v>
      </c>
      <c r="HG172" s="259">
        <f t="shared" si="608"/>
        <v>0</v>
      </c>
      <c r="HH172" s="259">
        <f t="shared" si="609"/>
        <v>0</v>
      </c>
      <c r="HI172" s="259">
        <f t="shared" si="610"/>
        <v>0</v>
      </c>
      <c r="HJ172" s="259">
        <f t="shared" si="611"/>
        <v>0</v>
      </c>
      <c r="HK172" s="259">
        <f t="shared" si="612"/>
        <v>0</v>
      </c>
      <c r="HL172" s="259">
        <f t="shared" si="613"/>
        <v>0</v>
      </c>
      <c r="HM172" s="259">
        <f t="shared" si="614"/>
        <v>0</v>
      </c>
      <c r="HN172" s="259">
        <f t="shared" si="615"/>
        <v>0</v>
      </c>
      <c r="HO172" s="259">
        <f t="shared" si="616"/>
        <v>0</v>
      </c>
      <c r="HP172" s="259">
        <f t="shared" si="617"/>
        <v>0</v>
      </c>
      <c r="HQ172" s="259">
        <f t="shared" si="618"/>
        <v>0</v>
      </c>
      <c r="HR172" s="259">
        <f t="shared" si="619"/>
        <v>0</v>
      </c>
      <c r="HS172" s="259">
        <f t="shared" si="620"/>
        <v>0</v>
      </c>
      <c r="HT172" s="259">
        <f t="shared" si="621"/>
        <v>0</v>
      </c>
      <c r="HU172" s="259">
        <f t="shared" si="622"/>
        <v>0</v>
      </c>
      <c r="HV172" s="259">
        <f t="shared" si="623"/>
        <v>0</v>
      </c>
      <c r="HW172" s="259">
        <f t="shared" si="624"/>
        <v>0</v>
      </c>
      <c r="HX172" s="259">
        <f t="shared" si="625"/>
        <v>40</v>
      </c>
      <c r="HY172" s="259">
        <f t="shared" si="631"/>
        <v>2.2857142857142856</v>
      </c>
      <c r="HZ172" s="259">
        <f t="shared" si="209"/>
        <v>2.2857142857142856</v>
      </c>
      <c r="ID172" s="264"/>
      <c r="IE172" s="264"/>
    </row>
    <row r="173" spans="2:239" s="263" customFormat="1" ht="12.75" customHeight="1" outlineLevel="1" x14ac:dyDescent="0.25">
      <c r="B173" s="311">
        <v>1</v>
      </c>
      <c r="C173" s="251" t="s">
        <v>4473</v>
      </c>
      <c r="D173" s="252">
        <v>16.37</v>
      </c>
      <c r="E173" s="289">
        <f t="shared" si="626"/>
        <v>1676.37</v>
      </c>
      <c r="F173" s="378"/>
      <c r="G173" s="253">
        <f t="shared" si="627"/>
        <v>1.43</v>
      </c>
      <c r="H173" s="253">
        <v>1.49</v>
      </c>
      <c r="I173" s="254" t="str">
        <f t="shared" si="188"/>
        <v>PONTALETE</v>
      </c>
      <c r="J173" s="255"/>
      <c r="K173" s="255"/>
      <c r="L173" s="255"/>
      <c r="M173" s="255"/>
      <c r="N173" s="255"/>
      <c r="O173" s="255"/>
      <c r="P173" s="255"/>
      <c r="Q173" s="255"/>
      <c r="R173" s="255"/>
      <c r="S173" s="255"/>
      <c r="T173" s="255"/>
      <c r="U173" s="255">
        <v>300</v>
      </c>
      <c r="V173" s="255" t="s">
        <v>4064</v>
      </c>
      <c r="W173" s="256" t="str">
        <f t="shared" si="628"/>
        <v>SEM LENÇOL</v>
      </c>
      <c r="X173" s="287" t="s">
        <v>909</v>
      </c>
      <c r="Y173" s="257"/>
      <c r="Z173" s="258">
        <f t="shared" si="1"/>
        <v>1.43</v>
      </c>
      <c r="AA173" s="259">
        <f t="shared" si="2"/>
        <v>1.49</v>
      </c>
      <c r="AB173" s="259">
        <f t="shared" si="189"/>
        <v>1.46</v>
      </c>
      <c r="AC173" s="259">
        <f t="shared" si="495"/>
        <v>1.56</v>
      </c>
      <c r="AD173" s="259">
        <f t="shared" si="190"/>
        <v>1.56</v>
      </c>
      <c r="AE173" s="259">
        <f t="shared" si="629"/>
        <v>16.37</v>
      </c>
      <c r="AF173" s="259">
        <f t="shared" si="630"/>
        <v>16.37</v>
      </c>
      <c r="AG173" s="260">
        <f t="shared" si="6"/>
        <v>300</v>
      </c>
      <c r="AH173" s="261">
        <f t="shared" si="7"/>
        <v>0.64999999999999991</v>
      </c>
      <c r="AI173" s="259">
        <f t="shared" si="191"/>
        <v>10.640499999999999</v>
      </c>
      <c r="AJ173" s="259">
        <f t="shared" si="192"/>
        <v>15.428724999999998</v>
      </c>
      <c r="AK173" s="259">
        <f t="shared" si="8"/>
        <v>0.6384300000000005</v>
      </c>
      <c r="AL173" s="259">
        <f t="shared" si="9"/>
        <v>0</v>
      </c>
      <c r="AM173" s="259">
        <f t="shared" si="10"/>
        <v>0</v>
      </c>
      <c r="AN173" s="261">
        <f t="shared" si="193"/>
        <v>16.067155</v>
      </c>
      <c r="AO173" s="259">
        <f t="shared" si="194"/>
        <v>16.067155</v>
      </c>
      <c r="AP173" s="259">
        <f t="shared" si="195"/>
        <v>0</v>
      </c>
      <c r="AQ173" s="259">
        <f t="shared" si="11"/>
        <v>13.914499999999999</v>
      </c>
      <c r="AR173" s="259">
        <f t="shared" si="12"/>
        <v>2.0871749999999998</v>
      </c>
      <c r="AS173" s="259">
        <f t="shared" si="13"/>
        <v>2.7828999999999997</v>
      </c>
      <c r="AT173" s="259">
        <f t="shared" si="14"/>
        <v>0.69572499999999993</v>
      </c>
      <c r="AU173" s="259">
        <f t="shared" si="15"/>
        <v>0</v>
      </c>
      <c r="AV173" s="259">
        <f t="shared" si="16"/>
        <v>0</v>
      </c>
      <c r="AW173" s="259">
        <f t="shared" si="17"/>
        <v>0</v>
      </c>
      <c r="AX173" s="259">
        <f t="shared" si="18"/>
        <v>0</v>
      </c>
      <c r="AY173" s="259">
        <f t="shared" si="19"/>
        <v>0</v>
      </c>
      <c r="AZ173" s="259">
        <f t="shared" si="20"/>
        <v>0</v>
      </c>
      <c r="BA173" s="259">
        <f t="shared" si="21"/>
        <v>0</v>
      </c>
      <c r="BB173" s="259">
        <f t="shared" si="22"/>
        <v>0</v>
      </c>
      <c r="BC173" s="259">
        <f t="shared" si="23"/>
        <v>0</v>
      </c>
      <c r="BD173" s="259">
        <f t="shared" si="24"/>
        <v>0</v>
      </c>
      <c r="BE173" s="259">
        <f t="shared" si="196"/>
        <v>0.05</v>
      </c>
      <c r="BF173" s="259">
        <f t="shared" si="197"/>
        <v>0.69572499999999993</v>
      </c>
      <c r="BG173" s="259">
        <f t="shared" si="25"/>
        <v>2.0871749999999998</v>
      </c>
      <c r="BH173" s="259">
        <f t="shared" si="198"/>
        <v>2.7828999999999997</v>
      </c>
      <c r="BI173" s="261">
        <f t="shared" si="199"/>
        <v>1.1571271141334607</v>
      </c>
      <c r="BJ173" s="259">
        <f t="shared" si="200"/>
        <v>15.428724999999998</v>
      </c>
      <c r="BK173" s="259">
        <f t="shared" si="201"/>
        <v>0.6384300000000005</v>
      </c>
      <c r="BL173" s="259">
        <f t="shared" si="26"/>
        <v>0</v>
      </c>
      <c r="BM173" s="259">
        <f t="shared" si="27"/>
        <v>0</v>
      </c>
      <c r="BN173" s="261">
        <f t="shared" si="202"/>
        <v>1.5428724999999999</v>
      </c>
      <c r="BO173" s="261">
        <f t="shared" si="203"/>
        <v>6.3843000000000052E-2</v>
      </c>
      <c r="BP173" s="261">
        <f t="shared" si="28"/>
        <v>0</v>
      </c>
      <c r="BQ173" s="261">
        <f t="shared" si="29"/>
        <v>0</v>
      </c>
      <c r="BR173" s="259">
        <f t="shared" si="30"/>
        <v>13.577277999999998</v>
      </c>
      <c r="BS173" s="259">
        <f t="shared" si="31"/>
        <v>0.5618184000000005</v>
      </c>
      <c r="BT173" s="259">
        <f t="shared" si="32"/>
        <v>0</v>
      </c>
      <c r="BU173" s="259">
        <f t="shared" si="33"/>
        <v>0</v>
      </c>
      <c r="BV173" s="261">
        <f t="shared" si="34"/>
        <v>0.30857449999999997</v>
      </c>
      <c r="BW173" s="261">
        <f t="shared" si="35"/>
        <v>1.276860000000001E-2</v>
      </c>
      <c r="BX173" s="261">
        <f t="shared" si="36"/>
        <v>0</v>
      </c>
      <c r="BY173" s="261">
        <f t="shared" si="37"/>
        <v>0</v>
      </c>
      <c r="BZ173" s="261">
        <f t="shared" si="38"/>
        <v>0</v>
      </c>
      <c r="CA173" s="261">
        <f t="shared" si="39"/>
        <v>0</v>
      </c>
      <c r="CB173" s="261">
        <f t="shared" si="40"/>
        <v>0</v>
      </c>
      <c r="CC173" s="261">
        <f t="shared" si="41"/>
        <v>0</v>
      </c>
      <c r="CD173" s="259">
        <f t="shared" si="496"/>
        <v>14.139096399999998</v>
      </c>
      <c r="CE173" s="261">
        <f t="shared" si="204"/>
        <v>0.32134309999999999</v>
      </c>
      <c r="CF173" s="261">
        <f t="shared" si="43"/>
        <v>0</v>
      </c>
      <c r="CG173" s="261">
        <f t="shared" si="497"/>
        <v>1.5428724999999999</v>
      </c>
      <c r="CH173" s="261">
        <f t="shared" si="498"/>
        <v>6.3843000000000052E-2</v>
      </c>
      <c r="CI173" s="261">
        <f t="shared" si="499"/>
        <v>0</v>
      </c>
      <c r="CJ173" s="261">
        <f t="shared" si="500"/>
        <v>0</v>
      </c>
      <c r="CK173" s="261">
        <f t="shared" si="501"/>
        <v>13.577277999999998</v>
      </c>
      <c r="CL173" s="261">
        <f t="shared" si="502"/>
        <v>0.5618184000000005</v>
      </c>
      <c r="CM173" s="261">
        <f t="shared" si="503"/>
        <v>0</v>
      </c>
      <c r="CN173" s="261">
        <f t="shared" si="504"/>
        <v>0</v>
      </c>
      <c r="CO173" s="261">
        <f t="shared" si="505"/>
        <v>0.30857449999999997</v>
      </c>
      <c r="CP173" s="261">
        <f t="shared" si="506"/>
        <v>1.276860000000001E-2</v>
      </c>
      <c r="CQ173" s="261">
        <f t="shared" si="507"/>
        <v>0</v>
      </c>
      <c r="CR173" s="261">
        <f t="shared" si="508"/>
        <v>0</v>
      </c>
      <c r="CS173" s="261">
        <f t="shared" si="509"/>
        <v>0</v>
      </c>
      <c r="CT173" s="261">
        <f t="shared" si="510"/>
        <v>0</v>
      </c>
      <c r="CU173" s="261">
        <f t="shared" si="511"/>
        <v>0</v>
      </c>
      <c r="CV173" s="261">
        <f t="shared" si="512"/>
        <v>0</v>
      </c>
      <c r="CW173" s="261">
        <f t="shared" si="513"/>
        <v>0</v>
      </c>
      <c r="CX173" s="261">
        <f t="shared" si="514"/>
        <v>0</v>
      </c>
      <c r="CY173" s="261">
        <f t="shared" si="515"/>
        <v>0</v>
      </c>
      <c r="CZ173" s="261">
        <f t="shared" si="516"/>
        <v>0</v>
      </c>
      <c r="DA173" s="261">
        <f t="shared" si="517"/>
        <v>0</v>
      </c>
      <c r="DB173" s="261">
        <f t="shared" si="518"/>
        <v>0</v>
      </c>
      <c r="DC173" s="261">
        <f t="shared" si="519"/>
        <v>0</v>
      </c>
      <c r="DD173" s="261">
        <f t="shared" si="520"/>
        <v>0</v>
      </c>
      <c r="DE173" s="261">
        <f t="shared" si="521"/>
        <v>0</v>
      </c>
      <c r="DF173" s="261">
        <f t="shared" si="522"/>
        <v>0</v>
      </c>
      <c r="DG173" s="261">
        <f t="shared" si="523"/>
        <v>0</v>
      </c>
      <c r="DH173" s="261">
        <f t="shared" si="524"/>
        <v>0</v>
      </c>
      <c r="DI173" s="261">
        <f t="shared" si="525"/>
        <v>0</v>
      </c>
      <c r="DJ173" s="261">
        <f t="shared" si="526"/>
        <v>0</v>
      </c>
      <c r="DK173" s="261">
        <f t="shared" si="527"/>
        <v>0</v>
      </c>
      <c r="DL173" s="261">
        <f t="shared" si="528"/>
        <v>0</v>
      </c>
      <c r="DM173" s="261">
        <f t="shared" si="206"/>
        <v>10.640499999999999</v>
      </c>
      <c r="DN173" s="259">
        <f t="shared" si="207"/>
        <v>0</v>
      </c>
      <c r="DO173" s="259">
        <f t="shared" si="529"/>
        <v>4.1631228858665388</v>
      </c>
      <c r="DP173" s="261">
        <f t="shared" si="530"/>
        <v>5.87683</v>
      </c>
      <c r="DQ173" s="259">
        <f t="shared" si="531"/>
        <v>5.87683</v>
      </c>
      <c r="DR173" s="259">
        <f t="shared" si="532"/>
        <v>0</v>
      </c>
      <c r="DS173" s="259">
        <f t="shared" si="212"/>
        <v>4.1631228858665388</v>
      </c>
      <c r="DT173" s="259">
        <f t="shared" si="208"/>
        <v>5.87683</v>
      </c>
      <c r="DU173" s="259">
        <f t="shared" si="533"/>
        <v>10.190325</v>
      </c>
      <c r="DV173" s="261">
        <f t="shared" si="80"/>
        <v>0</v>
      </c>
      <c r="DW173" s="259">
        <f t="shared" si="81"/>
        <v>0.69572499999999993</v>
      </c>
      <c r="DX173" s="261">
        <f t="shared" si="82"/>
        <v>12.73790625</v>
      </c>
      <c r="DY173" s="261">
        <f t="shared" si="83"/>
        <v>0</v>
      </c>
      <c r="DZ173" s="261">
        <f t="shared" si="84"/>
        <v>0.90444249999999993</v>
      </c>
      <c r="EA173" s="259">
        <f t="shared" si="85"/>
        <v>13.64234875</v>
      </c>
      <c r="EB173" s="261">
        <f t="shared" si="86"/>
        <v>221.63956875</v>
      </c>
      <c r="EC173" s="261">
        <f t="shared" si="534"/>
        <v>0</v>
      </c>
      <c r="ED173" s="261">
        <f t="shared" si="88"/>
        <v>0</v>
      </c>
      <c r="EE173" s="261">
        <f t="shared" si="89"/>
        <v>15.737299499999997</v>
      </c>
      <c r="EF173" s="259">
        <f t="shared" si="90"/>
        <v>237.37686825</v>
      </c>
      <c r="EG173" s="261">
        <f t="shared" si="91"/>
        <v>51.074400000000004</v>
      </c>
      <c r="EH173" s="261">
        <f t="shared" si="92"/>
        <v>0</v>
      </c>
      <c r="EI173" s="261">
        <f t="shared" si="93"/>
        <v>0</v>
      </c>
      <c r="EJ173" s="261">
        <f t="shared" si="94"/>
        <v>0</v>
      </c>
      <c r="EK173" s="261">
        <f t="shared" si="95"/>
        <v>0</v>
      </c>
      <c r="EL173" s="259">
        <f t="shared" si="535"/>
        <v>0</v>
      </c>
      <c r="EM173" s="259">
        <f t="shared" si="536"/>
        <v>0</v>
      </c>
      <c r="EN173" s="259">
        <f t="shared" si="537"/>
        <v>0</v>
      </c>
      <c r="EO173" s="259">
        <f t="shared" si="538"/>
        <v>0</v>
      </c>
      <c r="EP173" s="259">
        <f t="shared" si="539"/>
        <v>0</v>
      </c>
      <c r="EQ173" s="259">
        <f t="shared" si="540"/>
        <v>0</v>
      </c>
      <c r="ER173" s="259">
        <f t="shared" si="541"/>
        <v>0</v>
      </c>
      <c r="ES173" s="259">
        <f t="shared" si="542"/>
        <v>0</v>
      </c>
      <c r="ET173" s="259">
        <f t="shared" si="543"/>
        <v>0</v>
      </c>
      <c r="EU173" s="259">
        <f t="shared" si="544"/>
        <v>0</v>
      </c>
      <c r="EV173" s="259">
        <f t="shared" si="545"/>
        <v>0</v>
      </c>
      <c r="EW173" s="259">
        <f t="shared" si="546"/>
        <v>0</v>
      </c>
      <c r="EX173" s="259">
        <f t="shared" si="547"/>
        <v>0</v>
      </c>
      <c r="EY173" s="259">
        <f t="shared" si="548"/>
        <v>0</v>
      </c>
      <c r="EZ173" s="259">
        <f t="shared" si="549"/>
        <v>0</v>
      </c>
      <c r="FA173" s="259">
        <f t="shared" si="550"/>
        <v>0</v>
      </c>
      <c r="FB173" s="259">
        <f t="shared" si="551"/>
        <v>0</v>
      </c>
      <c r="FC173" s="259">
        <f t="shared" si="552"/>
        <v>0</v>
      </c>
      <c r="FD173" s="259">
        <f t="shared" si="553"/>
        <v>0</v>
      </c>
      <c r="FE173" s="259">
        <f t="shared" si="554"/>
        <v>0</v>
      </c>
      <c r="FF173" s="259">
        <f t="shared" si="555"/>
        <v>0</v>
      </c>
      <c r="FG173" s="259">
        <f t="shared" si="556"/>
        <v>0</v>
      </c>
      <c r="FH173" s="259">
        <f t="shared" si="557"/>
        <v>0</v>
      </c>
      <c r="FI173" s="259">
        <f t="shared" si="558"/>
        <v>0</v>
      </c>
      <c r="FJ173" s="259">
        <f t="shared" si="559"/>
        <v>0</v>
      </c>
      <c r="FK173" s="259">
        <f t="shared" si="560"/>
        <v>0</v>
      </c>
      <c r="FL173" s="259">
        <f t="shared" si="561"/>
        <v>0</v>
      </c>
      <c r="FM173" s="259">
        <f t="shared" si="562"/>
        <v>0</v>
      </c>
      <c r="FN173" s="259">
        <f t="shared" si="563"/>
        <v>0</v>
      </c>
      <c r="FO173" s="259">
        <f t="shared" si="564"/>
        <v>0</v>
      </c>
      <c r="FP173" s="259">
        <f t="shared" si="565"/>
        <v>0</v>
      </c>
      <c r="FQ173" s="259">
        <f t="shared" si="566"/>
        <v>0</v>
      </c>
      <c r="FR173" s="259">
        <f t="shared" si="567"/>
        <v>0</v>
      </c>
      <c r="FS173" s="259">
        <f t="shared" si="568"/>
        <v>0</v>
      </c>
      <c r="FT173" s="259">
        <f t="shared" si="569"/>
        <v>0</v>
      </c>
      <c r="FU173" s="259">
        <f t="shared" si="570"/>
        <v>0</v>
      </c>
      <c r="FV173" s="259">
        <f t="shared" si="571"/>
        <v>0</v>
      </c>
      <c r="FW173" s="259">
        <f t="shared" si="572"/>
        <v>0</v>
      </c>
      <c r="FX173" s="259">
        <f t="shared" si="573"/>
        <v>0</v>
      </c>
      <c r="FY173" s="259">
        <f t="shared" si="574"/>
        <v>0</v>
      </c>
      <c r="FZ173" s="259">
        <f t="shared" si="575"/>
        <v>0</v>
      </c>
      <c r="GA173" s="259">
        <f t="shared" si="576"/>
        <v>0</v>
      </c>
      <c r="GB173" s="259">
        <f t="shared" si="577"/>
        <v>0</v>
      </c>
      <c r="GC173" s="259">
        <f t="shared" si="578"/>
        <v>0</v>
      </c>
      <c r="GD173" s="259">
        <f t="shared" si="579"/>
        <v>0</v>
      </c>
      <c r="GE173" s="259">
        <f t="shared" si="580"/>
        <v>0</v>
      </c>
      <c r="GF173" s="259">
        <f t="shared" si="581"/>
        <v>0</v>
      </c>
      <c r="GG173" s="259">
        <f t="shared" si="582"/>
        <v>0</v>
      </c>
      <c r="GH173" s="259">
        <f t="shared" si="583"/>
        <v>0</v>
      </c>
      <c r="GI173" s="259">
        <f t="shared" si="584"/>
        <v>0</v>
      </c>
      <c r="GJ173" s="259">
        <f t="shared" si="585"/>
        <v>0</v>
      </c>
      <c r="GK173" s="259">
        <f t="shared" si="586"/>
        <v>0</v>
      </c>
      <c r="GL173" s="259">
        <f t="shared" si="587"/>
        <v>0</v>
      </c>
      <c r="GM173" s="259">
        <f t="shared" si="588"/>
        <v>0</v>
      </c>
      <c r="GN173" s="259">
        <f t="shared" si="589"/>
        <v>0</v>
      </c>
      <c r="GO173" s="259">
        <f t="shared" si="590"/>
        <v>0</v>
      </c>
      <c r="GP173" s="259">
        <f t="shared" si="591"/>
        <v>0</v>
      </c>
      <c r="GQ173" s="259">
        <f t="shared" si="592"/>
        <v>0</v>
      </c>
      <c r="GR173" s="259">
        <f t="shared" si="593"/>
        <v>0</v>
      </c>
      <c r="GS173" s="259">
        <f t="shared" si="594"/>
        <v>0</v>
      </c>
      <c r="GT173" s="259">
        <f t="shared" si="595"/>
        <v>0</v>
      </c>
      <c r="GU173" s="259">
        <f t="shared" si="596"/>
        <v>0</v>
      </c>
      <c r="GV173" s="259">
        <f t="shared" si="597"/>
        <v>0</v>
      </c>
      <c r="GW173" s="259">
        <f t="shared" si="598"/>
        <v>0</v>
      </c>
      <c r="GX173" s="259">
        <f t="shared" si="599"/>
        <v>0</v>
      </c>
      <c r="GY173" s="259">
        <f t="shared" si="600"/>
        <v>0</v>
      </c>
      <c r="GZ173" s="259">
        <f t="shared" si="601"/>
        <v>0</v>
      </c>
      <c r="HA173" s="259">
        <f t="shared" si="602"/>
        <v>0</v>
      </c>
      <c r="HB173" s="259">
        <f t="shared" si="603"/>
        <v>0</v>
      </c>
      <c r="HC173" s="259">
        <f t="shared" si="604"/>
        <v>0</v>
      </c>
      <c r="HD173" s="259">
        <f t="shared" si="605"/>
        <v>0</v>
      </c>
      <c r="HE173" s="259">
        <f t="shared" si="606"/>
        <v>0</v>
      </c>
      <c r="HF173" s="259">
        <f t="shared" si="607"/>
        <v>0</v>
      </c>
      <c r="HG173" s="259">
        <f t="shared" si="608"/>
        <v>0</v>
      </c>
      <c r="HH173" s="259">
        <f t="shared" si="609"/>
        <v>0</v>
      </c>
      <c r="HI173" s="259">
        <f t="shared" si="610"/>
        <v>0</v>
      </c>
      <c r="HJ173" s="259">
        <f t="shared" si="611"/>
        <v>0</v>
      </c>
      <c r="HK173" s="259">
        <f t="shared" si="612"/>
        <v>0</v>
      </c>
      <c r="HL173" s="259">
        <f t="shared" si="613"/>
        <v>0</v>
      </c>
      <c r="HM173" s="259">
        <f t="shared" si="614"/>
        <v>0</v>
      </c>
      <c r="HN173" s="259">
        <f t="shared" si="615"/>
        <v>0</v>
      </c>
      <c r="HO173" s="259">
        <f t="shared" si="616"/>
        <v>0</v>
      </c>
      <c r="HP173" s="259">
        <f t="shared" si="617"/>
        <v>0</v>
      </c>
      <c r="HQ173" s="259">
        <f t="shared" si="618"/>
        <v>0</v>
      </c>
      <c r="HR173" s="259">
        <f t="shared" si="619"/>
        <v>0</v>
      </c>
      <c r="HS173" s="259">
        <f t="shared" si="620"/>
        <v>0</v>
      </c>
      <c r="HT173" s="259">
        <f t="shared" si="621"/>
        <v>0</v>
      </c>
      <c r="HU173" s="259">
        <f t="shared" si="622"/>
        <v>0</v>
      </c>
      <c r="HV173" s="259">
        <f t="shared" si="623"/>
        <v>0</v>
      </c>
      <c r="HW173" s="259">
        <f t="shared" si="624"/>
        <v>0</v>
      </c>
      <c r="HX173" s="259">
        <f t="shared" si="625"/>
        <v>32.74</v>
      </c>
      <c r="HY173" s="259">
        <f t="shared" si="631"/>
        <v>1.870857142857143</v>
      </c>
      <c r="HZ173" s="259">
        <f t="shared" si="209"/>
        <v>1.870857142857143</v>
      </c>
      <c r="ID173" s="264"/>
      <c r="IE173" s="264"/>
    </row>
    <row r="174" spans="2:239" s="263" customFormat="1" ht="12.75" customHeight="1" outlineLevel="1" x14ac:dyDescent="0.25">
      <c r="B174" s="311">
        <v>1</v>
      </c>
      <c r="C174" s="251" t="s">
        <v>4473</v>
      </c>
      <c r="D174" s="252">
        <v>3.63</v>
      </c>
      <c r="E174" s="289">
        <f t="shared" si="626"/>
        <v>1680</v>
      </c>
      <c r="F174" s="378"/>
      <c r="G174" s="253">
        <f t="shared" si="627"/>
        <v>1.49</v>
      </c>
      <c r="H174" s="253">
        <v>1.5</v>
      </c>
      <c r="I174" s="254" t="str">
        <f t="shared" si="188"/>
        <v>PONTALETE</v>
      </c>
      <c r="J174" s="255"/>
      <c r="K174" s="255"/>
      <c r="L174" s="255"/>
      <c r="M174" s="255"/>
      <c r="N174" s="255"/>
      <c r="O174" s="255"/>
      <c r="P174" s="255"/>
      <c r="Q174" s="255"/>
      <c r="R174" s="255"/>
      <c r="S174" s="255"/>
      <c r="T174" s="255"/>
      <c r="U174" s="255">
        <v>300</v>
      </c>
      <c r="V174" s="255" t="s">
        <v>4064</v>
      </c>
      <c r="W174" s="256" t="str">
        <f t="shared" si="628"/>
        <v>SEM LENÇOL</v>
      </c>
      <c r="X174" s="287" t="s">
        <v>909</v>
      </c>
      <c r="Y174" s="257"/>
      <c r="Z174" s="258">
        <f t="shared" si="1"/>
        <v>1.49</v>
      </c>
      <c r="AA174" s="259">
        <f t="shared" si="2"/>
        <v>1.5</v>
      </c>
      <c r="AB174" s="259">
        <f t="shared" si="189"/>
        <v>1.4950000000000001</v>
      </c>
      <c r="AC174" s="259">
        <f t="shared" si="495"/>
        <v>1.5950000000000002</v>
      </c>
      <c r="AD174" s="259">
        <f t="shared" si="190"/>
        <v>1.5950000000000002</v>
      </c>
      <c r="AE174" s="259">
        <f t="shared" si="629"/>
        <v>3.63</v>
      </c>
      <c r="AF174" s="259">
        <f t="shared" si="630"/>
        <v>3.63</v>
      </c>
      <c r="AG174" s="260">
        <f t="shared" si="6"/>
        <v>300</v>
      </c>
      <c r="AH174" s="261">
        <f t="shared" si="7"/>
        <v>0.64999999999999991</v>
      </c>
      <c r="AI174" s="259">
        <f t="shared" si="191"/>
        <v>2.3594999999999997</v>
      </c>
      <c r="AJ174" s="259">
        <f t="shared" si="192"/>
        <v>3.4212749999999996</v>
      </c>
      <c r="AK174" s="259">
        <f t="shared" si="8"/>
        <v>0.22415250000000042</v>
      </c>
      <c r="AL174" s="259">
        <f t="shared" si="9"/>
        <v>0</v>
      </c>
      <c r="AM174" s="259">
        <f t="shared" si="10"/>
        <v>0</v>
      </c>
      <c r="AN174" s="261">
        <f t="shared" si="193"/>
        <v>3.6454274999999998</v>
      </c>
      <c r="AO174" s="259">
        <f t="shared" si="194"/>
        <v>3.6454274999999998</v>
      </c>
      <c r="AP174" s="259">
        <f t="shared" si="195"/>
        <v>0</v>
      </c>
      <c r="AQ174" s="259">
        <f t="shared" si="11"/>
        <v>3.0854999999999992</v>
      </c>
      <c r="AR174" s="259">
        <f t="shared" si="12"/>
        <v>0.46282499999999988</v>
      </c>
      <c r="AS174" s="259">
        <f t="shared" si="13"/>
        <v>0.61709999999999987</v>
      </c>
      <c r="AT174" s="259">
        <f t="shared" si="14"/>
        <v>0.15427499999999997</v>
      </c>
      <c r="AU174" s="259">
        <f t="shared" si="15"/>
        <v>0</v>
      </c>
      <c r="AV174" s="259">
        <f t="shared" si="16"/>
        <v>0</v>
      </c>
      <c r="AW174" s="259">
        <f t="shared" si="17"/>
        <v>0</v>
      </c>
      <c r="AX174" s="259">
        <f t="shared" si="18"/>
        <v>0</v>
      </c>
      <c r="AY174" s="259">
        <f t="shared" si="19"/>
        <v>0</v>
      </c>
      <c r="AZ174" s="259">
        <f t="shared" si="20"/>
        <v>0</v>
      </c>
      <c r="BA174" s="259">
        <f t="shared" si="21"/>
        <v>0</v>
      </c>
      <c r="BB174" s="259">
        <f t="shared" si="22"/>
        <v>0</v>
      </c>
      <c r="BC174" s="259">
        <f t="shared" si="23"/>
        <v>0</v>
      </c>
      <c r="BD174" s="259">
        <f t="shared" si="24"/>
        <v>0</v>
      </c>
      <c r="BE174" s="259">
        <f t="shared" si="196"/>
        <v>0.05</v>
      </c>
      <c r="BF174" s="259">
        <f t="shared" si="197"/>
        <v>0.15427499999999997</v>
      </c>
      <c r="BG174" s="259">
        <f t="shared" si="25"/>
        <v>0.46282499999999988</v>
      </c>
      <c r="BH174" s="259">
        <f t="shared" si="198"/>
        <v>0.61709999999999987</v>
      </c>
      <c r="BI174" s="261">
        <f t="shared" si="199"/>
        <v>0.25658957998194637</v>
      </c>
      <c r="BJ174" s="259">
        <f t="shared" si="200"/>
        <v>3.4212749999999996</v>
      </c>
      <c r="BK174" s="259">
        <f t="shared" si="201"/>
        <v>0.22415250000000042</v>
      </c>
      <c r="BL174" s="259">
        <f t="shared" si="26"/>
        <v>0</v>
      </c>
      <c r="BM174" s="259">
        <f t="shared" si="27"/>
        <v>0</v>
      </c>
      <c r="BN174" s="261">
        <f t="shared" si="202"/>
        <v>0.34212749999999997</v>
      </c>
      <c r="BO174" s="261">
        <f t="shared" si="203"/>
        <v>2.2415250000000043E-2</v>
      </c>
      <c r="BP174" s="261">
        <f t="shared" si="28"/>
        <v>0</v>
      </c>
      <c r="BQ174" s="261">
        <f t="shared" si="29"/>
        <v>0</v>
      </c>
      <c r="BR174" s="259">
        <f t="shared" si="30"/>
        <v>3.0107219999999999</v>
      </c>
      <c r="BS174" s="259">
        <f t="shared" si="31"/>
        <v>0.19725420000000038</v>
      </c>
      <c r="BT174" s="259">
        <f t="shared" si="32"/>
        <v>0</v>
      </c>
      <c r="BU174" s="259">
        <f t="shared" si="33"/>
        <v>0</v>
      </c>
      <c r="BV174" s="261">
        <f t="shared" si="34"/>
        <v>6.84255E-2</v>
      </c>
      <c r="BW174" s="261">
        <f t="shared" si="35"/>
        <v>4.4830500000000084E-3</v>
      </c>
      <c r="BX174" s="261">
        <f t="shared" si="36"/>
        <v>0</v>
      </c>
      <c r="BY174" s="261">
        <f t="shared" si="37"/>
        <v>0</v>
      </c>
      <c r="BZ174" s="261">
        <f t="shared" si="38"/>
        <v>0</v>
      </c>
      <c r="CA174" s="261">
        <f t="shared" si="39"/>
        <v>0</v>
      </c>
      <c r="CB174" s="261">
        <f t="shared" si="40"/>
        <v>0</v>
      </c>
      <c r="CC174" s="261">
        <f t="shared" si="41"/>
        <v>0</v>
      </c>
      <c r="CD174" s="259">
        <f t="shared" si="496"/>
        <v>3.2079762000000001</v>
      </c>
      <c r="CE174" s="261">
        <f t="shared" si="204"/>
        <v>7.2908550000000003E-2</v>
      </c>
      <c r="CF174" s="261">
        <f t="shared" si="43"/>
        <v>0</v>
      </c>
      <c r="CG174" s="261">
        <f t="shared" si="497"/>
        <v>0.34212749999999997</v>
      </c>
      <c r="CH174" s="261">
        <f t="shared" si="498"/>
        <v>2.2415250000000043E-2</v>
      </c>
      <c r="CI174" s="261">
        <f t="shared" si="499"/>
        <v>0</v>
      </c>
      <c r="CJ174" s="261">
        <f t="shared" si="500"/>
        <v>0</v>
      </c>
      <c r="CK174" s="261">
        <f t="shared" si="501"/>
        <v>3.0107219999999999</v>
      </c>
      <c r="CL174" s="261">
        <f t="shared" si="502"/>
        <v>0.19725420000000038</v>
      </c>
      <c r="CM174" s="261">
        <f t="shared" si="503"/>
        <v>0</v>
      </c>
      <c r="CN174" s="261">
        <f t="shared" si="504"/>
        <v>0</v>
      </c>
      <c r="CO174" s="261">
        <f t="shared" si="505"/>
        <v>6.84255E-2</v>
      </c>
      <c r="CP174" s="261">
        <f t="shared" si="506"/>
        <v>4.4830500000000084E-3</v>
      </c>
      <c r="CQ174" s="261">
        <f t="shared" si="507"/>
        <v>0</v>
      </c>
      <c r="CR174" s="261">
        <f t="shared" si="508"/>
        <v>0</v>
      </c>
      <c r="CS174" s="261">
        <f t="shared" si="509"/>
        <v>0</v>
      </c>
      <c r="CT174" s="261">
        <f t="shared" si="510"/>
        <v>0</v>
      </c>
      <c r="CU174" s="261">
        <f t="shared" si="511"/>
        <v>0</v>
      </c>
      <c r="CV174" s="261">
        <f t="shared" si="512"/>
        <v>0</v>
      </c>
      <c r="CW174" s="261">
        <f t="shared" si="513"/>
        <v>0</v>
      </c>
      <c r="CX174" s="261">
        <f t="shared" si="514"/>
        <v>0</v>
      </c>
      <c r="CY174" s="261">
        <f t="shared" si="515"/>
        <v>0</v>
      </c>
      <c r="CZ174" s="261">
        <f t="shared" si="516"/>
        <v>0</v>
      </c>
      <c r="DA174" s="261">
        <f t="shared" si="517"/>
        <v>0</v>
      </c>
      <c r="DB174" s="261">
        <f t="shared" si="518"/>
        <v>0</v>
      </c>
      <c r="DC174" s="261">
        <f t="shared" si="519"/>
        <v>0</v>
      </c>
      <c r="DD174" s="261">
        <f t="shared" si="520"/>
        <v>0</v>
      </c>
      <c r="DE174" s="261">
        <f t="shared" si="521"/>
        <v>0</v>
      </c>
      <c r="DF174" s="261">
        <f t="shared" si="522"/>
        <v>0</v>
      </c>
      <c r="DG174" s="261">
        <f t="shared" si="523"/>
        <v>0</v>
      </c>
      <c r="DH174" s="261">
        <f t="shared" si="524"/>
        <v>0</v>
      </c>
      <c r="DI174" s="261">
        <f t="shared" si="525"/>
        <v>0</v>
      </c>
      <c r="DJ174" s="261">
        <f t="shared" si="526"/>
        <v>0</v>
      </c>
      <c r="DK174" s="261">
        <f t="shared" si="527"/>
        <v>0</v>
      </c>
      <c r="DL174" s="261">
        <f t="shared" si="528"/>
        <v>0</v>
      </c>
      <c r="DM174" s="261">
        <f t="shared" si="206"/>
        <v>2.3594999999999997</v>
      </c>
      <c r="DN174" s="259">
        <f t="shared" si="207"/>
        <v>0</v>
      </c>
      <c r="DO174" s="259">
        <f t="shared" si="529"/>
        <v>0.92316042001805343</v>
      </c>
      <c r="DP174" s="261">
        <f t="shared" si="530"/>
        <v>1.3857525000000002</v>
      </c>
      <c r="DQ174" s="259">
        <f t="shared" si="531"/>
        <v>1.3857525000000002</v>
      </c>
      <c r="DR174" s="259">
        <f t="shared" si="532"/>
        <v>0</v>
      </c>
      <c r="DS174" s="259">
        <f t="shared" si="212"/>
        <v>0.92316042001805343</v>
      </c>
      <c r="DT174" s="259">
        <f t="shared" si="208"/>
        <v>1.3857525000000002</v>
      </c>
      <c r="DU174" s="259">
        <f t="shared" si="533"/>
        <v>2.2596749999999997</v>
      </c>
      <c r="DV174" s="261">
        <f t="shared" si="80"/>
        <v>0</v>
      </c>
      <c r="DW174" s="259">
        <f t="shared" si="81"/>
        <v>0.15427499999999997</v>
      </c>
      <c r="DX174" s="261">
        <f t="shared" si="82"/>
        <v>2.8245937499999996</v>
      </c>
      <c r="DY174" s="261">
        <f t="shared" si="83"/>
        <v>0</v>
      </c>
      <c r="DZ174" s="261">
        <f t="shared" si="84"/>
        <v>0.20055749999999997</v>
      </c>
      <c r="EA174" s="259">
        <f t="shared" si="85"/>
        <v>3.0251512499999995</v>
      </c>
      <c r="EB174" s="261">
        <f t="shared" si="86"/>
        <v>49.147931249999985</v>
      </c>
      <c r="EC174" s="261">
        <f t="shared" si="534"/>
        <v>0</v>
      </c>
      <c r="ED174" s="261">
        <f t="shared" si="88"/>
        <v>0</v>
      </c>
      <c r="EE174" s="261">
        <f t="shared" si="89"/>
        <v>3.4897004999999992</v>
      </c>
      <c r="EF174" s="259">
        <f t="shared" si="90"/>
        <v>52.637631749999983</v>
      </c>
      <c r="EG174" s="261">
        <f t="shared" si="91"/>
        <v>11.579700000000001</v>
      </c>
      <c r="EH174" s="261">
        <f t="shared" si="92"/>
        <v>0</v>
      </c>
      <c r="EI174" s="261">
        <f t="shared" si="93"/>
        <v>0</v>
      </c>
      <c r="EJ174" s="261">
        <f t="shared" si="94"/>
        <v>0</v>
      </c>
      <c r="EK174" s="261">
        <f t="shared" si="95"/>
        <v>0</v>
      </c>
      <c r="EL174" s="259">
        <f t="shared" si="535"/>
        <v>0</v>
      </c>
      <c r="EM174" s="259">
        <f t="shared" si="536"/>
        <v>0</v>
      </c>
      <c r="EN174" s="259">
        <f t="shared" si="537"/>
        <v>0</v>
      </c>
      <c r="EO174" s="259">
        <f t="shared" si="538"/>
        <v>0</v>
      </c>
      <c r="EP174" s="259">
        <f t="shared" si="539"/>
        <v>0</v>
      </c>
      <c r="EQ174" s="259">
        <f t="shared" si="540"/>
        <v>0</v>
      </c>
      <c r="ER174" s="259">
        <f t="shared" si="541"/>
        <v>0</v>
      </c>
      <c r="ES174" s="259">
        <f t="shared" si="542"/>
        <v>0</v>
      </c>
      <c r="ET174" s="259">
        <f t="shared" si="543"/>
        <v>0</v>
      </c>
      <c r="EU174" s="259">
        <f t="shared" si="544"/>
        <v>0</v>
      </c>
      <c r="EV174" s="259">
        <f t="shared" si="545"/>
        <v>0</v>
      </c>
      <c r="EW174" s="259">
        <f t="shared" si="546"/>
        <v>0</v>
      </c>
      <c r="EX174" s="259">
        <f t="shared" si="547"/>
        <v>0</v>
      </c>
      <c r="EY174" s="259">
        <f t="shared" si="548"/>
        <v>0</v>
      </c>
      <c r="EZ174" s="259">
        <f t="shared" si="549"/>
        <v>0</v>
      </c>
      <c r="FA174" s="259">
        <f t="shared" si="550"/>
        <v>0</v>
      </c>
      <c r="FB174" s="259">
        <f t="shared" si="551"/>
        <v>0</v>
      </c>
      <c r="FC174" s="259">
        <f t="shared" si="552"/>
        <v>0</v>
      </c>
      <c r="FD174" s="259">
        <f t="shared" si="553"/>
        <v>0</v>
      </c>
      <c r="FE174" s="259">
        <f t="shared" si="554"/>
        <v>0</v>
      </c>
      <c r="FF174" s="259">
        <f t="shared" si="555"/>
        <v>0</v>
      </c>
      <c r="FG174" s="259">
        <f t="shared" si="556"/>
        <v>0</v>
      </c>
      <c r="FH174" s="259">
        <f t="shared" si="557"/>
        <v>0</v>
      </c>
      <c r="FI174" s="259">
        <f t="shared" si="558"/>
        <v>0</v>
      </c>
      <c r="FJ174" s="259">
        <f t="shared" si="559"/>
        <v>0</v>
      </c>
      <c r="FK174" s="259">
        <f t="shared" si="560"/>
        <v>0</v>
      </c>
      <c r="FL174" s="259">
        <f t="shared" si="561"/>
        <v>0</v>
      </c>
      <c r="FM174" s="259">
        <f t="shared" si="562"/>
        <v>0</v>
      </c>
      <c r="FN174" s="259">
        <f t="shared" si="563"/>
        <v>0</v>
      </c>
      <c r="FO174" s="259">
        <f t="shared" si="564"/>
        <v>0</v>
      </c>
      <c r="FP174" s="259">
        <f t="shared" si="565"/>
        <v>0</v>
      </c>
      <c r="FQ174" s="259">
        <f t="shared" si="566"/>
        <v>0</v>
      </c>
      <c r="FR174" s="259">
        <f t="shared" si="567"/>
        <v>0</v>
      </c>
      <c r="FS174" s="259">
        <f t="shared" si="568"/>
        <v>0</v>
      </c>
      <c r="FT174" s="259">
        <f t="shared" si="569"/>
        <v>0</v>
      </c>
      <c r="FU174" s="259">
        <f t="shared" si="570"/>
        <v>0</v>
      </c>
      <c r="FV174" s="259">
        <f t="shared" si="571"/>
        <v>0</v>
      </c>
      <c r="FW174" s="259">
        <f t="shared" si="572"/>
        <v>0</v>
      </c>
      <c r="FX174" s="259">
        <f t="shared" si="573"/>
        <v>0</v>
      </c>
      <c r="FY174" s="259">
        <f t="shared" si="574"/>
        <v>0</v>
      </c>
      <c r="FZ174" s="259">
        <f t="shared" si="575"/>
        <v>0</v>
      </c>
      <c r="GA174" s="259">
        <f t="shared" si="576"/>
        <v>0</v>
      </c>
      <c r="GB174" s="259">
        <f t="shared" si="577"/>
        <v>0</v>
      </c>
      <c r="GC174" s="259">
        <f t="shared" si="578"/>
        <v>0</v>
      </c>
      <c r="GD174" s="259">
        <f t="shared" si="579"/>
        <v>0</v>
      </c>
      <c r="GE174" s="259">
        <f t="shared" si="580"/>
        <v>0</v>
      </c>
      <c r="GF174" s="259">
        <f t="shared" si="581"/>
        <v>0</v>
      </c>
      <c r="GG174" s="259">
        <f t="shared" si="582"/>
        <v>0</v>
      </c>
      <c r="GH174" s="259">
        <f t="shared" si="583"/>
        <v>0</v>
      </c>
      <c r="GI174" s="259">
        <f t="shared" si="584"/>
        <v>0</v>
      </c>
      <c r="GJ174" s="259">
        <f t="shared" si="585"/>
        <v>0</v>
      </c>
      <c r="GK174" s="259">
        <f t="shared" si="586"/>
        <v>0</v>
      </c>
      <c r="GL174" s="259">
        <f t="shared" si="587"/>
        <v>0</v>
      </c>
      <c r="GM174" s="259">
        <f t="shared" si="588"/>
        <v>0</v>
      </c>
      <c r="GN174" s="259">
        <f t="shared" si="589"/>
        <v>0</v>
      </c>
      <c r="GO174" s="259">
        <f t="shared" si="590"/>
        <v>0</v>
      </c>
      <c r="GP174" s="259">
        <f t="shared" si="591"/>
        <v>0</v>
      </c>
      <c r="GQ174" s="259">
        <f t="shared" si="592"/>
        <v>0</v>
      </c>
      <c r="GR174" s="259">
        <f t="shared" si="593"/>
        <v>0</v>
      </c>
      <c r="GS174" s="259">
        <f t="shared" si="594"/>
        <v>0</v>
      </c>
      <c r="GT174" s="259">
        <f t="shared" si="595"/>
        <v>0</v>
      </c>
      <c r="GU174" s="259">
        <f t="shared" si="596"/>
        <v>0</v>
      </c>
      <c r="GV174" s="259">
        <f t="shared" si="597"/>
        <v>0</v>
      </c>
      <c r="GW174" s="259">
        <f t="shared" si="598"/>
        <v>0</v>
      </c>
      <c r="GX174" s="259">
        <f t="shared" si="599"/>
        <v>0</v>
      </c>
      <c r="GY174" s="259">
        <f t="shared" si="600"/>
        <v>0</v>
      </c>
      <c r="GZ174" s="259">
        <f t="shared" si="601"/>
        <v>0</v>
      </c>
      <c r="HA174" s="259">
        <f t="shared" si="602"/>
        <v>0</v>
      </c>
      <c r="HB174" s="259">
        <f t="shared" si="603"/>
        <v>0</v>
      </c>
      <c r="HC174" s="259">
        <f t="shared" si="604"/>
        <v>0</v>
      </c>
      <c r="HD174" s="259">
        <f t="shared" si="605"/>
        <v>0</v>
      </c>
      <c r="HE174" s="259">
        <f t="shared" si="606"/>
        <v>0</v>
      </c>
      <c r="HF174" s="259">
        <f t="shared" si="607"/>
        <v>0</v>
      </c>
      <c r="HG174" s="259">
        <f t="shared" si="608"/>
        <v>0</v>
      </c>
      <c r="HH174" s="259">
        <f t="shared" si="609"/>
        <v>0</v>
      </c>
      <c r="HI174" s="259">
        <f t="shared" si="610"/>
        <v>0</v>
      </c>
      <c r="HJ174" s="259">
        <f t="shared" si="611"/>
        <v>0</v>
      </c>
      <c r="HK174" s="259">
        <f t="shared" si="612"/>
        <v>0</v>
      </c>
      <c r="HL174" s="259">
        <f t="shared" si="613"/>
        <v>0</v>
      </c>
      <c r="HM174" s="259">
        <f t="shared" si="614"/>
        <v>0</v>
      </c>
      <c r="HN174" s="259">
        <f t="shared" si="615"/>
        <v>0</v>
      </c>
      <c r="HO174" s="259">
        <f t="shared" si="616"/>
        <v>0</v>
      </c>
      <c r="HP174" s="259">
        <f t="shared" si="617"/>
        <v>0</v>
      </c>
      <c r="HQ174" s="259">
        <f t="shared" si="618"/>
        <v>0</v>
      </c>
      <c r="HR174" s="259">
        <f t="shared" si="619"/>
        <v>0</v>
      </c>
      <c r="HS174" s="259">
        <f t="shared" si="620"/>
        <v>0</v>
      </c>
      <c r="HT174" s="259">
        <f t="shared" si="621"/>
        <v>0</v>
      </c>
      <c r="HU174" s="259">
        <f t="shared" si="622"/>
        <v>0</v>
      </c>
      <c r="HV174" s="259">
        <f t="shared" si="623"/>
        <v>0</v>
      </c>
      <c r="HW174" s="259">
        <f t="shared" si="624"/>
        <v>0</v>
      </c>
      <c r="HX174" s="259">
        <f t="shared" si="625"/>
        <v>7.26</v>
      </c>
      <c r="HY174" s="259">
        <f t="shared" si="631"/>
        <v>0.41485714285714287</v>
      </c>
      <c r="HZ174" s="259">
        <f t="shared" si="209"/>
        <v>0.41485714285714287</v>
      </c>
      <c r="ID174" s="264"/>
      <c r="IE174" s="264"/>
    </row>
    <row r="175" spans="2:239" s="263" customFormat="1" ht="12.75" customHeight="1" outlineLevel="1" x14ac:dyDescent="0.25">
      <c r="B175" s="311">
        <v>1</v>
      </c>
      <c r="C175" s="251" t="s">
        <v>4473</v>
      </c>
      <c r="D175" s="252">
        <v>14.37</v>
      </c>
      <c r="E175" s="289">
        <f t="shared" si="626"/>
        <v>1694.37</v>
      </c>
      <c r="F175" s="378"/>
      <c r="G175" s="253">
        <f t="shared" si="627"/>
        <v>1.5</v>
      </c>
      <c r="H175" s="253">
        <v>1.49</v>
      </c>
      <c r="I175" s="254" t="str">
        <f t="shared" si="188"/>
        <v>PONTALETE</v>
      </c>
      <c r="J175" s="255"/>
      <c r="K175" s="255"/>
      <c r="L175" s="255"/>
      <c r="M175" s="255"/>
      <c r="N175" s="255"/>
      <c r="O175" s="255"/>
      <c r="P175" s="255"/>
      <c r="Q175" s="255"/>
      <c r="R175" s="255"/>
      <c r="S175" s="255"/>
      <c r="T175" s="255"/>
      <c r="U175" s="255">
        <v>300</v>
      </c>
      <c r="V175" s="255" t="s">
        <v>4064</v>
      </c>
      <c r="W175" s="256" t="str">
        <f t="shared" si="628"/>
        <v>SEM LENÇOL</v>
      </c>
      <c r="X175" s="287" t="s">
        <v>909</v>
      </c>
      <c r="Y175" s="257"/>
      <c r="Z175" s="258">
        <f t="shared" si="1"/>
        <v>1.5</v>
      </c>
      <c r="AA175" s="259">
        <f t="shared" si="2"/>
        <v>1.49</v>
      </c>
      <c r="AB175" s="259">
        <f t="shared" si="189"/>
        <v>1.4950000000000001</v>
      </c>
      <c r="AC175" s="259">
        <f t="shared" si="495"/>
        <v>1.5950000000000002</v>
      </c>
      <c r="AD175" s="259">
        <f t="shared" si="190"/>
        <v>1.5950000000000002</v>
      </c>
      <c r="AE175" s="259">
        <f t="shared" si="629"/>
        <v>14.37</v>
      </c>
      <c r="AF175" s="259">
        <f t="shared" si="630"/>
        <v>14.37</v>
      </c>
      <c r="AG175" s="260">
        <f t="shared" si="6"/>
        <v>300</v>
      </c>
      <c r="AH175" s="261">
        <f t="shared" si="7"/>
        <v>0.64999999999999991</v>
      </c>
      <c r="AI175" s="259">
        <f t="shared" si="191"/>
        <v>9.3404999999999987</v>
      </c>
      <c r="AJ175" s="259">
        <f t="shared" si="192"/>
        <v>13.543724999999998</v>
      </c>
      <c r="AK175" s="259">
        <f t="shared" si="8"/>
        <v>0.88734750000000173</v>
      </c>
      <c r="AL175" s="259">
        <f t="shared" si="9"/>
        <v>0</v>
      </c>
      <c r="AM175" s="259">
        <f t="shared" si="10"/>
        <v>0</v>
      </c>
      <c r="AN175" s="261">
        <f t="shared" si="193"/>
        <v>14.431072499999999</v>
      </c>
      <c r="AO175" s="259">
        <f t="shared" si="194"/>
        <v>14.431072499999999</v>
      </c>
      <c r="AP175" s="259">
        <f t="shared" si="195"/>
        <v>0</v>
      </c>
      <c r="AQ175" s="259">
        <f t="shared" si="11"/>
        <v>12.214499999999997</v>
      </c>
      <c r="AR175" s="259">
        <f t="shared" si="12"/>
        <v>1.8321749999999994</v>
      </c>
      <c r="AS175" s="259">
        <f t="shared" si="13"/>
        <v>2.4428999999999998</v>
      </c>
      <c r="AT175" s="259">
        <f t="shared" si="14"/>
        <v>0.61072499999999996</v>
      </c>
      <c r="AU175" s="259">
        <f t="shared" si="15"/>
        <v>0</v>
      </c>
      <c r="AV175" s="259">
        <f t="shared" si="16"/>
        <v>0</v>
      </c>
      <c r="AW175" s="259">
        <f t="shared" si="17"/>
        <v>0</v>
      </c>
      <c r="AX175" s="259">
        <f t="shared" si="18"/>
        <v>0</v>
      </c>
      <c r="AY175" s="259">
        <f t="shared" si="19"/>
        <v>0</v>
      </c>
      <c r="AZ175" s="259">
        <f t="shared" si="20"/>
        <v>0</v>
      </c>
      <c r="BA175" s="259">
        <f t="shared" si="21"/>
        <v>0</v>
      </c>
      <c r="BB175" s="259">
        <f t="shared" si="22"/>
        <v>0</v>
      </c>
      <c r="BC175" s="259">
        <f t="shared" si="23"/>
        <v>0</v>
      </c>
      <c r="BD175" s="259">
        <f t="shared" si="24"/>
        <v>0</v>
      </c>
      <c r="BE175" s="259">
        <f t="shared" si="196"/>
        <v>0.05</v>
      </c>
      <c r="BF175" s="259">
        <f t="shared" si="197"/>
        <v>0.61072499999999996</v>
      </c>
      <c r="BG175" s="259">
        <f t="shared" si="25"/>
        <v>1.8321749999999994</v>
      </c>
      <c r="BH175" s="259">
        <f t="shared" si="198"/>
        <v>2.4428999999999998</v>
      </c>
      <c r="BI175" s="261">
        <f t="shared" si="199"/>
        <v>1.0157554447219199</v>
      </c>
      <c r="BJ175" s="259">
        <f t="shared" si="200"/>
        <v>13.543724999999998</v>
      </c>
      <c r="BK175" s="259">
        <f t="shared" si="201"/>
        <v>0.88734750000000173</v>
      </c>
      <c r="BL175" s="259">
        <f t="shared" si="26"/>
        <v>0</v>
      </c>
      <c r="BM175" s="259">
        <f t="shared" si="27"/>
        <v>0</v>
      </c>
      <c r="BN175" s="261">
        <f t="shared" si="202"/>
        <v>1.3543725</v>
      </c>
      <c r="BO175" s="261">
        <f t="shared" si="203"/>
        <v>8.8734750000000182E-2</v>
      </c>
      <c r="BP175" s="261">
        <f t="shared" si="28"/>
        <v>0</v>
      </c>
      <c r="BQ175" s="261">
        <f t="shared" si="29"/>
        <v>0</v>
      </c>
      <c r="BR175" s="259">
        <f t="shared" si="30"/>
        <v>11.918477999999999</v>
      </c>
      <c r="BS175" s="259">
        <f t="shared" si="31"/>
        <v>0.7808658000000015</v>
      </c>
      <c r="BT175" s="259">
        <f t="shared" si="32"/>
        <v>0</v>
      </c>
      <c r="BU175" s="259">
        <f t="shared" si="33"/>
        <v>0</v>
      </c>
      <c r="BV175" s="261">
        <f t="shared" si="34"/>
        <v>0.27087449999999996</v>
      </c>
      <c r="BW175" s="261">
        <f t="shared" si="35"/>
        <v>1.7746950000000036E-2</v>
      </c>
      <c r="BX175" s="261">
        <f t="shared" si="36"/>
        <v>0</v>
      </c>
      <c r="BY175" s="261">
        <f t="shared" si="37"/>
        <v>0</v>
      </c>
      <c r="BZ175" s="261">
        <f t="shared" si="38"/>
        <v>0</v>
      </c>
      <c r="CA175" s="261">
        <f t="shared" si="39"/>
        <v>0</v>
      </c>
      <c r="CB175" s="261">
        <f t="shared" si="40"/>
        <v>0</v>
      </c>
      <c r="CC175" s="261">
        <f t="shared" si="41"/>
        <v>0</v>
      </c>
      <c r="CD175" s="259">
        <f t="shared" si="496"/>
        <v>12.699343799999999</v>
      </c>
      <c r="CE175" s="261">
        <f t="shared" si="204"/>
        <v>0.28862145</v>
      </c>
      <c r="CF175" s="261">
        <f t="shared" si="43"/>
        <v>0</v>
      </c>
      <c r="CG175" s="261">
        <f t="shared" si="497"/>
        <v>1.3543725</v>
      </c>
      <c r="CH175" s="261">
        <f t="shared" si="498"/>
        <v>8.8734750000000182E-2</v>
      </c>
      <c r="CI175" s="261">
        <f t="shared" si="499"/>
        <v>0</v>
      </c>
      <c r="CJ175" s="261">
        <f t="shared" si="500"/>
        <v>0</v>
      </c>
      <c r="CK175" s="261">
        <f t="shared" si="501"/>
        <v>11.918477999999999</v>
      </c>
      <c r="CL175" s="261">
        <f t="shared" si="502"/>
        <v>0.7808658000000015</v>
      </c>
      <c r="CM175" s="261">
        <f t="shared" si="503"/>
        <v>0</v>
      </c>
      <c r="CN175" s="261">
        <f t="shared" si="504"/>
        <v>0</v>
      </c>
      <c r="CO175" s="261">
        <f t="shared" si="505"/>
        <v>0.27087449999999996</v>
      </c>
      <c r="CP175" s="261">
        <f t="shared" si="506"/>
        <v>1.7746950000000036E-2</v>
      </c>
      <c r="CQ175" s="261">
        <f t="shared" si="507"/>
        <v>0</v>
      </c>
      <c r="CR175" s="261">
        <f t="shared" si="508"/>
        <v>0</v>
      </c>
      <c r="CS175" s="261">
        <f t="shared" si="509"/>
        <v>0</v>
      </c>
      <c r="CT175" s="261">
        <f t="shared" si="510"/>
        <v>0</v>
      </c>
      <c r="CU175" s="261">
        <f t="shared" si="511"/>
        <v>0</v>
      </c>
      <c r="CV175" s="261">
        <f t="shared" si="512"/>
        <v>0</v>
      </c>
      <c r="CW175" s="261">
        <f t="shared" si="513"/>
        <v>0</v>
      </c>
      <c r="CX175" s="261">
        <f t="shared" si="514"/>
        <v>0</v>
      </c>
      <c r="CY175" s="261">
        <f t="shared" si="515"/>
        <v>0</v>
      </c>
      <c r="CZ175" s="261">
        <f t="shared" si="516"/>
        <v>0</v>
      </c>
      <c r="DA175" s="261">
        <f t="shared" si="517"/>
        <v>0</v>
      </c>
      <c r="DB175" s="261">
        <f t="shared" si="518"/>
        <v>0</v>
      </c>
      <c r="DC175" s="261">
        <f t="shared" si="519"/>
        <v>0</v>
      </c>
      <c r="DD175" s="261">
        <f t="shared" si="520"/>
        <v>0</v>
      </c>
      <c r="DE175" s="261">
        <f t="shared" si="521"/>
        <v>0</v>
      </c>
      <c r="DF175" s="261">
        <f t="shared" si="522"/>
        <v>0</v>
      </c>
      <c r="DG175" s="261">
        <f t="shared" si="523"/>
        <v>0</v>
      </c>
      <c r="DH175" s="261">
        <f t="shared" si="524"/>
        <v>0</v>
      </c>
      <c r="DI175" s="261">
        <f t="shared" si="525"/>
        <v>0</v>
      </c>
      <c r="DJ175" s="261">
        <f t="shared" si="526"/>
        <v>0</v>
      </c>
      <c r="DK175" s="261">
        <f t="shared" si="527"/>
        <v>0</v>
      </c>
      <c r="DL175" s="261">
        <f t="shared" si="528"/>
        <v>0</v>
      </c>
      <c r="DM175" s="261">
        <f t="shared" si="206"/>
        <v>9.3404999999999987</v>
      </c>
      <c r="DN175" s="259">
        <f t="shared" si="207"/>
        <v>0</v>
      </c>
      <c r="DO175" s="259">
        <f t="shared" si="529"/>
        <v>3.6544945552780792</v>
      </c>
      <c r="DP175" s="261">
        <f t="shared" si="530"/>
        <v>5.4857475000000004</v>
      </c>
      <c r="DQ175" s="259">
        <f t="shared" si="531"/>
        <v>5.4857475000000004</v>
      </c>
      <c r="DR175" s="259">
        <f t="shared" si="532"/>
        <v>0</v>
      </c>
      <c r="DS175" s="259">
        <f t="shared" si="212"/>
        <v>3.6544945552780792</v>
      </c>
      <c r="DT175" s="259">
        <f t="shared" si="208"/>
        <v>5.4857475000000004</v>
      </c>
      <c r="DU175" s="259">
        <f t="shared" si="533"/>
        <v>8.9453249999999986</v>
      </c>
      <c r="DV175" s="261">
        <f t="shared" si="80"/>
        <v>0</v>
      </c>
      <c r="DW175" s="259">
        <f t="shared" si="81"/>
        <v>0.61072499999999996</v>
      </c>
      <c r="DX175" s="261">
        <f t="shared" si="82"/>
        <v>11.181656249999998</v>
      </c>
      <c r="DY175" s="261">
        <f t="shared" si="83"/>
        <v>0</v>
      </c>
      <c r="DZ175" s="261">
        <f t="shared" si="84"/>
        <v>0.7939425</v>
      </c>
      <c r="EA175" s="259">
        <f t="shared" si="85"/>
        <v>11.975598749999998</v>
      </c>
      <c r="EB175" s="261">
        <f t="shared" si="86"/>
        <v>194.56081874999995</v>
      </c>
      <c r="EC175" s="261">
        <f t="shared" si="534"/>
        <v>0</v>
      </c>
      <c r="ED175" s="261">
        <f t="shared" si="88"/>
        <v>0</v>
      </c>
      <c r="EE175" s="261">
        <f t="shared" si="89"/>
        <v>13.814599499999998</v>
      </c>
      <c r="EF175" s="259">
        <f t="shared" si="90"/>
        <v>208.37541824999994</v>
      </c>
      <c r="EG175" s="261">
        <f t="shared" si="91"/>
        <v>45.840300000000006</v>
      </c>
      <c r="EH175" s="261">
        <f t="shared" si="92"/>
        <v>0</v>
      </c>
      <c r="EI175" s="261">
        <f t="shared" si="93"/>
        <v>0</v>
      </c>
      <c r="EJ175" s="261">
        <f t="shared" si="94"/>
        <v>0</v>
      </c>
      <c r="EK175" s="261">
        <f t="shared" si="95"/>
        <v>0</v>
      </c>
      <c r="EL175" s="259">
        <f t="shared" si="535"/>
        <v>0</v>
      </c>
      <c r="EM175" s="259">
        <f t="shared" si="536"/>
        <v>0</v>
      </c>
      <c r="EN175" s="259">
        <f t="shared" si="537"/>
        <v>0</v>
      </c>
      <c r="EO175" s="259">
        <f t="shared" si="538"/>
        <v>0</v>
      </c>
      <c r="EP175" s="259">
        <f t="shared" si="539"/>
        <v>0</v>
      </c>
      <c r="EQ175" s="259">
        <f t="shared" si="540"/>
        <v>0</v>
      </c>
      <c r="ER175" s="259">
        <f t="shared" si="541"/>
        <v>0</v>
      </c>
      <c r="ES175" s="259">
        <f t="shared" si="542"/>
        <v>0</v>
      </c>
      <c r="ET175" s="259">
        <f t="shared" si="543"/>
        <v>0</v>
      </c>
      <c r="EU175" s="259">
        <f t="shared" si="544"/>
        <v>0</v>
      </c>
      <c r="EV175" s="259">
        <f t="shared" si="545"/>
        <v>0</v>
      </c>
      <c r="EW175" s="259">
        <f t="shared" si="546"/>
        <v>0</v>
      </c>
      <c r="EX175" s="259">
        <f t="shared" si="547"/>
        <v>0</v>
      </c>
      <c r="EY175" s="259">
        <f t="shared" si="548"/>
        <v>0</v>
      </c>
      <c r="EZ175" s="259">
        <f t="shared" si="549"/>
        <v>0</v>
      </c>
      <c r="FA175" s="259">
        <f t="shared" si="550"/>
        <v>0</v>
      </c>
      <c r="FB175" s="259">
        <f t="shared" si="551"/>
        <v>0</v>
      </c>
      <c r="FC175" s="259">
        <f t="shared" si="552"/>
        <v>0</v>
      </c>
      <c r="FD175" s="259">
        <f t="shared" si="553"/>
        <v>0</v>
      </c>
      <c r="FE175" s="259">
        <f t="shared" si="554"/>
        <v>0</v>
      </c>
      <c r="FF175" s="259">
        <f t="shared" si="555"/>
        <v>0</v>
      </c>
      <c r="FG175" s="259">
        <f t="shared" si="556"/>
        <v>0</v>
      </c>
      <c r="FH175" s="259">
        <f t="shared" si="557"/>
        <v>0</v>
      </c>
      <c r="FI175" s="259">
        <f t="shared" si="558"/>
        <v>0</v>
      </c>
      <c r="FJ175" s="259">
        <f t="shared" si="559"/>
        <v>0</v>
      </c>
      <c r="FK175" s="259">
        <f t="shared" si="560"/>
        <v>0</v>
      </c>
      <c r="FL175" s="259">
        <f t="shared" si="561"/>
        <v>0</v>
      </c>
      <c r="FM175" s="259">
        <f t="shared" si="562"/>
        <v>0</v>
      </c>
      <c r="FN175" s="259">
        <f t="shared" si="563"/>
        <v>0</v>
      </c>
      <c r="FO175" s="259">
        <f t="shared" si="564"/>
        <v>0</v>
      </c>
      <c r="FP175" s="259">
        <f t="shared" si="565"/>
        <v>0</v>
      </c>
      <c r="FQ175" s="259">
        <f t="shared" si="566"/>
        <v>0</v>
      </c>
      <c r="FR175" s="259">
        <f t="shared" si="567"/>
        <v>0</v>
      </c>
      <c r="FS175" s="259">
        <f t="shared" si="568"/>
        <v>0</v>
      </c>
      <c r="FT175" s="259">
        <f t="shared" si="569"/>
        <v>0</v>
      </c>
      <c r="FU175" s="259">
        <f t="shared" si="570"/>
        <v>0</v>
      </c>
      <c r="FV175" s="259">
        <f t="shared" si="571"/>
        <v>0</v>
      </c>
      <c r="FW175" s="259">
        <f t="shared" si="572"/>
        <v>0</v>
      </c>
      <c r="FX175" s="259">
        <f t="shared" si="573"/>
        <v>0</v>
      </c>
      <c r="FY175" s="259">
        <f t="shared" si="574"/>
        <v>0</v>
      </c>
      <c r="FZ175" s="259">
        <f t="shared" si="575"/>
        <v>0</v>
      </c>
      <c r="GA175" s="259">
        <f t="shared" si="576"/>
        <v>0</v>
      </c>
      <c r="GB175" s="259">
        <f t="shared" si="577"/>
        <v>0</v>
      </c>
      <c r="GC175" s="259">
        <f t="shared" si="578"/>
        <v>0</v>
      </c>
      <c r="GD175" s="259">
        <f t="shared" si="579"/>
        <v>0</v>
      </c>
      <c r="GE175" s="259">
        <f t="shared" si="580"/>
        <v>0</v>
      </c>
      <c r="GF175" s="259">
        <f t="shared" si="581"/>
        <v>0</v>
      </c>
      <c r="GG175" s="259">
        <f t="shared" si="582"/>
        <v>0</v>
      </c>
      <c r="GH175" s="259">
        <f t="shared" si="583"/>
        <v>0</v>
      </c>
      <c r="GI175" s="259">
        <f t="shared" si="584"/>
        <v>0</v>
      </c>
      <c r="GJ175" s="259">
        <f t="shared" si="585"/>
        <v>0</v>
      </c>
      <c r="GK175" s="259">
        <f t="shared" si="586"/>
        <v>0</v>
      </c>
      <c r="GL175" s="259">
        <f t="shared" si="587"/>
        <v>0</v>
      </c>
      <c r="GM175" s="259">
        <f t="shared" si="588"/>
        <v>0</v>
      </c>
      <c r="GN175" s="259">
        <f t="shared" si="589"/>
        <v>0</v>
      </c>
      <c r="GO175" s="259">
        <f t="shared" si="590"/>
        <v>0</v>
      </c>
      <c r="GP175" s="259">
        <f t="shared" si="591"/>
        <v>0</v>
      </c>
      <c r="GQ175" s="259">
        <f t="shared" si="592"/>
        <v>0</v>
      </c>
      <c r="GR175" s="259">
        <f t="shared" si="593"/>
        <v>0</v>
      </c>
      <c r="GS175" s="259">
        <f t="shared" si="594"/>
        <v>0</v>
      </c>
      <c r="GT175" s="259">
        <f t="shared" si="595"/>
        <v>0</v>
      </c>
      <c r="GU175" s="259">
        <f t="shared" si="596"/>
        <v>0</v>
      </c>
      <c r="GV175" s="259">
        <f t="shared" si="597"/>
        <v>0</v>
      </c>
      <c r="GW175" s="259">
        <f t="shared" si="598"/>
        <v>0</v>
      </c>
      <c r="GX175" s="259">
        <f t="shared" si="599"/>
        <v>0</v>
      </c>
      <c r="GY175" s="259">
        <f t="shared" si="600"/>
        <v>0</v>
      </c>
      <c r="GZ175" s="259">
        <f t="shared" si="601"/>
        <v>0</v>
      </c>
      <c r="HA175" s="259">
        <f t="shared" si="602"/>
        <v>0</v>
      </c>
      <c r="HB175" s="259">
        <f t="shared" si="603"/>
        <v>0</v>
      </c>
      <c r="HC175" s="259">
        <f t="shared" si="604"/>
        <v>0</v>
      </c>
      <c r="HD175" s="259">
        <f t="shared" si="605"/>
        <v>0</v>
      </c>
      <c r="HE175" s="259">
        <f t="shared" si="606"/>
        <v>0</v>
      </c>
      <c r="HF175" s="259">
        <f t="shared" si="607"/>
        <v>0</v>
      </c>
      <c r="HG175" s="259">
        <f t="shared" si="608"/>
        <v>0</v>
      </c>
      <c r="HH175" s="259">
        <f t="shared" si="609"/>
        <v>0</v>
      </c>
      <c r="HI175" s="259">
        <f t="shared" si="610"/>
        <v>0</v>
      </c>
      <c r="HJ175" s="259">
        <f t="shared" si="611"/>
        <v>0</v>
      </c>
      <c r="HK175" s="259">
        <f t="shared" si="612"/>
        <v>0</v>
      </c>
      <c r="HL175" s="259">
        <f t="shared" si="613"/>
        <v>0</v>
      </c>
      <c r="HM175" s="259">
        <f t="shared" si="614"/>
        <v>0</v>
      </c>
      <c r="HN175" s="259">
        <f t="shared" si="615"/>
        <v>0</v>
      </c>
      <c r="HO175" s="259">
        <f t="shared" si="616"/>
        <v>0</v>
      </c>
      <c r="HP175" s="259">
        <f t="shared" si="617"/>
        <v>0</v>
      </c>
      <c r="HQ175" s="259">
        <f t="shared" si="618"/>
        <v>0</v>
      </c>
      <c r="HR175" s="259">
        <f t="shared" si="619"/>
        <v>0</v>
      </c>
      <c r="HS175" s="259">
        <f t="shared" si="620"/>
        <v>0</v>
      </c>
      <c r="HT175" s="259">
        <f t="shared" si="621"/>
        <v>0</v>
      </c>
      <c r="HU175" s="259">
        <f t="shared" si="622"/>
        <v>0</v>
      </c>
      <c r="HV175" s="259">
        <f t="shared" si="623"/>
        <v>0</v>
      </c>
      <c r="HW175" s="259">
        <f t="shared" si="624"/>
        <v>0</v>
      </c>
      <c r="HX175" s="259">
        <f t="shared" si="625"/>
        <v>28.74</v>
      </c>
      <c r="HY175" s="259">
        <f t="shared" si="631"/>
        <v>1.6422857142857141</v>
      </c>
      <c r="HZ175" s="259">
        <f t="shared" si="209"/>
        <v>1.6422857142857141</v>
      </c>
      <c r="ID175" s="264"/>
      <c r="IE175" s="264"/>
    </row>
    <row r="176" spans="2:239" s="263" customFormat="1" ht="12.75" customHeight="1" outlineLevel="1" x14ac:dyDescent="0.25">
      <c r="B176" s="311">
        <v>1</v>
      </c>
      <c r="C176" s="251" t="s">
        <v>4473</v>
      </c>
      <c r="D176" s="252">
        <v>5.63</v>
      </c>
      <c r="E176" s="289">
        <f t="shared" si="626"/>
        <v>1700</v>
      </c>
      <c r="F176" s="378"/>
      <c r="G176" s="253">
        <f t="shared" si="627"/>
        <v>1.49</v>
      </c>
      <c r="H176" s="253">
        <v>1.48</v>
      </c>
      <c r="I176" s="254" t="str">
        <f t="shared" si="188"/>
        <v>PONTALETE</v>
      </c>
      <c r="J176" s="255"/>
      <c r="K176" s="255"/>
      <c r="L176" s="255"/>
      <c r="M176" s="255"/>
      <c r="N176" s="255"/>
      <c r="O176" s="255"/>
      <c r="P176" s="255"/>
      <c r="Q176" s="255"/>
      <c r="R176" s="255"/>
      <c r="S176" s="255"/>
      <c r="T176" s="255"/>
      <c r="U176" s="255">
        <v>300</v>
      </c>
      <c r="V176" s="255" t="s">
        <v>4064</v>
      </c>
      <c r="W176" s="256" t="str">
        <f t="shared" si="628"/>
        <v>SEM LENÇOL</v>
      </c>
      <c r="X176" s="287" t="s">
        <v>909</v>
      </c>
      <c r="Y176" s="257"/>
      <c r="Z176" s="258">
        <f t="shared" si="1"/>
        <v>1.49</v>
      </c>
      <c r="AA176" s="259">
        <f t="shared" si="2"/>
        <v>1.48</v>
      </c>
      <c r="AB176" s="259">
        <f t="shared" si="189"/>
        <v>1.4849999999999999</v>
      </c>
      <c r="AC176" s="259">
        <f t="shared" si="495"/>
        <v>1.585</v>
      </c>
      <c r="AD176" s="259">
        <f t="shared" si="190"/>
        <v>1.585</v>
      </c>
      <c r="AE176" s="259">
        <f t="shared" si="629"/>
        <v>5.63</v>
      </c>
      <c r="AF176" s="259">
        <f t="shared" si="630"/>
        <v>5.63</v>
      </c>
      <c r="AG176" s="260">
        <f t="shared" si="6"/>
        <v>300</v>
      </c>
      <c r="AH176" s="261">
        <f t="shared" si="7"/>
        <v>0.64999999999999991</v>
      </c>
      <c r="AI176" s="259">
        <f t="shared" si="191"/>
        <v>3.6594999999999995</v>
      </c>
      <c r="AJ176" s="259">
        <f t="shared" si="192"/>
        <v>5.3062749999999994</v>
      </c>
      <c r="AK176" s="259">
        <f t="shared" si="8"/>
        <v>0.31105749999999982</v>
      </c>
      <c r="AL176" s="259">
        <f t="shared" si="9"/>
        <v>0</v>
      </c>
      <c r="AM176" s="259">
        <f t="shared" si="10"/>
        <v>0</v>
      </c>
      <c r="AN176" s="261">
        <f t="shared" si="193"/>
        <v>5.617332499999999</v>
      </c>
      <c r="AO176" s="259">
        <f t="shared" si="194"/>
        <v>5.617332499999999</v>
      </c>
      <c r="AP176" s="259">
        <f t="shared" si="195"/>
        <v>0</v>
      </c>
      <c r="AQ176" s="259">
        <f t="shared" si="11"/>
        <v>4.785499999999999</v>
      </c>
      <c r="AR176" s="259">
        <f t="shared" si="12"/>
        <v>0.71782499999999982</v>
      </c>
      <c r="AS176" s="259">
        <f t="shared" si="13"/>
        <v>0.95709999999999984</v>
      </c>
      <c r="AT176" s="259">
        <f t="shared" si="14"/>
        <v>0.23927499999999996</v>
      </c>
      <c r="AU176" s="259">
        <f t="shared" si="15"/>
        <v>0</v>
      </c>
      <c r="AV176" s="259">
        <f t="shared" si="16"/>
        <v>0</v>
      </c>
      <c r="AW176" s="259">
        <f t="shared" si="17"/>
        <v>0</v>
      </c>
      <c r="AX176" s="259">
        <f t="shared" si="18"/>
        <v>0</v>
      </c>
      <c r="AY176" s="259">
        <f t="shared" si="19"/>
        <v>0</v>
      </c>
      <c r="AZ176" s="259">
        <f t="shared" si="20"/>
        <v>0</v>
      </c>
      <c r="BA176" s="259">
        <f t="shared" si="21"/>
        <v>0</v>
      </c>
      <c r="BB176" s="259">
        <f t="shared" si="22"/>
        <v>0</v>
      </c>
      <c r="BC176" s="259">
        <f t="shared" si="23"/>
        <v>0</v>
      </c>
      <c r="BD176" s="259">
        <f t="shared" si="24"/>
        <v>0</v>
      </c>
      <c r="BE176" s="259">
        <f t="shared" si="196"/>
        <v>0.05</v>
      </c>
      <c r="BF176" s="259">
        <f t="shared" si="197"/>
        <v>0.23927499999999996</v>
      </c>
      <c r="BG176" s="259">
        <f t="shared" si="25"/>
        <v>0.71782499999999982</v>
      </c>
      <c r="BH176" s="259">
        <f t="shared" si="198"/>
        <v>0.95709999999999984</v>
      </c>
      <c r="BI176" s="261">
        <f t="shared" si="199"/>
        <v>0.39796124939348704</v>
      </c>
      <c r="BJ176" s="259">
        <f t="shared" si="200"/>
        <v>5.3062749999999994</v>
      </c>
      <c r="BK176" s="259">
        <f t="shared" si="201"/>
        <v>0.31105749999999982</v>
      </c>
      <c r="BL176" s="259">
        <f t="shared" si="26"/>
        <v>0</v>
      </c>
      <c r="BM176" s="259">
        <f t="shared" si="27"/>
        <v>0</v>
      </c>
      <c r="BN176" s="261">
        <f t="shared" si="202"/>
        <v>0.53062749999999992</v>
      </c>
      <c r="BO176" s="261">
        <f t="shared" si="203"/>
        <v>3.1105749999999984E-2</v>
      </c>
      <c r="BP176" s="261">
        <f t="shared" si="28"/>
        <v>0</v>
      </c>
      <c r="BQ176" s="261">
        <f t="shared" si="29"/>
        <v>0</v>
      </c>
      <c r="BR176" s="259">
        <f t="shared" si="30"/>
        <v>4.6695219999999997</v>
      </c>
      <c r="BS176" s="259">
        <f t="shared" si="31"/>
        <v>0.27373059999999982</v>
      </c>
      <c r="BT176" s="259">
        <f t="shared" si="32"/>
        <v>0</v>
      </c>
      <c r="BU176" s="259">
        <f t="shared" si="33"/>
        <v>0</v>
      </c>
      <c r="BV176" s="261">
        <f t="shared" si="34"/>
        <v>0.10612549999999998</v>
      </c>
      <c r="BW176" s="261">
        <f t="shared" si="35"/>
        <v>6.2211499999999965E-3</v>
      </c>
      <c r="BX176" s="261">
        <f t="shared" si="36"/>
        <v>0</v>
      </c>
      <c r="BY176" s="261">
        <f t="shared" si="37"/>
        <v>0</v>
      </c>
      <c r="BZ176" s="261">
        <f t="shared" si="38"/>
        <v>0</v>
      </c>
      <c r="CA176" s="261">
        <f t="shared" si="39"/>
        <v>0</v>
      </c>
      <c r="CB176" s="261">
        <f t="shared" si="40"/>
        <v>0</v>
      </c>
      <c r="CC176" s="261">
        <f t="shared" si="41"/>
        <v>0</v>
      </c>
      <c r="CD176" s="259">
        <f t="shared" si="496"/>
        <v>4.9432525999999992</v>
      </c>
      <c r="CE176" s="261">
        <f t="shared" si="204"/>
        <v>0.11234664999999998</v>
      </c>
      <c r="CF176" s="261">
        <f t="shared" si="43"/>
        <v>0</v>
      </c>
      <c r="CG176" s="261">
        <f t="shared" si="497"/>
        <v>0.53062749999999992</v>
      </c>
      <c r="CH176" s="261">
        <f t="shared" si="498"/>
        <v>3.1105749999999984E-2</v>
      </c>
      <c r="CI176" s="261">
        <f t="shared" si="499"/>
        <v>0</v>
      </c>
      <c r="CJ176" s="261">
        <f t="shared" si="500"/>
        <v>0</v>
      </c>
      <c r="CK176" s="261">
        <f t="shared" si="501"/>
        <v>4.6695219999999997</v>
      </c>
      <c r="CL176" s="261">
        <f t="shared" si="502"/>
        <v>0.27373059999999982</v>
      </c>
      <c r="CM176" s="261">
        <f t="shared" si="503"/>
        <v>0</v>
      </c>
      <c r="CN176" s="261">
        <f t="shared" si="504"/>
        <v>0</v>
      </c>
      <c r="CO176" s="261">
        <f t="shared" si="505"/>
        <v>0.10612549999999998</v>
      </c>
      <c r="CP176" s="261">
        <f t="shared" si="506"/>
        <v>6.2211499999999965E-3</v>
      </c>
      <c r="CQ176" s="261">
        <f t="shared" si="507"/>
        <v>0</v>
      </c>
      <c r="CR176" s="261">
        <f t="shared" si="508"/>
        <v>0</v>
      </c>
      <c r="CS176" s="261">
        <f t="shared" si="509"/>
        <v>0</v>
      </c>
      <c r="CT176" s="261">
        <f t="shared" si="510"/>
        <v>0</v>
      </c>
      <c r="CU176" s="261">
        <f t="shared" si="511"/>
        <v>0</v>
      </c>
      <c r="CV176" s="261">
        <f t="shared" si="512"/>
        <v>0</v>
      </c>
      <c r="CW176" s="261">
        <f t="shared" si="513"/>
        <v>0</v>
      </c>
      <c r="CX176" s="261">
        <f t="shared" si="514"/>
        <v>0</v>
      </c>
      <c r="CY176" s="261">
        <f t="shared" si="515"/>
        <v>0</v>
      </c>
      <c r="CZ176" s="261">
        <f t="shared" si="516"/>
        <v>0</v>
      </c>
      <c r="DA176" s="261">
        <f t="shared" si="517"/>
        <v>0</v>
      </c>
      <c r="DB176" s="261">
        <f t="shared" si="518"/>
        <v>0</v>
      </c>
      <c r="DC176" s="261">
        <f t="shared" si="519"/>
        <v>0</v>
      </c>
      <c r="DD176" s="261">
        <f t="shared" si="520"/>
        <v>0</v>
      </c>
      <c r="DE176" s="261">
        <f t="shared" si="521"/>
        <v>0</v>
      </c>
      <c r="DF176" s="261">
        <f t="shared" si="522"/>
        <v>0</v>
      </c>
      <c r="DG176" s="261">
        <f t="shared" si="523"/>
        <v>0</v>
      </c>
      <c r="DH176" s="261">
        <f t="shared" si="524"/>
        <v>0</v>
      </c>
      <c r="DI176" s="261">
        <f t="shared" si="525"/>
        <v>0</v>
      </c>
      <c r="DJ176" s="261">
        <f t="shared" si="526"/>
        <v>0</v>
      </c>
      <c r="DK176" s="261">
        <f t="shared" si="527"/>
        <v>0</v>
      </c>
      <c r="DL176" s="261">
        <f t="shared" si="528"/>
        <v>0</v>
      </c>
      <c r="DM176" s="261">
        <f t="shared" si="206"/>
        <v>3.6594999999999995</v>
      </c>
      <c r="DN176" s="259">
        <f t="shared" si="207"/>
        <v>0</v>
      </c>
      <c r="DO176" s="259">
        <f t="shared" si="529"/>
        <v>1.4317887506065128</v>
      </c>
      <c r="DP176" s="261">
        <f t="shared" si="530"/>
        <v>2.1126574999999992</v>
      </c>
      <c r="DQ176" s="259">
        <f t="shared" si="531"/>
        <v>2.1126574999999992</v>
      </c>
      <c r="DR176" s="259">
        <f t="shared" si="532"/>
        <v>0</v>
      </c>
      <c r="DS176" s="259">
        <f t="shared" si="212"/>
        <v>1.4317887506065128</v>
      </c>
      <c r="DT176" s="259">
        <f t="shared" si="208"/>
        <v>2.1126574999999992</v>
      </c>
      <c r="DU176" s="259">
        <f t="shared" si="533"/>
        <v>3.5046749999999998</v>
      </c>
      <c r="DV176" s="261">
        <f t="shared" si="80"/>
        <v>0</v>
      </c>
      <c r="DW176" s="259">
        <f t="shared" si="81"/>
        <v>0.23927499999999996</v>
      </c>
      <c r="DX176" s="261">
        <f t="shared" si="82"/>
        <v>4.3808437499999995</v>
      </c>
      <c r="DY176" s="261">
        <f t="shared" si="83"/>
        <v>0</v>
      </c>
      <c r="DZ176" s="261">
        <f t="shared" si="84"/>
        <v>0.31105749999999993</v>
      </c>
      <c r="EA176" s="259">
        <f t="shared" si="85"/>
        <v>4.691901249999999</v>
      </c>
      <c r="EB176" s="261">
        <f t="shared" si="86"/>
        <v>76.226681249999984</v>
      </c>
      <c r="EC176" s="261">
        <f t="shared" si="534"/>
        <v>0</v>
      </c>
      <c r="ED176" s="261">
        <f t="shared" si="88"/>
        <v>0</v>
      </c>
      <c r="EE176" s="261">
        <f t="shared" si="89"/>
        <v>5.4124004999999986</v>
      </c>
      <c r="EF176" s="259">
        <f t="shared" si="90"/>
        <v>81.639081749999988</v>
      </c>
      <c r="EG176" s="261">
        <f t="shared" si="91"/>
        <v>17.847099999999998</v>
      </c>
      <c r="EH176" s="261">
        <f t="shared" si="92"/>
        <v>0</v>
      </c>
      <c r="EI176" s="261">
        <f t="shared" si="93"/>
        <v>0</v>
      </c>
      <c r="EJ176" s="261">
        <f t="shared" si="94"/>
        <v>0</v>
      </c>
      <c r="EK176" s="261">
        <f t="shared" si="95"/>
        <v>0</v>
      </c>
      <c r="EL176" s="259">
        <f t="shared" si="535"/>
        <v>0</v>
      </c>
      <c r="EM176" s="259">
        <f t="shared" si="536"/>
        <v>0</v>
      </c>
      <c r="EN176" s="259">
        <f t="shared" si="537"/>
        <v>0</v>
      </c>
      <c r="EO176" s="259">
        <f t="shared" si="538"/>
        <v>0</v>
      </c>
      <c r="EP176" s="259">
        <f t="shared" si="539"/>
        <v>0</v>
      </c>
      <c r="EQ176" s="259">
        <f t="shared" si="540"/>
        <v>0</v>
      </c>
      <c r="ER176" s="259">
        <f t="shared" si="541"/>
        <v>0</v>
      </c>
      <c r="ES176" s="259">
        <f t="shared" si="542"/>
        <v>0</v>
      </c>
      <c r="ET176" s="259">
        <f t="shared" si="543"/>
        <v>0</v>
      </c>
      <c r="EU176" s="259">
        <f t="shared" si="544"/>
        <v>0</v>
      </c>
      <c r="EV176" s="259">
        <f t="shared" si="545"/>
        <v>0</v>
      </c>
      <c r="EW176" s="259">
        <f t="shared" si="546"/>
        <v>0</v>
      </c>
      <c r="EX176" s="259">
        <f t="shared" si="547"/>
        <v>0</v>
      </c>
      <c r="EY176" s="259">
        <f t="shared" si="548"/>
        <v>0</v>
      </c>
      <c r="EZ176" s="259">
        <f t="shared" si="549"/>
        <v>0</v>
      </c>
      <c r="FA176" s="259">
        <f t="shared" si="550"/>
        <v>0</v>
      </c>
      <c r="FB176" s="259">
        <f t="shared" si="551"/>
        <v>0</v>
      </c>
      <c r="FC176" s="259">
        <f t="shared" si="552"/>
        <v>0</v>
      </c>
      <c r="FD176" s="259">
        <f t="shared" si="553"/>
        <v>0</v>
      </c>
      <c r="FE176" s="259">
        <f t="shared" si="554"/>
        <v>0</v>
      </c>
      <c r="FF176" s="259">
        <f t="shared" si="555"/>
        <v>0</v>
      </c>
      <c r="FG176" s="259">
        <f t="shared" si="556"/>
        <v>0</v>
      </c>
      <c r="FH176" s="259">
        <f t="shared" si="557"/>
        <v>0</v>
      </c>
      <c r="FI176" s="259">
        <f t="shared" si="558"/>
        <v>0</v>
      </c>
      <c r="FJ176" s="259">
        <f t="shared" si="559"/>
        <v>0</v>
      </c>
      <c r="FK176" s="259">
        <f t="shared" si="560"/>
        <v>0</v>
      </c>
      <c r="FL176" s="259">
        <f t="shared" si="561"/>
        <v>0</v>
      </c>
      <c r="FM176" s="259">
        <f t="shared" si="562"/>
        <v>0</v>
      </c>
      <c r="FN176" s="259">
        <f t="shared" si="563"/>
        <v>0</v>
      </c>
      <c r="FO176" s="259">
        <f t="shared" si="564"/>
        <v>0</v>
      </c>
      <c r="FP176" s="259">
        <f t="shared" si="565"/>
        <v>0</v>
      </c>
      <c r="FQ176" s="259">
        <f t="shared" si="566"/>
        <v>0</v>
      </c>
      <c r="FR176" s="259">
        <f t="shared" si="567"/>
        <v>0</v>
      </c>
      <c r="FS176" s="259">
        <f t="shared" si="568"/>
        <v>0</v>
      </c>
      <c r="FT176" s="259">
        <f t="shared" si="569"/>
        <v>0</v>
      </c>
      <c r="FU176" s="259">
        <f t="shared" si="570"/>
        <v>0</v>
      </c>
      <c r="FV176" s="259">
        <f t="shared" si="571"/>
        <v>0</v>
      </c>
      <c r="FW176" s="259">
        <f t="shared" si="572"/>
        <v>0</v>
      </c>
      <c r="FX176" s="259">
        <f t="shared" si="573"/>
        <v>0</v>
      </c>
      <c r="FY176" s="259">
        <f t="shared" si="574"/>
        <v>0</v>
      </c>
      <c r="FZ176" s="259">
        <f t="shared" si="575"/>
        <v>0</v>
      </c>
      <c r="GA176" s="259">
        <f t="shared" si="576"/>
        <v>0</v>
      </c>
      <c r="GB176" s="259">
        <f t="shared" si="577"/>
        <v>0</v>
      </c>
      <c r="GC176" s="259">
        <f t="shared" si="578"/>
        <v>0</v>
      </c>
      <c r="GD176" s="259">
        <f t="shared" si="579"/>
        <v>0</v>
      </c>
      <c r="GE176" s="259">
        <f t="shared" si="580"/>
        <v>0</v>
      </c>
      <c r="GF176" s="259">
        <f t="shared" si="581"/>
        <v>0</v>
      </c>
      <c r="GG176" s="259">
        <f t="shared" si="582"/>
        <v>0</v>
      </c>
      <c r="GH176" s="259">
        <f t="shared" si="583"/>
        <v>0</v>
      </c>
      <c r="GI176" s="259">
        <f t="shared" si="584"/>
        <v>0</v>
      </c>
      <c r="GJ176" s="259">
        <f t="shared" si="585"/>
        <v>0</v>
      </c>
      <c r="GK176" s="259">
        <f t="shared" si="586"/>
        <v>0</v>
      </c>
      <c r="GL176" s="259">
        <f t="shared" si="587"/>
        <v>0</v>
      </c>
      <c r="GM176" s="259">
        <f t="shared" si="588"/>
        <v>0</v>
      </c>
      <c r="GN176" s="259">
        <f t="shared" si="589"/>
        <v>0</v>
      </c>
      <c r="GO176" s="259">
        <f t="shared" si="590"/>
        <v>0</v>
      </c>
      <c r="GP176" s="259">
        <f t="shared" si="591"/>
        <v>0</v>
      </c>
      <c r="GQ176" s="259">
        <f t="shared" si="592"/>
        <v>0</v>
      </c>
      <c r="GR176" s="259">
        <f t="shared" si="593"/>
        <v>0</v>
      </c>
      <c r="GS176" s="259">
        <f t="shared" si="594"/>
        <v>0</v>
      </c>
      <c r="GT176" s="259">
        <f t="shared" si="595"/>
        <v>0</v>
      </c>
      <c r="GU176" s="259">
        <f t="shared" si="596"/>
        <v>0</v>
      </c>
      <c r="GV176" s="259">
        <f t="shared" si="597"/>
        <v>0</v>
      </c>
      <c r="GW176" s="259">
        <f t="shared" si="598"/>
        <v>0</v>
      </c>
      <c r="GX176" s="259">
        <f t="shared" si="599"/>
        <v>0</v>
      </c>
      <c r="GY176" s="259">
        <f t="shared" si="600"/>
        <v>0</v>
      </c>
      <c r="GZ176" s="259">
        <f t="shared" si="601"/>
        <v>0</v>
      </c>
      <c r="HA176" s="259">
        <f t="shared" si="602"/>
        <v>0</v>
      </c>
      <c r="HB176" s="259">
        <f t="shared" si="603"/>
        <v>0</v>
      </c>
      <c r="HC176" s="259">
        <f t="shared" si="604"/>
        <v>0</v>
      </c>
      <c r="HD176" s="259">
        <f t="shared" si="605"/>
        <v>0</v>
      </c>
      <c r="HE176" s="259">
        <f t="shared" si="606"/>
        <v>0</v>
      </c>
      <c r="HF176" s="259">
        <f t="shared" si="607"/>
        <v>0</v>
      </c>
      <c r="HG176" s="259">
        <f t="shared" si="608"/>
        <v>0</v>
      </c>
      <c r="HH176" s="259">
        <f t="shared" si="609"/>
        <v>0</v>
      </c>
      <c r="HI176" s="259">
        <f t="shared" si="610"/>
        <v>0</v>
      </c>
      <c r="HJ176" s="259">
        <f t="shared" si="611"/>
        <v>0</v>
      </c>
      <c r="HK176" s="259">
        <f t="shared" si="612"/>
        <v>0</v>
      </c>
      <c r="HL176" s="259">
        <f t="shared" si="613"/>
        <v>0</v>
      </c>
      <c r="HM176" s="259">
        <f t="shared" si="614"/>
        <v>0</v>
      </c>
      <c r="HN176" s="259">
        <f t="shared" si="615"/>
        <v>0</v>
      </c>
      <c r="HO176" s="259">
        <f t="shared" si="616"/>
        <v>0</v>
      </c>
      <c r="HP176" s="259">
        <f t="shared" si="617"/>
        <v>0</v>
      </c>
      <c r="HQ176" s="259">
        <f t="shared" si="618"/>
        <v>0</v>
      </c>
      <c r="HR176" s="259">
        <f t="shared" si="619"/>
        <v>0</v>
      </c>
      <c r="HS176" s="259">
        <f t="shared" si="620"/>
        <v>0</v>
      </c>
      <c r="HT176" s="259">
        <f t="shared" si="621"/>
        <v>0</v>
      </c>
      <c r="HU176" s="259">
        <f t="shared" si="622"/>
        <v>0</v>
      </c>
      <c r="HV176" s="259">
        <f t="shared" si="623"/>
        <v>0</v>
      </c>
      <c r="HW176" s="259">
        <f t="shared" si="624"/>
        <v>0</v>
      </c>
      <c r="HX176" s="259">
        <f t="shared" si="625"/>
        <v>11.26</v>
      </c>
      <c r="HY176" s="259">
        <f t="shared" si="631"/>
        <v>0.64342857142857146</v>
      </c>
      <c r="HZ176" s="259">
        <f t="shared" si="209"/>
        <v>0.64342857142857146</v>
      </c>
      <c r="ID176" s="264"/>
      <c r="IE176" s="264"/>
    </row>
    <row r="177" spans="2:239" s="263" customFormat="1" ht="12.75" customHeight="1" outlineLevel="1" x14ac:dyDescent="0.25">
      <c r="B177" s="311">
        <v>1</v>
      </c>
      <c r="C177" s="251" t="s">
        <v>4473</v>
      </c>
      <c r="D177" s="252">
        <v>0.37</v>
      </c>
      <c r="E177" s="289">
        <f t="shared" si="626"/>
        <v>1700.37</v>
      </c>
      <c r="F177" s="378"/>
      <c r="G177" s="253">
        <f t="shared" si="627"/>
        <v>1.48</v>
      </c>
      <c r="H177" s="253">
        <v>1.47</v>
      </c>
      <c r="I177" s="254" t="str">
        <f t="shared" si="188"/>
        <v>PONTALETE</v>
      </c>
      <c r="J177" s="255"/>
      <c r="K177" s="255"/>
      <c r="L177" s="255"/>
      <c r="M177" s="255"/>
      <c r="N177" s="255"/>
      <c r="O177" s="255"/>
      <c r="P177" s="255"/>
      <c r="Q177" s="255"/>
      <c r="R177" s="255"/>
      <c r="S177" s="255"/>
      <c r="T177" s="255"/>
      <c r="U177" s="255">
        <v>300</v>
      </c>
      <c r="V177" s="255" t="s">
        <v>4064</v>
      </c>
      <c r="W177" s="256" t="str">
        <f t="shared" si="628"/>
        <v>SEM LENÇOL</v>
      </c>
      <c r="X177" s="287" t="s">
        <v>909</v>
      </c>
      <c r="Y177" s="257"/>
      <c r="Z177" s="258">
        <f t="shared" si="1"/>
        <v>1.48</v>
      </c>
      <c r="AA177" s="259">
        <f t="shared" si="2"/>
        <v>1.47</v>
      </c>
      <c r="AB177" s="259">
        <f t="shared" si="189"/>
        <v>1.4750000000000001</v>
      </c>
      <c r="AC177" s="259">
        <f t="shared" si="495"/>
        <v>1.5750000000000002</v>
      </c>
      <c r="AD177" s="259">
        <f t="shared" si="190"/>
        <v>1.5750000000000002</v>
      </c>
      <c r="AE177" s="259">
        <f t="shared" si="629"/>
        <v>0.37</v>
      </c>
      <c r="AF177" s="259">
        <f t="shared" si="630"/>
        <v>0.37</v>
      </c>
      <c r="AG177" s="260">
        <f t="shared" si="6"/>
        <v>300</v>
      </c>
      <c r="AH177" s="261">
        <f t="shared" si="7"/>
        <v>0.64999999999999991</v>
      </c>
      <c r="AI177" s="259">
        <f t="shared" si="191"/>
        <v>0.24049999999999996</v>
      </c>
      <c r="AJ177" s="259">
        <f t="shared" si="192"/>
        <v>0.34872499999999995</v>
      </c>
      <c r="AK177" s="259">
        <f t="shared" si="8"/>
        <v>1.803750000000004E-2</v>
      </c>
      <c r="AL177" s="259">
        <f t="shared" si="9"/>
        <v>0</v>
      </c>
      <c r="AM177" s="259">
        <f t="shared" si="10"/>
        <v>0</v>
      </c>
      <c r="AN177" s="261">
        <f t="shared" si="193"/>
        <v>0.36676249999999999</v>
      </c>
      <c r="AO177" s="259">
        <f t="shared" si="194"/>
        <v>0.36676249999999999</v>
      </c>
      <c r="AP177" s="259">
        <f t="shared" si="195"/>
        <v>0</v>
      </c>
      <c r="AQ177" s="259">
        <f t="shared" si="11"/>
        <v>0.31449999999999995</v>
      </c>
      <c r="AR177" s="259">
        <f t="shared" si="12"/>
        <v>4.7174999999999988E-2</v>
      </c>
      <c r="AS177" s="259">
        <f t="shared" si="13"/>
        <v>6.2899999999999998E-2</v>
      </c>
      <c r="AT177" s="259">
        <f t="shared" si="14"/>
        <v>1.5724999999999999E-2</v>
      </c>
      <c r="AU177" s="259">
        <f t="shared" si="15"/>
        <v>0</v>
      </c>
      <c r="AV177" s="259">
        <f t="shared" si="16"/>
        <v>0</v>
      </c>
      <c r="AW177" s="259">
        <f t="shared" si="17"/>
        <v>0</v>
      </c>
      <c r="AX177" s="259">
        <f t="shared" si="18"/>
        <v>0</v>
      </c>
      <c r="AY177" s="259">
        <f t="shared" si="19"/>
        <v>0</v>
      </c>
      <c r="AZ177" s="259">
        <f t="shared" si="20"/>
        <v>0</v>
      </c>
      <c r="BA177" s="259">
        <f t="shared" si="21"/>
        <v>0</v>
      </c>
      <c r="BB177" s="259">
        <f t="shared" si="22"/>
        <v>0</v>
      </c>
      <c r="BC177" s="259">
        <f t="shared" si="23"/>
        <v>0</v>
      </c>
      <c r="BD177" s="259">
        <f t="shared" si="24"/>
        <v>0</v>
      </c>
      <c r="BE177" s="259">
        <f t="shared" si="196"/>
        <v>0.05</v>
      </c>
      <c r="BF177" s="259">
        <f t="shared" si="197"/>
        <v>1.5724999999999999E-2</v>
      </c>
      <c r="BG177" s="259">
        <f t="shared" si="25"/>
        <v>4.7174999999999988E-2</v>
      </c>
      <c r="BH177" s="259">
        <f t="shared" si="198"/>
        <v>6.2899999999999998E-2</v>
      </c>
      <c r="BI177" s="261">
        <f t="shared" si="199"/>
        <v>2.6153758841135029E-2</v>
      </c>
      <c r="BJ177" s="259">
        <f t="shared" si="200"/>
        <v>0.34872499999999995</v>
      </c>
      <c r="BK177" s="259">
        <f t="shared" si="201"/>
        <v>1.803750000000004E-2</v>
      </c>
      <c r="BL177" s="259">
        <f t="shared" si="26"/>
        <v>0</v>
      </c>
      <c r="BM177" s="259">
        <f t="shared" si="27"/>
        <v>0</v>
      </c>
      <c r="BN177" s="261">
        <f t="shared" si="202"/>
        <v>3.4872499999999994E-2</v>
      </c>
      <c r="BO177" s="261">
        <f t="shared" si="203"/>
        <v>1.8037500000000041E-3</v>
      </c>
      <c r="BP177" s="261">
        <f t="shared" si="28"/>
        <v>0</v>
      </c>
      <c r="BQ177" s="261">
        <f t="shared" si="29"/>
        <v>0</v>
      </c>
      <c r="BR177" s="259">
        <f t="shared" si="30"/>
        <v>0.30687799999999998</v>
      </c>
      <c r="BS177" s="259">
        <f t="shared" si="31"/>
        <v>1.5873000000000036E-2</v>
      </c>
      <c r="BT177" s="259">
        <f t="shared" si="32"/>
        <v>0</v>
      </c>
      <c r="BU177" s="259">
        <f t="shared" si="33"/>
        <v>0</v>
      </c>
      <c r="BV177" s="261">
        <f t="shared" si="34"/>
        <v>6.9744999999999989E-3</v>
      </c>
      <c r="BW177" s="261">
        <f t="shared" si="35"/>
        <v>3.6075000000000077E-4</v>
      </c>
      <c r="BX177" s="261">
        <f t="shared" si="36"/>
        <v>0</v>
      </c>
      <c r="BY177" s="261">
        <f t="shared" si="37"/>
        <v>0</v>
      </c>
      <c r="BZ177" s="261">
        <f t="shared" si="38"/>
        <v>0</v>
      </c>
      <c r="CA177" s="261">
        <f t="shared" si="39"/>
        <v>0</v>
      </c>
      <c r="CB177" s="261">
        <f t="shared" si="40"/>
        <v>0</v>
      </c>
      <c r="CC177" s="261">
        <f t="shared" si="41"/>
        <v>0</v>
      </c>
      <c r="CD177" s="259">
        <f t="shared" si="496"/>
        <v>0.32275100000000001</v>
      </c>
      <c r="CE177" s="261">
        <f t="shared" si="204"/>
        <v>7.3352499999999998E-3</v>
      </c>
      <c r="CF177" s="261">
        <f t="shared" si="43"/>
        <v>0</v>
      </c>
      <c r="CG177" s="261">
        <f t="shared" si="497"/>
        <v>3.4872499999999994E-2</v>
      </c>
      <c r="CH177" s="261">
        <f t="shared" si="498"/>
        <v>1.8037500000000041E-3</v>
      </c>
      <c r="CI177" s="261">
        <f t="shared" si="499"/>
        <v>0</v>
      </c>
      <c r="CJ177" s="261">
        <f t="shared" si="500"/>
        <v>0</v>
      </c>
      <c r="CK177" s="261">
        <f t="shared" si="501"/>
        <v>0.30687799999999998</v>
      </c>
      <c r="CL177" s="261">
        <f t="shared" si="502"/>
        <v>1.5873000000000036E-2</v>
      </c>
      <c r="CM177" s="261">
        <f t="shared" si="503"/>
        <v>0</v>
      </c>
      <c r="CN177" s="261">
        <f t="shared" si="504"/>
        <v>0</v>
      </c>
      <c r="CO177" s="261">
        <f t="shared" si="505"/>
        <v>6.9744999999999989E-3</v>
      </c>
      <c r="CP177" s="261">
        <f t="shared" si="506"/>
        <v>3.6075000000000077E-4</v>
      </c>
      <c r="CQ177" s="261">
        <f t="shared" si="507"/>
        <v>0</v>
      </c>
      <c r="CR177" s="261">
        <f t="shared" si="508"/>
        <v>0</v>
      </c>
      <c r="CS177" s="261">
        <f t="shared" si="509"/>
        <v>0</v>
      </c>
      <c r="CT177" s="261">
        <f t="shared" si="510"/>
        <v>0</v>
      </c>
      <c r="CU177" s="261">
        <f t="shared" si="511"/>
        <v>0</v>
      </c>
      <c r="CV177" s="261">
        <f t="shared" si="512"/>
        <v>0</v>
      </c>
      <c r="CW177" s="261">
        <f t="shared" si="513"/>
        <v>0</v>
      </c>
      <c r="CX177" s="261">
        <f t="shared" si="514"/>
        <v>0</v>
      </c>
      <c r="CY177" s="261">
        <f t="shared" si="515"/>
        <v>0</v>
      </c>
      <c r="CZ177" s="261">
        <f t="shared" si="516"/>
        <v>0</v>
      </c>
      <c r="DA177" s="261">
        <f t="shared" si="517"/>
        <v>0</v>
      </c>
      <c r="DB177" s="261">
        <f t="shared" si="518"/>
        <v>0</v>
      </c>
      <c r="DC177" s="261">
        <f t="shared" si="519"/>
        <v>0</v>
      </c>
      <c r="DD177" s="261">
        <f t="shared" si="520"/>
        <v>0</v>
      </c>
      <c r="DE177" s="261">
        <f t="shared" si="521"/>
        <v>0</v>
      </c>
      <c r="DF177" s="261">
        <f t="shared" si="522"/>
        <v>0</v>
      </c>
      <c r="DG177" s="261">
        <f t="shared" si="523"/>
        <v>0</v>
      </c>
      <c r="DH177" s="261">
        <f t="shared" si="524"/>
        <v>0</v>
      </c>
      <c r="DI177" s="261">
        <f t="shared" si="525"/>
        <v>0</v>
      </c>
      <c r="DJ177" s="261">
        <f t="shared" si="526"/>
        <v>0</v>
      </c>
      <c r="DK177" s="261">
        <f t="shared" si="527"/>
        <v>0</v>
      </c>
      <c r="DL177" s="261">
        <f t="shared" si="528"/>
        <v>0</v>
      </c>
      <c r="DM177" s="261">
        <f t="shared" si="206"/>
        <v>0.24049999999999996</v>
      </c>
      <c r="DN177" s="259">
        <f t="shared" si="207"/>
        <v>0</v>
      </c>
      <c r="DO177" s="259">
        <f t="shared" si="529"/>
        <v>9.4096241158864946E-2</v>
      </c>
      <c r="DP177" s="261">
        <f t="shared" si="530"/>
        <v>0.13643750000000004</v>
      </c>
      <c r="DQ177" s="259">
        <f t="shared" si="531"/>
        <v>0.13643750000000004</v>
      </c>
      <c r="DR177" s="259">
        <f t="shared" si="532"/>
        <v>0</v>
      </c>
      <c r="DS177" s="259">
        <f t="shared" si="212"/>
        <v>9.4096241158864946E-2</v>
      </c>
      <c r="DT177" s="259">
        <f t="shared" si="208"/>
        <v>0.13643750000000004</v>
      </c>
      <c r="DU177" s="259">
        <f t="shared" si="533"/>
        <v>0.23032499999999995</v>
      </c>
      <c r="DV177" s="261">
        <f t="shared" si="80"/>
        <v>0</v>
      </c>
      <c r="DW177" s="259">
        <f t="shared" si="81"/>
        <v>1.5724999999999999E-2</v>
      </c>
      <c r="DX177" s="261">
        <f t="shared" si="82"/>
        <v>0.28790624999999992</v>
      </c>
      <c r="DY177" s="261">
        <f t="shared" si="83"/>
        <v>0</v>
      </c>
      <c r="DZ177" s="261">
        <f t="shared" si="84"/>
        <v>2.0442499999999999E-2</v>
      </c>
      <c r="EA177" s="259">
        <f t="shared" si="85"/>
        <v>0.30834874999999989</v>
      </c>
      <c r="EB177" s="261">
        <f t="shared" si="86"/>
        <v>5.0095687499999979</v>
      </c>
      <c r="EC177" s="261">
        <f t="shared" si="534"/>
        <v>0</v>
      </c>
      <c r="ED177" s="261">
        <f t="shared" si="88"/>
        <v>0</v>
      </c>
      <c r="EE177" s="261">
        <f t="shared" si="89"/>
        <v>0.35569949999999995</v>
      </c>
      <c r="EF177" s="259">
        <f t="shared" si="90"/>
        <v>5.365268249999998</v>
      </c>
      <c r="EG177" s="261">
        <f t="shared" si="91"/>
        <v>1.1655000000000002</v>
      </c>
      <c r="EH177" s="261">
        <f t="shared" si="92"/>
        <v>0</v>
      </c>
      <c r="EI177" s="261">
        <f t="shared" si="93"/>
        <v>0</v>
      </c>
      <c r="EJ177" s="261">
        <f t="shared" si="94"/>
        <v>0</v>
      </c>
      <c r="EK177" s="261">
        <f t="shared" si="95"/>
        <v>0</v>
      </c>
      <c r="EL177" s="259">
        <f t="shared" si="535"/>
        <v>0</v>
      </c>
      <c r="EM177" s="259">
        <f t="shared" si="536"/>
        <v>0</v>
      </c>
      <c r="EN177" s="259">
        <f t="shared" si="537"/>
        <v>0</v>
      </c>
      <c r="EO177" s="259">
        <f t="shared" si="538"/>
        <v>0</v>
      </c>
      <c r="EP177" s="259">
        <f t="shared" si="539"/>
        <v>0</v>
      </c>
      <c r="EQ177" s="259">
        <f t="shared" si="540"/>
        <v>0</v>
      </c>
      <c r="ER177" s="259">
        <f t="shared" si="541"/>
        <v>0</v>
      </c>
      <c r="ES177" s="259">
        <f t="shared" si="542"/>
        <v>0</v>
      </c>
      <c r="ET177" s="259">
        <f t="shared" si="543"/>
        <v>0</v>
      </c>
      <c r="EU177" s="259">
        <f t="shared" si="544"/>
        <v>0</v>
      </c>
      <c r="EV177" s="259">
        <f t="shared" si="545"/>
        <v>0</v>
      </c>
      <c r="EW177" s="259">
        <f t="shared" si="546"/>
        <v>0</v>
      </c>
      <c r="EX177" s="259">
        <f t="shared" si="547"/>
        <v>0</v>
      </c>
      <c r="EY177" s="259">
        <f t="shared" si="548"/>
        <v>0</v>
      </c>
      <c r="EZ177" s="259">
        <f t="shared" si="549"/>
        <v>0</v>
      </c>
      <c r="FA177" s="259">
        <f t="shared" si="550"/>
        <v>0</v>
      </c>
      <c r="FB177" s="259">
        <f t="shared" si="551"/>
        <v>0</v>
      </c>
      <c r="FC177" s="259">
        <f t="shared" si="552"/>
        <v>0</v>
      </c>
      <c r="FD177" s="259">
        <f t="shared" si="553"/>
        <v>0</v>
      </c>
      <c r="FE177" s="259">
        <f t="shared" si="554"/>
        <v>0</v>
      </c>
      <c r="FF177" s="259">
        <f t="shared" si="555"/>
        <v>0</v>
      </c>
      <c r="FG177" s="259">
        <f t="shared" si="556"/>
        <v>0</v>
      </c>
      <c r="FH177" s="259">
        <f t="shared" si="557"/>
        <v>0</v>
      </c>
      <c r="FI177" s="259">
        <f t="shared" si="558"/>
        <v>0</v>
      </c>
      <c r="FJ177" s="259">
        <f t="shared" si="559"/>
        <v>0</v>
      </c>
      <c r="FK177" s="259">
        <f t="shared" si="560"/>
        <v>0</v>
      </c>
      <c r="FL177" s="259">
        <f t="shared" si="561"/>
        <v>0</v>
      </c>
      <c r="FM177" s="259">
        <f t="shared" si="562"/>
        <v>0</v>
      </c>
      <c r="FN177" s="259">
        <f t="shared" si="563"/>
        <v>0</v>
      </c>
      <c r="FO177" s="259">
        <f t="shared" si="564"/>
        <v>0</v>
      </c>
      <c r="FP177" s="259">
        <f t="shared" si="565"/>
        <v>0</v>
      </c>
      <c r="FQ177" s="259">
        <f t="shared" si="566"/>
        <v>0</v>
      </c>
      <c r="FR177" s="259">
        <f t="shared" si="567"/>
        <v>0</v>
      </c>
      <c r="FS177" s="259">
        <f t="shared" si="568"/>
        <v>0</v>
      </c>
      <c r="FT177" s="259">
        <f t="shared" si="569"/>
        <v>0</v>
      </c>
      <c r="FU177" s="259">
        <f t="shared" si="570"/>
        <v>0</v>
      </c>
      <c r="FV177" s="259">
        <f t="shared" si="571"/>
        <v>0</v>
      </c>
      <c r="FW177" s="259">
        <f t="shared" si="572"/>
        <v>0</v>
      </c>
      <c r="FX177" s="259">
        <f t="shared" si="573"/>
        <v>0</v>
      </c>
      <c r="FY177" s="259">
        <f t="shared" si="574"/>
        <v>0</v>
      </c>
      <c r="FZ177" s="259">
        <f t="shared" si="575"/>
        <v>0</v>
      </c>
      <c r="GA177" s="259">
        <f t="shared" si="576"/>
        <v>0</v>
      </c>
      <c r="GB177" s="259">
        <f t="shared" si="577"/>
        <v>0</v>
      </c>
      <c r="GC177" s="259">
        <f t="shared" si="578"/>
        <v>0</v>
      </c>
      <c r="GD177" s="259">
        <f t="shared" si="579"/>
        <v>0</v>
      </c>
      <c r="GE177" s="259">
        <f t="shared" si="580"/>
        <v>0</v>
      </c>
      <c r="GF177" s="259">
        <f t="shared" si="581"/>
        <v>0</v>
      </c>
      <c r="GG177" s="259">
        <f t="shared" si="582"/>
        <v>0</v>
      </c>
      <c r="GH177" s="259">
        <f t="shared" si="583"/>
        <v>0</v>
      </c>
      <c r="GI177" s="259">
        <f t="shared" si="584"/>
        <v>0</v>
      </c>
      <c r="GJ177" s="259">
        <f t="shared" si="585"/>
        <v>0</v>
      </c>
      <c r="GK177" s="259">
        <f t="shared" si="586"/>
        <v>0</v>
      </c>
      <c r="GL177" s="259">
        <f t="shared" si="587"/>
        <v>0</v>
      </c>
      <c r="GM177" s="259">
        <f t="shared" si="588"/>
        <v>0</v>
      </c>
      <c r="GN177" s="259">
        <f t="shared" si="589"/>
        <v>0</v>
      </c>
      <c r="GO177" s="259">
        <f t="shared" si="590"/>
        <v>0</v>
      </c>
      <c r="GP177" s="259">
        <f t="shared" si="591"/>
        <v>0</v>
      </c>
      <c r="GQ177" s="259">
        <f t="shared" si="592"/>
        <v>0</v>
      </c>
      <c r="GR177" s="259">
        <f t="shared" si="593"/>
        <v>0</v>
      </c>
      <c r="GS177" s="259">
        <f t="shared" si="594"/>
        <v>0</v>
      </c>
      <c r="GT177" s="259">
        <f t="shared" si="595"/>
        <v>0</v>
      </c>
      <c r="GU177" s="259">
        <f t="shared" si="596"/>
        <v>0</v>
      </c>
      <c r="GV177" s="259">
        <f t="shared" si="597"/>
        <v>0</v>
      </c>
      <c r="GW177" s="259">
        <f t="shared" si="598"/>
        <v>0</v>
      </c>
      <c r="GX177" s="259">
        <f t="shared" si="599"/>
        <v>0</v>
      </c>
      <c r="GY177" s="259">
        <f t="shared" si="600"/>
        <v>0</v>
      </c>
      <c r="GZ177" s="259">
        <f t="shared" si="601"/>
        <v>0</v>
      </c>
      <c r="HA177" s="259">
        <f t="shared" si="602"/>
        <v>0</v>
      </c>
      <c r="HB177" s="259">
        <f t="shared" si="603"/>
        <v>0</v>
      </c>
      <c r="HC177" s="259">
        <f t="shared" si="604"/>
        <v>0</v>
      </c>
      <c r="HD177" s="259">
        <f t="shared" si="605"/>
        <v>0</v>
      </c>
      <c r="HE177" s="259">
        <f t="shared" si="606"/>
        <v>0</v>
      </c>
      <c r="HF177" s="259">
        <f t="shared" si="607"/>
        <v>0</v>
      </c>
      <c r="HG177" s="259">
        <f t="shared" si="608"/>
        <v>0</v>
      </c>
      <c r="HH177" s="259">
        <f t="shared" si="609"/>
        <v>0</v>
      </c>
      <c r="HI177" s="259">
        <f t="shared" si="610"/>
        <v>0</v>
      </c>
      <c r="HJ177" s="259">
        <f t="shared" si="611"/>
        <v>0</v>
      </c>
      <c r="HK177" s="259">
        <f t="shared" si="612"/>
        <v>0</v>
      </c>
      <c r="HL177" s="259">
        <f t="shared" si="613"/>
        <v>0</v>
      </c>
      <c r="HM177" s="259">
        <f t="shared" si="614"/>
        <v>0</v>
      </c>
      <c r="HN177" s="259">
        <f t="shared" si="615"/>
        <v>0</v>
      </c>
      <c r="HO177" s="259">
        <f t="shared" si="616"/>
        <v>0</v>
      </c>
      <c r="HP177" s="259">
        <f t="shared" si="617"/>
        <v>0</v>
      </c>
      <c r="HQ177" s="259">
        <f t="shared" si="618"/>
        <v>0</v>
      </c>
      <c r="HR177" s="259">
        <f t="shared" si="619"/>
        <v>0</v>
      </c>
      <c r="HS177" s="259">
        <f t="shared" si="620"/>
        <v>0</v>
      </c>
      <c r="HT177" s="259">
        <f t="shared" si="621"/>
        <v>0</v>
      </c>
      <c r="HU177" s="259">
        <f t="shared" si="622"/>
        <v>0</v>
      </c>
      <c r="HV177" s="259">
        <f t="shared" si="623"/>
        <v>0</v>
      </c>
      <c r="HW177" s="259">
        <f t="shared" si="624"/>
        <v>0</v>
      </c>
      <c r="HX177" s="259">
        <f t="shared" si="625"/>
        <v>0.74</v>
      </c>
      <c r="HY177" s="259">
        <f t="shared" si="631"/>
        <v>4.2285714285714288E-2</v>
      </c>
      <c r="HZ177" s="259">
        <f t="shared" si="209"/>
        <v>4.2285714285714288E-2</v>
      </c>
      <c r="ID177" s="264"/>
      <c r="IE177" s="264"/>
    </row>
    <row r="178" spans="2:239" s="263" customFormat="1" ht="12.75" customHeight="1" outlineLevel="1" x14ac:dyDescent="0.25">
      <c r="B178" s="311">
        <v>1</v>
      </c>
      <c r="C178" s="251" t="s">
        <v>4473</v>
      </c>
      <c r="D178" s="252">
        <v>6</v>
      </c>
      <c r="E178" s="289">
        <f t="shared" si="626"/>
        <v>1706.37</v>
      </c>
      <c r="F178" s="378"/>
      <c r="G178" s="253">
        <f t="shared" si="627"/>
        <v>1.47</v>
      </c>
      <c r="H178" s="253">
        <v>1.41</v>
      </c>
      <c r="I178" s="254" t="str">
        <f t="shared" si="188"/>
        <v>PONTALETE</v>
      </c>
      <c r="J178" s="255"/>
      <c r="K178" s="255"/>
      <c r="L178" s="255"/>
      <c r="M178" s="255"/>
      <c r="N178" s="255"/>
      <c r="O178" s="255"/>
      <c r="P178" s="255"/>
      <c r="Q178" s="255"/>
      <c r="R178" s="255"/>
      <c r="S178" s="255"/>
      <c r="T178" s="255"/>
      <c r="U178" s="255">
        <v>300</v>
      </c>
      <c r="V178" s="255" t="s">
        <v>4064</v>
      </c>
      <c r="W178" s="256" t="str">
        <f t="shared" si="628"/>
        <v>SEM LENÇOL</v>
      </c>
      <c r="X178" s="287" t="s">
        <v>909</v>
      </c>
      <c r="Y178" s="257"/>
      <c r="Z178" s="258">
        <f t="shared" si="1"/>
        <v>1.47</v>
      </c>
      <c r="AA178" s="259">
        <f t="shared" si="2"/>
        <v>1.41</v>
      </c>
      <c r="AB178" s="259">
        <f t="shared" si="189"/>
        <v>1.44</v>
      </c>
      <c r="AC178" s="259">
        <f t="shared" si="495"/>
        <v>1.54</v>
      </c>
      <c r="AD178" s="259">
        <f t="shared" si="190"/>
        <v>1.54</v>
      </c>
      <c r="AE178" s="259">
        <f t="shared" si="629"/>
        <v>6</v>
      </c>
      <c r="AF178" s="259">
        <f t="shared" si="630"/>
        <v>6</v>
      </c>
      <c r="AG178" s="260">
        <f t="shared" si="6"/>
        <v>300</v>
      </c>
      <c r="AH178" s="261">
        <f t="shared" si="7"/>
        <v>0.64999999999999991</v>
      </c>
      <c r="AI178" s="259">
        <f t="shared" si="191"/>
        <v>3.8999999999999995</v>
      </c>
      <c r="AJ178" s="259">
        <f t="shared" si="192"/>
        <v>5.6549999999999994</v>
      </c>
      <c r="AK178" s="259">
        <f t="shared" si="8"/>
        <v>0.15600000000000011</v>
      </c>
      <c r="AL178" s="259">
        <f t="shared" si="9"/>
        <v>0</v>
      </c>
      <c r="AM178" s="259">
        <f t="shared" si="10"/>
        <v>0</v>
      </c>
      <c r="AN178" s="261">
        <f t="shared" si="193"/>
        <v>5.8109999999999991</v>
      </c>
      <c r="AO178" s="259">
        <f t="shared" si="194"/>
        <v>5.8109999999999991</v>
      </c>
      <c r="AP178" s="259">
        <f t="shared" si="195"/>
        <v>0</v>
      </c>
      <c r="AQ178" s="259">
        <f t="shared" si="11"/>
        <v>5.0999999999999996</v>
      </c>
      <c r="AR178" s="259">
        <f t="shared" si="12"/>
        <v>0.7649999999999999</v>
      </c>
      <c r="AS178" s="259">
        <f t="shared" si="13"/>
        <v>1.02</v>
      </c>
      <c r="AT178" s="259">
        <f t="shared" si="14"/>
        <v>0.255</v>
      </c>
      <c r="AU178" s="259">
        <f t="shared" si="15"/>
        <v>0</v>
      </c>
      <c r="AV178" s="259">
        <f t="shared" si="16"/>
        <v>0</v>
      </c>
      <c r="AW178" s="259">
        <f t="shared" si="17"/>
        <v>0</v>
      </c>
      <c r="AX178" s="259">
        <f t="shared" si="18"/>
        <v>0</v>
      </c>
      <c r="AY178" s="259">
        <f t="shared" si="19"/>
        <v>0</v>
      </c>
      <c r="AZ178" s="259">
        <f t="shared" si="20"/>
        <v>0</v>
      </c>
      <c r="BA178" s="259">
        <f t="shared" si="21"/>
        <v>0</v>
      </c>
      <c r="BB178" s="259">
        <f t="shared" si="22"/>
        <v>0</v>
      </c>
      <c r="BC178" s="259">
        <f t="shared" si="23"/>
        <v>0</v>
      </c>
      <c r="BD178" s="259">
        <f t="shared" si="24"/>
        <v>0</v>
      </c>
      <c r="BE178" s="259">
        <f t="shared" si="196"/>
        <v>0.05</v>
      </c>
      <c r="BF178" s="259">
        <f t="shared" si="197"/>
        <v>0.255</v>
      </c>
      <c r="BG178" s="259">
        <f t="shared" si="25"/>
        <v>0.7649999999999999</v>
      </c>
      <c r="BH178" s="259">
        <f t="shared" si="198"/>
        <v>1.02</v>
      </c>
      <c r="BI178" s="261">
        <f t="shared" si="199"/>
        <v>0.42411500823462212</v>
      </c>
      <c r="BJ178" s="259">
        <f t="shared" si="200"/>
        <v>5.6549999999999994</v>
      </c>
      <c r="BK178" s="259">
        <f t="shared" si="201"/>
        <v>0.15600000000000011</v>
      </c>
      <c r="BL178" s="259">
        <f t="shared" si="26"/>
        <v>0</v>
      </c>
      <c r="BM178" s="259">
        <f t="shared" si="27"/>
        <v>0</v>
      </c>
      <c r="BN178" s="261">
        <f t="shared" si="202"/>
        <v>0.5655</v>
      </c>
      <c r="BO178" s="261">
        <f t="shared" si="203"/>
        <v>1.5600000000000011E-2</v>
      </c>
      <c r="BP178" s="261">
        <f t="shared" si="28"/>
        <v>0</v>
      </c>
      <c r="BQ178" s="261">
        <f t="shared" si="29"/>
        <v>0</v>
      </c>
      <c r="BR178" s="259">
        <f t="shared" si="30"/>
        <v>4.976399999999999</v>
      </c>
      <c r="BS178" s="259">
        <f t="shared" si="31"/>
        <v>0.1372800000000001</v>
      </c>
      <c r="BT178" s="259">
        <f t="shared" si="32"/>
        <v>0</v>
      </c>
      <c r="BU178" s="259">
        <f t="shared" si="33"/>
        <v>0</v>
      </c>
      <c r="BV178" s="261">
        <f t="shared" si="34"/>
        <v>0.11309999999999999</v>
      </c>
      <c r="BW178" s="261">
        <f t="shared" si="35"/>
        <v>3.1200000000000021E-3</v>
      </c>
      <c r="BX178" s="261">
        <f t="shared" si="36"/>
        <v>0</v>
      </c>
      <c r="BY178" s="261">
        <f t="shared" si="37"/>
        <v>0</v>
      </c>
      <c r="BZ178" s="261">
        <f t="shared" si="38"/>
        <v>0</v>
      </c>
      <c r="CA178" s="261">
        <f t="shared" si="39"/>
        <v>0</v>
      </c>
      <c r="CB178" s="261">
        <f t="shared" si="40"/>
        <v>0</v>
      </c>
      <c r="CC178" s="261">
        <f t="shared" si="41"/>
        <v>0</v>
      </c>
      <c r="CD178" s="259">
        <f t="shared" si="496"/>
        <v>5.1136799999999996</v>
      </c>
      <c r="CE178" s="261">
        <f t="shared" si="204"/>
        <v>0.11621999999999999</v>
      </c>
      <c r="CF178" s="261">
        <f t="shared" si="43"/>
        <v>0</v>
      </c>
      <c r="CG178" s="261">
        <f t="shared" si="497"/>
        <v>0.5655</v>
      </c>
      <c r="CH178" s="261">
        <f t="shared" si="498"/>
        <v>1.5600000000000011E-2</v>
      </c>
      <c r="CI178" s="261">
        <f t="shared" si="499"/>
        <v>0</v>
      </c>
      <c r="CJ178" s="261">
        <f t="shared" si="500"/>
        <v>0</v>
      </c>
      <c r="CK178" s="261">
        <f t="shared" si="501"/>
        <v>4.976399999999999</v>
      </c>
      <c r="CL178" s="261">
        <f t="shared" si="502"/>
        <v>0.1372800000000001</v>
      </c>
      <c r="CM178" s="261">
        <f t="shared" si="503"/>
        <v>0</v>
      </c>
      <c r="CN178" s="261">
        <f t="shared" si="504"/>
        <v>0</v>
      </c>
      <c r="CO178" s="261">
        <f t="shared" si="505"/>
        <v>0.11309999999999999</v>
      </c>
      <c r="CP178" s="261">
        <f t="shared" si="506"/>
        <v>3.1200000000000021E-3</v>
      </c>
      <c r="CQ178" s="261">
        <f t="shared" si="507"/>
        <v>0</v>
      </c>
      <c r="CR178" s="261">
        <f t="shared" si="508"/>
        <v>0</v>
      </c>
      <c r="CS178" s="261">
        <f t="shared" si="509"/>
        <v>0</v>
      </c>
      <c r="CT178" s="261">
        <f t="shared" si="510"/>
        <v>0</v>
      </c>
      <c r="CU178" s="261">
        <f t="shared" si="511"/>
        <v>0</v>
      </c>
      <c r="CV178" s="261">
        <f t="shared" si="512"/>
        <v>0</v>
      </c>
      <c r="CW178" s="261">
        <f t="shared" si="513"/>
        <v>0</v>
      </c>
      <c r="CX178" s="261">
        <f t="shared" si="514"/>
        <v>0</v>
      </c>
      <c r="CY178" s="261">
        <f t="shared" si="515"/>
        <v>0</v>
      </c>
      <c r="CZ178" s="261">
        <f t="shared" si="516"/>
        <v>0</v>
      </c>
      <c r="DA178" s="261">
        <f t="shared" si="517"/>
        <v>0</v>
      </c>
      <c r="DB178" s="261">
        <f t="shared" si="518"/>
        <v>0</v>
      </c>
      <c r="DC178" s="261">
        <f t="shared" si="519"/>
        <v>0</v>
      </c>
      <c r="DD178" s="261">
        <f t="shared" si="520"/>
        <v>0</v>
      </c>
      <c r="DE178" s="261">
        <f t="shared" si="521"/>
        <v>0</v>
      </c>
      <c r="DF178" s="261">
        <f t="shared" si="522"/>
        <v>0</v>
      </c>
      <c r="DG178" s="261">
        <f t="shared" si="523"/>
        <v>0</v>
      </c>
      <c r="DH178" s="261">
        <f t="shared" si="524"/>
        <v>0</v>
      </c>
      <c r="DI178" s="261">
        <f t="shared" si="525"/>
        <v>0</v>
      </c>
      <c r="DJ178" s="261">
        <f t="shared" si="526"/>
        <v>0</v>
      </c>
      <c r="DK178" s="261">
        <f t="shared" si="527"/>
        <v>0</v>
      </c>
      <c r="DL178" s="261">
        <f t="shared" si="528"/>
        <v>0</v>
      </c>
      <c r="DM178" s="261">
        <f t="shared" si="206"/>
        <v>3.8999999999999995</v>
      </c>
      <c r="DN178" s="259">
        <f t="shared" si="207"/>
        <v>0</v>
      </c>
      <c r="DO178" s="259">
        <f t="shared" si="529"/>
        <v>1.5258849917653776</v>
      </c>
      <c r="DP178" s="261">
        <f t="shared" si="530"/>
        <v>2.0759999999999992</v>
      </c>
      <c r="DQ178" s="259">
        <f t="shared" si="531"/>
        <v>2.0759999999999992</v>
      </c>
      <c r="DR178" s="259">
        <f t="shared" si="532"/>
        <v>0</v>
      </c>
      <c r="DS178" s="259">
        <f t="shared" si="212"/>
        <v>1.5258849917653776</v>
      </c>
      <c r="DT178" s="259">
        <f t="shared" si="208"/>
        <v>2.0759999999999992</v>
      </c>
      <c r="DU178" s="259">
        <f t="shared" si="533"/>
        <v>3.7349999999999999</v>
      </c>
      <c r="DV178" s="261">
        <f t="shared" si="80"/>
        <v>0</v>
      </c>
      <c r="DW178" s="259">
        <f t="shared" si="81"/>
        <v>0.255</v>
      </c>
      <c r="DX178" s="261">
        <f t="shared" si="82"/>
        <v>4.6687500000000002</v>
      </c>
      <c r="DY178" s="261">
        <f t="shared" si="83"/>
        <v>0</v>
      </c>
      <c r="DZ178" s="261">
        <f t="shared" si="84"/>
        <v>0.33150000000000002</v>
      </c>
      <c r="EA178" s="259">
        <f t="shared" si="85"/>
        <v>5.0002500000000003</v>
      </c>
      <c r="EB178" s="261">
        <f t="shared" si="86"/>
        <v>81.236249999999998</v>
      </c>
      <c r="EC178" s="261">
        <f t="shared" si="534"/>
        <v>0</v>
      </c>
      <c r="ED178" s="261">
        <f t="shared" si="88"/>
        <v>0</v>
      </c>
      <c r="EE178" s="261">
        <f t="shared" si="89"/>
        <v>5.7680999999999996</v>
      </c>
      <c r="EF178" s="259">
        <f t="shared" si="90"/>
        <v>87.004350000000002</v>
      </c>
      <c r="EG178" s="261">
        <f t="shared" si="91"/>
        <v>18.48</v>
      </c>
      <c r="EH178" s="261">
        <f t="shared" si="92"/>
        <v>0</v>
      </c>
      <c r="EI178" s="261">
        <f t="shared" si="93"/>
        <v>0</v>
      </c>
      <c r="EJ178" s="261">
        <f t="shared" si="94"/>
        <v>0</v>
      </c>
      <c r="EK178" s="261">
        <f t="shared" si="95"/>
        <v>0</v>
      </c>
      <c r="EL178" s="259">
        <f t="shared" si="535"/>
        <v>0</v>
      </c>
      <c r="EM178" s="259">
        <f t="shared" si="536"/>
        <v>0</v>
      </c>
      <c r="EN178" s="259">
        <f t="shared" si="537"/>
        <v>0</v>
      </c>
      <c r="EO178" s="259">
        <f t="shared" si="538"/>
        <v>0</v>
      </c>
      <c r="EP178" s="259">
        <f t="shared" si="539"/>
        <v>0</v>
      </c>
      <c r="EQ178" s="259">
        <f t="shared" si="540"/>
        <v>0</v>
      </c>
      <c r="ER178" s="259">
        <f t="shared" si="541"/>
        <v>0</v>
      </c>
      <c r="ES178" s="259">
        <f t="shared" si="542"/>
        <v>0</v>
      </c>
      <c r="ET178" s="259">
        <f t="shared" si="543"/>
        <v>0</v>
      </c>
      <c r="EU178" s="259">
        <f t="shared" si="544"/>
        <v>0</v>
      </c>
      <c r="EV178" s="259">
        <f t="shared" si="545"/>
        <v>0</v>
      </c>
      <c r="EW178" s="259">
        <f t="shared" si="546"/>
        <v>0</v>
      </c>
      <c r="EX178" s="259">
        <f t="shared" si="547"/>
        <v>0</v>
      </c>
      <c r="EY178" s="259">
        <f t="shared" si="548"/>
        <v>0</v>
      </c>
      <c r="EZ178" s="259">
        <f t="shared" si="549"/>
        <v>0</v>
      </c>
      <c r="FA178" s="259">
        <f t="shared" si="550"/>
        <v>0</v>
      </c>
      <c r="FB178" s="259">
        <f t="shared" si="551"/>
        <v>0</v>
      </c>
      <c r="FC178" s="259">
        <f t="shared" si="552"/>
        <v>0</v>
      </c>
      <c r="FD178" s="259">
        <f t="shared" si="553"/>
        <v>0</v>
      </c>
      <c r="FE178" s="259">
        <f t="shared" si="554"/>
        <v>0</v>
      </c>
      <c r="FF178" s="259">
        <f t="shared" si="555"/>
        <v>0</v>
      </c>
      <c r="FG178" s="259">
        <f t="shared" si="556"/>
        <v>0</v>
      </c>
      <c r="FH178" s="259">
        <f t="shared" si="557"/>
        <v>0</v>
      </c>
      <c r="FI178" s="259">
        <f t="shared" si="558"/>
        <v>0</v>
      </c>
      <c r="FJ178" s="259">
        <f t="shared" si="559"/>
        <v>0</v>
      </c>
      <c r="FK178" s="259">
        <f t="shared" si="560"/>
        <v>0</v>
      </c>
      <c r="FL178" s="259">
        <f t="shared" si="561"/>
        <v>0</v>
      </c>
      <c r="FM178" s="259">
        <f t="shared" si="562"/>
        <v>0</v>
      </c>
      <c r="FN178" s="259">
        <f t="shared" si="563"/>
        <v>0</v>
      </c>
      <c r="FO178" s="259">
        <f t="shared" si="564"/>
        <v>0</v>
      </c>
      <c r="FP178" s="259">
        <f t="shared" si="565"/>
        <v>0</v>
      </c>
      <c r="FQ178" s="259">
        <f t="shared" si="566"/>
        <v>0</v>
      </c>
      <c r="FR178" s="259">
        <f t="shared" si="567"/>
        <v>0</v>
      </c>
      <c r="FS178" s="259">
        <f t="shared" si="568"/>
        <v>0</v>
      </c>
      <c r="FT178" s="259">
        <f t="shared" si="569"/>
        <v>0</v>
      </c>
      <c r="FU178" s="259">
        <f t="shared" si="570"/>
        <v>0</v>
      </c>
      <c r="FV178" s="259">
        <f t="shared" si="571"/>
        <v>0</v>
      </c>
      <c r="FW178" s="259">
        <f t="shared" si="572"/>
        <v>0</v>
      </c>
      <c r="FX178" s="259">
        <f t="shared" si="573"/>
        <v>0</v>
      </c>
      <c r="FY178" s="259">
        <f t="shared" si="574"/>
        <v>0</v>
      </c>
      <c r="FZ178" s="259">
        <f t="shared" si="575"/>
        <v>0</v>
      </c>
      <c r="GA178" s="259">
        <f t="shared" si="576"/>
        <v>0</v>
      </c>
      <c r="GB178" s="259">
        <f t="shared" si="577"/>
        <v>0</v>
      </c>
      <c r="GC178" s="259">
        <f t="shared" si="578"/>
        <v>0</v>
      </c>
      <c r="GD178" s="259">
        <f t="shared" si="579"/>
        <v>0</v>
      </c>
      <c r="GE178" s="259">
        <f t="shared" si="580"/>
        <v>0</v>
      </c>
      <c r="GF178" s="259">
        <f t="shared" si="581"/>
        <v>0</v>
      </c>
      <c r="GG178" s="259">
        <f t="shared" si="582"/>
        <v>0</v>
      </c>
      <c r="GH178" s="259">
        <f t="shared" si="583"/>
        <v>0</v>
      </c>
      <c r="GI178" s="259">
        <f t="shared" si="584"/>
        <v>0</v>
      </c>
      <c r="GJ178" s="259">
        <f t="shared" si="585"/>
        <v>0</v>
      </c>
      <c r="GK178" s="259">
        <f t="shared" si="586"/>
        <v>0</v>
      </c>
      <c r="GL178" s="259">
        <f t="shared" si="587"/>
        <v>0</v>
      </c>
      <c r="GM178" s="259">
        <f t="shared" si="588"/>
        <v>0</v>
      </c>
      <c r="GN178" s="259">
        <f t="shared" si="589"/>
        <v>0</v>
      </c>
      <c r="GO178" s="259">
        <f t="shared" si="590"/>
        <v>0</v>
      </c>
      <c r="GP178" s="259">
        <f t="shared" si="591"/>
        <v>0</v>
      </c>
      <c r="GQ178" s="259">
        <f t="shared" si="592"/>
        <v>0</v>
      </c>
      <c r="GR178" s="259">
        <f t="shared" si="593"/>
        <v>0</v>
      </c>
      <c r="GS178" s="259">
        <f t="shared" si="594"/>
        <v>0</v>
      </c>
      <c r="GT178" s="259">
        <f t="shared" si="595"/>
        <v>0</v>
      </c>
      <c r="GU178" s="259">
        <f t="shared" si="596"/>
        <v>0</v>
      </c>
      <c r="GV178" s="259">
        <f t="shared" si="597"/>
        <v>0</v>
      </c>
      <c r="GW178" s="259">
        <f t="shared" si="598"/>
        <v>0</v>
      </c>
      <c r="GX178" s="259">
        <f t="shared" si="599"/>
        <v>0</v>
      </c>
      <c r="GY178" s="259">
        <f t="shared" si="600"/>
        <v>0</v>
      </c>
      <c r="GZ178" s="259">
        <f t="shared" si="601"/>
        <v>0</v>
      </c>
      <c r="HA178" s="259">
        <f t="shared" si="602"/>
        <v>0</v>
      </c>
      <c r="HB178" s="259">
        <f t="shared" si="603"/>
        <v>0</v>
      </c>
      <c r="HC178" s="259">
        <f t="shared" si="604"/>
        <v>0</v>
      </c>
      <c r="HD178" s="259">
        <f t="shared" si="605"/>
        <v>0</v>
      </c>
      <c r="HE178" s="259">
        <f t="shared" si="606"/>
        <v>0</v>
      </c>
      <c r="HF178" s="259">
        <f t="shared" si="607"/>
        <v>0</v>
      </c>
      <c r="HG178" s="259">
        <f t="shared" si="608"/>
        <v>0</v>
      </c>
      <c r="HH178" s="259">
        <f t="shared" si="609"/>
        <v>0</v>
      </c>
      <c r="HI178" s="259">
        <f t="shared" si="610"/>
        <v>0</v>
      </c>
      <c r="HJ178" s="259">
        <f t="shared" si="611"/>
        <v>0</v>
      </c>
      <c r="HK178" s="259">
        <f t="shared" si="612"/>
        <v>0</v>
      </c>
      <c r="HL178" s="259">
        <f t="shared" si="613"/>
        <v>0</v>
      </c>
      <c r="HM178" s="259">
        <f t="shared" si="614"/>
        <v>0</v>
      </c>
      <c r="HN178" s="259">
        <f t="shared" si="615"/>
        <v>0</v>
      </c>
      <c r="HO178" s="259">
        <f t="shared" si="616"/>
        <v>0</v>
      </c>
      <c r="HP178" s="259">
        <f t="shared" si="617"/>
        <v>0</v>
      </c>
      <c r="HQ178" s="259">
        <f t="shared" si="618"/>
        <v>0</v>
      </c>
      <c r="HR178" s="259">
        <f t="shared" si="619"/>
        <v>0</v>
      </c>
      <c r="HS178" s="259">
        <f t="shared" si="620"/>
        <v>0</v>
      </c>
      <c r="HT178" s="259">
        <f t="shared" si="621"/>
        <v>0</v>
      </c>
      <c r="HU178" s="259">
        <f t="shared" si="622"/>
        <v>0</v>
      </c>
      <c r="HV178" s="259">
        <f t="shared" si="623"/>
        <v>0</v>
      </c>
      <c r="HW178" s="259">
        <f t="shared" si="624"/>
        <v>0</v>
      </c>
      <c r="HX178" s="259">
        <f t="shared" si="625"/>
        <v>12</v>
      </c>
      <c r="HY178" s="259">
        <f t="shared" si="631"/>
        <v>0.68571428571428572</v>
      </c>
      <c r="HZ178" s="259">
        <f t="shared" si="209"/>
        <v>0.68571428571428572</v>
      </c>
      <c r="ID178" s="264"/>
      <c r="IE178" s="264"/>
    </row>
    <row r="179" spans="2:239" s="263" customFormat="1" ht="12.75" customHeight="1" outlineLevel="1" x14ac:dyDescent="0.25">
      <c r="B179" s="311">
        <v>1</v>
      </c>
      <c r="C179" s="251" t="s">
        <v>4473</v>
      </c>
      <c r="D179" s="252">
        <v>6</v>
      </c>
      <c r="E179" s="289">
        <f t="shared" si="626"/>
        <v>1712.37</v>
      </c>
      <c r="F179" s="378"/>
      <c r="G179" s="253">
        <f t="shared" si="627"/>
        <v>1.41</v>
      </c>
      <c r="H179" s="253">
        <v>1.41</v>
      </c>
      <c r="I179" s="254" t="str">
        <f t="shared" si="188"/>
        <v>PONTALETE</v>
      </c>
      <c r="J179" s="255"/>
      <c r="K179" s="255"/>
      <c r="L179" s="255"/>
      <c r="M179" s="255"/>
      <c r="N179" s="255"/>
      <c r="O179" s="255"/>
      <c r="P179" s="255">
        <v>1</v>
      </c>
      <c r="Q179" s="255"/>
      <c r="R179" s="255"/>
      <c r="S179" s="255"/>
      <c r="T179" s="255"/>
      <c r="U179" s="255">
        <v>300</v>
      </c>
      <c r="V179" s="255" t="s">
        <v>4064</v>
      </c>
      <c r="W179" s="256" t="str">
        <f t="shared" si="628"/>
        <v>SEM LENÇOL</v>
      </c>
      <c r="X179" s="287" t="s">
        <v>909</v>
      </c>
      <c r="Y179" s="257"/>
      <c r="Z179" s="258">
        <f t="shared" si="1"/>
        <v>1.41</v>
      </c>
      <c r="AA179" s="259">
        <f t="shared" si="2"/>
        <v>1.41</v>
      </c>
      <c r="AB179" s="259">
        <f t="shared" si="189"/>
        <v>1.41</v>
      </c>
      <c r="AC179" s="259">
        <f t="shared" si="495"/>
        <v>1.51</v>
      </c>
      <c r="AD179" s="259">
        <f t="shared" si="190"/>
        <v>1.51</v>
      </c>
      <c r="AE179" s="259">
        <f t="shared" si="629"/>
        <v>6</v>
      </c>
      <c r="AF179" s="259">
        <f t="shared" si="630"/>
        <v>6</v>
      </c>
      <c r="AG179" s="260">
        <f t="shared" si="6"/>
        <v>300</v>
      </c>
      <c r="AH179" s="261">
        <f t="shared" si="7"/>
        <v>0.64999999999999991</v>
      </c>
      <c r="AI179" s="259">
        <f t="shared" si="191"/>
        <v>3.8999999999999995</v>
      </c>
      <c r="AJ179" s="259">
        <f t="shared" si="192"/>
        <v>5.6549999999999994</v>
      </c>
      <c r="AK179" s="259">
        <f t="shared" si="8"/>
        <v>3.9000000000000028E-2</v>
      </c>
      <c r="AL179" s="259">
        <f t="shared" si="9"/>
        <v>0</v>
      </c>
      <c r="AM179" s="259">
        <f t="shared" si="10"/>
        <v>0</v>
      </c>
      <c r="AN179" s="261">
        <f t="shared" si="193"/>
        <v>5.6939999999999991</v>
      </c>
      <c r="AO179" s="259">
        <f t="shared" si="194"/>
        <v>5.6939999999999991</v>
      </c>
      <c r="AP179" s="259">
        <f t="shared" si="195"/>
        <v>0</v>
      </c>
      <c r="AQ179" s="259">
        <f t="shared" si="11"/>
        <v>5.0999999999999996</v>
      </c>
      <c r="AR179" s="259">
        <f t="shared" si="12"/>
        <v>0.7649999999999999</v>
      </c>
      <c r="AS179" s="259">
        <f t="shared" si="13"/>
        <v>1.02</v>
      </c>
      <c r="AT179" s="259">
        <f t="shared" si="14"/>
        <v>0.255</v>
      </c>
      <c r="AU179" s="259">
        <f t="shared" si="15"/>
        <v>0</v>
      </c>
      <c r="AV179" s="259">
        <f t="shared" si="16"/>
        <v>0</v>
      </c>
      <c r="AW179" s="259">
        <f t="shared" si="17"/>
        <v>0</v>
      </c>
      <c r="AX179" s="259">
        <f t="shared" si="18"/>
        <v>0</v>
      </c>
      <c r="AY179" s="259">
        <f t="shared" si="19"/>
        <v>0</v>
      </c>
      <c r="AZ179" s="259">
        <f t="shared" si="20"/>
        <v>0</v>
      </c>
      <c r="BA179" s="259">
        <f t="shared" si="21"/>
        <v>0</v>
      </c>
      <c r="BB179" s="259">
        <f t="shared" si="22"/>
        <v>0</v>
      </c>
      <c r="BC179" s="259">
        <f t="shared" si="23"/>
        <v>0</v>
      </c>
      <c r="BD179" s="259">
        <f t="shared" si="24"/>
        <v>0</v>
      </c>
      <c r="BE179" s="259">
        <f t="shared" si="196"/>
        <v>0.05</v>
      </c>
      <c r="BF179" s="259">
        <f t="shared" si="197"/>
        <v>0.255</v>
      </c>
      <c r="BG179" s="259">
        <f t="shared" si="25"/>
        <v>0.7649999999999999</v>
      </c>
      <c r="BH179" s="259">
        <f t="shared" si="198"/>
        <v>1.02</v>
      </c>
      <c r="BI179" s="261">
        <f t="shared" si="199"/>
        <v>0.42411500823462212</v>
      </c>
      <c r="BJ179" s="259">
        <f t="shared" si="200"/>
        <v>5.6549999999999994</v>
      </c>
      <c r="BK179" s="259">
        <f t="shared" si="201"/>
        <v>3.9000000000000028E-2</v>
      </c>
      <c r="BL179" s="259">
        <f t="shared" si="26"/>
        <v>0</v>
      </c>
      <c r="BM179" s="259">
        <f t="shared" si="27"/>
        <v>0</v>
      </c>
      <c r="BN179" s="261">
        <f t="shared" si="202"/>
        <v>0.5655</v>
      </c>
      <c r="BO179" s="261">
        <f t="shared" si="203"/>
        <v>3.9000000000000029E-3</v>
      </c>
      <c r="BP179" s="261">
        <f t="shared" si="28"/>
        <v>0</v>
      </c>
      <c r="BQ179" s="261">
        <f t="shared" si="29"/>
        <v>0</v>
      </c>
      <c r="BR179" s="259">
        <f t="shared" si="30"/>
        <v>4.976399999999999</v>
      </c>
      <c r="BS179" s="259">
        <f t="shared" si="31"/>
        <v>3.4320000000000024E-2</v>
      </c>
      <c r="BT179" s="259">
        <f t="shared" si="32"/>
        <v>0</v>
      </c>
      <c r="BU179" s="259">
        <f t="shared" si="33"/>
        <v>0</v>
      </c>
      <c r="BV179" s="261">
        <f t="shared" si="34"/>
        <v>0.11309999999999999</v>
      </c>
      <c r="BW179" s="261">
        <f t="shared" si="35"/>
        <v>7.8000000000000053E-4</v>
      </c>
      <c r="BX179" s="261">
        <f t="shared" si="36"/>
        <v>0</v>
      </c>
      <c r="BY179" s="261">
        <f t="shared" si="37"/>
        <v>0</v>
      </c>
      <c r="BZ179" s="261">
        <f t="shared" si="38"/>
        <v>0</v>
      </c>
      <c r="CA179" s="261">
        <f t="shared" si="39"/>
        <v>0</v>
      </c>
      <c r="CB179" s="261">
        <f t="shared" si="40"/>
        <v>0</v>
      </c>
      <c r="CC179" s="261">
        <f t="shared" si="41"/>
        <v>0</v>
      </c>
      <c r="CD179" s="259">
        <f t="shared" si="496"/>
        <v>5.0107199999999992</v>
      </c>
      <c r="CE179" s="261">
        <f t="shared" si="204"/>
        <v>0.11388</v>
      </c>
      <c r="CF179" s="261">
        <f t="shared" si="43"/>
        <v>0</v>
      </c>
      <c r="CG179" s="261">
        <f t="shared" si="497"/>
        <v>0.5655</v>
      </c>
      <c r="CH179" s="261">
        <f t="shared" si="498"/>
        <v>3.9000000000000029E-3</v>
      </c>
      <c r="CI179" s="261">
        <f t="shared" si="499"/>
        <v>0</v>
      </c>
      <c r="CJ179" s="261">
        <f t="shared" si="500"/>
        <v>0</v>
      </c>
      <c r="CK179" s="261">
        <f t="shared" si="501"/>
        <v>4.976399999999999</v>
      </c>
      <c r="CL179" s="261">
        <f t="shared" si="502"/>
        <v>3.4320000000000024E-2</v>
      </c>
      <c r="CM179" s="261">
        <f t="shared" si="503"/>
        <v>0</v>
      </c>
      <c r="CN179" s="261">
        <f t="shared" si="504"/>
        <v>0</v>
      </c>
      <c r="CO179" s="261">
        <f t="shared" si="505"/>
        <v>0.11309999999999999</v>
      </c>
      <c r="CP179" s="261">
        <f t="shared" si="506"/>
        <v>7.8000000000000053E-4</v>
      </c>
      <c r="CQ179" s="261">
        <f t="shared" si="507"/>
        <v>0</v>
      </c>
      <c r="CR179" s="261">
        <f t="shared" si="508"/>
        <v>0</v>
      </c>
      <c r="CS179" s="261">
        <f t="shared" si="509"/>
        <v>0</v>
      </c>
      <c r="CT179" s="261">
        <f t="shared" si="510"/>
        <v>0</v>
      </c>
      <c r="CU179" s="261">
        <f t="shared" si="511"/>
        <v>0</v>
      </c>
      <c r="CV179" s="261">
        <f t="shared" si="512"/>
        <v>0</v>
      </c>
      <c r="CW179" s="261">
        <f t="shared" si="513"/>
        <v>0</v>
      </c>
      <c r="CX179" s="261">
        <f t="shared" si="514"/>
        <v>0</v>
      </c>
      <c r="CY179" s="261">
        <f t="shared" si="515"/>
        <v>0</v>
      </c>
      <c r="CZ179" s="261">
        <f t="shared" si="516"/>
        <v>0</v>
      </c>
      <c r="DA179" s="261">
        <f t="shared" si="517"/>
        <v>0</v>
      </c>
      <c r="DB179" s="261">
        <f t="shared" si="518"/>
        <v>0</v>
      </c>
      <c r="DC179" s="261">
        <f t="shared" si="519"/>
        <v>0</v>
      </c>
      <c r="DD179" s="261">
        <f t="shared" si="520"/>
        <v>0</v>
      </c>
      <c r="DE179" s="261">
        <f t="shared" si="521"/>
        <v>0</v>
      </c>
      <c r="DF179" s="261">
        <f t="shared" si="522"/>
        <v>0</v>
      </c>
      <c r="DG179" s="261">
        <f t="shared" si="523"/>
        <v>0</v>
      </c>
      <c r="DH179" s="261">
        <f t="shared" si="524"/>
        <v>0</v>
      </c>
      <c r="DI179" s="261">
        <f t="shared" si="525"/>
        <v>0</v>
      </c>
      <c r="DJ179" s="261">
        <f t="shared" si="526"/>
        <v>0</v>
      </c>
      <c r="DK179" s="261">
        <f t="shared" si="527"/>
        <v>0</v>
      </c>
      <c r="DL179" s="261">
        <f t="shared" si="528"/>
        <v>0</v>
      </c>
      <c r="DM179" s="261">
        <f t="shared" si="206"/>
        <v>3.8999999999999995</v>
      </c>
      <c r="DN179" s="259">
        <f t="shared" si="207"/>
        <v>0</v>
      </c>
      <c r="DO179" s="259">
        <f t="shared" si="529"/>
        <v>1.5258849917653776</v>
      </c>
      <c r="DP179" s="261">
        <f t="shared" si="530"/>
        <v>1.9589999999999992</v>
      </c>
      <c r="DQ179" s="259">
        <f t="shared" si="531"/>
        <v>1.9589999999999992</v>
      </c>
      <c r="DR179" s="259">
        <f t="shared" si="532"/>
        <v>0</v>
      </c>
      <c r="DS179" s="259">
        <f t="shared" si="212"/>
        <v>1.5258849917653776</v>
      </c>
      <c r="DT179" s="259">
        <f t="shared" si="208"/>
        <v>1.9589999999999992</v>
      </c>
      <c r="DU179" s="259">
        <f t="shared" si="533"/>
        <v>3.7349999999999999</v>
      </c>
      <c r="DV179" s="261">
        <f t="shared" si="80"/>
        <v>0</v>
      </c>
      <c r="DW179" s="259">
        <f t="shared" si="81"/>
        <v>0.255</v>
      </c>
      <c r="DX179" s="261">
        <f t="shared" si="82"/>
        <v>4.6687500000000002</v>
      </c>
      <c r="DY179" s="261">
        <f t="shared" si="83"/>
        <v>0</v>
      </c>
      <c r="DZ179" s="261">
        <f t="shared" si="84"/>
        <v>0.33150000000000002</v>
      </c>
      <c r="EA179" s="259">
        <f t="shared" si="85"/>
        <v>5.0002500000000003</v>
      </c>
      <c r="EB179" s="261">
        <f t="shared" si="86"/>
        <v>81.236249999999998</v>
      </c>
      <c r="EC179" s="261">
        <f t="shared" si="534"/>
        <v>0</v>
      </c>
      <c r="ED179" s="261">
        <f t="shared" si="88"/>
        <v>0</v>
      </c>
      <c r="EE179" s="261">
        <f t="shared" si="89"/>
        <v>5.7680999999999996</v>
      </c>
      <c r="EF179" s="259">
        <f t="shared" si="90"/>
        <v>87.004350000000002</v>
      </c>
      <c r="EG179" s="261">
        <f t="shared" si="91"/>
        <v>18.12</v>
      </c>
      <c r="EH179" s="261">
        <f t="shared" si="92"/>
        <v>0</v>
      </c>
      <c r="EI179" s="261">
        <f t="shared" si="93"/>
        <v>0</v>
      </c>
      <c r="EJ179" s="261">
        <f t="shared" si="94"/>
        <v>0</v>
      </c>
      <c r="EK179" s="261">
        <f t="shared" si="95"/>
        <v>0</v>
      </c>
      <c r="EL179" s="259">
        <f t="shared" si="535"/>
        <v>1.2</v>
      </c>
      <c r="EM179" s="259">
        <f t="shared" si="536"/>
        <v>0</v>
      </c>
      <c r="EN179" s="259">
        <f t="shared" si="537"/>
        <v>0</v>
      </c>
      <c r="EO179" s="259">
        <f t="shared" si="538"/>
        <v>0</v>
      </c>
      <c r="EP179" s="259">
        <f t="shared" si="539"/>
        <v>0</v>
      </c>
      <c r="EQ179" s="259">
        <f t="shared" si="540"/>
        <v>1.2</v>
      </c>
      <c r="ER179" s="259">
        <f t="shared" si="541"/>
        <v>0.17249999999999999</v>
      </c>
      <c r="ES179" s="259">
        <f t="shared" si="542"/>
        <v>0</v>
      </c>
      <c r="ET179" s="259">
        <f t="shared" si="543"/>
        <v>0</v>
      </c>
      <c r="EU179" s="259">
        <f t="shared" si="544"/>
        <v>0</v>
      </c>
      <c r="EV179" s="259">
        <f t="shared" si="545"/>
        <v>0</v>
      </c>
      <c r="EW179" s="259">
        <f t="shared" si="546"/>
        <v>0.17249999999999999</v>
      </c>
      <c r="EX179" s="259">
        <f t="shared" si="547"/>
        <v>2.0000000000000004E-2</v>
      </c>
      <c r="EY179" s="259">
        <f t="shared" si="548"/>
        <v>0</v>
      </c>
      <c r="EZ179" s="259">
        <f t="shared" si="549"/>
        <v>0</v>
      </c>
      <c r="FA179" s="259">
        <f t="shared" si="550"/>
        <v>0</v>
      </c>
      <c r="FB179" s="259">
        <f t="shared" si="551"/>
        <v>0</v>
      </c>
      <c r="FC179" s="259">
        <f t="shared" si="552"/>
        <v>2.0000000000000004E-2</v>
      </c>
      <c r="FD179" s="259">
        <f t="shared" si="553"/>
        <v>4.0000000000000008E-2</v>
      </c>
      <c r="FE179" s="259">
        <f t="shared" si="554"/>
        <v>0</v>
      </c>
      <c r="FF179" s="259">
        <f t="shared" si="555"/>
        <v>0</v>
      </c>
      <c r="FG179" s="259">
        <f t="shared" si="556"/>
        <v>0</v>
      </c>
      <c r="FH179" s="259">
        <f t="shared" si="557"/>
        <v>0</v>
      </c>
      <c r="FI179" s="259">
        <f t="shared" si="558"/>
        <v>4.0000000000000008E-2</v>
      </c>
      <c r="FJ179" s="259">
        <f t="shared" si="559"/>
        <v>8.0000000000000016E-2</v>
      </c>
      <c r="FK179" s="259">
        <f t="shared" si="560"/>
        <v>0</v>
      </c>
      <c r="FL179" s="259">
        <f t="shared" si="561"/>
        <v>0</v>
      </c>
      <c r="FM179" s="259">
        <f t="shared" si="562"/>
        <v>0</v>
      </c>
      <c r="FN179" s="259">
        <f t="shared" si="563"/>
        <v>0</v>
      </c>
      <c r="FO179" s="259">
        <f t="shared" si="564"/>
        <v>8.0000000000000016E-2</v>
      </c>
      <c r="FP179" s="259">
        <f t="shared" si="565"/>
        <v>10.752500000000001</v>
      </c>
      <c r="FQ179" s="259">
        <f t="shared" si="566"/>
        <v>0</v>
      </c>
      <c r="FR179" s="259">
        <f t="shared" si="567"/>
        <v>0</v>
      </c>
      <c r="FS179" s="259">
        <f t="shared" si="568"/>
        <v>0</v>
      </c>
      <c r="FT179" s="259">
        <f t="shared" si="569"/>
        <v>0</v>
      </c>
      <c r="FU179" s="259">
        <f t="shared" si="570"/>
        <v>10.752500000000001</v>
      </c>
      <c r="FV179" s="259">
        <f t="shared" si="571"/>
        <v>0</v>
      </c>
      <c r="FW179" s="259">
        <f t="shared" si="572"/>
        <v>0</v>
      </c>
      <c r="FX179" s="259">
        <f t="shared" si="573"/>
        <v>0</v>
      </c>
      <c r="FY179" s="259">
        <f t="shared" si="574"/>
        <v>0</v>
      </c>
      <c r="FZ179" s="259">
        <f t="shared" si="575"/>
        <v>0</v>
      </c>
      <c r="GA179" s="259">
        <f t="shared" si="576"/>
        <v>0</v>
      </c>
      <c r="GB179" s="259">
        <f t="shared" si="577"/>
        <v>0</v>
      </c>
      <c r="GC179" s="259">
        <f t="shared" si="578"/>
        <v>0</v>
      </c>
      <c r="GD179" s="259">
        <f t="shared" si="579"/>
        <v>0</v>
      </c>
      <c r="GE179" s="259">
        <f t="shared" si="580"/>
        <v>0</v>
      </c>
      <c r="GF179" s="259">
        <f t="shared" si="581"/>
        <v>0</v>
      </c>
      <c r="GG179" s="259">
        <f t="shared" si="582"/>
        <v>0</v>
      </c>
      <c r="GH179" s="259">
        <f t="shared" si="583"/>
        <v>0</v>
      </c>
      <c r="GI179" s="259">
        <f t="shared" si="584"/>
        <v>0</v>
      </c>
      <c r="GJ179" s="259">
        <f t="shared" si="585"/>
        <v>0</v>
      </c>
      <c r="GK179" s="259">
        <f t="shared" si="586"/>
        <v>0</v>
      </c>
      <c r="GL179" s="259">
        <f t="shared" si="587"/>
        <v>0</v>
      </c>
      <c r="GM179" s="259">
        <f t="shared" si="588"/>
        <v>0</v>
      </c>
      <c r="GN179" s="259">
        <f t="shared" si="589"/>
        <v>0</v>
      </c>
      <c r="GO179" s="259">
        <f t="shared" si="590"/>
        <v>0</v>
      </c>
      <c r="GP179" s="259">
        <f t="shared" si="591"/>
        <v>0</v>
      </c>
      <c r="GQ179" s="259">
        <f t="shared" si="592"/>
        <v>0</v>
      </c>
      <c r="GR179" s="259">
        <f t="shared" si="593"/>
        <v>0</v>
      </c>
      <c r="GS179" s="259">
        <f t="shared" si="594"/>
        <v>0</v>
      </c>
      <c r="GT179" s="259">
        <f t="shared" si="595"/>
        <v>0</v>
      </c>
      <c r="GU179" s="259">
        <f t="shared" si="596"/>
        <v>0</v>
      </c>
      <c r="GV179" s="259">
        <f t="shared" si="597"/>
        <v>0</v>
      </c>
      <c r="GW179" s="259">
        <f t="shared" si="598"/>
        <v>0</v>
      </c>
      <c r="GX179" s="259">
        <f t="shared" si="599"/>
        <v>0</v>
      </c>
      <c r="GY179" s="259">
        <f t="shared" si="600"/>
        <v>0</v>
      </c>
      <c r="GZ179" s="259">
        <f t="shared" si="601"/>
        <v>0</v>
      </c>
      <c r="HA179" s="259">
        <f t="shared" si="602"/>
        <v>0</v>
      </c>
      <c r="HB179" s="259">
        <f t="shared" si="603"/>
        <v>0</v>
      </c>
      <c r="HC179" s="259">
        <f t="shared" si="604"/>
        <v>0</v>
      </c>
      <c r="HD179" s="259">
        <f t="shared" si="605"/>
        <v>0</v>
      </c>
      <c r="HE179" s="259">
        <f t="shared" si="606"/>
        <v>0</v>
      </c>
      <c r="HF179" s="259">
        <f t="shared" si="607"/>
        <v>0</v>
      </c>
      <c r="HG179" s="259">
        <f t="shared" si="608"/>
        <v>0</v>
      </c>
      <c r="HH179" s="259">
        <f t="shared" si="609"/>
        <v>0</v>
      </c>
      <c r="HI179" s="259">
        <f t="shared" si="610"/>
        <v>0</v>
      </c>
      <c r="HJ179" s="259">
        <f t="shared" si="611"/>
        <v>0</v>
      </c>
      <c r="HK179" s="259">
        <f t="shared" si="612"/>
        <v>0</v>
      </c>
      <c r="HL179" s="259">
        <f t="shared" si="613"/>
        <v>0</v>
      </c>
      <c r="HM179" s="259">
        <f t="shared" si="614"/>
        <v>0</v>
      </c>
      <c r="HN179" s="259">
        <f t="shared" si="615"/>
        <v>0</v>
      </c>
      <c r="HO179" s="259">
        <f t="shared" si="616"/>
        <v>0</v>
      </c>
      <c r="HP179" s="259">
        <f t="shared" si="617"/>
        <v>0</v>
      </c>
      <c r="HQ179" s="259">
        <f t="shared" si="618"/>
        <v>0</v>
      </c>
      <c r="HR179" s="259">
        <f t="shared" si="619"/>
        <v>0</v>
      </c>
      <c r="HS179" s="259">
        <f t="shared" si="620"/>
        <v>0</v>
      </c>
      <c r="HT179" s="259">
        <f t="shared" si="621"/>
        <v>0</v>
      </c>
      <c r="HU179" s="259">
        <f t="shared" si="622"/>
        <v>0</v>
      </c>
      <c r="HV179" s="259">
        <f t="shared" si="623"/>
        <v>0</v>
      </c>
      <c r="HW179" s="259">
        <f t="shared" si="624"/>
        <v>0</v>
      </c>
      <c r="HX179" s="259">
        <f t="shared" si="625"/>
        <v>12</v>
      </c>
      <c r="HY179" s="259">
        <f t="shared" si="631"/>
        <v>0.68571428571428572</v>
      </c>
      <c r="HZ179" s="259">
        <f t="shared" si="209"/>
        <v>0.68571428571428572</v>
      </c>
      <c r="ID179" s="264"/>
      <c r="IE179" s="264"/>
    </row>
    <row r="180" spans="2:239" s="263" customFormat="1" ht="12.75" customHeight="1" outlineLevel="1" x14ac:dyDescent="0.25">
      <c r="B180" s="311">
        <v>1</v>
      </c>
      <c r="C180" s="251" t="s">
        <v>4473</v>
      </c>
      <c r="D180" s="252">
        <v>7.63</v>
      </c>
      <c r="E180" s="289">
        <f t="shared" si="626"/>
        <v>1720</v>
      </c>
      <c r="F180" s="378"/>
      <c r="G180" s="253">
        <f t="shared" si="627"/>
        <v>1.41</v>
      </c>
      <c r="H180" s="253">
        <v>1.39</v>
      </c>
      <c r="I180" s="254" t="str">
        <f t="shared" si="188"/>
        <v>PONTALETE</v>
      </c>
      <c r="J180" s="255"/>
      <c r="K180" s="255"/>
      <c r="L180" s="255"/>
      <c r="M180" s="255"/>
      <c r="N180" s="255"/>
      <c r="O180" s="255"/>
      <c r="P180" s="255"/>
      <c r="Q180" s="255"/>
      <c r="R180" s="255"/>
      <c r="S180" s="255"/>
      <c r="T180" s="255"/>
      <c r="U180" s="255">
        <v>300</v>
      </c>
      <c r="V180" s="255" t="s">
        <v>4064</v>
      </c>
      <c r="W180" s="256" t="str">
        <f t="shared" si="628"/>
        <v>SEM LENÇOL</v>
      </c>
      <c r="X180" s="287" t="s">
        <v>909</v>
      </c>
      <c r="Y180" s="257"/>
      <c r="Z180" s="258">
        <f t="shared" si="1"/>
        <v>1.41</v>
      </c>
      <c r="AA180" s="259">
        <f t="shared" si="2"/>
        <v>1.39</v>
      </c>
      <c r="AB180" s="259">
        <f t="shared" si="189"/>
        <v>1.4</v>
      </c>
      <c r="AC180" s="259">
        <f t="shared" si="495"/>
        <v>1.5</v>
      </c>
      <c r="AD180" s="259">
        <f t="shared" si="190"/>
        <v>1.5</v>
      </c>
      <c r="AE180" s="259">
        <f t="shared" si="629"/>
        <v>7.63</v>
      </c>
      <c r="AF180" s="259">
        <f t="shared" si="630"/>
        <v>7.63</v>
      </c>
      <c r="AG180" s="260">
        <f t="shared" si="6"/>
        <v>300</v>
      </c>
      <c r="AH180" s="261">
        <f t="shared" si="7"/>
        <v>0.64999999999999991</v>
      </c>
      <c r="AI180" s="259">
        <f t="shared" si="191"/>
        <v>4.9594999999999994</v>
      </c>
      <c r="AJ180" s="259">
        <f t="shared" si="192"/>
        <v>7.1912749999999992</v>
      </c>
      <c r="AK180" s="259">
        <f t="shared" si="8"/>
        <v>0</v>
      </c>
      <c r="AL180" s="259">
        <f t="shared" si="9"/>
        <v>0</v>
      </c>
      <c r="AM180" s="259">
        <f t="shared" si="10"/>
        <v>0</v>
      </c>
      <c r="AN180" s="261">
        <f t="shared" si="193"/>
        <v>7.1912749999999992</v>
      </c>
      <c r="AO180" s="259">
        <f t="shared" si="194"/>
        <v>7.1912749999999992</v>
      </c>
      <c r="AP180" s="259">
        <f t="shared" si="195"/>
        <v>0</v>
      </c>
      <c r="AQ180" s="259">
        <f t="shared" si="11"/>
        <v>6.4854999999999992</v>
      </c>
      <c r="AR180" s="259">
        <f t="shared" si="12"/>
        <v>0.97282499999999983</v>
      </c>
      <c r="AS180" s="259">
        <f t="shared" si="13"/>
        <v>1.2970999999999999</v>
      </c>
      <c r="AT180" s="259">
        <f t="shared" si="14"/>
        <v>0.32427499999999998</v>
      </c>
      <c r="AU180" s="259">
        <f t="shared" si="15"/>
        <v>0</v>
      </c>
      <c r="AV180" s="259">
        <f t="shared" si="16"/>
        <v>0</v>
      </c>
      <c r="AW180" s="259">
        <f t="shared" si="17"/>
        <v>0</v>
      </c>
      <c r="AX180" s="259">
        <f t="shared" si="18"/>
        <v>0</v>
      </c>
      <c r="AY180" s="259">
        <f t="shared" si="19"/>
        <v>0</v>
      </c>
      <c r="AZ180" s="259">
        <f t="shared" si="20"/>
        <v>0</v>
      </c>
      <c r="BA180" s="259">
        <f t="shared" si="21"/>
        <v>0</v>
      </c>
      <c r="BB180" s="259">
        <f t="shared" si="22"/>
        <v>0</v>
      </c>
      <c r="BC180" s="259">
        <f t="shared" si="23"/>
        <v>0</v>
      </c>
      <c r="BD180" s="259">
        <f t="shared" si="24"/>
        <v>0</v>
      </c>
      <c r="BE180" s="259">
        <f t="shared" si="196"/>
        <v>0.05</v>
      </c>
      <c r="BF180" s="259">
        <f t="shared" si="197"/>
        <v>0.32427499999999998</v>
      </c>
      <c r="BG180" s="259">
        <f t="shared" si="25"/>
        <v>0.97282499999999983</v>
      </c>
      <c r="BH180" s="259">
        <f t="shared" si="198"/>
        <v>1.2970999999999999</v>
      </c>
      <c r="BI180" s="261">
        <f t="shared" si="199"/>
        <v>0.53933291880502776</v>
      </c>
      <c r="BJ180" s="259">
        <f t="shared" si="200"/>
        <v>7.1912749999999992</v>
      </c>
      <c r="BK180" s="259">
        <f t="shared" si="201"/>
        <v>0</v>
      </c>
      <c r="BL180" s="259">
        <f t="shared" si="26"/>
        <v>0</v>
      </c>
      <c r="BM180" s="259">
        <f t="shared" si="27"/>
        <v>0</v>
      </c>
      <c r="BN180" s="261">
        <f t="shared" si="202"/>
        <v>0.71912749999999992</v>
      </c>
      <c r="BO180" s="261">
        <f t="shared" si="203"/>
        <v>0</v>
      </c>
      <c r="BP180" s="261">
        <f t="shared" si="28"/>
        <v>0</v>
      </c>
      <c r="BQ180" s="261">
        <f t="shared" si="29"/>
        <v>0</v>
      </c>
      <c r="BR180" s="259">
        <f t="shared" si="30"/>
        <v>6.3283219999999991</v>
      </c>
      <c r="BS180" s="259">
        <f t="shared" si="31"/>
        <v>0</v>
      </c>
      <c r="BT180" s="259">
        <f t="shared" si="32"/>
        <v>0</v>
      </c>
      <c r="BU180" s="259">
        <f t="shared" si="33"/>
        <v>0</v>
      </c>
      <c r="BV180" s="261">
        <f t="shared" si="34"/>
        <v>0.1438255</v>
      </c>
      <c r="BW180" s="261">
        <f t="shared" si="35"/>
        <v>0</v>
      </c>
      <c r="BX180" s="261">
        <f t="shared" si="36"/>
        <v>0</v>
      </c>
      <c r="BY180" s="261">
        <f t="shared" si="37"/>
        <v>0</v>
      </c>
      <c r="BZ180" s="261">
        <f t="shared" si="38"/>
        <v>0</v>
      </c>
      <c r="CA180" s="261">
        <f t="shared" si="39"/>
        <v>0</v>
      </c>
      <c r="CB180" s="261">
        <f t="shared" si="40"/>
        <v>0</v>
      </c>
      <c r="CC180" s="261">
        <f t="shared" si="41"/>
        <v>0</v>
      </c>
      <c r="CD180" s="259">
        <f t="shared" si="496"/>
        <v>6.3283219999999991</v>
      </c>
      <c r="CE180" s="261">
        <f t="shared" si="204"/>
        <v>0.1438255</v>
      </c>
      <c r="CF180" s="261">
        <f t="shared" si="43"/>
        <v>0</v>
      </c>
      <c r="CG180" s="261">
        <f t="shared" si="497"/>
        <v>0.71912749999999992</v>
      </c>
      <c r="CH180" s="261">
        <f t="shared" si="498"/>
        <v>0</v>
      </c>
      <c r="CI180" s="261">
        <f t="shared" si="499"/>
        <v>0</v>
      </c>
      <c r="CJ180" s="261">
        <f t="shared" si="500"/>
        <v>0</v>
      </c>
      <c r="CK180" s="261">
        <f t="shared" si="501"/>
        <v>6.3283219999999991</v>
      </c>
      <c r="CL180" s="261">
        <f t="shared" si="502"/>
        <v>0</v>
      </c>
      <c r="CM180" s="261">
        <f t="shared" si="503"/>
        <v>0</v>
      </c>
      <c r="CN180" s="261">
        <f t="shared" si="504"/>
        <v>0</v>
      </c>
      <c r="CO180" s="261">
        <f t="shared" si="505"/>
        <v>0.1438255</v>
      </c>
      <c r="CP180" s="261">
        <f t="shared" si="506"/>
        <v>0</v>
      </c>
      <c r="CQ180" s="261">
        <f t="shared" si="507"/>
        <v>0</v>
      </c>
      <c r="CR180" s="261">
        <f t="shared" si="508"/>
        <v>0</v>
      </c>
      <c r="CS180" s="261">
        <f t="shared" si="509"/>
        <v>0</v>
      </c>
      <c r="CT180" s="261">
        <f t="shared" si="510"/>
        <v>0</v>
      </c>
      <c r="CU180" s="261">
        <f t="shared" si="511"/>
        <v>0</v>
      </c>
      <c r="CV180" s="261">
        <f t="shared" si="512"/>
        <v>0</v>
      </c>
      <c r="CW180" s="261">
        <f t="shared" si="513"/>
        <v>0</v>
      </c>
      <c r="CX180" s="261">
        <f t="shared" si="514"/>
        <v>0</v>
      </c>
      <c r="CY180" s="261">
        <f t="shared" si="515"/>
        <v>0</v>
      </c>
      <c r="CZ180" s="261">
        <f t="shared" si="516"/>
        <v>0</v>
      </c>
      <c r="DA180" s="261">
        <f t="shared" si="517"/>
        <v>0</v>
      </c>
      <c r="DB180" s="261">
        <f t="shared" si="518"/>
        <v>0</v>
      </c>
      <c r="DC180" s="261">
        <f t="shared" si="519"/>
        <v>0</v>
      </c>
      <c r="DD180" s="261">
        <f t="shared" si="520"/>
        <v>0</v>
      </c>
      <c r="DE180" s="261">
        <f t="shared" si="521"/>
        <v>0</v>
      </c>
      <c r="DF180" s="261">
        <f t="shared" si="522"/>
        <v>0</v>
      </c>
      <c r="DG180" s="261">
        <f t="shared" si="523"/>
        <v>0</v>
      </c>
      <c r="DH180" s="261">
        <f t="shared" si="524"/>
        <v>0</v>
      </c>
      <c r="DI180" s="261">
        <f t="shared" si="525"/>
        <v>0</v>
      </c>
      <c r="DJ180" s="261">
        <f t="shared" si="526"/>
        <v>0</v>
      </c>
      <c r="DK180" s="261">
        <f t="shared" si="527"/>
        <v>0</v>
      </c>
      <c r="DL180" s="261">
        <f t="shared" si="528"/>
        <v>0</v>
      </c>
      <c r="DM180" s="261">
        <f t="shared" si="206"/>
        <v>4.9594999999999994</v>
      </c>
      <c r="DN180" s="259">
        <f t="shared" si="207"/>
        <v>0</v>
      </c>
      <c r="DO180" s="259">
        <f t="shared" si="529"/>
        <v>1.9404170811949719</v>
      </c>
      <c r="DP180" s="261">
        <f t="shared" si="530"/>
        <v>2.4416000000000002</v>
      </c>
      <c r="DQ180" s="259">
        <f t="shared" si="531"/>
        <v>2.4416000000000002</v>
      </c>
      <c r="DR180" s="259">
        <f t="shared" si="532"/>
        <v>0</v>
      </c>
      <c r="DS180" s="259">
        <f t="shared" si="212"/>
        <v>1.9404170811949719</v>
      </c>
      <c r="DT180" s="259">
        <f t="shared" si="208"/>
        <v>2.4416000000000002</v>
      </c>
      <c r="DU180" s="259">
        <f t="shared" si="533"/>
        <v>4.7496749999999999</v>
      </c>
      <c r="DV180" s="261">
        <f t="shared" si="80"/>
        <v>0</v>
      </c>
      <c r="DW180" s="259">
        <f t="shared" si="81"/>
        <v>0.32427499999999998</v>
      </c>
      <c r="DX180" s="261">
        <f t="shared" si="82"/>
        <v>5.9370937499999998</v>
      </c>
      <c r="DY180" s="261">
        <f t="shared" si="83"/>
        <v>0</v>
      </c>
      <c r="DZ180" s="261">
        <f t="shared" si="84"/>
        <v>0.42155749999999997</v>
      </c>
      <c r="EA180" s="259">
        <f t="shared" si="85"/>
        <v>6.3586512499999994</v>
      </c>
      <c r="EB180" s="261">
        <f t="shared" si="86"/>
        <v>103.30543124999998</v>
      </c>
      <c r="EC180" s="261">
        <f t="shared" si="534"/>
        <v>0</v>
      </c>
      <c r="ED180" s="261">
        <f t="shared" si="88"/>
        <v>0</v>
      </c>
      <c r="EE180" s="261">
        <f t="shared" si="89"/>
        <v>7.3351004999999994</v>
      </c>
      <c r="EF180" s="259">
        <f t="shared" si="90"/>
        <v>110.64053174999998</v>
      </c>
      <c r="EG180" s="261">
        <f t="shared" si="91"/>
        <v>22.89</v>
      </c>
      <c r="EH180" s="261">
        <f t="shared" si="92"/>
        <v>0</v>
      </c>
      <c r="EI180" s="261">
        <f t="shared" si="93"/>
        <v>0</v>
      </c>
      <c r="EJ180" s="261">
        <f t="shared" si="94"/>
        <v>0</v>
      </c>
      <c r="EK180" s="261">
        <f t="shared" si="95"/>
        <v>0</v>
      </c>
      <c r="EL180" s="259">
        <f t="shared" si="535"/>
        <v>0</v>
      </c>
      <c r="EM180" s="259">
        <f t="shared" si="536"/>
        <v>0</v>
      </c>
      <c r="EN180" s="259">
        <f t="shared" si="537"/>
        <v>0</v>
      </c>
      <c r="EO180" s="259">
        <f t="shared" si="538"/>
        <v>0</v>
      </c>
      <c r="EP180" s="259">
        <f t="shared" si="539"/>
        <v>0</v>
      </c>
      <c r="EQ180" s="259">
        <f t="shared" si="540"/>
        <v>0</v>
      </c>
      <c r="ER180" s="259">
        <f t="shared" si="541"/>
        <v>0</v>
      </c>
      <c r="ES180" s="259">
        <f t="shared" si="542"/>
        <v>0</v>
      </c>
      <c r="ET180" s="259">
        <f t="shared" si="543"/>
        <v>0</v>
      </c>
      <c r="EU180" s="259">
        <f t="shared" si="544"/>
        <v>0</v>
      </c>
      <c r="EV180" s="259">
        <f t="shared" si="545"/>
        <v>0</v>
      </c>
      <c r="EW180" s="259">
        <f t="shared" si="546"/>
        <v>0</v>
      </c>
      <c r="EX180" s="259">
        <f t="shared" si="547"/>
        <v>0</v>
      </c>
      <c r="EY180" s="259">
        <f t="shared" si="548"/>
        <v>0</v>
      </c>
      <c r="EZ180" s="259">
        <f t="shared" si="549"/>
        <v>0</v>
      </c>
      <c r="FA180" s="259">
        <f t="shared" si="550"/>
        <v>0</v>
      </c>
      <c r="FB180" s="259">
        <f t="shared" si="551"/>
        <v>0</v>
      </c>
      <c r="FC180" s="259">
        <f t="shared" si="552"/>
        <v>0</v>
      </c>
      <c r="FD180" s="259">
        <f t="shared" si="553"/>
        <v>0</v>
      </c>
      <c r="FE180" s="259">
        <f t="shared" si="554"/>
        <v>0</v>
      </c>
      <c r="FF180" s="259">
        <f t="shared" si="555"/>
        <v>0</v>
      </c>
      <c r="FG180" s="259">
        <f t="shared" si="556"/>
        <v>0</v>
      </c>
      <c r="FH180" s="259">
        <f t="shared" si="557"/>
        <v>0</v>
      </c>
      <c r="FI180" s="259">
        <f t="shared" si="558"/>
        <v>0</v>
      </c>
      <c r="FJ180" s="259">
        <f t="shared" si="559"/>
        <v>0</v>
      </c>
      <c r="FK180" s="259">
        <f t="shared" si="560"/>
        <v>0</v>
      </c>
      <c r="FL180" s="259">
        <f t="shared" si="561"/>
        <v>0</v>
      </c>
      <c r="FM180" s="259">
        <f t="shared" si="562"/>
        <v>0</v>
      </c>
      <c r="FN180" s="259">
        <f t="shared" si="563"/>
        <v>0</v>
      </c>
      <c r="FO180" s="259">
        <f t="shared" si="564"/>
        <v>0</v>
      </c>
      <c r="FP180" s="259">
        <f t="shared" si="565"/>
        <v>0</v>
      </c>
      <c r="FQ180" s="259">
        <f t="shared" si="566"/>
        <v>0</v>
      </c>
      <c r="FR180" s="259">
        <f t="shared" si="567"/>
        <v>0</v>
      </c>
      <c r="FS180" s="259">
        <f t="shared" si="568"/>
        <v>0</v>
      </c>
      <c r="FT180" s="259">
        <f t="shared" si="569"/>
        <v>0</v>
      </c>
      <c r="FU180" s="259">
        <f t="shared" si="570"/>
        <v>0</v>
      </c>
      <c r="FV180" s="259">
        <f t="shared" si="571"/>
        <v>0</v>
      </c>
      <c r="FW180" s="259">
        <f t="shared" si="572"/>
        <v>0</v>
      </c>
      <c r="FX180" s="259">
        <f t="shared" si="573"/>
        <v>0</v>
      </c>
      <c r="FY180" s="259">
        <f t="shared" si="574"/>
        <v>0</v>
      </c>
      <c r="FZ180" s="259">
        <f t="shared" si="575"/>
        <v>0</v>
      </c>
      <c r="GA180" s="259">
        <f t="shared" si="576"/>
        <v>0</v>
      </c>
      <c r="GB180" s="259">
        <f t="shared" si="577"/>
        <v>0</v>
      </c>
      <c r="GC180" s="259">
        <f t="shared" si="578"/>
        <v>0</v>
      </c>
      <c r="GD180" s="259">
        <f t="shared" si="579"/>
        <v>0</v>
      </c>
      <c r="GE180" s="259">
        <f t="shared" si="580"/>
        <v>0</v>
      </c>
      <c r="GF180" s="259">
        <f t="shared" si="581"/>
        <v>0</v>
      </c>
      <c r="GG180" s="259">
        <f t="shared" si="582"/>
        <v>0</v>
      </c>
      <c r="GH180" s="259">
        <f t="shared" si="583"/>
        <v>0</v>
      </c>
      <c r="GI180" s="259">
        <f t="shared" si="584"/>
        <v>0</v>
      </c>
      <c r="GJ180" s="259">
        <f t="shared" si="585"/>
        <v>0</v>
      </c>
      <c r="GK180" s="259">
        <f t="shared" si="586"/>
        <v>0</v>
      </c>
      <c r="GL180" s="259">
        <f t="shared" si="587"/>
        <v>0</v>
      </c>
      <c r="GM180" s="259">
        <f t="shared" si="588"/>
        <v>0</v>
      </c>
      <c r="GN180" s="259">
        <f t="shared" si="589"/>
        <v>0</v>
      </c>
      <c r="GO180" s="259">
        <f t="shared" si="590"/>
        <v>0</v>
      </c>
      <c r="GP180" s="259">
        <f t="shared" si="591"/>
        <v>0</v>
      </c>
      <c r="GQ180" s="259">
        <f t="shared" si="592"/>
        <v>0</v>
      </c>
      <c r="GR180" s="259">
        <f t="shared" si="593"/>
        <v>0</v>
      </c>
      <c r="GS180" s="259">
        <f t="shared" si="594"/>
        <v>0</v>
      </c>
      <c r="GT180" s="259">
        <f t="shared" si="595"/>
        <v>0</v>
      </c>
      <c r="GU180" s="259">
        <f t="shared" si="596"/>
        <v>0</v>
      </c>
      <c r="GV180" s="259">
        <f t="shared" si="597"/>
        <v>0</v>
      </c>
      <c r="GW180" s="259">
        <f t="shared" si="598"/>
        <v>0</v>
      </c>
      <c r="GX180" s="259">
        <f t="shared" si="599"/>
        <v>0</v>
      </c>
      <c r="GY180" s="259">
        <f t="shared" si="600"/>
        <v>0</v>
      </c>
      <c r="GZ180" s="259">
        <f t="shared" si="601"/>
        <v>0</v>
      </c>
      <c r="HA180" s="259">
        <f t="shared" si="602"/>
        <v>0</v>
      </c>
      <c r="HB180" s="259">
        <f t="shared" si="603"/>
        <v>0</v>
      </c>
      <c r="HC180" s="259">
        <f t="shared" si="604"/>
        <v>0</v>
      </c>
      <c r="HD180" s="259">
        <f t="shared" si="605"/>
        <v>0</v>
      </c>
      <c r="HE180" s="259">
        <f t="shared" si="606"/>
        <v>0</v>
      </c>
      <c r="HF180" s="259">
        <f t="shared" si="607"/>
        <v>0</v>
      </c>
      <c r="HG180" s="259">
        <f t="shared" si="608"/>
        <v>0</v>
      </c>
      <c r="HH180" s="259">
        <f t="shared" si="609"/>
        <v>0</v>
      </c>
      <c r="HI180" s="259">
        <f t="shared" si="610"/>
        <v>0</v>
      </c>
      <c r="HJ180" s="259">
        <f t="shared" si="611"/>
        <v>0</v>
      </c>
      <c r="HK180" s="259">
        <f t="shared" si="612"/>
        <v>0</v>
      </c>
      <c r="HL180" s="259">
        <f t="shared" si="613"/>
        <v>0</v>
      </c>
      <c r="HM180" s="259">
        <f t="shared" si="614"/>
        <v>0</v>
      </c>
      <c r="HN180" s="259">
        <f t="shared" si="615"/>
        <v>0</v>
      </c>
      <c r="HO180" s="259">
        <f t="shared" si="616"/>
        <v>0</v>
      </c>
      <c r="HP180" s="259">
        <f t="shared" si="617"/>
        <v>0</v>
      </c>
      <c r="HQ180" s="259">
        <f t="shared" si="618"/>
        <v>0</v>
      </c>
      <c r="HR180" s="259">
        <f t="shared" si="619"/>
        <v>0</v>
      </c>
      <c r="HS180" s="259">
        <f t="shared" si="620"/>
        <v>0</v>
      </c>
      <c r="HT180" s="259">
        <f t="shared" si="621"/>
        <v>0</v>
      </c>
      <c r="HU180" s="259">
        <f t="shared" si="622"/>
        <v>0</v>
      </c>
      <c r="HV180" s="259">
        <f t="shared" si="623"/>
        <v>0</v>
      </c>
      <c r="HW180" s="259">
        <f t="shared" si="624"/>
        <v>0</v>
      </c>
      <c r="HX180" s="259">
        <f t="shared" si="625"/>
        <v>15.26</v>
      </c>
      <c r="HY180" s="259">
        <f t="shared" si="631"/>
        <v>0.872</v>
      </c>
      <c r="HZ180" s="259">
        <f t="shared" si="209"/>
        <v>0.872</v>
      </c>
      <c r="ID180" s="264"/>
      <c r="IE180" s="264"/>
    </row>
    <row r="181" spans="2:239" s="263" customFormat="1" ht="12.75" customHeight="1" outlineLevel="1" x14ac:dyDescent="0.25">
      <c r="B181" s="311">
        <v>1</v>
      </c>
      <c r="C181" s="251" t="s">
        <v>4473</v>
      </c>
      <c r="D181" s="252">
        <v>16.37</v>
      </c>
      <c r="E181" s="289">
        <f t="shared" si="626"/>
        <v>1736.37</v>
      </c>
      <c r="F181" s="378"/>
      <c r="G181" s="253">
        <f t="shared" si="627"/>
        <v>1.39</v>
      </c>
      <c r="H181" s="253">
        <v>1.43</v>
      </c>
      <c r="I181" s="254" t="str">
        <f t="shared" si="188"/>
        <v>PONTALETE</v>
      </c>
      <c r="J181" s="255"/>
      <c r="K181" s="255"/>
      <c r="L181" s="255"/>
      <c r="M181" s="255"/>
      <c r="N181" s="255"/>
      <c r="O181" s="255"/>
      <c r="P181" s="255"/>
      <c r="Q181" s="255"/>
      <c r="R181" s="255"/>
      <c r="S181" s="255"/>
      <c r="T181" s="255"/>
      <c r="U181" s="255">
        <v>300</v>
      </c>
      <c r="V181" s="255" t="s">
        <v>4064</v>
      </c>
      <c r="W181" s="256" t="str">
        <f t="shared" si="628"/>
        <v>SEM LENÇOL</v>
      </c>
      <c r="X181" s="287" t="s">
        <v>909</v>
      </c>
      <c r="Y181" s="257"/>
      <c r="Z181" s="258">
        <f t="shared" si="1"/>
        <v>1.39</v>
      </c>
      <c r="AA181" s="259">
        <f t="shared" si="2"/>
        <v>1.43</v>
      </c>
      <c r="AB181" s="259">
        <f t="shared" si="189"/>
        <v>1.41</v>
      </c>
      <c r="AC181" s="259">
        <f t="shared" si="495"/>
        <v>1.51</v>
      </c>
      <c r="AD181" s="259">
        <f t="shared" si="190"/>
        <v>1.51</v>
      </c>
      <c r="AE181" s="259">
        <f t="shared" si="629"/>
        <v>16.37</v>
      </c>
      <c r="AF181" s="259">
        <f t="shared" si="630"/>
        <v>16.37</v>
      </c>
      <c r="AG181" s="260">
        <f t="shared" si="6"/>
        <v>300</v>
      </c>
      <c r="AH181" s="261">
        <f t="shared" si="7"/>
        <v>0.64999999999999991</v>
      </c>
      <c r="AI181" s="259">
        <f t="shared" si="191"/>
        <v>10.640499999999999</v>
      </c>
      <c r="AJ181" s="259">
        <f t="shared" si="192"/>
        <v>15.428724999999998</v>
      </c>
      <c r="AK181" s="259">
        <f t="shared" si="8"/>
        <v>0.10640500000000008</v>
      </c>
      <c r="AL181" s="259">
        <f t="shared" si="9"/>
        <v>0</v>
      </c>
      <c r="AM181" s="259">
        <f t="shared" si="10"/>
        <v>0</v>
      </c>
      <c r="AN181" s="261">
        <f t="shared" si="193"/>
        <v>15.535129999999999</v>
      </c>
      <c r="AO181" s="259">
        <f t="shared" si="194"/>
        <v>15.535129999999999</v>
      </c>
      <c r="AP181" s="259">
        <f t="shared" si="195"/>
        <v>0</v>
      </c>
      <c r="AQ181" s="259">
        <f t="shared" si="11"/>
        <v>13.914499999999999</v>
      </c>
      <c r="AR181" s="259">
        <f t="shared" si="12"/>
        <v>2.0871749999999998</v>
      </c>
      <c r="AS181" s="259">
        <f t="shared" si="13"/>
        <v>2.7828999999999997</v>
      </c>
      <c r="AT181" s="259">
        <f t="shared" si="14"/>
        <v>0.69572499999999993</v>
      </c>
      <c r="AU181" s="259">
        <f t="shared" si="15"/>
        <v>0</v>
      </c>
      <c r="AV181" s="259">
        <f t="shared" si="16"/>
        <v>0</v>
      </c>
      <c r="AW181" s="259">
        <f t="shared" si="17"/>
        <v>0</v>
      </c>
      <c r="AX181" s="259">
        <f t="shared" si="18"/>
        <v>0</v>
      </c>
      <c r="AY181" s="259">
        <f t="shared" si="19"/>
        <v>0</v>
      </c>
      <c r="AZ181" s="259">
        <f t="shared" si="20"/>
        <v>0</v>
      </c>
      <c r="BA181" s="259">
        <f t="shared" si="21"/>
        <v>0</v>
      </c>
      <c r="BB181" s="259">
        <f t="shared" si="22"/>
        <v>0</v>
      </c>
      <c r="BC181" s="259">
        <f t="shared" si="23"/>
        <v>0</v>
      </c>
      <c r="BD181" s="259">
        <f t="shared" si="24"/>
        <v>0</v>
      </c>
      <c r="BE181" s="259">
        <f t="shared" si="196"/>
        <v>0.05</v>
      </c>
      <c r="BF181" s="259">
        <f t="shared" si="197"/>
        <v>0.69572499999999993</v>
      </c>
      <c r="BG181" s="259">
        <f t="shared" si="25"/>
        <v>2.0871749999999998</v>
      </c>
      <c r="BH181" s="259">
        <f t="shared" si="198"/>
        <v>2.7828999999999997</v>
      </c>
      <c r="BI181" s="261">
        <f t="shared" si="199"/>
        <v>1.1571271141334607</v>
      </c>
      <c r="BJ181" s="259">
        <f t="shared" si="200"/>
        <v>15.428724999999998</v>
      </c>
      <c r="BK181" s="259">
        <f t="shared" si="201"/>
        <v>0.10640500000000008</v>
      </c>
      <c r="BL181" s="259">
        <f t="shared" si="26"/>
        <v>0</v>
      </c>
      <c r="BM181" s="259">
        <f t="shared" si="27"/>
        <v>0</v>
      </c>
      <c r="BN181" s="261">
        <f t="shared" si="202"/>
        <v>1.5428724999999999</v>
      </c>
      <c r="BO181" s="261">
        <f t="shared" si="203"/>
        <v>1.0640500000000009E-2</v>
      </c>
      <c r="BP181" s="261">
        <f t="shared" si="28"/>
        <v>0</v>
      </c>
      <c r="BQ181" s="261">
        <f t="shared" si="29"/>
        <v>0</v>
      </c>
      <c r="BR181" s="259">
        <f t="shared" si="30"/>
        <v>13.577277999999998</v>
      </c>
      <c r="BS181" s="259">
        <f t="shared" si="31"/>
        <v>9.3636400000000078E-2</v>
      </c>
      <c r="BT181" s="259">
        <f t="shared" si="32"/>
        <v>0</v>
      </c>
      <c r="BU181" s="259">
        <f t="shared" si="33"/>
        <v>0</v>
      </c>
      <c r="BV181" s="261">
        <f t="shared" si="34"/>
        <v>0.30857449999999997</v>
      </c>
      <c r="BW181" s="261">
        <f t="shared" si="35"/>
        <v>2.1281000000000017E-3</v>
      </c>
      <c r="BX181" s="261">
        <f t="shared" si="36"/>
        <v>0</v>
      </c>
      <c r="BY181" s="261">
        <f t="shared" si="37"/>
        <v>0</v>
      </c>
      <c r="BZ181" s="261">
        <f t="shared" si="38"/>
        <v>0</v>
      </c>
      <c r="CA181" s="261">
        <f t="shared" si="39"/>
        <v>0</v>
      </c>
      <c r="CB181" s="261">
        <f t="shared" si="40"/>
        <v>0</v>
      </c>
      <c r="CC181" s="261">
        <f t="shared" si="41"/>
        <v>0</v>
      </c>
      <c r="CD181" s="259">
        <f t="shared" si="496"/>
        <v>13.670914399999997</v>
      </c>
      <c r="CE181" s="261">
        <f t="shared" si="204"/>
        <v>0.3107026</v>
      </c>
      <c r="CF181" s="261">
        <f t="shared" si="43"/>
        <v>0</v>
      </c>
      <c r="CG181" s="261">
        <f t="shared" si="497"/>
        <v>1.5428724999999999</v>
      </c>
      <c r="CH181" s="261">
        <f t="shared" si="498"/>
        <v>1.0640500000000009E-2</v>
      </c>
      <c r="CI181" s="261">
        <f t="shared" si="499"/>
        <v>0</v>
      </c>
      <c r="CJ181" s="261">
        <f t="shared" si="500"/>
        <v>0</v>
      </c>
      <c r="CK181" s="261">
        <f t="shared" si="501"/>
        <v>13.577277999999998</v>
      </c>
      <c r="CL181" s="261">
        <f t="shared" si="502"/>
        <v>9.3636400000000078E-2</v>
      </c>
      <c r="CM181" s="261">
        <f t="shared" si="503"/>
        <v>0</v>
      </c>
      <c r="CN181" s="261">
        <f t="shared" si="504"/>
        <v>0</v>
      </c>
      <c r="CO181" s="261">
        <f t="shared" si="505"/>
        <v>0.30857449999999997</v>
      </c>
      <c r="CP181" s="261">
        <f t="shared" si="506"/>
        <v>2.1281000000000017E-3</v>
      </c>
      <c r="CQ181" s="261">
        <f t="shared" si="507"/>
        <v>0</v>
      </c>
      <c r="CR181" s="261">
        <f t="shared" si="508"/>
        <v>0</v>
      </c>
      <c r="CS181" s="261">
        <f t="shared" si="509"/>
        <v>0</v>
      </c>
      <c r="CT181" s="261">
        <f t="shared" si="510"/>
        <v>0</v>
      </c>
      <c r="CU181" s="261">
        <f t="shared" si="511"/>
        <v>0</v>
      </c>
      <c r="CV181" s="261">
        <f t="shared" si="512"/>
        <v>0</v>
      </c>
      <c r="CW181" s="261">
        <f t="shared" si="513"/>
        <v>0</v>
      </c>
      <c r="CX181" s="261">
        <f t="shared" si="514"/>
        <v>0</v>
      </c>
      <c r="CY181" s="261">
        <f t="shared" si="515"/>
        <v>0</v>
      </c>
      <c r="CZ181" s="261">
        <f t="shared" si="516"/>
        <v>0</v>
      </c>
      <c r="DA181" s="261">
        <f t="shared" si="517"/>
        <v>0</v>
      </c>
      <c r="DB181" s="261">
        <f t="shared" si="518"/>
        <v>0</v>
      </c>
      <c r="DC181" s="261">
        <f t="shared" si="519"/>
        <v>0</v>
      </c>
      <c r="DD181" s="261">
        <f t="shared" si="520"/>
        <v>0</v>
      </c>
      <c r="DE181" s="261">
        <f t="shared" si="521"/>
        <v>0</v>
      </c>
      <c r="DF181" s="261">
        <f t="shared" si="522"/>
        <v>0</v>
      </c>
      <c r="DG181" s="261">
        <f t="shared" si="523"/>
        <v>0</v>
      </c>
      <c r="DH181" s="261">
        <f t="shared" si="524"/>
        <v>0</v>
      </c>
      <c r="DI181" s="261">
        <f t="shared" si="525"/>
        <v>0</v>
      </c>
      <c r="DJ181" s="261">
        <f t="shared" si="526"/>
        <v>0</v>
      </c>
      <c r="DK181" s="261">
        <f t="shared" si="527"/>
        <v>0</v>
      </c>
      <c r="DL181" s="261">
        <f t="shared" si="528"/>
        <v>0</v>
      </c>
      <c r="DM181" s="261">
        <f t="shared" si="206"/>
        <v>10.640499999999999</v>
      </c>
      <c r="DN181" s="259">
        <f t="shared" si="207"/>
        <v>0</v>
      </c>
      <c r="DO181" s="259">
        <f t="shared" si="529"/>
        <v>4.1631228858665388</v>
      </c>
      <c r="DP181" s="261">
        <f t="shared" si="530"/>
        <v>5.3448049999999991</v>
      </c>
      <c r="DQ181" s="259">
        <f t="shared" si="531"/>
        <v>5.3448049999999991</v>
      </c>
      <c r="DR181" s="259">
        <f t="shared" si="532"/>
        <v>0</v>
      </c>
      <c r="DS181" s="259">
        <f t="shared" si="212"/>
        <v>4.1631228858665388</v>
      </c>
      <c r="DT181" s="259">
        <f t="shared" si="208"/>
        <v>5.3448049999999991</v>
      </c>
      <c r="DU181" s="259">
        <f t="shared" si="533"/>
        <v>10.190325</v>
      </c>
      <c r="DV181" s="261">
        <f t="shared" si="80"/>
        <v>0</v>
      </c>
      <c r="DW181" s="259">
        <f t="shared" si="81"/>
        <v>0.69572499999999993</v>
      </c>
      <c r="DX181" s="261">
        <f t="shared" si="82"/>
        <v>12.73790625</v>
      </c>
      <c r="DY181" s="261">
        <f t="shared" si="83"/>
        <v>0</v>
      </c>
      <c r="DZ181" s="261">
        <f t="shared" si="84"/>
        <v>0.90444249999999993</v>
      </c>
      <c r="EA181" s="259">
        <f t="shared" si="85"/>
        <v>13.64234875</v>
      </c>
      <c r="EB181" s="261">
        <f t="shared" si="86"/>
        <v>221.63956875</v>
      </c>
      <c r="EC181" s="261">
        <f t="shared" si="534"/>
        <v>0</v>
      </c>
      <c r="ED181" s="261">
        <f t="shared" si="88"/>
        <v>0</v>
      </c>
      <c r="EE181" s="261">
        <f t="shared" si="89"/>
        <v>15.737299499999997</v>
      </c>
      <c r="EF181" s="259">
        <f t="shared" si="90"/>
        <v>237.37686825</v>
      </c>
      <c r="EG181" s="261">
        <f t="shared" si="91"/>
        <v>49.437400000000004</v>
      </c>
      <c r="EH181" s="261">
        <f t="shared" si="92"/>
        <v>0</v>
      </c>
      <c r="EI181" s="261">
        <f t="shared" si="93"/>
        <v>0</v>
      </c>
      <c r="EJ181" s="261">
        <f t="shared" si="94"/>
        <v>0</v>
      </c>
      <c r="EK181" s="261">
        <f t="shared" si="95"/>
        <v>0</v>
      </c>
      <c r="EL181" s="259">
        <f t="shared" si="535"/>
        <v>0</v>
      </c>
      <c r="EM181" s="259">
        <f t="shared" si="536"/>
        <v>0</v>
      </c>
      <c r="EN181" s="259">
        <f t="shared" si="537"/>
        <v>0</v>
      </c>
      <c r="EO181" s="259">
        <f t="shared" si="538"/>
        <v>0</v>
      </c>
      <c r="EP181" s="259">
        <f t="shared" si="539"/>
        <v>0</v>
      </c>
      <c r="EQ181" s="259">
        <f t="shared" si="540"/>
        <v>0</v>
      </c>
      <c r="ER181" s="259">
        <f t="shared" si="541"/>
        <v>0</v>
      </c>
      <c r="ES181" s="259">
        <f t="shared" si="542"/>
        <v>0</v>
      </c>
      <c r="ET181" s="259">
        <f t="shared" si="543"/>
        <v>0</v>
      </c>
      <c r="EU181" s="259">
        <f t="shared" si="544"/>
        <v>0</v>
      </c>
      <c r="EV181" s="259">
        <f t="shared" si="545"/>
        <v>0</v>
      </c>
      <c r="EW181" s="259">
        <f t="shared" si="546"/>
        <v>0</v>
      </c>
      <c r="EX181" s="259">
        <f t="shared" si="547"/>
        <v>0</v>
      </c>
      <c r="EY181" s="259">
        <f t="shared" si="548"/>
        <v>0</v>
      </c>
      <c r="EZ181" s="259">
        <f t="shared" si="549"/>
        <v>0</v>
      </c>
      <c r="FA181" s="259">
        <f t="shared" si="550"/>
        <v>0</v>
      </c>
      <c r="FB181" s="259">
        <f t="shared" si="551"/>
        <v>0</v>
      </c>
      <c r="FC181" s="259">
        <f t="shared" si="552"/>
        <v>0</v>
      </c>
      <c r="FD181" s="259">
        <f t="shared" si="553"/>
        <v>0</v>
      </c>
      <c r="FE181" s="259">
        <f t="shared" si="554"/>
        <v>0</v>
      </c>
      <c r="FF181" s="259">
        <f t="shared" si="555"/>
        <v>0</v>
      </c>
      <c r="FG181" s="259">
        <f t="shared" si="556"/>
        <v>0</v>
      </c>
      <c r="FH181" s="259">
        <f t="shared" si="557"/>
        <v>0</v>
      </c>
      <c r="FI181" s="259">
        <f t="shared" si="558"/>
        <v>0</v>
      </c>
      <c r="FJ181" s="259">
        <f t="shared" si="559"/>
        <v>0</v>
      </c>
      <c r="FK181" s="259">
        <f t="shared" si="560"/>
        <v>0</v>
      </c>
      <c r="FL181" s="259">
        <f t="shared" si="561"/>
        <v>0</v>
      </c>
      <c r="FM181" s="259">
        <f t="shared" si="562"/>
        <v>0</v>
      </c>
      <c r="FN181" s="259">
        <f t="shared" si="563"/>
        <v>0</v>
      </c>
      <c r="FO181" s="259">
        <f t="shared" si="564"/>
        <v>0</v>
      </c>
      <c r="FP181" s="259">
        <f t="shared" si="565"/>
        <v>0</v>
      </c>
      <c r="FQ181" s="259">
        <f t="shared" si="566"/>
        <v>0</v>
      </c>
      <c r="FR181" s="259">
        <f t="shared" si="567"/>
        <v>0</v>
      </c>
      <c r="FS181" s="259">
        <f t="shared" si="568"/>
        <v>0</v>
      </c>
      <c r="FT181" s="259">
        <f t="shared" si="569"/>
        <v>0</v>
      </c>
      <c r="FU181" s="259">
        <f t="shared" si="570"/>
        <v>0</v>
      </c>
      <c r="FV181" s="259">
        <f t="shared" si="571"/>
        <v>0</v>
      </c>
      <c r="FW181" s="259">
        <f t="shared" si="572"/>
        <v>0</v>
      </c>
      <c r="FX181" s="259">
        <f t="shared" si="573"/>
        <v>0</v>
      </c>
      <c r="FY181" s="259">
        <f t="shared" si="574"/>
        <v>0</v>
      </c>
      <c r="FZ181" s="259">
        <f t="shared" si="575"/>
        <v>0</v>
      </c>
      <c r="GA181" s="259">
        <f t="shared" si="576"/>
        <v>0</v>
      </c>
      <c r="GB181" s="259">
        <f t="shared" si="577"/>
        <v>0</v>
      </c>
      <c r="GC181" s="259">
        <f t="shared" si="578"/>
        <v>0</v>
      </c>
      <c r="GD181" s="259">
        <f t="shared" si="579"/>
        <v>0</v>
      </c>
      <c r="GE181" s="259">
        <f t="shared" si="580"/>
        <v>0</v>
      </c>
      <c r="GF181" s="259">
        <f t="shared" si="581"/>
        <v>0</v>
      </c>
      <c r="GG181" s="259">
        <f t="shared" si="582"/>
        <v>0</v>
      </c>
      <c r="GH181" s="259">
        <f t="shared" si="583"/>
        <v>0</v>
      </c>
      <c r="GI181" s="259">
        <f t="shared" si="584"/>
        <v>0</v>
      </c>
      <c r="GJ181" s="259">
        <f t="shared" si="585"/>
        <v>0</v>
      </c>
      <c r="GK181" s="259">
        <f t="shared" si="586"/>
        <v>0</v>
      </c>
      <c r="GL181" s="259">
        <f t="shared" si="587"/>
        <v>0</v>
      </c>
      <c r="GM181" s="259">
        <f t="shared" si="588"/>
        <v>0</v>
      </c>
      <c r="GN181" s="259">
        <f t="shared" si="589"/>
        <v>0</v>
      </c>
      <c r="GO181" s="259">
        <f t="shared" si="590"/>
        <v>0</v>
      </c>
      <c r="GP181" s="259">
        <f t="shared" si="591"/>
        <v>0</v>
      </c>
      <c r="GQ181" s="259">
        <f t="shared" si="592"/>
        <v>0</v>
      </c>
      <c r="GR181" s="259">
        <f t="shared" si="593"/>
        <v>0</v>
      </c>
      <c r="GS181" s="259">
        <f t="shared" si="594"/>
        <v>0</v>
      </c>
      <c r="GT181" s="259">
        <f t="shared" si="595"/>
        <v>0</v>
      </c>
      <c r="GU181" s="259">
        <f t="shared" si="596"/>
        <v>0</v>
      </c>
      <c r="GV181" s="259">
        <f t="shared" si="597"/>
        <v>0</v>
      </c>
      <c r="GW181" s="259">
        <f t="shared" si="598"/>
        <v>0</v>
      </c>
      <c r="GX181" s="259">
        <f t="shared" si="599"/>
        <v>0</v>
      </c>
      <c r="GY181" s="259">
        <f t="shared" si="600"/>
        <v>0</v>
      </c>
      <c r="GZ181" s="259">
        <f t="shared" si="601"/>
        <v>0</v>
      </c>
      <c r="HA181" s="259">
        <f t="shared" si="602"/>
        <v>0</v>
      </c>
      <c r="HB181" s="259">
        <f t="shared" si="603"/>
        <v>0</v>
      </c>
      <c r="HC181" s="259">
        <f t="shared" si="604"/>
        <v>0</v>
      </c>
      <c r="HD181" s="259">
        <f t="shared" si="605"/>
        <v>0</v>
      </c>
      <c r="HE181" s="259">
        <f t="shared" si="606"/>
        <v>0</v>
      </c>
      <c r="HF181" s="259">
        <f t="shared" si="607"/>
        <v>0</v>
      </c>
      <c r="HG181" s="259">
        <f t="shared" si="608"/>
        <v>0</v>
      </c>
      <c r="HH181" s="259">
        <f t="shared" si="609"/>
        <v>0</v>
      </c>
      <c r="HI181" s="259">
        <f t="shared" si="610"/>
        <v>0</v>
      </c>
      <c r="HJ181" s="259">
        <f t="shared" si="611"/>
        <v>0</v>
      </c>
      <c r="HK181" s="259">
        <f t="shared" si="612"/>
        <v>0</v>
      </c>
      <c r="HL181" s="259">
        <f t="shared" si="613"/>
        <v>0</v>
      </c>
      <c r="HM181" s="259">
        <f t="shared" si="614"/>
        <v>0</v>
      </c>
      <c r="HN181" s="259">
        <f t="shared" si="615"/>
        <v>0</v>
      </c>
      <c r="HO181" s="259">
        <f t="shared" si="616"/>
        <v>0</v>
      </c>
      <c r="HP181" s="259">
        <f t="shared" si="617"/>
        <v>0</v>
      </c>
      <c r="HQ181" s="259">
        <f t="shared" si="618"/>
        <v>0</v>
      </c>
      <c r="HR181" s="259">
        <f t="shared" si="619"/>
        <v>0</v>
      </c>
      <c r="HS181" s="259">
        <f t="shared" si="620"/>
        <v>0</v>
      </c>
      <c r="HT181" s="259">
        <f t="shared" si="621"/>
        <v>0</v>
      </c>
      <c r="HU181" s="259">
        <f t="shared" si="622"/>
        <v>0</v>
      </c>
      <c r="HV181" s="259">
        <f t="shared" si="623"/>
        <v>0</v>
      </c>
      <c r="HW181" s="259">
        <f t="shared" si="624"/>
        <v>0</v>
      </c>
      <c r="HX181" s="259">
        <f t="shared" si="625"/>
        <v>32.74</v>
      </c>
      <c r="HY181" s="259">
        <f t="shared" si="631"/>
        <v>1.870857142857143</v>
      </c>
      <c r="HZ181" s="259">
        <f t="shared" si="209"/>
        <v>1.870857142857143</v>
      </c>
      <c r="ID181" s="264"/>
      <c r="IE181" s="264"/>
    </row>
    <row r="182" spans="2:239" s="263" customFormat="1" ht="12.75" customHeight="1" outlineLevel="1" x14ac:dyDescent="0.25">
      <c r="B182" s="311">
        <v>1</v>
      </c>
      <c r="C182" s="251" t="s">
        <v>4473</v>
      </c>
      <c r="D182" s="252">
        <v>3.63</v>
      </c>
      <c r="E182" s="289">
        <f t="shared" si="626"/>
        <v>1740</v>
      </c>
      <c r="F182" s="378"/>
      <c r="G182" s="253">
        <f t="shared" si="627"/>
        <v>1.43</v>
      </c>
      <c r="H182" s="253">
        <v>1.41</v>
      </c>
      <c r="I182" s="254" t="str">
        <f t="shared" si="188"/>
        <v>PONTALETE</v>
      </c>
      <c r="J182" s="255"/>
      <c r="K182" s="255"/>
      <c r="L182" s="255"/>
      <c r="M182" s="255"/>
      <c r="N182" s="255"/>
      <c r="O182" s="255"/>
      <c r="P182" s="255"/>
      <c r="Q182" s="255"/>
      <c r="R182" s="255"/>
      <c r="S182" s="255"/>
      <c r="T182" s="255"/>
      <c r="U182" s="255">
        <v>300</v>
      </c>
      <c r="V182" s="255" t="s">
        <v>4064</v>
      </c>
      <c r="W182" s="256" t="str">
        <f t="shared" si="628"/>
        <v>SEM LENÇOL</v>
      </c>
      <c r="X182" s="287" t="s">
        <v>909</v>
      </c>
      <c r="Y182" s="257"/>
      <c r="Z182" s="258">
        <f t="shared" si="1"/>
        <v>1.43</v>
      </c>
      <c r="AA182" s="259">
        <f t="shared" si="2"/>
        <v>1.41</v>
      </c>
      <c r="AB182" s="259">
        <f t="shared" si="189"/>
        <v>1.42</v>
      </c>
      <c r="AC182" s="259">
        <f t="shared" si="495"/>
        <v>1.52</v>
      </c>
      <c r="AD182" s="259">
        <f t="shared" si="190"/>
        <v>1.52</v>
      </c>
      <c r="AE182" s="259">
        <f t="shared" si="629"/>
        <v>3.63</v>
      </c>
      <c r="AF182" s="259">
        <f t="shared" si="630"/>
        <v>3.63</v>
      </c>
      <c r="AG182" s="260">
        <f t="shared" si="6"/>
        <v>300</v>
      </c>
      <c r="AH182" s="261">
        <f t="shared" si="7"/>
        <v>0.64999999999999991</v>
      </c>
      <c r="AI182" s="259">
        <f t="shared" si="191"/>
        <v>2.3594999999999997</v>
      </c>
      <c r="AJ182" s="259">
        <f t="shared" si="192"/>
        <v>3.4212749999999996</v>
      </c>
      <c r="AK182" s="259">
        <f t="shared" si="8"/>
        <v>4.7190000000000037E-2</v>
      </c>
      <c r="AL182" s="259">
        <f t="shared" si="9"/>
        <v>0</v>
      </c>
      <c r="AM182" s="259">
        <f t="shared" si="10"/>
        <v>0</v>
      </c>
      <c r="AN182" s="261">
        <f t="shared" si="193"/>
        <v>3.4684649999999997</v>
      </c>
      <c r="AO182" s="259">
        <f t="shared" si="194"/>
        <v>3.4684649999999997</v>
      </c>
      <c r="AP182" s="259">
        <f t="shared" si="195"/>
        <v>0</v>
      </c>
      <c r="AQ182" s="259">
        <f t="shared" si="11"/>
        <v>3.0854999999999992</v>
      </c>
      <c r="AR182" s="259">
        <f t="shared" si="12"/>
        <v>0.46282499999999988</v>
      </c>
      <c r="AS182" s="259">
        <f t="shared" si="13"/>
        <v>0.61709999999999987</v>
      </c>
      <c r="AT182" s="259">
        <f t="shared" si="14"/>
        <v>0.15427499999999997</v>
      </c>
      <c r="AU182" s="259">
        <f t="shared" si="15"/>
        <v>0</v>
      </c>
      <c r="AV182" s="259">
        <f t="shared" si="16"/>
        <v>0</v>
      </c>
      <c r="AW182" s="259">
        <f t="shared" si="17"/>
        <v>0</v>
      </c>
      <c r="AX182" s="259">
        <f t="shared" si="18"/>
        <v>0</v>
      </c>
      <c r="AY182" s="259">
        <f t="shared" si="19"/>
        <v>0</v>
      </c>
      <c r="AZ182" s="259">
        <f t="shared" si="20"/>
        <v>0</v>
      </c>
      <c r="BA182" s="259">
        <f t="shared" si="21"/>
        <v>0</v>
      </c>
      <c r="BB182" s="259">
        <f t="shared" si="22"/>
        <v>0</v>
      </c>
      <c r="BC182" s="259">
        <f t="shared" si="23"/>
        <v>0</v>
      </c>
      <c r="BD182" s="259">
        <f t="shared" si="24"/>
        <v>0</v>
      </c>
      <c r="BE182" s="259">
        <f t="shared" si="196"/>
        <v>0.05</v>
      </c>
      <c r="BF182" s="259">
        <f t="shared" si="197"/>
        <v>0.15427499999999997</v>
      </c>
      <c r="BG182" s="259">
        <f t="shared" si="25"/>
        <v>0.46282499999999988</v>
      </c>
      <c r="BH182" s="259">
        <f t="shared" si="198"/>
        <v>0.61709999999999987</v>
      </c>
      <c r="BI182" s="261">
        <f t="shared" si="199"/>
        <v>0.25658957998194637</v>
      </c>
      <c r="BJ182" s="259">
        <f t="shared" si="200"/>
        <v>3.4212749999999996</v>
      </c>
      <c r="BK182" s="259">
        <f t="shared" si="201"/>
        <v>4.7190000000000037E-2</v>
      </c>
      <c r="BL182" s="259">
        <f t="shared" si="26"/>
        <v>0</v>
      </c>
      <c r="BM182" s="259">
        <f t="shared" si="27"/>
        <v>0</v>
      </c>
      <c r="BN182" s="261">
        <f t="shared" si="202"/>
        <v>0.34212749999999997</v>
      </c>
      <c r="BO182" s="261">
        <f t="shared" si="203"/>
        <v>4.7190000000000044E-3</v>
      </c>
      <c r="BP182" s="261">
        <f t="shared" si="28"/>
        <v>0</v>
      </c>
      <c r="BQ182" s="261">
        <f t="shared" si="29"/>
        <v>0</v>
      </c>
      <c r="BR182" s="259">
        <f t="shared" si="30"/>
        <v>3.0107219999999999</v>
      </c>
      <c r="BS182" s="259">
        <f t="shared" si="31"/>
        <v>4.1527200000000035E-2</v>
      </c>
      <c r="BT182" s="259">
        <f t="shared" si="32"/>
        <v>0</v>
      </c>
      <c r="BU182" s="259">
        <f t="shared" si="33"/>
        <v>0</v>
      </c>
      <c r="BV182" s="261">
        <f t="shared" si="34"/>
        <v>6.84255E-2</v>
      </c>
      <c r="BW182" s="261">
        <f t="shared" si="35"/>
        <v>9.4380000000000082E-4</v>
      </c>
      <c r="BX182" s="261">
        <f t="shared" si="36"/>
        <v>0</v>
      </c>
      <c r="BY182" s="261">
        <f t="shared" si="37"/>
        <v>0</v>
      </c>
      <c r="BZ182" s="261">
        <f t="shared" si="38"/>
        <v>0</v>
      </c>
      <c r="CA182" s="261">
        <f t="shared" si="39"/>
        <v>0</v>
      </c>
      <c r="CB182" s="261">
        <f t="shared" si="40"/>
        <v>0</v>
      </c>
      <c r="CC182" s="261">
        <f t="shared" si="41"/>
        <v>0</v>
      </c>
      <c r="CD182" s="259">
        <f t="shared" si="496"/>
        <v>3.0522491999999999</v>
      </c>
      <c r="CE182" s="261">
        <f t="shared" si="204"/>
        <v>6.9369299999999995E-2</v>
      </c>
      <c r="CF182" s="261">
        <f t="shared" si="43"/>
        <v>0</v>
      </c>
      <c r="CG182" s="261">
        <f t="shared" si="497"/>
        <v>0.34212749999999997</v>
      </c>
      <c r="CH182" s="261">
        <f t="shared" si="498"/>
        <v>4.7190000000000044E-3</v>
      </c>
      <c r="CI182" s="261">
        <f t="shared" si="499"/>
        <v>0</v>
      </c>
      <c r="CJ182" s="261">
        <f t="shared" si="500"/>
        <v>0</v>
      </c>
      <c r="CK182" s="261">
        <f t="shared" si="501"/>
        <v>3.0107219999999999</v>
      </c>
      <c r="CL182" s="261">
        <f t="shared" si="502"/>
        <v>4.1527200000000035E-2</v>
      </c>
      <c r="CM182" s="261">
        <f t="shared" si="503"/>
        <v>0</v>
      </c>
      <c r="CN182" s="261">
        <f t="shared" si="504"/>
        <v>0</v>
      </c>
      <c r="CO182" s="261">
        <f t="shared" si="505"/>
        <v>6.84255E-2</v>
      </c>
      <c r="CP182" s="261">
        <f t="shared" si="506"/>
        <v>9.4380000000000082E-4</v>
      </c>
      <c r="CQ182" s="261">
        <f t="shared" si="507"/>
        <v>0</v>
      </c>
      <c r="CR182" s="261">
        <f t="shared" si="508"/>
        <v>0</v>
      </c>
      <c r="CS182" s="261">
        <f t="shared" si="509"/>
        <v>0</v>
      </c>
      <c r="CT182" s="261">
        <f t="shared" si="510"/>
        <v>0</v>
      </c>
      <c r="CU182" s="261">
        <f t="shared" si="511"/>
        <v>0</v>
      </c>
      <c r="CV182" s="261">
        <f t="shared" si="512"/>
        <v>0</v>
      </c>
      <c r="CW182" s="261">
        <f t="shared" si="513"/>
        <v>0</v>
      </c>
      <c r="CX182" s="261">
        <f t="shared" si="514"/>
        <v>0</v>
      </c>
      <c r="CY182" s="261">
        <f t="shared" si="515"/>
        <v>0</v>
      </c>
      <c r="CZ182" s="261">
        <f t="shared" si="516"/>
        <v>0</v>
      </c>
      <c r="DA182" s="261">
        <f t="shared" si="517"/>
        <v>0</v>
      </c>
      <c r="DB182" s="261">
        <f t="shared" si="518"/>
        <v>0</v>
      </c>
      <c r="DC182" s="261">
        <f t="shared" si="519"/>
        <v>0</v>
      </c>
      <c r="DD182" s="261">
        <f t="shared" si="520"/>
        <v>0</v>
      </c>
      <c r="DE182" s="261">
        <f t="shared" si="521"/>
        <v>0</v>
      </c>
      <c r="DF182" s="261">
        <f t="shared" si="522"/>
        <v>0</v>
      </c>
      <c r="DG182" s="261">
        <f t="shared" si="523"/>
        <v>0</v>
      </c>
      <c r="DH182" s="261">
        <f t="shared" si="524"/>
        <v>0</v>
      </c>
      <c r="DI182" s="261">
        <f t="shared" si="525"/>
        <v>0</v>
      </c>
      <c r="DJ182" s="261">
        <f t="shared" si="526"/>
        <v>0</v>
      </c>
      <c r="DK182" s="261">
        <f t="shared" si="527"/>
        <v>0</v>
      </c>
      <c r="DL182" s="261">
        <f t="shared" si="528"/>
        <v>0</v>
      </c>
      <c r="DM182" s="261">
        <f t="shared" si="206"/>
        <v>2.3594999999999997</v>
      </c>
      <c r="DN182" s="259">
        <f t="shared" si="207"/>
        <v>0</v>
      </c>
      <c r="DO182" s="259">
        <f t="shared" si="529"/>
        <v>0.92316042001805343</v>
      </c>
      <c r="DP182" s="261">
        <f t="shared" si="530"/>
        <v>1.20879</v>
      </c>
      <c r="DQ182" s="259">
        <f t="shared" si="531"/>
        <v>1.20879</v>
      </c>
      <c r="DR182" s="259">
        <f t="shared" si="532"/>
        <v>0</v>
      </c>
      <c r="DS182" s="259">
        <f t="shared" si="212"/>
        <v>0.92316042001805343</v>
      </c>
      <c r="DT182" s="259">
        <f t="shared" si="208"/>
        <v>1.20879</v>
      </c>
      <c r="DU182" s="259">
        <f t="shared" si="533"/>
        <v>2.2596749999999997</v>
      </c>
      <c r="DV182" s="261">
        <f t="shared" si="80"/>
        <v>0</v>
      </c>
      <c r="DW182" s="259">
        <f t="shared" si="81"/>
        <v>0.15427499999999997</v>
      </c>
      <c r="DX182" s="261">
        <f t="shared" si="82"/>
        <v>2.8245937499999996</v>
      </c>
      <c r="DY182" s="261">
        <f t="shared" si="83"/>
        <v>0</v>
      </c>
      <c r="DZ182" s="261">
        <f t="shared" si="84"/>
        <v>0.20055749999999997</v>
      </c>
      <c r="EA182" s="259">
        <f t="shared" si="85"/>
        <v>3.0251512499999995</v>
      </c>
      <c r="EB182" s="261">
        <f t="shared" si="86"/>
        <v>49.147931249999985</v>
      </c>
      <c r="EC182" s="261">
        <f t="shared" si="534"/>
        <v>0</v>
      </c>
      <c r="ED182" s="261">
        <f t="shared" si="88"/>
        <v>0</v>
      </c>
      <c r="EE182" s="261">
        <f t="shared" si="89"/>
        <v>3.4897004999999992</v>
      </c>
      <c r="EF182" s="259">
        <f t="shared" si="90"/>
        <v>52.637631749999983</v>
      </c>
      <c r="EG182" s="261">
        <f t="shared" si="91"/>
        <v>11.0352</v>
      </c>
      <c r="EH182" s="261">
        <f t="shared" si="92"/>
        <v>0</v>
      </c>
      <c r="EI182" s="261">
        <f t="shared" si="93"/>
        <v>0</v>
      </c>
      <c r="EJ182" s="261">
        <f t="shared" si="94"/>
        <v>0</v>
      </c>
      <c r="EK182" s="261">
        <f t="shared" si="95"/>
        <v>0</v>
      </c>
      <c r="EL182" s="259">
        <f t="shared" si="535"/>
        <v>0</v>
      </c>
      <c r="EM182" s="259">
        <f t="shared" si="536"/>
        <v>0</v>
      </c>
      <c r="EN182" s="259">
        <f t="shared" si="537"/>
        <v>0</v>
      </c>
      <c r="EO182" s="259">
        <f t="shared" si="538"/>
        <v>0</v>
      </c>
      <c r="EP182" s="259">
        <f t="shared" si="539"/>
        <v>0</v>
      </c>
      <c r="EQ182" s="259">
        <f t="shared" si="540"/>
        <v>0</v>
      </c>
      <c r="ER182" s="259">
        <f t="shared" si="541"/>
        <v>0</v>
      </c>
      <c r="ES182" s="259">
        <f t="shared" si="542"/>
        <v>0</v>
      </c>
      <c r="ET182" s="259">
        <f t="shared" si="543"/>
        <v>0</v>
      </c>
      <c r="EU182" s="259">
        <f t="shared" si="544"/>
        <v>0</v>
      </c>
      <c r="EV182" s="259">
        <f t="shared" si="545"/>
        <v>0</v>
      </c>
      <c r="EW182" s="259">
        <f t="shared" si="546"/>
        <v>0</v>
      </c>
      <c r="EX182" s="259">
        <f t="shared" si="547"/>
        <v>0</v>
      </c>
      <c r="EY182" s="259">
        <f t="shared" si="548"/>
        <v>0</v>
      </c>
      <c r="EZ182" s="259">
        <f t="shared" si="549"/>
        <v>0</v>
      </c>
      <c r="FA182" s="259">
        <f t="shared" si="550"/>
        <v>0</v>
      </c>
      <c r="FB182" s="259">
        <f t="shared" si="551"/>
        <v>0</v>
      </c>
      <c r="FC182" s="259">
        <f t="shared" si="552"/>
        <v>0</v>
      </c>
      <c r="FD182" s="259">
        <f t="shared" si="553"/>
        <v>0</v>
      </c>
      <c r="FE182" s="259">
        <f t="shared" si="554"/>
        <v>0</v>
      </c>
      <c r="FF182" s="259">
        <f t="shared" si="555"/>
        <v>0</v>
      </c>
      <c r="FG182" s="259">
        <f t="shared" si="556"/>
        <v>0</v>
      </c>
      <c r="FH182" s="259">
        <f t="shared" si="557"/>
        <v>0</v>
      </c>
      <c r="FI182" s="259">
        <f t="shared" si="558"/>
        <v>0</v>
      </c>
      <c r="FJ182" s="259">
        <f t="shared" si="559"/>
        <v>0</v>
      </c>
      <c r="FK182" s="259">
        <f t="shared" si="560"/>
        <v>0</v>
      </c>
      <c r="FL182" s="259">
        <f t="shared" si="561"/>
        <v>0</v>
      </c>
      <c r="FM182" s="259">
        <f t="shared" si="562"/>
        <v>0</v>
      </c>
      <c r="FN182" s="259">
        <f t="shared" si="563"/>
        <v>0</v>
      </c>
      <c r="FO182" s="259">
        <f t="shared" si="564"/>
        <v>0</v>
      </c>
      <c r="FP182" s="259">
        <f t="shared" si="565"/>
        <v>0</v>
      </c>
      <c r="FQ182" s="259">
        <f t="shared" si="566"/>
        <v>0</v>
      </c>
      <c r="FR182" s="259">
        <f t="shared" si="567"/>
        <v>0</v>
      </c>
      <c r="FS182" s="259">
        <f t="shared" si="568"/>
        <v>0</v>
      </c>
      <c r="FT182" s="259">
        <f t="shared" si="569"/>
        <v>0</v>
      </c>
      <c r="FU182" s="259">
        <f t="shared" si="570"/>
        <v>0</v>
      </c>
      <c r="FV182" s="259">
        <f t="shared" si="571"/>
        <v>0</v>
      </c>
      <c r="FW182" s="259">
        <f t="shared" si="572"/>
        <v>0</v>
      </c>
      <c r="FX182" s="259">
        <f t="shared" si="573"/>
        <v>0</v>
      </c>
      <c r="FY182" s="259">
        <f t="shared" si="574"/>
        <v>0</v>
      </c>
      <c r="FZ182" s="259">
        <f t="shared" si="575"/>
        <v>0</v>
      </c>
      <c r="GA182" s="259">
        <f t="shared" si="576"/>
        <v>0</v>
      </c>
      <c r="GB182" s="259">
        <f t="shared" si="577"/>
        <v>0</v>
      </c>
      <c r="GC182" s="259">
        <f t="shared" si="578"/>
        <v>0</v>
      </c>
      <c r="GD182" s="259">
        <f t="shared" si="579"/>
        <v>0</v>
      </c>
      <c r="GE182" s="259">
        <f t="shared" si="580"/>
        <v>0</v>
      </c>
      <c r="GF182" s="259">
        <f t="shared" si="581"/>
        <v>0</v>
      </c>
      <c r="GG182" s="259">
        <f t="shared" si="582"/>
        <v>0</v>
      </c>
      <c r="GH182" s="259">
        <f t="shared" si="583"/>
        <v>0</v>
      </c>
      <c r="GI182" s="259">
        <f t="shared" si="584"/>
        <v>0</v>
      </c>
      <c r="GJ182" s="259">
        <f t="shared" si="585"/>
        <v>0</v>
      </c>
      <c r="GK182" s="259">
        <f t="shared" si="586"/>
        <v>0</v>
      </c>
      <c r="GL182" s="259">
        <f t="shared" si="587"/>
        <v>0</v>
      </c>
      <c r="GM182" s="259">
        <f t="shared" si="588"/>
        <v>0</v>
      </c>
      <c r="GN182" s="259">
        <f t="shared" si="589"/>
        <v>0</v>
      </c>
      <c r="GO182" s="259">
        <f t="shared" si="590"/>
        <v>0</v>
      </c>
      <c r="GP182" s="259">
        <f t="shared" si="591"/>
        <v>0</v>
      </c>
      <c r="GQ182" s="259">
        <f t="shared" si="592"/>
        <v>0</v>
      </c>
      <c r="GR182" s="259">
        <f t="shared" si="593"/>
        <v>0</v>
      </c>
      <c r="GS182" s="259">
        <f t="shared" si="594"/>
        <v>0</v>
      </c>
      <c r="GT182" s="259">
        <f t="shared" si="595"/>
        <v>0</v>
      </c>
      <c r="GU182" s="259">
        <f t="shared" si="596"/>
        <v>0</v>
      </c>
      <c r="GV182" s="259">
        <f t="shared" si="597"/>
        <v>0</v>
      </c>
      <c r="GW182" s="259">
        <f t="shared" si="598"/>
        <v>0</v>
      </c>
      <c r="GX182" s="259">
        <f t="shared" si="599"/>
        <v>0</v>
      </c>
      <c r="GY182" s="259">
        <f t="shared" si="600"/>
        <v>0</v>
      </c>
      <c r="GZ182" s="259">
        <f t="shared" si="601"/>
        <v>0</v>
      </c>
      <c r="HA182" s="259">
        <f t="shared" si="602"/>
        <v>0</v>
      </c>
      <c r="HB182" s="259">
        <f t="shared" si="603"/>
        <v>0</v>
      </c>
      <c r="HC182" s="259">
        <f t="shared" si="604"/>
        <v>0</v>
      </c>
      <c r="HD182" s="259">
        <f t="shared" si="605"/>
        <v>0</v>
      </c>
      <c r="HE182" s="259">
        <f t="shared" si="606"/>
        <v>0</v>
      </c>
      <c r="HF182" s="259">
        <f t="shared" si="607"/>
        <v>0</v>
      </c>
      <c r="HG182" s="259">
        <f t="shared" si="608"/>
        <v>0</v>
      </c>
      <c r="HH182" s="259">
        <f t="shared" si="609"/>
        <v>0</v>
      </c>
      <c r="HI182" s="259">
        <f t="shared" si="610"/>
        <v>0</v>
      </c>
      <c r="HJ182" s="259">
        <f t="shared" si="611"/>
        <v>0</v>
      </c>
      <c r="HK182" s="259">
        <f t="shared" si="612"/>
        <v>0</v>
      </c>
      <c r="HL182" s="259">
        <f t="shared" si="613"/>
        <v>0</v>
      </c>
      <c r="HM182" s="259">
        <f t="shared" si="614"/>
        <v>0</v>
      </c>
      <c r="HN182" s="259">
        <f t="shared" si="615"/>
        <v>0</v>
      </c>
      <c r="HO182" s="259">
        <f t="shared" si="616"/>
        <v>0</v>
      </c>
      <c r="HP182" s="259">
        <f t="shared" si="617"/>
        <v>0</v>
      </c>
      <c r="HQ182" s="259">
        <f t="shared" si="618"/>
        <v>0</v>
      </c>
      <c r="HR182" s="259">
        <f t="shared" si="619"/>
        <v>0</v>
      </c>
      <c r="HS182" s="259">
        <f t="shared" si="620"/>
        <v>0</v>
      </c>
      <c r="HT182" s="259">
        <f t="shared" si="621"/>
        <v>0</v>
      </c>
      <c r="HU182" s="259">
        <f t="shared" si="622"/>
        <v>0</v>
      </c>
      <c r="HV182" s="259">
        <f t="shared" si="623"/>
        <v>0</v>
      </c>
      <c r="HW182" s="259">
        <f t="shared" si="624"/>
        <v>0</v>
      </c>
      <c r="HX182" s="259">
        <f t="shared" si="625"/>
        <v>7.26</v>
      </c>
      <c r="HY182" s="259">
        <f t="shared" si="631"/>
        <v>0.41485714285714287</v>
      </c>
      <c r="HZ182" s="259">
        <f t="shared" si="209"/>
        <v>0.41485714285714287</v>
      </c>
      <c r="ID182" s="264"/>
      <c r="IE182" s="264"/>
    </row>
    <row r="183" spans="2:239" s="263" customFormat="1" ht="12.75" customHeight="1" outlineLevel="1" x14ac:dyDescent="0.25">
      <c r="B183" s="311">
        <v>1</v>
      </c>
      <c r="C183" s="251" t="s">
        <v>4473</v>
      </c>
      <c r="D183" s="252">
        <v>20</v>
      </c>
      <c r="E183" s="289">
        <f t="shared" si="626"/>
        <v>1760</v>
      </c>
      <c r="F183" s="378"/>
      <c r="G183" s="253">
        <f t="shared" si="627"/>
        <v>1.41</v>
      </c>
      <c r="H183" s="253">
        <v>1.42</v>
      </c>
      <c r="I183" s="254" t="str">
        <f t="shared" si="188"/>
        <v>PONTALETE</v>
      </c>
      <c r="J183" s="255"/>
      <c r="K183" s="255"/>
      <c r="L183" s="255"/>
      <c r="M183" s="255"/>
      <c r="N183" s="255"/>
      <c r="O183" s="255"/>
      <c r="P183" s="255"/>
      <c r="Q183" s="255"/>
      <c r="R183" s="255"/>
      <c r="S183" s="255"/>
      <c r="T183" s="255"/>
      <c r="U183" s="255">
        <v>300</v>
      </c>
      <c r="V183" s="255" t="s">
        <v>4064</v>
      </c>
      <c r="W183" s="256" t="str">
        <f t="shared" si="628"/>
        <v>SEM LENÇOL</v>
      </c>
      <c r="X183" s="287" t="s">
        <v>909</v>
      </c>
      <c r="Y183" s="257"/>
      <c r="Z183" s="258">
        <f t="shared" si="1"/>
        <v>1.41</v>
      </c>
      <c r="AA183" s="259">
        <f t="shared" si="2"/>
        <v>1.42</v>
      </c>
      <c r="AB183" s="259">
        <f t="shared" si="189"/>
        <v>1.415</v>
      </c>
      <c r="AC183" s="259">
        <f t="shared" si="495"/>
        <v>1.5150000000000001</v>
      </c>
      <c r="AD183" s="259">
        <f t="shared" si="190"/>
        <v>1.5150000000000001</v>
      </c>
      <c r="AE183" s="259">
        <f t="shared" si="629"/>
        <v>20</v>
      </c>
      <c r="AF183" s="259">
        <f t="shared" si="630"/>
        <v>20</v>
      </c>
      <c r="AG183" s="260">
        <f t="shared" si="6"/>
        <v>300</v>
      </c>
      <c r="AH183" s="261">
        <f t="shared" si="7"/>
        <v>0.64999999999999991</v>
      </c>
      <c r="AI183" s="259">
        <f t="shared" si="191"/>
        <v>12.999999999999998</v>
      </c>
      <c r="AJ183" s="259">
        <f t="shared" si="192"/>
        <v>18.849999999999998</v>
      </c>
      <c r="AK183" s="259">
        <f t="shared" si="8"/>
        <v>0.19500000000000159</v>
      </c>
      <c r="AL183" s="259">
        <f t="shared" si="9"/>
        <v>0</v>
      </c>
      <c r="AM183" s="259">
        <f t="shared" si="10"/>
        <v>0</v>
      </c>
      <c r="AN183" s="261">
        <f t="shared" si="193"/>
        <v>19.044999999999998</v>
      </c>
      <c r="AO183" s="259">
        <f t="shared" si="194"/>
        <v>19.044999999999998</v>
      </c>
      <c r="AP183" s="259">
        <f t="shared" si="195"/>
        <v>0</v>
      </c>
      <c r="AQ183" s="259">
        <f t="shared" si="11"/>
        <v>16.999999999999996</v>
      </c>
      <c r="AR183" s="259">
        <f t="shared" si="12"/>
        <v>2.5499999999999994</v>
      </c>
      <c r="AS183" s="259">
        <f t="shared" si="13"/>
        <v>3.3999999999999995</v>
      </c>
      <c r="AT183" s="259">
        <f t="shared" si="14"/>
        <v>0.84999999999999987</v>
      </c>
      <c r="AU183" s="259">
        <f t="shared" si="15"/>
        <v>0</v>
      </c>
      <c r="AV183" s="259">
        <f t="shared" si="16"/>
        <v>0</v>
      </c>
      <c r="AW183" s="259">
        <f t="shared" si="17"/>
        <v>0</v>
      </c>
      <c r="AX183" s="259">
        <f t="shared" si="18"/>
        <v>0</v>
      </c>
      <c r="AY183" s="259">
        <f t="shared" si="19"/>
        <v>0</v>
      </c>
      <c r="AZ183" s="259">
        <f t="shared" si="20"/>
        <v>0</v>
      </c>
      <c r="BA183" s="259">
        <f t="shared" si="21"/>
        <v>0</v>
      </c>
      <c r="BB183" s="259">
        <f t="shared" si="22"/>
        <v>0</v>
      </c>
      <c r="BC183" s="259">
        <f t="shared" si="23"/>
        <v>0</v>
      </c>
      <c r="BD183" s="259">
        <f t="shared" si="24"/>
        <v>0</v>
      </c>
      <c r="BE183" s="259">
        <f t="shared" si="196"/>
        <v>0.05</v>
      </c>
      <c r="BF183" s="259">
        <f t="shared" si="197"/>
        <v>0.84999999999999987</v>
      </c>
      <c r="BG183" s="259">
        <f t="shared" si="25"/>
        <v>2.5499999999999994</v>
      </c>
      <c r="BH183" s="259">
        <f t="shared" si="198"/>
        <v>3.3999999999999995</v>
      </c>
      <c r="BI183" s="261">
        <f t="shared" si="199"/>
        <v>1.4137166941154069</v>
      </c>
      <c r="BJ183" s="259">
        <f t="shared" si="200"/>
        <v>18.849999999999998</v>
      </c>
      <c r="BK183" s="259">
        <f t="shared" si="201"/>
        <v>0.19500000000000159</v>
      </c>
      <c r="BL183" s="259">
        <f t="shared" si="26"/>
        <v>0</v>
      </c>
      <c r="BM183" s="259">
        <f t="shared" si="27"/>
        <v>0</v>
      </c>
      <c r="BN183" s="261">
        <f t="shared" si="202"/>
        <v>1.8849999999999998</v>
      </c>
      <c r="BO183" s="261">
        <f t="shared" si="203"/>
        <v>1.950000000000016E-2</v>
      </c>
      <c r="BP183" s="261">
        <f t="shared" si="28"/>
        <v>0</v>
      </c>
      <c r="BQ183" s="261">
        <f t="shared" si="29"/>
        <v>0</v>
      </c>
      <c r="BR183" s="259">
        <f t="shared" si="30"/>
        <v>16.587999999999997</v>
      </c>
      <c r="BS183" s="259">
        <f t="shared" si="31"/>
        <v>0.17160000000000139</v>
      </c>
      <c r="BT183" s="259">
        <f t="shared" si="32"/>
        <v>0</v>
      </c>
      <c r="BU183" s="259">
        <f t="shared" si="33"/>
        <v>0</v>
      </c>
      <c r="BV183" s="261">
        <f t="shared" si="34"/>
        <v>0.37699999999999995</v>
      </c>
      <c r="BW183" s="261">
        <f t="shared" si="35"/>
        <v>3.9000000000000319E-3</v>
      </c>
      <c r="BX183" s="261">
        <f t="shared" si="36"/>
        <v>0</v>
      </c>
      <c r="BY183" s="261">
        <f t="shared" si="37"/>
        <v>0</v>
      </c>
      <c r="BZ183" s="261">
        <f t="shared" si="38"/>
        <v>0</v>
      </c>
      <c r="CA183" s="261">
        <f t="shared" si="39"/>
        <v>0</v>
      </c>
      <c r="CB183" s="261">
        <f t="shared" si="40"/>
        <v>0</v>
      </c>
      <c r="CC183" s="261">
        <f t="shared" si="41"/>
        <v>0</v>
      </c>
      <c r="CD183" s="259">
        <f t="shared" si="496"/>
        <v>16.759599999999999</v>
      </c>
      <c r="CE183" s="261">
        <f t="shared" si="204"/>
        <v>0.38089999999999996</v>
      </c>
      <c r="CF183" s="261">
        <f t="shared" si="43"/>
        <v>0</v>
      </c>
      <c r="CG183" s="261">
        <f t="shared" si="497"/>
        <v>1.8849999999999998</v>
      </c>
      <c r="CH183" s="261">
        <f t="shared" si="498"/>
        <v>1.950000000000016E-2</v>
      </c>
      <c r="CI183" s="261">
        <f t="shared" si="499"/>
        <v>0</v>
      </c>
      <c r="CJ183" s="261">
        <f t="shared" si="500"/>
        <v>0</v>
      </c>
      <c r="CK183" s="261">
        <f t="shared" si="501"/>
        <v>16.587999999999997</v>
      </c>
      <c r="CL183" s="261">
        <f t="shared" si="502"/>
        <v>0.17160000000000139</v>
      </c>
      <c r="CM183" s="261">
        <f t="shared" si="503"/>
        <v>0</v>
      </c>
      <c r="CN183" s="261">
        <f t="shared" si="504"/>
        <v>0</v>
      </c>
      <c r="CO183" s="261">
        <f t="shared" si="505"/>
        <v>0.37699999999999995</v>
      </c>
      <c r="CP183" s="261">
        <f t="shared" si="506"/>
        <v>3.9000000000000319E-3</v>
      </c>
      <c r="CQ183" s="261">
        <f t="shared" si="507"/>
        <v>0</v>
      </c>
      <c r="CR183" s="261">
        <f t="shared" si="508"/>
        <v>0</v>
      </c>
      <c r="CS183" s="261">
        <f t="shared" si="509"/>
        <v>0</v>
      </c>
      <c r="CT183" s="261">
        <f t="shared" si="510"/>
        <v>0</v>
      </c>
      <c r="CU183" s="261">
        <f t="shared" si="511"/>
        <v>0</v>
      </c>
      <c r="CV183" s="261">
        <f t="shared" si="512"/>
        <v>0</v>
      </c>
      <c r="CW183" s="261">
        <f t="shared" si="513"/>
        <v>0</v>
      </c>
      <c r="CX183" s="261">
        <f t="shared" si="514"/>
        <v>0</v>
      </c>
      <c r="CY183" s="261">
        <f t="shared" si="515"/>
        <v>0</v>
      </c>
      <c r="CZ183" s="261">
        <f t="shared" si="516"/>
        <v>0</v>
      </c>
      <c r="DA183" s="261">
        <f t="shared" si="517"/>
        <v>0</v>
      </c>
      <c r="DB183" s="261">
        <f t="shared" si="518"/>
        <v>0</v>
      </c>
      <c r="DC183" s="261">
        <f t="shared" si="519"/>
        <v>0</v>
      </c>
      <c r="DD183" s="261">
        <f t="shared" si="520"/>
        <v>0</v>
      </c>
      <c r="DE183" s="261">
        <f t="shared" si="521"/>
        <v>0</v>
      </c>
      <c r="DF183" s="261">
        <f t="shared" si="522"/>
        <v>0</v>
      </c>
      <c r="DG183" s="261">
        <f t="shared" si="523"/>
        <v>0</v>
      </c>
      <c r="DH183" s="261">
        <f t="shared" si="524"/>
        <v>0</v>
      </c>
      <c r="DI183" s="261">
        <f t="shared" si="525"/>
        <v>0</v>
      </c>
      <c r="DJ183" s="261">
        <f t="shared" si="526"/>
        <v>0</v>
      </c>
      <c r="DK183" s="261">
        <f t="shared" si="527"/>
        <v>0</v>
      </c>
      <c r="DL183" s="261">
        <f t="shared" si="528"/>
        <v>0</v>
      </c>
      <c r="DM183" s="261">
        <f t="shared" si="206"/>
        <v>12.999999999999998</v>
      </c>
      <c r="DN183" s="259">
        <f t="shared" si="207"/>
        <v>0</v>
      </c>
      <c r="DO183" s="259">
        <f t="shared" si="529"/>
        <v>5.0862833058845922</v>
      </c>
      <c r="DP183" s="261">
        <f t="shared" si="530"/>
        <v>6.5949999999999998</v>
      </c>
      <c r="DQ183" s="259">
        <f t="shared" si="531"/>
        <v>6.5949999999999998</v>
      </c>
      <c r="DR183" s="259">
        <f t="shared" si="532"/>
        <v>0</v>
      </c>
      <c r="DS183" s="259">
        <f t="shared" si="212"/>
        <v>5.0862833058845922</v>
      </c>
      <c r="DT183" s="259">
        <f t="shared" si="208"/>
        <v>6.5949999999999998</v>
      </c>
      <c r="DU183" s="259">
        <f t="shared" si="533"/>
        <v>12.45</v>
      </c>
      <c r="DV183" s="261">
        <f t="shared" si="80"/>
        <v>0</v>
      </c>
      <c r="DW183" s="259">
        <f t="shared" si="81"/>
        <v>0.84999999999999987</v>
      </c>
      <c r="DX183" s="261">
        <f t="shared" si="82"/>
        <v>15.5625</v>
      </c>
      <c r="DY183" s="261">
        <f t="shared" si="83"/>
        <v>0</v>
      </c>
      <c r="DZ183" s="261">
        <f t="shared" si="84"/>
        <v>1.1049999999999998</v>
      </c>
      <c r="EA183" s="259">
        <f t="shared" si="85"/>
        <v>16.6675</v>
      </c>
      <c r="EB183" s="261">
        <f t="shared" si="86"/>
        <v>270.78749999999997</v>
      </c>
      <c r="EC183" s="261">
        <f t="shared" si="534"/>
        <v>0</v>
      </c>
      <c r="ED183" s="261">
        <f t="shared" si="88"/>
        <v>0</v>
      </c>
      <c r="EE183" s="261">
        <f t="shared" si="89"/>
        <v>19.226999999999993</v>
      </c>
      <c r="EF183" s="259">
        <f t="shared" si="90"/>
        <v>290.01449999999994</v>
      </c>
      <c r="EG183" s="261">
        <f t="shared" si="91"/>
        <v>60.600000000000009</v>
      </c>
      <c r="EH183" s="261">
        <f t="shared" si="92"/>
        <v>0</v>
      </c>
      <c r="EI183" s="261">
        <f t="shared" si="93"/>
        <v>0</v>
      </c>
      <c r="EJ183" s="261">
        <f t="shared" si="94"/>
        <v>0</v>
      </c>
      <c r="EK183" s="261">
        <f t="shared" si="95"/>
        <v>0</v>
      </c>
      <c r="EL183" s="259">
        <f t="shared" si="535"/>
        <v>0</v>
      </c>
      <c r="EM183" s="259">
        <f t="shared" si="536"/>
        <v>0</v>
      </c>
      <c r="EN183" s="259">
        <f t="shared" si="537"/>
        <v>0</v>
      </c>
      <c r="EO183" s="259">
        <f t="shared" si="538"/>
        <v>0</v>
      </c>
      <c r="EP183" s="259">
        <f t="shared" si="539"/>
        <v>0</v>
      </c>
      <c r="EQ183" s="259">
        <f t="shared" si="540"/>
        <v>0</v>
      </c>
      <c r="ER183" s="259">
        <f t="shared" si="541"/>
        <v>0</v>
      </c>
      <c r="ES183" s="259">
        <f t="shared" si="542"/>
        <v>0</v>
      </c>
      <c r="ET183" s="259">
        <f t="shared" si="543"/>
        <v>0</v>
      </c>
      <c r="EU183" s="259">
        <f t="shared" si="544"/>
        <v>0</v>
      </c>
      <c r="EV183" s="259">
        <f t="shared" si="545"/>
        <v>0</v>
      </c>
      <c r="EW183" s="259">
        <f t="shared" si="546"/>
        <v>0</v>
      </c>
      <c r="EX183" s="259">
        <f t="shared" si="547"/>
        <v>0</v>
      </c>
      <c r="EY183" s="259">
        <f t="shared" si="548"/>
        <v>0</v>
      </c>
      <c r="EZ183" s="259">
        <f t="shared" si="549"/>
        <v>0</v>
      </c>
      <c r="FA183" s="259">
        <f t="shared" si="550"/>
        <v>0</v>
      </c>
      <c r="FB183" s="259">
        <f t="shared" si="551"/>
        <v>0</v>
      </c>
      <c r="FC183" s="259">
        <f t="shared" si="552"/>
        <v>0</v>
      </c>
      <c r="FD183" s="259">
        <f t="shared" si="553"/>
        <v>0</v>
      </c>
      <c r="FE183" s="259">
        <f t="shared" si="554"/>
        <v>0</v>
      </c>
      <c r="FF183" s="259">
        <f t="shared" si="555"/>
        <v>0</v>
      </c>
      <c r="FG183" s="259">
        <f t="shared" si="556"/>
        <v>0</v>
      </c>
      <c r="FH183" s="259">
        <f t="shared" si="557"/>
        <v>0</v>
      </c>
      <c r="FI183" s="259">
        <f t="shared" si="558"/>
        <v>0</v>
      </c>
      <c r="FJ183" s="259">
        <f t="shared" si="559"/>
        <v>0</v>
      </c>
      <c r="FK183" s="259">
        <f t="shared" si="560"/>
        <v>0</v>
      </c>
      <c r="FL183" s="259">
        <f t="shared" si="561"/>
        <v>0</v>
      </c>
      <c r="FM183" s="259">
        <f t="shared" si="562"/>
        <v>0</v>
      </c>
      <c r="FN183" s="259">
        <f t="shared" si="563"/>
        <v>0</v>
      </c>
      <c r="FO183" s="259">
        <f t="shared" si="564"/>
        <v>0</v>
      </c>
      <c r="FP183" s="259">
        <f t="shared" si="565"/>
        <v>0</v>
      </c>
      <c r="FQ183" s="259">
        <f t="shared" si="566"/>
        <v>0</v>
      </c>
      <c r="FR183" s="259">
        <f t="shared" si="567"/>
        <v>0</v>
      </c>
      <c r="FS183" s="259">
        <f t="shared" si="568"/>
        <v>0</v>
      </c>
      <c r="FT183" s="259">
        <f t="shared" si="569"/>
        <v>0</v>
      </c>
      <c r="FU183" s="259">
        <f t="shared" si="570"/>
        <v>0</v>
      </c>
      <c r="FV183" s="259">
        <f t="shared" si="571"/>
        <v>0</v>
      </c>
      <c r="FW183" s="259">
        <f t="shared" si="572"/>
        <v>0</v>
      </c>
      <c r="FX183" s="259">
        <f t="shared" si="573"/>
        <v>0</v>
      </c>
      <c r="FY183" s="259">
        <f t="shared" si="574"/>
        <v>0</v>
      </c>
      <c r="FZ183" s="259">
        <f t="shared" si="575"/>
        <v>0</v>
      </c>
      <c r="GA183" s="259">
        <f t="shared" si="576"/>
        <v>0</v>
      </c>
      <c r="GB183" s="259">
        <f t="shared" si="577"/>
        <v>0</v>
      </c>
      <c r="GC183" s="259">
        <f t="shared" si="578"/>
        <v>0</v>
      </c>
      <c r="GD183" s="259">
        <f t="shared" si="579"/>
        <v>0</v>
      </c>
      <c r="GE183" s="259">
        <f t="shared" si="580"/>
        <v>0</v>
      </c>
      <c r="GF183" s="259">
        <f t="shared" si="581"/>
        <v>0</v>
      </c>
      <c r="GG183" s="259">
        <f t="shared" si="582"/>
        <v>0</v>
      </c>
      <c r="GH183" s="259">
        <f t="shared" si="583"/>
        <v>0</v>
      </c>
      <c r="GI183" s="259">
        <f t="shared" si="584"/>
        <v>0</v>
      </c>
      <c r="GJ183" s="259">
        <f t="shared" si="585"/>
        <v>0</v>
      </c>
      <c r="GK183" s="259">
        <f t="shared" si="586"/>
        <v>0</v>
      </c>
      <c r="GL183" s="259">
        <f t="shared" si="587"/>
        <v>0</v>
      </c>
      <c r="GM183" s="259">
        <f t="shared" si="588"/>
        <v>0</v>
      </c>
      <c r="GN183" s="259">
        <f t="shared" si="589"/>
        <v>0</v>
      </c>
      <c r="GO183" s="259">
        <f t="shared" si="590"/>
        <v>0</v>
      </c>
      <c r="GP183" s="259">
        <f t="shared" si="591"/>
        <v>0</v>
      </c>
      <c r="GQ183" s="259">
        <f t="shared" si="592"/>
        <v>0</v>
      </c>
      <c r="GR183" s="259">
        <f t="shared" si="593"/>
        <v>0</v>
      </c>
      <c r="GS183" s="259">
        <f t="shared" si="594"/>
        <v>0</v>
      </c>
      <c r="GT183" s="259">
        <f t="shared" si="595"/>
        <v>0</v>
      </c>
      <c r="GU183" s="259">
        <f t="shared" si="596"/>
        <v>0</v>
      </c>
      <c r="GV183" s="259">
        <f t="shared" si="597"/>
        <v>0</v>
      </c>
      <c r="GW183" s="259">
        <f t="shared" si="598"/>
        <v>0</v>
      </c>
      <c r="GX183" s="259">
        <f t="shared" si="599"/>
        <v>0</v>
      </c>
      <c r="GY183" s="259">
        <f t="shared" si="600"/>
        <v>0</v>
      </c>
      <c r="GZ183" s="259">
        <f t="shared" si="601"/>
        <v>0</v>
      </c>
      <c r="HA183" s="259">
        <f t="shared" si="602"/>
        <v>0</v>
      </c>
      <c r="HB183" s="259">
        <f t="shared" si="603"/>
        <v>0</v>
      </c>
      <c r="HC183" s="259">
        <f t="shared" si="604"/>
        <v>0</v>
      </c>
      <c r="HD183" s="259">
        <f t="shared" si="605"/>
        <v>0</v>
      </c>
      <c r="HE183" s="259">
        <f t="shared" si="606"/>
        <v>0</v>
      </c>
      <c r="HF183" s="259">
        <f t="shared" si="607"/>
        <v>0</v>
      </c>
      <c r="HG183" s="259">
        <f t="shared" si="608"/>
        <v>0</v>
      </c>
      <c r="HH183" s="259">
        <f t="shared" si="609"/>
        <v>0</v>
      </c>
      <c r="HI183" s="259">
        <f t="shared" si="610"/>
        <v>0</v>
      </c>
      <c r="HJ183" s="259">
        <f t="shared" si="611"/>
        <v>0</v>
      </c>
      <c r="HK183" s="259">
        <f t="shared" si="612"/>
        <v>0</v>
      </c>
      <c r="HL183" s="259">
        <f t="shared" si="613"/>
        <v>0</v>
      </c>
      <c r="HM183" s="259">
        <f t="shared" si="614"/>
        <v>0</v>
      </c>
      <c r="HN183" s="259">
        <f t="shared" si="615"/>
        <v>0</v>
      </c>
      <c r="HO183" s="259">
        <f t="shared" si="616"/>
        <v>0</v>
      </c>
      <c r="HP183" s="259">
        <f t="shared" si="617"/>
        <v>0</v>
      </c>
      <c r="HQ183" s="259">
        <f t="shared" si="618"/>
        <v>0</v>
      </c>
      <c r="HR183" s="259">
        <f t="shared" si="619"/>
        <v>0</v>
      </c>
      <c r="HS183" s="259">
        <f t="shared" si="620"/>
        <v>0</v>
      </c>
      <c r="HT183" s="259">
        <f t="shared" si="621"/>
        <v>0</v>
      </c>
      <c r="HU183" s="259">
        <f t="shared" si="622"/>
        <v>0</v>
      </c>
      <c r="HV183" s="259">
        <f t="shared" si="623"/>
        <v>0</v>
      </c>
      <c r="HW183" s="259">
        <f t="shared" si="624"/>
        <v>0</v>
      </c>
      <c r="HX183" s="259">
        <f t="shared" si="625"/>
        <v>40</v>
      </c>
      <c r="HY183" s="259">
        <f t="shared" si="631"/>
        <v>2.2857142857142856</v>
      </c>
      <c r="HZ183" s="259">
        <f t="shared" si="209"/>
        <v>2.2857142857142856</v>
      </c>
      <c r="ID183" s="264"/>
      <c r="IE183" s="264"/>
    </row>
    <row r="184" spans="2:239" s="263" customFormat="1" ht="12.75" customHeight="1" outlineLevel="1" x14ac:dyDescent="0.25">
      <c r="B184" s="311">
        <v>1</v>
      </c>
      <c r="C184" s="251" t="s">
        <v>4473</v>
      </c>
      <c r="D184" s="252">
        <v>20</v>
      </c>
      <c r="E184" s="289">
        <f t="shared" si="626"/>
        <v>1780</v>
      </c>
      <c r="F184" s="378"/>
      <c r="G184" s="253">
        <f t="shared" si="627"/>
        <v>1.42</v>
      </c>
      <c r="H184" s="253">
        <v>1.47</v>
      </c>
      <c r="I184" s="254" t="str">
        <f t="shared" si="188"/>
        <v>PONTALETE</v>
      </c>
      <c r="J184" s="255"/>
      <c r="K184" s="255"/>
      <c r="L184" s="255"/>
      <c r="M184" s="255"/>
      <c r="N184" s="255"/>
      <c r="O184" s="255"/>
      <c r="P184" s="255"/>
      <c r="Q184" s="255"/>
      <c r="R184" s="255"/>
      <c r="S184" s="255"/>
      <c r="T184" s="255"/>
      <c r="U184" s="255">
        <v>300</v>
      </c>
      <c r="V184" s="255" t="s">
        <v>4064</v>
      </c>
      <c r="W184" s="256" t="str">
        <f t="shared" si="628"/>
        <v>SEM LENÇOL</v>
      </c>
      <c r="X184" s="287" t="s">
        <v>909</v>
      </c>
      <c r="Y184" s="257"/>
      <c r="Z184" s="258">
        <f t="shared" si="1"/>
        <v>1.42</v>
      </c>
      <c r="AA184" s="259">
        <f t="shared" si="2"/>
        <v>1.47</v>
      </c>
      <c r="AB184" s="259">
        <f t="shared" si="189"/>
        <v>1.4449999999999998</v>
      </c>
      <c r="AC184" s="259">
        <f t="shared" si="495"/>
        <v>1.5449999999999999</v>
      </c>
      <c r="AD184" s="259">
        <f t="shared" si="190"/>
        <v>1.5449999999999999</v>
      </c>
      <c r="AE184" s="259">
        <f t="shared" si="629"/>
        <v>20</v>
      </c>
      <c r="AF184" s="259">
        <f t="shared" si="630"/>
        <v>20</v>
      </c>
      <c r="AG184" s="260">
        <f t="shared" si="6"/>
        <v>300</v>
      </c>
      <c r="AH184" s="261">
        <f t="shared" si="7"/>
        <v>0.64999999999999991</v>
      </c>
      <c r="AI184" s="259">
        <f t="shared" si="191"/>
        <v>12.999999999999998</v>
      </c>
      <c r="AJ184" s="259">
        <f t="shared" si="192"/>
        <v>18.849999999999998</v>
      </c>
      <c r="AK184" s="259">
        <f t="shared" si="8"/>
        <v>0.58499999999999897</v>
      </c>
      <c r="AL184" s="259">
        <f t="shared" si="9"/>
        <v>0</v>
      </c>
      <c r="AM184" s="259">
        <f t="shared" si="10"/>
        <v>0</v>
      </c>
      <c r="AN184" s="261">
        <f t="shared" si="193"/>
        <v>19.434999999999995</v>
      </c>
      <c r="AO184" s="259">
        <f t="shared" si="194"/>
        <v>19.434999999999995</v>
      </c>
      <c r="AP184" s="259">
        <f t="shared" si="195"/>
        <v>0</v>
      </c>
      <c r="AQ184" s="259">
        <f t="shared" si="11"/>
        <v>16.999999999999996</v>
      </c>
      <c r="AR184" s="259">
        <f t="shared" si="12"/>
        <v>2.5499999999999994</v>
      </c>
      <c r="AS184" s="259">
        <f t="shared" si="13"/>
        <v>3.3999999999999995</v>
      </c>
      <c r="AT184" s="259">
        <f t="shared" si="14"/>
        <v>0.84999999999999987</v>
      </c>
      <c r="AU184" s="259">
        <f t="shared" si="15"/>
        <v>0</v>
      </c>
      <c r="AV184" s="259">
        <f t="shared" si="16"/>
        <v>0</v>
      </c>
      <c r="AW184" s="259">
        <f t="shared" si="17"/>
        <v>0</v>
      </c>
      <c r="AX184" s="259">
        <f t="shared" si="18"/>
        <v>0</v>
      </c>
      <c r="AY184" s="259">
        <f t="shared" si="19"/>
        <v>0</v>
      </c>
      <c r="AZ184" s="259">
        <f t="shared" si="20"/>
        <v>0</v>
      </c>
      <c r="BA184" s="259">
        <f t="shared" si="21"/>
        <v>0</v>
      </c>
      <c r="BB184" s="259">
        <f t="shared" si="22"/>
        <v>0</v>
      </c>
      <c r="BC184" s="259">
        <f t="shared" si="23"/>
        <v>0</v>
      </c>
      <c r="BD184" s="259">
        <f t="shared" si="24"/>
        <v>0</v>
      </c>
      <c r="BE184" s="259">
        <f t="shared" si="196"/>
        <v>0.05</v>
      </c>
      <c r="BF184" s="259">
        <f t="shared" si="197"/>
        <v>0.84999999999999987</v>
      </c>
      <c r="BG184" s="259">
        <f t="shared" si="25"/>
        <v>2.5499999999999994</v>
      </c>
      <c r="BH184" s="259">
        <f t="shared" si="198"/>
        <v>3.3999999999999995</v>
      </c>
      <c r="BI184" s="261">
        <f t="shared" si="199"/>
        <v>1.4137166941154069</v>
      </c>
      <c r="BJ184" s="259">
        <f t="shared" si="200"/>
        <v>18.849999999999998</v>
      </c>
      <c r="BK184" s="259">
        <f t="shared" si="201"/>
        <v>0.58499999999999897</v>
      </c>
      <c r="BL184" s="259">
        <f t="shared" si="26"/>
        <v>0</v>
      </c>
      <c r="BM184" s="259">
        <f t="shared" si="27"/>
        <v>0</v>
      </c>
      <c r="BN184" s="261">
        <f t="shared" si="202"/>
        <v>1.8849999999999998</v>
      </c>
      <c r="BO184" s="261">
        <f t="shared" si="203"/>
        <v>5.8499999999999899E-2</v>
      </c>
      <c r="BP184" s="261">
        <f t="shared" si="28"/>
        <v>0</v>
      </c>
      <c r="BQ184" s="261">
        <f t="shared" si="29"/>
        <v>0</v>
      </c>
      <c r="BR184" s="259">
        <f t="shared" si="30"/>
        <v>16.587999999999997</v>
      </c>
      <c r="BS184" s="259">
        <f t="shared" si="31"/>
        <v>0.51479999999999915</v>
      </c>
      <c r="BT184" s="259">
        <f t="shared" si="32"/>
        <v>0</v>
      </c>
      <c r="BU184" s="259">
        <f t="shared" si="33"/>
        <v>0</v>
      </c>
      <c r="BV184" s="261">
        <f t="shared" si="34"/>
        <v>0.37699999999999995</v>
      </c>
      <c r="BW184" s="261">
        <f t="shared" si="35"/>
        <v>1.169999999999998E-2</v>
      </c>
      <c r="BX184" s="261">
        <f t="shared" si="36"/>
        <v>0</v>
      </c>
      <c r="BY184" s="261">
        <f t="shared" si="37"/>
        <v>0</v>
      </c>
      <c r="BZ184" s="261">
        <f t="shared" si="38"/>
        <v>0</v>
      </c>
      <c r="CA184" s="261">
        <f t="shared" si="39"/>
        <v>0</v>
      </c>
      <c r="CB184" s="261">
        <f t="shared" si="40"/>
        <v>0</v>
      </c>
      <c r="CC184" s="261">
        <f t="shared" si="41"/>
        <v>0</v>
      </c>
      <c r="CD184" s="259">
        <f t="shared" si="496"/>
        <v>17.102799999999995</v>
      </c>
      <c r="CE184" s="261">
        <f t="shared" si="204"/>
        <v>0.38869999999999993</v>
      </c>
      <c r="CF184" s="261">
        <f t="shared" si="43"/>
        <v>0</v>
      </c>
      <c r="CG184" s="261">
        <f t="shared" si="497"/>
        <v>1.8849999999999998</v>
      </c>
      <c r="CH184" s="261">
        <f t="shared" si="498"/>
        <v>5.8499999999999899E-2</v>
      </c>
      <c r="CI184" s="261">
        <f t="shared" si="499"/>
        <v>0</v>
      </c>
      <c r="CJ184" s="261">
        <f t="shared" si="500"/>
        <v>0</v>
      </c>
      <c r="CK184" s="261">
        <f t="shared" si="501"/>
        <v>16.587999999999997</v>
      </c>
      <c r="CL184" s="261">
        <f t="shared" si="502"/>
        <v>0.51479999999999915</v>
      </c>
      <c r="CM184" s="261">
        <f t="shared" si="503"/>
        <v>0</v>
      </c>
      <c r="CN184" s="261">
        <f t="shared" si="504"/>
        <v>0</v>
      </c>
      <c r="CO184" s="261">
        <f t="shared" si="505"/>
        <v>0.37699999999999995</v>
      </c>
      <c r="CP184" s="261">
        <f t="shared" si="506"/>
        <v>1.169999999999998E-2</v>
      </c>
      <c r="CQ184" s="261">
        <f t="shared" si="507"/>
        <v>0</v>
      </c>
      <c r="CR184" s="261">
        <f t="shared" si="508"/>
        <v>0</v>
      </c>
      <c r="CS184" s="261">
        <f t="shared" si="509"/>
        <v>0</v>
      </c>
      <c r="CT184" s="261">
        <f t="shared" si="510"/>
        <v>0</v>
      </c>
      <c r="CU184" s="261">
        <f t="shared" si="511"/>
        <v>0</v>
      </c>
      <c r="CV184" s="261">
        <f t="shared" si="512"/>
        <v>0</v>
      </c>
      <c r="CW184" s="261">
        <f t="shared" si="513"/>
        <v>0</v>
      </c>
      <c r="CX184" s="261">
        <f t="shared" si="514"/>
        <v>0</v>
      </c>
      <c r="CY184" s="261">
        <f t="shared" si="515"/>
        <v>0</v>
      </c>
      <c r="CZ184" s="261">
        <f t="shared" si="516"/>
        <v>0</v>
      </c>
      <c r="DA184" s="261">
        <f t="shared" si="517"/>
        <v>0</v>
      </c>
      <c r="DB184" s="261">
        <f t="shared" si="518"/>
        <v>0</v>
      </c>
      <c r="DC184" s="261">
        <f t="shared" si="519"/>
        <v>0</v>
      </c>
      <c r="DD184" s="261">
        <f t="shared" si="520"/>
        <v>0</v>
      </c>
      <c r="DE184" s="261">
        <f t="shared" si="521"/>
        <v>0</v>
      </c>
      <c r="DF184" s="261">
        <f t="shared" si="522"/>
        <v>0</v>
      </c>
      <c r="DG184" s="261">
        <f t="shared" si="523"/>
        <v>0</v>
      </c>
      <c r="DH184" s="261">
        <f t="shared" si="524"/>
        <v>0</v>
      </c>
      <c r="DI184" s="261">
        <f t="shared" si="525"/>
        <v>0</v>
      </c>
      <c r="DJ184" s="261">
        <f t="shared" si="526"/>
        <v>0</v>
      </c>
      <c r="DK184" s="261">
        <f t="shared" si="527"/>
        <v>0</v>
      </c>
      <c r="DL184" s="261">
        <f t="shared" si="528"/>
        <v>0</v>
      </c>
      <c r="DM184" s="261">
        <f t="shared" si="206"/>
        <v>12.999999999999998</v>
      </c>
      <c r="DN184" s="259">
        <f t="shared" si="207"/>
        <v>0</v>
      </c>
      <c r="DO184" s="259">
        <f t="shared" si="529"/>
        <v>5.0862833058845922</v>
      </c>
      <c r="DP184" s="261">
        <f t="shared" si="530"/>
        <v>6.9849999999999968</v>
      </c>
      <c r="DQ184" s="259">
        <f t="shared" si="531"/>
        <v>6.9849999999999968</v>
      </c>
      <c r="DR184" s="259">
        <f t="shared" si="532"/>
        <v>0</v>
      </c>
      <c r="DS184" s="259">
        <f t="shared" si="212"/>
        <v>5.0862833058845922</v>
      </c>
      <c r="DT184" s="259">
        <f t="shared" si="208"/>
        <v>6.9849999999999968</v>
      </c>
      <c r="DU184" s="259">
        <f t="shared" si="533"/>
        <v>12.45</v>
      </c>
      <c r="DV184" s="261">
        <f t="shared" si="80"/>
        <v>0</v>
      </c>
      <c r="DW184" s="259">
        <f t="shared" si="81"/>
        <v>0.84999999999999987</v>
      </c>
      <c r="DX184" s="261">
        <f t="shared" si="82"/>
        <v>15.5625</v>
      </c>
      <c r="DY184" s="261">
        <f t="shared" si="83"/>
        <v>0</v>
      </c>
      <c r="DZ184" s="261">
        <f t="shared" si="84"/>
        <v>1.1049999999999998</v>
      </c>
      <c r="EA184" s="259">
        <f t="shared" si="85"/>
        <v>16.6675</v>
      </c>
      <c r="EB184" s="261">
        <f t="shared" si="86"/>
        <v>270.78749999999997</v>
      </c>
      <c r="EC184" s="261">
        <f t="shared" si="534"/>
        <v>0</v>
      </c>
      <c r="ED184" s="261">
        <f t="shared" si="88"/>
        <v>0</v>
      </c>
      <c r="EE184" s="261">
        <f t="shared" si="89"/>
        <v>19.226999999999993</v>
      </c>
      <c r="EF184" s="259">
        <f t="shared" si="90"/>
        <v>290.01449999999994</v>
      </c>
      <c r="EG184" s="261">
        <f t="shared" si="91"/>
        <v>61.8</v>
      </c>
      <c r="EH184" s="261">
        <f t="shared" si="92"/>
        <v>0</v>
      </c>
      <c r="EI184" s="261">
        <f t="shared" si="93"/>
        <v>0</v>
      </c>
      <c r="EJ184" s="261">
        <f t="shared" si="94"/>
        <v>0</v>
      </c>
      <c r="EK184" s="261">
        <f t="shared" si="95"/>
        <v>0</v>
      </c>
      <c r="EL184" s="259">
        <f t="shared" si="535"/>
        <v>0</v>
      </c>
      <c r="EM184" s="259">
        <f t="shared" si="536"/>
        <v>0</v>
      </c>
      <c r="EN184" s="259">
        <f t="shared" si="537"/>
        <v>0</v>
      </c>
      <c r="EO184" s="259">
        <f t="shared" si="538"/>
        <v>0</v>
      </c>
      <c r="EP184" s="259">
        <f t="shared" si="539"/>
        <v>0</v>
      </c>
      <c r="EQ184" s="259">
        <f t="shared" si="540"/>
        <v>0</v>
      </c>
      <c r="ER184" s="259">
        <f t="shared" si="541"/>
        <v>0</v>
      </c>
      <c r="ES184" s="259">
        <f t="shared" si="542"/>
        <v>0</v>
      </c>
      <c r="ET184" s="259">
        <f t="shared" si="543"/>
        <v>0</v>
      </c>
      <c r="EU184" s="259">
        <f t="shared" si="544"/>
        <v>0</v>
      </c>
      <c r="EV184" s="259">
        <f t="shared" si="545"/>
        <v>0</v>
      </c>
      <c r="EW184" s="259">
        <f t="shared" si="546"/>
        <v>0</v>
      </c>
      <c r="EX184" s="259">
        <f t="shared" si="547"/>
        <v>0</v>
      </c>
      <c r="EY184" s="259">
        <f t="shared" si="548"/>
        <v>0</v>
      </c>
      <c r="EZ184" s="259">
        <f t="shared" si="549"/>
        <v>0</v>
      </c>
      <c r="FA184" s="259">
        <f t="shared" si="550"/>
        <v>0</v>
      </c>
      <c r="FB184" s="259">
        <f t="shared" si="551"/>
        <v>0</v>
      </c>
      <c r="FC184" s="259">
        <f t="shared" si="552"/>
        <v>0</v>
      </c>
      <c r="FD184" s="259">
        <f t="shared" si="553"/>
        <v>0</v>
      </c>
      <c r="FE184" s="259">
        <f t="shared" si="554"/>
        <v>0</v>
      </c>
      <c r="FF184" s="259">
        <f t="shared" si="555"/>
        <v>0</v>
      </c>
      <c r="FG184" s="259">
        <f t="shared" si="556"/>
        <v>0</v>
      </c>
      <c r="FH184" s="259">
        <f t="shared" si="557"/>
        <v>0</v>
      </c>
      <c r="FI184" s="259">
        <f t="shared" si="558"/>
        <v>0</v>
      </c>
      <c r="FJ184" s="259">
        <f t="shared" si="559"/>
        <v>0</v>
      </c>
      <c r="FK184" s="259">
        <f t="shared" si="560"/>
        <v>0</v>
      </c>
      <c r="FL184" s="259">
        <f t="shared" si="561"/>
        <v>0</v>
      </c>
      <c r="FM184" s="259">
        <f t="shared" si="562"/>
        <v>0</v>
      </c>
      <c r="FN184" s="259">
        <f t="shared" si="563"/>
        <v>0</v>
      </c>
      <c r="FO184" s="259">
        <f t="shared" si="564"/>
        <v>0</v>
      </c>
      <c r="FP184" s="259">
        <f t="shared" si="565"/>
        <v>0</v>
      </c>
      <c r="FQ184" s="259">
        <f t="shared" si="566"/>
        <v>0</v>
      </c>
      <c r="FR184" s="259">
        <f t="shared" si="567"/>
        <v>0</v>
      </c>
      <c r="FS184" s="259">
        <f t="shared" si="568"/>
        <v>0</v>
      </c>
      <c r="FT184" s="259">
        <f t="shared" si="569"/>
        <v>0</v>
      </c>
      <c r="FU184" s="259">
        <f t="shared" si="570"/>
        <v>0</v>
      </c>
      <c r="FV184" s="259">
        <f t="shared" si="571"/>
        <v>0</v>
      </c>
      <c r="FW184" s="259">
        <f t="shared" si="572"/>
        <v>0</v>
      </c>
      <c r="FX184" s="259">
        <f t="shared" si="573"/>
        <v>0</v>
      </c>
      <c r="FY184" s="259">
        <f t="shared" si="574"/>
        <v>0</v>
      </c>
      <c r="FZ184" s="259">
        <f t="shared" si="575"/>
        <v>0</v>
      </c>
      <c r="GA184" s="259">
        <f t="shared" si="576"/>
        <v>0</v>
      </c>
      <c r="GB184" s="259">
        <f t="shared" si="577"/>
        <v>0</v>
      </c>
      <c r="GC184" s="259">
        <f t="shared" si="578"/>
        <v>0</v>
      </c>
      <c r="GD184" s="259">
        <f t="shared" si="579"/>
        <v>0</v>
      </c>
      <c r="GE184" s="259">
        <f t="shared" si="580"/>
        <v>0</v>
      </c>
      <c r="GF184" s="259">
        <f t="shared" si="581"/>
        <v>0</v>
      </c>
      <c r="GG184" s="259">
        <f t="shared" si="582"/>
        <v>0</v>
      </c>
      <c r="GH184" s="259">
        <f t="shared" si="583"/>
        <v>0</v>
      </c>
      <c r="GI184" s="259">
        <f t="shared" si="584"/>
        <v>0</v>
      </c>
      <c r="GJ184" s="259">
        <f t="shared" si="585"/>
        <v>0</v>
      </c>
      <c r="GK184" s="259">
        <f t="shared" si="586"/>
        <v>0</v>
      </c>
      <c r="GL184" s="259">
        <f t="shared" si="587"/>
        <v>0</v>
      </c>
      <c r="GM184" s="259">
        <f t="shared" si="588"/>
        <v>0</v>
      </c>
      <c r="GN184" s="259">
        <f t="shared" si="589"/>
        <v>0</v>
      </c>
      <c r="GO184" s="259">
        <f t="shared" si="590"/>
        <v>0</v>
      </c>
      <c r="GP184" s="259">
        <f t="shared" si="591"/>
        <v>0</v>
      </c>
      <c r="GQ184" s="259">
        <f t="shared" si="592"/>
        <v>0</v>
      </c>
      <c r="GR184" s="259">
        <f t="shared" si="593"/>
        <v>0</v>
      </c>
      <c r="GS184" s="259">
        <f t="shared" si="594"/>
        <v>0</v>
      </c>
      <c r="GT184" s="259">
        <f t="shared" si="595"/>
        <v>0</v>
      </c>
      <c r="GU184" s="259">
        <f t="shared" si="596"/>
        <v>0</v>
      </c>
      <c r="GV184" s="259">
        <f t="shared" si="597"/>
        <v>0</v>
      </c>
      <c r="GW184" s="259">
        <f t="shared" si="598"/>
        <v>0</v>
      </c>
      <c r="GX184" s="259">
        <f t="shared" si="599"/>
        <v>0</v>
      </c>
      <c r="GY184" s="259">
        <f t="shared" si="600"/>
        <v>0</v>
      </c>
      <c r="GZ184" s="259">
        <f t="shared" si="601"/>
        <v>0</v>
      </c>
      <c r="HA184" s="259">
        <f t="shared" si="602"/>
        <v>0</v>
      </c>
      <c r="HB184" s="259">
        <f t="shared" si="603"/>
        <v>0</v>
      </c>
      <c r="HC184" s="259">
        <f t="shared" si="604"/>
        <v>0</v>
      </c>
      <c r="HD184" s="259">
        <f t="shared" si="605"/>
        <v>0</v>
      </c>
      <c r="HE184" s="259">
        <f t="shared" si="606"/>
        <v>0</v>
      </c>
      <c r="HF184" s="259">
        <f t="shared" si="607"/>
        <v>0</v>
      </c>
      <c r="HG184" s="259">
        <f t="shared" si="608"/>
        <v>0</v>
      </c>
      <c r="HH184" s="259">
        <f t="shared" si="609"/>
        <v>0</v>
      </c>
      <c r="HI184" s="259">
        <f t="shared" si="610"/>
        <v>0</v>
      </c>
      <c r="HJ184" s="259">
        <f t="shared" si="611"/>
        <v>0</v>
      </c>
      <c r="HK184" s="259">
        <f t="shared" si="612"/>
        <v>0</v>
      </c>
      <c r="HL184" s="259">
        <f t="shared" si="613"/>
        <v>0</v>
      </c>
      <c r="HM184" s="259">
        <f t="shared" si="614"/>
        <v>0</v>
      </c>
      <c r="HN184" s="259">
        <f t="shared" si="615"/>
        <v>0</v>
      </c>
      <c r="HO184" s="259">
        <f t="shared" si="616"/>
        <v>0</v>
      </c>
      <c r="HP184" s="259">
        <f t="shared" si="617"/>
        <v>0</v>
      </c>
      <c r="HQ184" s="259">
        <f t="shared" si="618"/>
        <v>0</v>
      </c>
      <c r="HR184" s="259">
        <f t="shared" si="619"/>
        <v>0</v>
      </c>
      <c r="HS184" s="259">
        <f t="shared" si="620"/>
        <v>0</v>
      </c>
      <c r="HT184" s="259">
        <f t="shared" si="621"/>
        <v>0</v>
      </c>
      <c r="HU184" s="259">
        <f t="shared" si="622"/>
        <v>0</v>
      </c>
      <c r="HV184" s="259">
        <f t="shared" si="623"/>
        <v>0</v>
      </c>
      <c r="HW184" s="259">
        <f t="shared" si="624"/>
        <v>0</v>
      </c>
      <c r="HX184" s="259">
        <f t="shared" si="625"/>
        <v>40</v>
      </c>
      <c r="HY184" s="259">
        <f t="shared" si="631"/>
        <v>2.2857142857142856</v>
      </c>
      <c r="HZ184" s="259">
        <f t="shared" si="209"/>
        <v>2.2857142857142856</v>
      </c>
      <c r="ID184" s="264"/>
      <c r="IE184" s="264"/>
    </row>
    <row r="185" spans="2:239" s="263" customFormat="1" ht="12.75" customHeight="1" outlineLevel="1" x14ac:dyDescent="0.25">
      <c r="B185" s="311">
        <v>1</v>
      </c>
      <c r="C185" s="251" t="s">
        <v>4473</v>
      </c>
      <c r="D185" s="252">
        <v>20</v>
      </c>
      <c r="E185" s="289">
        <f t="shared" si="626"/>
        <v>1800</v>
      </c>
      <c r="F185" s="378"/>
      <c r="G185" s="253">
        <f t="shared" si="627"/>
        <v>1.47</v>
      </c>
      <c r="H185" s="253">
        <v>1.53</v>
      </c>
      <c r="I185" s="254" t="str">
        <f t="shared" si="188"/>
        <v>PONTALETE</v>
      </c>
      <c r="J185" s="255"/>
      <c r="K185" s="255"/>
      <c r="L185" s="255"/>
      <c r="M185" s="255"/>
      <c r="N185" s="255"/>
      <c r="O185" s="255"/>
      <c r="P185" s="255"/>
      <c r="Q185" s="255"/>
      <c r="R185" s="255"/>
      <c r="S185" s="255"/>
      <c r="T185" s="255"/>
      <c r="U185" s="255">
        <v>300</v>
      </c>
      <c r="V185" s="255" t="s">
        <v>4064</v>
      </c>
      <c r="W185" s="256" t="str">
        <f t="shared" si="628"/>
        <v>SEM LENÇOL</v>
      </c>
      <c r="X185" s="287" t="s">
        <v>909</v>
      </c>
      <c r="Y185" s="257"/>
      <c r="Z185" s="258">
        <f t="shared" si="1"/>
        <v>1.47</v>
      </c>
      <c r="AA185" s="259">
        <f t="shared" si="2"/>
        <v>1.53</v>
      </c>
      <c r="AB185" s="259">
        <f t="shared" si="189"/>
        <v>1.5</v>
      </c>
      <c r="AC185" s="259">
        <f t="shared" si="495"/>
        <v>1.6</v>
      </c>
      <c r="AD185" s="259">
        <f t="shared" si="190"/>
        <v>1.6</v>
      </c>
      <c r="AE185" s="259">
        <f t="shared" si="629"/>
        <v>20</v>
      </c>
      <c r="AF185" s="259">
        <f t="shared" si="630"/>
        <v>20</v>
      </c>
      <c r="AG185" s="260">
        <f t="shared" si="6"/>
        <v>300</v>
      </c>
      <c r="AH185" s="261">
        <f t="shared" si="7"/>
        <v>0.64999999999999991</v>
      </c>
      <c r="AI185" s="259">
        <f t="shared" si="191"/>
        <v>12.999999999999998</v>
      </c>
      <c r="AJ185" s="259">
        <f t="shared" si="192"/>
        <v>18.849999999999998</v>
      </c>
      <c r="AK185" s="259">
        <f t="shared" si="8"/>
        <v>1.3000000000000009</v>
      </c>
      <c r="AL185" s="259">
        <f t="shared" si="9"/>
        <v>0</v>
      </c>
      <c r="AM185" s="259">
        <f t="shared" si="10"/>
        <v>0</v>
      </c>
      <c r="AN185" s="261">
        <f t="shared" si="193"/>
        <v>20.149999999999999</v>
      </c>
      <c r="AO185" s="259">
        <f t="shared" si="194"/>
        <v>20.149999999999999</v>
      </c>
      <c r="AP185" s="259">
        <f t="shared" si="195"/>
        <v>0</v>
      </c>
      <c r="AQ185" s="259">
        <f t="shared" si="11"/>
        <v>16.999999999999996</v>
      </c>
      <c r="AR185" s="259">
        <f t="shared" si="12"/>
        <v>2.5499999999999994</v>
      </c>
      <c r="AS185" s="259">
        <f t="shared" si="13"/>
        <v>3.3999999999999995</v>
      </c>
      <c r="AT185" s="259">
        <f t="shared" si="14"/>
        <v>0.84999999999999987</v>
      </c>
      <c r="AU185" s="259">
        <f t="shared" si="15"/>
        <v>0</v>
      </c>
      <c r="AV185" s="259">
        <f t="shared" si="16"/>
        <v>0</v>
      </c>
      <c r="AW185" s="259">
        <f t="shared" si="17"/>
        <v>0</v>
      </c>
      <c r="AX185" s="259">
        <f t="shared" si="18"/>
        <v>0</v>
      </c>
      <c r="AY185" s="259">
        <f t="shared" si="19"/>
        <v>0</v>
      </c>
      <c r="AZ185" s="259">
        <f t="shared" si="20"/>
        <v>0</v>
      </c>
      <c r="BA185" s="259">
        <f t="shared" si="21"/>
        <v>0</v>
      </c>
      <c r="BB185" s="259">
        <f t="shared" si="22"/>
        <v>0</v>
      </c>
      <c r="BC185" s="259">
        <f t="shared" si="23"/>
        <v>0</v>
      </c>
      <c r="BD185" s="259">
        <f t="shared" si="24"/>
        <v>0</v>
      </c>
      <c r="BE185" s="259">
        <f t="shared" si="196"/>
        <v>0.05</v>
      </c>
      <c r="BF185" s="259">
        <f t="shared" si="197"/>
        <v>0.84999999999999987</v>
      </c>
      <c r="BG185" s="259">
        <f t="shared" si="25"/>
        <v>2.5499999999999994</v>
      </c>
      <c r="BH185" s="259">
        <f t="shared" si="198"/>
        <v>3.3999999999999995</v>
      </c>
      <c r="BI185" s="261">
        <f t="shared" si="199"/>
        <v>1.4137166941154069</v>
      </c>
      <c r="BJ185" s="259">
        <f t="shared" si="200"/>
        <v>18.849999999999998</v>
      </c>
      <c r="BK185" s="259">
        <f t="shared" si="201"/>
        <v>1.3000000000000009</v>
      </c>
      <c r="BL185" s="259">
        <f t="shared" si="26"/>
        <v>0</v>
      </c>
      <c r="BM185" s="259">
        <f t="shared" si="27"/>
        <v>0</v>
      </c>
      <c r="BN185" s="261">
        <f t="shared" si="202"/>
        <v>1.8849999999999998</v>
      </c>
      <c r="BO185" s="261">
        <f t="shared" si="203"/>
        <v>0.13000000000000009</v>
      </c>
      <c r="BP185" s="261">
        <f t="shared" si="28"/>
        <v>0</v>
      </c>
      <c r="BQ185" s="261">
        <f t="shared" si="29"/>
        <v>0</v>
      </c>
      <c r="BR185" s="259">
        <f t="shared" si="30"/>
        <v>16.587999999999997</v>
      </c>
      <c r="BS185" s="259">
        <f t="shared" si="31"/>
        <v>1.1440000000000008</v>
      </c>
      <c r="BT185" s="259">
        <f t="shared" si="32"/>
        <v>0</v>
      </c>
      <c r="BU185" s="259">
        <f t="shared" si="33"/>
        <v>0</v>
      </c>
      <c r="BV185" s="261">
        <f t="shared" si="34"/>
        <v>0.37699999999999995</v>
      </c>
      <c r="BW185" s="261">
        <f t="shared" si="35"/>
        <v>2.600000000000002E-2</v>
      </c>
      <c r="BX185" s="261">
        <f t="shared" si="36"/>
        <v>0</v>
      </c>
      <c r="BY185" s="261">
        <f t="shared" si="37"/>
        <v>0</v>
      </c>
      <c r="BZ185" s="261">
        <f t="shared" si="38"/>
        <v>0</v>
      </c>
      <c r="CA185" s="261">
        <f t="shared" si="39"/>
        <v>0</v>
      </c>
      <c r="CB185" s="261">
        <f t="shared" si="40"/>
        <v>0</v>
      </c>
      <c r="CC185" s="261">
        <f t="shared" si="41"/>
        <v>0</v>
      </c>
      <c r="CD185" s="259">
        <f t="shared" si="496"/>
        <v>17.731999999999999</v>
      </c>
      <c r="CE185" s="261">
        <f t="shared" si="204"/>
        <v>0.40299999999999997</v>
      </c>
      <c r="CF185" s="261">
        <f t="shared" si="43"/>
        <v>0</v>
      </c>
      <c r="CG185" s="261">
        <f t="shared" si="497"/>
        <v>1.8849999999999998</v>
      </c>
      <c r="CH185" s="261">
        <f t="shared" si="498"/>
        <v>0.13000000000000009</v>
      </c>
      <c r="CI185" s="261">
        <f t="shared" si="499"/>
        <v>0</v>
      </c>
      <c r="CJ185" s="261">
        <f t="shared" si="500"/>
        <v>0</v>
      </c>
      <c r="CK185" s="261">
        <f t="shared" si="501"/>
        <v>16.587999999999997</v>
      </c>
      <c r="CL185" s="261">
        <f t="shared" si="502"/>
        <v>1.1440000000000008</v>
      </c>
      <c r="CM185" s="261">
        <f t="shared" si="503"/>
        <v>0</v>
      </c>
      <c r="CN185" s="261">
        <f t="shared" si="504"/>
        <v>0</v>
      </c>
      <c r="CO185" s="261">
        <f t="shared" si="505"/>
        <v>0.37699999999999995</v>
      </c>
      <c r="CP185" s="261">
        <f t="shared" si="506"/>
        <v>2.600000000000002E-2</v>
      </c>
      <c r="CQ185" s="261">
        <f t="shared" si="507"/>
        <v>0</v>
      </c>
      <c r="CR185" s="261">
        <f t="shared" si="508"/>
        <v>0</v>
      </c>
      <c r="CS185" s="261">
        <f t="shared" si="509"/>
        <v>0</v>
      </c>
      <c r="CT185" s="261">
        <f t="shared" si="510"/>
        <v>0</v>
      </c>
      <c r="CU185" s="261">
        <f t="shared" si="511"/>
        <v>0</v>
      </c>
      <c r="CV185" s="261">
        <f t="shared" si="512"/>
        <v>0</v>
      </c>
      <c r="CW185" s="261">
        <f t="shared" si="513"/>
        <v>0</v>
      </c>
      <c r="CX185" s="261">
        <f t="shared" si="514"/>
        <v>0</v>
      </c>
      <c r="CY185" s="261">
        <f t="shared" si="515"/>
        <v>0</v>
      </c>
      <c r="CZ185" s="261">
        <f t="shared" si="516"/>
        <v>0</v>
      </c>
      <c r="DA185" s="261">
        <f t="shared" si="517"/>
        <v>0</v>
      </c>
      <c r="DB185" s="261">
        <f t="shared" si="518"/>
        <v>0</v>
      </c>
      <c r="DC185" s="261">
        <f t="shared" si="519"/>
        <v>0</v>
      </c>
      <c r="DD185" s="261">
        <f t="shared" si="520"/>
        <v>0</v>
      </c>
      <c r="DE185" s="261">
        <f t="shared" si="521"/>
        <v>0</v>
      </c>
      <c r="DF185" s="261">
        <f t="shared" si="522"/>
        <v>0</v>
      </c>
      <c r="DG185" s="261">
        <f t="shared" si="523"/>
        <v>0</v>
      </c>
      <c r="DH185" s="261">
        <f t="shared" si="524"/>
        <v>0</v>
      </c>
      <c r="DI185" s="261">
        <f t="shared" si="525"/>
        <v>0</v>
      </c>
      <c r="DJ185" s="261">
        <f t="shared" si="526"/>
        <v>0</v>
      </c>
      <c r="DK185" s="261">
        <f t="shared" si="527"/>
        <v>0</v>
      </c>
      <c r="DL185" s="261">
        <f t="shared" si="528"/>
        <v>0</v>
      </c>
      <c r="DM185" s="261">
        <f t="shared" si="206"/>
        <v>12.999999999999998</v>
      </c>
      <c r="DN185" s="259">
        <f t="shared" si="207"/>
        <v>0</v>
      </c>
      <c r="DO185" s="259">
        <f t="shared" si="529"/>
        <v>5.0862833058845922</v>
      </c>
      <c r="DP185" s="261">
        <f t="shared" si="530"/>
        <v>7.7</v>
      </c>
      <c r="DQ185" s="259">
        <f t="shared" si="531"/>
        <v>7.7</v>
      </c>
      <c r="DR185" s="259">
        <f t="shared" si="532"/>
        <v>0</v>
      </c>
      <c r="DS185" s="259">
        <f t="shared" si="212"/>
        <v>5.0862833058845922</v>
      </c>
      <c r="DT185" s="259">
        <f t="shared" si="208"/>
        <v>7.7</v>
      </c>
      <c r="DU185" s="259">
        <f t="shared" si="533"/>
        <v>12.45</v>
      </c>
      <c r="DV185" s="261">
        <f t="shared" si="80"/>
        <v>0</v>
      </c>
      <c r="DW185" s="259">
        <f t="shared" si="81"/>
        <v>0.84999999999999987</v>
      </c>
      <c r="DX185" s="261">
        <f t="shared" si="82"/>
        <v>15.5625</v>
      </c>
      <c r="DY185" s="261">
        <f t="shared" si="83"/>
        <v>0</v>
      </c>
      <c r="DZ185" s="261">
        <f t="shared" si="84"/>
        <v>1.1049999999999998</v>
      </c>
      <c r="EA185" s="259">
        <f t="shared" si="85"/>
        <v>16.6675</v>
      </c>
      <c r="EB185" s="261">
        <f t="shared" si="86"/>
        <v>270.78749999999997</v>
      </c>
      <c r="EC185" s="261">
        <f t="shared" si="534"/>
        <v>0</v>
      </c>
      <c r="ED185" s="261">
        <f t="shared" si="88"/>
        <v>0</v>
      </c>
      <c r="EE185" s="261">
        <f t="shared" si="89"/>
        <v>19.226999999999993</v>
      </c>
      <c r="EF185" s="259">
        <f t="shared" si="90"/>
        <v>290.01449999999994</v>
      </c>
      <c r="EG185" s="261">
        <f t="shared" si="91"/>
        <v>64</v>
      </c>
      <c r="EH185" s="261">
        <f t="shared" si="92"/>
        <v>0</v>
      </c>
      <c r="EI185" s="261">
        <f t="shared" si="93"/>
        <v>0</v>
      </c>
      <c r="EJ185" s="261">
        <f t="shared" si="94"/>
        <v>0</v>
      </c>
      <c r="EK185" s="261">
        <f t="shared" si="95"/>
        <v>0</v>
      </c>
      <c r="EL185" s="259">
        <f t="shared" si="535"/>
        <v>0</v>
      </c>
      <c r="EM185" s="259">
        <f t="shared" si="536"/>
        <v>0</v>
      </c>
      <c r="EN185" s="259">
        <f t="shared" si="537"/>
        <v>0</v>
      </c>
      <c r="EO185" s="259">
        <f t="shared" si="538"/>
        <v>0</v>
      </c>
      <c r="EP185" s="259">
        <f t="shared" si="539"/>
        <v>0</v>
      </c>
      <c r="EQ185" s="259">
        <f t="shared" si="540"/>
        <v>0</v>
      </c>
      <c r="ER185" s="259">
        <f t="shared" si="541"/>
        <v>0</v>
      </c>
      <c r="ES185" s="259">
        <f t="shared" si="542"/>
        <v>0</v>
      </c>
      <c r="ET185" s="259">
        <f t="shared" si="543"/>
        <v>0</v>
      </c>
      <c r="EU185" s="259">
        <f t="shared" si="544"/>
        <v>0</v>
      </c>
      <c r="EV185" s="259">
        <f t="shared" si="545"/>
        <v>0</v>
      </c>
      <c r="EW185" s="259">
        <f t="shared" si="546"/>
        <v>0</v>
      </c>
      <c r="EX185" s="259">
        <f t="shared" si="547"/>
        <v>0</v>
      </c>
      <c r="EY185" s="259">
        <f t="shared" si="548"/>
        <v>0</v>
      </c>
      <c r="EZ185" s="259">
        <f t="shared" si="549"/>
        <v>0</v>
      </c>
      <c r="FA185" s="259">
        <f t="shared" si="550"/>
        <v>0</v>
      </c>
      <c r="FB185" s="259">
        <f t="shared" si="551"/>
        <v>0</v>
      </c>
      <c r="FC185" s="259">
        <f t="shared" si="552"/>
        <v>0</v>
      </c>
      <c r="FD185" s="259">
        <f t="shared" si="553"/>
        <v>0</v>
      </c>
      <c r="FE185" s="259">
        <f t="shared" si="554"/>
        <v>0</v>
      </c>
      <c r="FF185" s="259">
        <f t="shared" si="555"/>
        <v>0</v>
      </c>
      <c r="FG185" s="259">
        <f t="shared" si="556"/>
        <v>0</v>
      </c>
      <c r="FH185" s="259">
        <f t="shared" si="557"/>
        <v>0</v>
      </c>
      <c r="FI185" s="259">
        <f t="shared" si="558"/>
        <v>0</v>
      </c>
      <c r="FJ185" s="259">
        <f t="shared" si="559"/>
        <v>0</v>
      </c>
      <c r="FK185" s="259">
        <f t="shared" si="560"/>
        <v>0</v>
      </c>
      <c r="FL185" s="259">
        <f t="shared" si="561"/>
        <v>0</v>
      </c>
      <c r="FM185" s="259">
        <f t="shared" si="562"/>
        <v>0</v>
      </c>
      <c r="FN185" s="259">
        <f t="shared" si="563"/>
        <v>0</v>
      </c>
      <c r="FO185" s="259">
        <f t="shared" si="564"/>
        <v>0</v>
      </c>
      <c r="FP185" s="259">
        <f t="shared" si="565"/>
        <v>0</v>
      </c>
      <c r="FQ185" s="259">
        <f t="shared" si="566"/>
        <v>0</v>
      </c>
      <c r="FR185" s="259">
        <f t="shared" si="567"/>
        <v>0</v>
      </c>
      <c r="FS185" s="259">
        <f t="shared" si="568"/>
        <v>0</v>
      </c>
      <c r="FT185" s="259">
        <f t="shared" si="569"/>
        <v>0</v>
      </c>
      <c r="FU185" s="259">
        <f t="shared" si="570"/>
        <v>0</v>
      </c>
      <c r="FV185" s="259">
        <f t="shared" si="571"/>
        <v>0</v>
      </c>
      <c r="FW185" s="259">
        <f t="shared" si="572"/>
        <v>0</v>
      </c>
      <c r="FX185" s="259">
        <f t="shared" si="573"/>
        <v>0</v>
      </c>
      <c r="FY185" s="259">
        <f t="shared" si="574"/>
        <v>0</v>
      </c>
      <c r="FZ185" s="259">
        <f t="shared" si="575"/>
        <v>0</v>
      </c>
      <c r="GA185" s="259">
        <f t="shared" si="576"/>
        <v>0</v>
      </c>
      <c r="GB185" s="259">
        <f t="shared" si="577"/>
        <v>0</v>
      </c>
      <c r="GC185" s="259">
        <f t="shared" si="578"/>
        <v>0</v>
      </c>
      <c r="GD185" s="259">
        <f t="shared" si="579"/>
        <v>0</v>
      </c>
      <c r="GE185" s="259">
        <f t="shared" si="580"/>
        <v>0</v>
      </c>
      <c r="GF185" s="259">
        <f t="shared" si="581"/>
        <v>0</v>
      </c>
      <c r="GG185" s="259">
        <f t="shared" si="582"/>
        <v>0</v>
      </c>
      <c r="GH185" s="259">
        <f t="shared" si="583"/>
        <v>0</v>
      </c>
      <c r="GI185" s="259">
        <f t="shared" si="584"/>
        <v>0</v>
      </c>
      <c r="GJ185" s="259">
        <f t="shared" si="585"/>
        <v>0</v>
      </c>
      <c r="GK185" s="259">
        <f t="shared" si="586"/>
        <v>0</v>
      </c>
      <c r="GL185" s="259">
        <f t="shared" si="587"/>
        <v>0</v>
      </c>
      <c r="GM185" s="259">
        <f t="shared" si="588"/>
        <v>0</v>
      </c>
      <c r="GN185" s="259">
        <f t="shared" si="589"/>
        <v>0</v>
      </c>
      <c r="GO185" s="259">
        <f t="shared" si="590"/>
        <v>0</v>
      </c>
      <c r="GP185" s="259">
        <f t="shared" si="591"/>
        <v>0</v>
      </c>
      <c r="GQ185" s="259">
        <f t="shared" si="592"/>
        <v>0</v>
      </c>
      <c r="GR185" s="259">
        <f t="shared" si="593"/>
        <v>0</v>
      </c>
      <c r="GS185" s="259">
        <f t="shared" si="594"/>
        <v>0</v>
      </c>
      <c r="GT185" s="259">
        <f t="shared" si="595"/>
        <v>0</v>
      </c>
      <c r="GU185" s="259">
        <f t="shared" si="596"/>
        <v>0</v>
      </c>
      <c r="GV185" s="259">
        <f t="shared" si="597"/>
        <v>0</v>
      </c>
      <c r="GW185" s="259">
        <f t="shared" si="598"/>
        <v>0</v>
      </c>
      <c r="GX185" s="259">
        <f t="shared" si="599"/>
        <v>0</v>
      </c>
      <c r="GY185" s="259">
        <f t="shared" si="600"/>
        <v>0</v>
      </c>
      <c r="GZ185" s="259">
        <f t="shared" si="601"/>
        <v>0</v>
      </c>
      <c r="HA185" s="259">
        <f t="shared" si="602"/>
        <v>0</v>
      </c>
      <c r="HB185" s="259">
        <f t="shared" si="603"/>
        <v>0</v>
      </c>
      <c r="HC185" s="259">
        <f t="shared" si="604"/>
        <v>0</v>
      </c>
      <c r="HD185" s="259">
        <f t="shared" si="605"/>
        <v>0</v>
      </c>
      <c r="HE185" s="259">
        <f t="shared" si="606"/>
        <v>0</v>
      </c>
      <c r="HF185" s="259">
        <f t="shared" si="607"/>
        <v>0</v>
      </c>
      <c r="HG185" s="259">
        <f t="shared" si="608"/>
        <v>0</v>
      </c>
      <c r="HH185" s="259">
        <f t="shared" si="609"/>
        <v>0</v>
      </c>
      <c r="HI185" s="259">
        <f t="shared" si="610"/>
        <v>0</v>
      </c>
      <c r="HJ185" s="259">
        <f t="shared" si="611"/>
        <v>0</v>
      </c>
      <c r="HK185" s="259">
        <f t="shared" si="612"/>
        <v>0</v>
      </c>
      <c r="HL185" s="259">
        <f t="shared" si="613"/>
        <v>0</v>
      </c>
      <c r="HM185" s="259">
        <f t="shared" si="614"/>
        <v>0</v>
      </c>
      <c r="HN185" s="259">
        <f t="shared" si="615"/>
        <v>0</v>
      </c>
      <c r="HO185" s="259">
        <f t="shared" si="616"/>
        <v>0</v>
      </c>
      <c r="HP185" s="259">
        <f t="shared" si="617"/>
        <v>0</v>
      </c>
      <c r="HQ185" s="259">
        <f t="shared" si="618"/>
        <v>0</v>
      </c>
      <c r="HR185" s="259">
        <f t="shared" si="619"/>
        <v>0</v>
      </c>
      <c r="HS185" s="259">
        <f t="shared" si="620"/>
        <v>0</v>
      </c>
      <c r="HT185" s="259">
        <f t="shared" si="621"/>
        <v>0</v>
      </c>
      <c r="HU185" s="259">
        <f t="shared" si="622"/>
        <v>0</v>
      </c>
      <c r="HV185" s="259">
        <f t="shared" si="623"/>
        <v>0</v>
      </c>
      <c r="HW185" s="259">
        <f t="shared" si="624"/>
        <v>0</v>
      </c>
      <c r="HX185" s="259">
        <f t="shared" si="625"/>
        <v>40</v>
      </c>
      <c r="HY185" s="259">
        <f t="shared" si="631"/>
        <v>2.2857142857142856</v>
      </c>
      <c r="HZ185" s="259">
        <f t="shared" si="209"/>
        <v>2.2857142857142856</v>
      </c>
      <c r="ID185" s="264"/>
      <c r="IE185" s="264"/>
    </row>
    <row r="186" spans="2:239" s="263" customFormat="1" ht="12.75" customHeight="1" outlineLevel="1" x14ac:dyDescent="0.25">
      <c r="B186" s="311">
        <v>1</v>
      </c>
      <c r="C186" s="251" t="s">
        <v>4473</v>
      </c>
      <c r="D186" s="252">
        <v>10</v>
      </c>
      <c r="E186" s="289">
        <f t="shared" si="626"/>
        <v>1810</v>
      </c>
      <c r="F186" s="378"/>
      <c r="G186" s="253">
        <f t="shared" si="627"/>
        <v>1.53</v>
      </c>
      <c r="H186" s="253">
        <v>1.53</v>
      </c>
      <c r="I186" s="254" t="str">
        <f t="shared" si="188"/>
        <v>PONTALETE</v>
      </c>
      <c r="J186" s="255">
        <v>1</v>
      </c>
      <c r="K186" s="255"/>
      <c r="L186" s="255"/>
      <c r="M186" s="255"/>
      <c r="N186" s="255"/>
      <c r="O186" s="255"/>
      <c r="P186" s="255"/>
      <c r="Q186" s="255"/>
      <c r="R186" s="255"/>
      <c r="S186" s="255"/>
      <c r="T186" s="255"/>
      <c r="U186" s="255">
        <v>300</v>
      </c>
      <c r="V186" s="255" t="s">
        <v>4064</v>
      </c>
      <c r="W186" s="256" t="str">
        <f t="shared" si="628"/>
        <v>SEM LENÇOL</v>
      </c>
      <c r="X186" s="287" t="s">
        <v>909</v>
      </c>
      <c r="Y186" s="257"/>
      <c r="Z186" s="258">
        <f t="shared" si="1"/>
        <v>1.53</v>
      </c>
      <c r="AA186" s="259">
        <f t="shared" si="2"/>
        <v>1.53</v>
      </c>
      <c r="AB186" s="259">
        <f t="shared" si="189"/>
        <v>1.53</v>
      </c>
      <c r="AC186" s="259">
        <f t="shared" si="495"/>
        <v>1.6300000000000001</v>
      </c>
      <c r="AD186" s="259">
        <f t="shared" si="190"/>
        <v>1.6300000000000001</v>
      </c>
      <c r="AE186" s="259">
        <f t="shared" si="629"/>
        <v>10</v>
      </c>
      <c r="AF186" s="259">
        <f t="shared" si="630"/>
        <v>10</v>
      </c>
      <c r="AG186" s="260">
        <f t="shared" si="6"/>
        <v>300</v>
      </c>
      <c r="AH186" s="261">
        <f t="shared" si="7"/>
        <v>0.64999999999999991</v>
      </c>
      <c r="AI186" s="259">
        <f t="shared" si="191"/>
        <v>6.4999999999999991</v>
      </c>
      <c r="AJ186" s="259">
        <f t="shared" si="192"/>
        <v>9.4249999999999989</v>
      </c>
      <c r="AK186" s="259">
        <f t="shared" si="8"/>
        <v>0.84500000000000064</v>
      </c>
      <c r="AL186" s="259">
        <f t="shared" si="9"/>
        <v>0</v>
      </c>
      <c r="AM186" s="259">
        <f t="shared" si="10"/>
        <v>0</v>
      </c>
      <c r="AN186" s="261">
        <f t="shared" si="193"/>
        <v>10.27</v>
      </c>
      <c r="AO186" s="259">
        <f t="shared" si="194"/>
        <v>10.27</v>
      </c>
      <c r="AP186" s="259">
        <f t="shared" si="195"/>
        <v>0</v>
      </c>
      <c r="AQ186" s="259">
        <f t="shared" si="11"/>
        <v>8.4999999999999982</v>
      </c>
      <c r="AR186" s="259">
        <f t="shared" si="12"/>
        <v>1.2749999999999997</v>
      </c>
      <c r="AS186" s="259">
        <f t="shared" si="13"/>
        <v>1.6999999999999997</v>
      </c>
      <c r="AT186" s="259">
        <f t="shared" si="14"/>
        <v>0.42499999999999993</v>
      </c>
      <c r="AU186" s="259">
        <f t="shared" si="15"/>
        <v>0</v>
      </c>
      <c r="AV186" s="259">
        <f t="shared" si="16"/>
        <v>0</v>
      </c>
      <c r="AW186" s="259">
        <f t="shared" si="17"/>
        <v>0</v>
      </c>
      <c r="AX186" s="259">
        <f t="shared" si="18"/>
        <v>0</v>
      </c>
      <c r="AY186" s="259">
        <f t="shared" si="19"/>
        <v>0</v>
      </c>
      <c r="AZ186" s="259">
        <f t="shared" si="20"/>
        <v>0</v>
      </c>
      <c r="BA186" s="259">
        <f t="shared" si="21"/>
        <v>0</v>
      </c>
      <c r="BB186" s="259">
        <f t="shared" si="22"/>
        <v>0</v>
      </c>
      <c r="BC186" s="259">
        <f t="shared" si="23"/>
        <v>0</v>
      </c>
      <c r="BD186" s="259">
        <f t="shared" si="24"/>
        <v>0</v>
      </c>
      <c r="BE186" s="259">
        <f t="shared" si="196"/>
        <v>0.05</v>
      </c>
      <c r="BF186" s="259">
        <f t="shared" si="197"/>
        <v>0.42499999999999993</v>
      </c>
      <c r="BG186" s="259">
        <f t="shared" si="25"/>
        <v>1.2749999999999997</v>
      </c>
      <c r="BH186" s="259">
        <f t="shared" si="198"/>
        <v>1.6999999999999997</v>
      </c>
      <c r="BI186" s="261">
        <f t="shared" si="199"/>
        <v>0.70685834705770345</v>
      </c>
      <c r="BJ186" s="259">
        <f t="shared" si="200"/>
        <v>9.4249999999999989</v>
      </c>
      <c r="BK186" s="259">
        <f t="shared" si="201"/>
        <v>0.84500000000000064</v>
      </c>
      <c r="BL186" s="259">
        <f t="shared" si="26"/>
        <v>0</v>
      </c>
      <c r="BM186" s="259">
        <f t="shared" si="27"/>
        <v>0</v>
      </c>
      <c r="BN186" s="261">
        <f t="shared" si="202"/>
        <v>0.94249999999999989</v>
      </c>
      <c r="BO186" s="261">
        <f t="shared" si="203"/>
        <v>8.4500000000000075E-2</v>
      </c>
      <c r="BP186" s="261">
        <f t="shared" si="28"/>
        <v>0</v>
      </c>
      <c r="BQ186" s="261">
        <f t="shared" si="29"/>
        <v>0</v>
      </c>
      <c r="BR186" s="259">
        <f t="shared" si="30"/>
        <v>8.2939999999999987</v>
      </c>
      <c r="BS186" s="259">
        <f t="shared" si="31"/>
        <v>0.74360000000000059</v>
      </c>
      <c r="BT186" s="259">
        <f t="shared" si="32"/>
        <v>0</v>
      </c>
      <c r="BU186" s="259">
        <f t="shared" si="33"/>
        <v>0</v>
      </c>
      <c r="BV186" s="261">
        <f t="shared" si="34"/>
        <v>0.18849999999999997</v>
      </c>
      <c r="BW186" s="261">
        <f t="shared" si="35"/>
        <v>1.6900000000000012E-2</v>
      </c>
      <c r="BX186" s="261">
        <f t="shared" si="36"/>
        <v>0</v>
      </c>
      <c r="BY186" s="261">
        <f t="shared" si="37"/>
        <v>0</v>
      </c>
      <c r="BZ186" s="261">
        <f t="shared" si="38"/>
        <v>0</v>
      </c>
      <c r="CA186" s="261">
        <f t="shared" si="39"/>
        <v>0</v>
      </c>
      <c r="CB186" s="261">
        <f t="shared" si="40"/>
        <v>0</v>
      </c>
      <c r="CC186" s="261">
        <f t="shared" si="41"/>
        <v>0</v>
      </c>
      <c r="CD186" s="259">
        <f t="shared" si="496"/>
        <v>9.0375999999999994</v>
      </c>
      <c r="CE186" s="261">
        <f t="shared" si="204"/>
        <v>0.20539999999999997</v>
      </c>
      <c r="CF186" s="261">
        <f t="shared" si="43"/>
        <v>0</v>
      </c>
      <c r="CG186" s="261">
        <f t="shared" si="497"/>
        <v>0.94249999999999989</v>
      </c>
      <c r="CH186" s="261">
        <f t="shared" si="498"/>
        <v>8.4500000000000075E-2</v>
      </c>
      <c r="CI186" s="261">
        <f t="shared" si="499"/>
        <v>0</v>
      </c>
      <c r="CJ186" s="261">
        <f t="shared" si="500"/>
        <v>0</v>
      </c>
      <c r="CK186" s="261">
        <f t="shared" si="501"/>
        <v>8.2939999999999987</v>
      </c>
      <c r="CL186" s="261">
        <f t="shared" si="502"/>
        <v>0.74360000000000059</v>
      </c>
      <c r="CM186" s="261">
        <f t="shared" si="503"/>
        <v>0</v>
      </c>
      <c r="CN186" s="261">
        <f t="shared" si="504"/>
        <v>0</v>
      </c>
      <c r="CO186" s="261">
        <f t="shared" si="505"/>
        <v>0.18849999999999997</v>
      </c>
      <c r="CP186" s="261">
        <f t="shared" si="506"/>
        <v>1.6900000000000012E-2</v>
      </c>
      <c r="CQ186" s="261">
        <f t="shared" si="507"/>
        <v>0</v>
      </c>
      <c r="CR186" s="261">
        <f t="shared" si="508"/>
        <v>0</v>
      </c>
      <c r="CS186" s="261">
        <f t="shared" si="509"/>
        <v>0</v>
      </c>
      <c r="CT186" s="261">
        <f t="shared" si="510"/>
        <v>0</v>
      </c>
      <c r="CU186" s="261">
        <f t="shared" si="511"/>
        <v>0</v>
      </c>
      <c r="CV186" s="261">
        <f t="shared" si="512"/>
        <v>0</v>
      </c>
      <c r="CW186" s="261">
        <f t="shared" si="513"/>
        <v>0</v>
      </c>
      <c r="CX186" s="261">
        <f t="shared" si="514"/>
        <v>0</v>
      </c>
      <c r="CY186" s="261">
        <f t="shared" si="515"/>
        <v>0</v>
      </c>
      <c r="CZ186" s="261">
        <f t="shared" si="516"/>
        <v>0</v>
      </c>
      <c r="DA186" s="261">
        <f t="shared" si="517"/>
        <v>0</v>
      </c>
      <c r="DB186" s="261">
        <f t="shared" si="518"/>
        <v>0</v>
      </c>
      <c r="DC186" s="261">
        <f t="shared" si="519"/>
        <v>0</v>
      </c>
      <c r="DD186" s="261">
        <f t="shared" si="520"/>
        <v>0</v>
      </c>
      <c r="DE186" s="261">
        <f t="shared" si="521"/>
        <v>0</v>
      </c>
      <c r="DF186" s="261">
        <f t="shared" si="522"/>
        <v>0</v>
      </c>
      <c r="DG186" s="261">
        <f t="shared" si="523"/>
        <v>0</v>
      </c>
      <c r="DH186" s="261">
        <f t="shared" si="524"/>
        <v>0</v>
      </c>
      <c r="DI186" s="261">
        <f t="shared" si="525"/>
        <v>0</v>
      </c>
      <c r="DJ186" s="261">
        <f t="shared" si="526"/>
        <v>0</v>
      </c>
      <c r="DK186" s="261">
        <f t="shared" si="527"/>
        <v>0</v>
      </c>
      <c r="DL186" s="261">
        <f t="shared" si="528"/>
        <v>0</v>
      </c>
      <c r="DM186" s="261">
        <f t="shared" si="206"/>
        <v>6.4999999999999991</v>
      </c>
      <c r="DN186" s="259">
        <f t="shared" si="207"/>
        <v>0</v>
      </c>
      <c r="DO186" s="259">
        <f t="shared" si="529"/>
        <v>2.5431416529422961</v>
      </c>
      <c r="DP186" s="261">
        <f t="shared" si="530"/>
        <v>4.0449999999999999</v>
      </c>
      <c r="DQ186" s="259">
        <f t="shared" si="531"/>
        <v>4.0449999999999999</v>
      </c>
      <c r="DR186" s="259">
        <f t="shared" si="532"/>
        <v>0</v>
      </c>
      <c r="DS186" s="259">
        <f t="shared" si="212"/>
        <v>2.5431416529422961</v>
      </c>
      <c r="DT186" s="259">
        <f t="shared" si="208"/>
        <v>4.0449999999999999</v>
      </c>
      <c r="DU186" s="259">
        <f t="shared" si="533"/>
        <v>6.2249999999999996</v>
      </c>
      <c r="DV186" s="261">
        <f t="shared" si="80"/>
        <v>0</v>
      </c>
      <c r="DW186" s="259">
        <f t="shared" si="81"/>
        <v>0.42499999999999993</v>
      </c>
      <c r="DX186" s="261">
        <f t="shared" si="82"/>
        <v>7.78125</v>
      </c>
      <c r="DY186" s="261">
        <f t="shared" si="83"/>
        <v>0</v>
      </c>
      <c r="DZ186" s="261">
        <f t="shared" si="84"/>
        <v>0.55249999999999988</v>
      </c>
      <c r="EA186" s="259">
        <f t="shared" si="85"/>
        <v>8.3337500000000002</v>
      </c>
      <c r="EB186" s="261">
        <f t="shared" si="86"/>
        <v>135.39374999999998</v>
      </c>
      <c r="EC186" s="261">
        <f t="shared" si="534"/>
        <v>0</v>
      </c>
      <c r="ED186" s="261">
        <f t="shared" si="88"/>
        <v>0</v>
      </c>
      <c r="EE186" s="261">
        <f t="shared" si="89"/>
        <v>9.6134999999999966</v>
      </c>
      <c r="EF186" s="259">
        <f t="shared" si="90"/>
        <v>145.00724999999997</v>
      </c>
      <c r="EG186" s="261">
        <f t="shared" si="91"/>
        <v>32.6</v>
      </c>
      <c r="EH186" s="261">
        <f t="shared" si="92"/>
        <v>0</v>
      </c>
      <c r="EI186" s="261">
        <f t="shared" si="93"/>
        <v>0</v>
      </c>
      <c r="EJ186" s="261">
        <f t="shared" si="94"/>
        <v>0</v>
      </c>
      <c r="EK186" s="261">
        <f t="shared" si="95"/>
        <v>0</v>
      </c>
      <c r="EL186" s="259">
        <f t="shared" si="535"/>
        <v>0</v>
      </c>
      <c r="EM186" s="259">
        <f t="shared" si="536"/>
        <v>0</v>
      </c>
      <c r="EN186" s="259">
        <f t="shared" si="537"/>
        <v>0</v>
      </c>
      <c r="EO186" s="259">
        <f t="shared" si="538"/>
        <v>0</v>
      </c>
      <c r="EP186" s="259">
        <f t="shared" si="539"/>
        <v>0</v>
      </c>
      <c r="EQ186" s="259">
        <f t="shared" si="540"/>
        <v>0</v>
      </c>
      <c r="ER186" s="259">
        <f t="shared" si="541"/>
        <v>0</v>
      </c>
      <c r="ES186" s="259">
        <f t="shared" si="542"/>
        <v>0</v>
      </c>
      <c r="ET186" s="259">
        <f t="shared" si="543"/>
        <v>0</v>
      </c>
      <c r="EU186" s="259">
        <f t="shared" si="544"/>
        <v>0</v>
      </c>
      <c r="EV186" s="259">
        <f t="shared" si="545"/>
        <v>0</v>
      </c>
      <c r="EW186" s="259">
        <f t="shared" si="546"/>
        <v>0</v>
      </c>
      <c r="EX186" s="259">
        <f t="shared" si="547"/>
        <v>0</v>
      </c>
      <c r="EY186" s="259">
        <f t="shared" si="548"/>
        <v>0</v>
      </c>
      <c r="EZ186" s="259">
        <f t="shared" si="549"/>
        <v>0</v>
      </c>
      <c r="FA186" s="259">
        <f t="shared" si="550"/>
        <v>0</v>
      </c>
      <c r="FB186" s="259">
        <f t="shared" si="551"/>
        <v>0</v>
      </c>
      <c r="FC186" s="259">
        <f t="shared" si="552"/>
        <v>0</v>
      </c>
      <c r="FD186" s="259">
        <f t="shared" si="553"/>
        <v>0</v>
      </c>
      <c r="FE186" s="259">
        <f t="shared" si="554"/>
        <v>0</v>
      </c>
      <c r="FF186" s="259">
        <f t="shared" si="555"/>
        <v>0</v>
      </c>
      <c r="FG186" s="259">
        <f t="shared" si="556"/>
        <v>0</v>
      </c>
      <c r="FH186" s="259">
        <f t="shared" si="557"/>
        <v>0</v>
      </c>
      <c r="FI186" s="259">
        <f t="shared" si="558"/>
        <v>0</v>
      </c>
      <c r="FJ186" s="259">
        <f t="shared" si="559"/>
        <v>0</v>
      </c>
      <c r="FK186" s="259">
        <f t="shared" si="560"/>
        <v>0</v>
      </c>
      <c r="FL186" s="259">
        <f t="shared" si="561"/>
        <v>0</v>
      </c>
      <c r="FM186" s="259">
        <f t="shared" si="562"/>
        <v>0</v>
      </c>
      <c r="FN186" s="259">
        <f t="shared" si="563"/>
        <v>0</v>
      </c>
      <c r="FO186" s="259">
        <f t="shared" si="564"/>
        <v>0</v>
      </c>
      <c r="FP186" s="259">
        <f t="shared" si="565"/>
        <v>0</v>
      </c>
      <c r="FQ186" s="259">
        <f t="shared" si="566"/>
        <v>0</v>
      </c>
      <c r="FR186" s="259">
        <f t="shared" si="567"/>
        <v>0</v>
      </c>
      <c r="FS186" s="259">
        <f t="shared" si="568"/>
        <v>0</v>
      </c>
      <c r="FT186" s="259">
        <f t="shared" si="569"/>
        <v>0</v>
      </c>
      <c r="FU186" s="259">
        <f t="shared" si="570"/>
        <v>0</v>
      </c>
      <c r="FV186" s="259">
        <f t="shared" si="571"/>
        <v>0</v>
      </c>
      <c r="FW186" s="259">
        <f t="shared" si="572"/>
        <v>0</v>
      </c>
      <c r="FX186" s="259">
        <f t="shared" si="573"/>
        <v>0</v>
      </c>
      <c r="FY186" s="259">
        <f t="shared" si="574"/>
        <v>0</v>
      </c>
      <c r="FZ186" s="259">
        <f t="shared" si="575"/>
        <v>0</v>
      </c>
      <c r="GA186" s="259">
        <f t="shared" si="576"/>
        <v>0</v>
      </c>
      <c r="GB186" s="259">
        <f t="shared" si="577"/>
        <v>0</v>
      </c>
      <c r="GC186" s="259">
        <f t="shared" si="578"/>
        <v>0</v>
      </c>
      <c r="GD186" s="259">
        <f t="shared" si="579"/>
        <v>0</v>
      </c>
      <c r="GE186" s="259">
        <f t="shared" si="580"/>
        <v>0</v>
      </c>
      <c r="GF186" s="259">
        <f t="shared" si="581"/>
        <v>0</v>
      </c>
      <c r="GG186" s="259">
        <f t="shared" si="582"/>
        <v>0</v>
      </c>
      <c r="GH186" s="259">
        <f t="shared" si="583"/>
        <v>0</v>
      </c>
      <c r="GI186" s="259">
        <f t="shared" si="584"/>
        <v>0</v>
      </c>
      <c r="GJ186" s="259">
        <f t="shared" si="585"/>
        <v>0</v>
      </c>
      <c r="GK186" s="259">
        <f t="shared" si="586"/>
        <v>0</v>
      </c>
      <c r="GL186" s="259">
        <f t="shared" si="587"/>
        <v>0</v>
      </c>
      <c r="GM186" s="259">
        <f t="shared" si="588"/>
        <v>0</v>
      </c>
      <c r="GN186" s="259">
        <f t="shared" si="589"/>
        <v>0</v>
      </c>
      <c r="GO186" s="259">
        <f t="shared" si="590"/>
        <v>0</v>
      </c>
      <c r="GP186" s="259">
        <f t="shared" si="591"/>
        <v>0</v>
      </c>
      <c r="GQ186" s="259">
        <f t="shared" si="592"/>
        <v>0</v>
      </c>
      <c r="GR186" s="259">
        <f t="shared" si="593"/>
        <v>0</v>
      </c>
      <c r="GS186" s="259">
        <f t="shared" si="594"/>
        <v>0</v>
      </c>
      <c r="GT186" s="259">
        <f t="shared" si="595"/>
        <v>0</v>
      </c>
      <c r="GU186" s="259">
        <f t="shared" si="596"/>
        <v>0</v>
      </c>
      <c r="GV186" s="259">
        <f t="shared" si="597"/>
        <v>0</v>
      </c>
      <c r="GW186" s="259">
        <f t="shared" si="598"/>
        <v>0</v>
      </c>
      <c r="GX186" s="259">
        <f t="shared" si="599"/>
        <v>0</v>
      </c>
      <c r="GY186" s="259">
        <f t="shared" si="600"/>
        <v>0</v>
      </c>
      <c r="GZ186" s="259">
        <f t="shared" si="601"/>
        <v>0</v>
      </c>
      <c r="HA186" s="259">
        <f t="shared" si="602"/>
        <v>0</v>
      </c>
      <c r="HB186" s="259">
        <f t="shared" si="603"/>
        <v>0</v>
      </c>
      <c r="HC186" s="259">
        <f t="shared" si="604"/>
        <v>0</v>
      </c>
      <c r="HD186" s="259">
        <f t="shared" si="605"/>
        <v>1</v>
      </c>
      <c r="HE186" s="259">
        <f t="shared" si="606"/>
        <v>1.8499634991765377</v>
      </c>
      <c r="HF186" s="259">
        <f t="shared" si="607"/>
        <v>10.185243338823081</v>
      </c>
      <c r="HG186" s="259">
        <f t="shared" si="608"/>
        <v>10.744</v>
      </c>
      <c r="HH186" s="259">
        <f t="shared" si="609"/>
        <v>0.26449999999999996</v>
      </c>
      <c r="HI186" s="259">
        <f t="shared" si="610"/>
        <v>1.0579999999999998</v>
      </c>
      <c r="HJ186" s="259">
        <f t="shared" si="611"/>
        <v>21</v>
      </c>
      <c r="HK186" s="259">
        <f t="shared" si="612"/>
        <v>73</v>
      </c>
      <c r="HL186" s="259">
        <f t="shared" si="613"/>
        <v>115</v>
      </c>
      <c r="HM186" s="259">
        <f t="shared" si="614"/>
        <v>19</v>
      </c>
      <c r="HN186" s="259">
        <f t="shared" si="615"/>
        <v>0</v>
      </c>
      <c r="HO186" s="259">
        <f t="shared" si="616"/>
        <v>0</v>
      </c>
      <c r="HP186" s="259">
        <f t="shared" si="617"/>
        <v>0</v>
      </c>
      <c r="HQ186" s="259">
        <f t="shared" si="618"/>
        <v>0</v>
      </c>
      <c r="HR186" s="259">
        <f t="shared" si="619"/>
        <v>0</v>
      </c>
      <c r="HS186" s="259">
        <f t="shared" si="620"/>
        <v>0</v>
      </c>
      <c r="HT186" s="259">
        <f t="shared" si="621"/>
        <v>0</v>
      </c>
      <c r="HU186" s="259">
        <f t="shared" si="622"/>
        <v>0</v>
      </c>
      <c r="HV186" s="259">
        <f t="shared" si="623"/>
        <v>0</v>
      </c>
      <c r="HW186" s="259">
        <f t="shared" si="624"/>
        <v>0</v>
      </c>
      <c r="HX186" s="259">
        <f t="shared" si="625"/>
        <v>20</v>
      </c>
      <c r="HY186" s="259">
        <f t="shared" si="631"/>
        <v>1.1428571428571428</v>
      </c>
      <c r="HZ186" s="259">
        <f t="shared" si="209"/>
        <v>1.1428571428571428</v>
      </c>
      <c r="ID186" s="264"/>
      <c r="IE186" s="264"/>
    </row>
    <row r="187" spans="2:239" s="263" customFormat="1" ht="12.75" customHeight="1" outlineLevel="1" x14ac:dyDescent="0.25">
      <c r="B187" s="311">
        <v>1</v>
      </c>
      <c r="C187" s="251" t="s">
        <v>4473</v>
      </c>
      <c r="D187" s="252">
        <v>6.37</v>
      </c>
      <c r="E187" s="289">
        <f t="shared" si="626"/>
        <v>1816.37</v>
      </c>
      <c r="F187" s="378"/>
      <c r="G187" s="253">
        <f t="shared" si="627"/>
        <v>1.53</v>
      </c>
      <c r="H187" s="253">
        <v>1.55</v>
      </c>
      <c r="I187" s="254" t="str">
        <f t="shared" si="188"/>
        <v>PONTALETE</v>
      </c>
      <c r="J187" s="255"/>
      <c r="K187" s="255"/>
      <c r="L187" s="255"/>
      <c r="M187" s="255"/>
      <c r="N187" s="255"/>
      <c r="O187" s="255"/>
      <c r="P187" s="255"/>
      <c r="Q187" s="255"/>
      <c r="R187" s="255"/>
      <c r="S187" s="255"/>
      <c r="T187" s="255"/>
      <c r="U187" s="255">
        <v>300</v>
      </c>
      <c r="V187" s="255" t="s">
        <v>4064</v>
      </c>
      <c r="W187" s="256" t="str">
        <f t="shared" si="628"/>
        <v>SEM LENÇOL</v>
      </c>
      <c r="X187" s="287" t="s">
        <v>909</v>
      </c>
      <c r="Y187" s="257"/>
      <c r="Z187" s="258">
        <f t="shared" si="1"/>
        <v>1.53</v>
      </c>
      <c r="AA187" s="259">
        <f t="shared" si="2"/>
        <v>1.55</v>
      </c>
      <c r="AB187" s="259">
        <f t="shared" si="189"/>
        <v>1.54</v>
      </c>
      <c r="AC187" s="259">
        <f t="shared" si="495"/>
        <v>1.6400000000000001</v>
      </c>
      <c r="AD187" s="259">
        <f t="shared" si="190"/>
        <v>1.6400000000000001</v>
      </c>
      <c r="AE187" s="259">
        <f t="shared" si="629"/>
        <v>6.37</v>
      </c>
      <c r="AF187" s="259">
        <f t="shared" si="630"/>
        <v>6.37</v>
      </c>
      <c r="AG187" s="260">
        <f t="shared" si="6"/>
        <v>300</v>
      </c>
      <c r="AH187" s="261">
        <f t="shared" si="7"/>
        <v>0.64999999999999991</v>
      </c>
      <c r="AI187" s="259">
        <f t="shared" si="191"/>
        <v>4.1404999999999994</v>
      </c>
      <c r="AJ187" s="259">
        <f t="shared" si="192"/>
        <v>6.0037249999999993</v>
      </c>
      <c r="AK187" s="259">
        <f t="shared" si="8"/>
        <v>0.57967000000000046</v>
      </c>
      <c r="AL187" s="259">
        <f t="shared" si="9"/>
        <v>0</v>
      </c>
      <c r="AM187" s="259">
        <f t="shared" si="10"/>
        <v>0</v>
      </c>
      <c r="AN187" s="261">
        <f t="shared" si="193"/>
        <v>6.5833949999999994</v>
      </c>
      <c r="AO187" s="259">
        <f t="shared" si="194"/>
        <v>6.5833949999999994</v>
      </c>
      <c r="AP187" s="259">
        <f t="shared" si="195"/>
        <v>0</v>
      </c>
      <c r="AQ187" s="259">
        <f t="shared" si="11"/>
        <v>5.4144999999999994</v>
      </c>
      <c r="AR187" s="259">
        <f t="shared" si="12"/>
        <v>0.81217499999999987</v>
      </c>
      <c r="AS187" s="259">
        <f t="shared" si="13"/>
        <v>1.0829</v>
      </c>
      <c r="AT187" s="259">
        <f t="shared" si="14"/>
        <v>0.27072499999999999</v>
      </c>
      <c r="AU187" s="259">
        <f t="shared" si="15"/>
        <v>0</v>
      </c>
      <c r="AV187" s="259">
        <f t="shared" si="16"/>
        <v>0</v>
      </c>
      <c r="AW187" s="259">
        <f t="shared" si="17"/>
        <v>0</v>
      </c>
      <c r="AX187" s="259">
        <f t="shared" si="18"/>
        <v>0</v>
      </c>
      <c r="AY187" s="259">
        <f t="shared" si="19"/>
        <v>0</v>
      </c>
      <c r="AZ187" s="259">
        <f t="shared" si="20"/>
        <v>0</v>
      </c>
      <c r="BA187" s="259">
        <f t="shared" si="21"/>
        <v>0</v>
      </c>
      <c r="BB187" s="259">
        <f t="shared" si="22"/>
        <v>0</v>
      </c>
      <c r="BC187" s="259">
        <f t="shared" si="23"/>
        <v>0</v>
      </c>
      <c r="BD187" s="259">
        <f t="shared" si="24"/>
        <v>0</v>
      </c>
      <c r="BE187" s="259">
        <f t="shared" si="196"/>
        <v>0.05</v>
      </c>
      <c r="BF187" s="259">
        <f t="shared" si="197"/>
        <v>0.27072499999999999</v>
      </c>
      <c r="BG187" s="259">
        <f t="shared" si="25"/>
        <v>0.81217499999999987</v>
      </c>
      <c r="BH187" s="259">
        <f t="shared" si="198"/>
        <v>1.0829</v>
      </c>
      <c r="BI187" s="261">
        <f t="shared" si="199"/>
        <v>0.45026876707575714</v>
      </c>
      <c r="BJ187" s="259">
        <f t="shared" si="200"/>
        <v>6.0037249999999993</v>
      </c>
      <c r="BK187" s="259">
        <f t="shared" si="201"/>
        <v>0.57967000000000046</v>
      </c>
      <c r="BL187" s="259">
        <f t="shared" si="26"/>
        <v>0</v>
      </c>
      <c r="BM187" s="259">
        <f t="shared" si="27"/>
        <v>0</v>
      </c>
      <c r="BN187" s="261">
        <f t="shared" si="202"/>
        <v>0.60037249999999998</v>
      </c>
      <c r="BO187" s="261">
        <f t="shared" si="203"/>
        <v>5.7967000000000046E-2</v>
      </c>
      <c r="BP187" s="261">
        <f t="shared" si="28"/>
        <v>0</v>
      </c>
      <c r="BQ187" s="261">
        <f t="shared" si="29"/>
        <v>0</v>
      </c>
      <c r="BR187" s="259">
        <f t="shared" si="30"/>
        <v>5.2832779999999993</v>
      </c>
      <c r="BS187" s="259">
        <f t="shared" si="31"/>
        <v>0.51010960000000038</v>
      </c>
      <c r="BT187" s="259">
        <f t="shared" si="32"/>
        <v>0</v>
      </c>
      <c r="BU187" s="259">
        <f t="shared" si="33"/>
        <v>0</v>
      </c>
      <c r="BV187" s="261">
        <f t="shared" si="34"/>
        <v>0.12007449999999999</v>
      </c>
      <c r="BW187" s="261">
        <f t="shared" si="35"/>
        <v>1.1593400000000009E-2</v>
      </c>
      <c r="BX187" s="261">
        <f t="shared" si="36"/>
        <v>0</v>
      </c>
      <c r="BY187" s="261">
        <f t="shared" si="37"/>
        <v>0</v>
      </c>
      <c r="BZ187" s="261">
        <f t="shared" si="38"/>
        <v>0</v>
      </c>
      <c r="CA187" s="261">
        <f t="shared" si="39"/>
        <v>0</v>
      </c>
      <c r="CB187" s="261">
        <f t="shared" si="40"/>
        <v>0</v>
      </c>
      <c r="CC187" s="261">
        <f t="shared" si="41"/>
        <v>0</v>
      </c>
      <c r="CD187" s="259">
        <f t="shared" si="496"/>
        <v>5.7933876</v>
      </c>
      <c r="CE187" s="261">
        <f t="shared" si="204"/>
        <v>0.1316679</v>
      </c>
      <c r="CF187" s="261">
        <f t="shared" si="43"/>
        <v>0</v>
      </c>
      <c r="CG187" s="261">
        <f t="shared" si="497"/>
        <v>0.60037249999999998</v>
      </c>
      <c r="CH187" s="261">
        <f t="shared" si="498"/>
        <v>5.7967000000000046E-2</v>
      </c>
      <c r="CI187" s="261">
        <f t="shared" si="499"/>
        <v>0</v>
      </c>
      <c r="CJ187" s="261">
        <f t="shared" si="500"/>
        <v>0</v>
      </c>
      <c r="CK187" s="261">
        <f t="shared" si="501"/>
        <v>5.2832779999999993</v>
      </c>
      <c r="CL187" s="261">
        <f t="shared" si="502"/>
        <v>0.51010960000000038</v>
      </c>
      <c r="CM187" s="261">
        <f t="shared" si="503"/>
        <v>0</v>
      </c>
      <c r="CN187" s="261">
        <f t="shared" si="504"/>
        <v>0</v>
      </c>
      <c r="CO187" s="261">
        <f t="shared" si="505"/>
        <v>0.12007449999999999</v>
      </c>
      <c r="CP187" s="261">
        <f t="shared" si="506"/>
        <v>1.1593400000000009E-2</v>
      </c>
      <c r="CQ187" s="261">
        <f t="shared" si="507"/>
        <v>0</v>
      </c>
      <c r="CR187" s="261">
        <f t="shared" si="508"/>
        <v>0</v>
      </c>
      <c r="CS187" s="261">
        <f t="shared" si="509"/>
        <v>0</v>
      </c>
      <c r="CT187" s="261">
        <f t="shared" si="510"/>
        <v>0</v>
      </c>
      <c r="CU187" s="261">
        <f t="shared" si="511"/>
        <v>0</v>
      </c>
      <c r="CV187" s="261">
        <f t="shared" si="512"/>
        <v>0</v>
      </c>
      <c r="CW187" s="261">
        <f t="shared" si="513"/>
        <v>0</v>
      </c>
      <c r="CX187" s="261">
        <f t="shared" si="514"/>
        <v>0</v>
      </c>
      <c r="CY187" s="261">
        <f t="shared" si="515"/>
        <v>0</v>
      </c>
      <c r="CZ187" s="261">
        <f t="shared" si="516"/>
        <v>0</v>
      </c>
      <c r="DA187" s="261">
        <f t="shared" si="517"/>
        <v>0</v>
      </c>
      <c r="DB187" s="261">
        <f t="shared" si="518"/>
        <v>0</v>
      </c>
      <c r="DC187" s="261">
        <f t="shared" si="519"/>
        <v>0</v>
      </c>
      <c r="DD187" s="261">
        <f t="shared" si="520"/>
        <v>0</v>
      </c>
      <c r="DE187" s="261">
        <f t="shared" si="521"/>
        <v>0</v>
      </c>
      <c r="DF187" s="261">
        <f t="shared" si="522"/>
        <v>0</v>
      </c>
      <c r="DG187" s="261">
        <f t="shared" si="523"/>
        <v>0</v>
      </c>
      <c r="DH187" s="261">
        <f t="shared" si="524"/>
        <v>0</v>
      </c>
      <c r="DI187" s="261">
        <f t="shared" si="525"/>
        <v>0</v>
      </c>
      <c r="DJ187" s="261">
        <f t="shared" si="526"/>
        <v>0</v>
      </c>
      <c r="DK187" s="261">
        <f t="shared" si="527"/>
        <v>0</v>
      </c>
      <c r="DL187" s="261">
        <f t="shared" si="528"/>
        <v>0</v>
      </c>
      <c r="DM187" s="261">
        <f t="shared" si="206"/>
        <v>4.1404999999999994</v>
      </c>
      <c r="DN187" s="259">
        <f t="shared" si="207"/>
        <v>0</v>
      </c>
      <c r="DO187" s="259">
        <f t="shared" si="529"/>
        <v>1.6199812329242427</v>
      </c>
      <c r="DP187" s="261">
        <f t="shared" si="530"/>
        <v>2.6180699999999999</v>
      </c>
      <c r="DQ187" s="259">
        <f t="shared" si="531"/>
        <v>2.6180699999999999</v>
      </c>
      <c r="DR187" s="259">
        <f t="shared" si="532"/>
        <v>0</v>
      </c>
      <c r="DS187" s="259">
        <f t="shared" si="212"/>
        <v>1.6199812329242427</v>
      </c>
      <c r="DT187" s="259">
        <f t="shared" si="208"/>
        <v>2.6180699999999999</v>
      </c>
      <c r="DU187" s="259">
        <f t="shared" si="533"/>
        <v>3.9653249999999995</v>
      </c>
      <c r="DV187" s="261">
        <f t="shared" si="80"/>
        <v>0</v>
      </c>
      <c r="DW187" s="259">
        <f t="shared" si="81"/>
        <v>0.27072499999999999</v>
      </c>
      <c r="DX187" s="261">
        <f t="shared" si="82"/>
        <v>4.9566562499999991</v>
      </c>
      <c r="DY187" s="261">
        <f t="shared" si="83"/>
        <v>0</v>
      </c>
      <c r="DZ187" s="261">
        <f t="shared" si="84"/>
        <v>0.35194249999999999</v>
      </c>
      <c r="EA187" s="259">
        <f t="shared" si="85"/>
        <v>5.3085987499999989</v>
      </c>
      <c r="EB187" s="261">
        <f t="shared" si="86"/>
        <v>86.245818749999984</v>
      </c>
      <c r="EC187" s="261">
        <f t="shared" si="534"/>
        <v>0</v>
      </c>
      <c r="ED187" s="261">
        <f t="shared" si="88"/>
        <v>0</v>
      </c>
      <c r="EE187" s="261">
        <f t="shared" si="89"/>
        <v>6.1237994999999996</v>
      </c>
      <c r="EF187" s="259">
        <f t="shared" si="90"/>
        <v>92.369618249999988</v>
      </c>
      <c r="EG187" s="261">
        <f t="shared" si="91"/>
        <v>20.893600000000003</v>
      </c>
      <c r="EH187" s="261">
        <f t="shared" si="92"/>
        <v>0</v>
      </c>
      <c r="EI187" s="261">
        <f t="shared" si="93"/>
        <v>0</v>
      </c>
      <c r="EJ187" s="261">
        <f t="shared" si="94"/>
        <v>0</v>
      </c>
      <c r="EK187" s="261">
        <f t="shared" si="95"/>
        <v>0</v>
      </c>
      <c r="EL187" s="259">
        <f t="shared" si="535"/>
        <v>0</v>
      </c>
      <c r="EM187" s="259">
        <f t="shared" si="536"/>
        <v>0</v>
      </c>
      <c r="EN187" s="259">
        <f t="shared" si="537"/>
        <v>0</v>
      </c>
      <c r="EO187" s="259">
        <f t="shared" si="538"/>
        <v>0</v>
      </c>
      <c r="EP187" s="259">
        <f t="shared" si="539"/>
        <v>0</v>
      </c>
      <c r="EQ187" s="259">
        <f t="shared" si="540"/>
        <v>0</v>
      </c>
      <c r="ER187" s="259">
        <f t="shared" si="541"/>
        <v>0</v>
      </c>
      <c r="ES187" s="259">
        <f t="shared" si="542"/>
        <v>0</v>
      </c>
      <c r="ET187" s="259">
        <f t="shared" si="543"/>
        <v>0</v>
      </c>
      <c r="EU187" s="259">
        <f t="shared" si="544"/>
        <v>0</v>
      </c>
      <c r="EV187" s="259">
        <f t="shared" si="545"/>
        <v>0</v>
      </c>
      <c r="EW187" s="259">
        <f t="shared" si="546"/>
        <v>0</v>
      </c>
      <c r="EX187" s="259">
        <f t="shared" si="547"/>
        <v>0</v>
      </c>
      <c r="EY187" s="259">
        <f t="shared" si="548"/>
        <v>0</v>
      </c>
      <c r="EZ187" s="259">
        <f t="shared" si="549"/>
        <v>0</v>
      </c>
      <c r="FA187" s="259">
        <f t="shared" si="550"/>
        <v>0</v>
      </c>
      <c r="FB187" s="259">
        <f t="shared" si="551"/>
        <v>0</v>
      </c>
      <c r="FC187" s="259">
        <f t="shared" si="552"/>
        <v>0</v>
      </c>
      <c r="FD187" s="259">
        <f t="shared" si="553"/>
        <v>0</v>
      </c>
      <c r="FE187" s="259">
        <f t="shared" si="554"/>
        <v>0</v>
      </c>
      <c r="FF187" s="259">
        <f t="shared" si="555"/>
        <v>0</v>
      </c>
      <c r="FG187" s="259">
        <f t="shared" si="556"/>
        <v>0</v>
      </c>
      <c r="FH187" s="259">
        <f t="shared" si="557"/>
        <v>0</v>
      </c>
      <c r="FI187" s="259">
        <f t="shared" si="558"/>
        <v>0</v>
      </c>
      <c r="FJ187" s="259">
        <f t="shared" si="559"/>
        <v>0</v>
      </c>
      <c r="FK187" s="259">
        <f t="shared" si="560"/>
        <v>0</v>
      </c>
      <c r="FL187" s="259">
        <f t="shared" si="561"/>
        <v>0</v>
      </c>
      <c r="FM187" s="259">
        <f t="shared" si="562"/>
        <v>0</v>
      </c>
      <c r="FN187" s="259">
        <f t="shared" si="563"/>
        <v>0</v>
      </c>
      <c r="FO187" s="259">
        <f t="shared" si="564"/>
        <v>0</v>
      </c>
      <c r="FP187" s="259">
        <f t="shared" si="565"/>
        <v>0</v>
      </c>
      <c r="FQ187" s="259">
        <f t="shared" si="566"/>
        <v>0</v>
      </c>
      <c r="FR187" s="259">
        <f t="shared" si="567"/>
        <v>0</v>
      </c>
      <c r="FS187" s="259">
        <f t="shared" si="568"/>
        <v>0</v>
      </c>
      <c r="FT187" s="259">
        <f t="shared" si="569"/>
        <v>0</v>
      </c>
      <c r="FU187" s="259">
        <f t="shared" si="570"/>
        <v>0</v>
      </c>
      <c r="FV187" s="259">
        <f t="shared" si="571"/>
        <v>0</v>
      </c>
      <c r="FW187" s="259">
        <f t="shared" si="572"/>
        <v>0</v>
      </c>
      <c r="FX187" s="259">
        <f t="shared" si="573"/>
        <v>0</v>
      </c>
      <c r="FY187" s="259">
        <f t="shared" si="574"/>
        <v>0</v>
      </c>
      <c r="FZ187" s="259">
        <f t="shared" si="575"/>
        <v>0</v>
      </c>
      <c r="GA187" s="259">
        <f t="shared" si="576"/>
        <v>0</v>
      </c>
      <c r="GB187" s="259">
        <f t="shared" si="577"/>
        <v>0</v>
      </c>
      <c r="GC187" s="259">
        <f t="shared" si="578"/>
        <v>0</v>
      </c>
      <c r="GD187" s="259">
        <f t="shared" si="579"/>
        <v>0</v>
      </c>
      <c r="GE187" s="259">
        <f t="shared" si="580"/>
        <v>0</v>
      </c>
      <c r="GF187" s="259">
        <f t="shared" si="581"/>
        <v>0</v>
      </c>
      <c r="GG187" s="259">
        <f t="shared" si="582"/>
        <v>0</v>
      </c>
      <c r="GH187" s="259">
        <f t="shared" si="583"/>
        <v>0</v>
      </c>
      <c r="GI187" s="259">
        <f t="shared" si="584"/>
        <v>0</v>
      </c>
      <c r="GJ187" s="259">
        <f t="shared" si="585"/>
        <v>0</v>
      </c>
      <c r="GK187" s="259">
        <f t="shared" si="586"/>
        <v>0</v>
      </c>
      <c r="GL187" s="259">
        <f t="shared" si="587"/>
        <v>0</v>
      </c>
      <c r="GM187" s="259">
        <f t="shared" si="588"/>
        <v>0</v>
      </c>
      <c r="GN187" s="259">
        <f t="shared" si="589"/>
        <v>0</v>
      </c>
      <c r="GO187" s="259">
        <f t="shared" si="590"/>
        <v>0</v>
      </c>
      <c r="GP187" s="259">
        <f t="shared" si="591"/>
        <v>0</v>
      </c>
      <c r="GQ187" s="259">
        <f t="shared" si="592"/>
        <v>0</v>
      </c>
      <c r="GR187" s="259">
        <f t="shared" si="593"/>
        <v>0</v>
      </c>
      <c r="GS187" s="259">
        <f t="shared" si="594"/>
        <v>0</v>
      </c>
      <c r="GT187" s="259">
        <f t="shared" si="595"/>
        <v>0</v>
      </c>
      <c r="GU187" s="259">
        <f t="shared" si="596"/>
        <v>0</v>
      </c>
      <c r="GV187" s="259">
        <f t="shared" si="597"/>
        <v>0</v>
      </c>
      <c r="GW187" s="259">
        <f t="shared" si="598"/>
        <v>0</v>
      </c>
      <c r="GX187" s="259">
        <f t="shared" si="599"/>
        <v>0</v>
      </c>
      <c r="GY187" s="259">
        <f t="shared" si="600"/>
        <v>0</v>
      </c>
      <c r="GZ187" s="259">
        <f t="shared" si="601"/>
        <v>0</v>
      </c>
      <c r="HA187" s="259">
        <f t="shared" si="602"/>
        <v>0</v>
      </c>
      <c r="HB187" s="259">
        <f t="shared" si="603"/>
        <v>0</v>
      </c>
      <c r="HC187" s="259">
        <f t="shared" si="604"/>
        <v>0</v>
      </c>
      <c r="HD187" s="259">
        <f t="shared" si="605"/>
        <v>0</v>
      </c>
      <c r="HE187" s="259">
        <f t="shared" si="606"/>
        <v>0</v>
      </c>
      <c r="HF187" s="259">
        <f t="shared" si="607"/>
        <v>0</v>
      </c>
      <c r="HG187" s="259">
        <f t="shared" si="608"/>
        <v>0</v>
      </c>
      <c r="HH187" s="259">
        <f t="shared" si="609"/>
        <v>0</v>
      </c>
      <c r="HI187" s="259">
        <f t="shared" si="610"/>
        <v>0</v>
      </c>
      <c r="HJ187" s="259">
        <f t="shared" si="611"/>
        <v>0</v>
      </c>
      <c r="HK187" s="259">
        <f t="shared" si="612"/>
        <v>0</v>
      </c>
      <c r="HL187" s="259">
        <f t="shared" si="613"/>
        <v>0</v>
      </c>
      <c r="HM187" s="259">
        <f t="shared" si="614"/>
        <v>0</v>
      </c>
      <c r="HN187" s="259">
        <f t="shared" si="615"/>
        <v>0</v>
      </c>
      <c r="HO187" s="259">
        <f t="shared" si="616"/>
        <v>0</v>
      </c>
      <c r="HP187" s="259">
        <f t="shared" si="617"/>
        <v>0</v>
      </c>
      <c r="HQ187" s="259">
        <f t="shared" si="618"/>
        <v>0</v>
      </c>
      <c r="HR187" s="259">
        <f t="shared" si="619"/>
        <v>0</v>
      </c>
      <c r="HS187" s="259">
        <f t="shared" si="620"/>
        <v>0</v>
      </c>
      <c r="HT187" s="259">
        <f t="shared" si="621"/>
        <v>0</v>
      </c>
      <c r="HU187" s="259">
        <f t="shared" si="622"/>
        <v>0</v>
      </c>
      <c r="HV187" s="259">
        <f t="shared" si="623"/>
        <v>0</v>
      </c>
      <c r="HW187" s="259">
        <f t="shared" si="624"/>
        <v>0</v>
      </c>
      <c r="HX187" s="259">
        <f t="shared" si="625"/>
        <v>12.74</v>
      </c>
      <c r="HY187" s="259">
        <f t="shared" si="631"/>
        <v>0.72799999999999998</v>
      </c>
      <c r="HZ187" s="259">
        <f t="shared" si="209"/>
        <v>0.72799999999999998</v>
      </c>
      <c r="ID187" s="264"/>
      <c r="IE187" s="264"/>
    </row>
    <row r="188" spans="2:239" s="263" customFormat="1" ht="12.75" customHeight="1" outlineLevel="1" x14ac:dyDescent="0.25">
      <c r="B188" s="311">
        <v>1</v>
      </c>
      <c r="C188" s="251" t="s">
        <v>4473</v>
      </c>
      <c r="D188" s="252">
        <v>3.63</v>
      </c>
      <c r="E188" s="289">
        <f t="shared" si="626"/>
        <v>1820</v>
      </c>
      <c r="F188" s="378"/>
      <c r="G188" s="253">
        <f t="shared" si="627"/>
        <v>1.55</v>
      </c>
      <c r="H188" s="253">
        <v>1.5</v>
      </c>
      <c r="I188" s="254" t="str">
        <f t="shared" si="188"/>
        <v>PONTALETE</v>
      </c>
      <c r="J188" s="255"/>
      <c r="K188" s="255"/>
      <c r="L188" s="255"/>
      <c r="M188" s="255"/>
      <c r="N188" s="255"/>
      <c r="O188" s="255"/>
      <c r="P188" s="255"/>
      <c r="Q188" s="255"/>
      <c r="R188" s="255"/>
      <c r="S188" s="255"/>
      <c r="T188" s="255"/>
      <c r="U188" s="255">
        <v>300</v>
      </c>
      <c r="V188" s="255" t="s">
        <v>4064</v>
      </c>
      <c r="W188" s="256" t="str">
        <f t="shared" si="628"/>
        <v>SEM LENÇOL</v>
      </c>
      <c r="X188" s="287" t="s">
        <v>909</v>
      </c>
      <c r="Y188" s="257"/>
      <c r="Z188" s="258">
        <f t="shared" si="1"/>
        <v>1.55</v>
      </c>
      <c r="AA188" s="259">
        <f t="shared" si="2"/>
        <v>1.5</v>
      </c>
      <c r="AB188" s="259">
        <f t="shared" si="189"/>
        <v>1.5249999999999999</v>
      </c>
      <c r="AC188" s="259">
        <f t="shared" si="495"/>
        <v>1.625</v>
      </c>
      <c r="AD188" s="259">
        <f t="shared" si="190"/>
        <v>1.625</v>
      </c>
      <c r="AE188" s="259">
        <f t="shared" si="629"/>
        <v>3.63</v>
      </c>
      <c r="AF188" s="259">
        <f t="shared" si="630"/>
        <v>3.63</v>
      </c>
      <c r="AG188" s="260">
        <f t="shared" si="6"/>
        <v>300</v>
      </c>
      <c r="AH188" s="261">
        <f t="shared" si="7"/>
        <v>0.64999999999999991</v>
      </c>
      <c r="AI188" s="259">
        <f t="shared" si="191"/>
        <v>2.3594999999999997</v>
      </c>
      <c r="AJ188" s="259">
        <f t="shared" si="192"/>
        <v>3.4212749999999996</v>
      </c>
      <c r="AK188" s="259">
        <f t="shared" si="8"/>
        <v>0.29493749999999996</v>
      </c>
      <c r="AL188" s="259">
        <f t="shared" si="9"/>
        <v>0</v>
      </c>
      <c r="AM188" s="259">
        <f t="shared" si="10"/>
        <v>0</v>
      </c>
      <c r="AN188" s="261">
        <f t="shared" si="193"/>
        <v>3.7162124999999993</v>
      </c>
      <c r="AO188" s="259">
        <f t="shared" si="194"/>
        <v>3.7162124999999993</v>
      </c>
      <c r="AP188" s="259">
        <f t="shared" si="195"/>
        <v>0</v>
      </c>
      <c r="AQ188" s="259">
        <f t="shared" si="11"/>
        <v>3.0854999999999992</v>
      </c>
      <c r="AR188" s="259">
        <f t="shared" si="12"/>
        <v>0.46282499999999988</v>
      </c>
      <c r="AS188" s="259">
        <f t="shared" si="13"/>
        <v>0.61709999999999987</v>
      </c>
      <c r="AT188" s="259">
        <f t="shared" si="14"/>
        <v>0.15427499999999997</v>
      </c>
      <c r="AU188" s="259">
        <f t="shared" si="15"/>
        <v>0</v>
      </c>
      <c r="AV188" s="259">
        <f t="shared" si="16"/>
        <v>0</v>
      </c>
      <c r="AW188" s="259">
        <f t="shared" si="17"/>
        <v>0</v>
      </c>
      <c r="AX188" s="259">
        <f t="shared" si="18"/>
        <v>0</v>
      </c>
      <c r="AY188" s="259">
        <f t="shared" si="19"/>
        <v>0</v>
      </c>
      <c r="AZ188" s="259">
        <f t="shared" si="20"/>
        <v>0</v>
      </c>
      <c r="BA188" s="259">
        <f t="shared" si="21"/>
        <v>0</v>
      </c>
      <c r="BB188" s="259">
        <f t="shared" si="22"/>
        <v>0</v>
      </c>
      <c r="BC188" s="259">
        <f t="shared" si="23"/>
        <v>0</v>
      </c>
      <c r="BD188" s="259">
        <f t="shared" si="24"/>
        <v>0</v>
      </c>
      <c r="BE188" s="259">
        <f t="shared" si="196"/>
        <v>0.05</v>
      </c>
      <c r="BF188" s="259">
        <f t="shared" si="197"/>
        <v>0.15427499999999997</v>
      </c>
      <c r="BG188" s="259">
        <f t="shared" si="25"/>
        <v>0.46282499999999988</v>
      </c>
      <c r="BH188" s="259">
        <f t="shared" si="198"/>
        <v>0.61709999999999987</v>
      </c>
      <c r="BI188" s="261">
        <f t="shared" si="199"/>
        <v>0.25658957998194637</v>
      </c>
      <c r="BJ188" s="259">
        <f t="shared" si="200"/>
        <v>3.4212749999999996</v>
      </c>
      <c r="BK188" s="259">
        <f t="shared" si="201"/>
        <v>0.29493749999999996</v>
      </c>
      <c r="BL188" s="259">
        <f t="shared" si="26"/>
        <v>0</v>
      </c>
      <c r="BM188" s="259">
        <f t="shared" si="27"/>
        <v>0</v>
      </c>
      <c r="BN188" s="261">
        <f t="shared" si="202"/>
        <v>0.34212749999999997</v>
      </c>
      <c r="BO188" s="261">
        <f t="shared" si="203"/>
        <v>2.9493749999999999E-2</v>
      </c>
      <c r="BP188" s="261">
        <f t="shared" si="28"/>
        <v>0</v>
      </c>
      <c r="BQ188" s="261">
        <f t="shared" si="29"/>
        <v>0</v>
      </c>
      <c r="BR188" s="259">
        <f t="shared" si="30"/>
        <v>3.0107219999999999</v>
      </c>
      <c r="BS188" s="259">
        <f t="shared" si="31"/>
        <v>0.25954499999999997</v>
      </c>
      <c r="BT188" s="259">
        <f t="shared" si="32"/>
        <v>0</v>
      </c>
      <c r="BU188" s="259">
        <f t="shared" si="33"/>
        <v>0</v>
      </c>
      <c r="BV188" s="261">
        <f t="shared" si="34"/>
        <v>6.84255E-2</v>
      </c>
      <c r="BW188" s="261">
        <f t="shared" si="35"/>
        <v>5.8987499999999995E-3</v>
      </c>
      <c r="BX188" s="261">
        <f t="shared" si="36"/>
        <v>0</v>
      </c>
      <c r="BY188" s="261">
        <f t="shared" si="37"/>
        <v>0</v>
      </c>
      <c r="BZ188" s="261">
        <f t="shared" si="38"/>
        <v>0</v>
      </c>
      <c r="CA188" s="261">
        <f t="shared" si="39"/>
        <v>0</v>
      </c>
      <c r="CB188" s="261">
        <f t="shared" si="40"/>
        <v>0</v>
      </c>
      <c r="CC188" s="261">
        <f t="shared" si="41"/>
        <v>0</v>
      </c>
      <c r="CD188" s="259">
        <f t="shared" si="496"/>
        <v>3.270267</v>
      </c>
      <c r="CE188" s="261">
        <f t="shared" si="204"/>
        <v>7.4324249999999994E-2</v>
      </c>
      <c r="CF188" s="261">
        <f t="shared" si="43"/>
        <v>0</v>
      </c>
      <c r="CG188" s="261">
        <f t="shared" si="497"/>
        <v>0.34212749999999997</v>
      </c>
      <c r="CH188" s="261">
        <f t="shared" si="498"/>
        <v>2.9493749999999999E-2</v>
      </c>
      <c r="CI188" s="261">
        <f t="shared" si="499"/>
        <v>0</v>
      </c>
      <c r="CJ188" s="261">
        <f t="shared" si="500"/>
        <v>0</v>
      </c>
      <c r="CK188" s="261">
        <f t="shared" si="501"/>
        <v>3.0107219999999999</v>
      </c>
      <c r="CL188" s="261">
        <f t="shared" si="502"/>
        <v>0.25954499999999997</v>
      </c>
      <c r="CM188" s="261">
        <f t="shared" si="503"/>
        <v>0</v>
      </c>
      <c r="CN188" s="261">
        <f t="shared" si="504"/>
        <v>0</v>
      </c>
      <c r="CO188" s="261">
        <f t="shared" si="505"/>
        <v>6.84255E-2</v>
      </c>
      <c r="CP188" s="261">
        <f t="shared" si="506"/>
        <v>5.8987499999999995E-3</v>
      </c>
      <c r="CQ188" s="261">
        <f t="shared" si="507"/>
        <v>0</v>
      </c>
      <c r="CR188" s="261">
        <f t="shared" si="508"/>
        <v>0</v>
      </c>
      <c r="CS188" s="261">
        <f t="shared" si="509"/>
        <v>0</v>
      </c>
      <c r="CT188" s="261">
        <f t="shared" si="510"/>
        <v>0</v>
      </c>
      <c r="CU188" s="261">
        <f t="shared" si="511"/>
        <v>0</v>
      </c>
      <c r="CV188" s="261">
        <f t="shared" si="512"/>
        <v>0</v>
      </c>
      <c r="CW188" s="261">
        <f t="shared" si="513"/>
        <v>0</v>
      </c>
      <c r="CX188" s="261">
        <f t="shared" si="514"/>
        <v>0</v>
      </c>
      <c r="CY188" s="261">
        <f t="shared" si="515"/>
        <v>0</v>
      </c>
      <c r="CZ188" s="261">
        <f t="shared" si="516"/>
        <v>0</v>
      </c>
      <c r="DA188" s="261">
        <f t="shared" si="517"/>
        <v>0</v>
      </c>
      <c r="DB188" s="261">
        <f t="shared" si="518"/>
        <v>0</v>
      </c>
      <c r="DC188" s="261">
        <f t="shared" si="519"/>
        <v>0</v>
      </c>
      <c r="DD188" s="261">
        <f t="shared" si="520"/>
        <v>0</v>
      </c>
      <c r="DE188" s="261">
        <f t="shared" si="521"/>
        <v>0</v>
      </c>
      <c r="DF188" s="261">
        <f t="shared" si="522"/>
        <v>0</v>
      </c>
      <c r="DG188" s="261">
        <f t="shared" si="523"/>
        <v>0</v>
      </c>
      <c r="DH188" s="261">
        <f t="shared" si="524"/>
        <v>0</v>
      </c>
      <c r="DI188" s="261">
        <f t="shared" si="525"/>
        <v>0</v>
      </c>
      <c r="DJ188" s="261">
        <f t="shared" si="526"/>
        <v>0</v>
      </c>
      <c r="DK188" s="261">
        <f t="shared" si="527"/>
        <v>0</v>
      </c>
      <c r="DL188" s="261">
        <f t="shared" si="528"/>
        <v>0</v>
      </c>
      <c r="DM188" s="261">
        <f t="shared" si="206"/>
        <v>2.3594999999999997</v>
      </c>
      <c r="DN188" s="259">
        <f t="shared" si="207"/>
        <v>0</v>
      </c>
      <c r="DO188" s="259">
        <f t="shared" si="529"/>
        <v>0.92316042001805343</v>
      </c>
      <c r="DP188" s="261">
        <f t="shared" si="530"/>
        <v>1.4565374999999996</v>
      </c>
      <c r="DQ188" s="259">
        <f t="shared" si="531"/>
        <v>1.4565374999999996</v>
      </c>
      <c r="DR188" s="259">
        <f t="shared" si="532"/>
        <v>0</v>
      </c>
      <c r="DS188" s="259">
        <f t="shared" si="212"/>
        <v>0.92316042001805343</v>
      </c>
      <c r="DT188" s="259">
        <f t="shared" si="208"/>
        <v>1.4565374999999996</v>
      </c>
      <c r="DU188" s="259">
        <f t="shared" si="533"/>
        <v>2.2596749999999997</v>
      </c>
      <c r="DV188" s="261">
        <f t="shared" si="80"/>
        <v>0</v>
      </c>
      <c r="DW188" s="259">
        <f t="shared" si="81"/>
        <v>0.15427499999999997</v>
      </c>
      <c r="DX188" s="261">
        <f t="shared" si="82"/>
        <v>2.8245937499999996</v>
      </c>
      <c r="DY188" s="261">
        <f t="shared" si="83"/>
        <v>0</v>
      </c>
      <c r="DZ188" s="261">
        <f t="shared" si="84"/>
        <v>0.20055749999999997</v>
      </c>
      <c r="EA188" s="259">
        <f t="shared" si="85"/>
        <v>3.0251512499999995</v>
      </c>
      <c r="EB188" s="261">
        <f t="shared" si="86"/>
        <v>49.147931249999985</v>
      </c>
      <c r="EC188" s="261">
        <f t="shared" si="534"/>
        <v>0</v>
      </c>
      <c r="ED188" s="261">
        <f t="shared" si="88"/>
        <v>0</v>
      </c>
      <c r="EE188" s="261">
        <f t="shared" si="89"/>
        <v>3.4897004999999992</v>
      </c>
      <c r="EF188" s="259">
        <f t="shared" si="90"/>
        <v>52.637631749999983</v>
      </c>
      <c r="EG188" s="261">
        <f t="shared" si="91"/>
        <v>11.797499999999999</v>
      </c>
      <c r="EH188" s="261">
        <f t="shared" si="92"/>
        <v>0</v>
      </c>
      <c r="EI188" s="261">
        <f t="shared" si="93"/>
        <v>0</v>
      </c>
      <c r="EJ188" s="261">
        <f t="shared" si="94"/>
        <v>0</v>
      </c>
      <c r="EK188" s="261">
        <f t="shared" si="95"/>
        <v>0</v>
      </c>
      <c r="EL188" s="259">
        <f t="shared" si="535"/>
        <v>0</v>
      </c>
      <c r="EM188" s="259">
        <f t="shared" si="536"/>
        <v>0</v>
      </c>
      <c r="EN188" s="259">
        <f t="shared" si="537"/>
        <v>0</v>
      </c>
      <c r="EO188" s="259">
        <f t="shared" si="538"/>
        <v>0</v>
      </c>
      <c r="EP188" s="259">
        <f t="shared" si="539"/>
        <v>0</v>
      </c>
      <c r="EQ188" s="259">
        <f t="shared" si="540"/>
        <v>0</v>
      </c>
      <c r="ER188" s="259">
        <f t="shared" si="541"/>
        <v>0</v>
      </c>
      <c r="ES188" s="259">
        <f t="shared" si="542"/>
        <v>0</v>
      </c>
      <c r="ET188" s="259">
        <f t="shared" si="543"/>
        <v>0</v>
      </c>
      <c r="EU188" s="259">
        <f t="shared" si="544"/>
        <v>0</v>
      </c>
      <c r="EV188" s="259">
        <f t="shared" si="545"/>
        <v>0</v>
      </c>
      <c r="EW188" s="259">
        <f t="shared" si="546"/>
        <v>0</v>
      </c>
      <c r="EX188" s="259">
        <f t="shared" si="547"/>
        <v>0</v>
      </c>
      <c r="EY188" s="259">
        <f t="shared" si="548"/>
        <v>0</v>
      </c>
      <c r="EZ188" s="259">
        <f t="shared" si="549"/>
        <v>0</v>
      </c>
      <c r="FA188" s="259">
        <f t="shared" si="550"/>
        <v>0</v>
      </c>
      <c r="FB188" s="259">
        <f t="shared" si="551"/>
        <v>0</v>
      </c>
      <c r="FC188" s="259">
        <f t="shared" si="552"/>
        <v>0</v>
      </c>
      <c r="FD188" s="259">
        <f t="shared" si="553"/>
        <v>0</v>
      </c>
      <c r="FE188" s="259">
        <f t="shared" si="554"/>
        <v>0</v>
      </c>
      <c r="FF188" s="259">
        <f t="shared" si="555"/>
        <v>0</v>
      </c>
      <c r="FG188" s="259">
        <f t="shared" si="556"/>
        <v>0</v>
      </c>
      <c r="FH188" s="259">
        <f t="shared" si="557"/>
        <v>0</v>
      </c>
      <c r="FI188" s="259">
        <f t="shared" si="558"/>
        <v>0</v>
      </c>
      <c r="FJ188" s="259">
        <f t="shared" si="559"/>
        <v>0</v>
      </c>
      <c r="FK188" s="259">
        <f t="shared" si="560"/>
        <v>0</v>
      </c>
      <c r="FL188" s="259">
        <f t="shared" si="561"/>
        <v>0</v>
      </c>
      <c r="FM188" s="259">
        <f t="shared" si="562"/>
        <v>0</v>
      </c>
      <c r="FN188" s="259">
        <f t="shared" si="563"/>
        <v>0</v>
      </c>
      <c r="FO188" s="259">
        <f t="shared" si="564"/>
        <v>0</v>
      </c>
      <c r="FP188" s="259">
        <f t="shared" si="565"/>
        <v>0</v>
      </c>
      <c r="FQ188" s="259">
        <f t="shared" si="566"/>
        <v>0</v>
      </c>
      <c r="FR188" s="259">
        <f t="shared" si="567"/>
        <v>0</v>
      </c>
      <c r="FS188" s="259">
        <f t="shared" si="568"/>
        <v>0</v>
      </c>
      <c r="FT188" s="259">
        <f t="shared" si="569"/>
        <v>0</v>
      </c>
      <c r="FU188" s="259">
        <f t="shared" si="570"/>
        <v>0</v>
      </c>
      <c r="FV188" s="259">
        <f t="shared" si="571"/>
        <v>0</v>
      </c>
      <c r="FW188" s="259">
        <f t="shared" si="572"/>
        <v>0</v>
      </c>
      <c r="FX188" s="259">
        <f t="shared" si="573"/>
        <v>0</v>
      </c>
      <c r="FY188" s="259">
        <f t="shared" si="574"/>
        <v>0</v>
      </c>
      <c r="FZ188" s="259">
        <f t="shared" si="575"/>
        <v>0</v>
      </c>
      <c r="GA188" s="259">
        <f t="shared" si="576"/>
        <v>0</v>
      </c>
      <c r="GB188" s="259">
        <f t="shared" si="577"/>
        <v>0</v>
      </c>
      <c r="GC188" s="259">
        <f t="shared" si="578"/>
        <v>0</v>
      </c>
      <c r="GD188" s="259">
        <f t="shared" si="579"/>
        <v>0</v>
      </c>
      <c r="GE188" s="259">
        <f t="shared" si="580"/>
        <v>0</v>
      </c>
      <c r="GF188" s="259">
        <f t="shared" si="581"/>
        <v>0</v>
      </c>
      <c r="GG188" s="259">
        <f t="shared" si="582"/>
        <v>0</v>
      </c>
      <c r="GH188" s="259">
        <f t="shared" si="583"/>
        <v>0</v>
      </c>
      <c r="GI188" s="259">
        <f t="shared" si="584"/>
        <v>0</v>
      </c>
      <c r="GJ188" s="259">
        <f t="shared" si="585"/>
        <v>0</v>
      </c>
      <c r="GK188" s="259">
        <f t="shared" si="586"/>
        <v>0</v>
      </c>
      <c r="GL188" s="259">
        <f t="shared" si="587"/>
        <v>0</v>
      </c>
      <c r="GM188" s="259">
        <f t="shared" si="588"/>
        <v>0</v>
      </c>
      <c r="GN188" s="259">
        <f t="shared" si="589"/>
        <v>0</v>
      </c>
      <c r="GO188" s="259">
        <f t="shared" si="590"/>
        <v>0</v>
      </c>
      <c r="GP188" s="259">
        <f t="shared" si="591"/>
        <v>0</v>
      </c>
      <c r="GQ188" s="259">
        <f t="shared" si="592"/>
        <v>0</v>
      </c>
      <c r="GR188" s="259">
        <f t="shared" si="593"/>
        <v>0</v>
      </c>
      <c r="GS188" s="259">
        <f t="shared" si="594"/>
        <v>0</v>
      </c>
      <c r="GT188" s="259">
        <f t="shared" si="595"/>
        <v>0</v>
      </c>
      <c r="GU188" s="259">
        <f t="shared" si="596"/>
        <v>0</v>
      </c>
      <c r="GV188" s="259">
        <f t="shared" si="597"/>
        <v>0</v>
      </c>
      <c r="GW188" s="259">
        <f t="shared" si="598"/>
        <v>0</v>
      </c>
      <c r="GX188" s="259">
        <f t="shared" si="599"/>
        <v>0</v>
      </c>
      <c r="GY188" s="259">
        <f t="shared" si="600"/>
        <v>0</v>
      </c>
      <c r="GZ188" s="259">
        <f t="shared" si="601"/>
        <v>0</v>
      </c>
      <c r="HA188" s="259">
        <f t="shared" si="602"/>
        <v>0</v>
      </c>
      <c r="HB188" s="259">
        <f t="shared" si="603"/>
        <v>0</v>
      </c>
      <c r="HC188" s="259">
        <f t="shared" si="604"/>
        <v>0</v>
      </c>
      <c r="HD188" s="259">
        <f t="shared" si="605"/>
        <v>0</v>
      </c>
      <c r="HE188" s="259">
        <f t="shared" si="606"/>
        <v>0</v>
      </c>
      <c r="HF188" s="259">
        <f t="shared" si="607"/>
        <v>0</v>
      </c>
      <c r="HG188" s="259">
        <f t="shared" si="608"/>
        <v>0</v>
      </c>
      <c r="HH188" s="259">
        <f t="shared" si="609"/>
        <v>0</v>
      </c>
      <c r="HI188" s="259">
        <f t="shared" si="610"/>
        <v>0</v>
      </c>
      <c r="HJ188" s="259">
        <f t="shared" si="611"/>
        <v>0</v>
      </c>
      <c r="HK188" s="259">
        <f t="shared" si="612"/>
        <v>0</v>
      </c>
      <c r="HL188" s="259">
        <f t="shared" si="613"/>
        <v>0</v>
      </c>
      <c r="HM188" s="259">
        <f t="shared" si="614"/>
        <v>0</v>
      </c>
      <c r="HN188" s="259">
        <f t="shared" si="615"/>
        <v>0</v>
      </c>
      <c r="HO188" s="259">
        <f t="shared" si="616"/>
        <v>0</v>
      </c>
      <c r="HP188" s="259">
        <f t="shared" si="617"/>
        <v>0</v>
      </c>
      <c r="HQ188" s="259">
        <f t="shared" si="618"/>
        <v>0</v>
      </c>
      <c r="HR188" s="259">
        <f t="shared" si="619"/>
        <v>0</v>
      </c>
      <c r="HS188" s="259">
        <f t="shared" si="620"/>
        <v>0</v>
      </c>
      <c r="HT188" s="259">
        <f t="shared" si="621"/>
        <v>0</v>
      </c>
      <c r="HU188" s="259">
        <f t="shared" si="622"/>
        <v>0</v>
      </c>
      <c r="HV188" s="259">
        <f t="shared" si="623"/>
        <v>0</v>
      </c>
      <c r="HW188" s="259">
        <f t="shared" si="624"/>
        <v>0</v>
      </c>
      <c r="HX188" s="259">
        <f t="shared" si="625"/>
        <v>7.26</v>
      </c>
      <c r="HY188" s="259">
        <f t="shared" si="631"/>
        <v>0.41485714285714287</v>
      </c>
      <c r="HZ188" s="259">
        <f t="shared" si="209"/>
        <v>0.41485714285714287</v>
      </c>
      <c r="ID188" s="264"/>
      <c r="IE188" s="264"/>
    </row>
    <row r="189" spans="2:239" s="263" customFormat="1" ht="12.75" customHeight="1" outlineLevel="1" x14ac:dyDescent="0.25">
      <c r="B189" s="311">
        <v>1</v>
      </c>
      <c r="C189" s="251" t="s">
        <v>4473</v>
      </c>
      <c r="D189" s="252">
        <v>2.37</v>
      </c>
      <c r="E189" s="289">
        <f t="shared" si="626"/>
        <v>1822.37</v>
      </c>
      <c r="F189" s="378"/>
      <c r="G189" s="253">
        <f t="shared" si="627"/>
        <v>1.5</v>
      </c>
      <c r="H189" s="253">
        <v>1.48</v>
      </c>
      <c r="I189" s="254" t="str">
        <f t="shared" si="188"/>
        <v>PONTALETE</v>
      </c>
      <c r="J189" s="255"/>
      <c r="K189" s="255"/>
      <c r="L189" s="255"/>
      <c r="M189" s="255"/>
      <c r="N189" s="255"/>
      <c r="O189" s="255"/>
      <c r="P189" s="255"/>
      <c r="Q189" s="255"/>
      <c r="R189" s="255"/>
      <c r="S189" s="255"/>
      <c r="T189" s="255"/>
      <c r="U189" s="255">
        <v>300</v>
      </c>
      <c r="V189" s="255" t="s">
        <v>4064</v>
      </c>
      <c r="W189" s="256" t="str">
        <f t="shared" si="628"/>
        <v>SEM LENÇOL</v>
      </c>
      <c r="X189" s="287" t="s">
        <v>909</v>
      </c>
      <c r="Y189" s="257"/>
      <c r="Z189" s="258">
        <f t="shared" si="1"/>
        <v>1.5</v>
      </c>
      <c r="AA189" s="259">
        <f t="shared" si="2"/>
        <v>1.48</v>
      </c>
      <c r="AB189" s="259">
        <f t="shared" si="189"/>
        <v>1.49</v>
      </c>
      <c r="AC189" s="259">
        <f t="shared" si="495"/>
        <v>1.59</v>
      </c>
      <c r="AD189" s="259">
        <f t="shared" si="190"/>
        <v>1.59</v>
      </c>
      <c r="AE189" s="259">
        <f t="shared" si="629"/>
        <v>2.37</v>
      </c>
      <c r="AF189" s="259">
        <f t="shared" si="630"/>
        <v>2.37</v>
      </c>
      <c r="AG189" s="260">
        <f t="shared" si="6"/>
        <v>300</v>
      </c>
      <c r="AH189" s="261">
        <f t="shared" si="7"/>
        <v>0.64999999999999991</v>
      </c>
      <c r="AI189" s="259">
        <f t="shared" si="191"/>
        <v>1.5404999999999998</v>
      </c>
      <c r="AJ189" s="259">
        <f t="shared" si="192"/>
        <v>2.2337249999999997</v>
      </c>
      <c r="AK189" s="259">
        <f t="shared" si="8"/>
        <v>0.1386450000000001</v>
      </c>
      <c r="AL189" s="259">
        <f t="shared" si="9"/>
        <v>0</v>
      </c>
      <c r="AM189" s="259">
        <f t="shared" si="10"/>
        <v>0</v>
      </c>
      <c r="AN189" s="261">
        <f t="shared" si="193"/>
        <v>2.3723699999999996</v>
      </c>
      <c r="AO189" s="259">
        <f t="shared" si="194"/>
        <v>2.3723699999999996</v>
      </c>
      <c r="AP189" s="259">
        <f t="shared" si="195"/>
        <v>0</v>
      </c>
      <c r="AQ189" s="259">
        <f t="shared" si="11"/>
        <v>2.0145</v>
      </c>
      <c r="AR189" s="259">
        <f t="shared" si="12"/>
        <v>0.30217499999999997</v>
      </c>
      <c r="AS189" s="259">
        <f t="shared" si="13"/>
        <v>0.40290000000000004</v>
      </c>
      <c r="AT189" s="259">
        <f t="shared" si="14"/>
        <v>0.10072500000000001</v>
      </c>
      <c r="AU189" s="259">
        <f t="shared" si="15"/>
        <v>0</v>
      </c>
      <c r="AV189" s="259">
        <f t="shared" si="16"/>
        <v>0</v>
      </c>
      <c r="AW189" s="259">
        <f t="shared" si="17"/>
        <v>0</v>
      </c>
      <c r="AX189" s="259">
        <f t="shared" si="18"/>
        <v>0</v>
      </c>
      <c r="AY189" s="259">
        <f t="shared" si="19"/>
        <v>0</v>
      </c>
      <c r="AZ189" s="259">
        <f t="shared" si="20"/>
        <v>0</v>
      </c>
      <c r="BA189" s="259">
        <f t="shared" si="21"/>
        <v>0</v>
      </c>
      <c r="BB189" s="259">
        <f t="shared" si="22"/>
        <v>0</v>
      </c>
      <c r="BC189" s="259">
        <f t="shared" si="23"/>
        <v>0</v>
      </c>
      <c r="BD189" s="259">
        <f t="shared" si="24"/>
        <v>0</v>
      </c>
      <c r="BE189" s="259">
        <f t="shared" si="196"/>
        <v>0.05</v>
      </c>
      <c r="BF189" s="259">
        <f t="shared" si="197"/>
        <v>0.10072500000000001</v>
      </c>
      <c r="BG189" s="259">
        <f t="shared" si="25"/>
        <v>0.30217499999999997</v>
      </c>
      <c r="BH189" s="259">
        <f t="shared" si="198"/>
        <v>0.40290000000000004</v>
      </c>
      <c r="BI189" s="261">
        <f t="shared" si="199"/>
        <v>0.16752542825267575</v>
      </c>
      <c r="BJ189" s="259">
        <f t="shared" si="200"/>
        <v>2.2337249999999997</v>
      </c>
      <c r="BK189" s="259">
        <f t="shared" si="201"/>
        <v>0.1386450000000001</v>
      </c>
      <c r="BL189" s="259">
        <f t="shared" si="26"/>
        <v>0</v>
      </c>
      <c r="BM189" s="259">
        <f t="shared" si="27"/>
        <v>0</v>
      </c>
      <c r="BN189" s="261">
        <f t="shared" si="202"/>
        <v>0.22337249999999997</v>
      </c>
      <c r="BO189" s="261">
        <f t="shared" si="203"/>
        <v>1.386450000000001E-2</v>
      </c>
      <c r="BP189" s="261">
        <f t="shared" si="28"/>
        <v>0</v>
      </c>
      <c r="BQ189" s="261">
        <f t="shared" si="29"/>
        <v>0</v>
      </c>
      <c r="BR189" s="259">
        <f t="shared" si="30"/>
        <v>1.9656779999999998</v>
      </c>
      <c r="BS189" s="259">
        <f t="shared" si="31"/>
        <v>0.12200760000000009</v>
      </c>
      <c r="BT189" s="259">
        <f t="shared" si="32"/>
        <v>0</v>
      </c>
      <c r="BU189" s="259">
        <f t="shared" si="33"/>
        <v>0</v>
      </c>
      <c r="BV189" s="261">
        <f t="shared" si="34"/>
        <v>4.4674499999999999E-2</v>
      </c>
      <c r="BW189" s="261">
        <f t="shared" si="35"/>
        <v>2.7729000000000022E-3</v>
      </c>
      <c r="BX189" s="261">
        <f t="shared" si="36"/>
        <v>0</v>
      </c>
      <c r="BY189" s="261">
        <f t="shared" si="37"/>
        <v>0</v>
      </c>
      <c r="BZ189" s="261">
        <f t="shared" si="38"/>
        <v>0</v>
      </c>
      <c r="CA189" s="261">
        <f t="shared" si="39"/>
        <v>0</v>
      </c>
      <c r="CB189" s="261">
        <f t="shared" si="40"/>
        <v>0</v>
      </c>
      <c r="CC189" s="261">
        <f t="shared" si="41"/>
        <v>0</v>
      </c>
      <c r="CD189" s="259">
        <f t="shared" si="496"/>
        <v>2.0876855999999999</v>
      </c>
      <c r="CE189" s="261">
        <f t="shared" si="204"/>
        <v>4.7447400000000001E-2</v>
      </c>
      <c r="CF189" s="261">
        <f t="shared" si="43"/>
        <v>0</v>
      </c>
      <c r="CG189" s="261">
        <f t="shared" si="497"/>
        <v>0.22337249999999997</v>
      </c>
      <c r="CH189" s="261">
        <f t="shared" si="498"/>
        <v>1.386450000000001E-2</v>
      </c>
      <c r="CI189" s="261">
        <f t="shared" si="499"/>
        <v>0</v>
      </c>
      <c r="CJ189" s="261">
        <f t="shared" si="500"/>
        <v>0</v>
      </c>
      <c r="CK189" s="261">
        <f t="shared" si="501"/>
        <v>1.9656779999999998</v>
      </c>
      <c r="CL189" s="261">
        <f t="shared" si="502"/>
        <v>0.12200760000000009</v>
      </c>
      <c r="CM189" s="261">
        <f t="shared" si="503"/>
        <v>0</v>
      </c>
      <c r="CN189" s="261">
        <f t="shared" si="504"/>
        <v>0</v>
      </c>
      <c r="CO189" s="261">
        <f t="shared" si="505"/>
        <v>4.4674499999999999E-2</v>
      </c>
      <c r="CP189" s="261">
        <f t="shared" si="506"/>
        <v>2.7729000000000022E-3</v>
      </c>
      <c r="CQ189" s="261">
        <f t="shared" si="507"/>
        <v>0</v>
      </c>
      <c r="CR189" s="261">
        <f t="shared" si="508"/>
        <v>0</v>
      </c>
      <c r="CS189" s="261">
        <f t="shared" si="509"/>
        <v>0</v>
      </c>
      <c r="CT189" s="261">
        <f t="shared" si="510"/>
        <v>0</v>
      </c>
      <c r="CU189" s="261">
        <f t="shared" si="511"/>
        <v>0</v>
      </c>
      <c r="CV189" s="261">
        <f t="shared" si="512"/>
        <v>0</v>
      </c>
      <c r="CW189" s="261">
        <f t="shared" si="513"/>
        <v>0</v>
      </c>
      <c r="CX189" s="261">
        <f t="shared" si="514"/>
        <v>0</v>
      </c>
      <c r="CY189" s="261">
        <f t="shared" si="515"/>
        <v>0</v>
      </c>
      <c r="CZ189" s="261">
        <f t="shared" si="516"/>
        <v>0</v>
      </c>
      <c r="DA189" s="261">
        <f t="shared" si="517"/>
        <v>0</v>
      </c>
      <c r="DB189" s="261">
        <f t="shared" si="518"/>
        <v>0</v>
      </c>
      <c r="DC189" s="261">
        <f t="shared" si="519"/>
        <v>0</v>
      </c>
      <c r="DD189" s="261">
        <f t="shared" si="520"/>
        <v>0</v>
      </c>
      <c r="DE189" s="261">
        <f t="shared" si="521"/>
        <v>0</v>
      </c>
      <c r="DF189" s="261">
        <f t="shared" si="522"/>
        <v>0</v>
      </c>
      <c r="DG189" s="261">
        <f t="shared" si="523"/>
        <v>0</v>
      </c>
      <c r="DH189" s="261">
        <f t="shared" si="524"/>
        <v>0</v>
      </c>
      <c r="DI189" s="261">
        <f t="shared" si="525"/>
        <v>0</v>
      </c>
      <c r="DJ189" s="261">
        <f t="shared" si="526"/>
        <v>0</v>
      </c>
      <c r="DK189" s="261">
        <f t="shared" si="527"/>
        <v>0</v>
      </c>
      <c r="DL189" s="261">
        <f t="shared" si="528"/>
        <v>0</v>
      </c>
      <c r="DM189" s="261">
        <f t="shared" si="206"/>
        <v>1.5404999999999998</v>
      </c>
      <c r="DN189" s="259">
        <f t="shared" si="207"/>
        <v>0</v>
      </c>
      <c r="DO189" s="259">
        <f t="shared" si="529"/>
        <v>0.60272457174732419</v>
      </c>
      <c r="DP189" s="261">
        <f t="shared" si="530"/>
        <v>0.89704499999999965</v>
      </c>
      <c r="DQ189" s="259">
        <f t="shared" si="531"/>
        <v>0.89704499999999965</v>
      </c>
      <c r="DR189" s="259">
        <f t="shared" si="532"/>
        <v>0</v>
      </c>
      <c r="DS189" s="259">
        <f t="shared" si="212"/>
        <v>0.60272457174732419</v>
      </c>
      <c r="DT189" s="259">
        <f t="shared" si="208"/>
        <v>0.89704499999999965</v>
      </c>
      <c r="DU189" s="259">
        <f t="shared" si="533"/>
        <v>1.475325</v>
      </c>
      <c r="DV189" s="261">
        <f t="shared" si="80"/>
        <v>0</v>
      </c>
      <c r="DW189" s="259">
        <f t="shared" si="81"/>
        <v>0.10072500000000001</v>
      </c>
      <c r="DX189" s="261">
        <f t="shared" si="82"/>
        <v>1.8441562499999999</v>
      </c>
      <c r="DY189" s="261">
        <f t="shared" si="83"/>
        <v>0</v>
      </c>
      <c r="DZ189" s="261">
        <f t="shared" si="84"/>
        <v>0.13094250000000002</v>
      </c>
      <c r="EA189" s="259">
        <f t="shared" si="85"/>
        <v>1.9750987499999999</v>
      </c>
      <c r="EB189" s="261">
        <f t="shared" si="86"/>
        <v>32.088318749999999</v>
      </c>
      <c r="EC189" s="261">
        <f t="shared" si="534"/>
        <v>0</v>
      </c>
      <c r="ED189" s="261">
        <f t="shared" si="88"/>
        <v>0</v>
      </c>
      <c r="EE189" s="261">
        <f t="shared" si="89"/>
        <v>2.2783994999999999</v>
      </c>
      <c r="EF189" s="259">
        <f t="shared" si="90"/>
        <v>34.366718249999998</v>
      </c>
      <c r="EG189" s="261">
        <f t="shared" si="91"/>
        <v>7.5366000000000009</v>
      </c>
      <c r="EH189" s="261">
        <f t="shared" si="92"/>
        <v>0</v>
      </c>
      <c r="EI189" s="261">
        <f t="shared" si="93"/>
        <v>0</v>
      </c>
      <c r="EJ189" s="261">
        <f t="shared" si="94"/>
        <v>0</v>
      </c>
      <c r="EK189" s="261">
        <f t="shared" si="95"/>
        <v>0</v>
      </c>
      <c r="EL189" s="259">
        <f t="shared" si="535"/>
        <v>0</v>
      </c>
      <c r="EM189" s="259">
        <f t="shared" si="536"/>
        <v>0</v>
      </c>
      <c r="EN189" s="259">
        <f t="shared" si="537"/>
        <v>0</v>
      </c>
      <c r="EO189" s="259">
        <f t="shared" si="538"/>
        <v>0</v>
      </c>
      <c r="EP189" s="259">
        <f t="shared" si="539"/>
        <v>0</v>
      </c>
      <c r="EQ189" s="259">
        <f t="shared" si="540"/>
        <v>0</v>
      </c>
      <c r="ER189" s="259">
        <f t="shared" si="541"/>
        <v>0</v>
      </c>
      <c r="ES189" s="259">
        <f t="shared" si="542"/>
        <v>0</v>
      </c>
      <c r="ET189" s="259">
        <f t="shared" si="543"/>
        <v>0</v>
      </c>
      <c r="EU189" s="259">
        <f t="shared" si="544"/>
        <v>0</v>
      </c>
      <c r="EV189" s="259">
        <f t="shared" si="545"/>
        <v>0</v>
      </c>
      <c r="EW189" s="259">
        <f t="shared" si="546"/>
        <v>0</v>
      </c>
      <c r="EX189" s="259">
        <f t="shared" si="547"/>
        <v>0</v>
      </c>
      <c r="EY189" s="259">
        <f t="shared" si="548"/>
        <v>0</v>
      </c>
      <c r="EZ189" s="259">
        <f t="shared" si="549"/>
        <v>0</v>
      </c>
      <c r="FA189" s="259">
        <f t="shared" si="550"/>
        <v>0</v>
      </c>
      <c r="FB189" s="259">
        <f t="shared" si="551"/>
        <v>0</v>
      </c>
      <c r="FC189" s="259">
        <f t="shared" si="552"/>
        <v>0</v>
      </c>
      <c r="FD189" s="259">
        <f t="shared" si="553"/>
        <v>0</v>
      </c>
      <c r="FE189" s="259">
        <f t="shared" si="554"/>
        <v>0</v>
      </c>
      <c r="FF189" s="259">
        <f t="shared" si="555"/>
        <v>0</v>
      </c>
      <c r="FG189" s="259">
        <f t="shared" si="556"/>
        <v>0</v>
      </c>
      <c r="FH189" s="259">
        <f t="shared" si="557"/>
        <v>0</v>
      </c>
      <c r="FI189" s="259">
        <f t="shared" si="558"/>
        <v>0</v>
      </c>
      <c r="FJ189" s="259">
        <f t="shared" si="559"/>
        <v>0</v>
      </c>
      <c r="FK189" s="259">
        <f t="shared" si="560"/>
        <v>0</v>
      </c>
      <c r="FL189" s="259">
        <f t="shared" si="561"/>
        <v>0</v>
      </c>
      <c r="FM189" s="259">
        <f t="shared" si="562"/>
        <v>0</v>
      </c>
      <c r="FN189" s="259">
        <f t="shared" si="563"/>
        <v>0</v>
      </c>
      <c r="FO189" s="259">
        <f t="shared" si="564"/>
        <v>0</v>
      </c>
      <c r="FP189" s="259">
        <f t="shared" si="565"/>
        <v>0</v>
      </c>
      <c r="FQ189" s="259">
        <f t="shared" si="566"/>
        <v>0</v>
      </c>
      <c r="FR189" s="259">
        <f t="shared" si="567"/>
        <v>0</v>
      </c>
      <c r="FS189" s="259">
        <f t="shared" si="568"/>
        <v>0</v>
      </c>
      <c r="FT189" s="259">
        <f t="shared" si="569"/>
        <v>0</v>
      </c>
      <c r="FU189" s="259">
        <f t="shared" si="570"/>
        <v>0</v>
      </c>
      <c r="FV189" s="259">
        <f t="shared" si="571"/>
        <v>0</v>
      </c>
      <c r="FW189" s="259">
        <f t="shared" si="572"/>
        <v>0</v>
      </c>
      <c r="FX189" s="259">
        <f t="shared" si="573"/>
        <v>0</v>
      </c>
      <c r="FY189" s="259">
        <f t="shared" si="574"/>
        <v>0</v>
      </c>
      <c r="FZ189" s="259">
        <f t="shared" si="575"/>
        <v>0</v>
      </c>
      <c r="GA189" s="259">
        <f t="shared" si="576"/>
        <v>0</v>
      </c>
      <c r="GB189" s="259">
        <f t="shared" si="577"/>
        <v>0</v>
      </c>
      <c r="GC189" s="259">
        <f t="shared" si="578"/>
        <v>0</v>
      </c>
      <c r="GD189" s="259">
        <f t="shared" si="579"/>
        <v>0</v>
      </c>
      <c r="GE189" s="259">
        <f t="shared" si="580"/>
        <v>0</v>
      </c>
      <c r="GF189" s="259">
        <f t="shared" si="581"/>
        <v>0</v>
      </c>
      <c r="GG189" s="259">
        <f t="shared" si="582"/>
        <v>0</v>
      </c>
      <c r="GH189" s="259">
        <f t="shared" si="583"/>
        <v>0</v>
      </c>
      <c r="GI189" s="259">
        <f t="shared" si="584"/>
        <v>0</v>
      </c>
      <c r="GJ189" s="259">
        <f t="shared" si="585"/>
        <v>0</v>
      </c>
      <c r="GK189" s="259">
        <f t="shared" si="586"/>
        <v>0</v>
      </c>
      <c r="GL189" s="259">
        <f t="shared" si="587"/>
        <v>0</v>
      </c>
      <c r="GM189" s="259">
        <f t="shared" si="588"/>
        <v>0</v>
      </c>
      <c r="GN189" s="259">
        <f t="shared" si="589"/>
        <v>0</v>
      </c>
      <c r="GO189" s="259">
        <f t="shared" si="590"/>
        <v>0</v>
      </c>
      <c r="GP189" s="259">
        <f t="shared" si="591"/>
        <v>0</v>
      </c>
      <c r="GQ189" s="259">
        <f t="shared" si="592"/>
        <v>0</v>
      </c>
      <c r="GR189" s="259">
        <f t="shared" si="593"/>
        <v>0</v>
      </c>
      <c r="GS189" s="259">
        <f t="shared" si="594"/>
        <v>0</v>
      </c>
      <c r="GT189" s="259">
        <f t="shared" si="595"/>
        <v>0</v>
      </c>
      <c r="GU189" s="259">
        <f t="shared" si="596"/>
        <v>0</v>
      </c>
      <c r="GV189" s="259">
        <f t="shared" si="597"/>
        <v>0</v>
      </c>
      <c r="GW189" s="259">
        <f t="shared" si="598"/>
        <v>0</v>
      </c>
      <c r="GX189" s="259">
        <f t="shared" si="599"/>
        <v>0</v>
      </c>
      <c r="GY189" s="259">
        <f t="shared" si="600"/>
        <v>0</v>
      </c>
      <c r="GZ189" s="259">
        <f t="shared" si="601"/>
        <v>0</v>
      </c>
      <c r="HA189" s="259">
        <f t="shared" si="602"/>
        <v>0</v>
      </c>
      <c r="HB189" s="259">
        <f t="shared" si="603"/>
        <v>0</v>
      </c>
      <c r="HC189" s="259">
        <f t="shared" si="604"/>
        <v>0</v>
      </c>
      <c r="HD189" s="259">
        <f t="shared" si="605"/>
        <v>0</v>
      </c>
      <c r="HE189" s="259">
        <f t="shared" si="606"/>
        <v>0</v>
      </c>
      <c r="HF189" s="259">
        <f t="shared" si="607"/>
        <v>0</v>
      </c>
      <c r="HG189" s="259">
        <f t="shared" si="608"/>
        <v>0</v>
      </c>
      <c r="HH189" s="259">
        <f t="shared" si="609"/>
        <v>0</v>
      </c>
      <c r="HI189" s="259">
        <f t="shared" si="610"/>
        <v>0</v>
      </c>
      <c r="HJ189" s="259">
        <f t="shared" si="611"/>
        <v>0</v>
      </c>
      <c r="HK189" s="259">
        <f t="shared" si="612"/>
        <v>0</v>
      </c>
      <c r="HL189" s="259">
        <f t="shared" si="613"/>
        <v>0</v>
      </c>
      <c r="HM189" s="259">
        <f t="shared" si="614"/>
        <v>0</v>
      </c>
      <c r="HN189" s="259">
        <f t="shared" si="615"/>
        <v>0</v>
      </c>
      <c r="HO189" s="259">
        <f t="shared" si="616"/>
        <v>0</v>
      </c>
      <c r="HP189" s="259">
        <f t="shared" si="617"/>
        <v>0</v>
      </c>
      <c r="HQ189" s="259">
        <f t="shared" si="618"/>
        <v>0</v>
      </c>
      <c r="HR189" s="259">
        <f t="shared" si="619"/>
        <v>0</v>
      </c>
      <c r="HS189" s="259">
        <f t="shared" si="620"/>
        <v>0</v>
      </c>
      <c r="HT189" s="259">
        <f t="shared" si="621"/>
        <v>0</v>
      </c>
      <c r="HU189" s="259">
        <f t="shared" si="622"/>
        <v>0</v>
      </c>
      <c r="HV189" s="259">
        <f t="shared" si="623"/>
        <v>0</v>
      </c>
      <c r="HW189" s="259">
        <f t="shared" si="624"/>
        <v>0</v>
      </c>
      <c r="HX189" s="259">
        <f t="shared" si="625"/>
        <v>4.74</v>
      </c>
      <c r="HY189" s="259">
        <f t="shared" si="631"/>
        <v>0.27085714285714285</v>
      </c>
      <c r="HZ189" s="259">
        <f t="shared" si="209"/>
        <v>0.27085714285714285</v>
      </c>
      <c r="ID189" s="264"/>
      <c r="IE189" s="264"/>
    </row>
    <row r="190" spans="2:239" s="263" customFormat="1" ht="12.75" customHeight="1" outlineLevel="1" x14ac:dyDescent="0.25">
      <c r="B190" s="311">
        <v>1</v>
      </c>
      <c r="C190" s="251" t="s">
        <v>4473</v>
      </c>
      <c r="D190" s="252">
        <v>6</v>
      </c>
      <c r="E190" s="289">
        <f t="shared" si="626"/>
        <v>1828.37</v>
      </c>
      <c r="F190" s="378"/>
      <c r="G190" s="253">
        <f t="shared" si="627"/>
        <v>1.48</v>
      </c>
      <c r="H190" s="253">
        <v>1.4</v>
      </c>
      <c r="I190" s="254" t="str">
        <f t="shared" si="188"/>
        <v>PONTALETE</v>
      </c>
      <c r="J190" s="255"/>
      <c r="K190" s="255"/>
      <c r="L190" s="255"/>
      <c r="M190" s="255"/>
      <c r="N190" s="255"/>
      <c r="O190" s="255"/>
      <c r="P190" s="255">
        <v>1</v>
      </c>
      <c r="Q190" s="255"/>
      <c r="R190" s="255"/>
      <c r="S190" s="255"/>
      <c r="T190" s="255"/>
      <c r="U190" s="255">
        <v>300</v>
      </c>
      <c r="V190" s="255" t="s">
        <v>4064</v>
      </c>
      <c r="W190" s="256" t="str">
        <f t="shared" si="628"/>
        <v>SEM LENÇOL</v>
      </c>
      <c r="X190" s="287" t="s">
        <v>909</v>
      </c>
      <c r="Y190" s="257"/>
      <c r="Z190" s="258">
        <f t="shared" si="1"/>
        <v>1.48</v>
      </c>
      <c r="AA190" s="259">
        <f t="shared" si="2"/>
        <v>1.4</v>
      </c>
      <c r="AB190" s="259">
        <f t="shared" si="189"/>
        <v>1.44</v>
      </c>
      <c r="AC190" s="259">
        <f t="shared" si="495"/>
        <v>1.54</v>
      </c>
      <c r="AD190" s="259">
        <f t="shared" si="190"/>
        <v>1.54</v>
      </c>
      <c r="AE190" s="259">
        <f t="shared" si="629"/>
        <v>6</v>
      </c>
      <c r="AF190" s="259">
        <f t="shared" si="630"/>
        <v>6</v>
      </c>
      <c r="AG190" s="260">
        <f t="shared" si="6"/>
        <v>300</v>
      </c>
      <c r="AH190" s="261">
        <f t="shared" si="7"/>
        <v>0.64999999999999991</v>
      </c>
      <c r="AI190" s="259">
        <f t="shared" si="191"/>
        <v>3.8999999999999995</v>
      </c>
      <c r="AJ190" s="259">
        <f t="shared" si="192"/>
        <v>5.6549999999999994</v>
      </c>
      <c r="AK190" s="259">
        <f t="shared" si="8"/>
        <v>0.15600000000000011</v>
      </c>
      <c r="AL190" s="259">
        <f t="shared" si="9"/>
        <v>0</v>
      </c>
      <c r="AM190" s="259">
        <f t="shared" si="10"/>
        <v>0</v>
      </c>
      <c r="AN190" s="261">
        <f t="shared" si="193"/>
        <v>5.8109999999999991</v>
      </c>
      <c r="AO190" s="259">
        <f t="shared" si="194"/>
        <v>5.8109999999999991</v>
      </c>
      <c r="AP190" s="259">
        <f t="shared" si="195"/>
        <v>0</v>
      </c>
      <c r="AQ190" s="259">
        <f t="shared" si="11"/>
        <v>5.0999999999999996</v>
      </c>
      <c r="AR190" s="259">
        <f t="shared" si="12"/>
        <v>0.7649999999999999</v>
      </c>
      <c r="AS190" s="259">
        <f t="shared" si="13"/>
        <v>1.02</v>
      </c>
      <c r="AT190" s="259">
        <f t="shared" si="14"/>
        <v>0.255</v>
      </c>
      <c r="AU190" s="259">
        <f t="shared" si="15"/>
        <v>0</v>
      </c>
      <c r="AV190" s="259">
        <f t="shared" si="16"/>
        <v>0</v>
      </c>
      <c r="AW190" s="259">
        <f t="shared" si="17"/>
        <v>0</v>
      </c>
      <c r="AX190" s="259">
        <f t="shared" si="18"/>
        <v>0</v>
      </c>
      <c r="AY190" s="259">
        <f t="shared" si="19"/>
        <v>0</v>
      </c>
      <c r="AZ190" s="259">
        <f t="shared" si="20"/>
        <v>0</v>
      </c>
      <c r="BA190" s="259">
        <f t="shared" si="21"/>
        <v>0</v>
      </c>
      <c r="BB190" s="259">
        <f t="shared" si="22"/>
        <v>0</v>
      </c>
      <c r="BC190" s="259">
        <f t="shared" si="23"/>
        <v>0</v>
      </c>
      <c r="BD190" s="259">
        <f t="shared" si="24"/>
        <v>0</v>
      </c>
      <c r="BE190" s="259">
        <f t="shared" si="196"/>
        <v>0.05</v>
      </c>
      <c r="BF190" s="259">
        <f t="shared" si="197"/>
        <v>0.255</v>
      </c>
      <c r="BG190" s="259">
        <f t="shared" si="25"/>
        <v>0.7649999999999999</v>
      </c>
      <c r="BH190" s="259">
        <f t="shared" si="198"/>
        <v>1.02</v>
      </c>
      <c r="BI190" s="261">
        <f t="shared" si="199"/>
        <v>0.42411500823462212</v>
      </c>
      <c r="BJ190" s="259">
        <f t="shared" si="200"/>
        <v>5.6549999999999994</v>
      </c>
      <c r="BK190" s="259">
        <f t="shared" si="201"/>
        <v>0.15600000000000011</v>
      </c>
      <c r="BL190" s="259">
        <f t="shared" si="26"/>
        <v>0</v>
      </c>
      <c r="BM190" s="259">
        <f t="shared" si="27"/>
        <v>0</v>
      </c>
      <c r="BN190" s="261">
        <f t="shared" si="202"/>
        <v>0.5655</v>
      </c>
      <c r="BO190" s="261">
        <f t="shared" si="203"/>
        <v>1.5600000000000011E-2</v>
      </c>
      <c r="BP190" s="261">
        <f t="shared" si="28"/>
        <v>0</v>
      </c>
      <c r="BQ190" s="261">
        <f t="shared" si="29"/>
        <v>0</v>
      </c>
      <c r="BR190" s="259">
        <f t="shared" si="30"/>
        <v>4.976399999999999</v>
      </c>
      <c r="BS190" s="259">
        <f t="shared" si="31"/>
        <v>0.1372800000000001</v>
      </c>
      <c r="BT190" s="259">
        <f t="shared" si="32"/>
        <v>0</v>
      </c>
      <c r="BU190" s="259">
        <f t="shared" si="33"/>
        <v>0</v>
      </c>
      <c r="BV190" s="261">
        <f t="shared" si="34"/>
        <v>0.11309999999999999</v>
      </c>
      <c r="BW190" s="261">
        <f t="shared" si="35"/>
        <v>3.1200000000000021E-3</v>
      </c>
      <c r="BX190" s="261">
        <f t="shared" si="36"/>
        <v>0</v>
      </c>
      <c r="BY190" s="261">
        <f t="shared" si="37"/>
        <v>0</v>
      </c>
      <c r="BZ190" s="261">
        <f t="shared" si="38"/>
        <v>0</v>
      </c>
      <c r="CA190" s="261">
        <f t="shared" si="39"/>
        <v>0</v>
      </c>
      <c r="CB190" s="261">
        <f t="shared" si="40"/>
        <v>0</v>
      </c>
      <c r="CC190" s="261">
        <f t="shared" si="41"/>
        <v>0</v>
      </c>
      <c r="CD190" s="259">
        <f t="shared" si="496"/>
        <v>5.1136799999999996</v>
      </c>
      <c r="CE190" s="261">
        <f t="shared" si="204"/>
        <v>0.11621999999999999</v>
      </c>
      <c r="CF190" s="261">
        <f t="shared" si="43"/>
        <v>0</v>
      </c>
      <c r="CG190" s="261">
        <f t="shared" si="497"/>
        <v>0.5655</v>
      </c>
      <c r="CH190" s="261">
        <f t="shared" si="498"/>
        <v>1.5600000000000011E-2</v>
      </c>
      <c r="CI190" s="261">
        <f t="shared" si="499"/>
        <v>0</v>
      </c>
      <c r="CJ190" s="261">
        <f t="shared" si="500"/>
        <v>0</v>
      </c>
      <c r="CK190" s="261">
        <f t="shared" si="501"/>
        <v>4.976399999999999</v>
      </c>
      <c r="CL190" s="261">
        <f t="shared" si="502"/>
        <v>0.1372800000000001</v>
      </c>
      <c r="CM190" s="261">
        <f t="shared" si="503"/>
        <v>0</v>
      </c>
      <c r="CN190" s="261">
        <f t="shared" si="504"/>
        <v>0</v>
      </c>
      <c r="CO190" s="261">
        <f t="shared" si="505"/>
        <v>0.11309999999999999</v>
      </c>
      <c r="CP190" s="261">
        <f t="shared" si="506"/>
        <v>3.1200000000000021E-3</v>
      </c>
      <c r="CQ190" s="261">
        <f t="shared" si="507"/>
        <v>0</v>
      </c>
      <c r="CR190" s="261">
        <f t="shared" si="508"/>
        <v>0</v>
      </c>
      <c r="CS190" s="261">
        <f t="shared" si="509"/>
        <v>0</v>
      </c>
      <c r="CT190" s="261">
        <f t="shared" si="510"/>
        <v>0</v>
      </c>
      <c r="CU190" s="261">
        <f t="shared" si="511"/>
        <v>0</v>
      </c>
      <c r="CV190" s="261">
        <f t="shared" si="512"/>
        <v>0</v>
      </c>
      <c r="CW190" s="261">
        <f t="shared" si="513"/>
        <v>0</v>
      </c>
      <c r="CX190" s="261">
        <f t="shared" si="514"/>
        <v>0</v>
      </c>
      <c r="CY190" s="261">
        <f t="shared" si="515"/>
        <v>0</v>
      </c>
      <c r="CZ190" s="261">
        <f t="shared" si="516"/>
        <v>0</v>
      </c>
      <c r="DA190" s="261">
        <f t="shared" si="517"/>
        <v>0</v>
      </c>
      <c r="DB190" s="261">
        <f t="shared" si="518"/>
        <v>0</v>
      </c>
      <c r="DC190" s="261">
        <f t="shared" si="519"/>
        <v>0</v>
      </c>
      <c r="DD190" s="261">
        <f t="shared" si="520"/>
        <v>0</v>
      </c>
      <c r="DE190" s="261">
        <f t="shared" si="521"/>
        <v>0</v>
      </c>
      <c r="DF190" s="261">
        <f t="shared" si="522"/>
        <v>0</v>
      </c>
      <c r="DG190" s="261">
        <f t="shared" si="523"/>
        <v>0</v>
      </c>
      <c r="DH190" s="261">
        <f t="shared" si="524"/>
        <v>0</v>
      </c>
      <c r="DI190" s="261">
        <f t="shared" si="525"/>
        <v>0</v>
      </c>
      <c r="DJ190" s="261">
        <f t="shared" si="526"/>
        <v>0</v>
      </c>
      <c r="DK190" s="261">
        <f t="shared" si="527"/>
        <v>0</v>
      </c>
      <c r="DL190" s="261">
        <f t="shared" si="528"/>
        <v>0</v>
      </c>
      <c r="DM190" s="261">
        <f t="shared" si="206"/>
        <v>3.8999999999999995</v>
      </c>
      <c r="DN190" s="259">
        <f t="shared" si="207"/>
        <v>0</v>
      </c>
      <c r="DO190" s="259">
        <f t="shared" si="529"/>
        <v>1.5258849917653776</v>
      </c>
      <c r="DP190" s="261">
        <f t="shared" si="530"/>
        <v>2.0759999999999992</v>
      </c>
      <c r="DQ190" s="259">
        <f t="shared" si="531"/>
        <v>2.0759999999999992</v>
      </c>
      <c r="DR190" s="259">
        <f t="shared" si="532"/>
        <v>0</v>
      </c>
      <c r="DS190" s="259">
        <f t="shared" si="212"/>
        <v>1.5258849917653776</v>
      </c>
      <c r="DT190" s="259">
        <f t="shared" si="208"/>
        <v>2.0759999999999992</v>
      </c>
      <c r="DU190" s="259">
        <f t="shared" si="533"/>
        <v>3.7349999999999999</v>
      </c>
      <c r="DV190" s="261">
        <f t="shared" si="80"/>
        <v>0</v>
      </c>
      <c r="DW190" s="259">
        <f t="shared" si="81"/>
        <v>0.255</v>
      </c>
      <c r="DX190" s="261">
        <f t="shared" si="82"/>
        <v>4.6687500000000002</v>
      </c>
      <c r="DY190" s="261">
        <f t="shared" si="83"/>
        <v>0</v>
      </c>
      <c r="DZ190" s="261">
        <f t="shared" si="84"/>
        <v>0.33150000000000002</v>
      </c>
      <c r="EA190" s="259">
        <f t="shared" si="85"/>
        <v>5.0002500000000003</v>
      </c>
      <c r="EB190" s="261">
        <f t="shared" si="86"/>
        <v>81.236249999999998</v>
      </c>
      <c r="EC190" s="261">
        <f t="shared" si="534"/>
        <v>0</v>
      </c>
      <c r="ED190" s="261">
        <f t="shared" si="88"/>
        <v>0</v>
      </c>
      <c r="EE190" s="261">
        <f t="shared" si="89"/>
        <v>5.7680999999999996</v>
      </c>
      <c r="EF190" s="259">
        <f t="shared" si="90"/>
        <v>87.004350000000002</v>
      </c>
      <c r="EG190" s="261">
        <f t="shared" si="91"/>
        <v>18.48</v>
      </c>
      <c r="EH190" s="261">
        <f t="shared" si="92"/>
        <v>0</v>
      </c>
      <c r="EI190" s="261">
        <f t="shared" si="93"/>
        <v>0</v>
      </c>
      <c r="EJ190" s="261">
        <f t="shared" si="94"/>
        <v>0</v>
      </c>
      <c r="EK190" s="261">
        <f t="shared" si="95"/>
        <v>0</v>
      </c>
      <c r="EL190" s="259">
        <f t="shared" si="535"/>
        <v>1.2</v>
      </c>
      <c r="EM190" s="259">
        <f t="shared" si="536"/>
        <v>0</v>
      </c>
      <c r="EN190" s="259">
        <f t="shared" si="537"/>
        <v>0</v>
      </c>
      <c r="EO190" s="259">
        <f t="shared" si="538"/>
        <v>0</v>
      </c>
      <c r="EP190" s="259">
        <f t="shared" si="539"/>
        <v>0</v>
      </c>
      <c r="EQ190" s="259">
        <f t="shared" si="540"/>
        <v>1.2</v>
      </c>
      <c r="ER190" s="259">
        <f t="shared" si="541"/>
        <v>0.17249999999999999</v>
      </c>
      <c r="ES190" s="259">
        <f t="shared" si="542"/>
        <v>0</v>
      </c>
      <c r="ET190" s="259">
        <f t="shared" si="543"/>
        <v>0</v>
      </c>
      <c r="EU190" s="259">
        <f t="shared" si="544"/>
        <v>0</v>
      </c>
      <c r="EV190" s="259">
        <f t="shared" si="545"/>
        <v>0</v>
      </c>
      <c r="EW190" s="259">
        <f t="shared" si="546"/>
        <v>0.17249999999999999</v>
      </c>
      <c r="EX190" s="259">
        <f t="shared" si="547"/>
        <v>2.0000000000000004E-2</v>
      </c>
      <c r="EY190" s="259">
        <f t="shared" si="548"/>
        <v>0</v>
      </c>
      <c r="EZ190" s="259">
        <f t="shared" si="549"/>
        <v>0</v>
      </c>
      <c r="FA190" s="259">
        <f t="shared" si="550"/>
        <v>0</v>
      </c>
      <c r="FB190" s="259">
        <f t="shared" si="551"/>
        <v>0</v>
      </c>
      <c r="FC190" s="259">
        <f t="shared" si="552"/>
        <v>2.0000000000000004E-2</v>
      </c>
      <c r="FD190" s="259">
        <f t="shared" si="553"/>
        <v>4.0000000000000008E-2</v>
      </c>
      <c r="FE190" s="259">
        <f t="shared" si="554"/>
        <v>0</v>
      </c>
      <c r="FF190" s="259">
        <f t="shared" si="555"/>
        <v>0</v>
      </c>
      <c r="FG190" s="259">
        <f t="shared" si="556"/>
        <v>0</v>
      </c>
      <c r="FH190" s="259">
        <f t="shared" si="557"/>
        <v>0</v>
      </c>
      <c r="FI190" s="259">
        <f t="shared" si="558"/>
        <v>4.0000000000000008E-2</v>
      </c>
      <c r="FJ190" s="259">
        <f t="shared" si="559"/>
        <v>8.0000000000000016E-2</v>
      </c>
      <c r="FK190" s="259">
        <f t="shared" si="560"/>
        <v>0</v>
      </c>
      <c r="FL190" s="259">
        <f t="shared" si="561"/>
        <v>0</v>
      </c>
      <c r="FM190" s="259">
        <f t="shared" si="562"/>
        <v>0</v>
      </c>
      <c r="FN190" s="259">
        <f t="shared" si="563"/>
        <v>0</v>
      </c>
      <c r="FO190" s="259">
        <f t="shared" si="564"/>
        <v>8.0000000000000016E-2</v>
      </c>
      <c r="FP190" s="259">
        <f t="shared" si="565"/>
        <v>10.752500000000001</v>
      </c>
      <c r="FQ190" s="259">
        <f t="shared" si="566"/>
        <v>0</v>
      </c>
      <c r="FR190" s="259">
        <f t="shared" si="567"/>
        <v>0</v>
      </c>
      <c r="FS190" s="259">
        <f t="shared" si="568"/>
        <v>0</v>
      </c>
      <c r="FT190" s="259">
        <f t="shared" si="569"/>
        <v>0</v>
      </c>
      <c r="FU190" s="259">
        <f t="shared" si="570"/>
        <v>10.752500000000001</v>
      </c>
      <c r="FV190" s="259">
        <f t="shared" si="571"/>
        <v>0</v>
      </c>
      <c r="FW190" s="259">
        <f t="shared" si="572"/>
        <v>0</v>
      </c>
      <c r="FX190" s="259">
        <f t="shared" si="573"/>
        <v>0</v>
      </c>
      <c r="FY190" s="259">
        <f t="shared" si="574"/>
        <v>0</v>
      </c>
      <c r="FZ190" s="259">
        <f t="shared" si="575"/>
        <v>0</v>
      </c>
      <c r="GA190" s="259">
        <f t="shared" si="576"/>
        <v>0</v>
      </c>
      <c r="GB190" s="259">
        <f t="shared" si="577"/>
        <v>0</v>
      </c>
      <c r="GC190" s="259">
        <f t="shared" si="578"/>
        <v>0</v>
      </c>
      <c r="GD190" s="259">
        <f t="shared" si="579"/>
        <v>0</v>
      </c>
      <c r="GE190" s="259">
        <f t="shared" si="580"/>
        <v>0</v>
      </c>
      <c r="GF190" s="259">
        <f t="shared" si="581"/>
        <v>0</v>
      </c>
      <c r="GG190" s="259">
        <f t="shared" si="582"/>
        <v>0</v>
      </c>
      <c r="GH190" s="259">
        <f t="shared" si="583"/>
        <v>0</v>
      </c>
      <c r="GI190" s="259">
        <f t="shared" si="584"/>
        <v>0</v>
      </c>
      <c r="GJ190" s="259">
        <f t="shared" si="585"/>
        <v>0</v>
      </c>
      <c r="GK190" s="259">
        <f t="shared" si="586"/>
        <v>0</v>
      </c>
      <c r="GL190" s="259">
        <f t="shared" si="587"/>
        <v>0</v>
      </c>
      <c r="GM190" s="259">
        <f t="shared" si="588"/>
        <v>0</v>
      </c>
      <c r="GN190" s="259">
        <f t="shared" si="589"/>
        <v>0</v>
      </c>
      <c r="GO190" s="259">
        <f t="shared" si="590"/>
        <v>0</v>
      </c>
      <c r="GP190" s="259">
        <f t="shared" si="591"/>
        <v>0</v>
      </c>
      <c r="GQ190" s="259">
        <f t="shared" si="592"/>
        <v>0</v>
      </c>
      <c r="GR190" s="259">
        <f t="shared" si="593"/>
        <v>0</v>
      </c>
      <c r="GS190" s="259">
        <f t="shared" si="594"/>
        <v>0</v>
      </c>
      <c r="GT190" s="259">
        <f t="shared" si="595"/>
        <v>0</v>
      </c>
      <c r="GU190" s="259">
        <f t="shared" si="596"/>
        <v>0</v>
      </c>
      <c r="GV190" s="259">
        <f t="shared" si="597"/>
        <v>0</v>
      </c>
      <c r="GW190" s="259">
        <f t="shared" si="598"/>
        <v>0</v>
      </c>
      <c r="GX190" s="259">
        <f t="shared" si="599"/>
        <v>0</v>
      </c>
      <c r="GY190" s="259">
        <f t="shared" si="600"/>
        <v>0</v>
      </c>
      <c r="GZ190" s="259">
        <f t="shared" si="601"/>
        <v>0</v>
      </c>
      <c r="HA190" s="259">
        <f t="shared" si="602"/>
        <v>0</v>
      </c>
      <c r="HB190" s="259">
        <f t="shared" si="603"/>
        <v>0</v>
      </c>
      <c r="HC190" s="259">
        <f t="shared" si="604"/>
        <v>0</v>
      </c>
      <c r="HD190" s="259">
        <f t="shared" si="605"/>
        <v>0</v>
      </c>
      <c r="HE190" s="259">
        <f t="shared" si="606"/>
        <v>0</v>
      </c>
      <c r="HF190" s="259">
        <f t="shared" si="607"/>
        <v>0</v>
      </c>
      <c r="HG190" s="259">
        <f t="shared" si="608"/>
        <v>0</v>
      </c>
      <c r="HH190" s="259">
        <f t="shared" si="609"/>
        <v>0</v>
      </c>
      <c r="HI190" s="259">
        <f t="shared" si="610"/>
        <v>0</v>
      </c>
      <c r="HJ190" s="259">
        <f t="shared" si="611"/>
        <v>0</v>
      </c>
      <c r="HK190" s="259">
        <f t="shared" si="612"/>
        <v>0</v>
      </c>
      <c r="HL190" s="259">
        <f t="shared" si="613"/>
        <v>0</v>
      </c>
      <c r="HM190" s="259">
        <f t="shared" si="614"/>
        <v>0</v>
      </c>
      <c r="HN190" s="259">
        <f t="shared" si="615"/>
        <v>0</v>
      </c>
      <c r="HO190" s="259">
        <f t="shared" si="616"/>
        <v>0</v>
      </c>
      <c r="HP190" s="259">
        <f t="shared" si="617"/>
        <v>0</v>
      </c>
      <c r="HQ190" s="259">
        <f t="shared" si="618"/>
        <v>0</v>
      </c>
      <c r="HR190" s="259">
        <f t="shared" si="619"/>
        <v>0</v>
      </c>
      <c r="HS190" s="259">
        <f t="shared" si="620"/>
        <v>0</v>
      </c>
      <c r="HT190" s="259">
        <f t="shared" si="621"/>
        <v>0</v>
      </c>
      <c r="HU190" s="259">
        <f t="shared" si="622"/>
        <v>0</v>
      </c>
      <c r="HV190" s="259">
        <f t="shared" si="623"/>
        <v>0</v>
      </c>
      <c r="HW190" s="259">
        <f t="shared" si="624"/>
        <v>0</v>
      </c>
      <c r="HX190" s="259">
        <f t="shared" si="625"/>
        <v>12</v>
      </c>
      <c r="HY190" s="259">
        <f t="shared" si="631"/>
        <v>0.68571428571428572</v>
      </c>
      <c r="HZ190" s="259">
        <f t="shared" si="209"/>
        <v>0.68571428571428572</v>
      </c>
      <c r="ID190" s="264"/>
      <c r="IE190" s="264"/>
    </row>
    <row r="191" spans="2:239" s="263" customFormat="1" ht="12.75" customHeight="1" outlineLevel="1" x14ac:dyDescent="0.25">
      <c r="B191" s="311">
        <v>1</v>
      </c>
      <c r="C191" s="251" t="s">
        <v>4473</v>
      </c>
      <c r="D191" s="252">
        <v>11.63</v>
      </c>
      <c r="E191" s="289">
        <f t="shared" si="626"/>
        <v>1840</v>
      </c>
      <c r="F191" s="378"/>
      <c r="G191" s="253">
        <f t="shared" si="627"/>
        <v>1.4</v>
      </c>
      <c r="H191" s="253">
        <v>1.44</v>
      </c>
      <c r="I191" s="254" t="str">
        <f t="shared" si="188"/>
        <v>PONTALETE</v>
      </c>
      <c r="J191" s="255"/>
      <c r="K191" s="255"/>
      <c r="L191" s="255"/>
      <c r="M191" s="255"/>
      <c r="N191" s="255"/>
      <c r="O191" s="255"/>
      <c r="P191" s="255"/>
      <c r="Q191" s="255"/>
      <c r="R191" s="255"/>
      <c r="S191" s="255"/>
      <c r="T191" s="255"/>
      <c r="U191" s="255">
        <v>300</v>
      </c>
      <c r="V191" s="255" t="s">
        <v>4064</v>
      </c>
      <c r="W191" s="256" t="str">
        <f t="shared" si="628"/>
        <v>SEM LENÇOL</v>
      </c>
      <c r="X191" s="287" t="s">
        <v>909</v>
      </c>
      <c r="Y191" s="257"/>
      <c r="Z191" s="258">
        <f t="shared" si="1"/>
        <v>1.4</v>
      </c>
      <c r="AA191" s="259">
        <f t="shared" si="2"/>
        <v>1.44</v>
      </c>
      <c r="AB191" s="259">
        <f t="shared" si="189"/>
        <v>1.42</v>
      </c>
      <c r="AC191" s="259">
        <f t="shared" si="495"/>
        <v>1.52</v>
      </c>
      <c r="AD191" s="259">
        <f t="shared" si="190"/>
        <v>1.52</v>
      </c>
      <c r="AE191" s="259">
        <f t="shared" si="629"/>
        <v>11.63</v>
      </c>
      <c r="AF191" s="259">
        <f t="shared" si="630"/>
        <v>11.63</v>
      </c>
      <c r="AG191" s="260">
        <f t="shared" si="6"/>
        <v>300</v>
      </c>
      <c r="AH191" s="261">
        <f t="shared" si="7"/>
        <v>0.64999999999999991</v>
      </c>
      <c r="AI191" s="259">
        <f t="shared" si="191"/>
        <v>7.5594999999999999</v>
      </c>
      <c r="AJ191" s="259">
        <f t="shared" si="192"/>
        <v>10.961274999999999</v>
      </c>
      <c r="AK191" s="259">
        <f t="shared" si="8"/>
        <v>0.15119000000000013</v>
      </c>
      <c r="AL191" s="259">
        <f t="shared" si="9"/>
        <v>0</v>
      </c>
      <c r="AM191" s="259">
        <f t="shared" si="10"/>
        <v>0</v>
      </c>
      <c r="AN191" s="261">
        <f t="shared" si="193"/>
        <v>11.112465</v>
      </c>
      <c r="AO191" s="259">
        <f t="shared" si="194"/>
        <v>11.112465</v>
      </c>
      <c r="AP191" s="259">
        <f t="shared" si="195"/>
        <v>0</v>
      </c>
      <c r="AQ191" s="259">
        <f t="shared" si="11"/>
        <v>9.8854999999999986</v>
      </c>
      <c r="AR191" s="259">
        <f t="shared" si="12"/>
        <v>1.4828249999999998</v>
      </c>
      <c r="AS191" s="259">
        <f t="shared" si="13"/>
        <v>1.9770999999999999</v>
      </c>
      <c r="AT191" s="259">
        <f t="shared" si="14"/>
        <v>0.49427499999999996</v>
      </c>
      <c r="AU191" s="259">
        <f t="shared" si="15"/>
        <v>0</v>
      </c>
      <c r="AV191" s="259">
        <f t="shared" si="16"/>
        <v>0</v>
      </c>
      <c r="AW191" s="259">
        <f t="shared" si="17"/>
        <v>0</v>
      </c>
      <c r="AX191" s="259">
        <f t="shared" si="18"/>
        <v>0</v>
      </c>
      <c r="AY191" s="259">
        <f t="shared" si="19"/>
        <v>0</v>
      </c>
      <c r="AZ191" s="259">
        <f t="shared" si="20"/>
        <v>0</v>
      </c>
      <c r="BA191" s="259">
        <f t="shared" si="21"/>
        <v>0</v>
      </c>
      <c r="BB191" s="259">
        <f t="shared" si="22"/>
        <v>0</v>
      </c>
      <c r="BC191" s="259">
        <f t="shared" si="23"/>
        <v>0</v>
      </c>
      <c r="BD191" s="259">
        <f t="shared" si="24"/>
        <v>0</v>
      </c>
      <c r="BE191" s="259">
        <f t="shared" si="196"/>
        <v>0.05</v>
      </c>
      <c r="BF191" s="259">
        <f t="shared" si="197"/>
        <v>0.49427499999999996</v>
      </c>
      <c r="BG191" s="259">
        <f t="shared" si="25"/>
        <v>1.4828249999999998</v>
      </c>
      <c r="BH191" s="259">
        <f t="shared" si="198"/>
        <v>1.9770999999999999</v>
      </c>
      <c r="BI191" s="261">
        <f t="shared" si="199"/>
        <v>0.82207625762810921</v>
      </c>
      <c r="BJ191" s="259">
        <f t="shared" si="200"/>
        <v>10.961274999999999</v>
      </c>
      <c r="BK191" s="259">
        <f t="shared" si="201"/>
        <v>0.15119000000000013</v>
      </c>
      <c r="BL191" s="259">
        <f t="shared" si="26"/>
        <v>0</v>
      </c>
      <c r="BM191" s="259">
        <f t="shared" si="27"/>
        <v>0</v>
      </c>
      <c r="BN191" s="261">
        <f t="shared" si="202"/>
        <v>1.0961274999999999</v>
      </c>
      <c r="BO191" s="261">
        <f t="shared" si="203"/>
        <v>1.5119000000000014E-2</v>
      </c>
      <c r="BP191" s="261">
        <f t="shared" si="28"/>
        <v>0</v>
      </c>
      <c r="BQ191" s="261">
        <f t="shared" si="29"/>
        <v>0</v>
      </c>
      <c r="BR191" s="259">
        <f t="shared" si="30"/>
        <v>9.6459219999999988</v>
      </c>
      <c r="BS191" s="259">
        <f t="shared" si="31"/>
        <v>0.13304720000000012</v>
      </c>
      <c r="BT191" s="259">
        <f t="shared" si="32"/>
        <v>0</v>
      </c>
      <c r="BU191" s="259">
        <f t="shared" si="33"/>
        <v>0</v>
      </c>
      <c r="BV191" s="261">
        <f t="shared" si="34"/>
        <v>0.21922549999999999</v>
      </c>
      <c r="BW191" s="261">
        <f t="shared" si="35"/>
        <v>3.0238000000000027E-3</v>
      </c>
      <c r="BX191" s="261">
        <f t="shared" si="36"/>
        <v>0</v>
      </c>
      <c r="BY191" s="261">
        <f t="shared" si="37"/>
        <v>0</v>
      </c>
      <c r="BZ191" s="261">
        <f t="shared" si="38"/>
        <v>0</v>
      </c>
      <c r="CA191" s="261">
        <f t="shared" si="39"/>
        <v>0</v>
      </c>
      <c r="CB191" s="261">
        <f t="shared" si="40"/>
        <v>0</v>
      </c>
      <c r="CC191" s="261">
        <f t="shared" si="41"/>
        <v>0</v>
      </c>
      <c r="CD191" s="259">
        <f t="shared" si="496"/>
        <v>9.7789691999999988</v>
      </c>
      <c r="CE191" s="261">
        <f t="shared" si="204"/>
        <v>0.22224929999999998</v>
      </c>
      <c r="CF191" s="261">
        <f t="shared" si="43"/>
        <v>0</v>
      </c>
      <c r="CG191" s="261">
        <f t="shared" si="497"/>
        <v>1.0961274999999999</v>
      </c>
      <c r="CH191" s="261">
        <f t="shared" si="498"/>
        <v>1.5119000000000014E-2</v>
      </c>
      <c r="CI191" s="261">
        <f t="shared" si="499"/>
        <v>0</v>
      </c>
      <c r="CJ191" s="261">
        <f t="shared" si="500"/>
        <v>0</v>
      </c>
      <c r="CK191" s="261">
        <f t="shared" si="501"/>
        <v>9.6459219999999988</v>
      </c>
      <c r="CL191" s="261">
        <f t="shared" si="502"/>
        <v>0.13304720000000012</v>
      </c>
      <c r="CM191" s="261">
        <f t="shared" si="503"/>
        <v>0</v>
      </c>
      <c r="CN191" s="261">
        <f t="shared" si="504"/>
        <v>0</v>
      </c>
      <c r="CO191" s="261">
        <f t="shared" si="505"/>
        <v>0.21922549999999999</v>
      </c>
      <c r="CP191" s="261">
        <f t="shared" si="506"/>
        <v>3.0238000000000027E-3</v>
      </c>
      <c r="CQ191" s="261">
        <f t="shared" si="507"/>
        <v>0</v>
      </c>
      <c r="CR191" s="261">
        <f t="shared" si="508"/>
        <v>0</v>
      </c>
      <c r="CS191" s="261">
        <f t="shared" si="509"/>
        <v>0</v>
      </c>
      <c r="CT191" s="261">
        <f t="shared" si="510"/>
        <v>0</v>
      </c>
      <c r="CU191" s="261">
        <f t="shared" si="511"/>
        <v>0</v>
      </c>
      <c r="CV191" s="261">
        <f t="shared" si="512"/>
        <v>0</v>
      </c>
      <c r="CW191" s="261">
        <f t="shared" si="513"/>
        <v>0</v>
      </c>
      <c r="CX191" s="261">
        <f t="shared" si="514"/>
        <v>0</v>
      </c>
      <c r="CY191" s="261">
        <f t="shared" si="515"/>
        <v>0</v>
      </c>
      <c r="CZ191" s="261">
        <f t="shared" si="516"/>
        <v>0</v>
      </c>
      <c r="DA191" s="261">
        <f t="shared" si="517"/>
        <v>0</v>
      </c>
      <c r="DB191" s="261">
        <f t="shared" si="518"/>
        <v>0</v>
      </c>
      <c r="DC191" s="261">
        <f t="shared" si="519"/>
        <v>0</v>
      </c>
      <c r="DD191" s="261">
        <f t="shared" si="520"/>
        <v>0</v>
      </c>
      <c r="DE191" s="261">
        <f t="shared" si="521"/>
        <v>0</v>
      </c>
      <c r="DF191" s="261">
        <f t="shared" si="522"/>
        <v>0</v>
      </c>
      <c r="DG191" s="261">
        <f t="shared" si="523"/>
        <v>0</v>
      </c>
      <c r="DH191" s="261">
        <f t="shared" si="524"/>
        <v>0</v>
      </c>
      <c r="DI191" s="261">
        <f t="shared" si="525"/>
        <v>0</v>
      </c>
      <c r="DJ191" s="261">
        <f t="shared" si="526"/>
        <v>0</v>
      </c>
      <c r="DK191" s="261">
        <f t="shared" si="527"/>
        <v>0</v>
      </c>
      <c r="DL191" s="261">
        <f t="shared" si="528"/>
        <v>0</v>
      </c>
      <c r="DM191" s="261">
        <f t="shared" si="206"/>
        <v>7.5594999999999999</v>
      </c>
      <c r="DN191" s="259">
        <f t="shared" si="207"/>
        <v>0</v>
      </c>
      <c r="DO191" s="259">
        <f t="shared" si="529"/>
        <v>2.9576737423718908</v>
      </c>
      <c r="DP191" s="261">
        <f t="shared" si="530"/>
        <v>3.8727899999999993</v>
      </c>
      <c r="DQ191" s="259">
        <f t="shared" si="531"/>
        <v>3.8727899999999993</v>
      </c>
      <c r="DR191" s="259">
        <f t="shared" si="532"/>
        <v>0</v>
      </c>
      <c r="DS191" s="259">
        <f t="shared" si="212"/>
        <v>2.9576737423718908</v>
      </c>
      <c r="DT191" s="259">
        <f t="shared" si="208"/>
        <v>3.8727899999999993</v>
      </c>
      <c r="DU191" s="259">
        <f t="shared" si="533"/>
        <v>7.2396750000000001</v>
      </c>
      <c r="DV191" s="261">
        <f t="shared" si="80"/>
        <v>0</v>
      </c>
      <c r="DW191" s="259">
        <f t="shared" si="81"/>
        <v>0.49427499999999996</v>
      </c>
      <c r="DX191" s="261">
        <f t="shared" si="82"/>
        <v>9.0495937499999997</v>
      </c>
      <c r="DY191" s="261">
        <f t="shared" si="83"/>
        <v>0</v>
      </c>
      <c r="DZ191" s="261">
        <f t="shared" si="84"/>
        <v>0.6425575</v>
      </c>
      <c r="EA191" s="259">
        <f t="shared" si="85"/>
        <v>9.6921512500000002</v>
      </c>
      <c r="EB191" s="261">
        <f t="shared" si="86"/>
        <v>157.46293124999997</v>
      </c>
      <c r="EC191" s="261">
        <f t="shared" si="534"/>
        <v>0</v>
      </c>
      <c r="ED191" s="261">
        <f t="shared" si="88"/>
        <v>0</v>
      </c>
      <c r="EE191" s="261">
        <f t="shared" si="89"/>
        <v>11.180500499999999</v>
      </c>
      <c r="EF191" s="259">
        <f t="shared" si="90"/>
        <v>168.64343174999996</v>
      </c>
      <c r="EG191" s="261">
        <f t="shared" si="91"/>
        <v>35.355200000000004</v>
      </c>
      <c r="EH191" s="261">
        <f t="shared" si="92"/>
        <v>0</v>
      </c>
      <c r="EI191" s="261">
        <f t="shared" si="93"/>
        <v>0</v>
      </c>
      <c r="EJ191" s="261">
        <f t="shared" si="94"/>
        <v>0</v>
      </c>
      <c r="EK191" s="261">
        <f t="shared" si="95"/>
        <v>0</v>
      </c>
      <c r="EL191" s="259">
        <f t="shared" si="535"/>
        <v>0</v>
      </c>
      <c r="EM191" s="259">
        <f t="shared" si="536"/>
        <v>0</v>
      </c>
      <c r="EN191" s="259">
        <f t="shared" si="537"/>
        <v>0</v>
      </c>
      <c r="EO191" s="259">
        <f t="shared" si="538"/>
        <v>0</v>
      </c>
      <c r="EP191" s="259">
        <f t="shared" si="539"/>
        <v>0</v>
      </c>
      <c r="EQ191" s="259">
        <f t="shared" si="540"/>
        <v>0</v>
      </c>
      <c r="ER191" s="259">
        <f t="shared" si="541"/>
        <v>0</v>
      </c>
      <c r="ES191" s="259">
        <f t="shared" si="542"/>
        <v>0</v>
      </c>
      <c r="ET191" s="259">
        <f t="shared" si="543"/>
        <v>0</v>
      </c>
      <c r="EU191" s="259">
        <f t="shared" si="544"/>
        <v>0</v>
      </c>
      <c r="EV191" s="259">
        <f t="shared" si="545"/>
        <v>0</v>
      </c>
      <c r="EW191" s="259">
        <f t="shared" si="546"/>
        <v>0</v>
      </c>
      <c r="EX191" s="259">
        <f t="shared" si="547"/>
        <v>0</v>
      </c>
      <c r="EY191" s="259">
        <f t="shared" si="548"/>
        <v>0</v>
      </c>
      <c r="EZ191" s="259">
        <f t="shared" si="549"/>
        <v>0</v>
      </c>
      <c r="FA191" s="259">
        <f t="shared" si="550"/>
        <v>0</v>
      </c>
      <c r="FB191" s="259">
        <f t="shared" si="551"/>
        <v>0</v>
      </c>
      <c r="FC191" s="259">
        <f t="shared" si="552"/>
        <v>0</v>
      </c>
      <c r="FD191" s="259">
        <f t="shared" si="553"/>
        <v>0</v>
      </c>
      <c r="FE191" s="259">
        <f t="shared" si="554"/>
        <v>0</v>
      </c>
      <c r="FF191" s="259">
        <f t="shared" si="555"/>
        <v>0</v>
      </c>
      <c r="FG191" s="259">
        <f t="shared" si="556"/>
        <v>0</v>
      </c>
      <c r="FH191" s="259">
        <f t="shared" si="557"/>
        <v>0</v>
      </c>
      <c r="FI191" s="259">
        <f t="shared" si="558"/>
        <v>0</v>
      </c>
      <c r="FJ191" s="259">
        <f t="shared" si="559"/>
        <v>0</v>
      </c>
      <c r="FK191" s="259">
        <f t="shared" si="560"/>
        <v>0</v>
      </c>
      <c r="FL191" s="259">
        <f t="shared" si="561"/>
        <v>0</v>
      </c>
      <c r="FM191" s="259">
        <f t="shared" si="562"/>
        <v>0</v>
      </c>
      <c r="FN191" s="259">
        <f t="shared" si="563"/>
        <v>0</v>
      </c>
      <c r="FO191" s="259">
        <f t="shared" si="564"/>
        <v>0</v>
      </c>
      <c r="FP191" s="259">
        <f t="shared" si="565"/>
        <v>0</v>
      </c>
      <c r="FQ191" s="259">
        <f t="shared" si="566"/>
        <v>0</v>
      </c>
      <c r="FR191" s="259">
        <f t="shared" si="567"/>
        <v>0</v>
      </c>
      <c r="FS191" s="259">
        <f t="shared" si="568"/>
        <v>0</v>
      </c>
      <c r="FT191" s="259">
        <f t="shared" si="569"/>
        <v>0</v>
      </c>
      <c r="FU191" s="259">
        <f t="shared" si="570"/>
        <v>0</v>
      </c>
      <c r="FV191" s="259">
        <f t="shared" si="571"/>
        <v>0</v>
      </c>
      <c r="FW191" s="259">
        <f t="shared" si="572"/>
        <v>0</v>
      </c>
      <c r="FX191" s="259">
        <f t="shared" si="573"/>
        <v>0</v>
      </c>
      <c r="FY191" s="259">
        <f t="shared" si="574"/>
        <v>0</v>
      </c>
      <c r="FZ191" s="259">
        <f t="shared" si="575"/>
        <v>0</v>
      </c>
      <c r="GA191" s="259">
        <f t="shared" si="576"/>
        <v>0</v>
      </c>
      <c r="GB191" s="259">
        <f t="shared" si="577"/>
        <v>0</v>
      </c>
      <c r="GC191" s="259">
        <f t="shared" si="578"/>
        <v>0</v>
      </c>
      <c r="GD191" s="259">
        <f t="shared" si="579"/>
        <v>0</v>
      </c>
      <c r="GE191" s="259">
        <f t="shared" si="580"/>
        <v>0</v>
      </c>
      <c r="GF191" s="259">
        <f t="shared" si="581"/>
        <v>0</v>
      </c>
      <c r="GG191" s="259">
        <f t="shared" si="582"/>
        <v>0</v>
      </c>
      <c r="GH191" s="259">
        <f t="shared" si="583"/>
        <v>0</v>
      </c>
      <c r="GI191" s="259">
        <f t="shared" si="584"/>
        <v>0</v>
      </c>
      <c r="GJ191" s="259">
        <f t="shared" si="585"/>
        <v>0</v>
      </c>
      <c r="GK191" s="259">
        <f t="shared" si="586"/>
        <v>0</v>
      </c>
      <c r="GL191" s="259">
        <f t="shared" si="587"/>
        <v>0</v>
      </c>
      <c r="GM191" s="259">
        <f t="shared" si="588"/>
        <v>0</v>
      </c>
      <c r="GN191" s="259">
        <f t="shared" si="589"/>
        <v>0</v>
      </c>
      <c r="GO191" s="259">
        <f t="shared" si="590"/>
        <v>0</v>
      </c>
      <c r="GP191" s="259">
        <f t="shared" si="591"/>
        <v>0</v>
      </c>
      <c r="GQ191" s="259">
        <f t="shared" si="592"/>
        <v>0</v>
      </c>
      <c r="GR191" s="259">
        <f t="shared" si="593"/>
        <v>0</v>
      </c>
      <c r="GS191" s="259">
        <f t="shared" si="594"/>
        <v>0</v>
      </c>
      <c r="GT191" s="259">
        <f t="shared" si="595"/>
        <v>0</v>
      </c>
      <c r="GU191" s="259">
        <f t="shared" si="596"/>
        <v>0</v>
      </c>
      <c r="GV191" s="259">
        <f t="shared" si="597"/>
        <v>0</v>
      </c>
      <c r="GW191" s="259">
        <f t="shared" si="598"/>
        <v>0</v>
      </c>
      <c r="GX191" s="259">
        <f t="shared" si="599"/>
        <v>0</v>
      </c>
      <c r="GY191" s="259">
        <f t="shared" si="600"/>
        <v>0</v>
      </c>
      <c r="GZ191" s="259">
        <f t="shared" si="601"/>
        <v>0</v>
      </c>
      <c r="HA191" s="259">
        <f t="shared" si="602"/>
        <v>0</v>
      </c>
      <c r="HB191" s="259">
        <f t="shared" si="603"/>
        <v>0</v>
      </c>
      <c r="HC191" s="259">
        <f t="shared" si="604"/>
        <v>0</v>
      </c>
      <c r="HD191" s="259">
        <f t="shared" si="605"/>
        <v>0</v>
      </c>
      <c r="HE191" s="259">
        <f t="shared" si="606"/>
        <v>0</v>
      </c>
      <c r="HF191" s="259">
        <f t="shared" si="607"/>
        <v>0</v>
      </c>
      <c r="HG191" s="259">
        <f t="shared" si="608"/>
        <v>0</v>
      </c>
      <c r="HH191" s="259">
        <f t="shared" si="609"/>
        <v>0</v>
      </c>
      <c r="HI191" s="259">
        <f t="shared" si="610"/>
        <v>0</v>
      </c>
      <c r="HJ191" s="259">
        <f t="shared" si="611"/>
        <v>0</v>
      </c>
      <c r="HK191" s="259">
        <f t="shared" si="612"/>
        <v>0</v>
      </c>
      <c r="HL191" s="259">
        <f t="shared" si="613"/>
        <v>0</v>
      </c>
      <c r="HM191" s="259">
        <f t="shared" si="614"/>
        <v>0</v>
      </c>
      <c r="HN191" s="259">
        <f t="shared" si="615"/>
        <v>0</v>
      </c>
      <c r="HO191" s="259">
        <f t="shared" si="616"/>
        <v>0</v>
      </c>
      <c r="HP191" s="259">
        <f t="shared" si="617"/>
        <v>0</v>
      </c>
      <c r="HQ191" s="259">
        <f t="shared" si="618"/>
        <v>0</v>
      </c>
      <c r="HR191" s="259">
        <f t="shared" si="619"/>
        <v>0</v>
      </c>
      <c r="HS191" s="259">
        <f t="shared" si="620"/>
        <v>0</v>
      </c>
      <c r="HT191" s="259">
        <f t="shared" si="621"/>
        <v>0</v>
      </c>
      <c r="HU191" s="259">
        <f t="shared" si="622"/>
        <v>0</v>
      </c>
      <c r="HV191" s="259">
        <f t="shared" si="623"/>
        <v>0</v>
      </c>
      <c r="HW191" s="259">
        <f t="shared" si="624"/>
        <v>0</v>
      </c>
      <c r="HX191" s="259">
        <f t="shared" si="625"/>
        <v>23.26</v>
      </c>
      <c r="HY191" s="259">
        <f t="shared" si="631"/>
        <v>1.3291428571428572</v>
      </c>
      <c r="HZ191" s="259">
        <f t="shared" si="209"/>
        <v>1.3291428571428572</v>
      </c>
      <c r="ID191" s="264"/>
      <c r="IE191" s="264"/>
    </row>
    <row r="192" spans="2:239" s="263" customFormat="1" ht="12.75" customHeight="1" outlineLevel="1" x14ac:dyDescent="0.25">
      <c r="B192" s="311">
        <v>1</v>
      </c>
      <c r="C192" s="251" t="s">
        <v>4473</v>
      </c>
      <c r="D192" s="252">
        <v>20</v>
      </c>
      <c r="E192" s="289">
        <f t="shared" si="626"/>
        <v>1860</v>
      </c>
      <c r="F192" s="378"/>
      <c r="G192" s="253">
        <f t="shared" si="627"/>
        <v>1.44</v>
      </c>
      <c r="H192" s="253">
        <v>1.47</v>
      </c>
      <c r="I192" s="254" t="str">
        <f t="shared" si="188"/>
        <v>PONTALETE</v>
      </c>
      <c r="J192" s="255"/>
      <c r="K192" s="255"/>
      <c r="L192" s="255"/>
      <c r="M192" s="255"/>
      <c r="N192" s="255"/>
      <c r="O192" s="255"/>
      <c r="P192" s="255"/>
      <c r="Q192" s="255"/>
      <c r="R192" s="255"/>
      <c r="S192" s="255"/>
      <c r="T192" s="255"/>
      <c r="U192" s="255">
        <v>300</v>
      </c>
      <c r="V192" s="255" t="s">
        <v>4064</v>
      </c>
      <c r="W192" s="256" t="str">
        <f t="shared" si="628"/>
        <v>SEM LENÇOL</v>
      </c>
      <c r="X192" s="287" t="s">
        <v>909</v>
      </c>
      <c r="Y192" s="257"/>
      <c r="Z192" s="258">
        <f t="shared" si="1"/>
        <v>1.44</v>
      </c>
      <c r="AA192" s="259">
        <f t="shared" si="2"/>
        <v>1.47</v>
      </c>
      <c r="AB192" s="259">
        <f t="shared" si="189"/>
        <v>1.4550000000000001</v>
      </c>
      <c r="AC192" s="259">
        <f t="shared" si="495"/>
        <v>1.5550000000000002</v>
      </c>
      <c r="AD192" s="259">
        <f t="shared" si="190"/>
        <v>1.5550000000000002</v>
      </c>
      <c r="AE192" s="259">
        <f t="shared" si="629"/>
        <v>20</v>
      </c>
      <c r="AF192" s="259">
        <f t="shared" si="630"/>
        <v>20</v>
      </c>
      <c r="AG192" s="260">
        <f t="shared" si="6"/>
        <v>300</v>
      </c>
      <c r="AH192" s="261">
        <f t="shared" si="7"/>
        <v>0.64999999999999991</v>
      </c>
      <c r="AI192" s="259">
        <f t="shared" si="191"/>
        <v>12.999999999999998</v>
      </c>
      <c r="AJ192" s="259">
        <f t="shared" si="192"/>
        <v>18.849999999999998</v>
      </c>
      <c r="AK192" s="259">
        <f t="shared" si="8"/>
        <v>0.71500000000000197</v>
      </c>
      <c r="AL192" s="259">
        <f t="shared" si="9"/>
        <v>0</v>
      </c>
      <c r="AM192" s="259">
        <f t="shared" si="10"/>
        <v>0</v>
      </c>
      <c r="AN192" s="261">
        <f t="shared" si="193"/>
        <v>19.564999999999998</v>
      </c>
      <c r="AO192" s="259">
        <f t="shared" si="194"/>
        <v>19.564999999999998</v>
      </c>
      <c r="AP192" s="259">
        <f t="shared" si="195"/>
        <v>0</v>
      </c>
      <c r="AQ192" s="259">
        <f t="shared" si="11"/>
        <v>16.999999999999996</v>
      </c>
      <c r="AR192" s="259">
        <f t="shared" si="12"/>
        <v>2.5499999999999994</v>
      </c>
      <c r="AS192" s="259">
        <f t="shared" si="13"/>
        <v>3.3999999999999995</v>
      </c>
      <c r="AT192" s="259">
        <f t="shared" si="14"/>
        <v>0.84999999999999987</v>
      </c>
      <c r="AU192" s="259">
        <f t="shared" si="15"/>
        <v>0</v>
      </c>
      <c r="AV192" s="259">
        <f t="shared" si="16"/>
        <v>0</v>
      </c>
      <c r="AW192" s="259">
        <f t="shared" si="17"/>
        <v>0</v>
      </c>
      <c r="AX192" s="259">
        <f t="shared" si="18"/>
        <v>0</v>
      </c>
      <c r="AY192" s="259">
        <f t="shared" si="19"/>
        <v>0</v>
      </c>
      <c r="AZ192" s="259">
        <f t="shared" si="20"/>
        <v>0</v>
      </c>
      <c r="BA192" s="259">
        <f t="shared" si="21"/>
        <v>0</v>
      </c>
      <c r="BB192" s="259">
        <f t="shared" si="22"/>
        <v>0</v>
      </c>
      <c r="BC192" s="259">
        <f t="shared" si="23"/>
        <v>0</v>
      </c>
      <c r="BD192" s="259">
        <f t="shared" si="24"/>
        <v>0</v>
      </c>
      <c r="BE192" s="259">
        <f t="shared" si="196"/>
        <v>0.05</v>
      </c>
      <c r="BF192" s="259">
        <f t="shared" si="197"/>
        <v>0.84999999999999987</v>
      </c>
      <c r="BG192" s="259">
        <f t="shared" si="25"/>
        <v>2.5499999999999994</v>
      </c>
      <c r="BH192" s="259">
        <f t="shared" si="198"/>
        <v>3.3999999999999995</v>
      </c>
      <c r="BI192" s="261">
        <f t="shared" si="199"/>
        <v>1.4137166941154069</v>
      </c>
      <c r="BJ192" s="259">
        <f t="shared" si="200"/>
        <v>18.849999999999998</v>
      </c>
      <c r="BK192" s="259">
        <f t="shared" si="201"/>
        <v>0.71500000000000197</v>
      </c>
      <c r="BL192" s="259">
        <f t="shared" si="26"/>
        <v>0</v>
      </c>
      <c r="BM192" s="259">
        <f t="shared" si="27"/>
        <v>0</v>
      </c>
      <c r="BN192" s="261">
        <f t="shared" si="202"/>
        <v>1.8849999999999998</v>
      </c>
      <c r="BO192" s="261">
        <f t="shared" si="203"/>
        <v>7.1500000000000202E-2</v>
      </c>
      <c r="BP192" s="261">
        <f t="shared" si="28"/>
        <v>0</v>
      </c>
      <c r="BQ192" s="261">
        <f t="shared" si="29"/>
        <v>0</v>
      </c>
      <c r="BR192" s="259">
        <f t="shared" si="30"/>
        <v>16.587999999999997</v>
      </c>
      <c r="BS192" s="259">
        <f t="shared" si="31"/>
        <v>0.62920000000000176</v>
      </c>
      <c r="BT192" s="259">
        <f t="shared" si="32"/>
        <v>0</v>
      </c>
      <c r="BU192" s="259">
        <f t="shared" si="33"/>
        <v>0</v>
      </c>
      <c r="BV192" s="261">
        <f t="shared" si="34"/>
        <v>0.37699999999999995</v>
      </c>
      <c r="BW192" s="261">
        <f t="shared" si="35"/>
        <v>1.430000000000004E-2</v>
      </c>
      <c r="BX192" s="261">
        <f t="shared" si="36"/>
        <v>0</v>
      </c>
      <c r="BY192" s="261">
        <f t="shared" si="37"/>
        <v>0</v>
      </c>
      <c r="BZ192" s="261">
        <f t="shared" si="38"/>
        <v>0</v>
      </c>
      <c r="CA192" s="261">
        <f t="shared" si="39"/>
        <v>0</v>
      </c>
      <c r="CB192" s="261">
        <f t="shared" si="40"/>
        <v>0</v>
      </c>
      <c r="CC192" s="261">
        <f t="shared" si="41"/>
        <v>0</v>
      </c>
      <c r="CD192" s="259">
        <f t="shared" si="496"/>
        <v>17.217199999999998</v>
      </c>
      <c r="CE192" s="261">
        <f t="shared" si="204"/>
        <v>0.39129999999999998</v>
      </c>
      <c r="CF192" s="261">
        <f t="shared" si="43"/>
        <v>0</v>
      </c>
      <c r="CG192" s="261">
        <f t="shared" si="497"/>
        <v>1.8849999999999998</v>
      </c>
      <c r="CH192" s="261">
        <f t="shared" si="498"/>
        <v>7.1500000000000202E-2</v>
      </c>
      <c r="CI192" s="261">
        <f t="shared" si="499"/>
        <v>0</v>
      </c>
      <c r="CJ192" s="261">
        <f t="shared" si="500"/>
        <v>0</v>
      </c>
      <c r="CK192" s="261">
        <f t="shared" si="501"/>
        <v>16.587999999999997</v>
      </c>
      <c r="CL192" s="261">
        <f t="shared" si="502"/>
        <v>0.62920000000000176</v>
      </c>
      <c r="CM192" s="261">
        <f t="shared" si="503"/>
        <v>0</v>
      </c>
      <c r="CN192" s="261">
        <f t="shared" si="504"/>
        <v>0</v>
      </c>
      <c r="CO192" s="261">
        <f t="shared" si="505"/>
        <v>0.37699999999999995</v>
      </c>
      <c r="CP192" s="261">
        <f t="shared" si="506"/>
        <v>1.430000000000004E-2</v>
      </c>
      <c r="CQ192" s="261">
        <f t="shared" si="507"/>
        <v>0</v>
      </c>
      <c r="CR192" s="261">
        <f t="shared" si="508"/>
        <v>0</v>
      </c>
      <c r="CS192" s="261">
        <f t="shared" si="509"/>
        <v>0</v>
      </c>
      <c r="CT192" s="261">
        <f t="shared" si="510"/>
        <v>0</v>
      </c>
      <c r="CU192" s="261">
        <f t="shared" si="511"/>
        <v>0</v>
      </c>
      <c r="CV192" s="261">
        <f t="shared" si="512"/>
        <v>0</v>
      </c>
      <c r="CW192" s="261">
        <f t="shared" si="513"/>
        <v>0</v>
      </c>
      <c r="CX192" s="261">
        <f t="shared" si="514"/>
        <v>0</v>
      </c>
      <c r="CY192" s="261">
        <f t="shared" si="515"/>
        <v>0</v>
      </c>
      <c r="CZ192" s="261">
        <f t="shared" si="516"/>
        <v>0</v>
      </c>
      <c r="DA192" s="261">
        <f t="shared" si="517"/>
        <v>0</v>
      </c>
      <c r="DB192" s="261">
        <f t="shared" si="518"/>
        <v>0</v>
      </c>
      <c r="DC192" s="261">
        <f t="shared" si="519"/>
        <v>0</v>
      </c>
      <c r="DD192" s="261">
        <f t="shared" si="520"/>
        <v>0</v>
      </c>
      <c r="DE192" s="261">
        <f t="shared" si="521"/>
        <v>0</v>
      </c>
      <c r="DF192" s="261">
        <f t="shared" si="522"/>
        <v>0</v>
      </c>
      <c r="DG192" s="261">
        <f t="shared" si="523"/>
        <v>0</v>
      </c>
      <c r="DH192" s="261">
        <f t="shared" si="524"/>
        <v>0</v>
      </c>
      <c r="DI192" s="261">
        <f t="shared" si="525"/>
        <v>0</v>
      </c>
      <c r="DJ192" s="261">
        <f t="shared" si="526"/>
        <v>0</v>
      </c>
      <c r="DK192" s="261">
        <f t="shared" si="527"/>
        <v>0</v>
      </c>
      <c r="DL192" s="261">
        <f t="shared" si="528"/>
        <v>0</v>
      </c>
      <c r="DM192" s="261">
        <f t="shared" si="206"/>
        <v>12.999999999999998</v>
      </c>
      <c r="DN192" s="259">
        <f t="shared" si="207"/>
        <v>0</v>
      </c>
      <c r="DO192" s="259">
        <f t="shared" si="529"/>
        <v>5.0862833058845922</v>
      </c>
      <c r="DP192" s="261">
        <f t="shared" si="530"/>
        <v>7.1149999999999993</v>
      </c>
      <c r="DQ192" s="259">
        <f t="shared" si="531"/>
        <v>7.1149999999999993</v>
      </c>
      <c r="DR192" s="259">
        <f t="shared" si="532"/>
        <v>0</v>
      </c>
      <c r="DS192" s="259">
        <f t="shared" si="212"/>
        <v>5.0862833058845922</v>
      </c>
      <c r="DT192" s="259">
        <f t="shared" si="208"/>
        <v>7.1149999999999993</v>
      </c>
      <c r="DU192" s="259">
        <f t="shared" si="533"/>
        <v>12.45</v>
      </c>
      <c r="DV192" s="261">
        <f t="shared" si="80"/>
        <v>0</v>
      </c>
      <c r="DW192" s="259">
        <f t="shared" si="81"/>
        <v>0.84999999999999987</v>
      </c>
      <c r="DX192" s="261">
        <f t="shared" si="82"/>
        <v>15.5625</v>
      </c>
      <c r="DY192" s="261">
        <f t="shared" si="83"/>
        <v>0</v>
      </c>
      <c r="DZ192" s="261">
        <f t="shared" si="84"/>
        <v>1.1049999999999998</v>
      </c>
      <c r="EA192" s="259">
        <f t="shared" si="85"/>
        <v>16.6675</v>
      </c>
      <c r="EB192" s="261">
        <f t="shared" si="86"/>
        <v>270.78749999999997</v>
      </c>
      <c r="EC192" s="261">
        <f t="shared" si="534"/>
        <v>0</v>
      </c>
      <c r="ED192" s="261">
        <f t="shared" si="88"/>
        <v>0</v>
      </c>
      <c r="EE192" s="261">
        <f t="shared" si="89"/>
        <v>19.226999999999993</v>
      </c>
      <c r="EF192" s="259">
        <f t="shared" si="90"/>
        <v>290.01449999999994</v>
      </c>
      <c r="EG192" s="261">
        <f t="shared" si="91"/>
        <v>62.2</v>
      </c>
      <c r="EH192" s="261">
        <f t="shared" si="92"/>
        <v>0</v>
      </c>
      <c r="EI192" s="261">
        <f t="shared" si="93"/>
        <v>0</v>
      </c>
      <c r="EJ192" s="261">
        <f t="shared" si="94"/>
        <v>0</v>
      </c>
      <c r="EK192" s="261">
        <f t="shared" si="95"/>
        <v>0</v>
      </c>
      <c r="EL192" s="259">
        <f t="shared" si="535"/>
        <v>0</v>
      </c>
      <c r="EM192" s="259">
        <f t="shared" si="536"/>
        <v>0</v>
      </c>
      <c r="EN192" s="259">
        <f t="shared" si="537"/>
        <v>0</v>
      </c>
      <c r="EO192" s="259">
        <f t="shared" si="538"/>
        <v>0</v>
      </c>
      <c r="EP192" s="259">
        <f t="shared" si="539"/>
        <v>0</v>
      </c>
      <c r="EQ192" s="259">
        <f t="shared" si="540"/>
        <v>0</v>
      </c>
      <c r="ER192" s="259">
        <f t="shared" si="541"/>
        <v>0</v>
      </c>
      <c r="ES192" s="259">
        <f t="shared" si="542"/>
        <v>0</v>
      </c>
      <c r="ET192" s="259">
        <f t="shared" si="543"/>
        <v>0</v>
      </c>
      <c r="EU192" s="259">
        <f t="shared" si="544"/>
        <v>0</v>
      </c>
      <c r="EV192" s="259">
        <f t="shared" si="545"/>
        <v>0</v>
      </c>
      <c r="EW192" s="259">
        <f t="shared" si="546"/>
        <v>0</v>
      </c>
      <c r="EX192" s="259">
        <f t="shared" si="547"/>
        <v>0</v>
      </c>
      <c r="EY192" s="259">
        <f t="shared" si="548"/>
        <v>0</v>
      </c>
      <c r="EZ192" s="259">
        <f t="shared" si="549"/>
        <v>0</v>
      </c>
      <c r="FA192" s="259">
        <f t="shared" si="550"/>
        <v>0</v>
      </c>
      <c r="FB192" s="259">
        <f t="shared" si="551"/>
        <v>0</v>
      </c>
      <c r="FC192" s="259">
        <f t="shared" si="552"/>
        <v>0</v>
      </c>
      <c r="FD192" s="259">
        <f t="shared" si="553"/>
        <v>0</v>
      </c>
      <c r="FE192" s="259">
        <f t="shared" si="554"/>
        <v>0</v>
      </c>
      <c r="FF192" s="259">
        <f t="shared" si="555"/>
        <v>0</v>
      </c>
      <c r="FG192" s="259">
        <f t="shared" si="556"/>
        <v>0</v>
      </c>
      <c r="FH192" s="259">
        <f t="shared" si="557"/>
        <v>0</v>
      </c>
      <c r="FI192" s="259">
        <f t="shared" si="558"/>
        <v>0</v>
      </c>
      <c r="FJ192" s="259">
        <f t="shared" si="559"/>
        <v>0</v>
      </c>
      <c r="FK192" s="259">
        <f t="shared" si="560"/>
        <v>0</v>
      </c>
      <c r="FL192" s="259">
        <f t="shared" si="561"/>
        <v>0</v>
      </c>
      <c r="FM192" s="259">
        <f t="shared" si="562"/>
        <v>0</v>
      </c>
      <c r="FN192" s="259">
        <f t="shared" si="563"/>
        <v>0</v>
      </c>
      <c r="FO192" s="259">
        <f t="shared" si="564"/>
        <v>0</v>
      </c>
      <c r="FP192" s="259">
        <f t="shared" si="565"/>
        <v>0</v>
      </c>
      <c r="FQ192" s="259">
        <f t="shared" si="566"/>
        <v>0</v>
      </c>
      <c r="FR192" s="259">
        <f t="shared" si="567"/>
        <v>0</v>
      </c>
      <c r="FS192" s="259">
        <f t="shared" si="568"/>
        <v>0</v>
      </c>
      <c r="FT192" s="259">
        <f t="shared" si="569"/>
        <v>0</v>
      </c>
      <c r="FU192" s="259">
        <f t="shared" si="570"/>
        <v>0</v>
      </c>
      <c r="FV192" s="259">
        <f t="shared" si="571"/>
        <v>0</v>
      </c>
      <c r="FW192" s="259">
        <f t="shared" si="572"/>
        <v>0</v>
      </c>
      <c r="FX192" s="259">
        <f t="shared" si="573"/>
        <v>0</v>
      </c>
      <c r="FY192" s="259">
        <f t="shared" si="574"/>
        <v>0</v>
      </c>
      <c r="FZ192" s="259">
        <f t="shared" si="575"/>
        <v>0</v>
      </c>
      <c r="GA192" s="259">
        <f t="shared" si="576"/>
        <v>0</v>
      </c>
      <c r="GB192" s="259">
        <f t="shared" si="577"/>
        <v>0</v>
      </c>
      <c r="GC192" s="259">
        <f t="shared" si="578"/>
        <v>0</v>
      </c>
      <c r="GD192" s="259">
        <f t="shared" si="579"/>
        <v>0</v>
      </c>
      <c r="GE192" s="259">
        <f t="shared" si="580"/>
        <v>0</v>
      </c>
      <c r="GF192" s="259">
        <f t="shared" si="581"/>
        <v>0</v>
      </c>
      <c r="GG192" s="259">
        <f t="shared" si="582"/>
        <v>0</v>
      </c>
      <c r="GH192" s="259">
        <f t="shared" si="583"/>
        <v>0</v>
      </c>
      <c r="GI192" s="259">
        <f t="shared" si="584"/>
        <v>0</v>
      </c>
      <c r="GJ192" s="259">
        <f t="shared" si="585"/>
        <v>0</v>
      </c>
      <c r="GK192" s="259">
        <f t="shared" si="586"/>
        <v>0</v>
      </c>
      <c r="GL192" s="259">
        <f t="shared" si="587"/>
        <v>0</v>
      </c>
      <c r="GM192" s="259">
        <f t="shared" si="588"/>
        <v>0</v>
      </c>
      <c r="GN192" s="259">
        <f t="shared" si="589"/>
        <v>0</v>
      </c>
      <c r="GO192" s="259">
        <f t="shared" si="590"/>
        <v>0</v>
      </c>
      <c r="GP192" s="259">
        <f t="shared" si="591"/>
        <v>0</v>
      </c>
      <c r="GQ192" s="259">
        <f t="shared" si="592"/>
        <v>0</v>
      </c>
      <c r="GR192" s="259">
        <f t="shared" si="593"/>
        <v>0</v>
      </c>
      <c r="GS192" s="259">
        <f t="shared" si="594"/>
        <v>0</v>
      </c>
      <c r="GT192" s="259">
        <f t="shared" si="595"/>
        <v>0</v>
      </c>
      <c r="GU192" s="259">
        <f t="shared" si="596"/>
        <v>0</v>
      </c>
      <c r="GV192" s="259">
        <f t="shared" si="597"/>
        <v>0</v>
      </c>
      <c r="GW192" s="259">
        <f t="shared" si="598"/>
        <v>0</v>
      </c>
      <c r="GX192" s="259">
        <f t="shared" si="599"/>
        <v>0</v>
      </c>
      <c r="GY192" s="259">
        <f t="shared" si="600"/>
        <v>0</v>
      </c>
      <c r="GZ192" s="259">
        <f t="shared" si="601"/>
        <v>0</v>
      </c>
      <c r="HA192" s="259">
        <f t="shared" si="602"/>
        <v>0</v>
      </c>
      <c r="HB192" s="259">
        <f t="shared" si="603"/>
        <v>0</v>
      </c>
      <c r="HC192" s="259">
        <f t="shared" si="604"/>
        <v>0</v>
      </c>
      <c r="HD192" s="259">
        <f t="shared" si="605"/>
        <v>0</v>
      </c>
      <c r="HE192" s="259">
        <f t="shared" si="606"/>
        <v>0</v>
      </c>
      <c r="HF192" s="259">
        <f t="shared" si="607"/>
        <v>0</v>
      </c>
      <c r="HG192" s="259">
        <f t="shared" si="608"/>
        <v>0</v>
      </c>
      <c r="HH192" s="259">
        <f t="shared" si="609"/>
        <v>0</v>
      </c>
      <c r="HI192" s="259">
        <f t="shared" si="610"/>
        <v>0</v>
      </c>
      <c r="HJ192" s="259">
        <f t="shared" si="611"/>
        <v>0</v>
      </c>
      <c r="HK192" s="259">
        <f t="shared" si="612"/>
        <v>0</v>
      </c>
      <c r="HL192" s="259">
        <f t="shared" si="613"/>
        <v>0</v>
      </c>
      <c r="HM192" s="259">
        <f t="shared" si="614"/>
        <v>0</v>
      </c>
      <c r="HN192" s="259">
        <f t="shared" si="615"/>
        <v>0</v>
      </c>
      <c r="HO192" s="259">
        <f t="shared" si="616"/>
        <v>0</v>
      </c>
      <c r="HP192" s="259">
        <f t="shared" si="617"/>
        <v>0</v>
      </c>
      <c r="HQ192" s="259">
        <f t="shared" si="618"/>
        <v>0</v>
      </c>
      <c r="HR192" s="259">
        <f t="shared" si="619"/>
        <v>0</v>
      </c>
      <c r="HS192" s="259">
        <f t="shared" si="620"/>
        <v>0</v>
      </c>
      <c r="HT192" s="259">
        <f t="shared" si="621"/>
        <v>0</v>
      </c>
      <c r="HU192" s="259">
        <f t="shared" si="622"/>
        <v>0</v>
      </c>
      <c r="HV192" s="259">
        <f t="shared" si="623"/>
        <v>0</v>
      </c>
      <c r="HW192" s="259">
        <f t="shared" si="624"/>
        <v>0</v>
      </c>
      <c r="HX192" s="259">
        <f t="shared" si="625"/>
        <v>40</v>
      </c>
      <c r="HY192" s="259">
        <f t="shared" si="631"/>
        <v>2.2857142857142856</v>
      </c>
      <c r="HZ192" s="259">
        <f t="shared" si="209"/>
        <v>2.2857142857142856</v>
      </c>
      <c r="ID192" s="264"/>
      <c r="IE192" s="264"/>
    </row>
    <row r="193" spans="1:239" s="263" customFormat="1" ht="12.75" customHeight="1" outlineLevel="1" x14ac:dyDescent="0.25">
      <c r="B193" s="311">
        <v>1</v>
      </c>
      <c r="C193" s="251" t="s">
        <v>4473</v>
      </c>
      <c r="D193" s="252">
        <v>20</v>
      </c>
      <c r="E193" s="289">
        <f t="shared" si="626"/>
        <v>1880</v>
      </c>
      <c r="F193" s="378"/>
      <c r="G193" s="253">
        <f t="shared" si="627"/>
        <v>1.47</v>
      </c>
      <c r="H193" s="253">
        <v>1.6</v>
      </c>
      <c r="I193" s="254" t="str">
        <f t="shared" si="188"/>
        <v>PONTALETE</v>
      </c>
      <c r="J193" s="255"/>
      <c r="K193" s="255"/>
      <c r="L193" s="255"/>
      <c r="M193" s="255"/>
      <c r="N193" s="255"/>
      <c r="O193" s="255"/>
      <c r="P193" s="255"/>
      <c r="Q193" s="255"/>
      <c r="R193" s="255"/>
      <c r="S193" s="255"/>
      <c r="T193" s="255"/>
      <c r="U193" s="255">
        <v>300</v>
      </c>
      <c r="V193" s="255" t="s">
        <v>4064</v>
      </c>
      <c r="W193" s="256" t="str">
        <f t="shared" si="628"/>
        <v>SEM LENÇOL</v>
      </c>
      <c r="X193" s="287" t="s">
        <v>909</v>
      </c>
      <c r="Y193" s="257"/>
      <c r="Z193" s="258">
        <f t="shared" si="1"/>
        <v>1.47</v>
      </c>
      <c r="AA193" s="259">
        <f t="shared" si="2"/>
        <v>1.6</v>
      </c>
      <c r="AB193" s="259">
        <f t="shared" si="189"/>
        <v>1.5350000000000001</v>
      </c>
      <c r="AC193" s="259">
        <f t="shared" si="495"/>
        <v>1.6350000000000002</v>
      </c>
      <c r="AD193" s="259">
        <f t="shared" si="190"/>
        <v>1.6350000000000002</v>
      </c>
      <c r="AE193" s="259">
        <f t="shared" si="629"/>
        <v>20</v>
      </c>
      <c r="AF193" s="259">
        <f t="shared" si="630"/>
        <v>20</v>
      </c>
      <c r="AG193" s="260">
        <f t="shared" si="6"/>
        <v>300</v>
      </c>
      <c r="AH193" s="261">
        <f t="shared" si="7"/>
        <v>0.64999999999999991</v>
      </c>
      <c r="AI193" s="259">
        <f t="shared" si="191"/>
        <v>12.999999999999998</v>
      </c>
      <c r="AJ193" s="259">
        <f t="shared" si="192"/>
        <v>18.849999999999998</v>
      </c>
      <c r="AK193" s="259">
        <f t="shared" si="8"/>
        <v>1.7550000000000028</v>
      </c>
      <c r="AL193" s="259">
        <f t="shared" si="9"/>
        <v>0</v>
      </c>
      <c r="AM193" s="259">
        <f t="shared" si="10"/>
        <v>0</v>
      </c>
      <c r="AN193" s="261">
        <f t="shared" si="193"/>
        <v>20.605</v>
      </c>
      <c r="AO193" s="259">
        <f t="shared" si="194"/>
        <v>20.605</v>
      </c>
      <c r="AP193" s="259">
        <f t="shared" si="195"/>
        <v>0</v>
      </c>
      <c r="AQ193" s="259">
        <f t="shared" si="11"/>
        <v>16.999999999999996</v>
      </c>
      <c r="AR193" s="259">
        <f t="shared" si="12"/>
        <v>2.5499999999999994</v>
      </c>
      <c r="AS193" s="259">
        <f t="shared" si="13"/>
        <v>3.3999999999999995</v>
      </c>
      <c r="AT193" s="259">
        <f t="shared" si="14"/>
        <v>0.84999999999999987</v>
      </c>
      <c r="AU193" s="259">
        <f t="shared" si="15"/>
        <v>0</v>
      </c>
      <c r="AV193" s="259">
        <f t="shared" si="16"/>
        <v>0</v>
      </c>
      <c r="AW193" s="259">
        <f t="shared" si="17"/>
        <v>0</v>
      </c>
      <c r="AX193" s="259">
        <f t="shared" si="18"/>
        <v>0</v>
      </c>
      <c r="AY193" s="259">
        <f t="shared" si="19"/>
        <v>0</v>
      </c>
      <c r="AZ193" s="259">
        <f t="shared" si="20"/>
        <v>0</v>
      </c>
      <c r="BA193" s="259">
        <f t="shared" si="21"/>
        <v>0</v>
      </c>
      <c r="BB193" s="259">
        <f t="shared" si="22"/>
        <v>0</v>
      </c>
      <c r="BC193" s="259">
        <f t="shared" si="23"/>
        <v>0</v>
      </c>
      <c r="BD193" s="259">
        <f t="shared" si="24"/>
        <v>0</v>
      </c>
      <c r="BE193" s="259">
        <f t="shared" si="196"/>
        <v>0.05</v>
      </c>
      <c r="BF193" s="259">
        <f t="shared" si="197"/>
        <v>0.84999999999999987</v>
      </c>
      <c r="BG193" s="259">
        <f t="shared" si="25"/>
        <v>2.5499999999999994</v>
      </c>
      <c r="BH193" s="259">
        <f t="shared" si="198"/>
        <v>3.3999999999999995</v>
      </c>
      <c r="BI193" s="261">
        <f t="shared" si="199"/>
        <v>1.4137166941154069</v>
      </c>
      <c r="BJ193" s="259">
        <f t="shared" si="200"/>
        <v>18.849999999999998</v>
      </c>
      <c r="BK193" s="259">
        <f t="shared" si="201"/>
        <v>1.7550000000000028</v>
      </c>
      <c r="BL193" s="259">
        <f t="shared" si="26"/>
        <v>0</v>
      </c>
      <c r="BM193" s="259">
        <f t="shared" si="27"/>
        <v>0</v>
      </c>
      <c r="BN193" s="261">
        <f t="shared" si="202"/>
        <v>1.8849999999999998</v>
      </c>
      <c r="BO193" s="261">
        <f t="shared" si="203"/>
        <v>0.17550000000000029</v>
      </c>
      <c r="BP193" s="261">
        <f t="shared" si="28"/>
        <v>0</v>
      </c>
      <c r="BQ193" s="261">
        <f t="shared" si="29"/>
        <v>0</v>
      </c>
      <c r="BR193" s="259">
        <f t="shared" si="30"/>
        <v>16.587999999999997</v>
      </c>
      <c r="BS193" s="259">
        <f t="shared" si="31"/>
        <v>1.5444000000000024</v>
      </c>
      <c r="BT193" s="259">
        <f t="shared" si="32"/>
        <v>0</v>
      </c>
      <c r="BU193" s="259">
        <f t="shared" si="33"/>
        <v>0</v>
      </c>
      <c r="BV193" s="261">
        <f t="shared" si="34"/>
        <v>0.37699999999999995</v>
      </c>
      <c r="BW193" s="261">
        <f t="shared" si="35"/>
        <v>3.5100000000000055E-2</v>
      </c>
      <c r="BX193" s="261">
        <f t="shared" si="36"/>
        <v>0</v>
      </c>
      <c r="BY193" s="261">
        <f t="shared" si="37"/>
        <v>0</v>
      </c>
      <c r="BZ193" s="261">
        <f t="shared" si="38"/>
        <v>0</v>
      </c>
      <c r="CA193" s="261">
        <f t="shared" si="39"/>
        <v>0</v>
      </c>
      <c r="CB193" s="261">
        <f t="shared" si="40"/>
        <v>0</v>
      </c>
      <c r="CC193" s="261">
        <f t="shared" si="41"/>
        <v>0</v>
      </c>
      <c r="CD193" s="259">
        <f t="shared" si="496"/>
        <v>18.132400000000001</v>
      </c>
      <c r="CE193" s="261">
        <f t="shared" si="204"/>
        <v>0.41210000000000002</v>
      </c>
      <c r="CF193" s="261">
        <f t="shared" si="43"/>
        <v>0</v>
      </c>
      <c r="CG193" s="261">
        <f t="shared" si="497"/>
        <v>1.8849999999999998</v>
      </c>
      <c r="CH193" s="261">
        <f t="shared" si="498"/>
        <v>0.17550000000000029</v>
      </c>
      <c r="CI193" s="261">
        <f t="shared" si="499"/>
        <v>0</v>
      </c>
      <c r="CJ193" s="261">
        <f t="shared" si="500"/>
        <v>0</v>
      </c>
      <c r="CK193" s="261">
        <f t="shared" si="501"/>
        <v>16.587999999999997</v>
      </c>
      <c r="CL193" s="261">
        <f t="shared" si="502"/>
        <v>1.5444000000000024</v>
      </c>
      <c r="CM193" s="261">
        <f t="shared" si="503"/>
        <v>0</v>
      </c>
      <c r="CN193" s="261">
        <f t="shared" si="504"/>
        <v>0</v>
      </c>
      <c r="CO193" s="261">
        <f t="shared" si="505"/>
        <v>0.37699999999999995</v>
      </c>
      <c r="CP193" s="261">
        <f t="shared" si="506"/>
        <v>3.5100000000000055E-2</v>
      </c>
      <c r="CQ193" s="261">
        <f t="shared" si="507"/>
        <v>0</v>
      </c>
      <c r="CR193" s="261">
        <f t="shared" si="508"/>
        <v>0</v>
      </c>
      <c r="CS193" s="261">
        <f t="shared" si="509"/>
        <v>0</v>
      </c>
      <c r="CT193" s="261">
        <f t="shared" si="510"/>
        <v>0</v>
      </c>
      <c r="CU193" s="261">
        <f t="shared" si="511"/>
        <v>0</v>
      </c>
      <c r="CV193" s="261">
        <f t="shared" si="512"/>
        <v>0</v>
      </c>
      <c r="CW193" s="261">
        <f t="shared" si="513"/>
        <v>0</v>
      </c>
      <c r="CX193" s="261">
        <f t="shared" si="514"/>
        <v>0</v>
      </c>
      <c r="CY193" s="261">
        <f t="shared" si="515"/>
        <v>0</v>
      </c>
      <c r="CZ193" s="261">
        <f t="shared" si="516"/>
        <v>0</v>
      </c>
      <c r="DA193" s="261">
        <f t="shared" si="517"/>
        <v>0</v>
      </c>
      <c r="DB193" s="261">
        <f t="shared" si="518"/>
        <v>0</v>
      </c>
      <c r="DC193" s="261">
        <f t="shared" si="519"/>
        <v>0</v>
      </c>
      <c r="DD193" s="261">
        <f t="shared" si="520"/>
        <v>0</v>
      </c>
      <c r="DE193" s="261">
        <f t="shared" si="521"/>
        <v>0</v>
      </c>
      <c r="DF193" s="261">
        <f t="shared" si="522"/>
        <v>0</v>
      </c>
      <c r="DG193" s="261">
        <f t="shared" si="523"/>
        <v>0</v>
      </c>
      <c r="DH193" s="261">
        <f t="shared" si="524"/>
        <v>0</v>
      </c>
      <c r="DI193" s="261">
        <f t="shared" si="525"/>
        <v>0</v>
      </c>
      <c r="DJ193" s="261">
        <f t="shared" si="526"/>
        <v>0</v>
      </c>
      <c r="DK193" s="261">
        <f t="shared" si="527"/>
        <v>0</v>
      </c>
      <c r="DL193" s="261">
        <f t="shared" si="528"/>
        <v>0</v>
      </c>
      <c r="DM193" s="261">
        <f t="shared" si="206"/>
        <v>12.999999999999998</v>
      </c>
      <c r="DN193" s="259">
        <f t="shared" si="207"/>
        <v>0</v>
      </c>
      <c r="DO193" s="259">
        <f t="shared" si="529"/>
        <v>5.0862833058845922</v>
      </c>
      <c r="DP193" s="261">
        <f t="shared" si="530"/>
        <v>8.1550000000000011</v>
      </c>
      <c r="DQ193" s="259">
        <f t="shared" si="531"/>
        <v>8.1550000000000011</v>
      </c>
      <c r="DR193" s="259">
        <f t="shared" si="532"/>
        <v>0</v>
      </c>
      <c r="DS193" s="259">
        <f t="shared" si="212"/>
        <v>5.0862833058845922</v>
      </c>
      <c r="DT193" s="259">
        <f t="shared" si="208"/>
        <v>8.1550000000000011</v>
      </c>
      <c r="DU193" s="259">
        <f t="shared" si="533"/>
        <v>12.45</v>
      </c>
      <c r="DV193" s="261">
        <f t="shared" si="80"/>
        <v>0</v>
      </c>
      <c r="DW193" s="259">
        <f t="shared" si="81"/>
        <v>0.84999999999999987</v>
      </c>
      <c r="DX193" s="261">
        <f t="shared" si="82"/>
        <v>15.5625</v>
      </c>
      <c r="DY193" s="261">
        <f t="shared" si="83"/>
        <v>0</v>
      </c>
      <c r="DZ193" s="261">
        <f t="shared" si="84"/>
        <v>1.1049999999999998</v>
      </c>
      <c r="EA193" s="259">
        <f t="shared" si="85"/>
        <v>16.6675</v>
      </c>
      <c r="EB193" s="261">
        <f t="shared" si="86"/>
        <v>270.78749999999997</v>
      </c>
      <c r="EC193" s="261">
        <f t="shared" si="534"/>
        <v>0</v>
      </c>
      <c r="ED193" s="261">
        <f t="shared" si="88"/>
        <v>0</v>
      </c>
      <c r="EE193" s="261">
        <f t="shared" si="89"/>
        <v>19.226999999999993</v>
      </c>
      <c r="EF193" s="259">
        <f t="shared" si="90"/>
        <v>290.01449999999994</v>
      </c>
      <c r="EG193" s="261">
        <f t="shared" si="91"/>
        <v>65.400000000000006</v>
      </c>
      <c r="EH193" s="261">
        <f t="shared" si="92"/>
        <v>0</v>
      </c>
      <c r="EI193" s="261">
        <f t="shared" si="93"/>
        <v>0</v>
      </c>
      <c r="EJ193" s="261">
        <f t="shared" si="94"/>
        <v>0</v>
      </c>
      <c r="EK193" s="261">
        <f t="shared" si="95"/>
        <v>0</v>
      </c>
      <c r="EL193" s="259">
        <f t="shared" si="535"/>
        <v>0</v>
      </c>
      <c r="EM193" s="259">
        <f t="shared" si="536"/>
        <v>0</v>
      </c>
      <c r="EN193" s="259">
        <f t="shared" si="537"/>
        <v>0</v>
      </c>
      <c r="EO193" s="259">
        <f t="shared" si="538"/>
        <v>0</v>
      </c>
      <c r="EP193" s="259">
        <f t="shared" si="539"/>
        <v>0</v>
      </c>
      <c r="EQ193" s="259">
        <f t="shared" si="540"/>
        <v>0</v>
      </c>
      <c r="ER193" s="259">
        <f t="shared" si="541"/>
        <v>0</v>
      </c>
      <c r="ES193" s="259">
        <f t="shared" si="542"/>
        <v>0</v>
      </c>
      <c r="ET193" s="259">
        <f t="shared" si="543"/>
        <v>0</v>
      </c>
      <c r="EU193" s="259">
        <f t="shared" si="544"/>
        <v>0</v>
      </c>
      <c r="EV193" s="259">
        <f t="shared" si="545"/>
        <v>0</v>
      </c>
      <c r="EW193" s="259">
        <f t="shared" si="546"/>
        <v>0</v>
      </c>
      <c r="EX193" s="259">
        <f t="shared" si="547"/>
        <v>0</v>
      </c>
      <c r="EY193" s="259">
        <f t="shared" si="548"/>
        <v>0</v>
      </c>
      <c r="EZ193" s="259">
        <f t="shared" si="549"/>
        <v>0</v>
      </c>
      <c r="FA193" s="259">
        <f t="shared" si="550"/>
        <v>0</v>
      </c>
      <c r="FB193" s="259">
        <f t="shared" si="551"/>
        <v>0</v>
      </c>
      <c r="FC193" s="259">
        <f t="shared" si="552"/>
        <v>0</v>
      </c>
      <c r="FD193" s="259">
        <f t="shared" si="553"/>
        <v>0</v>
      </c>
      <c r="FE193" s="259">
        <f t="shared" si="554"/>
        <v>0</v>
      </c>
      <c r="FF193" s="259">
        <f t="shared" si="555"/>
        <v>0</v>
      </c>
      <c r="FG193" s="259">
        <f t="shared" si="556"/>
        <v>0</v>
      </c>
      <c r="FH193" s="259">
        <f t="shared" si="557"/>
        <v>0</v>
      </c>
      <c r="FI193" s="259">
        <f t="shared" si="558"/>
        <v>0</v>
      </c>
      <c r="FJ193" s="259">
        <f t="shared" si="559"/>
        <v>0</v>
      </c>
      <c r="FK193" s="259">
        <f t="shared" si="560"/>
        <v>0</v>
      </c>
      <c r="FL193" s="259">
        <f t="shared" si="561"/>
        <v>0</v>
      </c>
      <c r="FM193" s="259">
        <f t="shared" si="562"/>
        <v>0</v>
      </c>
      <c r="FN193" s="259">
        <f t="shared" si="563"/>
        <v>0</v>
      </c>
      <c r="FO193" s="259">
        <f t="shared" si="564"/>
        <v>0</v>
      </c>
      <c r="FP193" s="259">
        <f t="shared" si="565"/>
        <v>0</v>
      </c>
      <c r="FQ193" s="259">
        <f t="shared" si="566"/>
        <v>0</v>
      </c>
      <c r="FR193" s="259">
        <f t="shared" si="567"/>
        <v>0</v>
      </c>
      <c r="FS193" s="259">
        <f t="shared" si="568"/>
        <v>0</v>
      </c>
      <c r="FT193" s="259">
        <f t="shared" si="569"/>
        <v>0</v>
      </c>
      <c r="FU193" s="259">
        <f t="shared" si="570"/>
        <v>0</v>
      </c>
      <c r="FV193" s="259">
        <f t="shared" si="571"/>
        <v>0</v>
      </c>
      <c r="FW193" s="259">
        <f t="shared" si="572"/>
        <v>0</v>
      </c>
      <c r="FX193" s="259">
        <f t="shared" si="573"/>
        <v>0</v>
      </c>
      <c r="FY193" s="259">
        <f t="shared" si="574"/>
        <v>0</v>
      </c>
      <c r="FZ193" s="259">
        <f t="shared" si="575"/>
        <v>0</v>
      </c>
      <c r="GA193" s="259">
        <f t="shared" si="576"/>
        <v>0</v>
      </c>
      <c r="GB193" s="259">
        <f t="shared" si="577"/>
        <v>0</v>
      </c>
      <c r="GC193" s="259">
        <f t="shared" si="578"/>
        <v>0</v>
      </c>
      <c r="GD193" s="259">
        <f t="shared" si="579"/>
        <v>0</v>
      </c>
      <c r="GE193" s="259">
        <f t="shared" si="580"/>
        <v>0</v>
      </c>
      <c r="GF193" s="259">
        <f t="shared" si="581"/>
        <v>0</v>
      </c>
      <c r="GG193" s="259">
        <f t="shared" si="582"/>
        <v>0</v>
      </c>
      <c r="GH193" s="259">
        <f t="shared" si="583"/>
        <v>0</v>
      </c>
      <c r="GI193" s="259">
        <f t="shared" si="584"/>
        <v>0</v>
      </c>
      <c r="GJ193" s="259">
        <f t="shared" si="585"/>
        <v>0</v>
      </c>
      <c r="GK193" s="259">
        <f t="shared" si="586"/>
        <v>0</v>
      </c>
      <c r="GL193" s="259">
        <f t="shared" si="587"/>
        <v>0</v>
      </c>
      <c r="GM193" s="259">
        <f t="shared" si="588"/>
        <v>0</v>
      </c>
      <c r="GN193" s="259">
        <f t="shared" si="589"/>
        <v>0</v>
      </c>
      <c r="GO193" s="259">
        <f t="shared" si="590"/>
        <v>0</v>
      </c>
      <c r="GP193" s="259">
        <f t="shared" si="591"/>
        <v>0</v>
      </c>
      <c r="GQ193" s="259">
        <f t="shared" si="592"/>
        <v>0</v>
      </c>
      <c r="GR193" s="259">
        <f t="shared" si="593"/>
        <v>0</v>
      </c>
      <c r="GS193" s="259">
        <f t="shared" si="594"/>
        <v>0</v>
      </c>
      <c r="GT193" s="259">
        <f t="shared" si="595"/>
        <v>0</v>
      </c>
      <c r="GU193" s="259">
        <f t="shared" si="596"/>
        <v>0</v>
      </c>
      <c r="GV193" s="259">
        <f t="shared" si="597"/>
        <v>0</v>
      </c>
      <c r="GW193" s="259">
        <f t="shared" si="598"/>
        <v>0</v>
      </c>
      <c r="GX193" s="259">
        <f t="shared" si="599"/>
        <v>0</v>
      </c>
      <c r="GY193" s="259">
        <f t="shared" si="600"/>
        <v>0</v>
      </c>
      <c r="GZ193" s="259">
        <f t="shared" si="601"/>
        <v>0</v>
      </c>
      <c r="HA193" s="259">
        <f t="shared" si="602"/>
        <v>0</v>
      </c>
      <c r="HB193" s="259">
        <f t="shared" si="603"/>
        <v>0</v>
      </c>
      <c r="HC193" s="259">
        <f t="shared" si="604"/>
        <v>0</v>
      </c>
      <c r="HD193" s="259">
        <f t="shared" si="605"/>
        <v>0</v>
      </c>
      <c r="HE193" s="259">
        <f t="shared" si="606"/>
        <v>0</v>
      </c>
      <c r="HF193" s="259">
        <f t="shared" si="607"/>
        <v>0</v>
      </c>
      <c r="HG193" s="259">
        <f t="shared" si="608"/>
        <v>0</v>
      </c>
      <c r="HH193" s="259">
        <f t="shared" si="609"/>
        <v>0</v>
      </c>
      <c r="HI193" s="259">
        <f t="shared" si="610"/>
        <v>0</v>
      </c>
      <c r="HJ193" s="259">
        <f t="shared" si="611"/>
        <v>0</v>
      </c>
      <c r="HK193" s="259">
        <f t="shared" si="612"/>
        <v>0</v>
      </c>
      <c r="HL193" s="259">
        <f t="shared" si="613"/>
        <v>0</v>
      </c>
      <c r="HM193" s="259">
        <f t="shared" si="614"/>
        <v>0</v>
      </c>
      <c r="HN193" s="259">
        <f t="shared" si="615"/>
        <v>0</v>
      </c>
      <c r="HO193" s="259">
        <f t="shared" si="616"/>
        <v>0</v>
      </c>
      <c r="HP193" s="259">
        <f t="shared" si="617"/>
        <v>0</v>
      </c>
      <c r="HQ193" s="259">
        <f t="shared" si="618"/>
        <v>0</v>
      </c>
      <c r="HR193" s="259">
        <f t="shared" si="619"/>
        <v>0</v>
      </c>
      <c r="HS193" s="259">
        <f t="shared" si="620"/>
        <v>0</v>
      </c>
      <c r="HT193" s="259">
        <f t="shared" si="621"/>
        <v>0</v>
      </c>
      <c r="HU193" s="259">
        <f t="shared" si="622"/>
        <v>0</v>
      </c>
      <c r="HV193" s="259">
        <f t="shared" si="623"/>
        <v>0</v>
      </c>
      <c r="HW193" s="259">
        <f t="shared" si="624"/>
        <v>0</v>
      </c>
      <c r="HX193" s="259">
        <f t="shared" si="625"/>
        <v>40</v>
      </c>
      <c r="HY193" s="259">
        <f t="shared" si="631"/>
        <v>2.2857142857142856</v>
      </c>
      <c r="HZ193" s="259">
        <f t="shared" si="209"/>
        <v>2.2857142857142856</v>
      </c>
      <c r="ID193" s="264"/>
      <c r="IE193" s="264"/>
    </row>
    <row r="194" spans="1:239" s="263" customFormat="1" ht="12.75" customHeight="1" outlineLevel="1" x14ac:dyDescent="0.25">
      <c r="B194" s="311">
        <v>1</v>
      </c>
      <c r="C194" s="251" t="s">
        <v>4473</v>
      </c>
      <c r="D194" s="252">
        <v>20</v>
      </c>
      <c r="E194" s="289">
        <f t="shared" si="626"/>
        <v>1900</v>
      </c>
      <c r="F194" s="378"/>
      <c r="G194" s="253">
        <f t="shared" si="627"/>
        <v>1.6</v>
      </c>
      <c r="H194" s="253">
        <v>1.77</v>
      </c>
      <c r="I194" s="254" t="str">
        <f t="shared" si="188"/>
        <v>PONTALETE</v>
      </c>
      <c r="J194" s="255"/>
      <c r="K194" s="255"/>
      <c r="L194" s="255"/>
      <c r="M194" s="255"/>
      <c r="N194" s="255"/>
      <c r="O194" s="255"/>
      <c r="P194" s="255"/>
      <c r="Q194" s="255"/>
      <c r="R194" s="255"/>
      <c r="S194" s="255"/>
      <c r="T194" s="255"/>
      <c r="U194" s="255">
        <v>300</v>
      </c>
      <c r="V194" s="255" t="s">
        <v>4064</v>
      </c>
      <c r="W194" s="256" t="str">
        <f t="shared" si="628"/>
        <v>SEM LENÇOL</v>
      </c>
      <c r="X194" s="287" t="s">
        <v>909</v>
      </c>
      <c r="Y194" s="257"/>
      <c r="Z194" s="258">
        <f t="shared" si="1"/>
        <v>1.6</v>
      </c>
      <c r="AA194" s="259">
        <f t="shared" si="2"/>
        <v>1.77</v>
      </c>
      <c r="AB194" s="259">
        <f t="shared" si="189"/>
        <v>1.6850000000000001</v>
      </c>
      <c r="AC194" s="259">
        <f t="shared" si="495"/>
        <v>1.7850000000000001</v>
      </c>
      <c r="AD194" s="259">
        <f t="shared" si="190"/>
        <v>1.7850000000000001</v>
      </c>
      <c r="AE194" s="259">
        <f t="shared" si="629"/>
        <v>20</v>
      </c>
      <c r="AF194" s="259">
        <f t="shared" si="630"/>
        <v>20</v>
      </c>
      <c r="AG194" s="260">
        <f t="shared" si="6"/>
        <v>300</v>
      </c>
      <c r="AH194" s="261">
        <f t="shared" si="7"/>
        <v>0.64999999999999991</v>
      </c>
      <c r="AI194" s="259">
        <f t="shared" si="191"/>
        <v>12.999999999999998</v>
      </c>
      <c r="AJ194" s="259">
        <f t="shared" si="192"/>
        <v>18.849999999999998</v>
      </c>
      <c r="AK194" s="259">
        <f t="shared" si="8"/>
        <v>3.7050000000000014</v>
      </c>
      <c r="AL194" s="259">
        <f t="shared" si="9"/>
        <v>0</v>
      </c>
      <c r="AM194" s="259">
        <f t="shared" si="10"/>
        <v>0</v>
      </c>
      <c r="AN194" s="261">
        <f t="shared" si="193"/>
        <v>22.555</v>
      </c>
      <c r="AO194" s="259">
        <f t="shared" si="194"/>
        <v>22.555</v>
      </c>
      <c r="AP194" s="259">
        <f t="shared" si="195"/>
        <v>0</v>
      </c>
      <c r="AQ194" s="259">
        <f t="shared" si="11"/>
        <v>16.999999999999996</v>
      </c>
      <c r="AR194" s="259">
        <f t="shared" si="12"/>
        <v>2.5499999999999994</v>
      </c>
      <c r="AS194" s="259">
        <f t="shared" si="13"/>
        <v>3.3999999999999995</v>
      </c>
      <c r="AT194" s="259">
        <f t="shared" si="14"/>
        <v>0.84999999999999987</v>
      </c>
      <c r="AU194" s="259">
        <f t="shared" si="15"/>
        <v>0</v>
      </c>
      <c r="AV194" s="259">
        <f t="shared" si="16"/>
        <v>0</v>
      </c>
      <c r="AW194" s="259">
        <f t="shared" si="17"/>
        <v>0</v>
      </c>
      <c r="AX194" s="259">
        <f t="shared" si="18"/>
        <v>0</v>
      </c>
      <c r="AY194" s="259">
        <f t="shared" si="19"/>
        <v>0</v>
      </c>
      <c r="AZ194" s="259">
        <f t="shared" si="20"/>
        <v>0</v>
      </c>
      <c r="BA194" s="259">
        <f t="shared" si="21"/>
        <v>0</v>
      </c>
      <c r="BB194" s="259">
        <f t="shared" si="22"/>
        <v>0</v>
      </c>
      <c r="BC194" s="259">
        <f t="shared" si="23"/>
        <v>0</v>
      </c>
      <c r="BD194" s="259">
        <f t="shared" si="24"/>
        <v>0</v>
      </c>
      <c r="BE194" s="259">
        <f t="shared" si="196"/>
        <v>0.05</v>
      </c>
      <c r="BF194" s="259">
        <f t="shared" si="197"/>
        <v>0.84999999999999987</v>
      </c>
      <c r="BG194" s="259">
        <f t="shared" si="25"/>
        <v>2.5499999999999994</v>
      </c>
      <c r="BH194" s="259">
        <f t="shared" si="198"/>
        <v>3.3999999999999995</v>
      </c>
      <c r="BI194" s="261">
        <f t="shared" si="199"/>
        <v>1.4137166941154069</v>
      </c>
      <c r="BJ194" s="259">
        <f t="shared" si="200"/>
        <v>18.849999999999998</v>
      </c>
      <c r="BK194" s="259">
        <f t="shared" si="201"/>
        <v>3.7050000000000014</v>
      </c>
      <c r="BL194" s="259">
        <f t="shared" si="26"/>
        <v>0</v>
      </c>
      <c r="BM194" s="259">
        <f t="shared" si="27"/>
        <v>0</v>
      </c>
      <c r="BN194" s="261">
        <f t="shared" si="202"/>
        <v>1.8849999999999998</v>
      </c>
      <c r="BO194" s="261">
        <f t="shared" si="203"/>
        <v>0.37050000000000016</v>
      </c>
      <c r="BP194" s="261">
        <f t="shared" si="28"/>
        <v>0</v>
      </c>
      <c r="BQ194" s="261">
        <f t="shared" si="29"/>
        <v>0</v>
      </c>
      <c r="BR194" s="259">
        <f t="shared" si="30"/>
        <v>16.587999999999997</v>
      </c>
      <c r="BS194" s="259">
        <f t="shared" si="31"/>
        <v>3.2604000000000011</v>
      </c>
      <c r="BT194" s="259">
        <f t="shared" si="32"/>
        <v>0</v>
      </c>
      <c r="BU194" s="259">
        <f t="shared" si="33"/>
        <v>0</v>
      </c>
      <c r="BV194" s="261">
        <f t="shared" si="34"/>
        <v>0.37699999999999995</v>
      </c>
      <c r="BW194" s="261">
        <f t="shared" si="35"/>
        <v>7.4100000000000027E-2</v>
      </c>
      <c r="BX194" s="261">
        <f t="shared" si="36"/>
        <v>0</v>
      </c>
      <c r="BY194" s="261">
        <f t="shared" si="37"/>
        <v>0</v>
      </c>
      <c r="BZ194" s="261">
        <f t="shared" si="38"/>
        <v>0</v>
      </c>
      <c r="CA194" s="261">
        <f t="shared" si="39"/>
        <v>0</v>
      </c>
      <c r="CB194" s="261">
        <f t="shared" si="40"/>
        <v>0</v>
      </c>
      <c r="CC194" s="261">
        <f t="shared" si="41"/>
        <v>0</v>
      </c>
      <c r="CD194" s="259">
        <f t="shared" si="496"/>
        <v>19.848399999999998</v>
      </c>
      <c r="CE194" s="261">
        <f t="shared" si="204"/>
        <v>0.45109999999999995</v>
      </c>
      <c r="CF194" s="261">
        <f t="shared" si="43"/>
        <v>0</v>
      </c>
      <c r="CG194" s="261">
        <f t="shared" si="497"/>
        <v>1.8849999999999998</v>
      </c>
      <c r="CH194" s="261">
        <f t="shared" si="498"/>
        <v>0.37050000000000016</v>
      </c>
      <c r="CI194" s="261">
        <f t="shared" si="499"/>
        <v>0</v>
      </c>
      <c r="CJ194" s="261">
        <f t="shared" si="500"/>
        <v>0</v>
      </c>
      <c r="CK194" s="261">
        <f t="shared" si="501"/>
        <v>16.587999999999997</v>
      </c>
      <c r="CL194" s="261">
        <f t="shared" si="502"/>
        <v>3.2604000000000011</v>
      </c>
      <c r="CM194" s="261">
        <f t="shared" si="503"/>
        <v>0</v>
      </c>
      <c r="CN194" s="261">
        <f t="shared" si="504"/>
        <v>0</v>
      </c>
      <c r="CO194" s="261">
        <f t="shared" si="505"/>
        <v>0.37699999999999995</v>
      </c>
      <c r="CP194" s="261">
        <f t="shared" si="506"/>
        <v>7.4100000000000027E-2</v>
      </c>
      <c r="CQ194" s="261">
        <f t="shared" si="507"/>
        <v>0</v>
      </c>
      <c r="CR194" s="261">
        <f t="shared" si="508"/>
        <v>0</v>
      </c>
      <c r="CS194" s="261">
        <f t="shared" si="509"/>
        <v>0</v>
      </c>
      <c r="CT194" s="261">
        <f t="shared" si="510"/>
        <v>0</v>
      </c>
      <c r="CU194" s="261">
        <f t="shared" si="511"/>
        <v>0</v>
      </c>
      <c r="CV194" s="261">
        <f t="shared" si="512"/>
        <v>0</v>
      </c>
      <c r="CW194" s="261">
        <f t="shared" si="513"/>
        <v>0</v>
      </c>
      <c r="CX194" s="261">
        <f t="shared" si="514"/>
        <v>0</v>
      </c>
      <c r="CY194" s="261">
        <f t="shared" si="515"/>
        <v>0</v>
      </c>
      <c r="CZ194" s="261">
        <f t="shared" si="516"/>
        <v>0</v>
      </c>
      <c r="DA194" s="261">
        <f t="shared" si="517"/>
        <v>0</v>
      </c>
      <c r="DB194" s="261">
        <f t="shared" si="518"/>
        <v>0</v>
      </c>
      <c r="DC194" s="261">
        <f t="shared" si="519"/>
        <v>0</v>
      </c>
      <c r="DD194" s="261">
        <f t="shared" si="520"/>
        <v>0</v>
      </c>
      <c r="DE194" s="261">
        <f t="shared" si="521"/>
        <v>0</v>
      </c>
      <c r="DF194" s="261">
        <f t="shared" si="522"/>
        <v>0</v>
      </c>
      <c r="DG194" s="261">
        <f t="shared" si="523"/>
        <v>0</v>
      </c>
      <c r="DH194" s="261">
        <f t="shared" si="524"/>
        <v>0</v>
      </c>
      <c r="DI194" s="261">
        <f t="shared" si="525"/>
        <v>0</v>
      </c>
      <c r="DJ194" s="261">
        <f t="shared" si="526"/>
        <v>0</v>
      </c>
      <c r="DK194" s="261">
        <f t="shared" si="527"/>
        <v>0</v>
      </c>
      <c r="DL194" s="261">
        <f t="shared" si="528"/>
        <v>0</v>
      </c>
      <c r="DM194" s="261">
        <f t="shared" si="206"/>
        <v>12.999999999999998</v>
      </c>
      <c r="DN194" s="259">
        <f t="shared" si="207"/>
        <v>0</v>
      </c>
      <c r="DO194" s="259">
        <f t="shared" si="529"/>
        <v>5.0862833058845922</v>
      </c>
      <c r="DP194" s="261">
        <f t="shared" si="530"/>
        <v>10.105</v>
      </c>
      <c r="DQ194" s="259">
        <f t="shared" si="531"/>
        <v>10.105</v>
      </c>
      <c r="DR194" s="259">
        <f t="shared" si="532"/>
        <v>0</v>
      </c>
      <c r="DS194" s="259">
        <f t="shared" si="212"/>
        <v>5.0862833058845922</v>
      </c>
      <c r="DT194" s="259">
        <f t="shared" si="208"/>
        <v>10.105</v>
      </c>
      <c r="DU194" s="259">
        <f t="shared" si="533"/>
        <v>12.45</v>
      </c>
      <c r="DV194" s="261">
        <f t="shared" si="80"/>
        <v>0</v>
      </c>
      <c r="DW194" s="259">
        <f t="shared" si="81"/>
        <v>0.84999999999999987</v>
      </c>
      <c r="DX194" s="261">
        <f t="shared" si="82"/>
        <v>15.5625</v>
      </c>
      <c r="DY194" s="261">
        <f t="shared" si="83"/>
        <v>0</v>
      </c>
      <c r="DZ194" s="261">
        <f t="shared" si="84"/>
        <v>1.1049999999999998</v>
      </c>
      <c r="EA194" s="259">
        <f t="shared" si="85"/>
        <v>16.6675</v>
      </c>
      <c r="EB194" s="261">
        <f t="shared" si="86"/>
        <v>270.78749999999997</v>
      </c>
      <c r="EC194" s="261">
        <f t="shared" si="534"/>
        <v>0</v>
      </c>
      <c r="ED194" s="261">
        <f t="shared" si="88"/>
        <v>0</v>
      </c>
      <c r="EE194" s="261">
        <f t="shared" si="89"/>
        <v>19.226999999999993</v>
      </c>
      <c r="EF194" s="259">
        <f t="shared" si="90"/>
        <v>290.01449999999994</v>
      </c>
      <c r="EG194" s="261">
        <f t="shared" si="91"/>
        <v>71.400000000000006</v>
      </c>
      <c r="EH194" s="261">
        <f t="shared" si="92"/>
        <v>0</v>
      </c>
      <c r="EI194" s="261">
        <f t="shared" si="93"/>
        <v>0</v>
      </c>
      <c r="EJ194" s="261">
        <f t="shared" si="94"/>
        <v>0</v>
      </c>
      <c r="EK194" s="261">
        <f t="shared" si="95"/>
        <v>0</v>
      </c>
      <c r="EL194" s="259">
        <f t="shared" si="535"/>
        <v>0</v>
      </c>
      <c r="EM194" s="259">
        <f t="shared" si="536"/>
        <v>0</v>
      </c>
      <c r="EN194" s="259">
        <f t="shared" si="537"/>
        <v>0</v>
      </c>
      <c r="EO194" s="259">
        <f t="shared" si="538"/>
        <v>0</v>
      </c>
      <c r="EP194" s="259">
        <f t="shared" si="539"/>
        <v>0</v>
      </c>
      <c r="EQ194" s="259">
        <f t="shared" si="540"/>
        <v>0</v>
      </c>
      <c r="ER194" s="259">
        <f t="shared" si="541"/>
        <v>0</v>
      </c>
      <c r="ES194" s="259">
        <f t="shared" si="542"/>
        <v>0</v>
      </c>
      <c r="ET194" s="259">
        <f t="shared" si="543"/>
        <v>0</v>
      </c>
      <c r="EU194" s="259">
        <f t="shared" si="544"/>
        <v>0</v>
      </c>
      <c r="EV194" s="259">
        <f t="shared" si="545"/>
        <v>0</v>
      </c>
      <c r="EW194" s="259">
        <f t="shared" si="546"/>
        <v>0</v>
      </c>
      <c r="EX194" s="259">
        <f t="shared" si="547"/>
        <v>0</v>
      </c>
      <c r="EY194" s="259">
        <f t="shared" si="548"/>
        <v>0</v>
      </c>
      <c r="EZ194" s="259">
        <f t="shared" si="549"/>
        <v>0</v>
      </c>
      <c r="FA194" s="259">
        <f t="shared" si="550"/>
        <v>0</v>
      </c>
      <c r="FB194" s="259">
        <f t="shared" si="551"/>
        <v>0</v>
      </c>
      <c r="FC194" s="259">
        <f t="shared" si="552"/>
        <v>0</v>
      </c>
      <c r="FD194" s="259">
        <f t="shared" si="553"/>
        <v>0</v>
      </c>
      <c r="FE194" s="259">
        <f t="shared" si="554"/>
        <v>0</v>
      </c>
      <c r="FF194" s="259">
        <f t="shared" si="555"/>
        <v>0</v>
      </c>
      <c r="FG194" s="259">
        <f t="shared" si="556"/>
        <v>0</v>
      </c>
      <c r="FH194" s="259">
        <f t="shared" si="557"/>
        <v>0</v>
      </c>
      <c r="FI194" s="259">
        <f t="shared" si="558"/>
        <v>0</v>
      </c>
      <c r="FJ194" s="259">
        <f t="shared" si="559"/>
        <v>0</v>
      </c>
      <c r="FK194" s="259">
        <f t="shared" si="560"/>
        <v>0</v>
      </c>
      <c r="FL194" s="259">
        <f t="shared" si="561"/>
        <v>0</v>
      </c>
      <c r="FM194" s="259">
        <f t="shared" si="562"/>
        <v>0</v>
      </c>
      <c r="FN194" s="259">
        <f t="shared" si="563"/>
        <v>0</v>
      </c>
      <c r="FO194" s="259">
        <f t="shared" si="564"/>
        <v>0</v>
      </c>
      <c r="FP194" s="259">
        <f t="shared" si="565"/>
        <v>0</v>
      </c>
      <c r="FQ194" s="259">
        <f t="shared" si="566"/>
        <v>0</v>
      </c>
      <c r="FR194" s="259">
        <f t="shared" si="567"/>
        <v>0</v>
      </c>
      <c r="FS194" s="259">
        <f t="shared" si="568"/>
        <v>0</v>
      </c>
      <c r="FT194" s="259">
        <f t="shared" si="569"/>
        <v>0</v>
      </c>
      <c r="FU194" s="259">
        <f t="shared" si="570"/>
        <v>0</v>
      </c>
      <c r="FV194" s="259">
        <f t="shared" si="571"/>
        <v>0</v>
      </c>
      <c r="FW194" s="259">
        <f t="shared" si="572"/>
        <v>0</v>
      </c>
      <c r="FX194" s="259">
        <f t="shared" si="573"/>
        <v>0</v>
      </c>
      <c r="FY194" s="259">
        <f t="shared" si="574"/>
        <v>0</v>
      </c>
      <c r="FZ194" s="259">
        <f t="shared" si="575"/>
        <v>0</v>
      </c>
      <c r="GA194" s="259">
        <f t="shared" si="576"/>
        <v>0</v>
      </c>
      <c r="GB194" s="259">
        <f t="shared" si="577"/>
        <v>0</v>
      </c>
      <c r="GC194" s="259">
        <f t="shared" si="578"/>
        <v>0</v>
      </c>
      <c r="GD194" s="259">
        <f t="shared" si="579"/>
        <v>0</v>
      </c>
      <c r="GE194" s="259">
        <f t="shared" si="580"/>
        <v>0</v>
      </c>
      <c r="GF194" s="259">
        <f t="shared" si="581"/>
        <v>0</v>
      </c>
      <c r="GG194" s="259">
        <f t="shared" si="582"/>
        <v>0</v>
      </c>
      <c r="GH194" s="259">
        <f t="shared" si="583"/>
        <v>0</v>
      </c>
      <c r="GI194" s="259">
        <f t="shared" si="584"/>
        <v>0</v>
      </c>
      <c r="GJ194" s="259">
        <f t="shared" si="585"/>
        <v>0</v>
      </c>
      <c r="GK194" s="259">
        <f t="shared" si="586"/>
        <v>0</v>
      </c>
      <c r="GL194" s="259">
        <f t="shared" si="587"/>
        <v>0</v>
      </c>
      <c r="GM194" s="259">
        <f t="shared" si="588"/>
        <v>0</v>
      </c>
      <c r="GN194" s="259">
        <f t="shared" si="589"/>
        <v>0</v>
      </c>
      <c r="GO194" s="259">
        <f t="shared" si="590"/>
        <v>0</v>
      </c>
      <c r="GP194" s="259">
        <f t="shared" si="591"/>
        <v>0</v>
      </c>
      <c r="GQ194" s="259">
        <f t="shared" si="592"/>
        <v>0</v>
      </c>
      <c r="GR194" s="259">
        <f t="shared" si="593"/>
        <v>0</v>
      </c>
      <c r="GS194" s="259">
        <f t="shared" si="594"/>
        <v>0</v>
      </c>
      <c r="GT194" s="259">
        <f t="shared" si="595"/>
        <v>0</v>
      </c>
      <c r="GU194" s="259">
        <f t="shared" si="596"/>
        <v>0</v>
      </c>
      <c r="GV194" s="259">
        <f t="shared" si="597"/>
        <v>0</v>
      </c>
      <c r="GW194" s="259">
        <f t="shared" si="598"/>
        <v>0</v>
      </c>
      <c r="GX194" s="259">
        <f t="shared" si="599"/>
        <v>0</v>
      </c>
      <c r="GY194" s="259">
        <f t="shared" si="600"/>
        <v>0</v>
      </c>
      <c r="GZ194" s="259">
        <f t="shared" si="601"/>
        <v>0</v>
      </c>
      <c r="HA194" s="259">
        <f t="shared" si="602"/>
        <v>0</v>
      </c>
      <c r="HB194" s="259">
        <f t="shared" si="603"/>
        <v>0</v>
      </c>
      <c r="HC194" s="259">
        <f t="shared" si="604"/>
        <v>0</v>
      </c>
      <c r="HD194" s="259">
        <f t="shared" si="605"/>
        <v>0</v>
      </c>
      <c r="HE194" s="259">
        <f t="shared" si="606"/>
        <v>0</v>
      </c>
      <c r="HF194" s="259">
        <f t="shared" si="607"/>
        <v>0</v>
      </c>
      <c r="HG194" s="259">
        <f t="shared" si="608"/>
        <v>0</v>
      </c>
      <c r="HH194" s="259">
        <f t="shared" si="609"/>
        <v>0</v>
      </c>
      <c r="HI194" s="259">
        <f t="shared" si="610"/>
        <v>0</v>
      </c>
      <c r="HJ194" s="259">
        <f t="shared" si="611"/>
        <v>0</v>
      </c>
      <c r="HK194" s="259">
        <f t="shared" si="612"/>
        <v>0</v>
      </c>
      <c r="HL194" s="259">
        <f t="shared" si="613"/>
        <v>0</v>
      </c>
      <c r="HM194" s="259">
        <f t="shared" si="614"/>
        <v>0</v>
      </c>
      <c r="HN194" s="259">
        <f t="shared" si="615"/>
        <v>0</v>
      </c>
      <c r="HO194" s="259">
        <f t="shared" si="616"/>
        <v>0</v>
      </c>
      <c r="HP194" s="259">
        <f t="shared" si="617"/>
        <v>0</v>
      </c>
      <c r="HQ194" s="259">
        <f t="shared" si="618"/>
        <v>0</v>
      </c>
      <c r="HR194" s="259">
        <f t="shared" si="619"/>
        <v>0</v>
      </c>
      <c r="HS194" s="259">
        <f t="shared" si="620"/>
        <v>0</v>
      </c>
      <c r="HT194" s="259">
        <f t="shared" si="621"/>
        <v>0</v>
      </c>
      <c r="HU194" s="259">
        <f t="shared" si="622"/>
        <v>0</v>
      </c>
      <c r="HV194" s="259">
        <f t="shared" si="623"/>
        <v>0</v>
      </c>
      <c r="HW194" s="259">
        <f t="shared" si="624"/>
        <v>0</v>
      </c>
      <c r="HX194" s="259">
        <f t="shared" si="625"/>
        <v>40</v>
      </c>
      <c r="HY194" s="259">
        <f t="shared" si="631"/>
        <v>2.2857142857142856</v>
      </c>
      <c r="HZ194" s="259">
        <f t="shared" si="209"/>
        <v>2.2857142857142856</v>
      </c>
      <c r="ID194" s="264"/>
      <c r="IE194" s="264"/>
    </row>
    <row r="195" spans="1:239" s="263" customFormat="1" ht="12.75" customHeight="1" outlineLevel="1" x14ac:dyDescent="0.25">
      <c r="B195" s="311">
        <v>1</v>
      </c>
      <c r="C195" s="251" t="s">
        <v>4473</v>
      </c>
      <c r="D195" s="252">
        <v>20</v>
      </c>
      <c r="E195" s="289">
        <f t="shared" si="626"/>
        <v>1920</v>
      </c>
      <c r="F195" s="378"/>
      <c r="G195" s="253">
        <f t="shared" si="627"/>
        <v>1.77</v>
      </c>
      <c r="H195" s="253">
        <v>1.9</v>
      </c>
      <c r="I195" s="254" t="str">
        <f t="shared" si="188"/>
        <v>PONTALETE</v>
      </c>
      <c r="J195" s="255"/>
      <c r="K195" s="255"/>
      <c r="L195" s="255"/>
      <c r="M195" s="255"/>
      <c r="N195" s="255"/>
      <c r="O195" s="255"/>
      <c r="P195" s="255"/>
      <c r="Q195" s="255"/>
      <c r="R195" s="255"/>
      <c r="S195" s="255"/>
      <c r="T195" s="255"/>
      <c r="U195" s="255">
        <v>300</v>
      </c>
      <c r="V195" s="255" t="s">
        <v>4064</v>
      </c>
      <c r="W195" s="256" t="str">
        <f t="shared" si="628"/>
        <v>SEM LENÇOL</v>
      </c>
      <c r="X195" s="287" t="s">
        <v>909</v>
      </c>
      <c r="Y195" s="257"/>
      <c r="Z195" s="258">
        <f t="shared" si="1"/>
        <v>1.77</v>
      </c>
      <c r="AA195" s="259">
        <f t="shared" si="2"/>
        <v>1.9</v>
      </c>
      <c r="AB195" s="259">
        <f t="shared" si="189"/>
        <v>1.835</v>
      </c>
      <c r="AC195" s="259">
        <f t="shared" si="495"/>
        <v>1.9350000000000001</v>
      </c>
      <c r="AD195" s="259">
        <f t="shared" si="190"/>
        <v>1.9350000000000001</v>
      </c>
      <c r="AE195" s="259">
        <f t="shared" si="629"/>
        <v>20</v>
      </c>
      <c r="AF195" s="259">
        <f t="shared" si="630"/>
        <v>20</v>
      </c>
      <c r="AG195" s="260">
        <f t="shared" si="6"/>
        <v>300</v>
      </c>
      <c r="AH195" s="261">
        <f t="shared" si="7"/>
        <v>0.64999999999999991</v>
      </c>
      <c r="AI195" s="259">
        <f t="shared" si="191"/>
        <v>12.999999999999998</v>
      </c>
      <c r="AJ195" s="259">
        <f t="shared" si="192"/>
        <v>18.849999999999998</v>
      </c>
      <c r="AK195" s="259">
        <f t="shared" si="8"/>
        <v>5.6550000000000002</v>
      </c>
      <c r="AL195" s="259">
        <f t="shared" si="9"/>
        <v>0</v>
      </c>
      <c r="AM195" s="259">
        <f t="shared" si="10"/>
        <v>0</v>
      </c>
      <c r="AN195" s="261">
        <f t="shared" si="193"/>
        <v>24.504999999999995</v>
      </c>
      <c r="AO195" s="259">
        <f t="shared" si="194"/>
        <v>24.504999999999995</v>
      </c>
      <c r="AP195" s="259">
        <f t="shared" si="195"/>
        <v>0</v>
      </c>
      <c r="AQ195" s="259">
        <f t="shared" si="11"/>
        <v>16.999999999999996</v>
      </c>
      <c r="AR195" s="259">
        <f t="shared" si="12"/>
        <v>2.5499999999999994</v>
      </c>
      <c r="AS195" s="259">
        <f t="shared" si="13"/>
        <v>3.3999999999999995</v>
      </c>
      <c r="AT195" s="259">
        <f t="shared" si="14"/>
        <v>0.84999999999999987</v>
      </c>
      <c r="AU195" s="259">
        <f t="shared" si="15"/>
        <v>0</v>
      </c>
      <c r="AV195" s="259">
        <f t="shared" si="16"/>
        <v>0</v>
      </c>
      <c r="AW195" s="259">
        <f t="shared" si="17"/>
        <v>0</v>
      </c>
      <c r="AX195" s="259">
        <f t="shared" si="18"/>
        <v>0</v>
      </c>
      <c r="AY195" s="259">
        <f t="shared" si="19"/>
        <v>0</v>
      </c>
      <c r="AZ195" s="259">
        <f t="shared" si="20"/>
        <v>0</v>
      </c>
      <c r="BA195" s="259">
        <f t="shared" si="21"/>
        <v>0</v>
      </c>
      <c r="BB195" s="259">
        <f t="shared" si="22"/>
        <v>0</v>
      </c>
      <c r="BC195" s="259">
        <f t="shared" si="23"/>
        <v>0</v>
      </c>
      <c r="BD195" s="259">
        <f t="shared" si="24"/>
        <v>0</v>
      </c>
      <c r="BE195" s="259">
        <f t="shared" si="196"/>
        <v>0.05</v>
      </c>
      <c r="BF195" s="259">
        <f t="shared" si="197"/>
        <v>0.84999999999999987</v>
      </c>
      <c r="BG195" s="259">
        <f t="shared" si="25"/>
        <v>2.5499999999999994</v>
      </c>
      <c r="BH195" s="259">
        <f t="shared" si="198"/>
        <v>3.3999999999999995</v>
      </c>
      <c r="BI195" s="261">
        <f t="shared" si="199"/>
        <v>1.4137166941154069</v>
      </c>
      <c r="BJ195" s="259">
        <f t="shared" si="200"/>
        <v>18.849999999999998</v>
      </c>
      <c r="BK195" s="259">
        <f t="shared" si="201"/>
        <v>5.6550000000000002</v>
      </c>
      <c r="BL195" s="259">
        <f t="shared" si="26"/>
        <v>0</v>
      </c>
      <c r="BM195" s="259">
        <f t="shared" si="27"/>
        <v>0</v>
      </c>
      <c r="BN195" s="261">
        <f t="shared" si="202"/>
        <v>1.8849999999999998</v>
      </c>
      <c r="BO195" s="261">
        <f t="shared" si="203"/>
        <v>0.5655</v>
      </c>
      <c r="BP195" s="261">
        <f t="shared" si="28"/>
        <v>0</v>
      </c>
      <c r="BQ195" s="261">
        <f t="shared" si="29"/>
        <v>0</v>
      </c>
      <c r="BR195" s="259">
        <f t="shared" si="30"/>
        <v>16.587999999999997</v>
      </c>
      <c r="BS195" s="259">
        <f t="shared" si="31"/>
        <v>4.9763999999999999</v>
      </c>
      <c r="BT195" s="259">
        <f t="shared" si="32"/>
        <v>0</v>
      </c>
      <c r="BU195" s="259">
        <f t="shared" si="33"/>
        <v>0</v>
      </c>
      <c r="BV195" s="261">
        <f t="shared" si="34"/>
        <v>0.37699999999999995</v>
      </c>
      <c r="BW195" s="261">
        <f t="shared" si="35"/>
        <v>0.11310000000000001</v>
      </c>
      <c r="BX195" s="261">
        <f t="shared" si="36"/>
        <v>0</v>
      </c>
      <c r="BY195" s="261">
        <f t="shared" si="37"/>
        <v>0</v>
      </c>
      <c r="BZ195" s="261">
        <f t="shared" si="38"/>
        <v>0</v>
      </c>
      <c r="CA195" s="261">
        <f t="shared" si="39"/>
        <v>0</v>
      </c>
      <c r="CB195" s="261">
        <f t="shared" si="40"/>
        <v>0</v>
      </c>
      <c r="CC195" s="261">
        <f t="shared" si="41"/>
        <v>0</v>
      </c>
      <c r="CD195" s="259">
        <f t="shared" si="496"/>
        <v>21.564399999999999</v>
      </c>
      <c r="CE195" s="261">
        <f t="shared" si="204"/>
        <v>0.49009999999999998</v>
      </c>
      <c r="CF195" s="261">
        <f t="shared" si="43"/>
        <v>0</v>
      </c>
      <c r="CG195" s="261">
        <f t="shared" si="497"/>
        <v>1.8849999999999998</v>
      </c>
      <c r="CH195" s="261">
        <f t="shared" si="498"/>
        <v>0.5655</v>
      </c>
      <c r="CI195" s="261">
        <f t="shared" si="499"/>
        <v>0</v>
      </c>
      <c r="CJ195" s="261">
        <f t="shared" si="500"/>
        <v>0</v>
      </c>
      <c r="CK195" s="261">
        <f t="shared" si="501"/>
        <v>16.587999999999997</v>
      </c>
      <c r="CL195" s="261">
        <f t="shared" si="502"/>
        <v>4.9763999999999999</v>
      </c>
      <c r="CM195" s="261">
        <f t="shared" si="503"/>
        <v>0</v>
      </c>
      <c r="CN195" s="261">
        <f t="shared" si="504"/>
        <v>0</v>
      </c>
      <c r="CO195" s="261">
        <f t="shared" si="505"/>
        <v>0.37699999999999995</v>
      </c>
      <c r="CP195" s="261">
        <f t="shared" si="506"/>
        <v>0.11310000000000001</v>
      </c>
      <c r="CQ195" s="261">
        <f t="shared" si="507"/>
        <v>0</v>
      </c>
      <c r="CR195" s="261">
        <f t="shared" si="508"/>
        <v>0</v>
      </c>
      <c r="CS195" s="261">
        <f t="shared" si="509"/>
        <v>0</v>
      </c>
      <c r="CT195" s="261">
        <f t="shared" si="510"/>
        <v>0</v>
      </c>
      <c r="CU195" s="261">
        <f t="shared" si="511"/>
        <v>0</v>
      </c>
      <c r="CV195" s="261">
        <f t="shared" si="512"/>
        <v>0</v>
      </c>
      <c r="CW195" s="261">
        <f t="shared" si="513"/>
        <v>0</v>
      </c>
      <c r="CX195" s="261">
        <f t="shared" si="514"/>
        <v>0</v>
      </c>
      <c r="CY195" s="261">
        <f t="shared" si="515"/>
        <v>0</v>
      </c>
      <c r="CZ195" s="261">
        <f t="shared" si="516"/>
        <v>0</v>
      </c>
      <c r="DA195" s="261">
        <f t="shared" si="517"/>
        <v>0</v>
      </c>
      <c r="DB195" s="261">
        <f t="shared" si="518"/>
        <v>0</v>
      </c>
      <c r="DC195" s="261">
        <f t="shared" si="519"/>
        <v>0</v>
      </c>
      <c r="DD195" s="261">
        <f t="shared" si="520"/>
        <v>0</v>
      </c>
      <c r="DE195" s="261">
        <f t="shared" si="521"/>
        <v>0</v>
      </c>
      <c r="DF195" s="261">
        <f t="shared" si="522"/>
        <v>0</v>
      </c>
      <c r="DG195" s="261">
        <f t="shared" si="523"/>
        <v>0</v>
      </c>
      <c r="DH195" s="261">
        <f t="shared" si="524"/>
        <v>0</v>
      </c>
      <c r="DI195" s="261">
        <f t="shared" si="525"/>
        <v>0</v>
      </c>
      <c r="DJ195" s="261">
        <f t="shared" si="526"/>
        <v>0</v>
      </c>
      <c r="DK195" s="261">
        <f t="shared" si="527"/>
        <v>0</v>
      </c>
      <c r="DL195" s="261">
        <f t="shared" si="528"/>
        <v>0</v>
      </c>
      <c r="DM195" s="261">
        <f t="shared" si="206"/>
        <v>12.999999999999998</v>
      </c>
      <c r="DN195" s="259">
        <f t="shared" si="207"/>
        <v>0</v>
      </c>
      <c r="DO195" s="259">
        <f t="shared" si="529"/>
        <v>5.0862833058845922</v>
      </c>
      <c r="DP195" s="261">
        <f t="shared" si="530"/>
        <v>12.054999999999996</v>
      </c>
      <c r="DQ195" s="259">
        <f t="shared" si="531"/>
        <v>12.054999999999996</v>
      </c>
      <c r="DR195" s="259">
        <f t="shared" si="532"/>
        <v>0</v>
      </c>
      <c r="DS195" s="259">
        <f t="shared" si="212"/>
        <v>5.0862833058845922</v>
      </c>
      <c r="DT195" s="259">
        <f t="shared" si="208"/>
        <v>12.054999999999996</v>
      </c>
      <c r="DU195" s="259">
        <f t="shared" si="533"/>
        <v>12.45</v>
      </c>
      <c r="DV195" s="261">
        <f t="shared" si="80"/>
        <v>0</v>
      </c>
      <c r="DW195" s="259">
        <f t="shared" si="81"/>
        <v>0.84999999999999987</v>
      </c>
      <c r="DX195" s="261">
        <f t="shared" si="82"/>
        <v>15.5625</v>
      </c>
      <c r="DY195" s="261">
        <f t="shared" si="83"/>
        <v>0</v>
      </c>
      <c r="DZ195" s="261">
        <f t="shared" si="84"/>
        <v>1.1049999999999998</v>
      </c>
      <c r="EA195" s="259">
        <f t="shared" si="85"/>
        <v>16.6675</v>
      </c>
      <c r="EB195" s="261">
        <f t="shared" si="86"/>
        <v>270.78749999999997</v>
      </c>
      <c r="EC195" s="261">
        <f t="shared" si="534"/>
        <v>0</v>
      </c>
      <c r="ED195" s="261">
        <f t="shared" si="88"/>
        <v>0</v>
      </c>
      <c r="EE195" s="261">
        <f t="shared" si="89"/>
        <v>19.226999999999993</v>
      </c>
      <c r="EF195" s="259">
        <f t="shared" si="90"/>
        <v>290.01449999999994</v>
      </c>
      <c r="EG195" s="261">
        <f t="shared" si="91"/>
        <v>77.400000000000006</v>
      </c>
      <c r="EH195" s="261">
        <f t="shared" si="92"/>
        <v>0</v>
      </c>
      <c r="EI195" s="261">
        <f t="shared" si="93"/>
        <v>0</v>
      </c>
      <c r="EJ195" s="261">
        <f t="shared" si="94"/>
        <v>0</v>
      </c>
      <c r="EK195" s="261">
        <f t="shared" si="95"/>
        <v>0</v>
      </c>
      <c r="EL195" s="259">
        <f t="shared" si="535"/>
        <v>0</v>
      </c>
      <c r="EM195" s="259">
        <f t="shared" si="536"/>
        <v>0</v>
      </c>
      <c r="EN195" s="259">
        <f t="shared" si="537"/>
        <v>0</v>
      </c>
      <c r="EO195" s="259">
        <f t="shared" si="538"/>
        <v>0</v>
      </c>
      <c r="EP195" s="259">
        <f t="shared" si="539"/>
        <v>0</v>
      </c>
      <c r="EQ195" s="259">
        <f t="shared" si="540"/>
        <v>0</v>
      </c>
      <c r="ER195" s="259">
        <f t="shared" si="541"/>
        <v>0</v>
      </c>
      <c r="ES195" s="259">
        <f t="shared" si="542"/>
        <v>0</v>
      </c>
      <c r="ET195" s="259">
        <f t="shared" si="543"/>
        <v>0</v>
      </c>
      <c r="EU195" s="259">
        <f t="shared" si="544"/>
        <v>0</v>
      </c>
      <c r="EV195" s="259">
        <f t="shared" si="545"/>
        <v>0</v>
      </c>
      <c r="EW195" s="259">
        <f t="shared" si="546"/>
        <v>0</v>
      </c>
      <c r="EX195" s="259">
        <f t="shared" si="547"/>
        <v>0</v>
      </c>
      <c r="EY195" s="259">
        <f t="shared" si="548"/>
        <v>0</v>
      </c>
      <c r="EZ195" s="259">
        <f t="shared" si="549"/>
        <v>0</v>
      </c>
      <c r="FA195" s="259">
        <f t="shared" si="550"/>
        <v>0</v>
      </c>
      <c r="FB195" s="259">
        <f t="shared" si="551"/>
        <v>0</v>
      </c>
      <c r="FC195" s="259">
        <f t="shared" si="552"/>
        <v>0</v>
      </c>
      <c r="FD195" s="259">
        <f t="shared" si="553"/>
        <v>0</v>
      </c>
      <c r="FE195" s="259">
        <f t="shared" si="554"/>
        <v>0</v>
      </c>
      <c r="FF195" s="259">
        <f t="shared" si="555"/>
        <v>0</v>
      </c>
      <c r="FG195" s="259">
        <f t="shared" si="556"/>
        <v>0</v>
      </c>
      <c r="FH195" s="259">
        <f t="shared" si="557"/>
        <v>0</v>
      </c>
      <c r="FI195" s="259">
        <f t="shared" si="558"/>
        <v>0</v>
      </c>
      <c r="FJ195" s="259">
        <f t="shared" si="559"/>
        <v>0</v>
      </c>
      <c r="FK195" s="259">
        <f t="shared" si="560"/>
        <v>0</v>
      </c>
      <c r="FL195" s="259">
        <f t="shared" si="561"/>
        <v>0</v>
      </c>
      <c r="FM195" s="259">
        <f t="shared" si="562"/>
        <v>0</v>
      </c>
      <c r="FN195" s="259">
        <f t="shared" si="563"/>
        <v>0</v>
      </c>
      <c r="FO195" s="259">
        <f t="shared" si="564"/>
        <v>0</v>
      </c>
      <c r="FP195" s="259">
        <f t="shared" si="565"/>
        <v>0</v>
      </c>
      <c r="FQ195" s="259">
        <f t="shared" si="566"/>
        <v>0</v>
      </c>
      <c r="FR195" s="259">
        <f t="shared" si="567"/>
        <v>0</v>
      </c>
      <c r="FS195" s="259">
        <f t="shared" si="568"/>
        <v>0</v>
      </c>
      <c r="FT195" s="259">
        <f t="shared" si="569"/>
        <v>0</v>
      </c>
      <c r="FU195" s="259">
        <f t="shared" si="570"/>
        <v>0</v>
      </c>
      <c r="FV195" s="259">
        <f t="shared" si="571"/>
        <v>0</v>
      </c>
      <c r="FW195" s="259">
        <f t="shared" si="572"/>
        <v>0</v>
      </c>
      <c r="FX195" s="259">
        <f t="shared" si="573"/>
        <v>0</v>
      </c>
      <c r="FY195" s="259">
        <f t="shared" si="574"/>
        <v>0</v>
      </c>
      <c r="FZ195" s="259">
        <f t="shared" si="575"/>
        <v>0</v>
      </c>
      <c r="GA195" s="259">
        <f t="shared" si="576"/>
        <v>0</v>
      </c>
      <c r="GB195" s="259">
        <f t="shared" si="577"/>
        <v>0</v>
      </c>
      <c r="GC195" s="259">
        <f t="shared" si="578"/>
        <v>0</v>
      </c>
      <c r="GD195" s="259">
        <f t="shared" si="579"/>
        <v>0</v>
      </c>
      <c r="GE195" s="259">
        <f t="shared" si="580"/>
        <v>0</v>
      </c>
      <c r="GF195" s="259">
        <f t="shared" si="581"/>
        <v>0</v>
      </c>
      <c r="GG195" s="259">
        <f t="shared" si="582"/>
        <v>0</v>
      </c>
      <c r="GH195" s="259">
        <f t="shared" si="583"/>
        <v>0</v>
      </c>
      <c r="GI195" s="259">
        <f t="shared" si="584"/>
        <v>0</v>
      </c>
      <c r="GJ195" s="259">
        <f t="shared" si="585"/>
        <v>0</v>
      </c>
      <c r="GK195" s="259">
        <f t="shared" si="586"/>
        <v>0</v>
      </c>
      <c r="GL195" s="259">
        <f t="shared" si="587"/>
        <v>0</v>
      </c>
      <c r="GM195" s="259">
        <f t="shared" si="588"/>
        <v>0</v>
      </c>
      <c r="GN195" s="259">
        <f t="shared" si="589"/>
        <v>0</v>
      </c>
      <c r="GO195" s="259">
        <f t="shared" si="590"/>
        <v>0</v>
      </c>
      <c r="GP195" s="259">
        <f t="shared" si="591"/>
        <v>0</v>
      </c>
      <c r="GQ195" s="259">
        <f t="shared" si="592"/>
        <v>0</v>
      </c>
      <c r="GR195" s="259">
        <f t="shared" si="593"/>
        <v>0</v>
      </c>
      <c r="GS195" s="259">
        <f t="shared" si="594"/>
        <v>0</v>
      </c>
      <c r="GT195" s="259">
        <f t="shared" si="595"/>
        <v>0</v>
      </c>
      <c r="GU195" s="259">
        <f t="shared" si="596"/>
        <v>0</v>
      </c>
      <c r="GV195" s="259">
        <f t="shared" si="597"/>
        <v>0</v>
      </c>
      <c r="GW195" s="259">
        <f t="shared" si="598"/>
        <v>0</v>
      </c>
      <c r="GX195" s="259">
        <f t="shared" si="599"/>
        <v>0</v>
      </c>
      <c r="GY195" s="259">
        <f t="shared" si="600"/>
        <v>0</v>
      </c>
      <c r="GZ195" s="259">
        <f t="shared" si="601"/>
        <v>0</v>
      </c>
      <c r="HA195" s="259">
        <f t="shared" si="602"/>
        <v>0</v>
      </c>
      <c r="HB195" s="259">
        <f t="shared" si="603"/>
        <v>0</v>
      </c>
      <c r="HC195" s="259">
        <f t="shared" si="604"/>
        <v>0</v>
      </c>
      <c r="HD195" s="259">
        <f t="shared" si="605"/>
        <v>0</v>
      </c>
      <c r="HE195" s="259">
        <f t="shared" si="606"/>
        <v>0</v>
      </c>
      <c r="HF195" s="259">
        <f t="shared" si="607"/>
        <v>0</v>
      </c>
      <c r="HG195" s="259">
        <f t="shared" si="608"/>
        <v>0</v>
      </c>
      <c r="HH195" s="259">
        <f t="shared" si="609"/>
        <v>0</v>
      </c>
      <c r="HI195" s="259">
        <f t="shared" si="610"/>
        <v>0</v>
      </c>
      <c r="HJ195" s="259">
        <f t="shared" si="611"/>
        <v>0</v>
      </c>
      <c r="HK195" s="259">
        <f t="shared" si="612"/>
        <v>0</v>
      </c>
      <c r="HL195" s="259">
        <f t="shared" si="613"/>
        <v>0</v>
      </c>
      <c r="HM195" s="259">
        <f t="shared" si="614"/>
        <v>0</v>
      </c>
      <c r="HN195" s="259">
        <f t="shared" si="615"/>
        <v>0</v>
      </c>
      <c r="HO195" s="259">
        <f t="shared" si="616"/>
        <v>0</v>
      </c>
      <c r="HP195" s="259">
        <f t="shared" si="617"/>
        <v>0</v>
      </c>
      <c r="HQ195" s="259">
        <f t="shared" si="618"/>
        <v>0</v>
      </c>
      <c r="HR195" s="259">
        <f t="shared" si="619"/>
        <v>0</v>
      </c>
      <c r="HS195" s="259">
        <f t="shared" si="620"/>
        <v>0</v>
      </c>
      <c r="HT195" s="259">
        <f t="shared" si="621"/>
        <v>0</v>
      </c>
      <c r="HU195" s="259">
        <f t="shared" si="622"/>
        <v>0</v>
      </c>
      <c r="HV195" s="259">
        <f t="shared" si="623"/>
        <v>0</v>
      </c>
      <c r="HW195" s="259">
        <f t="shared" si="624"/>
        <v>0</v>
      </c>
      <c r="HX195" s="259">
        <f t="shared" si="625"/>
        <v>40</v>
      </c>
      <c r="HY195" s="259">
        <f t="shared" si="631"/>
        <v>2.2857142857142856</v>
      </c>
      <c r="HZ195" s="259">
        <f t="shared" si="209"/>
        <v>2.2857142857142856</v>
      </c>
      <c r="ID195" s="264"/>
      <c r="IE195" s="264"/>
    </row>
    <row r="196" spans="1:239" s="263" customFormat="1" ht="12.75" customHeight="1" outlineLevel="1" x14ac:dyDescent="0.25">
      <c r="B196" s="311">
        <v>1</v>
      </c>
      <c r="C196" s="251" t="s">
        <v>4473</v>
      </c>
      <c r="D196" s="252">
        <v>20</v>
      </c>
      <c r="E196" s="289">
        <f t="shared" si="626"/>
        <v>1940</v>
      </c>
      <c r="F196" s="378"/>
      <c r="G196" s="253">
        <f t="shared" si="627"/>
        <v>1.9</v>
      </c>
      <c r="H196" s="253">
        <v>2.02</v>
      </c>
      <c r="I196" s="254" t="str">
        <f t="shared" si="188"/>
        <v>DESCONTÍNUO</v>
      </c>
      <c r="J196" s="255"/>
      <c r="K196" s="255"/>
      <c r="L196" s="255">
        <v>1</v>
      </c>
      <c r="M196" s="255"/>
      <c r="N196" s="255"/>
      <c r="O196" s="255"/>
      <c r="P196" s="255"/>
      <c r="Q196" s="255"/>
      <c r="R196" s="255"/>
      <c r="S196" s="255"/>
      <c r="T196" s="255"/>
      <c r="U196" s="255">
        <v>300</v>
      </c>
      <c r="V196" s="255" t="s">
        <v>4064</v>
      </c>
      <c r="W196" s="256" t="str">
        <f t="shared" si="628"/>
        <v>SEM LENÇOL</v>
      </c>
      <c r="X196" s="287" t="s">
        <v>909</v>
      </c>
      <c r="Y196" s="257"/>
      <c r="Z196" s="258">
        <f t="shared" si="1"/>
        <v>1.9</v>
      </c>
      <c r="AA196" s="259">
        <f t="shared" si="2"/>
        <v>2.02</v>
      </c>
      <c r="AB196" s="259">
        <f t="shared" si="189"/>
        <v>1.96</v>
      </c>
      <c r="AC196" s="259">
        <f t="shared" si="495"/>
        <v>2.06</v>
      </c>
      <c r="AD196" s="259">
        <f t="shared" si="190"/>
        <v>2.06</v>
      </c>
      <c r="AE196" s="259">
        <f t="shared" si="629"/>
        <v>20</v>
      </c>
      <c r="AF196" s="259">
        <f t="shared" si="630"/>
        <v>20</v>
      </c>
      <c r="AG196" s="260">
        <f t="shared" si="6"/>
        <v>300</v>
      </c>
      <c r="AH196" s="261">
        <f t="shared" si="7"/>
        <v>0.64999999999999991</v>
      </c>
      <c r="AI196" s="259">
        <f t="shared" si="191"/>
        <v>12.999999999999998</v>
      </c>
      <c r="AJ196" s="259">
        <f t="shared" si="192"/>
        <v>18.849999999999998</v>
      </c>
      <c r="AK196" s="259">
        <f t="shared" si="8"/>
        <v>7.2799999999999994</v>
      </c>
      <c r="AL196" s="259">
        <f t="shared" si="9"/>
        <v>0</v>
      </c>
      <c r="AM196" s="259">
        <f t="shared" si="10"/>
        <v>0</v>
      </c>
      <c r="AN196" s="261">
        <f t="shared" si="193"/>
        <v>26.13</v>
      </c>
      <c r="AO196" s="259">
        <f t="shared" si="194"/>
        <v>26.13</v>
      </c>
      <c r="AP196" s="259">
        <f t="shared" si="195"/>
        <v>0</v>
      </c>
      <c r="AQ196" s="259">
        <f t="shared" si="11"/>
        <v>16.999999999999996</v>
      </c>
      <c r="AR196" s="259">
        <f t="shared" si="12"/>
        <v>2.5499999999999994</v>
      </c>
      <c r="AS196" s="259">
        <f t="shared" si="13"/>
        <v>3.3999999999999995</v>
      </c>
      <c r="AT196" s="259">
        <f t="shared" si="14"/>
        <v>0.84999999999999987</v>
      </c>
      <c r="AU196" s="259">
        <f t="shared" si="15"/>
        <v>0</v>
      </c>
      <c r="AV196" s="259">
        <f t="shared" si="16"/>
        <v>0</v>
      </c>
      <c r="AW196" s="259">
        <f t="shared" si="17"/>
        <v>0</v>
      </c>
      <c r="AX196" s="259">
        <f t="shared" si="18"/>
        <v>0</v>
      </c>
      <c r="AY196" s="259">
        <f t="shared" si="19"/>
        <v>0</v>
      </c>
      <c r="AZ196" s="259">
        <f t="shared" si="20"/>
        <v>0</v>
      </c>
      <c r="BA196" s="259">
        <f t="shared" si="21"/>
        <v>0</v>
      </c>
      <c r="BB196" s="259">
        <f t="shared" si="22"/>
        <v>0</v>
      </c>
      <c r="BC196" s="259">
        <f t="shared" si="23"/>
        <v>0</v>
      </c>
      <c r="BD196" s="259">
        <f t="shared" si="24"/>
        <v>0</v>
      </c>
      <c r="BE196" s="259">
        <f t="shared" si="196"/>
        <v>0.05</v>
      </c>
      <c r="BF196" s="259">
        <f t="shared" si="197"/>
        <v>0.84999999999999987</v>
      </c>
      <c r="BG196" s="259">
        <f t="shared" si="25"/>
        <v>2.5499999999999994</v>
      </c>
      <c r="BH196" s="259">
        <f t="shared" si="198"/>
        <v>3.3999999999999995</v>
      </c>
      <c r="BI196" s="261">
        <f t="shared" si="199"/>
        <v>1.4137166941154069</v>
      </c>
      <c r="BJ196" s="259">
        <f t="shared" si="200"/>
        <v>18.849999999999998</v>
      </c>
      <c r="BK196" s="259">
        <f t="shared" si="201"/>
        <v>7.2799999999999994</v>
      </c>
      <c r="BL196" s="259">
        <f t="shared" si="26"/>
        <v>0</v>
      </c>
      <c r="BM196" s="259">
        <f t="shared" si="27"/>
        <v>0</v>
      </c>
      <c r="BN196" s="261">
        <f t="shared" si="202"/>
        <v>1.8849999999999998</v>
      </c>
      <c r="BO196" s="261">
        <f t="shared" si="203"/>
        <v>0.72799999999999998</v>
      </c>
      <c r="BP196" s="261">
        <f t="shared" si="28"/>
        <v>0</v>
      </c>
      <c r="BQ196" s="261">
        <f t="shared" si="29"/>
        <v>0</v>
      </c>
      <c r="BR196" s="259">
        <f t="shared" si="30"/>
        <v>16.587999999999997</v>
      </c>
      <c r="BS196" s="259">
        <f t="shared" si="31"/>
        <v>6.4063999999999997</v>
      </c>
      <c r="BT196" s="259">
        <f t="shared" si="32"/>
        <v>0</v>
      </c>
      <c r="BU196" s="259">
        <f t="shared" si="33"/>
        <v>0</v>
      </c>
      <c r="BV196" s="261">
        <f t="shared" si="34"/>
        <v>0.37699999999999995</v>
      </c>
      <c r="BW196" s="261">
        <f t="shared" si="35"/>
        <v>0.14559999999999998</v>
      </c>
      <c r="BX196" s="261">
        <f t="shared" si="36"/>
        <v>0</v>
      </c>
      <c r="BY196" s="261">
        <f t="shared" si="37"/>
        <v>0</v>
      </c>
      <c r="BZ196" s="261">
        <f t="shared" si="38"/>
        <v>0</v>
      </c>
      <c r="CA196" s="261">
        <f t="shared" si="39"/>
        <v>0</v>
      </c>
      <c r="CB196" s="261">
        <f t="shared" si="40"/>
        <v>0</v>
      </c>
      <c r="CC196" s="261">
        <f t="shared" si="41"/>
        <v>0</v>
      </c>
      <c r="CD196" s="259">
        <f t="shared" si="496"/>
        <v>22.994399999999999</v>
      </c>
      <c r="CE196" s="261">
        <f t="shared" si="204"/>
        <v>0.52259999999999995</v>
      </c>
      <c r="CF196" s="261">
        <f t="shared" si="43"/>
        <v>0</v>
      </c>
      <c r="CG196" s="261">
        <f t="shared" si="497"/>
        <v>1.8849999999999998</v>
      </c>
      <c r="CH196" s="261">
        <f t="shared" si="498"/>
        <v>0.72799999999999998</v>
      </c>
      <c r="CI196" s="261">
        <f t="shared" si="499"/>
        <v>0</v>
      </c>
      <c r="CJ196" s="261">
        <f t="shared" si="500"/>
        <v>0</v>
      </c>
      <c r="CK196" s="261">
        <f t="shared" si="501"/>
        <v>16.587999999999997</v>
      </c>
      <c r="CL196" s="261">
        <f t="shared" si="502"/>
        <v>6.4063999999999997</v>
      </c>
      <c r="CM196" s="261">
        <f t="shared" si="503"/>
        <v>0</v>
      </c>
      <c r="CN196" s="261">
        <f t="shared" si="504"/>
        <v>0</v>
      </c>
      <c r="CO196" s="261">
        <f t="shared" si="505"/>
        <v>0.37699999999999995</v>
      </c>
      <c r="CP196" s="261">
        <f t="shared" si="506"/>
        <v>0.14559999999999998</v>
      </c>
      <c r="CQ196" s="261">
        <f t="shared" si="507"/>
        <v>0</v>
      </c>
      <c r="CR196" s="261">
        <f t="shared" si="508"/>
        <v>0</v>
      </c>
      <c r="CS196" s="261">
        <f t="shared" si="509"/>
        <v>0</v>
      </c>
      <c r="CT196" s="261">
        <f t="shared" si="510"/>
        <v>0</v>
      </c>
      <c r="CU196" s="261">
        <f t="shared" si="511"/>
        <v>0</v>
      </c>
      <c r="CV196" s="261">
        <f t="shared" si="512"/>
        <v>0</v>
      </c>
      <c r="CW196" s="261">
        <f t="shared" si="513"/>
        <v>0</v>
      </c>
      <c r="CX196" s="261">
        <f t="shared" si="514"/>
        <v>0</v>
      </c>
      <c r="CY196" s="261">
        <f t="shared" si="515"/>
        <v>0</v>
      </c>
      <c r="CZ196" s="261">
        <f t="shared" si="516"/>
        <v>0</v>
      </c>
      <c r="DA196" s="261">
        <f t="shared" si="517"/>
        <v>0</v>
      </c>
      <c r="DB196" s="261">
        <f t="shared" si="518"/>
        <v>0</v>
      </c>
      <c r="DC196" s="261">
        <f t="shared" si="519"/>
        <v>0</v>
      </c>
      <c r="DD196" s="261">
        <f t="shared" si="520"/>
        <v>0</v>
      </c>
      <c r="DE196" s="261">
        <f t="shared" si="521"/>
        <v>0</v>
      </c>
      <c r="DF196" s="261">
        <f t="shared" si="522"/>
        <v>0</v>
      </c>
      <c r="DG196" s="261">
        <f t="shared" si="523"/>
        <v>0</v>
      </c>
      <c r="DH196" s="261">
        <f t="shared" si="524"/>
        <v>0</v>
      </c>
      <c r="DI196" s="261">
        <f t="shared" si="525"/>
        <v>0</v>
      </c>
      <c r="DJ196" s="261">
        <f t="shared" si="526"/>
        <v>0</v>
      </c>
      <c r="DK196" s="261">
        <f t="shared" si="527"/>
        <v>0</v>
      </c>
      <c r="DL196" s="261">
        <f t="shared" si="528"/>
        <v>0</v>
      </c>
      <c r="DM196" s="261">
        <f t="shared" si="206"/>
        <v>12.999999999999998</v>
      </c>
      <c r="DN196" s="259">
        <f t="shared" si="207"/>
        <v>0</v>
      </c>
      <c r="DO196" s="259">
        <f t="shared" si="529"/>
        <v>5.0862833058845922</v>
      </c>
      <c r="DP196" s="261">
        <f t="shared" si="530"/>
        <v>13.68</v>
      </c>
      <c r="DQ196" s="259">
        <f t="shared" si="531"/>
        <v>13.68</v>
      </c>
      <c r="DR196" s="259">
        <f t="shared" si="532"/>
        <v>0</v>
      </c>
      <c r="DS196" s="259">
        <f t="shared" si="212"/>
        <v>5.0862833058845922</v>
      </c>
      <c r="DT196" s="259">
        <f t="shared" si="208"/>
        <v>13.68</v>
      </c>
      <c r="DU196" s="259">
        <f t="shared" si="533"/>
        <v>12.45</v>
      </c>
      <c r="DV196" s="261">
        <f t="shared" si="80"/>
        <v>0</v>
      </c>
      <c r="DW196" s="259">
        <f t="shared" si="81"/>
        <v>0.84999999999999987</v>
      </c>
      <c r="DX196" s="261">
        <f t="shared" si="82"/>
        <v>15.5625</v>
      </c>
      <c r="DY196" s="261">
        <f t="shared" si="83"/>
        <v>0</v>
      </c>
      <c r="DZ196" s="261">
        <f t="shared" si="84"/>
        <v>1.1049999999999998</v>
      </c>
      <c r="EA196" s="259">
        <f t="shared" si="85"/>
        <v>16.6675</v>
      </c>
      <c r="EB196" s="261">
        <f t="shared" si="86"/>
        <v>270.78749999999997</v>
      </c>
      <c r="EC196" s="261">
        <f t="shared" si="534"/>
        <v>0</v>
      </c>
      <c r="ED196" s="261">
        <f t="shared" si="88"/>
        <v>0</v>
      </c>
      <c r="EE196" s="261">
        <f t="shared" si="89"/>
        <v>19.226999999999993</v>
      </c>
      <c r="EF196" s="259">
        <f t="shared" si="90"/>
        <v>290.01449999999994</v>
      </c>
      <c r="EG196" s="261">
        <f t="shared" si="91"/>
        <v>0</v>
      </c>
      <c r="EH196" s="261">
        <f t="shared" si="92"/>
        <v>82.4</v>
      </c>
      <c r="EI196" s="261">
        <f t="shared" si="93"/>
        <v>0</v>
      </c>
      <c r="EJ196" s="261">
        <f t="shared" si="94"/>
        <v>0</v>
      </c>
      <c r="EK196" s="261">
        <f t="shared" si="95"/>
        <v>0</v>
      </c>
      <c r="EL196" s="259">
        <f t="shared" si="535"/>
        <v>0</v>
      </c>
      <c r="EM196" s="259">
        <f t="shared" si="536"/>
        <v>0</v>
      </c>
      <c r="EN196" s="259">
        <f t="shared" si="537"/>
        <v>0</v>
      </c>
      <c r="EO196" s="259">
        <f t="shared" si="538"/>
        <v>0</v>
      </c>
      <c r="EP196" s="259">
        <f t="shared" si="539"/>
        <v>0</v>
      </c>
      <c r="EQ196" s="259">
        <f t="shared" si="540"/>
        <v>0</v>
      </c>
      <c r="ER196" s="259">
        <f t="shared" si="541"/>
        <v>0</v>
      </c>
      <c r="ES196" s="259">
        <f t="shared" si="542"/>
        <v>0</v>
      </c>
      <c r="ET196" s="259">
        <f t="shared" si="543"/>
        <v>0</v>
      </c>
      <c r="EU196" s="259">
        <f t="shared" si="544"/>
        <v>0</v>
      </c>
      <c r="EV196" s="259">
        <f t="shared" si="545"/>
        <v>0</v>
      </c>
      <c r="EW196" s="259">
        <f t="shared" si="546"/>
        <v>0</v>
      </c>
      <c r="EX196" s="259">
        <f t="shared" si="547"/>
        <v>0</v>
      </c>
      <c r="EY196" s="259">
        <f t="shared" si="548"/>
        <v>0</v>
      </c>
      <c r="EZ196" s="259">
        <f t="shared" si="549"/>
        <v>0</v>
      </c>
      <c r="FA196" s="259">
        <f t="shared" si="550"/>
        <v>0</v>
      </c>
      <c r="FB196" s="259">
        <f t="shared" si="551"/>
        <v>0</v>
      </c>
      <c r="FC196" s="259">
        <f t="shared" si="552"/>
        <v>0</v>
      </c>
      <c r="FD196" s="259">
        <f t="shared" si="553"/>
        <v>0</v>
      </c>
      <c r="FE196" s="259">
        <f t="shared" si="554"/>
        <v>0</v>
      </c>
      <c r="FF196" s="259">
        <f t="shared" si="555"/>
        <v>0</v>
      </c>
      <c r="FG196" s="259">
        <f t="shared" si="556"/>
        <v>0</v>
      </c>
      <c r="FH196" s="259">
        <f t="shared" si="557"/>
        <v>0</v>
      </c>
      <c r="FI196" s="259">
        <f t="shared" si="558"/>
        <v>0</v>
      </c>
      <c r="FJ196" s="259">
        <f t="shared" si="559"/>
        <v>0</v>
      </c>
      <c r="FK196" s="259">
        <f t="shared" si="560"/>
        <v>0</v>
      </c>
      <c r="FL196" s="259">
        <f t="shared" si="561"/>
        <v>0</v>
      </c>
      <c r="FM196" s="259">
        <f t="shared" si="562"/>
        <v>0</v>
      </c>
      <c r="FN196" s="259">
        <f t="shared" si="563"/>
        <v>0</v>
      </c>
      <c r="FO196" s="259">
        <f t="shared" si="564"/>
        <v>0</v>
      </c>
      <c r="FP196" s="259">
        <f t="shared" si="565"/>
        <v>0</v>
      </c>
      <c r="FQ196" s="259">
        <f t="shared" si="566"/>
        <v>0</v>
      </c>
      <c r="FR196" s="259">
        <f t="shared" si="567"/>
        <v>0</v>
      </c>
      <c r="FS196" s="259">
        <f t="shared" si="568"/>
        <v>0</v>
      </c>
      <c r="FT196" s="259">
        <f t="shared" si="569"/>
        <v>0</v>
      </c>
      <c r="FU196" s="259">
        <f t="shared" si="570"/>
        <v>0</v>
      </c>
      <c r="FV196" s="259">
        <f t="shared" si="571"/>
        <v>0</v>
      </c>
      <c r="FW196" s="259">
        <f t="shared" si="572"/>
        <v>0</v>
      </c>
      <c r="FX196" s="259">
        <f t="shared" si="573"/>
        <v>0</v>
      </c>
      <c r="FY196" s="259">
        <f t="shared" si="574"/>
        <v>0</v>
      </c>
      <c r="FZ196" s="259">
        <f t="shared" si="575"/>
        <v>0</v>
      </c>
      <c r="GA196" s="259">
        <f t="shared" si="576"/>
        <v>0</v>
      </c>
      <c r="GB196" s="259">
        <f t="shared" si="577"/>
        <v>0</v>
      </c>
      <c r="GC196" s="259">
        <f t="shared" si="578"/>
        <v>0</v>
      </c>
      <c r="GD196" s="259">
        <f t="shared" si="579"/>
        <v>0</v>
      </c>
      <c r="GE196" s="259">
        <f t="shared" si="580"/>
        <v>0</v>
      </c>
      <c r="GF196" s="259">
        <f t="shared" si="581"/>
        <v>0</v>
      </c>
      <c r="GG196" s="259">
        <f t="shared" si="582"/>
        <v>0</v>
      </c>
      <c r="GH196" s="259">
        <f t="shared" si="583"/>
        <v>1</v>
      </c>
      <c r="GI196" s="259">
        <f t="shared" si="584"/>
        <v>1.4985763322353838</v>
      </c>
      <c r="GJ196" s="259">
        <f t="shared" si="585"/>
        <v>7.7444911184307745</v>
      </c>
      <c r="GK196" s="259">
        <f t="shared" si="586"/>
        <v>7.4399999999999995</v>
      </c>
      <c r="GL196" s="259">
        <f t="shared" si="587"/>
        <v>0.22500000000000001</v>
      </c>
      <c r="GM196" s="259">
        <f t="shared" si="588"/>
        <v>0</v>
      </c>
      <c r="GN196" s="259">
        <f t="shared" si="589"/>
        <v>10</v>
      </c>
      <c r="GO196" s="259">
        <f t="shared" si="590"/>
        <v>79</v>
      </c>
      <c r="GP196" s="259">
        <f t="shared" si="591"/>
        <v>97</v>
      </c>
      <c r="GQ196" s="259">
        <f t="shared" si="592"/>
        <v>15</v>
      </c>
      <c r="GR196" s="259">
        <f t="shared" si="593"/>
        <v>0</v>
      </c>
      <c r="GS196" s="259">
        <f t="shared" si="594"/>
        <v>0</v>
      </c>
      <c r="GT196" s="259">
        <f t="shared" si="595"/>
        <v>0</v>
      </c>
      <c r="GU196" s="259">
        <f t="shared" si="596"/>
        <v>0</v>
      </c>
      <c r="GV196" s="259">
        <f t="shared" si="597"/>
        <v>0</v>
      </c>
      <c r="GW196" s="259">
        <f t="shared" si="598"/>
        <v>0</v>
      </c>
      <c r="GX196" s="259">
        <f t="shared" si="599"/>
        <v>0</v>
      </c>
      <c r="GY196" s="259">
        <f t="shared" si="600"/>
        <v>0</v>
      </c>
      <c r="GZ196" s="259">
        <f t="shared" si="601"/>
        <v>0</v>
      </c>
      <c r="HA196" s="259">
        <f t="shared" si="602"/>
        <v>0</v>
      </c>
      <c r="HB196" s="259">
        <f t="shared" si="603"/>
        <v>0</v>
      </c>
      <c r="HC196" s="259">
        <f t="shared" si="604"/>
        <v>0</v>
      </c>
      <c r="HD196" s="259">
        <f t="shared" si="605"/>
        <v>0</v>
      </c>
      <c r="HE196" s="259">
        <f t="shared" si="606"/>
        <v>0</v>
      </c>
      <c r="HF196" s="259">
        <f t="shared" si="607"/>
        <v>0</v>
      </c>
      <c r="HG196" s="259">
        <f t="shared" si="608"/>
        <v>0</v>
      </c>
      <c r="HH196" s="259">
        <f t="shared" si="609"/>
        <v>0</v>
      </c>
      <c r="HI196" s="259">
        <f t="shared" si="610"/>
        <v>0</v>
      </c>
      <c r="HJ196" s="259">
        <f t="shared" si="611"/>
        <v>0</v>
      </c>
      <c r="HK196" s="259">
        <f t="shared" si="612"/>
        <v>0</v>
      </c>
      <c r="HL196" s="259">
        <f t="shared" si="613"/>
        <v>0</v>
      </c>
      <c r="HM196" s="259">
        <f t="shared" si="614"/>
        <v>0</v>
      </c>
      <c r="HN196" s="259">
        <f t="shared" si="615"/>
        <v>0</v>
      </c>
      <c r="HO196" s="259">
        <f t="shared" si="616"/>
        <v>0</v>
      </c>
      <c r="HP196" s="259">
        <f t="shared" si="617"/>
        <v>0</v>
      </c>
      <c r="HQ196" s="259">
        <f t="shared" si="618"/>
        <v>0</v>
      </c>
      <c r="HR196" s="259">
        <f t="shared" si="619"/>
        <v>0</v>
      </c>
      <c r="HS196" s="259">
        <f t="shared" si="620"/>
        <v>0</v>
      </c>
      <c r="HT196" s="259">
        <f t="shared" si="621"/>
        <v>0</v>
      </c>
      <c r="HU196" s="259">
        <f t="shared" si="622"/>
        <v>0</v>
      </c>
      <c r="HV196" s="259">
        <f t="shared" si="623"/>
        <v>0</v>
      </c>
      <c r="HW196" s="259">
        <f t="shared" si="624"/>
        <v>0</v>
      </c>
      <c r="HX196" s="259">
        <f t="shared" si="625"/>
        <v>40</v>
      </c>
      <c r="HY196" s="259">
        <f t="shared" si="631"/>
        <v>2.2857142857142856</v>
      </c>
      <c r="HZ196" s="259">
        <f t="shared" si="209"/>
        <v>2.2857142857142856</v>
      </c>
      <c r="ID196" s="264"/>
      <c r="IE196" s="264"/>
    </row>
    <row r="197" spans="1:239" s="263" customFormat="1" ht="12.75" customHeight="1" outlineLevel="1" x14ac:dyDescent="0.25">
      <c r="B197" s="311">
        <v>1</v>
      </c>
      <c r="C197" s="251" t="s">
        <v>4473</v>
      </c>
      <c r="D197" s="252">
        <v>2.37</v>
      </c>
      <c r="E197" s="289">
        <f t="shared" si="626"/>
        <v>1942.37</v>
      </c>
      <c r="F197" s="378" t="s">
        <v>4803</v>
      </c>
      <c r="G197" s="253">
        <f t="shared" si="627"/>
        <v>2.02</v>
      </c>
      <c r="H197" s="253">
        <v>2.0099999999999998</v>
      </c>
      <c r="I197" s="254" t="str">
        <f t="shared" si="188"/>
        <v>DESCONTÍNUO</v>
      </c>
      <c r="J197" s="255"/>
      <c r="K197" s="255"/>
      <c r="L197" s="255"/>
      <c r="M197" s="255">
        <v>2</v>
      </c>
      <c r="N197" s="255">
        <v>200</v>
      </c>
      <c r="O197" s="255"/>
      <c r="P197" s="255"/>
      <c r="Q197" s="255"/>
      <c r="R197" s="255"/>
      <c r="S197" s="255"/>
      <c r="T197" s="255">
        <v>3</v>
      </c>
      <c r="U197" s="255">
        <v>300</v>
      </c>
      <c r="V197" s="255" t="s">
        <v>4064</v>
      </c>
      <c r="W197" s="256" t="str">
        <f t="shared" si="628"/>
        <v>SEM LENÇOL</v>
      </c>
      <c r="X197" s="287" t="s">
        <v>909</v>
      </c>
      <c r="Y197" s="257"/>
      <c r="Z197" s="258">
        <f t="shared" si="1"/>
        <v>2.02</v>
      </c>
      <c r="AA197" s="259">
        <f t="shared" si="2"/>
        <v>2.0099999999999998</v>
      </c>
      <c r="AB197" s="259">
        <f t="shared" si="189"/>
        <v>2.0149999999999997</v>
      </c>
      <c r="AC197" s="259">
        <f t="shared" ref="AC197" si="632">ProfundidadeGIMédia+hLastroBrita+hRecobrimentoAreia/2</f>
        <v>2.1149999999999998</v>
      </c>
      <c r="AD197" s="259">
        <f t="shared" si="190"/>
        <v>2.1149999999999998</v>
      </c>
      <c r="AE197" s="259">
        <f t="shared" si="629"/>
        <v>2.37</v>
      </c>
      <c r="AF197" s="259">
        <f t="shared" si="630"/>
        <v>2.37</v>
      </c>
      <c r="AG197" s="260">
        <f t="shared" si="6"/>
        <v>300</v>
      </c>
      <c r="AH197" s="261">
        <f t="shared" si="7"/>
        <v>0.64999999999999991</v>
      </c>
      <c r="AI197" s="259">
        <f t="shared" si="191"/>
        <v>1.5404999999999998</v>
      </c>
      <c r="AJ197" s="259">
        <f t="shared" si="192"/>
        <v>2.2337249999999997</v>
      </c>
      <c r="AK197" s="259">
        <f t="shared" si="8"/>
        <v>0.94740749999999951</v>
      </c>
      <c r="AL197" s="259">
        <f t="shared" si="9"/>
        <v>0</v>
      </c>
      <c r="AM197" s="259">
        <f t="shared" si="10"/>
        <v>0</v>
      </c>
      <c r="AN197" s="261">
        <f t="shared" si="193"/>
        <v>3.1811324999999995</v>
      </c>
      <c r="AO197" s="259">
        <f t="shared" si="194"/>
        <v>3.1811324999999995</v>
      </c>
      <c r="AP197" s="259">
        <f t="shared" si="195"/>
        <v>0</v>
      </c>
      <c r="AQ197" s="259">
        <f t="shared" si="11"/>
        <v>2.0145</v>
      </c>
      <c r="AR197" s="259">
        <f t="shared" si="12"/>
        <v>0.30217499999999997</v>
      </c>
      <c r="AS197" s="259">
        <f t="shared" si="13"/>
        <v>0.40290000000000004</v>
      </c>
      <c r="AT197" s="259">
        <f t="shared" si="14"/>
        <v>0.10072500000000001</v>
      </c>
      <c r="AU197" s="259">
        <f t="shared" si="15"/>
        <v>0</v>
      </c>
      <c r="AV197" s="259">
        <f t="shared" si="16"/>
        <v>0</v>
      </c>
      <c r="AW197" s="259">
        <f t="shared" si="17"/>
        <v>0</v>
      </c>
      <c r="AX197" s="259">
        <f t="shared" si="18"/>
        <v>0</v>
      </c>
      <c r="AY197" s="259">
        <f t="shared" si="19"/>
        <v>0</v>
      </c>
      <c r="AZ197" s="259">
        <f t="shared" si="20"/>
        <v>0</v>
      </c>
      <c r="BA197" s="259">
        <f t="shared" si="21"/>
        <v>0</v>
      </c>
      <c r="BB197" s="259">
        <f t="shared" si="22"/>
        <v>0</v>
      </c>
      <c r="BC197" s="259">
        <f t="shared" si="23"/>
        <v>0</v>
      </c>
      <c r="BD197" s="259">
        <f t="shared" si="24"/>
        <v>0</v>
      </c>
      <c r="BE197" s="259">
        <f t="shared" si="196"/>
        <v>0.05</v>
      </c>
      <c r="BF197" s="259">
        <f t="shared" si="197"/>
        <v>0.10072500000000001</v>
      </c>
      <c r="BG197" s="259">
        <f t="shared" si="25"/>
        <v>0.30217499999999997</v>
      </c>
      <c r="BH197" s="259">
        <f t="shared" si="198"/>
        <v>0.40290000000000004</v>
      </c>
      <c r="BI197" s="261">
        <f t="shared" si="199"/>
        <v>0.16752542825267575</v>
      </c>
      <c r="BJ197" s="259">
        <f t="shared" si="200"/>
        <v>2.2337249999999997</v>
      </c>
      <c r="BK197" s="259">
        <f t="shared" si="201"/>
        <v>0.94740749999999951</v>
      </c>
      <c r="BL197" s="259">
        <f t="shared" si="26"/>
        <v>0</v>
      </c>
      <c r="BM197" s="259">
        <f t="shared" si="27"/>
        <v>0</v>
      </c>
      <c r="BN197" s="261">
        <f t="shared" si="202"/>
        <v>0.22337249999999997</v>
      </c>
      <c r="BO197" s="261">
        <f t="shared" si="203"/>
        <v>9.4740749999999957E-2</v>
      </c>
      <c r="BP197" s="261">
        <f t="shared" si="28"/>
        <v>0</v>
      </c>
      <c r="BQ197" s="261">
        <f t="shared" si="29"/>
        <v>0</v>
      </c>
      <c r="BR197" s="259">
        <f t="shared" si="30"/>
        <v>1.9656779999999998</v>
      </c>
      <c r="BS197" s="259">
        <f t="shared" si="31"/>
        <v>0.83371859999999953</v>
      </c>
      <c r="BT197" s="259">
        <f t="shared" si="32"/>
        <v>0</v>
      </c>
      <c r="BU197" s="259">
        <f t="shared" si="33"/>
        <v>0</v>
      </c>
      <c r="BV197" s="261">
        <f t="shared" si="34"/>
        <v>4.4674499999999999E-2</v>
      </c>
      <c r="BW197" s="261">
        <f t="shared" si="35"/>
        <v>1.894814999999999E-2</v>
      </c>
      <c r="BX197" s="261">
        <f t="shared" si="36"/>
        <v>0</v>
      </c>
      <c r="BY197" s="261">
        <f t="shared" si="37"/>
        <v>0</v>
      </c>
      <c r="BZ197" s="261">
        <f t="shared" si="38"/>
        <v>0</v>
      </c>
      <c r="CA197" s="261">
        <f t="shared" si="39"/>
        <v>0</v>
      </c>
      <c r="CB197" s="261">
        <f t="shared" si="40"/>
        <v>0</v>
      </c>
      <c r="CC197" s="261">
        <f t="shared" si="41"/>
        <v>0</v>
      </c>
      <c r="CD197" s="259">
        <f t="shared" ref="CD197" si="633">VolumeEscavaçãoMecânicaCategoria1de0a1.5+VolumeEscavaçãoMecânicaCategoria1de1.5a3+VolumeEscavaçãoMecânicaCategoria1de3a4.5+VolumeEscavaçãoMecânicaCategoria1de4.5a6</f>
        <v>2.7993965999999992</v>
      </c>
      <c r="CE197" s="261">
        <f t="shared" si="204"/>
        <v>6.3622649999999989E-2</v>
      </c>
      <c r="CF197" s="261">
        <f t="shared" si="43"/>
        <v>0</v>
      </c>
      <c r="CG197" s="261">
        <f t="shared" ref="CG197" si="634">IF(deLençolRD="SEM LENÇOL",VolumeEscavaçãoManualCategoria1de0a1.5,0)</f>
        <v>0.22337249999999997</v>
      </c>
      <c r="CH197" s="261">
        <f t="shared" ref="CH197" si="635">IF(deLençolRD="SEM LENÇOL",VolumeEscavaçãoManualCategoria1de1.5a3,0)</f>
        <v>9.4740749999999957E-2</v>
      </c>
      <c r="CI197" s="261">
        <f t="shared" ref="CI197" si="636">IF(deLençolRD="SEM LENÇOL",VolumeEscavaçãoManualCategoria1de3a4.5,0)</f>
        <v>0</v>
      </c>
      <c r="CJ197" s="261">
        <f t="shared" ref="CJ197" si="637">IF(deLençolRD="SEM LENÇOL",VolumeEscavaçãoManualCategoria1de4.5a6,0)</f>
        <v>0</v>
      </c>
      <c r="CK197" s="261">
        <f t="shared" ref="CK197" si="638">IF(deLençolRD="SEM LENÇOL",VolumeEscavaçãoMecânicaCategoria1de0a1.5,0)</f>
        <v>1.9656779999999998</v>
      </c>
      <c r="CL197" s="261">
        <f t="shared" ref="CL197" si="639">IF(deLençolRD="SEM LENÇOL",VolumeEscavaçãoMecânicaCategoria1de1.5a3,0)</f>
        <v>0.83371859999999953</v>
      </c>
      <c r="CM197" s="261">
        <f t="shared" ref="CM197" si="640">IF(deLençolRD="SEM LENÇOL",VolumeEscavaçãoMecânicaCategoria1de3a4.5,0)</f>
        <v>0</v>
      </c>
      <c r="CN197" s="261">
        <f t="shared" ref="CN197" si="641">IF(deLençolRD="SEM LENÇOL",VolumeEscavaçãoMecânicaCategoria1de4.5a6,0)</f>
        <v>0</v>
      </c>
      <c r="CO197" s="261">
        <f t="shared" ref="CO197" si="642">IF(deLençolRD="SEM LENÇOL",VolumeEscavaçãoMecânicaCategoria2de0a1.5,0)</f>
        <v>4.4674499999999999E-2</v>
      </c>
      <c r="CP197" s="261">
        <f t="shared" ref="CP197" si="643">IF(deLençolRD="SEM LENÇOL",VolumeEscavaçãoMecânicaCategoria2de1.5a3,0)</f>
        <v>1.894814999999999E-2</v>
      </c>
      <c r="CQ197" s="261">
        <f t="shared" ref="CQ197" si="644">IF(deLençolRD="SEM LENÇOL",VolumeEscavaçãoMecânicaCategoria2de3a4.5,0)</f>
        <v>0</v>
      </c>
      <c r="CR197" s="261">
        <f t="shared" ref="CR197" si="645">IF(deLençolRD="SEM LENÇOL",VolumeEscavaçãoMecânicaCategoria2de4.5a6,0)</f>
        <v>0</v>
      </c>
      <c r="CS197" s="261">
        <f t="shared" ref="CS197" si="646">IF(deLençolRD="SEM LENÇOL",VolumeEscavaçãoMecânicaCategoria3de0a1.5,0)</f>
        <v>0</v>
      </c>
      <c r="CT197" s="261">
        <f t="shared" ref="CT197" si="647">IF(deLençolRD="SEM LENÇOL",VolumeEscavaçãoMecânicaCategoria3de1.5a3,0)</f>
        <v>0</v>
      </c>
      <c r="CU197" s="261">
        <f t="shared" ref="CU197" si="648">IF(deLençolRD="SEM LENÇOL",VolumeEscavaçãoMecânicaCategoria3de3a4.5,0)</f>
        <v>0</v>
      </c>
      <c r="CV197" s="261">
        <f t="shared" ref="CV197" si="649">IF(deLençolRD="SEM LENÇOL",VolumeEscavaçãoMecânicaCategoria3de4.5a6,0)</f>
        <v>0</v>
      </c>
      <c r="CW197" s="261">
        <f t="shared" ref="CW197" si="650">IF(deLençolRD="COM LENÇOL",VolumeEscavaçãoManualCategoria1de0a1.5,0)</f>
        <v>0</v>
      </c>
      <c r="CX197" s="261">
        <f t="shared" ref="CX197" si="651">IF(deLençolRD="COM LENÇOL",VolumeEscavaçãoManualCategoria1de1.5a3,0)</f>
        <v>0</v>
      </c>
      <c r="CY197" s="261">
        <f t="shared" ref="CY197" si="652">IF(deLençolRD="COM LENÇOL",VolumeEscavaçãoManualCategoria1de3a4.5,0)</f>
        <v>0</v>
      </c>
      <c r="CZ197" s="261">
        <f t="shared" ref="CZ197" si="653">IF(deLençolRD="COM LENÇOL",VolumeEscavaçãoManualCategoria1de4.5a6,0)</f>
        <v>0</v>
      </c>
      <c r="DA197" s="261">
        <f t="shared" ref="DA197" si="654">IF(deLençolRD="COM LENÇOL",VolumeEscavaçãoMecânicaCategoria1de0a1.5,0)</f>
        <v>0</v>
      </c>
      <c r="DB197" s="261">
        <f t="shared" ref="DB197" si="655">IF(deLençolRD="COM LENÇOL",VolumeEscavaçãoMecânicaCategoria1de1.5a3,0)</f>
        <v>0</v>
      </c>
      <c r="DC197" s="261">
        <f t="shared" ref="DC197" si="656">IF(deLençolRD="COM LENÇOL",VolumeEscavaçãoMecânicaCategoria1de3a4.5,0)</f>
        <v>0</v>
      </c>
      <c r="DD197" s="261">
        <f t="shared" ref="DD197" si="657">IF(deLençolRD="COM LENÇOL",VolumeEscavaçãoMecânicaCategoria1de4.5a6,0)</f>
        <v>0</v>
      </c>
      <c r="DE197" s="261">
        <f t="shared" ref="DE197" si="658">IF(deLençolRD="COM LENÇOL",VolumeEscavaçãoMecânicaCategoria2de0a1.5,0)</f>
        <v>0</v>
      </c>
      <c r="DF197" s="261">
        <f t="shared" ref="DF197" si="659">IF(deLençolRD="COM LENÇOL",VolumeEscavaçãoMecânicaCategoria2de1.5a3,0)</f>
        <v>0</v>
      </c>
      <c r="DG197" s="261">
        <f t="shared" ref="DG197" si="660">IF(deLençolRD="COM LENÇOL",VolumeEscavaçãoMecânicaCategoria2de3a4.5,0)</f>
        <v>0</v>
      </c>
      <c r="DH197" s="261">
        <f t="shared" ref="DH197" si="661">IF(deLençolRD="COM LENÇOL",VolumeEscavaçãoMecânicaCategoria2de4.5a6,0)</f>
        <v>0</v>
      </c>
      <c r="DI197" s="261">
        <f t="shared" ref="DI197" si="662">IF(deLençolRD="COM LENÇOL",VolumeEscavaçãoMecânicaCategoria3de0a1.5,0)</f>
        <v>0</v>
      </c>
      <c r="DJ197" s="261">
        <f t="shared" ref="DJ197" si="663">IF(deLençolRD="COM LENÇOL",VolumeEscavaçãoMecânicaCategoria3de1.5a3,0)</f>
        <v>0</v>
      </c>
      <c r="DK197" s="261">
        <f t="shared" ref="DK197" si="664">IF(deLençolRD="COM LENÇOL",VolumeEscavaçãoMecânicaCategoria3de3a4.5,0)</f>
        <v>0</v>
      </c>
      <c r="DL197" s="261">
        <f t="shared" ref="DL197" si="665">IF(deLençolRD="COM LENÇOL",VolumeEscavaçãoMecânicaCategoria3de4.5a6,0)</f>
        <v>0</v>
      </c>
      <c r="DM197" s="261">
        <f t="shared" si="206"/>
        <v>1.5404999999999998</v>
      </c>
      <c r="DN197" s="259">
        <f t="shared" si="207"/>
        <v>0</v>
      </c>
      <c r="DO197" s="259">
        <f t="shared" ref="DO197" si="666">IF(deMaterialTubulação&lt;&gt;"FD",(hRecobrimentoAreia+DNTubulação/1000)*ÁreaEscavaçãoValaSimples-VolumeTubulação,0)</f>
        <v>0.60272457174732419</v>
      </c>
      <c r="DP197" s="261">
        <f t="shared" ref="DP197" si="667">VolumeTotalEscavação-LastroBrita-EnvoltóriaAreia-VolumeTubulação-VolumeBasePavimento-VolumeSubBasePavimento</f>
        <v>1.705807499999999</v>
      </c>
      <c r="DQ197" s="259">
        <f t="shared" ref="DQ197" si="668">VolumeReaterro*PercentagemReaproveitamento</f>
        <v>1.705807499999999</v>
      </c>
      <c r="DR197" s="259">
        <f t="shared" ref="DR197" si="669">VolumeReaterro*PercentagemSolodeJazida</f>
        <v>0</v>
      </c>
      <c r="DS197" s="259">
        <f t="shared" si="212"/>
        <v>0.60272457174732419</v>
      </c>
      <c r="DT197" s="259">
        <f t="shared" si="208"/>
        <v>1.705807499999999</v>
      </c>
      <c r="DU197" s="259">
        <f t="shared" ref="DU197" si="670">LastroBrita+EnvoltóriaAreia+VolumeTubulação+VolumeBasePavimento+VolumeSubBasePavimento+VolumeSoloJazida</f>
        <v>1.475325</v>
      </c>
      <c r="DV197" s="261">
        <f t="shared" si="80"/>
        <v>0</v>
      </c>
      <c r="DW197" s="259">
        <f t="shared" si="81"/>
        <v>0.10072500000000001</v>
      </c>
      <c r="DX197" s="261">
        <f t="shared" si="82"/>
        <v>1.8441562499999999</v>
      </c>
      <c r="DY197" s="261">
        <f t="shared" si="83"/>
        <v>0</v>
      </c>
      <c r="DZ197" s="261">
        <f t="shared" si="84"/>
        <v>0.13094250000000002</v>
      </c>
      <c r="EA197" s="259">
        <f t="shared" si="85"/>
        <v>1.9750987499999999</v>
      </c>
      <c r="EB197" s="261">
        <f t="shared" si="86"/>
        <v>32.088318749999999</v>
      </c>
      <c r="EC197" s="261">
        <f t="shared" ref="EC197" si="671">VolumeSoloJazida*DistânciaTubulação</f>
        <v>0</v>
      </c>
      <c r="ED197" s="261">
        <f t="shared" si="88"/>
        <v>0</v>
      </c>
      <c r="EE197" s="261">
        <f t="shared" si="89"/>
        <v>2.2783994999999999</v>
      </c>
      <c r="EF197" s="259">
        <f t="shared" si="90"/>
        <v>34.366718249999998</v>
      </c>
      <c r="EG197" s="261">
        <f t="shared" si="91"/>
        <v>0</v>
      </c>
      <c r="EH197" s="261">
        <f t="shared" si="92"/>
        <v>10.0251</v>
      </c>
      <c r="EI197" s="261">
        <f t="shared" si="93"/>
        <v>0</v>
      </c>
      <c r="EJ197" s="261">
        <f t="shared" si="94"/>
        <v>0</v>
      </c>
      <c r="EK197" s="261">
        <f t="shared" si="95"/>
        <v>0</v>
      </c>
      <c r="EL197" s="259">
        <f t="shared" ref="EL197" si="672">VLOOKUP(DNTubulação,MatrizCurva11,6,FALSE)*deCurva11</f>
        <v>0</v>
      </c>
      <c r="EM197" s="259">
        <f t="shared" ref="EM197" si="673">VLOOKUP(DNTubulação,MatrizCurva22,6,FALSE)*deCurva22</f>
        <v>0</v>
      </c>
      <c r="EN197" s="259">
        <f t="shared" ref="EN197" si="674">VLOOKUP(DNTubulação,MatrizCurva45,6,FALSE)*deCurva45</f>
        <v>0</v>
      </c>
      <c r="EO197" s="259">
        <f t="shared" ref="EO197" si="675">VLOOKUP(DNTubulação,MatrizCurva90,6,FALSE)*deCurva90</f>
        <v>0</v>
      </c>
      <c r="EP197" s="259">
        <f t="shared" ref="EP197" si="676">VLOOKUP(DNTubulação,MatrizTeCap,6,FALSE)*deTeCap</f>
        <v>5.76</v>
      </c>
      <c r="EQ197" s="259">
        <f t="shared" ref="EQ197" si="677">FormaCurva11+FormaCurva22+FormaCurva45+FormaCurva90+FormaTêCap</f>
        <v>5.76</v>
      </c>
      <c r="ER197" s="259">
        <f t="shared" ref="ER197" si="678">VLOOKUP(DNTubulação,MatrizCurva11,5,FALSE)*deCurva11</f>
        <v>0</v>
      </c>
      <c r="ES197" s="259">
        <f t="shared" ref="ES197" si="679">VLOOKUP(DNTubulação,MatrizCurva22,5,FALSE)*deCurva22</f>
        <v>0</v>
      </c>
      <c r="ET197" s="259">
        <f t="shared" ref="ET197" si="680">VLOOKUP(DNTubulação,MatrizCurva45,5,FALSE)*deCurva45</f>
        <v>0</v>
      </c>
      <c r="EU197" s="259">
        <f t="shared" ref="EU197" si="681">VLOOKUP(DNTubulação,MatrizCurva90,5,FALSE)*deCurva90</f>
        <v>0</v>
      </c>
      <c r="EV197" s="259">
        <f t="shared" ref="EV197" si="682">VLOOKUP(DNTubulação,MatrizTeCap,5,FALSE)*deTeCap</f>
        <v>1.0710000000000002</v>
      </c>
      <c r="EW197" s="259">
        <f t="shared" ref="EW197" si="683">ConcretoCurva11+ConcretoCurva22+ConcretoCurva45+ConcretoCurva90+ConcretoTeCap</f>
        <v>1.0710000000000002</v>
      </c>
      <c r="EX197" s="259">
        <f t="shared" ref="EX197" si="684">VLOOKUP(DNTubulação,MatrizCurva11,7,FALSE)*deCurva11</f>
        <v>0</v>
      </c>
      <c r="EY197" s="259">
        <f t="shared" ref="EY197" si="685">VLOOKUP(DNTubulação,MatrizCurva22,7,FALSE)*deCurva22</f>
        <v>0</v>
      </c>
      <c r="EZ197" s="259">
        <f t="shared" ref="EZ197" si="686">VLOOKUP(DNTubulação,MatrizCurva45,7,FALSE)*deCurva45</f>
        <v>0</v>
      </c>
      <c r="FA197" s="259">
        <f t="shared" ref="FA197" si="687">VLOOKUP(DNTubulação,MatrizCurva90,7,FALSE)*deCurva90</f>
        <v>0</v>
      </c>
      <c r="FB197" s="259">
        <f t="shared" ref="FB197" si="688">VLOOKUP(DNTubulação,MatrizTeCap,7,FALSE)*deTeCap</f>
        <v>0.10949999999999999</v>
      </c>
      <c r="FC197" s="259">
        <f t="shared" ref="FC197" si="689">LastroConcretoCurva11+LastroConcretoCurva22+LastroConcretoCurva45+LastroConcretoCurva90+LastroConcretoTeCap</f>
        <v>0.10949999999999999</v>
      </c>
      <c r="FD197" s="259">
        <f t="shared" ref="FD197" si="690">VLOOKUP(DNTubulação,MatrizCurva11,8,FALSE)*deCurva11</f>
        <v>0</v>
      </c>
      <c r="FE197" s="259">
        <f t="shared" ref="FE197" si="691">VLOOKUP(DNTubulação,MatrizCurva22,8,FALSE)*deCurva22</f>
        <v>0</v>
      </c>
      <c r="FF197" s="259">
        <f t="shared" ref="FF197" si="692">VLOOKUP(DNTubulação,MatrizCurva45,8,FALSE)*deCurva45</f>
        <v>0</v>
      </c>
      <c r="FG197" s="259">
        <f t="shared" ref="FG197" si="693">VLOOKUP(DNTubulação,MatrizCurva90,8,FALSE)*deCurva90</f>
        <v>0</v>
      </c>
      <c r="FH197" s="259">
        <f t="shared" ref="FH197" si="694">VLOOKUP(DNTubulação,MatrizTeCap,8,FALSE)*deTeCap</f>
        <v>0.21899999999999997</v>
      </c>
      <c r="FI197" s="259">
        <f t="shared" ref="FI197" si="695">LastroBritaCurva11+LastroBritaCurva22+LastroBritaCurva45+LastroBritaCurva90+LastroBritaTeCap</f>
        <v>0.21899999999999997</v>
      </c>
      <c r="FJ197" s="259">
        <f t="shared" ref="FJ197" si="696">VLOOKUP(DNTubulação,MatrizCurva11,9,FALSE)*deCurva11</f>
        <v>0</v>
      </c>
      <c r="FK197" s="259">
        <f t="shared" ref="FK197" si="697">VLOOKUP(DNTubulação,MatrizCurva22,9,FALSE)*deCurva22</f>
        <v>0</v>
      </c>
      <c r="FL197" s="259">
        <f t="shared" ref="FL197" si="698">VLOOKUP(DNTubulação,MatrizCurva45,9,FALSE)*deCurva45</f>
        <v>0</v>
      </c>
      <c r="FM197" s="259">
        <f t="shared" ref="FM197" si="699">VLOOKUP(DNTubulação,MatrizCurva90,9,FALSE)*deCurva90</f>
        <v>0</v>
      </c>
      <c r="FN197" s="259">
        <f t="shared" ref="FN197" si="700">VLOOKUP(DNTubulação,MatrizTeCap,9,FALSE)*deTeCap</f>
        <v>0.43799999999999994</v>
      </c>
      <c r="FO197" s="259">
        <f t="shared" ref="FO197" si="701">LastroSoloCimentoCurva11+LastroSoloCimentoCurva22+LastroSoloCimentoCurva45+LastroSoloCimentoCurva90+LastroSoloCimentoTeCap</f>
        <v>0.43799999999999994</v>
      </c>
      <c r="FP197" s="259">
        <f t="shared" ref="FP197" si="702">VLOOKUP(DNTubulação,MatrizCurva11,10,FALSE)*deCurva11</f>
        <v>0</v>
      </c>
      <c r="FQ197" s="259">
        <f t="shared" ref="FQ197" si="703">VLOOKUP(DNTubulação,MatrizCurva22,10,FALSE)*deCurva22</f>
        <v>0</v>
      </c>
      <c r="FR197" s="259">
        <f t="shared" ref="FR197" si="704">VLOOKUP(DNTubulação,MatrizCurva45,10,FALSE)*deCurva45</f>
        <v>0</v>
      </c>
      <c r="FS197" s="259">
        <f t="shared" ref="FS197" si="705">VLOOKUP(DNTubulação,MatrizCurva90,10,FALSE)*deCurva90</f>
        <v>0</v>
      </c>
      <c r="FT197" s="259">
        <f t="shared" ref="FT197" si="706">VLOOKUP(DNTubulação,MatrizTeCap,10,FALSE)*deTeCap</f>
        <v>51.96</v>
      </c>
      <c r="FU197" s="259">
        <f t="shared" ref="FU197" si="707">AçoCurva11+AçoCurva22+AçoCurva45+AçoCurva90+AçoTeCap</f>
        <v>51.96</v>
      </c>
      <c r="FV197" s="259">
        <f t="shared" ref="FV197" si="708">IF(DNTubulação=75,deDescarga,0)</f>
        <v>0</v>
      </c>
      <c r="FW197" s="259">
        <f t="shared" ref="FW197" si="709">IF(DNTubulação&gt;=100,deDescarga,0)</f>
        <v>0</v>
      </c>
      <c r="FX197" s="259">
        <f t="shared" ref="FX197" si="710">IF(deMaterialTubulação="PVC PBA",ROUNDUP(IF(DNTubulação=75,ProfundidadeGIMédia+0.4+0.2,IF(DNTubulação=100,ProfundidadeGIMédia+0.59+0.2,0))/0.5,0)*deDescarga,0)</f>
        <v>0</v>
      </c>
      <c r="FY197" s="259">
        <f t="shared" ref="FY197" si="711">VLOOKUP(DNTubulação,MatrizDescarga,6,FALSE)*(QuantDescargaCircular+QuantDescarga190x190)</f>
        <v>0</v>
      </c>
      <c r="FZ197" s="259">
        <f t="shared" ref="FZ197" si="712">VLOOKUP(DNTubulação,MatrizDescarga,7,FALSE)*(QuantDescargaCircular+QuantDescarga190x190)</f>
        <v>0</v>
      </c>
      <c r="GA197" s="259">
        <f t="shared" ref="GA197" si="713">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0</v>
      </c>
      <c r="GB197" s="259">
        <f t="shared" ref="GB197" si="714">VLOOKUP(DNTubulação,MatrizDescarga,8,FALSE)*(QuantDescargaCircular+QuantDescarga190x190)</f>
        <v>0</v>
      </c>
      <c r="GC197" s="259">
        <f t="shared" ref="GC197" si="715">VLOOKUP(DNTubulação,MatrizDescarga,9,FALSE)*(QuantDescargaCircular+QuantDescarga190x190)</f>
        <v>0</v>
      </c>
      <c r="GD197" s="259">
        <f t="shared" ref="GD197" si="716">VLOOKUP(DNTubulação,MatrizDescargaArmadura,2,FALSE)*(QuantDescargaCircular+QuantDescarga190x190)</f>
        <v>0</v>
      </c>
      <c r="GE197" s="259">
        <f t="shared" ref="GE197" si="717">VLOOKUP(DNTubulação,MatrizDescargaArmadura,3,FALSE)*(QuantDescargaCircular+QuantDescarga190x190)</f>
        <v>0</v>
      </c>
      <c r="GF197" s="259">
        <f t="shared" ref="GF197" si="718">VLOOKUP(DNTubulação,MatrizDescargaArmadura,4,FALSE)*(QuantDescargaCircular+QuantDescarga190x190)</f>
        <v>0</v>
      </c>
      <c r="GG197" s="259">
        <f t="shared" ref="GG197" si="719">VLOOKUP(DNTubulação,MatrizDescargaArmadura,5,FALSE)*(QuantDescargaCircular+QuantDescarga190x190)</f>
        <v>0</v>
      </c>
      <c r="GH197" s="259">
        <f t="shared" ref="GH197" si="720">deHidrante</f>
        <v>0</v>
      </c>
      <c r="GI197" s="259">
        <f t="shared" ref="GI197" si="721">VLOOKUP(DNTubulação,MatrizHidrante,6,FALSE)*QuantHidrante</f>
        <v>0</v>
      </c>
      <c r="GJ197" s="259">
        <f t="shared" ref="GJ197" si="722">VLOOKUP(DNTubulação,MatrizHidrante,7,FALSE)*QuantHidrante</f>
        <v>0</v>
      </c>
      <c r="GK197" s="259">
        <f t="shared" ref="GK197" si="723">VLOOKUP(DNTubulação,MatrizHidrante,10,FALSE)*QuantHidrante*1.2</f>
        <v>0</v>
      </c>
      <c r="GL197" s="259">
        <f t="shared" ref="GL197" si="724">VLOOKUP(DNTubulação,MatrizHidrante,8,FALSE)*QuantHidrante</f>
        <v>0</v>
      </c>
      <c r="GM197" s="259">
        <f t="shared" ref="GM197" si="725">VLOOKUP(DNTubulação,MatrizHidrante,9,FALSE)*QuantHidrante</f>
        <v>0</v>
      </c>
      <c r="GN197" s="259">
        <f t="shared" ref="GN197" si="726">VLOOKUP(DNTubulação,MatrizHidranteArmadura,2,FALSE)*QuantHidrante</f>
        <v>0</v>
      </c>
      <c r="GO197" s="259">
        <f t="shared" ref="GO197" si="727">VLOOKUP(DNTubulação,MatrizHidranteArmadura,3,FALSE)*QuantHidrante</f>
        <v>0</v>
      </c>
      <c r="GP197" s="259">
        <f t="shared" ref="GP197" si="728">VLOOKUP(DNTubulação,MatrizHidranteArmadura,4,FALSE)*QuantHidrante</f>
        <v>0</v>
      </c>
      <c r="GQ197" s="259">
        <f t="shared" ref="GQ197" si="729">VLOOKUP(DNTubulação,MatrizHidranteArmadura,5,FALSE)*QuantHidrante</f>
        <v>0</v>
      </c>
      <c r="GR197" s="259">
        <f t="shared" ref="GR197" si="730">IF(deDNRedeRegistro&lt;=150,deRegistro,0)</f>
        <v>0</v>
      </c>
      <c r="GS197" s="259">
        <f t="shared" ref="GS197" si="731">IF(deDNRedeRegistro&gt;150,deRegistro,0)</f>
        <v>2</v>
      </c>
      <c r="GT197" s="259">
        <f t="shared" ref="GT197" si="732">IF(deDNRedeRegistro&gt;0,VLOOKUP(deDNRedeRegistro,MatrizRegistro,6,FALSE)*(QuantRegistroMaior+QuantRegistroMenor),0)</f>
        <v>3.6999269983530754</v>
      </c>
      <c r="GU197" s="259">
        <f t="shared" ref="GU197" si="733">IF(deDNRedeRegistro&gt;0,VLOOKUP(deDNRedeRegistro,MatrizRegistro,7,FALSE)*(QuantRegistroMaior+QuantRegistroMenor),0)</f>
        <v>20.370486677646163</v>
      </c>
      <c r="GV197" s="259">
        <f t="shared" ref="GV197" si="734">IF(deDNRedeRegistro&gt;0,VLOOKUP(deDNRedeRegistro,MatrizRegistro,10,FALSE)*(QuantRegistroMaior+QuantRegistroMenor)*(ProfundidadeGIMédia+0.2-0.15),0)</f>
        <v>28.084</v>
      </c>
      <c r="GW197" s="259">
        <f t="shared" ref="GW197" si="735">IF(deDNRedeRegistro&gt;0,VLOOKUP(deDNRedeRegistro,MatrizRegistro,8,FALSE)*(QuantRegistroMaior+QuantRegistroMenor),0)</f>
        <v>0.52899999999999991</v>
      </c>
      <c r="GX197" s="259">
        <f t="shared" ref="GX197" si="736">IF(deDNRedeRegistro&gt;0,VLOOKUP(deDNRedeRegistro,MatrizRegistro,9,FALSE)*(QuantRegistroMaior+QuantRegistroMenor),0)</f>
        <v>2.1159999999999997</v>
      </c>
      <c r="GY197" s="259">
        <f t="shared" ref="GY197" si="737">IF(deDNRedeRegistro&gt;0,VLOOKUP(deDNRedeRegistro,MatrizRegistroArmadura,2,FALSE)*(QuantRegistroMaior+QuantRegistroMenor),0)</f>
        <v>42</v>
      </c>
      <c r="GZ197" s="259">
        <f t="shared" ref="GZ197" si="738">IF(deDNRedeRegistro&gt;0,VLOOKUP(deDNRedeRegistro,MatrizRegistroArmadura,3,FALSE)*(QuantRegistroMaior+QuantRegistroMenor),0)</f>
        <v>146</v>
      </c>
      <c r="HA197" s="259">
        <f t="shared" ref="HA197" si="739">IF(deDNRedeRegistro&gt;0,VLOOKUP(deDNRedeRegistro,MatrizRegistroArmadura,4,FALSE)*(QuantRegistroMaior+QuantRegistroMenor),0)</f>
        <v>230</v>
      </c>
      <c r="HB197" s="259">
        <f t="shared" ref="HB197" si="740">IF(deDNRedeRegistro&gt;0,VLOOKUP(deDNRedeRegistro,MatrizRegistroArmadura,5,FALSE)*(QuantRegistroMaior+QuantRegistroMenor),0)</f>
        <v>38</v>
      </c>
      <c r="HC197" s="259">
        <f t="shared" ref="HC197" si="741">IF(DNTubulação&lt;=100,deVentosa,0)</f>
        <v>0</v>
      </c>
      <c r="HD197" s="259">
        <f t="shared" ref="HD197" si="742">IF(DNTubulação&gt;100,deVentosa,0)</f>
        <v>0</v>
      </c>
      <c r="HE197" s="259">
        <f t="shared" ref="HE197" si="743">VLOOKUP(DNTubulação,MatrizVentosa,6,FALSE)*(QuantVentosaMaior+QuantVentosaMenor)</f>
        <v>0</v>
      </c>
      <c r="HF197" s="259">
        <f t="shared" ref="HF197" si="744">VLOOKUP(DNTubulação,MatrizVentosa,7,FALSE)*(QuantVentosaMaior+QuantVentosaMenor)</f>
        <v>0</v>
      </c>
      <c r="HG197" s="259">
        <f t="shared" ref="HG197" si="745">VLOOKUP(DNTubulação,MatrizVentosa,10,FALSE)*(QuantVentosaMaior+QuantVentosaMenor)*IF(DNTubulação&gt;=100,(ProfundidadeGIMédia+0.2-0.15),(ProfundidadeGIMédia+0.1-0.15))</f>
        <v>0</v>
      </c>
      <c r="HH197" s="259">
        <f t="shared" ref="HH197" si="746">VLOOKUP(DNTubulação,MatrizVentosa,8,FALSE)*(QuantVentosaMaior+QuantVentosaMenor)</f>
        <v>0</v>
      </c>
      <c r="HI197" s="259">
        <f t="shared" ref="HI197" si="747">VLOOKUP(DNTubulação,MatrizVentosa,9,FALSE)*(QuantVentosaMaior+QuantVentosaMenor)</f>
        <v>0</v>
      </c>
      <c r="HJ197" s="259">
        <f t="shared" ref="HJ197" si="748">VLOOKUP(DNTubulação,MatrizVentosaArmadura,2,FALSE)*(QuantVentosaMaior+QuantVentosaMenor)</f>
        <v>0</v>
      </c>
      <c r="HK197" s="259">
        <f t="shared" ref="HK197" si="749">VLOOKUP(DNTubulação,MatrizVentosaArmadura,3,FALSE)*(QuantVentosaMaior+QuantVentosaMenor)</f>
        <v>0</v>
      </c>
      <c r="HL197" s="259">
        <f t="shared" ref="HL197" si="750">VLOOKUP(DNTubulação,MatrizVentosaArmadura,4,FALSE)*(QuantVentosaMaior+QuantVentosaMenor)</f>
        <v>0</v>
      </c>
      <c r="HM197" s="259">
        <f t="shared" ref="HM197" si="751">VLOOKUP(DNTubulação,MatrizVentosaArmadura,5,FALSE)*(QuantVentosaMaior+QuantVentosaMenor)</f>
        <v>0</v>
      </c>
      <c r="HN197" s="259">
        <f t="shared" ref="HN197" si="752">deVRP</f>
        <v>0</v>
      </c>
      <c r="HO197" s="259">
        <f t="shared" ref="HO197" si="753">VLOOKUP(DNTubulação,MatrizVRP,6,FALSE)*QuantVRP</f>
        <v>0</v>
      </c>
      <c r="HP197" s="259">
        <f t="shared" ref="HP197" si="754">VLOOKUP(DNTubulação,MatrizVRP,7,FALSE)*QuantVRP</f>
        <v>0</v>
      </c>
      <c r="HQ197" s="259">
        <f t="shared" ref="HQ197" si="755">VLOOKUP(DNTubulação,MatrizVRP,10,FALSE)*QuantVRP*(ProfundidadeGIMédia+0.95-0.15)</f>
        <v>0</v>
      </c>
      <c r="HR197" s="259">
        <f t="shared" ref="HR197" si="756">VLOOKUP(DNTubulação,MatrizVRP,8,FALSE)*QuantVRP</f>
        <v>0</v>
      </c>
      <c r="HS197" s="259">
        <f t="shared" ref="HS197" si="757">VLOOKUP(DNTubulação,MatrizVRP,9,FALSE)*QuantVRP</f>
        <v>0</v>
      </c>
      <c r="HT197" s="259">
        <f t="shared" ref="HT197" si="758">VLOOKUP(DNTubulação,MatrizVRPArmadura,2,FALSE)*QuantVRP</f>
        <v>0</v>
      </c>
      <c r="HU197" s="259">
        <f t="shared" ref="HU197" si="759">VLOOKUP(DNTubulação,MatrizVRPArmadura,3,FALSE)*QuantVRP</f>
        <v>0</v>
      </c>
      <c r="HV197" s="259">
        <f t="shared" ref="HV197" si="760">VLOOKUP(DNTubulação,MatrizVRPArmadura,4,FALSE)*QuantVRP</f>
        <v>0</v>
      </c>
      <c r="HW197" s="259">
        <f t="shared" ref="HW197" si="761">VLOOKUP(DNTubulação,MatrizVRPArmadura,5,FALSE)*QuantVRP</f>
        <v>0</v>
      </c>
      <c r="HX197" s="259">
        <f t="shared" ref="HX197" si="762">ExtensãoEnterradaTrecho*2</f>
        <v>4.74</v>
      </c>
      <c r="HY197" s="259">
        <f t="shared" si="631"/>
        <v>0.27085714285714285</v>
      </c>
      <c r="HZ197" s="259">
        <f t="shared" si="209"/>
        <v>0.27085714285714285</v>
      </c>
      <c r="ID197" s="264"/>
      <c r="IE197" s="264"/>
    </row>
    <row r="198" spans="1:239" s="295" customFormat="1" ht="12.75" customHeight="1" outlineLevel="1" x14ac:dyDescent="0.25">
      <c r="B198" s="343"/>
      <c r="C198" s="288"/>
      <c r="D198" s="289"/>
      <c r="E198" s="289"/>
      <c r="F198" s="378"/>
      <c r="G198" s="254"/>
      <c r="H198" s="254"/>
      <c r="I198" s="254"/>
      <c r="J198" s="256"/>
      <c r="K198" s="256"/>
      <c r="L198" s="256"/>
      <c r="M198" s="256"/>
      <c r="N198" s="256"/>
      <c r="O198" s="256"/>
      <c r="P198" s="256"/>
      <c r="Q198" s="256"/>
      <c r="R198" s="256"/>
      <c r="S198" s="256"/>
      <c r="T198" s="256"/>
      <c r="U198" s="256"/>
      <c r="V198" s="256"/>
      <c r="W198" s="256"/>
      <c r="X198" s="290"/>
      <c r="Y198" s="291"/>
      <c r="Z198" s="292"/>
      <c r="AA198" s="289"/>
      <c r="AB198" s="289"/>
      <c r="AC198" s="289"/>
      <c r="AD198" s="289"/>
      <c r="AE198" s="289"/>
      <c r="AF198" s="289"/>
      <c r="AG198" s="293"/>
      <c r="AH198" s="294"/>
      <c r="AI198" s="289"/>
      <c r="AJ198" s="289"/>
      <c r="AK198" s="289"/>
      <c r="AL198" s="289"/>
      <c r="AM198" s="289"/>
      <c r="AN198" s="294"/>
      <c r="AO198" s="289"/>
      <c r="AP198" s="289"/>
      <c r="AQ198" s="289"/>
      <c r="AR198" s="289"/>
      <c r="AS198" s="289"/>
      <c r="AT198" s="289"/>
      <c r="AU198" s="289"/>
      <c r="AV198" s="289"/>
      <c r="AW198" s="289"/>
      <c r="AX198" s="289"/>
      <c r="AY198" s="289"/>
      <c r="AZ198" s="289"/>
      <c r="BA198" s="289"/>
      <c r="BB198" s="289"/>
      <c r="BC198" s="289"/>
      <c r="BD198" s="289"/>
      <c r="BE198" s="289"/>
      <c r="BF198" s="289"/>
      <c r="BG198" s="289"/>
      <c r="BH198" s="289"/>
      <c r="BI198" s="294"/>
      <c r="BJ198" s="289"/>
      <c r="BK198" s="289"/>
      <c r="BL198" s="289"/>
      <c r="BM198" s="289"/>
      <c r="BN198" s="294"/>
      <c r="BO198" s="294"/>
      <c r="BP198" s="294"/>
      <c r="BQ198" s="294"/>
      <c r="BR198" s="289"/>
      <c r="BS198" s="289"/>
      <c r="BT198" s="289"/>
      <c r="BU198" s="289"/>
      <c r="BV198" s="294"/>
      <c r="BW198" s="294"/>
      <c r="BX198" s="294"/>
      <c r="BY198" s="294"/>
      <c r="BZ198" s="294"/>
      <c r="CA198" s="294"/>
      <c r="CB198" s="294"/>
      <c r="CC198" s="294"/>
      <c r="CD198" s="289"/>
      <c r="CE198" s="294"/>
      <c r="CF198" s="294"/>
      <c r="CG198" s="294"/>
      <c r="CH198" s="294"/>
      <c r="CI198" s="294"/>
      <c r="CJ198" s="294"/>
      <c r="CK198" s="294"/>
      <c r="CL198" s="294"/>
      <c r="CM198" s="294"/>
      <c r="CN198" s="294"/>
      <c r="CO198" s="294"/>
      <c r="CP198" s="294"/>
      <c r="CQ198" s="294"/>
      <c r="CR198" s="294"/>
      <c r="CS198" s="294"/>
      <c r="CT198" s="294"/>
      <c r="CU198" s="294"/>
      <c r="CV198" s="294"/>
      <c r="CW198" s="294"/>
      <c r="CX198" s="294"/>
      <c r="CY198" s="294"/>
      <c r="CZ198" s="294"/>
      <c r="DA198" s="294"/>
      <c r="DB198" s="294"/>
      <c r="DC198" s="294"/>
      <c r="DD198" s="294"/>
      <c r="DE198" s="294"/>
      <c r="DF198" s="294"/>
      <c r="DG198" s="294"/>
      <c r="DH198" s="294"/>
      <c r="DI198" s="294"/>
      <c r="DJ198" s="294"/>
      <c r="DK198" s="294"/>
      <c r="DL198" s="294"/>
      <c r="DM198" s="294"/>
      <c r="DN198" s="289"/>
      <c r="DO198" s="289"/>
      <c r="DP198" s="294"/>
      <c r="DQ198" s="289"/>
      <c r="DR198" s="289"/>
      <c r="DS198" s="289"/>
      <c r="DT198" s="289"/>
      <c r="DU198" s="289"/>
      <c r="DV198" s="294"/>
      <c r="DW198" s="289"/>
      <c r="DX198" s="294"/>
      <c r="DY198" s="294"/>
      <c r="DZ198" s="294"/>
      <c r="EA198" s="289"/>
      <c r="EB198" s="294"/>
      <c r="EC198" s="294"/>
      <c r="ED198" s="294"/>
      <c r="EE198" s="294"/>
      <c r="EF198" s="289"/>
      <c r="EG198" s="294"/>
      <c r="EH198" s="294"/>
      <c r="EI198" s="294"/>
      <c r="EJ198" s="294"/>
      <c r="EK198" s="294"/>
      <c r="EL198" s="289"/>
      <c r="EM198" s="289"/>
      <c r="EN198" s="289"/>
      <c r="EO198" s="289"/>
      <c r="EP198" s="289"/>
      <c r="EQ198" s="289"/>
      <c r="ER198" s="289"/>
      <c r="ES198" s="289"/>
      <c r="ET198" s="289"/>
      <c r="EU198" s="289"/>
      <c r="EV198" s="289"/>
      <c r="EW198" s="289"/>
      <c r="EX198" s="289"/>
      <c r="EY198" s="289"/>
      <c r="EZ198" s="289"/>
      <c r="FA198" s="289"/>
      <c r="FB198" s="289"/>
      <c r="FC198" s="289"/>
      <c r="FD198" s="289"/>
      <c r="FE198" s="289"/>
      <c r="FF198" s="289"/>
      <c r="FG198" s="289"/>
      <c r="FH198" s="289"/>
      <c r="FI198" s="289"/>
      <c r="FJ198" s="289"/>
      <c r="FK198" s="289"/>
      <c r="FL198" s="289"/>
      <c r="FM198" s="289"/>
      <c r="FN198" s="289"/>
      <c r="FO198" s="289"/>
      <c r="FP198" s="289"/>
      <c r="FQ198" s="289"/>
      <c r="FR198" s="289"/>
      <c r="FS198" s="289"/>
      <c r="FT198" s="289"/>
      <c r="FU198" s="289"/>
      <c r="FV198" s="289"/>
      <c r="FW198" s="289"/>
      <c r="FX198" s="289"/>
      <c r="FY198" s="289"/>
      <c r="FZ198" s="289"/>
      <c r="GA198" s="289"/>
      <c r="GB198" s="289"/>
      <c r="GC198" s="289"/>
      <c r="GD198" s="289"/>
      <c r="GE198" s="289"/>
      <c r="GF198" s="289"/>
      <c r="GG198" s="289"/>
      <c r="GH198" s="289"/>
      <c r="GI198" s="289"/>
      <c r="GJ198" s="289"/>
      <c r="GK198" s="289"/>
      <c r="GL198" s="289"/>
      <c r="GM198" s="289"/>
      <c r="GN198" s="289"/>
      <c r="GO198" s="289"/>
      <c r="GP198" s="289"/>
      <c r="GQ198" s="289"/>
      <c r="GR198" s="289"/>
      <c r="GS198" s="289"/>
      <c r="GT198" s="289"/>
      <c r="GU198" s="289"/>
      <c r="GV198" s="289"/>
      <c r="GW198" s="289"/>
      <c r="GX198" s="289"/>
      <c r="GY198" s="289"/>
      <c r="GZ198" s="289"/>
      <c r="HA198" s="289"/>
      <c r="HB198" s="289"/>
      <c r="HC198" s="289"/>
      <c r="HD198" s="289"/>
      <c r="HE198" s="289"/>
      <c r="HF198" s="289"/>
      <c r="HG198" s="289"/>
      <c r="HH198" s="289"/>
      <c r="HI198" s="289"/>
      <c r="HJ198" s="289"/>
      <c r="HK198" s="289"/>
      <c r="HL198" s="289"/>
      <c r="HM198" s="289"/>
      <c r="HN198" s="289"/>
      <c r="HO198" s="289"/>
      <c r="HP198" s="289"/>
      <c r="HQ198" s="289"/>
      <c r="HR198" s="289"/>
      <c r="HS198" s="289"/>
      <c r="HT198" s="289"/>
      <c r="HU198" s="289"/>
      <c r="HV198" s="289"/>
      <c r="HW198" s="289"/>
      <c r="HX198" s="289"/>
      <c r="HY198" s="289"/>
      <c r="HZ198" s="289"/>
      <c r="ID198" s="296"/>
      <c r="IE198" s="296"/>
    </row>
    <row r="199" spans="1:239" s="263" customFormat="1" ht="12.75" customHeight="1" outlineLevel="1" x14ac:dyDescent="0.25">
      <c r="B199" s="311">
        <v>2</v>
      </c>
      <c r="C199" s="251" t="s">
        <v>4472</v>
      </c>
      <c r="D199" s="252">
        <v>382</v>
      </c>
      <c r="E199" s="289">
        <f>D199</f>
        <v>382</v>
      </c>
      <c r="F199" s="378"/>
      <c r="G199" s="253">
        <f>U199/1000+1</f>
        <v>1.2</v>
      </c>
      <c r="H199" s="253">
        <f t="shared" ref="H199" si="763">G199</f>
        <v>1.2</v>
      </c>
      <c r="I199" s="254" t="str">
        <f t="shared" si="188"/>
        <v>PONTALETE</v>
      </c>
      <c r="J199" s="255"/>
      <c r="K199" s="255"/>
      <c r="L199" s="255"/>
      <c r="M199" s="255">
        <v>1</v>
      </c>
      <c r="N199" s="255">
        <v>200</v>
      </c>
      <c r="O199" s="255"/>
      <c r="P199" s="255">
        <v>5</v>
      </c>
      <c r="Q199" s="255"/>
      <c r="R199" s="255"/>
      <c r="S199" s="255"/>
      <c r="T199" s="255">
        <v>1</v>
      </c>
      <c r="U199" s="255">
        <v>200</v>
      </c>
      <c r="V199" s="255" t="s">
        <v>4064</v>
      </c>
      <c r="W199" s="256" t="str">
        <f>IF(ProfundidadeVala&lt;VLOOKUP(B199,MatrizLençol,2,FALSE),"SEM LENÇOL","COM LENÇOL")</f>
        <v>SEM LENÇOL</v>
      </c>
      <c r="X199" s="287" t="s">
        <v>909</v>
      </c>
      <c r="Y199" s="257"/>
      <c r="Z199" s="258">
        <f t="shared" si="1"/>
        <v>1.2</v>
      </c>
      <c r="AA199" s="259">
        <f t="shared" si="2"/>
        <v>1.2</v>
      </c>
      <c r="AB199" s="259">
        <f t="shared" si="189"/>
        <v>1.2</v>
      </c>
      <c r="AC199" s="259">
        <f>ProfundidadeGIMédia+hLastroBrita+hRecobrimentoAreia/2</f>
        <v>1.3</v>
      </c>
      <c r="AD199" s="259">
        <f t="shared" si="190"/>
        <v>1.3</v>
      </c>
      <c r="AE199" s="259">
        <f>IF(AC199&lt;&gt;Z199,deExtensãoTrecho,0)</f>
        <v>382</v>
      </c>
      <c r="AF199" s="259">
        <f>IF(G199&gt;0,deExtensãoTrecho,0)</f>
        <v>382</v>
      </c>
      <c r="AG199" s="260">
        <f t="shared" si="6"/>
        <v>200</v>
      </c>
      <c r="AH199" s="261">
        <f t="shared" si="7"/>
        <v>0.55000000000000004</v>
      </c>
      <c r="AI199" s="259">
        <f t="shared" si="191"/>
        <v>210.10000000000002</v>
      </c>
      <c r="AJ199" s="259">
        <f t="shared" si="192"/>
        <v>262.625</v>
      </c>
      <c r="AK199" s="259">
        <f t="shared" si="8"/>
        <v>0</v>
      </c>
      <c r="AL199" s="259">
        <f t="shared" si="9"/>
        <v>0</v>
      </c>
      <c r="AM199" s="259">
        <f t="shared" si="10"/>
        <v>0</v>
      </c>
      <c r="AN199" s="261">
        <f t="shared" si="193"/>
        <v>262.625</v>
      </c>
      <c r="AO199" s="259">
        <f t="shared" si="194"/>
        <v>262.625</v>
      </c>
      <c r="AP199" s="259">
        <f t="shared" si="195"/>
        <v>0</v>
      </c>
      <c r="AQ199" s="259">
        <f t="shared" si="11"/>
        <v>286.5</v>
      </c>
      <c r="AR199" s="259">
        <f t="shared" si="12"/>
        <v>42.975000000000001</v>
      </c>
      <c r="AS199" s="259">
        <f t="shared" si="13"/>
        <v>57.300000000000004</v>
      </c>
      <c r="AT199" s="259">
        <f t="shared" si="14"/>
        <v>14.325000000000001</v>
      </c>
      <c r="AU199" s="259">
        <f t="shared" si="15"/>
        <v>0</v>
      </c>
      <c r="AV199" s="259">
        <f t="shared" si="16"/>
        <v>0</v>
      </c>
      <c r="AW199" s="259">
        <f t="shared" si="17"/>
        <v>0</v>
      </c>
      <c r="AX199" s="259">
        <f t="shared" si="18"/>
        <v>0</v>
      </c>
      <c r="AY199" s="259">
        <f t="shared" si="19"/>
        <v>0</v>
      </c>
      <c r="AZ199" s="259">
        <f t="shared" si="20"/>
        <v>0</v>
      </c>
      <c r="BA199" s="259">
        <f t="shared" si="21"/>
        <v>0</v>
      </c>
      <c r="BB199" s="259">
        <f t="shared" si="22"/>
        <v>0</v>
      </c>
      <c r="BC199" s="259">
        <f t="shared" si="23"/>
        <v>0</v>
      </c>
      <c r="BD199" s="259">
        <f t="shared" si="24"/>
        <v>0</v>
      </c>
      <c r="BE199" s="259">
        <f t="shared" si="196"/>
        <v>0.05</v>
      </c>
      <c r="BF199" s="259">
        <f t="shared" si="197"/>
        <v>14.325000000000001</v>
      </c>
      <c r="BG199" s="259">
        <f t="shared" si="25"/>
        <v>42.975000000000001</v>
      </c>
      <c r="BH199" s="259">
        <f t="shared" si="198"/>
        <v>57.300000000000004</v>
      </c>
      <c r="BI199" s="261">
        <f t="shared" si="199"/>
        <v>12.000883936713011</v>
      </c>
      <c r="BJ199" s="259">
        <f t="shared" si="200"/>
        <v>262.625</v>
      </c>
      <c r="BK199" s="259">
        <f t="shared" si="201"/>
        <v>0</v>
      </c>
      <c r="BL199" s="259">
        <f t="shared" si="26"/>
        <v>0</v>
      </c>
      <c r="BM199" s="259">
        <f t="shared" si="27"/>
        <v>0</v>
      </c>
      <c r="BN199" s="261">
        <f t="shared" si="202"/>
        <v>26.262500000000003</v>
      </c>
      <c r="BO199" s="261">
        <f t="shared" si="203"/>
        <v>0</v>
      </c>
      <c r="BP199" s="261">
        <f t="shared" si="28"/>
        <v>0</v>
      </c>
      <c r="BQ199" s="261">
        <f t="shared" si="29"/>
        <v>0</v>
      </c>
      <c r="BR199" s="259">
        <f t="shared" si="30"/>
        <v>231.11</v>
      </c>
      <c r="BS199" s="259">
        <f t="shared" si="31"/>
        <v>0</v>
      </c>
      <c r="BT199" s="259">
        <f t="shared" si="32"/>
        <v>0</v>
      </c>
      <c r="BU199" s="259">
        <f t="shared" si="33"/>
        <v>0</v>
      </c>
      <c r="BV199" s="261">
        <f t="shared" si="34"/>
        <v>5.2525000000000004</v>
      </c>
      <c r="BW199" s="261">
        <f t="shared" si="35"/>
        <v>0</v>
      </c>
      <c r="BX199" s="261">
        <f t="shared" si="36"/>
        <v>0</v>
      </c>
      <c r="BY199" s="261">
        <f t="shared" si="37"/>
        <v>0</v>
      </c>
      <c r="BZ199" s="261">
        <f t="shared" si="38"/>
        <v>0</v>
      </c>
      <c r="CA199" s="261">
        <f t="shared" si="39"/>
        <v>0</v>
      </c>
      <c r="CB199" s="261">
        <f t="shared" si="40"/>
        <v>0</v>
      </c>
      <c r="CC199" s="261">
        <f t="shared" si="41"/>
        <v>0</v>
      </c>
      <c r="CD199" s="259">
        <f>VolumeEscavaçãoMecânicaCategoria1de0a1.5+VolumeEscavaçãoMecânicaCategoria1de1.5a3+VolumeEscavaçãoMecânicaCategoria1de3a4.5+VolumeEscavaçãoMecânicaCategoria1de4.5a6</f>
        <v>231.11</v>
      </c>
      <c r="CE199" s="261">
        <f t="shared" si="204"/>
        <v>5.2525000000000004</v>
      </c>
      <c r="CF199" s="261">
        <f t="shared" si="43"/>
        <v>0</v>
      </c>
      <c r="CG199" s="261">
        <f>IF(deLençolRD="SEM LENÇOL",VolumeEscavaçãoManualCategoria1de0a1.5,0)</f>
        <v>26.262500000000003</v>
      </c>
      <c r="CH199" s="261">
        <f>IF(deLençolRD="SEM LENÇOL",VolumeEscavaçãoManualCategoria1de1.5a3,0)</f>
        <v>0</v>
      </c>
      <c r="CI199" s="261">
        <f>IF(deLençolRD="SEM LENÇOL",VolumeEscavaçãoManualCategoria1de3a4.5,0)</f>
        <v>0</v>
      </c>
      <c r="CJ199" s="261">
        <f>IF(deLençolRD="SEM LENÇOL",VolumeEscavaçãoManualCategoria1de4.5a6,0)</f>
        <v>0</v>
      </c>
      <c r="CK199" s="261">
        <f>IF(deLençolRD="SEM LENÇOL",VolumeEscavaçãoMecânicaCategoria1de0a1.5,0)</f>
        <v>231.11</v>
      </c>
      <c r="CL199" s="261">
        <f>IF(deLençolRD="SEM LENÇOL",VolumeEscavaçãoMecânicaCategoria1de1.5a3,0)</f>
        <v>0</v>
      </c>
      <c r="CM199" s="261">
        <f>IF(deLençolRD="SEM LENÇOL",VolumeEscavaçãoMecânicaCategoria1de3a4.5,0)</f>
        <v>0</v>
      </c>
      <c r="CN199" s="261">
        <f>IF(deLençolRD="SEM LENÇOL",VolumeEscavaçãoMecânicaCategoria1de4.5a6,0)</f>
        <v>0</v>
      </c>
      <c r="CO199" s="261">
        <f>IF(deLençolRD="SEM LENÇOL",VolumeEscavaçãoMecânicaCategoria2de0a1.5,0)</f>
        <v>5.2525000000000004</v>
      </c>
      <c r="CP199" s="261">
        <f>IF(deLençolRD="SEM LENÇOL",VolumeEscavaçãoMecânicaCategoria2de1.5a3,0)</f>
        <v>0</v>
      </c>
      <c r="CQ199" s="261">
        <f>IF(deLençolRD="SEM LENÇOL",VolumeEscavaçãoMecânicaCategoria2de3a4.5,0)</f>
        <v>0</v>
      </c>
      <c r="CR199" s="261">
        <f>IF(deLençolRD="SEM LENÇOL",VolumeEscavaçãoMecânicaCategoria2de4.5a6,0)</f>
        <v>0</v>
      </c>
      <c r="CS199" s="261">
        <f>IF(deLençolRD="SEM LENÇOL",VolumeEscavaçãoMecânicaCategoria3de0a1.5,0)</f>
        <v>0</v>
      </c>
      <c r="CT199" s="261">
        <f>IF(deLençolRD="SEM LENÇOL",VolumeEscavaçãoMecânicaCategoria3de1.5a3,0)</f>
        <v>0</v>
      </c>
      <c r="CU199" s="261">
        <f>IF(deLençolRD="SEM LENÇOL",VolumeEscavaçãoMecânicaCategoria3de3a4.5,0)</f>
        <v>0</v>
      </c>
      <c r="CV199" s="261">
        <f>IF(deLençolRD="SEM LENÇOL",VolumeEscavaçãoMecânicaCategoria3de4.5a6,0)</f>
        <v>0</v>
      </c>
      <c r="CW199" s="261">
        <f>IF(deLençolRD="COM LENÇOL",VolumeEscavaçãoManualCategoria1de0a1.5,0)</f>
        <v>0</v>
      </c>
      <c r="CX199" s="261">
        <f>IF(deLençolRD="COM LENÇOL",VolumeEscavaçãoManualCategoria1de1.5a3,0)</f>
        <v>0</v>
      </c>
      <c r="CY199" s="261">
        <f>IF(deLençolRD="COM LENÇOL",VolumeEscavaçãoManualCategoria1de3a4.5,0)</f>
        <v>0</v>
      </c>
      <c r="CZ199" s="261">
        <f>IF(deLençolRD="COM LENÇOL",VolumeEscavaçãoManualCategoria1de4.5a6,0)</f>
        <v>0</v>
      </c>
      <c r="DA199" s="261">
        <f>IF(deLençolRD="COM LENÇOL",VolumeEscavaçãoMecânicaCategoria1de0a1.5,0)</f>
        <v>0</v>
      </c>
      <c r="DB199" s="261">
        <f>IF(deLençolRD="COM LENÇOL",VolumeEscavaçãoMecânicaCategoria1de1.5a3,0)</f>
        <v>0</v>
      </c>
      <c r="DC199" s="261">
        <f>IF(deLençolRD="COM LENÇOL",VolumeEscavaçãoMecânicaCategoria1de3a4.5,0)</f>
        <v>0</v>
      </c>
      <c r="DD199" s="261">
        <f>IF(deLençolRD="COM LENÇOL",VolumeEscavaçãoMecânicaCategoria1de4.5a6,0)</f>
        <v>0</v>
      </c>
      <c r="DE199" s="261">
        <f>IF(deLençolRD="COM LENÇOL",VolumeEscavaçãoMecânicaCategoria2de0a1.5,0)</f>
        <v>0</v>
      </c>
      <c r="DF199" s="261">
        <f>IF(deLençolRD="COM LENÇOL",VolumeEscavaçãoMecânicaCategoria2de1.5a3,0)</f>
        <v>0</v>
      </c>
      <c r="DG199" s="261">
        <f>IF(deLençolRD="COM LENÇOL",VolumeEscavaçãoMecânicaCategoria2de3a4.5,0)</f>
        <v>0</v>
      </c>
      <c r="DH199" s="261">
        <f>IF(deLençolRD="COM LENÇOL",VolumeEscavaçãoMecânicaCategoria2de4.5a6,0)</f>
        <v>0</v>
      </c>
      <c r="DI199" s="261">
        <f>IF(deLençolRD="COM LENÇOL",VolumeEscavaçãoMecânicaCategoria3de0a1.5,0)</f>
        <v>0</v>
      </c>
      <c r="DJ199" s="261">
        <f>IF(deLençolRD="COM LENÇOL",VolumeEscavaçãoMecânicaCategoria3de1.5a3,0)</f>
        <v>0</v>
      </c>
      <c r="DK199" s="261">
        <f>IF(deLençolRD="COM LENÇOL",VolumeEscavaçãoMecânicaCategoria3de3a4.5,0)</f>
        <v>0</v>
      </c>
      <c r="DL199" s="261">
        <f>IF(deLençolRD="COM LENÇOL",VolumeEscavaçãoMecânicaCategoria3de4.5a6,0)</f>
        <v>0</v>
      </c>
      <c r="DM199" s="261">
        <f t="shared" si="206"/>
        <v>210.10000000000002</v>
      </c>
      <c r="DN199" s="259">
        <f t="shared" si="207"/>
        <v>0</v>
      </c>
      <c r="DO199" s="259">
        <f>IF(deMaterialTubulação&lt;&gt;"FD",(hRecobrimentoAreia+DNTubulação/1000)*ÁreaEscavaçãoValaSimples-VolumeTubulação,0)</f>
        <v>72.039116063287011</v>
      </c>
      <c r="DP199" s="261">
        <f>VolumeTotalEscavação-LastroBrita-EnvoltóriaAreia-VolumeTubulação-VolumeBasePavimento-VolumeSubBasePavimento</f>
        <v>78.309999999999974</v>
      </c>
      <c r="DQ199" s="259">
        <f>VolumeReaterro*PercentagemReaproveitamento</f>
        <v>78.309999999999974</v>
      </c>
      <c r="DR199" s="259">
        <f>VolumeReaterro*PercentagemSolodeJazida</f>
        <v>0</v>
      </c>
      <c r="DS199" s="259">
        <f t="shared" si="212"/>
        <v>72.039116063287011</v>
      </c>
      <c r="DT199" s="259">
        <f t="shared" si="208"/>
        <v>78.309999999999974</v>
      </c>
      <c r="DU199" s="259">
        <f>LastroBrita+EnvoltóriaAreia+VolumeTubulação+VolumeBasePavimento+VolumeSubBasePavimento+VolumeSoloJazida</f>
        <v>184.31500000000003</v>
      </c>
      <c r="DV199" s="261">
        <f t="shared" si="80"/>
        <v>0</v>
      </c>
      <c r="DW199" s="259">
        <f t="shared" si="81"/>
        <v>14.325000000000001</v>
      </c>
      <c r="DX199" s="261">
        <f t="shared" si="82"/>
        <v>230.39375000000004</v>
      </c>
      <c r="DY199" s="261">
        <f t="shared" si="83"/>
        <v>0</v>
      </c>
      <c r="DZ199" s="261">
        <f t="shared" si="84"/>
        <v>18.622500000000002</v>
      </c>
      <c r="EA199" s="259">
        <f t="shared" si="85"/>
        <v>249.01625000000004</v>
      </c>
      <c r="EB199" s="261">
        <f t="shared" si="86"/>
        <v>4008.8512500000002</v>
      </c>
      <c r="EC199" s="261">
        <f>VolumeSoloJazida*DistânciaTubulação</f>
        <v>0</v>
      </c>
      <c r="ED199" s="261">
        <f t="shared" si="88"/>
        <v>0</v>
      </c>
      <c r="EE199" s="261">
        <f t="shared" si="89"/>
        <v>324.03149999999999</v>
      </c>
      <c r="EF199" s="259">
        <f t="shared" si="90"/>
        <v>4332.8827499999998</v>
      </c>
      <c r="EG199" s="261">
        <f t="shared" si="91"/>
        <v>993.2</v>
      </c>
      <c r="EH199" s="261">
        <f t="shared" si="92"/>
        <v>0</v>
      </c>
      <c r="EI199" s="261">
        <f t="shared" si="93"/>
        <v>0</v>
      </c>
      <c r="EJ199" s="261">
        <f t="shared" si="94"/>
        <v>0</v>
      </c>
      <c r="EK199" s="261">
        <f t="shared" si="95"/>
        <v>0</v>
      </c>
      <c r="EL199" s="259">
        <f>VLOOKUP(DNTubulação,MatrizCurva11,6,FALSE)*deCurva11</f>
        <v>4.5</v>
      </c>
      <c r="EM199" s="259">
        <f>VLOOKUP(DNTubulação,MatrizCurva22,6,FALSE)*deCurva22</f>
        <v>0</v>
      </c>
      <c r="EN199" s="259">
        <f>VLOOKUP(DNTubulação,MatrizCurva45,6,FALSE)*deCurva45</f>
        <v>0</v>
      </c>
      <c r="EO199" s="259">
        <f>VLOOKUP(DNTubulação,MatrizCurva90,6,FALSE)*deCurva90</f>
        <v>0</v>
      </c>
      <c r="EP199" s="259">
        <f>VLOOKUP(DNTubulação,MatrizTeCap,6,FALSE)*deTeCap</f>
        <v>1.2000000000000002</v>
      </c>
      <c r="EQ199" s="259">
        <f>FormaCurva11+FormaCurva22+FormaCurva45+FormaCurva90+FormaTêCap</f>
        <v>5.7</v>
      </c>
      <c r="ER199" s="259">
        <f>VLOOKUP(DNTubulação,MatrizCurva11,5,FALSE)*deCurva11</f>
        <v>0.55625000000000002</v>
      </c>
      <c r="ES199" s="259">
        <f>VLOOKUP(DNTubulação,MatrizCurva22,5,FALSE)*deCurva22</f>
        <v>0</v>
      </c>
      <c r="ET199" s="259">
        <f>VLOOKUP(DNTubulação,MatrizCurva45,5,FALSE)*deCurva45</f>
        <v>0</v>
      </c>
      <c r="EU199" s="259">
        <f>VLOOKUP(DNTubulação,MatrizCurva90,5,FALSE)*deCurva90</f>
        <v>0</v>
      </c>
      <c r="EV199" s="259">
        <f>VLOOKUP(DNTubulação,MatrizTeCap,5,FALSE)*deTeCap</f>
        <v>0.17500000000000004</v>
      </c>
      <c r="EW199" s="259">
        <f>ConcretoCurva11+ConcretoCurva22+ConcretoCurva45+ConcretoCurva90+ConcretoTeCap</f>
        <v>0.73125000000000007</v>
      </c>
      <c r="EX199" s="259">
        <f>VLOOKUP(DNTubulação,MatrizCurva11,7,FALSE)*deCurva11</f>
        <v>6.8750000000000006E-2</v>
      </c>
      <c r="EY199" s="259">
        <f>VLOOKUP(DNTubulação,MatrizCurva22,7,FALSE)*deCurva22</f>
        <v>0</v>
      </c>
      <c r="EZ199" s="259">
        <f>VLOOKUP(DNTubulação,MatrizCurva45,7,FALSE)*deCurva45</f>
        <v>0</v>
      </c>
      <c r="FA199" s="259">
        <f>VLOOKUP(DNTubulação,MatrizCurva90,7,FALSE)*deCurva90</f>
        <v>0</v>
      </c>
      <c r="FB199" s="259">
        <f>VLOOKUP(DNTubulação,MatrizTeCap,7,FALSE)*deTeCap</f>
        <v>2.1000000000000005E-2</v>
      </c>
      <c r="FC199" s="259">
        <f>LastroConcretoCurva11+LastroConcretoCurva22+LastroConcretoCurva45+LastroConcretoCurva90+LastroConcretoTeCap</f>
        <v>8.975000000000001E-2</v>
      </c>
      <c r="FD199" s="259">
        <f>VLOOKUP(DNTubulação,MatrizCurva11,8,FALSE)*deCurva11</f>
        <v>0.13750000000000001</v>
      </c>
      <c r="FE199" s="259">
        <f>VLOOKUP(DNTubulação,MatrizCurva22,8,FALSE)*deCurva22</f>
        <v>0</v>
      </c>
      <c r="FF199" s="259">
        <f>VLOOKUP(DNTubulação,MatrizCurva45,8,FALSE)*deCurva45</f>
        <v>0</v>
      </c>
      <c r="FG199" s="259">
        <f>VLOOKUP(DNTubulação,MatrizCurva90,8,FALSE)*deCurva90</f>
        <v>0</v>
      </c>
      <c r="FH199" s="259">
        <f>VLOOKUP(DNTubulação,MatrizTeCap,8,FALSE)*deTeCap</f>
        <v>4.200000000000001E-2</v>
      </c>
      <c r="FI199" s="259">
        <f>LastroBritaCurva11+LastroBritaCurva22+LastroBritaCurva45+LastroBritaCurva90+LastroBritaTeCap</f>
        <v>0.17950000000000002</v>
      </c>
      <c r="FJ199" s="259">
        <f>VLOOKUP(DNTubulação,MatrizCurva11,9,FALSE)*deCurva11</f>
        <v>0.27500000000000002</v>
      </c>
      <c r="FK199" s="259">
        <f>VLOOKUP(DNTubulação,MatrizCurva22,9,FALSE)*deCurva22</f>
        <v>0</v>
      </c>
      <c r="FL199" s="259">
        <f>VLOOKUP(DNTubulação,MatrizCurva45,9,FALSE)*deCurva45</f>
        <v>0</v>
      </c>
      <c r="FM199" s="259">
        <f>VLOOKUP(DNTubulação,MatrizCurva90,9,FALSE)*deCurva90</f>
        <v>0</v>
      </c>
      <c r="FN199" s="259">
        <f>VLOOKUP(DNTubulação,MatrizTeCap,9,FALSE)*deTeCap</f>
        <v>8.4000000000000019E-2</v>
      </c>
      <c r="FO199" s="259">
        <f>LastroSoloCimentoCurva11+LastroSoloCimentoCurva22+LastroSoloCimentoCurva45+LastroSoloCimentoCurva90+LastroSoloCimentoTeCap</f>
        <v>0.35900000000000004</v>
      </c>
      <c r="FP199" s="259">
        <f>VLOOKUP(DNTubulação,MatrizCurva11,10,FALSE)*deCurva11</f>
        <v>37.337499999999999</v>
      </c>
      <c r="FQ199" s="259">
        <f>VLOOKUP(DNTubulação,MatrizCurva22,10,FALSE)*deCurva22</f>
        <v>0</v>
      </c>
      <c r="FR199" s="259">
        <f>VLOOKUP(DNTubulação,MatrizCurva45,10,FALSE)*deCurva45</f>
        <v>0</v>
      </c>
      <c r="FS199" s="259">
        <f>VLOOKUP(DNTubulação,MatrizCurva90,10,FALSE)*deCurva90</f>
        <v>0</v>
      </c>
      <c r="FT199" s="259">
        <f>VLOOKUP(DNTubulação,MatrizTeCap,10,FALSE)*deTeCap</f>
        <v>10.352499999999999</v>
      </c>
      <c r="FU199" s="259">
        <f>AçoCurva11+AçoCurva22+AçoCurva45+AçoCurva90+AçoTeCap</f>
        <v>47.69</v>
      </c>
      <c r="FV199" s="259">
        <f>IF(DNTubulação=75,deDescarga,0)</f>
        <v>0</v>
      </c>
      <c r="FW199" s="259">
        <f>IF(DNTubulação&gt;=100,deDescarga,0)</f>
        <v>0</v>
      </c>
      <c r="FX199" s="259">
        <f>IF(deMaterialTubulação="PVC PBA",ROUNDUP(IF(DNTubulação=75,ProfundidadeGIMédia+0.4+0.2,IF(DNTubulação=100,ProfundidadeGIMédia+0.59+0.2,0))/0.5,0)*deDescarga,0)</f>
        <v>0</v>
      </c>
      <c r="FY199" s="259">
        <f>VLOOKUP(DNTubulação,MatrizDescarga,6,FALSE)*(QuantDescargaCircular+QuantDescarga190x190)</f>
        <v>0</v>
      </c>
      <c r="FZ199" s="259">
        <f>VLOOKUP(DNTubulação,MatrizDescarga,7,FALSE)*(QuantDescargaCircular+QuantDescarga190x190)</f>
        <v>0</v>
      </c>
      <c r="GA199" s="259">
        <f>VLOOKUP(DNTubulação,MatrizDescarga,10,FALSE)*(QuantDescarga190x190)*IF(DNTubulação&lt;=150,(ProfundidadeGIMédia+0.56-0.15),IF(DNTubulação=200,(ProfundidadeGIMédia+0.57-0.15),IF(DNTubulação=250,(ProfundidadeGIMédia+0.67-0.15),IF(DNTubulação=300,(ProfundidadeGIMédia+0.99-0.15),IF(DNTubulação=400,(ProfundidadeGIMédia+0.71-0.15),0)))))</f>
        <v>0</v>
      </c>
      <c r="GB199" s="259">
        <f>VLOOKUP(DNTubulação,MatrizDescarga,8,FALSE)*(QuantDescargaCircular+QuantDescarga190x190)</f>
        <v>0</v>
      </c>
      <c r="GC199" s="259">
        <f>VLOOKUP(DNTubulação,MatrizDescarga,9,FALSE)*(QuantDescargaCircular+QuantDescarga190x190)</f>
        <v>0</v>
      </c>
      <c r="GD199" s="259">
        <f>VLOOKUP(DNTubulação,MatrizDescargaArmadura,2,FALSE)*(QuantDescargaCircular+QuantDescarga190x190)</f>
        <v>0</v>
      </c>
      <c r="GE199" s="259">
        <f>VLOOKUP(DNTubulação,MatrizDescargaArmadura,3,FALSE)*(QuantDescargaCircular+QuantDescarga190x190)</f>
        <v>0</v>
      </c>
      <c r="GF199" s="259">
        <f>VLOOKUP(DNTubulação,MatrizDescargaArmadura,4,FALSE)*(QuantDescargaCircular+QuantDescarga190x190)</f>
        <v>0</v>
      </c>
      <c r="GG199" s="259">
        <f>VLOOKUP(DNTubulação,MatrizDescargaArmadura,5,FALSE)*(QuantDescargaCircular+QuantDescarga190x190)</f>
        <v>0</v>
      </c>
      <c r="GH199" s="259">
        <f>deHidrante</f>
        <v>0</v>
      </c>
      <c r="GI199" s="259">
        <f>VLOOKUP(DNTubulação,MatrizHidrante,6,FALSE)*QuantHidrante</f>
        <v>0</v>
      </c>
      <c r="GJ199" s="259">
        <f>VLOOKUP(DNTubulação,MatrizHidrante,7,FALSE)*QuantHidrante</f>
        <v>0</v>
      </c>
      <c r="GK199" s="259">
        <f>VLOOKUP(DNTubulação,MatrizHidrante,10,FALSE)*QuantHidrante*1.2</f>
        <v>0</v>
      </c>
      <c r="GL199" s="259">
        <f>VLOOKUP(DNTubulação,MatrizHidrante,8,FALSE)*QuantHidrante</f>
        <v>0</v>
      </c>
      <c r="GM199" s="259">
        <f>VLOOKUP(DNTubulação,MatrizHidrante,9,FALSE)*QuantHidrante</f>
        <v>0</v>
      </c>
      <c r="GN199" s="259">
        <f>VLOOKUP(DNTubulação,MatrizHidranteArmadura,2,FALSE)*QuantHidrante</f>
        <v>0</v>
      </c>
      <c r="GO199" s="259">
        <f t="shared" ref="GO199" si="764">VLOOKUP(DNTubulação,MatrizHidranteArmadura,3,FALSE)*QuantHidrante</f>
        <v>0</v>
      </c>
      <c r="GP199" s="259">
        <f>VLOOKUP(DNTubulação,MatrizHidranteArmadura,4,FALSE)*QuantHidrante</f>
        <v>0</v>
      </c>
      <c r="GQ199" s="259">
        <f>VLOOKUP(DNTubulação,MatrizHidranteArmadura,5,FALSE)*QuantHidrante</f>
        <v>0</v>
      </c>
      <c r="GR199" s="259">
        <f>IF(deDNRedeRegistro&lt;=150,deRegistro,0)</f>
        <v>0</v>
      </c>
      <c r="GS199" s="259">
        <f>IF(deDNRedeRegistro&gt;150,deRegistro,0)</f>
        <v>1</v>
      </c>
      <c r="GT199" s="259">
        <f>IF(deDNRedeRegistro&gt;0,VLOOKUP(deDNRedeRegistro,MatrizRegistro,6,FALSE)*(QuantRegistroMaior+QuantRegistroMenor),0)</f>
        <v>1.8499634991765377</v>
      </c>
      <c r="GU199" s="259">
        <f>IF(deDNRedeRegistro&gt;0,VLOOKUP(deDNRedeRegistro,MatrizRegistro,7,FALSE)*(QuantRegistroMaior+QuantRegistroMenor),0)</f>
        <v>10.185243338823081</v>
      </c>
      <c r="GV199" s="259">
        <f>IF(deDNRedeRegistro&gt;0,VLOOKUP(deDNRedeRegistro,MatrizRegistro,10,FALSE)*(QuantRegistroMaior+QuantRegistroMenor)*(ProfundidadeGIMédia+0.2-0.15),0)</f>
        <v>8.5</v>
      </c>
      <c r="GW199" s="259">
        <f>IF(deDNRedeRegistro&gt;0,VLOOKUP(deDNRedeRegistro,MatrizRegistro,8,FALSE)*(QuantRegistroMaior+QuantRegistroMenor),0)</f>
        <v>0.26449999999999996</v>
      </c>
      <c r="GX199" s="259">
        <f>IF(deDNRedeRegistro&gt;0,VLOOKUP(deDNRedeRegistro,MatrizRegistro,9,FALSE)*(QuantRegistroMaior+QuantRegistroMenor),0)</f>
        <v>1.0579999999999998</v>
      </c>
      <c r="GY199" s="259">
        <f>IF(deDNRedeRegistro&gt;0,VLOOKUP(deDNRedeRegistro,MatrizRegistroArmadura,2,FALSE)*(QuantRegistroMaior+QuantRegistroMenor),0)</f>
        <v>21</v>
      </c>
      <c r="GZ199" s="259">
        <f>IF(deDNRedeRegistro&gt;0,VLOOKUP(deDNRedeRegistro,MatrizRegistroArmadura,3,FALSE)*(QuantRegistroMaior+QuantRegistroMenor),0)</f>
        <v>73</v>
      </c>
      <c r="HA199" s="259">
        <f>IF(deDNRedeRegistro&gt;0,VLOOKUP(deDNRedeRegistro,MatrizRegistroArmadura,4,FALSE)*(QuantRegistroMaior+QuantRegistroMenor),0)</f>
        <v>115</v>
      </c>
      <c r="HB199" s="259">
        <f>IF(deDNRedeRegistro&gt;0,VLOOKUP(deDNRedeRegistro,MatrizRegistroArmadura,5,FALSE)*(QuantRegistroMaior+QuantRegistroMenor),0)</f>
        <v>19</v>
      </c>
      <c r="HC199" s="259">
        <f>IF(DNTubulação&lt;=100,deVentosa,0)</f>
        <v>0</v>
      </c>
      <c r="HD199" s="259">
        <f>IF(DNTubulação&gt;100,deVentosa,0)</f>
        <v>0</v>
      </c>
      <c r="HE199" s="259">
        <f>VLOOKUP(DNTubulação,MatrizVentosa,6,FALSE)*(QuantVentosaMaior+QuantVentosaMenor)</f>
        <v>0</v>
      </c>
      <c r="HF199" s="259">
        <f>VLOOKUP(DNTubulação,MatrizVentosa,7,FALSE)*(QuantVentosaMaior+QuantVentosaMenor)</f>
        <v>0</v>
      </c>
      <c r="HG199" s="259">
        <f>VLOOKUP(DNTubulação,MatrizVentosa,10,FALSE)*(QuantVentosaMaior+QuantVentosaMenor)*IF(DNTubulação&gt;=100,(ProfundidadeGIMédia+0.2-0.15),(ProfundidadeGIMédia+0.1-0.15))</f>
        <v>0</v>
      </c>
      <c r="HH199" s="259">
        <f>VLOOKUP(DNTubulação,MatrizVentosa,8,FALSE)*(QuantVentosaMaior+QuantVentosaMenor)</f>
        <v>0</v>
      </c>
      <c r="HI199" s="259">
        <f>VLOOKUP(DNTubulação,MatrizVentosa,9,FALSE)*(QuantVentosaMaior+QuantVentosaMenor)</f>
        <v>0</v>
      </c>
      <c r="HJ199" s="259">
        <f>VLOOKUP(DNTubulação,MatrizVentosaArmadura,2,FALSE)*(QuantVentosaMaior+QuantVentosaMenor)</f>
        <v>0</v>
      </c>
      <c r="HK199" s="259">
        <f>VLOOKUP(DNTubulação,MatrizVentosaArmadura,3,FALSE)*(QuantVentosaMaior+QuantVentosaMenor)</f>
        <v>0</v>
      </c>
      <c r="HL199" s="259">
        <f>VLOOKUP(DNTubulação,MatrizVentosaArmadura,4,FALSE)*(QuantVentosaMaior+QuantVentosaMenor)</f>
        <v>0</v>
      </c>
      <c r="HM199" s="259">
        <f>VLOOKUP(DNTubulação,MatrizVentosaArmadura,5,FALSE)*(QuantVentosaMaior+QuantVentosaMenor)</f>
        <v>0</v>
      </c>
      <c r="HN199" s="259">
        <f>deVRP</f>
        <v>0</v>
      </c>
      <c r="HO199" s="259">
        <f>VLOOKUP(DNTubulação,MatrizVRP,6,FALSE)*QuantVRP</f>
        <v>0</v>
      </c>
      <c r="HP199" s="259">
        <f>VLOOKUP(DNTubulação,MatrizVRP,7,FALSE)*QuantVRP</f>
        <v>0</v>
      </c>
      <c r="HQ199" s="259">
        <f>VLOOKUP(DNTubulação,MatrizVRP,10,FALSE)*QuantVRP*(ProfundidadeGIMédia+0.95-0.15)</f>
        <v>0</v>
      </c>
      <c r="HR199" s="259">
        <f>VLOOKUP(DNTubulação,MatrizVRP,8,FALSE)*QuantVRP</f>
        <v>0</v>
      </c>
      <c r="HS199" s="259">
        <f>VLOOKUP(DNTubulação,MatrizVRP,9,FALSE)*QuantVRP</f>
        <v>0</v>
      </c>
      <c r="HT199" s="259">
        <f>VLOOKUP(DNTubulação,MatrizVRPArmadura,2,FALSE)*QuantVRP</f>
        <v>0</v>
      </c>
      <c r="HU199" s="259">
        <f>VLOOKUP(DNTubulação,MatrizVRPArmadura,3,FALSE)*QuantVRP</f>
        <v>0</v>
      </c>
      <c r="HV199" s="259">
        <f>VLOOKUP(DNTubulação,MatrizVRPArmadura,4,FALSE)*QuantVRP</f>
        <v>0</v>
      </c>
      <c r="HW199" s="259">
        <f>VLOOKUP(DNTubulação,MatrizVRPArmadura,5,FALSE)*QuantVRP</f>
        <v>0</v>
      </c>
      <c r="HX199" s="259">
        <f>ExtensãoEnterradaTrecho*2</f>
        <v>764</v>
      </c>
      <c r="HY199" s="259">
        <f t="shared" si="187"/>
        <v>43.657142857142858</v>
      </c>
      <c r="HZ199" s="259">
        <f t="shared" si="209"/>
        <v>43.657142857142858</v>
      </c>
      <c r="ID199" s="264"/>
      <c r="IE199" s="264"/>
    </row>
    <row r="200" spans="1:239" s="268" customFormat="1" x14ac:dyDescent="0.25">
      <c r="A200" s="263"/>
      <c r="B200" s="384"/>
      <c r="C200" s="265"/>
      <c r="D200" s="261"/>
      <c r="E200" s="259"/>
      <c r="F200" s="259"/>
      <c r="G200" s="262"/>
      <c r="H200" s="262"/>
      <c r="I200" s="262"/>
      <c r="J200" s="262"/>
      <c r="K200" s="262"/>
      <c r="L200" s="262"/>
      <c r="M200" s="262"/>
      <c r="N200" s="262"/>
      <c r="O200" s="262"/>
      <c r="P200" s="262"/>
      <c r="Q200" s="262"/>
      <c r="R200" s="262"/>
      <c r="S200" s="262"/>
      <c r="T200" s="262"/>
      <c r="U200" s="266"/>
      <c r="V200" s="266"/>
      <c r="W200" s="266"/>
      <c r="X200" s="383"/>
      <c r="Y200" s="267"/>
      <c r="Z200" s="258"/>
      <c r="AA200" s="259"/>
      <c r="AB200" s="259"/>
      <c r="AC200" s="259"/>
      <c r="AD200" s="261"/>
      <c r="AE200" s="261"/>
      <c r="AF200" s="261"/>
      <c r="AG200" s="260"/>
      <c r="AH200" s="261"/>
      <c r="AI200" s="261"/>
      <c r="AJ200" s="261"/>
      <c r="AK200" s="261"/>
      <c r="AL200" s="261"/>
      <c r="AM200" s="261"/>
      <c r="AN200" s="261"/>
      <c r="AO200" s="261"/>
      <c r="AP200" s="261"/>
      <c r="AQ200" s="261"/>
      <c r="AR200" s="261"/>
      <c r="AS200" s="261"/>
      <c r="AT200" s="261"/>
      <c r="AU200" s="261"/>
      <c r="AV200" s="261"/>
      <c r="AW200" s="259"/>
      <c r="AX200" s="259"/>
      <c r="AY200" s="259"/>
      <c r="AZ200" s="259"/>
      <c r="BA200" s="259"/>
      <c r="BB200" s="259"/>
      <c r="BC200" s="259"/>
      <c r="BD200" s="259"/>
      <c r="BE200" s="259"/>
      <c r="BF200" s="259"/>
      <c r="BG200" s="259"/>
      <c r="BH200" s="259"/>
      <c r="BI200" s="261"/>
      <c r="BJ200" s="261"/>
      <c r="BK200" s="261"/>
      <c r="BL200" s="261"/>
      <c r="BM200" s="261"/>
      <c r="BN200" s="261"/>
      <c r="BO200" s="261"/>
      <c r="BP200" s="261"/>
      <c r="BQ200" s="261"/>
      <c r="BR200" s="261"/>
      <c r="BS200" s="261"/>
      <c r="BT200" s="261"/>
      <c r="BU200" s="261"/>
      <c r="BV200" s="261"/>
      <c r="BW200" s="261"/>
      <c r="BX200" s="261"/>
      <c r="BY200" s="261"/>
      <c r="BZ200" s="261"/>
      <c r="CA200" s="261"/>
      <c r="CB200" s="261"/>
      <c r="CC200" s="261"/>
      <c r="CD200" s="261"/>
      <c r="CE200" s="261"/>
      <c r="CF200" s="261"/>
      <c r="CG200" s="261"/>
      <c r="CH200" s="261"/>
      <c r="CI200" s="261"/>
      <c r="CJ200" s="261"/>
      <c r="CK200" s="261"/>
      <c r="CL200" s="261"/>
      <c r="CM200" s="261"/>
      <c r="CN200" s="261"/>
      <c r="CO200" s="261"/>
      <c r="CP200" s="261"/>
      <c r="CQ200" s="261"/>
      <c r="CR200" s="261"/>
      <c r="CS200" s="261"/>
      <c r="CT200" s="261"/>
      <c r="CU200" s="261"/>
      <c r="CV200" s="261"/>
      <c r="CW200" s="261"/>
      <c r="CX200" s="261"/>
      <c r="CY200" s="261"/>
      <c r="CZ200" s="261"/>
      <c r="DA200" s="261"/>
      <c r="DB200" s="261"/>
      <c r="DC200" s="261"/>
      <c r="DD200" s="261"/>
      <c r="DE200" s="261"/>
      <c r="DF200" s="261"/>
      <c r="DG200" s="261"/>
      <c r="DH200" s="261"/>
      <c r="DI200" s="261"/>
      <c r="DJ200" s="261"/>
      <c r="DK200" s="261"/>
      <c r="DL200" s="261"/>
      <c r="DM200" s="261"/>
      <c r="DN200" s="261"/>
      <c r="DO200" s="261"/>
      <c r="DP200" s="261"/>
      <c r="DQ200" s="261"/>
      <c r="DR200" s="261"/>
      <c r="DS200" s="261"/>
      <c r="DT200" s="261"/>
      <c r="DU200" s="261"/>
      <c r="DV200" s="261"/>
      <c r="DW200" s="261"/>
      <c r="DX200" s="261"/>
      <c r="DY200" s="261"/>
      <c r="DZ200" s="261"/>
      <c r="EA200" s="261"/>
      <c r="EB200" s="261"/>
      <c r="EC200" s="261"/>
      <c r="ED200" s="261"/>
      <c r="EE200" s="261"/>
      <c r="EF200" s="261"/>
      <c r="EG200" s="261"/>
      <c r="EH200" s="261"/>
      <c r="EI200" s="261"/>
      <c r="EJ200" s="261"/>
      <c r="EK200" s="261"/>
      <c r="EL200" s="261"/>
      <c r="EM200" s="261"/>
      <c r="EN200" s="261"/>
      <c r="EO200" s="261"/>
      <c r="EP200" s="261"/>
      <c r="EQ200" s="261"/>
      <c r="ER200" s="261"/>
      <c r="ES200" s="261"/>
      <c r="ET200" s="261"/>
      <c r="EU200" s="261"/>
      <c r="EV200" s="261"/>
      <c r="EW200" s="261"/>
      <c r="EX200" s="261"/>
      <c r="EY200" s="261"/>
      <c r="EZ200" s="261"/>
      <c r="FA200" s="261"/>
      <c r="FB200" s="261"/>
      <c r="FC200" s="261"/>
      <c r="FD200" s="261"/>
      <c r="FE200" s="261"/>
      <c r="FF200" s="261"/>
      <c r="FG200" s="261"/>
      <c r="FH200" s="261"/>
      <c r="FI200" s="261"/>
      <c r="FJ200" s="261"/>
      <c r="FK200" s="261"/>
      <c r="FL200" s="261"/>
      <c r="FM200" s="261"/>
      <c r="FN200" s="261"/>
      <c r="FO200" s="261"/>
      <c r="FP200" s="261"/>
      <c r="FQ200" s="261"/>
      <c r="FR200" s="261"/>
      <c r="FS200" s="261"/>
      <c r="FT200" s="261"/>
      <c r="FU200" s="261"/>
      <c r="FV200" s="261"/>
      <c r="FW200" s="261"/>
      <c r="FX200" s="261"/>
      <c r="FY200" s="261"/>
      <c r="FZ200" s="261"/>
      <c r="GA200" s="261"/>
      <c r="GB200" s="261"/>
      <c r="GC200" s="261"/>
      <c r="GD200" s="261"/>
      <c r="GE200" s="261"/>
      <c r="GF200" s="261"/>
      <c r="GG200" s="261"/>
      <c r="GH200" s="261"/>
      <c r="GI200" s="261"/>
      <c r="GJ200" s="261"/>
      <c r="GK200" s="261"/>
      <c r="GL200" s="261"/>
      <c r="GM200" s="261"/>
      <c r="GN200" s="261"/>
      <c r="GO200" s="261"/>
      <c r="GP200" s="261"/>
      <c r="GQ200" s="289"/>
      <c r="GR200" s="259"/>
      <c r="GS200" s="259"/>
      <c r="GT200" s="261"/>
      <c r="GU200" s="261"/>
      <c r="GV200" s="261"/>
      <c r="GW200" s="261"/>
      <c r="GX200" s="261"/>
      <c r="GY200" s="261"/>
      <c r="GZ200" s="261"/>
      <c r="HA200" s="261"/>
      <c r="HB200" s="261"/>
      <c r="HC200" s="261"/>
      <c r="HD200" s="261"/>
      <c r="HE200" s="261"/>
      <c r="HF200" s="261"/>
      <c r="HG200" s="261"/>
      <c r="HH200" s="261"/>
      <c r="HI200" s="261"/>
      <c r="HJ200" s="261"/>
      <c r="HK200" s="261"/>
      <c r="HL200" s="261"/>
      <c r="HM200" s="261"/>
      <c r="HN200" s="261"/>
      <c r="HO200" s="261"/>
      <c r="HP200" s="261"/>
      <c r="HQ200" s="261"/>
      <c r="HR200" s="261"/>
      <c r="HS200" s="261"/>
      <c r="HT200" s="261"/>
      <c r="HU200" s="261"/>
      <c r="HV200" s="261"/>
      <c r="HW200" s="261"/>
      <c r="HX200" s="261"/>
      <c r="HY200" s="261"/>
      <c r="HZ200" s="261"/>
    </row>
    <row r="201" spans="1:239" s="269" customFormat="1" x14ac:dyDescent="0.25">
      <c r="B201" s="385"/>
      <c r="C201" s="270"/>
      <c r="D201" s="272">
        <f>SUM(D5:D200)</f>
        <v>2324.37</v>
      </c>
      <c r="E201" s="272"/>
      <c r="F201" s="272"/>
      <c r="G201" s="272"/>
      <c r="H201" s="272"/>
      <c r="I201" s="272"/>
      <c r="J201" s="272">
        <f>SUM(J5:J200)</f>
        <v>4</v>
      </c>
      <c r="K201" s="272">
        <f>SUM(K5:K200)</f>
        <v>5</v>
      </c>
      <c r="L201" s="272">
        <f>SUM(L5:L200)</f>
        <v>4</v>
      </c>
      <c r="M201" s="272">
        <f>SUM(M5:M200)</f>
        <v>11</v>
      </c>
      <c r="N201" s="272"/>
      <c r="O201" s="272">
        <f t="shared" ref="O201:T201" si="765">SUM(O5:O200)</f>
        <v>0</v>
      </c>
      <c r="P201" s="272">
        <f t="shared" si="765"/>
        <v>19</v>
      </c>
      <c r="Q201" s="272">
        <f t="shared" si="765"/>
        <v>5</v>
      </c>
      <c r="R201" s="272">
        <f t="shared" si="765"/>
        <v>4</v>
      </c>
      <c r="S201" s="272">
        <f t="shared" si="765"/>
        <v>0</v>
      </c>
      <c r="T201" s="272">
        <f t="shared" si="765"/>
        <v>11</v>
      </c>
      <c r="U201" s="272"/>
      <c r="V201" s="272"/>
      <c r="W201" s="272"/>
      <c r="X201" s="381"/>
      <c r="Y201" s="273"/>
      <c r="Z201" s="274"/>
      <c r="AA201" s="271"/>
      <c r="AB201" s="271"/>
      <c r="AC201" s="271"/>
      <c r="AD201" s="275"/>
      <c r="AE201" s="272">
        <f>SUM(AE5:AE200)</f>
        <v>2309</v>
      </c>
      <c r="AF201" s="272">
        <f>SUM(AF5:AF200)</f>
        <v>2324.37</v>
      </c>
      <c r="AG201" s="272"/>
      <c r="AH201" s="272"/>
      <c r="AI201" s="272">
        <f t="shared" ref="AI201:BN201" si="766">SUM(AI5:AI200)</f>
        <v>1472.6405</v>
      </c>
      <c r="AJ201" s="272">
        <f t="shared" si="766"/>
        <v>2087.2977849999975</v>
      </c>
      <c r="AK201" s="272">
        <f t="shared" si="766"/>
        <v>170.89361250000002</v>
      </c>
      <c r="AL201" s="272">
        <f t="shared" si="766"/>
        <v>0</v>
      </c>
      <c r="AM201" s="272">
        <f t="shared" si="766"/>
        <v>0</v>
      </c>
      <c r="AN201" s="272">
        <f t="shared" si="766"/>
        <v>2258.1913974999998</v>
      </c>
      <c r="AO201" s="272">
        <f t="shared" si="766"/>
        <v>2258.1913974999998</v>
      </c>
      <c r="AP201" s="272">
        <f t="shared" si="766"/>
        <v>0</v>
      </c>
      <c r="AQ201" s="272">
        <f t="shared" si="766"/>
        <v>1937.5144999999991</v>
      </c>
      <c r="AR201" s="272">
        <f t="shared" si="766"/>
        <v>290.62717500000002</v>
      </c>
      <c r="AS201" s="272">
        <f t="shared" si="766"/>
        <v>387.50290000000007</v>
      </c>
      <c r="AT201" s="272">
        <f t="shared" si="766"/>
        <v>96.875725000000017</v>
      </c>
      <c r="AU201" s="272">
        <f t="shared" si="766"/>
        <v>0</v>
      </c>
      <c r="AV201" s="272">
        <f t="shared" si="766"/>
        <v>0</v>
      </c>
      <c r="AW201" s="272">
        <f t="shared" si="766"/>
        <v>0</v>
      </c>
      <c r="AX201" s="272">
        <f t="shared" si="766"/>
        <v>0</v>
      </c>
      <c r="AY201" s="272">
        <f t="shared" si="766"/>
        <v>0</v>
      </c>
      <c r="AZ201" s="272">
        <f t="shared" si="766"/>
        <v>0</v>
      </c>
      <c r="BA201" s="272">
        <f t="shared" si="766"/>
        <v>0</v>
      </c>
      <c r="BB201" s="272">
        <f t="shared" si="766"/>
        <v>0</v>
      </c>
      <c r="BC201" s="272">
        <f t="shared" si="766"/>
        <v>0</v>
      </c>
      <c r="BD201" s="272">
        <f t="shared" si="766"/>
        <v>0</v>
      </c>
      <c r="BE201" s="272">
        <f t="shared" si="766"/>
        <v>9.6500000000000021</v>
      </c>
      <c r="BF201" s="272">
        <f t="shared" si="766"/>
        <v>96.875725000000017</v>
      </c>
      <c r="BG201" s="272">
        <f t="shared" si="766"/>
        <v>290.62717500000002</v>
      </c>
      <c r="BH201" s="272">
        <f t="shared" si="766"/>
        <v>387.50290000000007</v>
      </c>
      <c r="BI201" s="272">
        <f t="shared" si="766"/>
        <v>149.29892869416022</v>
      </c>
      <c r="BJ201" s="272">
        <f t="shared" si="766"/>
        <v>2087.2977849999975</v>
      </c>
      <c r="BK201" s="272">
        <f t="shared" si="766"/>
        <v>170.89361250000002</v>
      </c>
      <c r="BL201" s="272">
        <f t="shared" si="766"/>
        <v>0</v>
      </c>
      <c r="BM201" s="272">
        <f t="shared" si="766"/>
        <v>0</v>
      </c>
      <c r="BN201" s="272">
        <f t="shared" si="766"/>
        <v>208.72977849999995</v>
      </c>
      <c r="BO201" s="272">
        <f t="shared" ref="BO201:CT201" si="767">SUM(BO5:BO200)</f>
        <v>17.089361250000007</v>
      </c>
      <c r="BP201" s="272">
        <f t="shared" si="767"/>
        <v>0</v>
      </c>
      <c r="BQ201" s="272">
        <f t="shared" si="767"/>
        <v>0</v>
      </c>
      <c r="BR201" s="272">
        <f t="shared" si="767"/>
        <v>1836.8220507999986</v>
      </c>
      <c r="BS201" s="272">
        <f t="shared" si="767"/>
        <v>150.38637900000006</v>
      </c>
      <c r="BT201" s="272">
        <f t="shared" si="767"/>
        <v>0</v>
      </c>
      <c r="BU201" s="272">
        <f t="shared" si="767"/>
        <v>0</v>
      </c>
      <c r="BV201" s="272">
        <f t="shared" si="767"/>
        <v>41.745955699999968</v>
      </c>
      <c r="BW201" s="272">
        <f t="shared" si="767"/>
        <v>3.4178722499999994</v>
      </c>
      <c r="BX201" s="272">
        <f t="shared" si="767"/>
        <v>0</v>
      </c>
      <c r="BY201" s="272">
        <f t="shared" si="767"/>
        <v>0</v>
      </c>
      <c r="BZ201" s="272">
        <f t="shared" si="767"/>
        <v>0</v>
      </c>
      <c r="CA201" s="272">
        <f t="shared" si="767"/>
        <v>0</v>
      </c>
      <c r="CB201" s="272">
        <f t="shared" si="767"/>
        <v>0</v>
      </c>
      <c r="CC201" s="272">
        <f t="shared" si="767"/>
        <v>0</v>
      </c>
      <c r="CD201" s="272">
        <f t="shared" si="767"/>
        <v>1987.2084297999991</v>
      </c>
      <c r="CE201" s="272">
        <f t="shared" si="767"/>
        <v>45.163827949999977</v>
      </c>
      <c r="CF201" s="272">
        <f t="shared" si="767"/>
        <v>0</v>
      </c>
      <c r="CG201" s="272">
        <f t="shared" si="767"/>
        <v>208.72977849999995</v>
      </c>
      <c r="CH201" s="272">
        <f t="shared" si="767"/>
        <v>17.089361250000007</v>
      </c>
      <c r="CI201" s="272">
        <f t="shared" si="767"/>
        <v>0</v>
      </c>
      <c r="CJ201" s="272">
        <f t="shared" si="767"/>
        <v>0</v>
      </c>
      <c r="CK201" s="272">
        <f t="shared" si="767"/>
        <v>1836.8220507999986</v>
      </c>
      <c r="CL201" s="272">
        <f t="shared" si="767"/>
        <v>150.38637900000006</v>
      </c>
      <c r="CM201" s="272">
        <f t="shared" si="767"/>
        <v>0</v>
      </c>
      <c r="CN201" s="272">
        <f t="shared" si="767"/>
        <v>0</v>
      </c>
      <c r="CO201" s="272">
        <f t="shared" si="767"/>
        <v>41.745955699999968</v>
      </c>
      <c r="CP201" s="272">
        <f t="shared" si="767"/>
        <v>3.4178722499999994</v>
      </c>
      <c r="CQ201" s="272">
        <f t="shared" si="767"/>
        <v>0</v>
      </c>
      <c r="CR201" s="272">
        <f t="shared" si="767"/>
        <v>0</v>
      </c>
      <c r="CS201" s="272">
        <f t="shared" si="767"/>
        <v>0</v>
      </c>
      <c r="CT201" s="272">
        <f t="shared" si="767"/>
        <v>0</v>
      </c>
      <c r="CU201" s="272">
        <f t="shared" ref="CU201:DZ201" si="768">SUM(CU5:CU200)</f>
        <v>0</v>
      </c>
      <c r="CV201" s="272">
        <f t="shared" si="768"/>
        <v>0</v>
      </c>
      <c r="CW201" s="272">
        <f t="shared" si="768"/>
        <v>0</v>
      </c>
      <c r="CX201" s="272">
        <f t="shared" si="768"/>
        <v>0</v>
      </c>
      <c r="CY201" s="272">
        <f t="shared" si="768"/>
        <v>0</v>
      </c>
      <c r="CZ201" s="272">
        <f t="shared" si="768"/>
        <v>0</v>
      </c>
      <c r="DA201" s="272">
        <f t="shared" si="768"/>
        <v>0</v>
      </c>
      <c r="DB201" s="272">
        <f t="shared" si="768"/>
        <v>0</v>
      </c>
      <c r="DC201" s="272">
        <f t="shared" si="768"/>
        <v>0</v>
      </c>
      <c r="DD201" s="272">
        <f t="shared" si="768"/>
        <v>0</v>
      </c>
      <c r="DE201" s="272">
        <f t="shared" si="768"/>
        <v>0</v>
      </c>
      <c r="DF201" s="272">
        <f t="shared" si="768"/>
        <v>0</v>
      </c>
      <c r="DG201" s="272">
        <f t="shared" si="768"/>
        <v>0</v>
      </c>
      <c r="DH201" s="272">
        <f t="shared" si="768"/>
        <v>0</v>
      </c>
      <c r="DI201" s="272">
        <f t="shared" si="768"/>
        <v>0</v>
      </c>
      <c r="DJ201" s="272">
        <f t="shared" si="768"/>
        <v>0</v>
      </c>
      <c r="DK201" s="272">
        <f t="shared" si="768"/>
        <v>0</v>
      </c>
      <c r="DL201" s="272">
        <f t="shared" si="768"/>
        <v>0</v>
      </c>
      <c r="DM201" s="272">
        <f t="shared" si="768"/>
        <v>1472.6405</v>
      </c>
      <c r="DN201" s="272">
        <f t="shared" si="768"/>
        <v>0</v>
      </c>
      <c r="DO201" s="272">
        <f t="shared" si="768"/>
        <v>560.83857118375533</v>
      </c>
      <c r="DP201" s="272">
        <f t="shared" si="768"/>
        <v>869.92382262208423</v>
      </c>
      <c r="DQ201" s="272">
        <f t="shared" si="768"/>
        <v>869.92382262208423</v>
      </c>
      <c r="DR201" s="272">
        <f t="shared" si="768"/>
        <v>0</v>
      </c>
      <c r="DS201" s="272">
        <f t="shared" si="768"/>
        <v>560.83857118375533</v>
      </c>
      <c r="DT201" s="272">
        <f t="shared" si="768"/>
        <v>869.92382262208423</v>
      </c>
      <c r="DU201" s="272">
        <f t="shared" si="768"/>
        <v>1388.2675748779163</v>
      </c>
      <c r="DV201" s="272">
        <f t="shared" si="768"/>
        <v>0</v>
      </c>
      <c r="DW201" s="272">
        <f t="shared" si="768"/>
        <v>96.875725000000017</v>
      </c>
      <c r="DX201" s="272">
        <f t="shared" si="768"/>
        <v>1735.3344685973959</v>
      </c>
      <c r="DY201" s="272">
        <f t="shared" si="768"/>
        <v>0</v>
      </c>
      <c r="DZ201" s="272">
        <f t="shared" si="768"/>
        <v>125.93844250000009</v>
      </c>
      <c r="EA201" s="272">
        <f t="shared" ref="EA201:FF201" si="769">SUM(EA5:EA200)</f>
        <v>1861.272911097396</v>
      </c>
      <c r="EB201" s="272">
        <f t="shared" si="769"/>
        <v>30194.819753594667</v>
      </c>
      <c r="EC201" s="272">
        <f t="shared" si="769"/>
        <v>0</v>
      </c>
      <c r="ED201" s="272">
        <f t="shared" si="769"/>
        <v>0</v>
      </c>
      <c r="EE201" s="272">
        <f t="shared" si="769"/>
        <v>2191.3288995000016</v>
      </c>
      <c r="EF201" s="272">
        <f t="shared" si="769"/>
        <v>32386.148653094642</v>
      </c>
      <c r="EG201" s="272">
        <f t="shared" si="769"/>
        <v>7218.9443000000001</v>
      </c>
      <c r="EH201" s="272">
        <f t="shared" si="769"/>
        <v>97.987300000000005</v>
      </c>
      <c r="EI201" s="272">
        <f t="shared" si="769"/>
        <v>0</v>
      </c>
      <c r="EJ201" s="272">
        <f t="shared" si="769"/>
        <v>0</v>
      </c>
      <c r="EK201" s="272">
        <f t="shared" si="769"/>
        <v>0</v>
      </c>
      <c r="EL201" s="272">
        <f t="shared" si="769"/>
        <v>21.299999999999997</v>
      </c>
      <c r="EM201" s="272">
        <f t="shared" si="769"/>
        <v>6</v>
      </c>
      <c r="EN201" s="272">
        <f t="shared" si="769"/>
        <v>5.76</v>
      </c>
      <c r="EO201" s="272">
        <f t="shared" si="769"/>
        <v>0</v>
      </c>
      <c r="EP201" s="272">
        <f t="shared" si="769"/>
        <v>20.399999999999999</v>
      </c>
      <c r="EQ201" s="272">
        <f t="shared" si="769"/>
        <v>53.460000000000008</v>
      </c>
      <c r="ER201" s="272">
        <f t="shared" si="769"/>
        <v>2.9712499999999991</v>
      </c>
      <c r="ES201" s="272">
        <f t="shared" si="769"/>
        <v>0.86249999999999993</v>
      </c>
      <c r="ET201" s="272">
        <f t="shared" si="769"/>
        <v>0.92999999999999994</v>
      </c>
      <c r="EU201" s="272">
        <f t="shared" si="769"/>
        <v>0</v>
      </c>
      <c r="EV201" s="272">
        <f t="shared" si="769"/>
        <v>3.745000000000001</v>
      </c>
      <c r="EW201" s="272">
        <f t="shared" si="769"/>
        <v>8.5087500000000045</v>
      </c>
      <c r="EX201" s="272">
        <f t="shared" si="769"/>
        <v>0.34875000000000012</v>
      </c>
      <c r="EY201" s="272">
        <f t="shared" si="769"/>
        <v>0.10000000000000002</v>
      </c>
      <c r="EZ201" s="272">
        <f t="shared" si="769"/>
        <v>0.1</v>
      </c>
      <c r="FA201" s="272">
        <f t="shared" si="769"/>
        <v>0</v>
      </c>
      <c r="FB201" s="272">
        <f t="shared" si="769"/>
        <v>0.38600000000000001</v>
      </c>
      <c r="FC201" s="272">
        <f t="shared" si="769"/>
        <v>0.93475000000000019</v>
      </c>
      <c r="FD201" s="272">
        <f t="shared" si="769"/>
        <v>0.69750000000000023</v>
      </c>
      <c r="FE201" s="272">
        <f t="shared" si="769"/>
        <v>0.20000000000000004</v>
      </c>
      <c r="FF201" s="272">
        <f t="shared" si="769"/>
        <v>0.2</v>
      </c>
      <c r="FG201" s="272">
        <f t="shared" ref="FG201:GL201" si="770">SUM(FG5:FG200)</f>
        <v>0</v>
      </c>
      <c r="FH201" s="272">
        <f t="shared" si="770"/>
        <v>0.77200000000000002</v>
      </c>
      <c r="FI201" s="272">
        <f t="shared" si="770"/>
        <v>1.8695000000000004</v>
      </c>
      <c r="FJ201" s="272">
        <f t="shared" si="770"/>
        <v>1.3950000000000005</v>
      </c>
      <c r="FK201" s="272">
        <f t="shared" si="770"/>
        <v>0.40000000000000008</v>
      </c>
      <c r="FL201" s="272">
        <f t="shared" si="770"/>
        <v>0.4</v>
      </c>
      <c r="FM201" s="272">
        <f t="shared" si="770"/>
        <v>0</v>
      </c>
      <c r="FN201" s="272">
        <f t="shared" si="770"/>
        <v>1.544</v>
      </c>
      <c r="FO201" s="272">
        <f t="shared" si="770"/>
        <v>3.7390000000000008</v>
      </c>
      <c r="FP201" s="272">
        <f t="shared" si="770"/>
        <v>187.8725</v>
      </c>
      <c r="FQ201" s="272">
        <f t="shared" si="770"/>
        <v>53.762500000000003</v>
      </c>
      <c r="FR201" s="272">
        <f t="shared" si="770"/>
        <v>51.03</v>
      </c>
      <c r="FS201" s="272">
        <f t="shared" si="770"/>
        <v>0</v>
      </c>
      <c r="FT201" s="272">
        <f t="shared" si="770"/>
        <v>183.55249999999998</v>
      </c>
      <c r="FU201" s="272">
        <f t="shared" si="770"/>
        <v>476.21749999999992</v>
      </c>
      <c r="FV201" s="272">
        <f t="shared" si="770"/>
        <v>0</v>
      </c>
      <c r="FW201" s="272">
        <f t="shared" si="770"/>
        <v>5</v>
      </c>
      <c r="FX201" s="272">
        <f t="shared" si="770"/>
        <v>0</v>
      </c>
      <c r="FY201" s="272">
        <f t="shared" si="770"/>
        <v>9.249817495882688</v>
      </c>
      <c r="FZ201" s="272">
        <f t="shared" si="770"/>
        <v>50.926216694115411</v>
      </c>
      <c r="GA201" s="272">
        <f t="shared" si="770"/>
        <v>80.817999999999998</v>
      </c>
      <c r="GB201" s="272">
        <f t="shared" si="770"/>
        <v>1.3224999999999998</v>
      </c>
      <c r="GC201" s="272">
        <f t="shared" si="770"/>
        <v>5.2899999999999991</v>
      </c>
      <c r="GD201" s="272">
        <f t="shared" si="770"/>
        <v>105</v>
      </c>
      <c r="GE201" s="272">
        <f t="shared" si="770"/>
        <v>365</v>
      </c>
      <c r="GF201" s="272">
        <f t="shared" si="770"/>
        <v>575</v>
      </c>
      <c r="GG201" s="272">
        <f t="shared" si="770"/>
        <v>95</v>
      </c>
      <c r="GH201" s="272">
        <f t="shared" si="770"/>
        <v>4</v>
      </c>
      <c r="GI201" s="272">
        <f t="shared" si="770"/>
        <v>5.9943053289415351</v>
      </c>
      <c r="GJ201" s="272">
        <f t="shared" si="770"/>
        <v>30.977964473723098</v>
      </c>
      <c r="GK201" s="272">
        <f t="shared" si="770"/>
        <v>29.759999999999998</v>
      </c>
      <c r="GL201" s="272">
        <f t="shared" si="770"/>
        <v>0.9</v>
      </c>
      <c r="GM201" s="272">
        <f t="shared" ref="GM201:HR201" si="771">SUM(GM5:GM200)</f>
        <v>0</v>
      </c>
      <c r="GN201" s="272">
        <f t="shared" si="771"/>
        <v>40</v>
      </c>
      <c r="GO201" s="272">
        <f t="shared" si="771"/>
        <v>316</v>
      </c>
      <c r="GP201" s="272">
        <f t="shared" si="771"/>
        <v>388</v>
      </c>
      <c r="GQ201" s="272">
        <f t="shared" si="771"/>
        <v>60</v>
      </c>
      <c r="GR201" s="272">
        <f t="shared" si="771"/>
        <v>7</v>
      </c>
      <c r="GS201" s="272">
        <f t="shared" si="771"/>
        <v>4</v>
      </c>
      <c r="GT201" s="272">
        <f t="shared" si="771"/>
        <v>15.204598490941914</v>
      </c>
      <c r="GU201" s="272">
        <f t="shared" si="771"/>
        <v>89.987676727053895</v>
      </c>
      <c r="GV201" s="272">
        <f t="shared" si="771"/>
        <v>100.92800000000001</v>
      </c>
      <c r="GW201" s="272">
        <f t="shared" si="771"/>
        <v>2.1919999999999993</v>
      </c>
      <c r="GX201" s="272">
        <f t="shared" si="771"/>
        <v>8.7679999999999971</v>
      </c>
      <c r="GY201" s="272">
        <f t="shared" si="771"/>
        <v>210</v>
      </c>
      <c r="GZ201" s="272">
        <f t="shared" si="771"/>
        <v>628</v>
      </c>
      <c r="HA201" s="272">
        <f t="shared" si="771"/>
        <v>1167</v>
      </c>
      <c r="HB201" s="272">
        <f t="shared" si="771"/>
        <v>174</v>
      </c>
      <c r="HC201" s="272">
        <f t="shared" si="771"/>
        <v>0</v>
      </c>
      <c r="HD201" s="272">
        <f t="shared" si="771"/>
        <v>4</v>
      </c>
      <c r="HE201" s="272">
        <f t="shared" si="771"/>
        <v>7.3998539967061507</v>
      </c>
      <c r="HF201" s="272">
        <f t="shared" si="771"/>
        <v>40.740973355292326</v>
      </c>
      <c r="HG201" s="272">
        <f t="shared" si="771"/>
        <v>45.866</v>
      </c>
      <c r="HH201" s="272">
        <f t="shared" si="771"/>
        <v>1.0579999999999998</v>
      </c>
      <c r="HI201" s="272">
        <f t="shared" si="771"/>
        <v>4.2319999999999993</v>
      </c>
      <c r="HJ201" s="272">
        <f t="shared" si="771"/>
        <v>84</v>
      </c>
      <c r="HK201" s="272">
        <f t="shared" si="771"/>
        <v>292</v>
      </c>
      <c r="HL201" s="272">
        <f t="shared" si="771"/>
        <v>460</v>
      </c>
      <c r="HM201" s="272">
        <f t="shared" si="771"/>
        <v>76</v>
      </c>
      <c r="HN201" s="272">
        <f t="shared" si="771"/>
        <v>0</v>
      </c>
      <c r="HO201" s="272">
        <f t="shared" si="771"/>
        <v>0</v>
      </c>
      <c r="HP201" s="272">
        <f t="shared" si="771"/>
        <v>0</v>
      </c>
      <c r="HQ201" s="272">
        <f t="shared" si="771"/>
        <v>0</v>
      </c>
      <c r="HR201" s="272">
        <f t="shared" si="771"/>
        <v>0</v>
      </c>
      <c r="HS201" s="272">
        <f t="shared" ref="HS201:HY201" si="772">SUM(HS5:HS200)</f>
        <v>0</v>
      </c>
      <c r="HT201" s="272">
        <f t="shared" si="772"/>
        <v>0</v>
      </c>
      <c r="HU201" s="272">
        <f t="shared" si="772"/>
        <v>0</v>
      </c>
      <c r="HV201" s="272">
        <f t="shared" si="772"/>
        <v>0</v>
      </c>
      <c r="HW201" s="272">
        <f t="shared" si="772"/>
        <v>0</v>
      </c>
      <c r="HX201" s="272">
        <f t="shared" si="772"/>
        <v>4648.74</v>
      </c>
      <c r="HY201" s="272">
        <f t="shared" si="772"/>
        <v>265.64228571428566</v>
      </c>
      <c r="HZ201" s="272">
        <f>ROUNDUP(SUM(HZ5:HZ200),0)</f>
        <v>266</v>
      </c>
    </row>
    <row r="203" spans="1:239" s="310" customFormat="1" x14ac:dyDescent="0.2">
      <c r="B203" s="313">
        <v>1</v>
      </c>
      <c r="D203" s="312">
        <f>SUMIF($B$5:$B$200,$B$203,D5:D200)</f>
        <v>1942.37</v>
      </c>
      <c r="E203" s="312"/>
      <c r="F203" s="312"/>
      <c r="G203" s="312"/>
      <c r="H203" s="312"/>
      <c r="I203" s="312"/>
      <c r="J203" s="312"/>
      <c r="K203" s="312"/>
      <c r="L203" s="312"/>
      <c r="M203" s="312"/>
      <c r="N203" s="312"/>
      <c r="O203" s="312"/>
      <c r="P203" s="312"/>
      <c r="Q203" s="312"/>
      <c r="R203" s="312"/>
      <c r="S203" s="312"/>
      <c r="T203" s="312"/>
      <c r="U203" s="312"/>
      <c r="V203" s="312"/>
      <c r="W203" s="312"/>
      <c r="X203" s="312"/>
      <c r="AE203" s="312">
        <f>SUMIF($B$5:$B$200,$B$203,AE5:AE200)</f>
        <v>1927</v>
      </c>
      <c r="AF203" s="312">
        <f>SUMIF($B$5:$B$200,$B$203,AF5:AF200)</f>
        <v>1942.37</v>
      </c>
      <c r="AG203" s="312"/>
      <c r="AI203" s="312">
        <f t="shared" ref="AI203:BN203" si="773">SUMIF($B$5:$B$200,$B$203,AI5:AI200)</f>
        <v>1262.5404999999998</v>
      </c>
      <c r="AJ203" s="312">
        <f t="shared" si="773"/>
        <v>1824.6727849999975</v>
      </c>
      <c r="AK203" s="312">
        <f t="shared" si="773"/>
        <v>170.89361250000002</v>
      </c>
      <c r="AL203" s="312">
        <f t="shared" si="773"/>
        <v>0</v>
      </c>
      <c r="AM203" s="312">
        <f t="shared" si="773"/>
        <v>0</v>
      </c>
      <c r="AN203" s="312">
        <f t="shared" si="773"/>
        <v>1995.5663974999995</v>
      </c>
      <c r="AO203" s="312">
        <f t="shared" si="773"/>
        <v>1995.5663974999995</v>
      </c>
      <c r="AP203" s="312">
        <f t="shared" si="773"/>
        <v>0</v>
      </c>
      <c r="AQ203" s="312">
        <f t="shared" si="773"/>
        <v>1651.0144999999991</v>
      </c>
      <c r="AR203" s="312">
        <f t="shared" si="773"/>
        <v>247.65217500000003</v>
      </c>
      <c r="AS203" s="312">
        <f t="shared" si="773"/>
        <v>330.20290000000006</v>
      </c>
      <c r="AT203" s="312">
        <f t="shared" si="773"/>
        <v>82.550725000000014</v>
      </c>
      <c r="AU203" s="312">
        <f t="shared" si="773"/>
        <v>0</v>
      </c>
      <c r="AV203" s="312">
        <f t="shared" si="773"/>
        <v>0</v>
      </c>
      <c r="AW203" s="312">
        <f t="shared" si="773"/>
        <v>0</v>
      </c>
      <c r="AX203" s="312">
        <f t="shared" si="773"/>
        <v>0</v>
      </c>
      <c r="AY203" s="312">
        <f t="shared" si="773"/>
        <v>0</v>
      </c>
      <c r="AZ203" s="312">
        <f t="shared" si="773"/>
        <v>0</v>
      </c>
      <c r="BA203" s="312">
        <f t="shared" si="773"/>
        <v>0</v>
      </c>
      <c r="BB203" s="312">
        <f t="shared" si="773"/>
        <v>0</v>
      </c>
      <c r="BC203" s="312">
        <f t="shared" si="773"/>
        <v>0</v>
      </c>
      <c r="BD203" s="312">
        <f t="shared" si="773"/>
        <v>0</v>
      </c>
      <c r="BE203" s="312">
        <f t="shared" si="773"/>
        <v>9.6000000000000014</v>
      </c>
      <c r="BF203" s="312">
        <f t="shared" si="773"/>
        <v>82.550725000000014</v>
      </c>
      <c r="BG203" s="312">
        <f t="shared" si="773"/>
        <v>247.65217500000003</v>
      </c>
      <c r="BH203" s="312">
        <f t="shared" si="773"/>
        <v>330.20290000000006</v>
      </c>
      <c r="BI203" s="312">
        <f t="shared" si="773"/>
        <v>137.2980447574472</v>
      </c>
      <c r="BJ203" s="312">
        <f t="shared" si="773"/>
        <v>1824.6727849999975</v>
      </c>
      <c r="BK203" s="312">
        <f t="shared" si="773"/>
        <v>170.89361250000002</v>
      </c>
      <c r="BL203" s="312">
        <f t="shared" si="773"/>
        <v>0</v>
      </c>
      <c r="BM203" s="312">
        <f t="shared" si="773"/>
        <v>0</v>
      </c>
      <c r="BN203" s="312">
        <f t="shared" si="773"/>
        <v>182.46727849999996</v>
      </c>
      <c r="BO203" s="312">
        <f t="shared" ref="BO203:CT203" si="774">SUMIF($B$5:$B$200,$B$203,BO5:BO200)</f>
        <v>17.089361250000007</v>
      </c>
      <c r="BP203" s="312">
        <f t="shared" si="774"/>
        <v>0</v>
      </c>
      <c r="BQ203" s="312">
        <f t="shared" si="774"/>
        <v>0</v>
      </c>
      <c r="BR203" s="312">
        <f t="shared" si="774"/>
        <v>1605.7120507999987</v>
      </c>
      <c r="BS203" s="312">
        <f t="shared" si="774"/>
        <v>150.38637900000006</v>
      </c>
      <c r="BT203" s="312">
        <f t="shared" si="774"/>
        <v>0</v>
      </c>
      <c r="BU203" s="312">
        <f t="shared" si="774"/>
        <v>0</v>
      </c>
      <c r="BV203" s="312">
        <f t="shared" si="774"/>
        <v>36.49345569999997</v>
      </c>
      <c r="BW203" s="312">
        <f t="shared" si="774"/>
        <v>3.4178722499999994</v>
      </c>
      <c r="BX203" s="312">
        <f t="shared" si="774"/>
        <v>0</v>
      </c>
      <c r="BY203" s="312">
        <f t="shared" si="774"/>
        <v>0</v>
      </c>
      <c r="BZ203" s="312">
        <f t="shared" si="774"/>
        <v>0</v>
      </c>
      <c r="CA203" s="312">
        <f t="shared" si="774"/>
        <v>0</v>
      </c>
      <c r="CB203" s="312">
        <f t="shared" si="774"/>
        <v>0</v>
      </c>
      <c r="CC203" s="312">
        <f t="shared" si="774"/>
        <v>0</v>
      </c>
      <c r="CD203" s="312">
        <f t="shared" si="774"/>
        <v>1756.0984297999989</v>
      </c>
      <c r="CE203" s="312">
        <f t="shared" si="774"/>
        <v>39.911327949999979</v>
      </c>
      <c r="CF203" s="312">
        <f t="shared" si="774"/>
        <v>0</v>
      </c>
      <c r="CG203" s="312">
        <f t="shared" si="774"/>
        <v>182.46727849999996</v>
      </c>
      <c r="CH203" s="312">
        <f t="shared" si="774"/>
        <v>17.089361250000007</v>
      </c>
      <c r="CI203" s="312">
        <f t="shared" si="774"/>
        <v>0</v>
      </c>
      <c r="CJ203" s="312">
        <f t="shared" si="774"/>
        <v>0</v>
      </c>
      <c r="CK203" s="312">
        <f t="shared" si="774"/>
        <v>1605.7120507999987</v>
      </c>
      <c r="CL203" s="312">
        <f t="shared" si="774"/>
        <v>150.38637900000006</v>
      </c>
      <c r="CM203" s="312">
        <f t="shared" si="774"/>
        <v>0</v>
      </c>
      <c r="CN203" s="312">
        <f t="shared" si="774"/>
        <v>0</v>
      </c>
      <c r="CO203" s="312">
        <f t="shared" si="774"/>
        <v>36.49345569999997</v>
      </c>
      <c r="CP203" s="312">
        <f t="shared" si="774"/>
        <v>3.4178722499999994</v>
      </c>
      <c r="CQ203" s="312">
        <f t="shared" si="774"/>
        <v>0</v>
      </c>
      <c r="CR203" s="312">
        <f t="shared" si="774"/>
        <v>0</v>
      </c>
      <c r="CS203" s="312">
        <f t="shared" si="774"/>
        <v>0</v>
      </c>
      <c r="CT203" s="312">
        <f t="shared" si="774"/>
        <v>0</v>
      </c>
      <c r="CU203" s="312">
        <f t="shared" ref="CU203:DZ203" si="775">SUMIF($B$5:$B$200,$B$203,CU5:CU200)</f>
        <v>0</v>
      </c>
      <c r="CV203" s="312">
        <f t="shared" si="775"/>
        <v>0</v>
      </c>
      <c r="CW203" s="312">
        <f t="shared" si="775"/>
        <v>0</v>
      </c>
      <c r="CX203" s="312">
        <f t="shared" si="775"/>
        <v>0</v>
      </c>
      <c r="CY203" s="312">
        <f t="shared" si="775"/>
        <v>0</v>
      </c>
      <c r="CZ203" s="312">
        <f t="shared" si="775"/>
        <v>0</v>
      </c>
      <c r="DA203" s="312">
        <f t="shared" si="775"/>
        <v>0</v>
      </c>
      <c r="DB203" s="312">
        <f t="shared" si="775"/>
        <v>0</v>
      </c>
      <c r="DC203" s="312">
        <f t="shared" si="775"/>
        <v>0</v>
      </c>
      <c r="DD203" s="312">
        <f t="shared" si="775"/>
        <v>0</v>
      </c>
      <c r="DE203" s="312">
        <f t="shared" si="775"/>
        <v>0</v>
      </c>
      <c r="DF203" s="312">
        <f t="shared" si="775"/>
        <v>0</v>
      </c>
      <c r="DG203" s="312">
        <f t="shared" si="775"/>
        <v>0</v>
      </c>
      <c r="DH203" s="312">
        <f t="shared" si="775"/>
        <v>0</v>
      </c>
      <c r="DI203" s="312">
        <f t="shared" si="775"/>
        <v>0</v>
      </c>
      <c r="DJ203" s="312">
        <f t="shared" si="775"/>
        <v>0</v>
      </c>
      <c r="DK203" s="312">
        <f t="shared" si="775"/>
        <v>0</v>
      </c>
      <c r="DL203" s="312">
        <f t="shared" si="775"/>
        <v>0</v>
      </c>
      <c r="DM203" s="312">
        <f t="shared" si="775"/>
        <v>1262.5404999999998</v>
      </c>
      <c r="DN203" s="312">
        <f t="shared" si="775"/>
        <v>0</v>
      </c>
      <c r="DO203" s="312">
        <f t="shared" si="775"/>
        <v>488.79945512046828</v>
      </c>
      <c r="DP203" s="312">
        <f t="shared" si="775"/>
        <v>791.61382262208429</v>
      </c>
      <c r="DQ203" s="312">
        <f t="shared" si="775"/>
        <v>791.61382262208429</v>
      </c>
      <c r="DR203" s="312">
        <f t="shared" si="775"/>
        <v>0</v>
      </c>
      <c r="DS203" s="312">
        <f t="shared" si="775"/>
        <v>488.79945512046828</v>
      </c>
      <c r="DT203" s="312">
        <f t="shared" si="775"/>
        <v>791.61382262208429</v>
      </c>
      <c r="DU203" s="312">
        <f t="shared" si="775"/>
        <v>1203.9525748779163</v>
      </c>
      <c r="DV203" s="312">
        <f t="shared" si="775"/>
        <v>0</v>
      </c>
      <c r="DW203" s="312">
        <f t="shared" si="775"/>
        <v>82.550725000000014</v>
      </c>
      <c r="DX203" s="312">
        <f t="shared" si="775"/>
        <v>1504.940718597396</v>
      </c>
      <c r="DY203" s="312">
        <f t="shared" si="775"/>
        <v>0</v>
      </c>
      <c r="DZ203" s="312">
        <f t="shared" si="775"/>
        <v>107.31594250000009</v>
      </c>
      <c r="EA203" s="312">
        <f t="shared" ref="EA203:FF203" si="776">SUMIF($B$5:$B$200,$B$203,EA5:EA200)</f>
        <v>1612.2566610973959</v>
      </c>
      <c r="EB203" s="312">
        <f t="shared" si="776"/>
        <v>26185.968503594668</v>
      </c>
      <c r="EC203" s="312">
        <f t="shared" si="776"/>
        <v>0</v>
      </c>
      <c r="ED203" s="312">
        <f t="shared" si="776"/>
        <v>0</v>
      </c>
      <c r="EE203" s="312">
        <f t="shared" si="776"/>
        <v>1867.2973995000016</v>
      </c>
      <c r="EF203" s="312">
        <f t="shared" si="776"/>
        <v>28053.265903094642</v>
      </c>
      <c r="EG203" s="312">
        <f t="shared" si="776"/>
        <v>6225.7443000000003</v>
      </c>
      <c r="EH203" s="312">
        <f t="shared" si="776"/>
        <v>97.987300000000005</v>
      </c>
      <c r="EI203" s="312">
        <f t="shared" si="776"/>
        <v>0</v>
      </c>
      <c r="EJ203" s="312">
        <f t="shared" si="776"/>
        <v>0</v>
      </c>
      <c r="EK203" s="312">
        <f t="shared" si="776"/>
        <v>0</v>
      </c>
      <c r="EL203" s="312">
        <f t="shared" si="776"/>
        <v>16.799999999999997</v>
      </c>
      <c r="EM203" s="312">
        <f t="shared" si="776"/>
        <v>6</v>
      </c>
      <c r="EN203" s="312">
        <f t="shared" si="776"/>
        <v>5.76</v>
      </c>
      <c r="EO203" s="312">
        <f t="shared" si="776"/>
        <v>0</v>
      </c>
      <c r="EP203" s="312">
        <f t="shared" si="776"/>
        <v>19.2</v>
      </c>
      <c r="EQ203" s="312">
        <f t="shared" si="776"/>
        <v>47.760000000000005</v>
      </c>
      <c r="ER203" s="312">
        <f t="shared" si="776"/>
        <v>2.4149999999999991</v>
      </c>
      <c r="ES203" s="312">
        <f t="shared" si="776"/>
        <v>0.86249999999999993</v>
      </c>
      <c r="ET203" s="312">
        <f t="shared" si="776"/>
        <v>0.92999999999999994</v>
      </c>
      <c r="EU203" s="312">
        <f t="shared" si="776"/>
        <v>0</v>
      </c>
      <c r="EV203" s="312">
        <f t="shared" si="776"/>
        <v>3.5700000000000007</v>
      </c>
      <c r="EW203" s="312">
        <f t="shared" si="776"/>
        <v>7.7775000000000052</v>
      </c>
      <c r="EX203" s="312">
        <f t="shared" si="776"/>
        <v>0.28000000000000014</v>
      </c>
      <c r="EY203" s="312">
        <f t="shared" si="776"/>
        <v>0.10000000000000002</v>
      </c>
      <c r="EZ203" s="312">
        <f t="shared" si="776"/>
        <v>0.1</v>
      </c>
      <c r="FA203" s="312">
        <f t="shared" si="776"/>
        <v>0</v>
      </c>
      <c r="FB203" s="312">
        <f t="shared" si="776"/>
        <v>0.36499999999999999</v>
      </c>
      <c r="FC203" s="312">
        <f t="shared" si="776"/>
        <v>0.8450000000000002</v>
      </c>
      <c r="FD203" s="312">
        <f t="shared" si="776"/>
        <v>0.56000000000000028</v>
      </c>
      <c r="FE203" s="312">
        <f t="shared" si="776"/>
        <v>0.20000000000000004</v>
      </c>
      <c r="FF203" s="312">
        <f t="shared" si="776"/>
        <v>0.2</v>
      </c>
      <c r="FG203" s="312">
        <f t="shared" ref="FG203:GL203" si="777">SUMIF($B$5:$B$200,$B$203,FG5:FG200)</f>
        <v>0</v>
      </c>
      <c r="FH203" s="312">
        <f t="shared" si="777"/>
        <v>0.73</v>
      </c>
      <c r="FI203" s="312">
        <f t="shared" si="777"/>
        <v>1.6900000000000004</v>
      </c>
      <c r="FJ203" s="312">
        <f t="shared" si="777"/>
        <v>1.1200000000000006</v>
      </c>
      <c r="FK203" s="312">
        <f t="shared" si="777"/>
        <v>0.40000000000000008</v>
      </c>
      <c r="FL203" s="312">
        <f t="shared" si="777"/>
        <v>0.4</v>
      </c>
      <c r="FM203" s="312">
        <f t="shared" si="777"/>
        <v>0</v>
      </c>
      <c r="FN203" s="312">
        <f t="shared" si="777"/>
        <v>1.46</v>
      </c>
      <c r="FO203" s="312">
        <f t="shared" si="777"/>
        <v>3.3800000000000008</v>
      </c>
      <c r="FP203" s="312">
        <f t="shared" si="777"/>
        <v>150.535</v>
      </c>
      <c r="FQ203" s="312">
        <f t="shared" si="777"/>
        <v>53.762500000000003</v>
      </c>
      <c r="FR203" s="312">
        <f t="shared" si="777"/>
        <v>51.03</v>
      </c>
      <c r="FS203" s="312">
        <f t="shared" si="777"/>
        <v>0</v>
      </c>
      <c r="FT203" s="312">
        <f t="shared" si="777"/>
        <v>173.2</v>
      </c>
      <c r="FU203" s="312">
        <f t="shared" si="777"/>
        <v>428.52749999999992</v>
      </c>
      <c r="FV203" s="312">
        <f t="shared" si="777"/>
        <v>0</v>
      </c>
      <c r="FW203" s="312">
        <f t="shared" si="777"/>
        <v>5</v>
      </c>
      <c r="FX203" s="312">
        <f t="shared" si="777"/>
        <v>0</v>
      </c>
      <c r="FY203" s="312">
        <f t="shared" si="777"/>
        <v>9.249817495882688</v>
      </c>
      <c r="FZ203" s="312">
        <f t="shared" si="777"/>
        <v>50.926216694115411</v>
      </c>
      <c r="GA203" s="312">
        <f t="shared" si="777"/>
        <v>80.817999999999998</v>
      </c>
      <c r="GB203" s="312">
        <f t="shared" si="777"/>
        <v>1.3224999999999998</v>
      </c>
      <c r="GC203" s="312">
        <f t="shared" si="777"/>
        <v>5.2899999999999991</v>
      </c>
      <c r="GD203" s="312">
        <f t="shared" si="777"/>
        <v>105</v>
      </c>
      <c r="GE203" s="312">
        <f t="shared" si="777"/>
        <v>365</v>
      </c>
      <c r="GF203" s="312">
        <f t="shared" si="777"/>
        <v>575</v>
      </c>
      <c r="GG203" s="312">
        <f t="shared" si="777"/>
        <v>95</v>
      </c>
      <c r="GH203" s="312">
        <f t="shared" si="777"/>
        <v>4</v>
      </c>
      <c r="GI203" s="312">
        <f t="shared" si="777"/>
        <v>5.9943053289415351</v>
      </c>
      <c r="GJ203" s="312">
        <f t="shared" si="777"/>
        <v>30.977964473723098</v>
      </c>
      <c r="GK203" s="312">
        <f t="shared" si="777"/>
        <v>29.759999999999998</v>
      </c>
      <c r="GL203" s="312">
        <f t="shared" si="777"/>
        <v>0.9</v>
      </c>
      <c r="GM203" s="312">
        <f t="shared" ref="GM203:HR203" si="778">SUMIF($B$5:$B$200,$B$203,GM5:GM200)</f>
        <v>0</v>
      </c>
      <c r="GN203" s="312">
        <f t="shared" si="778"/>
        <v>40</v>
      </c>
      <c r="GO203" s="312">
        <f t="shared" si="778"/>
        <v>316</v>
      </c>
      <c r="GP203" s="312">
        <f t="shared" si="778"/>
        <v>388</v>
      </c>
      <c r="GQ203" s="312">
        <f t="shared" si="778"/>
        <v>60</v>
      </c>
      <c r="GR203" s="312">
        <f t="shared" si="778"/>
        <v>7</v>
      </c>
      <c r="GS203" s="312">
        <f t="shared" si="778"/>
        <v>3</v>
      </c>
      <c r="GT203" s="312">
        <f t="shared" si="778"/>
        <v>13.354634991765376</v>
      </c>
      <c r="GU203" s="312">
        <f t="shared" si="778"/>
        <v>79.80243338823081</v>
      </c>
      <c r="GV203" s="312">
        <f t="shared" si="778"/>
        <v>92.428000000000011</v>
      </c>
      <c r="GW203" s="312">
        <f t="shared" si="778"/>
        <v>1.9274999999999995</v>
      </c>
      <c r="GX203" s="312">
        <f t="shared" si="778"/>
        <v>7.7099999999999982</v>
      </c>
      <c r="GY203" s="312">
        <f t="shared" si="778"/>
        <v>189</v>
      </c>
      <c r="GZ203" s="312">
        <f t="shared" si="778"/>
        <v>555</v>
      </c>
      <c r="HA203" s="312">
        <f t="shared" si="778"/>
        <v>1052</v>
      </c>
      <c r="HB203" s="312">
        <f t="shared" si="778"/>
        <v>155</v>
      </c>
      <c r="HC203" s="312">
        <f t="shared" si="778"/>
        <v>0</v>
      </c>
      <c r="HD203" s="312">
        <f t="shared" si="778"/>
        <v>4</v>
      </c>
      <c r="HE203" s="312">
        <f t="shared" si="778"/>
        <v>7.3998539967061507</v>
      </c>
      <c r="HF203" s="312">
        <f t="shared" si="778"/>
        <v>40.740973355292326</v>
      </c>
      <c r="HG203" s="312">
        <f t="shared" si="778"/>
        <v>45.866</v>
      </c>
      <c r="HH203" s="312">
        <f t="shared" si="778"/>
        <v>1.0579999999999998</v>
      </c>
      <c r="HI203" s="312">
        <f t="shared" si="778"/>
        <v>4.2319999999999993</v>
      </c>
      <c r="HJ203" s="312">
        <f t="shared" si="778"/>
        <v>84</v>
      </c>
      <c r="HK203" s="312">
        <f t="shared" si="778"/>
        <v>292</v>
      </c>
      <c r="HL203" s="312">
        <f t="shared" si="778"/>
        <v>460</v>
      </c>
      <c r="HM203" s="312">
        <f t="shared" si="778"/>
        <v>76</v>
      </c>
      <c r="HN203" s="312">
        <f t="shared" si="778"/>
        <v>0</v>
      </c>
      <c r="HO203" s="312">
        <f t="shared" si="778"/>
        <v>0</v>
      </c>
      <c r="HP203" s="312">
        <f t="shared" si="778"/>
        <v>0</v>
      </c>
      <c r="HQ203" s="312">
        <f t="shared" si="778"/>
        <v>0</v>
      </c>
      <c r="HR203" s="312">
        <f t="shared" si="778"/>
        <v>0</v>
      </c>
      <c r="HS203" s="312">
        <f t="shared" ref="HS203:HZ203" si="779">SUMIF($B$5:$B$200,$B$203,HS5:HS200)</f>
        <v>0</v>
      </c>
      <c r="HT203" s="312">
        <f t="shared" si="779"/>
        <v>0</v>
      </c>
      <c r="HU203" s="312">
        <f t="shared" si="779"/>
        <v>0</v>
      </c>
      <c r="HV203" s="312">
        <f t="shared" si="779"/>
        <v>0</v>
      </c>
      <c r="HW203" s="312">
        <f t="shared" si="779"/>
        <v>0</v>
      </c>
      <c r="HX203" s="312">
        <f t="shared" si="779"/>
        <v>3884.74</v>
      </c>
      <c r="HY203" s="312">
        <f t="shared" si="779"/>
        <v>221.98514285714282</v>
      </c>
      <c r="HZ203" s="312">
        <f t="shared" si="779"/>
        <v>221.98514285714282</v>
      </c>
    </row>
    <row r="204" spans="1:239" s="310" customFormat="1" x14ac:dyDescent="0.2">
      <c r="B204" s="313">
        <v>2</v>
      </c>
      <c r="D204" s="312">
        <f>SUMIF($B$5:$B$200,$B$204,D5:D200)</f>
        <v>382</v>
      </c>
      <c r="E204" s="312"/>
      <c r="F204" s="312"/>
      <c r="G204" s="312"/>
      <c r="H204" s="312"/>
      <c r="I204" s="312"/>
      <c r="J204" s="312"/>
      <c r="K204" s="312"/>
      <c r="L204" s="312"/>
      <c r="M204" s="312"/>
      <c r="N204" s="312"/>
      <c r="O204" s="312"/>
      <c r="P204" s="312"/>
      <c r="Q204" s="312"/>
      <c r="R204" s="312"/>
      <c r="S204" s="312"/>
      <c r="T204" s="312"/>
      <c r="U204" s="312"/>
      <c r="V204" s="312"/>
      <c r="W204" s="312"/>
      <c r="X204" s="312"/>
      <c r="AE204" s="312">
        <f>SUMIF($B$5:$B$200,$B$204,AE5:AE200)</f>
        <v>382</v>
      </c>
      <c r="AF204" s="312">
        <f>SUMIF($B$5:$B$200,$B$204,AF5:AF200)</f>
        <v>382</v>
      </c>
      <c r="AG204" s="312"/>
      <c r="AI204" s="312">
        <f t="shared" ref="AI204:BN204" si="780">SUMIF($B$5:$B$200,$B$204,AI5:AI200)</f>
        <v>210.10000000000002</v>
      </c>
      <c r="AJ204" s="312">
        <f t="shared" si="780"/>
        <v>262.625</v>
      </c>
      <c r="AK204" s="312">
        <f t="shared" si="780"/>
        <v>0</v>
      </c>
      <c r="AL204" s="312">
        <f t="shared" si="780"/>
        <v>0</v>
      </c>
      <c r="AM204" s="312">
        <f t="shared" si="780"/>
        <v>0</v>
      </c>
      <c r="AN204" s="312">
        <f t="shared" si="780"/>
        <v>262.625</v>
      </c>
      <c r="AO204" s="312">
        <f t="shared" si="780"/>
        <v>262.625</v>
      </c>
      <c r="AP204" s="312">
        <f t="shared" si="780"/>
        <v>0</v>
      </c>
      <c r="AQ204" s="312">
        <f t="shared" si="780"/>
        <v>286.5</v>
      </c>
      <c r="AR204" s="312">
        <f t="shared" si="780"/>
        <v>42.975000000000001</v>
      </c>
      <c r="AS204" s="312">
        <f t="shared" si="780"/>
        <v>57.300000000000004</v>
      </c>
      <c r="AT204" s="312">
        <f t="shared" si="780"/>
        <v>14.325000000000001</v>
      </c>
      <c r="AU204" s="312">
        <f t="shared" si="780"/>
        <v>0</v>
      </c>
      <c r="AV204" s="312">
        <f t="shared" si="780"/>
        <v>0</v>
      </c>
      <c r="AW204" s="312">
        <f t="shared" si="780"/>
        <v>0</v>
      </c>
      <c r="AX204" s="312">
        <f t="shared" si="780"/>
        <v>0</v>
      </c>
      <c r="AY204" s="312">
        <f t="shared" si="780"/>
        <v>0</v>
      </c>
      <c r="AZ204" s="312">
        <f t="shared" si="780"/>
        <v>0</v>
      </c>
      <c r="BA204" s="312">
        <f t="shared" si="780"/>
        <v>0</v>
      </c>
      <c r="BB204" s="312">
        <f t="shared" si="780"/>
        <v>0</v>
      </c>
      <c r="BC204" s="312">
        <f t="shared" si="780"/>
        <v>0</v>
      </c>
      <c r="BD204" s="312">
        <f t="shared" si="780"/>
        <v>0</v>
      </c>
      <c r="BE204" s="312">
        <f t="shared" si="780"/>
        <v>0.05</v>
      </c>
      <c r="BF204" s="312">
        <f t="shared" si="780"/>
        <v>14.325000000000001</v>
      </c>
      <c r="BG204" s="312">
        <f t="shared" si="780"/>
        <v>42.975000000000001</v>
      </c>
      <c r="BH204" s="312">
        <f t="shared" si="780"/>
        <v>57.300000000000004</v>
      </c>
      <c r="BI204" s="312">
        <f t="shared" si="780"/>
        <v>12.000883936713011</v>
      </c>
      <c r="BJ204" s="312">
        <f t="shared" si="780"/>
        <v>262.625</v>
      </c>
      <c r="BK204" s="312">
        <f t="shared" si="780"/>
        <v>0</v>
      </c>
      <c r="BL204" s="312">
        <f t="shared" si="780"/>
        <v>0</v>
      </c>
      <c r="BM204" s="312">
        <f t="shared" si="780"/>
        <v>0</v>
      </c>
      <c r="BN204" s="312">
        <f t="shared" si="780"/>
        <v>26.262500000000003</v>
      </c>
      <c r="BO204" s="312">
        <f t="shared" ref="BO204:CT204" si="781">SUMIF($B$5:$B$200,$B$204,BO5:BO200)</f>
        <v>0</v>
      </c>
      <c r="BP204" s="312">
        <f t="shared" si="781"/>
        <v>0</v>
      </c>
      <c r="BQ204" s="312">
        <f t="shared" si="781"/>
        <v>0</v>
      </c>
      <c r="BR204" s="312">
        <f t="shared" si="781"/>
        <v>231.11</v>
      </c>
      <c r="BS204" s="312">
        <f t="shared" si="781"/>
        <v>0</v>
      </c>
      <c r="BT204" s="312">
        <f t="shared" si="781"/>
        <v>0</v>
      </c>
      <c r="BU204" s="312">
        <f t="shared" si="781"/>
        <v>0</v>
      </c>
      <c r="BV204" s="312">
        <f t="shared" si="781"/>
        <v>5.2525000000000004</v>
      </c>
      <c r="BW204" s="312">
        <f t="shared" si="781"/>
        <v>0</v>
      </c>
      <c r="BX204" s="312">
        <f t="shared" si="781"/>
        <v>0</v>
      </c>
      <c r="BY204" s="312">
        <f t="shared" si="781"/>
        <v>0</v>
      </c>
      <c r="BZ204" s="312">
        <f t="shared" si="781"/>
        <v>0</v>
      </c>
      <c r="CA204" s="312">
        <f t="shared" si="781"/>
        <v>0</v>
      </c>
      <c r="CB204" s="312">
        <f t="shared" si="781"/>
        <v>0</v>
      </c>
      <c r="CC204" s="312">
        <f t="shared" si="781"/>
        <v>0</v>
      </c>
      <c r="CD204" s="312">
        <f t="shared" si="781"/>
        <v>231.11</v>
      </c>
      <c r="CE204" s="312">
        <f t="shared" si="781"/>
        <v>5.2525000000000004</v>
      </c>
      <c r="CF204" s="312">
        <f t="shared" si="781"/>
        <v>0</v>
      </c>
      <c r="CG204" s="312">
        <f t="shared" si="781"/>
        <v>26.262500000000003</v>
      </c>
      <c r="CH204" s="312">
        <f t="shared" si="781"/>
        <v>0</v>
      </c>
      <c r="CI204" s="312">
        <f t="shared" si="781"/>
        <v>0</v>
      </c>
      <c r="CJ204" s="312">
        <f t="shared" si="781"/>
        <v>0</v>
      </c>
      <c r="CK204" s="312">
        <f t="shared" si="781"/>
        <v>231.11</v>
      </c>
      <c r="CL204" s="312">
        <f t="shared" si="781"/>
        <v>0</v>
      </c>
      <c r="CM204" s="312">
        <f t="shared" si="781"/>
        <v>0</v>
      </c>
      <c r="CN204" s="312">
        <f t="shared" si="781"/>
        <v>0</v>
      </c>
      <c r="CO204" s="312">
        <f t="shared" si="781"/>
        <v>5.2525000000000004</v>
      </c>
      <c r="CP204" s="312">
        <f t="shared" si="781"/>
        <v>0</v>
      </c>
      <c r="CQ204" s="312">
        <f t="shared" si="781"/>
        <v>0</v>
      </c>
      <c r="CR204" s="312">
        <f t="shared" si="781"/>
        <v>0</v>
      </c>
      <c r="CS204" s="312">
        <f t="shared" si="781"/>
        <v>0</v>
      </c>
      <c r="CT204" s="312">
        <f t="shared" si="781"/>
        <v>0</v>
      </c>
      <c r="CU204" s="312">
        <f t="shared" ref="CU204:DZ204" si="782">SUMIF($B$5:$B$200,$B$204,CU5:CU200)</f>
        <v>0</v>
      </c>
      <c r="CV204" s="312">
        <f t="shared" si="782"/>
        <v>0</v>
      </c>
      <c r="CW204" s="312">
        <f t="shared" si="782"/>
        <v>0</v>
      </c>
      <c r="CX204" s="312">
        <f t="shared" si="782"/>
        <v>0</v>
      </c>
      <c r="CY204" s="312">
        <f t="shared" si="782"/>
        <v>0</v>
      </c>
      <c r="CZ204" s="312">
        <f t="shared" si="782"/>
        <v>0</v>
      </c>
      <c r="DA204" s="312">
        <f t="shared" si="782"/>
        <v>0</v>
      </c>
      <c r="DB204" s="312">
        <f t="shared" si="782"/>
        <v>0</v>
      </c>
      <c r="DC204" s="312">
        <f t="shared" si="782"/>
        <v>0</v>
      </c>
      <c r="DD204" s="312">
        <f t="shared" si="782"/>
        <v>0</v>
      </c>
      <c r="DE204" s="312">
        <f t="shared" si="782"/>
        <v>0</v>
      </c>
      <c r="DF204" s="312">
        <f t="shared" si="782"/>
        <v>0</v>
      </c>
      <c r="DG204" s="312">
        <f t="shared" si="782"/>
        <v>0</v>
      </c>
      <c r="DH204" s="312">
        <f t="shared" si="782"/>
        <v>0</v>
      </c>
      <c r="DI204" s="312">
        <f t="shared" si="782"/>
        <v>0</v>
      </c>
      <c r="DJ204" s="312">
        <f t="shared" si="782"/>
        <v>0</v>
      </c>
      <c r="DK204" s="312">
        <f t="shared" si="782"/>
        <v>0</v>
      </c>
      <c r="DL204" s="312">
        <f t="shared" si="782"/>
        <v>0</v>
      </c>
      <c r="DM204" s="312">
        <f t="shared" si="782"/>
        <v>210.10000000000002</v>
      </c>
      <c r="DN204" s="312">
        <f t="shared" si="782"/>
        <v>0</v>
      </c>
      <c r="DO204" s="312">
        <f t="shared" si="782"/>
        <v>72.039116063287011</v>
      </c>
      <c r="DP204" s="312">
        <f t="shared" si="782"/>
        <v>78.309999999999974</v>
      </c>
      <c r="DQ204" s="312">
        <f t="shared" si="782"/>
        <v>78.309999999999974</v>
      </c>
      <c r="DR204" s="312">
        <f t="shared" si="782"/>
        <v>0</v>
      </c>
      <c r="DS204" s="312">
        <f t="shared" si="782"/>
        <v>72.039116063287011</v>
      </c>
      <c r="DT204" s="312">
        <f t="shared" si="782"/>
        <v>78.309999999999974</v>
      </c>
      <c r="DU204" s="312">
        <f t="shared" si="782"/>
        <v>184.31500000000003</v>
      </c>
      <c r="DV204" s="312">
        <f t="shared" si="782"/>
        <v>0</v>
      </c>
      <c r="DW204" s="312">
        <f t="shared" si="782"/>
        <v>14.325000000000001</v>
      </c>
      <c r="DX204" s="312">
        <f t="shared" si="782"/>
        <v>230.39375000000004</v>
      </c>
      <c r="DY204" s="312">
        <f t="shared" si="782"/>
        <v>0</v>
      </c>
      <c r="DZ204" s="312">
        <f t="shared" si="782"/>
        <v>18.622500000000002</v>
      </c>
      <c r="EA204" s="312">
        <f t="shared" ref="EA204:FF204" si="783">SUMIF($B$5:$B$200,$B$204,EA5:EA200)</f>
        <v>249.01625000000004</v>
      </c>
      <c r="EB204" s="312">
        <f t="shared" si="783"/>
        <v>4008.8512500000002</v>
      </c>
      <c r="EC204" s="312">
        <f t="shared" si="783"/>
        <v>0</v>
      </c>
      <c r="ED204" s="312">
        <f t="shared" si="783"/>
        <v>0</v>
      </c>
      <c r="EE204" s="312">
        <f t="shared" si="783"/>
        <v>324.03149999999999</v>
      </c>
      <c r="EF204" s="312">
        <f t="shared" si="783"/>
        <v>4332.8827499999998</v>
      </c>
      <c r="EG204" s="312">
        <f t="shared" si="783"/>
        <v>993.2</v>
      </c>
      <c r="EH204" s="312">
        <f t="shared" si="783"/>
        <v>0</v>
      </c>
      <c r="EI204" s="312">
        <f t="shared" si="783"/>
        <v>0</v>
      </c>
      <c r="EJ204" s="312">
        <f t="shared" si="783"/>
        <v>0</v>
      </c>
      <c r="EK204" s="312">
        <f t="shared" si="783"/>
        <v>0</v>
      </c>
      <c r="EL204" s="312">
        <f t="shared" si="783"/>
        <v>4.5</v>
      </c>
      <c r="EM204" s="312">
        <f t="shared" si="783"/>
        <v>0</v>
      </c>
      <c r="EN204" s="312">
        <f t="shared" si="783"/>
        <v>0</v>
      </c>
      <c r="EO204" s="312">
        <f t="shared" si="783"/>
        <v>0</v>
      </c>
      <c r="EP204" s="312">
        <f t="shared" si="783"/>
        <v>1.2000000000000002</v>
      </c>
      <c r="EQ204" s="312">
        <f t="shared" si="783"/>
        <v>5.7</v>
      </c>
      <c r="ER204" s="312">
        <f t="shared" si="783"/>
        <v>0.55625000000000002</v>
      </c>
      <c r="ES204" s="312">
        <f t="shared" si="783"/>
        <v>0</v>
      </c>
      <c r="ET204" s="312">
        <f t="shared" si="783"/>
        <v>0</v>
      </c>
      <c r="EU204" s="312">
        <f t="shared" si="783"/>
        <v>0</v>
      </c>
      <c r="EV204" s="312">
        <f t="shared" si="783"/>
        <v>0.17500000000000004</v>
      </c>
      <c r="EW204" s="312">
        <f t="shared" si="783"/>
        <v>0.73125000000000007</v>
      </c>
      <c r="EX204" s="312">
        <f t="shared" si="783"/>
        <v>6.8750000000000006E-2</v>
      </c>
      <c r="EY204" s="312">
        <f t="shared" si="783"/>
        <v>0</v>
      </c>
      <c r="EZ204" s="312">
        <f t="shared" si="783"/>
        <v>0</v>
      </c>
      <c r="FA204" s="312">
        <f t="shared" si="783"/>
        <v>0</v>
      </c>
      <c r="FB204" s="312">
        <f t="shared" si="783"/>
        <v>2.1000000000000005E-2</v>
      </c>
      <c r="FC204" s="312">
        <f t="shared" si="783"/>
        <v>8.975000000000001E-2</v>
      </c>
      <c r="FD204" s="312">
        <f t="shared" si="783"/>
        <v>0.13750000000000001</v>
      </c>
      <c r="FE204" s="312">
        <f t="shared" si="783"/>
        <v>0</v>
      </c>
      <c r="FF204" s="312">
        <f t="shared" si="783"/>
        <v>0</v>
      </c>
      <c r="FG204" s="312">
        <f t="shared" ref="FG204:GL204" si="784">SUMIF($B$5:$B$200,$B$204,FG5:FG200)</f>
        <v>0</v>
      </c>
      <c r="FH204" s="312">
        <f t="shared" si="784"/>
        <v>4.200000000000001E-2</v>
      </c>
      <c r="FI204" s="312">
        <f t="shared" si="784"/>
        <v>0.17950000000000002</v>
      </c>
      <c r="FJ204" s="312">
        <f t="shared" si="784"/>
        <v>0.27500000000000002</v>
      </c>
      <c r="FK204" s="312">
        <f t="shared" si="784"/>
        <v>0</v>
      </c>
      <c r="FL204" s="312">
        <f t="shared" si="784"/>
        <v>0</v>
      </c>
      <c r="FM204" s="312">
        <f t="shared" si="784"/>
        <v>0</v>
      </c>
      <c r="FN204" s="312">
        <f t="shared" si="784"/>
        <v>8.4000000000000019E-2</v>
      </c>
      <c r="FO204" s="312">
        <f t="shared" si="784"/>
        <v>0.35900000000000004</v>
      </c>
      <c r="FP204" s="312">
        <f t="shared" si="784"/>
        <v>37.337499999999999</v>
      </c>
      <c r="FQ204" s="312">
        <f t="shared" si="784"/>
        <v>0</v>
      </c>
      <c r="FR204" s="312">
        <f t="shared" si="784"/>
        <v>0</v>
      </c>
      <c r="FS204" s="312">
        <f t="shared" si="784"/>
        <v>0</v>
      </c>
      <c r="FT204" s="312">
        <f t="shared" si="784"/>
        <v>10.352499999999999</v>
      </c>
      <c r="FU204" s="312">
        <f t="shared" si="784"/>
        <v>47.69</v>
      </c>
      <c r="FV204" s="312">
        <f t="shared" si="784"/>
        <v>0</v>
      </c>
      <c r="FW204" s="312">
        <f t="shared" si="784"/>
        <v>0</v>
      </c>
      <c r="FX204" s="312">
        <f t="shared" si="784"/>
        <v>0</v>
      </c>
      <c r="FY204" s="312">
        <f t="shared" si="784"/>
        <v>0</v>
      </c>
      <c r="FZ204" s="312">
        <f t="shared" si="784"/>
        <v>0</v>
      </c>
      <c r="GA204" s="312">
        <f t="shared" si="784"/>
        <v>0</v>
      </c>
      <c r="GB204" s="312">
        <f t="shared" si="784"/>
        <v>0</v>
      </c>
      <c r="GC204" s="312">
        <f t="shared" si="784"/>
        <v>0</v>
      </c>
      <c r="GD204" s="312">
        <f t="shared" si="784"/>
        <v>0</v>
      </c>
      <c r="GE204" s="312">
        <f t="shared" si="784"/>
        <v>0</v>
      </c>
      <c r="GF204" s="312">
        <f t="shared" si="784"/>
        <v>0</v>
      </c>
      <c r="GG204" s="312">
        <f t="shared" si="784"/>
        <v>0</v>
      </c>
      <c r="GH204" s="312">
        <f t="shared" si="784"/>
        <v>0</v>
      </c>
      <c r="GI204" s="312">
        <f t="shared" si="784"/>
        <v>0</v>
      </c>
      <c r="GJ204" s="312">
        <f t="shared" si="784"/>
        <v>0</v>
      </c>
      <c r="GK204" s="312">
        <f t="shared" si="784"/>
        <v>0</v>
      </c>
      <c r="GL204" s="312">
        <f t="shared" si="784"/>
        <v>0</v>
      </c>
      <c r="GM204" s="312">
        <f t="shared" ref="GM204:HR204" si="785">SUMIF($B$5:$B$200,$B$204,GM5:GM200)</f>
        <v>0</v>
      </c>
      <c r="GN204" s="312">
        <f t="shared" si="785"/>
        <v>0</v>
      </c>
      <c r="GO204" s="312">
        <f t="shared" si="785"/>
        <v>0</v>
      </c>
      <c r="GP204" s="312">
        <f t="shared" si="785"/>
        <v>0</v>
      </c>
      <c r="GQ204" s="312">
        <f t="shared" si="785"/>
        <v>0</v>
      </c>
      <c r="GR204" s="312">
        <f t="shared" si="785"/>
        <v>0</v>
      </c>
      <c r="GS204" s="312">
        <f t="shared" si="785"/>
        <v>1</v>
      </c>
      <c r="GT204" s="312">
        <f t="shared" si="785"/>
        <v>1.8499634991765377</v>
      </c>
      <c r="GU204" s="312">
        <f t="shared" si="785"/>
        <v>10.185243338823081</v>
      </c>
      <c r="GV204" s="312">
        <f t="shared" si="785"/>
        <v>8.5</v>
      </c>
      <c r="GW204" s="312">
        <f t="shared" si="785"/>
        <v>0.26449999999999996</v>
      </c>
      <c r="GX204" s="312">
        <f t="shared" si="785"/>
        <v>1.0579999999999998</v>
      </c>
      <c r="GY204" s="312">
        <f t="shared" si="785"/>
        <v>21</v>
      </c>
      <c r="GZ204" s="312">
        <f t="shared" si="785"/>
        <v>73</v>
      </c>
      <c r="HA204" s="312">
        <f t="shared" si="785"/>
        <v>115</v>
      </c>
      <c r="HB204" s="312">
        <f t="shared" si="785"/>
        <v>19</v>
      </c>
      <c r="HC204" s="312">
        <f t="shared" si="785"/>
        <v>0</v>
      </c>
      <c r="HD204" s="312">
        <f t="shared" si="785"/>
        <v>0</v>
      </c>
      <c r="HE204" s="312">
        <f t="shared" si="785"/>
        <v>0</v>
      </c>
      <c r="HF204" s="312">
        <f t="shared" si="785"/>
        <v>0</v>
      </c>
      <c r="HG204" s="312">
        <f t="shared" si="785"/>
        <v>0</v>
      </c>
      <c r="HH204" s="312">
        <f t="shared" si="785"/>
        <v>0</v>
      </c>
      <c r="HI204" s="312">
        <f t="shared" si="785"/>
        <v>0</v>
      </c>
      <c r="HJ204" s="312">
        <f t="shared" si="785"/>
        <v>0</v>
      </c>
      <c r="HK204" s="312">
        <f t="shared" si="785"/>
        <v>0</v>
      </c>
      <c r="HL204" s="312">
        <f t="shared" si="785"/>
        <v>0</v>
      </c>
      <c r="HM204" s="312">
        <f t="shared" si="785"/>
        <v>0</v>
      </c>
      <c r="HN204" s="312">
        <f t="shared" si="785"/>
        <v>0</v>
      </c>
      <c r="HO204" s="312">
        <f t="shared" si="785"/>
        <v>0</v>
      </c>
      <c r="HP204" s="312">
        <f t="shared" si="785"/>
        <v>0</v>
      </c>
      <c r="HQ204" s="312">
        <f t="shared" si="785"/>
        <v>0</v>
      </c>
      <c r="HR204" s="312">
        <f t="shared" si="785"/>
        <v>0</v>
      </c>
      <c r="HS204" s="312">
        <f t="shared" ref="HS204:HZ204" si="786">SUMIF($B$5:$B$200,$B$204,HS5:HS200)</f>
        <v>0</v>
      </c>
      <c r="HT204" s="312">
        <f t="shared" si="786"/>
        <v>0</v>
      </c>
      <c r="HU204" s="312">
        <f t="shared" si="786"/>
        <v>0</v>
      </c>
      <c r="HV204" s="312">
        <f t="shared" si="786"/>
        <v>0</v>
      </c>
      <c r="HW204" s="312">
        <f t="shared" si="786"/>
        <v>0</v>
      </c>
      <c r="HX204" s="312">
        <f t="shared" si="786"/>
        <v>764</v>
      </c>
      <c r="HY204" s="312">
        <f t="shared" si="786"/>
        <v>43.657142857142858</v>
      </c>
      <c r="HZ204" s="312">
        <f t="shared" si="786"/>
        <v>43.657142857142858</v>
      </c>
    </row>
    <row r="208" spans="1:239" x14ac:dyDescent="0.2">
      <c r="DP208" s="329"/>
      <c r="DQ208" s="329"/>
      <c r="DR208" s="329"/>
    </row>
    <row r="209" spans="125:125" x14ac:dyDescent="0.2">
      <c r="DU209" s="329"/>
    </row>
  </sheetData>
  <dataConsolidate link="1"/>
  <mergeCells count="56">
    <mergeCell ref="AV2:AX2"/>
    <mergeCell ref="AY2:BA2"/>
    <mergeCell ref="BB2:BD2"/>
    <mergeCell ref="BE2:BH2"/>
    <mergeCell ref="FP2:FU2"/>
    <mergeCell ref="FD2:FI2"/>
    <mergeCell ref="FJ2:FO2"/>
    <mergeCell ref="EX2:FC2"/>
    <mergeCell ref="HY1:HZ1"/>
    <mergeCell ref="HZ2:HZ4"/>
    <mergeCell ref="HY2:HY4"/>
    <mergeCell ref="EL2:EQ2"/>
    <mergeCell ref="ER2:EW2"/>
    <mergeCell ref="EL1:FU1"/>
    <mergeCell ref="GR2:HB2"/>
    <mergeCell ref="HC2:HM2"/>
    <mergeCell ref="HN2:HW2"/>
    <mergeCell ref="FV1:HW1"/>
    <mergeCell ref="FV2:GG2"/>
    <mergeCell ref="GH2:GQ2"/>
    <mergeCell ref="BI1:DL1"/>
    <mergeCell ref="EG1:EK1"/>
    <mergeCell ref="EG2:EK2"/>
    <mergeCell ref="DP2:DP4"/>
    <mergeCell ref="DO2:DO4"/>
    <mergeCell ref="DM1:DT1"/>
    <mergeCell ref="BN2:CC2"/>
    <mergeCell ref="BI2:BI4"/>
    <mergeCell ref="BJ2:BM2"/>
    <mergeCell ref="G2:H2"/>
    <mergeCell ref="U2:U4"/>
    <mergeCell ref="X2:X4"/>
    <mergeCell ref="Z2:AB2"/>
    <mergeCell ref="AC2:AD2"/>
    <mergeCell ref="I1:I4"/>
    <mergeCell ref="Z1:AH1"/>
    <mergeCell ref="J2:O2"/>
    <mergeCell ref="AE2:AF2"/>
    <mergeCell ref="AG2:AG4"/>
    <mergeCell ref="AH2:AH4"/>
    <mergeCell ref="AI1:AN1"/>
    <mergeCell ref="AP1:BF1"/>
    <mergeCell ref="AJ2:AN2"/>
    <mergeCell ref="AO2:AO4"/>
    <mergeCell ref="EB2:EF2"/>
    <mergeCell ref="CD2:CF2"/>
    <mergeCell ref="AQ2:AS2"/>
    <mergeCell ref="DS2:DS4"/>
    <mergeCell ref="DT2:DT4"/>
    <mergeCell ref="DU2:DW2"/>
    <mergeCell ref="DX2:EA2"/>
    <mergeCell ref="DU1:EF1"/>
    <mergeCell ref="CG2:CV2"/>
    <mergeCell ref="CW2:DL2"/>
    <mergeCell ref="DQ2:DQ4"/>
    <mergeCell ref="DR2:DR4"/>
  </mergeCells>
  <phoneticPr fontId="28" type="noConversion"/>
  <conditionalFormatting sqref="Z199:AD199">
    <cfRule type="cellIs" dxfId="9" priority="98" operator="lessThan">
      <formula>0</formula>
    </cfRule>
  </conditionalFormatting>
  <conditionalFormatting sqref="Z6:AN198">
    <cfRule type="cellIs" dxfId="8" priority="195" operator="lessThan">
      <formula>0</formula>
    </cfRule>
  </conditionalFormatting>
  <conditionalFormatting sqref="Z200:FC200">
    <cfRule type="cellIs" dxfId="7" priority="200" operator="lessThan">
      <formula>0</formula>
    </cfRule>
  </conditionalFormatting>
  <conditionalFormatting sqref="AD9 AD11 AD13:AD14 AD16 AD18 AD20 AD22 AD24 AD26 AD28 AD31 AD34 AD37 AD40 AD43 AD46 AD49 AD52 AD55 AD58 AD61 AD63 AD65 AD67 AD69 AD71 AD73 AD75 AD77 AD79 AD81 AD83 AD85 AD87 AD89 AD91 AD93 AD95:AD96 AD98:AD99 AD101:AD102 AD104:AD105 AD107:AD108 AD110:AD111 AD113:AD114 AD116:AD117 AD119:AD120 AD122:AD123 AD125:AD126 AD128:AD129 AD131:AD132 AD134:AD135 AD137:AD138 AD140:AD141 AD143:AD144 AD146:AD197">
    <cfRule type="cellIs" dxfId="6" priority="198" operator="lessThan">
      <formula>0</formula>
    </cfRule>
  </conditionalFormatting>
  <conditionalFormatting sqref="AD199">
    <cfRule type="cellIs" dxfId="5" priority="191" stopIfTrue="1" operator="greaterThanOrEqual">
      <formula>1.3</formula>
    </cfRule>
  </conditionalFormatting>
  <conditionalFormatting sqref="AD200 AD6:AD198">
    <cfRule type="cellIs" dxfId="4" priority="202" stopIfTrue="1" operator="greaterThanOrEqual">
      <formula>1.3</formula>
    </cfRule>
  </conditionalFormatting>
  <conditionalFormatting sqref="AD199:AG199">
    <cfRule type="cellIs" dxfId="3" priority="201" operator="lessThan">
      <formula>0</formula>
    </cfRule>
  </conditionalFormatting>
  <conditionalFormatting sqref="AH199:AN199">
    <cfRule type="cellIs" dxfId="2" priority="188" operator="lessThan">
      <formula>0</formula>
    </cfRule>
  </conditionalFormatting>
  <conditionalFormatting sqref="AO6:FC199">
    <cfRule type="cellIs" dxfId="1" priority="79" operator="lessThan">
      <formula>0</formula>
    </cfRule>
  </conditionalFormatting>
  <conditionalFormatting sqref="FD6:HZ200">
    <cfRule type="cellIs" dxfId="0" priority="1" operator="lessThan">
      <formula>0</formula>
    </cfRule>
  </conditionalFormatting>
  <dataValidations count="2">
    <dataValidation type="list" allowBlank="1" showInputMessage="1" showErrorMessage="1" errorTitle="MATERIAL INVÁLIDO" error="Informar material válido:_x000a_AÇO_x000a_FD_x000a_PEAD_x000a_PVC DEFOFO_x000a_PVC PBA" sqref="V200" xr:uid="{00000000-0002-0000-0E00-000000000000}">
      <formula1>#REF!</formula1>
    </dataValidation>
    <dataValidation type="list" allowBlank="1" showInputMessage="1" showErrorMessage="1" errorTitle="MATERIAL INVÁLIDO" error="Informar material válido:_x000a_AÇO_x000a_FD_x000a_PEAD_x000a_PVC DEFOFO_x000a_PVC PBA" sqref="X199 V6:V199 X6:X197" xr:uid="{00000000-0002-0000-0E00-000001000000}">
      <formula1>MATERIAL</formula1>
    </dataValidation>
  </dataValidations>
  <pageMargins left="0.39370078740157483" right="0.39370078740157483" top="0.98425196850393704" bottom="0.59055118110236227" header="0.31496062992125984" footer="0.31496062992125984"/>
  <pageSetup paperSize="9" scale="10" fitToWidth="0" orientation="landscape" r:id="rId1"/>
  <headerFooter>
    <oddFooter>&amp;LINTERVENÇÃO I-2E - SUBADUTORA R7/R8&amp;R&amp;A
Página &amp;Pde&amp;N</oddFooter>
  </headerFooter>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DC47F0B2A368564D9B42AF88476F918C" ma:contentTypeVersion="8" ma:contentTypeDescription="Create a new document." ma:contentTypeScope="" ma:versionID="e534fa19449277f6b1af74b201f95746">
  <xsd:schema xmlns:xsd="http://www.w3.org/2001/XMLSchema" xmlns:xs="http://www.w3.org/2001/XMLSchema" xmlns:p="http://schemas.microsoft.com/office/2006/metadata/properties" xmlns:ns3="60a653c2-f30d-4406-b757-68746a547049" xmlns:ns4="c9ddf628-dee3-4353-9617-99e3a562c828" targetNamespace="http://schemas.microsoft.com/office/2006/metadata/properties" ma:root="true" ma:fieldsID="57c62a32620244c3bf99b1a94201806e" ns3:_="" ns4:_="">
    <xsd:import namespace="60a653c2-f30d-4406-b757-68746a547049"/>
    <xsd:import namespace="c9ddf628-dee3-4353-9617-99e3a562c828"/>
    <xsd:element name="properties">
      <xsd:complexType>
        <xsd:sequence>
          <xsd:element name="documentManagement">
            <xsd:complexType>
              <xsd:all>
                <xsd:element ref="ns3:MediaServiceMetadata" minOccurs="0"/>
                <xsd:element ref="ns3:MediaServiceFastMetadata" minOccurs="0"/>
                <xsd:element ref="ns3:MediaServiceObjectDetectorVersions" minOccurs="0"/>
                <xsd:element ref="ns3:_activity" minOccurs="0"/>
                <xsd:element ref="ns4:SharedWithUsers" minOccurs="0"/>
                <xsd:element ref="ns4:SharedWithDetails" minOccurs="0"/>
                <xsd:element ref="ns4:SharingHintHash" minOccurs="0"/>
                <xsd:element ref="ns3: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60a653c2-f30d-4406-b757-68746a5470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ObjectDetectorVersions" ma:index="10" nillable="true" ma:displayName="MediaServiceObjectDetectorVersions" ma:hidden="true" ma:indexed="true" ma:internalName="MediaServiceObjectDetectorVersions" ma:readOnly="true">
      <xsd:simpleType>
        <xsd:restriction base="dms:Text"/>
      </xsd:simpleType>
    </xsd:element>
    <xsd:element name="_activity" ma:index="11" nillable="true" ma:displayName="_activity" ma:hidden="true" ma:internalName="_activity">
      <xsd:simpleType>
        <xsd:restriction base="dms:Note"/>
      </xsd:simpleType>
    </xsd:element>
    <xsd:element name="MediaServiceSearchProperties" ma:index="15"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c9ddf628-dee3-4353-9617-99e3a562c828"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element name="SharingHintHash" ma:index="14" nillable="true" ma:displayName="Sharing Hint Hash" ma:hidden="true" ma:internalName="SharingHintHash" ma:readOnly="true">
      <xsd:simpleType>
        <xsd:restriction base="dms:Text"/>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_activity xmlns="60a653c2-f30d-4406-b757-68746a547049" xsi:nil="true"/>
  </documentManagement>
</p:properties>
</file>

<file path=customXml/itemProps1.xml><?xml version="1.0" encoding="utf-8"?>
<ds:datastoreItem xmlns:ds="http://schemas.openxmlformats.org/officeDocument/2006/customXml" ds:itemID="{18E1F52C-2EF9-4A27-BCFA-B2051B20221F}">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60a653c2-f30d-4406-b757-68746a547049"/>
    <ds:schemaRef ds:uri="c9ddf628-dee3-4353-9617-99e3a562c82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CB31DD4B-645A-429C-AFCE-A46866412702}">
  <ds:schemaRefs>
    <ds:schemaRef ds:uri="http://schemas.microsoft.com/sharepoint/v3/contenttype/forms"/>
  </ds:schemaRefs>
</ds:datastoreItem>
</file>

<file path=customXml/itemProps3.xml><?xml version="1.0" encoding="utf-8"?>
<ds:datastoreItem xmlns:ds="http://schemas.openxmlformats.org/officeDocument/2006/customXml" ds:itemID="{5D610268-FC2F-454A-B242-915780DA291A}">
  <ds:schemaRefs>
    <ds:schemaRef ds:uri="http://purl.org/dc/terms/"/>
    <ds:schemaRef ds:uri="http://schemas.microsoft.com/office/2006/documentManagement/types"/>
    <ds:schemaRef ds:uri="60a653c2-f30d-4406-b757-68746a547049"/>
    <ds:schemaRef ds:uri="http://schemas.microsoft.com/office/2006/metadata/properties"/>
    <ds:schemaRef ds:uri="http://purl.org/dc/dcmitype/"/>
    <ds:schemaRef ds:uri="http://www.w3.org/XML/1998/namespace"/>
    <ds:schemaRef ds:uri="http://purl.org/dc/elements/1.1/"/>
    <ds:schemaRef ds:uri="c9ddf628-dee3-4353-9617-99e3a562c828"/>
    <ds:schemaRef ds:uri="http://schemas.microsoft.com/office/infopath/2007/PartnerControls"/>
    <ds:schemaRef ds:uri="http://schemas.openxmlformats.org/package/2006/metadata/core-propertie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Planilhas</vt:lpstr>
      </vt:variant>
      <vt:variant>
        <vt:i4>17</vt:i4>
      </vt:variant>
      <vt:variant>
        <vt:lpstr>Intervalos Nomeados</vt:lpstr>
      </vt:variant>
      <vt:variant>
        <vt:i4>228</vt:i4>
      </vt:variant>
    </vt:vector>
  </HeadingPairs>
  <TitlesOfParts>
    <vt:vector size="245" baseType="lpstr">
      <vt:lpstr>BDI</vt:lpstr>
      <vt:lpstr>MEMORIAL DE SERVIÇOS</vt:lpstr>
      <vt:lpstr>MEMÓRIA DE CÁLCULO</vt:lpstr>
      <vt:lpstr>ORÇAMENTO</vt:lpstr>
      <vt:lpstr>CRONOGRAMA</vt:lpstr>
      <vt:lpstr>PARETO COM CURVA ABC</vt:lpstr>
      <vt:lpstr>SONDAGEM</vt:lpstr>
      <vt:lpstr>CALC</vt:lpstr>
      <vt:lpstr>CRIT. MED.</vt:lpstr>
      <vt:lpstr>PESOS</vt:lpstr>
      <vt:lpstr>COMPOSIÇÕES</vt:lpstr>
      <vt:lpstr>REF</vt:lpstr>
      <vt:lpstr>DADOS BÁSICOS</vt:lpstr>
      <vt:lpstr>COTAÇÕES</vt:lpstr>
      <vt:lpstr>COTAÇÕES 2025</vt:lpstr>
      <vt:lpstr>EMPRESAS</vt:lpstr>
      <vt:lpstr>PLANILHA CÁLCULO</vt:lpstr>
      <vt:lpstr>AçoCurva11</vt:lpstr>
      <vt:lpstr>AçoCurva22</vt:lpstr>
      <vt:lpstr>AçoCurva45</vt:lpstr>
      <vt:lpstr>AçoCurva90</vt:lpstr>
      <vt:lpstr>AçoTeCap</vt:lpstr>
      <vt:lpstr>BDI!Area_de_impressao</vt:lpstr>
      <vt:lpstr>COMPOSIÇÕES!Area_de_impressao</vt:lpstr>
      <vt:lpstr>COTAÇÕES!Area_de_impressao</vt:lpstr>
      <vt:lpstr>'COTAÇÕES 2025'!Area_de_impressao</vt:lpstr>
      <vt:lpstr>CRONOGRAMA!Area_de_impressao</vt:lpstr>
      <vt:lpstr>'DADOS BÁSICOS'!Area_de_impressao</vt:lpstr>
      <vt:lpstr>EMPRESAS!Area_de_impressao</vt:lpstr>
      <vt:lpstr>'MEMÓRIA DE CÁLCULO'!Area_de_impressao</vt:lpstr>
      <vt:lpstr>'MEMORIAL DE SERVIÇOS'!Area_de_impressao</vt:lpstr>
      <vt:lpstr>ORÇAMENTO!Area_de_impressao</vt:lpstr>
      <vt:lpstr>'PARETO COM CURVA ABC'!Area_de_impressao</vt:lpstr>
      <vt:lpstr>'PLANILHA CÁLCULO'!Area_de_impressao</vt:lpstr>
      <vt:lpstr>REF!Area_de_impressao</vt:lpstr>
      <vt:lpstr>SONDAGEM!Area_de_impressao</vt:lpstr>
      <vt:lpstr>'PLANILHA CÁLCULO'!ÁreaEscavaçãoValaSimples</vt:lpstr>
      <vt:lpstr>ÁreaFornecimentoPavimento</vt:lpstr>
      <vt:lpstr>'PLANILHA CÁLCULO'!ÁreaRetiradaAsfalto</vt:lpstr>
      <vt:lpstr>ÁreaRetiradaCalçada</vt:lpstr>
      <vt:lpstr>'PLANILHA CÁLCULO'!ÁreaRetiradaGrama</vt:lpstr>
      <vt:lpstr>ÁreaRetiradaParalelo</vt:lpstr>
      <vt:lpstr>'PLANILHA CÁLCULO'!ÁreaRetiradaSextavado</vt:lpstr>
      <vt:lpstr>ORÇAMENTO!BDIMateriais</vt:lpstr>
      <vt:lpstr>ORÇAMENTO!BDIServiços</vt:lpstr>
      <vt:lpstr>BotaForaPavimentos</vt:lpstr>
      <vt:lpstr>BotaForaRochaCategoria3</vt:lpstr>
      <vt:lpstr>BotaForaSoloCategorias1e2</vt:lpstr>
      <vt:lpstr>CargaDescargaCategoria3</vt:lpstr>
      <vt:lpstr>CargaDescargaCategorias1e2</vt:lpstr>
      <vt:lpstr>CargaDescargaPavimentos</vt:lpstr>
      <vt:lpstr>ORÇAMENTO!ClasseBDI</vt:lpstr>
      <vt:lpstr>ConcretoCurva11</vt:lpstr>
      <vt:lpstr>ConcretoCurva22</vt:lpstr>
      <vt:lpstr>ConcretoCurva45</vt:lpstr>
      <vt:lpstr>ConcretoCurva90</vt:lpstr>
      <vt:lpstr>ConcretoTeCap</vt:lpstr>
      <vt:lpstr>deCurva11</vt:lpstr>
      <vt:lpstr>deCurva22</vt:lpstr>
      <vt:lpstr>deCurva45</vt:lpstr>
      <vt:lpstr>deCurva90</vt:lpstr>
      <vt:lpstr>deDescarga</vt:lpstr>
      <vt:lpstr>deDNRedeRegistro</vt:lpstr>
      <vt:lpstr>'PLANILHA CÁLCULO'!deDNTubulação</vt:lpstr>
      <vt:lpstr>'PLANILHA CÁLCULO'!deExtensãoTrecho</vt:lpstr>
      <vt:lpstr>deHidrante</vt:lpstr>
      <vt:lpstr>'PLANILHA CÁLCULO'!deLençolRD</vt:lpstr>
      <vt:lpstr>deMaterialTubulação</vt:lpstr>
      <vt:lpstr>'PLANILHA CÁLCULO'!deProfundidadeGIJusante</vt:lpstr>
      <vt:lpstr>'PLANILHA CÁLCULO'!deProfundidadeGIMontante</vt:lpstr>
      <vt:lpstr>deRegistro</vt:lpstr>
      <vt:lpstr>deTeCap</vt:lpstr>
      <vt:lpstr>'PLANILHA CÁLCULO'!deTipoEscoramento</vt:lpstr>
      <vt:lpstr>'PLANILHA CÁLCULO'!deTipoPavimento</vt:lpstr>
      <vt:lpstr>deVentosa</vt:lpstr>
      <vt:lpstr>deVRP</vt:lpstr>
      <vt:lpstr>DistânciaBotaForaCategoria3</vt:lpstr>
      <vt:lpstr>DistânciaBotaForaCategorias1e2</vt:lpstr>
      <vt:lpstr>DistânciaBotaForaPavimentos</vt:lpstr>
      <vt:lpstr>DistânciaTubulação</vt:lpstr>
      <vt:lpstr>'PLANILHA CÁLCULO'!DNTubulação</vt:lpstr>
      <vt:lpstr>EnvoltóriaAreia</vt:lpstr>
      <vt:lpstr>Escoramento</vt:lpstr>
      <vt:lpstr>EsgotamentoComMotobomba</vt:lpstr>
      <vt:lpstr>'PLANILHA CÁLCULO'!EspessuraRetiradaPavimento</vt:lpstr>
      <vt:lpstr>'PLANILHA CÁLCULO'!ExtensãoEnterradaTrecho</vt:lpstr>
      <vt:lpstr>'PLANILHA CÁLCULO'!ExtensãoTrechoLastroBrita</vt:lpstr>
      <vt:lpstr>FitaPlastica</vt:lpstr>
      <vt:lpstr>FormaCurva11</vt:lpstr>
      <vt:lpstr>FormaCurva22</vt:lpstr>
      <vt:lpstr>FormaCurva45</vt:lpstr>
      <vt:lpstr>FormaCurva90</vt:lpstr>
      <vt:lpstr>FormaTêCap</vt:lpstr>
      <vt:lpstr>'PLANILHA CÁLCULO'!hLastroBrita</vt:lpstr>
      <vt:lpstr>'PLANILHA CÁLCULO'!hRecobrimentoAreia</vt:lpstr>
      <vt:lpstr>'PLANILHA CÁLCULO'!hTotalAsfáltica</vt:lpstr>
      <vt:lpstr>hTotalCalçada</vt:lpstr>
      <vt:lpstr>'PLANILHA CÁLCULO'!hTotalGrama</vt:lpstr>
      <vt:lpstr>hTotalParalelo</vt:lpstr>
      <vt:lpstr>'PLANILHA CÁLCULO'!hTotalPrimário</vt:lpstr>
      <vt:lpstr>'PLANILHA CÁLCULO'!hTotalSextavado</vt:lpstr>
      <vt:lpstr>'PLANILHA CÁLCULO'!Largura</vt:lpstr>
      <vt:lpstr>LastroBrita</vt:lpstr>
      <vt:lpstr>LastroBritaCurva11</vt:lpstr>
      <vt:lpstr>LastroBritaCurva22</vt:lpstr>
      <vt:lpstr>LastroBritaCurva45</vt:lpstr>
      <vt:lpstr>LastroBritaCurva90</vt:lpstr>
      <vt:lpstr>LastroBritaTeCap</vt:lpstr>
      <vt:lpstr>LastroConcretoCurva11</vt:lpstr>
      <vt:lpstr>LastroConcretoCurva22</vt:lpstr>
      <vt:lpstr>LastroConcretoCurva45</vt:lpstr>
      <vt:lpstr>LastroConcretoCurva90</vt:lpstr>
      <vt:lpstr>LastroConcretoTeCap</vt:lpstr>
      <vt:lpstr>LastroSoloCimentoCurva11</vt:lpstr>
      <vt:lpstr>LastroSoloCimentoCurva22</vt:lpstr>
      <vt:lpstr>LastroSoloCimentoCurva45</vt:lpstr>
      <vt:lpstr>LastroSoloCimentoCurva90</vt:lpstr>
      <vt:lpstr>LastroSoloCimentoTeCap</vt:lpstr>
      <vt:lpstr>MatrizCurva11</vt:lpstr>
      <vt:lpstr>MatrizCurva22</vt:lpstr>
      <vt:lpstr>MatrizCurva45</vt:lpstr>
      <vt:lpstr>MatrizCurva90</vt:lpstr>
      <vt:lpstr>MatrizDescarga</vt:lpstr>
      <vt:lpstr>MatrizDescargaArmadura</vt:lpstr>
      <vt:lpstr>MatrizHidrante</vt:lpstr>
      <vt:lpstr>MatrizHidranteArmadura</vt:lpstr>
      <vt:lpstr>MatrizLarguraDeVala</vt:lpstr>
      <vt:lpstr>'PLANILHA CÁLCULO'!MatrizLençol</vt:lpstr>
      <vt:lpstr>MatrizPavimento</vt:lpstr>
      <vt:lpstr>MatrizProdutividade</vt:lpstr>
      <vt:lpstr>MatrizRegistro</vt:lpstr>
      <vt:lpstr>MatrizRegistroArmadura</vt:lpstr>
      <vt:lpstr>MatrizTeCap</vt:lpstr>
      <vt:lpstr>MatrizVentosa</vt:lpstr>
      <vt:lpstr>MatrizVentosaArmadura</vt:lpstr>
      <vt:lpstr>MatrizVRP</vt:lpstr>
      <vt:lpstr>MatrizVRPArmadura</vt:lpstr>
      <vt:lpstr>PercentagemReaproveitamento</vt:lpstr>
      <vt:lpstr>PercentagemSolodeJazida</vt:lpstr>
      <vt:lpstr>PercentualEmpolamentoCategoria3</vt:lpstr>
      <vt:lpstr>PercentualEmpolamentoCategorias1e2</vt:lpstr>
      <vt:lpstr>PercentualEmpolamentoPavimentos</vt:lpstr>
      <vt:lpstr>PercentualEscavaçãoManualCategoria1de0a1.5</vt:lpstr>
      <vt:lpstr>PercentualEscavaçãoManualCategoria1de1.5a3</vt:lpstr>
      <vt:lpstr>PercentualEscavaçãoManualCategoria1de3a4.5</vt:lpstr>
      <vt:lpstr>PercentualEscavaçãoManualCategoria1de4.5a6</vt:lpstr>
      <vt:lpstr>PercentualEscavaçãoMecânicaCategoria1de0a1.5</vt:lpstr>
      <vt:lpstr>PercentualEscavaçãoMecânicaCategoria1de1.5a3</vt:lpstr>
      <vt:lpstr>PercentualEscavaçãoMecânicaCategoria1de3a4.5</vt:lpstr>
      <vt:lpstr>PercentualEscavaçãoMecânicaCategoria1de4.5a6</vt:lpstr>
      <vt:lpstr>PercentualEscavaçãoMecânicaCategoria2de0a1.5</vt:lpstr>
      <vt:lpstr>PercentualEscavaçãoMecânicaCategoria2de1.5a3</vt:lpstr>
      <vt:lpstr>PercentualEscavaçãoMecânicaCategoria2de3a4.5</vt:lpstr>
      <vt:lpstr>PercentualEscavaçãoMecânicaCategoria2de4.5a6</vt:lpstr>
      <vt:lpstr>PercentualEscavaçãoMecânicaCategoria3de0a1.5</vt:lpstr>
      <vt:lpstr>PercentualEscavaçãoMecânicaCategoria3de1.5a3</vt:lpstr>
      <vt:lpstr>PercentualEscavaçãoMecânicaCategoria3de3a4.5</vt:lpstr>
      <vt:lpstr>PercentualEscavaçãoMecânicaCategoria3de4.5a6</vt:lpstr>
      <vt:lpstr>ORÇAMENTO!PreçoTotal</vt:lpstr>
      <vt:lpstr>'PLANILHA CÁLCULO'!ProfundidadeGIJusante</vt:lpstr>
      <vt:lpstr>'PLANILHA CÁLCULO'!ProfundidadeGIMédia</vt:lpstr>
      <vt:lpstr>'PLANILHA CÁLCULO'!ProfundidadeGIMontante</vt:lpstr>
      <vt:lpstr>'PLANILHA CÁLCULO'!ProfundidadeTrechoLastroBrita</vt:lpstr>
      <vt:lpstr>'PLANILHA CÁLCULO'!ProfundidadeVala</vt:lpstr>
      <vt:lpstr>QuantDescarga190x190</vt:lpstr>
      <vt:lpstr>QuantDescargaCircular</vt:lpstr>
      <vt:lpstr>QuantHidrante</vt:lpstr>
      <vt:lpstr>ORÇAMENTO!QuantidadeTotal</vt:lpstr>
      <vt:lpstr>QuantRegistroMaior</vt:lpstr>
      <vt:lpstr>QuantRegistroMenor</vt:lpstr>
      <vt:lpstr>QuantVentosaMaior</vt:lpstr>
      <vt:lpstr>QuantVentosaMenor</vt:lpstr>
      <vt:lpstr>QuantVRP</vt:lpstr>
      <vt:lpstr>REFDescriçãoProjeto</vt:lpstr>
      <vt:lpstr>REFItem</vt:lpstr>
      <vt:lpstr>REFMatriz</vt:lpstr>
      <vt:lpstr>REFPesos</vt:lpstr>
      <vt:lpstr>REFPreço</vt:lpstr>
      <vt:lpstr>REFUnidade</vt:lpstr>
      <vt:lpstr>RegularizaçãoFundoVala</vt:lpstr>
      <vt:lpstr>'PLANILHA CÁLCULO'!SobreLarguraAsfáltica</vt:lpstr>
      <vt:lpstr>SobreLarguraCalçada</vt:lpstr>
      <vt:lpstr>'PLANILHA CÁLCULO'!SobreLarguraGrama</vt:lpstr>
      <vt:lpstr>SobreLarguraParalelo</vt:lpstr>
      <vt:lpstr>'PLANILHA CÁLCULO'!SobreLarguraPrimário</vt:lpstr>
      <vt:lpstr>'PLANILHA CÁLCULO'!SobreLarguraSextavado</vt:lpstr>
      <vt:lpstr>TempoTotaldeObra</vt:lpstr>
      <vt:lpstr>COTAÇÕES!Titulos_de_impressao</vt:lpstr>
      <vt:lpstr>'DADOS BÁSICOS'!Titulos_de_impressao</vt:lpstr>
      <vt:lpstr>'MEMÓRIA DE CÁLCULO'!Titulos_de_impressao</vt:lpstr>
      <vt:lpstr>'MEMORIAL DE SERVIÇOS'!Titulos_de_impressao</vt:lpstr>
      <vt:lpstr>ORÇAMENTO!Titulos_de_impressao</vt:lpstr>
      <vt:lpstr>'PARETO COM CURVA ABC'!Titulos_de_impressao</vt:lpstr>
      <vt:lpstr>ORÇAMENTO!Total</vt:lpstr>
      <vt:lpstr>TransporteCategoria3</vt:lpstr>
      <vt:lpstr>TransporteCategorias1e2</vt:lpstr>
      <vt:lpstr>TransportePavimentos</vt:lpstr>
      <vt:lpstr>ORÇAMENTO!UnitárioComBDI</vt:lpstr>
      <vt:lpstr>ORÇAMENTO!UnitárioSemBDI</vt:lpstr>
      <vt:lpstr>VolumeAreiaAdensamentoHidráulico</vt:lpstr>
      <vt:lpstr>VolumeBaseAsfalto</vt:lpstr>
      <vt:lpstr>VolumeBaseCalçada</vt:lpstr>
      <vt:lpstr>VolumeBaseParalelo</vt:lpstr>
      <vt:lpstr>VolumeBasePavimento</vt:lpstr>
      <vt:lpstr>VolumeBaseSextavado</vt:lpstr>
      <vt:lpstr>VolumeEscavaçãoCategoria1</vt:lpstr>
      <vt:lpstr>VolumeEscavaçãoCategoria2</vt:lpstr>
      <vt:lpstr>VolumeEscavaçãoCategoria3</vt:lpstr>
      <vt:lpstr>'PLANILHA CÁLCULO'!VolumeEscavaçãode0a1.5</vt:lpstr>
      <vt:lpstr>VolumeEscavaçãode1.5a3</vt:lpstr>
      <vt:lpstr>VolumeEscavaçãode3a4.5</vt:lpstr>
      <vt:lpstr>VolumeEscavaçãode4.5a6</vt:lpstr>
      <vt:lpstr>VolumeEscavaçãoManualCategoria1de0a1.5</vt:lpstr>
      <vt:lpstr>VolumeEscavaçãoManualCategoria1de1.5a3</vt:lpstr>
      <vt:lpstr>VolumeEscavaçãoManualCategoria1de3a4.5</vt:lpstr>
      <vt:lpstr>VolumeEscavaçãoManualCategoria1de4.5a6</vt:lpstr>
      <vt:lpstr>VolumeEscavaçãoMecânicaCategoria1de0a1.5</vt:lpstr>
      <vt:lpstr>VolumeEscavaçãoMecânicaCategoria1de1.5a3</vt:lpstr>
      <vt:lpstr>VolumeEscavaçãoMecânicaCategoria1de3a4.5</vt:lpstr>
      <vt:lpstr>VolumeEscavaçãoMecânicaCategoria1de4.5a6</vt:lpstr>
      <vt:lpstr>VolumeEscavaçãoMecânicaCategoria2de0a1.5</vt:lpstr>
      <vt:lpstr>VolumeEscavaçãoMecânicaCategoria2de1.5a3</vt:lpstr>
      <vt:lpstr>VolumeEscavaçãoMecânicaCategoria2de3a4.5</vt:lpstr>
      <vt:lpstr>VolumeEscavaçãoMecânicaCategoria2de4.5a6</vt:lpstr>
      <vt:lpstr>VolumeEscavaçãoMecânicaCategoria3de0a1.5</vt:lpstr>
      <vt:lpstr>VolumeEscavaçãoMecânicaCategoria3de1.5a3</vt:lpstr>
      <vt:lpstr>VolumeEscavaçãoMecânicaCategoria3de3a4.5</vt:lpstr>
      <vt:lpstr>VolumeEscavaçãoMecânicaCategoria3de4.5a6</vt:lpstr>
      <vt:lpstr>VolumeReaproveitamento</vt:lpstr>
      <vt:lpstr>VolumeReaterro</vt:lpstr>
      <vt:lpstr>VolumeReaterroMecânicoCompactadoMecanicamente</vt:lpstr>
      <vt:lpstr>VolumeRetiradaPavimento</vt:lpstr>
      <vt:lpstr>VolumeSoloJazida</vt:lpstr>
      <vt:lpstr>VolumeSubBaseAsfalto</vt:lpstr>
      <vt:lpstr>VolumeSubBaseCalçada</vt:lpstr>
      <vt:lpstr>VolumeSubBaseParalelo</vt:lpstr>
      <vt:lpstr>VolumeSubBasePavimento</vt:lpstr>
      <vt:lpstr>VolumeSubBaseSextavado</vt:lpstr>
      <vt:lpstr>VolumeTotalEscavação</vt:lpstr>
      <vt:lpstr>VolumeTubulação</vt:lpstr>
      <vt:lpstr>'PLANILHA CÁLCULO'!VolumeVala</vt:lpstr>
      <vt:lpstr>'PLANILHA CÁLCULO'!VolumeValade0a1.5</vt:lpstr>
      <vt:lpstr>'PLANILHA CÁLCULO'!VolumeValade1.5a3</vt:lpstr>
      <vt:lpstr>'PLANILHA CÁLCULO'!VolumeValade3a4.5</vt:lpstr>
      <vt:lpstr>'PLANILHA CÁLCULO'!VolumeValade4.5a6</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Gabriel Takaki  Rieke</dc:creator>
  <cp:lastModifiedBy>Rogéria Braga - DPOB</cp:lastModifiedBy>
  <cp:lastPrinted>2025-07-24T19:18:55Z</cp:lastPrinted>
  <dcterms:created xsi:type="dcterms:W3CDTF">2018-11-20T15:20:42Z</dcterms:created>
  <dcterms:modified xsi:type="dcterms:W3CDTF">2025-07-24T19:19:41Z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0x010100DC47F0B2A368564D9B42AF88476F918C</vt:lpwstr>
  </property>
</Properties>
</file>